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codeName="ThisWorkbook" defaultThemeVersion="124226"/>
  <mc:AlternateContent xmlns:mc="http://schemas.openxmlformats.org/markup-compatibility/2006">
    <mc:Choice Requires="x15">
      <x15ac:absPath xmlns:x15ac="http://schemas.microsoft.com/office/spreadsheetml/2010/11/ac" url="C:\Users\Shaila\Dropbox\"/>
    </mc:Choice>
  </mc:AlternateContent>
  <bookViews>
    <workbookView xWindow="0" yWindow="0" windowWidth="11640" windowHeight="705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1027"/>
</workbook>
</file>

<file path=xl/calcChain.xml><?xml version="1.0" encoding="utf-8"?>
<calcChain xmlns="http://schemas.openxmlformats.org/spreadsheetml/2006/main">
  <c r="E34" i="7" l="1"/>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l="1"/>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l="1"/>
  <c r="B139" i="7"/>
  <c r="B142" i="7"/>
  <c r="B141" i="7"/>
  <c r="P57" i="7"/>
  <c r="Q57" i="7" s="1"/>
  <c r="P2" i="7"/>
  <c r="B154" i="7"/>
  <c r="B153" i="7"/>
  <c r="B156" i="7"/>
  <c r="B155" i="7"/>
  <c r="R57" i="7"/>
  <c r="S57" i="7" s="1"/>
  <c r="R2" i="7"/>
  <c r="B126" i="7"/>
  <c r="B125" i="7"/>
  <c r="B128" i="7"/>
  <c r="B127" i="7"/>
  <c r="N57" i="7"/>
  <c r="O57" i="7" s="1"/>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G57" i="7" s="1"/>
  <c r="F2" i="7"/>
  <c r="B56" i="7"/>
  <c r="B55" i="7"/>
  <c r="B58" i="7"/>
  <c r="B57" i="7"/>
  <c r="T2" i="7"/>
  <c r="T57"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8" i="7" s="1"/>
  <c r="D57" i="7"/>
  <c r="E57" i="7" s="1"/>
  <c r="D2" i="7"/>
  <c r="U57" i="7"/>
  <c r="P40" i="7" l="1"/>
  <c r="Q39" i="7" s="1"/>
  <c r="Q27" i="7"/>
  <c r="Q3" i="7"/>
  <c r="Q2" i="7"/>
  <c r="R3" i="7"/>
  <c r="R4" i="7" s="1"/>
  <c r="S3" i="7" s="1"/>
  <c r="T3" i="7"/>
  <c r="L3" i="7"/>
  <c r="M2" i="7" s="1"/>
  <c r="N3" i="7"/>
  <c r="H3" i="7"/>
  <c r="J3" i="7"/>
  <c r="D3" i="7"/>
  <c r="D4" i="7" s="1"/>
  <c r="E3" i="7" s="1"/>
  <c r="F3" i="7"/>
  <c r="U2" i="7"/>
  <c r="P41" i="7" l="1"/>
  <c r="P42" i="7" s="1"/>
  <c r="P43" i="7" s="1"/>
  <c r="P44" i="7" s="1"/>
  <c r="P45" i="7" s="1"/>
  <c r="P46" i="7" s="1"/>
  <c r="P47" i="7" s="1"/>
  <c r="P48" i="7" s="1"/>
  <c r="P49" i="7" s="1"/>
  <c r="P50" i="7" s="1"/>
  <c r="P51" i="7" s="1"/>
  <c r="P52" i="7" s="1"/>
  <c r="P53" i="7" s="1"/>
  <c r="P54" i="7" s="1"/>
  <c r="P55" i="7" s="1"/>
  <c r="P56" i="7" s="1"/>
  <c r="Q38" i="7"/>
  <c r="Q5" i="7"/>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8" i="7" s="1"/>
  <c r="I2" i="7"/>
  <c r="J4" i="7"/>
  <c r="K2" i="7"/>
  <c r="H4" i="7"/>
  <c r="H5" i="7" s="1"/>
  <c r="E2" i="7"/>
  <c r="F4" i="7"/>
  <c r="G2" i="7"/>
  <c r="D5" i="7"/>
  <c r="E4" i="7" s="1"/>
  <c r="U3" i="7"/>
  <c r="L40" i="7" l="1"/>
  <c r="M39" i="7" s="1"/>
  <c r="M27" i="7"/>
  <c r="Q6" i="7"/>
  <c r="T5" i="7"/>
  <c r="M3" i="7"/>
  <c r="R6" i="7"/>
  <c r="S5" i="7" s="1"/>
  <c r="I3" i="7"/>
  <c r="N5" i="7"/>
  <c r="O3" i="7"/>
  <c r="M4" i="7"/>
  <c r="M5" i="7"/>
  <c r="M6" i="7"/>
  <c r="J5" i="7"/>
  <c r="K3" i="7"/>
  <c r="H6" i="7"/>
  <c r="I5" i="7" s="1"/>
  <c r="I4" i="7"/>
  <c r="F5" i="7"/>
  <c r="G3" i="7"/>
  <c r="D6" i="7"/>
  <c r="E5" i="7" s="1"/>
  <c r="U4" i="7"/>
  <c r="L41" i="7" l="1"/>
  <c r="L42" i="7" s="1"/>
  <c r="L43" i="7" s="1"/>
  <c r="L44" i="7" s="1"/>
  <c r="L45" i="7" s="1"/>
  <c r="L46" i="7" s="1"/>
  <c r="L47" i="7" s="1"/>
  <c r="L48" i="7" s="1"/>
  <c r="L49" i="7" s="1"/>
  <c r="L50" i="7" s="1"/>
  <c r="L51" i="7" s="1"/>
  <c r="L52" i="7" s="1"/>
  <c r="L53" i="7" s="1"/>
  <c r="L54" i="7" s="1"/>
  <c r="L55" i="7" s="1"/>
  <c r="L56" i="7" s="1"/>
  <c r="M38" i="7"/>
  <c r="Q7" i="7"/>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8" i="7"/>
  <c r="N26" i="7"/>
  <c r="O25" i="7" s="1"/>
  <c r="M28" i="7"/>
  <c r="J26" i="7"/>
  <c r="K25" i="7" s="1"/>
  <c r="H28" i="7"/>
  <c r="F26" i="7"/>
  <c r="G25" i="7" s="1"/>
  <c r="D28" i="7"/>
  <c r="U25" i="7"/>
  <c r="I26" i="7" l="1"/>
  <c r="I27" i="7"/>
  <c r="S26" i="7"/>
  <c r="S27" i="7"/>
  <c r="E26" i="7"/>
  <c r="E27" i="7"/>
  <c r="Q28" i="7"/>
  <c r="T28" i="7"/>
  <c r="U27" i="7" s="1"/>
  <c r="R40" i="7"/>
  <c r="S39" i="7" s="1"/>
  <c r="N28" i="7"/>
  <c r="M40" i="7"/>
  <c r="J28" i="7"/>
  <c r="H40" i="7"/>
  <c r="I39" i="7" s="1"/>
  <c r="F28" i="7"/>
  <c r="D40" i="7"/>
  <c r="E39" i="7" s="1"/>
  <c r="I28" i="7" l="1"/>
  <c r="I38" i="7"/>
  <c r="E28" i="7"/>
  <c r="E38" i="7"/>
  <c r="S28" i="7"/>
  <c r="S38" i="7"/>
  <c r="K26" i="7"/>
  <c r="K27" i="7"/>
  <c r="G26" i="7"/>
  <c r="G27" i="7"/>
  <c r="O26" i="7"/>
  <c r="O27" i="7"/>
  <c r="Q40" i="7"/>
  <c r="T40" i="7"/>
  <c r="R41" i="7"/>
  <c r="S40" i="7" s="1"/>
  <c r="N40" i="7"/>
  <c r="O39" i="7" s="1"/>
  <c r="M41" i="7"/>
  <c r="J40" i="7"/>
  <c r="K39" i="7" s="1"/>
  <c r="H41" i="7"/>
  <c r="I40" i="7" s="1"/>
  <c r="F40" i="7"/>
  <c r="G39" i="7" s="1"/>
  <c r="D41" i="7"/>
  <c r="E40" i="7" s="1"/>
  <c r="U26" i="7"/>
  <c r="U38" i="7" l="1"/>
  <c r="U39" i="7"/>
  <c r="K28" i="7"/>
  <c r="K38" i="7"/>
  <c r="G28" i="7"/>
  <c r="G38" i="7"/>
  <c r="O28" i="7"/>
  <c r="O38" i="7"/>
  <c r="Q41" i="7"/>
  <c r="T41" i="7"/>
  <c r="R42" i="7"/>
  <c r="N41" i="7"/>
  <c r="O40" i="7" s="1"/>
  <c r="M42" i="7"/>
  <c r="J41" i="7"/>
  <c r="K40" i="7" s="1"/>
  <c r="H42" i="7"/>
  <c r="I41" i="7" s="1"/>
  <c r="F41" i="7"/>
  <c r="G40" i="7" s="1"/>
  <c r="D42" i="7"/>
  <c r="E41" i="7" s="1"/>
  <c r="U28" i="7"/>
  <c r="U40" i="7"/>
  <c r="Q42" i="7" l="1"/>
  <c r="T42" i="7"/>
  <c r="R43" i="7"/>
  <c r="S42" i="7" s="1"/>
  <c r="S41" i="7"/>
  <c r="N42" i="7"/>
  <c r="O41" i="7" s="1"/>
  <c r="M43" i="7"/>
  <c r="J42" i="7"/>
  <c r="K41" i="7" s="1"/>
  <c r="H43" i="7"/>
  <c r="I42" i="7" s="1"/>
  <c r="F42" i="7"/>
  <c r="G41" i="7" s="1"/>
  <c r="D43" i="7"/>
  <c r="E42" i="7" s="1"/>
  <c r="U41" i="7"/>
  <c r="Q43" i="7" l="1"/>
  <c r="T43" i="7"/>
  <c r="R44" i="7"/>
  <c r="S43" i="7" s="1"/>
  <c r="N43" i="7"/>
  <c r="O42" i="7" s="1"/>
  <c r="M44" i="7"/>
  <c r="J43" i="7"/>
  <c r="K42" i="7" s="1"/>
  <c r="H44" i="7"/>
  <c r="I43" i="7" s="1"/>
  <c r="F43" i="7"/>
  <c r="G42" i="7" s="1"/>
  <c r="D44" i="7"/>
  <c r="E43" i="7" s="1"/>
  <c r="U42" i="7"/>
  <c r="Q44" i="7" l="1"/>
  <c r="T44" i="7"/>
  <c r="R45" i="7"/>
  <c r="N44" i="7"/>
  <c r="O43" i="7" s="1"/>
  <c r="M45" i="7"/>
  <c r="J44" i="7"/>
  <c r="K43" i="7" s="1"/>
  <c r="H45" i="7"/>
  <c r="I44" i="7" s="1"/>
  <c r="F44" i="7"/>
  <c r="G43" i="7" s="1"/>
  <c r="D45" i="7"/>
  <c r="E44" i="7" s="1"/>
  <c r="U43" i="7"/>
  <c r="Q45" i="7" l="1"/>
  <c r="T45" i="7"/>
  <c r="R46" i="7"/>
  <c r="S45" i="7" s="1"/>
  <c r="S44" i="7"/>
  <c r="N45" i="7"/>
  <c r="O44" i="7" s="1"/>
  <c r="M46" i="7"/>
  <c r="J45" i="7"/>
  <c r="K44" i="7" s="1"/>
  <c r="H46" i="7"/>
  <c r="I45" i="7" s="1"/>
  <c r="F45" i="7"/>
  <c r="G44" i="7" s="1"/>
  <c r="D46" i="7"/>
  <c r="E45" i="7" s="1"/>
  <c r="U44" i="7"/>
  <c r="Q46" i="7" l="1"/>
  <c r="T46" i="7"/>
  <c r="R47" i="7"/>
  <c r="S46" i="7" s="1"/>
  <c r="N46" i="7"/>
  <c r="O45" i="7" s="1"/>
  <c r="M47" i="7"/>
  <c r="J46" i="7"/>
  <c r="K45" i="7" s="1"/>
  <c r="H47" i="7"/>
  <c r="I46" i="7" s="1"/>
  <c r="F46" i="7"/>
  <c r="G45" i="7" s="1"/>
  <c r="D47" i="7"/>
  <c r="E46" i="7" s="1"/>
  <c r="U45" i="7"/>
  <c r="Q47" i="7" l="1"/>
  <c r="T47" i="7"/>
  <c r="R48" i="7"/>
  <c r="S47" i="7" s="1"/>
  <c r="N47" i="7"/>
  <c r="O46" i="7" s="1"/>
  <c r="M48" i="7"/>
  <c r="J47" i="7"/>
  <c r="K46" i="7" s="1"/>
  <c r="H48" i="7"/>
  <c r="I47" i="7" s="1"/>
  <c r="F47" i="7"/>
  <c r="G46" i="7" s="1"/>
  <c r="D48" i="7"/>
  <c r="E47" i="7" s="1"/>
  <c r="U46" i="7"/>
  <c r="Q48" i="7" l="1"/>
  <c r="T48" i="7"/>
  <c r="R49" i="7"/>
  <c r="S48" i="7" s="1"/>
  <c r="N48" i="7"/>
  <c r="O47" i="7" s="1"/>
  <c r="M49" i="7"/>
  <c r="J48" i="7"/>
  <c r="K47" i="7" s="1"/>
  <c r="H49" i="7"/>
  <c r="I48" i="7" s="1"/>
  <c r="F48" i="7"/>
  <c r="G47" i="7" s="1"/>
  <c r="D49" i="7"/>
  <c r="E48" i="7" s="1"/>
  <c r="U47" i="7"/>
  <c r="Q49" i="7" l="1"/>
  <c r="T49" i="7"/>
  <c r="R50" i="7"/>
  <c r="S49" i="7" s="1"/>
  <c r="N49" i="7"/>
  <c r="O48" i="7" s="1"/>
  <c r="M50" i="7"/>
  <c r="J49" i="7"/>
  <c r="K48" i="7" s="1"/>
  <c r="H50" i="7"/>
  <c r="I49" i="7" s="1"/>
  <c r="F49" i="7"/>
  <c r="G48" i="7" s="1"/>
  <c r="D50" i="7"/>
  <c r="E49" i="7" s="1"/>
  <c r="U48" i="7"/>
  <c r="Q50" i="7" l="1"/>
  <c r="T50" i="7"/>
  <c r="R51" i="7"/>
  <c r="S50" i="7" s="1"/>
  <c r="N50" i="7"/>
  <c r="O49" i="7" s="1"/>
  <c r="M51" i="7"/>
  <c r="J50" i="7"/>
  <c r="K49" i="7" s="1"/>
  <c r="H51" i="7"/>
  <c r="I50" i="7" s="1"/>
  <c r="F50" i="7"/>
  <c r="G49" i="7" s="1"/>
  <c r="D51" i="7"/>
  <c r="E50" i="7" s="1"/>
  <c r="U49" i="7"/>
  <c r="Q51" i="7" l="1"/>
  <c r="T51" i="7"/>
  <c r="R52" i="7"/>
  <c r="S51" i="7" s="1"/>
  <c r="N51" i="7"/>
  <c r="O50" i="7" s="1"/>
  <c r="M52" i="7"/>
  <c r="J51" i="7"/>
  <c r="K50" i="7" s="1"/>
  <c r="H52" i="7"/>
  <c r="I51" i="7" s="1"/>
  <c r="F51" i="7"/>
  <c r="G50" i="7" s="1"/>
  <c r="D52" i="7"/>
  <c r="E51" i="7" s="1"/>
  <c r="U50" i="7"/>
  <c r="Q52" i="7" l="1"/>
  <c r="T52" i="7"/>
  <c r="R53" i="7"/>
  <c r="S52" i="7" s="1"/>
  <c r="N52" i="7"/>
  <c r="O51" i="7" s="1"/>
  <c r="M53" i="7"/>
  <c r="J52" i="7"/>
  <c r="K51" i="7" s="1"/>
  <c r="H53" i="7"/>
  <c r="I52" i="7" s="1"/>
  <c r="F52" i="7"/>
  <c r="G51" i="7" s="1"/>
  <c r="D53" i="7"/>
  <c r="E52" i="7" s="1"/>
  <c r="U51" i="7"/>
  <c r="Q53" i="7" l="1"/>
  <c r="T53" i="7"/>
  <c r="R54" i="7"/>
  <c r="S53" i="7" s="1"/>
  <c r="N53" i="7"/>
  <c r="O52" i="7" s="1"/>
  <c r="M54" i="7"/>
  <c r="J53" i="7"/>
  <c r="K52" i="7" s="1"/>
  <c r="H54" i="7"/>
  <c r="I53" i="7" s="1"/>
  <c r="F53" i="7"/>
  <c r="G52" i="7" s="1"/>
  <c r="D54" i="7"/>
  <c r="E53" i="7" s="1"/>
  <c r="U52" i="7"/>
  <c r="Q56" i="7" l="1"/>
  <c r="Q54" i="7"/>
  <c r="T54" i="7"/>
  <c r="R55" i="7"/>
  <c r="S54" i="7" s="1"/>
  <c r="N54" i="7"/>
  <c r="O53" i="7" s="1"/>
  <c r="M55" i="7"/>
  <c r="M56" i="7"/>
  <c r="J54" i="7"/>
  <c r="K53" i="7" s="1"/>
  <c r="H55" i="7"/>
  <c r="I54" i="7" s="1"/>
  <c r="F54" i="7"/>
  <c r="G53" i="7" s="1"/>
  <c r="D55" i="7"/>
  <c r="E54" i="7" s="1"/>
  <c r="U53" i="7"/>
  <c r="Q55" i="7" l="1"/>
  <c r="T55" i="7"/>
  <c r="R56" i="7"/>
  <c r="S56" i="7" s="1"/>
  <c r="N55" i="7"/>
  <c r="O54" i="7" s="1"/>
  <c r="J55" i="7"/>
  <c r="K54" i="7" s="1"/>
  <c r="H56" i="7"/>
  <c r="I56" i="7" s="1"/>
  <c r="F55" i="7"/>
  <c r="G54" i="7" s="1"/>
  <c r="D56" i="7"/>
  <c r="E56" i="7" s="1"/>
  <c r="U54" i="7"/>
  <c r="S55" i="7" l="1"/>
  <c r="T56" i="7"/>
  <c r="N56" i="7"/>
  <c r="O56" i="7" s="1"/>
  <c r="J56" i="7"/>
  <c r="K56" i="7" s="1"/>
  <c r="I55" i="7"/>
  <c r="F56" i="7"/>
  <c r="G56" i="7" s="1"/>
  <c r="E55" i="7"/>
  <c r="U56" i="7"/>
  <c r="O55" i="7" l="1"/>
  <c r="K55" i="7"/>
  <c r="G55" i="7"/>
  <c r="U55"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<sst xmlns="http://schemas.openxmlformats.org/spreadsheetml/2006/main" count="81580" uniqueCount="32479">
  <si>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</si>
  <si>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</si>
  <si>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</si>
  <si>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</si>
  <si>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</si>
  <si>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</si>
  <si>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</si>
  <si>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</si>
  <si>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</si>
  <si>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</si>
  <si>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</si>
  <si>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</si>
  <si>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</si>
  <si>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</si>
  <si>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</si>
  <si>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</si>
  <si>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</si>
  <si>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</si>
  <si>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</si>
  <si>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</si>
  <si>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</si>
  <si>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</si>
  <si>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</si>
  <si>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</si>
  <si>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</si>
  <si>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</si>
  <si>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</si>
  <si>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</si>
  <si>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</si>
  <si>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</si>
  <si>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</si>
  <si>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</si>
  <si>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</si>
  <si>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</si>
  <si>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</si>
  <si>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</si>
  <si>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</si>
  <si>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</si>
  <si>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</si>
  <si>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</si>
  <si>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</si>
  <si>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</si>
  <si>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</si>
  <si>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</si>
  <si>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</si>
  <si>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</si>
  <si>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</si>
  <si>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</si>
  <si>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</si>
  <si>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</si>
  <si>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</si>
  <si>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</si>
  <si>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</si>
  <si>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</si>
  <si>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</si>
  <si>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</si>
  <si>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</si>
  <si>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</si>
  <si>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</si>
  <si>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</si>
  <si>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</si>
  <si>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</si>
  <si>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</si>
  <si>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</si>
  <si>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</si>
  <si>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</si>
  <si>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</si>
  <si>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</si>
  <si>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</si>
  <si>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</si>
  <si>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</si>
  <si>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</si>
  <si>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</si>
  <si>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</si>
  <si>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</si>
  <si>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</si>
  <si>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</si>
  <si>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</si>
  <si>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</si>
  <si>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</si>
  <si>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</si>
  <si>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</si>
  <si>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</si>
  <si>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</si>
  <si>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</si>
  <si>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</si>
  <si>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</si>
  <si>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</si>
  <si>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</si>
  <si>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</si>
  <si>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</si>
  <si>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</si>
  <si>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</si>
  <si>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</si>
  <si>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</si>
  <si>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</si>
  <si>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</si>
  <si>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</si>
  <si>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</si>
  <si>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</si>
  <si>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</si>
  <si>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</si>
  <si>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</si>
  <si>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</si>
  <si>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</si>
  <si>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</si>
  <si>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</si>
  <si>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</si>
  <si>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</si>
  <si>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</si>
  <si>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</si>
  <si>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</si>
  <si>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</si>
  <si>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</si>
  <si>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</si>
  <si>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</si>
  <si>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</si>
  <si>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</si>
  <si>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</si>
  <si>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</si>
  <si>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</si>
  <si>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</si>
  <si>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</si>
  <si>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</si>
  <si>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</si>
  <si>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</si>
  <si>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</si>
  <si>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</si>
  <si>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</si>
  <si>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</si>
  <si>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</si>
  <si>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</si>
  <si>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</si>
  <si>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</si>
  <si>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</si>
  <si>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</si>
  <si>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</si>
  <si>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</si>
  <si>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</si>
  <si>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</si>
  <si>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</si>
  <si>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</si>
  <si>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</si>
  <si>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</si>
  <si>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</si>
  <si>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</si>
  <si>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</si>
  <si>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</si>
  <si>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</si>
  <si>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</si>
  <si>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</si>
  <si>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</si>
  <si>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</si>
  <si>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</si>
  <si>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</si>
  <si>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</si>
  <si>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</si>
  <si>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</si>
  <si>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</si>
  <si>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</si>
  <si>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</si>
  <si>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</si>
  <si>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</si>
  <si>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</si>
  <si>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</si>
  <si>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</si>
  <si>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</si>
  <si>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</si>
  <si>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</si>
  <si>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</si>
  <si>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</si>
  <si>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</si>
  <si>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</si>
  <si>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</si>
  <si>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</si>
  <si>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</si>
  <si>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</si>
  <si>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</si>
  <si>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</si>
  <si>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</si>
  <si>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</si>
  <si>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</si>
  <si>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</si>
  <si>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</si>
  <si>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</si>
  <si>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</si>
  <si>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</si>
  <si>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</si>
  <si>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</si>
  <si>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Favorited</t>
  </si>
  <si>
    <t>Favorite Count</t>
  </si>
  <si>
    <t>In-Reply-To User ID</t>
  </si>
  <si>
    <t>Is Quote Status</t>
  </si>
  <si>
    <t>Language</t>
  </si>
  <si>
    <t>Possibly Sensitive</t>
  </si>
  <si>
    <t>Quoted Status ID</t>
  </si>
  <si>
    <t>Retweeted</t>
  </si>
  <si>
    <t>Retweet Count</t>
  </si>
  <si>
    <t>Retweet ID</t>
  </si>
  <si>
    <t>Source</t>
  </si>
  <si>
    <t>Truncated</t>
  </si>
  <si>
    <t>Unified Twitter ID</t>
  </si>
  <si>
    <t>Added By Extended Analysis</t>
  </si>
  <si>
    <t>Corrected By Extended Analysis</t>
  </si>
  <si>
    <t>Place Bounding Box</t>
  </si>
  <si>
    <t>Place Country</t>
  </si>
  <si>
    <t>Place Country Code</t>
  </si>
  <si>
    <t>Place Full Name</t>
  </si>
  <si>
    <t>Place ID</t>
  </si>
  <si>
    <t>Place Name</t>
  </si>
  <si>
    <t>Place Type</t>
  </si>
  <si>
    <t>Place URL</t>
  </si>
  <si>
    <t>maartenkolsloot</t>
  </si>
  <si>
    <t>left_rises</t>
  </si>
  <si>
    <t>rebeccacramer5</t>
  </si>
  <si>
    <t>mred331</t>
  </si>
  <si>
    <t>nnennamaria</t>
  </si>
  <si>
    <t>remizmomma</t>
  </si>
  <si>
    <t>virusjoeknows</t>
  </si>
  <si>
    <t>border_sharon</t>
  </si>
  <si>
    <t>michellelfranz</t>
  </si>
  <si>
    <t>yogi915</t>
  </si>
  <si>
    <t>metasplainer</t>
  </si>
  <si>
    <t>triplenana</t>
  </si>
  <si>
    <t>brown60076</t>
  </si>
  <si>
    <t>r1965rainey</t>
  </si>
  <si>
    <t>auslandish</t>
  </si>
  <si>
    <t>glozee1</t>
  </si>
  <si>
    <t>asuavejerk</t>
  </si>
  <si>
    <t>elizabethvotes</t>
  </si>
  <si>
    <t>kikodasie</t>
  </si>
  <si>
    <t>politisense</t>
  </si>
  <si>
    <t>torakjkj</t>
  </si>
  <si>
    <t>thepollstar</t>
  </si>
  <si>
    <t>martinoh28</t>
  </si>
  <si>
    <t>bethanyk910</t>
  </si>
  <si>
    <t>morgbusby</t>
  </si>
  <si>
    <t>mdresch2</t>
  </si>
  <si>
    <t>chmayer</t>
  </si>
  <si>
    <t>spbarney</t>
  </si>
  <si>
    <t>_tylandd</t>
  </si>
  <si>
    <t>etfbrokers</t>
  </si>
  <si>
    <t>yt_cart</t>
  </si>
  <si>
    <t>robertntaupier</t>
  </si>
  <si>
    <t>madaventoux</t>
  </si>
  <si>
    <t>gloriayorke</t>
  </si>
  <si>
    <t>new_right_news</t>
  </si>
  <si>
    <t>kennylipp</t>
  </si>
  <si>
    <t>_obamasarmy</t>
  </si>
  <si>
    <t>dapperdownsam</t>
  </si>
  <si>
    <t>jessimica28</t>
  </si>
  <si>
    <t>sapphh72</t>
  </si>
  <si>
    <t>cynnchadwick</t>
  </si>
  <si>
    <t>freeforallar15</t>
  </si>
  <si>
    <t>nonofisher</t>
  </si>
  <si>
    <t>patwhitehouse01</t>
  </si>
  <si>
    <t>jkthaheem</t>
  </si>
  <si>
    <t>bighungrygeek</t>
  </si>
  <si>
    <t>goaliemomjams</t>
  </si>
  <si>
    <t>rigney_jim</t>
  </si>
  <si>
    <t>mrebernak</t>
  </si>
  <si>
    <t>toddrobbinss</t>
  </si>
  <si>
    <t>denise7berry</t>
  </si>
  <si>
    <t>accordionnews</t>
  </si>
  <si>
    <t>malcolmnance</t>
  </si>
  <si>
    <t>michele_arnese</t>
  </si>
  <si>
    <t>mccloya</t>
  </si>
  <si>
    <t>jocandraw</t>
  </si>
  <si>
    <t>jcatml</t>
  </si>
  <si>
    <t>alxcannon</t>
  </si>
  <si>
    <t>foxsan48</t>
  </si>
  <si>
    <t>ccacommit</t>
  </si>
  <si>
    <t>lcgresham1222</t>
  </si>
  <si>
    <t>b0mbay_</t>
  </si>
  <si>
    <t>blackconsrvconf</t>
  </si>
  <si>
    <t>dosacexile</t>
  </si>
  <si>
    <t>yvie326</t>
  </si>
  <si>
    <t>deeluv341</t>
  </si>
  <si>
    <t>globalidentity</t>
  </si>
  <si>
    <t>eddiejimmy</t>
  </si>
  <si>
    <t>cairo67unedited</t>
  </si>
  <si>
    <t>tim_lizzy</t>
  </si>
  <si>
    <t>chumba_fortrump</t>
  </si>
  <si>
    <t>roseann55044331</t>
  </si>
  <si>
    <t>dragonilm</t>
  </si>
  <si>
    <t>jf1234567jf</t>
  </si>
  <si>
    <t>willjrosenblatt</t>
  </si>
  <si>
    <t>jvveen2010</t>
  </si>
  <si>
    <t>mrsperrin</t>
  </si>
  <si>
    <t>daiteng</t>
  </si>
  <si>
    <t>imellenmiles</t>
  </si>
  <si>
    <t>kelliwells16</t>
  </si>
  <si>
    <t>talkmooreschmit</t>
  </si>
  <si>
    <t>melancholalia</t>
  </si>
  <si>
    <t>judge_pong</t>
  </si>
  <si>
    <t>2cosmictrigger3</t>
  </si>
  <si>
    <t>bvulff</t>
  </si>
  <si>
    <t>artsychica2012</t>
  </si>
  <si>
    <t>brianredden72</t>
  </si>
  <si>
    <t>kidangaraigp</t>
  </si>
  <si>
    <t>telemachus</t>
  </si>
  <si>
    <t>deadheadkat</t>
  </si>
  <si>
    <t>hireanadmin</t>
  </si>
  <si>
    <t>schneidefreet</t>
  </si>
  <si>
    <t>katoh777e</t>
  </si>
  <si>
    <t>magausafirst</t>
  </si>
  <si>
    <t>ahmedumbongo</t>
  </si>
  <si>
    <t>supranetic</t>
  </si>
  <si>
    <t>vasilikaliman</t>
  </si>
  <si>
    <t>rodojestor</t>
  </si>
  <si>
    <t>peanutmama</t>
  </si>
  <si>
    <t>bently46</t>
  </si>
  <si>
    <t>miskaphillip</t>
  </si>
  <si>
    <t>mrscooookiee</t>
  </si>
  <si>
    <t>tylermeister1</t>
  </si>
  <si>
    <t>yu_u_ma_212_f_c</t>
  </si>
  <si>
    <t>martinichaser15</t>
  </si>
  <si>
    <t>alexnaisyd</t>
  </si>
  <si>
    <t>janosammann</t>
  </si>
  <si>
    <t>snothim</t>
  </si>
  <si>
    <t>pasta__palace</t>
  </si>
  <si>
    <t>freelskatelyn</t>
  </si>
  <si>
    <t>urbanstranger</t>
  </si>
  <si>
    <t>tayy_jakie</t>
  </si>
  <si>
    <t>spadeoakley</t>
  </si>
  <si>
    <t>lcook411</t>
  </si>
  <si>
    <t>ethan_lambert23</t>
  </si>
  <si>
    <t>atasteofq</t>
  </si>
  <si>
    <t>annlaabs</t>
  </si>
  <si>
    <t>lavenderhawkins</t>
  </si>
  <si>
    <t>bw</t>
  </si>
  <si>
    <t>overunderclover</t>
  </si>
  <si>
    <t>jlamatrice2424</t>
  </si>
  <si>
    <t>beyourownshrink</t>
  </si>
  <si>
    <t>justcallmepiper</t>
  </si>
  <si>
    <t>peridotmatrix</t>
  </si>
  <si>
    <t>mo_donnelly</t>
  </si>
  <si>
    <t>capartisan</t>
  </si>
  <si>
    <t>shymonetxl</t>
  </si>
  <si>
    <t>mnettiepalmer</t>
  </si>
  <si>
    <t>donnahamstra</t>
  </si>
  <si>
    <t>morganhansen727</t>
  </si>
  <si>
    <t>jonyblueyoshiko</t>
  </si>
  <si>
    <t>viilageldiot</t>
  </si>
  <si>
    <t>nateinphilly</t>
  </si>
  <si>
    <t>educatedcollege</t>
  </si>
  <si>
    <t>750atmark</t>
  </si>
  <si>
    <t>haannaann</t>
  </si>
  <si>
    <t>jeffsnana</t>
  </si>
  <si>
    <t>balagurusamy_n</t>
  </si>
  <si>
    <t>piep_kuiken</t>
  </si>
  <si>
    <t>12voltman60</t>
  </si>
  <si>
    <t>jhchilcutt</t>
  </si>
  <si>
    <t>doctormg</t>
  </si>
  <si>
    <t>blu3rsx</t>
  </si>
  <si>
    <t>azdeb1957</t>
  </si>
  <si>
    <t>kidflash112</t>
  </si>
  <si>
    <t>mickimillar</t>
  </si>
  <si>
    <t>_chrissteele</t>
  </si>
  <si>
    <t>bbg_anna</t>
  </si>
  <si>
    <t>eyanmarkey</t>
  </si>
  <si>
    <t>mlungceba</t>
  </si>
  <si>
    <t>ixchelbunny</t>
  </si>
  <si>
    <t>supergirlreally</t>
  </si>
  <si>
    <t>pl2u</t>
  </si>
  <si>
    <t>deltawavesmatt</t>
  </si>
  <si>
    <t>hannahkf_5</t>
  </si>
  <si>
    <t>mspattila</t>
  </si>
  <si>
    <t>matitus2</t>
  </si>
  <si>
    <t>gwolf543</t>
  </si>
  <si>
    <t>dmc1982nice</t>
  </si>
  <si>
    <t>fritsinnl</t>
  </si>
  <si>
    <t>anbenser</t>
  </si>
  <si>
    <t>monahan_maggie</t>
  </si>
  <si>
    <t>bitty819</t>
  </si>
  <si>
    <t>prioriforename</t>
  </si>
  <si>
    <t>cole_peters</t>
  </si>
  <si>
    <t>tidesofcraze</t>
  </si>
  <si>
    <t>django_adams</t>
  </si>
  <si>
    <t>twogirlsonedyl</t>
  </si>
  <si>
    <t>extrairl</t>
  </si>
  <si>
    <t>ez4u2say_janis</t>
  </si>
  <si>
    <t>opndoorcom</t>
  </si>
  <si>
    <t>gaughran444</t>
  </si>
  <si>
    <t>queeraspoetry</t>
  </si>
  <si>
    <t>shookw</t>
  </si>
  <si>
    <t>teyllan</t>
  </si>
  <si>
    <t>damnitstrue</t>
  </si>
  <si>
    <t>cradle8810</t>
  </si>
  <si>
    <t>davidsilkenat</t>
  </si>
  <si>
    <t>kikoperes</t>
  </si>
  <si>
    <t>mischungno11</t>
  </si>
  <si>
    <t>torreyduke</t>
  </si>
  <si>
    <t>2a26298f731c443</t>
  </si>
  <si>
    <t>deeperfectgem</t>
  </si>
  <si>
    <t>viejosaulo</t>
  </si>
  <si>
    <t>alex13wetter</t>
  </si>
  <si>
    <t>katyasemenova19</t>
  </si>
  <si>
    <t>katiebolmer</t>
  </si>
  <si>
    <t>cameron___grant</t>
  </si>
  <si>
    <t>catherinerosab1</t>
  </si>
  <si>
    <t>roses_4_thorns</t>
  </si>
  <si>
    <t>karensands</t>
  </si>
  <si>
    <t>meltranfield</t>
  </si>
  <si>
    <t>diswanson77</t>
  </si>
  <si>
    <t>emilystockdale6</t>
  </si>
  <si>
    <t>jordan_preece33</t>
  </si>
  <si>
    <t>mtgalitan</t>
  </si>
  <si>
    <t>el_gringo_duhal</t>
  </si>
  <si>
    <t>lily_v_shtupp</t>
  </si>
  <si>
    <t>cannon524</t>
  </si>
  <si>
    <t>2016getoverit</t>
  </si>
  <si>
    <t>julbille</t>
  </si>
  <si>
    <t>umma1958</t>
  </si>
  <si>
    <t>empathynow</t>
  </si>
  <si>
    <t>hailyneee</t>
  </si>
  <si>
    <t>jeremynewberger</t>
  </si>
  <si>
    <t>dodona777</t>
  </si>
  <si>
    <t>norwalkdv</t>
  </si>
  <si>
    <t>ar04oof</t>
  </si>
  <si>
    <t>samaracogan</t>
  </si>
  <si>
    <t>gdelabroise</t>
  </si>
  <si>
    <t>house_insider</t>
  </si>
  <si>
    <t>otisiogbugha</t>
  </si>
  <si>
    <t>redalertnow</t>
  </si>
  <si>
    <t>cc4con</t>
  </si>
  <si>
    <t>katriord</t>
  </si>
  <si>
    <t>skyeshepard</t>
  </si>
  <si>
    <t>cnsnews</t>
  </si>
  <si>
    <t>aotto1968_2</t>
  </si>
  <si>
    <t>gwgarrison98</t>
  </si>
  <si>
    <t>fuckabillyrex</t>
  </si>
  <si>
    <t>justkosia</t>
  </si>
  <si>
    <t>walkingonthmoon</t>
  </si>
  <si>
    <t>marywintermeyer</t>
  </si>
  <si>
    <t>lisaquiltan55</t>
  </si>
  <si>
    <t>andykirk630</t>
  </si>
  <si>
    <t>t6tum</t>
  </si>
  <si>
    <t>ultharcat</t>
  </si>
  <si>
    <t>mikecass1479</t>
  </si>
  <si>
    <t>akodama</t>
  </si>
  <si>
    <t>katiekurilecz</t>
  </si>
  <si>
    <t>westportdv</t>
  </si>
  <si>
    <t>diazfrancisco</t>
  </si>
  <si>
    <t>jonaneal</t>
  </si>
  <si>
    <t>dlee911dna</t>
  </si>
  <si>
    <t>shawndmccarthy</t>
  </si>
  <si>
    <t>paul_niculescu</t>
  </si>
  <si>
    <t>stevedernie</t>
  </si>
  <si>
    <t>lifejustg0es0n</t>
  </si>
  <si>
    <t>westondv</t>
  </si>
  <si>
    <t>rochshelly</t>
  </si>
  <si>
    <t>wanderlust211</t>
  </si>
  <si>
    <t>mortgagegina</t>
  </si>
  <si>
    <t>stepjer</t>
  </si>
  <si>
    <t>fazilasulaiman_</t>
  </si>
  <si>
    <t>rinachandran</t>
  </si>
  <si>
    <t>amoney666</t>
  </si>
  <si>
    <t>stamforddv</t>
  </si>
  <si>
    <t>lorn11</t>
  </si>
  <si>
    <t>j_promos</t>
  </si>
  <si>
    <t>newcanaandv</t>
  </si>
  <si>
    <t>kevinlinton9</t>
  </si>
  <si>
    <t>danburydv</t>
  </si>
  <si>
    <t>wiltondv</t>
  </si>
  <si>
    <t>grammieo</t>
  </si>
  <si>
    <t>ridgefielddv</t>
  </si>
  <si>
    <t>rationalwiki</t>
  </si>
  <si>
    <t>wendywhirled</t>
  </si>
  <si>
    <t>prepsportsplus</t>
  </si>
  <si>
    <t>nicholasbrown83</t>
  </si>
  <si>
    <t>greenwichdv</t>
  </si>
  <si>
    <t>gloria_rinconi</t>
  </si>
  <si>
    <t>frontroyalgirl</t>
  </si>
  <si>
    <t>patlepresdespp</t>
  </si>
  <si>
    <t>leannefjc</t>
  </si>
  <si>
    <t>dariendv</t>
  </si>
  <si>
    <t>joelecorbeau</t>
  </si>
  <si>
    <t>fifimcfae</t>
  </si>
  <si>
    <t>adriannahoover3</t>
  </si>
  <si>
    <t>joedean53</t>
  </si>
  <si>
    <t>ruth_pry</t>
  </si>
  <si>
    <t>carolehrle1</t>
  </si>
  <si>
    <t>dasfuhrerin</t>
  </si>
  <si>
    <t>acnancymetz</t>
  </si>
  <si>
    <t>aimeekoch10</t>
  </si>
  <si>
    <t>kbock73</t>
  </si>
  <si>
    <t>republicansrbad</t>
  </si>
  <si>
    <t>100left</t>
  </si>
  <si>
    <t>pastorfm</t>
  </si>
  <si>
    <t>kjlhfrontpage</t>
  </si>
  <si>
    <t>marynesham</t>
  </si>
  <si>
    <t>fairfielddv</t>
  </si>
  <si>
    <t>pklinkne</t>
  </si>
  <si>
    <t>clare6678</t>
  </si>
  <si>
    <t>slyjulie</t>
  </si>
  <si>
    <t>meagandawson</t>
  </si>
  <si>
    <t>adam_askew</t>
  </si>
  <si>
    <t>azi_azip</t>
  </si>
  <si>
    <t>nolieslizzy</t>
  </si>
  <si>
    <t>siegerdb</t>
  </si>
  <si>
    <t>paigennold</t>
  </si>
  <si>
    <t>jasmine_i_am_</t>
  </si>
  <si>
    <t>noonaneddy</t>
  </si>
  <si>
    <t>nejcd</t>
  </si>
  <si>
    <t>brad_d80</t>
  </si>
  <si>
    <t>semsemhanna</t>
  </si>
  <si>
    <t>protesting2016</t>
  </si>
  <si>
    <t>bonniehsm321</t>
  </si>
  <si>
    <t>ritademoraes_g</t>
  </si>
  <si>
    <t>cantshutmeupdes</t>
  </si>
  <si>
    <t>cdm94</t>
  </si>
  <si>
    <t>nooneishere51</t>
  </si>
  <si>
    <t>jones410</t>
  </si>
  <si>
    <t>roblamer</t>
  </si>
  <si>
    <t>tartnyc</t>
  </si>
  <si>
    <t>soleildusud34</t>
  </si>
  <si>
    <t>sakeuchi317</t>
  </si>
  <si>
    <t>jucnag</t>
  </si>
  <si>
    <t>piramalsarvajal</t>
  </si>
  <si>
    <t>avery_craw</t>
  </si>
  <si>
    <t>davidlubar</t>
  </si>
  <si>
    <t>normanisnachos</t>
  </si>
  <si>
    <t>cstrickk</t>
  </si>
  <si>
    <t>5pencer_day</t>
  </si>
  <si>
    <t>elvirac331</t>
  </si>
  <si>
    <t>tophesmith</t>
  </si>
  <si>
    <t>lag2307</t>
  </si>
  <si>
    <t>b4inisrael</t>
  </si>
  <si>
    <t>dariabilowus</t>
  </si>
  <si>
    <t>madison__kaylee</t>
  </si>
  <si>
    <t>eleanor_pugh</t>
  </si>
  <si>
    <t>rattakanmariah2</t>
  </si>
  <si>
    <t>msteepe</t>
  </si>
  <si>
    <t>nephreta2013</t>
  </si>
  <si>
    <t>scottthong</t>
  </si>
  <si>
    <t>chukwuemekaobu1</t>
  </si>
  <si>
    <t>jack4ianto</t>
  </si>
  <si>
    <t>ullapii</t>
  </si>
  <si>
    <t>kalejphoto</t>
  </si>
  <si>
    <t>deusetmealux</t>
  </si>
  <si>
    <t>ferrarimanf355</t>
  </si>
  <si>
    <t>zaquiatre</t>
  </si>
  <si>
    <t>libertylady44</t>
  </si>
  <si>
    <t>dmuqaddam</t>
  </si>
  <si>
    <t>me_squidly</t>
  </si>
  <si>
    <t>chefnschlep</t>
  </si>
  <si>
    <t>chartpo3c</t>
  </si>
  <si>
    <t>susanprice95</t>
  </si>
  <si>
    <t>lazlin</t>
  </si>
  <si>
    <t>ogenopen</t>
  </si>
  <si>
    <t>zeflos</t>
  </si>
  <si>
    <t>i4unews</t>
  </si>
  <si>
    <t>abesaffer</t>
  </si>
  <si>
    <t>ker8mel</t>
  </si>
  <si>
    <t>fxirylight5</t>
  </si>
  <si>
    <t>tamraraven</t>
  </si>
  <si>
    <t>thejoyhoney</t>
  </si>
  <si>
    <t>jscoo47</t>
  </si>
  <si>
    <t>thisyoungdude</t>
  </si>
  <si>
    <t>obdriftwood</t>
  </si>
  <si>
    <t>rhea11</t>
  </si>
  <si>
    <t>cocoakpops</t>
  </si>
  <si>
    <t>avantehandsfree</t>
  </si>
  <si>
    <t>nietaaien</t>
  </si>
  <si>
    <t>utwattamungus</t>
  </si>
  <si>
    <t>52311b55a20c482</t>
  </si>
  <si>
    <t>magpiemf</t>
  </si>
  <si>
    <t>bobibouche</t>
  </si>
  <si>
    <t>kronos251</t>
  </si>
  <si>
    <t>whoainsanity</t>
  </si>
  <si>
    <t>ronh62</t>
  </si>
  <si>
    <t>nikirizzi</t>
  </si>
  <si>
    <t>_nblhda</t>
  </si>
  <si>
    <t>kinz8730</t>
  </si>
  <si>
    <t>riromtz</t>
  </si>
  <si>
    <t>ahill6853</t>
  </si>
  <si>
    <t>carhode</t>
  </si>
  <si>
    <t>ongakudousyoten</t>
  </si>
  <si>
    <t>baileysmusics</t>
  </si>
  <si>
    <t>emmaosuji1</t>
  </si>
  <si>
    <t>rolinaott</t>
  </si>
  <si>
    <t>darlenebrehm</t>
  </si>
  <si>
    <t>andrealynn001</t>
  </si>
  <si>
    <t>computeblu</t>
  </si>
  <si>
    <t>omgitsjessicaa</t>
  </si>
  <si>
    <t>misslin68640163</t>
  </si>
  <si>
    <t>kamiko_707</t>
  </si>
  <si>
    <t>jenswaine</t>
  </si>
  <si>
    <t>one_alaskan_gal</t>
  </si>
  <si>
    <t>bluhmkid</t>
  </si>
  <si>
    <t>randolphlowell1</t>
  </si>
  <si>
    <t>juanoz55</t>
  </si>
  <si>
    <t>brave_l_tango</t>
  </si>
  <si>
    <t>jimmy_jarkarta</t>
  </si>
  <si>
    <t>mollyizaga</t>
  </si>
  <si>
    <t>jackposobiec</t>
  </si>
  <si>
    <t>jozzdays</t>
  </si>
  <si>
    <t>barkforlove1</t>
  </si>
  <si>
    <t>guardian</t>
  </si>
  <si>
    <t>seanspicer</t>
  </si>
  <si>
    <t>realdonaldtrump</t>
  </si>
  <si>
    <t>donaldjtrumpjr</t>
  </si>
  <si>
    <t>newttrump</t>
  </si>
  <si>
    <t>new_jack</t>
  </si>
  <si>
    <t>glennkesslerwp</t>
  </si>
  <si>
    <t>breitbartnews</t>
  </si>
  <si>
    <t>evan_mcmullin</t>
  </si>
  <si>
    <t>berniesanders</t>
  </si>
  <si>
    <t>politico</t>
  </si>
  <si>
    <t>natshupe</t>
  </si>
  <si>
    <t>waynedupreeshow</t>
  </si>
  <si>
    <t>tomthunkitsmind</t>
  </si>
  <si>
    <t>jrisco</t>
  </si>
  <si>
    <t>keitholbermann</t>
  </si>
  <si>
    <t>cocoakrisps</t>
  </si>
  <si>
    <t>mic</t>
  </si>
  <si>
    <t>jcsiti</t>
  </si>
  <si>
    <t>liamstack</t>
  </si>
  <si>
    <t>theanonnmessage</t>
  </si>
  <si>
    <t>matpatgt</t>
  </si>
  <si>
    <t>jennyrileyb</t>
  </si>
  <si>
    <t>lauralye6</t>
  </si>
  <si>
    <t>chriscuomo</t>
  </si>
  <si>
    <t>dailycaller</t>
  </si>
  <si>
    <t>jko417</t>
  </si>
  <si>
    <t>rvawonk</t>
  </si>
  <si>
    <t>salon</t>
  </si>
  <si>
    <t>impeach_d_trump</t>
  </si>
  <si>
    <t>libyaliberty</t>
  </si>
  <si>
    <t>youtube</t>
  </si>
  <si>
    <t>libertysheroes</t>
  </si>
  <si>
    <t>washingtonpost</t>
  </si>
  <si>
    <t>usatoday</t>
  </si>
  <si>
    <t>thedemcoalition</t>
  </si>
  <si>
    <t>joshgremillion</t>
  </si>
  <si>
    <t>breakingnews740</t>
  </si>
  <si>
    <t>tha_rami</t>
  </si>
  <si>
    <t>cnnpolitics</t>
  </si>
  <si>
    <t>cnn</t>
  </si>
  <si>
    <t>kevindarryl</t>
  </si>
  <si>
    <t>teamtrump</t>
  </si>
  <si>
    <t>kenroth</t>
  </si>
  <si>
    <t>nytimes</t>
  </si>
  <si>
    <t>huffingtonpost</t>
  </si>
  <si>
    <t>sloth_serge</t>
  </si>
  <si>
    <t>foxnewsresearch</t>
  </si>
  <si>
    <t>trsh</t>
  </si>
  <si>
    <t>salesforce</t>
  </si>
  <si>
    <t>uscghyderabad</t>
  </si>
  <si>
    <t>_kuro_niconico_</t>
  </si>
  <si>
    <t>_500yen</t>
  </si>
  <si>
    <t>ash0966</t>
  </si>
  <si>
    <t>prisonplanet</t>
  </si>
  <si>
    <t>pvnther</t>
  </si>
  <si>
    <t>asluhn</t>
  </si>
  <si>
    <t>worldsupergirl</t>
  </si>
  <si>
    <t>zumlerr</t>
  </si>
  <si>
    <t>bfjnews</t>
  </si>
  <si>
    <t>jonriley7</t>
  </si>
  <si>
    <t>casmudde</t>
  </si>
  <si>
    <t>erichaywood</t>
  </si>
  <si>
    <t>worldstarc0medy</t>
  </si>
  <si>
    <t>jaketapper</t>
  </si>
  <si>
    <t>thecut</t>
  </si>
  <si>
    <t>dmvfollowers</t>
  </si>
  <si>
    <t>naral</t>
  </si>
  <si>
    <t>slate</t>
  </si>
  <si>
    <t>mmpadellan</t>
  </si>
  <si>
    <t>independent</t>
  </si>
  <si>
    <t>fwhitfield</t>
  </si>
  <si>
    <t>potus</t>
  </si>
  <si>
    <t>thr</t>
  </si>
  <si>
    <t>jonahnro</t>
  </si>
  <si>
    <t>nbc26</t>
  </si>
  <si>
    <t>snapchat</t>
  </si>
  <si>
    <t>danscavino</t>
  </si>
  <si>
    <t>freeladdin</t>
  </si>
  <si>
    <t>repjohnlewis</t>
  </si>
  <si>
    <t>breaking911</t>
  </si>
  <si>
    <t>motherjones</t>
  </si>
  <si>
    <t>memeprovider</t>
  </si>
  <si>
    <t>joyannreid</t>
  </si>
  <si>
    <t>thepoke</t>
  </si>
  <si>
    <t>okeating</t>
  </si>
  <si>
    <t>rili2013</t>
  </si>
  <si>
    <t>lingling23</t>
  </si>
  <si>
    <t>charli_xcx</t>
  </si>
  <si>
    <t>nancypelosi</t>
  </si>
  <si>
    <t>thenation</t>
  </si>
  <si>
    <t>maxwelltani</t>
  </si>
  <si>
    <t>anthonygermain</t>
  </si>
  <si>
    <t>conanobrien</t>
  </si>
  <si>
    <t>newnownext</t>
  </si>
  <si>
    <t>kurtschlichter</t>
  </si>
  <si>
    <t>loitersquvdvids</t>
  </si>
  <si>
    <t>eimiy</t>
  </si>
  <si>
    <t>yoox5135</t>
  </si>
  <si>
    <t>tscooper11</t>
  </si>
  <si>
    <t>kauilapele</t>
  </si>
  <si>
    <t>spitzenrheydter</t>
  </si>
  <si>
    <t>lcars_techguy</t>
  </si>
  <si>
    <t>tinamorphis</t>
  </si>
  <si>
    <t>germanydiplo</t>
  </si>
  <si>
    <t>shakirasmithl</t>
  </si>
  <si>
    <t>charles_hrh</t>
  </si>
  <si>
    <t>bill_rhodes54</t>
  </si>
  <si>
    <t>koffeewithkish</t>
  </si>
  <si>
    <t>kenzoshibata</t>
  </si>
  <si>
    <t>sarahljaffe</t>
  </si>
  <si>
    <t>dar</t>
  </si>
  <si>
    <t>briansantamaria</t>
  </si>
  <si>
    <t>khanoisseur</t>
  </si>
  <si>
    <t>readdy15</t>
  </si>
  <si>
    <t>taste_of_usa</t>
  </si>
  <si>
    <t>cool_as_heck</t>
  </si>
  <si>
    <t>barcelona</t>
  </si>
  <si>
    <t>bouygues_immo</t>
  </si>
  <si>
    <t>amaka_ekwo</t>
  </si>
  <si>
    <t>mandoz_dozie</t>
  </si>
  <si>
    <t>iphoneblog</t>
  </si>
  <si>
    <t>techcrunch</t>
  </si>
  <si>
    <t>presssec</t>
  </si>
  <si>
    <t>eyeseeyou619</t>
  </si>
  <si>
    <t>ajplus</t>
  </si>
  <si>
    <t>white</t>
  </si>
  <si>
    <t>vp</t>
  </si>
  <si>
    <t>votehillary2016</t>
  </si>
  <si>
    <t>nbcnightlynews</t>
  </si>
  <si>
    <t>afkdubstep</t>
  </si>
  <si>
    <t>reuters_co_jp</t>
  </si>
  <si>
    <t>cosk34</t>
  </si>
  <si>
    <t>haveigotnews</t>
  </si>
  <si>
    <t>drangelabatista</t>
  </si>
  <si>
    <t>thedemocrats</t>
  </si>
  <si>
    <t>resisttyranny</t>
  </si>
  <si>
    <t>alexweprin</t>
  </si>
  <si>
    <t>thedailybeast</t>
  </si>
  <si>
    <t>rolandsmartin</t>
  </si>
  <si>
    <t>themetalcore</t>
  </si>
  <si>
    <t>funnypicsdepot</t>
  </si>
  <si>
    <t>mcgregor_ewan</t>
  </si>
  <si>
    <t>dcpolicedept</t>
  </si>
  <si>
    <t>markdice</t>
  </si>
  <si>
    <t>somexlcan</t>
  </si>
  <si>
    <t>mike_lachance</t>
  </si>
  <si>
    <t>jefffillion</t>
  </si>
  <si>
    <t>archdigest</t>
  </si>
  <si>
    <t>genflynn</t>
  </si>
  <si>
    <t>newtgingrich</t>
  </si>
  <si>
    <t>genmattiskchs16</t>
  </si>
  <si>
    <t>newsmax</t>
  </si>
  <si>
    <t>antimedia</t>
  </si>
  <si>
    <t>triumphicdhq</t>
  </si>
  <si>
    <t>guardianus</t>
  </si>
  <si>
    <t>kurteichenwald</t>
  </si>
  <si>
    <t>hipsterocracy</t>
  </si>
  <si>
    <t>evanasmith</t>
  </si>
  <si>
    <t>reuters</t>
  </si>
  <si>
    <t>presidenttrump_</t>
  </si>
  <si>
    <t>adfreak</t>
  </si>
  <si>
    <t>ledouaisien</t>
  </si>
  <si>
    <t>reveident</t>
  </si>
  <si>
    <t>nydailynews</t>
  </si>
  <si>
    <t>dabeard</t>
  </si>
  <si>
    <t>madpixel</t>
  </si>
  <si>
    <t>mladafeministka</t>
  </si>
  <si>
    <t>bugiriba</t>
  </si>
  <si>
    <t>huferka</t>
  </si>
  <si>
    <t>pengovsky</t>
  </si>
  <si>
    <t>bostjanjerko</t>
  </si>
  <si>
    <t>thedailyshow</t>
  </si>
  <si>
    <t>tharealjuann</t>
  </si>
  <si>
    <t>proudlyliberal2</t>
  </si>
  <si>
    <t>kellyannepolls</t>
  </si>
  <si>
    <t>stillles4hill</t>
  </si>
  <si>
    <t>roussel</t>
  </si>
  <si>
    <t>montpellier_</t>
  </si>
  <si>
    <t>saurel2014</t>
  </si>
  <si>
    <t>ecomnews_agenda</t>
  </si>
  <si>
    <t>ei</t>
  </si>
  <si>
    <t>twitterjp</t>
  </si>
  <si>
    <t>cloydrivers</t>
  </si>
  <si>
    <t>ewnupdates</t>
  </si>
  <si>
    <t>trevornoah</t>
  </si>
  <si>
    <t>yg</t>
  </si>
  <si>
    <t>mitchellvii</t>
  </si>
  <si>
    <t>ulyssepariser</t>
  </si>
  <si>
    <t>jackmurphylive</t>
  </si>
  <si>
    <t>faithgoldy</t>
  </si>
  <si>
    <t>lauren_southern</t>
  </si>
  <si>
    <t>therebeltv</t>
  </si>
  <si>
    <t>mbuhari</t>
  </si>
  <si>
    <t>nkirukanistoran</t>
  </si>
  <si>
    <t>dtrumpexposed</t>
  </si>
  <si>
    <t>themarkromano</t>
  </si>
  <si>
    <t>hakoiribox</t>
  </si>
  <si>
    <t>repadamschiff</t>
  </si>
  <si>
    <t>ingrahamangle</t>
  </si>
  <si>
    <t>christichat</t>
  </si>
  <si>
    <t>duff_goldman</t>
  </si>
  <si>
    <t>noscommunicatie</t>
  </si>
  <si>
    <t>hirokinko</t>
  </si>
  <si>
    <t>yearsofliving</t>
  </si>
  <si>
    <t>kieragorden</t>
  </si>
  <si>
    <t>mcspocky</t>
  </si>
  <si>
    <t>jack__shadow</t>
  </si>
  <si>
    <t>realjack</t>
  </si>
  <si>
    <t>claudiakoerner</t>
  </si>
  <si>
    <t>johnatsrs1949</t>
  </si>
  <si>
    <t>reportuk</t>
  </si>
  <si>
    <t>zdfheute</t>
  </si>
  <si>
    <t>franziska_tsch</t>
  </si>
  <si>
    <t>fritzusa</t>
  </si>
  <si>
    <t>natlparkservice</t>
  </si>
  <si>
    <t>reifman</t>
  </si>
  <si>
    <t>everytown</t>
  </si>
  <si>
    <t>rajmathai</t>
  </si>
  <si>
    <t>channel4</t>
  </si>
  <si>
    <t>delo_taylor</t>
  </si>
  <si>
    <t>rickystx1</t>
  </si>
  <si>
    <t>cameronhaider</t>
  </si>
  <si>
    <t>beayahus</t>
  </si>
  <si>
    <t>nytvideo</t>
  </si>
  <si>
    <t>robpulsenews</t>
  </si>
  <si>
    <t>Mentions</t>
  </si>
  <si>
    <t>Replies to</t>
  </si>
  <si>
    <t>RT @guardian: Two journalists covering inauguration protests face felony riot charges https://t.co/MjfHvPjKun</t>
  </si>
  <si>
    <t>More evidence of just how comparatively unpopular Drumpf is. @seanspicer @realDonaldTrump #snowflakes #inauguration https://t.co/BUiqlWnEfC</t>
  </si>
  <si>
    <t>RT @DonaldJTrumpJr: Vanessa, Kai and me before the balls. #inauguration #trump45 #usa #america #trump https://t.co/UBQ3izSpIB</t>
  </si>
  <si>
    <t>RT @NewtTrump: RETWEET IF YOU AGREE WITH NEWT: The DC Police should've arrested violent inauguration protestors attacking veterans! https:/…</t>
  </si>
  <si>
    <t>RT @New_Jack: Me: Fuck nah!  I'd never coon out and perform at Trump the Chump's inauguration. 
Them: they're paying 750k
Me: https://t.c…</t>
  </si>
  <si>
    <t>RT @GlennKesslerWP: Updated: Spicer's claim today that "tens of millions" watched online is wrong. It was 4.6 million. https://t.co/Yc6O48i…</t>
  </si>
  <si>
    <t>RT @BreitbartNews: 👌 https://t.co/PPmoHfgWtw</t>
  </si>
  <si>
    <t>RT @Evan_McMullin: Trump's Patriotic Devotion Day resembles North Korea's Generalissimo Day. By "patriotism," he means loyalty to him. http…</t>
  </si>
  <si>
    <t>RT @BernieSanders: It’d be funny if it wasn't so absurd: Trump, a billionaire, surrounded at his inauguration by billionaires, says he's an…</t>
  </si>
  <si>
    <t>RT @politico: Poll: @realDonaldTrump’s opening weekend gets lowest approval of modern era https://t.co/2rEBaR6SfF https://t.co/e8t35ZWFT0</t>
  </si>
  <si>
    <t>RT @NatShupe: The ACTUAL inauguration crowd, not the one 6 hours prior that the #fakenews anti-America propaganda liberal media has been sh…</t>
  </si>
  <si>
    <t>RT @NewtTrump: EXACTLY: "The 70 Democrats who skipped the inauguration were neither missed nor deeply regretted, and nobody frankly cared."…</t>
  </si>
  <si>
    <t>RT @WayneDupreeShow: Chrisette Michele performed Gospel song at Trump Inaugural Ball; Spike Lee dropped her song from his Netflix series ht…</t>
  </si>
  <si>
    <t>RT @TomthunkitsMind: 45 Minutes Before 'The Largest Inauguration Ever'  The People Are Invisible. https://t.co/snMYurSNCH</t>
  </si>
  <si>
    <t>Two journalists covering inauguration protests face felony riot charges https://t.co/8OZuQU6XdP</t>
  </si>
  <si>
    <t>RT @jrisco: Yo esperando MESA en la Casa de Toño 
https://t.co/QpIYQaMUE3</t>
  </si>
  <si>
    <t>RT @KeithOlbermann: You know, five days in, I thought I was already jaded by these pirates...but no - I'm actually shocked here: https://t.…</t>
  </si>
  <si>
    <t>RT @COCOakrisps: A list of all the rights that have been taken away from women since the inauguration https://t.co/3G1cArk4gZ</t>
  </si>
  <si>
    <t>Behavior experts explain Donald and Melania Trump's strange inauguration behavior https://t.co/WXedi3wz4V via @Mic  Melania is a paid escort</t>
  </si>
  <si>
    <t>RT @jcsiti: #EPA Freezes Grants We need to be reporting more on this then trumps inauguration numbers #cnnnewsroom</t>
  </si>
  <si>
    <t>RT @liamstack: so many people got punched in the face on Inauguration Day</t>
  </si>
  <si>
    <t>RT @TheAnonnMessage: BREAKING NEWS: Protests have turned violent, Riot police respond. #Inauguration https://t.co/gTQLbDozhN</t>
  </si>
  <si>
    <t>Trump’s epic tweets won’t dry up after his inauguration https://t.co/yRBW94nCtx</t>
  </si>
  <si>
    <t>RT @MatPatGT: Ladies and gentlemen, the 45th President of the United States.
#Inauguration https://t.co/Y0zgLqtNIg</t>
  </si>
  <si>
    <t>@ChrisCuomo @Lauralye6 @Jennyrileyb has it occurred to you to show inauguration crowd *during* the inauguration rather than before it began?</t>
  </si>
  <si>
    <t>RT @DailyCaller: Opinion: Trump Remembers The Forgotten Man And Woman https://t.co/3OULkvhsan https://t.co/0htCvqXX7l</t>
  </si>
  <si>
    <t>Inauguration Attacker Found! https://t.co/qqPe1NkhyD</t>
  </si>
  <si>
    <t>RT @jko417: FELONY RIOTING : 230 Protesters Arrested on Inauguration Will Face 10 Years in Prison and $25k Fine  https://t.co/8G4NusmRqg</t>
  </si>
  <si>
    <t>RT @RVAwonk: So.. Kellyanne Conway reportedly punched a man in the face multiple times at an inaugural ball last week. #Classy
https://t.co…</t>
  </si>
  <si>
    <t>RT @Salon: Pope Francis appears ready and willing to troll Donald Trump in an effort to prevent World War III https://t.co/Dgjf8BVGYU</t>
  </si>
  <si>
    <t>RT @Impeach_D_Trump: Trump froze NPS account for correctly tweeting the miniature size of the inauguration crowd. He then forced them to ap…</t>
  </si>
  <si>
    <t>RT @LibyaLiberty: After the Trump  inauguration, some neighbors left this letter on my uncle's door in Cincinnati, Ohio. https://t.co/jnlXe…</t>
  </si>
  <si>
    <t>A Fight Between Bikers for Trump and Antifa Nu-Males at Trump Inauguration https://t.co/AkesHNwFJd via @YouTube Feel Good story</t>
  </si>
  <si>
    <t>CNN took a massive photo during President Trump's #inauguration speech #gigapixel https://t.co/I6wy1kF583</t>
  </si>
  <si>
    <t>RT @LibertysHeroes: 1️⃣Riot over results
2️⃣Spend millions on recount
3️⃣Blame Russia
4️⃣Threaten inauguration
5️⃣Harass electors
Whos REAL…</t>
  </si>
  <si>
    <t>#Multan #MetroMultan Inauguration https://t.co/odlb9pj65o</t>
  </si>
  <si>
    <t>RT @washingtonpost: There’s no evidence that Trump’s inauguration was the most-watched in history. Period. https://t.co/Eat5BqCnTl</t>
  </si>
  <si>
    <t>RT @TheDemCoalition: "The Trump administration should know that trust lost is seldom regained" https://t.co/4IRSSaTmZx via @usatoday #Alter…</t>
  </si>
  <si>
    <t>Media fails to show massive grassroots support for Trump at inauguration — Video https://t.co/88DQtkQkXX https://t.co/G3lpJBSFpU</t>
  </si>
  <si>
    <t>RT @joshgremillion: The love of a father and his son. What an incredible First Family. #PresidentTrump #FirstFamily #FirstSon #Inauguration…</t>
  </si>
  <si>
    <t>The Inauguration: Reactions in Tbilisi - Georgia Today on the Web - Georgia Today : https://t.co/8nfxOcdusq</t>
  </si>
  <si>
    <t>Le passioni di Tom Barrack (l’uomo che ha diretto l’Inauguration Day di Trump) in 27 foto d’archivio https://t.co/mKURwPaxlD</t>
  </si>
  <si>
    <t>RT @breakingnews740: Off to a great start. https://t.co/3hDjHDAlF6</t>
  </si>
  <si>
    <t>Thought MSM said it was half empty? Naughty!  #inauguration speech https://t.co/VfTBpCYMXh</t>
  </si>
  <si>
    <t>RT @tha_rami: This flight is busier than any presidential inauguration I've seen this month. #fact https://t.co/K6w3nb2QvX</t>
  </si>
  <si>
    <t>Media fails to show massive grassroots support for Trump at inauguration — Video https://t.co/lk5gUuJ2Eq https://t.co/30dkrn1e1A</t>
  </si>
  <si>
    <t>RT @KeithOlbermann: NEW: 3 days later he has declared his own inauguration date a holiday. For Trump supporters: he's crazy, must resign ht…</t>
  </si>
  <si>
    <t>RT @CNNPolitics: Comparing President Donald Trump's inauguration crowd to the #WomensMarch https://t.co/5rS0L4tc3v https://t.co/ZZxDTtJP04</t>
  </si>
  <si>
    <t>Media fails to show massive grassroots support for Trump at inauguration — Video https://t.co/Mv5rMydOoe https://t.co/YQzkDKIa5U</t>
  </si>
  <si>
    <t>RT @CNN: White House press secretary attacks media for accurately reporting inauguration crowds https://t.co/HaJhPnSwWN https://t.co/WVDgBK…</t>
  </si>
  <si>
    <t>RT @CNN: Kellyanne Conway: WH press secretary Sean Spicer's false claims about inauguration crowd were "alternative facts" https://t.co/eKj…</t>
  </si>
  <si>
    <t>RT @KevinDarryl: Two journalists covering inauguration protests face felony riot charges https://t.co/yggijhCovA</t>
  </si>
  <si>
    <t>RT @TeamTrump: Pick up some exclusive inauguration gear before it's all gone! SHOP HERE: https://t.co/R6gdGs4V2M #MAGA https://t.co/EoG193p…</t>
  </si>
  <si>
    <t>RT @TeamTrump: THERE'S STILL TIME! Get your official inauguration gear while supplies last!
SHOP NOW: https://t.co/1aFBOI4YuV https://t.co…</t>
  </si>
  <si>
    <t>RT @KenRoth: More people must have been watching Trump on TV, right?
Trump 2017: 30.6M.
Obama 2009: 38M.
Reagan 1981: 42M. 
https://t.co/mt…</t>
  </si>
  <si>
    <t>Like to think Sanders would have paid tribute to Sillars and called his inauguration Day of Reckoning, But we'll never know cos shitebags</t>
  </si>
  <si>
    <t>RT @nytimes: Fact check: Sean Spicer said "This was the largest audience to ever witness an inauguration." That is false. https://t.co/8pWu…</t>
  </si>
  <si>
    <t>Wie zei ook al weer: "Is dit niet het grote Babylon dat ik gebouwd heb?" https://t.co/tze2KYeDzf</t>
  </si>
  <si>
    <t>RT @HuffingtonPost: Sean Spicer argues that the White House and journalists can "disagree with the facts" https://t.co/sDXGCBNfeg https://t…</t>
  </si>
  <si>
    <t>「日本のマスコミが捏造報道」が捏造　トランプ大統領の就任式でデマ https://t.co/hPdrBlF26M @eimiyamamitsuより</t>
  </si>
  <si>
    <t>Did Sinclair Lewis predict Trump's election in 1935? #inauguration https://t.co/mb1Utupxge</t>
  </si>
  <si>
    <t>Triumph Attends Trump’s Inauguration  - CONAN on TBS https://t.co/5s7aFobCkP via @YouTube</t>
  </si>
  <si>
    <t>RT @sloth_serge: 1459 days till the next #presidential #inauguration 
Until then... https://t.co/b9c4qKiWNW</t>
  </si>
  <si>
    <t>RT @JackPosobiec: Lauren Southern and Faith Goldy review their experiences at the Inauguration https://t.co/GaDAcAIH40</t>
  </si>
  <si>
    <t>RT @FoxNewsResearch: #Obama admin published 38 major rules (econ impact of $100 million or more) from election to inauguration–cost to the…</t>
  </si>
  <si>
    <t>The bizarre story of Trump’s plagiarized inauguration cake https://t.co/VS6PTQzVD2</t>
  </si>
  <si>
    <t>Helpful contrast between text of Trump's inauguration proclamation and earlier ones. Also here:… https://t.co/kfRFMVC7BD</t>
  </si>
  <si>
    <t>RT @USCGHyderabad: Delighted to participate in the inauguration of @Salesforce Center of Excellence in #Hyderabad along with minister @trsh…</t>
  </si>
  <si>
    <t>RT @_KURO_niconico_: @_500yen 下の画像は就任式の物ではない様です。ただよく目にする1枚目はメディアが反トランプデモ隊の妨害や、警備の強化、雨天を考慮に入れず、視覚的に少なかったと恣意的に煽っているだけですね。
↓演説中のパラレル画像はこの光景↓
h…</t>
  </si>
  <si>
    <t>RT @ash0966: 例の５００円のデマ。何千ものＲＴ数が悲しい。デマが悪質なのは、こうして検証されてバケの皮を剥がされても、先に流れたデマのほうがそのまま信じ込まれてしまうことだ。 / “「日本のマスコミが捏造報道」が捏造　トランプ大統領の就任式で…” https://t…</t>
  </si>
  <si>
    <t>RT @PrisonPlanet: So did we establish that did the media used images that were taken way before Trump's inauguration? https://t.co/PxOfvtLF…</t>
  </si>
  <si>
    <t>Being popular at your inauguration doesn't make you a decent president. https://t.co/9fYCM1Atg0</t>
  </si>
  <si>
    <t>RT @PVNTHER: things havent been the same since trumps inauguration https://t.co/BHC5ttMPIn</t>
  </si>
  <si>
    <t>Limousine set on fire on Inauguration Day in DC is owned by a Muslim immigrant. Consider donating at GoFundMe https://t.co/l9ZGvpBffT</t>
  </si>
  <si>
    <t>RT @ASLuhn: View from Russia: “We just have to not annoy Trump &amp;amp; everything will fall into our hands, like apples in the autumn" https://t.…</t>
  </si>
  <si>
    <t>RT @DonaldJTrumpJr: Baby Chloe (as she refers to herself) watching grandpa @realdonaldtrump walk in the inauguration parade #maga https://t…</t>
  </si>
  <si>
    <t>RT @worldsupergirl: The same people who argue the crowd size of @realDonaldTrump inauguration are the ones who missed how #BlackFriday evol…</t>
  </si>
  <si>
    <t>RT @Zumlerr: Mood on Monday morning vs Friday night.
#flotus #vacation #michelle #potus #mood #obama #hewillnotdivideus #president #inaugur…</t>
  </si>
  <si>
    <t>RT @BFJNews: 【New】「日本も米国もマスコミの捏造報道は同じ」日本のTwitterでトランプ就任式をめぐるデマ
https://t.co/kk5Jpl2uJT https://t.co/AFzw0ILpRo</t>
  </si>
  <si>
    <t>RT @JonRiley7: Trump's war with the press over his inauguration crowd size is like arguing over penis size. The only thing that's YUGE is h…</t>
  </si>
  <si>
    <t>RT @CasMudde: PLEASE SHARE! What better day (MLK Day) and week (inauguration Trump) to announce start of FUNDRAISING of my boldest initiati…</t>
  </si>
  <si>
    <t>Kim Jong-un, terrific guy, great, strong leader with huge crowds, nearly as huge as mine, said this was a great idea https://t.co/weK1h3vyN2</t>
  </si>
  <si>
    <t>Meet the 'Western chauvinist' frat partying its way through Trump's inauguration https://t.co/S4YWjc88g5</t>
  </si>
  <si>
    <t>RT @CNNPolitics: Comparing President Donald Trump's inauguration crowd to the #WomensMarch https://t.co/KUCxASjgSt https://t.co/xt3mFxEEsS</t>
  </si>
  <si>
    <t>RT @EricHaywood: Barbara Bush: *opens eyes* Is…is the inauguration over?
Doctor: Yes
Barbara: COME ON GEORGE WE OUT THIS BITCH https://t.…</t>
  </si>
  <si>
    <t>Another great sign at inauguration morningjoe https://t.co/CvEcC9iU7F</t>
  </si>
  <si>
    <t>RT @WORLDSTARC0MEDY: hold up a minute... Donald Trump stole his inauguration speech from Quavo?!?!? https://t.co/uBSHmbWQuk</t>
  </si>
  <si>
    <t>RT @jaketapper: Leon Panetta to Trump: CIA is 'not the appropriate place to start whining about' inauguration crowd size  https://t.co/9bEw…</t>
  </si>
  <si>
    <t>(Yikes)
That Awkward Clip of Donald &amp;amp; Melania at Inauguration Is Definitely Real https://t.co/9nUrba69GX via @thecut #Trump #MelaniaTrump</t>
  </si>
  <si>
    <t>RT @DMVFollowers: Yesterday Metro set the record for the 2nd busiest day in history with 1,001,613 trips. Obama's inauguration was 1st with…</t>
  </si>
  <si>
    <t>Follow some of the protesters and supporters who descended on Washington for the inauguration of President Trump… https://t.co/nsQL4ODJRS</t>
  </si>
  <si>
    <t>RT @CNN: The Centers for Disease Control postponed climate change summit ahead of President Donald Trump's inauguration https://t.co/FXt93f…</t>
  </si>
  <si>
    <t>RT @NARAL: Crowd scientists say the #WomensMarch in #DC was THREE TIMES larger than Inauguration: https://t.co/RyvRTmaiMh @Slate https://t.…</t>
  </si>
  <si>
    <t>RT @mmpadellan: BOOM.
Video, in REAL time.
Trump speaks to half-empty Inauguration.
Share 22 secs of #alternatefacts with ur trumper friend…</t>
  </si>
  <si>
    <t>RT @Independent: People think the Pentagon just called out Donald Trump on Twitter https://t.co/1O5rIabsF0</t>
  </si>
  <si>
    <t>Here we are being interviewed by @FWhitfield Inauguration Day about @POTUS speech. Hey Fred, where can I find the v… https://t.co/0PHwcJ9da8</t>
  </si>
  <si>
    <t>RT @Salon: More than 200 people mass arrested in Washington, D.C. face up to 10 years in prison https://t.co/XN8rBuobNY</t>
  </si>
  <si>
    <t>RT @THR: Rather: "Of the nearly 20 inaugurations I can remember, there has never been 1 that felt like today—Not even close" https://t.co/L…</t>
  </si>
  <si>
    <t>@JonahNRO IDK, but there were clearly 47% more people at BHO's inauguration.</t>
  </si>
  <si>
    <t>In the meanwhile, Indians STILL waiting for the judgement on Azad Maidan perpetrators
https://t.co/0TwnQGxLci</t>
  </si>
  <si>
    <t>RT @DanScavino: '@POTUS @realDonaldTrump is the first president to @Snapchat his inauguration' via @NBC26:
https://t.co/Y45n3FZo80</t>
  </si>
  <si>
    <t>「日本のマスコミが捏造報道」が捏造　トランプ大統領の就任式でデマ https://t.co/4BpLhLVMoh
ねつ造報道がねつ造って、分かりにくいｗｗｗ</t>
  </si>
  <si>
    <t>RT @FreeLaddin: In his final hours just before the inauguration of Donald Trump, president Obama gave Palestinians $221 million... amazing.…</t>
  </si>
  <si>
    <t>RT @NewtTrump: Newt SLAMS sore loser @repjohnlewis &amp;amp; the other "idiots" who skipped Trump's inauguration: "I went to two Obama inaugurals f…</t>
  </si>
  <si>
    <t>CNN took a massive photo during President Trump's #inauguration speech #gigapixel https://t.co/9rq0WLFSZc</t>
  </si>
  <si>
    <t>RT @Breaking911: Anti-Trump protester sets Trump supporter's hair on fire during inauguration 
https://t.co/HiQNxbV8sS</t>
  </si>
  <si>
    <t>RT @MotherJones: The White House press secretary actually defended his false statements about inauguration crowds https://t.co/SMmoGkguwD h…</t>
  </si>
  <si>
    <t>Teacher's Inauguration Day Homework Is Winning the Hearts of Parents on Both Political Sides https://t.co/M0YzQQQS5R</t>
  </si>
  <si>
    <t>RT @nytimes: Fact check: Sean Spicer said D.C.’s Metro had more riders Friday than it did for Obama’s 2013 inauguration. That is false. htt…</t>
  </si>
  <si>
    <t>Democrats also boycotted Lincoln's inauguration because he had this radical idea of ending slavery. Let that sink i… https://t.co/GKylbgHdJY</t>
  </si>
  <si>
    <t>RT @memeprovider: Trump's inauguration VS The Women's March https://t.co/waq4z8IdBV</t>
  </si>
  <si>
    <t>RT @JoyAnnReid: Stasi: Trump's inauguration was saddest and strangest in history https://t.co/pbmso79Fzb</t>
  </si>
  <si>
    <t>RT @Slate: Was the women's march bigger than inauguration? Let's compare images from the mall: https://t.co/0XN0mbQNf6 https://t.co/eBlqQBT…</t>
  </si>
  <si>
    <t>With False Claims, Trump Attacks Media on Turnout and Intelligence Rift https://t.co/ZDfNsqtBSV</t>
  </si>
  <si>
    <t>RT @nytimes: Crowd scientists say Women’s March in Washington had 3 times as many people as Donald Trump’s inauguration https://t.co/uQhrvq…</t>
  </si>
  <si>
    <t>RT @realDonaldTrump: Wow, television ratings just out: 31 million people watched the Inauguration, 11 million more than the very good ratin…</t>
  </si>
  <si>
    <t>RT @Okeating: Donald being carried to his inauguration by the First Lady and the First Lady Elect. #TheAdventuresOfDonaldTheBin @ThePoke ht…</t>
  </si>
  <si>
    <t>RT @Rili2013: #Inauguration
Can y'all please look at Melania face when Trump turns around 😭😭😭 https://t.co/oxmoaCRMIk</t>
  </si>
  <si>
    <t>Trump,s biblical inauguration - Trump,s Wife helped new President by
Rapepropagand in the Bible! JUDGE 19:24.25. ( RAPE ALL NIGHT! )</t>
  </si>
  <si>
    <t>RT @lingling23: Woman kicked off plane for berating a young man who attended the #Inauguration https://t.co/QMEidaeEYz</t>
  </si>
  <si>
    <t>RT @Independent: Violence returned to Standing Rock while the world focused on Trump https://t.co/SaY9E6aw33</t>
  </si>
  <si>
    <t>Young demonstrators at #WomensMarch on #London celebrate their arrival at Trafalgar Square.
More:… https://t.co/93fsu4Qi8I</t>
  </si>
  <si>
    <t>RT @charli_xcx: obama. is. so. cool. plz. make. this. inauguration. stop.</t>
  </si>
  <si>
    <t>RT @NancyPelosi: Instead of focusing on # who went to inauguration, let's focus on millions who will lose care under @POTUS' plan to #MakeA…</t>
  </si>
  <si>
    <t>RT @thenation: Politifact says Sean Spicer's claim about Trump's inauguration crowd was "pants-on-fire" lying. https://t.co/UkWj5yIHgQ</t>
  </si>
  <si>
    <t>RT @maxwelltani: The George W. Bush reaction cam during Trump's inauguration speech was lit https://t.co/x33V19MLTn</t>
  </si>
  <si>
    <t>Come back!
https://t.co/rp2uc1gIMp</t>
  </si>
  <si>
    <t>RT @AnthonyGermain: Quite the story! @realDonaldTrump ’s inauguration copy caking. Good read:  https://t.co/SwEf9bwXy9</t>
  </si>
  <si>
    <t>RT @ConanOBrien: Donald Trump’s inauguration is expected to be the most costly in US history.  And that’s not even factoring in the money.</t>
  </si>
  <si>
    <t>Courtney Act Attended Trump's Inauguration, Deserves Hazard Pay https://t.co/VD9bGz68mg via @NewNowNext</t>
  </si>
  <si>
    <t>RT @KurtSchlichter: This is CNN's #gigapixel. That NYT photo does not appear to depict this crowd. Which MSM outlet is lying? https://t.co/…</t>
  </si>
  <si>
    <t>What to make of Trump’s Inauguration https://t.co/KqqihLuKUM @YouTubeさんから</t>
  </si>
  <si>
    <t>RT @loitersquvdvids: hold up a minute... Donald Trump stole his inauguration speech from Quavo?!?!? https://t.co/h6nDukMLnt</t>
  </si>
  <si>
    <t>RT @yoox5135: デマッター500円の捏造ツイートと言えど、RT数が多いからと丁寧にファクトチェックするBuzzfeedには頭が下がります。
「日本のマスコミが捏造報道」が捏造　トランプ大統領の就任式でデマ https://t.co/jR8ZaaJATm @eimiy…</t>
  </si>
  <si>
    <t>RT @tscooper11: The Making of the U.S. President MOOC returns to mark the inauguration of @realDonaldTrump. #MakingPresMOOC https://t.co/yK…</t>
  </si>
  <si>
    <t>A Note about the 2017 Inauguration Crowd Size... https://t.co/offH2sMJBs via @kauilapele</t>
  </si>
  <si>
    <t>RT @Spitzenrheydter: Wie wärs wenn ihr wirklich ALLE einfach die Schnauze haltet!? Niemanden interessiert wie ihr über Trump denkt! #Inaugu…</t>
  </si>
  <si>
    <t>RT @LCARS_TechGuy: *2017 inauguration of the 45th president*
Future Behind the Music narrator: and that's when tragedy struck...
#Inaugur…</t>
  </si>
  <si>
    <t>RT @TinaMorphis: He's made a gag rule where Over 5,000 women will die each year, made his inauguration a National Holiday,so yeah, he's fuc…</t>
  </si>
  <si>
    <t>RT @GermanyDiplo: FM #Steinmeier at inauguration of #CAPAZ: #Colombia sends out a signal to other seemingly endless conflicts - Peace is po…</t>
  </si>
  <si>
    <t>Pope Francis warns against populist leaders “like Hitler” in interview given during Donald Trump’s inauguration https://t.co/SLgQL1Fxp1</t>
  </si>
  <si>
    <t>RT @shakirasmithl: Trump's inauguration is almost upon us - seeing the 45th President of  the United States Don't forget to RT my posts! ht…</t>
  </si>
  <si>
    <t>RT @Charles_HRH: The Pentagon has changed the nuclear codes to over 140 characters so President Trump can't tweet them. #Inauguration</t>
  </si>
  <si>
    <t>#morningjoe
George Soros on the March ...didn't someone have to carry him at the inauguration ?
I mean literally carry him</t>
  </si>
  <si>
    <t>👌 https://t.co/sw9UHvWqbt https://t.co/vbulQM1Zwe</t>
  </si>
  <si>
    <t>The #WomensMarch had 3x as many ppl as the inauguration. Sorry bigots, but #IMarchWithLinda: https://t.co/ZhxGp7FD93</t>
  </si>
  <si>
    <t>RT @Bill_Rhodes54: A few? Delusional! Stop defending-this is who your party has become. Over 200 in DC arrested Election Day https://t.co/G…</t>
  </si>
  <si>
    <t>RT @KoffeeWithKish: This is one of the best ones I've seen so far! 
#DonaldTrump #Trump #Fart #England #USA #Inauguration #President #Whit…</t>
  </si>
  <si>
    <t>BreitbartNews: 👌 https://t.co/XHf6XhFrMm</t>
  </si>
  <si>
    <t>RT @sarahljaffe: and finally before I quit for today, read @KenzoShibata on the success of the women's march and read again and again https…</t>
  </si>
  <si>
    <t>RT @Khanoisseur: Temp for inauguration:
Obama 19
Trump 44–warmest since 1989/GHWB
So where was Trump's yuuuge base?? @briansantamaria @Dar…</t>
  </si>
  <si>
    <t>@Readdy15 does going to the inauguration make you a conservative?</t>
  </si>
  <si>
    <t>RT @taste_of_usa: .@CNN a publié une photo en gigapixel de l'investiture de Donald Trump. Ça vaut le détour! https://t.co/HmCw9tOWa1</t>
  </si>
  <si>
    <t>RT @JoyAnnReid: Sad: Melania caught on camera scowling at President Trump https://t.co/Bpcn9Yk0Qe</t>
  </si>
  <si>
    <t>RT @cool_as_heck: Trump's inauguration speech but every time he does the hand gesture the Seinfeld theme starts playing https://t.co/RRmlBZ…</t>
  </si>
  <si>
    <t>I hate to demoralize President Trump but his inauguration attendance was comparatively weak and he lost the popular vote by over 3M people.</t>
  </si>
  <si>
    <t>Danbury Attorneys Enjoy 'Overwhelming' Patriotism At Trump's Inauguration https://t.co/tWrFuRSmgN https://t.co/FGXWvMBWu6</t>
  </si>
  <si>
    <t>Inauguration Day was rough for many of us... https://t.co/35lH0DFbtA</t>
  </si>
  <si>
    <t>RT @Bouygues_Immo: Inauguration du nouvel #hôtel Ibis Styles de @barcelona City bogatell par @Bouygues_Immo et boissée Finances https://t.c…</t>
  </si>
  <si>
    <t>BreitbartNews: 👌 https://t.co/IiJD9lh2LS</t>
  </si>
  <si>
    <t>RT @mandoz_dozie: @Amaka_Ekwo Our crime was celebrating Pres Trump's inauguration, over 20 unarmed Biafrans were gunned down by D Nigeria a…</t>
  </si>
  <si>
    <t>Delusional and brainwashed #Inauguration rioters insist "They are the good guys". Tell the judge. #TenYears</t>
  </si>
  <si>
    <t>RT @iPhoneBlog: Gleiches Header-Bild, andere Inauguration. https://t.co/ZnL5H12iou</t>
  </si>
  <si>
    <t>It's important to remember that women's march on Saturday was originally planned for Inauguration Day but got pushed back a day. /1</t>
  </si>
  <si>
    <t>RT @DanScavino: 🚨BREAKING-
@realDonaldTrump's Inauguration Broke Live Video Streaming Records via @TechCrunch. c: @PressSec https://t.co/YT…</t>
  </si>
  <si>
    <t>Trump: America for the Americans! - As the patriotic pageantry of Inauguration Day gave way to the demonstratio... https://t.co/e84XG0Nq5n</t>
  </si>
  <si>
    <t>LOCK…THEM…UP
Prosecutors: Most Inauguration Day Protesters Who Were Arrested Will Be Charged with Felony Rioting→https://t.co/Fe074kS4Gx</t>
  </si>
  <si>
    <t>RT @EyeSeeYou619: Fine, everyone in the world attended your inauguration. Now, please eat your vegetables before dinner gets cold.</t>
  </si>
  <si>
    <t>RT @ajplus: The inauguration and the #WomensMarch could not have felt more different. This is what being there was like. https://t.co/NC6bF…</t>
  </si>
  <si>
    <t>RT @VP: Law enforcement worked tirelessly to secure the inauguration. Today the President &amp;amp; I thanked them during a reception at The @White…</t>
  </si>
  <si>
    <t>RT @VoteHillary2016: Poll: @realDonaldTrump’s opening weekend gets lowest approval of modern era https://t.co/W7EwPxNzGy https://t.co/zSKFt…</t>
  </si>
  <si>
    <t>RT @NBCNightlyNews: On Saturday, Spicer claimed the Trump Inauguration had largest audience ever, "both in person and around the globe." ht…</t>
  </si>
  <si>
    <t>RT @AFKdubstep: The Bernie Sanders Inauguration would've had mf Migos performing Bad n Boujee but you guys wanted President Cheeto and 3 do…</t>
  </si>
  <si>
    <t>👌 https://t.co/9xS8vSfBRu</t>
  </si>
  <si>
    <t>RT @cosk34: .@Reuters_co_jp せっかく「デマのねつ造を看破してやったぜ」とドヤ顔しようと思ったのに、自分のツイートより前にbuzzfeedが記事にしてた…。
いや！違うんです！これ見てパクツイしたわけじゃないんです！信じてください！何でもしますから！…</t>
  </si>
  <si>
    <t>RT @haveigotnews: Amazing scenes as Trump’s promise to unite America is fulfilled just one day after his inauguration: https://t.co/iMfaPAG…</t>
  </si>
  <si>
    <t>Danbury Attorneys Enjoy 'Overwhelming' Patriotism At Trump's Inauguration https://t.co/S36rsvDFrt https://t.co/rqMhze6MvN</t>
  </si>
  <si>
    <t>RT @drangelabatista: Interesting observations. https://t.co/XCUmFqB9mW</t>
  </si>
  <si>
    <t>RT @ResistTyranny: Lincoln.
Nixon.
And now Trump. 
@TheDemocrats are at it again.
https://t.co/tQsfNcWhLS
You’d think they’d have a ne…</t>
  </si>
  <si>
    <t>RT @alexweprin: On inauguration day, Fox News had 15 of the 16 most-watched hours on cable TV. https://t.co/tHx9fIxqsO</t>
  </si>
  <si>
    <t>RT @thedailybeast: Triumph the Insult Comic Dog pooped all over @realDonaldTrump’s inauguration — and it was glorious: https://t.co/RgNNqU1…</t>
  </si>
  <si>
    <t>#Orange #Cyberdefense a annoncé ce mardi l'inauguration de son nouveau pôle Sécurité à #Lesquin 
https://t.co/SHtMquJ9Ye</t>
  </si>
  <si>
    <t>Danbury Attorneys Enjoy 'Overwhelming' Patriotism At Trump's Inauguration https://t.co/6EyE61PIA5 https://t.co/KE2eO2gCrs</t>
  </si>
  <si>
    <t>RT @rolandsmartin: This is laughable: @realDonaldTrump signed order declaring his day of inauguration a ‘National Day of Patriotic Devotion…</t>
  </si>
  <si>
    <t>https://t.co/PWtPOqlq9D</t>
  </si>
  <si>
    <t>All hail the Emperor....... Jeepers! https://t.co/HTykwKzJjy</t>
  </si>
  <si>
    <t>RT @TheMetalCore: Trump's inauguration VS a Metallica concert https://t.co/Zc4c0kCh3o</t>
  </si>
  <si>
    <t>Therein lies the potential silver lining. If Trump is exposed for the treasonous criminal he is, how will the GOP j… https://t.co/pdIuC5IrsU</t>
  </si>
  <si>
    <t>Danbury Attorneys Enjoy 'Overwhelming' Patriotism At Trump's Inauguration https://t.co/elpXb8nxoi</t>
  </si>
  <si>
    <t>NewsOne Now Audio Podcast: Alternative Facts, Women’s March Dwarfs... https://t.co/NbU6zd6UlJ</t>
  </si>
  <si>
    <t>Danbury Attorneys Enjoy 'Overwhelming' Patriotism At Trump's Inauguration https://t.co/dRYb2mLlhc</t>
  </si>
  <si>
    <t>RT @FunnyPicsDepot: hold up a minute... Donald Trump stole his inauguration speech from Quavo?!?!? https://t.co/ofJXIf5I2h</t>
  </si>
  <si>
    <t>Danbury Attorneys Enjoy 'Overwhelming' Patriotism At Trump's Inauguration https://t.co/NzXBVqgvlZ</t>
  </si>
  <si>
    <t>Danbury Attorneys Enjoy 'Overwhelming' Patriotism At Trump's Inauguration https://t.co/OhUKaHqWvZ https://t.co/DAnCX11Wnb</t>
  </si>
  <si>
    <t>Danbury Attorneys Enjoy 'Overwhelming' Patriotism At Trump's Inauguration https://t.co/gzkdjaHeea</t>
  </si>
  <si>
    <t>How to control the press: Two journalists covering inauguration protests face felony riot charges https://t.co/piyGcpK2iV</t>
  </si>
  <si>
    <t>RT @mcgregor_ewan: So it begins.  https://t.co/VlGDK7ctzE</t>
  </si>
  <si>
    <t>RT @MarkDice: Here's the person suspected of lighting the Trump supporter's hair fire after the inauguration.  @DCPoliceDept https://t.co/f…</t>
  </si>
  <si>
    <t>Danbury Attorneys Enjoy 'Overwhelming' Patriotism At Trump's Inauguration https://t.co/09M17ybHfq</t>
  </si>
  <si>
    <t>RT @SOMEXlCAN: Anti-Trump protester sets Trump supporter's hair on fire during inauguration https://t.co/0P95yiQL4x</t>
  </si>
  <si>
    <t>I Was at Trump’s Inauguration. It Was Tiny. via @thenation https://t.co/kFp5YdPdOU</t>
  </si>
  <si>
    <t>Inauguration: Trump Remembers The Forgotten Man And Woman https://t.co/YZ1uaYH6kK @jefffillion @mike_lachance Nous… https://t.co/RgycEvjTSZ</t>
  </si>
  <si>
    <t>Danbury Attorneys Enjoy 'Overwhelming' Patriotism At Trump's Inauguration https://t.co/Yv5YrwXTBR</t>
  </si>
  <si>
    <t>Voici une photo à 180° de l'investiture de Donald Trump prise par CNN, grand ennemi du nouveau président... https://t.co/FuUNfPWb8n</t>
  </si>
  <si>
    <t>RT @ArchDigest: ICYMI, the U.S. Presidential inauguration locations you never realized existed: https://t.co/UnoHUxXNum https://t.co/rABQye…</t>
  </si>
  <si>
    <t>Election Discomfort Comforts Our Foes https://t.co/xKndJF0mwq via @Newsmax @POTUS @GenMattisKCHS16 @newtgingrich @GenFlynn</t>
  </si>
  <si>
    <t>Election Discomfort Comforts Our Foes https://t.co/xKndJF0mwq via @Newsmax</t>
  </si>
  <si>
    <t>RT @AntiMedia: Most Americans didn't even notice... https://t.co/MublJCLWPi</t>
  </si>
  <si>
    <t>Oh look. This is familiar.
https://t.co/b9AcHDhWet</t>
  </si>
  <si>
    <t>Inauguration du centre La main à la pâte d’Épinal en présence du recteur Marie Reynier https://t.co/siJ0yMA24J</t>
  </si>
  <si>
    <t>RT @ConanOBrien: I sent @TriumphICDHQ to President Trump's Inauguration to give the event the dignity it deserved. https://t.co/6RC9mffq3u</t>
  </si>
  <si>
    <t>RT @GuardianUS: Two journalists covering inauguration protests face felony riot charges https://t.co/ACaPUJix5V</t>
  </si>
  <si>
    <t>RT @kurteichenwald: ...number of times he had been on the cover of Time Magazine, and complaining that everyone was lying about numbers at…</t>
  </si>
  <si>
    <t>RT @hipsterocracy: Donald Trump has declared his Inauguration Day as a National Holiday called National Day of Patriotic Devotion. I don’t…</t>
  </si>
  <si>
    <t>Danbury Attorneys Enjoy 'Overwhelming' Patriotism At Trump's Inauguration https://t.co/gZ16TN92jL https://t.co/LdrCSBxLZL</t>
  </si>
  <si>
    <t>RT @evanasmith: #alternativefists https://t.co/Md3callPlN</t>
  </si>
  <si>
    <t>RT @PresidentTrump_: Trump inauguration draws nearly 31 million U.S. television viewers https://t.co/23oiMxTljK via @Reuters</t>
  </si>
  <si>
    <t>RT @AdFreak: This nut brand bought the bluntest front-page ad reacting to Trump's inauguration: https://t.co/cBnCFoQbaS https://t.co/7Jz6en…</t>
  </si>
  <si>
    <t>RT @Reveident: @LEDOUAISIEN Encore de fausses images de l'inauguration, prises AVANT celle-ci
https://t.co/mOwIA6Mm8l</t>
  </si>
  <si>
    <t>RT @dabeard: #Trump adviser Kellyanne Conway repeatedly punched tuxedo-clad man at #inaugural ball - @NYDailyNews https://t.co/bURneTtbMY</t>
  </si>
  <si>
    <t>@BostjanJerko @pengovsky @huferka @bugiriba @mladafeministka @madpixel Jap, ni fejk :) https://t.co/l6uBKAmXPZ</t>
  </si>
  <si>
    <t>RT @TheDailyShow: Tonight at 11/10c, Donald Trump formally introduces himself to the CIA by touting the size of his inauguration crowd. htt…</t>
  </si>
  <si>
    <t>Prosecutors: Most Inauguration Day Protesters Who Were Arrested Will Be Charged with Felony Rioting - Breitbart https://t.co/Viignc5RVC</t>
  </si>
  <si>
    <t>RT @tharealjuann: smh not even a week after Trump's inauguration and America's already losing its marbles https://t.co/JWBfyursM2</t>
  </si>
  <si>
    <t>RT @ProudlyLiberal2: KeithOlbermann: NEW VIDEO: 3 days later he has declared his own inauguration date a holiday. For Trumpites: he's c… ht…</t>
  </si>
  <si>
    <t>RT @StillLes4Hill: RUNWAY REVIEWS ARE IN:
@KellyannePolls went to #Inauguration as Benedict Arnold.
We knew we'd seen that Turncoat design…</t>
  </si>
  <si>
    <t>RT @ecomnews_agenda: L'inauguration du marché du Petit Bard de #Montpellier aura lieu le 26 janv avec @saurel2014 @montpellier_ et @Roussel…</t>
  </si>
  <si>
    <t>RT @jucnag: あるTwitterユーザー＝悪質なデマを垂れ流し続ける @_500yen 。 @TwitterJP は早急に対応してください。
『「日本のマスコミが捏造報道」が捏造　トランプ大統領の就任式でデマ』 https://t.co/OaagaBssQt @ei…</t>
  </si>
  <si>
    <t>あるTwitterユーザー＝悪質なデマを垂れ流し続ける @_500yen 。 @TwitterJP は早急に対応してください。
『「日本のマスコミが捏造報道」が捏造　トランプ大統領の就任式でデマ』 https://t.co/OaagaBssQt @eimiyamamitsuより</t>
  </si>
  <si>
    <t>Inauguration of Community Based Drinking Water Service at PHC in Manjri Kalan, Alwar, Rajasthan in partnership with… https://t.co/oqc1dQLt71</t>
  </si>
  <si>
    <t>RT @CloydRivers: People might not have shown up to Trump’s Inauguration, but they showed up to the polls on Election Day. And that’s what r…</t>
  </si>
  <si>
    <t>The inauguration and 9/11 have something in common. Both were national tragedies where Trump claimed to see celebrants who never existed.</t>
  </si>
  <si>
    <t>RT @ewnupdates: 'It's made in Vietnam!' At inauguration, origin of red Trump hats shocks many https://t.co/UJyPU38X2Y https://t.co/AnCjjLv0…</t>
  </si>
  <si>
    <t>https://t.co/nq3ZRnuxY6</t>
  </si>
  <si>
    <t>RT @Trevornoah: What do you think Trump will say about the number of people attending the inauguration?</t>
  </si>
  <si>
    <t>China deploys ICBMs on Russian border since Trump inauguration https://t.co/vM91I9IkyJ</t>
  </si>
  <si>
    <t>Government uses Trump inauguration to quietly bury tax credit 'rape clause' https://t.co/gieOSYqHsC</t>
  </si>
  <si>
    <t>RT @YG: I'll perform Fuck Donald Trump at his inauguration for $4,000,000</t>
  </si>
  <si>
    <t>RT @mitchellvii: WHO SAID NO ONE WATCHED? - Trump inauguration ratings second biggest in 36 years https://t.co/R9kJ6yf4Q6</t>
  </si>
  <si>
    <t>RT @ulyssepariser: L'extraordinaire #photo de CNN en #gigapixel: elle permet de zoomer sur les participants à l'inauguration de Trump ! htt…</t>
  </si>
  <si>
    <t>RT @jackmurphylive: #AlternativeFacts - Trump’s inauguration broke live video streaming records 
https://t.co/aVe8QZTddg</t>
  </si>
  <si>
    <t>RT @TheRebelTV: What to make of #Trump’s #Inauguration: @Lauren_Southern &amp;amp; @FaithGoldy review what they saw https://t.co/At4XRqo4y4 | #MAGA…</t>
  </si>
  <si>
    <t>RT @NkirukaNistoran: Nigeria @MBuhari ordered security to kill,arrests Biafrans celebrating Trump inauguration many killed 200 missing  htt…</t>
  </si>
  <si>
    <t>RT @DTrumpExposed: Trump froze NPS account for correctly tweeting the miniature size of the inauguration crowd. He then forced them to apol…</t>
  </si>
  <si>
    <t>Two journalists covering #inaugurationprotests face felony riot charges https://t.co/HQvyYp25R8</t>
  </si>
  <si>
    <t>RT @TheMarkRomano: When it finally hits you that Donald Trump is the President and Obama did not give you a pardon...
#Inauguration https:…</t>
  </si>
  <si>
    <t>RT @hakoiribox: 「日本のマスコミが捏造報道」が捏造　トランプ大統領の就任式でデマ https://t.co/6mv85s3RHf
500円さんはデマ界の世界的スターになってしまったなあ。</t>
  </si>
  <si>
    <t>RT @RepAdamSchiff: President Trump repeats patently false claim that millions illegally voted. They should have come to inauguration -- ple…</t>
  </si>
  <si>
    <t>https://t.co/TmxnKgLASS  Last line is the most interesting one</t>
  </si>
  <si>
    <t>RT @IngrahamAngle: Prediction: The media will endlessly focus on @PressSec repeating comments on "most watched" inauguration. Little on act…</t>
  </si>
  <si>
    <t>RT @ChristiChat: SeanSpicer "I am saying it is the total largest audience witnessed in person &amp;amp; around the globe"
#Inauguration #MAGA
https…</t>
  </si>
  <si>
    <t>RT @Duff_Goldman: The cake on the left is the one I made for President Obama's inauguration 4 years ago. The one on the right is Trumps. I…</t>
  </si>
  <si>
    <t>@NOScommunicatie Jammer dat de 2009 en 2017 foto's niet onder nepnieuws staan. Zijn verschillende tijden op de dag.… https://t.co/xsldBXbBMO</t>
  </si>
  <si>
    <t>RT @hirokinko: またあの人か / 他63コメント https://t.co/X4imRps677 “「日本のマスコミが捏造報道」が捏造　トランプ大統領の就任式でデマ” https://t.co/IJ1ksX9GAv</t>
  </si>
  <si>
    <t>CDC Postpones Climate Change Conference Ahead of Donald Trump's Inauguration https://t.co/Cjq4OXxWuf</t>
  </si>
  <si>
    <t>Trump inauguration numbers were beat by Obama, the #WomensMarch, and flowers. 
https://t.co/JXXgzOhDrP</t>
  </si>
  <si>
    <t>RT @YEARSofLIVING: Trump’s real war is with facts --&amp;gt; deleting facts about #climatechange from the White House website https://t.co/y97HpZr…</t>
  </si>
  <si>
    <t>RT @KieraGorden: UK “reporter“ Jonathan Pie says what we’re all think about Trump’s ridiculous #Inauguration speech in this epic rant https…</t>
  </si>
  <si>
    <t>RT @mcspocky: #Inauguration
#InaugurationDay
#NotMyPresidentTrump
@potus
@realDonaldTrump
#PEEOTUS https://t.co/h8x7wYtutT</t>
  </si>
  <si>
    <t>@Jack__shadow al parecer estaba al derecho. Otra cosa son las interpretaciones que se le den https://t.co/gSL6wiLZ0u</t>
  </si>
  <si>
    <t>RT @RealJack: Donald Trump's Inauguration vs Hillary Clinton's Inauguration. https://t.co/xHtKk66qzr</t>
  </si>
  <si>
    <t>Welcome to the US of N. Korea.
rump Declared Inauguration A "National Day Of Patriotic Devotion" https://t.co/UuO9j0TZmg via @claudiakoerner</t>
  </si>
  <si>
    <t>"Trump’s Inauguration Numbers On Facebook Are Nothing Short Of Staggering" https://t.co/QN446WWi0D</t>
  </si>
  <si>
    <t>RT @Johnatsrs1949: One more time-here is actual comparable photo of #Trump's inauguration...notice the people in ponchos-rain...don't liste…</t>
  </si>
  <si>
    <t>RT @ReportUK: People are genuinely concerned for Melania’s welfare following Donald Trump’s inauguration https://t.co/V7nAA7eCP3 https://t.…</t>
  </si>
  <si>
    <t>https://t.co/XQMwEBMjXy</t>
  </si>
  <si>
    <t>Trump's inauguration hats were made in China https://t.co/WxtB6859KP</t>
  </si>
  <si>
    <t>RT @franziska_tsch: U Bahn: Auch eine Möglichkeit die Besucherzahlen bei der #Inauguration zu ermitteln. Via @ZDFheute https://t.co/QHCwtEC…</t>
  </si>
  <si>
    <t>RT @FritzUSA: Foto aufgenommen zur gleichen Zeit am selben Ort, während #Inauguration und während des #WomensMarch https://t.co/6PlHXt86rW</t>
  </si>
  <si>
    <t>RT @reifman: @realdonaldtrump you can stop lying now...the @NatlParkService just didn't measure your tiny hands at the inauguration! https:…</t>
  </si>
  <si>
    <t>RT @Everytown: Where Donald Trump thinks guns should be allowed:
✔️ Schools
✔️ Movie Theaters
❌ His Inauguration https://t.co/mOGaAwWwCZ</t>
  </si>
  <si>
    <t>Los Deplorables' Celebrate Trump's Inauguration in California - Breitbart https://t.co/WUEL28yOmW</t>
  </si>
  <si>
    <t>RT @rajmathai: What u don't see on TV: plenty of empty space in the rear of Mall. @POTUS delivering speech now. #Inauguration https://t.co/…</t>
  </si>
  <si>
    <t>RT @RolinaOtt: I love this picture of Merkel who didn't watch the Trump inauguration but went to a museum instead https://t.co/bESK7qY7hk</t>
  </si>
  <si>
    <t>RT @Channel4: Recap: Not everybody enjoyed Trump's inauguration… https://t.co/vs8eihvGg5</t>
  </si>
  <si>
    <t>RT @BEAYAHUS: @cameronhaider @RickysTx1 @Delo_Taylor interesting. Obama sent $221M to Palestine a few hours before Trump's #Inauguration.No…</t>
  </si>
  <si>
    <t>RT @Independent: Trump's inauguration hats were made in China https://t.co/tR6bJC0bQA</t>
  </si>
  <si>
    <t>RT @nytvideo: Comparing inauguration crowds: Donald Trump (2017) vs. Barack Obama (2009) https://t.co/GqqbS5a2VO https://t.co/MiofGCrHcD</t>
  </si>
  <si>
    <t>RT @RobPulseNews: BREAKING: @PressSec Spicer's claim today that "tens of millions" watched online is wrong. It was 4.6 million. https://t.c…</t>
  </si>
  <si>
    <t>No one showed up for Trump's inauguration https://t.co/YCfktaaI3P</t>
  </si>
  <si>
    <t>https://www.theguardian.com/us-news/2017/jan/23/two-journalists-trump-inauguration-protests-felony-riot-charges-evan-engel-alex-rubinstein?CMP=twt_gu</t>
  </si>
  <si>
    <t>https://twitter.com/machinelevine/status/823374909925687304</t>
  </si>
  <si>
    <t>http://www.breitbart.com/big-government/2017/01/22/prosecutors-inauguration-day-protesters-arrested-will-charged-felony-rioting/</t>
  </si>
  <si>
    <t>http://trib.al/5QCX5qm</t>
  </si>
  <si>
    <t>https://www.theguardian.com/us-news/2017/jan/23/two-journalists-trump-inauguration-protests-felony-riot-charges-evan-engel-alex-rubinstein?CMP=share_btn_tw</t>
  </si>
  <si>
    <t>http://www.snappytv.com/tc/3727728/2212327</t>
  </si>
  <si>
    <t>https://mic.com/articles/166340/trump-melania-dance-inauguration-2017-awkward-behavior-experts-explain-compare-barack-michelle-obama</t>
  </si>
  <si>
    <t>http://investorseurope.ooo/97gdb</t>
  </si>
  <si>
    <t>http://dailycaller.com/2017/01/23/inauguration-trump-remembers-the-forgotten-man-and-woman/?utm_campaign=atdailycaller&amp;utm_source=Twitter&amp;utm_medium=Social</t>
  </si>
  <si>
    <t>https://www.reddit.com/r/new_right/comments/5pvovv/inauguration_attacker_found/?utm_source=dlvr.it&amp;utm_medium=twitter</t>
  </si>
  <si>
    <t>http://truthfeed.com/felony-rioting-230-protesters-arrested-on-inauguration-will-face-10-years-in-prison-and-25k-fine/47975/</t>
  </si>
  <si>
    <t>http://ow.ly/1psC308gTKe</t>
  </si>
  <si>
    <t>https://www.youtube.com/watch?v=1rJnp4uu_Pk&amp;feature=youtu.be</t>
  </si>
  <si>
    <t>http://www.cnn.com/interactive/2017/01/politics/trump-inauguration-gigapixel/</t>
  </si>
  <si>
    <t>http://trib.al/sXwusZO</t>
  </si>
  <si>
    <t>http://www.usatoday.com/story/opinion/2017/01/23/spicer-inauguration-crowds-credibility-editorials-debates/96956320/</t>
  </si>
  <si>
    <t>http://conservativefiringline.com/media-fails-show-massive-grassroots-support-trump-inauguration-video/?utm_source=dlvr.it&amp;utm_medium=twitter</t>
  </si>
  <si>
    <t>http://georgiatoday.ge/news/5645/The-Inauguration%3A-Reactions-in-Tbilisi</t>
  </si>
  <si>
    <t>http://formiche.net/gallerie/tom-barrack-inauguration-day-trump-foto/#.WIdCQzOABHU.twitter</t>
  </si>
  <si>
    <t>http://thelightmedia.com/posts/41847-trumps-new-twitter-account-used-a-photo-from-obamas-inauguration</t>
  </si>
  <si>
    <t>http://www.cnn.com/2017/01/21/politics/womens-march-donald-trump-inauguration-sizes/index.html?sr=twpol012217womens-march-donald-trump-inauguration-sizes0418AMVODtopLink&amp;linkId=33648262</t>
  </si>
  <si>
    <t>http://money.cnn.com/2017/01/21/media/sean-spicer-press-secretary-statement/index.html?sr=twCNN012117ean-spicer-press-secretary-statement/index.html1126PMStoryLink&amp;linkId=33646406</t>
  </si>
  <si>
    <t>https://shop.donaldjtrump.com/collections/inauguration?page=1</t>
  </si>
  <si>
    <t>https://shop.donaldjtrump.com/collections/inauguration</t>
  </si>
  <si>
    <t>http://linkis.com/washingtonpost.com/Yob6s</t>
  </si>
  <si>
    <t>http://trib.al/936h1Xr</t>
  </si>
  <si>
    <t>https://www.buzzfeed.com/eimiyamamitsu/inauguration-debunk?utm_term=.ciM0M5MR</t>
  </si>
  <si>
    <t>https://www.youtube.com/watch?v=OM7B56xok9M&amp;feature=youtu.be</t>
  </si>
  <si>
    <t>http://www.therebel.media/what_to_make_of_trump_s_inauguration</t>
  </si>
  <si>
    <t>http://boingboing.net/2017/01/23/the-bizarre-story-of-trumps.html</t>
  </si>
  <si>
    <t>https://twitter.com/i/web/status/823863553870401537</t>
  </si>
  <si>
    <t>https://www.gofundme.com/help-nationwide-sedan-service</t>
  </si>
  <si>
    <t>https://www.buzzfeed.com/eimiyamamitsu/inauguration-debunk</t>
  </si>
  <si>
    <t>https://www.washingtonpost.com/news/post-politics/wp/2017/01/23/trump-names-his-inauguration-day-a-national-day-of-patriotic-devotion/?postshare=4241485225187079&amp;tid=ss_tw&amp;utm_term=.a6c1eecb3fb4</t>
  </si>
  <si>
    <t>http://www.politico.com/video/2017/01/the-proud-boys-come-to-washington-062017</t>
  </si>
  <si>
    <t>http://www.cnn.com/2017/01/21/politics/womens-march-donald-trump-inauguration-sizes/index.html?sr=twpol012117womens-march-donald-trump-inauguration-sizes0832PMVODtopLink&amp;linkId=33643748</t>
  </si>
  <si>
    <t>http://nymag.com/thecut/2017/01/donald-and-melania-trump-inauguration-smile-video.html?mid=twitter-share-thecut</t>
  </si>
  <si>
    <t>https://twitter.com/i/web/status/823863598137114624</t>
  </si>
  <si>
    <t>http://slate.trib.al/SZLOAwt</t>
  </si>
  <si>
    <t>https://www.indy100.com/article/department-of-defense-pentagon-twitter-donald-trump-troll-shade-national-parks-ban-inauguration-7543031</t>
  </si>
  <si>
    <t>https://twitter.com/i/web/status/823863608715210754</t>
  </si>
  <si>
    <t>http://ow.ly/RJ6G308gxEu</t>
  </si>
  <si>
    <t>http://www.nbc26.com/news/national/president-trump-tries-his-hand-at-snapchat</t>
  </si>
  <si>
    <t>http://www.motherjones.com/politics/2017/01/white-house-press-secretary-defends-his-false-statements-about-inauguration-crowds</t>
  </si>
  <si>
    <t>http://ijr.com/2017/01/783364-teachers-inauguration-day-homework-is-winning-the-hearts-of-parents-on-both-political-sides/?utm_source=facebook&amp;utm_medium=owned&amp;utm_campaign=ods&amp;utm_term=ijamerica</t>
  </si>
  <si>
    <t>https://twitter.com/i/web/status/823863640830971904</t>
  </si>
  <si>
    <t>http://www.nydailynews.com/news/politics/stasi-trump-inauguration-saddest-strangest-history-article-1.2952649?cid=bitly</t>
  </si>
  <si>
    <t>http://slate.trib.al/TgKLPIe</t>
  </si>
  <si>
    <t>https://www.nytimes.com/2017/01/21/us/politics/trump-white-house-briefing-inauguration-crowd-size.html?_r=0</t>
  </si>
  <si>
    <t>http://www.independent.co.uk/news/world/americas/standing-rock-dakota-access-pipeline-protest-donald-trump-us-presidency-white-house-inauguration-a7542956.html</t>
  </si>
  <si>
    <t>https://twitter.com/i/web/status/823863678650974209</t>
  </si>
  <si>
    <t>http://trib.al/RC0EDz0</t>
  </si>
  <si>
    <t>http://extra.ie/entertainment/celebrity/micheal-flatley-twitter-inauguration-abuse</t>
  </si>
  <si>
    <t>http://www.newnownext.com/courtney-act-inauguration-trump/01/2017/?utm=share_twitter</t>
  </si>
  <si>
    <t>https://www.youtube.com/watch?v=ht4u05dnqWM&amp;feature=youtu.be</t>
  </si>
  <si>
    <t>https://www.buzzfeed.com/eimiyamamitsu/inauguration-debunk?utm_term=.rv0EX5xVQ</t>
  </si>
  <si>
    <t>https://kauilapele.wordpress.com/2017/01/23/a-note-about-the-2017-inauguration-crowd-size/</t>
  </si>
  <si>
    <t>http://www.salon.com/2017/01/23/pope-francis-warns-against-populist-leaders-like-hitler-in-interview-given-during-donald-trumps-inauguration/#.WIdCer10W4I.twitter</t>
  </si>
  <si>
    <t>http://www.breitbart.com/big-government/2017/01/22/prosecutors-inauguration-day-protesters-arrested-will-charged-felony-rioting/ https://twitter.com/BreitbartNews/status/823863316577746945</t>
  </si>
  <si>
    <t>http://petitions.moveon.org/sign/sign-the-pledg</t>
  </si>
  <si>
    <t>http://edition.cnn.com/interactive/2017/01/politics/trump-inauguration-gigapixel/</t>
  </si>
  <si>
    <t>http://www.nydailynews.com/news/politics/melania-trump-husband-scowl-inauguration-article-1.2953928?cid=bitly</t>
  </si>
  <si>
    <t>http://norwalk.dailyvoice.com/politics/danbury-attorneys-enjoy-overwhelming-patriotism-at-trumps-inauguration/697285/</t>
  </si>
  <si>
    <t>https://twitter.com/ashleyfeinberg/status/823670211371028481</t>
  </si>
  <si>
    <t>http://www.cnsnews.com/commentary/patrick-j-buchanan/trump-america-americans</t>
  </si>
  <si>
    <t>http://linkis.com/www.breitbart.com/bi/kyd7n</t>
  </si>
  <si>
    <t>http://westport.dailyvoice.com/politics/danbury-attorneys-enjoy-overwhelming-patriotism-at-trumps-inauguration/697285/</t>
  </si>
  <si>
    <t>http://www.usatoday.com/story/news/politics/elections/2017/01/20/trump-divided-inauguration-day-polarized/96829858/</t>
  </si>
  <si>
    <t>https://fr.investing.com/news/actualit%C3%A9s-bourse/orange:-cr%C3%A9ation-de-l'orange-cyberdefense-academy-212804</t>
  </si>
  <si>
    <t>http://fortune.com/2017/01/20/trump-inauguration-transdigm-company-stock/?xid=frommoney_soc_socialflow_twitter_money</t>
  </si>
  <si>
    <t>https://www.truthexaminer.com/2017/01/donald-trump-just-declared-his-inauguration-day-a-national-holiday-for-real/</t>
  </si>
  <si>
    <t>https://twitter.com/i/web/status/823863820418486272</t>
  </si>
  <si>
    <t>http://stamford.dailyvoice.com/politics/danbury-attorneys-enjoy-overwhelming-patriotism-at-trumps-inauguration/697285/</t>
  </si>
  <si>
    <t>http://ow.ly/ayv2508TwmT</t>
  </si>
  <si>
    <t>http://newcanaan.dailyvoice.com/politics/danbury-attorneys-enjoy-overwhelming-patriotism-at-trumps-inauguration/697285/</t>
  </si>
  <si>
    <t>http://danbury.dailyvoice.com/politics/danbury-attorneys-enjoy-overwhelming-patriotism-at-trumps-inauguration/697285/</t>
  </si>
  <si>
    <t>http://wilton.dailyvoice.com/politics/danbury-attorneys-enjoy-overwhelming-patriotism-at-trumps-inauguration/697285/</t>
  </si>
  <si>
    <t>http://ridgefield.dailyvoice.com/politics/danbury-attorneys-enjoy-overwhelming-patriotism-at-trumps-inauguration/697285/</t>
  </si>
  <si>
    <t>https://www.theguardian.com/us-news/2017/jan/23/two-journalists-trump-inauguration-protests-felony-riot-charges-evan-engel-alex-rubinstein</t>
  </si>
  <si>
    <t>https://www.washingtonpost.com/local/2017/live-updates/politics/live-coverage-of-trumps-inauguration/lgbt-rights-page-disappears-from-white-house-web-site/?utm_term=.1edae5283ae7</t>
  </si>
  <si>
    <t>http://greenwich.dailyvoice.com/politics/danbury-attorneys-enjoy-overwhelming-patriotism-at-trumps-inauguration/697285/</t>
  </si>
  <si>
    <t>https://www.thenation.com/article/i-was-at-trumps-inauguration-it-was-tiny/</t>
  </si>
  <si>
    <t>http://dailycaller.com/2017/01/23/inauguration-trump-remembers-the-forgotten-man-and-woman/ https://twitter.com/i/web/status/823863842501525506</t>
  </si>
  <si>
    <t>http://darien.dailyvoice.com/politics/danbury-attorneys-enjoy-overwhelming-patriotism-at-trumps-inauguration/697285/</t>
  </si>
  <si>
    <t>http://www.architecturaldigest.com/story/us-presidential-inauguration-locations?mbid=social_twitter</t>
  </si>
  <si>
    <t>http://www.newsmax.com/PeterPry/china-inauguration-iraq/2017/01/23/id/769987/</t>
  </si>
  <si>
    <t>http://thefreethoughtproject.com/violence-standing-rock-inauguration/</t>
  </si>
  <si>
    <t>https://www.theguardian.com/us-news/2017/jan/23/two-journalists-trump-inauguration-protests-felony-riot-charges-evan-engel-alex-rubinstein?CMP=fb_gu</t>
  </si>
  <si>
    <t>https://www.theguardian.com/us-news/2017/jan/23/two-journalists-trump-inauguration-protests-felony-riot-charges-evan-engel-alex-rubinstein?CMP=edit_2221</t>
  </si>
  <si>
    <t>http://fairfield.dailyvoice.com/politics/danbury-attorneys-enjoy-overwhelming-patriotism-at-trumps-inauguration/697285/</t>
  </si>
  <si>
    <t>http://www.nydailynews.com/news/politics/kellyanne-conway-allegedly-punched-man-inauguration-ball-article-1.2953968?cid=bitly</t>
  </si>
  <si>
    <t>http://www.reuters.com/article/us-usa-trump-inauguration-ratings-idUSKBN15600S</t>
  </si>
  <si>
    <t>http://www.adweek.com/adfreak/nut-brand-bought-bluntest-front-page-ad-reacting-trumps-inauguration-175688</t>
  </si>
  <si>
    <t>https://twitter.com/PrisonPlanet/status/823250307383754753</t>
  </si>
  <si>
    <t>http://nymag.com/thecut/2017/01/donald-and-melania-trump-inauguration-smile-video.html</t>
  </si>
  <si>
    <t>https://twitter.com/6abc/status/823568487658336257</t>
  </si>
  <si>
    <t>https://www.buzzfeed.com/eimiyamamitsu/inauguration-debunk?utm_term=.jcmGbwqq9M</t>
  </si>
  <si>
    <t>https://twitter.com/i/web/status/823863924177059840</t>
  </si>
  <si>
    <t>http://ewn.co.za/2017/01/24/it-s-made-in-vietnam-at-inauguration-origin-of-red-trump-hats-shocks-many?utm_source=dlvr.it&amp;utm_medium=twitter</t>
  </si>
  <si>
    <t>https://www.indy100.com/article/donald-trump-inauguration-hats-made-china-make-america-great-again-7539396</t>
  </si>
  <si>
    <t>http://beforeitsnews.com/israel/2017/01/china-deploys-icbms-on-russian-border-since-trump-inauguration-2470849.html?utm_source=dlvr.it&amp;utm_medium=twitter</t>
  </si>
  <si>
    <t>http://www.independent.co.uk/news/uk/home-news/government-bury-rape-clause-child-tax-credit-donald-trump-inauguration-victim-sexual-abuse-evidence-a7540351.html</t>
  </si>
  <si>
    <t>http://ew.com/tv/2017/01/21/trump-inauguration-ratings/</t>
  </si>
  <si>
    <t>http://techcrunch.com/2017/01/23/trumps-inauguration-broke-live-video-streaming-records/</t>
  </si>
  <si>
    <t>https://www.buzzfeed.com/eimiyamamitsu/inauguration-debunk?utm_term=.xoE6wdlVE</t>
  </si>
  <si>
    <t>https://techcrunch.com/2017/01/23/trumps-inauguration-broke-live-video-streaming-records/</t>
  </si>
  <si>
    <t>https://twitter.com/i/web/status/823863987154649088</t>
  </si>
  <si>
    <t>http://b.hatena.ne.jp/entry/s/www.buzzfeed.com/eimiyamamitsu/inauguration-debunk#tw?u=hirokinko https://www.buzzfeed.com/eimiyamamitsu/inauguration-debunk</t>
  </si>
  <si>
    <t>http://www.i4u.com/2017/01/119950/cdc-postpones-climate-change-conference-ahead-donald-trumps-inauguration</t>
  </si>
  <si>
    <t>https://www.washingtonpost.com/news/dr-gridlock/wp/2017/01/23/top-10-metro-ridership-days-can-you-guess-what-they-are/?utm_term=.2751cb4414b2</t>
  </si>
  <si>
    <t>http://www.snopes.com/2017/01/23/melania-trump-frowning-inauguration/</t>
  </si>
  <si>
    <t>https://www.buzzfeed.com/claudiakoerner/national-day-of-patriotic-devotion?utm_term=.bcr0kzKB4</t>
  </si>
  <si>
    <t>http://dailycaller.com/2017/01/23/the-numbers-are-in-for-people-watching-trumps-inauguration-on-facebook/</t>
  </si>
  <si>
    <t>http://reportuk.org/?p=158974</t>
  </si>
  <si>
    <t>http://www.theblaze.com/news/2017/01/23/obama-quietly-gave-221-million-to-palestinians-just-hours-before-trumps-inauguration/</t>
  </si>
  <si>
    <t>http://linkis.com/www.breitbart.com/ca/t3nuU</t>
  </si>
  <si>
    <t>https://twitter.com/PNN_de/status/822490675606384642</t>
  </si>
  <si>
    <t>https://www.nytimes.com/2017/01/21/us/politics/trump-white-house-briefing-inauguration-crowd-size.html</t>
  </si>
  <si>
    <t>https://twitter.com/potus/status/823640194884706307</t>
  </si>
  <si>
    <t>theguardian.com</t>
  </si>
  <si>
    <t>twitter.com</t>
  </si>
  <si>
    <t>breitbart.com</t>
  </si>
  <si>
    <t>trib.al</t>
  </si>
  <si>
    <t>snappytv.com</t>
  </si>
  <si>
    <t>mic.com</t>
  </si>
  <si>
    <t>investorseurope.ooo</t>
  </si>
  <si>
    <t>dailycaller.com</t>
  </si>
  <si>
    <t>reddit.com</t>
  </si>
  <si>
    <t>truthfeed.com</t>
  </si>
  <si>
    <t>ow.ly</t>
  </si>
  <si>
    <t>youtube.com</t>
  </si>
  <si>
    <t>cnn.com</t>
  </si>
  <si>
    <t>usatoday.com</t>
  </si>
  <si>
    <t>conservativefiringline.com</t>
  </si>
  <si>
    <t>georgiatoday.ge</t>
  </si>
  <si>
    <t>formiche.net</t>
  </si>
  <si>
    <t>thelightmedia.com</t>
  </si>
  <si>
    <t>donaldjtrump.com</t>
  </si>
  <si>
    <t>linkis.com</t>
  </si>
  <si>
    <t>buzzfeed.com</t>
  </si>
  <si>
    <t>therebel.media</t>
  </si>
  <si>
    <t>boingboing.net</t>
  </si>
  <si>
    <t>gofundme.com</t>
  </si>
  <si>
    <t>washingtonpost.com</t>
  </si>
  <si>
    <t>politico.com</t>
  </si>
  <si>
    <t>nymag.com</t>
  </si>
  <si>
    <t>indy100.com</t>
  </si>
  <si>
    <t>nbc26.com</t>
  </si>
  <si>
    <t>motherjones.com</t>
  </si>
  <si>
    <t>ijr.com</t>
  </si>
  <si>
    <t>nydailynews.com</t>
  </si>
  <si>
    <t>nytimes.com</t>
  </si>
  <si>
    <t>co.uk</t>
  </si>
  <si>
    <t>extra.ie</t>
  </si>
  <si>
    <t>newnownext.com</t>
  </si>
  <si>
    <t>wordpress.com</t>
  </si>
  <si>
    <t>salon.com</t>
  </si>
  <si>
    <t>breitbart.com twitter.com</t>
  </si>
  <si>
    <t>moveon.org</t>
  </si>
  <si>
    <t>dailyvoice.com</t>
  </si>
  <si>
    <t>cnsnews.com</t>
  </si>
  <si>
    <t>investing.com</t>
  </si>
  <si>
    <t>fortune.com</t>
  </si>
  <si>
    <t>truthexaminer.com</t>
  </si>
  <si>
    <t>thenation.com</t>
  </si>
  <si>
    <t>dailycaller.com twitter.com</t>
  </si>
  <si>
    <t>architecturaldigest.com</t>
  </si>
  <si>
    <t>newsmax.com</t>
  </si>
  <si>
    <t>thefreethoughtproject.com</t>
  </si>
  <si>
    <t>reuters.com</t>
  </si>
  <si>
    <t>adweek.com</t>
  </si>
  <si>
    <t>co.za</t>
  </si>
  <si>
    <t>beforeitsnews.com</t>
  </si>
  <si>
    <t>ew.com</t>
  </si>
  <si>
    <t>techcrunch.com</t>
  </si>
  <si>
    <t>ne.jp buzzfeed.com</t>
  </si>
  <si>
    <t>i4u.com</t>
  </si>
  <si>
    <t>snopes.com</t>
  </si>
  <si>
    <t>reportuk.org</t>
  </si>
  <si>
    <t>theblaze.com</t>
  </si>
  <si>
    <t>snowflakes inauguration</t>
  </si>
  <si>
    <t>inauguration trump45 usa america trump</t>
  </si>
  <si>
    <t>fakenews</t>
  </si>
  <si>
    <t>epa cnnnewsroom</t>
  </si>
  <si>
    <t>inauguration</t>
  </si>
  <si>
    <t>classy</t>
  </si>
  <si>
    <t>inauguration gigapixel</t>
  </si>
  <si>
    <t>multan metromultan</t>
  </si>
  <si>
    <t>presidenttrump firstfamily firstson inauguration</t>
  </si>
  <si>
    <t>fact</t>
  </si>
  <si>
    <t>womensmarch</t>
  </si>
  <si>
    <t>maga</t>
  </si>
  <si>
    <t>presidential inauguration</t>
  </si>
  <si>
    <t>obama</t>
  </si>
  <si>
    <t>hyderabad</t>
  </si>
  <si>
    <t>blackfriday</t>
  </si>
  <si>
    <t>flotus vacation michelle potus mood obama hewillnotdivideus president</t>
  </si>
  <si>
    <t>trump melaniatrump</t>
  </si>
  <si>
    <t>womensmarch dc</t>
  </si>
  <si>
    <t>alternatefacts</t>
  </si>
  <si>
    <t>theadventuresofdonaldthebin</t>
  </si>
  <si>
    <t>womensmarch london</t>
  </si>
  <si>
    <t>gigapixel</t>
  </si>
  <si>
    <t>makingpresmooc</t>
  </si>
  <si>
    <t>steinmeier capaz colombia</t>
  </si>
  <si>
    <t>morningjoe</t>
  </si>
  <si>
    <t>womensmarch imarchwithlinda</t>
  </si>
  <si>
    <t>donaldtrump trump fart england usa inauguration president</t>
  </si>
  <si>
    <t>hôtel</t>
  </si>
  <si>
    <t>inauguration tenyears</t>
  </si>
  <si>
    <t>orange cyberdefense lesquin</t>
  </si>
  <si>
    <t>alternativefists</t>
  </si>
  <si>
    <t>trump inaugural</t>
  </si>
  <si>
    <t>montpellier</t>
  </si>
  <si>
    <t>photo gigapixel</t>
  </si>
  <si>
    <t>alternativefacts</t>
  </si>
  <si>
    <t>trump inauguration maga</t>
  </si>
  <si>
    <t>inaugurationprotests</t>
  </si>
  <si>
    <t>inauguration maga</t>
  </si>
  <si>
    <t>climatechange</t>
  </si>
  <si>
    <t>inauguration inaugurationday notmypresidenttrump peeotus</t>
  </si>
  <si>
    <t>trump</t>
  </si>
  <si>
    <t>inauguration womensmarch</t>
  </si>
  <si>
    <t>https://twitter.com/#!/maartenkolsloot/status/823863366611509248</t>
  </si>
  <si>
    <t>https://twitter.com/#!/left_rises/status/823863366846320640</t>
  </si>
  <si>
    <t>https://twitter.com/#!/rebeccacramer5/status/823863374433943554</t>
  </si>
  <si>
    <t>https://twitter.com/#!/mred331/status/823863374534627328</t>
  </si>
  <si>
    <t>https://twitter.com/#!/nnennamaria/status/823863376887562240</t>
  </si>
  <si>
    <t>https://twitter.com/#!/remizmomma/status/823863380037484545</t>
  </si>
  <si>
    <t>https://twitter.com/#!/virusjoeknows/status/823863383040655362</t>
  </si>
  <si>
    <t>https://twitter.com/#!/border_sharon/status/823863383854350339</t>
  </si>
  <si>
    <t>https://twitter.com/#!/michellelfranz/status/823863384441573376</t>
  </si>
  <si>
    <t>https://twitter.com/#!/yogi915/status/823863385750118400</t>
  </si>
  <si>
    <t>https://twitter.com/#!/metasplainer/status/823863387805413377</t>
  </si>
  <si>
    <t>https://twitter.com/#!/triplenana/status/823863388799455234</t>
  </si>
  <si>
    <t>https://twitter.com/#!/brown60076/status/823863390741393409</t>
  </si>
  <si>
    <t>https://twitter.com/#!/r1965rainey/status/823863392398098436</t>
  </si>
  <si>
    <t>https://twitter.com/#!/auslandish/status/823863397477388288</t>
  </si>
  <si>
    <t>https://twitter.com/#!/glozee1/status/823863397930401794</t>
  </si>
  <si>
    <t>https://twitter.com/#!/asuavejerk/status/823863404792315904</t>
  </si>
  <si>
    <t>https://twitter.com/#!/elizabethvotes/status/823863406260273152</t>
  </si>
  <si>
    <t>https://twitter.com/#!/kikodasie/status/823863407094939648</t>
  </si>
  <si>
    <t>https://twitter.com/#!/politisense/status/823863407971598336</t>
  </si>
  <si>
    <t>https://twitter.com/#!/torakjkj/status/823863409221451780</t>
  </si>
  <si>
    <t>https://twitter.com/#!/thepollstar/status/823863410890657792</t>
  </si>
  <si>
    <t>https://twitter.com/#!/martinoh28/status/823863411230605312</t>
  </si>
  <si>
    <t>https://twitter.com/#!/bethanyk910/status/823863414040698882</t>
  </si>
  <si>
    <t>https://twitter.com/#!/morgbusby/status/823863415122853888</t>
  </si>
  <si>
    <t>https://twitter.com/#!/mdresch2/status/823863418520272896</t>
  </si>
  <si>
    <t>https://twitter.com/#!/chmayer/status/823863421028286464</t>
  </si>
  <si>
    <t>https://twitter.com/#!/spbarney/status/823863421116547072</t>
  </si>
  <si>
    <t>https://twitter.com/#!/_tylandd/status/823863422098014208</t>
  </si>
  <si>
    <t>https://twitter.com/#!/etfbrokers/status/823863424077664258</t>
  </si>
  <si>
    <t>https://twitter.com/#!/yt_cart/status/823863429920342016</t>
  </si>
  <si>
    <t>https://twitter.com/#!/robertntaupier/status/823863432013287424</t>
  </si>
  <si>
    <t>https://twitter.com/#!/madaventoux/status/823863434097885184</t>
  </si>
  <si>
    <t>https://twitter.com/#!/gloriayorke/status/823863437734375424</t>
  </si>
  <si>
    <t>https://twitter.com/#!/new_right_news/status/823863445158170625</t>
  </si>
  <si>
    <t>https://twitter.com/#!/kennylipp/status/823863445678329856</t>
  </si>
  <si>
    <t>https://twitter.com/#!/_obamasarmy/status/823863445934239744</t>
  </si>
  <si>
    <t>https://twitter.com/#!/dapperdownsam/status/823863446412423168</t>
  </si>
  <si>
    <t>https://twitter.com/#!/jessimica28/status/823863447691608064</t>
  </si>
  <si>
    <t>https://twitter.com/#!/sapphh72/status/823863447792349185</t>
  </si>
  <si>
    <t>https://twitter.com/#!/cynnchadwick/status/823863450229239811</t>
  </si>
  <si>
    <t>https://twitter.com/#!/freeforallar15/status/823863450623496192</t>
  </si>
  <si>
    <t>https://twitter.com/#!/nonofisher/status/823863450921148416</t>
  </si>
  <si>
    <t>https://twitter.com/#!/patwhitehouse01/status/823863454494769152</t>
  </si>
  <si>
    <t>https://twitter.com/#!/jkthaheem/status/823863458596798466</t>
  </si>
  <si>
    <t>https://twitter.com/#!/bighungrygeek/status/823863462187110400</t>
  </si>
  <si>
    <t>https://twitter.com/#!/goaliemomjams/status/823863464095522816</t>
  </si>
  <si>
    <t>https://twitter.com/#!/rigney_jim/status/823863467719290880</t>
  </si>
  <si>
    <t>https://twitter.com/#!/mrebernak/status/823863468545687552</t>
  </si>
  <si>
    <t>https://twitter.com/#!/toddrobbinss/status/823863468549951488</t>
  </si>
  <si>
    <t>https://twitter.com/#!/denise7berry/status/823863470126956544</t>
  </si>
  <si>
    <t>https://twitter.com/#!/accordionnews/status/823863470542073856</t>
  </si>
  <si>
    <t>https://twitter.com/#!/malcolmnance/status/823863471351746560</t>
  </si>
  <si>
    <t>https://twitter.com/#!/michele_arnese/status/823863474170331136</t>
  </si>
  <si>
    <t>https://twitter.com/#!/mccloya/status/823863474543435776</t>
  </si>
  <si>
    <t>https://twitter.com/#!/jocandraw/status/823863484370878464</t>
  </si>
  <si>
    <t>https://twitter.com/#!/jcatml/status/823863486866456576</t>
  </si>
  <si>
    <t>https://twitter.com/#!/alxcannon/status/823863488242192384</t>
  </si>
  <si>
    <t>https://twitter.com/#!/foxsan48/status/823863489588391936</t>
  </si>
  <si>
    <t>https://twitter.com/#!/ccacommit/status/823863490821505024</t>
  </si>
  <si>
    <t>https://twitter.com/#!/lcgresham1222/status/823863490838335488</t>
  </si>
  <si>
    <t>https://twitter.com/#!/b0mbay_/status/823863494613278721</t>
  </si>
  <si>
    <t>https://twitter.com/#!/blackconsrvconf/status/823863495082946561</t>
  </si>
  <si>
    <t>https://twitter.com/#!/dosacexile/status/823863495980621831</t>
  </si>
  <si>
    <t>https://twitter.com/#!/yvie326/status/823863496190332929</t>
  </si>
  <si>
    <t>https://twitter.com/#!/deeluv341/status/823863498597945344</t>
  </si>
  <si>
    <t>https://twitter.com/#!/globalidentity/status/823863501898846209</t>
  </si>
  <si>
    <t>https://twitter.com/#!/eddiejimmy/status/823863394629484544</t>
  </si>
  <si>
    <t>https://twitter.com/#!/eddiejimmy/status/823863502129479680</t>
  </si>
  <si>
    <t>https://twitter.com/#!/cairo67unedited/status/823863503593291778</t>
  </si>
  <si>
    <t>https://twitter.com/#!/tim_lizzy/status/823863503723393024</t>
  </si>
  <si>
    <t>https://twitter.com/#!/chumba_fortrump/status/823863505313034240</t>
  </si>
  <si>
    <t>https://twitter.com/#!/roseann55044331/status/823863506411716608</t>
  </si>
  <si>
    <t>https://twitter.com/#!/dragonilm/status/823863513089249280</t>
  </si>
  <si>
    <t>https://twitter.com/#!/jf1234567jf/status/823863513504448514</t>
  </si>
  <si>
    <t>https://twitter.com/#!/willjrosenblatt/status/823863514515259393</t>
  </si>
  <si>
    <t>https://twitter.com/#!/jvveen2010/status/823863520269844483</t>
  </si>
  <si>
    <t>https://twitter.com/#!/mrsperrin/status/823863522245296129</t>
  </si>
  <si>
    <t>https://twitter.com/#!/daiteng/status/823863530793234433</t>
  </si>
  <si>
    <t>https://twitter.com/#!/imellenmiles/status/823863531078635520</t>
  </si>
  <si>
    <t>https://twitter.com/#!/kelliwells16/status/823863536875171840</t>
  </si>
  <si>
    <t>https://twitter.com/#!/talkmooreschmit/status/823863537378488321</t>
  </si>
  <si>
    <t>https://twitter.com/#!/melancholalia/status/823863537416032256</t>
  </si>
  <si>
    <t>https://twitter.com/#!/judge_pong/status/823863542088466432</t>
  </si>
  <si>
    <t>https://twitter.com/#!/2cosmictrigger3/status/823863544319975424</t>
  </si>
  <si>
    <t>https://twitter.com/#!/bvulff/status/823863545012097024</t>
  </si>
  <si>
    <t>https://twitter.com/#!/artsychica2012/status/823863549692936193</t>
  </si>
  <si>
    <t>https://twitter.com/#!/brianredden72/status/823863551353819138</t>
  </si>
  <si>
    <t>https://twitter.com/#!/kidangaraigp/status/823863552301793281</t>
  </si>
  <si>
    <t>https://twitter.com/#!/telemachus/status/823863553870401537</t>
  </si>
  <si>
    <t>https://twitter.com/#!/deadheadkat/status/823863556575739904</t>
  </si>
  <si>
    <t>https://twitter.com/#!/hireanadmin/status/823863556777066497</t>
  </si>
  <si>
    <t>https://twitter.com/#!/schneidefreet/status/823863560069521408</t>
  </si>
  <si>
    <t>https://twitter.com/#!/katoh777e/status/823863560241451008</t>
  </si>
  <si>
    <t>https://twitter.com/#!/magausafirst/status/823863561650929664</t>
  </si>
  <si>
    <t>https://twitter.com/#!/ahmedumbongo/status/823863564628856832</t>
  </si>
  <si>
    <t>https://twitter.com/#!/supranetic/status/823863565199151104</t>
  </si>
  <si>
    <t>https://twitter.com/#!/vasilikaliman/status/823863565413187584</t>
  </si>
  <si>
    <t>https://twitter.com/#!/rodojestor/status/823863568512720897</t>
  </si>
  <si>
    <t>https://twitter.com/#!/peanutmama/status/823863568609247233</t>
  </si>
  <si>
    <t>https://twitter.com/#!/bently46/status/823863569313890305</t>
  </si>
  <si>
    <t>https://twitter.com/#!/miskaphillip/status/823863573357072385</t>
  </si>
  <si>
    <t>https://twitter.com/#!/mrscooookiee/status/823863574741352449</t>
  </si>
  <si>
    <t>https://twitter.com/#!/tylermeister1/status/823863575538204673</t>
  </si>
  <si>
    <t>https://twitter.com/#!/yu_u_ma_212_f_c/status/823863577480040448</t>
  </si>
  <si>
    <t>https://twitter.com/#!/martinichaser15/status/823863578407084035</t>
  </si>
  <si>
    <t>https://twitter.com/#!/alexnaisyd/status/823863582882340868</t>
  </si>
  <si>
    <t>https://twitter.com/#!/janosammann/status/823863582924439553</t>
  </si>
  <si>
    <t>https://twitter.com/#!/snothim/status/823863583654039552</t>
  </si>
  <si>
    <t>https://twitter.com/#!/pasta__palace/status/823863585302581248</t>
  </si>
  <si>
    <t>https://twitter.com/#!/freelskatelyn/status/823863586929995779</t>
  </si>
  <si>
    <t>https://twitter.com/#!/urbanstranger/status/823863586938388480</t>
  </si>
  <si>
    <t>https://twitter.com/#!/tayy_jakie/status/823863587605282816</t>
  </si>
  <si>
    <t>https://twitter.com/#!/spadeoakley/status/823863588922294272</t>
  </si>
  <si>
    <t>https://twitter.com/#!/lcook411/status/823863589387771904</t>
  </si>
  <si>
    <t>https://twitter.com/#!/ethan_lambert23/status/823863593645015040</t>
  </si>
  <si>
    <t>https://twitter.com/#!/atasteofq/status/823863594832064512</t>
  </si>
  <si>
    <t>https://twitter.com/#!/annlaabs/status/823863596115492864</t>
  </si>
  <si>
    <t>https://twitter.com/#!/lavenderhawkins/status/823863597398978560</t>
  </si>
  <si>
    <t>https://twitter.com/#!/bw/status/823863598137114624</t>
  </si>
  <si>
    <t>https://twitter.com/#!/overunderclover/status/823863545590902785</t>
  </si>
  <si>
    <t>https://twitter.com/#!/overunderclover/status/823863600385261569</t>
  </si>
  <si>
    <t>https://twitter.com/#!/jlamatrice2424/status/823863600725000192</t>
  </si>
  <si>
    <t>https://twitter.com/#!/beyourownshrink/status/823863601786068992</t>
  </si>
  <si>
    <t>https://twitter.com/#!/justcallmepiper/status/823863601811361792</t>
  </si>
  <si>
    <t>https://twitter.com/#!/peridotmatrix/status/823863606467039232</t>
  </si>
  <si>
    <t>https://twitter.com/#!/mo_donnelly/status/823863608497111040</t>
  </si>
  <si>
    <t>https://twitter.com/#!/capartisan/status/823863608715210754</t>
  </si>
  <si>
    <t>https://twitter.com/#!/shymonetxl/status/823863609897996289</t>
  </si>
  <si>
    <t>https://twitter.com/#!/mnettiepalmer/status/823863610183127042</t>
  </si>
  <si>
    <t>https://twitter.com/#!/donnahamstra/status/823863610522865665</t>
  </si>
  <si>
    <t>https://twitter.com/#!/morganhansen727/status/823863614268379136</t>
  </si>
  <si>
    <t>https://twitter.com/#!/jonyblueyoshiko/status/823863614670897152</t>
  </si>
  <si>
    <t>https://twitter.com/#!/viilageldiot/status/823863615702888448</t>
  </si>
  <si>
    <t>https://twitter.com/#!/nateinphilly/status/823863616474644481</t>
  </si>
  <si>
    <t>https://twitter.com/#!/educatedcollege/status/823863617082757120</t>
  </si>
  <si>
    <t>https://twitter.com/#!/750atmark/status/823863617669894144</t>
  </si>
  <si>
    <t>https://twitter.com/#!/haannaann/status/823863621839101952</t>
  </si>
  <si>
    <t>https://twitter.com/#!/jeffsnana/status/823863622187225088</t>
  </si>
  <si>
    <t>https://twitter.com/#!/balagurusamy_n/status/823863624779210754</t>
  </si>
  <si>
    <t>https://twitter.com/#!/piep_kuiken/status/823863625307881472</t>
  </si>
  <si>
    <t>https://twitter.com/#!/12voltman60/status/823863626213814273</t>
  </si>
  <si>
    <t>https://twitter.com/#!/jhchilcutt/status/823863626830331904</t>
  </si>
  <si>
    <t>https://twitter.com/#!/doctormg/status/823863628277444608</t>
  </si>
  <si>
    <t>https://twitter.com/#!/blu3rsx/status/823863637135724545</t>
  </si>
  <si>
    <t>https://twitter.com/#!/azdeb1957/status/823863640667275264</t>
  </si>
  <si>
    <t>https://twitter.com/#!/kidflash112/status/823863640830971904</t>
  </si>
  <si>
    <t>https://twitter.com/#!/mickimillar/status/823863641984397312</t>
  </si>
  <si>
    <t>https://twitter.com/#!/_chrissteele/status/823863643783598085</t>
  </si>
  <si>
    <t>https://twitter.com/#!/bbg_anna/status/823863644110934017</t>
  </si>
  <si>
    <t>https://twitter.com/#!/eyanmarkey/status/823863644547072000</t>
  </si>
  <si>
    <t>https://twitter.com/#!/mlungceba/status/823863645230743553</t>
  </si>
  <si>
    <t>https://twitter.com/#!/ixchelbunny/status/823863645394219009</t>
  </si>
  <si>
    <t>https://twitter.com/#!/supergirlreally/status/823863646912741376</t>
  </si>
  <si>
    <t>https://twitter.com/#!/pl2u/status/823863651002028032</t>
  </si>
  <si>
    <t>https://twitter.com/#!/deltawavesmatt/status/823863652449157120</t>
  </si>
  <si>
    <t>https://twitter.com/#!/hannahkf_5/status/823863652751130624</t>
  </si>
  <si>
    <t>https://twitter.com/#!/mspattila/status/823863654357618690</t>
  </si>
  <si>
    <t>https://twitter.com/#!/matitus2/status/823863656869986304</t>
  </si>
  <si>
    <t>https://twitter.com/#!/gwolf543/status/823863660867125248</t>
  </si>
  <si>
    <t>https://twitter.com/#!/dmc1982nice/status/823863667452157954</t>
  </si>
  <si>
    <t>https://twitter.com/#!/fritsinnl/status/823863667611631617</t>
  </si>
  <si>
    <t>https://twitter.com/#!/anbenser/status/823863669045989376</t>
  </si>
  <si>
    <t>https://twitter.com/#!/monahan_maggie/status/823863670316863488</t>
  </si>
  <si>
    <t>https://twitter.com/#!/bitty819/status/823863673202601985</t>
  </si>
  <si>
    <t>https://twitter.com/#!/prioriforename/status/823863675941425154</t>
  </si>
  <si>
    <t>https://twitter.com/#!/cole_peters/status/823863678650974209</t>
  </si>
  <si>
    <t>https://twitter.com/#!/tidesofcraze/status/823863678676111362</t>
  </si>
  <si>
    <t>https://twitter.com/#!/django_adams/status/823863680144179200</t>
  </si>
  <si>
    <t>https://twitter.com/#!/django_adams/status/823863390020009984</t>
  </si>
  <si>
    <t>https://twitter.com/#!/twogirlsonedyl/status/823863681570275328</t>
  </si>
  <si>
    <t>https://twitter.com/#!/extrairl/status/823863682551730176</t>
  </si>
  <si>
    <t>https://twitter.com/#!/ez4u2say_janis/status/823863683084390401</t>
  </si>
  <si>
    <t>https://twitter.com/#!/opndoorcom/status/823863686913736704</t>
  </si>
  <si>
    <t>https://twitter.com/#!/gaughran444/status/823863689132515329</t>
  </si>
  <si>
    <t>https://twitter.com/#!/queeraspoetry/status/823863689447141376</t>
  </si>
  <si>
    <t>https://twitter.com/#!/shookw/status/823863692106276866</t>
  </si>
  <si>
    <t>https://twitter.com/#!/teyllan/status/823863694840868864</t>
  </si>
  <si>
    <t>https://twitter.com/#!/damnitstrue/status/823863699530219520</t>
  </si>
  <si>
    <t>https://twitter.com/#!/cradle8810/status/823863699832045570</t>
  </si>
  <si>
    <t>https://twitter.com/#!/davidsilkenat/status/823863702147465216</t>
  </si>
  <si>
    <t>https://twitter.com/#!/kikoperes/status/823863704093605888</t>
  </si>
  <si>
    <t>https://twitter.com/#!/mischungno11/status/823863704102072320</t>
  </si>
  <si>
    <t>https://twitter.com/#!/torreyduke/status/823863707654557697</t>
  </si>
  <si>
    <t>https://twitter.com/#!/2a26298f731c443/status/823863711546937345</t>
  </si>
  <si>
    <t>https://twitter.com/#!/deeperfectgem/status/823863718811410433</t>
  </si>
  <si>
    <t>https://twitter.com/#!/viejosaulo/status/823863718949879810</t>
  </si>
  <si>
    <t>https://twitter.com/#!/alex13wetter/status/823863719729971200</t>
  </si>
  <si>
    <t>https://twitter.com/#!/katyasemenova19/status/823863720002588675</t>
  </si>
  <si>
    <t>https://twitter.com/#!/katiebolmer/status/823863720766033925</t>
  </si>
  <si>
    <t>https://twitter.com/#!/cameron___grant/status/823863721231519744</t>
  </si>
  <si>
    <t>https://twitter.com/#!/catherinerosab1/status/823863721529327617</t>
  </si>
  <si>
    <t>https://twitter.com/#!/roses_4_thorns/status/823863722464702464</t>
  </si>
  <si>
    <t>https://twitter.com/#!/karensands/status/823863723609718785</t>
  </si>
  <si>
    <t>https://twitter.com/#!/meltranfield/status/823863723802689537</t>
  </si>
  <si>
    <t>https://twitter.com/#!/diswanson77/status/823863724318461952</t>
  </si>
  <si>
    <t>https://twitter.com/#!/emilystockdale6/status/823863728173039621</t>
  </si>
  <si>
    <t>https://twitter.com/#!/jordan_preece33/status/823863728261173249</t>
  </si>
  <si>
    <t>https://twitter.com/#!/mtgalitan/status/823863729708273664</t>
  </si>
  <si>
    <t>https://twitter.com/#!/el_gringo_duhal/status/823863731629281287</t>
  </si>
  <si>
    <t>https://twitter.com/#!/lily_v_shtupp/status/823863731780141058</t>
  </si>
  <si>
    <t>https://twitter.com/#!/cannon524/status/823863736784093185</t>
  </si>
  <si>
    <t>https://twitter.com/#!/2016getoverit/status/823863738373652480</t>
  </si>
  <si>
    <t>https://twitter.com/#!/julbille/status/823863739623571457</t>
  </si>
  <si>
    <t>https://twitter.com/#!/umma1958/status/823863740261171201</t>
  </si>
  <si>
    <t>https://twitter.com/#!/empathynow/status/823863740949000192</t>
  </si>
  <si>
    <t>https://twitter.com/#!/hailyneee/status/823863741792088064</t>
  </si>
  <si>
    <t>https://twitter.com/#!/jeremynewberger/status/823863742387679233</t>
  </si>
  <si>
    <t>https://twitter.com/#!/dodona777/status/823863743993892865</t>
  </si>
  <si>
    <t>https://twitter.com/#!/norwalkdv/status/823863754379010048</t>
  </si>
  <si>
    <t>https://twitter.com/#!/ar04oof/status/823863755155079172</t>
  </si>
  <si>
    <t>https://twitter.com/#!/samaracogan/status/823863758846050304</t>
  </si>
  <si>
    <t>https://twitter.com/#!/gdelabroise/status/823863759349436418</t>
  </si>
  <si>
    <t>https://twitter.com/#!/house_insider/status/823863759466807297</t>
  </si>
  <si>
    <t>https://twitter.com/#!/otisiogbugha/status/823863765171142656</t>
  </si>
  <si>
    <t>https://twitter.com/#!/redalertnow/status/823863766777479170</t>
  </si>
  <si>
    <t>https://twitter.com/#!/cc4con/status/823863766802726912</t>
  </si>
  <si>
    <t>https://twitter.com/#!/katriord/status/823863770397208578</t>
  </si>
  <si>
    <t>https://twitter.com/#!/skyeshepard/status/823863771466788864</t>
  </si>
  <si>
    <t>https://twitter.com/#!/cnsnews/status/823863774625067010</t>
  </si>
  <si>
    <t>https://twitter.com/#!/aotto1968_2/status/823863774687924224</t>
  </si>
  <si>
    <t>https://twitter.com/#!/gwgarrison98/status/823863775048728583</t>
  </si>
  <si>
    <t>https://twitter.com/#!/fuckabillyrex/status/823863775879168001</t>
  </si>
  <si>
    <t>https://twitter.com/#!/justkosia/status/823863778995531776</t>
  </si>
  <si>
    <t>https://twitter.com/#!/walkingonthmoon/status/823863782585733120</t>
  </si>
  <si>
    <t>https://twitter.com/#!/marywintermeyer/status/823863635458060288</t>
  </si>
  <si>
    <t>https://twitter.com/#!/marywintermeyer/status/823863784959864833</t>
  </si>
  <si>
    <t>https://twitter.com/#!/lisaquiltan55/status/823863790928297985</t>
  </si>
  <si>
    <t>https://twitter.com/#!/andykirk630/status/823863791137988608</t>
  </si>
  <si>
    <t>https://twitter.com/#!/t6tum/status/823863795374235649</t>
  </si>
  <si>
    <t>https://twitter.com/#!/ultharcat/status/823863796670283776</t>
  </si>
  <si>
    <t>https://twitter.com/#!/mikecass1479/status/823863797727293440</t>
  </si>
  <si>
    <t>https://twitter.com/#!/akodama/status/823863799258038272</t>
  </si>
  <si>
    <t>https://twitter.com/#!/katiekurilecz/status/823863799287578624</t>
  </si>
  <si>
    <t>https://twitter.com/#!/westportdv/status/823863800507965440</t>
  </si>
  <si>
    <t>https://twitter.com/#!/diazfrancisco/status/823863800701079552</t>
  </si>
  <si>
    <t>https://twitter.com/#!/jonaneal/status/823863800881352704</t>
  </si>
  <si>
    <t>https://twitter.com/#!/dlee911dna/status/823863803330838528</t>
  </si>
  <si>
    <t>https://twitter.com/#!/shawndmccarthy/status/823863805092462592</t>
  </si>
  <si>
    <t>https://twitter.com/#!/paul_niculescu/status/823863805398622208</t>
  </si>
  <si>
    <t>https://twitter.com/#!/stevedernie/status/823863806187204608</t>
  </si>
  <si>
    <t>https://twitter.com/#!/lifejustg0es0n/status/823863806455586817</t>
  </si>
  <si>
    <t>https://twitter.com/#!/westondv/status/823863808980492288</t>
  </si>
  <si>
    <t>https://twitter.com/#!/rochshelly/status/823863810016636929</t>
  </si>
  <si>
    <t>https://twitter.com/#!/wanderlust211/status/823863814550671360</t>
  </si>
  <si>
    <t>https://twitter.com/#!/mortgagegina/status/823863816593276928</t>
  </si>
  <si>
    <t>https://twitter.com/#!/stepjer/status/823863817084043266</t>
  </si>
  <si>
    <t>https://twitter.com/#!/fazilasulaiman_/status/823863817243242497</t>
  </si>
  <si>
    <t>https://twitter.com/#!/rinachandran/status/823863820040937472</t>
  </si>
  <si>
    <t>https://twitter.com/#!/amoney666/status/823863820418486272</t>
  </si>
  <si>
    <t>https://twitter.com/#!/stamforddv/status/823863820439257091</t>
  </si>
  <si>
    <t>https://twitter.com/#!/lorn11/status/823863822398136322</t>
  </si>
  <si>
    <t>https://twitter.com/#!/j_promos/status/823863824340156416</t>
  </si>
  <si>
    <t>https://twitter.com/#!/newcanaandv/status/823863824910401537</t>
  </si>
  <si>
    <t>https://twitter.com/#!/kevinlinton9/status/823863825124458496</t>
  </si>
  <si>
    <t>https://twitter.com/#!/danburydv/status/823863826722361344</t>
  </si>
  <si>
    <t>https://twitter.com/#!/wiltondv/status/823863827129241601</t>
  </si>
  <si>
    <t>https://twitter.com/#!/grammieo/status/823863828341526530</t>
  </si>
  <si>
    <t>https://twitter.com/#!/ridgefielddv/status/823863831642288128</t>
  </si>
  <si>
    <t>https://twitter.com/#!/rationalwiki/status/823863832305143808</t>
  </si>
  <si>
    <t>https://twitter.com/#!/wendywhirled/status/823863832506466304</t>
  </si>
  <si>
    <t>https://twitter.com/#!/prepsportsplus/status/823863832665694208</t>
  </si>
  <si>
    <t>https://twitter.com/#!/nicholasbrown83/status/823863839552745472</t>
  </si>
  <si>
    <t>https://twitter.com/#!/greenwichdv/status/823863839867289602</t>
  </si>
  <si>
    <t>https://twitter.com/#!/gloria_rinconi/status/823863840265928708</t>
  </si>
  <si>
    <t>https://twitter.com/#!/frontroyalgirl/status/823863840895078400</t>
  </si>
  <si>
    <t>https://twitter.com/#!/patlepresdespp/status/823863842501525506</t>
  </si>
  <si>
    <t>https://twitter.com/#!/leannefjc/status/823863842715353089</t>
  </si>
  <si>
    <t>https://twitter.com/#!/dariendv/status/823863846313947136</t>
  </si>
  <si>
    <t>https://twitter.com/#!/joelecorbeau/status/823863846997807104</t>
  </si>
  <si>
    <t>https://twitter.com/#!/fifimcfae/status/823863849891794944</t>
  </si>
  <si>
    <t>https://twitter.com/#!/adriannahoover3/status/823863851091369984</t>
  </si>
  <si>
    <t>https://twitter.com/#!/joedean53/status/823863854451064832</t>
  </si>
  <si>
    <t>https://twitter.com/#!/ruth_pry/status/823863854857940993</t>
  </si>
  <si>
    <t>https://twitter.com/#!/ruth_pry/status/823863419996635136</t>
  </si>
  <si>
    <t>https://twitter.com/#!/carolehrle1/status/823863855528833025</t>
  </si>
  <si>
    <t>https://twitter.com/#!/dasfuhrerin/status/823863857068134401</t>
  </si>
  <si>
    <t>https://twitter.com/#!/acnancymetz/status/823863858850893824</t>
  </si>
  <si>
    <t>https://twitter.com/#!/aimeekoch10/status/823863859018665986</t>
  </si>
  <si>
    <t>https://twitter.com/#!/kbock73/status/823863861170360320</t>
  </si>
  <si>
    <t>https://twitter.com/#!/republicansrbad/status/823863442666876928</t>
  </si>
  <si>
    <t>https://twitter.com/#!/republicansrbad/status/823863862420185089</t>
  </si>
  <si>
    <t>https://twitter.com/#!/100left/status/823863865762922496</t>
  </si>
  <si>
    <t>https://twitter.com/#!/pastorfm/status/823863866585206784</t>
  </si>
  <si>
    <t>https://twitter.com/#!/kjlhfrontpage/status/823863869810479104</t>
  </si>
  <si>
    <t>https://twitter.com/#!/marynesham/status/823863870733303809</t>
  </si>
  <si>
    <t>https://twitter.com/#!/fairfielddv/status/823863871270043648</t>
  </si>
  <si>
    <t>https://twitter.com/#!/pklinkne/status/823863872096522240</t>
  </si>
  <si>
    <t>https://twitter.com/#!/clare6678/status/823863874596306944</t>
  </si>
  <si>
    <t>https://twitter.com/#!/slyjulie/status/823863877578485760</t>
  </si>
  <si>
    <t>https://twitter.com/#!/meagandawson/status/823863883215630336</t>
  </si>
  <si>
    <t>https://twitter.com/#!/adam_askew/status/823863883366629376</t>
  </si>
  <si>
    <t>https://twitter.com/#!/azi_azip/status/823863885337939968</t>
  </si>
  <si>
    <t>https://twitter.com/#!/nolieslizzy/status/823863886118027265</t>
  </si>
  <si>
    <t>https://twitter.com/#!/siegerdb/status/823863895702011904</t>
  </si>
  <si>
    <t>https://twitter.com/#!/paigennold/status/823863896716898305</t>
  </si>
  <si>
    <t>https://twitter.com/#!/jasmine_i_am_/status/823863898835140608</t>
  </si>
  <si>
    <t>https://twitter.com/#!/noonaneddy/status/823863901506990080</t>
  </si>
  <si>
    <t>https://twitter.com/#!/nejcd/status/823863904744902656</t>
  </si>
  <si>
    <t>https://twitter.com/#!/brad_d80/status/823863905432797184</t>
  </si>
  <si>
    <t>https://twitter.com/#!/semsemhanna/status/823863908003958784</t>
  </si>
  <si>
    <t>https://twitter.com/#!/protesting2016/status/823863911678148609</t>
  </si>
  <si>
    <t>https://twitter.com/#!/bonniehsm321/status/823863912084996096</t>
  </si>
  <si>
    <t>https://twitter.com/#!/ritademoraes_g/status/823863913523675138</t>
  </si>
  <si>
    <t>https://twitter.com/#!/cantshutmeupdes/status/823863920205135872</t>
  </si>
  <si>
    <t>https://twitter.com/#!/cdm94/status/823863921501212672</t>
  </si>
  <si>
    <t>https://twitter.com/#!/nooneishere51/status/823863922151325697</t>
  </si>
  <si>
    <t>https://twitter.com/#!/jones410/status/823863808791875584</t>
  </si>
  <si>
    <t>https://twitter.com/#!/jones410/status/823863922369380352</t>
  </si>
  <si>
    <t>https://twitter.com/#!/roblamer/status/823863923023683584</t>
  </si>
  <si>
    <t>https://twitter.com/#!/tartnyc/status/823863923464110080</t>
  </si>
  <si>
    <t>https://twitter.com/#!/soleildusud34/status/823863923589914624</t>
  </si>
  <si>
    <t>https://twitter.com/#!/sakeuchi317/status/823863923782754306</t>
  </si>
  <si>
    <t>https://twitter.com/#!/jucnag/status/823863463009095680</t>
  </si>
  <si>
    <t>https://twitter.com/#!/piramalsarvajal/status/823863924177059840</t>
  </si>
  <si>
    <t>https://twitter.com/#!/avery_craw/status/823863924722376705</t>
  </si>
  <si>
    <t>https://twitter.com/#!/davidlubar/status/823863926987309060</t>
  </si>
  <si>
    <t>https://twitter.com/#!/normanisnachos/status/823863932339286020</t>
  </si>
  <si>
    <t>https://twitter.com/#!/cstrickk/status/823863934176346113</t>
  </si>
  <si>
    <t>https://twitter.com/#!/5pencer_day/status/823863936508461057</t>
  </si>
  <si>
    <t>https://twitter.com/#!/elvirac331/status/823863938064535552</t>
  </si>
  <si>
    <t>https://twitter.com/#!/tophesmith/status/823863938152534018</t>
  </si>
  <si>
    <t>https://twitter.com/#!/lag2307/status/823863938764959744</t>
  </si>
  <si>
    <t>https://twitter.com/#!/b4inisrael/status/823863940547383299</t>
  </si>
  <si>
    <t>https://twitter.com/#!/dariabilowus/status/823863942481068036</t>
  </si>
  <si>
    <t>https://twitter.com/#!/madison__kaylee/status/823863943244513281</t>
  </si>
  <si>
    <t>https://twitter.com/#!/eleanor_pugh/status/823863944456577024</t>
  </si>
  <si>
    <t>https://twitter.com/#!/rattakanmariah2/status/823863944792010752</t>
  </si>
  <si>
    <t>https://twitter.com/#!/msteepe/status/823863946092363777</t>
  </si>
  <si>
    <t>https://twitter.com/#!/nephreta2013/status/823863947853987840</t>
  </si>
  <si>
    <t>https://twitter.com/#!/scottthong/status/823863758879502340</t>
  </si>
  <si>
    <t>https://twitter.com/#!/scottthong/status/823863947954503683</t>
  </si>
  <si>
    <t>https://twitter.com/#!/chukwuemekaobu1/status/823863951465312256</t>
  </si>
  <si>
    <t>https://twitter.com/#!/jack4ianto/status/823863952690020354</t>
  </si>
  <si>
    <t>https://twitter.com/#!/ullapii/status/823863955210833921</t>
  </si>
  <si>
    <t>https://twitter.com/#!/kalejphoto/status/823863956259401730</t>
  </si>
  <si>
    <t>https://twitter.com/#!/deusetmealux/status/823863968141836288</t>
  </si>
  <si>
    <t>https://twitter.com/#!/ferrarimanf355/status/823863972235538432</t>
  </si>
  <si>
    <t>https://twitter.com/#!/zaquiatre/status/823863972528988160</t>
  </si>
  <si>
    <t>https://twitter.com/#!/libertylady44/status/823863973699317760</t>
  </si>
  <si>
    <t>https://twitter.com/#!/dmuqaddam/status/823863974793920512</t>
  </si>
  <si>
    <t>https://twitter.com/#!/me_squidly/status/823863975121158145</t>
  </si>
  <si>
    <t>https://twitter.com/#!/chefnschlep/status/823863976517890048</t>
  </si>
  <si>
    <t>https://twitter.com/#!/chartpo3c/status/823863766865608704</t>
  </si>
  <si>
    <t>https://twitter.com/#!/chartpo3c/status/823863977910243328</t>
  </si>
  <si>
    <t>https://twitter.com/#!/susanprice95/status/823863979424550915</t>
  </si>
  <si>
    <t>https://twitter.com/#!/lazlin/status/823863985170747392</t>
  </si>
  <si>
    <t>https://twitter.com/#!/ogenopen/status/823863987154649088</t>
  </si>
  <si>
    <t>https://twitter.com/#!/zeflos/status/823863991042654208</t>
  </si>
  <si>
    <t>https://twitter.com/#!/i4unews/status/823863991193636865</t>
  </si>
  <si>
    <t>https://twitter.com/#!/abesaffer/status/823863992418451456</t>
  </si>
  <si>
    <t>https://twitter.com/#!/ker8mel/status/823863992657575937</t>
  </si>
  <si>
    <t>https://twitter.com/#!/fxirylight5/status/823863994062618624</t>
  </si>
  <si>
    <t>https://twitter.com/#!/tamraraven/status/823864001784221697</t>
  </si>
  <si>
    <t>https://twitter.com/#!/thejoyhoney/status/823864001947844608</t>
  </si>
  <si>
    <t>https://twitter.com/#!/jscoo47/status/823864006125424640</t>
  </si>
  <si>
    <t>https://twitter.com/#!/thisyoungdude/status/823864007471808516</t>
  </si>
  <si>
    <t>https://twitter.com/#!/obdriftwood/status/823864014937747458</t>
  </si>
  <si>
    <t>https://twitter.com/#!/rhea11/status/823864017307467777</t>
  </si>
  <si>
    <t>https://twitter.com/#!/cocoakpops/status/823864021417947141</t>
  </si>
  <si>
    <t>https://twitter.com/#!/avantehandsfree/status/823864025406697473</t>
  </si>
  <si>
    <t>https://twitter.com/#!/nietaaien/status/823864025578606592</t>
  </si>
  <si>
    <t>https://twitter.com/#!/utwattamungus/status/823864025641549824</t>
  </si>
  <si>
    <t>https://twitter.com/#!/52311b55a20c482/status/823864025972928512</t>
  </si>
  <si>
    <t>https://twitter.com/#!/magpiemf/status/823864001641803777</t>
  </si>
  <si>
    <t>https://twitter.com/#!/magpiemf/status/823864026392358912</t>
  </si>
  <si>
    <t>https://twitter.com/#!/bobibouche/status/823864027763838978</t>
  </si>
  <si>
    <t>https://twitter.com/#!/kronos251/status/823864031152721921</t>
  </si>
  <si>
    <t>https://twitter.com/#!/whoainsanity/status/823864034311151618</t>
  </si>
  <si>
    <t>https://twitter.com/#!/ronh62/status/823864036030676992</t>
  </si>
  <si>
    <t>https://twitter.com/#!/nikirizzi/status/823863647105642496</t>
  </si>
  <si>
    <t>https://twitter.com/#!/nikirizzi/status/823863719272783872</t>
  </si>
  <si>
    <t>https://twitter.com/#!/nikirizzi/status/823864036936810496</t>
  </si>
  <si>
    <t>https://twitter.com/#!/_nblhda/status/823864037129625601</t>
  </si>
  <si>
    <t>https://twitter.com/#!/kinz8730/status/823864037817532416</t>
  </si>
  <si>
    <t>https://twitter.com/#!/riromtz/status/823864038245306369</t>
  </si>
  <si>
    <t>https://twitter.com/#!/ahill6853/status/823864039218548736</t>
  </si>
  <si>
    <t>https://twitter.com/#!/carhode/status/823864039461765120</t>
  </si>
  <si>
    <t>https://twitter.com/#!/ongakudousyoten/status/823864043433644032</t>
  </si>
  <si>
    <t>https://twitter.com/#!/baileysmusics/status/823864049763028992</t>
  </si>
  <si>
    <t>https://twitter.com/#!/emmaosuji1/status/823864049813180417</t>
  </si>
  <si>
    <t>https://twitter.com/#!/rolinaott/status/823864049888874496</t>
  </si>
  <si>
    <t>https://twitter.com/#!/darlenebrehm/status/823864052581535747</t>
  </si>
  <si>
    <t>https://twitter.com/#!/andrealynn001/status/823864054146015234</t>
  </si>
  <si>
    <t>https://twitter.com/#!/computeblu/status/823864054397730816</t>
  </si>
  <si>
    <t>https://twitter.com/#!/omgitsjessicaa/status/823864058021613569</t>
  </si>
  <si>
    <t>https://twitter.com/#!/misslin68640163/status/823864058399125504</t>
  </si>
  <si>
    <t>https://twitter.com/#!/kamiko_707/status/823864058860302336</t>
  </si>
  <si>
    <t>https://twitter.com/#!/jenswaine/status/823864059716108289</t>
  </si>
  <si>
    <t>https://twitter.com/#!/one_alaskan_gal/status/823864062626828288</t>
  </si>
  <si>
    <t>https://twitter.com/#!/bluhmkid/status/823864063172214784</t>
  </si>
  <si>
    <t>https://twitter.com/#!/randolphlowell1/status/823864065630081025</t>
  </si>
  <si>
    <t>https://twitter.com/#!/juanoz55/status/823864068511514624</t>
  </si>
  <si>
    <t>https://twitter.com/#!/brave_l_tango/status/823864074354167808</t>
  </si>
  <si>
    <t>https://twitter.com/#!/jimmy_jarkarta/status/823864074668744705</t>
  </si>
  <si>
    <t>https://twitter.com/#!/mollyizaga/status/823864075457331201</t>
  </si>
  <si>
    <t>https://twitter.com/#!/jackposobiec/status/823864080477851648</t>
  </si>
  <si>
    <t>https://twitter.com/#!/jozzdays/status/823864082952556545</t>
  </si>
  <si>
    <t>https://twitter.com/#!/barkforlove1/status/823864084143702016</t>
  </si>
  <si>
    <t>823863366611509248</t>
  </si>
  <si>
    <t>823863366846320640</t>
  </si>
  <si>
    <t>823863374433943554</t>
  </si>
  <si>
    <t>823863374534627328</t>
  </si>
  <si>
    <t>823863376887562240</t>
  </si>
  <si>
    <t>823863380037484545</t>
  </si>
  <si>
    <t>823863383040655362</t>
  </si>
  <si>
    <t>823863383854350339</t>
  </si>
  <si>
    <t>823863384441573376</t>
  </si>
  <si>
    <t>823863385750118400</t>
  </si>
  <si>
    <t>823863387805413377</t>
  </si>
  <si>
    <t>823863388799455234</t>
  </si>
  <si>
    <t>823863390741393409</t>
  </si>
  <si>
    <t>823863392398098436</t>
  </si>
  <si>
    <t>823863397477388288</t>
  </si>
  <si>
    <t>823863397930401794</t>
  </si>
  <si>
    <t>823863404792315904</t>
  </si>
  <si>
    <t>823863406260273152</t>
  </si>
  <si>
    <t>823863407094939648</t>
  </si>
  <si>
    <t>823863407971598336</t>
  </si>
  <si>
    <t>823863409221451780</t>
  </si>
  <si>
    <t>823863410890657792</t>
  </si>
  <si>
    <t>823863411230605312</t>
  </si>
  <si>
    <t>823863414040698882</t>
  </si>
  <si>
    <t>823863415122853888</t>
  </si>
  <si>
    <t>823863418520272896</t>
  </si>
  <si>
    <t>823863421028286464</t>
  </si>
  <si>
    <t>823863421116547072</t>
  </si>
  <si>
    <t>823863422098014208</t>
  </si>
  <si>
    <t>823863424077664258</t>
  </si>
  <si>
    <t>823863429920342016</t>
  </si>
  <si>
    <t>823863432013287424</t>
  </si>
  <si>
    <t>823863434097885184</t>
  </si>
  <si>
    <t>823863437734375424</t>
  </si>
  <si>
    <t>823863445158170625</t>
  </si>
  <si>
    <t>823863445678329856</t>
  </si>
  <si>
    <t>823863445934239744</t>
  </si>
  <si>
    <t>823863446412423168</t>
  </si>
  <si>
    <t>823863447691608064</t>
  </si>
  <si>
    <t>823863447792349185</t>
  </si>
  <si>
    <t>823863450229239811</t>
  </si>
  <si>
    <t>823863450623496192</t>
  </si>
  <si>
    <t>823863450921148416</t>
  </si>
  <si>
    <t>823863454494769152</t>
  </si>
  <si>
    <t>823863458596798466</t>
  </si>
  <si>
    <t>823863462187110400</t>
  </si>
  <si>
    <t>823863464095522816</t>
  </si>
  <si>
    <t>823863467719290880</t>
  </si>
  <si>
    <t>823863468545687552</t>
  </si>
  <si>
    <t>823863468549951488</t>
  </si>
  <si>
    <t>823863470126956544</t>
  </si>
  <si>
    <t>823863470542073856</t>
  </si>
  <si>
    <t>823863471351746560</t>
  </si>
  <si>
    <t>823863474170331136</t>
  </si>
  <si>
    <t>823863474543435776</t>
  </si>
  <si>
    <t>823863484370878464</t>
  </si>
  <si>
    <t>823863486866456576</t>
  </si>
  <si>
    <t>823863488242192384</t>
  </si>
  <si>
    <t>823863489588391936</t>
  </si>
  <si>
    <t>823863490821505024</t>
  </si>
  <si>
    <t>823863490838335488</t>
  </si>
  <si>
    <t>823863494613278721</t>
  </si>
  <si>
    <t>823863495082946561</t>
  </si>
  <si>
    <t>823863495980621831</t>
  </si>
  <si>
    <t>823863496190332929</t>
  </si>
  <si>
    <t>823863498597945344</t>
  </si>
  <si>
    <t>823863501898846209</t>
  </si>
  <si>
    <t>823863394629484544</t>
  </si>
  <si>
    <t>823863502129479680</t>
  </si>
  <si>
    <t>823863503593291778</t>
  </si>
  <si>
    <t>823863503723393024</t>
  </si>
  <si>
    <t>823863505313034240</t>
  </si>
  <si>
    <t>823863506411716608</t>
  </si>
  <si>
    <t>823863513089249280</t>
  </si>
  <si>
    <t>823863513504448514</t>
  </si>
  <si>
    <t>823863514515259393</t>
  </si>
  <si>
    <t>823863520269844483</t>
  </si>
  <si>
    <t>823863522245296129</t>
  </si>
  <si>
    <t>823863530793234433</t>
  </si>
  <si>
    <t>823863531078635520</t>
  </si>
  <si>
    <t>823863536875171840</t>
  </si>
  <si>
    <t>823863537378488321</t>
  </si>
  <si>
    <t>823863537416032256</t>
  </si>
  <si>
    <t>823863542088466432</t>
  </si>
  <si>
    <t>823863544319975424</t>
  </si>
  <si>
    <t>823863545012097024</t>
  </si>
  <si>
    <t>823863549692936193</t>
  </si>
  <si>
    <t>823863551353819138</t>
  </si>
  <si>
    <t>823863552301793281</t>
  </si>
  <si>
    <t>823863553870401537</t>
  </si>
  <si>
    <t>823863556575739904</t>
  </si>
  <si>
    <t>823863556777066497</t>
  </si>
  <si>
    <t>823863560069521408</t>
  </si>
  <si>
    <t>823863560241451008</t>
  </si>
  <si>
    <t>823863561650929664</t>
  </si>
  <si>
    <t>823863564628856832</t>
  </si>
  <si>
    <t>823863565199151104</t>
  </si>
  <si>
    <t>823863565413187584</t>
  </si>
  <si>
    <t>823863568512720897</t>
  </si>
  <si>
    <t>823863568609247233</t>
  </si>
  <si>
    <t>823863569313890305</t>
  </si>
  <si>
    <t>823863573357072385</t>
  </si>
  <si>
    <t>823863574741352449</t>
  </si>
  <si>
    <t>823863575538204673</t>
  </si>
  <si>
    <t>823863577480040448</t>
  </si>
  <si>
    <t>823863578407084035</t>
  </si>
  <si>
    <t>823863582882340868</t>
  </si>
  <si>
    <t>823863582924439553</t>
  </si>
  <si>
    <t>823863583654039552</t>
  </si>
  <si>
    <t>823863585302581248</t>
  </si>
  <si>
    <t>823863586929995779</t>
  </si>
  <si>
    <t>823863586938388480</t>
  </si>
  <si>
    <t>823863587605282816</t>
  </si>
  <si>
    <t>823863588922294272</t>
  </si>
  <si>
    <t>823863589387771904</t>
  </si>
  <si>
    <t>823863593645015040</t>
  </si>
  <si>
    <t>823863594832064512</t>
  </si>
  <si>
    <t>823863596115492864</t>
  </si>
  <si>
    <t>823863597398978560</t>
  </si>
  <si>
    <t>823863598137114624</t>
  </si>
  <si>
    <t>823863545590902785</t>
  </si>
  <si>
    <t>823863600385261569</t>
  </si>
  <si>
    <t>823863600725000192</t>
  </si>
  <si>
    <t>823863601786068992</t>
  </si>
  <si>
    <t>823863601811361792</t>
  </si>
  <si>
    <t>823863606467039232</t>
  </si>
  <si>
    <t>823863608497111040</t>
  </si>
  <si>
    <t>823863608715210754</t>
  </si>
  <si>
    <t>823863609897996289</t>
  </si>
  <si>
    <t>823863610183127042</t>
  </si>
  <si>
    <t>823863610522865665</t>
  </si>
  <si>
    <t>823863614268379136</t>
  </si>
  <si>
    <t>823863614670897152</t>
  </si>
  <si>
    <t>823863615702888448</t>
  </si>
  <si>
    <t>823863616474644481</t>
  </si>
  <si>
    <t>823863617082757120</t>
  </si>
  <si>
    <t>823863617669894144</t>
  </si>
  <si>
    <t>823863621839101952</t>
  </si>
  <si>
    <t>823863622187225088</t>
  </si>
  <si>
    <t>823863624779210754</t>
  </si>
  <si>
    <t>823863625307881472</t>
  </si>
  <si>
    <t>823863626213814273</t>
  </si>
  <si>
    <t>823863626830331904</t>
  </si>
  <si>
    <t>823863628277444608</t>
  </si>
  <si>
    <t>823863637135724545</t>
  </si>
  <si>
    <t>823863640667275264</t>
  </si>
  <si>
    <t>823863640830971904</t>
  </si>
  <si>
    <t>823863641984397312</t>
  </si>
  <si>
    <t>823863643783598085</t>
  </si>
  <si>
    <t>823863644110934017</t>
  </si>
  <si>
    <t>823863644547072000</t>
  </si>
  <si>
    <t>823863645230743553</t>
  </si>
  <si>
    <t>823863645394219009</t>
  </si>
  <si>
    <t>823863646912741376</t>
  </si>
  <si>
    <t>823863651002028032</t>
  </si>
  <si>
    <t>823863652449157120</t>
  </si>
  <si>
    <t>823863652751130624</t>
  </si>
  <si>
    <t>823863654357618690</t>
  </si>
  <si>
    <t>823863656869986304</t>
  </si>
  <si>
    <t>823863660867125248</t>
  </si>
  <si>
    <t>823863667452157954</t>
  </si>
  <si>
    <t>823863667611631617</t>
  </si>
  <si>
    <t>823863669045989376</t>
  </si>
  <si>
    <t>823863670316863488</t>
  </si>
  <si>
    <t>823863673202601985</t>
  </si>
  <si>
    <t>823863675941425154</t>
  </si>
  <si>
    <t>823863678650974209</t>
  </si>
  <si>
    <t>823863678676111362</t>
  </si>
  <si>
    <t>823863680144179200</t>
  </si>
  <si>
    <t>823863390020009984</t>
  </si>
  <si>
    <t>823863681570275328</t>
  </si>
  <si>
    <t>823863682551730176</t>
  </si>
  <si>
    <t>823863683084390401</t>
  </si>
  <si>
    <t>823863686913736704</t>
  </si>
  <si>
    <t>823863689132515329</t>
  </si>
  <si>
    <t>823863689447141376</t>
  </si>
  <si>
    <t>823863692106276866</t>
  </si>
  <si>
    <t>823863694840868864</t>
  </si>
  <si>
    <t>823863699530219520</t>
  </si>
  <si>
    <t>823863699832045570</t>
  </si>
  <si>
    <t>823863702147465216</t>
  </si>
  <si>
    <t>823863704093605888</t>
  </si>
  <si>
    <t>823863704102072320</t>
  </si>
  <si>
    <t>823863707654557697</t>
  </si>
  <si>
    <t>823863711546937345</t>
  </si>
  <si>
    <t>823863718811410433</t>
  </si>
  <si>
    <t>823863718949879810</t>
  </si>
  <si>
    <t>823863719729971200</t>
  </si>
  <si>
    <t>823863720002588675</t>
  </si>
  <si>
    <t>823863720766033925</t>
  </si>
  <si>
    <t>823863721231519744</t>
  </si>
  <si>
    <t>823863721529327617</t>
  </si>
  <si>
    <t>823863722464702464</t>
  </si>
  <si>
    <t>823863723609718785</t>
  </si>
  <si>
    <t>823863723802689537</t>
  </si>
  <si>
    <t>823863724318461952</t>
  </si>
  <si>
    <t>823863728173039621</t>
  </si>
  <si>
    <t>823863728261173249</t>
  </si>
  <si>
    <t>823863729708273664</t>
  </si>
  <si>
    <t>823863731629281287</t>
  </si>
  <si>
    <t>823863731780141058</t>
  </si>
  <si>
    <t>823863736784093185</t>
  </si>
  <si>
    <t>823863738373652480</t>
  </si>
  <si>
    <t>823863739623571457</t>
  </si>
  <si>
    <t>823863740261171201</t>
  </si>
  <si>
    <t>823863740949000192</t>
  </si>
  <si>
    <t>823863741792088064</t>
  </si>
  <si>
    <t>823863742387679233</t>
  </si>
  <si>
    <t>823863743993892865</t>
  </si>
  <si>
    <t>823863754379010048</t>
  </si>
  <si>
    <t>823863755155079172</t>
  </si>
  <si>
    <t>823863758846050304</t>
  </si>
  <si>
    <t>823863759349436418</t>
  </si>
  <si>
    <t>823863759466807297</t>
  </si>
  <si>
    <t>823863765171142656</t>
  </si>
  <si>
    <t>823863766777479170</t>
  </si>
  <si>
    <t>823863766802726912</t>
  </si>
  <si>
    <t>823863770397208578</t>
  </si>
  <si>
    <t>823863771466788864</t>
  </si>
  <si>
    <t>823863774625067010</t>
  </si>
  <si>
    <t>823863774687924224</t>
  </si>
  <si>
    <t>823863775048728583</t>
  </si>
  <si>
    <t>823863775879168001</t>
  </si>
  <si>
    <t>823863778995531776</t>
  </si>
  <si>
    <t>823863782585733120</t>
  </si>
  <si>
    <t>823863635458060288</t>
  </si>
  <si>
    <t>823863784959864833</t>
  </si>
  <si>
    <t>823863790928297985</t>
  </si>
  <si>
    <t>823863791137988608</t>
  </si>
  <si>
    <t>823863795374235649</t>
  </si>
  <si>
    <t>823863796670283776</t>
  </si>
  <si>
    <t>823863797727293440</t>
  </si>
  <si>
    <t>823863799258038272</t>
  </si>
  <si>
    <t>823863799287578624</t>
  </si>
  <si>
    <t>823863800507965440</t>
  </si>
  <si>
    <t>823863800701079552</t>
  </si>
  <si>
    <t>823863800881352704</t>
  </si>
  <si>
    <t>823863803330838528</t>
  </si>
  <si>
    <t>823863805092462592</t>
  </si>
  <si>
    <t>823863805398622208</t>
  </si>
  <si>
    <t>823863806187204608</t>
  </si>
  <si>
    <t>823863806455586817</t>
  </si>
  <si>
    <t>823863808980492288</t>
  </si>
  <si>
    <t>823863810016636929</t>
  </si>
  <si>
    <t>823863814550671360</t>
  </si>
  <si>
    <t>823863816593276928</t>
  </si>
  <si>
    <t>823863817084043266</t>
  </si>
  <si>
    <t>823863817243242497</t>
  </si>
  <si>
    <t>823863820040937472</t>
  </si>
  <si>
    <t>823863820418486272</t>
  </si>
  <si>
    <t>823863820439257091</t>
  </si>
  <si>
    <t>823863822398136322</t>
  </si>
  <si>
    <t>823863824340156416</t>
  </si>
  <si>
    <t>823863824910401537</t>
  </si>
  <si>
    <t>823863825124458496</t>
  </si>
  <si>
    <t>823863826722361344</t>
  </si>
  <si>
    <t>823863827129241601</t>
  </si>
  <si>
    <t>823863828341526530</t>
  </si>
  <si>
    <t>823863831642288128</t>
  </si>
  <si>
    <t>823863832305143808</t>
  </si>
  <si>
    <t>823863832506466304</t>
  </si>
  <si>
    <t>823863832665694208</t>
  </si>
  <si>
    <t>823863839552745472</t>
  </si>
  <si>
    <t>823863839867289602</t>
  </si>
  <si>
    <t>823863840265928708</t>
  </si>
  <si>
    <t>823863840895078400</t>
  </si>
  <si>
    <t>823863842501525506</t>
  </si>
  <si>
    <t>823863842715353089</t>
  </si>
  <si>
    <t>823863846313947136</t>
  </si>
  <si>
    <t>823863846997807104</t>
  </si>
  <si>
    <t>823863849891794944</t>
  </si>
  <si>
    <t>823863851091369984</t>
  </si>
  <si>
    <t>823863854451064832</t>
  </si>
  <si>
    <t>823863854857940993</t>
  </si>
  <si>
    <t>823863419996635136</t>
  </si>
  <si>
    <t>823863855528833025</t>
  </si>
  <si>
    <t>823863857068134401</t>
  </si>
  <si>
    <t>823863858850893824</t>
  </si>
  <si>
    <t>823863859018665986</t>
  </si>
  <si>
    <t>823863861170360320</t>
  </si>
  <si>
    <t>823863442666876928</t>
  </si>
  <si>
    <t>823863862420185089</t>
  </si>
  <si>
    <t>823863865762922496</t>
  </si>
  <si>
    <t>823863866585206784</t>
  </si>
  <si>
    <t>823863869810479104</t>
  </si>
  <si>
    <t>823863870733303809</t>
  </si>
  <si>
    <t>823863871270043648</t>
  </si>
  <si>
    <t>823863872096522240</t>
  </si>
  <si>
    <t>823863874596306944</t>
  </si>
  <si>
    <t>823863877578485760</t>
  </si>
  <si>
    <t>823863883215630336</t>
  </si>
  <si>
    <t>823863883366629376</t>
  </si>
  <si>
    <t>823863885337939968</t>
  </si>
  <si>
    <t>823863886118027265</t>
  </si>
  <si>
    <t>823863895702011904</t>
  </si>
  <si>
    <t>823863896716898305</t>
  </si>
  <si>
    <t>823863898835140608</t>
  </si>
  <si>
    <t>823863901506990080</t>
  </si>
  <si>
    <t>823863904744902656</t>
  </si>
  <si>
    <t>823863905432797184</t>
  </si>
  <si>
    <t>823863908003958784</t>
  </si>
  <si>
    <t>823863911678148609</t>
  </si>
  <si>
    <t>823863912084996096</t>
  </si>
  <si>
    <t>823863913523675138</t>
  </si>
  <si>
    <t>823863920205135872</t>
  </si>
  <si>
    <t>823863921501212672</t>
  </si>
  <si>
    <t>823863922151325697</t>
  </si>
  <si>
    <t>823863808791875584</t>
  </si>
  <si>
    <t>823863922369380352</t>
  </si>
  <si>
    <t>823863923023683584</t>
  </si>
  <si>
    <t>823863923464110080</t>
  </si>
  <si>
    <t>823863923589914624</t>
  </si>
  <si>
    <t>823863923782754306</t>
  </si>
  <si>
    <t>823863463009095680</t>
  </si>
  <si>
    <t>823863924177059840</t>
  </si>
  <si>
    <t>823863924722376705</t>
  </si>
  <si>
    <t>823863926987309060</t>
  </si>
  <si>
    <t>823863932339286020</t>
  </si>
  <si>
    <t>823863934176346113</t>
  </si>
  <si>
    <t>823863936508461057</t>
  </si>
  <si>
    <t>823863938064535552</t>
  </si>
  <si>
    <t>823863938152534018</t>
  </si>
  <si>
    <t>823863938764959744</t>
  </si>
  <si>
    <t>823863940547383299</t>
  </si>
  <si>
    <t>823863942481068036</t>
  </si>
  <si>
    <t>823863943244513281</t>
  </si>
  <si>
    <t>823863944456577024</t>
  </si>
  <si>
    <t>823863944792010752</t>
  </si>
  <si>
    <t>823863946092363777</t>
  </si>
  <si>
    <t>823863947853987840</t>
  </si>
  <si>
    <t>823863758879502340</t>
  </si>
  <si>
    <t>823863947954503683</t>
  </si>
  <si>
    <t>823863951465312256</t>
  </si>
  <si>
    <t>823863952690020354</t>
  </si>
  <si>
    <t>823863955210833921</t>
  </si>
  <si>
    <t>823863956259401730</t>
  </si>
  <si>
    <t>823863968141836288</t>
  </si>
  <si>
    <t>823863972235538432</t>
  </si>
  <si>
    <t>823863972528988160</t>
  </si>
  <si>
    <t>823863973699317760</t>
  </si>
  <si>
    <t>823863974793920512</t>
  </si>
  <si>
    <t>823863975121158145</t>
  </si>
  <si>
    <t>823863976517890048</t>
  </si>
  <si>
    <t>823863766865608704</t>
  </si>
  <si>
    <t>823863977910243328</t>
  </si>
  <si>
    <t>823863979424550915</t>
  </si>
  <si>
    <t>823863985170747392</t>
  </si>
  <si>
    <t>823863987154649088</t>
  </si>
  <si>
    <t>823863991042654208</t>
  </si>
  <si>
    <t>823863991193636865</t>
  </si>
  <si>
    <t>823863992418451456</t>
  </si>
  <si>
    <t>823863992657575937</t>
  </si>
  <si>
    <t>823863994062618624</t>
  </si>
  <si>
    <t>823864001784221697</t>
  </si>
  <si>
    <t>823864001947844608</t>
  </si>
  <si>
    <t>823864006125424640</t>
  </si>
  <si>
    <t>823864007471808516</t>
  </si>
  <si>
    <t>823864014937747458</t>
  </si>
  <si>
    <t>823864017307467777</t>
  </si>
  <si>
    <t>823864021417947141</t>
  </si>
  <si>
    <t>823864025406697473</t>
  </si>
  <si>
    <t>823864025578606592</t>
  </si>
  <si>
    <t>823864025641549824</t>
  </si>
  <si>
    <t>823864025972928512</t>
  </si>
  <si>
    <t>823864001641803777</t>
  </si>
  <si>
    <t>823864026392358912</t>
  </si>
  <si>
    <t>823864027763838978</t>
  </si>
  <si>
    <t>823864031152721921</t>
  </si>
  <si>
    <t>823864034311151618</t>
  </si>
  <si>
    <t>823864036030676992</t>
  </si>
  <si>
    <t>823863647105642496</t>
  </si>
  <si>
    <t>823863719272783872</t>
  </si>
  <si>
    <t>823864036936810496</t>
  </si>
  <si>
    <t>823864037129625601</t>
  </si>
  <si>
    <t>823864037817532416</t>
  </si>
  <si>
    <t>823864038245306369</t>
  </si>
  <si>
    <t>823864039218548736</t>
  </si>
  <si>
    <t>823864039461765120</t>
  </si>
  <si>
    <t>823864043433644032</t>
  </si>
  <si>
    <t>823864049763028992</t>
  </si>
  <si>
    <t>823864049813180417</t>
  </si>
  <si>
    <t>823864049888874496</t>
  </si>
  <si>
    <t>823864052581535747</t>
  </si>
  <si>
    <t>823864054146015234</t>
  </si>
  <si>
    <t>823864054397730816</t>
  </si>
  <si>
    <t>823864058021613569</t>
  </si>
  <si>
    <t>823864058399125504</t>
  </si>
  <si>
    <t>823864058860302336</t>
  </si>
  <si>
    <t>823864059716108289</t>
  </si>
  <si>
    <t>823864062626828288</t>
  </si>
  <si>
    <t>823864063172214784</t>
  </si>
  <si>
    <t>823864065630081025</t>
  </si>
  <si>
    <t>823864068511514624</t>
  </si>
  <si>
    <t>823864074354167808</t>
  </si>
  <si>
    <t>823864074668744705</t>
  </si>
  <si>
    <t>823864075457331201</t>
  </si>
  <si>
    <t>823864080477851648</t>
  </si>
  <si>
    <t>823864082952556545</t>
  </si>
  <si>
    <t>823864084143702016</t>
  </si>
  <si>
    <t>823856557393870849</t>
  </si>
  <si>
    <t>823861876119441409</t>
  </si>
  <si>
    <t>822534062858522631</t>
  </si>
  <si>
    <t>823863503417147392</t>
  </si>
  <si>
    <t>823863372592586752</t>
  </si>
  <si>
    <t/>
  </si>
  <si>
    <t>22799750</t>
  </si>
  <si>
    <t>71627462</t>
  </si>
  <si>
    <t>431129222</t>
  </si>
  <si>
    <t>14824064</t>
  </si>
  <si>
    <t>92045258</t>
  </si>
  <si>
    <t>27621570</t>
  </si>
  <si>
    <t>en</t>
  </si>
  <si>
    <t>und</t>
  </si>
  <si>
    <t>es</t>
  </si>
  <si>
    <t>it</t>
  </si>
  <si>
    <t>nl</t>
  </si>
  <si>
    <t>ja</t>
  </si>
  <si>
    <t>de</t>
  </si>
  <si>
    <t>fr</t>
  </si>
  <si>
    <t>hu</t>
  </si>
  <si>
    <t>823374909925687304</t>
  </si>
  <si>
    <t>823712893602562048</t>
  </si>
  <si>
    <t>823584095334711300</t>
  </si>
  <si>
    <t>822492875858579456</t>
  </si>
  <si>
    <t>823862994660536321</t>
  </si>
  <si>
    <t>820035903078866944</t>
  </si>
  <si>
    <t>823863316577746945</t>
  </si>
  <si>
    <t>823855898472935425</t>
  </si>
  <si>
    <t>823670211371028481</t>
  </si>
  <si>
    <t>823862829061177344</t>
  </si>
  <si>
    <t>823250307383754753</t>
  </si>
  <si>
    <t>823568487658336257</t>
  </si>
  <si>
    <t>823704305354018816</t>
  </si>
  <si>
    <t>822490675606384642</t>
  </si>
  <si>
    <t>823640194884706307</t>
  </si>
  <si>
    <t>823858719264043008</t>
  </si>
  <si>
    <t>823179858364813313</t>
  </si>
  <si>
    <t>823741132970618880</t>
  </si>
  <si>
    <t>822121162490707968</t>
  </si>
  <si>
    <t>823670548848930818</t>
  </si>
  <si>
    <t>823722217771044869</t>
  </si>
  <si>
    <t>823621398966976514</t>
  </si>
  <si>
    <t>823765488643768320</t>
  </si>
  <si>
    <t>823406488752226304</t>
  </si>
  <si>
    <t>823818682707169280</t>
  </si>
  <si>
    <t>823752225747046400</t>
  </si>
  <si>
    <t>823744761311936512</t>
  </si>
  <si>
    <t>823040741379362816</t>
  </si>
  <si>
    <t>823763822636896256</t>
  </si>
  <si>
    <t>823220068762914816</t>
  </si>
  <si>
    <t>823856922143010816</t>
  </si>
  <si>
    <t>823759653779755008</t>
  </si>
  <si>
    <t>822496298184175617</t>
  </si>
  <si>
    <t>822526024869023745</t>
  </si>
  <si>
    <t>823862036006367232</t>
  </si>
  <si>
    <t>823460452403384325</t>
  </si>
  <si>
    <t>823838918051266560</t>
  </si>
  <si>
    <t>823863133508927488</t>
  </si>
  <si>
    <t>823848074929840129</t>
  </si>
  <si>
    <t>822694151334596610</t>
  </si>
  <si>
    <t>823851291537354752</t>
  </si>
  <si>
    <t>823797739502927872</t>
  </si>
  <si>
    <t>823856785723367424</t>
  </si>
  <si>
    <t>823373636472098816</t>
  </si>
  <si>
    <t>823831992038879232</t>
  </si>
  <si>
    <t>823853717204193281</t>
  </si>
  <si>
    <t>823727657904959490</t>
  </si>
  <si>
    <t>823025673405169664</t>
  </si>
  <si>
    <t>822948510052052995</t>
  </si>
  <si>
    <t>823508080088535040</t>
  </si>
  <si>
    <t>823764529511354370</t>
  </si>
  <si>
    <t>823704385368694786</t>
  </si>
  <si>
    <t>823252159558860801</t>
  </si>
  <si>
    <t>823638445054717956</t>
  </si>
  <si>
    <t>823649995123527682</t>
  </si>
  <si>
    <t>823612281183473666</t>
  </si>
  <si>
    <t>823250665451454464</t>
  </si>
  <si>
    <t>823863187800002561</t>
  </si>
  <si>
    <t>823693300242726912</t>
  </si>
  <si>
    <t>823853937723932672</t>
  </si>
  <si>
    <t>823586885335281668</t>
  </si>
  <si>
    <t>823798267821453312</t>
  </si>
  <si>
    <t>822845097976811521</t>
  </si>
  <si>
    <t>823190724678156289</t>
  </si>
  <si>
    <t>823706592029868032</t>
  </si>
  <si>
    <t>823836439150469120</t>
  </si>
  <si>
    <t>823573621540982784</t>
  </si>
  <si>
    <t>823764946563436544</t>
  </si>
  <si>
    <t>823749940966989824</t>
  </si>
  <si>
    <t>821036330058743808</t>
  </si>
  <si>
    <t>822904627494580224</t>
  </si>
  <si>
    <t>823585095910977537</t>
  </si>
  <si>
    <t>823290599709282304</t>
  </si>
  <si>
    <t>823692504218341377</t>
  </si>
  <si>
    <t>823218793661009920</t>
  </si>
  <si>
    <t>823848069766778880</t>
  </si>
  <si>
    <t>823715950444748801</t>
  </si>
  <si>
    <t>823726625254735872</t>
  </si>
  <si>
    <t>823861781818998786</t>
  </si>
  <si>
    <t>823757301962199040</t>
  </si>
  <si>
    <t>822589163576889346</t>
  </si>
  <si>
    <t>823722181880332292</t>
  </si>
  <si>
    <t>823674350054363137</t>
  </si>
  <si>
    <t>823762816997982208</t>
  </si>
  <si>
    <t>823531089906040832</t>
  </si>
  <si>
    <t>823768574154178560</t>
  </si>
  <si>
    <t>823646011709095936</t>
  </si>
  <si>
    <t>822949054057512960</t>
  </si>
  <si>
    <t>823752615582371841</t>
  </si>
  <si>
    <t>823125945938755588</t>
  </si>
  <si>
    <t>823213680313716737</t>
  </si>
  <si>
    <t>823151124815507460</t>
  </si>
  <si>
    <t>823844398974771200</t>
  </si>
  <si>
    <t>823796460042981376</t>
  </si>
  <si>
    <t>823550534485471232</t>
  </si>
  <si>
    <t>823855403889020928</t>
  </si>
  <si>
    <t>822481813893509121</t>
  </si>
  <si>
    <t>823620800439873541</t>
  </si>
  <si>
    <t>823630052197859328</t>
  </si>
  <si>
    <t>822501259164995584</t>
  </si>
  <si>
    <t>823840901030170624</t>
  </si>
  <si>
    <t>822135351347150851</t>
  </si>
  <si>
    <t>823236140756967424</t>
  </si>
  <si>
    <t>823290719649562624</t>
  </si>
  <si>
    <t>823828803231195136</t>
  </si>
  <si>
    <t>823566493132668930</t>
  </si>
  <si>
    <t>822475648904077313</t>
  </si>
  <si>
    <t>822073458720997381</t>
  </si>
  <si>
    <t>823863276417073153</t>
  </si>
  <si>
    <t>820044807380811776</t>
  </si>
  <si>
    <t>822167931186388992</t>
  </si>
  <si>
    <t>822563442829758470</t>
  </si>
  <si>
    <t>823856960772722689</t>
  </si>
  <si>
    <t>823027109115428864</t>
  </si>
  <si>
    <t>823667685875556352</t>
  </si>
  <si>
    <t>823014628187717636</t>
  </si>
  <si>
    <t>823850542938071041</t>
  </si>
  <si>
    <t>823752970584129536</t>
  </si>
  <si>
    <t>823733233841901568</t>
  </si>
  <si>
    <t>823861641251090433</t>
  </si>
  <si>
    <t>823808185240649728</t>
  </si>
  <si>
    <t>822497361763205127</t>
  </si>
  <si>
    <t>823653443143340038</t>
  </si>
  <si>
    <t>822943461926141952</t>
  </si>
  <si>
    <t>823773856443691008</t>
  </si>
  <si>
    <t>823287485828567041</t>
  </si>
  <si>
    <t>823766809736118273</t>
  </si>
  <si>
    <t>823623836444790787</t>
  </si>
  <si>
    <t>822361343420403713</t>
  </si>
  <si>
    <t>823785597567283200</t>
  </si>
  <si>
    <t>823561060120662016</t>
  </si>
  <si>
    <t>823747106737442816</t>
  </si>
  <si>
    <t>823544585775415297</t>
  </si>
  <si>
    <t>823639373665239040</t>
  </si>
  <si>
    <t>823784213635891200</t>
  </si>
  <si>
    <t>823736364961333250</t>
  </si>
  <si>
    <t>823272168242946050</t>
  </si>
  <si>
    <t>823291824186028032</t>
  </si>
  <si>
    <t>822667536370049024</t>
  </si>
  <si>
    <t>823704598175059968</t>
  </si>
  <si>
    <t>823857011926310912</t>
  </si>
  <si>
    <t>823841548311949312</t>
  </si>
  <si>
    <t>823499302676873216</t>
  </si>
  <si>
    <t>823750374129430528</t>
  </si>
  <si>
    <t>823858719297601536</t>
  </si>
  <si>
    <t>823610984631828480</t>
  </si>
  <si>
    <t>823685582626824194</t>
  </si>
  <si>
    <t>823763736292900864</t>
  </si>
  <si>
    <t>823160712042344448</t>
  </si>
  <si>
    <t>822825081533501441</t>
  </si>
  <si>
    <t>823832680970289152</t>
  </si>
  <si>
    <t>823815418917879808</t>
  </si>
  <si>
    <t>823711936688726016</t>
  </si>
  <si>
    <t>823607944470286337</t>
  </si>
  <si>
    <t>823685823287672833</t>
  </si>
  <si>
    <t>823690785489088512</t>
  </si>
  <si>
    <t>823847824504881152</t>
  </si>
  <si>
    <t>822892801407021056</t>
  </si>
  <si>
    <t>823819624986742784</t>
  </si>
  <si>
    <t>822478025484804096</t>
  </si>
  <si>
    <t>820450106482696192</t>
  </si>
  <si>
    <t>823392625935912960</t>
  </si>
  <si>
    <t>823422997491027972</t>
  </si>
  <si>
    <t>823655361253167107</t>
  </si>
  <si>
    <t>823690219891392512</t>
  </si>
  <si>
    <t>823436800878346240</t>
  </si>
  <si>
    <t>823821897028669440</t>
  </si>
  <si>
    <t>822520329012555776</t>
  </si>
  <si>
    <t>823799574942785537</t>
  </si>
  <si>
    <t>823717875735232512</t>
  </si>
  <si>
    <t>823613175753043969</t>
  </si>
  <si>
    <t>823620962730082306</t>
  </si>
  <si>
    <t>822675780341641216</t>
  </si>
  <si>
    <t>823849332109512704</t>
  </si>
  <si>
    <t>823597476875739139</t>
  </si>
  <si>
    <t>823748101047336961</t>
  </si>
  <si>
    <t>822816030556913666</t>
  </si>
  <si>
    <t>823419121136242688</t>
  </si>
  <si>
    <t>823677204114669569</t>
  </si>
  <si>
    <t>823857585010987009</t>
  </si>
  <si>
    <t>823278730361663489</t>
  </si>
  <si>
    <t>823213651318411264</t>
  </si>
  <si>
    <t>823850783456141312</t>
  </si>
  <si>
    <t>816473483605639168</t>
  </si>
  <si>
    <t>823713842559676416</t>
  </si>
  <si>
    <t>823606740469956608</t>
  </si>
  <si>
    <t>823670653412921346</t>
  </si>
  <si>
    <t>823818879625465856</t>
  </si>
  <si>
    <t>823587426446802944</t>
  </si>
  <si>
    <t>823672602665385984</t>
  </si>
  <si>
    <t>Mobile Web (M5)</t>
  </si>
  <si>
    <t>Twitter Web Client</t>
  </si>
  <si>
    <t>Mobile Web (M2)</t>
  </si>
  <si>
    <t>Twitter for iPhone</t>
  </si>
  <si>
    <t>Twitter for Android</t>
  </si>
  <si>
    <t>Twitter for iPad</t>
  </si>
  <si>
    <t>Buffer</t>
  </si>
  <si>
    <t>dlvr.it</t>
  </si>
  <si>
    <t>Accordions</t>
  </si>
  <si>
    <t>TweetDeck</t>
  </si>
  <si>
    <t xml:space="preserve">Put your button on any page! </t>
  </si>
  <si>
    <t>RoundTeam</t>
  </si>
  <si>
    <t>SocialFlow</t>
  </si>
  <si>
    <t>ついっぷる　</t>
  </si>
  <si>
    <t>Facebook</t>
  </si>
  <si>
    <t>IFTTT</t>
  </si>
  <si>
    <t>Twitter for Windows</t>
  </si>
  <si>
    <t>Hootsuite</t>
  </si>
  <si>
    <t>Tweetbot for iΟS</t>
  </si>
  <si>
    <t>twicca</t>
  </si>
  <si>
    <t>I4U News</t>
  </si>
  <si>
    <t>71.398193,30.150528 
71.517334,30.150528 
71.517334,30.23239 
71.398193,30.23239</t>
  </si>
  <si>
    <t>-79.76259,40.477383 
-71.777492,40.477383 
-71.777492,45.015851 
-79.76259,45.015851</t>
  </si>
  <si>
    <t>Pakistan</t>
  </si>
  <si>
    <t>United States</t>
  </si>
  <si>
    <t>PK</t>
  </si>
  <si>
    <t>US</t>
  </si>
  <si>
    <t>Multan, Pakistan</t>
  </si>
  <si>
    <t>New York, USA</t>
  </si>
  <si>
    <t>010a07bb0084f403</t>
  </si>
  <si>
    <t>94965b2c45386f87</t>
  </si>
  <si>
    <t>Multan</t>
  </si>
  <si>
    <t>New York</t>
  </si>
  <si>
    <t>city</t>
  </si>
  <si>
    <t>admin</t>
  </si>
  <si>
    <t>https://api.twitter.com/1.1/geo/id/010a07bb0084f403.json</t>
  </si>
  <si>
    <t>https://api.twitter.com/1.1/geo/id/94965b2c45386f87.json</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</si>
  <si>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</si>
  <si>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</si>
  <si>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</si>
  <si>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</si>
  <si>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</si>
  <si>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</si>
  <si>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</si>
  <si>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</si>
  <si>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</si>
  <si>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</si>
  <si>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</si>
  <si>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</si>
  <si>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</si>
  <si>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</si>
  <si>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</si>
  <si>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Listed Count</t>
  </si>
  <si>
    <t>Profile Background Image Url</t>
  </si>
  <si>
    <t>Verified</t>
  </si>
  <si>
    <t>Custom Menu Item Text</t>
  </si>
  <si>
    <t>Custom Menu Item Action</t>
  </si>
  <si>
    <t>Tweeted Search Term?</t>
  </si>
  <si>
    <t>Maarten Kolsloot</t>
  </si>
  <si>
    <t>The Guardian</t>
  </si>
  <si>
    <t>Left Rises</t>
  </si>
  <si>
    <t>Sean Spicer</t>
  </si>
  <si>
    <t>Donald J. Trump</t>
  </si>
  <si>
    <t>REBECCA CRAMER</t>
  </si>
  <si>
    <t>Donald Trump Jr.</t>
  </si>
  <si>
    <t>Feisty Bitch</t>
  </si>
  <si>
    <t>Chief Planner Newt</t>
  </si>
  <si>
    <t>panda</t>
  </si>
  <si>
    <t>Cooter Brown</t>
  </si>
  <si>
    <t>Keisha Lenee</t>
  </si>
  <si>
    <t>Glenn Kessler</t>
  </si>
  <si>
    <t>Virus Joe</t>
  </si>
  <si>
    <t>Breitbart News</t>
  </si>
  <si>
    <t>Evan McMullin</t>
  </si>
  <si>
    <t>Michelle Franz</t>
  </si>
  <si>
    <t>Javier Pacheco</t>
  </si>
  <si>
    <t>Bernie Sanders</t>
  </si>
  <si>
    <t>DeplorableRealized</t>
  </si>
  <si>
    <t>Glenda Spilios</t>
  </si>
  <si>
    <t>POLITICO</t>
  </si>
  <si>
    <t>dari</t>
  </si>
  <si>
    <t>GRUMPY TRUCK Driver</t>
  </si>
  <si>
    <t>Boris B.</t>
  </si>
  <si>
    <t>Nat Shupe</t>
  </si>
  <si>
    <t>DeplorableGlozee</t>
  </si>
  <si>
    <t>ĸaѕнιғ ĸнan.</t>
  </si>
  <si>
    <t>Elizabeth Votes</t>
  </si>
  <si>
    <t>💅🏼Emmie</t>
  </si>
  <si>
    <t>🎙Wayne Dupree</t>
  </si>
  <si>
    <t>PolitiSense</t>
  </si>
  <si>
    <t>Tomthunkit™</t>
  </si>
  <si>
    <t>@Torakjkj</t>
  </si>
  <si>
    <t>Jane Polley</t>
  </si>
  <si>
    <t>Martino</t>
  </si>
  <si>
    <t>Risco</t>
  </si>
  <si>
    <t>Beebee</t>
  </si>
  <si>
    <t>Keith Olbermann</t>
  </si>
  <si>
    <t>morg</t>
  </si>
  <si>
    <t>Coco McDonnell</t>
  </si>
  <si>
    <t>Mike Drescher</t>
  </si>
  <si>
    <t>Mic</t>
  </si>
  <si>
    <t>chmayer 📎</t>
  </si>
  <si>
    <t>Meowica</t>
  </si>
  <si>
    <t>Shawn Barney</t>
  </si>
  <si>
    <t>Liam Stack</t>
  </si>
  <si>
    <t>Tyler</t>
  </si>
  <si>
    <t>TheAnonMessage</t>
  </si>
  <si>
    <t>ETFBrokers</t>
  </si>
  <si>
    <t>Dragon CART YT</t>
  </si>
  <si>
    <t>MatPat</t>
  </si>
  <si>
    <t>Robert Taupier 🇺🇸</t>
  </si>
  <si>
    <t>Donald Reagan</t>
  </si>
  <si>
    <t>Jenny Baker</t>
  </si>
  <si>
    <t>Laura Lee</t>
  </si>
  <si>
    <t>Christopher C. Cuomo</t>
  </si>
  <si>
    <t>Gloria J. Yorke</t>
  </si>
  <si>
    <t>The Daily Caller</t>
  </si>
  <si>
    <t>New Right</t>
  </si>
  <si>
    <t>kenny  lipp</t>
  </si>
  <si>
    <t>JKO</t>
  </si>
  <si>
    <t>wild woman</t>
  </si>
  <si>
    <t>Caroline O.</t>
  </si>
  <si>
    <t>NDLien</t>
  </si>
  <si>
    <t>Salon</t>
  </si>
  <si>
    <t>jess</t>
  </si>
  <si>
    <t>Impeach Donald Trump</t>
  </si>
  <si>
    <t>SapphH</t>
  </si>
  <si>
    <t>Hend Amry</t>
  </si>
  <si>
    <t>Just Chadwick</t>
  </si>
  <si>
    <t>120mm Gunner</t>
  </si>
  <si>
    <t>YouTube</t>
  </si>
  <si>
    <t>Nono Musolino Fisher</t>
  </si>
  <si>
    <t>Patrick Whitehouse</t>
  </si>
  <si>
    <t>Liberty's Heroes🇺🇸</t>
  </si>
  <si>
    <t>Jahangirthaheem</t>
  </si>
  <si>
    <t>Ryan Doherty</t>
  </si>
  <si>
    <t>Washington Post</t>
  </si>
  <si>
    <t>USA TODAY</t>
  </si>
  <si>
    <t>Dems Against Trump</t>
  </si>
  <si>
    <t>Jim Rigney</t>
  </si>
  <si>
    <t>Mary Anne Rebernak</t>
  </si>
  <si>
    <t>Todd Robbins</t>
  </si>
  <si>
    <t>DeeDee🇺🇸MAGA</t>
  </si>
  <si>
    <t>Josh Gremillion</t>
  </si>
  <si>
    <t>Accordion News</t>
  </si>
  <si>
    <t>Malcolm Nance</t>
  </si>
  <si>
    <t>Michele Arnese</t>
  </si>
  <si>
    <t>j.a.m</t>
  </si>
  <si>
    <t>Jocandraw</t>
  </si>
  <si>
    <t>Breaking News</t>
  </si>
  <si>
    <t>Janet Cathcart</t>
  </si>
  <si>
    <t>Alex Cannon</t>
  </si>
  <si>
    <t>ShaSha</t>
  </si>
  <si>
    <t>Rami Ismail</t>
  </si>
  <si>
    <t>CCACommittee</t>
  </si>
  <si>
    <t>TwittyTwittyBangBang</t>
  </si>
  <si>
    <t>olivia</t>
  </si>
  <si>
    <t>CNN Politics</t>
  </si>
  <si>
    <t>BlackConsrvConf</t>
  </si>
  <si>
    <t>John</t>
  </si>
  <si>
    <t>CNN</t>
  </si>
  <si>
    <t>Yvie</t>
  </si>
  <si>
    <t>Dee</t>
  </si>
  <si>
    <t>Kevin🏳️‍🌈🏳️‍🌈</t>
  </si>
  <si>
    <t>ن Winston Smith DiEM</t>
  </si>
  <si>
    <t>#TeamDonaldTrumpKE</t>
  </si>
  <si>
    <t>Official Team Trump</t>
  </si>
  <si>
    <t>Amr Khalifa</t>
  </si>
  <si>
    <t>Kenneth Roth</t>
  </si>
  <si>
    <t>JungleG</t>
  </si>
  <si>
    <t>Trump for President</t>
  </si>
  <si>
    <t>ALL HANDS ON DECK!</t>
  </si>
  <si>
    <t>The New York Times</t>
  </si>
  <si>
    <t>AMS</t>
  </si>
  <si>
    <t>JF</t>
  </si>
  <si>
    <t>prof.dr.dr.Will J.R.</t>
  </si>
  <si>
    <t>Johan van Veen</t>
  </si>
  <si>
    <t>MrsPerrin</t>
  </si>
  <si>
    <t>Huffington Post</t>
  </si>
  <si>
    <t>Ellen Miles</t>
  </si>
  <si>
    <t>Kelli Wells</t>
  </si>
  <si>
    <t>Ian Moore</t>
  </si>
  <si>
    <t>Ms. Anthropic 🍹🍫</t>
  </si>
  <si>
    <t>POng🚽</t>
  </si>
  <si>
    <t>CosmicTriggerThePlay</t>
  </si>
  <si>
    <t>Slothsergegainsbourg</t>
  </si>
  <si>
    <t>MAGATIME</t>
  </si>
  <si>
    <t>Jack Posobiec</t>
  </si>
  <si>
    <t>Tay'Challa Gladiatin</t>
  </si>
  <si>
    <t>Brian Redden</t>
  </si>
  <si>
    <t>Fox News Research</t>
  </si>
  <si>
    <t>k.g.parthasarathy</t>
  </si>
  <si>
    <t>Peter Aronoff</t>
  </si>
  <si>
    <t>KatisDisturbed</t>
  </si>
  <si>
    <t>Hire an Admin</t>
  </si>
  <si>
    <t>Patty Gaytan</t>
  </si>
  <si>
    <t>Salesforce</t>
  </si>
  <si>
    <t>Katherine Hadda</t>
  </si>
  <si>
    <t>季</t>
  </si>
  <si>
    <t>♕クロ@侃々諤々♕</t>
  </si>
  <si>
    <t>500円</t>
  </si>
  <si>
    <t>E.Katoh</t>
  </si>
  <si>
    <t>深町秋生「探偵は女手ひとつ」発売中</t>
  </si>
  <si>
    <t>Deplorable Rosa</t>
  </si>
  <si>
    <t>Paul Joseph Watson</t>
  </si>
  <si>
    <t>Snowflake Ahmed</t>
  </si>
  <si>
    <t>fize</t>
  </si>
  <si>
    <t>marc meets world</t>
  </si>
  <si>
    <t>Vasili Kaliman</t>
  </si>
  <si>
    <t>Jestor Rodo</t>
  </si>
  <si>
    <t>Alec Luhn</t>
  </si>
  <si>
    <t>peanutmama,</t>
  </si>
  <si>
    <t>Anne</t>
  </si>
  <si>
    <t>Phil's Chirps</t>
  </si>
  <si>
    <t>⭐AnnA⭐</t>
  </si>
  <si>
    <t>Laura</t>
  </si>
  <si>
    <t>Zumlerr</t>
  </si>
  <si>
    <t>Tyler Meister</t>
  </si>
  <si>
    <t>ユウマ@世界樹Ⅴのんびり探索中</t>
  </si>
  <si>
    <t>BuzzFeed Japan News</t>
  </si>
  <si>
    <t>The Saddest American</t>
  </si>
  <si>
    <t>Jonathan Riley</t>
  </si>
  <si>
    <t>Alessandro Nai</t>
  </si>
  <si>
    <t>Cas Mudde</t>
  </si>
  <si>
    <t>Janos Ammann</t>
  </si>
  <si>
    <t>スノット</t>
  </si>
  <si>
    <t>Pasta Palace</t>
  </si>
  <si>
    <t>katelyn freels</t>
  </si>
  <si>
    <t>Urban Stranger Photo</t>
  </si>
  <si>
    <t>~La-Cris-Mosa~</t>
  </si>
  <si>
    <t>Eric Haywood</t>
  </si>
  <si>
    <t>Happy trails</t>
  </si>
  <si>
    <t>Lauren Cook</t>
  </si>
  <si>
    <t>THE Walking Bucket</t>
  </si>
  <si>
    <t>WORLD STAR FANS</t>
  </si>
  <si>
    <t>EL Peep</t>
  </si>
  <si>
    <t>Jake Tapper</t>
  </si>
  <si>
    <t>Ann Laabs</t>
  </si>
  <si>
    <t>The Cut</t>
  </si>
  <si>
    <t>Lavender Hawkins</t>
  </si>
  <si>
    <t>DC Maryland Virginia</t>
  </si>
  <si>
    <t>Businessweek</t>
  </si>
  <si>
    <t>OverUnderClover</t>
  </si>
  <si>
    <t>Joey Lamatrice</t>
  </si>
  <si>
    <t>narrative psych</t>
  </si>
  <si>
    <t>NARAL</t>
  </si>
  <si>
    <t>Slate</t>
  </si>
  <si>
    <t>Piper</t>
  </si>
  <si>
    <t>BrooklynDad_Defiant!</t>
  </si>
  <si>
    <t>Will 💖💜💙</t>
  </si>
  <si>
    <t>Maureen A. Donnelly</t>
  </si>
  <si>
    <t>The Independent</t>
  </si>
  <si>
    <t>CAP Enterprises</t>
  </si>
  <si>
    <t>Fredricka Whitfield</t>
  </si>
  <si>
    <t>President Trump</t>
  </si>
  <si>
    <t>ShyMonetXL</t>
  </si>
  <si>
    <t>Jeannette Palmer</t>
  </si>
  <si>
    <t>Hollywood Reporter</t>
  </si>
  <si>
    <t>Donna Hamstra</t>
  </si>
  <si>
    <t>Jonah Goldberg</t>
  </si>
  <si>
    <t>Mo</t>
  </si>
  <si>
    <t>ミツマチヨシコ</t>
  </si>
  <si>
    <t>gab.ai/villageidiot</t>
  </si>
  <si>
    <t>Nate</t>
  </si>
  <si>
    <t>College Educated</t>
  </si>
  <si>
    <t>NBC26 News</t>
  </si>
  <si>
    <t>Snapchat</t>
  </si>
  <si>
    <t>Dan Scavino Jr.</t>
  </si>
  <si>
    <t>ななはん＠30日辛辛魚ｗ</t>
  </si>
  <si>
    <t>Hanan Rashid</t>
  </si>
  <si>
    <t>〰</t>
  </si>
  <si>
    <t>Tina Marie Fleming</t>
  </si>
  <si>
    <t>John Lewis</t>
  </si>
  <si>
    <t>N Balagurusamy</t>
  </si>
  <si>
    <t>Piep Kuiken ✌️🐣</t>
  </si>
  <si>
    <t>Jeff</t>
  </si>
  <si>
    <t>Breaking911</t>
  </si>
  <si>
    <t>Jeri Chilcutt</t>
  </si>
  <si>
    <t>Mother Jones</t>
  </si>
  <si>
    <t>Dr. Michelle Golland</t>
  </si>
  <si>
    <t>Jerry D. Elmore 📎</t>
  </si>
  <si>
    <t>Happy American</t>
  </si>
  <si>
    <t>mikem</t>
  </si>
  <si>
    <t>feelah</t>
  </si>
  <si>
    <t>memes</t>
  </si>
  <si>
    <t>Anna ✞</t>
  </si>
  <si>
    <t>ES</t>
  </si>
  <si>
    <t>Joy Reid</t>
  </si>
  <si>
    <t>Mlu Ngceba</t>
  </si>
  <si>
    <t>Charly McCafferty</t>
  </si>
  <si>
    <t>mary-beth taylor</t>
  </si>
  <si>
    <t>Peggylee</t>
  </si>
  <si>
    <t>Matt</t>
  </si>
  <si>
    <t>hannah foster</t>
  </si>
  <si>
    <t>Mandi Titus</t>
  </si>
  <si>
    <t>brian lucas</t>
  </si>
  <si>
    <t>Danielle</t>
  </si>
  <si>
    <t>The Poke</t>
  </si>
  <si>
    <t>Oonagh</t>
  </si>
  <si>
    <t>Godefridus</t>
  </si>
  <si>
    <t>Rili</t>
  </si>
  <si>
    <t>max benser</t>
  </si>
  <si>
    <t>Maggie Monahan</t>
  </si>
  <si>
    <t>Sandy Bittaker 🇺🇸</t>
  </si>
  <si>
    <t>Lisa Rohlfing</t>
  </si>
  <si>
    <t>ExecutiveStressBall</t>
  </si>
  <si>
    <t>Cole Peters</t>
  </si>
  <si>
    <t>winter</t>
  </si>
  <si>
    <t>CHARLI XCX</t>
  </si>
  <si>
    <t>Django Adams</t>
  </si>
  <si>
    <t>Nancy Pelosi</t>
  </si>
  <si>
    <t>The Nation</t>
  </si>
  <si>
    <t>dyl</t>
  </si>
  <si>
    <t>Max Tani</t>
  </si>
  <si>
    <t>Extra.ie</t>
  </si>
  <si>
    <t>Janis Sexton</t>
  </si>
  <si>
    <t>Anthony Germain</t>
  </si>
  <si>
    <t>V.R.W</t>
  </si>
  <si>
    <t>Conan O'Brien</t>
  </si>
  <si>
    <t>JulieGaughran</t>
  </si>
  <si>
    <t>James Schwartz</t>
  </si>
  <si>
    <t>NewNowNext</t>
  </si>
  <si>
    <t>NOTHING is FREE</t>
  </si>
  <si>
    <t>Kurt Schlichter</t>
  </si>
  <si>
    <t>human beings</t>
  </si>
  <si>
    <t>Common White Girl</t>
  </si>
  <si>
    <t>Loiter Squad Videos</t>
  </si>
  <si>
    <t>玖零度隼翔</t>
  </si>
  <si>
    <t>ひであき</t>
  </si>
  <si>
    <t>ỸU$ÛKĘ ỬÉDÅ</t>
  </si>
  <si>
    <t>David</t>
  </si>
  <si>
    <t>Tim Cooper</t>
  </si>
  <si>
    <t>Kiko Peres</t>
  </si>
  <si>
    <t>Kauilapele</t>
  </si>
  <si>
    <t>MN11 da 6'2''</t>
  </si>
  <si>
    <t>LAT</t>
  </si>
  <si>
    <t>Duke 19D</t>
  </si>
  <si>
    <t>Missy Dobrzykowski</t>
  </si>
  <si>
    <t>Brian Young</t>
  </si>
  <si>
    <t>D'resistance</t>
  </si>
  <si>
    <t>tina/NotMyPresident</t>
  </si>
  <si>
    <t>Saul</t>
  </si>
  <si>
    <t>GermanForeignOffice</t>
  </si>
  <si>
    <t>Alex</t>
  </si>
  <si>
    <t>Катя</t>
  </si>
  <si>
    <t>Shakira S loves Dogs</t>
  </si>
  <si>
    <t>kate bolmer</t>
  </si>
  <si>
    <t>The Holy Grantus</t>
  </si>
  <si>
    <t>Prince Charles</t>
  </si>
  <si>
    <t>Catherine Rosa-Baker</t>
  </si>
  <si>
    <t>God Elect Pres Trump</t>
  </si>
  <si>
    <t>Karen Sands MCC, BCC</t>
  </si>
  <si>
    <t>Melissa Tranfield</t>
  </si>
  <si>
    <t>Diane Swanson</t>
  </si>
  <si>
    <t>Billy Rhodes 🇺🇸</t>
  </si>
  <si>
    <t>Emily Stockdale</t>
  </si>
  <si>
    <t>Kishan Maru (Kishie)</t>
  </si>
  <si>
    <t>queen jojo❤️👑</t>
  </si>
  <si>
    <t>Maria Teresa</t>
  </si>
  <si>
    <t>David Duhalde 🌹</t>
  </si>
  <si>
    <t>Kenzo Shibata 🌹</t>
  </si>
  <si>
    <t>Sarah Jaffe</t>
  </si>
  <si>
    <t>Lily Von Shtupp</t>
  </si>
  <si>
    <t>darren byrne</t>
  </si>
  <si>
    <t>joao</t>
  </si>
  <si>
    <t>Adam Khan</t>
  </si>
  <si>
    <t>Robert Malone</t>
  </si>
  <si>
    <t>W. Randy Eaddy</t>
  </si>
  <si>
    <t>BigMexican4Trump</t>
  </si>
  <si>
    <t>Julie Calleeuw</t>
  </si>
  <si>
    <t>Taste of USA</t>
  </si>
  <si>
    <t># Umma 58</t>
  </si>
  <si>
    <t>Edith Cohen</t>
  </si>
  <si>
    <t>Hailyne</t>
  </si>
  <si>
    <t>james nielssen</t>
  </si>
  <si>
    <t>Jeremy Newberger</t>
  </si>
  <si>
    <t>Stavros™ = Σταυρoς©</t>
  </si>
  <si>
    <t>Norwalk Daily Voice</t>
  </si>
  <si>
    <t>Mohammed Aroof</t>
  </si>
  <si>
    <t>Samara Cogan</t>
  </si>
  <si>
    <t>Guillaume delaBroise</t>
  </si>
  <si>
    <t>Barcelona</t>
  </si>
  <si>
    <t>Bouygues Immobilier</t>
  </si>
  <si>
    <t>White House Insider</t>
  </si>
  <si>
    <t>Otisi. O.Otisi</t>
  </si>
  <si>
    <t>Amaka Ekwo-Marchie</t>
  </si>
  <si>
    <t>Dozie</t>
  </si>
  <si>
    <t>Conservative Monster</t>
  </si>
  <si>
    <t>Ducon</t>
  </si>
  <si>
    <t>Alexander Olma</t>
  </si>
  <si>
    <t>Kathy Riordan</t>
  </si>
  <si>
    <t>Skye Shepard</t>
  </si>
  <si>
    <t>TechCrunch</t>
  </si>
  <si>
    <t>CNSNews.com</t>
  </si>
  <si>
    <t>DerDerDaIst</t>
  </si>
  <si>
    <t>Graham</t>
  </si>
  <si>
    <t>Mr. Bea Arthur</t>
  </si>
  <si>
    <t>Katrina</t>
  </si>
  <si>
    <t>Michaella</t>
  </si>
  <si>
    <t>AJ+</t>
  </si>
  <si>
    <t>deborah</t>
  </si>
  <si>
    <t>Andy White</t>
  </si>
  <si>
    <t>Vice President Pence</t>
  </si>
  <si>
    <t>mary wintermeyer</t>
  </si>
  <si>
    <t>Hillary Clinton</t>
  </si>
  <si>
    <t>lisa</t>
  </si>
  <si>
    <t>NBC Nightly News</t>
  </si>
  <si>
    <t>Andy Kirk</t>
  </si>
  <si>
    <t>nancy botwin♏️</t>
  </si>
  <si>
    <t>Yoi Boi</t>
  </si>
  <si>
    <t>DJ</t>
  </si>
  <si>
    <t>Deplorable Templar</t>
  </si>
  <si>
    <t>秋月</t>
  </si>
  <si>
    <t>ロイター.co.jp</t>
  </si>
  <si>
    <t>コスケ</t>
  </si>
  <si>
    <t>Katie Kurilecz</t>
  </si>
  <si>
    <t>HaveIGotNewsForYou</t>
  </si>
  <si>
    <t>Westport Daily Voice</t>
  </si>
  <si>
    <t>Francisco Diaz</t>
  </si>
  <si>
    <t>Angela Batista</t>
  </si>
  <si>
    <t>honda man</t>
  </si>
  <si>
    <t>The Democrats</t>
  </si>
  <si>
    <t>☪ Resist Tyranny ☪</t>
  </si>
  <si>
    <t>Derek Lee</t>
  </si>
  <si>
    <t>Alex Weprin</t>
  </si>
  <si>
    <t>shawn mccarthy</t>
  </si>
  <si>
    <t>The Daily Beast</t>
  </si>
  <si>
    <t>Paul Niculescu</t>
  </si>
  <si>
    <t>Steve Dernie</t>
  </si>
  <si>
    <t>L. Ann</t>
  </si>
  <si>
    <t>Weston Daily Voice</t>
  </si>
  <si>
    <t>Shelli Tweetz</t>
  </si>
  <si>
    <t>Janice G</t>
  </si>
  <si>
    <t>Gina Lalli</t>
  </si>
  <si>
    <t>Stephen Tuthill</t>
  </si>
  <si>
    <t>nur.</t>
  </si>
  <si>
    <t>Metal Daily</t>
  </si>
  <si>
    <t>Sceptical Scribe</t>
  </si>
  <si>
    <t>Andrew Wortman</t>
  </si>
  <si>
    <t>Stamford Daily Voice</t>
  </si>
  <si>
    <t>Lorna Matthewman</t>
  </si>
  <si>
    <t>J Promotions</t>
  </si>
  <si>
    <t>NewCanaanDailyVoice</t>
  </si>
  <si>
    <t>Kevin Linton</t>
  </si>
  <si>
    <t>FunnyPicsDepot</t>
  </si>
  <si>
    <t>Danbury Daily Voice</t>
  </si>
  <si>
    <t>Wilton Daily Voice</t>
  </si>
  <si>
    <t>GrammieO</t>
  </si>
  <si>
    <t>RidgefieldDailyVoice</t>
  </si>
  <si>
    <t>RationalWiki</t>
  </si>
  <si>
    <t>Wendy Gaunt</t>
  </si>
  <si>
    <t>Ewan McGregor</t>
  </si>
  <si>
    <t>Sports Plus</t>
  </si>
  <si>
    <t>GAB.ai/AEON</t>
  </si>
  <si>
    <t>DC Police Department</t>
  </si>
  <si>
    <t>Mark Dice</t>
  </si>
  <si>
    <t>GreenwichDailyVoice</t>
  </si>
  <si>
    <t>ｇｌｏｒｉａ ♈️</t>
  </si>
  <si>
    <t>Shit Mexicans🇲🇽 Do</t>
  </si>
  <si>
    <t>Nikki</t>
  </si>
  <si>
    <t>Pres Pirates-Pirates</t>
  </si>
  <si>
    <t>Michael Lachance</t>
  </si>
  <si>
    <t>Jeff Fillion</t>
  </si>
  <si>
    <t>Leanne Holt</t>
  </si>
  <si>
    <t>Darien Daily Voice</t>
  </si>
  <si>
    <t>Joe Lecorbeau</t>
  </si>
  <si>
    <t>fae ehsan</t>
  </si>
  <si>
    <t>Adri Hoover</t>
  </si>
  <si>
    <t>Architectural Digest</t>
  </si>
  <si>
    <t>Joe Dean</t>
  </si>
  <si>
    <t>Ruth Pry</t>
  </si>
  <si>
    <t>General Flynn</t>
  </si>
  <si>
    <t>Newt Gingrich</t>
  </si>
  <si>
    <t>General James Mattis</t>
  </si>
  <si>
    <t>Newsmax</t>
  </si>
  <si>
    <t>carol ehrle</t>
  </si>
  <si>
    <t>Anti-Media</t>
  </si>
  <si>
    <t>Amethystinia</t>
  </si>
  <si>
    <t>Académie  Nancy-Metz</t>
  </si>
  <si>
    <t>Aimko</t>
  </si>
  <si>
    <t>Ken Bockelmann</t>
  </si>
  <si>
    <t>TriumphT.I.ComicDog</t>
  </si>
  <si>
    <t>Unpresidented</t>
  </si>
  <si>
    <t>Guardian US</t>
  </si>
  <si>
    <t>100 Days Left</t>
  </si>
  <si>
    <t>Assist and Resist</t>
  </si>
  <si>
    <t>Kurt Eichenwald</t>
  </si>
  <si>
    <t>Dominique DiPrima</t>
  </si>
  <si>
    <t>Mary Ellen Nesham</t>
  </si>
  <si>
    <t>Johnny Taylor, Jr.</t>
  </si>
  <si>
    <t>FairfieldDailyVoice</t>
  </si>
  <si>
    <t>Phil Klinkner</t>
  </si>
  <si>
    <t>Evan Smith</t>
  </si>
  <si>
    <t>Clare</t>
  </si>
  <si>
    <t>Reuters Top News</t>
  </si>
  <si>
    <t>Julie Slykhuis</t>
  </si>
  <si>
    <t>Meagan Dawson</t>
  </si>
  <si>
    <t>AdFreak</t>
  </si>
  <si>
    <t>Adam Askew</t>
  </si>
  <si>
    <t>🇫🇷 Azi</t>
  </si>
  <si>
    <t>LEDOUAISIEN</t>
  </si>
  <si>
    <t>MédecinIden†i†aire ﻦ</t>
  </si>
  <si>
    <t>(((Lizzy Mac)))</t>
  </si>
  <si>
    <t>New York Daily News</t>
  </si>
  <si>
    <t>David Beard</t>
  </si>
  <si>
    <t>Sieger de Boer</t>
  </si>
  <si>
    <t>Paige Nold</t>
  </si>
  <si>
    <t>Jas♡</t>
  </si>
  <si>
    <t>Eddy Noonan</t>
  </si>
  <si>
    <t>Nejc Žorga Dulmin</t>
  </si>
  <si>
    <t>Bitchfest2017</t>
  </si>
  <si>
    <t>Bugi Riba</t>
  </si>
  <si>
    <t>Maja Žorga Dulmin</t>
  </si>
  <si>
    <t>Boštjan Jerko</t>
  </si>
  <si>
    <t>Brad</t>
  </si>
  <si>
    <t>semsem jean</t>
  </si>
  <si>
    <t>The Daily Show</t>
  </si>
  <si>
    <t>Diathim</t>
  </si>
  <si>
    <t>Bonnie Osborne</t>
  </si>
  <si>
    <t>Rita moraes</t>
  </si>
  <si>
    <t>Dawn Elizabeth Slike</t>
  </si>
  <si>
    <t>Connor</t>
  </si>
  <si>
    <t>20juan savage</t>
  </si>
  <si>
    <t>Regina D.</t>
  </si>
  <si>
    <t>Debra Jones</t>
  </si>
  <si>
    <t>Think Smarter</t>
  </si>
  <si>
    <t>Kellyanne Conway</t>
  </si>
  <si>
    <t>StillLes4Hill</t>
  </si>
  <si>
    <t>Rob Lamer</t>
  </si>
  <si>
    <t>tART Collective</t>
  </si>
  <si>
    <t>Sana Slick</t>
  </si>
  <si>
    <t>sylvie roussel</t>
  </si>
  <si>
    <t>Ville de Montpellier</t>
  </si>
  <si>
    <t>saurel philippe</t>
  </si>
  <si>
    <t>竹内美保</t>
  </si>
  <si>
    <t>EI</t>
  </si>
  <si>
    <t>きづのぶお</t>
  </si>
  <si>
    <t>TwitterJP</t>
  </si>
  <si>
    <t>Piramal Sarvajal</t>
  </si>
  <si>
    <t>Crawford</t>
  </si>
  <si>
    <t>Cloyd Rivers</t>
  </si>
  <si>
    <t>David Lubar</t>
  </si>
  <si>
    <t>lindsay</t>
  </si>
  <si>
    <t>connor strickler</t>
  </si>
  <si>
    <t>thugger</t>
  </si>
  <si>
    <t>Elvira Mielke</t>
  </si>
  <si>
    <t>Eyewitness News</t>
  </si>
  <si>
    <t>Christophe Smith</t>
  </si>
  <si>
    <t>Llewellyn  Jackson</t>
  </si>
  <si>
    <t>Trevor Noah</t>
  </si>
  <si>
    <t>B4IN Israel</t>
  </si>
  <si>
    <t>Daria</t>
  </si>
  <si>
    <t>Madison</t>
  </si>
  <si>
    <t>Eleanor Pugh-Stanley</t>
  </si>
  <si>
    <t>Appleอยากหาเงิน⭐มาก⭐</t>
  </si>
  <si>
    <t>YG</t>
  </si>
  <si>
    <t>ruth m steepe</t>
  </si>
  <si>
    <t>Bill Mitchell</t>
  </si>
  <si>
    <t>Samuel ن</t>
  </si>
  <si>
    <t>Ulysse Paris</t>
  </si>
  <si>
    <t>MalaysianTrumpWinner</t>
  </si>
  <si>
    <t>Jack Murphy</t>
  </si>
  <si>
    <t>Faith J. Goldy ن🇨🇦</t>
  </si>
  <si>
    <t>Lauren Southern</t>
  </si>
  <si>
    <t>The Rebel</t>
  </si>
  <si>
    <t>Chukwuemeka Obuma</t>
  </si>
  <si>
    <t>Muhammadu Buhari</t>
  </si>
  <si>
    <t>Nkiruka Nistoran</t>
  </si>
  <si>
    <t>A J Horniman</t>
  </si>
  <si>
    <t>Donald Trump Exposed</t>
  </si>
  <si>
    <t>Ulla Nissinen</t>
  </si>
  <si>
    <t>Anodyne</t>
  </si>
  <si>
    <t>MGSalvarrey</t>
  </si>
  <si>
    <t>Mark Romano</t>
  </si>
  <si>
    <t>zaqui</t>
  </si>
  <si>
    <t>ﾊｺ[ﾟдﾟ]1/22京都文フリえ-14</t>
  </si>
  <si>
    <t>liberty lady</t>
  </si>
  <si>
    <t xml:space="preserve">♎ </t>
  </si>
  <si>
    <t>Squidly</t>
  </si>
  <si>
    <t>Adam Schiff</t>
  </si>
  <si>
    <t>Aletheia Irish</t>
  </si>
  <si>
    <t>Ken Little</t>
  </si>
  <si>
    <t>Laura Ingraham</t>
  </si>
  <si>
    <t>CC</t>
  </si>
  <si>
    <t>Susan Price </t>
  </si>
  <si>
    <t>Duff Goldman</t>
  </si>
  <si>
    <t>Lazlin</t>
  </si>
  <si>
    <t>larie</t>
  </si>
  <si>
    <t>NOS Communicatie</t>
  </si>
  <si>
    <t>三浦介@銀河戦国群雄伝ライSLG</t>
  </si>
  <si>
    <t>Abe.</t>
  </si>
  <si>
    <t>Melanie</t>
  </si>
  <si>
    <t>YEARS</t>
  </si>
  <si>
    <t>Kate</t>
  </si>
  <si>
    <t>Kiera</t>
  </si>
  <si>
    <t>Tamra E. Raven</t>
  </si>
  <si>
    <t>JoyHoney</t>
  </si>
  <si>
    <t>McSpocky™ 👽</t>
  </si>
  <si>
    <t>Jackie</t>
  </si>
  <si>
    <t>Ryan Young</t>
  </si>
  <si>
    <t>Otis B. Driftwood</t>
  </si>
  <si>
    <t>jack shadow</t>
  </si>
  <si>
    <t>Rhea</t>
  </si>
  <si>
    <t>CocoaKpops</t>
  </si>
  <si>
    <t>Claudia Koerner</t>
  </si>
  <si>
    <t>Avante Hands Free</t>
  </si>
  <si>
    <t>NietAaien</t>
  </si>
  <si>
    <t>Missouri 4 TRUMP !</t>
  </si>
  <si>
    <t>Grumpy old git</t>
  </si>
  <si>
    <t>Report UK</t>
  </si>
  <si>
    <t>Siren@SantaCruz</t>
  </si>
  <si>
    <t>Maggie</t>
  </si>
  <si>
    <t>Robert Pacheco</t>
  </si>
  <si>
    <t>Kristin ☯</t>
  </si>
  <si>
    <t>whoa insanity</t>
  </si>
  <si>
    <t>ron harper</t>
  </si>
  <si>
    <t>Roswitha Ladner</t>
  </si>
  <si>
    <t>ZDF heute</t>
  </si>
  <si>
    <t>FranziskaTschinderle</t>
  </si>
  <si>
    <t>sabrina fritz</t>
  </si>
  <si>
    <t>NH</t>
  </si>
  <si>
    <t>Fuzzy</t>
  </si>
  <si>
    <t>NationalParkService</t>
  </si>
  <si>
    <t>RISE UP RISE UP</t>
  </si>
  <si>
    <t>Richard Martinez</t>
  </si>
  <si>
    <t>Everytown</t>
  </si>
  <si>
    <t>Alice Hill</t>
  </si>
  <si>
    <t>Claudia #DemForce</t>
  </si>
  <si>
    <t>Raj Mathai</t>
  </si>
  <si>
    <t>元・音楽堂書店のアカウント</t>
  </si>
  <si>
    <t>ThatOneDude</t>
  </si>
  <si>
    <t>emma osuji</t>
  </si>
  <si>
    <t>Rolina Ott</t>
  </si>
  <si>
    <t>Darloma</t>
  </si>
  <si>
    <t>Andrea Thrasher</t>
  </si>
  <si>
    <t>Roz</t>
  </si>
  <si>
    <t>Jessica DeVito</t>
  </si>
  <si>
    <t>(((MissLinda)))</t>
  </si>
  <si>
    <t>kamiko</t>
  </si>
  <si>
    <t>💫Jennifer Swaine 💋</t>
  </si>
  <si>
    <t>Channel 4</t>
  </si>
  <si>
    <t>Candygirl</t>
  </si>
  <si>
    <t>#J20</t>
  </si>
  <si>
    <t>Ricky smith</t>
  </si>
  <si>
    <t>Cameron</t>
  </si>
  <si>
    <t>Bea Samuel</t>
  </si>
  <si>
    <t>Christopher Bluhm</t>
  </si>
  <si>
    <t>RandolphLowell</t>
  </si>
  <si>
    <t>Juan C</t>
  </si>
  <si>
    <t>New York Times Video</t>
  </si>
  <si>
    <t>Brave Little Tango</t>
  </si>
  <si>
    <t>Rob S⬅︎Silver Surfer</t>
  </si>
  <si>
    <t>molly izaga</t>
  </si>
  <si>
    <t>Jo Ann</t>
  </si>
  <si>
    <t>Jamie Kelly</t>
  </si>
  <si>
    <t>Redacteur @nieuwsshow, Sportschrijver oud-correspondent VS / Boeken: Strike Out, Zo word je president, Hollandse Honkbalhelden, @Honkbalgoud</t>
  </si>
  <si>
    <t>The world's leading liberal voice, since 1821. Share stories with us securely and confidentially at https://t.co/DFsbljP6xV</t>
  </si>
  <si>
    <t>The best anti-Breitbart site on the Internet. The Left will rise again.</t>
  </si>
  <si>
    <t>Former Chief Strategist &amp; Comms Director @GOP , Horrable speller, Wicked @RedSox/@Patriots fan</t>
  </si>
  <si>
    <t>45th President of the United States of America</t>
  </si>
  <si>
    <t>EVP of Development &amp; Acquisitions Trump Organization and Boardroom Advisor on the Apprentice.</t>
  </si>
  <si>
    <t>Supporter of Donald Trump. Stand up for the laws of this country not political correct bullshit.</t>
  </si>
  <si>
    <t>Covering @newtgingrich's roles of Senior Advisor to the President and Chief Planner for the Federal Government.</t>
  </si>
  <si>
    <t>§. gryffindor.</t>
  </si>
  <si>
    <t>Come on in...lets have a MASACUH! IG: New_Jack Snapchat: New_Jack86</t>
  </si>
  <si>
    <t>Wife, Mom of 5, Queen of the Eye-roll 🙄, Geek, Foodie,TV Fanatic, Political Left Wing Junkie, and Anything Star Wars, Marvel,Harry Potter..total nerdville 🤓</t>
  </si>
  <si>
    <t>The Washington Post's Fact Checker columnist, revealing the truth behind the rhetoric. I tweet articles &amp; comments I find interesting or provocative.</t>
  </si>
  <si>
    <t>News, commentary, and destruction of the political/media establishment.</t>
  </si>
  <si>
    <t>Former independent presidential candidate, CIA operative, House GOP, Wharton, BYU. Advancing liberty &amp; equality in America. Inquiries: press@evanmcmullin.com</t>
  </si>
  <si>
    <t>Executive Director eLearning @seminolestate. Distance educating, online learning, politics junkie, history loving pop culture geek!</t>
  </si>
  <si>
    <t>Snap:yogielp</t>
  </si>
  <si>
    <t>The political revolution is just beginning. Tweets by staff.</t>
  </si>
  <si>
    <t>@realDonaldJTrump is MY (Mother Fuckin', Pussy Grabin') President-Elect. Hot Damn, I love that man.</t>
  </si>
  <si>
    <t>Nobody knows politics like POLITICO.</t>
  </si>
  <si>
    <t>Progressive. Interests:  public health, the world at large, nature, women's rights, income and political inequality.</t>
  </si>
  <si>
    <t>‏Knights of Templar ‏‏‏‏‏‏‏‏ ISIS المصات خنزير ديكس  lex talionis God Bless America   #FFAB   #Resistance you should be hung for treason FU  z</t>
  </si>
  <si>
    <t>Architect / Gym Rat / #Constitutional #Conservatarian / 4th Degree Kenpo / Braves &amp; Falcons Fan. UNLV alumni. ΜΟΛΩΝ ΛΑΒΕ #2A #WAR</t>
  </si>
  <si>
    <t>TRUMP 2016</t>
  </si>
  <si>
    <t>VA native. #Trump2016&amp;2020. Christian, mom, wife. Love all who work for peace✌🏼✌🏼️✌🏼️🇺🇸🙈🙉🙊💒✝️🕎I love pigs!</t>
  </si>
  <si>
    <t>Political Commentator, Radio Show Host 2015 Blogger/Year; 2014 Podcast/Yr, NDC for Trump Board Mbr, Project 21 Mbr,  443 546 0273</t>
  </si>
  <si>
    <t>Political perspectives. News. Interesting things from around the web.</t>
  </si>
  <si>
    <t>Tomthunkit's Mind Diner is open 24/7. An all-you-can-eat smorgasbord of hand-picked deliciously sweet tweets for your political palate.</t>
  </si>
  <si>
    <t>Musical theatre performer,  professional dreamer,  human.
#stophatespeech</t>
  </si>
  <si>
    <t>ecofeminist, post grad, linguaphile</t>
  </si>
  <si>
    <t>J:hooverphonics,goldfrapp,portishead,massive attack,tricky,bjork,david bowie,Jhonny Cash,T rex,major lazer,Air y bla bla bla....</t>
  </si>
  <si>
    <t>· Periodista [ @AsiLasCosasW · #LaNotaDura · @vanguardiamx · @LaCapital_ · #tristeturno · @PoliticoMX ]</t>
  </si>
  <si>
    <t>Mother of a wonderful son, God lover, sister to 7 siblings and my head in a book is my favorite place to be. Sometimes I go off, only proof I'm work in progress</t>
  </si>
  <si>
    <t>GQ Special Correspondent: THE RESISTANCE. On Bojack Horseman. Denounced by The Predator-in-Chief and hacked by Russia. Dulwich Hamlet FC. Yotta yotta.</t>
  </si>
  <si>
    <t>#hydr</t>
  </si>
  <si>
    <t>Alive with all my own teeth.</t>
  </si>
  <si>
    <t>Follow for news to help you rethink the world</t>
  </si>
  <si>
    <t>An old kid. Graphic Designer by trade. Matriarch. Trying to follow Jesus' example &amp; teachings. Interested in all the arts, along with ~1K+ other things.</t>
  </si>
  <si>
    <t>i'm 36 married and live in the USA have lots of interests in many things feel free to say hi</t>
  </si>
  <si>
    <t>I'm horrid at bios.  Hi, I'm Shawn. I tweet about music, film, TV, technology, feminism, and my love for Chris Gaines and other 90's pop fads. (He/Him)</t>
  </si>
  <si>
    <t>@nytimes reporter. Cairo correspondent (2005-2012) now in NYC. @opcofamerica board. Khawaga-at-large. liam.stack@nytimes.com</t>
  </si>
  <si>
    <t>Instagram: tyleremordi #NCAT19</t>
  </si>
  <si>
    <t>Megaphone of Anonymous | Aiming to quickly and accurately report on news and events across the United States and around the world. | #StopASRA #HR193</t>
  </si>
  <si>
    <t>Offshore Trader, the best offshore trading software coupled with nominee trading accounts for privacy : http://t.co/Deauhq2y5m</t>
  </si>
  <si>
    <t>MatPat is an information addict and producer of Game Theory: The Smartest Show in Gaming (http://t.co/dWM4EuGnWd). For fun, he consults on branding and SEO.</t>
  </si>
  <si>
    <t>🇺🇸Trump &amp; Pence supporter🇺🇸 👊#MakeAmericaGreatAgain 👊 Independent Energy Broker 👍#RedSox</t>
  </si>
  <si>
    <t>No lists please</t>
  </si>
  <si>
    <t>The chalice with the palace has the brew that is true.</t>
  </si>
  <si>
    <t>CNN ANCHOR. RT's are ex's of what I think you should see - NOT always what I believe. Facebook: chris cuomo Instagram: chrisccuomo</t>
  </si>
  <si>
    <t>Best Selling Author, Writer, Hotel Director of Marketing, Journalist</t>
  </si>
  <si>
    <t>Our news stories are real, and they're spectacular.</t>
  </si>
  <si>
    <t>New Right News for traditionalist, paleoconservative, deep ecology, third way and anarcho-capitalist news.</t>
  </si>
  <si>
    <t>Atlantic City NJ ‼️ NO Sense Of Humor Spin Off #PJNET #LNYBT #TCOT #NRA #2A #DOAC #Molonabe</t>
  </si>
  <si>
    <t>we won't go gentle into that good night with trump, gove, le pen and frauke                         
*icon by turddemon</t>
  </si>
  <si>
    <t>#Feminist Scientist &amp; Statistics Prof. Health Equity &amp; Racial Justice Advocate. Liberal in my politics &amp; my use of snark.</t>
  </si>
  <si>
    <t>I Dabble in Pacifism.</t>
  </si>
  <si>
    <t>Providing fearless political journalism and cultural analysis since the dawn of the digital era. We're also on Facebook and Instagram.</t>
  </si>
  <si>
    <t>Donald J Trump should be impeached.  Follow for the latest controversy the new President is causing.  #ImpeachTrump #NeverTrump #notmypresident #TheResistance</t>
  </si>
  <si>
    <t>“It is the mind that makes the body.” Sojourner Truth quote</t>
  </si>
  <si>
    <t>I am East and West, citizen and refugee. The melting pot is a failed paradigm-maybe more like a tossed salad. I am an international crouton.</t>
  </si>
  <si>
    <t>A RESISTER to the t***p Regime!  Author of the Cat Rising Series, Angels &amp; Manners, As The Table Turns, That's Karma, Baby and Cutting Loose</t>
  </si>
  <si>
    <t>Pray for peace , prepare for war. The Trump Army is on a Modern day Crusade to save civilization from savagery. Proud W.A.S.P.  God Bless the NRA -GBRJM</t>
  </si>
  <si>
    <t>lol watch this</t>
  </si>
  <si>
    <t>mother of three amazing kids and one perfect dog , wife of @jamespfisher, attorney, everlasting Washington REDSKINS fan</t>
  </si>
  <si>
    <t>Love my family love England love being a christian hate leftist liberal politicians hate Islam</t>
  </si>
  <si>
    <t>We fought and died so you could live free. #USA #Liberty #Freedom #tlot #tcot #USMilitary #USNavy #NationalGuard #AirForce #USCG #USMC #USArmy</t>
  </si>
  <si>
    <t>Advocate</t>
  </si>
  <si>
    <t>retweets do not necessarily equal endorsements</t>
  </si>
  <si>
    <t>Tweet-length breaking news, analysis from around the world. Founded in 1877. Follow our journalists on Twitter: https://t.co/VV0UBAMHg8</t>
  </si>
  <si>
    <t>Observing life &amp; human behavior from the cheap seats. Calling it as I see it. Always entertained. Big heart. Cheeky humor. Plays with words. Creative Intuit.</t>
  </si>
  <si>
    <t>The latest news and most interesting stories from USA TODAY. News that's meant to be shared.</t>
  </si>
  <si>
    <t>We are The Democratic Coalition Against Trump- the home of #AntiTrump movement. #BoycottTrump app developer &amp; #TrumpLeaks creators</t>
  </si>
  <si>
    <t>2A advocate - constitutionalist- I smell like strawberries. Master Mason. 32nd degree AASR NMJ - Raleigh 10-13 club - NC FOP 41 secretary</t>
  </si>
  <si>
    <t>Evolutionists have proof without any certainty. Creationists have certainty without any proof._x000D_
_x000D_
To love oneself is the beginning of a lifelong romance.</t>
  </si>
  <si>
    <t>Proud Latina supporting our President Elect Donald J. Trump &amp; Vice President Michael R. Pence #DrainTheSwamp #MakeAmericaGreatAgain #AmericaFirst ❤️</t>
  </si>
  <si>
    <t>President Donald J. Trump | President and Co-Founder of The Millennial Post @tmillennialpost | FAA licensed drone pilot</t>
  </si>
  <si>
    <t>#Accordion news and information from around the world. From accordion lovers at @BeliefMedia.</t>
  </si>
  <si>
    <t>US Intelligence +35 yrs. Expert AQ/ISIL/Jihadi Strategy, Tactics, Ideology. Torture, Russian Cyber! | NY Times Bestselling Author, Navy Senior Chief. NBC/MSNBC</t>
  </si>
  <si>
    <t>Giornalista. Ho lavorato al Borghese, al Giornale, al Mondo, a Milano Finanza e al Foglio. Ora sono direttore di http://t.co/HSP6oQHvaU</t>
  </si>
  <si>
    <t>I'm an amatuer screenplay writer, animation connoisseur, film junkie, I ❤️ Politics, and anime. I'm a Catholic/Conservative. Best wishes to all!</t>
  </si>
  <si>
    <t>Illustrator, director of animations, lover of table tennis, horse rider..</t>
  </si>
  <si>
    <t>Breaking News In Real Time!</t>
  </si>
  <si>
    <t>Softy Dad/Husband, Retired Civil Servant, Mad Chef, Mad Evertonian &amp; Mad, Passionate Swim Teacher/Coach</t>
  </si>
  <si>
    <t>Programmer, gamer, teacher, Poly, pan, trans, cuddle and snuggle fiend.
Loves @queertypes</t>
  </si>
  <si>
    <t>50% of indie game studio @Vlambeer. Creator of presskit(). Public speaker, traveler and supporter of indie initiatives &amp; international game dev communities.</t>
  </si>
  <si>
    <t>God has a heart for the USA &amp; want to bless all the inhabitants of the earth through it. The blessing can only come by believing &amp; having faith in Jesus Christ!</t>
  </si>
  <si>
    <t>Retired traveler, animal lover. Will call out all politicians who are clearly bought and paid for when their votes expose them. #TheResistance</t>
  </si>
  <si>
    <t>Political news, campaign stories and Washington coverage from CNN's political team.</t>
  </si>
  <si>
    <t>The official twitter account of the Black Conservative Conference. #CCOT #AACON #BlackConservative #ProIsrael #MAGA #NRA</t>
  </si>
  <si>
    <t>Proud socialist &amp; Corbyn supporter.
Serial backer of the wrong side (GE 2015, Brexit, US Election)
Disabled and proud of it. Member of @UKLabour.</t>
  </si>
  <si>
    <t>It’s our job to #GoThere and tell the most difficult stories. Come with us!
➡︎ For more breaking news updates follow @CNNBRK</t>
  </si>
  <si>
    <t>Born and raised in the big Apple. A Puertorra/ Nuyorican. Currently live in the South and what an experience it has been. Mother of 4, wife and a G-Ma.</t>
  </si>
  <si>
    <t>Stroke, brain attack, and traumatic stress energy healing practitioner. DM me to schedule a session.</t>
  </si>
  <si>
    <t>My husband &amp; I have been together 27yrs.Because of SCOTUS we were able to marry July 2015 We R retired,enjoy our 2 granddaughters #illegitimatePresident #TXLege</t>
  </si>
  <si>
    <t>My Bio courtesy of @Charmlessnurk a left wing nut basket with a cat fixation. Very funny when he's not having one of his turns. Smells like prunes.</t>
  </si>
  <si>
    <t>Rep for @Worldspeechday @WSDKE1   Children and Human Right Activist,Soldier for @TeamTrump and  Democracy,People's Interest First.BLOGGER.</t>
  </si>
  <si>
    <t>Welcome To The Official #TeamTrump Account. Together, We WILL #MakeAmericaGreatAgain! #AmericaFirst</t>
  </si>
  <si>
    <t>Opinion columnist for @MiddleEastEye . Working to understand and explain Egypt .صحفي مستقل يعشق تراب مصر</t>
  </si>
  <si>
    <t>Executive Director,_x000D_
Human Rights Watch</t>
  </si>
  <si>
    <t>No Gods and precious few Heroes ..... Dickhead. Embarrassing past. Mon eh 'tic.</t>
  </si>
  <si>
    <t>Fervent supporter of the President-Elect Donald Trump. #MakeAmericaGreatAgain
#TrumpPence2016</t>
  </si>
  <si>
    <t>Vegan activist committed to ending the dog meat torture trade. EMPTY the CAGES/TANKS! #DemForce #NotMyPresident #TheResistance #Indivisible #AlternativeUnity</t>
  </si>
  <si>
    <t>Where the conversation begins. Follow for breaking news, special reports, RTs of our journalists and more from https://t.co/YapuoqX0HS.</t>
  </si>
  <si>
    <t>I run, I bike, trying to invest. Mba candidate. Work in accounting, trying to live the American dream. A philosopher in training? if so, we are in trouble.</t>
  </si>
  <si>
    <t>it's a long story</t>
  </si>
  <si>
    <t>human/planet earth.
if you sit in the glashouse,don't....</t>
  </si>
  <si>
    <t>oude muziek | geloof &amp; kerk | politiek &amp; maatschappij | cultuur &amp; natuur | geschiedenis &amp; erfgoed https://t.co/xDIyzjgbH7</t>
  </si>
  <si>
    <t>Former Law Enforcement | Biz owner &amp; Wife of Navy #Vet | Navy Mom | Christian | Animal Rehabber | #2A |  #Pro-Life | 
Right of Right | 
Hated by hypocrites</t>
  </si>
  <si>
    <t>Just like https://t.co/b4omiDqchs, but shorter.</t>
  </si>
  <si>
    <t>△△△△△https://t.co/MkChnprINr △△△△△ ノイズ 逆再生DJ パワポVJ</t>
  </si>
  <si>
    <t>Currently Account Strategist @culturetrip • Formerly Fine Art student @csm_news &amp; Philosophy graduate @durham_uni •</t>
  </si>
  <si>
    <t>Striving to do good in a very bad world - RT's are not reflective of my views</t>
  </si>
  <si>
    <t>Mother. Directioner. Chocoholic. Melancholy misanthrope.</t>
  </si>
  <si>
    <t>(((Globalist)))
Atheist in Training;
Sam Harris's SEA Brown Knight;
Oly lifter, Coffee Connoisseur
and Licensed Professional Fapper.</t>
  </si>
  <si>
    <t>@DaisyEris &amp; merry band of Discordians are back staging Robert Anton Wilson's Cosmic Trigger for 2017! #FindTheOthers here: https://t.co/pdzQscyxib</t>
  </si>
  <si>
    <t>Serge is a #sloth. He likes existential poetry &amp; ponders the meaning of life. Slowly. Spirit-animal love child of #Eris &amp; #Bobdobbs Fizzy pop makes him burp.</t>
  </si>
  <si>
    <t>Special Projects Director of Citizens for Trump. Veteran. Fmr CBS News. Pizza enthusiast. SciFi aesthete</t>
  </si>
  <si>
    <t>digital griot, artist, author-in-training, #Scandal #Gladiator, lover of all things TonyG, KerryW &amp; the Scandal crew. I tweet about a lot of things. #StayWoke</t>
  </si>
  <si>
    <t>Cincinnati attorney focusing on employment law, civil litigation, and sports representation</t>
  </si>
  <si>
    <t>Information and analysis from the @FoxNews research team</t>
  </si>
  <si>
    <t>Notre manière d'être est entièrement arbitraire; nous pouvions avoir été faits comme nous sommes, ou autrement.</t>
  </si>
  <si>
    <t>#ImWithHer #StrongerTogether #LoveTrumpsHate #StillWithHer #TheResistance #ResistTrump #NotMyPresident #WeAreDisturbed Historian</t>
  </si>
  <si>
    <t>Your Virtual, On-Demand, Full-Service Salesforce Administrator.</t>
  </si>
  <si>
    <t>Connect to your customers in a whole new way. Stay up-to-date on news, announcements, and innovation. On duty Mon - Fri 9am - 5pm PT.</t>
  </si>
  <si>
    <t>This is the official Twitter of the U.S. Consul General in Hyderabad, Katherine Hadda. Follow @USAndHyderabad for updates from the Consulate General Hyderabad</t>
  </si>
  <si>
    <t>射撃、Air Pistol(大会ベスト524)、BP(練習ベスト380、大会ベスト364)</t>
  </si>
  <si>
    <t>ニコ生 ツイキャス MH(HR999)+政治 時事垢【狂気：同じ事を繰り返しながら違う結果を望む事..この世は狂気に満ちています】大阪某大学卒⇒梅田⇒転職で東京↔関西/年齢不詳/多趣味/たまに毒舌/極力脱被曝＆いずれ脱原発/原発事故被害者の〝適正〟な補償と責任者の贖罪/反日国&amp;反日団体＆反日扇動は断罪</t>
  </si>
  <si>
    <t>ここは実況垢(@_500yen)です／ https://t.co/47sclMQccz ／本垢は(@bio_jackrose)です／ https://t.co/OdmT4fq1c1 ／  https://t.co/Ij7yspakzz</t>
  </si>
  <si>
    <t>札幌在住。ニュース系のつぶやきです。趣味と分けました＠EKatohと同じ人です。</t>
  </si>
  <si>
    <t>「果てしなき渇き」（累計57万部）「アウトバーン」シリーズ（累計40万部）「ダブル」（7万部）「バッドカンパニー」（5.3万部）「ショットガン・ロード」「卑怯者の流儀」最新刊は12月中旬の山形シングルマザー探偵小説「探偵は女手ひとつ」。ミステリを手がけてます。</t>
  </si>
  <si>
    <t>Semi -Retired from Thousand Oaks Calif enjoying the great country in Arkansas  #ExDem ashamed of the Clintons and DNC, Im a Capitalist  RT are not Endorsements</t>
  </si>
  <si>
    <t>Contrarian polemicist, Infowars Editor-at-Large.</t>
  </si>
  <si>
    <t>Fighting for the right to say what I like. Not to be confused with someone who gives a shit.</t>
  </si>
  <si>
    <t>voted as nominee for 'Most Muted Twitter Account'.</t>
  </si>
  <si>
    <t>snapchat: mvrcb //</t>
  </si>
  <si>
    <t>Lives in NYC. Instagram: vasilikaliman. My other Twitter account: @theartmarket</t>
  </si>
  <si>
    <t>Cosplaying Roleplayer Christian Jedi from the #StarWar MMO's #DoctorWho , The Oncoming Storm to the Greatest Evil #MalignantNarcissist  #TheResistance</t>
  </si>
  <si>
    <t>Journalist @Guardian @Politico @NYTimes @TIME @ForeignPolicy @TheNation @Slate @ViceNews et al. @UWMadison grad. Covering Russia since 2008 &amp; Ukraine since 2009</t>
  </si>
  <si>
    <t>I love being with family and friends. I love to talk to people and laugh. I love animals, especially my fur babies!  I'm in the deplorable basket! 😊🇺🇸👝</t>
  </si>
  <si>
    <t>Lover of life. Beach Baby. Life Long Democrat &amp; Proud of it.</t>
  </si>
  <si>
    <t>Keeping ALL 10 of Gods commandments with His Statutes &amp; Judgements. Accepting No Counterfeight Sabbath or Manmade Laws. Conservative &amp; Libertarian.</t>
  </si>
  <si>
    <t>Freelancer dabbling in Politics &amp; making splashes by reporting News "As Is – No Warranty" for Political Correctness ¯\_(ツ)_/¯ #S stands for sarcasm/ Humor :)</t>
  </si>
  <si>
    <t>Live the life you love - love the life you live| Germany | Lm followed at 24.3.15| SLFL 26.05.2016Hamburg| Shawn followed at 22.11.16 😍</t>
  </si>
  <si>
    <t>Zumlerr - Unzips Camera For You. Home of Crazy, Funny, Viral Sauce.</t>
  </si>
  <si>
    <t>野球・ゲーム・声優が好きな道民。色々な話題の公式RTが多数。デマ、パクリ、害悪まとめサイトの引用はブロック対象。日本ハム＆広島ファン。プロ野球見てるときは@yuu_yakiu212にて。ポケモン、艦これ、ドラクエ、パワプロ、世界樹の迷宮、リリカルなのは、ゆるゆり、まどマギ、宮原るり作品、津田美波さん</t>
  </si>
  <si>
    <t>@BuzzFeedJapan のニュースコンテンツを配信。情報提供はDM、またはメールでお願い致します。 japan-news@buzzfeed.com 
Facebookページは：https://t.co/MVzVAfCmm8</t>
  </si>
  <si>
    <t>Changed my name when DJT won. Terrible week. Not so sad anymore, just one of the many angry. Gov is for the people by the people.</t>
  </si>
  <si>
    <t>If you organize a protest for #TheResistance contact me on facebook (click below.) I want to help you get attention. I always #FollowBack on principle.</t>
  </si>
  <si>
    <t>Political scientist - Political communication, voting, political psychology, negative campaigns, opinions, methods. before I run out if space, let me also say t</t>
  </si>
  <si>
    <t>Former scholar of fringe politics.
Current scholar of mainstream politics.</t>
  </si>
  <si>
    <t>Kampagnenmechaniker und Vorstandsmitglied @operationlibero, mag Freiheit speziell in #Migration und #Wirtschaft, tweete persönliche Meinung</t>
  </si>
  <si>
    <t>東京都西東京市在住、建築現場監督、ミニチュアゲーム、プラモデル、カラオケ、アニメ、特撮（全部書くとキリがない）が趣味です。</t>
  </si>
  <si>
    <t>Building a palace out of pasta you will be proud of.  It will be so fantastic, it will be really great.  Spaghetti, ravioli... others... You'll love your pasta.</t>
  </si>
  <si>
    <t>Rockwood highschool , 5'10 ,basketball</t>
  </si>
  <si>
    <t>I've been taking photographs for 20yrs. I started with Minolta, and am now a Fuji guy. Each capture is a step towards refining my photographic vision.</t>
  </si>
  <si>
    <t>Bad bitch with a tummy. I may just favorite or retweet your shit.</t>
  </si>
  <si>
    <t>Screenwriter (EMPIRE, PRIVATE PRACTICE, SOUL FOOD, RELATIVE STRANGER). Director (FOUR OF HEARTS). Watching your TV show is not an endorsement.</t>
  </si>
  <si>
    <t>They Say You Are What You Eat But I Don't Remember Eating A Mf Bucket🏀 Class of 2018 Lambo From #DSK🏀🎈</t>
  </si>
  <si>
    <t>*sharing all of the funniest content on twitter.* *we do not own any of the content posted* *not affiliated with Worldstar or @worldstar* *fan/parody account*</t>
  </si>
  <si>
    <t>CNN Anchor of @TheLeadCNN and @CNNSOTU and Chief Washington Correspondent; author of The Outpost: An Untold Story of American Valor. RTs do not = endorsement.</t>
  </si>
  <si>
    <t>Contributor @SciFi4Me @Horror4Me &amp; #GrimmlySpeaking podcast 
Profile photo - Wendy McKee</t>
  </si>
  <si>
    <t>Fashions, Fame, Beauty, Goods, Love &amp; War. Life is a runway.</t>
  </si>
  <si>
    <t>Tweets for the DC, Maryland and Virginia region. contact@dmvfollowers.com</t>
  </si>
  <si>
    <t>The official Twitter of Bloomberg Businessweek. Covering the business world like no one else.</t>
  </si>
  <si>
    <t>#PastorPence: Church $$ to GOP directly. Share2fbEtc: https://t.co/ItK1UjDo5E.    More Pence shit2share: https://t.co/CBrxOaeDQf #notheocracy. #NewElection #Ω fuuuuuuck!!</t>
  </si>
  <si>
    <t>Saint Ignatius High School '18</t>
  </si>
  <si>
    <t>Narrative psychologist with more respect for you than your diagnosis. Commit, follow through, wallow in rewards, repeat...repeat....</t>
  </si>
  <si>
    <t>NARAL Pro-Choice America fights to protect &amp; expand reproductive freedom for all. Join us!</t>
  </si>
  <si>
    <t>Politics, culture, technology, business, news, and commentary. Procrastinate better. We just turned 20.</t>
  </si>
  <si>
    <t>Proud papa.#BoycottCableNews.Political junkie,#StillWithHer,#Feminist. #TheResistance, movie/music lover, comic book nerd. Follow4follow. #NotMyPresident. Ever.</t>
  </si>
  <si>
    <t>mixed-race guy, 25, from London. I like politics, comics (esp. 2000AD), games, tabletop RPGs, cartoons, sci-fi and fantasy books. pronouns: he/him</t>
  </si>
  <si>
    <t>I'm a tropical herpetologist working on conservation, a dean for graduate studies in CASE at FIU, a mentor to 4 PhDs. Tweets, RTs &amp; MTs are mine.</t>
  </si>
  <si>
    <t>News, comment and features from The Independent. Check out our Christmas appeal</t>
  </si>
  <si>
    <t>James A. Winkler (AKA Jamie), president of CAP Enterprises, is an actor, artist, artisan, author, entrepreneur and PR agent, etc.</t>
  </si>
  <si>
    <t>Fredricka Whitfield is a news anchor for CNN/U.S. Based in the network's world headquarters in Atlanta, Whitfield anchors the weekend edition of CNN Newsroom.</t>
  </si>
  <si>
    <t>45th @POTUS @realDonaldTrump. Working on behalf of the American people to make our country great again. Tweets by @DanScavino. Tweets by #POTUS signed -DJT.</t>
  </si>
  <si>
    <t>Afrorican bruja</t>
  </si>
  <si>
    <t>Worked, stayed home till 3 kids graduate Uni. got dream job in Book Store, retired. Watch US politics.Have no followers, just glad could fill out Bio space.</t>
  </si>
  <si>
    <t>The Hollywood Reporter is the premier destination &amp; most widely trusted resource for entertainment news, reviews, videos &amp; more.</t>
  </si>
  <si>
    <t>NRO Layabout, Fellow @AEI, LAT &amp; USAT columnist, Fox All-Star. My books: Liberal Fascism &amp; The Tyranny of Clichés: How Liberals Cheat in War of Ideas.</t>
  </si>
  <si>
    <t>I like boats and stuff</t>
  </si>
  <si>
    <t>絵と音楽が好きです。星の話もよくします。ツイッターで議論はしません。</t>
  </si>
  <si>
    <t>Loading...</t>
  </si>
  <si>
    <t>I am a proud American First, a Democrat second, passionate about travel and have visited 77 countries on 6 continents. #ImStillWithHer</t>
  </si>
  <si>
    <t>NBC26 News, Green Bay, Wisconsin 
Retweets and follows are not endorsements.               
Facebook:
https://t.co/KJIjBZIFyh
Instagram:
@nbc26_gb</t>
  </si>
  <si>
    <t>Need help? Tweet @snapchatsupport</t>
  </si>
  <si>
    <t>Assistant to the 45th @POTUS @realDonaldTrump &amp; Director of Social Media @WhiteHouse. @Scavino45</t>
  </si>
  <si>
    <t>カープ@Carp_Jikkyo 　水族館　物産展　温泉　お笑い　激辛　汁なし担々麺　ラーメン　うどん県　いろり山賊　甲殻類アレルギー　映画　三国志　銀河英雄伝説　サンフレ　TJAR コブクロ5296　くまモン　シャア　苦手は政治ツイ  ツイ返信は、いつでも歓迎ｗ　７５０＠</t>
  </si>
  <si>
    <t>RCHS || dtx || فلسطين||sc:hanan57</t>
  </si>
  <si>
    <t>I mean.... they hated on Jesus too tho. 🇵🇸</t>
  </si>
  <si>
    <t>I am married to a retired Army officer of 18 years we have five beautiful children and one awesome grandson. we are Americans and patriots to our core!</t>
  </si>
  <si>
    <t>Congressman, Georgia's Fifth Congressional District</t>
  </si>
  <si>
    <t>Ben alleen verantwoordelijk voor mijn  tweets, niet voor hoe jij ze interpreteert. Ik volg iedereen terug, wat niet betekent dat ik uw mening deel. Blij-rechts</t>
  </si>
  <si>
    <t>Follower of Christ,  far from perfect.
Occasional purveyor of snarkasim. 
Born, raised and proud to be an American.</t>
  </si>
  <si>
    <t>Break•ing 9•1•1 (noun): Newly Received Information About an Event That Is Currently Occurring or Developing</t>
  </si>
  <si>
    <t>Investigative journalism, politics, chart-tastic, sometimes sarcastic.</t>
  </si>
  <si>
    <t>Bad A** Media Shrink</t>
  </si>
  <si>
    <t>Fluent in 6 million forms of communication to include emoticon, emoji, .gif, &amp; witty sarcasm. 
#HokieNation
#IndustrialDesign
#USNveteran
#RescueSwimmer</t>
  </si>
  <si>
    <t>christian conservative father of 2 boys Miami Dolfan member of NA and proud to be clean for my boys. Before U Follow me I'm a Politically Opinionated Person</t>
  </si>
  <si>
    <t>Travel writer, self-published author of eBooks on https://t.co/4rwjfd0Csv</t>
  </si>
  <si>
    <t>@taleahmacca owns me</t>
  </si>
  <si>
    <t>enhancing twitter one bad meme at a time / i own no content posted</t>
  </si>
  <si>
    <t>J.W.M❤️                                  John 15:5✞</t>
  </si>
  <si>
    <t>Higher Education. Loves Tennis. Proud Father</t>
  </si>
  <si>
    <t>#AMJoy host, Fracture author, professional pragmatist. Sunny pessimist. Love #reiders.</t>
  </si>
  <si>
    <t>Numsa worker leader,Outgoing and crazy at timers intelligent hate insults.....Socialism in our life time Amandla Numsa Lead and Live</t>
  </si>
  <si>
    <t>painter, spinner, dyer, weaver, loves all things fuzzy and music. anthropologist, linguist and believer in chaos theory</t>
  </si>
  <si>
    <t>new york filmmaker &amp; painter, supergirlreally...</t>
  </si>
  <si>
    <t>Peace. Bless you and those you love.</t>
  </si>
  <si>
    <t>⚖️God Bless America, President Trump and those who support his vision for a better and safer America! Those that disagree👉may leave immediately!</t>
  </si>
  <si>
    <t>Wife. Mama of two. Patiently waiting. Listening carefully.</t>
  </si>
  <si>
    <t>fighter, survivor, painter</t>
  </si>
  <si>
    <t>Love #food, #travel and #photography, all of which you can see on my blog :)</t>
  </si>
  <si>
    <t>Time well wasted.</t>
  </si>
  <si>
    <t>Voted 'Least Likely to Win Any Polls' 3 years running.</t>
  </si>
  <si>
    <t>Oud genoeg om wijs te zijn. Zeer behoeftig aan warmte. Verslaafd aan duiken (in water boven de 22 graden). ADHD-er met medicatie. Vrijdenker. Twijfel aan alles.</t>
  </si>
  <si>
    <t>Dit account sluit per 1 Maart 2017</t>
  </si>
  <si>
    <t>Partner, Paws Inn Paradise Pet Resort. Totally addicted to The Walking Dead AND Direct TV's Red Zone. I love Sundays and everything that begins with DEPLORABLE</t>
  </si>
  <si>
    <t>Followed By: @ericbolling @realjameswoods @seanhannity @Dineshdsouza @edhenry @waynedupreeshow @StephenBaldwin7 #Orioles braintumorsuvivor #WakeUpAmerica 🙏 #2A</t>
  </si>
  <si>
    <t>Desi देसी | Anti-imperialist | Avid listener of soul, 90s R&amp;B and Bollywood soundtracks | Gym goer #NoDAPL #BlackLivesMatter #FreePalestine #JaiBhim</t>
  </si>
  <si>
    <t>A photographer. Developing web stuff for a living. Images are ©. Views and opinions are Satan’s.</t>
  </si>
  <si>
    <t>11/9/15 I MEET SHAWN Little mix,Bea &amp; Meel smiled to me @iambeckyg follows wwat, rowyso, hwt, cbt &amp; gwt epics Jack G/12</t>
  </si>
  <si>
    <t>**CHARLI'S ANGELS**ANGEL POWER**i LOVE YOU ALL**</t>
  </si>
  <si>
    <t>responding to sinn fein hijacking a favourite film character - adding another perspective
to Irish history and current events</t>
  </si>
  <si>
    <t>Democratic Leader, focused on strengthening America's middle class and creating jobs; mother, grandmother, dark chocolate connoisseur.</t>
  </si>
  <si>
    <t>Instigating progress since 1865</t>
  </si>
  <si>
    <t>IM JUST HAPPY TO BE HERE</t>
  </si>
  <si>
    <t>politics reporter @businessinsider mtani@businessinsider.com</t>
  </si>
  <si>
    <t>Up @ 3:15 to speak into a microphone. Da missus is @DorisCowley &amp; there's Alex, Abbie, Ainsley, Jonathon &amp; family + Shimao the Siamese &amp; Brazzle the alley cat</t>
  </si>
  <si>
    <t>Mediator/Trainer/Facilitator/Entrepreneur/Community Activist/Breast Cancer Annihiliator/Member of Delta Sigma Theta &amp; ECSU Viking all tweets are my own</t>
  </si>
  <si>
    <t>The voice of the people. Sorry, people.</t>
  </si>
  <si>
    <t>Love politics. Hate Trump. #Election2016 Government &amp; Politics</t>
  </si>
  <si>
    <t>Queer poet. Author: The Literary Party: Growing Up Gay &amp; Amish in America, QDA: A Queer Disability Anthology, @goodmenproject @writingknights + @Lgbtiamish 🌈</t>
  </si>
  <si>
    <t>News●Celebrities●Music●Movies●TV
and more from @LogoTV</t>
  </si>
  <si>
    <t>Life Member @NRA. Blocked by Shannon Watts, Debbie Wasserman Schultz, Wendy Davis &amp; Sheila Jackson Lee</t>
  </si>
  <si>
    <t>Lead singer of Fun Boy 3 tribute band Fun Boy 4. | Buy People's Republic | Senior Columnist @Townhallcom | Lawyer | Colonel (R) | Army War College</t>
  </si>
  <si>
    <t>no race 嗚呼、日本語のような「人類」とか「人」「ヒト」という微妙な違いを英語で表現するのが難しいと教えてもらって、がっかりしつつ。じゃあどうにかしてやろうとも思いつつ（笑）</t>
  </si>
  <si>
    <t>Buy me starbucks &amp; tell me I'm pretty!!! ♥ Business Inquiries/Submissions: damnitstruetwitter@gmail.com</t>
  </si>
  <si>
    <t>| Parody account | We do not own the content posted | DM for removal requests |</t>
  </si>
  <si>
    <t>25さい NSFW pkmn うま L2SW 頭の後ろで手を組んでエ◯蹲踞で◯っぱいとすじを見せつけているルカリオがすき Icon was drawn by REMA(@10cancham)</t>
  </si>
  <si>
    <t>Futsal/music/ADELE/Alicia Keys/Beyonce/Bill Withers/Boys Ⅱ Men/Charlie/Jamie Foxx/Justin Bieber/Lady Gaga/Louis Armstrong/Luther Vandross/Mariah Carey</t>
  </si>
  <si>
    <t>C.R.A.C. 差別反対東京アクション、RPJapan、1759243B</t>
  </si>
  <si>
    <t>Historian at University of Edinburgh, author, occasional podcaster</t>
  </si>
  <si>
    <t>Want some edgy verse // But I am not a poet // Haiku saves the day</t>
  </si>
  <si>
    <t>Brazilian guitar player</t>
  </si>
  <si>
    <t>Verheiratet. Zigarrenraucher. Musiksammler. Autofahrer. Sozial inkompatibel. #TeamHoyo #DistinguishedRuffian 🖕🔫🤓</t>
  </si>
  <si>
    <t>Afghanistan Combat Veteran, Conservative Republican, 100% American, Bleed Red, White, and Blue for my country and the American people</t>
  </si>
  <si>
    <t>I'm an I.S. guy forever...I figure even the Enterprise will need OS support as it explores strange new worlds so I'm getting ready.</t>
  </si>
  <si>
    <t>Unapologetic Social Justice Warrior ✊🏾&amp; Possessor of Black Girl Magic! 💅🏾#EqualRightsForAll #TheResistance #StillwithHer #DisarmHate #BlackLivesMatter</t>
  </si>
  <si>
    <t>BA Journalism/Public Relations, Single Mother of 1, I did chemo for 11 yrs to be here, NO one will scare me away. Liberal, why, because equality isn't political</t>
  </si>
  <si>
    <t>perpetual beta .. learning never stops!</t>
  </si>
  <si>
    <t>News from the German Foreign Office - Follow us in German as well @AuswaertigesAmt - Imprint and data privacy: https://t.co/P3JHb7upJo</t>
  </si>
  <si>
    <t>Stop making Sense, its gonna be biblical ...</t>
  </si>
  <si>
    <t>болею душой за страну, люблю свой город, молодая</t>
  </si>
  <si>
    <t>Hi Guys, Welcome for all twitter.I am a graphics designer.I make any design by Adobe Photoshop and Illustrator.Please,every man watch my design.Thanks for all.</t>
  </si>
  <si>
    <t>my brother Lane is my hero #trumptrain #hillaryforprison</t>
  </si>
  <si>
    <t>My third coming, can't do much.</t>
  </si>
  <si>
    <t>HRH Prince Charles of Wales. Future King. One's guide to Great Britishness is out now. Buy it here: http://t.co/7kmeavyYef (FICTIONAL)</t>
  </si>
  <si>
    <t>#MEGA #trump2017 
Now is the Quantum, Must be done! https://t.co/vMUR1QgYiO</t>
  </si>
  <si>
    <t>Midlife &amp; Boomer Expert. BestSelling Author. Speaker. Visionary Master Coach &amp; Mentor. Leading GeroFuturist. GET READY TO ROCK YOUR AGE! #womensmarch</t>
  </si>
  <si>
    <t>Freelance journalist, developer, graphic designer, editor, subversive thinker.</t>
  </si>
  <si>
    <t>Wife/Mom/Grandma &amp; I'm so thankful to have Donald J. Trump as our 45th President &amp; #MAGA. He will put the people &amp; our country first again!</t>
  </si>
  <si>
    <t>Father, Husband, Christian, Conservative - Political, Sports &amp; Religious news, opinion &amp; analysis. #trumpwins #americafirst. RT probably represents endorsement.</t>
  </si>
  <si>
    <t>So whether you eat or drink or whatever you do, do it all for the glory of God - 1 Corinthians 10:31</t>
  </si>
  <si>
    <t>“Some men see things as they are and say why – I dream things that never were and say why not.” https://t.co/TypIW8Ldda</t>
  </si>
  <si>
    <t>Stop hating yourself for everything you ain't &amp;start loving yourself for everything you are❣ please follow me on Instagram @insta_jordan33 ryan♥️#teamsartorious</t>
  </si>
  <si>
    <t>Freedom Fighters</t>
  </si>
  <si>
    <t>Deputy Director of @demsocialists. Papa bear of @ydsusa and son of @bowdoincollege.</t>
  </si>
  <si>
    <t>my politics are simple: carbs and naps for the working class. my preferred pronoun is comrade. APF powerlifter</t>
  </si>
  <si>
    <t>Fellow @NationInstitute. Book, Necessary Trouble @NationBooks. Labor journo before it was cool. Co-host #belabored podcast @Dissentmag. Not a musician.</t>
  </si>
  <si>
    <t>Is féidir Trump póg mo thóin. Ní bheidh sé a bheith ar mo uachtarán.  #TheResistance.    
                      NO LISTS...I WILL BLOCK YOU</t>
  </si>
  <si>
    <t>Writer. Creative Director. The Onion, Comedy Central, IFC. Now I'm a corporate shill.</t>
  </si>
  <si>
    <t>Majordomo. Exposing Trump https://t.co/yrdgquRq5S Author @HACKtheBIRD. Owned by @SFBullWrinkles ~ Stuff @Google @Twitter @TeslaMotors @SpaceX @Uber</t>
  </si>
  <si>
    <t>I am 34 years old and love playing golf.</t>
  </si>
  <si>
    <t>Corporate lawyer, political and social liberal, humanist and religious agnostic, golf fanatic and supporter of the value of diversity and the arts to ALL</t>
  </si>
  <si>
    <t>Trump is your President PERIOD! TROLLS=LIST 100%. 
Don't trust the #MSM they've been caught in 1 too many lies.
#MAGA</t>
  </si>
  <si>
    <t>Journaliste web et éditrice @rtbfinfo. Voudrait parcourir le monde. A défaut le fait dans les livres.</t>
  </si>
  <si>
    <t>Actualité américaine pour les francophones &amp; Blog sur New York. #Voyage #Blog #NYC ►https://t.co/haLzxFXMhe ►https://t.co/mig2aviGeA</t>
  </si>
  <si>
    <t>I believe empathy is the most essential quality of civilization.'~ Roger Ebert; _x000D_
'Injustice anywhere is a threat to justice everywhere.'~ MLKing,Jr.</t>
  </si>
  <si>
    <t>multimedia memester | associate producer @mashable | my best videos &amp; tweets: https://t.co/7u9r08BLNU</t>
  </si>
  <si>
    <t>Directed @EvocateurMovie The Linguists, @TheAnthroMovie and the upcoming @HeadingHomeDoc. Wrote Toxic Avenger V. You found me!</t>
  </si>
  <si>
    <t>BEFORE - High School &amp; TAFE Teacher. NOW - Working 4 downfall of Oz Tories.Guerrilla Ontologist, Astrologer, Gardener &amp; Seeker of Truth by Bell Curve hinterland</t>
  </si>
  <si>
    <t>The Norwalk Daily Voice is a local news organization. Our town-based reporters cover the most important news, sports and information in our community.</t>
  </si>
  <si>
    <t>Actualités sur l'aménagement urbain, la ville durable, numérique et désirable au service de la cité et de l’homme. #BouyguesImmo #Bouygues_Immo</t>
  </si>
  <si>
    <t>24/7 Full Coverage of the Top Events Worldwide.  Subscribe at https://t.co/a3jdIlMr9a for daily clips!</t>
  </si>
  <si>
    <t>I am a pastor and I like  making friends with all races in the name of our lord Chizoba. May the highest Chukwuabiama, Chineke di Ike na ebube bless you all</t>
  </si>
  <si>
    <t>An educator, songwriter and singer. Worship CHUKWU OKIKE ABIAMA. Preach the restoration of Great #Biafra; beautiful African nation. #FreeNnamdiKanu #FreeBiafra</t>
  </si>
  <si>
    <t>The Conservative Monster Twitter Page. Ground Zero Emergency Responder. Subscribe https://t.co/KOMoL6qQBe…</t>
  </si>
  <si>
    <t>Film- und Serienjunkie, Gamer und Technikenthusiast. Passiver Twitter Nutzer.</t>
  </si>
  <si>
    <t>Journalist @ iPhoneBlog.de</t>
  </si>
  <si>
    <t>One woman's view of life and the universe. Not all of us will lay down our arms, as long as they can reach a keyboard. #iranelection #neda</t>
  </si>
  <si>
    <t>When debate is lost, slander is the tool of the loser-Socrates RT's not an endorsement=I am what I am &amp; that's all that I am #Cherokee/PoliticalAtheist</t>
  </si>
  <si>
    <t>Breaking technology news, analysis, and opinions from TechCrunch. The number one guide for all things tech. Got a tip? Let us know tips@techcrunch.com</t>
  </si>
  <si>
    <t>@WhiteHouse Press Secretary.       Proudly representing @POTUS Trump's Administration. Tweets may be archived: https://t.co/eVVzoBb3Zr.</t>
  </si>
  <si>
    <t>http://t.co/6UprShcVX6, a division of the Media Research Center, seeks to bring you the news the leftist media won't cover.</t>
  </si>
  <si>
    <t>Kanzler.Berater, Hobby.Stalker, Anthropologe und ledig @ Andreas'Otto'Institute'For'Strategic'Love'And'Happiness @ Stichwort: Neger und Autobahn</t>
  </si>
  <si>
    <t>Garbage twitter.</t>
  </si>
  <si>
    <t>Creep. Weirdo. https://t.co/akn3JBJmFa</t>
  </si>
  <si>
    <t>*insert witty quote*
Sierra Leone intellectual, lover of food and life #blacklivesmatter #proudSJW</t>
  </si>
  <si>
    <t>AJ+ is news for the connected generation, sharing human struggles, and challenging the status quo. Download the app to be a part of a global community.</t>
  </si>
  <si>
    <t>Director of Strategy at @247LS. Was @Audi, @SproutSocial, others. A Business Insider Most Creative Person in Social. Views here mine.</t>
  </si>
  <si>
    <t>Husband, father, and honored to serve as the 48th Vice President of the United States. Tweets may be archived: https://t.co/eVVzoBb3Zr.</t>
  </si>
  <si>
    <t>HillaryClintonForPresident2016@yahoo.com</t>
  </si>
  <si>
    <t>The latest news from @NBCNightlyNews with @LesterHoltNBC. Sign up for The NIGHTLY -- delivered to your inbox tonight: https://t.co/CR5meAufy7</t>
  </si>
  <si>
    <t>अनन्द थापा I was born in obscurity and I'll probably die there.</t>
  </si>
  <si>
    <t>keep ur 💓 3 stacks</t>
  </si>
  <si>
    <t>Bookings - Alex@WarpathGroup.com MGMT - @klintslvyvll Insta - @Afkmusic</t>
  </si>
  <si>
    <t>Hi. I used to be David Cook fan. I guess I still am, but now I mostly post pictures of my knitting and my cat and talk about current events and TV shows.</t>
  </si>
  <si>
    <t>✝Christian•Conservative•Republican. Breitbart Promoter. Nationalist. USA 1st. #bluelivesmatter. Law &amp; Order TrumpTrain. #MAGA.</t>
  </si>
  <si>
    <t>寒いです</t>
  </si>
  <si>
    <t>ロイター日本語サイト編集部がトップニュースやブログ、コラム、そしておすすめのスライドショーやビデオをお届けする公式ツイッターアカウントです。ロイターのフェイスブックページはこちらhttps://t.co/tRAfpsw4yn</t>
  </si>
  <si>
    <t>とある社会科学系の研究員(兼某大学非常勤講師)。関西生まれ関西育ち生粋の巨人ファン。ツイートの内容は、専門(経済学・社会保障)2割、日常3割、野球3割、その他2割。</t>
  </si>
  <si>
    <t>Half Brit - half American living in London. Doing #fundraising #marketing &amp; all things #comms for the amazing @IntRefugeeTrust Obs. all tweets my own :)</t>
  </si>
  <si>
    <t>This account is run by Hat Trick, who make HIGNFY. The BBC have asked us to point out it's nothing to do with them; the twitter feed that is, not the TV show.</t>
  </si>
  <si>
    <t>The Westport Daily Voice is a local news organization. Our town-based reporters cover the most important news, sports and information in our community.</t>
  </si>
  <si>
    <t>Associate Vice President for Campus Life William Paterson University</t>
  </si>
  <si>
    <t>Interim Chief Diversity Officer
#access #belonging #diversity #socialjustice #NASPA #publiceducation</t>
  </si>
  <si>
    <t>nottingham builder by day nackerd by night</t>
  </si>
  <si>
    <t>This is the official Twitter account of the Democratic Party. Follow our tweets to get the latest info on Democratic news, issues, and events.</t>
  </si>
  <si>
    <t>Conservative evangelical hoping President Trump will #DrainTheSwamp. Sick and tired of liberals. Anti-#islam. *Tweets may not meet government regulations.</t>
  </si>
  <si>
    <t>Forensic DNA analyst, interest &amp; research in biological materials recovery. Love Chinese culture &amp; study Mandarin, Conservative, #2A Advocate #MAGA</t>
  </si>
  <si>
    <t>Deputy media editor at POLITICO. Occasionally write about TV. aweprin@politico.com Previously: @TVNewser, @BCBeat</t>
  </si>
  <si>
    <t>Ebola free since 1972.</t>
  </si>
  <si>
    <t>Scoops, Scandals and Secret Worlds</t>
  </si>
  <si>
    <t>Financier, musicien, amoureux de la nature et la liberté / #Bourse #Economie</t>
  </si>
  <si>
    <t>The Weston Daily Voice is a local news organization. Our town-based reporters cover the most important news, sports and information in our community.</t>
  </si>
  <si>
    <t>A feminist, not suffering from Stockholm Syndrome. I'm a product of 70's South Shore, Chicago. #UniteBlue #NotMyPresident</t>
  </si>
  <si>
    <t>I live to travel!!  Always in search of great food.</t>
  </si>
  <si>
    <t>Host/managing editor of TV One's daily morning show, NewsOne Now; senior analyst, Tom Joyner Morning Show; author; international speaker; CEO, Nu Vision Media</t>
  </si>
  <si>
    <t>Senior Loan Officer NMLS #7647 Embrace Home Loans NMLS#2184 https://t.co/3Mchd2R6eQ</t>
  </si>
  <si>
    <t>Mamil, Aspie and Liberal Democrat. I am big supporter of strong women: Scarlett Moffatt, Hannah Cockcroft, Laura Trott &amp; Samantha Barks</t>
  </si>
  <si>
    <t>Faded 🌸</t>
  </si>
  <si>
    <t>Heavy Metal | Hard Rock | Pop Punk | Album News | Music Talk | Other Shit</t>
  </si>
  <si>
    <t>Journalist @tr_foundation. Land rights, gender, trafficking, slavery. Ex-Bloomberg, @FT, @Reuters. Runner, reader, traveller.</t>
  </si>
  <si>
    <t>Proud masculine homo, member of the new wave of Justice Democrats &amp; outspoken original member of #TheResistance. Together we will survive the Traitor-in-Chief</t>
  </si>
  <si>
    <t>The Stamford Daily Voice is a local news organization. Our town-based reporters cover the most important news, sports and information in our community.</t>
  </si>
  <si>
    <t>Entertainment Promotions • Planning_x000D_
Facebook | Instagram | LinkedIn_x000D_
{@gf_mktgp | @innovativesegue | @ondeck_show} http://t.co/LBnMqyAAkT</t>
  </si>
  <si>
    <t>The New Canaan Daily Voice is a local news organization. Our town-based reporters cover the most important news, sports and information in our community.</t>
  </si>
  <si>
    <t>Twitter's #1 page for funny pictures! Laughing burns calories, follow me for an intense workout! We do not own any content posted! contactfunnypicsd@gmail.com</t>
  </si>
  <si>
    <t>The Danbury Daily Voice is a local news organization. Our town-based reporters cover the most important news, sports and information in our community.</t>
  </si>
  <si>
    <t>The Wilton Daily Voice is a local news organization. Our town-based reporters cover the most important news, sports and information in our community.</t>
  </si>
  <si>
    <t>golfing granny,conservative,peace loving</t>
  </si>
  <si>
    <t>The Ridgefield Daily Voice is a local news organization. Our town-based reporters cover the most important news, sports and information in our community.</t>
  </si>
  <si>
    <t>Analyzing and refuting the anti-science movement, crank ideas, medical woo, charlatans, religious and political extremists...with goat.</t>
  </si>
  <si>
    <t>My girls rock my world. The one (should that be 2?) truly amazing thing I've ever done. Inside my head is a deep dark chasm. Things just have to be released.</t>
  </si>
  <si>
    <t>Sports and more.  Followed by Marcellus Wiley, Petros Papadakis, Rob Fukuzaki, Jeff Biggs, Danny G Radio and Babe Ruth.</t>
  </si>
  <si>
    <t>Photographer 📷 Graphic Designer 💻 Artist 🎨 Owner of AEON Artistry 🇺🇸 #Republican 🐘 #Veteran  #Trump Supporter #Americanism
https://t.co/Z7ATylw3Bn</t>
  </si>
  <si>
    <t>Updates &amp; prelim info on active incidents &amp; upcoming events. Will not reply instantly or in real time. Call 911 for
emergencies.
IG-@dcpolicedept 
FB-@dcpolice</t>
  </si>
  <si>
    <t>Media analyst, Author, 250 million+ views on YouTube and over 850,000 subscribers. Go to my channel and SUBSCRIBE now. Watch new reports every day over there!!</t>
  </si>
  <si>
    <t>The Greenwich Daily Voice is a local news organization. Our town-based reporters cover the most important news, sports and information in our community.</t>
  </si>
  <si>
    <t>#heretostay</t>
  </si>
  <si>
    <t>POSTING THE BEST/FUNNIEST MEXICAN POSTS ON THE WEB. TWEET US YOUR #MEXICANPROBLEMS. DM FOR BUSINESS. WE DO NOT OWN THE CONTENT WE POST! #MEXICANSBELIKE *PARODY*</t>
  </si>
  <si>
    <t>every1z end result is the same u can't take it with u treat EVERYONE like u want 2 b treated and love the life u live...keep shining keep the peace</t>
  </si>
  <si>
    <t>President des Pirates-Pirates!!!;-) Socialism is a new form of slavery Alexis de Tocqueville 1858</t>
  </si>
  <si>
    <t>The problem with socialism is that eventually you run out of other people's money. - Margaret Thatcher 1976</t>
  </si>
  <si>
    <t>Radio Geek, AssholeDJ &amp; FakeNews Chaser 😂 11:30 à 1:00 PM à Choi Radio X &amp; Live On-Demand https://t.co/q6YZ6NKaB4 &amp; https://t.co/cXKFOeD9dt👊</t>
  </si>
  <si>
    <t>The Darien Daily Voice is a local news organization. Our town-based reporters cover the most important news, sports and information in our community.</t>
  </si>
  <si>
    <t>feminist forever.</t>
  </si>
  <si>
    <t>mom &amp; advocate spec needs people, DAV, love the outdoors (gotta to live in Alaska), music, tv shows (criminal minds, ncis all 3, CSI, etc)</t>
  </si>
  <si>
    <t>Architectural Digest is the definitive design magazine, traveling the world to report on the best in design to an audience of 5 million readers.</t>
  </si>
  <si>
    <t>Regular Joe, workin' man. University of South Carolina graduate. Moderate conservative. Understands economics. Unwavering Patriot! Father of Hannah Chloe #CTOT</t>
  </si>
  <si>
    <t>Believe in #AmericanExceptionalism -- it's for real. NYT bestselling author @fieldoffight I stand for American principles &amp; values.</t>
  </si>
  <si>
    <t>Husband, father, grandfather, citizen, small businessman, author, former Speaker of the House.</t>
  </si>
  <si>
    <t>USMC General, Maddog Mattis, American born and raised. Semper Fi. Go hard or leave in defeat.</t>
  </si>
  <si>
    <t>Get breaking news and up-to-the-minute alerts. Watch us on FiOS 615, YouTube, Roku, Amazon Fire, or our APP. Watch Newsmax TV Live:  https://t.co/xI00yeeJLn</t>
  </si>
  <si>
    <t>Information is Freedom.</t>
  </si>
  <si>
    <t>Brown Muslim Feminist Avenger. Philomath. Psychologist. Multilingual grammarnerd. Introvert. Netizen. Serial RTer. A+ SJW bitch. Cis/queer, poly/D, she/her.</t>
  </si>
  <si>
    <t>Twitter officiel de l'académie de Nancy-Metz.</t>
  </si>
  <si>
    <t>interviewed with the Avengers, denied.</t>
  </si>
  <si>
    <t>Official thing of Triumph the Insult Comic Dog, long-named Conan staple and host of Triumph's Election Watch 2016, important political crap now on hulu.</t>
  </si>
  <si>
    <t>The @Guardian's US coverage, conversations and reporters. Instagram: https://t.co/MbvylLNhl9</t>
  </si>
  <si>
    <t>I'm in your Followers/Following list as @hifromclara. This is my political Twitter account. I share news and meaningful courses of action here.</t>
  </si>
  <si>
    <t>Isaiah 40:31</t>
  </si>
  <si>
    <t>Contributing editor, Vanity Fair; senior writer, Newsweek; New York Times bestselling author.</t>
  </si>
  <si>
    <t>Official Twitter for Front Page Show with Dominique DiPrima on 102.3 KJLH Los Angeles. Broadcaster*Activist*Producer https://t.co/KNDHX1Nddg</t>
  </si>
  <si>
    <t>Proud grandmother of four grandsons, bird and nature lover, and aspiring water color artist. Also a Progressive Democrat</t>
  </si>
  <si>
    <t>2016 Sacramento News &amp; Review Winner for Best Comedian. Contributor @HuffingtonPost. @midnight #PointsMe Finalist. Tangled Up in Plaid on @standuprecords</t>
  </si>
  <si>
    <t>The Fairfield Daily Voice is a local news organization. Our town-based reporters cover the most important news, sports and information in our community.</t>
  </si>
  <si>
    <t>Hamilton College political scientist.</t>
  </si>
  <si>
    <t>CEO of @texastribune. Host of @overheardpbs. Former editor of @texasmonthly. Political junkie, passable tennis player, @wilco fanboy, future ex-vegetarian.</t>
  </si>
  <si>
    <t>Love God kids family the USA. 2A Native Am rights. I Tweet/RT all news. Courage is being scared to death,but saddling up anyway! JW No Dms</t>
  </si>
  <si>
    <t>Top and breaking news, pictures, and videos from Reuters.</t>
  </si>
  <si>
    <t>The 45th President of The United States of America.  #MakeAmericaGreatAgain @BarackObama YOUR FIRED ! Not @POTUS that account is run by Donald #Trump</t>
  </si>
  <si>
    <t>I am a passionate elementary teacher, life-long learner, technology user, wife, mom &amp; avid sports fan!  Let's collaborate, discuss, dream &amp; wonder!</t>
  </si>
  <si>
    <t>CA➡️TN➡️MA➡️?  | Boston University Class of 2016 | Advertising Major</t>
  </si>
  <si>
    <t>The home of ad geeks. Edited by @nudd and @griner. Follow @Adweek for more.</t>
  </si>
  <si>
    <t>France 🇫🇷 ❤️ ✝️ #MerciNS</t>
  </si>
  <si>
    <t>Rebel with many causes.⚔</t>
  </si>
  <si>
    <t>@SIEL_off  (ex UMP jusqu'à 2012 inclus) - #PEGIDA - #Marine2017 - #BlueHand - #Patriosphère - #TeamRDN</t>
  </si>
  <si>
    <t>So what's WRONG with being inclusive? Having said that, I block stupid because stupid doesn't care. #TheResistance</t>
  </si>
  <si>
    <t>Breaking news, politics, entertainment and sports coverage in New York City and beyond | Order Home Delivery: https://t.co/ywog574e5s</t>
  </si>
  <si>
    <t>Finding great audiences for great storytelling, currently helping @AP and @statnews Priors: @WashingtonPost @PRI @BostonGlobe beardwrites@gmail.com</t>
  </si>
  <si>
    <t>rationele denker | geograaf | tweet en retweet over politiek, klimaatverandering en samenleving | ❤️ Twitter</t>
  </si>
  <si>
    <t>to be kind is to be powerful🌸</t>
  </si>
  <si>
    <t>FHS Senior 🌺</t>
  </si>
  <si>
    <t>Retired fire lieutenant, grandfather of 6, US Navy Vietnam era. A real believer in the United States of America.</t>
  </si>
  <si>
    <t>Articulate Storyline developer, instructional designer and co-host of The eLearning Guys podcast - https://t.co/6sYNBEnQMP</t>
  </si>
  <si>
    <t>FOLLOWS YOU</t>
  </si>
  <si>
    <t>Shhh. Be vewy vewy quiet, I'm hunting wabbits. Romantična posredovalnica za meniniste. Aspiring rapper 2-Boobz. A lot to handle.</t>
  </si>
  <si>
    <t>sensing humour. mercilessly.</t>
  </si>
  <si>
    <t>precipitevolissimevolmente</t>
  </si>
  <si>
    <t>Agent provocateur and an occasional scribe. The stammering one in #MetinČaj podcasts.</t>
  </si>
  <si>
    <t>Creator of N-ka boards (https://t.co/1VTtftxPC9), owner of Japina (https://t.co/3krnzpRxf6). Home automation developer.</t>
  </si>
  <si>
    <t>Just a guy that believes in the constitution and founding principles. And loves video games.</t>
  </si>
  <si>
    <t>Trevor Noah &amp; The Best F#@king News Team. Weeknights 11/10c @ComedyCentral. Full episodes, videos, guest info. #DailyShow
Tickets: https://t.co/otjFIiMtNU</t>
  </si>
  <si>
    <t>When injustice becomes law, resistance becomes duty!</t>
  </si>
  <si>
    <t>God wants us to be happy and trust in Him. This in no way implies we can unconsciously ignore our gut feelings, basic God-given instincts and lurking dangers.</t>
  </si>
  <si>
    <t>Cats Cars Food Beards Helvetica Apple Baltimore</t>
  </si>
  <si>
    <t>@CloutGod is my main. follow me here:-)</t>
  </si>
  <si>
    <t>#Trump2016 #OnlyTrump #MAGA #AmericaFirst #BuildTheWall #IAmWithYou #DrainTheSwamp             Lists/business accounts will be blocked</t>
  </si>
  <si>
    <t>President Obama saved GM.pension. Organizing for Action I had the honor to introduce the President. Houston My Brother's Keeper/Milestone 6</t>
  </si>
  <si>
    <t>Identify &amp; Call Your Rep: https://t.co/WWWZijYzVR Identify &amp; Call Your Senators: https://t.co/RKbR8EhGWG Hold them accountable to YOUR values &amp; desires.</t>
  </si>
  <si>
    <t>Counselor to the President</t>
  </si>
  <si>
    <t>📎  Boomer, lib, feminist, J-grad. Facts matter. @HillaryClinton #SheWon #LoveTrumpsHate #StrongerTogether #StillwHer; #Resist
ShotOfTruth; primary Hollywood4HRC</t>
  </si>
  <si>
    <t>You can find me in tha pub. INTP. Deadhead. All RT's are endorsements</t>
  </si>
  <si>
    <t>NYC Art + Feminism since 2004</t>
  </si>
  <si>
    <t>j'aime le sud le soleil mon Languedoc natal ma mer Méditerranée et Gad Elmaleh et les enfoirés j'aime pas les mythos les fachos</t>
  </si>
  <si>
    <t>Créatrice du projet Université des #aidants  et addict #Peinture #Jardins #contes et histoires de vie.</t>
  </si>
  <si>
    <t>Compte officiel de la Ville de Montpellier</t>
  </si>
  <si>
    <t>Maire de Montpellier, Président de Montpellier Méditerranée Métropole (Divers-Gauche)</t>
  </si>
  <si>
    <t>Tous les rendez-vous #économiques, #politiques et #emploi du Sud de la France. https://t.co/hUJjPcDPwx @ecom_news</t>
  </si>
  <si>
    <t>音楽ライター/ANTIFA/ドラムあざらし/酒と言葉と音楽と。
NO NUKES！ NO RACISM！NO FASCISM！NO WAR！</t>
  </si>
  <si>
    <t>重度知的障害で自閉症の息子の、平穏な将来を阻害しようとするものに、私は反対します。 戦争、原発、弱者を切り捨てる政治、そして、すべての差別に反対します。フロアタム（改）デモ仕様。 ANTI RACISM ANTI FASCISM</t>
  </si>
  <si>
    <t>日本語版Twitter公式アカウントです。サービスに関してのご質問、お問い合わせは https://t.co/mfQkUR3vFO および https://t.co/NZ3xoeBxuzをご参照ください。</t>
  </si>
  <si>
    <t>#PiramalSarvajal is a social enterprise with the mission of providing affordable, accessible and #SafeDrinkingWater for all. #CSR #WaterATM #WaterforAll #WASH</t>
  </si>
  <si>
    <t>@morganakers2</t>
  </si>
  <si>
    <t>Male model. Lost every fight I've ever been in. Born to lose. Merica.</t>
  </si>
  <si>
    <t>Writer, published by Tor, Scholastic, Dutton. Designed games in 1900s. Dismal failure at social networking. Buy my books. Please. https://t.co/1MGSCPZCvp</t>
  </si>
  <si>
    <t>if you want to contact me, message my representatives</t>
  </si>
  <si>
    <t>Air Force</t>
  </si>
  <si>
    <t>.</t>
  </si>
  <si>
    <t>INSIDE THE TRUTH</t>
  </si>
  <si>
    <t>Just be yourself</t>
  </si>
  <si>
    <t>Comedian from South Africa. I was in the crowd when Rafiki held Simba over the edge of the cliff, like an African Michael Jackson.</t>
  </si>
  <si>
    <t>I'm the Israel editor at BeforeItsNews.com, the biggest community of citizen newsmakers and breakers. Read more or join for free to add your own articles...</t>
  </si>
  <si>
    <t>I was born in Germany to Ukrainian parents &amp; raised in Canada, does that make me a Gerkraidian? Ooh #thatsoundeddirty ....</t>
  </si>
  <si>
    <t>be good, do good, look good</t>
  </si>
  <si>
    <t>dek60 l MC rt me on 4.12.15 l #ทาสชาเขียว l #Ent28 #Oxidation #โถ่บีม l I'm Thai #Lambily l ติด MD02แล้ว❤ Pre-MED45 KKU l A SHADY lamb l Mariah&amp;Sia r my faves!!</t>
  </si>
  <si>
    <t>Host of YourVoice™ Radio, at https://t.co/OTTbbHoFsC,  Sun-Thu at 8pm ET!  Support the show at https://t.co/sHd4yXi6Gx.</t>
  </si>
  <si>
    <t>Omnes vulnerant, ultima necat  &amp; tutti quanti</t>
  </si>
  <si>
    <t>World-News High-Tech Innovation Media</t>
  </si>
  <si>
    <t>#Christian #Libertarian #AltRight #2ndAmendment #MAGA #GamerGate #Deplorable #Dota2 #Overwatch / Anti jihad &amp; SJW</t>
  </si>
  <si>
    <t>Anti hypocrite. Neither right nor left. Not MRA, not PUA. Not feminist. Not liberal. Not conservative. Not religious. Not a prude. Not a bore.</t>
  </si>
  <si>
    <t>For Christ the King and Country ☦ https://t.co/VkbA4rfqHm</t>
  </si>
  <si>
    <t>Commentator at The Rebel. National Capitalist. Best Selling Author. https://t.co/Rxb6DhVPLv
 {@PizzaPartyBen fan acct}</t>
  </si>
  <si>
    <t>A fearless source of news, opinion and activism. And some fun, too.</t>
  </si>
  <si>
    <t>This is the official account of Muhammadu Buhari, President of Nigeria</t>
  </si>
  <si>
    <t>I Love My Nation #Biafra,#PrayForBiafra #FreeNnamdikanu A Prisoner Of Conscience #FreeBiafra #TrumpPence45thPotus We Made It At Last #BiafraForTrump #MAGA</t>
  </si>
  <si>
    <t>Exposing the latest corruption, lies and mistakes by President Donald Trump. #NeverTrump #notmypresident #TheResistance #Trump</t>
  </si>
  <si>
    <t>Yhdistysviestijä.  Järjestöt, viestintä, ihmisyys lavealla paletilla. Non-profits, communications, human life.</t>
  </si>
  <si>
    <t>People who treat other people as less than human must not be surprised when the bread they have cast on the waters comes floating back to them, poisoned. -JB</t>
  </si>
  <si>
    <t>Catholic, Mother,Vet, Conservative, Traditional_x000D_
Fell away some time but know home to stay. Spiritual daughter of St. Teresa of Avila and St, John of the Cross</t>
  </si>
  <si>
    <t>Constitutional Conservative. Juris Doctor. Recovering Lawyer. The Patriotic follow me. The Courageous retweet me. Follow me on Gab https://t.co/JyNePQIjga</t>
  </si>
  <si>
    <t>Staying hungry, foolish and frosty since 1985. Preferred pronoun is a late-'90s Champ Car at full throttle. Any opinions are my own and not of my employers.</t>
  </si>
  <si>
    <t>興味:海外情勢・世界史・ワールドミュージック・海・散策。岩手県久慈市出身、町田・横浜を経て現在神戸市兵庫区在住。電波雷神。投稿数・RTとも多いですのでご承知ください。別アカ @zaquiatori</t>
  </si>
  <si>
    <t>妖怪と古典と民俗学を愛する箱。ぬるネトゲユーザー。元海自。仏滅。暗黒定数式に参加しました。</t>
  </si>
  <si>
    <t>Life, liberty, pursuit of happiness. Against tyrannical government..</t>
  </si>
  <si>
    <t>‏‏‏‏‏‏ ❤
Be Positive 
من كان يؤمن بالله و اليوم الآخر .. فليقل خيرا أو ليصمت </t>
  </si>
  <si>
    <t>Because all the versions of I_Squidly were taken. Navy vet, Electronics Technician, Amateur author.</t>
  </si>
  <si>
    <t>Representing California's 28th Congressional District and Ranking Member of the House Intelligence Committee.</t>
  </si>
  <si>
    <t>Strictly the opinion of the gal in the profile pic.  I merely type her schtuff on the keyboard, clickety clack, tap, tap, tap</t>
  </si>
  <si>
    <t>Mom, Editor-in-Chief of LifeZette. Host, The Laura Ingraham Show, 9 to Noon ET. Listen live, join Laura365 to listen 24/7. Fox News. https://t.co/Wu93dy29HT</t>
  </si>
  <si>
    <t>TRUMP Voter•Christian•Commonsense Conservative•Constitutional Capitalist Support Military•Police•NRA Wife•Mom•Gram•Favs @SheriffClarke @SeanHannity @EricBolling</t>
  </si>
  <si>
    <t>No one can make you feel inferior without your consent. UMD 2017| ΑΔΠ</t>
  </si>
  <si>
    <t>Chef. Musician. Writer. Catch #KidsBakingChampionship on @FoodNetwork every Monday at 8pm/7c. If you can dream it, @Charm_CityCakes can make it.</t>
  </si>
  <si>
    <t>I was born &amp; grew up here. I'm still here.</t>
  </si>
  <si>
    <t>Voor NOS programma-informatie en nieuws over de NOS._x000D_
Wij reageren ook op vragen en opmerkingen over (de programma's van) de NOS.</t>
  </si>
  <si>
    <t>自作無料戦略マルチシミュレーションゲーム「銀河戦国群雄伝ライ『銀河争覇！！』」制作中！！プレイヤー募集中です！</t>
  </si>
  <si>
    <t>チンチロリンのカックン。</t>
  </si>
  <si>
    <t>I4U News - Daily News and Trends for Geek Minds.</t>
  </si>
  <si>
    <t>Amateur Twitterer, Professional Defender of Freedom, Rick Roll Expert, @movienightcap co-host, Lobbyist for @AOTAinc, Campaign Manager for #Carson2038</t>
  </si>
  <si>
    <t>Saxony
♌
Sarcasm FEEL FREE TO NOT FOLLOW IF YOU DON'T WANT TO!</t>
  </si>
  <si>
    <t>YEARS of LIVING DANGEROUSLY docu-series on climate change. WATCH on demand on NatGeo, Hulu, GooglePlay, iTunes, Amazon, NatGeo's TV Everywhere App #YEARSproject</t>
  </si>
  <si>
    <t>19 | #notjustsad |</t>
  </si>
  <si>
    <t>Beach lover. Nerdfighter. True believer. Determined dreamer. Queenslander at heart now in beautiful Sydney.</t>
  </si>
  <si>
    <t>Plant ecologist: 10km3x2 ECOPLAY=unique:recognizable: complex:predictable:patterning ECOTONE ECOLOGICALRESTORATION endemic plant species:VEGETATION CONNECTIVITY</t>
  </si>
  <si>
    <t>#Liberal #Progressive #Democrat. #UniteBlue #ctl #p2 #TheResistance #IStandWithPP #Followback (most) #NotMyPresident #Resist Remember, Alt-Right = Neo-NAZI</t>
  </si>
  <si>
    <t>Proud to be a UKIP member and willing us to get out of the EU.</t>
  </si>
  <si>
    <t>Morgan Royer ❤</t>
  </si>
  <si>
    <t>This is not the pencil of Lewis Jefferson</t>
  </si>
  <si>
    <t>Loading data...</t>
  </si>
  <si>
    <t>Amsterdam</t>
  </si>
  <si>
    <t>The best revenge is massive success. Tweeting politics daily #TRUMP45. Founder of @ANewAmericanEra.</t>
  </si>
  <si>
    <t>32.  No time for hate, intolerance, racism, or prejudice. There is 2 much &amp; life is 2 short. I stand up for democrcy! Tomorrowland is today! #LGBTQ</t>
  </si>
  <si>
    <t>@buzzfeednews reporter</t>
  </si>
  <si>
    <t>Provider of cutting edge telecommunications products, and authorized reseller for Plantronics Headsets. Loves all animals especially dogs. Also loves music.</t>
  </si>
  <si>
    <t>http://t.co/YVyajvfcNW</t>
  </si>
  <si>
    <t>Private Pilot NRA CCW. If you LOVE Donald Trump then FOLLOW me ! ......WE LOVE Mr.TRUMP #MakeAmericaGreatAgain    ............... #Boycott  ALL Mainstream Media</t>
  </si>
  <si>
    <t>I detest bullies, women beaters, Naive PC numpties, self loathing lefties..  LEAVE VOTER... No Lists = Blocked</t>
  </si>
  <si>
    <t>Breaking, World, UK and Local News</t>
  </si>
  <si>
    <t>Ret MCPO 28 Yr's U.S NAVY Diver .Married September 20 2015 LAS VEGAS ! 2 Kidds Wonderful  Wife.Oh and A Doggie A PUG)popageorgieo .#PRO #TRUMP</t>
  </si>
  <si>
    <t>Happy today</t>
  </si>
  <si>
    <t>Veteran, freelance journalist, all around good guy with a sharp tongue</t>
  </si>
  <si>
    <t>We are not given a short life, we make it short. Life is long... if you know how to use it. ✞ | Econ Analyst. #Geek #Wonderwoman #AgentCarter ⚽🎾 @RedCross aid</t>
  </si>
  <si>
    <t>#pressconference don't take this lying down. #Resist Please, take me to my leader #Resistance #TheResistance</t>
  </si>
  <si>
    <t>Simple hard working aussie............When I give food to the poor, they call me a saint. When I ask why they are poor, they call me a communist - Hélder Câmara</t>
  </si>
  <si>
    <t>Mindful Leadership Coach, Sailor, Art &amp; Piano Lover with strong focus on meaning and happiness in life</t>
  </si>
  <si>
    <t>Hier twittert die Redaktion von heute.de Nachrichten, Videos und Hintergründe aus Politik, Wirtschaft und Kultur | Impressum http://t.co/X5QRUvKFRn</t>
  </si>
  <si>
    <t>freie Journalistin, ua. @DATUMSDZ @tazamwe, macht Reportagen und #longreads // Flucht, Menschenrechte, Geopolitik // studiert Zeitgeschichte, Blick auf: #Kosovo</t>
  </si>
  <si>
    <t>Radio-Korrespondentin für den SWR und die ARD in Washington</t>
  </si>
  <si>
    <t>You &amp; I 
                        Snapchat: sparklightmoon</t>
  </si>
  <si>
    <t>HeartFanatic♡BroncosFanatic♡SexyLiberal♡
Love♡Peace♡Dreamer♡TBI♡KeepOnKeepin'On</t>
  </si>
  <si>
    <t>America's Best Idea. #FindYourPark #NPS100 RT/follow/likes≠endorsement</t>
  </si>
  <si>
    <t>My son Christopher was shot and killed in Isla Vista, CA on 5/23/14. Not One More! #gunsense #ImWithHer #resist #TheResistance (All posts are personal)</t>
  </si>
  <si>
    <t>Everytown for Gun Safety is a movement of Americans working together to end gun violence and build safer communities.</t>
  </si>
  <si>
    <t>Retired, Conservative in Texas, OldandTired but will never
give up.</t>
  </si>
  <si>
    <t>Retired Baby Boomer - every day is a Saturday. Democrat and supporter of Hillary. #DemForce #TheResistance #StrongerTogether</t>
  </si>
  <si>
    <t>Primary News Anchor + Sports Director Emeritus for NBC Bay Area</t>
  </si>
  <si>
    <t>平成27年6月21日をもって、28年の歴史に幕を閉じた音楽堂書店。ですが、とりあえず中の人がゆるーく呟き続けております。。</t>
  </si>
  <si>
    <t>you know what it is #RTB 
https://t.co/nGpQ6tFrHG</t>
  </si>
  <si>
    <t>Politically engaged but not a fan of party politics.  ♥ = bookmark or like/agree. RT not always an endorsement</t>
  </si>
  <si>
    <t>Constant fan - Xavier basketball, Green Bay football, and Reds baseball. Trying to enjoy running -- not there yet. We'll see...  Oh, and now I'm a triathlete!</t>
  </si>
  <si>
    <t>Inspired by: 2 Chronicles 20:15.               John and Evangeline ( #Jovan) fan.   Happy #MichealEaston is back on  #GH hope to see #Hamilton one day.</t>
  </si>
  <si>
    <t>I can be clear, concise, and slightly offensive❤️💛 Florida State University 💛❤️</t>
  </si>
  <si>
    <t>Tired of bullshit &amp; not afraid to say so. Feminist, educator, animal lover, gardener, volunteer, hiker. Peace, love &amp; rock 'n roll - now more than ever.</t>
  </si>
  <si>
    <t>一般会社員。趣味：読書（SF・ミステリ・冒険小説、翻訳系ほかエンタ方面）、映画など室内系。このところの政治状況が目に余る。もっと安心させてほしい。オタクのままででいさせてほしいよ。</t>
  </si>
  <si>
    <t>Co Owner/Creator of @TheTanby2Jenns
&amp; award winning beauty salon @VanityRooms ❤ #AllOrNothing</t>
  </si>
  <si>
    <t>Unique Public Service Broadcaster. Owned by you. Funded by adverts. Watch the best of #Channel4 and @E4Tweets on @All4</t>
  </si>
  <si>
    <t>African Descendant. Revolutionary Socialist. #BLM (#BlackLiberationMovement) #FreePalestine #NoDAPL #ResistCapitalism #Anonymous #IntelGroup</t>
  </si>
  <si>
    <t>Proud to be a Texas raised fan of #God #Trump #libtears #TexasRangers #cowboynation</t>
  </si>
  <si>
    <t>Yah's child. Entrepreneur.
2017 Growth and strength.
Tweeting Business and Technology.</t>
  </si>
  <si>
    <t>Not My President</t>
  </si>
  <si>
    <t>Lover of the Fourth Estate.  Civics Lord</t>
  </si>
  <si>
    <t>Oggi ho provato a vivere come chi sogna: ho guardato senza vedere e ascoltato senza udire. E alla fine ho dimenticato tutto.</t>
  </si>
  <si>
    <t>All the news that's fit to watch. Videos from @nytimes. Sign-up for our newsletter: https://t.co/9kbKNteZ6r</t>
  </si>
  <si>
    <t>Rescue dog. Pointer mix. A little nervous around trains, but working on it. love swimming and playing fetch. All views expressed are my own.</t>
  </si>
  <si>
    <t>ex-militairy(ret), sportfisherman, holistic in nature</t>
  </si>
  <si>
    <t>Investigative journalist. Network comms technology specialist, MSc | #journalism | #analyst |</t>
  </si>
  <si>
    <t>Love golfing, TruTV In-Session trial junkie, traveler,gambler, live theater. Life is good when the sun is shining.</t>
  </si>
  <si>
    <t>I am a Pet Stylist, animal rescue volunteer, and pet mom. I believe in justice and equal rights for ALL. DT is #NotMyPresident #TheResistance</t>
  </si>
  <si>
    <t>London</t>
  </si>
  <si>
    <t>OccupyTheWorld</t>
  </si>
  <si>
    <t>Washington, DC</t>
  </si>
  <si>
    <t>Virginia</t>
  </si>
  <si>
    <t>LDN</t>
  </si>
  <si>
    <t>The Hermosa</t>
  </si>
  <si>
    <t>The Greater NY Area</t>
  </si>
  <si>
    <t>ÜT: 38.9327999,-77.1524351</t>
  </si>
  <si>
    <t>Florida</t>
  </si>
  <si>
    <t>Vermont</t>
  </si>
  <si>
    <t>The Right_Side of WRONG. B^{)</t>
  </si>
  <si>
    <t>Washington, D.C.</t>
  </si>
  <si>
    <t xml:space="preserve">State of Confusion  3% </t>
  </si>
  <si>
    <t>Las Vegas, NV</t>
  </si>
  <si>
    <t>Medical School</t>
  </si>
  <si>
    <t>USAF Desert Storm/Shield Vet</t>
  </si>
  <si>
    <t>Atlanta, GA</t>
  </si>
  <si>
    <t>Trinacria</t>
  </si>
  <si>
    <t>Hobart, Australia</t>
  </si>
  <si>
    <t>Virginia, USA</t>
  </si>
  <si>
    <t>NYC</t>
  </si>
  <si>
    <t>O.C., CA, U.S.A.</t>
  </si>
  <si>
    <t>Ottawa, ON</t>
  </si>
  <si>
    <t>Worldwide</t>
  </si>
  <si>
    <t>Mauritius and Gibraltar</t>
  </si>
  <si>
    <t>Los Angeles, CA</t>
  </si>
  <si>
    <t>Dunedin, FL</t>
  </si>
  <si>
    <t>Wherever I need to be</t>
  </si>
  <si>
    <t>Chicago, IL</t>
  </si>
  <si>
    <t>London, England</t>
  </si>
  <si>
    <t>NDL</t>
  </si>
  <si>
    <t>at the kitchen table</t>
  </si>
  <si>
    <t>NCackalacky</t>
  </si>
  <si>
    <t>San Bruno, CA</t>
  </si>
  <si>
    <t>west midlands</t>
  </si>
  <si>
    <t>Land of The Free</t>
  </si>
  <si>
    <t>USA TODAY HQ, McLean, Va.</t>
  </si>
  <si>
    <t>Cary NC</t>
  </si>
  <si>
    <t>iPhone: 40.716147,-73.838300</t>
  </si>
  <si>
    <t>San Antonio, TX</t>
  </si>
  <si>
    <t>Houston, TX</t>
  </si>
  <si>
    <t>Global</t>
  </si>
  <si>
    <t>Hudson NY, Philadelphia, PA</t>
  </si>
  <si>
    <t>Roma</t>
  </si>
  <si>
    <t>Universe,MilkyWay Galaxy-Earth</t>
  </si>
  <si>
    <t>LONDON</t>
  </si>
  <si>
    <t>Tekkers Coach! Halton SC</t>
  </si>
  <si>
    <t>Sydney, Australia</t>
  </si>
  <si>
    <t>30,000ft</t>
  </si>
  <si>
    <t>Texas, USA</t>
  </si>
  <si>
    <t>reading</t>
  </si>
  <si>
    <t>North West, England</t>
  </si>
  <si>
    <t>Tampa Florida</t>
  </si>
  <si>
    <t>Champion Heights, OH</t>
  </si>
  <si>
    <t>USA</t>
  </si>
  <si>
    <t xml:space="preserve">Progressive Alliance </t>
  </si>
  <si>
    <t>Kenya</t>
  </si>
  <si>
    <t>New York City</t>
  </si>
  <si>
    <t>Glasgow SCO</t>
  </si>
  <si>
    <t>California, USA</t>
  </si>
  <si>
    <t>Wilmington, NC</t>
  </si>
  <si>
    <t>terra</t>
  </si>
  <si>
    <t>Utrecht, Nederland</t>
  </si>
  <si>
    <t>Didn't support either Liberal</t>
  </si>
  <si>
    <t>ΞΞΞΞΞΞΞΞΞΔΞΞΞΞΞΞΞΞΞ</t>
  </si>
  <si>
    <t>wishing i was somewhere else</t>
  </si>
  <si>
    <t xml:space="preserve">Philippines </t>
  </si>
  <si>
    <t>Mu Mu</t>
  </si>
  <si>
    <t>By His grace, still standing</t>
  </si>
  <si>
    <t>Cincinnati, Ohio</t>
  </si>
  <si>
    <t>New York, NY</t>
  </si>
  <si>
    <t>The World</t>
  </si>
  <si>
    <t>Baltimore, MD</t>
  </si>
  <si>
    <t>Ga</t>
  </si>
  <si>
    <t>San Francisco, CA</t>
  </si>
  <si>
    <t>Hyderabad, India</t>
  </si>
  <si>
    <t>東京～関西</t>
  </si>
  <si>
    <t>日本銀行</t>
  </si>
  <si>
    <t>山形県那覇市</t>
  </si>
  <si>
    <t>Arkansas, USA</t>
  </si>
  <si>
    <t>Great Britainistan</t>
  </si>
  <si>
    <t>████████████████</t>
  </si>
  <si>
    <t>Calabasas, CA</t>
  </si>
  <si>
    <t>Long Ago in a galaxy Far  Away</t>
  </si>
  <si>
    <t>Moscow, Russia</t>
  </si>
  <si>
    <t>South Carolina, USA</t>
  </si>
  <si>
    <t>Virginia Beach, VA</t>
  </si>
  <si>
    <t>✈️</t>
  </si>
  <si>
    <t>Super South</t>
  </si>
  <si>
    <t>Sydney, New South Wales</t>
  </si>
  <si>
    <t>Athens, GA</t>
  </si>
  <si>
    <t>The Land of the Free</t>
  </si>
  <si>
    <t>Rockwood, TN</t>
  </si>
  <si>
    <t>Toronto, Ontario</t>
  </si>
  <si>
    <t>ha no</t>
  </si>
  <si>
    <t>That Ain't Lake Minnetonka</t>
  </si>
  <si>
    <t>Parkville, MD</t>
  </si>
  <si>
    <t xml:space="preserve">warning: 18+ content. </t>
  </si>
  <si>
    <t>DMV (D.C., Maryland, Virginia)</t>
  </si>
  <si>
    <t>Beatrice, NE</t>
  </si>
  <si>
    <t>Brooklyn, NY</t>
  </si>
  <si>
    <t>Magic City, Florida</t>
  </si>
  <si>
    <t>Washington DC</t>
  </si>
  <si>
    <t>Atlanta</t>
  </si>
  <si>
    <t>Hollywood, CA</t>
  </si>
  <si>
    <t>Seattle, WA</t>
  </si>
  <si>
    <t>Philadelphia, PA</t>
  </si>
  <si>
    <t>Green Bay, Wisconsin</t>
  </si>
  <si>
    <t>Venice, CA</t>
  </si>
  <si>
    <t>広島市南区で港の近く</t>
  </si>
  <si>
    <t>Gaza/Aleppo</t>
  </si>
  <si>
    <t>Haslet,  TX</t>
  </si>
  <si>
    <t>Civilized World, I suppose....</t>
  </si>
  <si>
    <t xml:space="preserve">Louisiana </t>
  </si>
  <si>
    <t>Visit us at</t>
  </si>
  <si>
    <t xml:space="preserve">East &amp; West Coasts </t>
  </si>
  <si>
    <t>Urf</t>
  </si>
  <si>
    <t>florida</t>
  </si>
  <si>
    <t>Georgia, USA</t>
  </si>
  <si>
    <t>small town, USA</t>
  </si>
  <si>
    <t>Cape Town, South Africa</t>
  </si>
  <si>
    <t>Australia</t>
  </si>
  <si>
    <t>new york city</t>
  </si>
  <si>
    <t>Pacific Northwest USA</t>
  </si>
  <si>
    <t>the world</t>
  </si>
  <si>
    <t>Nice, France</t>
  </si>
  <si>
    <t>United Kingdom</t>
  </si>
  <si>
    <t>Liverpool</t>
  </si>
  <si>
    <t>Apeldoorn</t>
  </si>
  <si>
    <t>at Lana's concert</t>
  </si>
  <si>
    <t>Belfast, Northern Ireland</t>
  </si>
  <si>
    <t>San Francisco</t>
  </si>
  <si>
    <t>Newfoundland and Labrador, Can</t>
  </si>
  <si>
    <t>St. John's, Newfoundland</t>
  </si>
  <si>
    <t xml:space="preserve">Hampton, VA </t>
  </si>
  <si>
    <t>Los Angeles</t>
  </si>
  <si>
    <t xml:space="preserve">River Country' Michigan </t>
  </si>
  <si>
    <t>Manhattan Beach CA</t>
  </si>
  <si>
    <t>JAPAN</t>
  </si>
  <si>
    <t>hello@regalsocial.com</t>
  </si>
  <si>
    <t>Waseda</t>
  </si>
  <si>
    <t>Edinburgh, Scotland, UK</t>
  </si>
  <si>
    <t>Edinburgh, Scotland</t>
  </si>
  <si>
    <t>Brasil</t>
  </si>
  <si>
    <t>Kailua Kona HI</t>
  </si>
  <si>
    <t xml:space="preserve">Hier und da. </t>
  </si>
  <si>
    <t>Deutschland</t>
  </si>
  <si>
    <t>Durham, NC</t>
  </si>
  <si>
    <t>Buchanan, MI</t>
  </si>
  <si>
    <t>Themiscyra</t>
  </si>
  <si>
    <t>Dardanelle Arkansas</t>
  </si>
  <si>
    <t>Berlin, Deutschland</t>
  </si>
  <si>
    <t>Berlin</t>
  </si>
  <si>
    <t>Hessen, Deutschland</t>
  </si>
  <si>
    <t xml:space="preserve">chunky yet funky </t>
  </si>
  <si>
    <t>My Home</t>
  </si>
  <si>
    <t>Clarence House, London</t>
  </si>
  <si>
    <t xml:space="preserve">62.4422° N, 114.3975° W </t>
  </si>
  <si>
    <t>Perth, Western Australia</t>
  </si>
  <si>
    <t>West Virginia, USA</t>
  </si>
  <si>
    <t xml:space="preserve"> Philippines</t>
  </si>
  <si>
    <t xml:space="preserve">Chicago, IL </t>
  </si>
  <si>
    <t>new york</t>
  </si>
  <si>
    <t>NYC SF DC</t>
  </si>
  <si>
    <t>Winston-Salem and Atlanta</t>
  </si>
  <si>
    <t>Pompano Beach, FL</t>
  </si>
  <si>
    <t>Brussels</t>
  </si>
  <si>
    <t>France - USA</t>
  </si>
  <si>
    <t>Kingston, Ontario</t>
  </si>
  <si>
    <t>Illalung Land, NSW Australia</t>
  </si>
  <si>
    <t>Norwalk, CT</t>
  </si>
  <si>
    <t>Bradford</t>
  </si>
  <si>
    <t>Seattle</t>
  </si>
  <si>
    <t>Manhattan, NY</t>
  </si>
  <si>
    <t>Aubervilliers,seine st-denis,</t>
  </si>
  <si>
    <t>UK</t>
  </si>
  <si>
    <t>china</t>
  </si>
  <si>
    <t>Helsinki</t>
  </si>
  <si>
    <t>Not Lost In A Lost World- IN</t>
  </si>
  <si>
    <t>DC Metro Area</t>
  </si>
  <si>
    <t>The dump</t>
  </si>
  <si>
    <t>los angeles</t>
  </si>
  <si>
    <t>Frisco</t>
  </si>
  <si>
    <t>Memphis, TN</t>
  </si>
  <si>
    <t>Dallas, TX</t>
  </si>
  <si>
    <t>Tokyo, Japan</t>
  </si>
  <si>
    <t>多摩</t>
  </si>
  <si>
    <t>Westport, CT</t>
  </si>
  <si>
    <t>Wayne, New Jersey</t>
  </si>
  <si>
    <t>Oregon State University</t>
  </si>
  <si>
    <t xml:space="preserve">nottingham england </t>
  </si>
  <si>
    <t>With the Constitution</t>
  </si>
  <si>
    <t>Boston, MA</t>
  </si>
  <si>
    <t>NYC/LIC</t>
  </si>
  <si>
    <t xml:space="preserve">Cluj. Kolozsvár. Klausenburg. </t>
  </si>
  <si>
    <t>Paris, France</t>
  </si>
  <si>
    <t>Weston, CT</t>
  </si>
  <si>
    <t>Atlanta, via L.A. via Chicago</t>
  </si>
  <si>
    <t>#Dallas</t>
  </si>
  <si>
    <t>Purchases &amp; Refinances</t>
  </si>
  <si>
    <t>Felixstowe, Suffolk</t>
  </si>
  <si>
    <t>Malaysia</t>
  </si>
  <si>
    <t>Mumbai, India</t>
  </si>
  <si>
    <t>Islandia, NY</t>
  </si>
  <si>
    <t>Stamford, CT</t>
  </si>
  <si>
    <t>Houston, Tx</t>
  </si>
  <si>
    <t>New Canaan, CT</t>
  </si>
  <si>
    <t xml:space="preserve">GLOBAL </t>
  </si>
  <si>
    <t>Danbury, CT</t>
  </si>
  <si>
    <t>Wilton, CT</t>
  </si>
  <si>
    <t>Ridgefield, CT</t>
  </si>
  <si>
    <t>All over the world</t>
  </si>
  <si>
    <t>Leeds</t>
  </si>
  <si>
    <t>↓ Watch My New Video ↓</t>
  </si>
  <si>
    <t>Greenwich, CT</t>
  </si>
  <si>
    <t>VIVA MÉXICO CABRONES</t>
  </si>
  <si>
    <t>the starz</t>
  </si>
  <si>
    <t>Montréal, Canada</t>
  </si>
  <si>
    <t>Calgary,AB</t>
  </si>
  <si>
    <t>quebec</t>
  </si>
  <si>
    <t>Darien, CT</t>
  </si>
  <si>
    <t>Alaska, USA</t>
  </si>
  <si>
    <t>GLOBAL</t>
  </si>
  <si>
    <t>San Mateo, CA</t>
  </si>
  <si>
    <t>Die Dritten Revidieren</t>
  </si>
  <si>
    <t>Nancy</t>
  </si>
  <si>
    <t>Honeoye Falls, NY</t>
  </si>
  <si>
    <t>Tweeterston, MS</t>
  </si>
  <si>
    <t>Earth</t>
  </si>
  <si>
    <t>Central Ohio</t>
  </si>
  <si>
    <t>Northern California</t>
  </si>
  <si>
    <t>Fairfield, CT</t>
  </si>
  <si>
    <t>Austin, Texas</t>
  </si>
  <si>
    <t>Around the world</t>
  </si>
  <si>
    <t>Harrisonburg, Virginia</t>
  </si>
  <si>
    <t>Douai - Paris , France</t>
  </si>
  <si>
    <t>Poitiers, France</t>
  </si>
  <si>
    <t>Boston</t>
  </si>
  <si>
    <t>Florida, USA</t>
  </si>
  <si>
    <t xml:space="preserve">MA </t>
  </si>
  <si>
    <t>Slovenia</t>
  </si>
  <si>
    <t>Mlade feministke na FB</t>
  </si>
  <si>
    <t>Ljubljana</t>
  </si>
  <si>
    <t>Ljubljana / Luxembourg</t>
  </si>
  <si>
    <t>Šentrupert, Slovenija</t>
  </si>
  <si>
    <t>Bradenton, Florida</t>
  </si>
  <si>
    <t>planetearth</t>
  </si>
  <si>
    <t>brasil</t>
  </si>
  <si>
    <t>Near a really Great Lake</t>
  </si>
  <si>
    <t xml:space="preserve">Nürburgring, Germany </t>
  </si>
  <si>
    <t>turn on my notifications</t>
  </si>
  <si>
    <t>Houston,Tx</t>
  </si>
  <si>
    <t>Left of center</t>
  </si>
  <si>
    <t>E of the Sun, W of the Moon</t>
  </si>
  <si>
    <t>Montpellier</t>
  </si>
  <si>
    <t>Montpellier, France</t>
  </si>
  <si>
    <t>路上の片隅、ときどき真ん中/酒場。</t>
  </si>
  <si>
    <t>地べた</t>
  </si>
  <si>
    <t>東京都中央区</t>
  </si>
  <si>
    <t>Ahmedabad</t>
  </si>
  <si>
    <t>Nazareth, PA</t>
  </si>
  <si>
    <t>probably sleeping</t>
  </si>
  <si>
    <t>Carmel 17</t>
  </si>
  <si>
    <t>South Africa</t>
  </si>
  <si>
    <t>Boksburg, South Africa</t>
  </si>
  <si>
    <t>Winnipeg, MB</t>
  </si>
  <si>
    <t>Lugoff, SC</t>
  </si>
  <si>
    <t>West Midlands, England</t>
  </si>
  <si>
    <t>Somewhere over the rainbow</t>
  </si>
  <si>
    <t>BALIFORNIA LOVE</t>
  </si>
  <si>
    <t>Charlotte, NC</t>
  </si>
  <si>
    <t>France</t>
  </si>
  <si>
    <t>PARIS</t>
  </si>
  <si>
    <t>Thinker, writer, leader.</t>
  </si>
  <si>
    <t>Toronto</t>
  </si>
  <si>
    <t>lauren4liberty@gmail.com</t>
  </si>
  <si>
    <t>Canada and the world</t>
  </si>
  <si>
    <t>Biafra</t>
  </si>
  <si>
    <t>nunya</t>
  </si>
  <si>
    <t>Ameritopia</t>
  </si>
  <si>
    <t>Palm Beach County, FL</t>
  </si>
  <si>
    <t>ニルヤカナヤ</t>
  </si>
  <si>
    <t>Jeddah</t>
  </si>
  <si>
    <t>Wisconsin</t>
  </si>
  <si>
    <t>Burbank, CA</t>
  </si>
  <si>
    <t>DC</t>
  </si>
  <si>
    <t>MakeAmericaGreatAgain</t>
  </si>
  <si>
    <t>Baltimore, L.A., and 38k feet.</t>
  </si>
  <si>
    <t>netherlands</t>
  </si>
  <si>
    <t>Hilversum, Nederland</t>
  </si>
  <si>
    <t>千葉県</t>
  </si>
  <si>
    <t>豊島区と北区の境界線</t>
  </si>
  <si>
    <t>Germany</t>
  </si>
  <si>
    <t>With the black dog</t>
  </si>
  <si>
    <t>The Big River, Missouri</t>
  </si>
  <si>
    <t>Blue Dot, Red State, USA</t>
  </si>
  <si>
    <t xml:space="preserve">chattanooga </t>
  </si>
  <si>
    <t>München, Teutonia Bávara</t>
  </si>
  <si>
    <t>Hide Island</t>
  </si>
  <si>
    <t>The Netherlands</t>
  </si>
  <si>
    <t xml:space="preserve">United States of America </t>
  </si>
  <si>
    <t>Seoul, South Korea</t>
  </si>
  <si>
    <t>Missouri, USA</t>
  </si>
  <si>
    <t>U.K.</t>
  </si>
  <si>
    <t>Greensboro, North Carolina</t>
  </si>
  <si>
    <t xml:space="preserve">Out There. with The Truth. </t>
  </si>
  <si>
    <t>Plainfield, IN</t>
  </si>
  <si>
    <t>narromine nsw</t>
  </si>
  <si>
    <t>Mainz</t>
  </si>
  <si>
    <t xml:space="preserve">Wien, Österreich </t>
  </si>
  <si>
    <t>Washington D.C.</t>
  </si>
  <si>
    <t>417 locations</t>
  </si>
  <si>
    <t>Sugar Land, Texas</t>
  </si>
  <si>
    <t>山梨県甲府市元紺屋町3-12</t>
  </si>
  <si>
    <t>Vicksburg Mi</t>
  </si>
  <si>
    <t>Some where in Ohio</t>
  </si>
  <si>
    <t>Tallahassee, FL</t>
  </si>
  <si>
    <t>Connecticut, USA</t>
  </si>
  <si>
    <t>Dublin, Ireland</t>
  </si>
  <si>
    <t>Springtown Tx</t>
  </si>
  <si>
    <t>Raleigh, NC</t>
  </si>
  <si>
    <t>Medellín</t>
  </si>
  <si>
    <t>netherland</t>
  </si>
  <si>
    <t>Miami, London</t>
  </si>
  <si>
    <t>en Donosti</t>
  </si>
  <si>
    <t>St  Louis, MO</t>
  </si>
  <si>
    <t>http://t.co/9UiKtHB3rU</t>
  </si>
  <si>
    <t>https://t.co/c53pnmnuIT</t>
  </si>
  <si>
    <t>https://t.co/o33tkecWCz</t>
  </si>
  <si>
    <t>https://t.co/o1iBQSeq1k</t>
  </si>
  <si>
    <t>https://t.co/L8emHxSDPh</t>
  </si>
  <si>
    <t>https://t.co/tBNw21Oiz3</t>
  </si>
  <si>
    <t>http://t.co/2sVbt3n6lO</t>
  </si>
  <si>
    <t>https://t.co/2paQJ52crf</t>
  </si>
  <si>
    <t>https://t.co/Lqhk9ORiir</t>
  </si>
  <si>
    <t>https://t.co/jpg8Sp1GhR</t>
  </si>
  <si>
    <t>https://t.co/U18OJYQYDA</t>
  </si>
  <si>
    <t>http://t.co/BE5JFAdb46</t>
  </si>
  <si>
    <t>https://t.co/bT8tgx4dyg</t>
  </si>
  <si>
    <t>https://t.co/h1wNDIkFrp</t>
  </si>
  <si>
    <t>https://t.co/0a76Oyb7gc</t>
  </si>
  <si>
    <t>https://t.co/JVQ3jrvMK6</t>
  </si>
  <si>
    <t>https://t.co/4oZBVeX6VR</t>
  </si>
  <si>
    <t>https://t.co/MGV16ZrHvP</t>
  </si>
  <si>
    <t>https://t.co/Qktk12ipzT</t>
  </si>
  <si>
    <t>https://t.co/UmqCI5AhUx</t>
  </si>
  <si>
    <t>https://t.co/TJXHSBlbON</t>
  </si>
  <si>
    <t>http://t.co/aV6lkHoYZk</t>
  </si>
  <si>
    <t>http://t.co/7tICm1bzSF</t>
  </si>
  <si>
    <t>https://t.co/YzD656le1K</t>
  </si>
  <si>
    <t>https://t.co/nVcWwM2eoU</t>
  </si>
  <si>
    <t>https://t.co/3mWCnk49Lp</t>
  </si>
  <si>
    <t>https://t.co/idnPEnhS3q</t>
  </si>
  <si>
    <t>https://t.co/njwaOeITpj</t>
  </si>
  <si>
    <t>https://t.co/rTf6cAGOlJ</t>
  </si>
  <si>
    <t>https://t.co/F3fLcf5sH7</t>
  </si>
  <si>
    <t>https://t.co/sCnFK0PnBc</t>
  </si>
  <si>
    <t>https://t.co/4f6aM1jvbL</t>
  </si>
  <si>
    <t>http://t.co/Hq7hTYkOPg</t>
  </si>
  <si>
    <t>http://t.co/7xDl0vVHSt</t>
  </si>
  <si>
    <t>https://t.co/81I6JTLpUG</t>
  </si>
  <si>
    <t>https://t.co/H8Ldo4Un6l</t>
  </si>
  <si>
    <t>https://t.co/hWbKxz0OLR</t>
  </si>
  <si>
    <t>https://t.co/ODCy806fFU</t>
  </si>
  <si>
    <t>http://www.michelearnese.it</t>
  </si>
  <si>
    <t>https://t.co/sWPfJVyYhe</t>
  </si>
  <si>
    <t>https://t.co/rEe22f6wx2</t>
  </si>
  <si>
    <t>https://t.co/gRZhPJeP4L</t>
  </si>
  <si>
    <t>https://t.co/lnxZEhYFWO</t>
  </si>
  <si>
    <t>https://t.co/KWFMkrEjdY</t>
  </si>
  <si>
    <t>https://t.co/DtmsYjNIOy</t>
  </si>
  <si>
    <t>http://t.co/IaghNW8Xm2</t>
  </si>
  <si>
    <t>https://t.co/9utm1ecL5b</t>
  </si>
  <si>
    <t>https://t.co/XRDEntGTuF</t>
  </si>
  <si>
    <t>https://t.co/mZB2hymxC9</t>
  </si>
  <si>
    <t>https://t.co/NbozIp09R4</t>
  </si>
  <si>
    <t>http://t.co/qNGRw7kDhZ</t>
  </si>
  <si>
    <t>https://t.co/6WoHsLbsCS</t>
  </si>
  <si>
    <t>https://t.co/couvMZvZSr</t>
  </si>
  <si>
    <t>http://t.co/ahvuWqicF9</t>
  </si>
  <si>
    <t>https://t.co/g6HFMZmdSX</t>
  </si>
  <si>
    <t>https://t.co/i8Q2uP4s7B</t>
  </si>
  <si>
    <t>https://t.co/3OfNk6yNw8</t>
  </si>
  <si>
    <t>https://t.co/MkChnprINr</t>
  </si>
  <si>
    <t>https://t.co/pES0yR0DF0</t>
  </si>
  <si>
    <t>https://t.co/Fe8FcmxFQ1</t>
  </si>
  <si>
    <t>https://t.co/5CdQarUTVX</t>
  </si>
  <si>
    <t>http://t.co/1jlLbEDP1b</t>
  </si>
  <si>
    <t>https://t.co/cYAj6pov2U</t>
  </si>
  <si>
    <t>https://t.co/3pTNmDqMhI</t>
  </si>
  <si>
    <t>http://t.co/srWxB5LE0U</t>
  </si>
  <si>
    <t>https://t.co/rI7bzFz8cX</t>
  </si>
  <si>
    <t>https://t.co/wePGds7zOE</t>
  </si>
  <si>
    <t>http://t.co/rrOjoBnBbl</t>
  </si>
  <si>
    <t>https://t.co/BipouLYWgE</t>
  </si>
  <si>
    <t>https://t.co/KwSEzNwnJu</t>
  </si>
  <si>
    <t>https://t.co/aE1CH3FQlN</t>
  </si>
  <si>
    <t>https://t.co/pPdzsnKArc</t>
  </si>
  <si>
    <t>http://t.co/wBhAmANaEw</t>
  </si>
  <si>
    <t>https://t.co/hgIE3CNZyl</t>
  </si>
  <si>
    <t>https://t.co/b4gOzis06J</t>
  </si>
  <si>
    <t>https://t.co/c4u3haqA1X</t>
  </si>
  <si>
    <t>https://t.co/Cbguzs2PjT</t>
  </si>
  <si>
    <t>https://t.co/ao7cMtNGr7</t>
  </si>
  <si>
    <t>https://t.co/Fhr66muOw9</t>
  </si>
  <si>
    <t>https://t.co/slqcGsB5WD</t>
  </si>
  <si>
    <t>http://t.co/msx3fQTo9l</t>
  </si>
  <si>
    <t>https://t.co/yo6YD94m56</t>
  </si>
  <si>
    <t>http://t.co/YHSMROQbEd</t>
  </si>
  <si>
    <t>https://t.co/j5bnJNFZHM</t>
  </si>
  <si>
    <t>https://t.co/RpYlWOypiC</t>
  </si>
  <si>
    <t>https://t.co/0lTSfRMiGa</t>
  </si>
  <si>
    <t>https://t.co/wwbPcS72qd</t>
  </si>
  <si>
    <t>http://t.co/uYvZQyUCWA</t>
  </si>
  <si>
    <t>https://t.co/Y63FxXfFMf</t>
  </si>
  <si>
    <t>http://t.co/zrq8V8qtJa</t>
  </si>
  <si>
    <t>https://t.co/dA5RnxxL22</t>
  </si>
  <si>
    <t>https://t.co/FVWpmRfmi7</t>
  </si>
  <si>
    <t>https://t.co/aXcqcA3s72</t>
  </si>
  <si>
    <t>https://t.co/rHnnAgNlNl</t>
  </si>
  <si>
    <t>https://t.co/MDdeSJ4pSq</t>
  </si>
  <si>
    <t>http://t.co/vx0qEKqj0r</t>
  </si>
  <si>
    <t>https://t.co/IxLjEB2zlE</t>
  </si>
  <si>
    <t>https://t.co/HynB1A3ItS</t>
  </si>
  <si>
    <t>http://t.co/b7WYqxaxsG</t>
  </si>
  <si>
    <t>https://t.co/IucVBlxpyr</t>
  </si>
  <si>
    <t>http://t.co/LvkmfWKcd0</t>
  </si>
  <si>
    <t>http://t.co/ZSyqAWLF0w</t>
  </si>
  <si>
    <t>http://t.co/6rbqhfFFuE</t>
  </si>
  <si>
    <t>https://t.co/LhdEJ5BRrd</t>
  </si>
  <si>
    <t>https://t.co/DPRcw72h7f</t>
  </si>
  <si>
    <t>https://t.co/qqisq5woms</t>
  </si>
  <si>
    <t>http://t.co/jkhd3kZYNd</t>
  </si>
  <si>
    <t>https://t.co/MvGOyx6wuS</t>
  </si>
  <si>
    <t>https://t.co/RWBI1f2gDw</t>
  </si>
  <si>
    <t>http://t.co/CUxaEar4on</t>
  </si>
  <si>
    <t>https://t.co/Pz1ofHj4fm</t>
  </si>
  <si>
    <t>https://t.co/isb8bOAfA5</t>
  </si>
  <si>
    <t>https://t.co/Q92ZKnWsGE</t>
  </si>
  <si>
    <t>https://t.co/JBZZ6Pe7m3</t>
  </si>
  <si>
    <t>http://t.co/ePReY8bWFx</t>
  </si>
  <si>
    <t>http://t.co/QvNna4t4zN</t>
  </si>
  <si>
    <t>https://t.co/sAme3RYNyL</t>
  </si>
  <si>
    <t>https://t.co/3GIOae9YGH</t>
  </si>
  <si>
    <t>https://t.co/TuJYwWwehJ</t>
  </si>
  <si>
    <t>https://t.co/mQIcPVvaiL</t>
  </si>
  <si>
    <t>https://t.co/yvyoqrRd3U</t>
  </si>
  <si>
    <t>https://t.co/9bIoY9WZSz</t>
  </si>
  <si>
    <t>https://t.co/FrkqcacBs4</t>
  </si>
  <si>
    <t>http://t.co/wt2ed3XGGr</t>
  </si>
  <si>
    <t>http://t.co/PpzoTPS9</t>
  </si>
  <si>
    <t>https://t.co/Io3xtLSVmp</t>
  </si>
  <si>
    <t>https://t.co/W1ppeLVgLQ</t>
  </si>
  <si>
    <t>https://t.co/C7Jqp9zGZV</t>
  </si>
  <si>
    <t>https://t.co/4kVZTtywgW</t>
  </si>
  <si>
    <t>http://t.co/CUepa98xCV</t>
  </si>
  <si>
    <t>https://t.co/r8YpMhTJXc</t>
  </si>
  <si>
    <t>http://t.co/zwebmDBkKi</t>
  </si>
  <si>
    <t>https://t.co/FyRYPMmnik</t>
  </si>
  <si>
    <t>https://t.co/fY9PbGP4Yl</t>
  </si>
  <si>
    <t>http://t.co/HFwrh0cOVA</t>
  </si>
  <si>
    <t>http://t.co/VItpeHxQF6</t>
  </si>
  <si>
    <t>https://t.co/XBcezTRRPC</t>
  </si>
  <si>
    <t>https://t.co/6K1v8MZAGa</t>
  </si>
  <si>
    <t>https://t.co/k9lwTsDXxK</t>
  </si>
  <si>
    <t>http://t.co/b7nI9DWLuW</t>
  </si>
  <si>
    <t>https://t.co/5e3gE12T6q</t>
  </si>
  <si>
    <t>https://t.co/J8T64lh0W8</t>
  </si>
  <si>
    <t>http://t.co/9Wq4n9OsUR</t>
  </si>
  <si>
    <t>https://t.co/irzP499Zb5</t>
  </si>
  <si>
    <t>https://t.co/rAstbGEcVa</t>
  </si>
  <si>
    <t>https://t.co/BpVqsi6Z1H</t>
  </si>
  <si>
    <t>https://t.co/YO1GHjNeU7</t>
  </si>
  <si>
    <t>https://t.co/gWm5Ls09nx</t>
  </si>
  <si>
    <t>https://t.co/Ad4dFNrxsq</t>
  </si>
  <si>
    <t>https://t.co/yrdgquRq5S</t>
  </si>
  <si>
    <t>https://t.co/Bp8jIhKv1H</t>
  </si>
  <si>
    <t>https://t.co/gfaKbL1M0p</t>
  </si>
  <si>
    <t>https://t.co/jGATxJGd7Q</t>
  </si>
  <si>
    <t>https://t.co/NpQLfyprHX</t>
  </si>
  <si>
    <t>http://t.co/75Pr28V6e7</t>
  </si>
  <si>
    <t>http://t.co/1SR4GSvwfG</t>
  </si>
  <si>
    <t>https://t.co/NxQqWaRmlD</t>
  </si>
  <si>
    <t>http://t.co/puMNIP2ERv</t>
  </si>
  <si>
    <t>https://t.co/a3jdIlMr9a</t>
  </si>
  <si>
    <t>https://t.co/QoZxlj3W8p</t>
  </si>
  <si>
    <t>https://t.co/Ty0dLKuffg</t>
  </si>
  <si>
    <t>https://t.co/tpDtMYOBmn</t>
  </si>
  <si>
    <t>https://t.co/oSjHZ8yvBm</t>
  </si>
  <si>
    <t>https://t.co/b5Oyx12qGG</t>
  </si>
  <si>
    <t>https://t.co/wyOVgSLgBV</t>
  </si>
  <si>
    <t>http://t.co/lqBFVIFae3</t>
  </si>
  <si>
    <t>http://t.co/tlVpcwDo4w</t>
  </si>
  <si>
    <t>https://t.co/vuuNQKN0jM</t>
  </si>
  <si>
    <t>https://t.co/Sh4JXH7s0U</t>
  </si>
  <si>
    <t>http://t.co/ajmT5k7yEI</t>
  </si>
  <si>
    <t>https://t.co/U8Sez5j3Tf</t>
  </si>
  <si>
    <t>https://t.co/siVgviWIA1</t>
  </si>
  <si>
    <t>https://t.co/PMhkzOV0UA</t>
  </si>
  <si>
    <t>https://t.co/dorKXbGpze</t>
  </si>
  <si>
    <t>https://t.co/huUG3XZ1WM</t>
  </si>
  <si>
    <t>https://t.co/23ckBWg9MP</t>
  </si>
  <si>
    <t>https://t.co/bvVUESz3g9</t>
  </si>
  <si>
    <t>http://t.co/7vqmsuWXy6</t>
  </si>
  <si>
    <t>http://t.co/r8nHpMQE7u</t>
  </si>
  <si>
    <t>http://t.co/1nX3H9XiZI</t>
  </si>
  <si>
    <t>http://t.co/kgq9NQ3aO6</t>
  </si>
  <si>
    <t>http://t.co/Bya9RDkPN5</t>
  </si>
  <si>
    <t>https://t.co/n5sfB6pucM</t>
  </si>
  <si>
    <t>https://t.co/TPRlkATlDX</t>
  </si>
  <si>
    <t>https://t.co/68iIwjpBjB</t>
  </si>
  <si>
    <t>https://t.co/y9TztZcL4O</t>
  </si>
  <si>
    <t>http://t.co/gvpyM18caG</t>
  </si>
  <si>
    <t>https://t.co/ymiICCVGO0</t>
  </si>
  <si>
    <t>https://t.co/u2grbZXwoY</t>
  </si>
  <si>
    <t>https://t.co/VgImSEVT9K</t>
  </si>
  <si>
    <t>https://t.co/anzdJv9KWY</t>
  </si>
  <si>
    <t>https://t.co/gSZI97ZHv1</t>
  </si>
  <si>
    <t>http://t.co/0RxDikq3ev</t>
  </si>
  <si>
    <t>http://t.co/ZBfshiT8C5</t>
  </si>
  <si>
    <t>http://t.co/KwIx7FlUAr</t>
  </si>
  <si>
    <t>http://t.co/XSoMouY5uI</t>
  </si>
  <si>
    <t>http://t.co/7UD8NsecmH</t>
  </si>
  <si>
    <t>http://t.co/ILQnbFXdue</t>
  </si>
  <si>
    <t>http://t.co/Stf2XN0Daa</t>
  </si>
  <si>
    <t>https://t.co/jCpbNU2RAc</t>
  </si>
  <si>
    <t>http://t.co/kZFfEk0D3V</t>
  </si>
  <si>
    <t>https://t.co/y8F3b1gGgS</t>
  </si>
  <si>
    <t>https://t.co/hDZwr0aVgx</t>
  </si>
  <si>
    <t>https://t.co/25JWhKTasL</t>
  </si>
  <si>
    <t>http://t.co/58hS89BZop</t>
  </si>
  <si>
    <t>https://t.co/KCrGdQksAc</t>
  </si>
  <si>
    <t>http://t.co/iNwFZGM0nn</t>
  </si>
  <si>
    <t>https://t.co/cR1eT2qrvG</t>
  </si>
  <si>
    <t>https://t.co/k86Aj8WHdK</t>
  </si>
  <si>
    <t>http://t.co/x0Mdx0P2eO</t>
  </si>
  <si>
    <t>https://t.co/Qfec3VHtyN</t>
  </si>
  <si>
    <t>https://t.co/lV1dO1bURS</t>
  </si>
  <si>
    <t>https://t.co/EbdYAuGqyY</t>
  </si>
  <si>
    <t>https://t.co/GMA2BBgGcw</t>
  </si>
  <si>
    <t>http://t.co/PdR19XDNvY</t>
  </si>
  <si>
    <t>http://t.co/2VNTDSYpHY</t>
  </si>
  <si>
    <t>https://t.co/Bt6g15ofBG</t>
  </si>
  <si>
    <t>http://t.co/jmQQWRoMQ8</t>
  </si>
  <si>
    <t>https://t.co/QW2gnn3dzN</t>
  </si>
  <si>
    <t>http://t.co/6AlMrCBSkt</t>
  </si>
  <si>
    <t>http://t.co/BmHxhkm3Mh</t>
  </si>
  <si>
    <t>https://t.co/Gy6mJqhqS7</t>
  </si>
  <si>
    <t>http://t.co/VmHdoRV5hB</t>
  </si>
  <si>
    <t>https://t.co/VHANhzRlsS</t>
  </si>
  <si>
    <t>http://t.co/F6o8dPinpw</t>
  </si>
  <si>
    <t>https://t.co/GWxL0YFFy8</t>
  </si>
  <si>
    <t>https://t.co/gDtXJTkG5E</t>
  </si>
  <si>
    <t>https://t.co/iXWQ91g2k1</t>
  </si>
  <si>
    <t>https://t.co/hvWiwOgUAS</t>
  </si>
  <si>
    <t>http://t.co/4Vafrgz0EM</t>
  </si>
  <si>
    <t>http://t.co/Dd1PTxURYg</t>
  </si>
  <si>
    <t>https://t.co/3krnzpRxf6</t>
  </si>
  <si>
    <t>http://t.co/Ff4W6Hdx74</t>
  </si>
  <si>
    <t>http://t.co/BAakBFaEGx</t>
  </si>
  <si>
    <t>http://t.co/XADf0BEdyq</t>
  </si>
  <si>
    <t>http://t.co/DXHknox70M</t>
  </si>
  <si>
    <t>https://t.co/XjVAWvUQuR</t>
  </si>
  <si>
    <t>https://t.co/qqt83QR41B</t>
  </si>
  <si>
    <t>http://t.co/Gc54kGYm8e</t>
  </si>
  <si>
    <t>https://t.co/Ow4kouOGT2</t>
  </si>
  <si>
    <t>https://t.co/pJJldwlhgB</t>
  </si>
  <si>
    <t>https://t.co/A9dNuL0CCa</t>
  </si>
  <si>
    <t>https://t.co/ScbkjwdTBM</t>
  </si>
  <si>
    <t>http://t.co/ZmNyhSS9</t>
  </si>
  <si>
    <t>http://t.co/YMt6f7Y0Nn</t>
  </si>
  <si>
    <t>https://t.co/LfEvYZgc0F</t>
  </si>
  <si>
    <t>http://t.co/VduSFei9RB</t>
  </si>
  <si>
    <t>http://t.co/RlhJ5ggh7M</t>
  </si>
  <si>
    <t>https://t.co/5zKr0YPMa5</t>
  </si>
  <si>
    <t>http://beforeitsnews.com</t>
  </si>
  <si>
    <t>https://t.co/9OqBa57Kjg</t>
  </si>
  <si>
    <t>https://t.co/hUC64hNkVN</t>
  </si>
  <si>
    <t>https://t.co/MSMDqSokxC</t>
  </si>
  <si>
    <t>https://t.co/mwOB5DxaNK</t>
  </si>
  <si>
    <t>https://t.co/KmLDM8z2EU</t>
  </si>
  <si>
    <t>https://t.co/k5hUdBxTSp</t>
  </si>
  <si>
    <t>https://t.co/T6lF0VqypS</t>
  </si>
  <si>
    <t>https://t.co/PAEZAzwJdE</t>
  </si>
  <si>
    <t>https://t.co/AKZPdZsznf</t>
  </si>
  <si>
    <t>http://t.co/NC33RdyHSp</t>
  </si>
  <si>
    <t>https://t.co/Sg3cz1ck21</t>
  </si>
  <si>
    <t>https://t.co/jIkzA84q9K</t>
  </si>
  <si>
    <t>https://t.co/h3HgGCWVZg</t>
  </si>
  <si>
    <t>https://t.co/iDw0fl8MgF</t>
  </si>
  <si>
    <t>https://t.co/OO4yKsKNCC</t>
  </si>
  <si>
    <t>https://t.co/bxY5c4anGx</t>
  </si>
  <si>
    <t>http://t.co/Ctv7QpWmtF</t>
  </si>
  <si>
    <t>https://t.co/lnkE5EsSNQ</t>
  </si>
  <si>
    <t>https://t.co/ZPf6lgrM5S</t>
  </si>
  <si>
    <t>https://t.co/Yymp16SXJI</t>
  </si>
  <si>
    <t>http://t.co/dh51PadMBF</t>
  </si>
  <si>
    <t>https://t.co/G2in4zppjM</t>
  </si>
  <si>
    <t>http://t.co/mdqDo9LfG1</t>
  </si>
  <si>
    <t>https://t.co/oMd7HGF6kM</t>
  </si>
  <si>
    <t>https://t.co/vKSslafi9r</t>
  </si>
  <si>
    <t>http://t.co/58lw9kgkox</t>
  </si>
  <si>
    <t>https://t.co/OXKO5m6fMk</t>
  </si>
  <si>
    <t>http://t.co/04neHg0mkD</t>
  </si>
  <si>
    <t>https://t.co/3M1K9kKpXT</t>
  </si>
  <si>
    <t>https://t.co/lQsheTgRNQ</t>
  </si>
  <si>
    <t>http://t.co/eAwYAIlz3D</t>
  </si>
  <si>
    <t>https://t.co/lylsi7Yo0W</t>
  </si>
  <si>
    <t>http://t.co/k1gsrcji9K</t>
  </si>
  <si>
    <t>http://t.co/C4VADMwBAt</t>
  </si>
  <si>
    <t>https://t.co/HHrigyiE9n</t>
  </si>
  <si>
    <t>https://t.co/kUcklxdsei</t>
  </si>
  <si>
    <t>https://t.co/KHyfn2YXhY</t>
  </si>
  <si>
    <t>https://t.co/I0eqjrb6SZ</t>
  </si>
  <si>
    <t>http://t.co/XInx1VyRtr</t>
  </si>
  <si>
    <t>http://t.co/BDbSN7fFKW</t>
  </si>
  <si>
    <t>https://t.co/MA6X4LPlU7</t>
  </si>
  <si>
    <t>https://t.co/DZ7Sewe5DO</t>
  </si>
  <si>
    <t>https://t.co/DNjFRv6zDO</t>
  </si>
  <si>
    <t>https://t.co/siyXh9TnmF</t>
  </si>
  <si>
    <t>http://t.co/AUNhGDXpLN</t>
  </si>
  <si>
    <t>https://t.co/swwXZMW7g9</t>
  </si>
  <si>
    <t>Eastern Time (US &amp; Canada)</t>
  </si>
  <si>
    <t>Quito</t>
  </si>
  <si>
    <t>Central Time (US &amp; Canada)</t>
  </si>
  <si>
    <t>Mountain Time (US &amp; Canada)</t>
  </si>
  <si>
    <t>Pacific Time (US &amp; Canada)</t>
  </si>
  <si>
    <t>Karachi</t>
  </si>
  <si>
    <t>America/New_York</t>
  </si>
  <si>
    <t>Rome</t>
  </si>
  <si>
    <t>Casablanca</t>
  </si>
  <si>
    <t>Buenos Aires</t>
  </si>
  <si>
    <t>Baghdad</t>
  </si>
  <si>
    <t>Islamabad</t>
  </si>
  <si>
    <t>Sydney</t>
  </si>
  <si>
    <t>Hawaii</t>
  </si>
  <si>
    <t>Tokyo</t>
  </si>
  <si>
    <t>New Delhi</t>
  </si>
  <si>
    <t>Irkutsk</t>
  </si>
  <si>
    <t>Moscow</t>
  </si>
  <si>
    <t>Seoul</t>
  </si>
  <si>
    <t>Atlantic Time (Canada)</t>
  </si>
  <si>
    <t>Midway Island</t>
  </si>
  <si>
    <t>EST</t>
  </si>
  <si>
    <t>Melbourne</t>
  </si>
  <si>
    <t>Paris</t>
  </si>
  <si>
    <t>Greenland</t>
  </si>
  <si>
    <t>Dublin</t>
  </si>
  <si>
    <t>Newfoundland</t>
  </si>
  <si>
    <t>Alaska</t>
  </si>
  <si>
    <t>Edinburgh</t>
  </si>
  <si>
    <t>Brasilia</t>
  </si>
  <si>
    <t>Europe/Berlin</t>
  </si>
  <si>
    <t>Kyiv</t>
  </si>
  <si>
    <t>Europe/Brussels</t>
  </si>
  <si>
    <t>Bern</t>
  </si>
  <si>
    <t>Arizona</t>
  </si>
  <si>
    <t>Athens</t>
  </si>
  <si>
    <t>Kuala Lumpur</t>
  </si>
  <si>
    <t>Central America</t>
  </si>
  <si>
    <t>Madrid</t>
  </si>
  <si>
    <t>Pretoria</t>
  </si>
  <si>
    <t>Bangkok</t>
  </si>
  <si>
    <t>Bucharest</t>
  </si>
  <si>
    <t>Osaka</t>
  </si>
  <si>
    <t>Hong Kong</t>
  </si>
  <si>
    <t>https://pbs.twimg.com/profile_banners/87818409/1485081510</t>
  </si>
  <si>
    <t>https://pbs.twimg.com/profile_banners/803122188882612224/1480315690</t>
  </si>
  <si>
    <t>https://pbs.twimg.com/profile_banners/20776147/1469236047</t>
  </si>
  <si>
    <t>https://pbs.twimg.com/profile_banners/25073877/1484940347</t>
  </si>
  <si>
    <t>https://pbs.twimg.com/profile_banners/39344374/1471620140</t>
  </si>
  <si>
    <t>https://pbs.twimg.com/profile_banners/313024334/1466859453</t>
  </si>
  <si>
    <t>https://pbs.twimg.com/profile_banners/4767562823/1476544902</t>
  </si>
  <si>
    <t>https://pbs.twimg.com/profile_banners/17496829/1403943534</t>
  </si>
  <si>
    <t>https://pbs.twimg.com/profile_banners/316068820/1481093531</t>
  </si>
  <si>
    <t>https://pbs.twimg.com/profile_banners/235196204/1474902073</t>
  </si>
  <si>
    <t>https://pbs.twimg.com/profile_banners/457984599/1359997459</t>
  </si>
  <si>
    <t>https://pbs.twimg.com/profile_banners/1051396218/1479270585</t>
  </si>
  <si>
    <t>https://pbs.twimg.com/profile_banners/618259831/1403808493</t>
  </si>
  <si>
    <t>https://pbs.twimg.com/profile_banners/216776631/1483920645</t>
  </si>
  <si>
    <t>https://pbs.twimg.com/profile_banners/413385783/1482903710</t>
  </si>
  <si>
    <t>https://pbs.twimg.com/profile_banners/9300262/1479760803</t>
  </si>
  <si>
    <t>https://pbs.twimg.com/profile_banners/26388848/1484009249</t>
  </si>
  <si>
    <t>https://pbs.twimg.com/profile_banners/158060289/1401337156</t>
  </si>
  <si>
    <t>https://pbs.twimg.com/profile_banners/823149192/1469905463</t>
  </si>
  <si>
    <t>https://pbs.twimg.com/profile_banners/541131565/1476387491</t>
  </si>
  <si>
    <t>https://pbs.twimg.com/profile_banners/2304030557/1485210391</t>
  </si>
  <si>
    <t>https://pbs.twimg.com/profile_banners/282695161/1485143958</t>
  </si>
  <si>
    <t>https://pbs.twimg.com/profile_banners/289118612/1460515867</t>
  </si>
  <si>
    <t>https://pbs.twimg.com/profile_banners/43703232/1442672863</t>
  </si>
  <si>
    <t>https://pbs.twimg.com/profile_banners/2160658435/1467699178</t>
  </si>
  <si>
    <t>https://pbs.twimg.com/profile_banners/2865936930/1414410972</t>
  </si>
  <si>
    <t>https://pbs.twimg.com/profile_banners/8044452/1461625823</t>
  </si>
  <si>
    <t>https://pbs.twimg.com/profile_banners/798129102154768384/1479857317</t>
  </si>
  <si>
    <t>https://pbs.twimg.com/profile_banners/130617778/1485062348</t>
  </si>
  <si>
    <t>https://pbs.twimg.com/profile_banners/4318756642/1481597793</t>
  </si>
  <si>
    <t>https://pbs.twimg.com/profile_banners/275197985/1485106245</t>
  </si>
  <si>
    <t>https://pbs.twimg.com/profile_banners/139909832/1479742738</t>
  </si>
  <si>
    <t>https://pbs.twimg.com/profile_banners/14792167/1420713149</t>
  </si>
  <si>
    <t>https://pbs.twimg.com/profile_banners/1576011662/1403458752</t>
  </si>
  <si>
    <t>https://pbs.twimg.com/profile_banners/133929829/1371426125</t>
  </si>
  <si>
    <t>https://pbs.twimg.com/profile_banners/92322103/1466357482</t>
  </si>
  <si>
    <t>https://pbs.twimg.com/profile_banners/2756720878/1469154948</t>
  </si>
  <si>
    <t>https://pbs.twimg.com/profile_banners/44360024/1394867924</t>
  </si>
  <si>
    <t>https://pbs.twimg.com/profile_banners/789429156757041152/1477052426</t>
  </si>
  <si>
    <t>https://pbs.twimg.com/profile_banners/377188743/1399226724</t>
  </si>
  <si>
    <t>https://pbs.twimg.com/profile_banners/4728131307/1484011271</t>
  </si>
  <si>
    <t>https://pbs.twimg.com/profile_banners/3060597758/1448090356</t>
  </si>
  <si>
    <t>https://pbs.twimg.com/profile_banners/729370090022576128/1464411617</t>
  </si>
  <si>
    <t>https://pbs.twimg.com/profile_banners/177048852/1392767502</t>
  </si>
  <si>
    <t>https://pbs.twimg.com/profile_banners/22799750/1430331863</t>
  </si>
  <si>
    <t>https://pbs.twimg.com/profile_banners/39308549/1485167809</t>
  </si>
  <si>
    <t>https://pbs.twimg.com/profile_banners/567626521/1445733744</t>
  </si>
  <si>
    <t>https://pbs.twimg.com/profile_banners/823634800619700224/1485209026</t>
  </si>
  <si>
    <t>https://pbs.twimg.com/profile_banners/2316383071/1465381729</t>
  </si>
  <si>
    <t>https://pbs.twimg.com/profile_banners/377921328/1382632888</t>
  </si>
  <si>
    <t>https://pbs.twimg.com/profile_banners/16955991/1484937891</t>
  </si>
  <si>
    <t>https://pbs.twimg.com/profile_banners/133938408/1483386562</t>
  </si>
  <si>
    <t>https://pbs.twimg.com/profile_banners/1132221793/1483251779</t>
  </si>
  <si>
    <t>https://pbs.twimg.com/profile_banners/254873869/1479573685</t>
  </si>
  <si>
    <t>https://pbs.twimg.com/profile_banners/25488357/1485102505</t>
  </si>
  <si>
    <t>https://pbs.twimg.com/profile_banners/1465076010/1474632164</t>
  </si>
  <si>
    <t>https://pbs.twimg.com/profile_banners/10228272/1482343181</t>
  </si>
  <si>
    <t>https://pbs.twimg.com/profile_banners/1544149891/1479526794</t>
  </si>
  <si>
    <t>https://pbs.twimg.com/profile_banners/808377446512947200/1484845608</t>
  </si>
  <si>
    <t>https://pbs.twimg.com/profile_banners/557444210/1463028324</t>
  </si>
  <si>
    <t>https://pbs.twimg.com/profile_banners/134531040/1481736855</t>
  </si>
  <si>
    <t>https://pbs.twimg.com/profile_banners/51516399/1477244822</t>
  </si>
  <si>
    <t>https://pbs.twimg.com/profile_banners/2467791/1469484132</t>
  </si>
  <si>
    <t>https://pbs.twimg.com/profile_banners/18859975/1473063370</t>
  </si>
  <si>
    <t>https://pbs.twimg.com/profile_banners/15754281/1453833768</t>
  </si>
  <si>
    <t>https://pbs.twimg.com/profile_banners/713839291210792960/1483483390</t>
  </si>
  <si>
    <t>https://pbs.twimg.com/profile_banners/3093586192/1426646536</t>
  </si>
  <si>
    <t>https://pbs.twimg.com/profile_banners/21940442/1355186192</t>
  </si>
  <si>
    <t>https://pbs.twimg.com/profile_banners/604115899/1485214439</t>
  </si>
  <si>
    <t>https://pbs.twimg.com/profile_banners/3118705906/1483837730</t>
  </si>
  <si>
    <t>https://pbs.twimg.com/profile_banners/417635526/1417428050</t>
  </si>
  <si>
    <t>https://pbs.twimg.com/profile_banners/2573480784/1478903604</t>
  </si>
  <si>
    <t>https://pbs.twimg.com/profile_banners/2304014928/1479700691</t>
  </si>
  <si>
    <t>https://pbs.twimg.com/profile_banners/128605530/1361034977</t>
  </si>
  <si>
    <t>https://pbs.twimg.com/profile_banners/781864927451426817/1475246466</t>
  </si>
  <si>
    <t>https://pbs.twimg.com/profile_banners/4147338979/1447475528</t>
  </si>
  <si>
    <t>https://pbs.twimg.com/profile_banners/316379153/1477311272</t>
  </si>
  <si>
    <t>https://pbs.twimg.com/profile_banners/163785395/1478392353</t>
  </si>
  <si>
    <t>https://pbs.twimg.com/profile_banners/17064600/1393729549</t>
  </si>
  <si>
    <t>https://pbs.twimg.com/profile_banners/3611962452/1442635675</t>
  </si>
  <si>
    <t>https://pbs.twimg.com/profile_banners/137211506/1484581843</t>
  </si>
  <si>
    <t>https://pbs.twimg.com/profile_banners/798505590/1471655590</t>
  </si>
  <si>
    <t>https://pbs.twimg.com/profile_banners/13850422/1485027439</t>
  </si>
  <si>
    <t>https://pbs.twimg.com/profile_banners/3550618826/1483519229</t>
  </si>
  <si>
    <t>https://pbs.twimg.com/profile_banners/277420334/1480281736</t>
  </si>
  <si>
    <t>https://pbs.twimg.com/profile_banners/759251/1484971402</t>
  </si>
  <si>
    <t>https://pbs.twimg.com/profile_banners/227740535/1485138756</t>
  </si>
  <si>
    <t>https://pbs.twimg.com/profile_banners/1942560072/1431212853</t>
  </si>
  <si>
    <t>https://pbs.twimg.com/profile_banners/2400901568/1484274817</t>
  </si>
  <si>
    <t>https://pbs.twimg.com/profile_banners/40546642/1427800428</t>
  </si>
  <si>
    <t>https://pbs.twimg.com/profile_banners/189069876/1485259112</t>
  </si>
  <si>
    <t>https://pbs.twimg.com/profile_banners/729676086632656900/1472756065</t>
  </si>
  <si>
    <t>https://pbs.twimg.com/profile_banners/280288703/1483934992</t>
  </si>
  <si>
    <t>https://pbs.twimg.com/profile_banners/17839398/1399219549</t>
  </si>
  <si>
    <t>https://pbs.twimg.com/profile_banners/1151505169/1404053477</t>
  </si>
  <si>
    <t>https://pbs.twimg.com/profile_banners/4785330376/1452626208</t>
  </si>
  <si>
    <t>https://pbs.twimg.com/profile_banners/4317351621/1475429371</t>
  </si>
  <si>
    <t>https://pbs.twimg.com/profile_banners/807095/1484940019</t>
  </si>
  <si>
    <t>https://pbs.twimg.com/profile_banners/773614673711210497/1485205174</t>
  </si>
  <si>
    <t>https://pbs.twimg.com/profile_banners/3271771868/1436352754</t>
  </si>
  <si>
    <t>https://pbs.twimg.com/profile_banners/4543818143/1479968386</t>
  </si>
  <si>
    <t>https://pbs.twimg.com/profile_banners/21527720/1398786458</t>
  </si>
  <si>
    <t>https://pbs.twimg.com/profile_banners/14511951/1485022396</t>
  </si>
  <si>
    <t>https://pbs.twimg.com/profile_banners/83824883/1365928019</t>
  </si>
  <si>
    <t>https://pbs.twimg.com/profile_banners/821722500266688512/1484839169</t>
  </si>
  <si>
    <t>https://pbs.twimg.com/profile_banners/456275073/1484219448</t>
  </si>
  <si>
    <t>https://pbs.twimg.com/profile_banners/3906745699/1465475010</t>
  </si>
  <si>
    <t>https://pbs.twimg.com/profile_banners/750355531412303872/1470718093</t>
  </si>
  <si>
    <t>https://pbs.twimg.com/profile_banners/443723915/1395517688</t>
  </si>
  <si>
    <t>https://pbs.twimg.com/profile_banners/759506121468080128/1469987461</t>
  </si>
  <si>
    <t>https://pbs.twimg.com/profile_banners/814220752987844609/1484825352</t>
  </si>
  <si>
    <t>https://pbs.twimg.com/profile_banners/592730371/1485177530</t>
  </si>
  <si>
    <t>https://pbs.twimg.com/profile_banners/941081893/1483321799</t>
  </si>
  <si>
    <t>https://pbs.twimg.com/profile_banners/36397873/1464180603</t>
  </si>
  <si>
    <t>https://pbs.twimg.com/profile_banners/867552972/1402569667</t>
  </si>
  <si>
    <t>https://pbs.twimg.com/profile_banners/131991214/1400509913</t>
  </si>
  <si>
    <t>https://pbs.twimg.com/profile_banners/1052587117/1484860972</t>
  </si>
  <si>
    <t>https://pbs.twimg.com/profile_banners/787390575968292865/1476564329</t>
  </si>
  <si>
    <t>https://pbs.twimg.com/profile_banners/33612317/1479750662</t>
  </si>
  <si>
    <t>https://pbs.twimg.com/profile_banners/90583607/1480856614</t>
  </si>
  <si>
    <t>https://pbs.twimg.com/profile_banners/2522940547/1430758517</t>
  </si>
  <si>
    <t>https://pbs.twimg.com/profile_banners/1145552094/1484374099</t>
  </si>
  <si>
    <t>https://pbs.twimg.com/profile_banners/524294327/1431184208</t>
  </si>
  <si>
    <t>https://pbs.twimg.com/profile_banners/16043967/1480178047</t>
  </si>
  <si>
    <t>https://pbs.twimg.com/profile_banners/150091920/1485143167</t>
  </si>
  <si>
    <t>https://pbs.twimg.com/profile_banners/18643437/1478133184</t>
  </si>
  <si>
    <t>https://pbs.twimg.com/profile_banners/4759821876/1479354451</t>
  </si>
  <si>
    <t>https://pbs.twimg.com/profile_banners/313000609/1485203130</t>
  </si>
  <si>
    <t>https://pbs.twimg.com/profile_banners/72207158/1396172138</t>
  </si>
  <si>
    <t>https://pbs.twimg.com/profile_banners/817023934478643200/1485250998</t>
  </si>
  <si>
    <t>https://pbs.twimg.com/profile_banners/90275200/1353148482</t>
  </si>
  <si>
    <t>https://pbs.twimg.com/profile_banners/18797286/1450981709</t>
  </si>
  <si>
    <t>https://pbs.twimg.com/profile_banners/477048139/1467189875</t>
  </si>
  <si>
    <t>https://pbs.twimg.com/profile_banners/2264293053/1406661765</t>
  </si>
  <si>
    <t>https://pbs.twimg.com/profile_banners/968488794/1409996447</t>
  </si>
  <si>
    <t>https://pbs.twimg.com/profile_banners/148314995/1431165015</t>
  </si>
  <si>
    <t>https://pbs.twimg.com/profile_banners/752770992955469824/1468377173</t>
  </si>
  <si>
    <t>https://pbs.twimg.com/profile_banners/765216874531581952/1484915489</t>
  </si>
  <si>
    <t>https://pbs.twimg.com/profile_banners/435564722/1483819188</t>
  </si>
  <si>
    <t>https://pbs.twimg.com/profile_banners/718358442315030528/1475576712</t>
  </si>
  <si>
    <t>https://pbs.twimg.com/profile_banners/2286056016/1479479146</t>
  </si>
  <si>
    <t>https://pbs.twimg.com/profile_banners/270394612/1479911419</t>
  </si>
  <si>
    <t>https://pbs.twimg.com/profile_banners/797097006284029952/1479685789</t>
  </si>
  <si>
    <t>https://pbs.twimg.com/profile_banners/1461153236/1485043318</t>
  </si>
  <si>
    <t>https://pbs.twimg.com/profile_banners/361567159/1446080961</t>
  </si>
  <si>
    <t>https://pbs.twimg.com/profile_banners/2596628005/1458179139</t>
  </si>
  <si>
    <t>https://pbs.twimg.com/profile_banners/66750855/1407869805</t>
  </si>
  <si>
    <t>https://pbs.twimg.com/profile_banners/163447189/1479936145</t>
  </si>
  <si>
    <t>https://pbs.twimg.com/profile_banners/2923120385/1464147024</t>
  </si>
  <si>
    <t>https://pbs.twimg.com/profile_banners/1321629762/1478294616</t>
  </si>
  <si>
    <t>https://pbs.twimg.com/profile_banners/2851391974/1442767952</t>
  </si>
  <si>
    <t>https://pbs.twimg.com/profile_banners/14529929/1353593155</t>
  </si>
  <si>
    <t>https://pbs.twimg.com/profile_banners/2555181392/1402248358</t>
  </si>
  <si>
    <t>https://pbs.twimg.com/profile_banners/19923638/1443719036</t>
  </si>
  <si>
    <t>https://pbs.twimg.com/profile_banners/115772421/1477422708</t>
  </si>
  <si>
    <t>https://pbs.twimg.com/profile_banners/67358777/1398794508</t>
  </si>
  <si>
    <t>https://pbs.twimg.com/profile_banners/803700222186684416/1483123274</t>
  </si>
  <si>
    <t>https://pbs.twimg.com/profile_banners/2941548749/1431082382</t>
  </si>
  <si>
    <t>https://pbs.twimg.com/profile_banners/17006036/1483230448</t>
  </si>
  <si>
    <t>https://pbs.twimg.com/profile_banners/15164565/1482522385</t>
  </si>
  <si>
    <t>https://pbs.twimg.com/profile_banners/1219715270/1484680531</t>
  </si>
  <si>
    <t>https://pbs.twimg.com/profile_banners/1640929196/1478877611</t>
  </si>
  <si>
    <t>https://pbs.twimg.com/profile_banners/2397990006/1475535618</t>
  </si>
  <si>
    <t>https://pbs.twimg.com/profile_banners/935560465/1354373645</t>
  </si>
  <si>
    <t>https://pbs.twimg.com/profile_banners/16973333/1479710455</t>
  </si>
  <si>
    <t>https://pbs.twimg.com/profile_banners/822215679726100480/1485220055</t>
  </si>
  <si>
    <t>https://pbs.twimg.com/profile_banners/821739889595219968/1484901528</t>
  </si>
  <si>
    <t>https://pbs.twimg.com/profile_banners/17446621/1485196884</t>
  </si>
  <si>
    <t>https://pbs.twimg.com/profile_banners/1877775331/1431961732</t>
  </si>
  <si>
    <t>https://pbs.twimg.com/profile_banners/71627462/1353863672</t>
  </si>
  <si>
    <t>https://pbs.twimg.com/profile_banners/541027146/1485107032</t>
  </si>
  <si>
    <t>https://pbs.twimg.com/profile_banners/244577344/1485014673</t>
  </si>
  <si>
    <t>https://pbs.twimg.com/profile_banners/32256522/1484604736</t>
  </si>
  <si>
    <t>https://pbs.twimg.com/profile_banners/620571475/1485143311</t>
  </si>
  <si>
    <t>https://pbs.twimg.com/profile_banners/63625181/1348135737</t>
  </si>
  <si>
    <t>https://pbs.twimg.com/profile_banners/2881568918/1483403775</t>
  </si>
  <si>
    <t>https://pbs.twimg.com/profile_banners/887163673/1482004149</t>
  </si>
  <si>
    <t>https://pbs.twimg.com/profile_banners/239151769/1485002652</t>
  </si>
  <si>
    <t>https://pbs.twimg.com/profile_banners/29450962/1363708574</t>
  </si>
  <si>
    <t>https://pbs.twimg.com/profile_banners/2527387525/1449134350</t>
  </si>
  <si>
    <t>https://pbs.twimg.com/profile_banners/2317689248/1417144714</t>
  </si>
  <si>
    <t>https://pbs.twimg.com/profile_banners/375721095/1436580937</t>
  </si>
  <si>
    <t>https://pbs.twimg.com/profile_banners/18510860/1481223362</t>
  </si>
  <si>
    <t>https://pbs.twimg.com/profile_banners/47094624/1404498020</t>
  </si>
  <si>
    <t>https://pbs.twimg.com/profile_banners/26736335/1481837098</t>
  </si>
  <si>
    <t>https://pbs.twimg.com/profile_banners/266101942/1433049649</t>
  </si>
  <si>
    <t>https://pbs.twimg.com/profile_banners/153956768/1359554752</t>
  </si>
  <si>
    <t>https://pbs.twimg.com/profile_banners/726464337510981633/1474184258</t>
  </si>
  <si>
    <t>https://pbs.twimg.com/profile_banners/3351557500/1463895612</t>
  </si>
  <si>
    <t>https://pbs.twimg.com/profile_banners/49698134/1483917188</t>
  </si>
  <si>
    <t>https://pbs.twimg.com/profile_banners/781208331075616768/1484841205</t>
  </si>
  <si>
    <t>https://pbs.twimg.com/profile_banners/64601224/1427417218</t>
  </si>
  <si>
    <t>https://pbs.twimg.com/profile_banners/16897806/1484740538</t>
  </si>
  <si>
    <t>https://pbs.twimg.com/profile_banners/1470269564/1484761279</t>
  </si>
  <si>
    <t>https://pbs.twimg.com/profile_banners/3315280064/1483127163</t>
  </si>
  <si>
    <t>https://pbs.twimg.com/profile_banners/905028212/1485078323</t>
  </si>
  <si>
    <t>https://pbs.twimg.com/profile_banners/1873632314/1379383372</t>
  </si>
  <si>
    <t>https://pbs.twimg.com/profile_banners/2439271454/1449062699</t>
  </si>
  <si>
    <t>https://pbs.twimg.com/profile_banners/92938217/1468077072</t>
  </si>
  <si>
    <t>https://pbs.twimg.com/profile_banners/143145579/1483550001</t>
  </si>
  <si>
    <t>https://pbs.twimg.com/profile_banners/83100594/1476204696</t>
  </si>
  <si>
    <t>https://pbs.twimg.com/profile_banners/2421739891/1396436546</t>
  </si>
  <si>
    <t>https://pbs.twimg.com/profile_banners/1249816142/1485168785</t>
  </si>
  <si>
    <t>https://pbs.twimg.com/profile_banners/4877954913/1455240706</t>
  </si>
  <si>
    <t>https://pbs.twimg.com/profile_banners/147306782/1396615609</t>
  </si>
  <si>
    <t>https://pbs.twimg.com/profile_banners/26834837/1483671921</t>
  </si>
  <si>
    <t>https://pbs.twimg.com/profile_banners/794581269057335296/1481062013</t>
  </si>
  <si>
    <t>https://pbs.twimg.com/profile_banners/177260278/1479758461</t>
  </si>
  <si>
    <t>https://pbs.twimg.com/profile_banners/301492441/1476907459</t>
  </si>
  <si>
    <t>https://pbs.twimg.com/profile_banners/103012173/1477646725</t>
  </si>
  <si>
    <t>https://pbs.twimg.com/profile_banners/15764644/1403565528</t>
  </si>
  <si>
    <t>https://pbs.twimg.com/profile_banners/1947301/1349463012</t>
  </si>
  <si>
    <t>https://pbs.twimg.com/profile_banners/483124148/1470194815</t>
  </si>
  <si>
    <t>https://pbs.twimg.com/profile_banners/2381386813/1481840195</t>
  </si>
  <si>
    <t>https://pbs.twimg.com/profile_banners/793820001077690368/1483635698</t>
  </si>
  <si>
    <t>https://pbs.twimg.com/profile_banners/280082481/1485106203</t>
  </si>
  <si>
    <t>https://pbs.twimg.com/profile_banners/61737886/1348578996</t>
  </si>
  <si>
    <t>https://pbs.twimg.com/profile_banners/2349324190/1402425724</t>
  </si>
  <si>
    <t>https://pbs.twimg.com/profile_banners/29292924/1485035289</t>
  </si>
  <si>
    <t>https://pbs.twimg.com/profile_banners/46505391/1425504232</t>
  </si>
  <si>
    <t>https://pbs.twimg.com/profile_banners/772678230/1373925339</t>
  </si>
  <si>
    <t>https://pbs.twimg.com/profile_banners/18089606/1398236844</t>
  </si>
  <si>
    <t>https://pbs.twimg.com/profile_banners/232495986/1449321153</t>
  </si>
  <si>
    <t>https://pbs.twimg.com/profile_banners/66714703/1448920654</t>
  </si>
  <si>
    <t>https://pbs.twimg.com/profile_banners/3696762615/1442582928</t>
  </si>
  <si>
    <t>https://pbs.twimg.com/profile_banners/133143523/1363090774</t>
  </si>
  <si>
    <t>https://pbs.twimg.com/profile_banners/101511564/1400597572</t>
  </si>
  <si>
    <t>https://pbs.twimg.com/profile_banners/44033036/1479114453</t>
  </si>
  <si>
    <t>https://pbs.twimg.com/profile_banners/2479721138/1477129515</t>
  </si>
  <si>
    <t>https://pbs.twimg.com/profile_banners/784069179875987456/1475834532</t>
  </si>
  <si>
    <t>https://pbs.twimg.com/profile_banners/494605377/1406003258</t>
  </si>
  <si>
    <t>https://pbs.twimg.com/profile_banners/132826133/1465392289</t>
  </si>
  <si>
    <t>https://pbs.twimg.com/profile_banners/92851566/1481582314</t>
  </si>
  <si>
    <t>https://pbs.twimg.com/profile_banners/3146738294/1480727916</t>
  </si>
  <si>
    <t>https://pbs.twimg.com/profile_banners/3234034910/1485244973</t>
  </si>
  <si>
    <t>https://pbs.twimg.com/profile_banners/94221511/1468709303</t>
  </si>
  <si>
    <t>https://pbs.twimg.com/profile_banners/3222812347/1485069818</t>
  </si>
  <si>
    <t>https://pbs.twimg.com/profile_banners/942422990/1481470003</t>
  </si>
  <si>
    <t>https://pbs.twimg.com/profile_banners/14473710/1479499059</t>
  </si>
  <si>
    <t>https://pbs.twimg.com/profile_banners/453030125/1483350302</t>
  </si>
  <si>
    <t>https://pbs.twimg.com/profile_banners/17710558/1358769777</t>
  </si>
  <si>
    <t>https://pbs.twimg.com/profile_banners/1875855462/1398273475</t>
  </si>
  <si>
    <t>https://pbs.twimg.com/profile_banners/776090344450424832/1484166284</t>
  </si>
  <si>
    <t>https://pbs.twimg.com/profile_banners/390988476/1473902619</t>
  </si>
  <si>
    <t>https://pbs.twimg.com/profile_banners/232663866/1415053144</t>
  </si>
  <si>
    <t>https://pbs.twimg.com/profile_banners/242653461/1412003449</t>
  </si>
  <si>
    <t>https://pbs.twimg.com/profile_banners/20171154/1484809194</t>
  </si>
  <si>
    <t>https://pbs.twimg.com/profile_banners/65163890/1443740449</t>
  </si>
  <si>
    <t>https://pbs.twimg.com/profile_banners/2588082962/1407960120</t>
  </si>
  <si>
    <t>https://pbs.twimg.com/profile_banners/717803408518938625/1471705771</t>
  </si>
  <si>
    <t>https://pbs.twimg.com/profile_banners/814358469998350336/1482995414</t>
  </si>
  <si>
    <t>https://pbs.twimg.com/profile_banners/450013924/1475012474</t>
  </si>
  <si>
    <t>https://pbs.twimg.com/profile_banners/742724063378968576/1469154983</t>
  </si>
  <si>
    <t>https://pbs.twimg.com/profile_banners/754905624224206848/1477708606</t>
  </si>
  <si>
    <t>https://pbs.twimg.com/profile_banners/1885249040/1484168256</t>
  </si>
  <si>
    <t>https://pbs.twimg.com/profile_banners/348166536/1482209769</t>
  </si>
  <si>
    <t>https://pbs.twimg.com/profile_banners/15275677/1363895346</t>
  </si>
  <si>
    <t>https://pbs.twimg.com/profile_banners/3227276122/1484714727</t>
  </si>
  <si>
    <t>https://pbs.twimg.com/profile_banners/52644968/1398360859</t>
  </si>
  <si>
    <t>https://pbs.twimg.com/profile_banners/373564351/1445384407</t>
  </si>
  <si>
    <t>https://pbs.twimg.com/profile_banners/216861688/1426956080</t>
  </si>
  <si>
    <t>https://pbs.twimg.com/profile_banners/4700004686/1484965907</t>
  </si>
  <si>
    <t>https://pbs.twimg.com/profile_banners/25989765/1454665027</t>
  </si>
  <si>
    <t>https://pbs.twimg.com/profile_banners/2323638163/1426258698</t>
  </si>
  <si>
    <t>https://pbs.twimg.com/profile_banners/4410268877/1466640325</t>
  </si>
  <si>
    <t>https://pbs.twimg.com/profile_banners/48779872/1401651549</t>
  </si>
  <si>
    <t>https://pbs.twimg.com/profile_banners/2216742880/1475178383</t>
  </si>
  <si>
    <t>https://pbs.twimg.com/profile_banners/199565175/1476432330</t>
  </si>
  <si>
    <t>https://pbs.twimg.com/profile_banners/17813513/1485182560</t>
  </si>
  <si>
    <t>https://pbs.twimg.com/profile_banners/448692159/1395325398</t>
  </si>
  <si>
    <t>https://pbs.twimg.com/profile_banners/1888302582/1404233456</t>
  </si>
  <si>
    <t>https://pbs.twimg.com/profile_banners/33575279/1477258641</t>
  </si>
  <si>
    <t>https://pbs.twimg.com/profile_banners/29409989/1481795350</t>
  </si>
  <si>
    <t>https://pbs.twimg.com/profile_banners/802591505164533760/1480213297</t>
  </si>
  <si>
    <t>https://pbs.twimg.com/profile_banners/2994845422/1478965369</t>
  </si>
  <si>
    <t>https://pbs.twimg.com/profile_banners/2716396878/1416794866</t>
  </si>
  <si>
    <t>https://pbs.twimg.com/profile_banners/18416448/1481461517</t>
  </si>
  <si>
    <t>https://pbs.twimg.com/profile_banners/2892377393/1450737833</t>
  </si>
  <si>
    <t>https://pbs.twimg.com/profile_banners/12397992/1351467720</t>
  </si>
  <si>
    <t>https://pbs.twimg.com/profile_banners/17365683/1461094675</t>
  </si>
  <si>
    <t>https://pbs.twimg.com/profile_banners/456775778/1378702665</t>
  </si>
  <si>
    <t>https://pbs.twimg.com/profile_banners/816653/1484946648</t>
  </si>
  <si>
    <t>https://pbs.twimg.com/profile_banners/818927131883356161/1484864750</t>
  </si>
  <si>
    <t>https://pbs.twimg.com/profile_banners/34927577/1413904038</t>
  </si>
  <si>
    <t>https://pbs.twimg.com/profile_banners/262222386/1484128952</t>
  </si>
  <si>
    <t>https://pbs.twimg.com/profile_banners/863873220/1484844522</t>
  </si>
  <si>
    <t>https://pbs.twimg.com/profile_banners/1679251123/1484091621</t>
  </si>
  <si>
    <t>https://pbs.twimg.com/profile_banners/296427309/1478595434</t>
  </si>
  <si>
    <t>https://pbs.twimg.com/profile_banners/2753964116/1456767560</t>
  </si>
  <si>
    <t>https://pbs.twimg.com/profile_banners/110396781/1479175537</t>
  </si>
  <si>
    <t>https://pbs.twimg.com/profile_banners/15837524/1460916307</t>
  </si>
  <si>
    <t>https://pbs.twimg.com/profile_banners/818910970567344128/1484865951</t>
  </si>
  <si>
    <t>https://pbs.twimg.com/profile_banners/197518793/1478638378</t>
  </si>
  <si>
    <t>https://pbs.twimg.com/profile_banners/8839632/1484343796</t>
  </si>
  <si>
    <t>https://pbs.twimg.com/profile_banners/85399979/1375327998</t>
  </si>
  <si>
    <t>https://pbs.twimg.com/profile_banners/4652788038/1484760739</t>
  </si>
  <si>
    <t>https://pbs.twimg.com/profile_banners/296028807/1473801221</t>
  </si>
  <si>
    <t>https://pbs.twimg.com/profile_banners/3711802576/1485013175</t>
  </si>
  <si>
    <t>https://pbs.twimg.com/profile_banners/119603478/1484941583</t>
  </si>
  <si>
    <t>https://pbs.twimg.com/profile_banners/84260111/1478703384</t>
  </si>
  <si>
    <t>https://pbs.twimg.com/profile_banners/1725343123/1439899861</t>
  </si>
  <si>
    <t>https://pbs.twimg.com/profile_banners/125370749/1447242035</t>
  </si>
  <si>
    <t>https://pbs.twimg.com/profile_banners/45034382/1386994672</t>
  </si>
  <si>
    <t>https://pbs.twimg.com/profile_banners/296965268/1410698670</t>
  </si>
  <si>
    <t>https://pbs.twimg.com/profile_banners/14377605/1479226319</t>
  </si>
  <si>
    <t>https://pbs.twimg.com/profile_banners/58708159/1426174478</t>
  </si>
  <si>
    <t>https://pbs.twimg.com/profile_banners/817463820645974016/1485094395</t>
  </si>
  <si>
    <t>https://pbs.twimg.com/profile_banners/14591406/1347977214</t>
  </si>
  <si>
    <t>https://pbs.twimg.com/profile_banners/16012783/1484787898</t>
  </si>
  <si>
    <t>https://pbs.twimg.com/profile_banners/95673181/1484318765</t>
  </si>
  <si>
    <t>https://pbs.twimg.com/profile_banners/3041246061/1479303266</t>
  </si>
  <si>
    <t>https://pbs.twimg.com/profile_banners/817368775146307585/1484492463</t>
  </si>
  <si>
    <t>https://pbs.twimg.com/profile_banners/21519788/1483983930</t>
  </si>
  <si>
    <t>https://pbs.twimg.com/profile_banners/182607117/1403727866</t>
  </si>
  <si>
    <t>https://pbs.twimg.com/profile_banners/16116288/1485117204</t>
  </si>
  <si>
    <t>https://pbs.twimg.com/profile_banners/403791504/1464871618</t>
  </si>
  <si>
    <t>https://pbs.twimg.com/profile_banners/102839378/1399645088</t>
  </si>
  <si>
    <t>https://pbs.twimg.com/profile_banners/3290336780/1485249891</t>
  </si>
  <si>
    <t>https://pbs.twimg.com/profile_banners/733417892/1480144399</t>
  </si>
  <si>
    <t>https://pbs.twimg.com/profile_banners/54882986/1404742881</t>
  </si>
  <si>
    <t>https://pbs.twimg.com/profile_banners/739844197935644672/1485218575</t>
  </si>
  <si>
    <t>https://pbs.twimg.com/profile_banners/41541523/1410979578</t>
  </si>
  <si>
    <t>https://pbs.twimg.com/profile_banners/524657792/1480629596</t>
  </si>
  <si>
    <t>https://pbs.twimg.com/profile_banners/595898961/1358262921</t>
  </si>
  <si>
    <t>https://pbs.twimg.com/profile_banners/326273913/1474288025</t>
  </si>
  <si>
    <t>https://pbs.twimg.com/profile_banners/574168493/1413478123</t>
  </si>
  <si>
    <t>https://pbs.twimg.com/profile_banners/2765119914/1428473262</t>
  </si>
  <si>
    <t>https://pbs.twimg.com/profile_banners/409333307/1481836500</t>
  </si>
  <si>
    <t>https://pbs.twimg.com/profile_banners/285198536/1477406207</t>
  </si>
  <si>
    <t>https://pbs.twimg.com/profile_banners/35039490/1483560822</t>
  </si>
  <si>
    <t>https://pbs.twimg.com/profile_banners/2282110866/1467954783</t>
  </si>
  <si>
    <t>https://pbs.twimg.com/profile_banners/818941136/1352795245</t>
  </si>
  <si>
    <t>https://pbs.twimg.com/profile_banners/173282434/1441145287</t>
  </si>
  <si>
    <t>https://pbs.twimg.com/profile_banners/123425184/1445262210</t>
  </si>
  <si>
    <t>https://pbs.twimg.com/profile_banners/20939462/1384705529</t>
  </si>
  <si>
    <t>https://pbs.twimg.com/profile_banners/271586033/1355577762</t>
  </si>
  <si>
    <t>https://pbs.twimg.com/profile_banners/72767618/1467911941</t>
  </si>
  <si>
    <t>https://pbs.twimg.com/profile_banners/26576457/1483571001</t>
  </si>
  <si>
    <t>https://pbs.twimg.com/profile_banners/240454812/1463417326</t>
  </si>
  <si>
    <t>https://pbs.twimg.com/profile_banners/20713061/1426197965</t>
  </si>
  <si>
    <t>https://pbs.twimg.com/profile_banners/722772959493025793/1461157887</t>
  </si>
  <si>
    <t>https://pbs.twimg.com/profile_banners/20545835/1479746075</t>
  </si>
  <si>
    <t>https://pbs.twimg.com/profile_banners/633485518/1446851654</t>
  </si>
  <si>
    <t>https://pbs.twimg.com/profile_banners/2268495480/1435165405</t>
  </si>
  <si>
    <t>https://pbs.twimg.com/profile_banners/1150461427/1446469583</t>
  </si>
  <si>
    <t>https://pbs.twimg.com/profile_banners/391731761/1365284777</t>
  </si>
  <si>
    <t>https://pbs.twimg.com/profile_banners/2951538370/1475886555</t>
  </si>
  <si>
    <t>https://pbs.twimg.com/profile_banners/2974895795/1463148342</t>
  </si>
  <si>
    <t>https://pbs.twimg.com/profile_banners/16042794/1426504532</t>
  </si>
  <si>
    <t>https://pbs.twimg.com/profile_banners/799794493432041472/1479521655</t>
  </si>
  <si>
    <t>https://pbs.twimg.com/profile_banners/571435316/1484941659</t>
  </si>
  <si>
    <t>https://pbs.twimg.com/profile_banners/109381553/1471017985</t>
  </si>
  <si>
    <t>https://pbs.twimg.com/profile_banners/2974785586/1422025644</t>
  </si>
  <si>
    <t>https://pbs.twimg.com/profile_banners/22894742/1464370641</t>
  </si>
  <si>
    <t>https://pbs.twimg.com/profile_banners/18791654/1457754993</t>
  </si>
  <si>
    <t>https://pbs.twimg.com/profile_banners/4216956370/1484577637</t>
  </si>
  <si>
    <t>https://pbs.twimg.com/profile_banners/1652541/1473859324</t>
  </si>
  <si>
    <t>https://pbs.twimg.com/profile_banners/3890345237/1485208531</t>
  </si>
  <si>
    <t>https://pbs.twimg.com/profile_banners/29865606/1483734203</t>
  </si>
  <si>
    <t>https://pbs.twimg.com/profile_banners/1126919598/1413300686</t>
  </si>
  <si>
    <t>https://pbs.twimg.com/profile_banners/8653412/1400240910</t>
  </si>
  <si>
    <t>https://pbs.twimg.com/profile_banners/2431797375/1483429689</t>
  </si>
  <si>
    <t>https://pbs.twimg.com/profile_banners/155606403/1448041417</t>
  </si>
  <si>
    <t>https://pbs.twimg.com/profile_banners/1917715891/1475926456</t>
  </si>
  <si>
    <t>https://pbs.twimg.com/profile_banners/26742293/1485102616</t>
  </si>
  <si>
    <t>https://pbs.twimg.com/profile_banners/9763482/1483967017</t>
  </si>
  <si>
    <t>https://pbs.twimg.com/profile_banners/28279637/1445702804</t>
  </si>
  <si>
    <t>https://pbs.twimg.com/profile_banners/22039525/1380574935</t>
  </si>
  <si>
    <t>https://pbs.twimg.com/profile_banners/2495392620/1484842384</t>
  </si>
  <si>
    <t>https://pbs.twimg.com/profile_banners/3030482873/1477078665</t>
  </si>
  <si>
    <t>https://pbs.twimg.com/profile_banners/10930562/1415266883</t>
  </si>
  <si>
    <t>https://pbs.twimg.com/profile_banners/3817639876/1465910431</t>
  </si>
  <si>
    <t>https://pbs.twimg.com/profile_banners/3297986015/1434716698</t>
  </si>
  <si>
    <t>https://pbs.twimg.com/profile_banners/337948866/1405538488</t>
  </si>
  <si>
    <t>https://pbs.twimg.com/profile_banners/10931362/1355210285</t>
  </si>
  <si>
    <t>https://pbs.twimg.com/profile_banners/43664667/1458765191</t>
  </si>
  <si>
    <t>https://pbs.twimg.com/profile_banners/14824064/1480013200</t>
  </si>
  <si>
    <t>https://pbs.twimg.com/profile_banners/500240347/1353126544</t>
  </si>
  <si>
    <t>https://pbs.twimg.com/profile_banners/158414847/1478703393</t>
  </si>
  <si>
    <t>https://pbs.twimg.com/profile_banners/797250295122235393/1485003337</t>
  </si>
  <si>
    <t>https://pbs.twimg.com/profile_banners/488102106/1481985980</t>
  </si>
  <si>
    <t>https://pbs.twimg.com/profile_banners/18122884/1479083555</t>
  </si>
  <si>
    <t>https://pbs.twimg.com/profile_banners/808902418155130880/1482271448</t>
  </si>
  <si>
    <t>https://pbs.twimg.com/profile_banners/1150914516/1463682629</t>
  </si>
  <si>
    <t>https://pbs.twimg.com/profile_banners/21281289/1396123752</t>
  </si>
  <si>
    <t>https://pbs.twimg.com/profile_banners/931346941/1481993679</t>
  </si>
  <si>
    <t>https://pbs.twimg.com/profile_banners/471672239/1484942125</t>
  </si>
  <si>
    <t>https://pbs.twimg.com/profile_banners/3920426061/1478732057</t>
  </si>
  <si>
    <t>https://pbs.twimg.com/profile_banners/106778407/1473715071</t>
  </si>
  <si>
    <t>https://pbs.twimg.com/profile_banners/159617463/1461529925</t>
  </si>
  <si>
    <t>https://pbs.twimg.com/profile_banners/2946672849/1419810328</t>
  </si>
  <si>
    <t>https://pbs.twimg.com/profile_banners/4834991254/1482582952</t>
  </si>
  <si>
    <t>https://pbs.twimg.com/profile_banners/1475519760/1370154087</t>
  </si>
  <si>
    <t>https://pbs.twimg.com/profile_banners/793848963141165056/1478107187</t>
  </si>
  <si>
    <t>https://pbs.twimg.com/profile_banners/257338410/1468075487</t>
  </si>
  <si>
    <t>https://pbs.twimg.com/profile_banners/62839764/1474607777</t>
  </si>
  <si>
    <t>https://pbs.twimg.com/profile_banners/7080152/1483200188</t>
  </si>
  <si>
    <t>https://pbs.twimg.com/profile_banners/3009815466/1453845536</t>
  </si>
  <si>
    <t>https://pbs.twimg.com/profile_banners/2556514581/1484076959</t>
  </si>
  <si>
    <t>https://pbs.twimg.com/profile_banners/466645191/1469539622</t>
  </si>
  <si>
    <t>https://pbs.twimg.com/profile_banners/203822537/1437405840</t>
  </si>
  <si>
    <t>https://pbs.twimg.com/profile_banners/941874907/1483663322</t>
  </si>
  <si>
    <t>https://pbs.twimg.com/profile_banners/2508900096/1484142511</t>
  </si>
  <si>
    <t>https://pbs.twimg.com/profile_banners/2377664955/1464796152</t>
  </si>
  <si>
    <t>https://pbs.twimg.com/profile_banners/20433284/1483963760</t>
  </si>
  <si>
    <t>https://pbs.twimg.com/profile_banners/46335511/1479192299</t>
  </si>
  <si>
    <t>https://pbs.twimg.com/profile_banners/26064434/1464227663</t>
  </si>
  <si>
    <t>https://pbs.twimg.com/profile_banners/2751997227/1475425280</t>
  </si>
  <si>
    <t>https://pbs.twimg.com/profile_banners/23665662/1475668459</t>
  </si>
  <si>
    <t>https://pbs.twimg.com/profile_banners/1701621445/1484786431</t>
  </si>
  <si>
    <t>https://pbs.twimg.com/profile_banners/29307032/1479852040</t>
  </si>
  <si>
    <t>https://pbs.twimg.com/profile_banners/17980523/1470932562</t>
  </si>
  <si>
    <t>https://pbs.twimg.com/profile_banners/120102960/1484674435</t>
  </si>
  <si>
    <t>https://pbs.twimg.com/profile_banners/331556368/1444136764</t>
  </si>
  <si>
    <t>https://pbs.twimg.com/profile_banners/323085742/1478860312</t>
  </si>
  <si>
    <t>https://pbs.twimg.com/profile_banners/3634508187/1481496696</t>
  </si>
  <si>
    <t>https://pbs.twimg.com/profile_banners/83748727/1483966837</t>
  </si>
  <si>
    <t>https://pbs.twimg.com/profile_banners/164070785/1482368724</t>
  </si>
  <si>
    <t>https://pbs.twimg.com/profile_banners/3018960919/1474986993</t>
  </si>
  <si>
    <t>https://pbs.twimg.com/profile_banners/4053595167/1484639435</t>
  </si>
  <si>
    <t>https://pbs.twimg.com/profile_banners/4690856839/1484831837</t>
  </si>
  <si>
    <t>https://pbs.twimg.com/profile_banners/132339474/1484853164</t>
  </si>
  <si>
    <t>https://pbs.twimg.com/profile_banners/1338819972/1484509101</t>
  </si>
  <si>
    <t>https://pbs.twimg.com/profile_banners/249223074/1483980173</t>
  </si>
  <si>
    <t>https://pbs.twimg.com/profile_banners/327151773/1470238435</t>
  </si>
  <si>
    <t>https://pbs.twimg.com/profile_banners/1146358172/1473951400</t>
  </si>
  <si>
    <t>https://pbs.twimg.com/profile_banners/15845571/1431384906</t>
  </si>
  <si>
    <t>https://pbs.twimg.com/profile_banners/2503422763/1472124318</t>
  </si>
  <si>
    <t>https://pbs.twimg.com/profile_banners/465698591/1449542124</t>
  </si>
  <si>
    <t>https://pbs.twimg.com/profile_banners/1561539391/1412558498</t>
  </si>
  <si>
    <t>https://pbs.twimg.com/profile_banners/4858593777/1466346576</t>
  </si>
  <si>
    <t>https://pbs.twimg.com/profile_banners/2869837131/1485163299</t>
  </si>
  <si>
    <t>https://pbs.twimg.com/profile_banners/29501253/1398528893</t>
  </si>
  <si>
    <t>https://pbs.twimg.com/profile_banners/732980827/1484858064</t>
  </si>
  <si>
    <t>https://pbs.twimg.com/profile_banners/297603351/1483563312</t>
  </si>
  <si>
    <t>https://pbs.twimg.com/profile_banners/313916789/1481214853</t>
  </si>
  <si>
    <t>https://pbs.twimg.com/profile_banners/15125446/1485135139</t>
  </si>
  <si>
    <t>https://pbs.twimg.com/profile_banners/92045258/1480599292</t>
  </si>
  <si>
    <t>https://pbs.twimg.com/profile_banners/138012169/1478262092</t>
  </si>
  <si>
    <t>https://pbs.twimg.com/profile_banners/14195433/1482805365</t>
  </si>
  <si>
    <t>https://pbs.twimg.com/profile_banners/21383088/1393359273</t>
  </si>
  <si>
    <t>https://pbs.twimg.com/profile_banners/174400464/1431538141</t>
  </si>
  <si>
    <t>https://pbs.twimg.com/profile_banners/239164820/1355361882</t>
  </si>
  <si>
    <t>https://pbs.twimg.com/profile_banners/308245641/1481820006</t>
  </si>
  <si>
    <t>https://pbs.twimg.com/profile_banners/4372486768/1484350161</t>
  </si>
  <si>
    <t>https://pbs.twimg.com/profile_banners/584488724/1453979393</t>
  </si>
  <si>
    <t>https://pbs.twimg.com/profile_banners/18082945/1484762813</t>
  </si>
  <si>
    <t>https://pbs.twimg.com/profile_banners/466828084/1482570347</t>
  </si>
  <si>
    <t>https://pbs.twimg.com/profile_banners/17987604/1360445418</t>
  </si>
  <si>
    <t>https://pbs.twimg.com/profile_banners/27621570/1381795225</t>
  </si>
  <si>
    <t>https://pbs.twimg.com/profile_banners/19144112/1402396786</t>
  </si>
  <si>
    <t>https://pbs.twimg.com/profile_banners/3284112337/1484358130</t>
  </si>
  <si>
    <t>https://pbs.twimg.com/profile_banners/3383175081/1484826277</t>
  </si>
  <si>
    <t>https://pbs.twimg.com/profile_banners/16443826/1406399864</t>
  </si>
  <si>
    <t>https://pbs.twimg.com/profile_banners/917391745/1396717145</t>
  </si>
  <si>
    <t>https://pbs.twimg.com/profile_banners/3332044263/1447985404</t>
  </si>
  <si>
    <t>https://pbs.twimg.com/profile_banners/745578796112293888/1485115304</t>
  </si>
  <si>
    <t>https://pbs.twimg.com/profile_banners/2871953978/1454433306</t>
  </si>
  <si>
    <t>https://pbs.twimg.com/profile_banners/1107734389/1387800575</t>
  </si>
  <si>
    <t>https://pbs.twimg.com/profile_banners/22293102/1408472262</t>
  </si>
  <si>
    <t>https://pbs.twimg.com/profile_banners/38253076/1479740148</t>
  </si>
  <si>
    <t>https://pbs.twimg.com/profile_banners/796372212085387264/1478716259</t>
  </si>
  <si>
    <t>https://pbs.twimg.com/profile_banners/72547133/1399197672</t>
  </si>
  <si>
    <t>https://pbs.twimg.com/profile_banners/22760217/1352722048</t>
  </si>
  <si>
    <t>https://pbs.twimg.com/profile_banners/1101354170/1399891223</t>
  </si>
  <si>
    <t>https://pbs.twimg.com/profile_banners/882201968/1483636289</t>
  </si>
  <si>
    <t>https://pbs.twimg.com/profile_banners/961841587/1479434334</t>
  </si>
  <si>
    <t>https://pbs.twimg.com/profile_banners/1134567354/1462201293</t>
  </si>
  <si>
    <t>https://pbs.twimg.com/profile_banners/36771809/1480697915</t>
  </si>
  <si>
    <t>https://pbs.twimg.com/profile_banners/338298739/1422951787</t>
  </si>
  <si>
    <t>https://pbs.twimg.com/profile_banners/250386727/1459258549</t>
  </si>
  <si>
    <t>https://pbs.twimg.com/profile_banners/25822421/1484997862</t>
  </si>
  <si>
    <t>https://pbs.twimg.com/profile_banners/58065700/1422689053</t>
  </si>
  <si>
    <t>https://pbs.twimg.com/profile_banners/620292638/1466731136</t>
  </si>
  <si>
    <t>https://pbs.twimg.com/profile_banners/2856875981/1479261416</t>
  </si>
  <si>
    <t>https://pbs.twimg.com/profile_banners/26889563/1424655487</t>
  </si>
  <si>
    <t>https://pbs.twimg.com/profile_banners/27359960/1461303191</t>
  </si>
  <si>
    <t>https://pbs.twimg.com/profile_banners/134466387/1430845805</t>
  </si>
  <si>
    <t>https://pbs.twimg.com/profile_banners/763540757928181760/1479525049</t>
  </si>
  <si>
    <t>https://pbs.twimg.com/profile_banners/25050225/1483269898</t>
  </si>
  <si>
    <t>https://pbs.twimg.com/profile_banners/183585551/1483449007</t>
  </si>
  <si>
    <t>https://pbs.twimg.com/profile_banners/39246283/1437957682</t>
  </si>
  <si>
    <t>https://pbs.twimg.com/profile_banners/263376660/1481358474</t>
  </si>
  <si>
    <t>https://pbs.twimg.com/profile_banners/2715103010/1484678343</t>
  </si>
  <si>
    <t>https://pbs.twimg.com/profile_banners/385452886/1427893065</t>
  </si>
  <si>
    <t>https://pbs.twimg.com/profile_banners/16929520/1439939116</t>
  </si>
  <si>
    <t>https://pbs.twimg.com/profile_banners/225227311/1482156891</t>
  </si>
  <si>
    <t>https://pbs.twimg.com/profile_banners/1175808242/1478889045</t>
  </si>
  <si>
    <t>en-GB</t>
  </si>
  <si>
    <t>en-gb</t>
  </si>
  <si>
    <t>ru</t>
  </si>
  <si>
    <t>th</t>
  </si>
  <si>
    <t>http://abs.twimg.com/images/themes/theme1/bg.png</t>
  </si>
  <si>
    <t>http://pbs.twimg.com/profile_background_images/704160749/ff996aa3bc2009a2f9b97cdd43e8b5b7.png</t>
  </si>
  <si>
    <t>http://pbs.twimg.com/profile_background_images/345673198/Iowa_debate_photo_5.jpg</t>
  </si>
  <si>
    <t>http://pbs.twimg.com/profile_background_images/530021613/trump_scotland__43_of_70_cc.jpg</t>
  </si>
  <si>
    <t>http://pbs.twimg.com/profile_background_images/156371754/TIGL_Scotland_SMALL.jpg</t>
  </si>
  <si>
    <t>http://pbs.twimg.com/profile_background_images/189967835/Ej.jpg</t>
  </si>
  <si>
    <t>http://pbs.twimg.com/profile_background_images/189825823/wpblue.gif</t>
  </si>
  <si>
    <t>http://pbs.twimg.com/profile_background_images/640017675/ywh1wklfs11iwzuczgi7.jpeg</t>
  </si>
  <si>
    <t>http://abs.twimg.com/images/themes/theme9/bg.gif</t>
  </si>
  <si>
    <t>http://pbs.twimg.com/profile_background_images/576114811475341312/Q2-L3Yol.jpeg</t>
  </si>
  <si>
    <t>http://pbs.twimg.com/profile_background_images/624784783189524480/iUjTmIJX.jpg</t>
  </si>
  <si>
    <t>http://pbs.twimg.com/profile_background_images/796212188/bbdc5e3f7842b5b33f418ac5bc9685ee.jpeg</t>
  </si>
  <si>
    <t>http://pbs.twimg.com/profile_background_images/734493738/e1af5d7c891996dd78c600598839c801.jpeg</t>
  </si>
  <si>
    <t>http://pbs.twimg.com/profile_background_images/465879375/twitcover.jpg</t>
  </si>
  <si>
    <t>http://pbs.twimg.com/profile_background_images/475027813993422849/axGrsbhJ.jpeg</t>
  </si>
  <si>
    <t>http://pbs.twimg.com/profile_background_images/685127569495224320/qC5uuUqc.jpg</t>
  </si>
  <si>
    <t>http://abs.twimg.com/images/themes/theme17/bg.gif</t>
  </si>
  <si>
    <t>http://pbs.twimg.com/profile_background_images/634971865216217089/LZ2dED4J.jpg</t>
  </si>
  <si>
    <t>http://pbs.twimg.com/profile_background_images/403738884/Sbarre.JPG</t>
  </si>
  <si>
    <t>http://pbs.twimg.com/profile_background_images/364032883/doodle_stereo.png</t>
  </si>
  <si>
    <t>http://pbs.twimg.com/profile_background_images/196246275/KO1971YankeeStadium.jpg</t>
  </si>
  <si>
    <t>http://pbs.twimg.com/profile_background_images/677632087/4a6217e75513ae8c7ccccfe5f9b19377.jpeg</t>
  </si>
  <si>
    <t>http://pbs.twimg.com/profile_background_images/704577938/ed748796ac3b222d73118503f1b89777.jpeg</t>
  </si>
  <si>
    <t>http://pbs.twimg.com/profile_background_images/378800000079645190/224ac9def6770849bb94099bd886aeb2.jpeg</t>
  </si>
  <si>
    <t>http://pbs.twimg.com/profile_background_images/16437012/pb_and_brokers9.JPG</t>
  </si>
  <si>
    <t>http://pbs.twimg.com/profile_background_images/638696734/oed536ugirskej449x5s.jpeg</t>
  </si>
  <si>
    <t>http://abs.twimg.com/images/themes/theme14/bg.gif</t>
  </si>
  <si>
    <t>http://abs.twimg.com/images/themes/theme4/bg.gif</t>
  </si>
  <si>
    <t>http://pbs.twimg.com/profile_background_images/554741046240768000/S2M-LaYu.jpeg</t>
  </si>
  <si>
    <t>http://pbs.twimg.com/profile_background_images/378800000168189557/PPRdArQp.png</t>
  </si>
  <si>
    <t>http://pbs.twimg.com/profile_background_images/378800000101028335/41d66651ebf9beb6f47fa2f1cadc49ef.jpeg</t>
  </si>
  <si>
    <t>http://pbs.twimg.com/profile_background_images/512628326733586432/CZCFcWP_.jpeg</t>
  </si>
  <si>
    <t>http://abs.twimg.com/images/themes/theme18/bg.gif</t>
  </si>
  <si>
    <t>http://pbs.twimg.com/profile_background_images/451389902429491200/Rrlh09IC.png</t>
  </si>
  <si>
    <t>http://abs.twimg.com/images/themes/theme10/bg.gif</t>
  </si>
  <si>
    <t>http://abs.twimg.com/images/themes/theme15/bg.png</t>
  </si>
  <si>
    <t>http://pbs.twimg.com/profile_background_images/464437503/wp-capitol.png</t>
  </si>
  <si>
    <t>http://pbs.twimg.com/profile_background_images/378800000089862470/7aa9f896147a89917aa047e30ab6ebc2.jpeg</t>
  </si>
  <si>
    <t>http://pbs.twimg.com/profile_background_images/378800000043597036/2701ab98c4df6e9d26d2aa984ca9bb05.jpeg</t>
  </si>
  <si>
    <t>http://pbs.twimg.com/profile_background_images/509357507362304000/KfjSH7E4.png</t>
  </si>
  <si>
    <t>http://pbs.twimg.com/profile_background_images/794277499/4460de0a8e554bcc3ee39223ca15717a.jpeg</t>
  </si>
  <si>
    <t>http://pbs.twimg.com/profile_background_images/592291578854576129/oy4Z6Yrn.jpg</t>
  </si>
  <si>
    <t>http://pbs.twimg.com/profile_background_images/378800000109185782/180a95c705326104b1a615d8b0155d7f.jpeg</t>
  </si>
  <si>
    <t>http://pbs.twimg.com/profile_background_images/591311847145406464/NVCpyjyz.png</t>
  </si>
  <si>
    <t>http://pbs.twimg.com/profile_background_images/515228058286952449/zVfUxqPl.jpeg</t>
  </si>
  <si>
    <t>http://pbs.twimg.com/profile_background_images/631448534579937282/FEm2Wv7V.jpg</t>
  </si>
  <si>
    <t>http://abs.twimg.com/images/themes/theme12/bg.gif</t>
  </si>
  <si>
    <t>http://pbs.twimg.com/profile_background_images/483259232439894017/frQkPeYo.jpeg</t>
  </si>
  <si>
    <t>http://pbs.twimg.com/profile_background_images/736339684/948f072cc2da4e3a5e9f2ebfb3b1a0e7.png</t>
  </si>
  <si>
    <t>http://pbs.twimg.com/profile_background_images/79729291/S6300807.JPG</t>
  </si>
  <si>
    <t>http://pbs.twimg.com/profile_background_images/662779208/drm9hjltviedp5of1mft.png</t>
  </si>
  <si>
    <t>http://pbs.twimg.com/profile_background_images/258513675/hello2.jpg</t>
  </si>
  <si>
    <t>http://pbs.twimg.com/profile_background_images/862971572/fb7aadcfd66ea5e4cad749bf1e4412de.jpeg</t>
  </si>
  <si>
    <t>http://pbs.twimg.com/profile_background_images/104463205/superman_returns.jpg</t>
  </si>
  <si>
    <t>http://abs.twimg.com/images/themes/theme7/bg.gif</t>
  </si>
  <si>
    <t>http://pbs.twimg.com/profile_background_images/527222046799843328/5GFSYBIg.jpeg</t>
  </si>
  <si>
    <t>http://pbs.twimg.com/profile_background_images/378800000152593410/Rb8Uphbs.jpeg</t>
  </si>
  <si>
    <t>http://pbs.twimg.com/profile_background_images/597033948468760576/yht65XtD.png</t>
  </si>
  <si>
    <t>http://pbs.twimg.com/profile_background_images/494050899719757824/Fg9D1XyF.jpeg</t>
  </si>
  <si>
    <t>http://pbs.twimg.com/profile_background_images/626588192/r0rxgv4cy1q41al21zxd.jpeg</t>
  </si>
  <si>
    <t>http://pbs.twimg.com/profile_background_images/378800000049129232/f1cb5b3448d8a6d24e287249b765ae2a.jpeg</t>
  </si>
  <si>
    <t>http://pbs.twimg.com/profile_background_images/532956800438378496/3JDyh-P3.jpeg</t>
  </si>
  <si>
    <t>http://abs.twimg.com/images/themes/theme5/bg.gif</t>
  </si>
  <si>
    <t>http://abs.twimg.com/images/themes/theme8/bg.gif</t>
  </si>
  <si>
    <t>http://abs.twimg.com/images/themes/theme16/bg.gif</t>
  </si>
  <si>
    <t>http://abs.twimg.com/images/themes/theme13/bg.gif</t>
  </si>
  <si>
    <t>http://pbs.twimg.com/profile_background_images/563076370465435648/Amopc8gx.jpeg</t>
  </si>
  <si>
    <t>http://abs.twimg.com/images/themes/theme2/bg.gif</t>
  </si>
  <si>
    <t>http://pbs.twimg.com/profile_background_images/378800000049542045/7c96215170a9648fd98a053af4015dd6.jpeg</t>
  </si>
  <si>
    <t>http://pbs.twimg.com/profile_background_images/743633139/bae4b64f714195d0c2d2dff162ac596e.jpeg</t>
  </si>
  <si>
    <t>http://pbs.twimg.com/profile_background_images/783123681/ff4c7143ea2431e891f7570df94070df.jpeg</t>
  </si>
  <si>
    <t>http://pbs.twimg.com/profile_background_images/378800000108256321/7f498ab783b769deebfe30e149ad4d26.jpeg</t>
  </si>
  <si>
    <t>http://pbs.twimg.com/profile_background_images/342177672/Bloomberg_twback_grn.jpg</t>
  </si>
  <si>
    <t>http://pbs.twimg.com/profile_background_images/378800000181417008/4vB7Ptui.png</t>
  </si>
  <si>
    <t>http://pbs.twimg.com/profile_background_images/578119077/wz4rqy2glu2jnibxu6hc.jpeg</t>
  </si>
  <si>
    <t>http://abs.twimg.com/images/themes/theme6/bg.gif</t>
  </si>
  <si>
    <t>http://pbs.twimg.com/profile_background_images/378800000119288704/4ac964c83462c88837dc1e735aa1a45e.png</t>
  </si>
  <si>
    <t>http://pbs.twimg.com/profile_background_images/323767307/fred_twittter9.jpg</t>
  </si>
  <si>
    <t>http://pbs.twimg.com/profile_background_images/464412000840212480/Qs5ymrZp.jpeg</t>
  </si>
  <si>
    <t>http://pbs.twimg.com/profile_background_images/378800000045541794/cb6061746c1a44c962919794f669204d.jpeg</t>
  </si>
  <si>
    <t>http://pbs.twimg.com/profile_background_images/625691309710249985/NCwW719Y.jpg</t>
  </si>
  <si>
    <t>http://pbs.twimg.com/profile_background_images/866298342/f81ac324feaad5bb8c95c944878598bb.png</t>
  </si>
  <si>
    <t>http://pbs.twimg.com/profile_background_images/378800000032851661/2f35e4ce9d2273d2f1f5720762e19d0c.jpeg</t>
  </si>
  <si>
    <t>http://pbs.twimg.com/profile_background_images/433391620726083584/h1p15xOT.png</t>
  </si>
  <si>
    <t>http://pbs.twimg.com/profile_background_images/627165912412626944/ycCg68Qq.jpg</t>
  </si>
  <si>
    <t>http://pbs.twimg.com/profile_background_images/641215320879828994/IA2G4kMR.jpg</t>
  </si>
  <si>
    <t>http://pbs.twimg.com/profile_background_images/110674807/P1040022c.JPG</t>
  </si>
  <si>
    <t>http://pbs.twimg.com/profile_background_images/692662282644504576/4Jr7pr-N.jpg</t>
  </si>
  <si>
    <t>http://pbs.twimg.com/profile_background_images/378800000156568660/kBuOAnnE.jpeg</t>
  </si>
  <si>
    <t>http://pbs.twimg.com/profile_background_images/3744515/Picture_9.png</t>
  </si>
  <si>
    <t>http://pbs.twimg.com/profile_background_images/739472641/bea710a2ba53bfa673b5e606ca0af330.png</t>
  </si>
  <si>
    <t>http://pbs.twimg.com/profile_background_images/584221537/dmwij5mc1e9x33ll40su.jpeg</t>
  </si>
  <si>
    <t>http://pbs.twimg.com/profile_background_images/666250521225723904/g68uvSe_.jpg</t>
  </si>
  <si>
    <t>http://pbs.twimg.com/profile_background_images/378800000016777132/1f5f639e23f6571c3439b12523493b21.jpeg</t>
  </si>
  <si>
    <t>http://pbs.twimg.com/profile_background_images/499193057632194561/wZ4JLf9-.jpeg</t>
  </si>
  <si>
    <t>http://pbs.twimg.com/profile_background_images/28644557/summer_party_outside_view.jpg</t>
  </si>
  <si>
    <t>http://pbs.twimg.com/profile_background_images/378800000171200344/awNHF13i.jpeg</t>
  </si>
  <si>
    <t>http://pbs.twimg.com/profile_background_images/725228002154414080/cVM6lw-C.jpg</t>
  </si>
  <si>
    <t>http://pbs.twimg.com/profile_background_images/378800000158380704/UBVDRQ9W.png</t>
  </si>
  <si>
    <t>http://pbs.twimg.com/profile_background_images/577052826058141696/GEH9j-WY.jpeg</t>
  </si>
  <si>
    <t>http://pbs.twimg.com/profile_background_images/683011707279638528/HK5sv3xr.jpg</t>
  </si>
  <si>
    <t>http://abs.twimg.com/images/themes/theme3/bg.gif</t>
  </si>
  <si>
    <t>http://pbs.twimg.com/profile_background_images/252720094/cptwitbggs.jpg</t>
  </si>
  <si>
    <t>http://pbs.twimg.com/profile_background_images/601085749006503936/EdpMXoVr.jpg</t>
  </si>
  <si>
    <t>http://pbs.twimg.com/profile_background_images/514075490118680576/SFH4cSX-.jpeg</t>
  </si>
  <si>
    <t>http://pbs.twimg.com/profile_background_images/453246582251466753/t6X34W5W.jpeg</t>
  </si>
  <si>
    <t>http://pbs.twimg.com/profile_background_images/677362686/19e291aa6440cb54c965f256410c4e1a.jpeg</t>
  </si>
  <si>
    <t>http://pbs.twimg.com/profile_background_images/442855854404956160/Pjrx34zu.jpeg</t>
  </si>
  <si>
    <t>http://pbs.twimg.com/profile_background_images/406023727/xbc82f9a74bf55af82e2dfdc7a9d5c58.jpg</t>
  </si>
  <si>
    <t>http://pbs.twimg.com/profile_background_images/441898217878220800/ZJE_izyr.jpeg</t>
  </si>
  <si>
    <t>http://pbs.twimg.com/profile_background_images/875682230/6957e7d6efdd57c670277fce65043e40.jpeg</t>
  </si>
  <si>
    <t>http://pbs.twimg.com/profile_background_images/628330678195724288/_sj5Otuq.jpg</t>
  </si>
  <si>
    <t>http://pbs.twimg.com/profile_background_images/870891906/d93cfc989641849a4eab4113f89e9f8c.jpeg</t>
  </si>
  <si>
    <t>http://pbs.twimg.com/profile_background_images/233046584/4320_1148391225522_1099820879_440250_5260979_s.jpg</t>
  </si>
  <si>
    <t>http://pbs.twimg.com/profile_background_images/671354550/bbc1110c149aca9da29f97a3f92bbd5b.png</t>
  </si>
  <si>
    <t>http://pbs.twimg.com/profile_background_images/890971385/1423c02a3b7c0c18a5665f5453f5fda8.jpeg</t>
  </si>
  <si>
    <t>http://pbs.twimg.com/profile_background_images/164588054/5108183686_b4930135bf_b.jpg</t>
  </si>
  <si>
    <t>http://pbs.twimg.com/profile_background_images/580049669159415808/9uy4RSnF.jpg</t>
  </si>
  <si>
    <t>http://pbs.twimg.com/profile_background_images/348002840/cafe_fresco_40p100.jpg</t>
  </si>
  <si>
    <t>http://pbs.twimg.com/profile_background_images/101498419/twilk_background_4bedb775cda4f.jpg</t>
  </si>
  <si>
    <t>http://pbs.twimg.com/profile_background_images/187355208/Coheed_and_Cambria_logo_mix_by_bett2010.jpg</t>
  </si>
  <si>
    <t>http://pbs.twimg.com/profile_background_images/516623463688060928/LJkAmBB-.jpeg</t>
  </si>
  <si>
    <t>http://pbs.twimg.com/profile_background_images/203847324/KS-twitter-background2.jpg</t>
  </si>
  <si>
    <t>http://pbs.twimg.com/profile_background_images/459386921496494080/pHaQMlTN.jpeg</t>
  </si>
  <si>
    <t>http://pbs.twimg.com/profile_background_images/682849199/38bbb6faebf3f845471f2d1c153d474f.jpeg</t>
  </si>
  <si>
    <t>http://pbs.twimg.com/profile_background_images/439581622417883136/r87rpsHI.jpeg</t>
  </si>
  <si>
    <t>http://pbs.twimg.com/profile_background_images/772260715/052aa909f1152ff6cdc2b532b8897bb0.jpeg</t>
  </si>
  <si>
    <t>http://pbs.twimg.com/profile_background_images/555920700624478209/jcrEKSCO.jpeg</t>
  </si>
  <si>
    <t>http://pbs.twimg.com/profile_background_images/693406056005763072/7aPgZ3Ak.jpg</t>
  </si>
  <si>
    <t>http://pbs.twimg.com/profile_background_images/169593088/norwalk_FINAL_1000x700_v2.jpg</t>
  </si>
  <si>
    <t>http://pbs.twimg.com/profile_background_images/378800000175778858/QGOHnLe5.jpeg</t>
  </si>
  <si>
    <t>http://pbs.twimg.com/profile_background_images/381299840/bg3.jpg</t>
  </si>
  <si>
    <t>http://pbs.twimg.com/profile_background_images/530769454/IMG_2251_3.jpg</t>
  </si>
  <si>
    <t>http://pbs.twimg.com/profile_background_images/378800000152561312/TPMym6_t.png</t>
  </si>
  <si>
    <t>http://pbs.twimg.com/profile_background_images/621096023751004161/BAKy7hCT.png</t>
  </si>
  <si>
    <t>http://pbs.twimg.com/profile_background_images/450795901380878336/6YP9W9xT.jpeg</t>
  </si>
  <si>
    <t>http://abs.twimg.com/images/themes/theme11/bg.gif</t>
  </si>
  <si>
    <t>http://pbs.twimg.com/profile_background_images/24385398/trainblur2.jpg</t>
  </si>
  <si>
    <t>http://pbs.twimg.com/profile_background_images/709838735/79bdeecbb43fdd72afc08995e1481abf.jpeg</t>
  </si>
  <si>
    <t>http://pbs.twimg.com/profile_background_images/462444957/NN_BG.jpg</t>
  </si>
  <si>
    <t>http://pbs.twimg.com/profile_background_images/657103110/z9ix8x5js6lgro4ty8wz.jpeg</t>
  </si>
  <si>
    <t>http://pbs.twimg.com/profile_background_images/316798015/Earth_from_Moon.jpg</t>
  </si>
  <si>
    <t>http://pbs.twimg.com/profile_background_images/532191315144884226/UP3sReoV.jpeg</t>
  </si>
  <si>
    <t>http://pbs.twimg.com/profile_background_images/119048787/reuters_twitter_bg.jpg</t>
  </si>
  <si>
    <t>http://pbs.twimg.com/profile_background_images/67157606/logo3.jpg</t>
  </si>
  <si>
    <t>http://pbs.twimg.com/profile_background_images/443408860695363584/4mMJkiXr.jpeg</t>
  </si>
  <si>
    <t>http://pbs.twimg.com/profile_background_images/85227013/HIGNFY_background.jpg</t>
  </si>
  <si>
    <t>http://pbs.twimg.com/profile_background_images/169606082/westport_FINAL_1000x700_v2.jpg</t>
  </si>
  <si>
    <t>http://abs.twimg.com/images/themes/theme19/bg.gif</t>
  </si>
  <si>
    <t>http://pbs.twimg.com/profile_background_images/443412311714185217/79hfwVr0.png</t>
  </si>
  <si>
    <t>http://pbs.twimg.com/profile_background_images/43212089/ahamericanflag72.br.jpg</t>
  </si>
  <si>
    <t>http://pbs.twimg.com/profile_background_images/662622637/orsgxv91k6lu6jq3zunq.jpeg</t>
  </si>
  <si>
    <t>http://pbs.twimg.com/profile_background_images/169605882/weston_FINAL_1000x700_v2.jpg</t>
  </si>
  <si>
    <t>http://pbs.twimg.com/profile_background_images/643374815630331904/aqsjFemx.jpg</t>
  </si>
  <si>
    <t>http://pbs.twimg.com/profile_background_images/433634866/orange-waves-background.jpg</t>
  </si>
  <si>
    <t>http://pbs.twimg.com/profile_background_images/378800000088054151/8e17add298f6894224dfa18ebc652514.jpeg</t>
  </si>
  <si>
    <t>http://pbs.twimg.com/profile_background_images/169600327/stamford_FINAL_1000x700_v2.jpg</t>
  </si>
  <si>
    <t>http://pbs.twimg.com/profile_background_images/512312235603935232/ccaSBfDY.jpeg</t>
  </si>
  <si>
    <t>http://pbs.twimg.com/profile_background_images/169599188/new_canaan_FINAL_1000x700_v2.jpg</t>
  </si>
  <si>
    <t>http://pbs.twimg.com/profile_background_images/169606306/wilton_FINAL_1000x700_v2.jpg</t>
  </si>
  <si>
    <t>http://pbs.twimg.com/profile_background_images/495342087/goats-med.jpg</t>
  </si>
  <si>
    <t>http://pbs.twimg.com/profile_background_images/489079307231178753/8duQfJjP.jpeg</t>
  </si>
  <si>
    <t>http://pbs.twimg.com/profile_background_images/780572987/ea906fb69f1d365ab9241e6d66fc4296.jpeg</t>
  </si>
  <si>
    <t>http://pbs.twimg.com/profile_background_images/169602502/greenwich_FINAL_1000x700_v2.jpg</t>
  </si>
  <si>
    <t>http://pbs.twimg.com/profile_background_images/657375336/je4vbo7hb1kj0w4t2u29.jpeg</t>
  </si>
  <si>
    <t>http://pbs.twimg.com/profile_background_images/169595425/darien_FINAL_1000x700_v2.jpg</t>
  </si>
  <si>
    <t>http://pbs.twimg.com/profile_background_images/80672529/poladaisy.jpg</t>
  </si>
  <si>
    <t>http://pbs.twimg.com/profile_background_images/13744180/twitterbackground7.jpg</t>
  </si>
  <si>
    <t>http://pbs.twimg.com/profile_background_images/378800000096309284/b226755905fa8abd2131a92f9765c84e.jpeg</t>
  </si>
  <si>
    <t>http://pbs.twimg.com/profile_background_images/378800000104752103/e06769bdb7df356f9588b87b66007dae.png</t>
  </si>
  <si>
    <t>http://pbs.twimg.com/profile_background_images/454481433059287041/lR38qoQq.png</t>
  </si>
  <si>
    <t>http://pbs.twimg.com/profile_background_images/378800000159537828/YE67gOyY.png</t>
  </si>
  <si>
    <t>http://pbs.twimg.com/profile_background_images/826079604/1cc1c1833d7d03284a5c2976ab0c5963.png</t>
  </si>
  <si>
    <t>http://pbs.twimg.com/profile_background_images/704950616/ff996aa3bc2009a2f9b97cdd43e8b5b7.png</t>
  </si>
  <si>
    <t>http://pbs.twimg.com/profile_background_images/534082434044657668/LAFcUlu6.jpeg</t>
  </si>
  <si>
    <t>http://pbs.twimg.com/profile_background_images/452520215218122752/w4ddyxDh.jpeg</t>
  </si>
  <si>
    <t>http://pbs.twimg.com/profile_background_images/169598887/fairfield_FINAL_1000x700_v2.jpg</t>
  </si>
  <si>
    <t>http://pbs.twimg.com/profile_background_images/75039066/IMG_0422.JPG</t>
  </si>
  <si>
    <t>http://pbs.twimg.com/profile_background_images/735542174/340f8869cdcabbcc436096587143cc38.png</t>
  </si>
  <si>
    <t>http://pbs.twimg.com/profile_background_images/648356688/t4cfdqysrekzwj7vmi13.jpeg</t>
  </si>
  <si>
    <t>http://pbs.twimg.com/profile_background_images/664089800/ef02cfd7ab160409c9cd2b1e6b00a3f9.jpeg</t>
  </si>
  <si>
    <t>http://pbs.twimg.com/profile_background_images/632957731/dhpfd9opphgt8miijy5u.jpeg</t>
  </si>
  <si>
    <t>http://pbs.twimg.com/profile_background_images/734936670/41bca79a272ad06ac22d7d3dbc50811f.jpeg</t>
  </si>
  <si>
    <t>http://pbs.twimg.com/profile_background_images/661306435620376576/S7ZtR4fI.jpg</t>
  </si>
  <si>
    <t>http://pbs.twimg.com/profile_background_images/720507762/d79ef52a023f52ae6253abf2c71a09b7.png</t>
  </si>
  <si>
    <t>http://pbs.twimg.com/profile_background_images/450296697453690880/L4GEZwoZ.jpeg</t>
  </si>
  <si>
    <t>http://pbs.twimg.com/profile_background_images/826579750/b5b15671a46e883a97de89ba5b96b688.jpeg</t>
  </si>
  <si>
    <t>http://pbs.twimg.com/profile_background_images/567482719571959809/WwgdnJCP.jpeg</t>
  </si>
  <si>
    <t>http://pbs.twimg.com/profile_background_images/378800000153056039/ZXE0yljv.jpeg</t>
  </si>
  <si>
    <t>http://pbs.twimg.com/profile_background_images/537107494/EWN_Twitter_BG.jpg</t>
  </si>
  <si>
    <t>http://pbs.twimg.com/profile_background_images/744454828/29c65e5c0780445b56dc9eb6f50d5544.png</t>
  </si>
  <si>
    <t>http://pbs.twimg.com/profile_background_images/605112555/x85e5e5f85d1db6c64b61d7ef1cb3267.jpg</t>
  </si>
  <si>
    <t>http://pbs.twimg.com/profile_background_images/835493764/06395871832e2e10d32d4f96a00712a6.png</t>
  </si>
  <si>
    <t>http://pbs.twimg.com/profile_background_images/455898660891422721/WM4qx7Ob.jpeg</t>
  </si>
  <si>
    <t>http://pbs.twimg.com/profile_background_images/378800000147960142/N4x9zdFY.jpeg</t>
  </si>
  <si>
    <t>http://pbs.twimg.com/profile_background_images/684191303740076032/MZNz2ADl.jpg</t>
  </si>
  <si>
    <t>http://pbs.twimg.com/profile_background_images/421650581/KREMLIN_2012.JPG</t>
  </si>
  <si>
    <t>http://pbs.twimg.com/profile_background_images/844590226/e996d8e3d753a961c0b67b71705d4c77.jpeg</t>
  </si>
  <si>
    <t>http://pbs.twimg.com/profile_background_images/344918034408503628/d7b95730f8c867835be1be8d9e3d2290.jpeg</t>
  </si>
  <si>
    <t>http://pbs.twimg.com/profile_background_images/797458644/8acb93a7a2df0db5b0a6a89095daf706.jpeg</t>
  </si>
  <si>
    <t>http://pbs.twimg.com/profile_background_images/589549218429173760/tlsCAbdL.jpg</t>
  </si>
  <si>
    <t>http://pbs.twimg.com/profile_background_images/378800000071544392/33bff1e7b7122e31571cb0e4f7d3a15f.jpeg</t>
  </si>
  <si>
    <t>http://pbs.twimg.com/profile_background_images/536349462637977600/SrFOdZaD.png</t>
  </si>
  <si>
    <t>http://pbs.twimg.com/profile_background_images/468030548573573122/EUOq_Iu2.jpeg</t>
  </si>
  <si>
    <t>http://pbs.twimg.com/profile_background_images/378800000109781824/b5bc8e1b0a24440e99fbf922c9334372.jpeg</t>
  </si>
  <si>
    <t>http://pbs.twimg.com/profile_background_images/450661623368146944/0SxSXve6.jpeg</t>
  </si>
  <si>
    <t>http://pbs.twimg.com/profile_background_images/467711623742763008/PIu0yfpv.jpeg</t>
  </si>
  <si>
    <t>http://pbs.twimg.com/profile_background_images/277358608/168247_171729412869200_100000964278033_340081_6945453_n.jpg</t>
  </si>
  <si>
    <t>http://pbs.twimg.com/profile_background_images/605679369/l4z261pqloflpr44pv3f.png</t>
  </si>
  <si>
    <t>http://pbs.twimg.com/profile_background_images/8280950/c9e06cee.jpg</t>
  </si>
  <si>
    <t>http://pbs.twimg.com/profile_background_images/171876766/twitter-background.png</t>
  </si>
  <si>
    <t>http://pbs.twimg.com/profile_background_images/255788859/Vanity-Fair-Twitter.jpg</t>
  </si>
  <si>
    <t>http://pbs.twimg.com/profile_background_images/439137896788811777/tmrk6A-m.jpeg</t>
  </si>
  <si>
    <t>http://pbs.twimg.com/profile_background_images/555863152/bt.jpg</t>
  </si>
  <si>
    <t>http://pbs.twimg.com/profile_background_images/585538637535649792/xvFG59kE.jpg</t>
  </si>
  <si>
    <t>http://pbs.twimg.com/profile_background_images/561962780379447296/S89z9So7.jpeg</t>
  </si>
  <si>
    <t>http://pbs.twimg.com/profile_background_images/478940040626569217/N8I76z6N.jpeg</t>
  </si>
  <si>
    <t>http://pbs.twimg.com/profile_background_images/508687935089037312/MWYbCPOJ.jpeg</t>
  </si>
  <si>
    <t>http://pbs.twimg.com/profile_background_images/688020334130413568/6mPF5sW5.jpg</t>
  </si>
  <si>
    <t>http://pbs.twimg.com/profile_background_images/708822726/917ada9ed1f54ae4cf52f5812239a4b7.jpeg</t>
  </si>
  <si>
    <t>http://pbs.twimg.com/profile_background_images/767940414/5f20047b35344011a6dd55accbfa0834.png</t>
  </si>
  <si>
    <t>http://pbs.twimg.com/profile_background_images/677516118517399552/gogp-sVl.jpg</t>
  </si>
  <si>
    <t>http://pbs.twimg.com/profile_background_images/457196992926466048/-lWFAhdK.jpeg</t>
  </si>
  <si>
    <t>http://pbs.twimg.com/profile_background_images/88907072/vue54.jpg</t>
  </si>
  <si>
    <t>http://pbs.twimg.com/profile_background_images/845774717/fc3866a7501293c692f9c6d623e9c582.jpeg</t>
  </si>
  <si>
    <t>http://pbs.twimg.com/profile_background_images/494603659787776000/WFMffca0.jpeg</t>
  </si>
  <si>
    <t>http://pbs.twimg.com/profile_background_images/455750743044026368/w23HlRJm.jpeg</t>
  </si>
  <si>
    <t>http://pbs.twimg.com/profile_background_images/4406368/twitter_post.png</t>
  </si>
  <si>
    <t>http://pbs.twimg.com/profile_background_images/478280540580085761/tyMu2LBL.jpeg</t>
  </si>
  <si>
    <t>http://pbs.twimg.com/profile_images/508600313121480704/CMDtxKAE_normal.jpeg</t>
  </si>
  <si>
    <t>http://pbs.twimg.com/profile_images/822336375341125632/-PWnVYAF_normal.jpg</t>
  </si>
  <si>
    <t>http://pbs.twimg.com/profile_images/803128200490405888/2tWR_PmW_normal.jpg</t>
  </si>
  <si>
    <t>http://pbs.twimg.com/profile_images/787840812683923456/m5Tcnwvs_normal.jpg</t>
  </si>
  <si>
    <t>http://pbs.twimg.com/profile_images/1980294624/DJT_Headshot_V2_normal.jpg</t>
  </si>
  <si>
    <t>http://abs.twimg.com/sticky/default_profile_images/default_profile_4_normal.png</t>
  </si>
  <si>
    <t>http://pbs.twimg.com/profile_images/766652495858896897/LjrJJB9a_normal.jpg</t>
  </si>
  <si>
    <t>http://pbs.twimg.com/profile_images/467831206910771200/gx8o7bi9_normal.jpeg</t>
  </si>
  <si>
    <t>http://pbs.twimg.com/profile_images/743825043336101888/s0yNdJIl_normal.jpg</t>
  </si>
  <si>
    <t>http://pbs.twimg.com/profile_images/813435805989502976/QOKZ6yu3_normal.jpg</t>
  </si>
  <si>
    <t>http://pbs.twimg.com/profile_images/684070681395511296/wJNMH4ua_normal.jpg</t>
  </si>
  <si>
    <t>http://pbs.twimg.com/profile_images/822832657973334018/5dTGD9QS_normal.jpg</t>
  </si>
  <si>
    <t>http://pbs.twimg.com/profile_images/782334896798851072/Sv6ST6cw_normal.jpg</t>
  </si>
  <si>
    <t>http://abs.twimg.com/sticky/default_profile_images/default_profile_2_normal.png</t>
  </si>
  <si>
    <t>http://pbs.twimg.com/profile_images/649329146221297665/5UgMNCwA_normal.jpg</t>
  </si>
  <si>
    <t>http://pbs.twimg.com/profile_images/771412672738955264/sRBfBvjW_normal.jpg</t>
  </si>
  <si>
    <t>http://pbs.twimg.com/profile_images/776788067420147712/smn_cbKd_normal.jpg</t>
  </si>
  <si>
    <t>http://pbs.twimg.com/profile_images/752324590731292677/nrHjuEGD_normal.jpg</t>
  </si>
  <si>
    <t>http://pbs.twimg.com/profile_images/794596124686487552/kqpbolIc_normal.jpg</t>
  </si>
  <si>
    <t>http://pbs.twimg.com/profile_images/813763993869238272/TxOa1zbc_normal.jpg</t>
  </si>
  <si>
    <t>http://pbs.twimg.com/profile_images/1330893048/image_normal.jpg</t>
  </si>
  <si>
    <t>http://pbs.twimg.com/profile_images/677177503694237697/y6yTzWn6_normal.png</t>
  </si>
  <si>
    <t>http://abs.twimg.com/sticky/default_profile_images/default_profile_6_normal.png</t>
  </si>
  <si>
    <t>http://pbs.twimg.com/profile_images/822514032330604549/GLqyzXCP_normal.jpg</t>
  </si>
  <si>
    <t>http://pbs.twimg.com/profile_images/797232223984451584/cifRX-Oe_normal.jpg</t>
  </si>
  <si>
    <t>http://pbs.twimg.com/profile_images/707446022969147392/ZTZoYI1g_normal.jpg</t>
  </si>
  <si>
    <t>http://pbs.twimg.com/profile_images/817466811339960326/LnSqDTMK_normal.jpg</t>
  </si>
  <si>
    <t>http://pbs.twimg.com/profile_images/812646300588146689/2YPQ0Skx_normal.jpg</t>
  </si>
  <si>
    <t>http://abs.twimg.com/sticky/default_profile_images/default_profile_0_normal.png</t>
  </si>
  <si>
    <t>http://pbs.twimg.com/profile_images/823716525215543296/cJEIEYWO_normal.jpg</t>
  </si>
  <si>
    <t>http://pbs.twimg.com/profile_images/617304788821245953/vlNr1s7j_normal.jpg</t>
  </si>
  <si>
    <t>http://pbs.twimg.com/profile_images/618196817826705409/_syCZjDD_normal.jpg</t>
  </si>
  <si>
    <t>http://pbs.twimg.com/profile_images/720292487898783746/B736BdgO_normal.jpg</t>
  </si>
  <si>
    <t>http://pbs.twimg.com/profile_images/778629465211564034/7aF5y6tV_normal.jpg</t>
  </si>
  <si>
    <t>http://pbs.twimg.com/profile_images/811436589163286528/DbHz8y0I_normal.jpg</t>
  </si>
  <si>
    <t>http://pbs.twimg.com/profile_images/654968977601355776/RRUsaYey_normal.jpg</t>
  </si>
  <si>
    <t>http://pbs.twimg.com/profile_images/776972902088347648/6sZkTo1Z_normal.jpg</t>
  </si>
  <si>
    <t>http://pbs.twimg.com/profile_images/801205772399087616/6xsnEwOV_normal.jpg</t>
  </si>
  <si>
    <t>http://pbs.twimg.com/profile_images/823300545599434754/tH8Lh8i5_normal.jpg</t>
  </si>
  <si>
    <t>http://pbs.twimg.com/profile_images/808503492721700864/nxYy5aCm_normal.jpg</t>
  </si>
  <si>
    <t>http://pbs.twimg.com/profile_images/776232049527156740/UfkVyNkn_normal.jpg</t>
  </si>
  <si>
    <t>http://pbs.twimg.com/profile_images/378800000165631123/c019edd3bdfe5725643d1e499d26b991_normal.jpeg</t>
  </si>
  <si>
    <t>http://pbs.twimg.com/profile_images/800724913648603140/M7di-DhA_normal.jpg</t>
  </si>
  <si>
    <t>http://pbs.twimg.com/profile_images/1741120757/1GmxLCBI-AAEB9qFqtI7pAV0-UDpifA__.128_normal.png</t>
  </si>
  <si>
    <t>http://pbs.twimg.com/profile_images/797047065704415232/ndnsDDrp_normal.jpg</t>
  </si>
  <si>
    <t>http://pbs.twimg.com/profile_images/813601552799768576/RcK-MHKQ_normal.jpg</t>
  </si>
  <si>
    <t>http://pbs.twimg.com/profile_images/378800000386257924/b3e4c3a03ea7942d58c4eaef67250592_normal.jpeg</t>
  </si>
  <si>
    <t>http://pbs.twimg.com/profile_images/777579601367339008/PmFu03rp_normal.jpg</t>
  </si>
  <si>
    <t>http://pbs.twimg.com/profile_images/708583541391675393/Cr_idmTZ_normal.jpg</t>
  </si>
  <si>
    <t>http://pbs.twimg.com/profile_images/248213773/pb_and_brokers9_normal.JPG</t>
  </si>
  <si>
    <t>http://pbs.twimg.com/profile_images/789441216312184832/X_FnXYw1_normal.jpg</t>
  </si>
  <si>
    <t>http://pbs.twimg.com/profile_images/793519429103476736/NmsdqFY4_normal.jpg</t>
  </si>
  <si>
    <t>http://pbs.twimg.com/profile_images/803754138211414016/1AH7cglc_normal.jpg</t>
  </si>
  <si>
    <t>http://pbs.twimg.com/profile_images/823725719205400578/EnHqDMjE_normal.jpg</t>
  </si>
  <si>
    <t>http://pbs.twimg.com/profile_images/729427351638056963/TrrE8Zvb_normal.jpg</t>
  </si>
  <si>
    <t>http://pbs.twimg.com/profile_images/1108712988/bwtch2_normal.jpg</t>
  </si>
  <si>
    <t>http://pbs.twimg.com/profile_images/822164365688324096/8PzEQdKv_normal.jpg</t>
  </si>
  <si>
    <t>http://pbs.twimg.com/profile_images/766121640111378432/VpV1JnFc_normal.jpg</t>
  </si>
  <si>
    <t>http://pbs.twimg.com/profile_images/735925682241294336/GvJ6yAr1_normal.jpg</t>
  </si>
  <si>
    <t>http://pbs.twimg.com/profile_images/439784863722262529/NswoRGDC_normal.jpeg</t>
  </si>
  <si>
    <t>http://pbs.twimg.com/profile_images/658822580363776001/PJ5JXwji_normal.jpg</t>
  </si>
  <si>
    <t>http://pbs.twimg.com/profile_images/823655872870187008/8xSsdZrM_normal.jpg</t>
  </si>
  <si>
    <t>http://pbs.twimg.com/profile_images/754103991966003200/9JwV0DTh_normal.jpg</t>
  </si>
  <si>
    <t>http://pbs.twimg.com/profile_images/2622265734/n8wbqajq1vxb01zcp8k5_normal.jpeg</t>
  </si>
  <si>
    <t>http://pbs.twimg.com/profile_images/793144947444707328/obBB1x2a_normal.jpg</t>
  </si>
  <si>
    <t>http://pbs.twimg.com/profile_images/802970535806107648/tCXcy-x__normal.jpg</t>
  </si>
  <si>
    <t>http://pbs.twimg.com/profile_images/816008272704454656/HNcIuKRX_normal.jpg</t>
  </si>
  <si>
    <t>http://pbs.twimg.com/profile_images/812813080598028288/y-4EWCXy_normal.jpg</t>
  </si>
  <si>
    <t>http://pbs.twimg.com/profile_images/797550625923956736/kA44f1sh_normal.jpg</t>
  </si>
  <si>
    <t>http://pbs.twimg.com/profile_images/822757261856698369/orFDR7sU_normal.jpg</t>
  </si>
  <si>
    <t>http://pbs.twimg.com/profile_images/821320882626891777/Gy89_s6Z_normal.jpg</t>
  </si>
  <si>
    <t>http://pbs.twimg.com/profile_images/811648447833141248/cuq3DcOP_normal.jpg</t>
  </si>
  <si>
    <t>http://pbs.twimg.com/profile_images/816065776482283520/MbB8I9Jm_normal.jpg</t>
  </si>
  <si>
    <t>http://pbs.twimg.com/profile_images/809847328190435330/-74cfMo9_normal.jpg</t>
  </si>
  <si>
    <t>http://pbs.twimg.com/profile_images/730619473246355456/ZvDBirPZ_normal.jpg</t>
  </si>
  <si>
    <t>http://pbs.twimg.com/profile_images/808689488369250304/_0n1dAZ0_normal.jpg</t>
  </si>
  <si>
    <t>http://pbs.twimg.com/profile_images/790251655107260417/3B_gMX-v_normal.jpg</t>
  </si>
  <si>
    <t>http://pbs.twimg.com/profile_images/753656134565785600/iQ1GX-ov_normal.jpg</t>
  </si>
  <si>
    <t>http://pbs.twimg.com/profile_images/772709006573961217/WucMGczy_normal.jpg</t>
  </si>
  <si>
    <t>http://pbs.twimg.com/profile_images/761954996808286209/S15RXwx6_normal.jpg</t>
  </si>
  <si>
    <t>http://pbs.twimg.com/profile_images/803289852557094912/x8-WjHTy_normal.jpg</t>
  </si>
  <si>
    <t>http://pbs.twimg.com/profile_images/599375605977710592/oN9B7aMG_normal.jpg</t>
  </si>
  <si>
    <t>http://abs.twimg.com/sticky/default_profile_images/default_profile_3_normal.png</t>
  </si>
  <si>
    <t>http://pbs.twimg.com/profile_images/2959178217/5e367b05dcc4c324d5e8749c0689c606_normal.jpeg</t>
  </si>
  <si>
    <t>http://pbs.twimg.com/profile_images/791080814926630912/F-7i3VOh_normal.jpg</t>
  </si>
  <si>
    <t>http://pbs.twimg.com/profile_images/817901105237598208/ts8Xbn4u_normal.jpg</t>
  </si>
  <si>
    <t>http://pbs.twimg.com/profile_images/539357977648455680/UTuPyED7_normal.jpeg</t>
  </si>
  <si>
    <t>http://pbs.twimg.com/profile_images/796286909077225472/0fyazxOr_normal.jpg</t>
  </si>
  <si>
    <t>http://pbs.twimg.com/profile_images/423199938990723072/pll3xKM3_normal.jpeg</t>
  </si>
  <si>
    <t>http://pbs.twimg.com/profile_images/785658557400317956/pnXi7Cmz_normal.jpg</t>
  </si>
  <si>
    <t>http://pbs.twimg.com/profile_images/2388184010/lc40hbyp9p9qv4owj6r9_normal.jpeg</t>
  </si>
  <si>
    <t>http://pbs.twimg.com/profile_images/781866088032120833/yiAfnsrg_normal.jpg</t>
  </si>
  <si>
    <t>http://pbs.twimg.com/profile_images/675164556902195201/2b2-ISNG_normal.jpg</t>
  </si>
  <si>
    <t>http://pbs.twimg.com/profile_images/790628235230973952/29z0lhbU_normal.jpg</t>
  </si>
  <si>
    <t>http://pbs.twimg.com/profile_images/675236440549249026/Qmfk-t-U_normal.jpg</t>
  </si>
  <si>
    <t>http://pbs.twimg.com/profile_images/2198521011/rami-thumg_normal.png</t>
  </si>
  <si>
    <t>http://pbs.twimg.com/profile_images/797149736209760256/HwC1q6zU_normal.jpg</t>
  </si>
  <si>
    <t>http://pbs.twimg.com/profile_images/820633750111277056/Brj2GBip_normal.jpg</t>
  </si>
  <si>
    <t>http://pbs.twimg.com/profile_images/805130206419841025/um5k_EUF_normal.jpg</t>
  </si>
  <si>
    <t>http://pbs.twimg.com/profile_images/809719067682762752/qBgXRChB_normal.jpg</t>
  </si>
  <si>
    <t>http://pbs.twimg.com/profile_images/816567512221351936/XsJ1hR7k_normal.jpg</t>
  </si>
  <si>
    <t>http://pbs.twimg.com/profile_images/809097904229154817/G0SuT4Ka_normal.jpg</t>
  </si>
  <si>
    <t>http://pbs.twimg.com/profile_images/508960761826131968/LnvhR8ED_normal.png</t>
  </si>
  <si>
    <t>http://pbs.twimg.com/profile_images/823356863299330048/DmGgWOql_normal.jpg</t>
  </si>
  <si>
    <t>http://pbs.twimg.com/profile_images/823389546452832256/FZ3El90k_normal.jpg</t>
  </si>
  <si>
    <t>http://pbs.twimg.com/profile_images/807740283706216452/NEYtodBC_normal.jpg</t>
  </si>
  <si>
    <t>http://pbs.twimg.com/profile_images/655490976186810372/zPLxY8zX_normal.jpg</t>
  </si>
  <si>
    <t>http://pbs.twimg.com/profile_images/753488028543361024/7cMjymIZ_normal.jpg</t>
  </si>
  <si>
    <t>http://pbs.twimg.com/profile_images/745768799849308160/KrZhjkpH_normal.jpg</t>
  </si>
  <si>
    <t>http://pbs.twimg.com/profile_images/818308587604807686/zLcwJttX_normal.jpg</t>
  </si>
  <si>
    <t>http://pbs.twimg.com/profile_images/759478721808068608/F5s3fgyl_normal.jpg</t>
  </si>
  <si>
    <t>http://pbs.twimg.com/profile_images/523058418915897344/rbBzP1G2_normal.jpeg</t>
  </si>
  <si>
    <t>http://pbs.twimg.com/profile_images/757864027850543104/v2oNi8zt_normal.jpg</t>
  </si>
  <si>
    <t>http://pbs.twimg.com/profile_images/819001191535296512/-nE2zp7r_normal.jpg</t>
  </si>
  <si>
    <t>http://pbs.twimg.com/profile_images/758384037589348352/KB3RFwFm_normal.jpg</t>
  </si>
  <si>
    <t>http://pbs.twimg.com/profile_images/786915796110966784/YKB5P-er_normal.jpg</t>
  </si>
  <si>
    <t>http://pbs.twimg.com/profile_images/618730985731940352/ZH9O9d10_normal.jpg</t>
  </si>
  <si>
    <t>http://pbs.twimg.com/profile_images/678479159115522048/D_P1TVJ7_normal.jpg</t>
  </si>
  <si>
    <t>http://pbs.twimg.com/profile_images/786266899135000576/sB_5cybj_normal.jpg</t>
  </si>
  <si>
    <t>http://pbs.twimg.com/profile_images/822924549410865154/GNhYYIdh_normal.jpg</t>
  </si>
  <si>
    <t>http://pbs.twimg.com/profile_images/720642862551928832/I58EQMCH_normal.jpg</t>
  </si>
  <si>
    <t>http://pbs.twimg.com/profile_images/684293776441909249/NX8zPtMd_normal.jpg</t>
  </si>
  <si>
    <t>http://pbs.twimg.com/profile_images/822103925050449922/S1KzIMfZ_normal.jpg</t>
  </si>
  <si>
    <t>http://pbs.twimg.com/profile_images/755821103319289856/omPRY6Ca_normal.jpg</t>
  </si>
  <si>
    <t>http://pbs.twimg.com/profile_images/822845563129516033/pts-8M9L_normal.jpg</t>
  </si>
  <si>
    <t>http://pbs.twimg.com/profile_images/745864108390686721/VaV3rTrA_normal.jpg</t>
  </si>
  <si>
    <t>http://pbs.twimg.com/profile_images/821636521237286912/-QdTJENw_normal.jpg</t>
  </si>
  <si>
    <t>http://pbs.twimg.com/profile_images/447459552003244032/1tuzJCgL_normal.jpeg</t>
  </si>
  <si>
    <t>http://pbs.twimg.com/profile_images/759506646188122118/wy3oJsYn_normal.jpg</t>
  </si>
  <si>
    <t>http://pbs.twimg.com/profile_images/822338072062861312/AhOCKqT7_normal.jpg</t>
  </si>
  <si>
    <t>http://pbs.twimg.com/profile_images/823513263128322052/FFcEyy5R_normal.jpg</t>
  </si>
  <si>
    <t>http://pbs.twimg.com/profile_images/568828785902886913/T_XfxkNu_normal.jpeg</t>
  </si>
  <si>
    <t>http://pbs.twimg.com/profile_images/3495022007/50f54b141c41396f9eb7b0b92fd58cfb_normal.jpeg</t>
  </si>
  <si>
    <t>http://pbs.twimg.com/profile_images/735452636044873728/k-EPwyup_normal.jpg</t>
  </si>
  <si>
    <t>http://pbs.twimg.com/profile_images/759643283723128833/ExozECF0_normal.jpg</t>
  </si>
  <si>
    <t>http://pbs.twimg.com/profile_images/926482602/jPenelopeTelemachus000_normal.jpg</t>
  </si>
  <si>
    <t>http://pbs.twimg.com/profile_images/822838512999428096/90D2Aj71_normal.jpg</t>
  </si>
  <si>
    <t>http://pbs.twimg.com/profile_images/787392755228028928/WAnUGkjJ_normal.jpg</t>
  </si>
  <si>
    <t>http://pbs.twimg.com/profile_images/2279405673/NjzQ7aHP_normal</t>
  </si>
  <si>
    <t>http://pbs.twimg.com/profile_images/716283264881700865/voT_NePC_normal.jpg</t>
  </si>
  <si>
    <t>http://pbs.twimg.com/profile_images/788629024302137345/jlBbzPju_normal.jpg</t>
  </si>
  <si>
    <t>http://pbs.twimg.com/profile_images/811749530764865537/zWf4wWLO_normal.jpg</t>
  </si>
  <si>
    <t>http://pbs.twimg.com/profile_images/783445472736194560/BfOgVqPR_normal.jpg</t>
  </si>
  <si>
    <t>http://pbs.twimg.com/profile_images/2892403315/3b163fe3c2c3fea75c665836cef68767_normal.png</t>
  </si>
  <si>
    <t>http://pbs.twimg.com/profile_images/645868403484299264/RHeNoxh6_normal.jpg</t>
  </si>
  <si>
    <t>http://pbs.twimg.com/profile_images/802555276763140097/3OGQF8BN_normal.jpg</t>
  </si>
  <si>
    <t>http://pbs.twimg.com/profile_images/800773124325253120/VrmfHAcb_normal.jpg</t>
  </si>
  <si>
    <t>http://pbs.twimg.com/profile_images/756825397388533760/yXYx6CNC_normal.jpg</t>
  </si>
  <si>
    <t>http://pbs.twimg.com/profile_images/818487581210013696/iJLyfZ5S_normal.jpg</t>
  </si>
  <si>
    <t>http://pbs.twimg.com/profile_images/821613863086985216/cKZgJOkC_normal.jpg</t>
  </si>
  <si>
    <t>http://pbs.twimg.com/profile_images/821043794531364864/PSLQ2haW_normal.jpg</t>
  </si>
  <si>
    <t>http://pbs.twimg.com/profile_images/378800000428805929/bfc6e7123fc7c069bd2758148b4dd771_normal.jpeg</t>
  </si>
  <si>
    <t>http://pbs.twimg.com/profile_images/823845914074693632/DvoCxRoe_normal.jpg</t>
  </si>
  <si>
    <t>http://pbs.twimg.com/profile_images/775626799594209280/ekcqPRxT_normal.jpg</t>
  </si>
  <si>
    <t>http://pbs.twimg.com/profile_images/680092203436347394/2PN2Llg__normal.jpg</t>
  </si>
  <si>
    <t>http://pbs.twimg.com/profile_images/819647720709390336/xeEyJCcI_normal.jpg</t>
  </si>
  <si>
    <t>http://pbs.twimg.com/profile_images/3421533982/008bd7d18ce05ae4168efdf991a8a8ad_normal.jpeg</t>
  </si>
  <si>
    <t>http://pbs.twimg.com/profile_images/748079757653348352/1b0nd3-__normal.jpg</t>
  </si>
  <si>
    <t>http://pbs.twimg.com/profile_images/621885237480570880/5wH7w7aO_normal.jpg</t>
  </si>
  <si>
    <t>http://pbs.twimg.com/profile_images/508161756846247936/lPB6ndWi_normal.png</t>
  </si>
  <si>
    <t>http://pbs.twimg.com/profile_images/661208420410871808/H9vijXQm_normal.jpg</t>
  </si>
  <si>
    <t>http://pbs.twimg.com/profile_images/716957283398193153/MfrcZ-fR_normal.jpg</t>
  </si>
  <si>
    <t>http://pbs.twimg.com/profile_images/753054483911806976/XJbM7FwC_normal.jpg</t>
  </si>
  <si>
    <t>http://pbs.twimg.com/profile_images/822421031646281728/AkYF1NiY_normal.jpg</t>
  </si>
  <si>
    <t>http://pbs.twimg.com/profile_images/796592367591530496/GMCgEp5j_normal.jpg</t>
  </si>
  <si>
    <t>http://pbs.twimg.com/profile_images/718389371703926784/uxkTAaGk_normal.jpg</t>
  </si>
  <si>
    <t>http://pbs.twimg.com/profile_images/422071922986188800/GmqIfXj1_normal.jpeg</t>
  </si>
  <si>
    <t>http://pbs.twimg.com/profile_images/753199916692959232/FDUPbnJ4_normal.jpg</t>
  </si>
  <si>
    <t>http://pbs.twimg.com/profile_images/451004103452139520/dyEYjv_o_normal.jpeg</t>
  </si>
  <si>
    <t>http://pbs.twimg.com/profile_images/809987043686133760/IAIr6Oli_normal.jpg</t>
  </si>
  <si>
    <t>http://pbs.twimg.com/profile_images/823332645442650112/WCFFRbT8_normal.jpg</t>
  </si>
  <si>
    <t>http://pbs.twimg.com/profile_images/616441606397280256/q4EvriAY_normal.jpg</t>
  </si>
  <si>
    <t>http://pbs.twimg.com/profile_images/822617766243004417/T5D3Lnam_normal.jpg</t>
  </si>
  <si>
    <t>http://pbs.twimg.com/profile_images/662459321935077376/dp1LH8fU_normal.jpg</t>
  </si>
  <si>
    <t>http://pbs.twimg.com/profile_images/787795686586720256/J4ZDk5OB_normal.jpg</t>
  </si>
  <si>
    <t>http://pbs.twimg.com/profile_images/801534935886663680/sDQYEqqy_normal.jpg</t>
  </si>
  <si>
    <t>http://pbs.twimg.com/profile_images/798391716860624903/ZLwoxK81_normal.jpg</t>
  </si>
  <si>
    <t>http://pbs.twimg.com/profile_images/797565044212928512/rhi3_tOi_normal.jpg</t>
  </si>
  <si>
    <t>http://pbs.twimg.com/profile_images/805272893542301696/4iaj-mj-_normal.jpg</t>
  </si>
  <si>
    <t>http://pbs.twimg.com/profile_images/416044148425502720/FRKCS5pH_normal.jpeg</t>
  </si>
  <si>
    <t>http://pbs.twimg.com/profile_images/475690027632951296/IiOSAkcO_normal.jpeg</t>
  </si>
  <si>
    <t>http://pbs.twimg.com/profile_images/458990468815011840/Ox23PNaC_normal.jpeg</t>
  </si>
  <si>
    <t>http://pbs.twimg.com/profile_images/528606352050909184/V29Q2L-N_normal.png</t>
  </si>
  <si>
    <t>http://pbs.twimg.com/profile_images/714805970556297216/15vpk5RQ_normal.jpg</t>
  </si>
  <si>
    <t>http://pbs.twimg.com/profile_images/818878714515783680/4KP49GoK_normal.jpg</t>
  </si>
  <si>
    <t>http://pbs.twimg.com/profile_images/596628821211774977/1gh4OR4__normal.jpg</t>
  </si>
  <si>
    <t>http://pbs.twimg.com/profile_images/635612845703434240/jSu9hDVG_normal.png</t>
  </si>
  <si>
    <t>http://pbs.twimg.com/profile_images/788051485930229760/GrXJTR5w_normal.jpg</t>
  </si>
  <si>
    <t>http://pbs.twimg.com/profile_images/785838392336678913/UP9SKq0X_normal.jpg</t>
  </si>
  <si>
    <t>http://pbs.twimg.com/profile_images/821401441612992514/OspbGnPm_normal.jpg</t>
  </si>
  <si>
    <t>http://pbs.twimg.com/profile_images/823390101518647298/lQmMB5Lv_normal.jpg</t>
  </si>
  <si>
    <t>http://pbs.twimg.com/profile_images/783091757651156993/Glki4jSs_normal.jpg</t>
  </si>
  <si>
    <t>http://pbs.twimg.com/profile_images/651761272082448384/gGOTCGUv_normal.png</t>
  </si>
  <si>
    <t>http://pbs.twimg.com/profile_images/583628771972018176/ztJn926g_normal.png</t>
  </si>
  <si>
    <t>http://pbs.twimg.com/profile_images/678070771479142400/Ky7TS77F_normal.jpg</t>
  </si>
  <si>
    <t>http://pbs.twimg.com/profile_images/3328573852/8b133e09ed8877b67bde1066b21c1547_normal.jpeg</t>
  </si>
  <si>
    <t>http://pbs.twimg.com/profile_images/822248776169504768/McYZqda-_normal.jpg</t>
  </si>
  <si>
    <t>http://pbs.twimg.com/profile_images/821757979888328709/Ms1L8YnC_normal.jpg</t>
  </si>
  <si>
    <t>http://pbs.twimg.com/profile_images/720039730113560577/DrO00zos_normal.jpg</t>
  </si>
  <si>
    <t>http://pbs.twimg.com/profile_images/528317230367268865/Po8lHinI_normal.jpeg</t>
  </si>
  <si>
    <t>http://pbs.twimg.com/profile_images/481838530956505088/B105cdar_normal.jpeg</t>
  </si>
  <si>
    <t>http://pbs.twimg.com/profile_images/1158200268/Cosmo_B-Day_Hat_normal.jpg</t>
  </si>
  <si>
    <t>http://pbs.twimg.com/profile_images/823224667544621065/TZAouxvU_normal.jpg</t>
  </si>
  <si>
    <t>http://pbs.twimg.com/profile_images/797086514412781568/J61z9CQk_normal.jpg</t>
  </si>
  <si>
    <t>http://pbs.twimg.com/profile_images/544041381698625538/tv8KK4O0_normal.jpeg</t>
  </si>
  <si>
    <t>http://pbs.twimg.com/profile_images/822851483167293447/yuxd_gye_normal.jpg</t>
  </si>
  <si>
    <t>http://pbs.twimg.com/profile_images/671840542351822848/SHwH66w7_normal.png</t>
  </si>
  <si>
    <t>http://pbs.twimg.com/profile_images/616039686734123008/syFSpLD0_normal.jpg</t>
  </si>
  <si>
    <t>http://pbs.twimg.com/profile_images/819457047129419776/bP_IkMei_normal.jpg</t>
  </si>
  <si>
    <t>http://pbs.twimg.com/profile_images/3754443056/1c1e7ada819b96cbc4773b317102236d_normal.png</t>
  </si>
  <si>
    <t>http://pbs.twimg.com/profile_images/817975588614995968/Jelnpxk7_normal.jpg</t>
  </si>
  <si>
    <t>http://pbs.twimg.com/profile_images/814541371801485312/yHosKnQI_normal.jpg</t>
  </si>
  <si>
    <t>http://pbs.twimg.com/profile_images/822786729367240704/i3UA6HGQ_normal.jpg</t>
  </si>
  <si>
    <t>http://pbs.twimg.com/profile_images/751446634429575169/KWfWsq0W_normal.jpg</t>
  </si>
  <si>
    <t>http://abs.twimg.com/sticky/default_profile_images/default_profile_5_normal.png</t>
  </si>
  <si>
    <t>http://pbs.twimg.com/profile_images/816986516991971328/FeCMWUWE_normal.jpg</t>
  </si>
  <si>
    <t>http://pbs.twimg.com/profile_images/619980593191727104/0knPxo9f_normal.jpg</t>
  </si>
  <si>
    <t>http://pbs.twimg.com/profile_images/619546088995979264/KuG27bBK_normal.jpg</t>
  </si>
  <si>
    <t>http://abs.twimg.com/sticky/default_profile_images/default_profile_1_normal.png</t>
  </si>
  <si>
    <t>http://pbs.twimg.com/profile_images/731988002206027776/c0HB7fbs_normal.jpg</t>
  </si>
  <si>
    <t>http://pbs.twimg.com/profile_images/475343043533340672/PoGvLN7b_normal.jpeg</t>
  </si>
  <si>
    <t>http://pbs.twimg.com/profile_images/809058518829449216/w5b3iNeh_normal.jpg</t>
  </si>
  <si>
    <t>http://pbs.twimg.com/profile_images/801982917505261568/Bym1PbZU_normal.jpg</t>
  </si>
  <si>
    <t>http://pbs.twimg.com/profile_images/702651232897208320/iBtiUg8V_normal.png</t>
  </si>
  <si>
    <t>http://pbs.twimg.com/profile_images/378800000092786731/32eb665222b845791c853ab5a60eff64_normal.jpeg</t>
  </si>
  <si>
    <t>http://pbs.twimg.com/profile_images/823861914224603138/CwFO8gOQ_normal.jpg</t>
  </si>
  <si>
    <t>http://pbs.twimg.com/profile_images/813920381165780992/VdD0NCya_normal.jpg</t>
  </si>
  <si>
    <t>http://pbs.twimg.com/profile_images/816132077007540224/Ya6QgtCF_normal.jpg</t>
  </si>
  <si>
    <t>http://pbs.twimg.com/profile_images/378800000147381116/4031e7d1d9b85227d513b23c496e07bb_normal.jpeg</t>
  </si>
  <si>
    <t>http://pbs.twimg.com/profile_images/818228141646721024/6p8VSMn7_normal.jpg</t>
  </si>
  <si>
    <t>http://pbs.twimg.com/profile_images/822109725554802688/Ck9KL_vd_normal.jpg</t>
  </si>
  <si>
    <t>http://pbs.twimg.com/profile_images/581255151458983936/rJTkKUiS_normal.jpg</t>
  </si>
  <si>
    <t>http://pbs.twimg.com/profile_images/458760686718287872/w2KeKq4t_normal.jpeg</t>
  </si>
  <si>
    <t>http://pbs.twimg.com/profile_images/821774308301115392/VgRn5sds_normal.jpg</t>
  </si>
  <si>
    <t>http://pbs.twimg.com/profile_images/818847794299604992/WAVUzHGk_normal.jpg</t>
  </si>
  <si>
    <t>http://pbs.twimg.com/profile_images/2765006776/57b529977b7ee5fa5582866db3d9b1b7_normal.jpeg</t>
  </si>
  <si>
    <t>http://pbs.twimg.com/profile_images/733029972688932864/s29iEbMX_normal.jpg</t>
  </si>
  <si>
    <t>http://pbs.twimg.com/profile_images/672044087944552448/HiVtxfQI_normal.jpg</t>
  </si>
  <si>
    <t>http://pbs.twimg.com/profile_images/540357973248200705/bbVzPlHm_normal.jpeg</t>
  </si>
  <si>
    <t>http://pbs.twimg.com/profile_images/556060000410296321/BXU9aiar_normal.png</t>
  </si>
  <si>
    <t>http://pbs.twimg.com/profile_images/813548100245745664/LV_1w6MV_normal.jpg</t>
  </si>
  <si>
    <t>http://pbs.twimg.com/profile_images/505814411245010944/x-DOjzrf_normal.jpeg</t>
  </si>
  <si>
    <t>http://pbs.twimg.com/profile_images/815291114089496576/n2rQ_B5Y_normal.jpg</t>
  </si>
  <si>
    <t>http://pbs.twimg.com/profile_images/696749322239606784/P79U3rPD_normal.jpg</t>
  </si>
  <si>
    <t>http://pbs.twimg.com/profile_images/775295326425079809/KHKaEemu_normal.jpg</t>
  </si>
  <si>
    <t>http://pbs.twimg.com/profile_images/452064760033718272/2YA3udyt_normal.jpeg</t>
  </si>
  <si>
    <t>http://pbs.twimg.com/profile_images/774626462485712896/5S8Mzwi8_normal.jpg</t>
  </si>
  <si>
    <t>http://pbs.twimg.com/profile_images/815991502841253888/XgBabitM_normal.jpg</t>
  </si>
  <si>
    <t>http://pbs.twimg.com/profile_images/746674851184783360/IrU2idZK_normal.jpg</t>
  </si>
  <si>
    <t>http://pbs.twimg.com/profile_images/813435182325833732/ZrLZ9apv_normal.jpg</t>
  </si>
  <si>
    <t>http://pbs.twimg.com/profile_images/791991651606601729/I2nciivv_normal.jpg</t>
  </si>
  <si>
    <t>http://pbs.twimg.com/profile_images/727631915965161472/_j20jpA__normal.jpg</t>
  </si>
  <si>
    <t>http://pbs.twimg.com/profile_images/571313158510223360/wnSl3yXF_normal.jpeg</t>
  </si>
  <si>
    <t>http://pbs.twimg.com/profile_images/750809171080151040/e0P0Yzbv_normal.jpg</t>
  </si>
  <si>
    <t>http://pbs.twimg.com/profile_images/760678181170970624/bY2axJkq_normal.jpg</t>
  </si>
  <si>
    <t>http://pbs.twimg.com/profile_images/718175066324930560/RF7-AHfQ_normal.jpg</t>
  </si>
  <si>
    <t>http://pbs.twimg.com/profile_images/806897800927674370/Uf0bRWsh_normal.jpg</t>
  </si>
  <si>
    <t>http://pbs.twimg.com/profile_images/822601934284660737/bsZRixHq_normal.jpg</t>
  </si>
  <si>
    <t>http://pbs.twimg.com/profile_images/768088312460574720/jd16rNrK_normal.jpg</t>
  </si>
  <si>
    <t>http://pbs.twimg.com/profile_images/823030857761955840/QugZu3UR_normal.jpg</t>
  </si>
  <si>
    <t>http://pbs.twimg.com/profile_images/730612231021322240/Rl0_QYhL_normal.jpg</t>
  </si>
  <si>
    <t>http://pbs.twimg.com/profile_images/785333644919508996/rNlXkRPm_normal.jpg</t>
  </si>
  <si>
    <t>http://pbs.twimg.com/profile_images/813469972043333632/SPOl0Ya2_normal.jpg</t>
  </si>
  <si>
    <t>http://pbs.twimg.com/profile_images/751573678291292164/6YN5USeW_normal.jpg</t>
  </si>
  <si>
    <t>http://pbs.twimg.com/profile_images/378800000534770668/54ba1c262c1397a161f75067658b627d_normal.jpeg</t>
  </si>
  <si>
    <t>http://pbs.twimg.com/profile_images/816861240500682752/0DlbeCZY_normal.jpg</t>
  </si>
  <si>
    <t>http://pbs.twimg.com/profile_images/673127190725201921/uaCwxeO-_normal.jpg</t>
  </si>
  <si>
    <t>http://pbs.twimg.com/profile_images/656319924017700864/I1TBOdJs_normal.jpg</t>
  </si>
  <si>
    <t>http://pbs.twimg.com/profile_images/644865224902897665/95Vbdg0E_normal.jpg</t>
  </si>
  <si>
    <t>http://pbs.twimg.com/profile_images/474915475994836992/L0j-046I_normal.jpeg</t>
  </si>
  <si>
    <t>http://pbs.twimg.com/profile_images/707888197674471424/03J_8OvV_normal.jpg</t>
  </si>
  <si>
    <t>http://pbs.twimg.com/profile_images/798090089981018112/wqbSR6ET_normal.jpg</t>
  </si>
  <si>
    <t>http://pbs.twimg.com/profile_images/823086286365925377/FsNdl7l9_normal.jpg</t>
  </si>
  <si>
    <t>http://pbs.twimg.com/profile_images/784332650773225472/dMgy9Gej_normal.jpg</t>
  </si>
  <si>
    <t>http://pbs.twimg.com/profile_images/286912954/moicano_005_normal.jpg</t>
  </si>
  <si>
    <t>http://pbs.twimg.com/profile_images/1833144926/111011_1124_Kauilapele_mauna_loa_DSCF0666_50_0500x0500_blue_normal.jpg</t>
  </si>
  <si>
    <t>http://pbs.twimg.com/profile_images/807188724975075328/OJtqbLIO_normal.jpg</t>
  </si>
  <si>
    <t>http://pbs.twimg.com/profile_images/812364889142468609/KOGaOcTq_normal.jpg</t>
  </si>
  <si>
    <t>http://pbs.twimg.com/profile_images/804859725854732288/pAQ4h7rn_normal.jpg</t>
  </si>
  <si>
    <t>http://pbs.twimg.com/profile_images/823803243197296640/VFkg9IJd_normal.jpg</t>
  </si>
  <si>
    <t>http://pbs.twimg.com/profile_images/754446678367797248/PCAbAPnv_normal.jpg</t>
  </si>
  <si>
    <t>http://pbs.twimg.com/profile_images/823848191330287616/_zgUUfEr_normal.jpg</t>
  </si>
  <si>
    <t>http://pbs.twimg.com/profile_images/823569176388218880/65ZVmEHq_normal.jpg</t>
  </si>
  <si>
    <t>http://pbs.twimg.com/profile_images/799702856576155648/iZ5JuXRw_normal.jpg</t>
  </si>
  <si>
    <t>http://pbs.twimg.com/profile_images/747798467918073857/PZlKCe49_normal.jpg</t>
  </si>
  <si>
    <t>http://pbs.twimg.com/profile_images/712715138609111040/FufEqDQ4_normal.jpg</t>
  </si>
  <si>
    <t>http://pbs.twimg.com/profile_images/378800000469260636/b4eaa8684695f09683e31545ff5b60bf_normal.jpeg</t>
  </si>
  <si>
    <t>http://pbs.twimg.com/profile_images/821092015207129088/OmEJWrY1_normal.jpg</t>
  </si>
  <si>
    <t>http://pbs.twimg.com/profile_images/741797412516270080/8ZBm5G00_normal.jpg</t>
  </si>
  <si>
    <t>http://pbs.twimg.com/profile_images/725470991359594496/wZEquHTm_normal.jpg</t>
  </si>
  <si>
    <t>http://pbs.twimg.com/profile_images/1245592600/prince-charles_normal.jpg</t>
  </si>
  <si>
    <t>http://pbs.twimg.com/profile_images/821974170099556353/qSQZY43i_normal.jpg</t>
  </si>
  <si>
    <t>http://pbs.twimg.com/profile_images/685143057587638273/xW6QcmKE_normal.jpg</t>
  </si>
  <si>
    <t>http://pbs.twimg.com/profile_images/769903229211639808/AKN-MjoN_normal.jpg</t>
  </si>
  <si>
    <t>http://pbs.twimg.com/profile_images/760071858599305216/na2C8His_normal.jpg</t>
  </si>
  <si>
    <t>http://pbs.twimg.com/profile_images/767461319633240064/CSWqpDgx_normal.jpg</t>
  </si>
  <si>
    <t>http://pbs.twimg.com/profile_images/814367332260679681/IQxJypCf_normal.jpg</t>
  </si>
  <si>
    <t>http://pbs.twimg.com/profile_images/816086700304764929/sRXrCNM4_normal.jpg</t>
  </si>
  <si>
    <t>http://pbs.twimg.com/profile_images/801523128979652608/LgfzrBLC_normal.jpg</t>
  </si>
  <si>
    <t>http://pbs.twimg.com/profile_images/814394307109126144/RAMej3ja_normal.jpg</t>
  </si>
  <si>
    <t>http://pbs.twimg.com/profile_images/787979087000240128/bZcPAgOZ_normal.jpg</t>
  </si>
  <si>
    <t>http://pbs.twimg.com/profile_images/812797197444087808/2roNJlFd_normal.jpg</t>
  </si>
  <si>
    <t>http://pbs.twimg.com/profile_images/705047081585541120/SP3gCI29_normal.jpg</t>
  </si>
  <si>
    <t>http://pbs.twimg.com/profile_images/822240335095013376/ts4GZzkS_normal.jpg</t>
  </si>
  <si>
    <t>http://pbs.twimg.com/profile_images/778006458629697536/rlob01iB_normal.jpg</t>
  </si>
  <si>
    <t>http://pbs.twimg.com/profile_images/767965928445227008/SQYnBzP0_normal.jpg</t>
  </si>
  <si>
    <t>http://pbs.twimg.com/profile_images/782979999540338688/m6q23d9W_normal.jpg</t>
  </si>
  <si>
    <t>http://pbs.twimg.com/profile_images/1685624655/REaddy_details_normal.png</t>
  </si>
  <si>
    <t>http://pbs.twimg.com/profile_images/820335720007172102/l9CXn8jG_normal.jpg</t>
  </si>
  <si>
    <t>http://pbs.twimg.com/profile_images/695542179775836160/vRWTvncB_normal.jpg</t>
  </si>
  <si>
    <t>http://pbs.twimg.com/profile_images/805160030177738752/6lrPppLL_normal.jpg</t>
  </si>
  <si>
    <t>http://pbs.twimg.com/profile_images/745771033072963584/XVganJMa_normal.jpg</t>
  </si>
  <si>
    <t>http://pbs.twimg.com/profile_images/2751639391/c655302a698100732099eb56f12d541c_normal.png</t>
  </si>
  <si>
    <t>http://pbs.twimg.com/profile_images/781265439380779008/K_aYXLs4_normal.jpg</t>
  </si>
  <si>
    <t>http://pbs.twimg.com/profile_images/783195842375286788/Br0Qox80_normal.jpg</t>
  </si>
  <si>
    <t>http://pbs.twimg.com/profile_images/801911056507473920/1FpNU5DB_normal.jpg</t>
  </si>
  <si>
    <t>http://pbs.twimg.com/profile_images/637499620759736322/WmpdcbHw_normal.jpg</t>
  </si>
  <si>
    <t>http://pbs.twimg.com/profile_images/2278357789/q9wjajxebtf0eu9de20l_normal.png</t>
  </si>
  <si>
    <t>http://pbs.twimg.com/profile_images/806979268244893696/N9DQBwjn_normal.jpg</t>
  </si>
  <si>
    <t>http://pbs.twimg.com/profile_images/782802898682056704/XCmo7fHi_normal.jpg</t>
  </si>
  <si>
    <t>http://pbs.twimg.com/profile_images/378800000805722010/5a1b727bedd346087ec328f73c141b07_normal.jpeg</t>
  </si>
  <si>
    <t>http://pbs.twimg.com/profile_images/790306131969085440/HZBqX_k1_normal.jpg</t>
  </si>
  <si>
    <t>http://pbs.twimg.com/profile_images/756403448036352000/dYnHrgn3_normal.jpg</t>
  </si>
  <si>
    <t>http://pbs.twimg.com/profile_images/802697864665104384/W7_62uc-_normal.jpg</t>
  </si>
  <si>
    <t>http://pbs.twimg.com/profile_images/809406549919731712/Cq6R2rrQ_normal.jpg</t>
  </si>
  <si>
    <t>http://pbs.twimg.com/profile_images/536703144059621377/E9hx04Id_normal.jpeg</t>
  </si>
  <si>
    <t>http://pbs.twimg.com/profile_images/765881847888752640/tQ5ZSQza_normal.jpg</t>
  </si>
  <si>
    <t>http://pbs.twimg.com/profile_images/784880310945247232/RXw1r8Vp_normal.jpg</t>
  </si>
  <si>
    <t>http://pbs.twimg.com/profile_images/679070098511044609/xwSkeNaO_normal.jpg</t>
  </si>
  <si>
    <t>http://pbs.twimg.com/profile_images/1295725708/Photo_on_2011-03-03_at_12.08_normal.jpg</t>
  </si>
  <si>
    <t>http://pbs.twimg.com/profile_images/357083624/n1080040005_4407_normal.jpg</t>
  </si>
  <si>
    <t>http://pbs.twimg.com/profile_images/378800000432797136/160934d318cae4e1548ca0bcd14645a9_normal.jpeg</t>
  </si>
  <si>
    <t>http://pbs.twimg.com/profile_images/615392662233808896/EtxjSSKk_normal.jpg</t>
  </si>
  <si>
    <t>http://pbs.twimg.com/profile_images/821768089620664322/foOy3QZy_normal.jpg</t>
  </si>
  <si>
    <t>http://pbs.twimg.com/profile_images/473912013022720000/CLrKt_p2_normal.jpeg</t>
  </si>
  <si>
    <t>http://pbs.twimg.com/profile_images/819126303991414784/0CZdcBee_normal.jpg</t>
  </si>
  <si>
    <t>http://pbs.twimg.com/profile_images/822124533666693120/EsrLj78T_normal.jpg</t>
  </si>
  <si>
    <t>http://pbs.twimg.com/profile_images/818964459456778241/o2zJthL0_normal.jpg</t>
  </si>
  <si>
    <t>http://pbs.twimg.com/profile_images/798097291315937280/V7GMMbrZ_normal.jpg</t>
  </si>
  <si>
    <t>http://pbs.twimg.com/profile_images/796248458478964736/t9jnCvG4_normal.jpg</t>
  </si>
  <si>
    <t>http://pbs.twimg.com/profile_images/510269137071783936/AOB0NWwG_normal.png</t>
  </si>
  <si>
    <t>http://pbs.twimg.com/profile_images/651077557522030592/_XBj4J3t_normal.jpg</t>
  </si>
  <si>
    <t>http://pbs.twimg.com/profile_images/822425465365340160/5Ezfo6EK_normal.jpg</t>
  </si>
  <si>
    <t>http://pbs.twimg.com/profile_images/822808688910016512/QXSxF8GE_normal.jpg</t>
  </si>
  <si>
    <t>http://pbs.twimg.com/profile_images/797526808631517184/IcGUHWMw_normal.jpg</t>
  </si>
  <si>
    <t>http://pbs.twimg.com/profile_images/804023250799955968/ytLeajyt_normal.jpg</t>
  </si>
  <si>
    <t>http://pbs.twimg.com/profile_images/783001604005834752/1vesIRNc_normal.jpg</t>
  </si>
  <si>
    <t>http://pbs.twimg.com/profile_images/814325498507620354/D6CRstKF_normal.jpg</t>
  </si>
  <si>
    <t>http://pbs.twimg.com/profile_images/713269833027072000/q-MrpwE__normal.jpg</t>
  </si>
  <si>
    <t>http://pbs.twimg.com/profile_images/754294412444852224/qAsrYN0T_normal.jpg</t>
  </si>
  <si>
    <t>http://pbs.twimg.com/profile_images/823210321603133440/Hp-9Rw90_normal.jpg</t>
  </si>
  <si>
    <t>http://pbs.twimg.com/profile_images/809750494289592320/jSFT5dzi_normal.jpg</t>
  </si>
  <si>
    <t>http://pbs.twimg.com/profile_images/615358418707034113/bh8b6kK2_normal.png</t>
  </si>
  <si>
    <t>http://pbs.twimg.com/profile_images/2352472253/samune4-3_normal.jpg</t>
  </si>
  <si>
    <t>http://pbs.twimg.com/profile_images/745905602627514368/GFTZ5YBK_normal.jpg</t>
  </si>
  <si>
    <t>http://pbs.twimg.com/profile_images/768391859/HIGNFY-square_normal.jpg</t>
  </si>
  <si>
    <t>http://pbs.twimg.com/profile_images/2278361926/ox468j3t9kw85sh079x9_normal.png</t>
  </si>
  <si>
    <t>http://pbs.twimg.com/profile_images/620053503344390145/8xAGwvrn_normal.jpg</t>
  </si>
  <si>
    <t>http://pbs.twimg.com/profile_images/603747770126635009/38aWGhh__normal.jpg</t>
  </si>
  <si>
    <t>http://pbs.twimg.com/profile_images/708317598862209024/RrMyz4-q_normal.jpg</t>
  </si>
  <si>
    <t>http://pbs.twimg.com/profile_images/667437434720899074/jzH0I1Ka_normal.png</t>
  </si>
  <si>
    <t>http://pbs.twimg.com/profile_images/688535886909149184/k9bKoPm2_normal.png</t>
  </si>
  <si>
    <t>http://pbs.twimg.com/profile_images/819636306707890182/iBdpujEX_normal.jpg</t>
  </si>
  <si>
    <t>http://pbs.twimg.com/profile_images/823561210347929602/p6ekU6pj_normal.jpg</t>
  </si>
  <si>
    <t>http://pbs.twimg.com/profile_images/3074656146/2ddd5a1e8ba2d387199413fba4f9f79c_normal.jpeg</t>
  </si>
  <si>
    <t>http://pbs.twimg.com/profile_images/2722860646/378326807a778b3cdf2bfe33348aab73_normal.png</t>
  </si>
  <si>
    <t>http://pbs.twimg.com/profile_images/820060607252692993/AdTmfhbY_normal.jpg</t>
  </si>
  <si>
    <t>http://pbs.twimg.com/profile_images/568768087990599680/9lBUDJ7y_normal.jpeg</t>
  </si>
  <si>
    <t>http://pbs.twimg.com/profile_images/820645929741152256/1XNApQmP_normal.jpg</t>
  </si>
  <si>
    <t>http://pbs.twimg.com/profile_images/2278360672/z29v8zo02kjde4frlbto_normal.png</t>
  </si>
  <si>
    <t>http://pbs.twimg.com/profile_images/802588552831922176/97tJzOlw_normal.jpg</t>
  </si>
  <si>
    <t>http://pbs.twimg.com/profile_images/2426877774/b979r1ltnvplzmxezln7_normal.jpeg</t>
  </si>
  <si>
    <t>http://pbs.twimg.com/profile_images/749983798251560960/HzgoUoz__normal.jpg</t>
  </si>
  <si>
    <t>http://pbs.twimg.com/profile_images/633036930247229440/-KpsmCQI_normal.jpg</t>
  </si>
  <si>
    <t>http://pbs.twimg.com/profile_images/501715118967623681/-sgMR5AJ_normal.jpeg</t>
  </si>
  <si>
    <t>http://pbs.twimg.com/profile_images/823826258412716032/R75t8iAu_normal.jpg</t>
  </si>
  <si>
    <t>http://pbs.twimg.com/profile_images/813873311226675208/mWhV-n74_normal.jpg</t>
  </si>
  <si>
    <t>http://pbs.twimg.com/profile_images/748045879790153728/pxxnFRL9_normal.jpg</t>
  </si>
  <si>
    <t>http://pbs.twimg.com/profile_images/823792583566442496/a6pj3k9u_normal.jpg</t>
  </si>
  <si>
    <t>http://pbs.twimg.com/profile_images/2278359170/3ipeoawlbdd2iznn339c_normal.png</t>
  </si>
  <si>
    <t>http://pbs.twimg.com/profile_images/1171734894/SDC10043_normal.JPG</t>
  </si>
  <si>
    <t>http://pbs.twimg.com/profile_images/1898273459/Logo__2__normal.png</t>
  </si>
  <si>
    <t>http://pbs.twimg.com/profile_images/2278356597/3b24um93yhn9obiwuy8g_normal.png</t>
  </si>
  <si>
    <t>http://pbs.twimg.com/profile_images/481733125911769088/9nA-tK_-_normal.jpeg</t>
  </si>
  <si>
    <t>http://pbs.twimg.com/profile_images/417814770172297216/_614NIa2_normal.jpeg</t>
  </si>
  <si>
    <t>http://pbs.twimg.com/profile_images/2266952862/cydah9tcug0cp97ox6ow_normal.png</t>
  </si>
  <si>
    <t>http://pbs.twimg.com/profile_images/2278363064/ulbcuabhkm66ujpazb6w_normal.png</t>
  </si>
  <si>
    <t>http://pbs.twimg.com/profile_images/463719695309209600/jvtQacIM_normal.jpeg</t>
  </si>
  <si>
    <t>http://pbs.twimg.com/profile_images/2266961205/09k6r8vpb46qlhr1vjp3_normal.png</t>
  </si>
  <si>
    <t>http://pbs.twimg.com/profile_images/1868722111/600px-New_logo_large_normal.png</t>
  </si>
  <si>
    <t>http://pbs.twimg.com/profile_images/799887996275326976/EGKZ7dHz_normal.jpg</t>
  </si>
  <si>
    <t>http://pbs.twimg.com/profile_images/2207384876/image_normal.jpg</t>
  </si>
  <si>
    <t>http://pbs.twimg.com/profile_images/549173273796161538/c7FYc1Cy_normal.jpeg</t>
  </si>
  <si>
    <t>http://pbs.twimg.com/profile_images/799369619731402753/xV7nhDFd_normal.jpg</t>
  </si>
  <si>
    <t>http://pbs.twimg.com/profile_images/555419605309476864/4pU8PxV8_normal.jpeg</t>
  </si>
  <si>
    <t>http://pbs.twimg.com/profile_images/670269162241966080/Hu4j1LKq_normal.png</t>
  </si>
  <si>
    <t>http://pbs.twimg.com/profile_images/2278354961/litp6xrugtnr7lzodl3g_normal.png</t>
  </si>
  <si>
    <t>http://pbs.twimg.com/profile_images/811398022139670528/CJo6W5zq_normal.jpg</t>
  </si>
  <si>
    <t>http://pbs.twimg.com/profile_images/2601621686/qriddls223hwg73uj3g0_normal.jpeg</t>
  </si>
  <si>
    <t>http://pbs.twimg.com/profile_images/766050983550054401/BZfTJfHM_normal.jpg</t>
  </si>
  <si>
    <t>http://pbs.twimg.com/profile_images/525038108232781824/nkAXa0v9_normal.jpeg</t>
  </si>
  <si>
    <t>http://pbs.twimg.com/profile_images/656103370596458497/q-LEJ358_normal.jpg</t>
  </si>
  <si>
    <t>http://pbs.twimg.com/profile_images/794986338554617857/eGoe2jow_normal.jpg</t>
  </si>
  <si>
    <t>http://pbs.twimg.com/profile_images/780598378329694209/sKm50rvU_normal.jpg</t>
  </si>
  <si>
    <t>http://pbs.twimg.com/profile_images/2278350985/q713vjpxvsrqi3kc0avz_normal.png</t>
  </si>
  <si>
    <t>http://pbs.twimg.com/profile_images/2978396967/3398d5ef361d4308bb0a2525aeeed1a9_normal.jpeg</t>
  </si>
  <si>
    <t>http://pbs.twimg.com/profile_images/800168628717047809/VZ0mbraK_normal.jpg</t>
  </si>
  <si>
    <t>http://pbs.twimg.com/profile_images/792708063174156288/lIdzsNf5_normal.jpg</t>
  </si>
  <si>
    <t>http://pbs.twimg.com/profile_images/816701105140891652/G3iz1qWN_normal.jpg</t>
  </si>
  <si>
    <t>http://pbs.twimg.com/profile_images/2334836008/o04hv2rjyiwhwsz2sbp5_normal.jpeg</t>
  </si>
  <si>
    <t>http://pbs.twimg.com/profile_images/698920405487263744/Sxvyf6_N_normal.jpg</t>
  </si>
  <si>
    <t>http://pbs.twimg.com/profile_images/776241036628721668/jlSEDN4m_normal.jpg</t>
  </si>
  <si>
    <t>http://pbs.twimg.com/profile_images/722099116654923777/S7O3vYVT_normal.jpg</t>
  </si>
  <si>
    <t>http://pbs.twimg.com/profile_images/722774685000286209/dJAkOpkE_normal.jpg</t>
  </si>
  <si>
    <t>http://pbs.twimg.com/profile_images/467416289812561921/OlwrNEgI_normal.jpeg</t>
  </si>
  <si>
    <t>http://pbs.twimg.com/profile_images/763855395471429633/BBmVAMXK_normal.jpg</t>
  </si>
  <si>
    <t>http://pbs.twimg.com/profile_images/802284739885461504/muXV7eJQ_normal.jpg</t>
  </si>
  <si>
    <t>http://pbs.twimg.com/profile_images/793405562960490496/lDXPeG9p_normal.jpg</t>
  </si>
  <si>
    <t>http://pbs.twimg.com/profile_images/812210833484869632/p5lI0PA2_normal.jpg</t>
  </si>
  <si>
    <t>http://pbs.twimg.com/profile_images/819558939884978176/rJAKZyEs_normal.jpg</t>
  </si>
  <si>
    <t>http://pbs.twimg.com/profile_images/797257093761921025/eM5W5kMf_normal.jpg</t>
  </si>
  <si>
    <t>http://pbs.twimg.com/profile_images/705517974409637892/aOETjK5C_normal.jpg</t>
  </si>
  <si>
    <t>http://pbs.twimg.com/profile_images/731123122884247552/o_BdwFQj_normal.jpg</t>
  </si>
  <si>
    <t>http://pbs.twimg.com/profile_images/743073930827698176/MawT7psS_normal.jpg</t>
  </si>
  <si>
    <t>http://pbs.twimg.com/profile_images/799797911865278464/0Gq8N55__normal.jpg</t>
  </si>
  <si>
    <t>http://pbs.twimg.com/profile_images/822520068689002496/veZz7_dO_normal.jpg</t>
  </si>
  <si>
    <t>http://pbs.twimg.com/profile_images/814642575264989184/4TyN_eQq_normal.jpg</t>
  </si>
  <si>
    <t>http://pbs.twimg.com/profile_images/420199926941753345/inYz8bg0_normal.jpeg</t>
  </si>
  <si>
    <t>http://pbs.twimg.com/profile_images/822768316993466369/_fJduLqy_normal.jpg</t>
  </si>
  <si>
    <t>http://pbs.twimg.com/profile_images/798416211830865920/7I4QM4wA_normal.jpg</t>
  </si>
  <si>
    <t>http://pbs.twimg.com/profile_images/2278353700/wba6o1zwjmf50f91iqzq_normal.png</t>
  </si>
  <si>
    <t>http://pbs.twimg.com/profile_images/785647040525107200/4mqsbB_b_normal.jpg</t>
  </si>
  <si>
    <t>http://pbs.twimg.com/profile_images/652120854541631488/zifcbSVc_normal.jpg</t>
  </si>
  <si>
    <t>http://pbs.twimg.com/profile_images/822398658503131136/roCZ172x_normal.jpg</t>
  </si>
  <si>
    <t>http://pbs.twimg.com/profile_images/806242452528975872/noWUmHen_normal.jpg</t>
  </si>
  <si>
    <t>http://pbs.twimg.com/profile_images/675438594962677761/Zlm0KNos_normal.jpg</t>
  </si>
  <si>
    <t>http://pbs.twimg.com/profile_images/817466603566669824/yY_YS5jW_normal.jpg</t>
  </si>
  <si>
    <t>http://pbs.twimg.com/profile_images/728055124606623744/az1HXm97_normal.jpg</t>
  </si>
  <si>
    <t>http://pbs.twimg.com/profile_images/3100058441/ae7ff5cd66b0bb64db6289c7872ffd07_normal.jpeg</t>
  </si>
  <si>
    <t>http://pbs.twimg.com/profile_images/746397364852666368/IwqhCtwe_normal.jpg</t>
  </si>
  <si>
    <t>http://pbs.twimg.com/profile_images/792868592404553728/McEwlCvL_normal.jpg</t>
  </si>
  <si>
    <t>http://pbs.twimg.com/profile_images/822358165887057920/neMpKDMp_normal.jpg</t>
  </si>
  <si>
    <t>http://pbs.twimg.com/profile_images/667452051379630081/GyS3j6X__normal.jpg</t>
  </si>
  <si>
    <t>http://pbs.twimg.com/profile_images/822790438616756224/R54tdtUB_normal.jpg</t>
  </si>
  <si>
    <t>http://pbs.twimg.com/profile_images/2503554916/7zazvpo8e6kof69twjte_normal.png</t>
  </si>
  <si>
    <t>http://pbs.twimg.com/profile_images/3773956722/060a643d3de230a1dc983716fb91125f_normal.jpeg</t>
  </si>
  <si>
    <t>http://pbs.twimg.com/profile_images/378800000824484034/fbe19ada591257c24ad832eb44527d2d_normal.jpeg</t>
  </si>
  <si>
    <t>http://pbs.twimg.com/profile_images/807434377294675968/m1JWfdg2_normal.jpg</t>
  </si>
  <si>
    <t>http://pbs.twimg.com/profile_images/820457387714891776/2Frcp3bW_normal.jpg</t>
  </si>
  <si>
    <t>http://pbs.twimg.com/profile_images/698642142890221568/dsRiBhFG_normal.jpg</t>
  </si>
  <si>
    <t>http://pbs.twimg.com/profile_images/1845190379/avatar_vecji_normal.jpg</t>
  </si>
  <si>
    <t>http://pbs.twimg.com/profile_images/740584975670595584/efE2Ln5V_normal.jpg</t>
  </si>
  <si>
    <t>http://pbs.twimg.com/profile_images/611868909625569280/0s_-hatG_normal.jpg</t>
  </si>
  <si>
    <t>http://pbs.twimg.com/profile_images/684051491712294913/3m6O8prh_normal.jpg</t>
  </si>
  <si>
    <t>http://pbs.twimg.com/profile_images/378800000712978036/8d300578253448a27fd8068184363a0d_normal.png</t>
  </si>
  <si>
    <t>http://pbs.twimg.com/profile_images/799245914225381376/Rll4lhBm_normal.jpg</t>
  </si>
  <si>
    <t>http://pbs.twimg.com/profile_images/812317088106905600/QsikadQ-_normal.jpg</t>
  </si>
  <si>
    <t>http://pbs.twimg.com/profile_images/523666358047744000/9zgiFwnE_normal.png</t>
  </si>
  <si>
    <t>http://pbs.twimg.com/profile_images/709770658796929024/6TlzJ9I6_normal.jpg</t>
  </si>
  <si>
    <t>http://pbs.twimg.com/profile_images/822789745654792192/z0Z1vMcx_normal.jpg</t>
  </si>
  <si>
    <t>http://pbs.twimg.com/profile_images/631104503941431296/mBr2kBaL_normal.jpg</t>
  </si>
  <si>
    <t>http://pbs.twimg.com/profile_images/3655124898/d72186494ab3dddf1627e251a7e9c92f_normal.jpeg</t>
  </si>
  <si>
    <t>http://pbs.twimg.com/profile_images/810134654166634497/4vsQ44i-_normal.jpg</t>
  </si>
  <si>
    <t>http://pbs.twimg.com/profile_images/813537702327046144/9lYRZrO7_normal.jpg</t>
  </si>
  <si>
    <t>http://pbs.twimg.com/profile_images/812526381175291904/iQDtsu8I_normal.jpg</t>
  </si>
  <si>
    <t>http://pbs.twimg.com/profile_images/710888785349742592/gg4ZHJ40_normal.jpg</t>
  </si>
  <si>
    <t>http://pbs.twimg.com/profile_images/378800000409409124/987bd0824cb91419dad06f1d85703a5c_normal.jpeg</t>
  </si>
  <si>
    <t>http://pbs.twimg.com/profile_images/800784290309029888/NLg16fRA_normal.jpg</t>
  </si>
  <si>
    <t>http://pbs.twimg.com/profile_images/822533000093110272/Z29PJodR_normal.jpg</t>
  </si>
  <si>
    <t>http://pbs.twimg.com/profile_images/818285893953810432/a6zI5xER_normal.jpg</t>
  </si>
  <si>
    <t>http://pbs.twimg.com/profile_images/710610841918443520/VTiGoj3m_normal.jpg</t>
  </si>
  <si>
    <t>http://pbs.twimg.com/profile_images/706013225532440576/Pobmqucs_normal.jpg</t>
  </si>
  <si>
    <t>http://pbs.twimg.com/profile_images/553992938867687425/A9Wh68dX_normal.jpeg</t>
  </si>
  <si>
    <t>http://pbs.twimg.com/profile_images/342594167/Sanguinet_normal.JPG</t>
  </si>
  <si>
    <t>http://pbs.twimg.com/profile_images/805831404856741888/SDZj9vAV_normal.jpg</t>
  </si>
  <si>
    <t>http://pbs.twimg.com/profile_images/757554682051133440/UX_te6HW_normal.jpg</t>
  </si>
  <si>
    <t>http://pbs.twimg.com/profile_images/793863104585170944/dD2__KDR_normal.jpg</t>
  </si>
  <si>
    <t>http://pbs.twimg.com/profile_images/720525284215115777/B1b_KJcn_normal.jpg</t>
  </si>
  <si>
    <t>http://pbs.twimg.com/profile_images/779187603606085632/RSzlMBEx_normal.jpg</t>
  </si>
  <si>
    <t>http://pbs.twimg.com/profile_images/727860738484637696/mkLfBox1_normal.jpg</t>
  </si>
  <si>
    <t>http://pbs.twimg.com/profile_images/693889182457008133/vJd3brvo_normal.png</t>
  </si>
  <si>
    <t>http://pbs.twimg.com/profile_images/823731209381564420/aR5JuZF8_normal.jpg</t>
  </si>
  <si>
    <t>http://pbs.twimg.com/profile_images/3043244239/26ecb7d1a46b534430f04b447c1ab5d4_normal.png</t>
  </si>
  <si>
    <t>http://pbs.twimg.com/profile_images/673234744604270592/VqHorfWg_normal.jpg</t>
  </si>
  <si>
    <t>http://pbs.twimg.com/profile_images/817168735589072898/XHgyn_gP_normal.jpg</t>
  </si>
  <si>
    <t>http://pbs.twimg.com/profile_images/822875281786621953/iTZThhrv_normal.jpg</t>
  </si>
  <si>
    <t>http://pbs.twimg.com/profile_images/803801499042279424/LVH8k1KX_normal.jpg</t>
  </si>
  <si>
    <t>http://pbs.twimg.com/profile_images/3655324088/7eeb15bbc751bc1a34ee421f53506c7a_normal.jpeg</t>
  </si>
  <si>
    <t>http://pbs.twimg.com/profile_images/528193258321498112/7LRNhYBc_normal.png</t>
  </si>
  <si>
    <t>http://pbs.twimg.com/profile_images/435354498442092544/TeFpu5lp_normal.png</t>
  </si>
  <si>
    <t>http://pbs.twimg.com/profile_images/781876691861966848/ERJlUd5B_normal.jpg</t>
  </si>
  <si>
    <t>http://pbs.twimg.com/profile_images/743628279106650112/WSAe7LOv_normal.jpg</t>
  </si>
  <si>
    <t>http://pbs.twimg.com/profile_images/2034246795/1257012485B4_facebook_icon_normal.jpg</t>
  </si>
  <si>
    <t>http://pbs.twimg.com/profile_images/533855726616072192/MNcUh2UQ_normal.jpeg</t>
  </si>
  <si>
    <t>http://pbs.twimg.com/profile_images/808791950941884417/oOPgi6wW_normal.jpg</t>
  </si>
  <si>
    <t>http://pbs.twimg.com/profile_images/783635602117890052/sNYw5WdA_normal.jpg</t>
  </si>
  <si>
    <t>http://pbs.twimg.com/profile_images/806034299933687808/LUfxHdZ4_normal.jpg</t>
  </si>
  <si>
    <t>http://pbs.twimg.com/profile_images/800796081063862273/aHwi09qO_normal.jpg</t>
  </si>
  <si>
    <t>http://pbs.twimg.com/profile_images/820454223024373760/txm5aWfm_normal.jpg</t>
  </si>
  <si>
    <t>http://pbs.twimg.com/profile_images/802838578946523136/gr7poNMu_normal.jpg</t>
  </si>
  <si>
    <t>http://pbs.twimg.com/profile_images/811908754975375360/pfxo9J-a_normal.jpg</t>
  </si>
  <si>
    <t>http://pbs.twimg.com/profile_images/791221701358956544/390UjUMl_normal.jpg</t>
  </si>
  <si>
    <t>http://pbs.twimg.com/profile_images/808082504032862208/XyK_unHD_normal.jpg</t>
  </si>
  <si>
    <t>http://pbs.twimg.com/profile_images/822349680621342720/12miv9Wf_normal.jpg</t>
  </si>
  <si>
    <t>http://pbs.twimg.com/profile_images/815254888234024961/aCLAr5S1_normal.jpg</t>
  </si>
  <si>
    <t>http://pbs.twimg.com/profile_images/588028252897337347/MxdXWJ-C_normal.png</t>
  </si>
  <si>
    <t>http://pbs.twimg.com/profile_images/821263439880458240/rMvD2olc_normal.jpg</t>
  </si>
  <si>
    <t>http://pbs.twimg.com/profile_images/745012062712172545/nJdPflHG_normal.jpg</t>
  </si>
  <si>
    <t>http://pbs.twimg.com/profile_images/727863696949706752/O6B6iWrb_normal.jpg</t>
  </si>
  <si>
    <t>http://pbs.twimg.com/profile_images/539156810892972032/6nRHELzA_normal.png</t>
  </si>
  <si>
    <t>http://pbs.twimg.com/profile_images/822159792424656897/8RRyt4MF_normal.jpg</t>
  </si>
  <si>
    <t>http://pbs.twimg.com/profile_images/820716595534331904/6d2a81DT_normal.jpg</t>
  </si>
  <si>
    <t>http://pbs.twimg.com/profile_images/780036438385623040/bYDf9Edx_normal.jpg</t>
  </si>
  <si>
    <t>http://pbs.twimg.com/profile_images/789101776574226432/JO01iz-r_normal.jpg</t>
  </si>
  <si>
    <t>http://pbs.twimg.com/profile_images/794593176036241408/t79eIk4A_normal.jpg</t>
  </si>
  <si>
    <t>http://pbs.twimg.com/profile_images/800197962236305408/mH2y7qI0_normal.jpg</t>
  </si>
  <si>
    <t>http://pbs.twimg.com/profile_images/817586282016538624/MbhwI-Gt_normal.jpg</t>
  </si>
  <si>
    <t>http://pbs.twimg.com/profile_images/778857018341797889/cqFyMvyA_normal.jpg</t>
  </si>
  <si>
    <t>http://pbs.twimg.com/profile_images/557896198804492290/QanzMvOy_normal.jpeg</t>
  </si>
  <si>
    <t>http://pbs.twimg.com/profile_images/692843532860551168/YBSsG9y4_normal.jpg</t>
  </si>
  <si>
    <t>http://pbs.twimg.com/profile_images/822940154184597504/XAI9WkNI_normal.jpg</t>
  </si>
  <si>
    <t>http://pbs.twimg.com/profile_images/816361054699667458/0DVL6HrY_normal.jpg</t>
  </si>
  <si>
    <t>http://pbs.twimg.com/profile_images/679395572357455874/jAkBsR2L_normal.jpg</t>
  </si>
  <si>
    <t>http://pbs.twimg.com/profile_images/418771110897782784/svOSjSLF_normal.jpeg</t>
  </si>
  <si>
    <t>http://pbs.twimg.com/profile_images/808736316687056898/yOowRR2Z_normal.jpg</t>
  </si>
  <si>
    <t>http://pbs.twimg.com/profile_images/779055982227943425/HI7N8Fqp_normal.jpg</t>
  </si>
  <si>
    <t>http://pbs.twimg.com/profile_images/805648225629863936/JzA52XMd_normal.jpg</t>
  </si>
  <si>
    <t>http://pbs.twimg.com/profile_images/823342560999604227/kf7Pf5eg_normal.jpg</t>
  </si>
  <si>
    <t>http://pbs.twimg.com/profile_images/1645732392/arie_on_10-9-11_at_12.46_PM_normal.jpg</t>
  </si>
  <si>
    <t>http://pbs.twimg.com/profile_images/412610189682941952/-KmygOfs_normal.png</t>
  </si>
  <si>
    <t>http://pbs.twimg.com/profile_images/794514383283982337/e9FwpzXw_normal.jpg</t>
  </si>
  <si>
    <t>http://pbs.twimg.com/profile_images/813570777144442884/bRnS7X71_normal.jpg</t>
  </si>
  <si>
    <t>http://pbs.twimg.com/profile_images/443333963210190849/u6vNli0p_normal.png</t>
  </si>
  <si>
    <t>http://pbs.twimg.com/profile_images/685257427407745024/lS1o0ZvI_normal.jpg</t>
  </si>
  <si>
    <t>http://pbs.twimg.com/profile_images/802958256855535618/jklb3eC9_normal.jpg</t>
  </si>
  <si>
    <t>http://pbs.twimg.com/profile_images/787779443792019457/AffHFnwg_normal.jpg</t>
  </si>
  <si>
    <t>http://pbs.twimg.com/profile_images/820050119278137344/grq4L9u3_normal.jpg</t>
  </si>
  <si>
    <t>http://pbs.twimg.com/profile_images/623776027970400256/h5ySNJ5p_normal.jpg</t>
  </si>
  <si>
    <t>http://pbs.twimg.com/profile_images/1886945817/GSTM_baby_icon_125_normal.jpg</t>
  </si>
  <si>
    <t>http://pbs.twimg.com/profile_images/782609835724447744/FqhE62yC_normal.jpg</t>
  </si>
  <si>
    <t>http://pbs.twimg.com/profile_images/822891577412448257/lxTq3iMY_normal.jpg</t>
  </si>
  <si>
    <t>http://pbs.twimg.com/profile_images/448956454255730688/1Hr5vmLX_normal.jpeg</t>
  </si>
  <si>
    <t>http://pbs.twimg.com/profile_images/821685248987697152/xzVDLsao_normal.jpg</t>
  </si>
  <si>
    <t>http://pbs.twimg.com/profile_images/818113011797741568/nw7gM1lh_normal.jpg</t>
  </si>
  <si>
    <t>http://pbs.twimg.com/profile_images/818091982467776513/5mXqccOP_normal.jpg</t>
  </si>
  <si>
    <t>http://pbs.twimg.com/profile_images/474879792571887616/k76_WB68_normal.jpeg</t>
  </si>
  <si>
    <t>http://pbs.twimg.com/profile_images/810967429270552576/nVVCR4jL_normal.jpg</t>
  </si>
  <si>
    <t>http://pbs.twimg.com/profile_images/822046762621894657/29_wzT2K_normal.jpg</t>
  </si>
  <si>
    <t>http://pbs.twimg.com/profile_images/700536978513592321/OwGstthA_normal.jpg</t>
  </si>
  <si>
    <t>http://pbs.twimg.com/profile_images/137235314/Bonnie-P-party_normal.jpg</t>
  </si>
  <si>
    <t>http://pbs.twimg.com/profile_images/522084921003610112/-YNqFgUk_normal.jpeg</t>
  </si>
  <si>
    <t>http://pbs.twimg.com/profile_images/666482373396049920/STcQ6oOb_normal.jpg</t>
  </si>
  <si>
    <t>http://pbs.twimg.com/profile_images/823261222598569986/gy_AbnGm_normal.jpg</t>
  </si>
  <si>
    <t>http://pbs.twimg.com/profile_images/518432544371396609/MRpT9tif_normal.jpeg</t>
  </si>
  <si>
    <t>http://pbs.twimg.com/profile_images/692799230625325056/i7QZi9d-_normal.jpg</t>
  </si>
  <si>
    <t>http://pbs.twimg.com/profile_images/3150478975/72c141ae3884d5f540bd52c2e50c0c88_normal.jpeg</t>
  </si>
  <si>
    <t>http://pbs.twimg.com/profile_images/553573366741733378/-WMw751__normal.jpeg</t>
  </si>
  <si>
    <t>http://pbs.twimg.com/profile_images/819591111073153024/U029oPLV_normal.jpg</t>
  </si>
  <si>
    <t>http://pbs.twimg.com/profile_images/796419819193171973/XDf-1RgE_normal.jpg</t>
  </si>
  <si>
    <t>http://pbs.twimg.com/profile_images/462911346623799296/HigHht0D_normal.jpeg</t>
  </si>
  <si>
    <t>http://pbs.twimg.com/profile_images/2987039763/b86393e322285a316270536d1c0a1721_normal.jpeg</t>
  </si>
  <si>
    <t>http://pbs.twimg.com/profile_images/465803701647446016/jAlkirAe_normal.jpeg</t>
  </si>
  <si>
    <t>http://pbs.twimg.com/profile_images/788432596107685889/z2HYj4R2_normal.jpg</t>
  </si>
  <si>
    <t>http://pbs.twimg.com/profile_images/378800000766667898/f09eb9627c0de447b6d5500bcb78154a_normal.jpeg</t>
  </si>
  <si>
    <t>http://pbs.twimg.com/profile_images/809625696754503680/RUv7MiaS_normal.jpg</t>
  </si>
  <si>
    <t>http://pbs.twimg.com/profile_images/822734355181105152/j0VWm4zx_normal.jpg</t>
  </si>
  <si>
    <t>http://pbs.twimg.com/profile_images/2179200522/NPS_SocialMediaProfilePic_Blue_normal.png</t>
  </si>
  <si>
    <t>http://pbs.twimg.com/profile_images/817601583844184065/ItWScK_I_normal.jpg</t>
  </si>
  <si>
    <t>http://pbs.twimg.com/profile_images/797083447348981760/nJCPZ72p_normal.jpg</t>
  </si>
  <si>
    <t>http://pbs.twimg.com/profile_images/760200918541471744/o4VheJSt_normal.jpg</t>
  </si>
  <si>
    <t>http://pbs.twimg.com/profile_images/1418700329/Personal_001_normal.JPG</t>
  </si>
  <si>
    <t>http://pbs.twimg.com/profile_images/823750003311181824/9GNcrt69_normal.jpg</t>
  </si>
  <si>
    <t>http://pbs.twimg.com/profile_images/438182213352308736/4S1ytEj7_normal.jpeg</t>
  </si>
  <si>
    <t>http://pbs.twimg.com/profile_images/3128936462/51bedf7ef511ed8508752f08dff43be7_normal.jpeg</t>
  </si>
  <si>
    <t>http://pbs.twimg.com/profile_images/793435302551511041/u8XHaamq_normal.jpg</t>
  </si>
  <si>
    <t>http://pbs.twimg.com/profile_images/623481343272357888/qrc_X2BC_normal.jpg</t>
  </si>
  <si>
    <t>http://pbs.twimg.com/profile_images/745613746266120192/SgeH1rUQ_normal.jpg</t>
  </si>
  <si>
    <t>http://pbs.twimg.com/profile_images/563356453449109504/fM7b2VOj_normal.jpeg</t>
  </si>
  <si>
    <t>http://pbs.twimg.com/profile_images/1261694904/8bit_normal.jpg</t>
  </si>
  <si>
    <t>http://pbs.twimg.com/profile_images/723305536440143872/Qwv7_AvU_normal.jpg</t>
  </si>
  <si>
    <t>http://pbs.twimg.com/profile_images/814139209485271040/gHPTOaAj_normal.jpg</t>
  </si>
  <si>
    <t>http://pbs.twimg.com/profile_images/798560565354438656/waXp8Sjp_normal.jpg</t>
  </si>
  <si>
    <t>http://pbs.twimg.com/profile_images/815519444915077120/0HzCHJr4_normal.jpg</t>
  </si>
  <si>
    <t>http://pbs.twimg.com/profile_images/780439687081189380/HviTjEVl_normal.jpg</t>
  </si>
  <si>
    <t>http://pbs.twimg.com/profile_images/1649825405/2011-08-08_15.52.04-1_normal.jpg</t>
  </si>
  <si>
    <t>http://pbs.twimg.com/profile_images/617189288598458368/maDaFIZX_normal.jpg</t>
  </si>
  <si>
    <t>http://pbs.twimg.com/profile_images/797902934507819009/vQ1FCnYl_normal.jpg</t>
  </si>
  <si>
    <t>http://pbs.twimg.com/profile_images/807502090922663939/5qtLksFq_normal.jpg</t>
  </si>
  <si>
    <t>http://pbs.twimg.com/profile_images/815324718798618625/svhouToY_normal.jpg</t>
  </si>
  <si>
    <t>http://pbs.twimg.com/profile_images/580424299145785344/y86vG8hh_normal.jpg</t>
  </si>
  <si>
    <t>http://pbs.twimg.com/profile_images/618408422627786752/rCSz5aI0_normal.jpg</t>
  </si>
  <si>
    <t>http://pbs.twimg.com/profile_images/460620712567250944/aDpRY3yQ_normal.png</t>
  </si>
  <si>
    <t>http://pbs.twimg.com/profile_images/732728381884796928/XiSegZ_5_normal.jpg</t>
  </si>
  <si>
    <t>http://pbs.twimg.com/profile_images/2361778214/9bMFVOFE_normal</t>
  </si>
  <si>
    <t>http://pbs.twimg.com/profile_images/729514888645632001/lw0IubT-_normal.jpg</t>
  </si>
  <si>
    <t>http://pbs.twimg.com/profile_images/680517659721601030/_dkf4a4G_normal.jpg</t>
  </si>
  <si>
    <t>http://pbs.twimg.com/profile_images/3608287049/ad0d26924facd3ff96f65bf6aea5115e_normal.jpeg</t>
  </si>
  <si>
    <t>http://pbs.twimg.com/profile_images/796874144210153473/v-4VgU3W_normal.jpg</t>
  </si>
  <si>
    <t>Open Twitter Page for This Person</t>
  </si>
  <si>
    <t>https://twitter.com/maartenkolsloot</t>
  </si>
  <si>
    <t>https://twitter.com/guardian</t>
  </si>
  <si>
    <t>https://twitter.com/left_rises</t>
  </si>
  <si>
    <t>https://twitter.com/seanspicer</t>
  </si>
  <si>
    <t>https://twitter.com/realdonaldtrump</t>
  </si>
  <si>
    <t>https://twitter.com/rebeccacramer5</t>
  </si>
  <si>
    <t>https://twitter.com/donaldjtrumpjr</t>
  </si>
  <si>
    <t>https://twitter.com/mred331</t>
  </si>
  <si>
    <t>https://twitter.com/newttrump</t>
  </si>
  <si>
    <t>https://twitter.com/nnennamaria</t>
  </si>
  <si>
    <t>https://twitter.com/new_jack</t>
  </si>
  <si>
    <t>https://twitter.com/remizmomma</t>
  </si>
  <si>
    <t>https://twitter.com/glennkesslerwp</t>
  </si>
  <si>
    <t>https://twitter.com/virusjoeknows</t>
  </si>
  <si>
    <t>https://twitter.com/breitbartnews</t>
  </si>
  <si>
    <t>https://twitter.com/border_sharon</t>
  </si>
  <si>
    <t>https://twitter.com/evan_mcmullin</t>
  </si>
  <si>
    <t>https://twitter.com/michellelfranz</t>
  </si>
  <si>
    <t>https://twitter.com/yogi915</t>
  </si>
  <si>
    <t>https://twitter.com/berniesanders</t>
  </si>
  <si>
    <t>https://twitter.com/metasplainer</t>
  </si>
  <si>
    <t>https://twitter.com/triplenana</t>
  </si>
  <si>
    <t>https://twitter.com/politico</t>
  </si>
  <si>
    <t>https://twitter.com/brown60076</t>
  </si>
  <si>
    <t>https://twitter.com/r1965rainey</t>
  </si>
  <si>
    <t>https://twitter.com/auslandish</t>
  </si>
  <si>
    <t>https://twitter.com/natshupe</t>
  </si>
  <si>
    <t>https://twitter.com/glozee1</t>
  </si>
  <si>
    <t>https://twitter.com/asuavejerk</t>
  </si>
  <si>
    <t>https://twitter.com/elizabethvotes</t>
  </si>
  <si>
    <t>https://twitter.com/kikodasie</t>
  </si>
  <si>
    <t>https://twitter.com/waynedupreeshow</t>
  </si>
  <si>
    <t>https://twitter.com/politisense</t>
  </si>
  <si>
    <t>https://twitter.com/tomthunkitsmind</t>
  </si>
  <si>
    <t>https://twitter.com/torakjkj</t>
  </si>
  <si>
    <t>https://twitter.com/thepollstar</t>
  </si>
  <si>
    <t>https://twitter.com/martinoh28</t>
  </si>
  <si>
    <t>https://twitter.com/jrisco</t>
  </si>
  <si>
    <t>https://twitter.com/bethanyk910</t>
  </si>
  <si>
    <t>https://twitter.com/keitholbermann</t>
  </si>
  <si>
    <t>https://twitter.com/morgbusby</t>
  </si>
  <si>
    <t>https://twitter.com/cocoakrisps</t>
  </si>
  <si>
    <t>https://twitter.com/mdresch2</t>
  </si>
  <si>
    <t>https://twitter.com/mic</t>
  </si>
  <si>
    <t>https://twitter.com/chmayer</t>
  </si>
  <si>
    <t>https://twitter.com/jcsiti</t>
  </si>
  <si>
    <t>https://twitter.com/spbarney</t>
  </si>
  <si>
    <t>https://twitter.com/liamstack</t>
  </si>
  <si>
    <t>https://twitter.com/_tylandd</t>
  </si>
  <si>
    <t>https://twitter.com/theanonnmessage</t>
  </si>
  <si>
    <t>https://twitter.com/etfbrokers</t>
  </si>
  <si>
    <t>https://twitter.com/yt_cart</t>
  </si>
  <si>
    <t>https://twitter.com/matpatgt</t>
  </si>
  <si>
    <t>https://twitter.com/robertntaupier</t>
  </si>
  <si>
    <t>https://twitter.com/madaventoux</t>
  </si>
  <si>
    <t>https://twitter.com/jennyrileyb</t>
  </si>
  <si>
    <t>https://twitter.com/lauralye6</t>
  </si>
  <si>
    <t>https://twitter.com/chriscuomo</t>
  </si>
  <si>
    <t>https://twitter.com/gloriayorke</t>
  </si>
  <si>
    <t>https://twitter.com/dailycaller</t>
  </si>
  <si>
    <t>https://twitter.com/new_right_news</t>
  </si>
  <si>
    <t>https://twitter.com/kennylipp</t>
  </si>
  <si>
    <t>https://twitter.com/jko417</t>
  </si>
  <si>
    <t>https://twitter.com/_obamasarmy</t>
  </si>
  <si>
    <t>https://twitter.com/rvawonk</t>
  </si>
  <si>
    <t>https://twitter.com/dapperdownsam</t>
  </si>
  <si>
    <t>https://twitter.com/salon</t>
  </si>
  <si>
    <t>https://twitter.com/jessimica28</t>
  </si>
  <si>
    <t>https://twitter.com/impeach_d_trump</t>
  </si>
  <si>
    <t>https://twitter.com/sapphh72</t>
  </si>
  <si>
    <t>https://twitter.com/libyaliberty</t>
  </si>
  <si>
    <t>https://twitter.com/cynnchadwick</t>
  </si>
  <si>
    <t>https://twitter.com/freeforallar15</t>
  </si>
  <si>
    <t>https://twitter.com/youtube</t>
  </si>
  <si>
    <t>https://twitter.com/nonofisher</t>
  </si>
  <si>
    <t>https://twitter.com/patwhitehouse01</t>
  </si>
  <si>
    <t>https://twitter.com/libertysheroes</t>
  </si>
  <si>
    <t>https://twitter.com/jkthaheem</t>
  </si>
  <si>
    <t>https://twitter.com/bighungrygeek</t>
  </si>
  <si>
    <t>https://twitter.com/washingtonpost</t>
  </si>
  <si>
    <t>https://twitter.com/goaliemomjams</t>
  </si>
  <si>
    <t>https://twitter.com/usatoday</t>
  </si>
  <si>
    <t>https://twitter.com/thedemcoalition</t>
  </si>
  <si>
    <t>https://twitter.com/rigney_jim</t>
  </si>
  <si>
    <t>https://twitter.com/mrebernak</t>
  </si>
  <si>
    <t>https://twitter.com/toddrobbinss</t>
  </si>
  <si>
    <t>https://twitter.com/denise7berry</t>
  </si>
  <si>
    <t>https://twitter.com/joshgremillion</t>
  </si>
  <si>
    <t>https://twitter.com/accordionnews</t>
  </si>
  <si>
    <t>https://twitter.com/malcolmnance</t>
  </si>
  <si>
    <t>https://twitter.com/michele_arnese</t>
  </si>
  <si>
    <t>https://twitter.com/mccloya</t>
  </si>
  <si>
    <t>https://twitter.com/jocandraw</t>
  </si>
  <si>
    <t>https://twitter.com/breakingnews740</t>
  </si>
  <si>
    <t>https://twitter.com/jcatml</t>
  </si>
  <si>
    <t>https://twitter.com/alxcannon</t>
  </si>
  <si>
    <t>https://twitter.com/foxsan48</t>
  </si>
  <si>
    <t>https://twitter.com/tha_rami</t>
  </si>
  <si>
    <t>https://twitter.com/ccacommit</t>
  </si>
  <si>
    <t>https://twitter.com/lcgresham1222</t>
  </si>
  <si>
    <t>https://twitter.com/b0mbay_</t>
  </si>
  <si>
    <t>https://twitter.com/cnnpolitics</t>
  </si>
  <si>
    <t>https://twitter.com/blackconsrvconf</t>
  </si>
  <si>
    <t>https://twitter.com/dosacexile</t>
  </si>
  <si>
    <t>https://twitter.com/cnn</t>
  </si>
  <si>
    <t>https://twitter.com/yvie326</t>
  </si>
  <si>
    <t>https://twitter.com/deeluv341</t>
  </si>
  <si>
    <t>https://twitter.com/kevindarryl</t>
  </si>
  <si>
    <t>https://twitter.com/globalidentity</t>
  </si>
  <si>
    <t>https://twitter.com/eddiejimmy</t>
  </si>
  <si>
    <t>https://twitter.com/teamtrump</t>
  </si>
  <si>
    <t>https://twitter.com/cairo67unedited</t>
  </si>
  <si>
    <t>https://twitter.com/kenroth</t>
  </si>
  <si>
    <t>https://twitter.com/tim_lizzy</t>
  </si>
  <si>
    <t>https://twitter.com/chumba_fortrump</t>
  </si>
  <si>
    <t>https://twitter.com/roseann55044331</t>
  </si>
  <si>
    <t>https://twitter.com/nytimes</t>
  </si>
  <si>
    <t>https://twitter.com/dragonilm</t>
  </si>
  <si>
    <t>https://twitter.com/jf1234567jf</t>
  </si>
  <si>
    <t>https://twitter.com/willjrosenblatt</t>
  </si>
  <si>
    <t>https://twitter.com/jvveen2010</t>
  </si>
  <si>
    <t>https://twitter.com/mrsperrin</t>
  </si>
  <si>
    <t>https://twitter.com/huffingtonpost</t>
  </si>
  <si>
    <t>https://twitter.com/daiteng</t>
  </si>
  <si>
    <t>https://twitter.com/imellenmiles</t>
  </si>
  <si>
    <t>https://twitter.com/kelliwells16</t>
  </si>
  <si>
    <t>https://twitter.com/talkmooreschmit</t>
  </si>
  <si>
    <t>https://twitter.com/melancholalia</t>
  </si>
  <si>
    <t>https://twitter.com/judge_pong</t>
  </si>
  <si>
    <t>https://twitter.com/2cosmictrigger3</t>
  </si>
  <si>
    <t>https://twitter.com/sloth_serge</t>
  </si>
  <si>
    <t>https://twitter.com/bvulff</t>
  </si>
  <si>
    <t>https://twitter.com/jackposobiec</t>
  </si>
  <si>
    <t>https://twitter.com/artsychica2012</t>
  </si>
  <si>
    <t>https://twitter.com/brianredden72</t>
  </si>
  <si>
    <t>https://twitter.com/foxnewsresearch</t>
  </si>
  <si>
    <t>https://twitter.com/kidangaraigp</t>
  </si>
  <si>
    <t>https://twitter.com/telemachus</t>
  </si>
  <si>
    <t>https://twitter.com/deadheadkat</t>
  </si>
  <si>
    <t>https://twitter.com/hireanadmin</t>
  </si>
  <si>
    <t>https://twitter.com/trsh</t>
  </si>
  <si>
    <t>https://twitter.com/salesforce</t>
  </si>
  <si>
    <t>https://twitter.com/uscghyderabad</t>
  </si>
  <si>
    <t>https://twitter.com/schneidefreet</t>
  </si>
  <si>
    <t>https://twitter.com/_kuro_niconico_</t>
  </si>
  <si>
    <t>https://twitter.com/_500yen</t>
  </si>
  <si>
    <t>https://twitter.com/katoh777e</t>
  </si>
  <si>
    <t>https://twitter.com/ash0966</t>
  </si>
  <si>
    <t>https://twitter.com/magausafirst</t>
  </si>
  <si>
    <t>https://twitter.com/prisonplanet</t>
  </si>
  <si>
    <t>https://twitter.com/ahmedumbongo</t>
  </si>
  <si>
    <t>https://twitter.com/supranetic</t>
  </si>
  <si>
    <t>https://twitter.com/pvnther</t>
  </si>
  <si>
    <t>https://twitter.com/vasilikaliman</t>
  </si>
  <si>
    <t>https://twitter.com/rodojestor</t>
  </si>
  <si>
    <t>https://twitter.com/asluhn</t>
  </si>
  <si>
    <t>https://twitter.com/peanutmama</t>
  </si>
  <si>
    <t>https://twitter.com/bently46</t>
  </si>
  <si>
    <t>https://twitter.com/miskaphillip</t>
  </si>
  <si>
    <t>https://twitter.com/worldsupergirl</t>
  </si>
  <si>
    <t>https://twitter.com/mrscooookiee</t>
  </si>
  <si>
    <t>https://twitter.com/zumlerr</t>
  </si>
  <si>
    <t>https://twitter.com/tylermeister1</t>
  </si>
  <si>
    <t>https://twitter.com/yu_u_ma_212_f_c</t>
  </si>
  <si>
    <t>https://twitter.com/bfjnews</t>
  </si>
  <si>
    <t>https://twitter.com/martinichaser15</t>
  </si>
  <si>
    <t>https://twitter.com/jonriley7</t>
  </si>
  <si>
    <t>https://twitter.com/alexnaisyd</t>
  </si>
  <si>
    <t>https://twitter.com/casmudde</t>
  </si>
  <si>
    <t>https://twitter.com/janosammann</t>
  </si>
  <si>
    <t>https://twitter.com/snothim</t>
  </si>
  <si>
    <t>https://twitter.com/pasta__palace</t>
  </si>
  <si>
    <t>https://twitter.com/freelskatelyn</t>
  </si>
  <si>
    <t>https://twitter.com/urbanstranger</t>
  </si>
  <si>
    <t>https://twitter.com/tayy_jakie</t>
  </si>
  <si>
    <t>https://twitter.com/erichaywood</t>
  </si>
  <si>
    <t>https://twitter.com/spadeoakley</t>
  </si>
  <si>
    <t>https://twitter.com/lcook411</t>
  </si>
  <si>
    <t>https://twitter.com/ethan_lambert23</t>
  </si>
  <si>
    <t>https://twitter.com/worldstarc0medy</t>
  </si>
  <si>
    <t>https://twitter.com/atasteofq</t>
  </si>
  <si>
    <t>https://twitter.com/jaketapper</t>
  </si>
  <si>
    <t>https://twitter.com/annlaabs</t>
  </si>
  <si>
    <t>https://twitter.com/thecut</t>
  </si>
  <si>
    <t>https://twitter.com/lavenderhawkins</t>
  </si>
  <si>
    <t>https://twitter.com/dmvfollowers</t>
  </si>
  <si>
    <t>https://twitter.com/bw</t>
  </si>
  <si>
    <t>https://twitter.com/overunderclover</t>
  </si>
  <si>
    <t>https://twitter.com/jlamatrice2424</t>
  </si>
  <si>
    <t>https://twitter.com/beyourownshrink</t>
  </si>
  <si>
    <t>https://twitter.com/naral</t>
  </si>
  <si>
    <t>https://twitter.com/slate</t>
  </si>
  <si>
    <t>https://twitter.com/justcallmepiper</t>
  </si>
  <si>
    <t>https://twitter.com/mmpadellan</t>
  </si>
  <si>
    <t>https://twitter.com/peridotmatrix</t>
  </si>
  <si>
    <t>https://twitter.com/mo_donnelly</t>
  </si>
  <si>
    <t>https://twitter.com/independent</t>
  </si>
  <si>
    <t>https://twitter.com/capartisan</t>
  </si>
  <si>
    <t>https://twitter.com/fwhitfield</t>
  </si>
  <si>
    <t>https://twitter.com/potus</t>
  </si>
  <si>
    <t>https://twitter.com/shymonetxl</t>
  </si>
  <si>
    <t>https://twitter.com/mnettiepalmer</t>
  </si>
  <si>
    <t>https://twitter.com/thr</t>
  </si>
  <si>
    <t>https://twitter.com/donnahamstra</t>
  </si>
  <si>
    <t>https://twitter.com/jonahnro</t>
  </si>
  <si>
    <t>https://twitter.com/morganhansen727</t>
  </si>
  <si>
    <t>https://twitter.com/jonyblueyoshiko</t>
  </si>
  <si>
    <t>https://twitter.com/viilageldiot</t>
  </si>
  <si>
    <t>https://twitter.com/nateinphilly</t>
  </si>
  <si>
    <t>https://twitter.com/educatedcollege</t>
  </si>
  <si>
    <t>https://twitter.com/nbc26</t>
  </si>
  <si>
    <t>https://twitter.com/snapchat</t>
  </si>
  <si>
    <t>https://twitter.com/danscavino</t>
  </si>
  <si>
    <t>https://twitter.com/750atmark</t>
  </si>
  <si>
    <t>https://twitter.com/haannaann</t>
  </si>
  <si>
    <t>https://twitter.com/freeladdin</t>
  </si>
  <si>
    <t>https://twitter.com/jeffsnana</t>
  </si>
  <si>
    <t>https://twitter.com/repjohnlewis</t>
  </si>
  <si>
    <t>https://twitter.com/balagurusamy_n</t>
  </si>
  <si>
    <t>https://twitter.com/piep_kuiken</t>
  </si>
  <si>
    <t>https://twitter.com/12voltman60</t>
  </si>
  <si>
    <t>https://twitter.com/breaking911</t>
  </si>
  <si>
    <t>https://twitter.com/jhchilcutt</t>
  </si>
  <si>
    <t>https://twitter.com/motherjones</t>
  </si>
  <si>
    <t>https://twitter.com/doctormg</t>
  </si>
  <si>
    <t>https://twitter.com/blu3rsx</t>
  </si>
  <si>
    <t>https://twitter.com/azdeb1957</t>
  </si>
  <si>
    <t>https://twitter.com/kidflash112</t>
  </si>
  <si>
    <t>https://twitter.com/mickimillar</t>
  </si>
  <si>
    <t>https://twitter.com/_chrissteele</t>
  </si>
  <si>
    <t>https://twitter.com/memeprovider</t>
  </si>
  <si>
    <t>https://twitter.com/bbg_anna</t>
  </si>
  <si>
    <t>https://twitter.com/eyanmarkey</t>
  </si>
  <si>
    <t>https://twitter.com/joyannreid</t>
  </si>
  <si>
    <t>https://twitter.com/mlungceba</t>
  </si>
  <si>
    <t>https://twitter.com/ixchelbunny</t>
  </si>
  <si>
    <t>https://twitter.com/supergirlreally</t>
  </si>
  <si>
    <t>https://twitter.com/pl2u</t>
  </si>
  <si>
    <t>https://twitter.com/deltawavesmatt</t>
  </si>
  <si>
    <t>https://twitter.com/hannahkf_5</t>
  </si>
  <si>
    <t>https://twitter.com/mspattila</t>
  </si>
  <si>
    <t>https://twitter.com/matitus2</t>
  </si>
  <si>
    <t>https://twitter.com/gwolf543</t>
  </si>
  <si>
    <t>https://twitter.com/dmc1982nice</t>
  </si>
  <si>
    <t>https://twitter.com/thepoke</t>
  </si>
  <si>
    <t>https://twitter.com/okeating</t>
  </si>
  <si>
    <t>https://twitter.com/fritsinnl</t>
  </si>
  <si>
    <t>https://twitter.com/rili2013</t>
  </si>
  <si>
    <t>https://twitter.com/anbenser</t>
  </si>
  <si>
    <t>https://twitter.com/monahan_maggie</t>
  </si>
  <si>
    <t>https://twitter.com/bitty819</t>
  </si>
  <si>
    <t>https://twitter.com/lingling23</t>
  </si>
  <si>
    <t>https://twitter.com/prioriforename</t>
  </si>
  <si>
    <t>https://twitter.com/cole_peters</t>
  </si>
  <si>
    <t>https://twitter.com/tidesofcraze</t>
  </si>
  <si>
    <t>https://twitter.com/charli_xcx</t>
  </si>
  <si>
    <t>https://twitter.com/django_adams</t>
  </si>
  <si>
    <t>https://twitter.com/nancypelosi</t>
  </si>
  <si>
    <t>https://twitter.com/thenation</t>
  </si>
  <si>
    <t>https://twitter.com/twogirlsonedyl</t>
  </si>
  <si>
    <t>https://twitter.com/maxwelltani</t>
  </si>
  <si>
    <t>https://twitter.com/extrairl</t>
  </si>
  <si>
    <t>https://twitter.com/ez4u2say_janis</t>
  </si>
  <si>
    <t>https://twitter.com/anthonygermain</t>
  </si>
  <si>
    <t>https://twitter.com/opndoorcom</t>
  </si>
  <si>
    <t>https://twitter.com/conanobrien</t>
  </si>
  <si>
    <t>https://twitter.com/gaughran444</t>
  </si>
  <si>
    <t>https://twitter.com/queeraspoetry</t>
  </si>
  <si>
    <t>https://twitter.com/newnownext</t>
  </si>
  <si>
    <t>https://twitter.com/shookw</t>
  </si>
  <si>
    <t>https://twitter.com/kurtschlichter</t>
  </si>
  <si>
    <t>https://twitter.com/teyllan</t>
  </si>
  <si>
    <t>https://twitter.com/damnitstrue</t>
  </si>
  <si>
    <t>https://twitter.com/loitersquvdvids</t>
  </si>
  <si>
    <t>https://twitter.com/cradle8810</t>
  </si>
  <si>
    <t>https://twitter.com/eimiy</t>
  </si>
  <si>
    <t>https://twitter.com/yoox5135</t>
  </si>
  <si>
    <t>https://twitter.com/davidsilkenat</t>
  </si>
  <si>
    <t>https://twitter.com/tscooper11</t>
  </si>
  <si>
    <t>https://twitter.com/kikoperes</t>
  </si>
  <si>
    <t>https://twitter.com/kauilapele</t>
  </si>
  <si>
    <t>https://twitter.com/mischungno11</t>
  </si>
  <si>
    <t>https://twitter.com/spitzenrheydter</t>
  </si>
  <si>
    <t>https://twitter.com/torreyduke</t>
  </si>
  <si>
    <t>https://twitter.com/2a26298f731c443</t>
  </si>
  <si>
    <t>https://twitter.com/lcars_techguy</t>
  </si>
  <si>
    <t>https://twitter.com/deeperfectgem</t>
  </si>
  <si>
    <t>https://twitter.com/tinamorphis</t>
  </si>
  <si>
    <t>https://twitter.com/viejosaulo</t>
  </si>
  <si>
    <t>https://twitter.com/germanydiplo</t>
  </si>
  <si>
    <t>https://twitter.com/alex13wetter</t>
  </si>
  <si>
    <t>https://twitter.com/katyasemenova19</t>
  </si>
  <si>
    <t>https://twitter.com/shakirasmithl</t>
  </si>
  <si>
    <t>https://twitter.com/katiebolmer</t>
  </si>
  <si>
    <t>https://twitter.com/cameron___grant</t>
  </si>
  <si>
    <t>https://twitter.com/charles_hrh</t>
  </si>
  <si>
    <t>https://twitter.com/catherinerosab1</t>
  </si>
  <si>
    <t>https://twitter.com/roses_4_thorns</t>
  </si>
  <si>
    <t>https://twitter.com/karensands</t>
  </si>
  <si>
    <t>https://twitter.com/meltranfield</t>
  </si>
  <si>
    <t>https://twitter.com/diswanson77</t>
  </si>
  <si>
    <t>https://twitter.com/bill_rhodes54</t>
  </si>
  <si>
    <t>https://twitter.com/emilystockdale6</t>
  </si>
  <si>
    <t>https://twitter.com/koffeewithkish</t>
  </si>
  <si>
    <t>https://twitter.com/jordan_preece33</t>
  </si>
  <si>
    <t>https://twitter.com/mtgalitan</t>
  </si>
  <si>
    <t>https://twitter.com/el_gringo_duhal</t>
  </si>
  <si>
    <t>https://twitter.com/kenzoshibata</t>
  </si>
  <si>
    <t>https://twitter.com/sarahljaffe</t>
  </si>
  <si>
    <t>https://twitter.com/lily_v_shtupp</t>
  </si>
  <si>
    <t>https://twitter.com/dar</t>
  </si>
  <si>
    <t>https://twitter.com/briansantamaria</t>
  </si>
  <si>
    <t>https://twitter.com/khanoisseur</t>
  </si>
  <si>
    <t>https://twitter.com/cannon524</t>
  </si>
  <si>
    <t>https://twitter.com/readdy15</t>
  </si>
  <si>
    <t>https://twitter.com/2016getoverit</t>
  </si>
  <si>
    <t>https://twitter.com/julbille</t>
  </si>
  <si>
    <t>https://twitter.com/taste_of_usa</t>
  </si>
  <si>
    <t>https://twitter.com/umma1958</t>
  </si>
  <si>
    <t>https://twitter.com/empathynow</t>
  </si>
  <si>
    <t>https://twitter.com/hailyneee</t>
  </si>
  <si>
    <t>https://twitter.com/cool_as_heck</t>
  </si>
  <si>
    <t>https://twitter.com/jeremynewberger</t>
  </si>
  <si>
    <t>https://twitter.com/dodona777</t>
  </si>
  <si>
    <t>https://twitter.com/norwalkdv</t>
  </si>
  <si>
    <t>https://twitter.com/ar04oof</t>
  </si>
  <si>
    <t>https://twitter.com/samaracogan</t>
  </si>
  <si>
    <t>https://twitter.com/gdelabroise</t>
  </si>
  <si>
    <t>https://twitter.com/barcelona</t>
  </si>
  <si>
    <t>https://twitter.com/bouygues_immo</t>
  </si>
  <si>
    <t>https://twitter.com/house_insider</t>
  </si>
  <si>
    <t>https://twitter.com/otisiogbugha</t>
  </si>
  <si>
    <t>https://twitter.com/amaka_ekwo</t>
  </si>
  <si>
    <t>https://twitter.com/mandoz_dozie</t>
  </si>
  <si>
    <t>https://twitter.com/redalertnow</t>
  </si>
  <si>
    <t>https://twitter.com/cc4con</t>
  </si>
  <si>
    <t>https://twitter.com/iphoneblog</t>
  </si>
  <si>
    <t>https://twitter.com/katriord</t>
  </si>
  <si>
    <t>https://twitter.com/skyeshepard</t>
  </si>
  <si>
    <t>https://twitter.com/techcrunch</t>
  </si>
  <si>
    <t>https://twitter.com/presssec</t>
  </si>
  <si>
    <t>https://twitter.com/cnsnews</t>
  </si>
  <si>
    <t>https://twitter.com/aotto1968_2</t>
  </si>
  <si>
    <t>https://twitter.com/gwgarrison98</t>
  </si>
  <si>
    <t>https://twitter.com/fuckabillyrex</t>
  </si>
  <si>
    <t>https://twitter.com/eyeseeyou619</t>
  </si>
  <si>
    <t>https://twitter.com/justkosia</t>
  </si>
  <si>
    <t>https://twitter.com/ajplus</t>
  </si>
  <si>
    <t>https://twitter.com/walkingonthmoon</t>
  </si>
  <si>
    <t>https://twitter.com/white</t>
  </si>
  <si>
    <t>https://twitter.com/vp</t>
  </si>
  <si>
    <t>https://twitter.com/marywintermeyer</t>
  </si>
  <si>
    <t>https://twitter.com/votehillary2016</t>
  </si>
  <si>
    <t>https://twitter.com/lisaquiltan55</t>
  </si>
  <si>
    <t>https://twitter.com/nbcnightlynews</t>
  </si>
  <si>
    <t>https://twitter.com/andykirk630</t>
  </si>
  <si>
    <t>https://twitter.com/t6tum</t>
  </si>
  <si>
    <t>https://twitter.com/afkdubstep</t>
  </si>
  <si>
    <t>https://twitter.com/ultharcat</t>
  </si>
  <si>
    <t>https://twitter.com/mikecass1479</t>
  </si>
  <si>
    <t>https://twitter.com/akodama</t>
  </si>
  <si>
    <t>https://twitter.com/reuters_co_jp</t>
  </si>
  <si>
    <t>https://twitter.com/cosk34</t>
  </si>
  <si>
    <t>https://twitter.com/katiekurilecz</t>
  </si>
  <si>
    <t>https://twitter.com/haveigotnews</t>
  </si>
  <si>
    <t>https://twitter.com/westportdv</t>
  </si>
  <si>
    <t>https://twitter.com/diazfrancisco</t>
  </si>
  <si>
    <t>https://twitter.com/drangelabatista</t>
  </si>
  <si>
    <t>https://twitter.com/jonaneal</t>
  </si>
  <si>
    <t>https://twitter.com/thedemocrats</t>
  </si>
  <si>
    <t>https://twitter.com/resisttyranny</t>
  </si>
  <si>
    <t>https://twitter.com/dlee911dna</t>
  </si>
  <si>
    <t>https://twitter.com/alexweprin</t>
  </si>
  <si>
    <t>https://twitter.com/shawndmccarthy</t>
  </si>
  <si>
    <t>https://twitter.com/thedailybeast</t>
  </si>
  <si>
    <t>https://twitter.com/paul_niculescu</t>
  </si>
  <si>
    <t>https://twitter.com/stevedernie</t>
  </si>
  <si>
    <t>https://twitter.com/lifejustg0es0n</t>
  </si>
  <si>
    <t>https://twitter.com/westondv</t>
  </si>
  <si>
    <t>https://twitter.com/rochshelly</t>
  </si>
  <si>
    <t>https://twitter.com/wanderlust211</t>
  </si>
  <si>
    <t>https://twitter.com/rolandsmartin</t>
  </si>
  <si>
    <t>https://twitter.com/mortgagegina</t>
  </si>
  <si>
    <t>https://twitter.com/stepjer</t>
  </si>
  <si>
    <t>https://twitter.com/fazilasulaiman_</t>
  </si>
  <si>
    <t>https://twitter.com/themetalcore</t>
  </si>
  <si>
    <t>https://twitter.com/rinachandran</t>
  </si>
  <si>
    <t>https://twitter.com/amoney666</t>
  </si>
  <si>
    <t>https://twitter.com/stamforddv</t>
  </si>
  <si>
    <t>https://twitter.com/lorn11</t>
  </si>
  <si>
    <t>https://twitter.com/j_promos</t>
  </si>
  <si>
    <t>https://twitter.com/newcanaandv</t>
  </si>
  <si>
    <t>https://twitter.com/kevinlinton9</t>
  </si>
  <si>
    <t>https://twitter.com/funnypicsdepot</t>
  </si>
  <si>
    <t>https://twitter.com/danburydv</t>
  </si>
  <si>
    <t>https://twitter.com/wiltondv</t>
  </si>
  <si>
    <t>https://twitter.com/grammieo</t>
  </si>
  <si>
    <t>https://twitter.com/ridgefielddv</t>
  </si>
  <si>
    <t>https://twitter.com/rationalwiki</t>
  </si>
  <si>
    <t>https://twitter.com/wendywhirled</t>
  </si>
  <si>
    <t>https://twitter.com/mcgregor_ewan</t>
  </si>
  <si>
    <t>https://twitter.com/prepsportsplus</t>
  </si>
  <si>
    <t>https://twitter.com/nicholasbrown83</t>
  </si>
  <si>
    <t>https://twitter.com/dcpolicedept</t>
  </si>
  <si>
    <t>https://twitter.com/markdice</t>
  </si>
  <si>
    <t>https://twitter.com/greenwichdv</t>
  </si>
  <si>
    <t>https://twitter.com/gloria_rinconi</t>
  </si>
  <si>
    <t>https://twitter.com/somexlcan</t>
  </si>
  <si>
    <t>https://twitter.com/frontroyalgirl</t>
  </si>
  <si>
    <t>https://twitter.com/patlepresdespp</t>
  </si>
  <si>
    <t>https://twitter.com/mike_lachance</t>
  </si>
  <si>
    <t>https://twitter.com/jefffillion</t>
  </si>
  <si>
    <t>https://twitter.com/leannefjc</t>
  </si>
  <si>
    <t>https://twitter.com/dariendv</t>
  </si>
  <si>
    <t>https://twitter.com/joelecorbeau</t>
  </si>
  <si>
    <t>https://twitter.com/fifimcfae</t>
  </si>
  <si>
    <t>https://twitter.com/adriannahoover3</t>
  </si>
  <si>
    <t>https://twitter.com/archdigest</t>
  </si>
  <si>
    <t>https://twitter.com/joedean53</t>
  </si>
  <si>
    <t>https://twitter.com/ruth_pry</t>
  </si>
  <si>
    <t>https://twitter.com/genflynn</t>
  </si>
  <si>
    <t>https://twitter.com/newtgingrich</t>
  </si>
  <si>
    <t>https://twitter.com/genmattiskchs16</t>
  </si>
  <si>
    <t>https://twitter.com/newsmax</t>
  </si>
  <si>
    <t>https://twitter.com/carolehrle1</t>
  </si>
  <si>
    <t>https://twitter.com/antimedia</t>
  </si>
  <si>
    <t>https://twitter.com/dasfuhrerin</t>
  </si>
  <si>
    <t>https://twitter.com/acnancymetz</t>
  </si>
  <si>
    <t>https://twitter.com/aimeekoch10</t>
  </si>
  <si>
    <t>https://twitter.com/kbock73</t>
  </si>
  <si>
    <t>https://twitter.com/triumphicdhq</t>
  </si>
  <si>
    <t>https://twitter.com/republicansrbad</t>
  </si>
  <si>
    <t>https://twitter.com/guardianus</t>
  </si>
  <si>
    <t>https://twitter.com/100left</t>
  </si>
  <si>
    <t>https://twitter.com/pastorfm</t>
  </si>
  <si>
    <t>https://twitter.com/kurteichenwald</t>
  </si>
  <si>
    <t>https://twitter.com/kjlhfrontpage</t>
  </si>
  <si>
    <t>https://twitter.com/marynesham</t>
  </si>
  <si>
    <t>https://twitter.com/hipsterocracy</t>
  </si>
  <si>
    <t>https://twitter.com/fairfielddv</t>
  </si>
  <si>
    <t>https://twitter.com/pklinkne</t>
  </si>
  <si>
    <t>https://twitter.com/evanasmith</t>
  </si>
  <si>
    <t>https://twitter.com/clare6678</t>
  </si>
  <si>
    <t>https://twitter.com/reuters</t>
  </si>
  <si>
    <t>https://twitter.com/presidenttrump_</t>
  </si>
  <si>
    <t>https://twitter.com/slyjulie</t>
  </si>
  <si>
    <t>https://twitter.com/meagandawson</t>
  </si>
  <si>
    <t>https://twitter.com/adfreak</t>
  </si>
  <si>
    <t>https://twitter.com/adam_askew</t>
  </si>
  <si>
    <t>https://twitter.com/azi_azip</t>
  </si>
  <si>
    <t>https://twitter.com/ledouaisien</t>
  </si>
  <si>
    <t>https://twitter.com/reveident</t>
  </si>
  <si>
    <t>https://twitter.com/nolieslizzy</t>
  </si>
  <si>
    <t>https://twitter.com/nydailynews</t>
  </si>
  <si>
    <t>https://twitter.com/dabeard</t>
  </si>
  <si>
    <t>https://twitter.com/siegerdb</t>
  </si>
  <si>
    <t>https://twitter.com/paigennold</t>
  </si>
  <si>
    <t>https://twitter.com/jasmine_i_am_</t>
  </si>
  <si>
    <t>https://twitter.com/noonaneddy</t>
  </si>
  <si>
    <t>https://twitter.com/nejcd</t>
  </si>
  <si>
    <t>https://twitter.com/madpixel</t>
  </si>
  <si>
    <t>https://twitter.com/mladafeministka</t>
  </si>
  <si>
    <t>https://twitter.com/bugiriba</t>
  </si>
  <si>
    <t>https://twitter.com/huferka</t>
  </si>
  <si>
    <t>https://twitter.com/pengovsky</t>
  </si>
  <si>
    <t>https://twitter.com/bostjanjerko</t>
  </si>
  <si>
    <t>https://twitter.com/brad_d80</t>
  </si>
  <si>
    <t>https://twitter.com/semsemhanna</t>
  </si>
  <si>
    <t>https://twitter.com/thedailyshow</t>
  </si>
  <si>
    <t>https://twitter.com/protesting2016</t>
  </si>
  <si>
    <t>https://twitter.com/bonniehsm321</t>
  </si>
  <si>
    <t>https://twitter.com/ritademoraes_g</t>
  </si>
  <si>
    <t>https://twitter.com/cantshutmeupdes</t>
  </si>
  <si>
    <t>https://twitter.com/cdm94</t>
  </si>
  <si>
    <t>https://twitter.com/tharealjuann</t>
  </si>
  <si>
    <t>https://twitter.com/nooneishere51</t>
  </si>
  <si>
    <t>https://twitter.com/jones410</t>
  </si>
  <si>
    <t>https://twitter.com/proudlyliberal2</t>
  </si>
  <si>
    <t>https://twitter.com/kellyannepolls</t>
  </si>
  <si>
    <t>https://twitter.com/stillles4hill</t>
  </si>
  <si>
    <t>https://twitter.com/roblamer</t>
  </si>
  <si>
    <t>https://twitter.com/tartnyc</t>
  </si>
  <si>
    <t>https://twitter.com/soleildusud34</t>
  </si>
  <si>
    <t>https://twitter.com/roussel</t>
  </si>
  <si>
    <t>https://twitter.com/montpellier_</t>
  </si>
  <si>
    <t>https://twitter.com/saurel2014</t>
  </si>
  <si>
    <t>https://twitter.com/ecomnews_agenda</t>
  </si>
  <si>
    <t>https://twitter.com/sakeuchi317</t>
  </si>
  <si>
    <t>https://twitter.com/ei</t>
  </si>
  <si>
    <t>https://twitter.com/jucnag</t>
  </si>
  <si>
    <t>https://twitter.com/twitterjp</t>
  </si>
  <si>
    <t>https://twitter.com/piramalsarvajal</t>
  </si>
  <si>
    <t>https://twitter.com/avery_craw</t>
  </si>
  <si>
    <t>https://twitter.com/cloydrivers</t>
  </si>
  <si>
    <t>https://twitter.com/davidlubar</t>
  </si>
  <si>
    <t>https://twitter.com/normanisnachos</t>
  </si>
  <si>
    <t>https://twitter.com/cstrickk</t>
  </si>
  <si>
    <t>https://twitter.com/5pencer_day</t>
  </si>
  <si>
    <t>https://twitter.com/elvirac331</t>
  </si>
  <si>
    <t>https://twitter.com/ewnupdates</t>
  </si>
  <si>
    <t>https://twitter.com/tophesmith</t>
  </si>
  <si>
    <t>https://twitter.com/lag2307</t>
  </si>
  <si>
    <t>https://twitter.com/trevornoah</t>
  </si>
  <si>
    <t>https://twitter.com/b4inisrael</t>
  </si>
  <si>
    <t>https://twitter.com/dariabilowus</t>
  </si>
  <si>
    <t>https://twitter.com/madison__kaylee</t>
  </si>
  <si>
    <t>https://twitter.com/eleanor_pugh</t>
  </si>
  <si>
    <t>https://twitter.com/rattakanmariah2</t>
  </si>
  <si>
    <t>https://twitter.com/yg</t>
  </si>
  <si>
    <t>https://twitter.com/msteepe</t>
  </si>
  <si>
    <t>https://twitter.com/mitchellvii</t>
  </si>
  <si>
    <t>https://twitter.com/nephreta2013</t>
  </si>
  <si>
    <t>https://twitter.com/ulyssepariser</t>
  </si>
  <si>
    <t>https://twitter.com/scottthong</t>
  </si>
  <si>
    <t>https://twitter.com/jackmurphylive</t>
  </si>
  <si>
    <t>https://twitter.com/faithgoldy</t>
  </si>
  <si>
    <t>https://twitter.com/lauren_southern</t>
  </si>
  <si>
    <t>https://twitter.com/therebeltv</t>
  </si>
  <si>
    <t>https://twitter.com/chukwuemekaobu1</t>
  </si>
  <si>
    <t>https://twitter.com/mbuhari</t>
  </si>
  <si>
    <t>https://twitter.com/nkirukanistoran</t>
  </si>
  <si>
    <t>https://twitter.com/jack4ianto</t>
  </si>
  <si>
    <t>https://twitter.com/dtrumpexposed</t>
  </si>
  <si>
    <t>https://twitter.com/ullapii</t>
  </si>
  <si>
    <t>https://twitter.com/kalejphoto</t>
  </si>
  <si>
    <t>https://twitter.com/deusetmealux</t>
  </si>
  <si>
    <t>https://twitter.com/themarkromano</t>
  </si>
  <si>
    <t>https://twitter.com/ferrarimanf355</t>
  </si>
  <si>
    <t>https://twitter.com/zaquiatre</t>
  </si>
  <si>
    <t>https://twitter.com/hakoiribox</t>
  </si>
  <si>
    <t>https://twitter.com/libertylady44</t>
  </si>
  <si>
    <t>https://twitter.com/dmuqaddam</t>
  </si>
  <si>
    <t>https://twitter.com/me_squidly</t>
  </si>
  <si>
    <t>https://twitter.com/repadamschiff</t>
  </si>
  <si>
    <t>https://twitter.com/chefnschlep</t>
  </si>
  <si>
    <t>https://twitter.com/chartpo3c</t>
  </si>
  <si>
    <t>https://twitter.com/ingrahamangle</t>
  </si>
  <si>
    <t>https://twitter.com/christichat</t>
  </si>
  <si>
    <t>https://twitter.com/susanprice95</t>
  </si>
  <si>
    <t>https://twitter.com/duff_goldman</t>
  </si>
  <si>
    <t>https://twitter.com/lazlin</t>
  </si>
  <si>
    <t>https://twitter.com/ogenopen</t>
  </si>
  <si>
    <t>https://twitter.com/noscommunicatie</t>
  </si>
  <si>
    <t>https://twitter.com/zeflos</t>
  </si>
  <si>
    <t>https://twitter.com/hirokinko</t>
  </si>
  <si>
    <t>https://twitter.com/i4unews</t>
  </si>
  <si>
    <t>https://twitter.com/abesaffer</t>
  </si>
  <si>
    <t>https://twitter.com/ker8mel</t>
  </si>
  <si>
    <t>https://twitter.com/yearsofliving</t>
  </si>
  <si>
    <t>https://twitter.com/fxirylight5</t>
  </si>
  <si>
    <t>https://twitter.com/kieragorden</t>
  </si>
  <si>
    <t>https://twitter.com/tamraraven</t>
  </si>
  <si>
    <t>https://twitter.com/thejoyhoney</t>
  </si>
  <si>
    <t>https://twitter.com/mcspocky</t>
  </si>
  <si>
    <t>https://twitter.com/jscoo47</t>
  </si>
  <si>
    <t>https://twitter.com/thisyoungdude</t>
  </si>
  <si>
    <t>https://twitter.com/obdriftwood</t>
  </si>
  <si>
    <t>https://twitter.com/jack__shadow</t>
  </si>
  <si>
    <t>https://twitter.com/rhea11</t>
  </si>
  <si>
    <t>https://twitter.com/realjack</t>
  </si>
  <si>
    <t>https://twitter.com/cocoakpops</t>
  </si>
  <si>
    <t>https://twitter.com/claudiakoerner</t>
  </si>
  <si>
    <t>https://twitter.com/avantehandsfree</t>
  </si>
  <si>
    <t>https://twitter.com/nietaaien</t>
  </si>
  <si>
    <t>https://twitter.com/johnatsrs1949</t>
  </si>
  <si>
    <t>https://twitter.com/utwattamungus</t>
  </si>
  <si>
    <t>https://twitter.com/reportuk</t>
  </si>
  <si>
    <t>https://twitter.com/52311b55a20c482</t>
  </si>
  <si>
    <t>https://twitter.com/magpiemf</t>
  </si>
  <si>
    <t>https://twitter.com/bobibouche</t>
  </si>
  <si>
    <t>https://twitter.com/kronos251</t>
  </si>
  <si>
    <t>https://twitter.com/whoainsanity</t>
  </si>
  <si>
    <t>https://twitter.com/ronh62</t>
  </si>
  <si>
    <t>https://twitter.com/nikirizzi</t>
  </si>
  <si>
    <t>https://twitter.com/zdfheute</t>
  </si>
  <si>
    <t>https://twitter.com/franziska_tsch</t>
  </si>
  <si>
    <t>https://twitter.com/fritzusa</t>
  </si>
  <si>
    <t>https://twitter.com/_nblhda</t>
  </si>
  <si>
    <t>https://twitter.com/kinz8730</t>
  </si>
  <si>
    <t>https://twitter.com/natlparkservice</t>
  </si>
  <si>
    <t>https://twitter.com/reifman</t>
  </si>
  <si>
    <t>https://twitter.com/riromtz</t>
  </si>
  <si>
    <t>https://twitter.com/everytown</t>
  </si>
  <si>
    <t>https://twitter.com/ahill6853</t>
  </si>
  <si>
    <t>https://twitter.com/carhode</t>
  </si>
  <si>
    <t>https://twitter.com/rajmathai</t>
  </si>
  <si>
    <t>https://twitter.com/ongakudousyoten</t>
  </si>
  <si>
    <t>https://twitter.com/baileysmusics</t>
  </si>
  <si>
    <t>https://twitter.com/emmaosuji1</t>
  </si>
  <si>
    <t>https://twitter.com/rolinaott</t>
  </si>
  <si>
    <t>https://twitter.com/darlenebrehm</t>
  </si>
  <si>
    <t>https://twitter.com/andrealynn001</t>
  </si>
  <si>
    <t>https://twitter.com/computeblu</t>
  </si>
  <si>
    <t>https://twitter.com/omgitsjessicaa</t>
  </si>
  <si>
    <t>https://twitter.com/misslin68640163</t>
  </si>
  <si>
    <t>https://twitter.com/kamiko_707</t>
  </si>
  <si>
    <t>https://twitter.com/jenswaine</t>
  </si>
  <si>
    <t>https://twitter.com/channel4</t>
  </si>
  <si>
    <t>https://twitter.com/one_alaskan_gal</t>
  </si>
  <si>
    <t>https://twitter.com/delo_taylor</t>
  </si>
  <si>
    <t>https://twitter.com/rickystx1</t>
  </si>
  <si>
    <t>https://twitter.com/cameronhaider</t>
  </si>
  <si>
    <t>https://twitter.com/beayahus</t>
  </si>
  <si>
    <t>https://twitter.com/bluhmkid</t>
  </si>
  <si>
    <t>https://twitter.com/randolphlowell1</t>
  </si>
  <si>
    <t>https://twitter.com/juanoz55</t>
  </si>
  <si>
    <t>https://twitter.com/nytvideo</t>
  </si>
  <si>
    <t>https://twitter.com/brave_l_tango</t>
  </si>
  <si>
    <t>https://twitter.com/jimmy_jarkarta</t>
  </si>
  <si>
    <t>https://twitter.com/robpulsenews</t>
  </si>
  <si>
    <t>https://twitter.com/mollyizaga</t>
  </si>
  <si>
    <t>https://twitter.com/jozzdays</t>
  </si>
  <si>
    <t>https://twitter.com/barkforlove1</t>
  </si>
  <si>
    <t>maartenkolsloot
RT @guardian: Two journalists covering
inauguration protests face felony
riot charges https://t.co/MjfHvPjKun</t>
  </si>
  <si>
    <t xml:space="preserve">guardian
</t>
  </si>
  <si>
    <t>left_rises
More evidence of just how comparatively
unpopular Drumpf is. @seanspicer
@realDonaldTrump #snowflakes #inauguration
https://t.co/BUiqlWnEfC</t>
  </si>
  <si>
    <t xml:space="preserve">seanspicer
</t>
  </si>
  <si>
    <t xml:space="preserve">realdonaldtrump
</t>
  </si>
  <si>
    <t>rebeccacramer5
RT @DonaldJTrumpJr: Vanessa, Kai
and me before the balls. #inauguration
#trump45 #usa #america #trump https://t.co/UBQ3izSpIB</t>
  </si>
  <si>
    <t xml:space="preserve">donaldjtrumpjr
</t>
  </si>
  <si>
    <t>mred331
RT @NewtTrump: RETWEET IF YOU AGREE
WITH NEWT: The DC Police should've
arrested violent inauguration protestors
attacking veterans! https:/…</t>
  </si>
  <si>
    <t xml:space="preserve">newttrump
</t>
  </si>
  <si>
    <t>nnennamaria
RT @New_Jack: Me: Fuck nah! I'd
never coon out and perform at Trump
the Chump's inauguration. Them:
they're paying 750k Me: https://t.c…</t>
  </si>
  <si>
    <t xml:space="preserve">new_jack
</t>
  </si>
  <si>
    <t>remizmomma
RT @GlennKesslerWP: Updated: Spicer's
claim today that "tens of millions"
watched online is wrong. It was
4.6 million. https://t.co/Yc6O48i…</t>
  </si>
  <si>
    <t xml:space="preserve">glennkesslerwp
</t>
  </si>
  <si>
    <t>virusjoeknows
RT @BreitbartNews: 👌 https://t.co/PPmoHfgWtw</t>
  </si>
  <si>
    <t xml:space="preserve">breitbartnews
</t>
  </si>
  <si>
    <t>border_sharon
RT @Evan_McMullin: Trump's Patriotic
Devotion Day resembles North Korea's
Generalissimo Day. By "patriotism,"
he means loyalty to him. http…</t>
  </si>
  <si>
    <t xml:space="preserve">evan_mcmullin
</t>
  </si>
  <si>
    <t>michellelfranz
RT @Evan_McMullin: Trump's Patriotic
Devotion Day resembles North Korea's
Generalissimo Day. By "patriotism,"
he means loyalty to him. http…</t>
  </si>
  <si>
    <t>yogi915
RT @BernieSanders: It’d be funny
if it wasn't so absurd: Trump,
a billionaire, surrounded at his
inauguration by billionaires, says
he's an…</t>
  </si>
  <si>
    <t xml:space="preserve">berniesanders
</t>
  </si>
  <si>
    <t>metasplainer
RT @BreitbartNews: 👌 https://t.co/PPmoHfgWtw</t>
  </si>
  <si>
    <t>triplenana
RT @politico: Poll: @realDonaldTrump’s
opening weekend gets lowest approval
of modern era https://t.co/2rEBaR6SfF
https://t.co/e8t35ZWFT0</t>
  </si>
  <si>
    <t xml:space="preserve">politico
</t>
  </si>
  <si>
    <t>brown60076
RT @BernieSanders: It’d be funny
if it wasn't so absurd: Trump,
a billionaire, surrounded at his
inauguration by billionaires, says
he's an…</t>
  </si>
  <si>
    <t>r1965rainey
RT @BreitbartNews: 👌 https://t.co/PPmoHfgWtw</t>
  </si>
  <si>
    <t>auslandish
RT @NatShupe: The ACTUAL inauguration
crowd, not the one 6 hours prior
that the #fakenews anti-America
propaganda liberal media has been
sh…</t>
  </si>
  <si>
    <t xml:space="preserve">natshupe
</t>
  </si>
  <si>
    <t>glozee1
RT @NewtTrump: EXACTLY: "The 70
Democrats who skipped the inauguration
were neither missed nor deeply
regretted, and nobody frankly cared."…</t>
  </si>
  <si>
    <t>asuavejerk
RT @BernieSanders: It’d be funny
if it wasn't so absurd: Trump,
a billionaire, surrounded at his
inauguration by billionaires, says
he's an…</t>
  </si>
  <si>
    <t>kikodasie
RT @WayneDupreeShow: Chrisette
Michele performed Gospel song at
Trump Inaugural Ball; Spike Lee
dropped her song from his Netflix
series ht…</t>
  </si>
  <si>
    <t xml:space="preserve">waynedupreeshow
</t>
  </si>
  <si>
    <t>politisense
RT @TomthunkitsMind: 45 Minutes
Before 'The Largest Inauguration
Ever' The People Are Invisible.
https://t.co/snMYurSNCH</t>
  </si>
  <si>
    <t xml:space="preserve">tomthunkitsmind
</t>
  </si>
  <si>
    <t>torakjkj
RT @BernieSanders: It’d be funny
if it wasn't so absurd: Trump,
a billionaire, surrounded at his
inauguration by billionaires, says
he's an…</t>
  </si>
  <si>
    <t>thepollstar
Two journalists covering inauguration
protests face felony riot charges
https://t.co/8OZuQU6XdP</t>
  </si>
  <si>
    <t>martinoh28
RT @jrisco: Yo esperando MESA en
la Casa de Toño https://t.co/QpIYQaMUE3</t>
  </si>
  <si>
    <t xml:space="preserve">jrisco
</t>
  </si>
  <si>
    <t>bethanyk910
RT @KeithOlbermann: You know, five
days in, I thought I was already
jaded by these pirates...but no
- I'm actually shocked here: https://t.…</t>
  </si>
  <si>
    <t xml:space="preserve">keitholbermann
</t>
  </si>
  <si>
    <t>morgbusby
RT @COCOakrisps: A list of all
the rights that have been taken
away from women since the inauguration
https://t.co/3G1cArk4gZ</t>
  </si>
  <si>
    <t xml:space="preserve">cocoakrisps
</t>
  </si>
  <si>
    <t>mdresch2
Behavior experts explain Donald
and Melania Trump's strange inauguration
behavior https://t.co/WXedi3wz4V
via @Mic Melania is a paid escort</t>
  </si>
  <si>
    <t xml:space="preserve">mic
</t>
  </si>
  <si>
    <t>chmayer
RT @jcsiti: #EPA Freezes Grants
We need to be reporting more on
this then trumps inauguration numbers
#cnnnewsroom</t>
  </si>
  <si>
    <t xml:space="preserve">jcsiti
</t>
  </si>
  <si>
    <t>spbarney
RT @liamstack: so many people got
punched in the face on Inauguration
Day</t>
  </si>
  <si>
    <t xml:space="preserve">liamstack
</t>
  </si>
  <si>
    <t>_tylandd
RT @TheAnonnMessage: BREAKING NEWS:
Protests have turned violent, Riot
police respond. #Inauguration https://t.co/gTQLbDozhN</t>
  </si>
  <si>
    <t xml:space="preserve">theanonnmessage
</t>
  </si>
  <si>
    <t>etfbrokers
Trump’s epic tweets won’t dry up
after his inauguration https://t.co/yRBW94nCtx</t>
  </si>
  <si>
    <t>yt_cart
RT @MatPatGT: Ladies and gentlemen,
the 45th President of the United
States. #Inauguration https://t.co/Y0zgLqtNIg</t>
  </si>
  <si>
    <t xml:space="preserve">matpatgt
</t>
  </si>
  <si>
    <t>robertntaupier
RT @BreitbartNews: 👌 https://t.co/PPmoHfgWtw</t>
  </si>
  <si>
    <t>madaventoux
@ChrisCuomo @Lauralye6 @Jennyrileyb
has it occurred to you to show
inauguration crowd *during* the
inauguration rather than before
it began?</t>
  </si>
  <si>
    <t xml:space="preserve">jennyrileyb
</t>
  </si>
  <si>
    <t xml:space="preserve">lauralye6
</t>
  </si>
  <si>
    <t xml:space="preserve">chriscuomo
</t>
  </si>
  <si>
    <t>gloriayorke
RT @DailyCaller: Opinion: Trump
Remembers The Forgotten Man And
Woman https://t.co/3OULkvhsan https://t.co/0htCvqXX7l</t>
  </si>
  <si>
    <t xml:space="preserve">dailycaller
</t>
  </si>
  <si>
    <t>new_right_news
Inauguration Attacker Found! https://t.co/qqPe1NkhyD</t>
  </si>
  <si>
    <t>kennylipp
RT @jko417: FELONY RIOTING : 230
Protesters Arrested on Inauguration
Will Face 10 Years in Prison and
$25k Fine https://t.co/8G4NusmRqg</t>
  </si>
  <si>
    <t xml:space="preserve">jko417
</t>
  </si>
  <si>
    <t>_obamasarmy
RT @RVAwonk: So.. Kellyanne Conway
reportedly punched a man in the
face multiple times at an inaugural
ball last week. #Classy https://t.co…</t>
  </si>
  <si>
    <t xml:space="preserve">rvawonk
</t>
  </si>
  <si>
    <t>dapperdownsam
RT @Salon: Pope Francis appears
ready and willing to troll Donald
Trump in an effort to prevent World
War III https://t.co/Dgjf8BVGYU</t>
  </si>
  <si>
    <t xml:space="preserve">salon
</t>
  </si>
  <si>
    <t>jessimica28
RT @Impeach_D_Trump: Trump froze
NPS account for correctly tweeting
the miniature size of the inauguration
crowd. He then forced them to ap…</t>
  </si>
  <si>
    <t xml:space="preserve">impeach_d_trump
</t>
  </si>
  <si>
    <t>sapphh72
RT @LibyaLiberty: After the Trump
inauguration, some neighbors left
this letter on my uncle's door
in Cincinnati, Ohio. https://t.co/jnlXe…</t>
  </si>
  <si>
    <t xml:space="preserve">libyaliberty
</t>
  </si>
  <si>
    <t>cynnchadwick
RT @Salon: Pope Francis appears
ready and willing to troll Donald
Trump in an effort to prevent World
War III https://t.co/Dgjf8BVGYU</t>
  </si>
  <si>
    <t>freeforallar15
A Fight Between Bikers for Trump
and Antifa Nu-Males at Trump Inauguration
https://t.co/AkesHNwFJd via @YouTube
Feel Good story</t>
  </si>
  <si>
    <t xml:space="preserve">youtube
</t>
  </si>
  <si>
    <t>nonofisher
CNN took a massive photo during
President Trump's #inauguration
speech #gigapixel https://t.co/I6wy1kF583</t>
  </si>
  <si>
    <t>patwhitehouse01
RT @LibertysHeroes: 1️⃣Riot over
results 2️⃣Spend millions on recount
3️⃣Blame Russia 4️⃣Threaten inauguration
5️⃣Harass electors Whos REAL…</t>
  </si>
  <si>
    <t xml:space="preserve">libertysheroes
</t>
  </si>
  <si>
    <t>jkthaheem
#Multan #MetroMultan Inauguration
https://t.co/odlb9pj65o</t>
  </si>
  <si>
    <t>bighungrygeek
RT @washingtonpost: There’s no
evidence that Trump’s inauguration
was the most-watched in history.
Period. https://t.co/Eat5BqCnTl</t>
  </si>
  <si>
    <t xml:space="preserve">washingtonpost
</t>
  </si>
  <si>
    <t>goaliemomjams
RT @TheDemCoalition: "The Trump
administration should know that
trust lost is seldom regained"
https://t.co/4IRSSaTmZx via @usatoday
#Alter…</t>
  </si>
  <si>
    <t xml:space="preserve">usatoday
</t>
  </si>
  <si>
    <t xml:space="preserve">thedemcoalition
</t>
  </si>
  <si>
    <t>rigney_jim
Media fails to show massive grassroots
support for Trump at inauguration
— Video https://t.co/88DQtkQkXX
https://t.co/G3lpJBSFpU</t>
  </si>
  <si>
    <t>mrebernak
RT @Evan_McMullin: Trump's Patriotic
Devotion Day resembles North Korea's
Generalissimo Day. By "patriotism,"
he means loyalty to him. http…</t>
  </si>
  <si>
    <t>toddrobbinss
RT @Salon: Pope Francis appears
ready and willing to troll Donald
Trump in an effort to prevent World
War III https://t.co/Dgjf8BVGYU</t>
  </si>
  <si>
    <t>denise7berry
RT @joshgremillion: The love of
a father and his son. What an incredible
First Family. #PresidentTrump #FirstFamily
#FirstSon #Inauguration…</t>
  </si>
  <si>
    <t xml:space="preserve">joshgremillion
</t>
  </si>
  <si>
    <t>accordionnews
The Inauguration: Reactions in
Tbilisi - Georgia Today on the
Web - Georgia Today : https://t.co/8nfxOcdusq</t>
  </si>
  <si>
    <t>malcolmnance
RT @RVAwonk: So.. Kellyanne Conway
reportedly punched a man in the
face multiple times at an inaugural
ball last week. #Classy https://t.co…</t>
  </si>
  <si>
    <t>michele_arnese
Le passioni di Tom Barrack (l’uomo
che ha diretto l’Inauguration Day
di Trump) in 27 foto d’archivio
https://t.co/mKURwPaxlD</t>
  </si>
  <si>
    <t>mccloya
RT @BreitbartNews: 👌 https://t.co/PPmoHfgWtw</t>
  </si>
  <si>
    <t>jocandraw
RT @breakingnews740: Off to a great
start. https://t.co/3hDjHDAlF6</t>
  </si>
  <si>
    <t xml:space="preserve">breakingnews740
</t>
  </si>
  <si>
    <t>jcatml
RT @BernieSanders: It’d be funny
if it wasn't so absurd: Trump,
a billionaire, surrounded at his
inauguration by billionaires, says
he's an…</t>
  </si>
  <si>
    <t>alxcannon
Thought MSM said it was half empty?
Naughty! #inauguration speech https://t.co/VfTBpCYMXh</t>
  </si>
  <si>
    <t>foxsan48
RT @tha_rami: This flight is busier
than any presidential inauguration
I've seen this month. #fact https://t.co/K6w3nb2QvX</t>
  </si>
  <si>
    <t xml:space="preserve">tha_rami
</t>
  </si>
  <si>
    <t>ccacommit
Media fails to show massive grassroots
support for Trump at inauguration
— Video https://t.co/lk5gUuJ2Eq
https://t.co/30dkrn1e1A</t>
  </si>
  <si>
    <t>lcgresham1222
RT @KeithOlbermann: NEW: 3 days
later he has declared his own inauguration
date a holiday. For Trump supporters:
he's crazy, must resign ht…</t>
  </si>
  <si>
    <t>b0mbay_
RT @CNNPolitics: Comparing President
Donald Trump's inauguration crowd
to the #WomensMarch https://t.co/5rS0L4tc3v
https://t.co/ZZxDTtJP04</t>
  </si>
  <si>
    <t xml:space="preserve">cnnpolitics
</t>
  </si>
  <si>
    <t>blackconsrvconf
Media fails to show massive grassroots
support for Trump at inauguration
— Video https://t.co/Mv5rMydOoe
https://t.co/YQzkDKIa5U</t>
  </si>
  <si>
    <t>dosacexile
RT @CNN: White House press secretary
attacks media for accurately reporting
inauguration crowds https://t.co/HaJhPnSwWN
https://t.co/WVDgBK…</t>
  </si>
  <si>
    <t xml:space="preserve">cnn
</t>
  </si>
  <si>
    <t>yvie326
RT @CNN: Kellyanne Conway: WH press
secretary Sean Spicer's false claims
about inauguration crowd were "alternative
facts" https://t.co/eKj…</t>
  </si>
  <si>
    <t>deeluv341
RT @KevinDarryl: Two journalists
covering inauguration protests
face felony riot charges https://t.co/yggijhCovA</t>
  </si>
  <si>
    <t xml:space="preserve">kevindarryl
</t>
  </si>
  <si>
    <t>globalidentity
RT @CNN: White House press secretary
attacks media for accurately reporting
inauguration crowds https://t.co/HaJhPnSwWN
https://t.co/WVDgBK…</t>
  </si>
  <si>
    <t>eddiejimmy
RT @TeamTrump: THERE'S STILL TIME!
Get your official inauguration
gear while supplies last! SHOP
NOW: https://t.co/1aFBOI4YuV https://t.co…</t>
  </si>
  <si>
    <t xml:space="preserve">teamtrump
</t>
  </si>
  <si>
    <t>cairo67unedited
RT @KenRoth: More people must have
been watching Trump on TV, right?
Trump 2017: 30.6M. Obama 2009:
38M. Reagan 1981: 42M. https://t.co/mt…</t>
  </si>
  <si>
    <t xml:space="preserve">kenroth
</t>
  </si>
  <si>
    <t>tim_lizzy
Like to think Sanders would have
paid tribute to Sillars and called
his inauguration Day of Reckoning,
But we'll never know cos shitebags</t>
  </si>
  <si>
    <t>chumba_fortrump
RT @NatShupe: The ACTUAL inauguration
crowd, not the one 6 hours prior
that the #fakenews anti-America
propaganda liberal media has been
sh…</t>
  </si>
  <si>
    <t>roseann55044331
RT @nytimes: Fact check: Sean Spicer
said "This was the largest audience
to ever witness an inauguration."
That is false. https://t.co/8pWu…</t>
  </si>
  <si>
    <t xml:space="preserve">nytimes
</t>
  </si>
  <si>
    <t>dragonilm
RT @RVAwonk: So.. Kellyanne Conway
reportedly punched a man in the
face multiple times at an inaugural
ball last week. #Classy https://t.co…</t>
  </si>
  <si>
    <t>jf1234567jf
RT @BernieSanders: It’d be funny
if it wasn't so absurd: Trump,
a billionaire, surrounded at his
inauguration by billionaires, says
he's an…</t>
  </si>
  <si>
    <t>willjrosenblatt
RT @BreitbartNews: 👌 https://t.co/PPmoHfgWtw</t>
  </si>
  <si>
    <t>jvveen2010
Wie zei ook al weer: "Is dit niet
het grote Babylon dat ik gebouwd
heb?" https://t.co/tze2KYeDzf</t>
  </si>
  <si>
    <t>mrsperrin
RT @HuffingtonPost: Sean Spicer
argues that the White House and
journalists can "disagree with
the facts" https://t.co/sDXGCBNfeg
https://t…</t>
  </si>
  <si>
    <t xml:space="preserve">huffingtonpost
</t>
  </si>
  <si>
    <t>daiteng
「日本のマスコミが捏造報道」が捏造　トランプ大統領の就任式でデマ
https://t.co/hPdrBlF26M @eimiyamamitsuより</t>
  </si>
  <si>
    <t>imellenmiles
Did Sinclair Lewis predict Trump's
election in 1935? #inauguration
https://t.co/mb1Utupxge</t>
  </si>
  <si>
    <t>kelliwells16
RT @politico: Poll: @realDonaldTrump’s
opening weekend gets lowest approval
of modern era https://t.co/2rEBaR6SfF
https://t.co/e8t35ZWFT0</t>
  </si>
  <si>
    <t>talkmooreschmit
RT @BreitbartNews: 👌 https://t.co/PPmoHfgWtw</t>
  </si>
  <si>
    <t>melancholalia
RT @BreitbartNews: 👌 https://t.co/PPmoHfgWtw</t>
  </si>
  <si>
    <t>judge_pong
Triumph Attends Trump’s Inauguration
- CONAN on TBS https://t.co/5s7aFobCkP
via @YouTube</t>
  </si>
  <si>
    <t>2cosmictrigger3
RT @sloth_serge: 1459 days till
the next #presidential #inauguration
Until then... https://t.co/b9c4qKiWNW</t>
  </si>
  <si>
    <t xml:space="preserve">sloth_serge
</t>
  </si>
  <si>
    <t>bvulff
RT @JackPosobiec: Lauren Southern
and Faith Goldy review their experiences
at the Inauguration https://t.co/GaDAcAIH40</t>
  </si>
  <si>
    <t>jackposobiec
No one showed up for Trump's inauguration
https://t.co/YCfktaaI3P</t>
  </si>
  <si>
    <t>artsychica2012
RT @Salon: Pope Francis appears
ready and willing to troll Donald
Trump in an effort to prevent World
War III https://t.co/Dgjf8BVGYU</t>
  </si>
  <si>
    <t>brianredden72
RT @FoxNewsResearch: #Obama admin
published 38 major rules (econ
impact of $100 million or more)
from election to inauguration–cost
to the…</t>
  </si>
  <si>
    <t xml:space="preserve">foxnewsresearch
</t>
  </si>
  <si>
    <t>kidangaraigp
The bizarre story of Trump’s plagiarized
inauguration cake https://t.co/VS6PTQzVD2</t>
  </si>
  <si>
    <t>telemachus
Helpful contrast between text of
Trump's inauguration proclamation
and earlier ones. Also here:… https://t.co/kfRFMVC7BD</t>
  </si>
  <si>
    <t>deadheadkat
RT @RVAwonk: So.. Kellyanne Conway
reportedly punched a man in the
face multiple times at an inaugural
ball last week. #Classy https://t.co…</t>
  </si>
  <si>
    <t>hireanadmin
RT @USCGHyderabad: Delighted to
participate in the inauguration
of @Salesforce Center of Excellence
in #Hyderabad along with minister
@trsh…</t>
  </si>
  <si>
    <t xml:space="preserve">trsh
</t>
  </si>
  <si>
    <t xml:space="preserve">salesforce
</t>
  </si>
  <si>
    <t xml:space="preserve">uscghyderabad
</t>
  </si>
  <si>
    <t>schneidefreet
RT @_KURO_niconico_: @_500yen 下の画像は就任式の物ではない様です。ただよく目にする1枚目はメディアが反トランプデモ隊の妨害や、警備の強化、雨天を考慮に入れず、視覚的に少なかったと恣意的に煽っているだけですね。
↓演説中のパラレル画像はこの光景↓ h…</t>
  </si>
  <si>
    <t xml:space="preserve">_kuro_niconico_
</t>
  </si>
  <si>
    <t xml:space="preserve">_500yen
</t>
  </si>
  <si>
    <t>katoh777e
RT @ash0966: 例の５００円のデマ。何千ものＲＴ数が悲しい。デマが悪質なのは、こうして検証されてバケの皮を剥がされても、先に流れたデマのほうがそのまま信じ込まれてしまうことだ。
/ “「日本のマスコミが捏造報道」が捏造　トランプ大統領の就任式で…”
https://t…</t>
  </si>
  <si>
    <t xml:space="preserve">ash0966
</t>
  </si>
  <si>
    <t>magausafirst
RT @PrisonPlanet: So did we establish
that did the media used images
that were taken way before Trump's
inauguration? https://t.co/PxOfvtLF…</t>
  </si>
  <si>
    <t xml:space="preserve">prisonplanet
</t>
  </si>
  <si>
    <t>ahmedumbongo
Being popular at your inauguration
doesn't make you a decent president.
https://t.co/9fYCM1Atg0</t>
  </si>
  <si>
    <t>supranetic
RT @PVNTHER: things havent been
the same since trumps inauguration
https://t.co/BHC5ttMPIn</t>
  </si>
  <si>
    <t xml:space="preserve">pvnther
</t>
  </si>
  <si>
    <t>vasilikaliman
Limousine set on fire on Inauguration
Day in DC is owned by a Muslim
immigrant. Consider donating at
GoFundMe https://t.co/l9ZGvpBffT</t>
  </si>
  <si>
    <t xml:space="preserve">asluhn
</t>
  </si>
  <si>
    <t>peanutmama
RT @DonaldJTrumpJr: Baby Chloe
(as she refers to herself) watching
grandpa @realdonaldtrump walk in
the inauguration parade #maga https://t…</t>
  </si>
  <si>
    <t>bently46
RT @politico: Poll: @realDonaldTrump’s
opening weekend gets lowest approval
of modern era https://t.co/2rEBaR6SfF
https://t.co/e8t35ZWFT0</t>
  </si>
  <si>
    <t>miskaphillip
RT @worldsupergirl: The same people
who argue the crowd size of @realDonaldTrump
inauguration are the ones who missed
how #BlackFriday evol…</t>
  </si>
  <si>
    <t xml:space="preserve">worldsupergirl
</t>
  </si>
  <si>
    <t>mrscooookiee
RT @Zumlerr: Mood on Monday morning
vs Friday night. #flotus #vacation
#michelle #potus #mood #obama #hewillnotdivideus
#president #inaugur…</t>
  </si>
  <si>
    <t xml:space="preserve">zumlerr
</t>
  </si>
  <si>
    <t>tylermeister1
RT @COCOakrisps: A list of all
the rights that have been taken
away from women since the inauguration
https://t.co/3G1cArk4gZ</t>
  </si>
  <si>
    <t>yu_u_ma_212_f_c
RT @BFJNews: 【New】「日本も米国もマスコミの捏造報道は同じ」日本のTwitterでトランプ就任式をめぐるデマ
https://t.co/kk5Jpl2uJT https://t.co/AFzw0ILpRo</t>
  </si>
  <si>
    <t xml:space="preserve">bfjnews
</t>
  </si>
  <si>
    <t>martinichaser15
RT @JonRiley7: Trump's war with
the press over his inauguration
crowd size is like arguing over
penis size. The only thing that's
YUGE is h…</t>
  </si>
  <si>
    <t xml:space="preserve">jonriley7
</t>
  </si>
  <si>
    <t>alexnaisyd
RT @CasMudde: PLEASE SHARE! What
better day (MLK Day) and week (inauguration
Trump) to announce start of FUNDRAISING
of my boldest initiati…</t>
  </si>
  <si>
    <t xml:space="preserve">casmudde
</t>
  </si>
  <si>
    <t>janosammann
Kim Jong-un, terrific guy, great,
strong leader with huge crowds,
nearly as huge as mine, said this
was a great idea https://t.co/weK1h3vyN2</t>
  </si>
  <si>
    <t>snothim
RT @ash0966: 例の５００円のデマ。何千ものＲＴ数が悲しい。デマが悪質なのは、こうして検証されてバケの皮を剥がされても、先に流れたデマのほうがそのまま信じ込まれてしまうことだ。
/ “「日本のマスコミが捏造報道」が捏造　トランプ大統領の就任式で…”
https://t…</t>
  </si>
  <si>
    <t>pasta__palace
Meet the 'Western chauvinist' frat
partying its way through Trump's
inauguration https://t.co/S4YWjc88g5</t>
  </si>
  <si>
    <t>freelskatelyn
RT @COCOakrisps: A list of all
the rights that have been taken
away from women since the inauguration
https://t.co/3G1cArk4gZ</t>
  </si>
  <si>
    <t>urbanstranger
RT @CNNPolitics: Comparing President
Donald Trump's inauguration crowd
to the #WomensMarch https://t.co/KUCxASjgSt
https://t.co/xt3mFxEEsS</t>
  </si>
  <si>
    <t>tayy_jakie
RT @EricHaywood: Barbara Bush:
*opens eyes* Is…is the inauguration
over? Doctor: Yes Barbara: COME
ON GEORGE WE OUT THIS BITCH https://t.…</t>
  </si>
  <si>
    <t xml:space="preserve">erichaywood
</t>
  </si>
  <si>
    <t>spadeoakley
Another great sign at inauguration
morningjoe https://t.co/CvEcC9iU7F</t>
  </si>
  <si>
    <t>lcook411
RT @BreitbartNews: 👌 https://t.co/PPmoHfgWtw</t>
  </si>
  <si>
    <t>ethan_lambert23
RT @WORLDSTARC0MEDY: hold up a
minute... Donald Trump stole his
inauguration speech from Quavo?!?!?
https://t.co/uBSHmbWQuk</t>
  </si>
  <si>
    <t xml:space="preserve">worldstarc0medy
</t>
  </si>
  <si>
    <t>atasteofq
RT @jaketapper: Leon Panetta to
Trump: CIA is 'not the appropriate
place to start whining about' inauguration
crowd size https://t.co/9bEw…</t>
  </si>
  <si>
    <t xml:space="preserve">jaketapper
</t>
  </si>
  <si>
    <t>annlaabs
(Yikes) That Awkward Clip of Donald
&amp;amp; Melania at Inauguration Is
Definitely Real https://t.co/9nUrba69GX
via @thecut #Trump #MelaniaTrump</t>
  </si>
  <si>
    <t xml:space="preserve">thecut
</t>
  </si>
  <si>
    <t>lavenderhawkins
RT @DMVFollowers: Yesterday Metro
set the record for the 2nd busiest
day in history with 1,001,613 trips.
Obama's inauguration was 1st with…</t>
  </si>
  <si>
    <t xml:space="preserve">dmvfollowers
</t>
  </si>
  <si>
    <t>bw
Follow some of the protesters and
supporters who descended on Washington
for the inauguration of President
Trump… https://t.co/nsQL4ODJRS</t>
  </si>
  <si>
    <t>overunderclover
RT @CNN: The Centers for Disease
Control postponed climate change
summit ahead of President Donald
Trump's inauguration https://t.co/FXt93f…</t>
  </si>
  <si>
    <t>jlamatrice2424
RT @COCOakrisps: A list of all
the rights that have been taken
away from women since the inauguration
https://t.co/3G1cArk4gZ</t>
  </si>
  <si>
    <t>beyourownshrink
RT @NARAL: Crowd scientists say
the #WomensMarch in #DC was THREE
TIMES larger than Inauguration:
https://t.co/RyvRTmaiMh @Slate
https://t.…</t>
  </si>
  <si>
    <t xml:space="preserve">naral
</t>
  </si>
  <si>
    <t xml:space="preserve">slate
</t>
  </si>
  <si>
    <t>justcallmepiper
RT @mmpadellan: BOOM. Video, in
REAL time. Trump speaks to half-empty
Inauguration. Share 22 secs of
#alternatefacts with ur trumper
friend…</t>
  </si>
  <si>
    <t xml:space="preserve">mmpadellan
</t>
  </si>
  <si>
    <t>peridotmatrix
RT @tha_rami: This flight is busier
than any presidential inauguration
I've seen this month. #fact https://t.co/K6w3nb2QvX</t>
  </si>
  <si>
    <t>mo_donnelly
RT @Independent: People think the
Pentagon just called out Donald
Trump on Twitter https://t.co/1O5rIabsF0</t>
  </si>
  <si>
    <t xml:space="preserve">independent
</t>
  </si>
  <si>
    <t>capartisan
Here we are being interviewed by
@FWhitfield Inauguration Day about
@POTUS speech. Hey Fred, where
can I find the v… https://t.co/0PHwcJ9da8</t>
  </si>
  <si>
    <t xml:space="preserve">fwhitfield
</t>
  </si>
  <si>
    <t xml:space="preserve">potus
</t>
  </si>
  <si>
    <t>shymonetxl
RT @Salon: More than 200 people
mass arrested in Washington, D.C.
face up to 10 years in prison https://t.co/XN8rBuobNY</t>
  </si>
  <si>
    <t>mnettiepalmer
RT @THR: Rather: "Of the nearly
20 inaugurations I can remember,
there has never been 1 that felt
like today—Not even close" https://t.co/L…</t>
  </si>
  <si>
    <t xml:space="preserve">thr
</t>
  </si>
  <si>
    <t>donnahamstra
@JonahNRO IDK, but there were clearly
47% more people at BHO's inauguration.</t>
  </si>
  <si>
    <t xml:space="preserve">jonahnro
</t>
  </si>
  <si>
    <t>morganhansen727
RT @COCOakrisps: A list of all
the rights that have been taken
away from women since the inauguration
https://t.co/3G1cArk4gZ</t>
  </si>
  <si>
    <t>jonyblueyoshiko
RT @ash0966: 例の５００円のデマ。何千ものＲＴ数が悲しい。デマが悪質なのは、こうして検証されてバケの皮を剥がされても、先に流れたデマのほうがそのまま信じ込まれてしまうことだ。
/ “「日本のマスコミが捏造報道」が捏造　トランプ大統領の就任式で…”
https://t…</t>
  </si>
  <si>
    <t>viilageldiot
In the meanwhile, Indians STILL
waiting for the judgement on Azad
Maidan perpetrators https://t.co/0TwnQGxLci</t>
  </si>
  <si>
    <t>nateinphilly
RT @RVAwonk: So.. Kellyanne Conway
reportedly punched a man in the
face multiple times at an inaugural
ball last week. #Classy https://t.co…</t>
  </si>
  <si>
    <t>educatedcollege
RT @DanScavino: '@POTUS @realDonaldTrump
is the first president to @Snapchat
his inauguration' via @NBC26: https://t.co/Y45n3FZo80</t>
  </si>
  <si>
    <t xml:space="preserve">nbc26
</t>
  </si>
  <si>
    <t xml:space="preserve">snapchat
</t>
  </si>
  <si>
    <t xml:space="preserve">danscavino
</t>
  </si>
  <si>
    <t>750atmark
「日本のマスコミが捏造報道」が捏造　トランプ大統領の就任式でデマ
https://t.co/4BpLhLVMoh ねつ造報道がねつ造って、分かりにくいｗｗｗ</t>
  </si>
  <si>
    <t>haannaann
RT @FreeLaddin: In his final hours
just before the inauguration of
Donald Trump, president Obama gave
Palestinians $221 million... amazing.…</t>
  </si>
  <si>
    <t xml:space="preserve">freeladdin
</t>
  </si>
  <si>
    <t>jeffsnana
RT @NewtTrump: Newt SLAMS sore
loser @repjohnlewis &amp;amp; the other
"idiots" who skipped Trump's inauguration:
"I went to two Obama inaugurals
f…</t>
  </si>
  <si>
    <t xml:space="preserve">repjohnlewis
</t>
  </si>
  <si>
    <t>balagurusamy_n
CNN took a massive photo during
President Trump's #inauguration
speech #gigapixel https://t.co/9rq0WLFSZc</t>
  </si>
  <si>
    <t>piep_kuiken
RT @PrisonPlanet: So did we establish
that did the media used images
that were taken way before Trump's
inauguration? https://t.co/PxOfvtLF…</t>
  </si>
  <si>
    <t>12voltman60
RT @Breaking911: Anti-Trump protester
sets Trump supporter's hair on
fire during inauguration https://t.co/HiQNxbV8sS</t>
  </si>
  <si>
    <t xml:space="preserve">breaking911
</t>
  </si>
  <si>
    <t>jhchilcutt
RT @MotherJones: The White House
press secretary actually defended
his false statements about inauguration
crowds https://t.co/SMmoGkguwD
h…</t>
  </si>
  <si>
    <t xml:space="preserve">motherjones
</t>
  </si>
  <si>
    <t>doctormg
Teacher's Inauguration Day Homework
Is Winning the Hearts of Parents
on Both Political Sides https://t.co/M0YzQQQS5R</t>
  </si>
  <si>
    <t>blu3rsx
RT @nytimes: Fact check: Sean Spicer
said D.C.’s Metro had more riders
Friday than it did for Obama’s
2013 inauguration. That is false.
htt…</t>
  </si>
  <si>
    <t>azdeb1957
RT @LibertysHeroes: 1️⃣Riot over
results 2️⃣Spend millions on recount
3️⃣Blame Russia 4️⃣Threaten inauguration
5️⃣Harass electors Whos REAL…</t>
  </si>
  <si>
    <t>kidflash112
Democrats also boycotted Lincoln's
inauguration because he had this
radical idea of ending slavery.
Let that sink i… https://t.co/GKylbgHdJY</t>
  </si>
  <si>
    <t>mickimillar
RT @BreitbartNews: 👌 https://t.co/PPmoHfgWtw</t>
  </si>
  <si>
    <t>_chrissteele
RT @memeprovider: Trump's inauguration
VS The Women's March https://t.co/waq4z8IdBV</t>
  </si>
  <si>
    <t xml:space="preserve">memeprovider
</t>
  </si>
  <si>
    <t>bbg_anna
RT @COCOakrisps: A list of all
the rights that have been taken
away from women since the inauguration
https://t.co/3G1cArk4gZ</t>
  </si>
  <si>
    <t>eyanmarkey
RT @JoyAnnReid: Stasi: Trump's
inauguration was saddest and strangest
in history https://t.co/pbmso79Fzb</t>
  </si>
  <si>
    <t xml:space="preserve">joyannreid
</t>
  </si>
  <si>
    <t>mlungceba
RT @TheAnonnMessage: BREAKING NEWS:
Protests have turned violent, Riot
police respond. #Inauguration https://t.co/gTQLbDozhN</t>
  </si>
  <si>
    <t>ixchelbunny
RT @Slate: Was the women's march
bigger than inauguration? Let's
compare images from the mall: https://t.co/0XN0mbQNf6
https://t.co/eBlqQBT…</t>
  </si>
  <si>
    <t>supergirlreally
With False Claims, Trump Attacks
Media on Turnout and Intelligence
Rift https://t.co/ZDfNsqtBSV</t>
  </si>
  <si>
    <t>pl2u
RT @nytimes: Crowd scientists say
Women’s March in Washington had
3 times as many people as Donald
Trump’s inauguration https://t.co/uQhrvq…</t>
  </si>
  <si>
    <t>deltawavesmatt
RT @realDonaldTrump: Wow, television
ratings just out: 31 million people
watched the Inauguration, 11 million
more than the very good ratin…</t>
  </si>
  <si>
    <t>hannahkf_5
RT @COCOakrisps: A list of all
the rights that have been taken
away from women since the inauguration
https://t.co/3G1cArk4gZ</t>
  </si>
  <si>
    <t>matitus2
RT @BernieSanders: It’d be funny
if it wasn't so absurd: Trump,
a billionaire, surrounded at his
inauguration by billionaires, says
he's an…</t>
  </si>
  <si>
    <t>gwolf543
RT @BernieSanders: It’d be funny
if it wasn't so absurd: Trump,
a billionaire, surrounded at his
inauguration by billionaires, says
he's an…</t>
  </si>
  <si>
    <t>dmc1982nice
RT @Okeating: Donald being carried
to his inauguration by the First
Lady and the First Lady Elect.
#TheAdventuresOfDonaldTheBin @ThePoke
ht…</t>
  </si>
  <si>
    <t xml:space="preserve">thepoke
</t>
  </si>
  <si>
    <t xml:space="preserve">okeating
</t>
  </si>
  <si>
    <t>fritsinnl
RT @Rili2013: #Inauguration Can
y'all please look at Melania face
when Trump turns around 😭😭😭
https://t.co/oxmoaCRMIk</t>
  </si>
  <si>
    <t xml:space="preserve">rili2013
</t>
  </si>
  <si>
    <t>anbenser
Trump,s biblical inauguration -
Trump,s Wife helped new President
by Rapepropagand in the Bible!
JUDGE 19:24.25. ( RAPE ALL NIGHT!
)</t>
  </si>
  <si>
    <t>monahan_maggie
RT @BernieSanders: It’d be funny
if it wasn't so absurd: Trump,
a billionaire, surrounded at his
inauguration by billionaires, says
he's an…</t>
  </si>
  <si>
    <t>bitty819
RT @lingling23: Woman kicked off
plane for berating a young man
who attended the #Inauguration
https://t.co/QMEidaeEYz</t>
  </si>
  <si>
    <t xml:space="preserve">lingling23
</t>
  </si>
  <si>
    <t>prioriforename
RT @Independent: Violence returned
to Standing Rock while the world
focused on Trump https://t.co/SaY9E6aw33</t>
  </si>
  <si>
    <t>cole_peters
Young demonstrators at #WomensMarch
on #London celebrate their arrival
at Trafalgar Square. More:… https://t.co/93fsu4Qi8I</t>
  </si>
  <si>
    <t>tidesofcraze
RT @charli_xcx: obama. is. so.
cool. plz. make. this. inauguration.
stop.</t>
  </si>
  <si>
    <t xml:space="preserve">charli_xcx
</t>
  </si>
  <si>
    <t>django_adams
RT @NancyPelosi: Instead of focusing
on # who went to inauguration,
let's focus on millions who will
lose care under @POTUS' plan to
#MakeA…</t>
  </si>
  <si>
    <t xml:space="preserve">nancypelosi
</t>
  </si>
  <si>
    <t xml:space="preserve">thenation
</t>
  </si>
  <si>
    <t>twogirlsonedyl
RT @maxwelltani: The George W.
Bush reaction cam during Trump's
inauguration speech was lit https://t.co/x33V19MLTn</t>
  </si>
  <si>
    <t xml:space="preserve">maxwelltani
</t>
  </si>
  <si>
    <t>extrairl
Come back! https://t.co/rp2uc1gIMp</t>
  </si>
  <si>
    <t>ez4u2say_janis
RT @AnthonyGermain: Quite the story!
@realDonaldTrump ’s inauguration
copy caking. Good read: https://t.co/SwEf9bwXy9</t>
  </si>
  <si>
    <t xml:space="preserve">anthonygermain
</t>
  </si>
  <si>
    <t>opndoorcom
RT @ConanOBrien: Donald Trump’s
inauguration is expected to be
the most costly in US history.
And that’s not even factoring in
the money.</t>
  </si>
  <si>
    <t xml:space="preserve">conanobrien
</t>
  </si>
  <si>
    <t>gaughran444
RT @Salon: Pope Francis appears
ready and willing to troll Donald
Trump in an effort to prevent World
War III https://t.co/Dgjf8BVGYU</t>
  </si>
  <si>
    <t>queeraspoetry
Courtney Act Attended Trump's Inauguration,
Deserves Hazard Pay https://t.co/VD9bGz68mg
via @NewNowNext</t>
  </si>
  <si>
    <t xml:space="preserve">newnownext
</t>
  </si>
  <si>
    <t>shookw
RT @KurtSchlichter: This is CNN's
#gigapixel. That NYT photo does
not appear to depict this crowd.
Which MSM outlet is lying? https://t.co/…</t>
  </si>
  <si>
    <t xml:space="preserve">kurtschlichter
</t>
  </si>
  <si>
    <t>teyllan
What to make of Trump’s Inauguration
https://t.co/KqqihLuKUM @YouTubeさんから</t>
  </si>
  <si>
    <t>damnitstrue
RT @loitersquvdvids: hold up a
minute... Donald Trump stole his
inauguration speech from Quavo?!?!?
https://t.co/h6nDukMLnt</t>
  </si>
  <si>
    <t xml:space="preserve">loitersquvdvids
</t>
  </si>
  <si>
    <t>cradle8810
RT @yoox5135: デマッター500円の捏造ツイートと言えど、RT数が多いからと丁寧にファクトチェックするBuzzfeedには頭が下がります。
「日本のマスコミが捏造報道」が捏造　トランプ大統領の就任式でデマ
https://t.co/jR8ZaaJATm @eimiy…</t>
  </si>
  <si>
    <t xml:space="preserve">eimiy
</t>
  </si>
  <si>
    <t xml:space="preserve">yoox5135
</t>
  </si>
  <si>
    <t>davidsilkenat
RT @tscooper11: The Making of the
U.S. President MOOC returns to
mark the inauguration of @realDonaldTrump.
#MakingPresMOOC https://t.co/yK…</t>
  </si>
  <si>
    <t xml:space="preserve">tscooper11
</t>
  </si>
  <si>
    <t>kikoperes
A Note about the 2017 Inauguration
Crowd Size... https://t.co/offH2sMJBs
via @kauilapele</t>
  </si>
  <si>
    <t xml:space="preserve">kauilapele
</t>
  </si>
  <si>
    <t>mischungno11
RT @Spitzenrheydter: Wie wärs wenn
ihr wirklich ALLE einfach die Schnauze
haltet!? Niemanden interessiert
wie ihr über Trump denkt! #Inaugu…</t>
  </si>
  <si>
    <t xml:space="preserve">spitzenrheydter
</t>
  </si>
  <si>
    <t>torreyduke
RT @BreitbartNews: 👌 https://t.co/PPmoHfgWtw</t>
  </si>
  <si>
    <t>2a26298f731c443
RT @LCARS_TechGuy: *2017 inauguration
of the 45th president* Future Behind
the Music narrator: and that's
when tragedy struck... #Inaugur…</t>
  </si>
  <si>
    <t xml:space="preserve">lcars_techguy
</t>
  </si>
  <si>
    <t>deeperfectgem
RT @TinaMorphis: He's made a gag
rule where Over 5,000 women will
die each year, made his inauguration
a National Holiday,so yeah, he's
fuc…</t>
  </si>
  <si>
    <t xml:space="preserve">tinamorphis
</t>
  </si>
  <si>
    <t>viejosaulo
RT @GermanyDiplo: FM #Steinmeier
at inauguration of #CAPAZ: #Colombia
sends out a signal to other seemingly
endless conflicts - Peace is po…</t>
  </si>
  <si>
    <t xml:space="preserve">germanydiplo
</t>
  </si>
  <si>
    <t>alex13wetter
Pope Francis warns against populist
leaders “like Hitler” in interview
given during Donald Trump’s inauguration
https://t.co/SLgQL1Fxp1</t>
  </si>
  <si>
    <t>katyasemenova19
RT @shakirasmithl: Trump's inauguration
is almost upon us - seeing the
45th President of the United States
Don't forget to RT my posts! ht…</t>
  </si>
  <si>
    <t xml:space="preserve">shakirasmithl
</t>
  </si>
  <si>
    <t>katiebolmer
RT @COCOakrisps: A list of all
the rights that have been taken
away from women since the inauguration
https://t.co/3G1cArk4gZ</t>
  </si>
  <si>
    <t>cameron___grant
RT @Charles_HRH: The Pentagon has
changed the nuclear codes to over
140 characters so President Trump
can't tweet them. #Inauguration</t>
  </si>
  <si>
    <t xml:space="preserve">charles_hrh
</t>
  </si>
  <si>
    <t>catherinerosab1
#morningjoe George Soros on the
March ...didn't someone have to
carry him at the inauguration ?
I mean literally carry him</t>
  </si>
  <si>
    <t>roses_4_thorns
👌 https://t.co/sw9UHvWqbt https://t.co/vbulQM1Zwe</t>
  </si>
  <si>
    <t>karensands
The #WomensMarch had 3x as many
ppl as the inauguration. Sorry
bigots, but #IMarchWithLinda: https://t.co/ZhxGp7FD93</t>
  </si>
  <si>
    <t>meltranfield
RT @BernieSanders: It’d be funny
if it wasn't so absurd: Trump,
a billionaire, surrounded at his
inauguration by billionaires, says
he's an…</t>
  </si>
  <si>
    <t>diswanson77
RT @Bill_Rhodes54: A few? Delusional!
Stop defending-this is who your
party has become. Over 200 in DC
arrested Election Day https://t.co/G…</t>
  </si>
  <si>
    <t xml:space="preserve">bill_rhodes54
</t>
  </si>
  <si>
    <t>emilystockdale6
RT @KoffeeWithKish: This is one
of the best ones I've seen so far!
#DonaldTrump #Trump #Fart #England
#USA #Inauguration #President #Whit…</t>
  </si>
  <si>
    <t xml:space="preserve">koffeewithkish
</t>
  </si>
  <si>
    <t>jordan_preece33
RT @COCOakrisps: A list of all
the rights that have been taken
away from women since the inauguration
https://t.co/3G1cArk4gZ</t>
  </si>
  <si>
    <t>mtgalitan
BreitbartNews: 👌 https://t.co/XHf6XhFrMm</t>
  </si>
  <si>
    <t>el_gringo_duhal
RT @sarahljaffe: and finally before
I quit for today, read @KenzoShibata
on the success of the women's march
and read again and again https…</t>
  </si>
  <si>
    <t xml:space="preserve">kenzoshibata
</t>
  </si>
  <si>
    <t xml:space="preserve">sarahljaffe
</t>
  </si>
  <si>
    <t>lily_v_shtupp
RT @Khanoisseur: Temp for inauguration:
Obama 19 Trump 44–warmest since
1989/GHWB So where was Trump's
yuuuge base?? @briansantamaria
@Dar…</t>
  </si>
  <si>
    <t xml:space="preserve">dar
</t>
  </si>
  <si>
    <t xml:space="preserve">briansantamaria
</t>
  </si>
  <si>
    <t xml:space="preserve">khanoisseur
</t>
  </si>
  <si>
    <t>cannon524
@Readdy15 does going to the inauguration
make you a conservative?</t>
  </si>
  <si>
    <t xml:space="preserve">readdy15
</t>
  </si>
  <si>
    <t>2016getoverit
RT @LibertysHeroes: 1️⃣Riot over
results 2️⃣Spend millions on recount
3️⃣Blame Russia 4️⃣Threaten inauguration
5️⃣Harass electors Whos REAL…</t>
  </si>
  <si>
    <t>julbille
RT @taste_of_usa: .@CNN a publié
une photo en gigapixel de l'investiture
de Donald Trump. Ça vaut le détour!
https://t.co/HmCw9tOWa1</t>
  </si>
  <si>
    <t xml:space="preserve">taste_of_usa
</t>
  </si>
  <si>
    <t>umma1958
RT @DailyCaller: Opinion: Trump
Remembers The Forgotten Man And
Woman https://t.co/3OULkvhsan https://t.co/0htCvqXX7l</t>
  </si>
  <si>
    <t>empathynow
RT @JoyAnnReid: Sad: Melania caught
on camera scowling at President
Trump https://t.co/Bpcn9Yk0Qe</t>
  </si>
  <si>
    <t>hailyneee
RT @cool_as_heck: Trump's inauguration
speech but every time he does the
hand gesture the Seinfeld theme
starts playing https://t.co/RRmlBZ…</t>
  </si>
  <si>
    <t xml:space="preserve">cool_as_heck
</t>
  </si>
  <si>
    <t>jeremynewberger
I hate to demoralize President
Trump but his inauguration attendance
was comparatively weak and he lost
the popular vote by over 3M people.</t>
  </si>
  <si>
    <t>dodona777
RT @Salon: Pope Francis appears
ready and willing to troll Donald
Trump in an effort to prevent World
War III https://t.co/Dgjf8BVGYU</t>
  </si>
  <si>
    <t>norwalkdv
Danbury Attorneys Enjoy 'Overwhelming'
Patriotism At Trump's Inauguration
https://t.co/tWrFuRSmgN https://t.co/FGXWvMBWu6</t>
  </si>
  <si>
    <t>ar04oof
RT @Independent: Violence returned
to Standing Rock while the world
focused on Trump https://t.co/SaY9E6aw33</t>
  </si>
  <si>
    <t>samaracogan
Inauguration Day was rough for
many of us... https://t.co/35lH0DFbtA</t>
  </si>
  <si>
    <t>gdelabroise
RT @Bouygues_Immo: Inauguration
du nouvel #hôtel Ibis Styles de
@barcelona City bogatell par @Bouygues_Immo
et boissée Finances https://t.c…</t>
  </si>
  <si>
    <t xml:space="preserve">barcelona
</t>
  </si>
  <si>
    <t xml:space="preserve">bouygues_immo
</t>
  </si>
  <si>
    <t>house_insider
BreitbartNews: 👌 https://t.co/IiJD9lh2LS</t>
  </si>
  <si>
    <t>otisiogbugha
RT @mandoz_dozie: @Amaka_Ekwo Our
crime was celebrating Pres Trump's
inauguration, over 20 unarmed Biafrans
were gunned down by D Nigeria a…</t>
  </si>
  <si>
    <t xml:space="preserve">amaka_ekwo
</t>
  </si>
  <si>
    <t xml:space="preserve">mandoz_dozie
</t>
  </si>
  <si>
    <t>redalertnow
Delusional and brainwashed #Inauguration
rioters insist "They are the good
guys". Tell the judge. #TenYears</t>
  </si>
  <si>
    <t>cc4con
RT @iPhoneBlog: Gleiches Header-Bild,
andere Inauguration. https://t.co/ZnL5H12iou</t>
  </si>
  <si>
    <t xml:space="preserve">iphoneblog
</t>
  </si>
  <si>
    <t>katriord
It's important to remember that
women's march on Saturday was originally
planned for Inauguration Day but
got pushed back a day. /1</t>
  </si>
  <si>
    <t>skyeshepard
RT @DanScavino: 🚨BREAKING- @realDonaldTrump's
Inauguration Broke Live Video Streaming
Records via @TechCrunch. c: @PressSec
https://t.co/YT…</t>
  </si>
  <si>
    <t xml:space="preserve">techcrunch
</t>
  </si>
  <si>
    <t xml:space="preserve">presssec
</t>
  </si>
  <si>
    <t>cnsnews
Trump: America for the Americans!
- As the patriotic pageantry of
Inauguration Day gave way to the
demonstratio... https://t.co/e84XG0Nq5n</t>
  </si>
  <si>
    <t>aotto1968_2
LOCK…THEM…UP Prosecutors: Most
Inauguration Day Protesters Who
Were Arrested Will Be Charged with
Felony Rioting→https://t.co/Fe074kS4Gx</t>
  </si>
  <si>
    <t>gwgarrison98
RT @COCOakrisps: A list of all
the rights that have been taken
away from women since the inauguration
https://t.co/3G1cArk4gZ</t>
  </si>
  <si>
    <t>fuckabillyrex
RT @EyeSeeYou619: Fine, everyone
in the world attended your inauguration.
Now, please eat your vegetables
before dinner gets cold.</t>
  </si>
  <si>
    <t xml:space="preserve">eyeseeyou619
</t>
  </si>
  <si>
    <t>justkosia
RT @ajplus: The inauguration and
the #WomensMarch could not have
felt more different. This is what
being there was like. https://t.co/NC6bF…</t>
  </si>
  <si>
    <t xml:space="preserve">ajplus
</t>
  </si>
  <si>
    <t>walkingonthmoon
RT @VP: Law enforcement worked
tirelessly to secure the inauguration.
Today the President &amp;amp; I thanked
them during a reception at The
@White…</t>
  </si>
  <si>
    <t xml:space="preserve">white
</t>
  </si>
  <si>
    <t xml:space="preserve">vp
</t>
  </si>
  <si>
    <t>marywintermeyer
RT @JoyAnnReid: Sad: Melania caught
on camera scowling at President
Trump https://t.co/Bpcn9Yk0Qe</t>
  </si>
  <si>
    <t xml:space="preserve">votehillary2016
</t>
  </si>
  <si>
    <t>lisaquiltan55
RT @NBCNightlyNews: On Saturday,
Spicer claimed the Trump Inauguration
had largest audience ever, "both
in person and around the globe."
ht…</t>
  </si>
  <si>
    <t xml:space="preserve">nbcnightlynews
</t>
  </si>
  <si>
    <t>andykirk630
RT @Evan_McMullin: Trump's Patriotic
Devotion Day resembles North Korea's
Generalissimo Day. By "patriotism,"
he means loyalty to him. http…</t>
  </si>
  <si>
    <t>t6tum
RT @AFKdubstep: The Bernie Sanders
Inauguration would've had mf Migos
performing Bad n Boujee but you
guys wanted President Cheeto and
3 do…</t>
  </si>
  <si>
    <t xml:space="preserve">afkdubstep
</t>
  </si>
  <si>
    <t>ultharcat
RT @Evan_McMullin: Trump's Patriotic
Devotion Day resembles North Korea's
Generalissimo Day. By "patriotism,"
he means loyalty to him. http…</t>
  </si>
  <si>
    <t>mikecass1479
👌 https://t.co/9xS8vSfBRu</t>
  </si>
  <si>
    <t>akodama
RT @cosk34: .@Reuters_co_jp せっかく「デマのねつ造を看破してやったぜ」とドヤ顔しようと思ったのに、自分のツイートより前にbuzzfeedが記事にしてた…。
いや！違うんです！これ見てパクツイしたわけじゃないんです！信じてください！何でもしますから！…</t>
  </si>
  <si>
    <t xml:space="preserve">reuters_co_jp
</t>
  </si>
  <si>
    <t xml:space="preserve">cosk34
</t>
  </si>
  <si>
    <t>katiekurilecz
RT @haveigotnews: Amazing scenes
as Trump’s promise to unite America
is fulfilled just one day after
his inauguration: https://t.co/iMfaPAG…</t>
  </si>
  <si>
    <t xml:space="preserve">haveigotnews
</t>
  </si>
  <si>
    <t>westportdv
Danbury Attorneys Enjoy 'Overwhelming'
Patriotism At Trump's Inauguration
https://t.co/S36rsvDFrt https://t.co/rqMhze6MvN</t>
  </si>
  <si>
    <t>diazfrancisco
RT @drangelabatista: Interesting
observations. https://t.co/XCUmFqB9mW</t>
  </si>
  <si>
    <t xml:space="preserve">drangelabatista
</t>
  </si>
  <si>
    <t>jonaneal
RT @ResistTyranny: Lincoln. Nixon.
And now Trump. @TheDemocrats are
at it again. https://t.co/tQsfNcWhLS
You’d think they’d have a ne…</t>
  </si>
  <si>
    <t xml:space="preserve">thedemocrats
</t>
  </si>
  <si>
    <t xml:space="preserve">resisttyranny
</t>
  </si>
  <si>
    <t>dlee911dna
RT @alexweprin: On inauguration
day, Fox News had 15 of the 16
most-watched hours on cable TV.
https://t.co/tHx9fIxqsO</t>
  </si>
  <si>
    <t xml:space="preserve">alexweprin
</t>
  </si>
  <si>
    <t>shawndmccarthy
RT @thedailybeast: Triumph the
Insult Comic Dog pooped all over
@realDonaldTrump’s inauguration
— and it was glorious: https://t.co/RgNNqU1…</t>
  </si>
  <si>
    <t xml:space="preserve">thedailybeast
</t>
  </si>
  <si>
    <t>paul_niculescu
RT @guardian: Two journalists covering
inauguration protests face felony
riot charges https://t.co/MjfHvPjKun</t>
  </si>
  <si>
    <t>stevedernie
#Orange #Cyberdefense a annoncé
ce mardi l'inauguration de son
nouveau pôle Sécurité à #Lesquin
https://t.co/SHtMquJ9Ye</t>
  </si>
  <si>
    <t>lifejustg0es0n
RT @KeithOlbermann: You know, five
days in, I thought I was already
jaded by these pirates...but no
- I'm actually shocked here: https://t.…</t>
  </si>
  <si>
    <t>westondv
Danbury Attorneys Enjoy 'Overwhelming'
Patriotism At Trump's Inauguration
https://t.co/6EyE61PIA5 https://t.co/KE2eO2gCrs</t>
  </si>
  <si>
    <t>rochshelly
RT @KeithOlbermann: You know, five
days in, I thought I was already
jaded by these pirates...but no
- I'm actually shocked here: https://t.…</t>
  </si>
  <si>
    <t>wanderlust211
RT @rolandsmartin: This is laughable:
@realDonaldTrump signed order declaring
his day of inauguration a ‘National
Day of Patriotic Devotion…</t>
  </si>
  <si>
    <t xml:space="preserve">rolandsmartin
</t>
  </si>
  <si>
    <t>mortgagegina
https://t.co/PWtPOqlq9D</t>
  </si>
  <si>
    <t>stepjer
All hail the Emperor....... Jeepers!
https://t.co/HTykwKzJjy</t>
  </si>
  <si>
    <t>fazilasulaiman_
RT @TheMetalCore: Trump's inauguration
VS a Metallica concert https://t.co/Zc4c0kCh3o</t>
  </si>
  <si>
    <t xml:space="preserve">themetalcore
</t>
  </si>
  <si>
    <t>rinachandran
RT @Salon: Pope Francis appears
ready and willing to troll Donald
Trump in an effort to prevent World
War III https://t.co/Dgjf8BVGYU</t>
  </si>
  <si>
    <t>amoney666
Therein lies the potential silver
lining. If Trump is exposed for
the treasonous criminal he is,
how will the GOP j… https://t.co/pdIuC5IrsU</t>
  </si>
  <si>
    <t>stamforddv
Danbury Attorneys Enjoy 'Overwhelming'
Patriotism At Trump's Inauguration
https://t.co/elpXb8nxoi</t>
  </si>
  <si>
    <t>lorn11
RT @GlennKesslerWP: Updated: Spicer's
claim today that "tens of millions"
watched online is wrong. It was
4.6 million. https://t.co/Yc6O48i…</t>
  </si>
  <si>
    <t>j_promos
NewsOne Now Audio Podcast: Alternative
Facts, Women’s March Dwarfs...
https://t.co/NbU6zd6UlJ</t>
  </si>
  <si>
    <t>newcanaandv
Danbury Attorneys Enjoy 'Overwhelming'
Patriotism At Trump's Inauguration
https://t.co/dRYb2mLlhc</t>
  </si>
  <si>
    <t>kevinlinton9
RT @FunnyPicsDepot: hold up a minute...
Donald Trump stole his inauguration
speech from Quavo?!?!? https://t.co/ofJXIf5I2h</t>
  </si>
  <si>
    <t xml:space="preserve">funnypicsdepot
</t>
  </si>
  <si>
    <t>danburydv
Danbury Attorneys Enjoy 'Overwhelming'
Patriotism At Trump's Inauguration
https://t.co/NzXBVqgvlZ</t>
  </si>
  <si>
    <t>wiltondv
Danbury Attorneys Enjoy 'Overwhelming'
Patriotism At Trump's Inauguration
https://t.co/OhUKaHqWvZ https://t.co/DAnCX11Wnb</t>
  </si>
  <si>
    <t>grammieo
RT @DailyCaller: Opinion: Trump
Remembers The Forgotten Man And
Woman https://t.co/3OULkvhsan https://t.co/0htCvqXX7l</t>
  </si>
  <si>
    <t>ridgefielddv
Danbury Attorneys Enjoy 'Overwhelming'
Patriotism At Trump's Inauguration
https://t.co/gzkdjaHeea</t>
  </si>
  <si>
    <t>rationalwiki
How to control the press: Two journalists
covering inauguration protests
face felony riot charges https://t.co/piyGcpK2iV</t>
  </si>
  <si>
    <t>wendywhirled
RT @mcgregor_ewan: So it begins.
https://t.co/VlGDK7ctzE</t>
  </si>
  <si>
    <t xml:space="preserve">mcgregor_ewan
</t>
  </si>
  <si>
    <t>prepsportsplus
RT @Salon: Pope Francis appears
ready and willing to troll Donald
Trump in an effort to prevent World
War III https://t.co/Dgjf8BVGYU</t>
  </si>
  <si>
    <t>nicholasbrown83
RT @MarkDice: Here's the person
suspected of lighting the Trump
supporter's hair fire after the
inauguration. @DCPoliceDept https://t.co/f…</t>
  </si>
  <si>
    <t xml:space="preserve">dcpolicedept
</t>
  </si>
  <si>
    <t xml:space="preserve">markdice
</t>
  </si>
  <si>
    <t>greenwichdv
Danbury Attorneys Enjoy 'Overwhelming'
Patriotism At Trump's Inauguration
https://t.co/09M17ybHfq</t>
  </si>
  <si>
    <t>gloria_rinconi
RT @SOMEXlCAN: Anti-Trump protester
sets Trump supporter's hair on
fire during inauguration https://t.co/0P95yiQL4x</t>
  </si>
  <si>
    <t xml:space="preserve">somexlcan
</t>
  </si>
  <si>
    <t>frontroyalgirl
I Was at Trump’s Inauguration.
It Was Tiny. via @thenation https://t.co/kFp5YdPdOU</t>
  </si>
  <si>
    <t>patlepresdespp
Inauguration: Trump Remembers The
Forgotten Man And Woman https://t.co/YZ1uaYH6kK
@jefffillion @mike_lachance Nous…
https://t.co/RgycEvjTSZ</t>
  </si>
  <si>
    <t xml:space="preserve">mike_lachance
</t>
  </si>
  <si>
    <t xml:space="preserve">jefffillion
</t>
  </si>
  <si>
    <t>leannefjc
RT @Evan_McMullin: Trump's Patriotic
Devotion Day resembles North Korea's
Generalissimo Day. By "patriotism,"
he means loyalty to him. http…</t>
  </si>
  <si>
    <t>dariendv
Danbury Attorneys Enjoy 'Overwhelming'
Patriotism At Trump's Inauguration
https://t.co/Yv5YrwXTBR</t>
  </si>
  <si>
    <t>joelecorbeau
Voici une photo à 180° de l'investiture
de Donald Trump prise par CNN,
grand ennemi du nouveau président...
https://t.co/FuUNfPWb8n</t>
  </si>
  <si>
    <t>fifimcfae
RT @Evan_McMullin: Trump's Patriotic
Devotion Day resembles North Korea's
Generalissimo Day. By "patriotism,"
he means loyalty to him. http…</t>
  </si>
  <si>
    <t>adriannahoover3
RT @ArchDigest: ICYMI, the U.S.
Presidential inauguration locations
you never realized existed: https://t.co/UnoHUxXNum
https://t.co/rABQye…</t>
  </si>
  <si>
    <t xml:space="preserve">archdigest
</t>
  </si>
  <si>
    <t>joedean53
RT @VP: Law enforcement worked
tirelessly to secure the inauguration.
Today the President &amp;amp; I thanked
them during a reception at The
@White…</t>
  </si>
  <si>
    <t>ruth_pry
Election Discomfort Comforts Our
Foes https://t.co/xKndJF0mwq via
@Newsmax @POTUS @GenMattisKCHS16
@newtgingrich @GenFlynn</t>
  </si>
  <si>
    <t xml:space="preserve">genflynn
</t>
  </si>
  <si>
    <t xml:space="preserve">newtgingrich
</t>
  </si>
  <si>
    <t xml:space="preserve">genmattiskchs16
</t>
  </si>
  <si>
    <t xml:space="preserve">newsmax
</t>
  </si>
  <si>
    <t>carolehrle1
RT @AntiMedia: Most Americans didn't
even notice... https://t.co/MublJCLWPi</t>
  </si>
  <si>
    <t xml:space="preserve">antimedia
</t>
  </si>
  <si>
    <t>dasfuhrerin
Oh look. This is familiar. https://t.co/b9AcHDhWet</t>
  </si>
  <si>
    <t>acnancymetz
Inauguration du centre La main
à la pâte d’Épinal en présence
du recteur Marie Reynier https://t.co/siJ0yMA24J</t>
  </si>
  <si>
    <t>aimeekoch10
RT @politico: Poll: @realDonaldTrump’s
opening weekend gets lowest approval
of modern era https://t.co/2rEBaR6SfF
https://t.co/e8t35ZWFT0</t>
  </si>
  <si>
    <t>kbock73
RT @ConanOBrien: I sent @TriumphICDHQ
to President Trump's Inauguration
to give the event the dignity it
deserved. https://t.co/6RC9mffq3u</t>
  </si>
  <si>
    <t xml:space="preserve">triumphicdhq
</t>
  </si>
  <si>
    <t>republicansrbad
RT @GuardianUS: Two journalists
covering inauguration protests
face felony riot charges https://t.co/ACaPUJix5V</t>
  </si>
  <si>
    <t xml:space="preserve">guardianus
</t>
  </si>
  <si>
    <t>100left
RT @Salon: Pope Francis appears
ready and willing to troll Donald
Trump in an effort to prevent World
War III https://t.co/Dgjf8BVGYU</t>
  </si>
  <si>
    <t>pastorfm
RT @kurteichenwald: ...number of
times he had been on the cover
of Time Magazine, and complaining
that everyone was lying about numbers
at…</t>
  </si>
  <si>
    <t xml:space="preserve">kurteichenwald
</t>
  </si>
  <si>
    <t>kjlhfrontpage
RT @BernieSanders: It’d be funny
if it wasn't so absurd: Trump,
a billionaire, surrounded at his
inauguration by billionaires, says
he's an…</t>
  </si>
  <si>
    <t>marynesham
RT @hipsterocracy: Donald Trump
has declared his Inauguration Day
as a National Holiday called National
Day of Patriotic Devotion. I don’t…</t>
  </si>
  <si>
    <t xml:space="preserve">hipsterocracy
</t>
  </si>
  <si>
    <t>fairfielddv
Danbury Attorneys Enjoy 'Overwhelming'
Patriotism At Trump's Inauguration
https://t.co/gZ16TN92jL https://t.co/LdrCSBxLZL</t>
  </si>
  <si>
    <t>pklinkne
RT @evanasmith: #alternativefists
https://t.co/Md3callPlN</t>
  </si>
  <si>
    <t xml:space="preserve">evanasmith
</t>
  </si>
  <si>
    <t>clare6678
RT @PresidentTrump_: Trump inauguration
draws nearly 31 million U.S. television
viewers https://t.co/23oiMxTljK
via @Reuters</t>
  </si>
  <si>
    <t xml:space="preserve">reuters
</t>
  </si>
  <si>
    <t xml:space="preserve">presidenttrump_
</t>
  </si>
  <si>
    <t>slyjulie
RT @washingtonpost: There’s no
evidence that Trump’s inauguration
was the most-watched in history.
Period. https://t.co/Eat5BqCnTl</t>
  </si>
  <si>
    <t>meagandawson
RT @AdFreak: This nut brand bought
the bluntest front-page ad reacting
to Trump's inauguration: https://t.co/cBnCFoQbaS
https://t.co/7Jz6en…</t>
  </si>
  <si>
    <t xml:space="preserve">adfreak
</t>
  </si>
  <si>
    <t>adam_askew
RT @COCOakrisps: A list of all
the rights that have been taken
away from women since the inauguration
https://t.co/3G1cArk4gZ</t>
  </si>
  <si>
    <t>azi_azip
RT @Reveident: @LEDOUAISIEN Encore
de fausses images de l'inauguration,
prises AVANT celle-ci https://t.co/mOwIA6Mm8l</t>
  </si>
  <si>
    <t xml:space="preserve">ledouaisien
</t>
  </si>
  <si>
    <t xml:space="preserve">reveident
</t>
  </si>
  <si>
    <t>nolieslizzy
RT @dabeard: #Trump adviser Kellyanne
Conway repeatedly punched tuxedo-clad
man at #inaugural ball - @NYDailyNews
https://t.co/bURneTtbMY</t>
  </si>
  <si>
    <t xml:space="preserve">nydailynews
</t>
  </si>
  <si>
    <t xml:space="preserve">dabeard
</t>
  </si>
  <si>
    <t>siegerdb
RT @KenRoth: More people must have
been watching Trump on TV, right?
Trump 2017: 30.6M. Obama 2009:
38M. Reagan 1981: 42M. https://t.co/mt…</t>
  </si>
  <si>
    <t>paigennold
RT @COCOakrisps: A list of all
the rights that have been taken
away from women since the inauguration
https://t.co/3G1cArk4gZ</t>
  </si>
  <si>
    <t>jasmine_i_am_
RT @ajplus: The inauguration and
the #WomensMarch could not have
felt more different. This is what
being there was like. https://t.co/NC6bF…</t>
  </si>
  <si>
    <t>noonaneddy
RT @BreitbartNews: 👌 https://t.co/PPmoHfgWtw</t>
  </si>
  <si>
    <t>nejcd
@BostjanJerko @pengovsky @huferka
@bugiriba @mladafeministka @madpixel
Jap, ni fejk :) https://t.co/l6uBKAmXPZ</t>
  </si>
  <si>
    <t xml:space="preserve">madpixel
</t>
  </si>
  <si>
    <t xml:space="preserve">mladafeministka
</t>
  </si>
  <si>
    <t xml:space="preserve">bugiriba
</t>
  </si>
  <si>
    <t xml:space="preserve">huferka
</t>
  </si>
  <si>
    <t xml:space="preserve">pengovsky
</t>
  </si>
  <si>
    <t xml:space="preserve">bostjanjerko
</t>
  </si>
  <si>
    <t>brad_d80
RT @BreitbartNews: 👌 https://t.co/PPmoHfgWtw</t>
  </si>
  <si>
    <t>semsemhanna
RT @TheDailyShow: Tonight at 11/10c,
Donald Trump formally introduces
himself to the CIA by touting the
size of his inauguration crowd.
htt…</t>
  </si>
  <si>
    <t xml:space="preserve">thedailyshow
</t>
  </si>
  <si>
    <t>protesting2016
RT @KeithOlbermann: You know, five
days in, I thought I was already
jaded by these pirates...but no
- I'm actually shocked here: https://t.…</t>
  </si>
  <si>
    <t>bonniehsm321
RT @WayneDupreeShow: Chrisette
Michele performed Gospel song at
Trump Inaugural Ball; Spike Lee
dropped her song from his Netflix
series ht…</t>
  </si>
  <si>
    <t>ritademoraes_g
RT @BernieSanders: It’d be funny
if it wasn't so absurd: Trump,
a billionaire, surrounded at his
inauguration by billionaires, says
he's an…</t>
  </si>
  <si>
    <t>cantshutmeupdes
Prosecutors: Most Inauguration
Day Protesters Who Were Arrested
Will Be Charged with Felony Rioting
- Breitbart https://t.co/Viignc5RVC</t>
  </si>
  <si>
    <t>cdm94
RT @tharealjuann: smh not even
a week after Trump's inauguration
and America's already losing its
marbles https://t.co/JWBfyursM2</t>
  </si>
  <si>
    <t xml:space="preserve">tharealjuann
</t>
  </si>
  <si>
    <t>nooneishere51
RT @BreitbartNews: 👌 https://t.co/PPmoHfgWtw</t>
  </si>
  <si>
    <t>jones410
RT @StillLes4Hill: RUNWAY REVIEWS
ARE IN: @KellyannePolls went to
#Inauguration as Benedict Arnold.
We knew we'd seen that Turncoat
design…</t>
  </si>
  <si>
    <t xml:space="preserve">proudlyliberal2
</t>
  </si>
  <si>
    <t xml:space="preserve">kellyannepolls
</t>
  </si>
  <si>
    <t xml:space="preserve">stillles4hill
</t>
  </si>
  <si>
    <t>roblamer
RT @ConanOBrien: I sent @TriumphICDHQ
to President Trump's Inauguration
to give the event the dignity it
deserved. https://t.co/6RC9mffq3u</t>
  </si>
  <si>
    <t>tartnyc
RT @BernieSanders: It’d be funny
if it wasn't so absurd: Trump,
a billionaire, surrounded at his
inauguration by billionaires, says
he's an…</t>
  </si>
  <si>
    <t>soleildusud34
RT @ecomnews_agenda: L'inauguration
du marché du Petit Bard de #Montpellier
aura lieu le 26 janv avec @saurel2014
@montpellier_ et @Roussel…</t>
  </si>
  <si>
    <t xml:space="preserve">roussel
</t>
  </si>
  <si>
    <t xml:space="preserve">montpellier_
</t>
  </si>
  <si>
    <t xml:space="preserve">saurel2014
</t>
  </si>
  <si>
    <t xml:space="preserve">ecomnews_agenda
</t>
  </si>
  <si>
    <t>sakeuchi317
RT @jucnag: あるTwitterユーザー＝悪質なデマを垂れ流し続ける
@_500yen 。 @TwitterJP は早急に対応してください。
『「日本のマスコミが捏造報道」が捏造　トランプ大統領の就任式でデマ』
https://t.co/OaagaBssQt @ei…</t>
  </si>
  <si>
    <t xml:space="preserve">ei
</t>
  </si>
  <si>
    <t>jucnag
あるTwitterユーザー＝悪質なデマを垂れ流し続ける @_500yen
。 @TwitterJP は早急に対応してください。 『「日本のマスコミが捏造報道」が捏造　トランプ大統領の就任式でデマ』
https://t.co/OaagaBssQt @eimiyamamitsuより</t>
  </si>
  <si>
    <t xml:space="preserve">twitterjp
</t>
  </si>
  <si>
    <t>piramalsarvajal
Inauguration of Community Based
Drinking Water Service at PHC in
Manjri Kalan, Alwar, Rajasthan
in partnership with… https://t.co/oqc1dQLt71</t>
  </si>
  <si>
    <t>avery_craw
RT @CloydRivers: People might not
have shown up to Trump’s Inauguration,
but they showed up to the polls
on Election Day. And that’s what
r…</t>
  </si>
  <si>
    <t xml:space="preserve">cloydrivers
</t>
  </si>
  <si>
    <t>davidlubar
The inauguration and 9/11 have
something in common. Both were
national tragedies where Trump
claimed to see celebrants who never
existed.</t>
  </si>
  <si>
    <t>normanisnachos
RT @cool_as_heck: Trump's inauguration
speech but every time he does the
hand gesture the Seinfeld theme
starts playing https://t.co/RRmlBZ…</t>
  </si>
  <si>
    <t>cstrickk
RT @COCOakrisps: A list of all
the rights that have been taken
away from women since the inauguration
https://t.co/3G1cArk4gZ</t>
  </si>
  <si>
    <t>5pencer_day
RT @COCOakrisps: A list of all
the rights that have been taken
away from women since the inauguration
https://t.co/3G1cArk4gZ</t>
  </si>
  <si>
    <t>elvirac331
RT @ewnupdates: 'It's made in Vietnam!'
At inauguration, origin of red
Trump hats shocks many https://t.co/UJyPU38X2Y
https://t.co/AnCjjLv0…</t>
  </si>
  <si>
    <t xml:space="preserve">ewnupdates
</t>
  </si>
  <si>
    <t>tophesmith
https://t.co/nq3ZRnuxY6</t>
  </si>
  <si>
    <t>lag2307
RT @Trevornoah: What do you think
Trump will say about the number
of people attending the inauguration?</t>
  </si>
  <si>
    <t xml:space="preserve">trevornoah
</t>
  </si>
  <si>
    <t>b4inisrael
China deploys ICBMs on Russian
border since Trump inauguration
https://t.co/vM91I9IkyJ</t>
  </si>
  <si>
    <t>dariabilowus
RT @ConanOBrien: Donald Trump’s
inauguration is expected to be
the most costly in US history.
And that’s not even factoring in
the money.</t>
  </si>
  <si>
    <t>madison__kaylee
RT @COCOakrisps: A list of all
the rights that have been taken
away from women since the inauguration
https://t.co/3G1cArk4gZ</t>
  </si>
  <si>
    <t>eleanor_pugh
Government uses Trump inauguration
to quietly bury tax credit 'rape
clause' https://t.co/gieOSYqHsC</t>
  </si>
  <si>
    <t>rattakanmariah2
RT @YG: I'll perform Fuck Donald
Trump at his inauguration for $4,000,000</t>
  </si>
  <si>
    <t xml:space="preserve">yg
</t>
  </si>
  <si>
    <t>msteepe
RT @mitchellvii: WHO SAID NO ONE
WATCHED? - Trump inauguration ratings
second biggest in 36 years https://t.co/R9kJ6yf4Q6</t>
  </si>
  <si>
    <t xml:space="preserve">mitchellvii
</t>
  </si>
  <si>
    <t>nephreta2013
RT @ulyssepariser: L'extraordinaire
#photo de CNN en #gigapixel: elle
permet de zoomer sur les participants
à l'inauguration de Trump ! htt…</t>
  </si>
  <si>
    <t xml:space="preserve">ulyssepariser
</t>
  </si>
  <si>
    <t>scottthong
RT @TheRebelTV: What to make of
#Trump’s #Inauguration: @Lauren_Southern
&amp;amp; @FaithGoldy review what they
saw https://t.co/At4XRqo4y4 | #MAGA…</t>
  </si>
  <si>
    <t xml:space="preserve">jackmurphylive
</t>
  </si>
  <si>
    <t xml:space="preserve">faithgoldy
</t>
  </si>
  <si>
    <t xml:space="preserve">lauren_southern
</t>
  </si>
  <si>
    <t xml:space="preserve">therebeltv
</t>
  </si>
  <si>
    <t>chukwuemekaobu1
RT @NkirukaNistoran: Nigeria @MBuhari
ordered security to kill,arrests
Biafrans celebrating Trump inauguration
many killed 200 missing htt…</t>
  </si>
  <si>
    <t xml:space="preserve">mbuhari
</t>
  </si>
  <si>
    <t xml:space="preserve">nkirukanistoran
</t>
  </si>
  <si>
    <t>jack4ianto
RT @DTrumpExposed: Trump froze
NPS account for correctly tweeting
the miniature size of the inauguration
crowd. He then forced them to apol…</t>
  </si>
  <si>
    <t xml:space="preserve">dtrumpexposed
</t>
  </si>
  <si>
    <t>ullapii
Two journalists covering #inaugurationprotests
face felony riot charges https://t.co/HQvyYp25R8</t>
  </si>
  <si>
    <t>kalejphoto
RT @RVAwonk: So.. Kellyanne Conway
reportedly punched a man in the
face multiple times at an inaugural
ball last week. #Classy https://t.co…</t>
  </si>
  <si>
    <t>deusetmealux
RT @TheMarkRomano: When it finally
hits you that Donald Trump is the
President and Obama did not give
you a pardon... #Inauguration https:…</t>
  </si>
  <si>
    <t xml:space="preserve">themarkromano
</t>
  </si>
  <si>
    <t>ferrarimanf355
RT @Salon: Pope Francis appears
ready and willing to troll Donald
Trump in an effort to prevent World
War III https://t.co/Dgjf8BVGYU</t>
  </si>
  <si>
    <t>zaquiatre
RT @hakoiribox: 「日本のマスコミが捏造報道」が捏造　トランプ大統領の就任式でデマ
https://t.co/6mv85s3RHf 500円さんはデマ界の世界的スターになってしまったなあ。</t>
  </si>
  <si>
    <t xml:space="preserve">hakoiribox
</t>
  </si>
  <si>
    <t>libertylady44
RT @NewtTrump: RETWEET IF YOU AGREE
WITH NEWT: The DC Police should've
arrested violent inauguration protestors
attacking veterans! https:/…</t>
  </si>
  <si>
    <t>dmuqaddam
RT @ajplus: The inauguration and
the #WomensMarch could not have
felt more different. This is what
being there was like. https://t.co/NC6bF…</t>
  </si>
  <si>
    <t>me_squidly
RT @RepAdamSchiff: President Trump
repeats patently false claim that
millions illegally voted. They
should have come to inauguration
-- ple…</t>
  </si>
  <si>
    <t xml:space="preserve">repadamschiff
</t>
  </si>
  <si>
    <t>chefnschlep
https://t.co/TmxnKgLASS Last line
is the most interesting one</t>
  </si>
  <si>
    <t>chartpo3c
RT @ChristiChat: SeanSpicer "I
am saying it is the total largest
audience witnessed in person &amp;amp;
around the globe" #Inauguration
#MAGA https…</t>
  </si>
  <si>
    <t xml:space="preserve">ingrahamangle
</t>
  </si>
  <si>
    <t xml:space="preserve">christichat
</t>
  </si>
  <si>
    <t>susanprice95
RT @Duff_Goldman: The cake on the
left is the one I made for President
Obama's inauguration 4 years ago.
The one on the right is Trumps.
I…</t>
  </si>
  <si>
    <t xml:space="preserve">duff_goldman
</t>
  </si>
  <si>
    <t>lazlin
RT @ConanOBrien: I sent @TriumphICDHQ
to President Trump's Inauguration
to give the event the dignity it
deserved. https://t.co/6RC9mffq3u</t>
  </si>
  <si>
    <t>ogenopen
@NOScommunicatie Jammer dat de
2009 en 2017 foto's niet onder
nepnieuws staan. Zijn verschillende
tijden op de dag.… https://t.co/xsldBXbBMO</t>
  </si>
  <si>
    <t xml:space="preserve">noscommunicatie
</t>
  </si>
  <si>
    <t>zeflos
RT @hirokinko: またあの人か / 他63コメント
https://t.co/X4imRps677 “「日本のマスコミが捏造報道」が捏造　トランプ大統領の就任式でデマ”
https://t.co/IJ1ksX9GAv</t>
  </si>
  <si>
    <t xml:space="preserve">hirokinko
</t>
  </si>
  <si>
    <t>i4unews
CDC Postpones Climate Change Conference
Ahead of Donald Trump's Inauguration
https://t.co/Cjq4OXxWuf</t>
  </si>
  <si>
    <t>abesaffer
Trump inauguration numbers were
beat by Obama, the #WomensMarch,
and flowers. https://t.co/JXXgzOhDrP</t>
  </si>
  <si>
    <t>ker8mel
RT @YEARSofLIVING: Trump’s real
war is with facts --&amp;gt; deleting
facts about #climatechange from
the White House website https://t.co/y97HpZr…</t>
  </si>
  <si>
    <t xml:space="preserve">yearsofliving
</t>
  </si>
  <si>
    <t>fxirylight5
RT @KieraGorden: UK “reporter“
Jonathan Pie says what we’re all
think about Trump’s ridiculous
#Inauguration speech in this epic
rant https…</t>
  </si>
  <si>
    <t xml:space="preserve">kieragorden
</t>
  </si>
  <si>
    <t>tamraraven
RT @Salon: Pope Francis appears
ready and willing to troll Donald
Trump in an effort to prevent World
War III https://t.co/Dgjf8BVGYU</t>
  </si>
  <si>
    <t>thejoyhoney
RT @mcspocky: #Inauguration #InaugurationDay
#NotMyPresidentTrump @potus @realDonaldTrump
#PEEOTUS https://t.co/h8x7wYtutT</t>
  </si>
  <si>
    <t xml:space="preserve">mcspocky
</t>
  </si>
  <si>
    <t>jscoo47
RT @NewtTrump: RETWEET IF YOU AGREE
WITH NEWT: The DC Police should've
arrested violent inauguration protestors
attacking veterans! https:/…</t>
  </si>
  <si>
    <t>thisyoungdude
RT @COCOakrisps: A list of all
the rights that have been taken
away from women since the inauguration
https://t.co/3G1cArk4gZ</t>
  </si>
  <si>
    <t>obdriftwood
@Jack__shadow al parecer estaba
al derecho. Otra cosa son las interpretaciones
que se le den https://t.co/gSL6wiLZ0u</t>
  </si>
  <si>
    <t xml:space="preserve">jack__shadow
</t>
  </si>
  <si>
    <t>rhea11
RT @RealJack: Donald Trump's Inauguration
vs Hillary Clinton's Inauguration.
https://t.co/xHtKk66qzr</t>
  </si>
  <si>
    <t xml:space="preserve">realjack
</t>
  </si>
  <si>
    <t>cocoakpops
Welcome to the US of N. Korea.
rump Declared Inauguration A "National
Day Of Patriotic Devotion" https://t.co/UuO9j0TZmg
via @claudiakoerner</t>
  </si>
  <si>
    <t xml:space="preserve">claudiakoerner
</t>
  </si>
  <si>
    <t>avantehandsfree
"Trump’s Inauguration Numbers On
Facebook Are Nothing Short Of Staggering"
https://t.co/QN446WWi0D</t>
  </si>
  <si>
    <t>nietaaien
RT @Johnatsrs1949: One more time-here
is actual comparable photo of #Trump's
inauguration...notice the people
in ponchos-rain...don't liste…</t>
  </si>
  <si>
    <t xml:space="preserve">johnatsrs1949
</t>
  </si>
  <si>
    <t>utwattamungus
RT @ReportUK: People are genuinely
concerned for Melania’s welfare
following Donald Trump’s inauguration
https://t.co/V7nAA7eCP3 https://t.…</t>
  </si>
  <si>
    <t xml:space="preserve">reportuk
</t>
  </si>
  <si>
    <t>52311b55a20c482
https://t.co/XQMwEBMjXy</t>
  </si>
  <si>
    <t>magpiemf
RT @GuardianUS: Two journalists
covering inauguration protests
face felony riot charges https://t.co/ACaPUJix5V</t>
  </si>
  <si>
    <t>bobibouche
RT @Evan_McMullin: Trump's Patriotic
Devotion Day resembles North Korea's
Generalissimo Day. By "patriotism,"
he means loyalty to him. http…</t>
  </si>
  <si>
    <t>kronos251
RT @ConanOBrien: I sent @TriumphICDHQ
to President Trump's Inauguration
to give the event the dignity it
deserved. https://t.co/6RC9mffq3u</t>
  </si>
  <si>
    <t>whoainsanity
RT @TheDailyShow: Tonight at 11/10c,
Donald Trump formally introduces
himself to the CIA by touting the
size of his inauguration crowd.
htt…</t>
  </si>
  <si>
    <t>ronh62
Trump's inauguration hats were
made in China https://t.co/WxtB6859KP</t>
  </si>
  <si>
    <t>nikirizzi
RT @FritzUSA: Foto aufgenommen
zur gleichen Zeit am selben Ort,
während #Inauguration und während
des #WomensMarch https://t.co/6PlHXt86rW</t>
  </si>
  <si>
    <t xml:space="preserve">zdfheute
</t>
  </si>
  <si>
    <t xml:space="preserve">franziska_tsch
</t>
  </si>
  <si>
    <t xml:space="preserve">fritzusa
</t>
  </si>
  <si>
    <t>_nblhda
RT @LibyaLiberty: After the Trump
inauguration, some neighbors left
this letter on my uncle's door
in Cincinnati, Ohio. https://t.co/jnlXe…</t>
  </si>
  <si>
    <t>kinz8730
RT @reifman: @realdonaldtrump you
can stop lying now...the @NatlParkService
just didn't measure your tiny hands
at the inauguration! https:…</t>
  </si>
  <si>
    <t xml:space="preserve">natlparkservice
</t>
  </si>
  <si>
    <t xml:space="preserve">reifman
</t>
  </si>
  <si>
    <t>riromtz
RT @Everytown: Where Donald Trump
thinks guns should be allowed:
✔️ Schools ✔️ Movie Theaters ❌
His Inauguration https://t.co/mOGaAwWwCZ</t>
  </si>
  <si>
    <t xml:space="preserve">everytown
</t>
  </si>
  <si>
    <t>ahill6853
'Los Deplorables' Celebrate Trump's
Inauguration in California - Breitbart
https://t.co/WUEL28yOmW</t>
  </si>
  <si>
    <t>carhode
RT @rajmathai: What u don't see
on TV: plenty of empty space in
the rear of Mall. @POTUS delivering
speech now. #Inauguration https://t.co/…</t>
  </si>
  <si>
    <t xml:space="preserve">rajmathai
</t>
  </si>
  <si>
    <t>ongakudousyoten
RT @ash0966: 例の５００円のデマ。何千ものＲＴ数が悲しい。デマが悪質なのは、こうして検証されてバケの皮を剥がされても、先に流れたデマのほうがそのまま信じ込まれてしまうことだ。
/ “「日本のマスコミが捏造報道」が捏造　トランプ大統領の就任式で…”
https://t…</t>
  </si>
  <si>
    <t>baileysmusics
RT @COCOakrisps: A list of all
the rights that have been taken
away from women since the inauguration
https://t.co/3G1cArk4gZ</t>
  </si>
  <si>
    <t>emmaosuji1
RT @mandoz_dozie: @Amaka_Ekwo Our
crime was celebrating Pres Trump's
inauguration, over 20 unarmed Biafrans
were gunned down by D Nigeria a…</t>
  </si>
  <si>
    <t>rolinaott
RT @RolinaOtt: I love this picture
of Merkel who didn't watch the
Trump inauguration but went to
a museum instead https://t.co/bESK7qY7hk</t>
  </si>
  <si>
    <t>darlenebrehm
RT @realDonaldTrump: Wow, television
ratings just out: 31 million people
watched the Inauguration, 11 million
more than the very good ratin…</t>
  </si>
  <si>
    <t>andrealynn001
RT @Evan_McMullin: Trump's Patriotic
Devotion Day resembles North Korea's
Generalissimo Day. By "patriotism,"
he means loyalty to him. http…</t>
  </si>
  <si>
    <t>computeblu
RT @TheDemCoalition: "The Trump
administration should know that
trust lost is seldom regained"
https://t.co/4IRSSaTmZx via @usatoday
#Alter…</t>
  </si>
  <si>
    <t>omgitsjessicaa
RT @BernieSanders: It’d be funny
if it wasn't so absurd: Trump,
a billionaire, surrounded at his
inauguration by billionaires, says
he's an…</t>
  </si>
  <si>
    <t>misslin68640163
RT @nytimes: Fact check: Sean Spicer
said D.C.’s Metro had more riders
Friday than it did for Obama’s
2013 inauguration. That is false.
htt…</t>
  </si>
  <si>
    <t>kamiko_707
RT @ash0966: 例の５００円のデマ。何千ものＲＴ数が悲しい。デマが悪質なのは、こうして検証されてバケの皮を剥がされても、先に流れたデマのほうがそのまま信じ込まれてしまうことだ。
/ “「日本のマスコミが捏造報道」が捏造　トランプ大統領の就任式で…”
https://t…</t>
  </si>
  <si>
    <t>jenswaine
RT @Channel4: Recap: Not everybody
enjoyed Trump's inauguration… https://t.co/vs8eihvGg5</t>
  </si>
  <si>
    <t xml:space="preserve">channel4
</t>
  </si>
  <si>
    <t>one_alaskan_gal
RT @BEAYAHUS: @cameronhaider @RickysTx1
@Delo_Taylor interesting. Obama
sent $221M to Palestine a few hours
before Trump's #Inauguration.No…</t>
  </si>
  <si>
    <t xml:space="preserve">delo_taylor
</t>
  </si>
  <si>
    <t xml:space="preserve">rickystx1
</t>
  </si>
  <si>
    <t xml:space="preserve">cameronhaider
</t>
  </si>
  <si>
    <t xml:space="preserve">beayahus
</t>
  </si>
  <si>
    <t>bluhmkid
RT @Independent: Trump's inauguration
hats were made in China https://t.co/tR6bJC0bQA</t>
  </si>
  <si>
    <t>randolphlowell1
RT @BernieSanders: It’d be funny
if it wasn't so absurd: Trump,
a billionaire, surrounded at his
inauguration by billionaires, says
he's an…</t>
  </si>
  <si>
    <t>juanoz55
RT @nytvideo: Comparing inauguration
crowds: Donald Trump (2017) vs.
Barack Obama (2009) https://t.co/GqqbS5a2VO
https://t.co/MiofGCrHcD</t>
  </si>
  <si>
    <t xml:space="preserve">nytvideo
</t>
  </si>
  <si>
    <t>brave_l_tango
RT @Evan_McMullin: Trump's Patriotic
Devotion Day resembles North Korea's
Generalissimo Day. By "patriotism,"
he means loyalty to him. http…</t>
  </si>
  <si>
    <t>jimmy_jarkarta
RT @RobPulseNews: BREAKING: @PressSec
Spicer's claim today that "tens
of millions" watched online is
wrong. It was 4.6 million. https://t.c…</t>
  </si>
  <si>
    <t xml:space="preserve">robpulsenews
</t>
  </si>
  <si>
    <t>mollyizaga
RT @BernieSanders: It’d be funny
if it wasn't so absurd: Trump,
a billionaire, surrounded at his
inauguration by billionaires, says
he's an…</t>
  </si>
  <si>
    <t>jozzdays
RT @nytimes: Fact check: Sean Spicer
said "This was the largest audience
to ever witness an inauguration."
That is false. https://t.co/8pWu…</t>
  </si>
  <si>
    <t>barkforlove1
RT @RVAwonk: So.. Kellyanne Conway
reportedly punched a man in the
face multiple times at an inaugural
ball last week. #Classy https://t.co…</t>
  </si>
  <si>
    <t>Directed</t>
  </si>
  <si>
    <t>tenishathomas26</t>
  </si>
  <si>
    <t>rikki_baird</t>
  </si>
  <si>
    <t>kolkocarolina</t>
  </si>
  <si>
    <t>olgafelice1331</t>
  </si>
  <si>
    <t>bankoff_lan</t>
  </si>
  <si>
    <t>patricemazza</t>
  </si>
  <si>
    <t>bernieflood1978</t>
  </si>
  <si>
    <t>jacquelynekean4</t>
  </si>
  <si>
    <t>yilmazinger</t>
  </si>
  <si>
    <t>lateshakohrman</t>
  </si>
  <si>
    <t>jaquelynrockwe4</t>
  </si>
  <si>
    <t>stephanecatanz5</t>
  </si>
  <si>
    <t>eriktiel</t>
  </si>
  <si>
    <t>kanesha_truitt</t>
  </si>
  <si>
    <t>alfrediaphilip5</t>
  </si>
  <si>
    <t>chunpeters2304</t>
  </si>
  <si>
    <t>tiana_parton</t>
  </si>
  <si>
    <t>rebekah_gerbaud</t>
  </si>
  <si>
    <t>christianstart5</t>
  </si>
  <si>
    <t>idabuckley23441</t>
  </si>
  <si>
    <t>emmiewilliams23</t>
  </si>
  <si>
    <t>meunier_tameka</t>
  </si>
  <si>
    <t>loraineschuste2</t>
  </si>
  <si>
    <t>florettamorris6</t>
  </si>
  <si>
    <t>julienneannech3</t>
  </si>
  <si>
    <t>gertrudefranck</t>
  </si>
  <si>
    <t>haskitcollette</t>
  </si>
  <si>
    <t>clairerodgers25</t>
  </si>
  <si>
    <t>stefaniagelt</t>
  </si>
  <si>
    <t>julianawilbank2</t>
  </si>
  <si>
    <t>gingerbaker1161</t>
  </si>
  <si>
    <t>emilylassiter22</t>
  </si>
  <si>
    <t>randasingh17581</t>
  </si>
  <si>
    <t>maximahepper</t>
  </si>
  <si>
    <t>cheekoofficial</t>
  </si>
  <si>
    <t>evelynevergara1</t>
  </si>
  <si>
    <t>feldman_brook</t>
  </si>
  <si>
    <t>alexandriaberi2</t>
  </si>
  <si>
    <t>barbier_loriann</t>
  </si>
  <si>
    <t>merrybeasley112</t>
  </si>
  <si>
    <t>lilliaweber2801</t>
  </si>
  <si>
    <t>robbyn_scotacci</t>
  </si>
  <si>
    <t>regenaanderson5</t>
  </si>
  <si>
    <t>arvillaburton21</t>
  </si>
  <si>
    <t>charlynemerson2</t>
  </si>
  <si>
    <t>sotelolaure</t>
  </si>
  <si>
    <t>darceyschottla7</t>
  </si>
  <si>
    <t>tobiabbott2936</t>
  </si>
  <si>
    <t>elvie_stanyer</t>
  </si>
  <si>
    <t>babetteferguso3</t>
  </si>
  <si>
    <t>wendyhaendschk1</t>
  </si>
  <si>
    <t>clark2085</t>
  </si>
  <si>
    <t>hauss_rosalva</t>
  </si>
  <si>
    <t>susyschreiter21</t>
  </si>
  <si>
    <t>wilheminachagas</t>
  </si>
  <si>
    <t>gilda_keelty</t>
  </si>
  <si>
    <t>emmausher4511</t>
  </si>
  <si>
    <t>mcauliffebobbi</t>
  </si>
  <si>
    <t>charlenealbrec4</t>
  </si>
  <si>
    <t>kierayi620</t>
  </si>
  <si>
    <t>dawnsmall21601</t>
  </si>
  <si>
    <t>maurinesmith272</t>
  </si>
  <si>
    <t>angelecosta292</t>
  </si>
  <si>
    <t>joellesanders12</t>
  </si>
  <si>
    <t>shalandamoreno6</t>
  </si>
  <si>
    <t>angellacallewa4</t>
  </si>
  <si>
    <t>slushergeorge</t>
  </si>
  <si>
    <t>margart_yarne</t>
  </si>
  <si>
    <t>fabiolaelder</t>
  </si>
  <si>
    <t>penelopetacitu2</t>
  </si>
  <si>
    <t>donal_okeeffe</t>
  </si>
  <si>
    <t>kathrinsmith461</t>
  </si>
  <si>
    <t>kimruthkim2662</t>
  </si>
  <si>
    <t>blythe_grandt</t>
  </si>
  <si>
    <t>laser_darci</t>
  </si>
  <si>
    <t>loriholmes8871</t>
  </si>
  <si>
    <t>maryettasmith41</t>
  </si>
  <si>
    <t>briana_rech</t>
  </si>
  <si>
    <t>adelinamuller11</t>
  </si>
  <si>
    <t>regineobrien282</t>
  </si>
  <si>
    <t>melanykothari</t>
  </si>
  <si>
    <t>ryanpitts15041</t>
  </si>
  <si>
    <t>elissaanderso14</t>
  </si>
  <si>
    <t>caroleidillile6</t>
  </si>
  <si>
    <t>cherrieevans781</t>
  </si>
  <si>
    <t>liviojeremy</t>
  </si>
  <si>
    <t>theotrojahn2339</t>
  </si>
  <si>
    <t>mcshanelawrence</t>
  </si>
  <si>
    <t>milikjae</t>
  </si>
  <si>
    <t>quartermanbobbi</t>
  </si>
  <si>
    <t>shemikapruitt41</t>
  </si>
  <si>
    <t>genest_agnes</t>
  </si>
  <si>
    <t>sabrakwiatkows2</t>
  </si>
  <si>
    <t>donnettaweinbe3</t>
  </si>
  <si>
    <t>christaschreit4</t>
  </si>
  <si>
    <t>marlenemccarro3</t>
  </si>
  <si>
    <t>rosinaolgren</t>
  </si>
  <si>
    <t>trudiwade4321</t>
  </si>
  <si>
    <t>shane_janene</t>
  </si>
  <si>
    <t>valeriatronco12</t>
  </si>
  <si>
    <t>petrinaashman</t>
  </si>
  <si>
    <t>clarindakruemm2</t>
  </si>
  <si>
    <t>harriettnoguei2</t>
  </si>
  <si>
    <t>doerr_floria</t>
  </si>
  <si>
    <t>menendezelin</t>
  </si>
  <si>
    <t>lupitafuhrman21</t>
  </si>
  <si>
    <t>bittnerartie</t>
  </si>
  <si>
    <t>delmabrady10891</t>
  </si>
  <si>
    <t>nallymary</t>
  </si>
  <si>
    <t>xia_man</t>
  </si>
  <si>
    <t>mohoepfner</t>
  </si>
  <si>
    <t>shootawolfe</t>
  </si>
  <si>
    <t>tkotze7892</t>
  </si>
  <si>
    <t>colbertcore</t>
  </si>
  <si>
    <t>corrinefreder10</t>
  </si>
  <si>
    <t>z1qvdu68mpy9clx</t>
  </si>
  <si>
    <t>moonsilver90</t>
  </si>
  <si>
    <t>xruxi</t>
  </si>
  <si>
    <t>monnieschneide4</t>
  </si>
  <si>
    <t>moyes_risa</t>
  </si>
  <si>
    <t>lizeth_fann</t>
  </si>
  <si>
    <t>majoraustin59</t>
  </si>
  <si>
    <t>concordantly</t>
  </si>
  <si>
    <t>susiemm413</t>
  </si>
  <si>
    <t>freedom4all117</t>
  </si>
  <si>
    <t>allenadkins2</t>
  </si>
  <si>
    <t>cubytheocean</t>
  </si>
  <si>
    <t>lindseyoruna</t>
  </si>
  <si>
    <t>finchfactor</t>
  </si>
  <si>
    <t>kalitzlina</t>
  </si>
  <si>
    <t>55555sami</t>
  </si>
  <si>
    <t>je_reste_calme</t>
  </si>
  <si>
    <t>maevemoriarty</t>
  </si>
  <si>
    <t>rbraunmueller</t>
  </si>
  <si>
    <t>phil_schenkel</t>
  </si>
  <si>
    <t>dutcheaglefan</t>
  </si>
  <si>
    <t>leonschellekens</t>
  </si>
  <si>
    <t>spyvsspy0wnzu</t>
  </si>
  <si>
    <t>skrubjay_</t>
  </si>
  <si>
    <t>iamrhodyleen</t>
  </si>
  <si>
    <t>thehawkseyes</t>
  </si>
  <si>
    <t>deplorablesunum</t>
  </si>
  <si>
    <t>j0sephj0han</t>
  </si>
  <si>
    <t>ihacktheirminds</t>
  </si>
  <si>
    <t>therealzanetta</t>
  </si>
  <si>
    <t>sunshineandsurf</t>
  </si>
  <si>
    <t>lena_beee</t>
  </si>
  <si>
    <t>jacques_bcn</t>
  </si>
  <si>
    <t>tariqsiddiqi</t>
  </si>
  <si>
    <t>tastelikekand</t>
  </si>
  <si>
    <t>heimbach09</t>
  </si>
  <si>
    <t>rackaware</t>
  </si>
  <si>
    <t>cupcake0275</t>
  </si>
  <si>
    <t>patricklee6669</t>
  </si>
  <si>
    <t>aghoukassian</t>
  </si>
  <si>
    <t>salimpickens</t>
  </si>
  <si>
    <t>vetranshubin832</t>
  </si>
  <si>
    <t>henrypage</t>
  </si>
  <si>
    <t>08bibi</t>
  </si>
  <si>
    <t>an_egyptian</t>
  </si>
  <si>
    <t>doulos4jesus</t>
  </si>
  <si>
    <t>profugoincasa</t>
  </si>
  <si>
    <t>kim_clout</t>
  </si>
  <si>
    <t>nadinevansant</t>
  </si>
  <si>
    <t>simonmark1305</t>
  </si>
  <si>
    <t>rastagirl09</t>
  </si>
  <si>
    <t>torijelinek</t>
  </si>
  <si>
    <t>kgms99</t>
  </si>
  <si>
    <t>schrekerman</t>
  </si>
  <si>
    <t>jennymandel82</t>
  </si>
  <si>
    <t>ltsnpoepoem</t>
  </si>
  <si>
    <t>mattstone12</t>
  </si>
  <si>
    <t>bluebell2009</t>
  </si>
  <si>
    <t>karthikdc1</t>
  </si>
  <si>
    <t>kalbroskizzi</t>
  </si>
  <si>
    <t>podrovnik</t>
  </si>
  <si>
    <t>simbhatheowl</t>
  </si>
  <si>
    <t>brunette127</t>
  </si>
  <si>
    <t>db_hereatlast</t>
  </si>
  <si>
    <t>zesstin</t>
  </si>
  <si>
    <t>hawksfanalexis</t>
  </si>
  <si>
    <t>richbolen</t>
  </si>
  <si>
    <t>paroxetin20mg</t>
  </si>
  <si>
    <t>lbl_two</t>
  </si>
  <si>
    <t>hiteshnarula05</t>
  </si>
  <si>
    <t>paulcarmichaelv</t>
  </si>
  <si>
    <t>brwombat</t>
  </si>
  <si>
    <t>thustra_zara68</t>
  </si>
  <si>
    <t>nightingale_</t>
  </si>
  <si>
    <t>gaminballs</t>
  </si>
  <si>
    <t>madgirlwithabox</t>
  </si>
  <si>
    <t>b0tt0mwatcher</t>
  </si>
  <si>
    <t>sekai_no_sanada</t>
  </si>
  <si>
    <t>haze_production</t>
  </si>
  <si>
    <t>berndrippert</t>
  </si>
  <si>
    <t>dananaby</t>
  </si>
  <si>
    <t>shadowmab</t>
  </si>
  <si>
    <t>alex_parker86</t>
  </si>
  <si>
    <t>zenithireland</t>
  </si>
  <si>
    <t>german_critical</t>
  </si>
  <si>
    <t>kikisad_</t>
  </si>
  <si>
    <t>arkesis</t>
  </si>
  <si>
    <t>damien_igoe</t>
  </si>
  <si>
    <t>desenviron</t>
  </si>
  <si>
    <t>jameslloydbowm2</t>
  </si>
  <si>
    <t>badbuyadonkey</t>
  </si>
  <si>
    <t>dianezabetakis</t>
  </si>
  <si>
    <t>adriannacastig</t>
  </si>
  <si>
    <t>strikedebt</t>
  </si>
  <si>
    <t>roofley</t>
  </si>
  <si>
    <t>chazandaj</t>
  </si>
  <si>
    <t>janefillll</t>
  </si>
  <si>
    <t>queennn_madison</t>
  </si>
  <si>
    <t>enricrg</t>
  </si>
  <si>
    <t>joycardinshow</t>
  </si>
  <si>
    <t>mich_83x</t>
  </si>
  <si>
    <t>mariankroell</t>
  </si>
  <si>
    <t>danixxgirl</t>
  </si>
  <si>
    <t>finsnut13</t>
  </si>
  <si>
    <t>mikeydelrey1</t>
  </si>
  <si>
    <t>annejohnsonckm</t>
  </si>
  <si>
    <t>catalenanikole</t>
  </si>
  <si>
    <t>trumpetscall</t>
  </si>
  <si>
    <t>klier_cartoons</t>
  </si>
  <si>
    <t>verbovenpatrick</t>
  </si>
  <si>
    <t>tyranttrumps</t>
  </si>
  <si>
    <t>misspeache</t>
  </si>
  <si>
    <t>publicfreedom</t>
  </si>
  <si>
    <t>danielbrobecker</t>
  </si>
  <si>
    <t>maria_scherrer</t>
  </si>
  <si>
    <t>sethdochter</t>
  </si>
  <si>
    <t>akadierin</t>
  </si>
  <si>
    <t>brianroth6</t>
  </si>
  <si>
    <t>lactu</t>
  </si>
  <si>
    <t>dufourdufour</t>
  </si>
  <si>
    <t>mannheimgirls</t>
  </si>
  <si>
    <t>blurtvonnegut</t>
  </si>
  <si>
    <t>pixelwuerger</t>
  </si>
  <si>
    <t>alexisb677</t>
  </si>
  <si>
    <t>knarfrelleg</t>
  </si>
  <si>
    <t>dkchoco</t>
  </si>
  <si>
    <t>susanwiggleywoo</t>
  </si>
  <si>
    <t>disgustedvoter2</t>
  </si>
  <si>
    <t>rodnotmod</t>
  </si>
  <si>
    <t>renieriarts</t>
  </si>
  <si>
    <t>qbfwufnnqymlx0a</t>
  </si>
  <si>
    <t>julescator</t>
  </si>
  <si>
    <t>newscoverup</t>
  </si>
  <si>
    <t>criticalfumble</t>
  </si>
  <si>
    <t>lizzie_hudson</t>
  </si>
  <si>
    <t>1cherriepie</t>
  </si>
  <si>
    <t>nblmusicsalerno</t>
  </si>
  <si>
    <t>endthewar2017</t>
  </si>
  <si>
    <t>critchleybob</t>
  </si>
  <si>
    <t>gcelaj</t>
  </si>
  <si>
    <t>gayleeherron</t>
  </si>
  <si>
    <t>kidsadvil</t>
  </si>
  <si>
    <t>lovejoy999</t>
  </si>
  <si>
    <t>truthjustice11</t>
  </si>
  <si>
    <t>paaldevibe</t>
  </si>
  <si>
    <t>kaisam_</t>
  </si>
  <si>
    <t>erkkierkmae</t>
  </si>
  <si>
    <t>b3ast4lide</t>
  </si>
  <si>
    <t>feinrippe</t>
  </si>
  <si>
    <t>castillano420</t>
  </si>
  <si>
    <t>huelealegion</t>
  </si>
  <si>
    <t>thatmarxtart</t>
  </si>
  <si>
    <t>lalajosan</t>
  </si>
  <si>
    <t>vikh666</t>
  </si>
  <si>
    <t>jillgonzalez15</t>
  </si>
  <si>
    <t>imagineathena</t>
  </si>
  <si>
    <t>msronnyb</t>
  </si>
  <si>
    <t>sbridgerantboy</t>
  </si>
  <si>
    <t>tonynickyluke</t>
  </si>
  <si>
    <t>oqoco</t>
  </si>
  <si>
    <t>thumpfinger</t>
  </si>
  <si>
    <t>austineagle6</t>
  </si>
  <si>
    <t>bbl58</t>
  </si>
  <si>
    <t>jccolyer</t>
  </si>
  <si>
    <t>dorothy56davie_</t>
  </si>
  <si>
    <t>eanna41</t>
  </si>
  <si>
    <t>bethbutler774</t>
  </si>
  <si>
    <t>kigonduw</t>
  </si>
  <si>
    <t>dmmadora</t>
  </si>
  <si>
    <t>pierre_champon</t>
  </si>
  <si>
    <t>ould_bledi</t>
  </si>
  <si>
    <t>polkforsc1</t>
  </si>
  <si>
    <t>comeauxmelissa</t>
  </si>
  <si>
    <t>pistach01</t>
  </si>
  <si>
    <t>audeamus__</t>
  </si>
  <si>
    <t>jr0wdy</t>
  </si>
  <si>
    <t>wisetoweb</t>
  </si>
  <si>
    <t>curtismuddog</t>
  </si>
  <si>
    <t>abbie_register</t>
  </si>
  <si>
    <t>namfos</t>
  </si>
  <si>
    <t>debugangel</t>
  </si>
  <si>
    <t>natsec09</t>
  </si>
  <si>
    <t>tusapodcast</t>
  </si>
  <si>
    <t>classygal21</t>
  </si>
  <si>
    <t>3imcrystal</t>
  </si>
  <si>
    <t>stubbyfingers69</t>
  </si>
  <si>
    <t>beckisaltzman</t>
  </si>
  <si>
    <t>steveg717</t>
  </si>
  <si>
    <t>loulou34849347</t>
  </si>
  <si>
    <t>rainspourshails</t>
  </si>
  <si>
    <t>emergency_life</t>
  </si>
  <si>
    <t>iheanyidarling2</t>
  </si>
  <si>
    <t>bart__decker</t>
  </si>
  <si>
    <t>torispeaks007</t>
  </si>
  <si>
    <t>maijalipasti</t>
  </si>
  <si>
    <t>usatwopointo</t>
  </si>
  <si>
    <t>ismatmahmood</t>
  </si>
  <si>
    <t>kathymarshack</t>
  </si>
  <si>
    <t>wtop</t>
  </si>
  <si>
    <t>hollygregory33</t>
  </si>
  <si>
    <t>doglovr_22</t>
  </si>
  <si>
    <t>pat_isaacson</t>
  </si>
  <si>
    <t>shimmyfab</t>
  </si>
  <si>
    <t>infernaltruth</t>
  </si>
  <si>
    <t>johnsonopha</t>
  </si>
  <si>
    <t>peer_juergens</t>
  </si>
  <si>
    <t>ericfotoiso3200</t>
  </si>
  <si>
    <t>fotoiso3200</t>
  </si>
  <si>
    <t>xxkisxxx</t>
  </si>
  <si>
    <t>bethmsh_</t>
  </si>
  <si>
    <t>toddlmartin</t>
  </si>
  <si>
    <t>mdornuincka</t>
  </si>
  <si>
    <t>uberhatincabbie</t>
  </si>
  <si>
    <t>bradporter1</t>
  </si>
  <si>
    <t>fareeha786</t>
  </si>
  <si>
    <t>indieproseed</t>
  </si>
  <si>
    <t>pinkmartini12</t>
  </si>
  <si>
    <t>revjwwilkerson</t>
  </si>
  <si>
    <t>marykathleendo2</t>
  </si>
  <si>
    <t>fusfoo</t>
  </si>
  <si>
    <t>extpromotions</t>
  </si>
  <si>
    <t>deangellus</t>
  </si>
  <si>
    <t>hannahla914_</t>
  </si>
  <si>
    <t>eben_heizer</t>
  </si>
  <si>
    <t>tkh_tkh_tkh</t>
  </si>
  <si>
    <t>itzayeti</t>
  </si>
  <si>
    <t>religioscope</t>
  </si>
  <si>
    <t>b_l_mencken</t>
  </si>
  <si>
    <t>queenlori74</t>
  </si>
  <si>
    <t>mdogan_4444</t>
  </si>
  <si>
    <t>3eatonalcazars</t>
  </si>
  <si>
    <t>inthe7thday</t>
  </si>
  <si>
    <t>kek_2020_</t>
  </si>
  <si>
    <t>soiestache</t>
  </si>
  <si>
    <t>officialmarklaw</t>
  </si>
  <si>
    <t>kkpernick</t>
  </si>
  <si>
    <t>guevarragv</t>
  </si>
  <si>
    <t>glynbarritt</t>
  </si>
  <si>
    <t>outdoorzombie</t>
  </si>
  <si>
    <t>therealjfrankmc</t>
  </si>
  <si>
    <t>terripitzel</t>
  </si>
  <si>
    <t>mpedich</t>
  </si>
  <si>
    <t>jillbensmum</t>
  </si>
  <si>
    <t>quaker5150</t>
  </si>
  <si>
    <t>kittydebruijn</t>
  </si>
  <si>
    <t>dawsonketchum</t>
  </si>
  <si>
    <t>jaimelacevedo</t>
  </si>
  <si>
    <t>graceunderfire</t>
  </si>
  <si>
    <t>mka_northjersey</t>
  </si>
  <si>
    <t>carolhaydu</t>
  </si>
  <si>
    <t>tommypoppers</t>
  </si>
  <si>
    <t>mbschwietz</t>
  </si>
  <si>
    <t>feelinsoso</t>
  </si>
  <si>
    <t>seungmi3021</t>
  </si>
  <si>
    <t>midassetfinance</t>
  </si>
  <si>
    <t>luciangemini</t>
  </si>
  <si>
    <t>faerie_avril</t>
  </si>
  <si>
    <t>mislatvw</t>
  </si>
  <si>
    <t>gianni_siragusa</t>
  </si>
  <si>
    <t>carolinajournal</t>
  </si>
  <si>
    <t>grandpahugg</t>
  </si>
  <si>
    <t>brigitteul</t>
  </si>
  <si>
    <t>sunramli</t>
  </si>
  <si>
    <t>petrakmelissa</t>
  </si>
  <si>
    <t>rickhm</t>
  </si>
  <si>
    <t>lph20</t>
  </si>
  <si>
    <t>bsonder</t>
  </si>
  <si>
    <t>sarahwooster</t>
  </si>
  <si>
    <t>swshindler</t>
  </si>
  <si>
    <t>jazmine_wiseman</t>
  </si>
  <si>
    <t>katesac</t>
  </si>
  <si>
    <t>atflavenliket</t>
  </si>
  <si>
    <t>rock4trump</t>
  </si>
  <si>
    <t>garycrowelljr</t>
  </si>
  <si>
    <t>makarloutsos</t>
  </si>
  <si>
    <t>blackrepublican</t>
  </si>
  <si>
    <t>tombradleyshow</t>
  </si>
  <si>
    <t>ladylucksmelano</t>
  </si>
  <si>
    <t>nu_policyschool</t>
  </si>
  <si>
    <t>carlschurzhaus</t>
  </si>
  <si>
    <t>amerikahausnrw</t>
  </si>
  <si>
    <t>proudamerican4</t>
  </si>
  <si>
    <t>kvngjordie</t>
  </si>
  <si>
    <t>krissieowens</t>
  </si>
  <si>
    <t>jachip1</t>
  </si>
  <si>
    <t>snappybhs</t>
  </si>
  <si>
    <t>hollywoodphotog</t>
  </si>
  <si>
    <t>alisonkeene</t>
  </si>
  <si>
    <t>marletat</t>
  </si>
  <si>
    <t>jeannaeckert</t>
  </si>
  <si>
    <t>tommmyjefferson</t>
  </si>
  <si>
    <t>lany891</t>
  </si>
  <si>
    <t>petertorvell</t>
  </si>
  <si>
    <t>rvexpress2006</t>
  </si>
  <si>
    <t>jenilynn1001</t>
  </si>
  <si>
    <t>wimrunner1</t>
  </si>
  <si>
    <t>patricialriver5</t>
  </si>
  <si>
    <t>soapboxpo</t>
  </si>
  <si>
    <t>ipoliticsblog</t>
  </si>
  <si>
    <t>monrobali</t>
  </si>
  <si>
    <t>elninoelvino</t>
  </si>
  <si>
    <t>messinamm205</t>
  </si>
  <si>
    <t>karishmasinghh</t>
  </si>
  <si>
    <t>christhianette</t>
  </si>
  <si>
    <t>fabi0blog</t>
  </si>
  <si>
    <t>conyersinsrq</t>
  </si>
  <si>
    <t>bonjourvalentin</t>
  </si>
  <si>
    <t>sigveutheim</t>
  </si>
  <si>
    <t>sharon_grazier</t>
  </si>
  <si>
    <t>derbyunihum</t>
  </si>
  <si>
    <t>derbyunilcss</t>
  </si>
  <si>
    <t>sophieinsley</t>
  </si>
  <si>
    <t>pelosi666</t>
  </si>
  <si>
    <t>aishafawn_</t>
  </si>
  <si>
    <t>dimitriousgart2</t>
  </si>
  <si>
    <t>jhvonline</t>
  </si>
  <si>
    <t>jessejaymz</t>
  </si>
  <si>
    <t>chieffabulous</t>
  </si>
  <si>
    <t>glitterskies30</t>
  </si>
  <si>
    <t>saraduane</t>
  </si>
  <si>
    <t>kamgirl47</t>
  </si>
  <si>
    <t>surrattpenny</t>
  </si>
  <si>
    <t>rociobisono</t>
  </si>
  <si>
    <t>cecerd</t>
  </si>
  <si>
    <t>lionelmedia</t>
  </si>
  <si>
    <t>pmorris153</t>
  </si>
  <si>
    <t>suzanne1869</t>
  </si>
  <si>
    <t>mduduzi_verwey</t>
  </si>
  <si>
    <t>speakupnow00</t>
  </si>
  <si>
    <t>voronovalom1971</t>
  </si>
  <si>
    <t>taylrmadez</t>
  </si>
  <si>
    <t>freeulsterman</t>
  </si>
  <si>
    <t>theonudrumline</t>
  </si>
  <si>
    <t>thomasrrankin</t>
  </si>
  <si>
    <t>metrick44</t>
  </si>
  <si>
    <t>cinetelerevue</t>
  </si>
  <si>
    <t>tarayarla</t>
  </si>
  <si>
    <t>dd733</t>
  </si>
  <si>
    <t>maredayco</t>
  </si>
  <si>
    <t>sjf1</t>
  </si>
  <si>
    <t>donaid_trump_</t>
  </si>
  <si>
    <t>shiamakvanc</t>
  </si>
  <si>
    <t>samanthajpike</t>
  </si>
  <si>
    <t>bcp72</t>
  </si>
  <si>
    <t>nannie169</t>
  </si>
  <si>
    <t>liberalfag</t>
  </si>
  <si>
    <t>walterbiscardi</t>
  </si>
  <si>
    <t>1310news</t>
  </si>
  <si>
    <t>1310alexblack</t>
  </si>
  <si>
    <t>brittanyfuson</t>
  </si>
  <si>
    <t>davidbenamber</t>
  </si>
  <si>
    <t>bwe_101</t>
  </si>
  <si>
    <t>belsheruby</t>
  </si>
  <si>
    <t>podolyan_moskow</t>
  </si>
  <si>
    <t>deathnoteshawty</t>
  </si>
  <si>
    <t>jlh_23</t>
  </si>
  <si>
    <t>certainementpas</t>
  </si>
  <si>
    <t>phemale61</t>
  </si>
  <si>
    <t>universalfem</t>
  </si>
  <si>
    <t>educator1028</t>
  </si>
  <si>
    <t>rtbeliever</t>
  </si>
  <si>
    <t>jackwolf57</t>
  </si>
  <si>
    <t>fortepiecat</t>
  </si>
  <si>
    <t>amcconsolidated</t>
  </si>
  <si>
    <t>slauhoff</t>
  </si>
  <si>
    <t>wandafay</t>
  </si>
  <si>
    <t>ari_alai</t>
  </si>
  <si>
    <t>thebert_tawsky</t>
  </si>
  <si>
    <t>aventad0r65</t>
  </si>
  <si>
    <t>nunyajim</t>
  </si>
  <si>
    <t>idahogovernment</t>
  </si>
  <si>
    <t>thebankey</t>
  </si>
  <si>
    <t>nahteaginuz</t>
  </si>
  <si>
    <t>donna_potter11</t>
  </si>
  <si>
    <t>rayforchion</t>
  </si>
  <si>
    <t>artemioarzate</t>
  </si>
  <si>
    <t>wakou2</t>
  </si>
  <si>
    <t>jaleely</t>
  </si>
  <si>
    <t>noyeskanesha</t>
  </si>
  <si>
    <t>dreadindian</t>
  </si>
  <si>
    <t>lars_r_werner</t>
  </si>
  <si>
    <t>brogankator</t>
  </si>
  <si>
    <t>4chionmarketing</t>
  </si>
  <si>
    <t>angelinasnow007</t>
  </si>
  <si>
    <t>_gudo</t>
  </si>
  <si>
    <t>hoagml</t>
  </si>
  <si>
    <t>truthychick</t>
  </si>
  <si>
    <t>ben_bayliss</t>
  </si>
  <si>
    <t>tarreestooles</t>
  </si>
  <si>
    <t>darkside7085</t>
  </si>
  <si>
    <t>merveille_ilefo</t>
  </si>
  <si>
    <t>nat_sukii</t>
  </si>
  <si>
    <t>lwandoff</t>
  </si>
  <si>
    <t>jjgreenwtop</t>
  </si>
  <si>
    <t>zuzannafalzmann</t>
  </si>
  <si>
    <t>hmaegerle</t>
  </si>
  <si>
    <t>leeapart</t>
  </si>
  <si>
    <t>hittinthebooks</t>
  </si>
  <si>
    <t>tlsculturecrush</t>
  </si>
  <si>
    <t>schererforever</t>
  </si>
  <si>
    <t>ferociousredhe1</t>
  </si>
  <si>
    <t>linkipod</t>
  </si>
  <si>
    <t>22norsedad</t>
  </si>
  <si>
    <t>baudulino</t>
  </si>
  <si>
    <t>stellamaris614</t>
  </si>
  <si>
    <t>ipgbooknews</t>
  </si>
  <si>
    <t>pavilionbooks</t>
  </si>
  <si>
    <t>disdyoung</t>
  </si>
  <si>
    <t>jimmyrothwell</t>
  </si>
  <si>
    <t>hippycatlover</t>
  </si>
  <si>
    <t>kayakpotomac</t>
  </si>
  <si>
    <t>natnlparkplanet</t>
  </si>
  <si>
    <t>aldazandrew</t>
  </si>
  <si>
    <t>kas_sb</t>
  </si>
  <si>
    <t>asherasmus</t>
  </si>
  <si>
    <t>boskizor</t>
  </si>
  <si>
    <t>lunaserena00</t>
  </si>
  <si>
    <t>lifeinawalk</t>
  </si>
  <si>
    <t>yesmrputinsir</t>
  </si>
  <si>
    <t>lanik66</t>
  </si>
  <si>
    <t>chiefdipino</t>
  </si>
  <si>
    <t>rafaeliraan</t>
  </si>
  <si>
    <t>jacque_line67</t>
  </si>
  <si>
    <t>nsyracusetwit</t>
  </si>
  <si>
    <t>jen4sf</t>
  </si>
  <si>
    <t>reid_graygubler</t>
  </si>
  <si>
    <t>mikmunt</t>
  </si>
  <si>
    <t>mr_jpott</t>
  </si>
  <si>
    <t>nilsvisser</t>
  </si>
  <si>
    <t>2ndamendment19</t>
  </si>
  <si>
    <t>jo_bess</t>
  </si>
  <si>
    <t>servodrum</t>
  </si>
  <si>
    <t>chicago606</t>
  </si>
  <si>
    <t>elknight20</t>
  </si>
  <si>
    <t>7ghunter7</t>
  </si>
  <si>
    <t>goyourownway</t>
  </si>
  <si>
    <t>pilldrbaumann</t>
  </si>
  <si>
    <t>cnovak03</t>
  </si>
  <si>
    <t>safelibraries</t>
  </si>
  <si>
    <t>justin_bandit</t>
  </si>
  <si>
    <t>milkdudloc</t>
  </si>
  <si>
    <t>crowdedbooks</t>
  </si>
  <si>
    <t>runbikegeek</t>
  </si>
  <si>
    <t>nikchapman</t>
  </si>
  <si>
    <t>1heroproject</t>
  </si>
  <si>
    <t>fatherhoodpros</t>
  </si>
  <si>
    <t>bonoboville</t>
  </si>
  <si>
    <t>drsuzy</t>
  </si>
  <si>
    <t>radiosuzy1</t>
  </si>
  <si>
    <t>sadhourglass</t>
  </si>
  <si>
    <t>tee_posts</t>
  </si>
  <si>
    <t>tomboute</t>
  </si>
  <si>
    <t>compieteiynew</t>
  </si>
  <si>
    <t>jennyhops</t>
  </si>
  <si>
    <t>nt_county</t>
  </si>
  <si>
    <t>carpentercougar</t>
  </si>
  <si>
    <t>leonidasmujahid</t>
  </si>
  <si>
    <t>ptkay</t>
  </si>
  <si>
    <t>howardk_plop</t>
  </si>
  <si>
    <t>sarah_m_hale</t>
  </si>
  <si>
    <t>sixfootfine</t>
  </si>
  <si>
    <t>ellisromance</t>
  </si>
  <si>
    <t>deborahdiltz</t>
  </si>
  <si>
    <t>ponziregulation</t>
  </si>
  <si>
    <t>harrellryan1</t>
  </si>
  <si>
    <t>patsyrn63</t>
  </si>
  <si>
    <t>scottripem99</t>
  </si>
  <si>
    <t>alembassyusa</t>
  </si>
  <si>
    <t>bernrah</t>
  </si>
  <si>
    <t>onerepublique</t>
  </si>
  <si>
    <t>h_kaseberg14</t>
  </si>
  <si>
    <t>benjamin_de_g</t>
  </si>
  <si>
    <t>shahy1980</t>
  </si>
  <si>
    <t>captbub</t>
  </si>
  <si>
    <t>nisha141274</t>
  </si>
  <si>
    <t>wadenanna</t>
  </si>
  <si>
    <t>myweekly_app</t>
  </si>
  <si>
    <t>cablevisiontv</t>
  </si>
  <si>
    <t>bevingcynthia</t>
  </si>
  <si>
    <t>umairfan</t>
  </si>
  <si>
    <t>pamelalauren</t>
  </si>
  <si>
    <t>susan_orosz</t>
  </si>
  <si>
    <t>dustin_gaz</t>
  </si>
  <si>
    <t>ehabkhaled_</t>
  </si>
  <si>
    <t>thesemfstrippin</t>
  </si>
  <si>
    <t>blaumeer35</t>
  </si>
  <si>
    <t>echoechor</t>
  </si>
  <si>
    <t>owlychick</t>
  </si>
  <si>
    <t>bo_dashus</t>
  </si>
  <si>
    <t>ruudwedding</t>
  </si>
  <si>
    <t>carmendelraval</t>
  </si>
  <si>
    <t>mfl1956</t>
  </si>
  <si>
    <t>shaktilila</t>
  </si>
  <si>
    <t>mellowochre</t>
  </si>
  <si>
    <t>kidkbk</t>
  </si>
  <si>
    <t>misekvojta</t>
  </si>
  <si>
    <t>bradleyluciani</t>
  </si>
  <si>
    <t>onceadaybeats1</t>
  </si>
  <si>
    <t>iiiellis</t>
  </si>
  <si>
    <t>reneschroeds</t>
  </si>
  <si>
    <t>carmic14</t>
  </si>
  <si>
    <t>igorzuhsa</t>
  </si>
  <si>
    <t>knowladgeispwr</t>
  </si>
  <si>
    <t>smalltwnliberal</t>
  </si>
  <si>
    <t>debtfreedomnow1</t>
  </si>
  <si>
    <t>thebigolddog</t>
  </si>
  <si>
    <t>jeff67928020</t>
  </si>
  <si>
    <t>22group</t>
  </si>
  <si>
    <t>noworkpermit</t>
  </si>
  <si>
    <t>isavega2017</t>
  </si>
  <si>
    <t>airsomers</t>
  </si>
  <si>
    <t>charlessalerno2</t>
  </si>
  <si>
    <t>nancy73gg</t>
  </si>
  <si>
    <t>ladykris215</t>
  </si>
  <si>
    <t>ozz2___2</t>
  </si>
  <si>
    <t>hollygonightly1</t>
  </si>
  <si>
    <t>llami_lee</t>
  </si>
  <si>
    <t>haverfordguy</t>
  </si>
  <si>
    <t>ninidiaz_</t>
  </si>
  <si>
    <t>eslatardevlc</t>
  </si>
  <si>
    <t>ryt64</t>
  </si>
  <si>
    <t>george_kotis</t>
  </si>
  <si>
    <t>maribellezza</t>
  </si>
  <si>
    <t>shaniaobssedpyc</t>
  </si>
  <si>
    <t>suckerbetsftw</t>
  </si>
  <si>
    <t>kibkamrul</t>
  </si>
  <si>
    <t>charleslemaout</t>
  </si>
  <si>
    <t>joysovereign</t>
  </si>
  <si>
    <t>ktotra</t>
  </si>
  <si>
    <t>msaxolotl</t>
  </si>
  <si>
    <t>brian_marczak</t>
  </si>
  <si>
    <t>wethepeople4us</t>
  </si>
  <si>
    <t>jacksonl_sam</t>
  </si>
  <si>
    <t>oglesbyapp</t>
  </si>
  <si>
    <t>lgbtqadvocate</t>
  </si>
  <si>
    <t>luneta_lunatica</t>
  </si>
  <si>
    <t>julieswootton</t>
  </si>
  <si>
    <t>brian_darcy</t>
  </si>
  <si>
    <t>the_inkmonster</t>
  </si>
  <si>
    <t>rickeyjwilliams</t>
  </si>
  <si>
    <t>gaygigante</t>
  </si>
  <si>
    <t>javicanales</t>
  </si>
  <si>
    <t>collegefix</t>
  </si>
  <si>
    <t>colossusrhodey</t>
  </si>
  <si>
    <t>jeckeay</t>
  </si>
  <si>
    <t>cinemapolisusa</t>
  </si>
  <si>
    <t>adlibitum0</t>
  </si>
  <si>
    <t>mysemificworld</t>
  </si>
  <si>
    <t>alicia_lupercio</t>
  </si>
  <si>
    <t>zackbergermdphd</t>
  </si>
  <si>
    <t>pagosauberguy</t>
  </si>
  <si>
    <t>mathiassorrow</t>
  </si>
  <si>
    <t>joelhurewitz</t>
  </si>
  <si>
    <t>msu_finaid</t>
  </si>
  <si>
    <t>redvlurpee</t>
  </si>
  <si>
    <t>charletfaye1</t>
  </si>
  <si>
    <t>tokaise</t>
  </si>
  <si>
    <t>grega1313</t>
  </si>
  <si>
    <t>phxmdm</t>
  </si>
  <si>
    <t>jayala17siprep</t>
  </si>
  <si>
    <t>robertpaul1</t>
  </si>
  <si>
    <t>mystics_blues</t>
  </si>
  <si>
    <t>totty_of_7</t>
  </si>
  <si>
    <t>carolinapetes</t>
  </si>
  <si>
    <t>genedgray</t>
  </si>
  <si>
    <t>nbalaraman</t>
  </si>
  <si>
    <t>melindaetsz</t>
  </si>
  <si>
    <t>auntinaz</t>
  </si>
  <si>
    <t>msmithwriter</t>
  </si>
  <si>
    <t>eenewsupdates</t>
  </si>
  <si>
    <t>mikesoraghan</t>
  </si>
  <si>
    <t>jessicamogol</t>
  </si>
  <si>
    <t>pete__simon</t>
  </si>
  <si>
    <t>plynnkuy1</t>
  </si>
  <si>
    <t>aqeelah_ksa</t>
  </si>
  <si>
    <t>catherinecnn</t>
  </si>
  <si>
    <t>racheldecoste</t>
  </si>
  <si>
    <t>tjwcomedy</t>
  </si>
  <si>
    <t>davidibenedetti</t>
  </si>
  <si>
    <t>memecarr1</t>
  </si>
  <si>
    <t>iesradio</t>
  </si>
  <si>
    <t>mgiovannetti71</t>
  </si>
  <si>
    <t>lalampe10</t>
  </si>
  <si>
    <t>goodluckbeer</t>
  </si>
  <si>
    <t>mattis20285069</t>
  </si>
  <si>
    <t>seezeidel</t>
  </si>
  <si>
    <t>gypsygirlk</t>
  </si>
  <si>
    <t>ha_rudy1</t>
  </si>
  <si>
    <t>boston_bull</t>
  </si>
  <si>
    <t>remigaucher</t>
  </si>
  <si>
    <t>tba0815</t>
  </si>
  <si>
    <t>vixmiff</t>
  </si>
  <si>
    <t>isabelangeles19</t>
  </si>
  <si>
    <t>tessdrake</t>
  </si>
  <si>
    <t>motherzeppelin</t>
  </si>
  <si>
    <t>tweetrpolice</t>
  </si>
  <si>
    <t>lynsouth</t>
  </si>
  <si>
    <t>alexxandraaher</t>
  </si>
  <si>
    <t>kiaaaaaaaaaaaa1</t>
  </si>
  <si>
    <t>stephestellar</t>
  </si>
  <si>
    <t>bgmama58</t>
  </si>
  <si>
    <t>gisebcn</t>
  </si>
  <si>
    <t>rubiodelpozo</t>
  </si>
  <si>
    <t>joevonduhm</t>
  </si>
  <si>
    <t>serenity_seas</t>
  </si>
  <si>
    <t>13africantrustc</t>
  </si>
  <si>
    <t>malkamelanie</t>
  </si>
  <si>
    <t>golfdinosaurrr</t>
  </si>
  <si>
    <t>theoriginalgooz</t>
  </si>
  <si>
    <t>amyjo44</t>
  </si>
  <si>
    <t>thejohnnantz</t>
  </si>
  <si>
    <t>shopaholic_xoxo</t>
  </si>
  <si>
    <t>anniekeefe</t>
  </si>
  <si>
    <t>hummingbird5225</t>
  </si>
  <si>
    <t>sarcastrophepl</t>
  </si>
  <si>
    <t>prof_taxi</t>
  </si>
  <si>
    <t>tatouk</t>
  </si>
  <si>
    <t>alunthe</t>
  </si>
  <si>
    <t>zackmurdockceo</t>
  </si>
  <si>
    <t>sandyhamada</t>
  </si>
  <si>
    <t>danshinmachine</t>
  </si>
  <si>
    <t>conservative220</t>
  </si>
  <si>
    <t>janstephens07</t>
  </si>
  <si>
    <t>rodrigomacielr</t>
  </si>
  <si>
    <t>visionarylife</t>
  </si>
  <si>
    <t>stoeckercolinw</t>
  </si>
  <si>
    <t>ipeckies</t>
  </si>
  <si>
    <t>rollingstoneita</t>
  </si>
  <si>
    <t>toscaross</t>
  </si>
  <si>
    <t>mylu_ro</t>
  </si>
  <si>
    <t>alamillagenesis</t>
  </si>
  <si>
    <t>carbajalchela</t>
  </si>
  <si>
    <t>castelummirna</t>
  </si>
  <si>
    <t>dahernandez13</t>
  </si>
  <si>
    <t>dave_diaz2560</t>
  </si>
  <si>
    <t>carmimen20201</t>
  </si>
  <si>
    <t>gaby_lunaaaa</t>
  </si>
  <si>
    <t>fabypastrana201</t>
  </si>
  <si>
    <t>grisellbello</t>
  </si>
  <si>
    <t>itzelloria2010</t>
  </si>
  <si>
    <t>dzuldzul33</t>
  </si>
  <si>
    <t>hecguz3</t>
  </si>
  <si>
    <t>kargonzalez2520</t>
  </si>
  <si>
    <t>medinarogelio01</t>
  </si>
  <si>
    <t>doomgerardo</t>
  </si>
  <si>
    <t>majocetina</t>
  </si>
  <si>
    <t>juancasanova500</t>
  </si>
  <si>
    <t>nancynchan4486</t>
  </si>
  <si>
    <t>moralesss_alex</t>
  </si>
  <si>
    <t>vanesa_japan</t>
  </si>
  <si>
    <t>yesale2</t>
  </si>
  <si>
    <t>zapatajulian232</t>
  </si>
  <si>
    <t>pedrolopez224</t>
  </si>
  <si>
    <t>perezlorena183</t>
  </si>
  <si>
    <t>24christianscot</t>
  </si>
  <si>
    <t>barhaheju</t>
  </si>
  <si>
    <t>sarasotapd</t>
  </si>
  <si>
    <t>ucsb87</t>
  </si>
  <si>
    <t>ringettegirlsa1</t>
  </si>
  <si>
    <t>jurijurijurin</t>
  </si>
  <si>
    <t>alebeniguerra</t>
  </si>
  <si>
    <t>mnhockeymama</t>
  </si>
  <si>
    <t>shieldsmathew</t>
  </si>
  <si>
    <t>anthonyiii_</t>
  </si>
  <si>
    <t>ghazi_hanif</t>
  </si>
  <si>
    <t>ericdaniszewsk</t>
  </si>
  <si>
    <t>misskate3839</t>
  </si>
  <si>
    <t>bprohodski</t>
  </si>
  <si>
    <t>sandrafrepublic</t>
  </si>
  <si>
    <t>enriquerosasgon</t>
  </si>
  <si>
    <t>wtf_compilation</t>
  </si>
  <si>
    <t>honestwordsonly</t>
  </si>
  <si>
    <t>ivanovawad1969</t>
  </si>
  <si>
    <t>tjchism</t>
  </si>
  <si>
    <t>roddxav</t>
  </si>
  <si>
    <t>ogbib</t>
  </si>
  <si>
    <t>theniskayunagop</t>
  </si>
  <si>
    <t>tashashoemake</t>
  </si>
  <si>
    <t>oldsoulbags</t>
  </si>
  <si>
    <t>aksyonovapad191</t>
  </si>
  <si>
    <t>1stephengraves</t>
  </si>
  <si>
    <t>sharon_sj2b</t>
  </si>
  <si>
    <t>lgaboh</t>
  </si>
  <si>
    <t>dianablass</t>
  </si>
  <si>
    <t>n_wellins</t>
  </si>
  <si>
    <t>trupiscean08</t>
  </si>
  <si>
    <t>sxeoat</t>
  </si>
  <si>
    <t>ahntrox</t>
  </si>
  <si>
    <t>maynard_mn</t>
  </si>
  <si>
    <t>tye_pacheco</t>
  </si>
  <si>
    <t>moststylish1</t>
  </si>
  <si>
    <t>sabela13</t>
  </si>
  <si>
    <t>corabiebsvettel</t>
  </si>
  <si>
    <t>billglaser1</t>
  </si>
  <si>
    <t>wunaung</t>
  </si>
  <si>
    <t>patrioteslibres</t>
  </si>
  <si>
    <t>tartanpione</t>
  </si>
  <si>
    <t>eatorganicmv</t>
  </si>
  <si>
    <t>shrouded_fossil</t>
  </si>
  <si>
    <t>doug5280</t>
  </si>
  <si>
    <t>darnstadium</t>
  </si>
  <si>
    <t>richieboy999</t>
  </si>
  <si>
    <t>sincarismo</t>
  </si>
  <si>
    <t>habilcapitu</t>
  </si>
  <si>
    <t>brittonjobe</t>
  </si>
  <si>
    <t>vishnyakovaggs1</t>
  </si>
  <si>
    <t>chriszemina</t>
  </si>
  <si>
    <t>emilygrieve324</t>
  </si>
  <si>
    <t>utpress</t>
  </si>
  <si>
    <t>rozhkovamyq1973</t>
  </si>
  <si>
    <t>momisaverb</t>
  </si>
  <si>
    <t>kerrymosser</t>
  </si>
  <si>
    <t>roshniaamom</t>
  </si>
  <si>
    <t>speedcomesfirst</t>
  </si>
  <si>
    <t>mmsharbono</t>
  </si>
  <si>
    <t>4golifa</t>
  </si>
  <si>
    <t>mervpilgrim</t>
  </si>
  <si>
    <t>fizziboom</t>
  </si>
  <si>
    <t>esercitocrucian</t>
  </si>
  <si>
    <t>faithhopelove75</t>
  </si>
  <si>
    <t>michaeljason777</t>
  </si>
  <si>
    <t>gupta_d1971</t>
  </si>
  <si>
    <t>send2gl</t>
  </si>
  <si>
    <t>jamierjn</t>
  </si>
  <si>
    <t>nalacallie</t>
  </si>
  <si>
    <t>_being_julia</t>
  </si>
  <si>
    <t>beeatch35</t>
  </si>
  <si>
    <t>confettibrains</t>
  </si>
  <si>
    <t>pitcherusa</t>
  </si>
  <si>
    <t>cariker_f</t>
  </si>
  <si>
    <t>zoogirl16</t>
  </si>
  <si>
    <t>936pm</t>
  </si>
  <si>
    <t>jeztheintern</t>
  </si>
  <si>
    <t>pragmaticobot</t>
  </si>
  <si>
    <t>fixaheartttttt</t>
  </si>
  <si>
    <t>ddeanastiltner</t>
  </si>
  <si>
    <t>hotworkjiw377</t>
  </si>
  <si>
    <t>heathermaher</t>
  </si>
  <si>
    <t>labhigh</t>
  </si>
  <si>
    <t>louisvillelaw</t>
  </si>
  <si>
    <t>fbt_law</t>
  </si>
  <si>
    <t>sheeba_k5</t>
  </si>
  <si>
    <t>pauldouglashale</t>
  </si>
  <si>
    <t>ideasfort</t>
  </si>
  <si>
    <t>urbancp7</t>
  </si>
  <si>
    <t>legocloak</t>
  </si>
  <si>
    <t>shannonfwea</t>
  </si>
  <si>
    <t>caskettcoffe</t>
  </si>
  <si>
    <t>parentmap</t>
  </si>
  <si>
    <t>ron_sansone</t>
  </si>
  <si>
    <t>gigenik</t>
  </si>
  <si>
    <t>grumpy_ol_me</t>
  </si>
  <si>
    <t>harshvardhang1</t>
  </si>
  <si>
    <t>knikon_02</t>
  </si>
  <si>
    <t>wendyvoss</t>
  </si>
  <si>
    <t>mamamistwing58</t>
  </si>
  <si>
    <t>schweinehund74</t>
  </si>
  <si>
    <t>kevinwaynelitt2</t>
  </si>
  <si>
    <t>video_forensics</t>
  </si>
  <si>
    <t>r__u__serious__</t>
  </si>
  <si>
    <t>trumpwithdildos</t>
  </si>
  <si>
    <t>blaqoutpodcast</t>
  </si>
  <si>
    <t>debrabond12</t>
  </si>
  <si>
    <t>legodonaldtrump</t>
  </si>
  <si>
    <t>freevoiceradio1</t>
  </si>
  <si>
    <t>evonhez</t>
  </si>
  <si>
    <t>joerash3</t>
  </si>
  <si>
    <t>intrigue_jones</t>
  </si>
  <si>
    <t>penneyewart</t>
  </si>
  <si>
    <t>mnebelsztein</t>
  </si>
  <si>
    <t>epshark</t>
  </si>
  <si>
    <t>phantytastic_1</t>
  </si>
  <si>
    <t>norwichnews</t>
  </si>
  <si>
    <t>lorisinger</t>
  </si>
  <si>
    <t>boxychan</t>
  </si>
  <si>
    <t>barb138</t>
  </si>
  <si>
    <t>gmoylan</t>
  </si>
  <si>
    <t>thatfoospeech</t>
  </si>
  <si>
    <t>glendathegood16</t>
  </si>
  <si>
    <t>themillionmanm</t>
  </si>
  <si>
    <t>astarte_31oct</t>
  </si>
  <si>
    <t>hairyasian</t>
  </si>
  <si>
    <t>starpeej</t>
  </si>
  <si>
    <t>dearestdeering</t>
  </si>
  <si>
    <t>calirobles</t>
  </si>
  <si>
    <t>brooklouise99</t>
  </si>
  <si>
    <t>muh_tweets</t>
  </si>
  <si>
    <t>mariluvsmarilyn</t>
  </si>
  <si>
    <t>elder_futhark</t>
  </si>
  <si>
    <t>sfdodgersfan</t>
  </si>
  <si>
    <t>thecaunt</t>
  </si>
  <si>
    <t>timoessner</t>
  </si>
  <si>
    <t>kellyvonkelly</t>
  </si>
  <si>
    <t>sapphiresong91</t>
  </si>
  <si>
    <t>ksantagati</t>
  </si>
  <si>
    <t>alxthatcha</t>
  </si>
  <si>
    <t>johhnyfootbal15</t>
  </si>
  <si>
    <t>raveknave</t>
  </si>
  <si>
    <t>vitruvians</t>
  </si>
  <si>
    <t>taritac</t>
  </si>
  <si>
    <t>cindystuart15</t>
  </si>
  <si>
    <t>thedbagofficial</t>
  </si>
  <si>
    <t>therearenofats</t>
  </si>
  <si>
    <t>thenamezchris</t>
  </si>
  <si>
    <t>seanosays</t>
  </si>
  <si>
    <t>shellsbg</t>
  </si>
  <si>
    <t>this_agio</t>
  </si>
  <si>
    <t>l_alberello</t>
  </si>
  <si>
    <t>chrishughes500</t>
  </si>
  <si>
    <t>kinsley17</t>
  </si>
  <si>
    <t>captnatheist</t>
  </si>
  <si>
    <t>perduebl</t>
  </si>
  <si>
    <t>jeroentheb</t>
  </si>
  <si>
    <t>design_orchard</t>
  </si>
  <si>
    <t>larrychiang</t>
  </si>
  <si>
    <t>afitwnkr</t>
  </si>
  <si>
    <t>senilepalpatine</t>
  </si>
  <si>
    <t>robtugboat</t>
  </si>
  <si>
    <t>rmartin67</t>
  </si>
  <si>
    <t>past_blasters</t>
  </si>
  <si>
    <t>astronglady</t>
  </si>
  <si>
    <t>eastofparkdale</t>
  </si>
  <si>
    <t>kormaqueen</t>
  </si>
  <si>
    <t>mikeyriz</t>
  </si>
  <si>
    <t>robynehighsmith</t>
  </si>
  <si>
    <t>jenponceauthor</t>
  </si>
  <si>
    <t>phoebebeach</t>
  </si>
  <si>
    <t>3ftdick</t>
  </si>
  <si>
    <t>tracey63west</t>
  </si>
  <si>
    <t>manofilms</t>
  </si>
  <si>
    <t>ridgers65</t>
  </si>
  <si>
    <t>bedroomcreative</t>
  </si>
  <si>
    <t>chonchyr</t>
  </si>
  <si>
    <t>jensmahrhold</t>
  </si>
  <si>
    <t>nordkeks</t>
  </si>
  <si>
    <t>high_femme</t>
  </si>
  <si>
    <t>samlethamlet93</t>
  </si>
  <si>
    <t>elsolde_tampico</t>
  </si>
  <si>
    <t>emkyo</t>
  </si>
  <si>
    <t>waragainstwomen</t>
  </si>
  <si>
    <t>purrsyn9</t>
  </si>
  <si>
    <t>bbreonkxel</t>
  </si>
  <si>
    <t>bostv</t>
  </si>
  <si>
    <t>randydangerlove</t>
  </si>
  <si>
    <t>bankskfbkat</t>
  </si>
  <si>
    <t>essentialearl</t>
  </si>
  <si>
    <t>smiceli1</t>
  </si>
  <si>
    <t>ubrijaco</t>
  </si>
  <si>
    <t>geary_shanti</t>
  </si>
  <si>
    <t>everybodysheard</t>
  </si>
  <si>
    <t>joehnewyork</t>
  </si>
  <si>
    <t>alberto_aruiz</t>
  </si>
  <si>
    <t>thewarofnow</t>
  </si>
  <si>
    <t>ehhun_cutie</t>
  </si>
  <si>
    <t>cghallenbeck</t>
  </si>
  <si>
    <t>liberallibra</t>
  </si>
  <si>
    <t>bendussault</t>
  </si>
  <si>
    <t>cdervish81</t>
  </si>
  <si>
    <t>cornyunicorn</t>
  </si>
  <si>
    <t>frankietease</t>
  </si>
  <si>
    <t>deplorableray11</t>
  </si>
  <si>
    <t>marvelous270</t>
  </si>
  <si>
    <t>daliborrohac</t>
  </si>
  <si>
    <t>buzzitbuzz</t>
  </si>
  <si>
    <t>markmck82302342</t>
  </si>
  <si>
    <t>seattlefortrump</t>
  </si>
  <si>
    <t>_cameronf</t>
  </si>
  <si>
    <t>cha_nellee</t>
  </si>
  <si>
    <t>stopthejeep</t>
  </si>
  <si>
    <t>indayols</t>
  </si>
  <si>
    <t>thebaddestnuna</t>
  </si>
  <si>
    <t>rosiecrested</t>
  </si>
  <si>
    <t>jurabilis</t>
  </si>
  <si>
    <t>catdomino</t>
  </si>
  <si>
    <t>ccpicciano</t>
  </si>
  <si>
    <t>lyn_mlp</t>
  </si>
  <si>
    <t>maucrews</t>
  </si>
  <si>
    <t>a_bazeley</t>
  </si>
  <si>
    <t>primadonna001</t>
  </si>
  <si>
    <t>mink76</t>
  </si>
  <si>
    <t>thndrbck</t>
  </si>
  <si>
    <t>maestrocanada</t>
  </si>
  <si>
    <t>mrshanemorgan</t>
  </si>
  <si>
    <t>ericaannedean</t>
  </si>
  <si>
    <t>entelyumiji</t>
  </si>
  <si>
    <t>leilayb</t>
  </si>
  <si>
    <t>amullins1joshua</t>
  </si>
  <si>
    <t>imfnbatman</t>
  </si>
  <si>
    <t>littlered623</t>
  </si>
  <si>
    <t>lnewsomern</t>
  </si>
  <si>
    <t>iam_resistance</t>
  </si>
  <si>
    <t>gordythomas</t>
  </si>
  <si>
    <t>1termprez</t>
  </si>
  <si>
    <t>mrderrick_</t>
  </si>
  <si>
    <t>xziggurat</t>
  </si>
  <si>
    <t>grumpymcgrump3</t>
  </si>
  <si>
    <t>okie101847</t>
  </si>
  <si>
    <t>luca_1998</t>
  </si>
  <si>
    <t>ruggerhuggermom</t>
  </si>
  <si>
    <t>kviileeann</t>
  </si>
  <si>
    <t>camdensgigi</t>
  </si>
  <si>
    <t>normallen3</t>
  </si>
  <si>
    <t>ibrianhamilton</t>
  </si>
  <si>
    <t>felicityui3tur</t>
  </si>
  <si>
    <t>envirojay</t>
  </si>
  <si>
    <t>josefieke</t>
  </si>
  <si>
    <t>wanderlustin23</t>
  </si>
  <si>
    <t>southernrock3</t>
  </si>
  <si>
    <t>w7voa</t>
  </si>
  <si>
    <t>dpinsen</t>
  </si>
  <si>
    <t>lilylipad2</t>
  </si>
  <si>
    <t>rivercitybum</t>
  </si>
  <si>
    <t>tabathawethal</t>
  </si>
  <si>
    <t>vvitell</t>
  </si>
  <si>
    <t>grouchiemarks</t>
  </si>
  <si>
    <t>blackberry_mama</t>
  </si>
  <si>
    <t>alanilagan</t>
  </si>
  <si>
    <t>doreeds</t>
  </si>
  <si>
    <t>marksmile100</t>
  </si>
  <si>
    <t>dkbritt85</t>
  </si>
  <si>
    <t>happynash00</t>
  </si>
  <si>
    <t>gregorycurtisuk</t>
  </si>
  <si>
    <t>pbustamante</t>
  </si>
  <si>
    <t>dradamhall</t>
  </si>
  <si>
    <t>shinelovesjesus</t>
  </si>
  <si>
    <t>marceldvhs</t>
  </si>
  <si>
    <t>blakem_1995</t>
  </si>
  <si>
    <t>sarcastic_hubby</t>
  </si>
  <si>
    <t>smackovsky</t>
  </si>
  <si>
    <t>charlotte3002</t>
  </si>
  <si>
    <t>judithzp25</t>
  </si>
  <si>
    <t>rose_wished</t>
  </si>
  <si>
    <t>kogashiwakai</t>
  </si>
  <si>
    <t>vcrbw</t>
  </si>
  <si>
    <t>suki399</t>
  </si>
  <si>
    <t>jjwright_janet</t>
  </si>
  <si>
    <t>fuchskusu</t>
  </si>
  <si>
    <t>tongotongoz</t>
  </si>
  <si>
    <t>anamaxineb</t>
  </si>
  <si>
    <t>nnthuzi</t>
  </si>
  <si>
    <t>fionagh2215jack</t>
  </si>
  <si>
    <t>roberttuchmanjr</t>
  </si>
  <si>
    <t>hdaaja</t>
  </si>
  <si>
    <t>bschimion</t>
  </si>
  <si>
    <t>shanayemuhammad</t>
  </si>
  <si>
    <t>ruthebenstein</t>
  </si>
  <si>
    <t>joesimko</t>
  </si>
  <si>
    <t>greedo737</t>
  </si>
  <si>
    <t>marxcaro</t>
  </si>
  <si>
    <t>zerotegole</t>
  </si>
  <si>
    <t>kttiwari360</t>
  </si>
  <si>
    <t>mnichvolodoff</t>
  </si>
  <si>
    <t>lissmami</t>
  </si>
  <si>
    <t>jasmora000</t>
  </si>
  <si>
    <t>frambinni</t>
  </si>
  <si>
    <t>unknownz2468</t>
  </si>
  <si>
    <t>bernlennials</t>
  </si>
  <si>
    <t>sureshot_coffee</t>
  </si>
  <si>
    <t>dspalten</t>
  </si>
  <si>
    <t>gigioncall</t>
  </si>
  <si>
    <t>buddymac15</t>
  </si>
  <si>
    <t>monascomedy</t>
  </si>
  <si>
    <t>albertofarca</t>
  </si>
  <si>
    <t>jan_czapski</t>
  </si>
  <si>
    <t>adam__koziel</t>
  </si>
  <si>
    <t>xavvypls</t>
  </si>
  <si>
    <t>marinodestena</t>
  </si>
  <si>
    <t>atheistic_1</t>
  </si>
  <si>
    <t>phylliscopeland</t>
  </si>
  <si>
    <t>pete_the_rock</t>
  </si>
  <si>
    <t>marjoleintjevp</t>
  </si>
  <si>
    <t>alhwin_</t>
  </si>
  <si>
    <t>thetrumpblogger</t>
  </si>
  <si>
    <t>ebfoxy</t>
  </si>
  <si>
    <t>cotyryanb</t>
  </si>
  <si>
    <t>michaelknaepen</t>
  </si>
  <si>
    <t>zooexorcist</t>
  </si>
  <si>
    <t>theanchovylover</t>
  </si>
  <si>
    <t>_chrisdowns_</t>
  </si>
  <si>
    <t>dahlberneice</t>
  </si>
  <si>
    <t>janieonpolitics</t>
  </si>
  <si>
    <t>nitz90610</t>
  </si>
  <si>
    <t>heyohea</t>
  </si>
  <si>
    <t>sherry57</t>
  </si>
  <si>
    <t>thatgurlmiranda</t>
  </si>
  <si>
    <t>frowgbat</t>
  </si>
  <si>
    <t>pshaps</t>
  </si>
  <si>
    <t>wmchammer33</t>
  </si>
  <si>
    <t>levisandelin</t>
  </si>
  <si>
    <t>keithyngblood</t>
  </si>
  <si>
    <t>rosahdz1993</t>
  </si>
  <si>
    <t>fanny57</t>
  </si>
  <si>
    <t>markm447</t>
  </si>
  <si>
    <t>alexlionh</t>
  </si>
  <si>
    <t>keymrb</t>
  </si>
  <si>
    <t>barbiebrox</t>
  </si>
  <si>
    <t>nowthinkagain</t>
  </si>
  <si>
    <t>jbsmith1966</t>
  </si>
  <si>
    <t>1stworldmusic</t>
  </si>
  <si>
    <t>levantu81557325</t>
  </si>
  <si>
    <t>southstzoo</t>
  </si>
  <si>
    <t>taniacsintjago</t>
  </si>
  <si>
    <t>ron_hutchcraft</t>
  </si>
  <si>
    <t>c5hardtop1999</t>
  </si>
  <si>
    <t>baygirl22222</t>
  </si>
  <si>
    <t>rockondude2</t>
  </si>
  <si>
    <t>marioqbcoach</t>
  </si>
  <si>
    <t>dancaptainkirk</t>
  </si>
  <si>
    <t>biaamazinggg</t>
  </si>
  <si>
    <t>basedkeenan</t>
  </si>
  <si>
    <t>mriahajzer</t>
  </si>
  <si>
    <t>grumpyconsumer7</t>
  </si>
  <si>
    <t>immediatelunch</t>
  </si>
  <si>
    <t>zaffarchitect</t>
  </si>
  <si>
    <t>vainslain</t>
  </si>
  <si>
    <t>robertmabr</t>
  </si>
  <si>
    <t>rtcministry</t>
  </si>
  <si>
    <t>katzel4</t>
  </si>
  <si>
    <t>grannycoo</t>
  </si>
  <si>
    <t>dennis_umpire</t>
  </si>
  <si>
    <t>mrandersongov</t>
  </si>
  <si>
    <t>l_za2f</t>
  </si>
  <si>
    <t>planethoekstra</t>
  </si>
  <si>
    <t>mangomoron</t>
  </si>
  <si>
    <t>brettkiellerop</t>
  </si>
  <si>
    <t>themaineboy</t>
  </si>
  <si>
    <t>halosday</t>
  </si>
  <si>
    <t>gerontromanov91</t>
  </si>
  <si>
    <t>rosar1942</t>
  </si>
  <si>
    <t>petmikran</t>
  </si>
  <si>
    <t>e_belike</t>
  </si>
  <si>
    <t>carollg1027</t>
  </si>
  <si>
    <t>c0de_w4rr10r</t>
  </si>
  <si>
    <t>roni4488</t>
  </si>
  <si>
    <t>wombatofcounsel</t>
  </si>
  <si>
    <t>alextmlvaughn1</t>
  </si>
  <si>
    <t>ceciliacmaida</t>
  </si>
  <si>
    <t>kareemawadalla</t>
  </si>
  <si>
    <t>jenniferwolff17</t>
  </si>
  <si>
    <t>nikirepass</t>
  </si>
  <si>
    <t>dtgenty</t>
  </si>
  <si>
    <t>maccampaign2016</t>
  </si>
  <si>
    <t>jaggluck</t>
  </si>
  <si>
    <t>orangechicken42</t>
  </si>
  <si>
    <t>ann_b_barber</t>
  </si>
  <si>
    <t>edjlazar</t>
  </si>
  <si>
    <t>giantsweettart</t>
  </si>
  <si>
    <t>wongyk8</t>
  </si>
  <si>
    <t>katecib</t>
  </si>
  <si>
    <t>agavecorn</t>
  </si>
  <si>
    <t>itsjoebonello</t>
  </si>
  <si>
    <t>mayraquizapa</t>
  </si>
  <si>
    <t>volunteerlady17</t>
  </si>
  <si>
    <t>ryanjkingesq</t>
  </si>
  <si>
    <t>singlesfield</t>
  </si>
  <si>
    <t>mssistahood</t>
  </si>
  <si>
    <t>liszewsk</t>
  </si>
  <si>
    <t>soakinguppearls</t>
  </si>
  <si>
    <t>keakls</t>
  </si>
  <si>
    <t>intrepidcommute</t>
  </si>
  <si>
    <t>billwjohnson</t>
  </si>
  <si>
    <t>hordecajun</t>
  </si>
  <si>
    <t>mrmattersmedia</t>
  </si>
  <si>
    <t>jonbinghammusic</t>
  </si>
  <si>
    <t>kasaphavassi</t>
  </si>
  <si>
    <t>tarnowskiz</t>
  </si>
  <si>
    <t>dubaidiaries</t>
  </si>
  <si>
    <t>lgbtqproblemsus</t>
  </si>
  <si>
    <t>baughnsj</t>
  </si>
  <si>
    <t>clitzsinger</t>
  </si>
  <si>
    <t>freedomou812</t>
  </si>
  <si>
    <t>primal_princess</t>
  </si>
  <si>
    <t>daphnepooch</t>
  </si>
  <si>
    <t>laurenw_66</t>
  </si>
  <si>
    <t>accountablesol</t>
  </si>
  <si>
    <t>icarlosgza</t>
  </si>
  <si>
    <t>veteranga</t>
  </si>
  <si>
    <t>drlee4america</t>
  </si>
  <si>
    <t>salsero202</t>
  </si>
  <si>
    <t>barbya1</t>
  </si>
  <si>
    <t>skeetertwo</t>
  </si>
  <si>
    <t>narcosolo</t>
  </si>
  <si>
    <t>merlinyyc</t>
  </si>
  <si>
    <t>yeshua_loves</t>
  </si>
  <si>
    <t>froghorn2016</t>
  </si>
  <si>
    <t>vin_roger</t>
  </si>
  <si>
    <t>robertamitchell</t>
  </si>
  <si>
    <t>soldierofcinema</t>
  </si>
  <si>
    <t>reelnewmedia</t>
  </si>
  <si>
    <t>profpattycake</t>
  </si>
  <si>
    <t>dannywjohnson</t>
  </si>
  <si>
    <t>freedomchild3</t>
  </si>
  <si>
    <t>b_disnne</t>
  </si>
  <si>
    <t>broknsuffragium</t>
  </si>
  <si>
    <t>w00dchuk</t>
  </si>
  <si>
    <t>for_trump_2016</t>
  </si>
  <si>
    <t>psybrspcsuprstr</t>
  </si>
  <si>
    <t>ragga0</t>
  </si>
  <si>
    <t>aliciajauthor</t>
  </si>
  <si>
    <t>dodson_caitlin</t>
  </si>
  <si>
    <t>sigr</t>
  </si>
  <si>
    <t>miceemouse</t>
  </si>
  <si>
    <t>pauirathe</t>
  </si>
  <si>
    <t>draintheswamp55</t>
  </si>
  <si>
    <t>sfk8</t>
  </si>
  <si>
    <t>notlavish</t>
  </si>
  <si>
    <t>deirdreswash</t>
  </si>
  <si>
    <t>lisadowney22882</t>
  </si>
  <si>
    <t>norah_s</t>
  </si>
  <si>
    <t>greenvalley410</t>
  </si>
  <si>
    <t>rjmazloom</t>
  </si>
  <si>
    <t>ragdollia</t>
  </si>
  <si>
    <t>itsallstyletome</t>
  </si>
  <si>
    <t>t__donegan</t>
  </si>
  <si>
    <t>leon_munns</t>
  </si>
  <si>
    <t>valtourchin</t>
  </si>
  <si>
    <t>jep1299</t>
  </si>
  <si>
    <t>alandavis37</t>
  </si>
  <si>
    <t>billygoatideas</t>
  </si>
  <si>
    <t>mspoprouge</t>
  </si>
  <si>
    <t>clancysmum</t>
  </si>
  <si>
    <t>decklinmulqueen</t>
  </si>
  <si>
    <t>jeff378060511</t>
  </si>
  <si>
    <t>kgkathryn</t>
  </si>
  <si>
    <t>backstorymom1</t>
  </si>
  <si>
    <t>oliviasghost</t>
  </si>
  <si>
    <t>sunni_official</t>
  </si>
  <si>
    <t>scholastyk</t>
  </si>
  <si>
    <t>zachgutierrez_</t>
  </si>
  <si>
    <t>sarahhsquare</t>
  </si>
  <si>
    <t>kid_in_kc</t>
  </si>
  <si>
    <t>wise_diva</t>
  </si>
  <si>
    <t>nrthcstimprints</t>
  </si>
  <si>
    <t>sammsneak</t>
  </si>
  <si>
    <t>chelleybelle1</t>
  </si>
  <si>
    <t>moveprofphd</t>
  </si>
  <si>
    <t>willsybee</t>
  </si>
  <si>
    <t>blogbooktours</t>
  </si>
  <si>
    <t>ajfriesnh</t>
  </si>
  <si>
    <t>jodiwhitehead</t>
  </si>
  <si>
    <t>fawkes_henry</t>
  </si>
  <si>
    <t>lindsay_457</t>
  </si>
  <si>
    <t>joelberntsen</t>
  </si>
  <si>
    <t>maxxpalin</t>
  </si>
  <si>
    <t>purpledalmation</t>
  </si>
  <si>
    <t>datanodata</t>
  </si>
  <si>
    <t>kickinbrass1</t>
  </si>
  <si>
    <t>clrih9</t>
  </si>
  <si>
    <t>sayitisnottrue</t>
  </si>
  <si>
    <t>microwaved_cat</t>
  </si>
  <si>
    <t>topgoyim</t>
  </si>
  <si>
    <t>gigitrog</t>
  </si>
  <si>
    <t>scarletngrey1</t>
  </si>
  <si>
    <t>ericsuniverse</t>
  </si>
  <si>
    <t>connerw_b</t>
  </si>
  <si>
    <t>franzar69</t>
  </si>
  <si>
    <t>joannele2001</t>
  </si>
  <si>
    <t>ian_sun</t>
  </si>
  <si>
    <t>famoso_asmr</t>
  </si>
  <si>
    <t>rnrmaryland</t>
  </si>
  <si>
    <t>saykhelrachmone</t>
  </si>
  <si>
    <t>dwallace153</t>
  </si>
  <si>
    <t>daslimm</t>
  </si>
  <si>
    <t>haz_ikumishtar</t>
  </si>
  <si>
    <t>isoodlee</t>
  </si>
  <si>
    <t>lovelymissmiao</t>
  </si>
  <si>
    <t>alwaysapievents</t>
  </si>
  <si>
    <t>shabbatmanechad</t>
  </si>
  <si>
    <t>rossdailynews</t>
  </si>
  <si>
    <t>handyandyoh</t>
  </si>
  <si>
    <t>barry0baba</t>
  </si>
  <si>
    <t>larkster_erin</t>
  </si>
  <si>
    <t>dumptrump22</t>
  </si>
  <si>
    <t>debbieharris1</t>
  </si>
  <si>
    <t>lauraandrhino</t>
  </si>
  <si>
    <t>onlyraymisner</t>
  </si>
  <si>
    <t>hampsje</t>
  </si>
  <si>
    <t>gerdflynn</t>
  </si>
  <si>
    <t>hannahchapter1</t>
  </si>
  <si>
    <t>steve_vhan</t>
  </si>
  <si>
    <t>usafreedom76</t>
  </si>
  <si>
    <t>zombietrumplvr</t>
  </si>
  <si>
    <t>laughchem</t>
  </si>
  <si>
    <t>wands_headlines</t>
  </si>
  <si>
    <t>realasstprof</t>
  </si>
  <si>
    <t>ursaluna</t>
  </si>
  <si>
    <t>otterheadtweets</t>
  </si>
  <si>
    <t>grownmangrumble</t>
  </si>
  <si>
    <t>acnc69</t>
  </si>
  <si>
    <t>garrettruby</t>
  </si>
  <si>
    <t>brklyn_bred</t>
  </si>
  <si>
    <t>licorne_triste</t>
  </si>
  <si>
    <t>sandman_hq</t>
  </si>
  <si>
    <t>moonssunsstars</t>
  </si>
  <si>
    <t>educatorsroom</t>
  </si>
  <si>
    <t>theglobaluniter</t>
  </si>
  <si>
    <t>freedom2416</t>
  </si>
  <si>
    <t>sharonleighmama</t>
  </si>
  <si>
    <t>l_escala</t>
  </si>
  <si>
    <t>dspen21</t>
  </si>
  <si>
    <t>kevin_ftw</t>
  </si>
  <si>
    <t>joshuaassaraf</t>
  </si>
  <si>
    <t>rubymagnolia1</t>
  </si>
  <si>
    <t>charismacaucus</t>
  </si>
  <si>
    <t>leahr77</t>
  </si>
  <si>
    <t>ffoscojr</t>
  </si>
  <si>
    <t>whateverfucknut</t>
  </si>
  <si>
    <t>mrsckirk12</t>
  </si>
  <si>
    <t>sister_michele</t>
  </si>
  <si>
    <t>_freylis_</t>
  </si>
  <si>
    <t>awakenow6541</t>
  </si>
  <si>
    <t>sofiyaasher</t>
  </si>
  <si>
    <t>sobczaksusan</t>
  </si>
  <si>
    <t>kathyco44813484</t>
  </si>
  <si>
    <t>boolsheet1</t>
  </si>
  <si>
    <t>nicolesavoie5</t>
  </si>
  <si>
    <t>karenmoncur</t>
  </si>
  <si>
    <t>lindahyde111</t>
  </si>
  <si>
    <t>ezekialroom</t>
  </si>
  <si>
    <t>purple4ppl</t>
  </si>
  <si>
    <t>seanspicerwh</t>
  </si>
  <si>
    <t>eitanarvats</t>
  </si>
  <si>
    <t>laineymel</t>
  </si>
  <si>
    <t>charisma_news</t>
  </si>
  <si>
    <t>ladieann</t>
  </si>
  <si>
    <t>joe385</t>
  </si>
  <si>
    <t>_liviaaah</t>
  </si>
  <si>
    <t>lindaco74692732</t>
  </si>
  <si>
    <t>karasquaremusic</t>
  </si>
  <si>
    <t>golden888karma</t>
  </si>
  <si>
    <t>thedaringd</t>
  </si>
  <si>
    <t>logiccop</t>
  </si>
  <si>
    <t>lvnancy</t>
  </si>
  <si>
    <t>dividable2zero</t>
  </si>
  <si>
    <t>trumpthemovie</t>
  </si>
  <si>
    <t>mohammed_eryani</t>
  </si>
  <si>
    <t>jack_mieoff</t>
  </si>
  <si>
    <t>therealnominees</t>
  </si>
  <si>
    <t>tfmtvstudios</t>
  </si>
  <si>
    <t>mindisguisetho</t>
  </si>
  <si>
    <t>davedavidmiller</t>
  </si>
  <si>
    <t>crazyseandx</t>
  </si>
  <si>
    <t>0rwellian</t>
  </si>
  <si>
    <t>diamondnagasiu</t>
  </si>
  <si>
    <t>nyunews</t>
  </si>
  <si>
    <t>rachelbuigas</t>
  </si>
  <si>
    <t>_hashim_khan_</t>
  </si>
  <si>
    <t>sookie1_</t>
  </si>
  <si>
    <t>kircher_mike</t>
  </si>
  <si>
    <t>crybabyprize</t>
  </si>
  <si>
    <t>missgigig</t>
  </si>
  <si>
    <t>debraar49979596</t>
  </si>
  <si>
    <t>bigmoshpodcast</t>
  </si>
  <si>
    <t>loudinthemouth</t>
  </si>
  <si>
    <t>grimtree</t>
  </si>
  <si>
    <t>tamaraleighllc</t>
  </si>
  <si>
    <t>_cassiecass</t>
  </si>
  <si>
    <t>keepupwithtrump</t>
  </si>
  <si>
    <t>thesidneymorse</t>
  </si>
  <si>
    <t>bartjon91842513</t>
  </si>
  <si>
    <t>aniikuriakose</t>
  </si>
  <si>
    <t>jonmarkballard</t>
  </si>
  <si>
    <t>dmvjoni</t>
  </si>
  <si>
    <t>johnwren1950</t>
  </si>
  <si>
    <t>patrici15767099</t>
  </si>
  <si>
    <t>volvo_of_doom</t>
  </si>
  <si>
    <t>laraness8</t>
  </si>
  <si>
    <t>kellyca41023281</t>
  </si>
  <si>
    <t>vulp</t>
  </si>
  <si>
    <t>rickandkim30yrs</t>
  </si>
  <si>
    <t>eric_retzlaff</t>
  </si>
  <si>
    <t>kimberl48</t>
  </si>
  <si>
    <t>cylybuc</t>
  </si>
  <si>
    <t>michaelcrowel15</t>
  </si>
  <si>
    <t>vermillionrich</t>
  </si>
  <si>
    <t>heathporter</t>
  </si>
  <si>
    <t>veritatisamante</t>
  </si>
  <si>
    <t>dotrat</t>
  </si>
  <si>
    <t>cabledude101</t>
  </si>
  <si>
    <t>jonmarsh62</t>
  </si>
  <si>
    <t>pamelakirk17</t>
  </si>
  <si>
    <t>tooxcb</t>
  </si>
  <si>
    <t>mikethenice1</t>
  </si>
  <si>
    <t>davedmart30959</t>
  </si>
  <si>
    <t>kpod1952</t>
  </si>
  <si>
    <t>breezyclipper</t>
  </si>
  <si>
    <t>cc_yandian</t>
  </si>
  <si>
    <t>ellimayradrep</t>
  </si>
  <si>
    <t>rodilosso_patty</t>
  </si>
  <si>
    <t>danniellemell</t>
  </si>
  <si>
    <t>marimbae_</t>
  </si>
  <si>
    <t>nancyl367</t>
  </si>
  <si>
    <t>nochangeplease</t>
  </si>
  <si>
    <t>piperrastello</t>
  </si>
  <si>
    <t>scratsqueaks</t>
  </si>
  <si>
    <t>shahzad83</t>
  </si>
  <si>
    <t>aslanofmass</t>
  </si>
  <si>
    <t>4inspiration2</t>
  </si>
  <si>
    <t>stuartkenyon81</t>
  </si>
  <si>
    <t>pkrbkrmary</t>
  </si>
  <si>
    <t>tmboley2</t>
  </si>
  <si>
    <t>jaceymon05</t>
  </si>
  <si>
    <t>angeles_teran</t>
  </si>
  <si>
    <t>joeblank2000</t>
  </si>
  <si>
    <t>archangelmagicx</t>
  </si>
  <si>
    <t>koolcoloradan</t>
  </si>
  <si>
    <t>casadelosmorgan</t>
  </si>
  <si>
    <t>adkjack29</t>
  </si>
  <si>
    <t>bats102704</t>
  </si>
  <si>
    <t>mandari25733571</t>
  </si>
  <si>
    <t>gl0blessed</t>
  </si>
  <si>
    <t>dropbeargrowls</t>
  </si>
  <si>
    <t>ep_lewis</t>
  </si>
  <si>
    <t>brutalbeaufaith</t>
  </si>
  <si>
    <t>_orwell_1984</t>
  </si>
  <si>
    <t>erikarenteria15</t>
  </si>
  <si>
    <t>rickb2017</t>
  </si>
  <si>
    <t>charltonjboyd</t>
  </si>
  <si>
    <t>anthonyarpaia</t>
  </si>
  <si>
    <t>neyneybyers</t>
  </si>
  <si>
    <t>aliceaachurc</t>
  </si>
  <si>
    <t>el_rulander</t>
  </si>
  <si>
    <t>ec_equality</t>
  </si>
  <si>
    <t>reneh</t>
  </si>
  <si>
    <t>desnamjp</t>
  </si>
  <si>
    <t>bigricanman</t>
  </si>
  <si>
    <t>lilmszoey</t>
  </si>
  <si>
    <t>j_evansjones</t>
  </si>
  <si>
    <t>jackthor44</t>
  </si>
  <si>
    <t>aac5010</t>
  </si>
  <si>
    <t>kissthepaw</t>
  </si>
  <si>
    <t>patriotczar</t>
  </si>
  <si>
    <t>msmartin415</t>
  </si>
  <si>
    <t>suwareh_moses</t>
  </si>
  <si>
    <t>talentsmommlg</t>
  </si>
  <si>
    <t>courtney_hg</t>
  </si>
  <si>
    <t>duhlamey</t>
  </si>
  <si>
    <t>cwebcruzer</t>
  </si>
  <si>
    <t>gotowatkins</t>
  </si>
  <si>
    <t>reachingbeyond2</t>
  </si>
  <si>
    <t>siddiquesaimeen</t>
  </si>
  <si>
    <t>todaysrantscom</t>
  </si>
  <si>
    <t>rainbowdashis1</t>
  </si>
  <si>
    <t>sandwork</t>
  </si>
  <si>
    <t>herotactical</t>
  </si>
  <si>
    <t>the79show</t>
  </si>
  <si>
    <t>getoffmefool</t>
  </si>
  <si>
    <t>wrrudy</t>
  </si>
  <si>
    <t>mjv_terps</t>
  </si>
  <si>
    <t>ms1scs</t>
  </si>
  <si>
    <t>bakerfafrank</t>
  </si>
  <si>
    <t>p_muniz_</t>
  </si>
  <si>
    <t>violamustachio</t>
  </si>
  <si>
    <t>tradlife</t>
  </si>
  <si>
    <t>9moyle</t>
  </si>
  <si>
    <t>martymagpie</t>
  </si>
  <si>
    <t>msb971</t>
  </si>
  <si>
    <t>patriotrider</t>
  </si>
  <si>
    <t>mohistorymuseum</t>
  </si>
  <si>
    <t>smcstl</t>
  </si>
  <si>
    <t>alou_ga</t>
  </si>
  <si>
    <t>smahamoment</t>
  </si>
  <si>
    <t>julieoutrage</t>
  </si>
  <si>
    <t>wllmtell</t>
  </si>
  <si>
    <t>tripsy</t>
  </si>
  <si>
    <t>maltshophero</t>
  </si>
  <si>
    <t>popejohn1a</t>
  </si>
  <si>
    <t>mathew_is_angry</t>
  </si>
  <si>
    <t>lghulm</t>
  </si>
  <si>
    <t>wdavisliterary</t>
  </si>
  <si>
    <t>kurtentx2</t>
  </si>
  <si>
    <t>vickithomas4him</t>
  </si>
  <si>
    <t>lamarwagner</t>
  </si>
  <si>
    <t>cleftheart</t>
  </si>
  <si>
    <t>srcario</t>
  </si>
  <si>
    <t>nathanbrooks92</t>
  </si>
  <si>
    <t>jimporter8</t>
  </si>
  <si>
    <t>ruwithsonali</t>
  </si>
  <si>
    <t>catchatweetdown</t>
  </si>
  <si>
    <t>oosal</t>
  </si>
  <si>
    <t>usatopguns</t>
  </si>
  <si>
    <t>deb_tiva</t>
  </si>
  <si>
    <t>apieceofass</t>
  </si>
  <si>
    <t>mike_pensce</t>
  </si>
  <si>
    <t>aye_its_randz</t>
  </si>
  <si>
    <t>frcdc</t>
  </si>
  <si>
    <t>atthestore</t>
  </si>
  <si>
    <t>lauraleighmonro</t>
  </si>
  <si>
    <t>phyllis28916209</t>
  </si>
  <si>
    <t>realticpodcast</t>
  </si>
  <si>
    <t>taloula220</t>
  </si>
  <si>
    <t>h0p3lessdreamer</t>
  </si>
  <si>
    <t>tavaresjones1</t>
  </si>
  <si>
    <t>michelelapinski</t>
  </si>
  <si>
    <t>mattajord</t>
  </si>
  <si>
    <t>susannammoss</t>
  </si>
  <si>
    <t>tdavis2935</t>
  </si>
  <si>
    <t>dale_bernadette</t>
  </si>
  <si>
    <t>moorerock80</t>
  </si>
  <si>
    <t>stgibran</t>
  </si>
  <si>
    <t>russelltucker15</t>
  </si>
  <si>
    <t>freechoice16</t>
  </si>
  <si>
    <t>stoicbunny</t>
  </si>
  <si>
    <t>crawforddel3</t>
  </si>
  <si>
    <t>_barany_</t>
  </si>
  <si>
    <t>msalysapierce96</t>
  </si>
  <si>
    <t>sbird15345</t>
  </si>
  <si>
    <t>fmjohns33johns</t>
  </si>
  <si>
    <t>lindseyparisius</t>
  </si>
  <si>
    <t>connieaustintx</t>
  </si>
  <si>
    <t>westxgal</t>
  </si>
  <si>
    <t>dattiljs</t>
  </si>
  <si>
    <t>ellenrsullivan</t>
  </si>
  <si>
    <t>eli_death</t>
  </si>
  <si>
    <t>drjmftspeaks</t>
  </si>
  <si>
    <t>organic2016</t>
  </si>
  <si>
    <t>royharry067</t>
  </si>
  <si>
    <t>techbrosgaming</t>
  </si>
  <si>
    <t>elizabe05716450</t>
  </si>
  <si>
    <t>norvilgirl</t>
  </si>
  <si>
    <t>michael_szumega</t>
  </si>
  <si>
    <t>jarollins81</t>
  </si>
  <si>
    <t>gaetasusan</t>
  </si>
  <si>
    <t>tigcook</t>
  </si>
  <si>
    <t>oldbaldeagle</t>
  </si>
  <si>
    <t>pollypunkneck</t>
  </si>
  <si>
    <t>jenkernsusa</t>
  </si>
  <si>
    <t>slater_rose</t>
  </si>
  <si>
    <t>melissajonesnj</t>
  </si>
  <si>
    <t>makati94</t>
  </si>
  <si>
    <t>kimtasticstatic</t>
  </si>
  <si>
    <t>aaron_auto</t>
  </si>
  <si>
    <t>culturallegacy</t>
  </si>
  <si>
    <t>mlhoenig</t>
  </si>
  <si>
    <t>johnlamparskii</t>
  </si>
  <si>
    <t>rena01311964</t>
  </si>
  <si>
    <t>savageprude1</t>
  </si>
  <si>
    <t>thelordbentley</t>
  </si>
  <si>
    <t>olrockcandymtns</t>
  </si>
  <si>
    <t>rollandbryar</t>
  </si>
  <si>
    <t>reald0n0ldtrump</t>
  </si>
  <si>
    <t>getitdone51</t>
  </si>
  <si>
    <t>bosoxsully</t>
  </si>
  <si>
    <t>narnie4</t>
  </si>
  <si>
    <t>nyeggseller</t>
  </si>
  <si>
    <t>renalynejada</t>
  </si>
  <si>
    <t>jbrowneyes4</t>
  </si>
  <si>
    <t>soapsnstuds</t>
  </si>
  <si>
    <t>lindajhay</t>
  </si>
  <si>
    <t>jennyladiva99</t>
  </si>
  <si>
    <t>truthdig</t>
  </si>
  <si>
    <t>pacificanow</t>
  </si>
  <si>
    <t>lynhilljd</t>
  </si>
  <si>
    <t>cfraase</t>
  </si>
  <si>
    <t>riannarichards</t>
  </si>
  <si>
    <t>dollfinish</t>
  </si>
  <si>
    <t>cortini</t>
  </si>
  <si>
    <t>erinthomasrev</t>
  </si>
  <si>
    <t>icyclocx</t>
  </si>
  <si>
    <t>jan_arzooman</t>
  </si>
  <si>
    <t>bonnieschaefer1</t>
  </si>
  <si>
    <t>tweetsfromto</t>
  </si>
  <si>
    <t>zack_mcdermott</t>
  </si>
  <si>
    <t>lechefwayne</t>
  </si>
  <si>
    <t>openmic_mike</t>
  </si>
  <si>
    <t>mrsmarthabutler</t>
  </si>
  <si>
    <t>michaelnoone4</t>
  </si>
  <si>
    <t>univcollegebtc</t>
  </si>
  <si>
    <t>ealdonaldtrumpp</t>
  </si>
  <si>
    <t>me15226986</t>
  </si>
  <si>
    <t>hernanaym</t>
  </si>
  <si>
    <t>isitfoo</t>
  </si>
  <si>
    <t>wanttruth</t>
  </si>
  <si>
    <t>putinsboy</t>
  </si>
  <si>
    <t>news__la</t>
  </si>
  <si>
    <t>lotusf33t</t>
  </si>
  <si>
    <t>eksplosyon</t>
  </si>
  <si>
    <t>dr_rjw</t>
  </si>
  <si>
    <t>rogerfortrump</t>
  </si>
  <si>
    <t>lindajwr1956</t>
  </si>
  <si>
    <t>big6domino</t>
  </si>
  <si>
    <t>katylied67</t>
  </si>
  <si>
    <t>dead_democracy</t>
  </si>
  <si>
    <t>klnassie</t>
  </si>
  <si>
    <t>sandrakayward3</t>
  </si>
  <si>
    <t>ben_techpro</t>
  </si>
  <si>
    <t>voix_of_reason</t>
  </si>
  <si>
    <t>artgirlfun</t>
  </si>
  <si>
    <t>tzoj110</t>
  </si>
  <si>
    <t>va4djt</t>
  </si>
  <si>
    <t>gabriel4trump16</t>
  </si>
  <si>
    <t>donnam8470donna</t>
  </si>
  <si>
    <t>reitwoman</t>
  </si>
  <si>
    <t>dianaperkovic</t>
  </si>
  <si>
    <t>goodnewsusainfo</t>
  </si>
  <si>
    <t>the1truepatri0t</t>
  </si>
  <si>
    <t>goodlordandagun</t>
  </si>
  <si>
    <t>debrajo97583409</t>
  </si>
  <si>
    <t>nathan__solo</t>
  </si>
  <si>
    <t>geoffbaier</t>
  </si>
  <si>
    <t>jd762011</t>
  </si>
  <si>
    <t>lklein96734722</t>
  </si>
  <si>
    <t>samkelite</t>
  </si>
  <si>
    <t>albertanbeef</t>
  </si>
  <si>
    <t>blueskiesmom27</t>
  </si>
  <si>
    <t>memesthenmoney</t>
  </si>
  <si>
    <t>longhornkeith</t>
  </si>
  <si>
    <t>real8bitgeek</t>
  </si>
  <si>
    <t>realchcki</t>
  </si>
  <si>
    <t>auntmimihere</t>
  </si>
  <si>
    <t>barbmuenchen</t>
  </si>
  <si>
    <t>slipmoon16</t>
  </si>
  <si>
    <t>freddieboswell</t>
  </si>
  <si>
    <t>35leosa</t>
  </si>
  <si>
    <t>kraziivan</t>
  </si>
  <si>
    <t>ihearttrump1</t>
  </si>
  <si>
    <t>hemingwayxander</t>
  </si>
  <si>
    <t>noahrb97</t>
  </si>
  <si>
    <t>idaz09</t>
  </si>
  <si>
    <t>merckywaters</t>
  </si>
  <si>
    <t>thedez</t>
  </si>
  <si>
    <t>ginnskazan</t>
  </si>
  <si>
    <t>redapplepol</t>
  </si>
  <si>
    <t>millcitywriter</t>
  </si>
  <si>
    <t>davidmarkette</t>
  </si>
  <si>
    <t>kattykissem</t>
  </si>
  <si>
    <t>activistbowen2</t>
  </si>
  <si>
    <t>mariema49685063</t>
  </si>
  <si>
    <t>jtkirklin</t>
  </si>
  <si>
    <t>postelgert</t>
  </si>
  <si>
    <t>trevor90666770</t>
  </si>
  <si>
    <t>maphimoto</t>
  </si>
  <si>
    <t>mayberrysmile</t>
  </si>
  <si>
    <t>rogercurran</t>
  </si>
  <si>
    <t>richardtburnett</t>
  </si>
  <si>
    <t>stormchaser4x4</t>
  </si>
  <si>
    <t>gwoodkratzer</t>
  </si>
  <si>
    <t>paulimel4</t>
  </si>
  <si>
    <t>pfields00</t>
  </si>
  <si>
    <t>towabohu</t>
  </si>
  <si>
    <t>caseyholloway82</t>
  </si>
  <si>
    <t>tweeterle2012</t>
  </si>
  <si>
    <t>sheacamm</t>
  </si>
  <si>
    <t>shellpetersen</t>
  </si>
  <si>
    <t>shamilach</t>
  </si>
  <si>
    <t>cyvillarreal</t>
  </si>
  <si>
    <t>balthsbart</t>
  </si>
  <si>
    <t>delara_robb</t>
  </si>
  <si>
    <t>masterofeternia</t>
  </si>
  <si>
    <t>newgammarays</t>
  </si>
  <si>
    <t>joel_ebner</t>
  </si>
  <si>
    <t>sherrysue66</t>
  </si>
  <si>
    <t>crosstown_usa</t>
  </si>
  <si>
    <t>0809mmy</t>
  </si>
  <si>
    <t>joshuawdelano</t>
  </si>
  <si>
    <t>alphakangz</t>
  </si>
  <si>
    <t>clausfn</t>
  </si>
  <si>
    <t>jesslovestrump</t>
  </si>
  <si>
    <t>cartogeek</t>
  </si>
  <si>
    <t>camelfro</t>
  </si>
  <si>
    <t>breemakesart</t>
  </si>
  <si>
    <t>windsurf13</t>
  </si>
  <si>
    <t>ksitesl</t>
  </si>
  <si>
    <t>nikkundra</t>
  </si>
  <si>
    <t>alwaysactions</t>
  </si>
  <si>
    <t>orlandoandresm4</t>
  </si>
  <si>
    <t>carolburnett3</t>
  </si>
  <si>
    <t>mrsrobinson959</t>
  </si>
  <si>
    <t>rise_and_resist</t>
  </si>
  <si>
    <t>canuck4466</t>
  </si>
  <si>
    <t>rnatheart4eva</t>
  </si>
  <si>
    <t>ashleybek78</t>
  </si>
  <si>
    <t>davhalter</t>
  </si>
  <si>
    <t>technoleo</t>
  </si>
  <si>
    <t>i_butterfly83</t>
  </si>
  <si>
    <t>myflyingcloud</t>
  </si>
  <si>
    <t>godlovingvet</t>
  </si>
  <si>
    <t>jrgkrebs</t>
  </si>
  <si>
    <t>nikefagbule</t>
  </si>
  <si>
    <t>dumbmushroom</t>
  </si>
  <si>
    <t>tinyspaceboy</t>
  </si>
  <si>
    <t>lisatheinfidel</t>
  </si>
  <si>
    <t>toots6168</t>
  </si>
  <si>
    <t>coachdrai</t>
  </si>
  <si>
    <t>keithwmca</t>
  </si>
  <si>
    <t>asssesino</t>
  </si>
  <si>
    <t>angelagulsby</t>
  </si>
  <si>
    <t>aagrusin</t>
  </si>
  <si>
    <t>64by4</t>
  </si>
  <si>
    <t>jrbungard_b</t>
  </si>
  <si>
    <t>firni</t>
  </si>
  <si>
    <t>itsyuge</t>
  </si>
  <si>
    <t>therightmoment1</t>
  </si>
  <si>
    <t>rawiowanews</t>
  </si>
  <si>
    <t>randthemovie</t>
  </si>
  <si>
    <t>thefullmonte</t>
  </si>
  <si>
    <t>brokered2016</t>
  </si>
  <si>
    <t>moulmein</t>
  </si>
  <si>
    <t>nwonightmare</t>
  </si>
  <si>
    <t>leisuregoddess</t>
  </si>
  <si>
    <t>k3ndl3</t>
  </si>
  <si>
    <t>nunez_crystal</t>
  </si>
  <si>
    <t>alexnrj</t>
  </si>
  <si>
    <t>quentinringot10</t>
  </si>
  <si>
    <t>waynesdunn</t>
  </si>
  <si>
    <t>singergrl84</t>
  </si>
  <si>
    <t>beespecbrown</t>
  </si>
  <si>
    <t>comedy_robot</t>
  </si>
  <si>
    <t>erg010</t>
  </si>
  <si>
    <t>presidentcheeto</t>
  </si>
  <si>
    <t>houstie63</t>
  </si>
  <si>
    <t>lostinmemphis</t>
  </si>
  <si>
    <t>danielbackstro1</t>
  </si>
  <si>
    <t>puppylovelasts</t>
  </si>
  <si>
    <t>brotree</t>
  </si>
  <si>
    <t>billbillshaw</t>
  </si>
  <si>
    <t>minhkular</t>
  </si>
  <si>
    <t>mcquadr</t>
  </si>
  <si>
    <t>galwaygirl419</t>
  </si>
  <si>
    <t>aither_hyle</t>
  </si>
  <si>
    <t>sburst</t>
  </si>
  <si>
    <t>sunsetcliffs99</t>
  </si>
  <si>
    <t>wandawomaneh</t>
  </si>
  <si>
    <t>being_nontheist</t>
  </si>
  <si>
    <t>negushamitic</t>
  </si>
  <si>
    <t>greencribb</t>
  </si>
  <si>
    <t>mcinnovative</t>
  </si>
  <si>
    <t>usacat008</t>
  </si>
  <si>
    <t>bellablu5</t>
  </si>
  <si>
    <t>themirror11</t>
  </si>
  <si>
    <t>acuragirl0827</t>
  </si>
  <si>
    <t>mrkrabs_177</t>
  </si>
  <si>
    <t>patriot_girl_tx</t>
  </si>
  <si>
    <t>riskyliberal</t>
  </si>
  <si>
    <t>jillybird42</t>
  </si>
  <si>
    <t>skepticaljay</t>
  </si>
  <si>
    <t>kdwestphal</t>
  </si>
  <si>
    <t>chirprn</t>
  </si>
  <si>
    <t>halloweenblogs</t>
  </si>
  <si>
    <t>emeraldmusic7</t>
  </si>
  <si>
    <t>dori9274</t>
  </si>
  <si>
    <t>susanward2016</t>
  </si>
  <si>
    <t>entersmo</t>
  </si>
  <si>
    <t>oddzombie</t>
  </si>
  <si>
    <t>anitafinlay</t>
  </si>
  <si>
    <t>sharonreader</t>
  </si>
  <si>
    <t>drheidibach</t>
  </si>
  <si>
    <t>shitdrumpfsez</t>
  </si>
  <si>
    <t>jamesmurphypdx</t>
  </si>
  <si>
    <t>mka_kiel</t>
  </si>
  <si>
    <t>curosik</t>
  </si>
  <si>
    <t>mewslive</t>
  </si>
  <si>
    <t>stanhalbert</t>
  </si>
  <si>
    <t>lavernewright13</t>
  </si>
  <si>
    <t>ubervaper</t>
  </si>
  <si>
    <t>b_figz</t>
  </si>
  <si>
    <t>hosting_world</t>
  </si>
  <si>
    <t>1009post</t>
  </si>
  <si>
    <t>gabriella_akat</t>
  </si>
  <si>
    <t>mom2thecorps</t>
  </si>
  <si>
    <t>jan_mancill</t>
  </si>
  <si>
    <t>ipittsburgh412</t>
  </si>
  <si>
    <t>davefan</t>
  </si>
  <si>
    <t>elena07617349</t>
  </si>
  <si>
    <t>bayaningpinay</t>
  </si>
  <si>
    <t>realtrumptruth</t>
  </si>
  <si>
    <t>mishmishhh</t>
  </si>
  <si>
    <t>xoxoress</t>
  </si>
  <si>
    <t>jim_mefish</t>
  </si>
  <si>
    <t>lordozz</t>
  </si>
  <si>
    <t>jackmarsman</t>
  </si>
  <si>
    <t>pandorabalks</t>
  </si>
  <si>
    <t>stredni_trida</t>
  </si>
  <si>
    <t>ben_jasperse</t>
  </si>
  <si>
    <t>grace7007</t>
  </si>
  <si>
    <t>rodin_thinker</t>
  </si>
  <si>
    <t>gulshanrana29</t>
  </si>
  <si>
    <t>lindastruthers3</t>
  </si>
  <si>
    <t>maureenfox</t>
  </si>
  <si>
    <t>harris_zafar</t>
  </si>
  <si>
    <t>ahmadmubash</t>
  </si>
  <si>
    <t>sandrafellows_</t>
  </si>
  <si>
    <t>femmeslefebvre</t>
  </si>
  <si>
    <t>saucemybuns</t>
  </si>
  <si>
    <t>shivkumarssingh</t>
  </si>
  <si>
    <t>amyssunshin3</t>
  </si>
  <si>
    <t>jillanalogan</t>
  </si>
  <si>
    <t>tgradous</t>
  </si>
  <si>
    <t>compact987</t>
  </si>
  <si>
    <t>shaz_cj</t>
  </si>
  <si>
    <t>vesummerd</t>
  </si>
  <si>
    <t>teilharder</t>
  </si>
  <si>
    <t>lukejparsons</t>
  </si>
  <si>
    <t>ninjasnakeeyes3</t>
  </si>
  <si>
    <t>francinegirond</t>
  </si>
  <si>
    <t>didiermeuley</t>
  </si>
  <si>
    <t>flefebvre_rf</t>
  </si>
  <si>
    <t>lc73179253</t>
  </si>
  <si>
    <t>davispg</t>
  </si>
  <si>
    <t>marat1</t>
  </si>
  <si>
    <t>peach_29</t>
  </si>
  <si>
    <t>edinburghnapier</t>
  </si>
  <si>
    <t>opto_bot</t>
  </si>
  <si>
    <t>scott_thewspot</t>
  </si>
  <si>
    <t>twptilden</t>
  </si>
  <si>
    <t>theweisedame</t>
  </si>
  <si>
    <t>rundxx</t>
  </si>
  <si>
    <t>tasneem_obeid3</t>
  </si>
  <si>
    <t>bbaker916</t>
  </si>
  <si>
    <t>angeleahgd</t>
  </si>
  <si>
    <t>campaignguru</t>
  </si>
  <si>
    <t>hezerminator</t>
  </si>
  <si>
    <t>amyarsamakova</t>
  </si>
  <si>
    <t>bryinc</t>
  </si>
  <si>
    <t>lozpmd</t>
  </si>
  <si>
    <t>ravneetsingh111</t>
  </si>
  <si>
    <t>jaskiratsb</t>
  </si>
  <si>
    <t>anuragbana</t>
  </si>
  <si>
    <t>jstincse</t>
  </si>
  <si>
    <t>arnd_schumacher</t>
  </si>
  <si>
    <t>loscornelis</t>
  </si>
  <si>
    <t>shadieideh</t>
  </si>
  <si>
    <t>whoakston</t>
  </si>
  <si>
    <t>donnafaye56</t>
  </si>
  <si>
    <t>gypsymarie79</t>
  </si>
  <si>
    <t>iicandynetwork</t>
  </si>
  <si>
    <t>gmmunyoki</t>
  </si>
  <si>
    <t>natecochrane</t>
  </si>
  <si>
    <t>nevilledavis5</t>
  </si>
  <si>
    <t>amaracampbell</t>
  </si>
  <si>
    <t>candacedelray</t>
  </si>
  <si>
    <t>a1a84964272e484</t>
  </si>
  <si>
    <t>tremolinero</t>
  </si>
  <si>
    <t>exsacerdotal</t>
  </si>
  <si>
    <t>claus_krolak</t>
  </si>
  <si>
    <t>marilou46</t>
  </si>
  <si>
    <t>rewardconsent</t>
  </si>
  <si>
    <t>phymoore</t>
  </si>
  <si>
    <t>us0zd9ftifxtbcy</t>
  </si>
  <si>
    <t>dexcat63</t>
  </si>
  <si>
    <t>astreavictory</t>
  </si>
  <si>
    <t>angeldevil1111</t>
  </si>
  <si>
    <t>shylohg</t>
  </si>
  <si>
    <t>badideasvs</t>
  </si>
  <si>
    <t>flatus_666</t>
  </si>
  <si>
    <t>qvpieztgs4llqoa</t>
  </si>
  <si>
    <t>raz0rfist</t>
  </si>
  <si>
    <t>wayfarerpg</t>
  </si>
  <si>
    <t>cloudyempyre</t>
  </si>
  <si>
    <t>maoalun</t>
  </si>
  <si>
    <t>whitevoidjojo</t>
  </si>
  <si>
    <t>sarin_like71</t>
  </si>
  <si>
    <t>pizqg8xzxqdtl56</t>
  </si>
  <si>
    <t>fxfxkuririn</t>
  </si>
  <si>
    <t>mrbcwalker</t>
  </si>
  <si>
    <t>fsmetal</t>
  </si>
  <si>
    <t>nikiboo321</t>
  </si>
  <si>
    <t>beretta_gio</t>
  </si>
  <si>
    <t>donaldtrumpfail</t>
  </si>
  <si>
    <t>marcjanjanssen</t>
  </si>
  <si>
    <t>debkrause1959</t>
  </si>
  <si>
    <t>itachi2099</t>
  </si>
  <si>
    <t>necobaka69</t>
  </si>
  <si>
    <t>jontycampbell</t>
  </si>
  <si>
    <t>bojanpozar</t>
  </si>
  <si>
    <t>gkm78691</t>
  </si>
  <si>
    <t>fedsmith</t>
  </si>
  <si>
    <t>smkfed</t>
  </si>
  <si>
    <t>alexa1975s</t>
  </si>
  <si>
    <t>masapu_nyan</t>
  </si>
  <si>
    <t>d4xrt3x6bodgoh1</t>
  </si>
  <si>
    <t>mrnamelessone</t>
  </si>
  <si>
    <t>tartansandpaper</t>
  </si>
  <si>
    <t>stevener20</t>
  </si>
  <si>
    <t>jad627</t>
  </si>
  <si>
    <t>questionmthings</t>
  </si>
  <si>
    <t>zobobrova57222</t>
  </si>
  <si>
    <t>wshretweet</t>
  </si>
  <si>
    <t>routhlin43</t>
  </si>
  <si>
    <t>orc_cristo</t>
  </si>
  <si>
    <t>dmitriyxfqlk</t>
  </si>
  <si>
    <t>putisman</t>
  </si>
  <si>
    <t>konstan55628861</t>
  </si>
  <si>
    <t>liohadson</t>
  </si>
  <si>
    <t>nata3534363</t>
  </si>
  <si>
    <t>v_lotus_v_a</t>
  </si>
  <si>
    <t>fedoseevrjl1974</t>
  </si>
  <si>
    <t>michaelharrisdr</t>
  </si>
  <si>
    <t>moorefranci</t>
  </si>
  <si>
    <t>hisnolan</t>
  </si>
  <si>
    <t>afanasevrky1995</t>
  </si>
  <si>
    <t>benardolilimo</t>
  </si>
  <si>
    <t>edgewerk</t>
  </si>
  <si>
    <t>kellykenneally</t>
  </si>
  <si>
    <t>olivv48</t>
  </si>
  <si>
    <t>be_true_2_you</t>
  </si>
  <si>
    <t>bighajjar</t>
  </si>
  <si>
    <t>hala_07</t>
  </si>
  <si>
    <t>debbiemoolah</t>
  </si>
  <si>
    <t>francessheehan</t>
  </si>
  <si>
    <t>survjourno</t>
  </si>
  <si>
    <t>paulchatlain</t>
  </si>
  <si>
    <t>redace1993</t>
  </si>
  <si>
    <t>andojc</t>
  </si>
  <si>
    <t>shoutitifgood</t>
  </si>
  <si>
    <t>freshme_de</t>
  </si>
  <si>
    <t>squishyoreo</t>
  </si>
  <si>
    <t>drwdsw</t>
  </si>
  <si>
    <t>dmhord1</t>
  </si>
  <si>
    <t>winston1984_101</t>
  </si>
  <si>
    <t>sonny7770</t>
  </si>
  <si>
    <t>1983_sangy</t>
  </si>
  <si>
    <t>montytaby</t>
  </si>
  <si>
    <t>kydeemalexander</t>
  </si>
  <si>
    <t>focantjr</t>
  </si>
  <si>
    <t>turmasitio</t>
  </si>
  <si>
    <t>deshmaniac</t>
  </si>
  <si>
    <t>longhorn12471</t>
  </si>
  <si>
    <t>randomyoko</t>
  </si>
  <si>
    <t>carbon_based1</t>
  </si>
  <si>
    <t>ld_lh</t>
  </si>
  <si>
    <t>sekhmetkamaat</t>
  </si>
  <si>
    <t>dallasstars</t>
  </si>
  <si>
    <t>shonamurraynt</t>
  </si>
  <si>
    <t>asiehnamdar</t>
  </si>
  <si>
    <t>cgtnamerica</t>
  </si>
  <si>
    <t>elainereyestv</t>
  </si>
  <si>
    <t>katyturnbc</t>
  </si>
  <si>
    <t>trish_regan</t>
  </si>
  <si>
    <t>disruptj20</t>
  </si>
  <si>
    <t>milinmov</t>
  </si>
  <si>
    <t>global_project</t>
  </si>
  <si>
    <t>muslimyouthusa</t>
  </si>
  <si>
    <t>afelia</t>
  </si>
  <si>
    <t>misterpreda</t>
  </si>
  <si>
    <t>trumpsuperpac</t>
  </si>
  <si>
    <t>bterris</t>
  </si>
  <si>
    <t>gbrockell</t>
  </si>
  <si>
    <t>usashero6</t>
  </si>
  <si>
    <t>dberrygannett</t>
  </si>
  <si>
    <t>criticalmass</t>
  </si>
  <si>
    <t>wifaqululama</t>
  </si>
  <si>
    <t>millsyrob</t>
  </si>
  <si>
    <t>mjaegert</t>
  </si>
  <si>
    <t>ianrgillespie</t>
  </si>
  <si>
    <t>hugoclement</t>
  </si>
  <si>
    <t>terrymendozer</t>
  </si>
  <si>
    <t>ajvicens</t>
  </si>
  <si>
    <t>wavefranco</t>
  </si>
  <si>
    <t>cto1chipnagel</t>
  </si>
  <si>
    <t>tchopstl_</t>
  </si>
  <si>
    <t>halsparks</t>
  </si>
  <si>
    <t>_sara_jade_</t>
  </si>
  <si>
    <t>jdk_music</t>
  </si>
  <si>
    <t>unmutedshow</t>
  </si>
  <si>
    <t>bbcwomanshour</t>
  </si>
  <si>
    <t>evgeny_krug</t>
  </si>
  <si>
    <t>stijndepaepe</t>
  </si>
  <si>
    <t>foxnews</t>
  </si>
  <si>
    <t>joethemorton</t>
  </si>
  <si>
    <t>alex_verbeek</t>
  </si>
  <si>
    <t>hektikhektor</t>
  </si>
  <si>
    <t>clarkemicah</t>
  </si>
  <si>
    <t>bbc</t>
  </si>
  <si>
    <t>ktumulty</t>
  </si>
  <si>
    <t>carminezozzora</t>
  </si>
  <si>
    <t>jeremypalmer7</t>
  </si>
  <si>
    <t>msnbc</t>
  </si>
  <si>
    <t>usembsl</t>
  </si>
  <si>
    <t>kariyawasamp</t>
  </si>
  <si>
    <t>tasteofcolorado</t>
  </si>
  <si>
    <t>davidheadviews</t>
  </si>
  <si>
    <t>bendunnell</t>
  </si>
  <si>
    <t>thetomslatter</t>
  </si>
  <si>
    <t>sturdyalex</t>
  </si>
  <si>
    <t>columbiaabc</t>
  </si>
  <si>
    <t>gracejoyal</t>
  </si>
  <si>
    <t>tylerryan</t>
  </si>
  <si>
    <t>stevesilberman</t>
  </si>
  <si>
    <t>deadder</t>
  </si>
  <si>
    <t>petershankman</t>
  </si>
  <si>
    <t>popsycakes</t>
  </si>
  <si>
    <t>nielsen</t>
  </si>
  <si>
    <t>spiegel_politik</t>
  </si>
  <si>
    <t>espinosablues</t>
  </si>
  <si>
    <t>antoniotruebahe</t>
  </si>
  <si>
    <t>pensarsistemico</t>
  </si>
  <si>
    <t>roymck</t>
  </si>
  <si>
    <t>chipmarks14</t>
  </si>
  <si>
    <t>aeoost</t>
  </si>
  <si>
    <t>bucksexton</t>
  </si>
  <si>
    <t>docthompsonshow</t>
  </si>
  <si>
    <t>wartaxresister</t>
  </si>
  <si>
    <t>georgecolli</t>
  </si>
  <si>
    <t>afrogumofficiai</t>
  </si>
  <si>
    <t>pjstrikeforce</t>
  </si>
  <si>
    <t>phil_mattingly</t>
  </si>
  <si>
    <t>thegamesheet</t>
  </si>
  <si>
    <t>anntelnaes</t>
  </si>
  <si>
    <t>realdona</t>
  </si>
  <si>
    <t>jmatt</t>
  </si>
  <si>
    <t>rickcanton</t>
  </si>
  <si>
    <t>vascogargalo</t>
  </si>
  <si>
    <t>planet_maja</t>
  </si>
  <si>
    <t>hkx07</t>
  </si>
  <si>
    <t>mimspindlove</t>
  </si>
  <si>
    <t>newsthump</t>
  </si>
  <si>
    <t>stphns</t>
  </si>
  <si>
    <t>foxnewssunday</t>
  </si>
  <si>
    <t>paxhart</t>
  </si>
  <si>
    <t>shennafoxmusic</t>
  </si>
  <si>
    <t>mattmira</t>
  </si>
  <si>
    <t>cooltrendsyt</t>
  </si>
  <si>
    <t>momsdemand</t>
  </si>
  <si>
    <t>bulldoghill</t>
  </si>
  <si>
    <t>212degreesnow</t>
  </si>
  <si>
    <t>andrewrsorkin</t>
  </si>
  <si>
    <t>evedsouza</t>
  </si>
  <si>
    <t>lbjohnsonnps</t>
  </si>
  <si>
    <t>abc</t>
  </si>
  <si>
    <t>nbcnews</t>
  </si>
  <si>
    <t>stevetobak</t>
  </si>
  <si>
    <t>tvp</t>
  </si>
  <si>
    <t>dineshdsouza</t>
  </si>
  <si>
    <t>constancequeen8</t>
  </si>
  <si>
    <t>nypost</t>
  </si>
  <si>
    <t>repstevensmith</t>
  </si>
  <si>
    <t>genesimmons</t>
  </si>
  <si>
    <t>mikandynothem</t>
  </si>
  <si>
    <t>bretbaier</t>
  </si>
  <si>
    <t>carrieksada</t>
  </si>
  <si>
    <t>better_seed</t>
  </si>
  <si>
    <t>jim_schweigert</t>
  </si>
  <si>
    <t>kfiam640</t>
  </si>
  <si>
    <t>aronbender</t>
  </si>
  <si>
    <t>billhandelshow</t>
  </si>
  <si>
    <t>associatedpress</t>
  </si>
  <si>
    <t>truehoneyteas</t>
  </si>
  <si>
    <t>gohuggins</t>
  </si>
  <si>
    <t>expedia</t>
  </si>
  <si>
    <t>genesistruths</t>
  </si>
  <si>
    <t>sebfath</t>
  </si>
  <si>
    <t>peddoc63</t>
  </si>
  <si>
    <t>scented444</t>
  </si>
  <si>
    <t>caseyneistat</t>
  </si>
  <si>
    <t>jallman971</t>
  </si>
  <si>
    <t>andrzejrysuje</t>
  </si>
  <si>
    <t>bennett__seth</t>
  </si>
  <si>
    <t>piersmorgan</t>
  </si>
  <si>
    <t>people</t>
  </si>
  <si>
    <t>ew</t>
  </si>
  <si>
    <t>shawgerald4</t>
  </si>
  <si>
    <t>frankieboyle</t>
  </si>
  <si>
    <t>duffleslive</t>
  </si>
  <si>
    <t>hughjohnsonxxx</t>
  </si>
  <si>
    <t>fran_b__</t>
  </si>
  <si>
    <t>ap</t>
  </si>
  <si>
    <t>dawngpsalm63</t>
  </si>
  <si>
    <t>alroker</t>
  </si>
  <si>
    <t>artesproduxtion</t>
  </si>
  <si>
    <t>misstdrake</t>
  </si>
  <si>
    <t>sttabitha</t>
  </si>
  <si>
    <t>theochick</t>
  </si>
  <si>
    <t>ivankatrump</t>
  </si>
  <si>
    <t>4chionlifestyle</t>
  </si>
  <si>
    <t>jasontarterh8ed</t>
  </si>
  <si>
    <t>clinteastwoodla</t>
  </si>
  <si>
    <t>uc</t>
  </si>
  <si>
    <t>ucberkeleynews</t>
  </si>
  <si>
    <t>smith83k</t>
  </si>
  <si>
    <t>diezeit</t>
  </si>
  <si>
    <t>usandmumbai</t>
  </si>
  <si>
    <t>2016deplorables</t>
  </si>
  <si>
    <t>barackobama</t>
  </si>
  <si>
    <t>virgils_ghost</t>
  </si>
  <si>
    <t>oliviajking3</t>
  </si>
  <si>
    <t>grantcardone</t>
  </si>
  <si>
    <t>shiamakofficial</t>
  </si>
  <si>
    <t>cwaddell27</t>
  </si>
  <si>
    <t>flotus</t>
  </si>
  <si>
    <t>jimbourg</t>
  </si>
  <si>
    <t>fbi</t>
  </si>
  <si>
    <t>proletariateats</t>
  </si>
  <si>
    <t>jennaleeusa</t>
  </si>
  <si>
    <t>obeygiant</t>
  </si>
  <si>
    <t>sarahbrownuk</t>
  </si>
  <si>
    <t>economics</t>
  </si>
  <si>
    <t>business</t>
  </si>
  <si>
    <t>stapes</t>
  </si>
  <si>
    <t>turnerschofield</t>
  </si>
  <si>
    <t>cpsj</t>
  </si>
  <si>
    <t>carlyqromalino</t>
  </si>
  <si>
    <t>roycan79</t>
  </si>
  <si>
    <t>memorablelabia</t>
  </si>
  <si>
    <t>ronjellison</t>
  </si>
  <si>
    <t>bea_johanssen</t>
  </si>
  <si>
    <t>aisforallred</t>
  </si>
  <si>
    <t>brithume</t>
  </si>
  <si>
    <t>launchj88</t>
  </si>
  <si>
    <t>yogiroth</t>
  </si>
  <si>
    <t>carolina_rocha_</t>
  </si>
  <si>
    <t>fixit_fitz</t>
  </si>
  <si>
    <t>paladincornelia</t>
  </si>
  <si>
    <t>gopaulblair</t>
  </si>
  <si>
    <t>dartmouth</t>
  </si>
  <si>
    <t>madonna</t>
  </si>
  <si>
    <t>ashleyjudd</t>
  </si>
  <si>
    <t>2ndcougars</t>
  </si>
  <si>
    <t>readmrsd</t>
  </si>
  <si>
    <t>weedenkim</t>
  </si>
  <si>
    <t>psycho4ensics1</t>
  </si>
  <si>
    <t>teespring</t>
  </si>
  <si>
    <t>wizzlesemporium</t>
  </si>
  <si>
    <t>floretafaber</t>
  </si>
  <si>
    <t>yo</t>
  </si>
  <si>
    <t>iamdjoktoba</t>
  </si>
  <si>
    <t>streetprezgramz</t>
  </si>
  <si>
    <t>streetprezfanz</t>
  </si>
  <si>
    <t>redpenblackpen</t>
  </si>
  <si>
    <t>cornish_damo</t>
  </si>
  <si>
    <t>brandon2479</t>
  </si>
  <si>
    <t>arthursmam</t>
  </si>
  <si>
    <t>jayda_cruize</t>
  </si>
  <si>
    <t>sheikh_khalifah</t>
  </si>
  <si>
    <t>esradio_vlc</t>
  </si>
  <si>
    <t>whitehouse</t>
  </si>
  <si>
    <t>islamicfreedom</t>
  </si>
  <si>
    <t>thrivealivestl</t>
  </si>
  <si>
    <t>devapardue</t>
  </si>
  <si>
    <t>netadvisor</t>
  </si>
  <si>
    <t>steve0423</t>
  </si>
  <si>
    <t>kinder_teamkpsd</t>
  </si>
  <si>
    <t>krlsxes</t>
  </si>
  <si>
    <t>jacobiteabroad</t>
  </si>
  <si>
    <t>jaclynglenn</t>
  </si>
  <si>
    <t>pscheg17</t>
  </si>
  <si>
    <t>brianstelter</t>
  </si>
  <si>
    <t>gwapnitsky</t>
  </si>
  <si>
    <t>palmbeachpolice</t>
  </si>
  <si>
    <t>theoralbuffet</t>
  </si>
  <si>
    <t>penthereteam1</t>
  </si>
  <si>
    <t>fineassblackmen</t>
  </si>
  <si>
    <t>artbyleahnadeau</t>
  </si>
  <si>
    <t>chrissussdorf</t>
  </si>
  <si>
    <t>presssecr</t>
  </si>
  <si>
    <t>soopermexican</t>
  </si>
  <si>
    <t>bhappy6543</t>
  </si>
  <si>
    <t>76silencedogood</t>
  </si>
  <si>
    <t>gfconnection</t>
  </si>
  <si>
    <t>viennaconnect</t>
  </si>
  <si>
    <t>prensa_ivanova</t>
  </si>
  <si>
    <t>reflog_18</t>
  </si>
  <si>
    <t>politicnewstime</t>
  </si>
  <si>
    <t>tntla</t>
  </si>
  <si>
    <t>aimee_city</t>
  </si>
  <si>
    <t>sondageendirect</t>
  </si>
  <si>
    <t>kpfinnerty</t>
  </si>
  <si>
    <t>michele_geissel</t>
  </si>
  <si>
    <t>repjasonlewis</t>
  </si>
  <si>
    <t>lectrr</t>
  </si>
  <si>
    <t>allidoisowen</t>
  </si>
  <si>
    <t>crystalatencio</t>
  </si>
  <si>
    <t>pattygeeeeee</t>
  </si>
  <si>
    <t>geridynomite</t>
  </si>
  <si>
    <t>whpres</t>
  </si>
  <si>
    <t>jamiedupree</t>
  </si>
  <si>
    <t>jonkarl</t>
  </si>
  <si>
    <t>olimauritania</t>
  </si>
  <si>
    <t>maddow</t>
  </si>
  <si>
    <t>parkerapowell</t>
  </si>
  <si>
    <t>hmohib</t>
  </si>
  <si>
    <t>usnavy</t>
  </si>
  <si>
    <t>thedailyedge</t>
  </si>
  <si>
    <t>joannegoss</t>
  </si>
  <si>
    <t>theshaderoom</t>
  </si>
  <si>
    <t>ch</t>
  </si>
  <si>
    <t>unihez</t>
  </si>
  <si>
    <t>freedomtruth1</t>
  </si>
  <si>
    <t>ijeomahg</t>
  </si>
  <si>
    <t>wcax</t>
  </si>
  <si>
    <t>wcax_tyler</t>
  </si>
  <si>
    <t>melaniatrump</t>
  </si>
  <si>
    <t>onlyeaux</t>
  </si>
  <si>
    <t>mattjaffemusic</t>
  </si>
  <si>
    <t>buzzfeed</t>
  </si>
  <si>
    <t>joshrthompson</t>
  </si>
  <si>
    <t>thefive</t>
  </si>
  <si>
    <t>cantsey</t>
  </si>
  <si>
    <t>speakerryan</t>
  </si>
  <si>
    <t>ericbolling</t>
  </si>
  <si>
    <t>thejuanwilliams</t>
  </si>
  <si>
    <t>beeple</t>
  </si>
  <si>
    <t>matthewrite</t>
  </si>
  <si>
    <t>nook71715</t>
  </si>
  <si>
    <t>thellag</t>
  </si>
  <si>
    <t>shepnewsteam</t>
  </si>
  <si>
    <t>jimcarrey</t>
  </si>
  <si>
    <t>marvs1488</t>
  </si>
  <si>
    <t>lylemuller</t>
  </si>
  <si>
    <t>mtaibbi</t>
  </si>
  <si>
    <t>wendys</t>
  </si>
  <si>
    <t>vagelis3k</t>
  </si>
  <si>
    <t>laraleatrump</t>
  </si>
  <si>
    <t>erictrump</t>
  </si>
  <si>
    <t>bbcworld</t>
  </si>
  <si>
    <t>danroythenrysr</t>
  </si>
  <si>
    <t>redicetv</t>
  </si>
  <si>
    <t>bad_boots</t>
  </si>
  <si>
    <t>set4heir</t>
  </si>
  <si>
    <t>markgrehay</t>
  </si>
  <si>
    <t>officialtomil</t>
  </si>
  <si>
    <t>emmawatson</t>
  </si>
  <si>
    <t>refinery29</t>
  </si>
  <si>
    <t>hillaryclinton</t>
  </si>
  <si>
    <t>gstephanopoulos</t>
  </si>
  <si>
    <t>abcpolitics</t>
  </si>
  <si>
    <t>senatorwicker</t>
  </si>
  <si>
    <t>free_and_rowdy</t>
  </si>
  <si>
    <t>realalexjones</t>
  </si>
  <si>
    <t>cnnbrk</t>
  </si>
  <si>
    <t>charlierose</t>
  </si>
  <si>
    <t>baretheatre</t>
  </si>
  <si>
    <t>topps</t>
  </si>
  <si>
    <t>bluedenis87</t>
  </si>
  <si>
    <t>blackbloc</t>
  </si>
  <si>
    <t>vgl74999568</t>
  </si>
  <si>
    <t>seinschein7</t>
  </si>
  <si>
    <t>frankiepitt</t>
  </si>
  <si>
    <t>aclu</t>
  </si>
  <si>
    <t>michelleobama</t>
  </si>
  <si>
    <t>therealrussellp</t>
  </si>
  <si>
    <t>theyoungturks</t>
  </si>
  <si>
    <t>cenkuygur</t>
  </si>
  <si>
    <t>foxbusiness</t>
  </si>
  <si>
    <t>kennedynation</t>
  </si>
  <si>
    <t>emilygbrown</t>
  </si>
  <si>
    <t>5han_007</t>
  </si>
  <si>
    <t>sean</t>
  </si>
  <si>
    <t>libertarian_u</t>
  </si>
  <si>
    <t>connect2canada</t>
  </si>
  <si>
    <t>beavertails</t>
  </si>
  <si>
    <t>mfbmendoza</t>
  </si>
  <si>
    <t>michellemozell</t>
  </si>
  <si>
    <t>100percfedup</t>
  </si>
  <si>
    <t>brianmmunoz</t>
  </si>
  <si>
    <t>ofaprincipal</t>
  </si>
  <si>
    <t>oaupdate</t>
  </si>
  <si>
    <t>mikepencevp</t>
  </si>
  <si>
    <t>wbrewyou</t>
  </si>
  <si>
    <t>uscapitol</t>
  </si>
  <si>
    <t>joebiden</t>
  </si>
  <si>
    <t>markhillerwbre</t>
  </si>
  <si>
    <t>cspan</t>
  </si>
  <si>
    <t>paladine</t>
  </si>
  <si>
    <t>tamirathayne</t>
  </si>
  <si>
    <t>kevinsinger0</t>
  </si>
  <si>
    <t>djt_potus45</t>
  </si>
  <si>
    <t>1capplegate</t>
  </si>
  <si>
    <t>jimmykimmel</t>
  </si>
  <si>
    <t>jimmyfallon</t>
  </si>
  <si>
    <t>airandspace</t>
  </si>
  <si>
    <t>smithsonian</t>
  </si>
  <si>
    <t>dippindots</t>
  </si>
  <si>
    <t>blacksfortrump</t>
  </si>
  <si>
    <t>steve_sps</t>
  </si>
  <si>
    <t>wmata</t>
  </si>
  <si>
    <t>mehdirhasan</t>
  </si>
  <si>
    <t>justinhendrix</t>
  </si>
  <si>
    <t>dannyzuker</t>
  </si>
  <si>
    <t>scot23</t>
  </si>
  <si>
    <t>mrsscottbaio</t>
  </si>
  <si>
    <t>scottbaio</t>
  </si>
  <si>
    <t>powers_cullen</t>
  </si>
  <si>
    <t>sackjo22</t>
  </si>
  <si>
    <t>spinningmerkaba</t>
  </si>
  <si>
    <t>joenbc</t>
  </si>
  <si>
    <t>tpcreepinhumor</t>
  </si>
  <si>
    <t>soledadobrien</t>
  </si>
  <si>
    <t>jamesmartinsj</t>
  </si>
  <si>
    <t>ten_gop</t>
  </si>
  <si>
    <t>bfrase</t>
  </si>
  <si>
    <t>gato_gator</t>
  </si>
  <si>
    <t>drudge</t>
  </si>
  <si>
    <t>njlawbitch</t>
  </si>
  <si>
    <t>philadper2014</t>
  </si>
  <si>
    <t>shannonsbeau</t>
  </si>
  <si>
    <t>drottm</t>
  </si>
  <si>
    <t>teryble</t>
  </si>
  <si>
    <t>soylary_</t>
  </si>
  <si>
    <t>realdonaldrumpf</t>
  </si>
  <si>
    <t>last_buffoon</t>
  </si>
  <si>
    <t>veep_mikepence</t>
  </si>
  <si>
    <t>tuckercarlson</t>
  </si>
  <si>
    <t>americaustin</t>
  </si>
  <si>
    <t>time</t>
  </si>
  <si>
    <t>donniebaker1</t>
  </si>
  <si>
    <t>washspirit</t>
  </si>
  <si>
    <t>mohammadshaikh_</t>
  </si>
  <si>
    <t>davidwebbshow</t>
  </si>
  <si>
    <t>chucktodd</t>
  </si>
  <si>
    <t>imobley1</t>
  </si>
  <si>
    <t>ktsimmi</t>
  </si>
  <si>
    <t>happywoman9</t>
  </si>
  <si>
    <t>tda</t>
  </si>
  <si>
    <t>lofcg</t>
  </si>
  <si>
    <t>damashermosas</t>
  </si>
  <si>
    <t>lacyelegs</t>
  </si>
  <si>
    <t>mybigescapade</t>
  </si>
  <si>
    <t>riotwomennn</t>
  </si>
  <si>
    <t>deptofdefense</t>
  </si>
  <si>
    <t>thepunknecks</t>
  </si>
  <si>
    <t>robert_reyvolt</t>
  </si>
  <si>
    <t>foxnewsinsider</t>
  </si>
  <si>
    <t>mayog</t>
  </si>
  <si>
    <t>ryanlizza</t>
  </si>
  <si>
    <t>katiemaryrich</t>
  </si>
  <si>
    <t>nbc</t>
  </si>
  <si>
    <t>hardballchris</t>
  </si>
  <si>
    <t>danrather</t>
  </si>
  <si>
    <t>cia</t>
  </si>
  <si>
    <t>7mil1</t>
  </si>
  <si>
    <t>oreillyfactor</t>
  </si>
  <si>
    <t>rev_rodriguez</t>
  </si>
  <si>
    <t>globalnews</t>
  </si>
  <si>
    <t>globalnational</t>
  </si>
  <si>
    <t>gavin_mcinnes</t>
  </si>
  <si>
    <t>npr</t>
  </si>
  <si>
    <t>lrihendry</t>
  </si>
  <si>
    <t>gavinnewsom</t>
  </si>
  <si>
    <t>mailonline</t>
  </si>
  <si>
    <t>traceytheisen</t>
  </si>
  <si>
    <t>nbcsnl</t>
  </si>
  <si>
    <t>fallontonight</t>
  </si>
  <si>
    <t>thehill</t>
  </si>
  <si>
    <t>kellyannecoat</t>
  </si>
  <si>
    <t>mjoyce2244</t>
  </si>
  <si>
    <t>thegoodcarmah</t>
  </si>
  <si>
    <t>sweeneyabc</t>
  </si>
  <si>
    <t>celestekatznyc</t>
  </si>
  <si>
    <t>dhsgov</t>
  </si>
  <si>
    <t>kauffeemann</t>
  </si>
  <si>
    <t>amcronin87</t>
  </si>
  <si>
    <t>israelipm</t>
  </si>
  <si>
    <t>robmaness</t>
  </si>
  <si>
    <t>hbo</t>
  </si>
  <si>
    <t>kimvfields</t>
  </si>
  <si>
    <t>cbschicago</t>
  </si>
  <si>
    <t>audrinabigos</t>
  </si>
  <si>
    <t>lovintrump</t>
  </si>
  <si>
    <t>bettybowers</t>
  </si>
  <si>
    <t>kimiliek</t>
  </si>
  <si>
    <t>617images</t>
  </si>
  <si>
    <t>mike_pence</t>
  </si>
  <si>
    <t>edsmith_</t>
  </si>
  <si>
    <t>scottnevins</t>
  </si>
  <si>
    <t>shesaidpolitics</t>
  </si>
  <si>
    <t>pattikimble</t>
  </si>
  <si>
    <t>directmailio</t>
  </si>
  <si>
    <t>nick_kapur</t>
  </si>
  <si>
    <t>melindathinker</t>
  </si>
  <si>
    <t>nywonk</t>
  </si>
  <si>
    <t>breakingbad_amc</t>
  </si>
  <si>
    <t>mcgillins</t>
  </si>
  <si>
    <t>gglaughsndrafts</t>
  </si>
  <si>
    <t>sapracorg</t>
  </si>
  <si>
    <t>thoralmcmiggins</t>
  </si>
  <si>
    <t>marthamaccallum</t>
  </si>
  <si>
    <t>nmalliotakis</t>
  </si>
  <si>
    <t>potus44</t>
  </si>
  <si>
    <t>le_scan</t>
  </si>
  <si>
    <t>metallica</t>
  </si>
  <si>
    <t>spankamber</t>
  </si>
  <si>
    <t>fverhoef</t>
  </si>
  <si>
    <t>flikfluimsnor</t>
  </si>
  <si>
    <t>hoffnar</t>
  </si>
  <si>
    <t>uschamber</t>
  </si>
  <si>
    <t>franklin_graham</t>
  </si>
  <si>
    <t>paula_white</t>
  </si>
  <si>
    <t>tinnaros</t>
  </si>
  <si>
    <t>fcwnow</t>
  </si>
  <si>
    <t>bbsuperfan24</t>
  </si>
  <si>
    <t>hattiehawksnbc4</t>
  </si>
  <si>
    <t>crystalrk</t>
  </si>
  <si>
    <t>callumskinner</t>
  </si>
  <si>
    <t>judithiana</t>
  </si>
  <si>
    <t>mildredtuhaise</t>
  </si>
  <si>
    <t>derrickdalvin</t>
  </si>
  <si>
    <t>marthastableorg</t>
  </si>
  <si>
    <t>pianoguys</t>
  </si>
  <si>
    <t>merelmorre</t>
  </si>
  <si>
    <t>RT @SekhmetKaMaat: Clearly the picture tells the story. Not surprising!. #InaugurationDay2017  #Inauguration #Trump #NotMyPOTUS #notmypresi…</t>
  </si>
  <si>
    <t>A day later...#HillaryClinton had a  speech...#InaugurationDay2017 #DonaldTrump https://t.co/H4j3C9PyxW</t>
  </si>
  <si>
    <t>Giving it back to YOU, THE PEOPLE @realDonaldTrump #trump #InaugurationDay2017 #Inauguration #cheekoofficial https://t.co/2epy7d92xa</t>
  </si>
  <si>
    <t>RT @ShonaMurrayNT: Top notch trolling of #SeanSpicerSays by @DallasStars https://t.co/XFio1RfHiU #SeanSpicerPressReleases #InaugurationDay2…</t>
  </si>
  <si>
    <t>RT @ElaineReyesTV: Finally co-anchored a show with my dear friend &amp;amp; @cgtnamerica colleague @asiehnamdar for #InaugurationDay2017. https://t…</t>
  </si>
  <si>
    <t>Gähhn... wie langweilig!😴💤😆🤣
#DonaldTrump #bored #PresidentTrump #chelseaclinton #InaugurationDay2017 https://t.co/AX8dpbagRj</t>
  </si>
  <si>
    <t>Of all the💩 via #MSM ,This is idiotic😒 
Look also➡ @KatyTurNBC's purposeful misnomers re: #InaugurationDay2017 para… https://t.co/XEYrTjFUdY</t>
  </si>
  <si>
    <t>RT @trish_regan: First dance of #Trump "I did it my way" (Sinatra). He sure did. #InaugurationDay2017</t>
  </si>
  <si>
    <t>RT @global_project: Protests in #Milan in front of US Consulate #InaugurationDay2017 #disruptj20 (tnx @MILinMOV for photos) @DisruptJ20 htt…</t>
  </si>
  <si>
    <t>RT @Harris_Zafar: Our boys from @MuslimYouthUSA were at #InaugurationDay2017 to offer ourselves as Muslims ready to answer questions. #Meet…</t>
  </si>
  <si>
    <t>RT @PostelGert: ▶️Ich wünsche diesem Text von @Afelia einen möglichst großen Leserkreis!☝🏻
#TrumpPresident #InaugurationDay2017 
#AfD
#Re…</t>
  </si>
  <si>
    <t>RT @MisterPreda: Inclusivity &amp;amp; Love v.s Racism &amp;amp; Hate. #InaugurationDay2017 https://t.co/1mWleqStBZ</t>
  </si>
  <si>
    <t>RT @TrumpSuperPAC: Barron Trump playing with his baby nephew! Great kid! #Inauguration #InaugurationDay2017 #TRUMP https://t.co/Zt8RYw7Pr2</t>
  </si>
  <si>
    <t>RT @gbrockell: #PEOTUS arrives in 15 minutes and this is the crowd (or lack thereof) at 12th Street. W @bterris #Inauguration #Inauguration…</t>
  </si>
  <si>
    <t>@USAsHERO6 😂😂😂 ....
👋 "Grab 'em by the TOOSHIE"
#InaugurationDay2017</t>
  </si>
  <si>
    <t>RT @dberrygannett: Vice President Mike Pence just passed ...#InaugurationDay2017 https://t.co/ICgrhMZ5Kq</t>
  </si>
  <si>
    <t>Who else watched the @criticalmass #PuppyParty during #InaugurationDay2017 last week? https://t.co/O0oJFkgnJA</t>
  </si>
  <si>
    <t>RT @KellyannePolls: 45th President best gift for 50th Birthday. #InaugurationDay2017. Thanks to everyone who sent warm wishes and kind word…</t>
  </si>
  <si>
    <t>RT @WifaqulUlama: #Quraan Recitation at #Trump #Inauguration
#TrumpPresident #InaugurationDay2017 https://t.co/xVxzrF4KdC</t>
  </si>
  <si>
    <t>Ouais...c'est fait..on peut plus reculer maintenant...je vais rester dans ma cuisine je pense #InaugurationDay2017… https://t.co/5AHfIcvfWc</t>
  </si>
  <si>
    <t>RT @Millsyrob: Trump #InaugurationDay2017 watched by 31m vs. 37.8m for Obama in 2009 #FactsMatter 
https://t.co/tZiMFR3zhi</t>
  </si>
  <si>
    <t>RT @PostelGert: Einer hat die Schnauze schon gestrichen voll!
Via @MJaegerT 
#TrumpPresident 
#InaugurationDay2017 
#Trump
@politicalbea…</t>
  </si>
  <si>
    <t>RT @IanRGillespie: America's 1st plagiarized inaugural address. Couldn't do better than Avatar? #InaugurationDay2017 #Trump #MAGA #uspoli #…</t>
  </si>
  <si>
    <t>#TrumpInauguration #TrumpPresident #TrumpPressConference #realDonaldTrump #Trump #USA #TrumpProtest… https://t.co/iUohCwsW9u</t>
  </si>
  <si>
    <t>RT @LionelMedia: "These people. They keep posting the same thing about the #InaugurationDay2017 turn out. Somebody help them." https://t.co…</t>
  </si>
  <si>
    <t>How come it feels like meme pages get the most political #Election2016 #DonaldTrump #InaugurationDay2017</t>
  </si>
  <si>
    <t>RT @hugoclement: Bonne ambiance ! #InaugurationDay2017 https://t.co/ZIyyirE5Dd</t>
  </si>
  <si>
    <t>RT @terrymendozer: #alternativefacts Without fraud I believe California would have gone red! #InaugurationDay2017 #MyInagurationPics https:…</t>
  </si>
  <si>
    <t>RT @AJVicens: This is what happened earlier, when a Trump supporter extinguished the first fire on K Street. #InaugurationDay2017 https://t…</t>
  </si>
  <si>
    <t>RT @WaveFranco: Who had a bigger crowd ? Trump , or DMX ? #Inauguration #InaugurationDay2017 https://t.co/41dacEDY9M</t>
  </si>
  <si>
    <t>Hannah Arendt wusste es schon lange #InaugurationDay2017 https://t.co/ATmrigpN3b</t>
  </si>
  <si>
    <t>Typical: on #InaugurationDay2017 many started wondering: "who is this guy, Donald Trump, I voted for?"... ^^ https://t.co/konb60Ss6B</t>
  </si>
  <si>
    <t>@tchopstl_ @CTO1ChipNagel bigger turnout 4 #WomensMarch than for #minorityPresident #InaugurationDay2017 https://t.co/R1aJe9tyqs</t>
  </si>
  <si>
    <t>I ain't seen the sun shine in 3 damn days and probably won't for 4 years! #AlternativeFacts #WeatherAlertDay #InaugurationDay2017</t>
  </si>
  <si>
    <t>https://t.co/MzPlpgPLOw
„#Dummschwätzer“: So sieht der Klartext in der „#Welt“ aus
-#trump #InaugurationDay2017 #AntiTrump</t>
  </si>
  <si>
    <t>Busy end to last week over in the States. We wonder what 2017 will bring. #InaugurationDay2017 
PS. we know it was 3 days ago..</t>
  </si>
  <si>
    <t>RT @HalSparks: Best act at the #InaugurationDay2017 celebration had to be the Dick Cheney Ventriloquism act... That's shoot me in the face…</t>
  </si>
  <si>
    <t>When everybody clicks 'attending' on your Facebook event but then nobody shows up to the party.… https://t.co/jJiRT9Nj9u</t>
  </si>
  <si>
    <t>@jdk_music @_sara_jade_ The way she was treated by #TrumpelThinSkin on #InaugurationDay2017 should tell you all you need to know.</t>
  </si>
  <si>
    <t>RT @UnmutedShow: #InaugurationDay2017 edition of #Unmuted #AFCChampionship #Raiders move to Vegas, #NBA All Star &amp;amp; More! LISTEN https://t.c…</t>
  </si>
  <si>
    <t>@BBCWomansHour Images herein expose 'alternative truth' about #InaugurationDay2017 as a lie #womanshour #wato #bbcpm https://t.co/5KJOYV8QOG</t>
  </si>
  <si>
    <t>@BBCWomansHour #WashingtonDC transport sold 3x more tickets on Saturday than they sold on #InaugurationDay2017 #wato #bbcpm #womanshour</t>
  </si>
  <si>
    <t>George Bush Was The Star Of The Show At Donald Trump's Inauguration (4 pics) - https://t.co/XKd1bGuMWI #InaugurationDay2017 #Inauguration</t>
  </si>
  <si>
    <t>Breakfast for #InaugurationDay2017; #homemadeisbetter #pancakes #eggs #Bacon #fruits #cappuccino #yummy… https://t.co/mvs8aElk97</t>
  </si>
  <si>
    <t>RT @Evgeny_Krug: #InaugurationDay2017 :   NO ！ https://t.co/Bpp6TMWFXd</t>
  </si>
  <si>
    <t>When this photo sums up #InaugurationDay2017 enough said. https://t.co/w31GpjKLGE</t>
  </si>
  <si>
    <t>RT @StijnDePaepe: #InaugurationDay2017 
o, we lachten en we snoven en we sisten
onbedaarlijk 
maar onze eigen populisten 
zijn wellicht ne…</t>
  </si>
  <si>
    <t>@FoxNews How so Madonna? You said it. You meant it. Now own it. #InaugurationDay2017</t>
  </si>
  <si>
    <t>RT @JOEtheMORTON: Can u imagine #PapaPope giving heartfelt advice2 #DonaldTrump? Me neither. Let’s pretend...#InaugurationDay2017 #300Milli…</t>
  </si>
  <si>
    <t>@Alex_Verbeek I'm surprised only "3x" - watched #InaugurationDay2017 (&amp;amp; Obama's-so diff!) &amp;amp; there seemed 2b more police than people watching</t>
  </si>
  <si>
    <t>It should have been " I Donald J. Trump do solemnly swear that I am up to no good" #InaugurationDay2017</t>
  </si>
  <si>
    <t>RT @HektikHektor: Somebody's got a sense of humour 😂😂😂
#Trump #Trump420 #Inauguration #InaugurationDay2017 #POTUS #Sydney #TrumpTrain #Trum…</t>
  </si>
  <si>
    <t>@ClarkeMicah #trump wanted tanks and vehicles holding nukes at his #InaugurationDay2017 , remind you of anyone?!</t>
  </si>
  <si>
    <t>Amazing technology. @realDonaldTrump #InaugurationDay2017  https://t.co/zavDdzA5Do</t>
  </si>
  <si>
    <t>RT @JeremyPalmer7: @CarmineZozzora @CNN @ktumulty   @MSNBC So here are the fotos - which is correct #1 from the @BBC or #2 from @CNN #Inaug…</t>
  </si>
  <si>
    <t>#InaugurationDay2017 #Trump #BeeMovie #oathtaken https://t.co/fkQUEhwwxH</t>
  </si>
  <si>
    <t>@KariyawasamP @USEmbSL @realDonaldTrump So nobody from the Sri Lankan embassy went? #ResistTrump #InaugurationDay2017</t>
  </si>
  <si>
    <t>"@TasteofColorado: Obama 2009 vs Trump 2017 inaugurations #InaugurationDay2017 #TrumpInauguration https://t.co/EL5e2b0ZJq"</t>
  </si>
  <si>
    <t>@sturdyAlex @thetomslatter @BenDunnell #InaugurationDay2017 @DavidHeadViews Genius, ha! https://t.co/peMV2raNe0</t>
  </si>
  <si>
    <t>@tylerryan @GraceJoyal @ColumbiaABC on now I'll be discussing #InaugurationDay2017</t>
  </si>
  <si>
    <t>RT @PostelGert: Ein Bild sagt mehr als 10.000 Worte.
Via @stevesilberman, thank you very much. 
#TrumProtest 
#InaugurationDay2017 https:…</t>
  </si>
  <si>
    <t>RT @deAdder: Another meme. #TrumpPresident #Inauguration #InaugurationDay2017 https://t.co/kOSaaxFuCj</t>
  </si>
  <si>
    <t>There is nothing as alternate facts.
Just Facts.
#InaugurationDay2017 #TRUMP</t>
  </si>
  <si>
    <t>Fox News @FoxNews Jan 20 #InaugurationDay2017
DonaldTrump 45th President of the United States. #Inauguration https://t.co/clzkxnzJt5</t>
  </si>
  <si>
    <t>#WomansMarch #ShariaforAmerica #InaugurationDay2017 https://t.co/oeotbKFARS</t>
  </si>
  <si>
    <t>RT @petershankman: Thank you teachers. #InaugurationDay2017 https://t.co/K9BcKXcAe7</t>
  </si>
  <si>
    <t>RT @PopsyCakes: On my way 2  Boston 2 meet with #HomeGoods &amp;amp; #Wahlburgers Will b a very productive weekend! #WomenWhoWork #Trump #Inaugurat…</t>
  </si>
  <si>
    <t>@CNNPolitics Women's March? Well …I think that's women's obsessions.
#WomensMarchOnWashington #MakeAmericaGreatAgain #InaugurationDay2017</t>
  </si>
  <si>
    <t>The Internet figured it out... #InaugurationDay2017 #trump #potus #imgursfinest https://t.co/DhoobIj8gI</t>
  </si>
  <si>
    <t>#InaugurationDay2017 has ranked 5th in inauguration day ratings, with 30.6m American TV viewers @Nielsen #Trump #TV https://t.co/NYKvXRhrfu</t>
  </si>
  <si>
    <t>@SPIEGEL_Politik solche Visionen kann man auch mit Halluzinationen erklären #InaugurationDay2017 #menschenmassen</t>
  </si>
  <si>
    <t>La photo qui résume l'investiture de trump #InaugurationDay2017 #gigapixel https://t.co/cgqry4rsKb</t>
  </si>
  <si>
    <t>The latest Éste lado de La Galaxia! https://t.co/OKDfpu5soN Thanks to @pensarsistemico @AntonioTruebaHe @EspinosaBlues #inaugurationday2017</t>
  </si>
  <si>
    <t>Why does it matter about numbers of people at an #Inauguration ? Seems like something not to get worried about. #InaugurationDay2017</t>
  </si>
  <si>
    <t>RT @RoyMcK: It's happened. Now must shift from denial to acceptance #DonaldTrump #InaugurationDay2017</t>
  </si>
  <si>
    <t>RT @aeoost: .@ChipMarks14  In other words, go to your safe place…              #InaugurationDay2017 https://t.co/yNme9XQ38c</t>
  </si>
  <si>
    <t>shamepies, i think i've seen more people queueing for pies in pick n pay than i saw at #InaugurationDay2017</t>
  </si>
  <si>
    <t>@DocThompsonShow @BuckSexton #InaugurationDay2017 then there's this guy... https://t.co/GIS9hg77iI</t>
  </si>
  <si>
    <t>RT @WarTaxResister: One of today's anti-Trump, anti-border, pro-war tax resistance signs! #InaugurationDay2017 https://t.co/2HFrPxKCdg</t>
  </si>
  <si>
    <t>Why Trump would lie about the numbers at the #InaugurationDay2017 - read it, people. https://t.co/10F0a9gaFZ</t>
  </si>
  <si>
    <t>What was the Inauguration like for the workin' press? Reporter @GeorgeColli tells us, hopefully isn't tased afterwards.
#InaugurationDay2017</t>
  </si>
  <si>
    <t>RT @AfroGumOfficiaI: It's final. ❤️ God Bless America 🇱🇷
#DonaldTrump @realDonaldTrump #Inauguration #InaugurationDay2017
RETWEET IF YOU A…</t>
  </si>
  <si>
    <t>There's clearly more people in 2017 #InaugurationDay2017, or maybe not? #alternativefacts https://t.co/bMIqoMuwxR</t>
  </si>
  <si>
    <t>Busy day - we'll discuss anger &amp;amp; sports, the upcoming #WI state budget, and #InaugurationDay2017. Hope you'll join us today.</t>
  </si>
  <si>
    <t>RT @PJStrikeForce: #PresidentTrump Sends Love To We The People ❤️
#Inauguration 
#InaugurationDay2017 https://t.co/7Joy8HEECA</t>
  </si>
  <si>
    <t>Dürfte eher eine ernste Angelegenheit gewesen sein. #InaugurationDay2017 #gigapixel https://t.co/acSKJ33TVq https://t.co/hBHJchFgg0</t>
  </si>
  <si>
    <t>#LoveTrumpsHate #InaugurationDay2017 https://t.co/P8GnwOCl0Z</t>
  </si>
  <si>
    <t>RT @DaniXXgirl: #LoveTrumpsHate #InaugurationDay2017 https://t.co/P8GnwOCl0Z</t>
  </si>
  <si>
    <t>#KellyAnne #CONWay #InaugurationDay2017 #inaugural #deplorable Not all heroes wear a cape! https://t.co/DNExAEPcqf</t>
  </si>
  <si>
    <t>RT @KellyannePolls: @realDonaldTrump defied predictions again today: no downpour of rain. #InaugurationDay2017</t>
  </si>
  <si>
    <t>#cartoon #inauguration #inaug2017 #InaugurationDay #InaugurationDay2017 
#trump #inaugurationtrump… https://t.co/jJzu7M5EhE</t>
  </si>
  <si>
    <t>RT @Klier_cartoons: #cartoon #inauguration #inaug2017 #InaugurationDay #InaugurationDay2017 
#trump #inaugurationtrump #DonaldTrumpInaugura…</t>
  </si>
  <si>
    <t>@TheGameSheet @POTUS @Phil_Mattingly where are the russians anyway? @realDonaldTrump #InaugurationDay2017</t>
  </si>
  <si>
    <t>RT @AnnTelnaes: Trump #InaugurationDay2017 https://t.co/nIKRD5fmhz</t>
  </si>
  <si>
    <t>RT @PublicFreedom: Yes, dear media, we oppose the nomination of Pryor to the Scotus #tcot #tlot #WomensMarch #InaugurationDay2017 @realDona…</t>
  </si>
  <si>
    <t>RT @PublicFreedom: Stop Pryor nomination to the SCOTUS!  #WomensMarch #InaugurationDay2017 #tcot  #tlot @realDonaldTrump @RickCanton @jmatt…</t>
  </si>
  <si>
    <t>#TrumpInauguration #WomensMarch #WomensMarchOnWashington #womensrights #InaugurationDay2017 
@vascogargalo https://t.co/jKzoElTdvx</t>
  </si>
  <si>
    <t>RT @Planet_Maja: congrats @realDonaldTrump 😂😂😂😂😂😂 plagiarising Bee movie ! omg u cdnt go lower #Trump #inauguration #InaugurationDay2017 #s…</t>
  </si>
  <si>
    <t>#UneDemain @realDonaldTrump #InaugurationDay2017 https://t.co/UHNpn6ci0g</t>
  </si>
  <si>
    <t>RT @lactu: #UneDemain @realDonaldTrump #InaugurationDay2017 https://t.co/UHNpn6ci0g</t>
  </si>
  <si>
    <t>zu MEINEM #InaugurationDay2017 kamen sogar 5 Mrd. Marsianer 💀und Geister #alternativefacts</t>
  </si>
  <si>
    <t>Michelle looks 300% done with everyone's shit.
#Same #InaugurationDay2017 #MichelleObama https://t.co/cwRycJZXBC</t>
  </si>
  <si>
    <t>Oh I get it now #obama #InagurationDay loads unemployed #trump #InaugurationDay2017 less unemployed et voila 😉 https://t.co/5PwC97bngU</t>
  </si>
  <si>
    <t>RT @HKX07: Brutal crackdown;
#Trump regime &amp;amp; loyalist thugs use pepper spray on peaceful American Spring revolutionaries. 
#NFZ #Inaugurati…</t>
  </si>
  <si>
    <t>RT @mimspindlove: @lizzie_hudson just put party in the usa on the pub jukebox. What A Mistake #InaugurationDay2017</t>
  </si>
  <si>
    <t>.@newsthump Trumpsters getting upset people are mocking #InaugurationDay2017 &amp;amp; comparing #Drumpf presidency to 1984. https://t.co/bUyQNdZHt1</t>
  </si>
  <si>
    <t>RT @Lovejoy999: .@newsthump Trumpsters getting upset people are mocking #InaugurationDay2017 &amp;amp; comparing #Drumpf presidency to 1984. https:…</t>
  </si>
  <si>
    <t>There were just lots of folks wearing white hoods is all. #InaugurationDay2017 https://t.co/qJKYfianNn</t>
  </si>
  <si>
    <t>RT @KaisaM_: There were just lots of folks wearing white hoods is all. #InaugurationDay2017 https://t.co/qJKYfianNn</t>
  </si>
  <si>
    <t>RT @Stphns: #InaugurationDay2017 https://t.co/CRPiEEf72W</t>
  </si>
  <si>
    <t>RT @FoxNewsSunday: Niels came to the Capitol all the way from Denmark to witness Inauguration Day! 🇺🇸 #InaugurationDay2017 #trump45 https:/…</t>
  </si>
  <si>
    <t>Which is worse? Rock bottom expectations of #Trump or galaxy-sized ones? https://t.co/LhsfRkZPq8 #InaugurationDay2017</t>
  </si>
  <si>
    <t>RT @PaxHart: Lying media is pushing photos of #InaugurationDay2017 from 7AM when people were still arriving. Here's what it really looked l…</t>
  </si>
  <si>
    <t>RT @ShennaFoxMusic: Thanks @Boolsheet1 for sending this picture taken from your tv on #InaugurationDay2017 
As you can see. It's packed out…</t>
  </si>
  <si>
    <t>RT @MattMira: #InaugurationDay2017 https://t.co/xSYSofyMCu</t>
  </si>
  <si>
    <t>RT @cooltrendsyt: 😂😂😂 #Inauguration #InaugurationDay2017 #DonaldTrumpInauguration https://t.co/9fF4q26QbC</t>
  </si>
  <si>
    <t>RT @PaxHart: Being at #InaugurationDay2017 &amp;amp; seeing #Hillary boo'd by 450K, I felt sorry until I remembered the toxicity she's caused by bl…</t>
  </si>
  <si>
    <t>@212degreesnow @bulldoghill @MomsDemand With #TrumpPresident   this is his real #InaugurationDay2017 #message https://t.co/0M48k2EGiT</t>
  </si>
  <si>
    <t>With #TrumpPresident  know  this is his real #InaugurationDay2017 #message https://t.co/0M48k2EGiT</t>
  </si>
  <si>
    <t>With #TrumpPresident - this is #PresidentTrump real #InaugurationDay2017 #message https://t.co/0M48k2EGiT</t>
  </si>
  <si>
    <t>RT @andrewrsorkin: Discussing the new @POTUS #InaugurationDay2017 speech... https://t.co/O3ZHaln3DD</t>
  </si>
  <si>
    <t>RT @evedsouza: It's both amusing and disturbing that many people are only watching #InaugurationDay2017 to see if Trump gets shot! 🙊</t>
  </si>
  <si>
    <t>Did @realDonaldTrump Care about manifests in his country? #InaugurationDay2017 #TrumpPresidente</t>
  </si>
  <si>
    <t>RT @LBJohnsonNPS: #InaugurationDay2017 #InaugurationDay #LBJ #POTUS https://t.co/MkDP5Kiyqe</t>
  </si>
  <si>
    <t>RT @CharletFaye1: Can anyone pull up the video? 
@CNN @MSNBC @NBCNews @ABC  #InaugurationDay2017 #TrumpPence16 #Inauguration2017 #WomensMar…</t>
  </si>
  <si>
    <t>RT @SteveTobak: Crybabies: Trump Is Your President, Get Over It https://t.co/cjSJjIiu9z via https://t.co/1HjMrtIG59 #InaugurationDay2017 ht…</t>
  </si>
  <si>
    <t>Terrific, all the people in #DC for #InaugurationDay2017 &amp;amp; #WomensMarch Question: How many stayed to visit with their #MembersofCongress?</t>
  </si>
  <si>
    <t>Thanks @zuzannafalzmann
&amp;amp; @TVP crew 4 interview on #InaugurationDay2017
security. Very NICE job! See video… https://t.co/1nmfjMenAC</t>
  </si>
  <si>
    <t>Thanks @zuzannafalzmann
&amp;amp; @TVP crew 4 interview on #InaugurationDay2017
security. Very NICE job! See video… https://t.co/XXP2mMKT1k</t>
  </si>
  <si>
    <t>#unfair lies about the crowd size for #InaugurationDay2017. check out this photo i snapped while @realDonaldTrump s… https://t.co/mgfMMQjLSY</t>
  </si>
  <si>
    <t>My momma made me return that stolen lollipop because #SmallLiesMatter #InaugurationDay2017 #whylie</t>
  </si>
  <si>
    <t>RT @sarasotapd: Our Officers have returned from their Presidential #Inauguration Security Detail! More @ https://t.co/oKpaphAMbb #LESM #Ina…</t>
  </si>
  <si>
    <t>RT @DineshDSouza: She looks worried that the FBI might show up with handcuffs #InaugurationDay2017 https://t.co/NrOGPudj2q</t>
  </si>
  <si>
    <t>RT @diamondnagasiu: The first 2017 issue for @nyunews is live! Grab one from stands to peruse the thoughtful images, articles &amp;amp; narratives…</t>
  </si>
  <si>
    <t>RT @ConstanceQueen8: #TrumpTrain This Is
The Culmination Of
Our Efforts
We Did It
 ⭐️45th President ⭐️
🇺🇸Donald J Trump🇺🇸
#InaugurationDay2…</t>
  </si>
  <si>
    <t>I watched. Was horrible. Really horrible. But I mean seriously horrible #InaugurationDay2017… https://t.co/AB9J9WBiow</t>
  </si>
  <si>
    <t>@nypost nobody cares how cute &amp;amp; stylish the Trumps are right now FOCUS!!!!! #InaugurationDay2017 #SeanSpicerSays #lies #weareinbigtrouble</t>
  </si>
  <si>
    <t>@RepStevenSmith  Can't imagine why Peaceful, Non Rioting #Trump Supporters 
Avoided #InaugurationDay2017 
No Matter, Together we will #MAGA</t>
  </si>
  <si>
    <t>RT @JJGreenWTOP: Thanks @zuzannafalzmann
&amp;amp; @TVP crew 4 interview on #InaugurationDay2017
security. Very NICE job! See video https://t.co/t9…</t>
  </si>
  <si>
    <t>@mikandynothem @mitchellvii @genesimmons ..shame then that KISS didn't want to play #InaugurationDay2017</t>
  </si>
  <si>
    <t>This is the best use of the #cryingjordan meme I've ever seen #InaugurationDay2017 #shelost #ImWithHer… https://t.co/5Wl1qDzgFY</t>
  </si>
  <si>
    <t>RT @Shimmyfab: This is the best use of the #cryingjordan meme I've ever seen #InaugurationDay2017 #shelost #ImWithHer #StillWithHer #Crooke…</t>
  </si>
  <si>
    <t>#InaugurationDay2017 #Inauguration  Living in DC has its perks! What an opportunity! https://t.co/76Vqjx5mwz</t>
  </si>
  <si>
    <t>#mademyday @TheDailyShow zur #Inauguration #InaugurationDay2017 https://t.co/GxAhSotaCl</t>
  </si>
  <si>
    <t>Ma veille de l'inauguration : https://t.co/nuUHKiytDq A Total Eclipse of the Media #InaugurationDay2017 https://t.co/NuU6HUAuYO</t>
  </si>
  <si>
    <t>RT @ericFOTOISO3200: Ma veille de l'inauguration : https://t.co/nuUHKiytDq A Total Eclipse of the Media #InaugurationDay2017 https://t.co/N…</t>
  </si>
  <si>
    <t>RT @XxKISxXx: Probably my FAVORITE picture by Getty on #InaugurationDay2017 #Inauguration #POTUS https://t.co/rBr6qJQTzN</t>
  </si>
  <si>
    <t>RT @carrieksada: .@BretBaier stop carrying the water of Leftists with your 'Hitlarian' bull💩. We are sick of #MSM lying. #InaugurationDay20…</t>
  </si>
  <si>
    <t>RT @jim_schweigert: Proud to represent @Better_Seed at the #AgBall in #DC after #InaugurationDay2017. Excited for #SonnyPerdue to become th…</t>
  </si>
  <si>
    <t>This.fucking.guy. #liarliarpantsonfire #freebillybush #resist #RiseUp #newrussia #InaugurationDay2017 #inaugurallies https://t.co/EGROs6GXPj</t>
  </si>
  <si>
    <t>@billhandelshow @AronBender @KFIAM640 
Count in the Women's March, The #InaugurationDay2017 attendance was the largest! Ever!</t>
  </si>
  <si>
    <t>RT @truehoneyteas: #TheDailyBuzz: Something about tea just makes everything official. #teatime #InaugurationDay2017 @AssociatedPress https:…</t>
  </si>
  <si>
    <t>RT @gohuggins: #MediaBias was more profound during the #InaugurationDay2017 coverage than prior to election. How's that possible? https://t…</t>
  </si>
  <si>
    <t>In case you were living under a rock last week..Here's a recap #InaugurationDay2017 https://t.co/2ALvWskydr</t>
  </si>
  <si>
    <t>RT @BlakeM_1995: https://t.co/WhNXpMlIPZ #crookedhillary #hillaryforprison #youtube #funny #BREAKING #InauguralBall #InaugurationDay2017 #M…</t>
  </si>
  <si>
    <t>https://t.co/3QGMQuCwPD
@Expedia Intelligent and delicate #advertising as a message to President #Trump during #InaugurationDay2017</t>
  </si>
  <si>
    <t>Daddy made breakfast!! Haven't seen him in like almost two weeks! #DCpoliceofficer #InaugurationDay2017  🙏👍😁🥓🍳🥞🥛</t>
  </si>
  <si>
    <t>RT @GenesisTruths: "Blessed is the nation whose GOD is The LORD" ~Psalm33:12  #Inauguration #InaugurationDay2017 https://t.co/Px90nEHRuC</t>
  </si>
  <si>
    <t>.@realDonaldTrump  You are right! Size does matter!
#InaugurationDay2017 
#alternativefacts… https://t.co/YycYlsrtg2</t>
  </si>
  <si>
    <t>RT @tkh_tkh_tkh: .@realDonaldTrump  You are right! Size does matter!
#InaugurationDay2017 
#alternativefacts  #WomensMarchOnWashington http…</t>
  </si>
  <si>
    <t>RT @SebFath: Cela faisait 32 ans qu'un #rabbin n'avait pas prié à une investiture présidentielle
#MarvinHier #JUDAISME
#Inaugurationday2017…</t>
  </si>
  <si>
    <t>@peddoc63 #mondaymotivation #reiders #inners #MorningJoe #alternativefacts #SpicerFacts  Funny...I got this warning… https://t.co/nrBr6GCYVz</t>
  </si>
  <si>
    <t>#Barron #BarronTrump Seriously this is 💯#truth #Trump #InaugurationDay2017 https://t.co/4sIzCG4it7</t>
  </si>
  <si>
    <t>@scented444 I thought of you on #InaugurationDay2017. ❤️Congratulations! I'm curious to see what happens!</t>
  </si>
  <si>
    <t>I turned 33 during #InaugurationDay2017 so this is what my station looked like today 😂🇺🇸💋 https://t.co/yJFIEQfUHn</t>
  </si>
  <si>
    <t>An honest look at the #InaugurationDay2017 by @CaseyNeistat. Focusing on what's important... the people! 👍
#Trump
https://t.co/CqPSkIEiva</t>
  </si>
  <si>
    <t>RT @OfficialMarkLaw: An honest look at the #InaugurationDay2017 by @CaseyNeistat. Focusing on what's important... the people! 👍
#Trump
http…</t>
  </si>
  <si>
    <t>Sean Spicer is America's Bahgdad Bob. #rememberhim #InaugurationDay2017 #bahgdadbob #SeanSpicerSays https://t.co/7Rlw9Es5wo</t>
  </si>
  <si>
    <t>Some wonderful &amp;amp; irreverent cartoons to illustrate feelings around the world re #InaugurationDay2017 &amp;amp; #POTUSTrump https://t.co/GZxIdWD0Af</t>
  </si>
  <si>
    <t>@jallman971 Watched online, had no other choice.  #InaugurationDay2017</t>
  </si>
  <si>
    <t>#InaugurationDay2017 #alternativefacts debunked #CrowdSize @realDonaldTrump @KellyannePolls @seanspicer #USPolitics https://t.co/f7l2M8aj8O</t>
  </si>
  <si>
    <t>RT @AndrzejRysuje: #Inauguration #InaugurationDay2017 #TrumpInauguration #Trump #TrumpPresident #DonaldTrump #DonaldTrumpInauguration https…</t>
  </si>
  <si>
    <t>Keep it far left. This is going really well for you. 
#WomensMarch #InaugurationDay2017 https://t.co/s2LAJJ46eC</t>
  </si>
  <si>
    <t>#queen #brianmay #InaugurationDay2017 https://t.co/vGT9wBsFO1</t>
  </si>
  <si>
    <t>RT @Bennett__Seth: What the media showed you vs what the crowd actually looked like #InaugurationDay2017 https://t.co/wouFq9B5Iu</t>
  </si>
  <si>
    <t>@piersmorgan They don't respect themselves!...how could they respect anyone else? #Shameful #InaugurationDay2017 https://t.co/7gpCC4wBCF</t>
  </si>
  <si>
    <t>@seanspicer @realDonaldTrump  This pic was taken @ 12:01 pm. Few were excited to be there. #InaugurationDay2017  https://t.co/DigOQy0jld</t>
  </si>
  <si>
    <t>@KellyannePolls @shawgerald4 @EW @people Canada aired it everywhere, grocery stores to schools, we were all watching #InaugurationDay2017</t>
  </si>
  <si>
    <t>Thank the Gods that I do not believe in for @frankieboyle #InaugurationDay2017 The American election autopsy:  https://t.co/n2uv4Txp26</t>
  </si>
  <si>
    <t>The eyes have it. Who tuned in on Friday's #InaugurationDay2017 ?
https://t.co/MzXNqEz7BG</t>
  </si>
  <si>
    <t>Scarlett Johansson's speech at the #WomensMarch https://t.co/USeq3cq2Hx #InaugurationDay2017</t>
  </si>
  <si>
    <t>Alicia Keys' performance at the #WomensMarch https://t.co/cwmJ72Ulbf #Inspirational #InaugurationDay2017</t>
  </si>
  <si>
    <t>RT @duffleslive: And so the world keeps changing... Good luck everyone!!! #USA #USAElection #InaugurationDay2017 #Unity #Equality #Liberty…</t>
  </si>
  <si>
    <t>With #InaugurationDay2017 on Friday, it's a time of change in the world. And it's a time of change for MAF. Big thi… https://t.co/rsT8CCTFGl</t>
  </si>
  <si>
    <t>RT @EC_Equality: #BlackGirlMagic #truth #IntersectionalFeminism #inclusive #BlackAmericaAgain #StillWithHer #LGBT #InaugurationDay2017 http…</t>
  </si>
  <si>
    <t>@POTUS must be right! #InaugurationDay2017 was the biggest #Inauguration ever , #PERIOD ! And you MUST agree ...if… https://t.co/AV6Y5Oy7hR</t>
  </si>
  <si>
    <t>That's something different. #InaugurationDay2017 https://t.co/NqbcekuKTy</t>
  </si>
  <si>
    <t>RT @HughJohnsonXXX: Here's a mosaic of 500 dickpics shaped into a dick, it's a rather genius artwork. XD
#inaugurationday2017 #inauguratio…</t>
  </si>
  <si>
    <t>January 20th 2017 will be known as the date time travelers travel to in order to save the future 🙈 @TheDailyShow #InaugurationDay2017</t>
  </si>
  <si>
    <t>WE ARE NOT JOKING
#trump
Wanted #missile #launchers at #InaugurationDay2017
Read all about it folks
c/o  @fran_b__ 
https://t.co/yOcnyzl2y0</t>
  </si>
  <si>
    <t>RT @PetrakMelissa: WE ARE NOT JOKING
#trump
Wanted #missile #launchers at #InaugurationDay2017
Read all about it folks
c/o  @fran_b__ 
http…</t>
  </si>
  <si>
    <t>@dawngpsalm63 @AP @POTUS @PressSec @CNN Fancy photoshopping you got there! Every channel showed sparse crowd. #InaugurationDay2017</t>
  </si>
  <si>
    <t>I made sure to Participate in #mutemonday on #InaugurationDay2017</t>
  </si>
  <si>
    <t>@alroker's view of the #InaugurationDay2017 shows plainly the few attendees. #alternativefact #fail #justlies.</t>
  </si>
  <si>
    <t>RT @MissTDrake: #BlackLivesMatter ✊🏾 @Artesproduxtion 📸 #InaugurationDay2017 https://t.co/AdEM0m9OwL</t>
  </si>
  <si>
    <t>RT @StTabitha: Stirring photo of the #InaugurationDay2017 audience. https://t.co/M3ZVOsMfjT</t>
  </si>
  <si>
    <t>The mentality of the idiots taking part in today's #WomensMarch 
#Inauguration
#InaugurationDay2017 
#tcot #ccotpic.twitter.com/Zj6sCXUssG</t>
  </si>
  <si>
    <t>RT @GiGiOnCall: #InaugurationDay2017  ❤🌼💙
https://t.co/5B6G9dZbIo</t>
  </si>
  <si>
    <t>more peeps signd petition 4 @POTUS taxes than went 2 #InaugurationDay2017 ,&amp;amp; twice as many went 2 #womensmarch SAD!… https://t.co/dj5nClpHyV</t>
  </si>
  <si>
    <t>@CNN @CNNPolitics For the life of me I cannot figure out why my picture and your picture of #InaugurationDay2017 ar… https://t.co/mGBcX9ha38</t>
  </si>
  <si>
    <t>RT @theochick: No, Paula White, God has not decreed America to his people. Dear Lord 😒😑. #InaugurationDay2017</t>
  </si>
  <si>
    <t>#TTBSHeadlines: #InaugurationDay2017 protestors will face felony rioting charges https://t.co/0hC4tMyzIp</t>
  </si>
  <si>
    <t>RT @4ChionLifestyle: Loved when he played peek-a-boo  with his nephew. @IvankaTrump #Inauguration #InaugurationDay2017 https://t.co/l8R3A6u…</t>
  </si>
  <si>
    <t>Faculty assess @realDonaldTrump's #inauguration address https://t.co/RkX6eiaT9k
#SPPUA #Northeastern… https://t.co/SPHSXuQHBX</t>
  </si>
  <si>
    <t>Hundertfünfzig Freiburger sprechen Klartext miteinander. #Inauguration #InaugurationDay2017 #Freiburg #PublicViewing https://t.co/nMi1c1RLT6</t>
  </si>
  <si>
    <t>RT @CarlSchurzHaus: Hundertfünfzig Freiburger sprechen Klartext miteinander. #Inauguration #InaugurationDay2017 #Freiburg #PublicViewing ht…</t>
  </si>
  <si>
    <t>Honest journalism. #InaugurationDay2017 https://t.co/Dwq6ghUOSn</t>
  </si>
  <si>
    <t>@ClintEastwoodLA @JasonTarterH8ed @PrisonPlanet Thank you so much for sharing this picture!! #InaugurationDay2017</t>
  </si>
  <si>
    <t>RT @UCBerkeleyNews: Oakland Women's March on Saturday, one of hundreds happening nationwide to protest #InaugurationDay2017 #WhyWeMarch @UC…</t>
  </si>
  <si>
    <t>@realDonaldTrump this is how to do it properly dear #Inauguration #InaugurationDay2017 #TheResistance #trump… https://t.co/HoMXDzkkno</t>
  </si>
  <si>
    <t>The End Is Near, 2017 Democrat Edition 
https://t.co/Tf4p4FAd4o
#InaugurationDay2017 https://t.co/P5YetNb6CI</t>
  </si>
  <si>
    <t>@realDonaldTrump #InaugurationDay2017 https://t.co/o9Pz5oHx3P</t>
  </si>
  <si>
    <t>@realDonaldTrump #InaugurationDay2017 https://t.co/QKC4CpWp9j</t>
  </si>
  <si>
    <t>#Hallo #DvhN, #dagblad #van #het #Noorden: hier de #CNN foto #Trump #InaugurationDay2017. Helemaal vol mensen dus.… https://t.co/2v2ogR47YM</t>
  </si>
  <si>
    <t>RT @Smith83K: Trump And His Press Secretary Flagrantly Lied On Their First Full Day In Office. That Matters. #InaugurationDay2017  https://…</t>
  </si>
  <si>
    <t>An insider's view on #InaugurationDay2017 violence. https://t.co/b0H0vOFmII</t>
  </si>
  <si>
    <t>@DIEZEIT Geht die denn auch bis zum Ende des Schritts, wie es jetzt Mode ist? #Trump #InaugurationDay2017 #alternativefact</t>
  </si>
  <si>
    <t>RT @USAndMumbai: Tonight we're hosting a Bollywood-style celebration of #InaugurationDay2017 and the US democratic process w our friends at…</t>
  </si>
  <si>
    <t>When you realized that the #USA returned in the 30's 😨😂😱 #POTUS #TrumpPresidente #InaugurationDay2017 #Trump2017 https://t.co/g1QU0FOTy0</t>
  </si>
  <si>
    <t>Feelsbadman
#Trump #InaugurationDay2017 https://t.co/lRn51t6fMt</t>
  </si>
  <si>
    <t>RT @DerbyUniLCSS: So it's official - @realDonaldTrump is the 45th president of America!  #InaugurationDay2017 https://t.co/L6nsaRcvPd</t>
  </si>
  <si>
    <t>RT @2016Deplorables: Donald Trump is our President!!! So proud to be an American! 🇺🇸
#InaugurationDay2017 https://t.co/C2wsqaFj5R</t>
  </si>
  <si>
    <t>.@realDonaldTrump has created the biggest protest in the history of America! #InaugurationDay2017 #WomensMarch https://t.co/esQftuOmcG</t>
  </si>
  <si>
    <t>Vice President Mike Pence just passed the #InaugurationDay2017! https://t.co/mWEGAwZAza</t>
  </si>
  <si>
    <t>Take a look at the literature ex president @BarackObama's top reading lists: #InaugurationDay2017 #Americanstudies https://t.co/mAx8xoaOSH</t>
  </si>
  <si>
    <t>Take a look at how #faith has been used in the #US election: https://t.co/2TcqwJ4rDM #InaugurationDay2017 #DerbyUni</t>
  </si>
  <si>
    <t>RT @DerbyUniHum: Take a look at how #faith has been used in the #US election: https://t.co/2TcqwJ4rDM #InaugurationDay2017 #DerbyUni</t>
  </si>
  <si>
    <t>So it's official - @realDonaldTrump is the 45th president of America!  #InaugurationDay2017 https://t.co/L6nsaRcvPd</t>
  </si>
  <si>
    <t>Trump : "The birth of a...*don't say nation, don't' say nation"...Millennium!  *nailed it* 👍🏻#InaugurationDay2017 #WomensMarchOnWashington</t>
  </si>
  <si>
    <t>RT @Virgils_Ghost: #ThankYouObamas for nothing. FINALLY saying goodbye to your smug, divisive policies #InaugurationDay2017 #FridayFeeling</t>
  </si>
  <si>
    <t>JHV Editorial: Be part of the #solution: https://t.co/2uZsJhJTcR
#Trump #Election2017 #InaugurationDay2017 https://t.co/GWuJOTwr4y</t>
  </si>
  <si>
    <t>#hillarysinauguration #InaugurationDay2017 https://t.co/TPYHshD3te</t>
  </si>
  <si>
    <t>I'm rewatching #InaugurationDay2017 because I ❤️ it when all the political "elite" look so snotty as #TrumpTrain shouts and cheers!</t>
  </si>
  <si>
    <t>RT @ChiefFabulous: I'm rewatching #InaugurationDay2017 because I ❤️ it when all the political "elite" look so snotty as #TrumpTrain shouts…</t>
  </si>
  <si>
    <t>RT @Smith83K: My heart is broken 💔
#ThanksObama 
#InaugurationDay2017 https://t.co/QhYfZg96PF</t>
  </si>
  <si>
    <t>RT @charisma_news: On #InaugurationDay2017, I heard the sound of lions roaring: https://t.co/zOLbMaWd6c</t>
  </si>
  <si>
    <t>RT @OliviaJKing3: And the #FirstLady of the #UnitedStatesOfAmerica #MELANIATRUMP! #YoureHired #Inauguration #InaugurationDay2017 #MakeAmeri…</t>
  </si>
  <si>
    <t>RT @GrantCardone: #MELANIATRUMP is the classiest First Lady we have had since Jackie O
#InaugurationDay2017 https://t.co/E8LQmg9tLM</t>
  </si>
  <si>
    <t>"These people. They keep posting the same thing about the #InaugurationDay2017 turn out. Somebody help them." https://t.co/gtGYZAxAEx</t>
  </si>
  <si>
    <t>RT @LionelMedia: Trump #Inauguration: Naked Media Bias, Alt-Left Fake News, Incoherent Prattle and Jealousy #InaugurationDay2017  https://t…</t>
  </si>
  <si>
    <t>@Trevornoah if you look close enough.  #InaugurationDay2017 https://t.co/yzkmVHBWXY</t>
  </si>
  <si>
    <t>Incredible how this is going to unfold. #TheResistance #InaugurationDay2017 #alternativefact #unpresidented… https://t.co/Paj3F9igSC</t>
  </si>
  <si>
    <t>#InaugurationDay2017   Sick of ppl that know diff bet. right and wrong, yet they continue to confuse ppl, complain, cry, and divide. STOP IT</t>
  </si>
  <si>
    <t>Marching in the #InaugurationDay2017 parade was a huge blessing. We're all super thankful to be part of the… https://t.co/kesN2QOQUs</t>
  </si>
  <si>
    <t>RT @TheONUDrumline: Marching in the #InaugurationDay2017 parade was a huge blessing. We're all super thankful to be part of the @ONUMarchin…</t>
  </si>
  <si>
    <t>Hey @realDonaldTrump @presssec it's Monday. And yours is still smaller. #TrollTrump #alternativefacts #SpicerFacts… https://t.co/BLKBUee5Ls</t>
  </si>
  <si>
    <t>#TELE 📺 : Plus de 540.000 Belges pour l'#investitureTrump 📈 Et vous, avez-vous suivi l'#InaugurationDay2017 ? &amp;gt;&amp;gt;&amp;gt;… https://t.co/7Tq1JgaYnL</t>
  </si>
  <si>
    <t>Thoughts: #InaugurationDay2017 &amp;amp; powerful #WomensMarchOnWashington, from me to you https://t.co/T9CSPfq585… https://t.co/ps8SePPv8y</t>
  </si>
  <si>
    <t>Wow is this like the Tweets from the Office of the Interior on #InaugurationDay2017 ? LOL An @realDonaldTrump primer https://t.co/LtdlG6Zr8e</t>
  </si>
  <si>
    <t>My homie &amp;amp; I drove across the USA to attend the Inauguration of MY President &amp;amp; saw 20+ states for the first time ev… https://t.co/Az8PDaLDE0</t>
  </si>
  <si>
    <t>RT @maredayco: My homie &amp;amp; I drove across the USA to attend the Inauguration of MY President &amp;amp; saw 20+ states for the first time ever! #Inau…</t>
  </si>
  <si>
    <t>#InaugurationDay2017 Just imagine, if you will, that Pres. Obama made this gesture before he gave his inaugural add… https://t.co/rMDn3nIqbd</t>
  </si>
  <si>
    <t>RT @USAndMumbai: Thanks to @Shiamakofficial for bringing #KalaChashma to our #InaugurationDay2017 event. What a #USIndiaDosti moment! https…</t>
  </si>
  <si>
    <t>Sad. #POTUS #InaugurationDay2017 https://t.co/kO68f5Hxri</t>
  </si>
  <si>
    <t>#InaugurationDay2017 #MELANIATRUMP #DonaldTrump #DonaldTrumpInauguration https://t.co/d7ZhO132Nz</t>
  </si>
  <si>
    <t>#WomensMarchStatistics #InaugurationDay2017 https://t.co/7O9gVNuTxq</t>
  </si>
  <si>
    <t>Even #DonaldTrump team concerned with lack of focus during first weekend.  https://t.co/tiQR8PZ3uj @nytimes #InaugurationDay2017</t>
  </si>
  <si>
    <t>Coming up: 
@cwaddell27 on #Spicer comments against media #InaugurationDay2017 coverage: 
https://t.co/zrQxwsUxrl… https://t.co/RZLnXaY5J9</t>
  </si>
  <si>
    <t>RT @1310NEWS: Coming up: 
@cwaddell27 on #Spicer comments against media #InaugurationDay2017 coverage: 
https://t.co/zrQxwsUxrl
@_MarkSut…</t>
  </si>
  <si>
    <t>This is not about politics, it's about fashion @FLOTUS https://t.co/LjnQ2IR1uA #Inauguration #InaugurationDay2017 #flotus</t>
  </si>
  <si>
    <t>Actual non-alternative fact about #InaugurationDay2017 crowd size by @JimBourg of @Reuters. 2017-01-20 12:01:18pm… https://t.co/h37nzNEHXl</t>
  </si>
  <si>
    <t>@FLOTUS was ABSOLUTELY 
#Stunning
This #InaugurationDay2017/Weekend... 
Melanie's 
#Grace &amp;amp; 
#Elegance Were Simply… https://t.co/2ea0J3JVdj</t>
  </si>
  <si>
    <t>#InaugurationDay2017 https://t.co/r7Bk5qwQ93</t>
  </si>
  <si>
    <t>RT @proletariateats: My view of the President's car on #InaugurationDay2017 at 4:11PM from 801 Penn Ave @FBI building. #crowdsize #unhuge h…</t>
  </si>
  <si>
    <t>Les infos truquées des photos de #CNN sur la foule à l'investiture #Trump #InaugurationDay2017 @CNN @realDonaldTrump
https://t.co/hUNpcZ1AuY</t>
  </si>
  <si>
    <t>#InaugurationDay2017 
#FreeMelania https://t.co/1iPrxHyY9Q</t>
  </si>
  <si>
    <t>#InaugurationDay2017 https://t.co/n7E0NPHdhO</t>
  </si>
  <si>
    <t>RT @phemale61: #InaugurationDay2017 https://t.co/n7E0NPHdhO</t>
  </si>
  <si>
    <t>#bitchslapped by #trump because of crappy #turnout for #InaugurationDay2017 left #SeanSpicer spitting words of… https://t.co/F5hwSZzNZi</t>
  </si>
  <si>
    <t>@JennaLeeUSA Kudos for cvg of #InaugurationDay2017.  Most professional reporting I've seen in ages.</t>
  </si>
  <si>
    <t>Dear @NancyPelosi I want to thank you for being so kind and gracious to @POTUS on #InaugurationDay2017 Thank you so much!</t>
  </si>
  <si>
    <t>RT @SarahBrownUK: We the people are greater than fear - new artwork in the US by #ShephardFairey @OBEYGIANT for #wethepeople  on #Inaugurat…</t>
  </si>
  <si>
    <t>RT @SarahBrownUK: We the people are protect each other - new artwork in the US by #ShephardFairey @OBEYGIANT for #wethepeople  on #Inaugura…</t>
  </si>
  <si>
    <t>RT @SarahBrownUK: We the people defend dignity - new artwork in the US by #ShephardFairey @OBEYGIANT for #wethepeople  on #InaugurationDay2…</t>
  </si>
  <si>
    <t>Help find this violent person so that the long arm of the law can bring #justice to the victim.… https://t.co/15pKwkPVAA</t>
  </si>
  <si>
    <t>#InaugurationDay2017 https://t.co/8O2ofwTOdB</t>
  </si>
  <si>
    <t>RT @aventad0r65: #InaugurationDay2017 https://t.co/8O2ofwTOdB</t>
  </si>
  <si>
    <t>RT @julieswootton: Magic Valley students attend inauguration: https://t.co/MqrJoCJhAT #TwinFalls #Idaho #idedu #InaugurationDay2017</t>
  </si>
  <si>
    <t>AD-venture Capital Donald Trump
https://t.co/7apYe5ZkVq #risky #seedmoney #president #InaugurationDay2017 #investment @business @economics</t>
  </si>
  <si>
    <t>Bwahaahaa 
#BreakingNews #InaugurationDay2017 
#alternativefacts 
#DonaldTrump #ConInChief https://t.co/CLStXyMKvY</t>
  </si>
  <si>
    <t>@Stapes I hear that Americans don't do irony  but @realDonaldTrump #InaugurationDay2017  "To focus on jobs &amp;amp; manufa… https://t.co/vFYZqf10Fu</t>
  </si>
  <si>
    <t>#inauguration #alternativefacts #InaugurationDay2017 #POTUS actually can proves that it did easily look like 1.5mil… https://t.co/0gwYHk9Y7B</t>
  </si>
  <si>
    <t>Just saying.
#haj #donaldtrump #DonaldTrumpInauguration #trump #ObamaFarewell #BarackObama #InaugurationDay2017… https://t.co/ZcVicHg5cF</t>
  </si>
  <si>
    <t>tiny hands are good for waving at tiny masses #Inauguration #InaugurationDay2017 #fakenews #potus45 #trump https://t.co/RK2k70NJTZ</t>
  </si>
  <si>
    <t>⬇︎OMG LOL! 
white nationalist neo-nazi #richardspencer has his own song about being punched in the face on… https://t.co/zsrNwOr9dR</t>
  </si>
  <si>
    <t>RT @AngelinaSnow007: ⬇︎OMG LOL! 
white nationalist neo-nazi #richardspencer has his own song about being punched in the face on #inaugurat…</t>
  </si>
  <si>
    <t>Making the audience at Trump's #InaugurationDay2017 worse than the margin of error for #WomensMarch
Way to go, Tru… https://t.co/BqptETR7JW</t>
  </si>
  <si>
    <t>Scott Baio claims he was attacked on #InaugurationDay2017   https://t.co/Mi1Azy70Rn #who?</t>
  </si>
  <si>
    <t>An important moment in history. #InaugurationDay2017 https://t.co/VqZBIiuMZV</t>
  </si>
  <si>
    <t>Heh, bless him #InaugurationDay2017 https://t.co/n11eauv8RP</t>
  </si>
  <si>
    <t>@realDonaldTrump Yes, definitely media bias. #alternativefacts #InaugurationDay2017 #InaugurationDay2009 https://t.co/ifmfhlzbRN</t>
  </si>
  <si>
    <t>The only thing Bill Maher and President Donald Trump share...👇 #SamsGhost #InaugurationDay2017 
https://t.co/tbO269Ma8x</t>
  </si>
  <si>
    <t>Why do the numbers for #InaugurationDay2017 or #womensmarch matter? Both happened; both important; both historical. #moveonplease</t>
  </si>
  <si>
    <t>Thanks @zuzannafalzmann
&amp;amp; @TVP crew 4 interview on #InaugurationDay2017
security. Very NICE job! See video… https://t.co/bHpUU6A4xX</t>
  </si>
  <si>
    <t>RT @turnerschofield: 2.9 million marched in the biggest protest in American history. This is Day 1. #InaugurationDay2017 #WomensMarch https…</t>
  </si>
  <si>
    <t>RT @CarlyQRomalino: DEAR PRESIDENT: Middle schoolers write @realDonaldTrump @Potus on #InaugurationDay2017. #Murica #America @cpsj
MORE: ht…</t>
  </si>
  <si>
    <t>#nationalanthem #leica @schererforever #thecultyrecrush #InaugurationDay2017 https://t.co/7H5c8aeW9s</t>
  </si>
  <si>
    <t>RT @tlsculturecrush: #nationalanthem #leica @schererforever #thecultyrecrush #InaugurationDay2017 https://t.co/7H5c8aeW9s</t>
  </si>
  <si>
    <t>RT @roycan79: 'HAPPINESS' is our new president, Donald J. Trump! 
#InaugurationDay2017 #Inauguration #PresidentTrump #AmericaFirst #MakeAm…</t>
  </si>
  <si>
    <t>@bea_johanssen @RonJellison @Memorablelabia Satellite image of #InaugurationDay2017 #Trump supporters are wearing R… https://t.co/CGMcsYRQJF</t>
  </si>
  <si>
    <t>Looks like #POTUSTrump #InaugurationDay2017 😄👍👨‍👨‍👧‍👧👨‍👩‍👧‍👧 https://t.co/tf3FPqS78Q</t>
  </si>
  <si>
    <t>What the Trump?! by Steven S. Stevens https://t.co/MNSxXH2qbJ @PavilionBooks #amreading #InaugurationDay2017 https://t.co/UuEovsbRBm</t>
  </si>
  <si>
    <t>RT @IPGbooknews: What the Trump?! by Steven S. Stevens https://t.co/MNSxXH2qbJ @PavilionBooks #amreading #InaugurationDay2017 https://t.co/…</t>
  </si>
  <si>
    <t>RT @aisforallred: Waving to #PresidentTrump as he walked out of the capitol. #InaugurationDay2017 #YESYoungsters https://t.co/WBgjvQcPIX</t>
  </si>
  <si>
    <t>Seen bigger crowds at the Etihad #InaugurationDay2017 https://t.co/9WwnLOeHYJ</t>
  </si>
  <si>
    <t>@DailyCaller I was at #InaugurationDay2017 waiting @ security checkin line-had to watch swearing in on FB-didn't get thru security til end☹️</t>
  </si>
  <si>
    <t>@brithume 60 million streaming on Facebook alone #InaugurationDay2017</t>
  </si>
  <si>
    <t>My experience at the inauguration of Donald Trump: 
https://t.co/kVtuq4J1hG
#Inauguration #InaugurationDay2017 #PresidentTrump</t>
  </si>
  <si>
    <t>RT @AshErasmus: My experience at the inauguration of Donald Trump: 
https://t.co/kVtuq4J1hG
#Inauguration #InaugurationDay2017 #PresidentT…</t>
  </si>
  <si>
    <t>Ohhh,  now I get it.  #Inauguration #InaugurationDay2017 #POTUS https://t.co/2bdXeKq9oK</t>
  </si>
  <si>
    <t>NEW film by #LifeInAwalk team as they explore #WhatItMeansToBeHuman on #InaugurationDay2017 https://t.co/fdJf59p0X0 cc @YogiRoth @launchj88</t>
  </si>
  <si>
    <t>Here's our footage from the #MAGA counter rally on Saturday. https://t.co/glmn4KuHOH #InaugurationDay2017</t>
  </si>
  <si>
    <t>RT @carolina_rocha_: Dice Trump que #InaugurationDay2017 fue hit de rating comparado a 2013. Pero Obama tuvo 7 millones más en 2009 y Reagg…</t>
  </si>
  <si>
    <t>Mooi ! 😂#rammstein #InaugurationDay2017 https://t.co/Qg5GOci4cJ</t>
  </si>
  <si>
    <t>@PaladinCornelia @fixit_fitz As trump would say.. it was very beautiful, very very special. #InaugurationDay2017 https://t.co/rMRztoo63Z</t>
  </si>
  <si>
    <t>RT @gopaulblair: Someone bright llamas to #InaugurationDay2017. https://t.co/AiygalcdDj</t>
  </si>
  <si>
    <t>#InaugurationDay2017 #Protesters https://t.co/eRRNjgESnM</t>
  </si>
  <si>
    <t>Enthusiastic masses #InaugurationDay2017 #TheRealDonaldTrump https://t.co/NXV2ZsaZd3</t>
  </si>
  <si>
    <t>I mean I knew the left had issues but c'mon. #irony #Inauguration #InaugurationDay2017 #disruptj20… https://t.co/vQBe4jxc8e</t>
  </si>
  <si>
    <t>Very elegant Ivanka and Tiffani in the #InaugurationDay2017 a hug! https://t.co/hFIDUERJ0s</t>
  </si>
  <si>
    <t>#Trumpismypresident #snowflake #protester #InaugurationDay2017 #no #Cry #AntiTrump https://t.co/Pmknj9M2mM</t>
  </si>
  <si>
    <t>So glad everyone has turned #InaugurationDay2017 #Inauguration crowds into a pissing contest. #whoCares #realProblems #firstworldproblem</t>
  </si>
  <si>
    <t>@realDonaldTrump yeaaaaaa sure 😉 #TrumpCheck #TrumPresidente #ratingswerewaylow #InaugurationDay2017 #fail</t>
  </si>
  <si>
    <t>RT @CollegeFix: #RollingThunder shows up when @dartmouth student suggests he’ll burn a flag on #InaugurationDay2017 https://t.co/JbvoYKqj8R…</t>
  </si>
  <si>
    <t>@realDonaldTrump  @womensmarch @AshleyJudd @Madonna oh my oh my @POTUS @realDonaldTrump was BORN TODAY from a Vagin… https://t.co/r4JA99ZETQ</t>
  </si>
  <si>
    <t>@FLOTUS looked gorgeous and very classy at the #InaugurationDay2017 
#RalphLauren
#FutureFashionIcon</t>
  </si>
  <si>
    <t>I know that that human beings and ponchos can coexist peacefully #bushisms #InaugurationDay2017 https://t.co/AiKk0COYj5</t>
  </si>
  <si>
    <t>One day, and already building "walls." https://t.co/qJ4AWTQVxw #Trump #InaugurationDay2017 #SeanSpicerSays @KellyannePolls @KeithOlbermann</t>
  </si>
  <si>
    <t>Enough #whining folks
Time to move on. 
#InaugurationDay2017 
#suckitup
#PresidentTrump 
#moveon https://t.co/40vSk2qjqS</t>
  </si>
  <si>
    <t>RT @1HeroProject: Enough #whining folks
Time to move on. 
#InaugurationDay2017 
#suckitup
#PresidentTrump 
#moveon https://t.co/40vSk2qjqS</t>
  </si>
  <si>
    <t>RT @radioSUZY1: #Inauguration|#InaugurationDay2017 blues?
THE GREATEST SEXUALITY SHOW ON EARTH is here for you.
@drsuzy: https://t.co/s1wck…</t>
  </si>
  <si>
    <t>@seanspicer Shawn Spicer -- this is your 10 seconds in the spolight - u r bowing it #PressSecretary #InaugurationDay2017</t>
  </si>
  <si>
    <t>#InaugurationDay2017 #MAGA #PresidentTrump https://t.co/8cG8GFfrhg</t>
  </si>
  <si>
    <t>OMG. The Russian Hackers @CompIeteIynew hacked the audience at #InaugurationDay2017 https://t.co/qnXr50Q9YB https://t.co/eFhLeeewJX</t>
  </si>
  <si>
    <t>RT @tomboute: OMG. The Russian Hackers @CompIeteIynew hacked the audience at #InaugurationDay2017 https://t.co/qnXr50Q9YB https://t.co/eFhL…</t>
  </si>
  <si>
    <t>Apparently I posted about the #InaugurationDay2017 parade's tractor brigade w/o including a picture. Forgive me?… https://t.co/xen5cK4VqE</t>
  </si>
  <si>
    <t>RT @JennyHops: Apparently I posted about the #InaugurationDay2017 parade's tractor brigade w/o including a picture. Forgive me? #inAGuratio…</t>
  </si>
  <si>
    <t>@readmrsd Check out my class @2ndCougars #DearMrPresident letters during #InaugurationDay2017. Really great stuff!</t>
  </si>
  <si>
    <t>RT @BedroomCreative: #Trump #inaugrationday #InaugurationDay2017 @realDonaldTrump https://t.co/vGAEq9rrze</t>
  </si>
  <si>
    <t>#mondaymotivation #hollywood #Democrats #TheFirst100DaysToDoList #SeanSpicerSays #TRUMP #InaugurationDay2017… https://t.co/mwFDdCZY9w</t>
  </si>
  <si>
    <t>RT @WeedenKim: Aww, how cute: Clint Eastwood's chair is all grown up, and it brought friends. #InaugurationDay2017 https://t.co/2L4u33vLbF</t>
  </si>
  <si>
    <t>#InaugurationDay2017 had much more people in attendance than SB51 will, bc clearly people really love &amp;amp; support @POTUS. 
#NotMySuperBowl</t>
  </si>
  <si>
    <t>Keep Up the #Tweets Mr. #Trump - The First Social #Media #President  
Read @ https://t.co/uTUIZlUvya 
#InaugurationDay2017  #PresidentTrump</t>
  </si>
  <si>
    <t>RT @psycho4ensics1: #InaugurationDay2017 #MAGA #TrumpPence16 🙏🏻❤🇺🇸God Bless America!!🇺🇸❤🙏🏻 https://t.co/Uu3jX0xOvX</t>
  </si>
  <si>
    <t>RT @WizzlesEmporium: #Inauguration #InaugurationDay2017  #TrumpPresident #Trump45 @teespring 🎁🇺🇸 https://t.co/kX97gJymUW 🇺🇸🎁 https://t.co/F…</t>
  </si>
  <si>
    <t>RT @FloretaFaber: Enjoying the #InaugurationDay2017 #LibertyBall in great company of #AmbassadorsDC
#CostaRica and a few more! https://t.co…</t>
  </si>
  <si>
    <t>RT @francinegirond: Echanges avec @realDonaldTrump : "j'étais là pour construire des relations de confiances avec lui" @FLefebvre_RF #Inaug…</t>
  </si>
  <si>
    <t>RT @francinegirond: "Le président #Trump était très attentif à ce que je lui disais"@FLefebvre_RF 
Seul homme politique invité au déjeuner…</t>
  </si>
  <si>
    <t>RT @LifeInAwalk: NEW film by #LifeInAwalk team as they explore #WhatItMeansToBeHuman on #InaugurationDay2017 https://t.co/fdJf59p0X0 cc @Yo…</t>
  </si>
  <si>
    <t>@realDonaldTrump is a handsome man - Alternative Fact #alternativefacts #inaug2017 #InaugurationDay2017 #WomensMarchOnWashington</t>
  </si>
  <si>
    <t>@realDonaldTrump #PresidentTrump  #narayanachar Hindu rites practiced during #InaugurationDay2017 for 45th Presiden… https://t.co/0sr6MCyF84</t>
  </si>
  <si>
    <t>#UneCetteSemaine @realDonaldTrump #InaugurationDay2017 https://t.co/C2RNUAWCe6</t>
  </si>
  <si>
    <t>#InaugurationDay2017 https://t.co/uzcFKdsauT</t>
  </si>
  <si>
    <t>RT @EENewsUpdates: We the people: E&amp;amp;E's #InaugurationDay2017 &amp;amp; #womensmarch on-the-ground coverage in one place
https://t.co/KUE7SJqm0z
#cl…</t>
  </si>
  <si>
    <t>Trump 17, Obama 09. SLAYER forever. #slayer #TRUMP #nobama #InaugurationDay2017  #metalisforever https://t.co/0kf5JFDhYM</t>
  </si>
  <si>
    <t>RT @StreetPrezFanz: 🔥🔥🔥@STREETPREZGRAMZ &amp;amp; @IamDjOktobA Need I say more #InaugurationDay2017 #FukAVote #StreetPrezz #BYG #RealHipHop #Bama h…</t>
  </si>
  <si>
    <t>RT @MFL1956: Who wore it better?
#InaugurationDay2017 https://t.co/KTNl8Leo76</t>
  </si>
  <si>
    <t>RT @redpenblackpen: One of my darkest comics ever. Reposting in honor of this momentous occasion! #InaugurationDay2017 
"That's not rain"…</t>
  </si>
  <si>
    <t>Drain the swamp? The entire premise of his campaign was based on a lie.This is truth and you must watch it.… https://t.co/ejeucZIIBA</t>
  </si>
  <si>
    <t>RT @owlychick: Drain the swamp? The entire premise of his campaign was based on a lie.This is truth and you must watch it. #InaugurationDay…</t>
  </si>
  <si>
    <t>#USA #InaugurationDay2017 #SeanSpicer I wrote "Trump's Inauguration: The Truth Is By Filming Not By Claiming" https://t.co/rs94jziQO8</t>
  </si>
  <si>
    <t>Who cares about the size of his...whatever. #alternativefacts #InaugurationDay2017 https://t.co/IVdCD2cnPJ</t>
  </si>
  <si>
    <t>Who wore it better?
#InaugurationDay2017 https://t.co/KTNl8Leo76</t>
  </si>
  <si>
    <t>RT @Cornish_Damo: #Inauguration #InaugurationDay2017 #DonaldTrumpInauguration https://t.co/98YVsH8WLW</t>
  </si>
  <si>
    <t>Habrá que darle una buena leída al discurso de toma de posesión de #Trump #InaugurationDay2017</t>
  </si>
  <si>
    <t>#Trump was right. We should apologise to him. There were many people. 
#Inauguration #PresidentTrump #USA… https://t.co/1qZy94dJsN</t>
  </si>
  <si>
    <t>"This is not a political post so don't get your panties in a wad!" https://t.co/bwchwWCl3h #InaugurationDay2017 https://t.co/O6vh6RJPGV</t>
  </si>
  <si>
    <t>RT @brandon2479: You better hope not Donny Tinyhands... you're fucked if so! #DeploraBall #InaugurationDay2017 #TrumpInaugural #TrumpTrain…</t>
  </si>
  <si>
    <t>#PresidentTrump #InaugurationDay2017 #MYPRESIDENTTRUMP #MyPresidentWasBlack 😂#WomensMarchOnWashington #feminazi… https://t.co/jE3QImAocG</t>
  </si>
  <si>
    <t>RT @ArthursMam: Did that actually happen #confused #InaugurationDay2017 #barry https://t.co/5TiDzc1kup</t>
  </si>
  <si>
    <t>Rebel White Feminist Pig Hates Men of Her Own Race #racist #whiteracism #misandrist #moron #protester… https://t.co/yTxqocxw5Y</t>
  </si>
  <si>
    <t>No Politics: A Tactical View Behind The Scenes At #InaugurationDay2017 https://t.co/LP703rKeU5 https://t.co/uyQX6If9gl</t>
  </si>
  <si>
    <t>RT @AirSomers: No Politics: A Tactical View Behind The Scenes At #InaugurationDay2017 https://t.co/LP703rKeU5 https://t.co/uyQX6If9gl</t>
  </si>
  <si>
    <t>RT @JayDa_Cruize: https://t.co/cgvG7kfxKn #notmypresident #InaugurationDay2017 #Inauguration   #Farrakhan #IHaveADream #potus #Blitzkrieg #…</t>
  </si>
  <si>
    <t>RT @Sheikh_khalifah: Show me the way to Saudi embassy pls‼️
#Inauguration  #PresidentTrump #InaugurationDay2017 https://t.co/gIiphBQMRZ</t>
  </si>
  <si>
    <t>Tickets still available for #InaugurationDay2017.  Gold memento - simply say you were there!</t>
  </si>
  <si>
    <t>Analizamos la #InaugurationDay2017 #TrumpPresident @POTUS en #EslaTardeVLC con @ryt64. SIntoniza @esRadio_Vlc 90.5 https://t.co/j7rtG0Mt15</t>
  </si>
  <si>
    <t>RT @EslaTardeVLC: Analizamos la #InaugurationDay2017 #TrumpPresident @POTUS en #EslaTardeVLC con @ryt64. SIntoniza @esRadio_Vlc 90.5 https:…</t>
  </si>
  <si>
    <t>#Inauguration #InaugurationDay2017 https://t.co/8kpr8Ziz6W</t>
  </si>
  <si>
    <t>#sad. @POTUS @realDonaldTrump managed to make it to #InaugurationDay2017 on time so at least ONE of @WhiteHouse knows how to tell time.</t>
  </si>
  <si>
    <t>RT @islamicfreedom: Same Empire. Very different Caesar... #InaugurationDay2017 #TrumpInaugural https://t.co/lFeP5TBoMw</t>
  </si>
  <si>
    <t>Retweeted Islamic freedom ♻ (@islamicfreedom):
Same Empire. Very different Caesar... #InaugurationDay2017... https://t.co/SeNxjCto89</t>
  </si>
  <si>
    <t>RT @joysovereign: Rare 2008 Election Footage https://t.co/nkwV3VO0TX #DisruptJ20 #Inauguration #InaugurationDay2017 #InaugurationDay #Barac…</t>
  </si>
  <si>
    <t>RT @ThriVeAliVeSTL: What a busy Friday! It's #InaugurationDay2017 AND ThriVe's Staff Development Day! https://t.co/lwiXbTsPkY</t>
  </si>
  <si>
    <t>#ACA and #InaugurationDay2017  Why I switched to #CoveredCA on this day https://t.co/0qynoWy0Nu #skininthegame #Obamacare</t>
  </si>
  <si>
    <t>RT @DevaPardue: Don't forget to set your clocks back 100 years tonight. #InaugurationDay2017 #DayOne</t>
  </si>
  <si>
    <t>RT @NetAdvisor: Text of #PresidentTrump's #ObamaCare Executive Order
https://t.co/VExSY5vVCA #InaugurationDay2017</t>
  </si>
  <si>
    <t>RT @steve0423: The mentality of the idiots taking part in today's #WomensMarch 
#Inauguration
#InaugurationDay2017 
#tcot #ccot https://t.c…</t>
  </si>
  <si>
    <t>RT @kinder_teamKPSD: Kindergarteners painted portraits of President Trump #inaugurationday2017 #makingkindergartengreatagain https://t.co/f…</t>
  </si>
  <si>
    <t>Created my own meme to comment on #InaugurationDay2017 and #womensmarch2017 https://t.co/vBW44JERy5</t>
  </si>
  <si>
    <t>RT @krlsxes: Suficiente twitter por hoy 😂😂 #MelaniaTrump #Beauxbatons #InaugurationDay2017 https://t.co/G8hyhN1oB8</t>
  </si>
  <si>
    <t>Magic Valley students attend inauguration: https://t.co/MqrJoCJhAT #TwinFalls #Idaho #idedu #InaugurationDay2017</t>
  </si>
  <si>
    <t>#InaugurationDay2017 attendance was as small as @realDonaldTrump teeny tiny #Illegitimate hands</t>
  </si>
  <si>
    <t>Great Day! #InaugurationDay2017 #Inauguration #POTUS https://t.co/QdIjwh2tf1</t>
  </si>
  <si>
    <t>#RollingThunder shows up when @dartmouth student suggests he’ll burn a flag on #InaugurationDay2017… https://t.co/1lB8MOaf5L</t>
  </si>
  <si>
    <t>Not one ray of sunshine since Thursday. God may not have let it rain on #InaugurationDay2017 but he sure has turned up the gloom factor.</t>
  </si>
  <si>
    <t>RT @Gisebcn: La cruda realidad, xD. #InaugurationDay2017 vía @jacobiteabroad https://t.co/c4xuaUGHTL</t>
  </si>
  <si>
    <t>RT @JaclynGlenn: LOOK AT ALL THE SUPPORT.... 
Obama got -_-
#Inauguration #InaugurationDay #InaugurationDay2017 #TRUMP https://t.co/UN0VNf…</t>
  </si>
  <si>
    <t>@seanspicer So why have you not yet corrected the #AlternativeFacts about #InaugurationDay2017 without being asked? #spicerfacts</t>
  </si>
  <si>
    <t>Alternative fact: More people have visited us today than attended #InaugurationDay2017</t>
  </si>
  <si>
    <t>Still more people here than at the inauguration #InaugurationDay2017 #Inaugurationfail https://t.co/CoF0prlAqL</t>
  </si>
  <si>
    <t>Can anyone pull up the video? 
@CNN @MSNBC @NBCNews @ABC  #InaugurationDay2017 #TrumpPence16 #Inauguration2017… https://t.co/edtC8eFFre</t>
  </si>
  <si>
    <t>You lied, @PressSec on the size of #InaugurationDay2017. We, the country, saw and heard you using alternative facts. #WHBriefing</t>
  </si>
  <si>
    <t>FYI, I didn't watch #InaugurationDay2017, @PressSec. Quit making things up that aren't true. #WHbriefing</t>
  </si>
  <si>
    <t>.@seanspicer points out that #InaugurationDay2017 had higher viewership numbers than previous inaugurations. I concur.</t>
  </si>
  <si>
    <t>RT @pscheg17: Speaks for itself #InaugurationDay2017 vs #WomensMarch #govstiegeler https://t.co/wgL3Tnp290</t>
  </si>
  <si>
    <t>#Trump #InaugurationDay2017 https://t.co/hnvi65alQr</t>
  </si>
  <si>
    <t>😂 this numbers game @seanspicer is playing re #InaugurationDay2017 is like bragging about Trump getting more Retweets than Lincoln</t>
  </si>
  <si>
    <t>@brianstelter @PressSec They don't seem incongruous to me.  They are all means of watching the #InaugurationDay2017… https://t.co/33GPDdfpVh</t>
  </si>
  <si>
    <t>@seanspicer My family of 7 watched #InaugurationDay2017 ,recorded and rewatched 4 times! Most watched!</t>
  </si>
  <si>
    <t>Now @seanspicer is lying about not lying... #pressbriefing #InaugurationDay2017</t>
  </si>
  <si>
    <t>Why is this "working day one". work starts on #InaugurationDay2017 @PressSec</t>
  </si>
  <si>
    <t>"Hey, Mom? What's that book you're holding? I've never seen that one before..." #InaugurationDay2017 #trumplife… https://t.co/vTZWpKeDO3</t>
  </si>
  <si>
    <t>RT @gwapnitsky: As one circus ends, another one begins. #InaugurationDay #InaugurationDay2017 #kellyanneconway https://t.co/Yzbp7kLD61</t>
  </si>
  <si>
    <t>We the people: E&amp;amp;E's #InaugurationDay2017 &amp;amp; #womensmarch on-the-ground coverage in one place… https://t.co/EyXNTr3Unt</t>
  </si>
  <si>
    <t>I think I've found the saddest face in the entire "gigapixel" shot from last Friday's #InaugurationDay2017. 
(… https://t.co/iakOqCfDZs</t>
  </si>
  <si>
    <t>I spent #InaugurationDay2017 inside the toughest #immigration court in the continental US. Here's what happened: https://t.co/WSavI1Zy0Q</t>
  </si>
  <si>
    <t>RT @CatherineCNN: I spent #InaugurationDay2017 inside the toughest #immigration court in the continental US. Here's what happened: https://…</t>
  </si>
  <si>
    <t>I just hope the are no rain mats beneath Trump's penis.
He said that was big too, remember.
#InaugurationDay2017</t>
  </si>
  <si>
    <t>Per dire. #InaugurationDay2017 https://t.co/JJjLxcSDqd</t>
  </si>
  <si>
    <t>#InaugurationDay2017 https://t.co/WDAb8ttwGW</t>
  </si>
  <si>
    <t>Arrancamos el tercer bloque del  programa, analizamos el #InaugurationDay2017 en el que @POTUS se convierte en el 45 presidente americano</t>
  </si>
  <si>
    <t>RT @lalampe10: #seanspicer doesn't know the difference between making a mistake and lying. #whitehousepress #donaldtrump #InaugurationDay20…</t>
  </si>
  <si>
    <t>#seanspicer doesn't know the difference between making a mistake and lying. #whitehousepress #donaldtrump #InaugurationDay2017</t>
  </si>
  <si>
    <t>This Custom Handsewn Banner is by @seezeidel and we are so proud to have made it for the @PalmBeachPolice Honor Gua… https://t.co/PHZ1baBOTt</t>
  </si>
  <si>
    <t>I know it's late but this is what I thought when I saw all the empty bleachers at Trump's Inauguration.  Pretty fun… https://t.co/zprtulBvvw</t>
  </si>
  <si>
    <t>Using #MSM method of reporting crowd volume on #InaugurationDay2017, this is what Foxboro Stadium looked like at ye… https://t.co/z8ilrURmPj</t>
  </si>
  <si>
    <t>RT @PenThereTeam1: Read the thoughts of @TheOralBuffet  about inauguration day 2017 https://t.co/Wai4IYkeit #InaugurationDay2017 #TrumpInau…</t>
  </si>
  <si>
    <t>#Conway has simply just given "A BIG PHAT LIE" a new name: #alternativefacts
#POTUS
#TaxReturns
#InaugurationDay2017 
#RiseUp</t>
  </si>
  <si>
    <t>I believe the photographer who took the #InaugurationDay2017 photo! #truthmatters #NoAlternativeFacts! https://t.co/dXEkIJq1g2</t>
  </si>
  <si>
    <t>RT @FineAssBlackMen: #InaugurationDay2017 https://t.co/48GAtoTT66</t>
  </si>
  <si>
    <t>La cruda realidad, xD. #InaugurationDay2017 vía @jacobiteabroad https://t.co/c4xuaUGHTL</t>
  </si>
  <si>
    <t>@realDonaldTrump just needs to accept that the black guy had a bigger one. #InaugurationDay2017</t>
  </si>
  <si>
    <t>#InaugurationDay2017 #PresidentTrump https://t.co/3pVkip0R50</t>
  </si>
  <si>
    <t>RT @ArtbyLeahNadeau: Moving from CA to MI to be with family. Buy a painting and help me move!  https://t.co/SC7v6nWzLB #InaugurationDay2017…</t>
  </si>
  <si>
    <t>RT @chrissussdorf: #InaugurationDay2017 😂😂😂😂😂😂 https://t.co/Ep6wn4unoD</t>
  </si>
  <si>
    <t>Spicer: Can we get 10 of you to help drag this dead horse out of the room? #InaugurationDay2017 #boring</t>
  </si>
  <si>
    <t>Are these reporters just plain stupid?!?! The stats speak for themselves. Most viewed #InaugurationDay2017  @PressSecr @WhiteHouse @POTUS</t>
  </si>
  <si>
    <t>Get over it already #InaugurationDay2017 Does it matter how many people were there, just report the facts!</t>
  </si>
  <si>
    <t>@seanspicer makes great point..#InaugurationDay2017 attendance was largest ever COMBINED audience "in person and around the globe."</t>
  </si>
  <si>
    <t>@SooperMexican in the words of #HRC. What difference does it make? #InaugurationDay2017</t>
  </si>
  <si>
    <t>I believe those are either called, "opinions" or "lies." In the case of #InaugurationDay2017 crowd size, the latter. https://t.co/6skTL7ZKhy</t>
  </si>
  <si>
    <t>.@BHappy6543 @seanspicer agreed! attendance was low. period. sad! #InaugurationDay2017 photos are more accurate than #alternativefacts</t>
  </si>
  <si>
    <t>#InaugurationDay2017 #WomensMarch #TrumpTweets #AltFactsMinisterSpicer https://t.co/VC7hbAhg7B</t>
  </si>
  <si>
    <t>Latest video on LA's march against Trump on #InaugurationDay2017  https://t.co/OwGYyXfO2p</t>
  </si>
  <si>
    <t>RT @sandyhamada: Latest video on LA's march against Trump on #InaugurationDay2017  https://t.co/OwGYyXfO2p</t>
  </si>
  <si>
    <t>RT @76SilenceDogood: The Republic &amp;amp; #Constitution survived a 20-year attack by Marxists. God Bless President Trump. 
#MAGA #Inauguration #I…</t>
  </si>
  <si>
    <t>@seanspicer was doing well for a while but then turned into a #crybaby about coverage of low #InaugurationDay2017 attendance #ToughenUp</t>
  </si>
  <si>
    <t>#InaugurationDay2017 by Kyle an I @ViennaConnect @GFConnection https://t.co/GMA4iEZXDC https://t.co/ARqV81SCsk https://t.co/XzTqLfqKvN</t>
  </si>
  <si>
    <t>Da #BobDylan a #Beyoncè: le migliori performance presidenziali 
https://t.co/jEwo2s4MTF
#InaugurationDay2017 https://t.co/Z8Vlg3iHMj</t>
  </si>
  <si>
    <t>RT @RollingStoneita: Da #BobDylan a #Beyoncè: le migliori performance presidenziali 
https://t.co/jEwo2s4MTF
#InaugurationDay2017 https:/…</t>
  </si>
  <si>
    <t>RT @Prensa_Ivanova: #InaugurationDay2017 #Trump exigimos respeto por nuestros hermanos #migrantes #TrumpPagaTuMuro https://t.co/cQQZlFuqBp</t>
  </si>
  <si>
    <t>RT @Reflog_18: .@BreitbartNews is now reporting today's inauguration is expected to draw #MorePeopleThanTheCubsParade. 
#InaugurationDay20…</t>
  </si>
  <si>
    <t>Julia is the new president of usa 󾓦 #trump #cat #InaugurationDay2017 #inauguration #kitty #girl https://t.co/7gkpynmNcb</t>
  </si>
  <si>
    <t>Our Officers have returned from their Presidential #Inauguration Security Detail! More @ https://t.co/oKpaphAMbb… https://t.co/KqNjNOeOGi</t>
  </si>
  <si>
    <t>@realDonaldTrump #InaugurationDay2017 more like #RIPAmerica or #WW3 hope you wise up real quick.</t>
  </si>
  <si>
    <t>貴方は国民に"We"と呼びかけてきた。彼は"You"と呼びかける。
貴方は自国を"nation”と呼びかけてきた。
彼は"country”と呼ぶ。
#Inauguration
#InaugurationDay2017</t>
  </si>
  <si>
    <t>Detrás de la broma se esconde la verdad de la #InaugurationDay2017 
https://t.co/yKfMYQoDP9 https://t.co/aiGH58Iqmw</t>
  </si>
  <si>
    <t>Plotting #impeachment of @realDonaldTrump instead of attending #InaugurationDay2017 https://t.co/0fNeNsYCAr</t>
  </si>
  <si>
    <t>https://t.co/2cqWmqhqfo #InaugurationDay2017 #Riots #TheresaMay #politics #brexit @PoliticNewsTime</t>
  </si>
  <si>
    <t>#brexit #trump #TheresaMay #InaugurationDay2017 @realDonaldTrump https://t.co/9xIXzqZbII</t>
  </si>
  <si>
    <t>#Obamacare Replacement is The Patient Freedom Act of 2017! #InaugurationDay2017 #LiveFeed #WomensMarch</t>
  </si>
  <si>
    <t>Can we just get past the num of audience at #InaugurationDay2017 the #msm needs to report on the issues quit the negativity #PresidentTrump</t>
  </si>
  <si>
    <t>#InaugurationDay2017 #ArrestMadonna https://t.co/keUe0mHgod</t>
  </si>
  <si>
    <t>RT @Sincarismo: Seems legit... @POTUS in @TNTLA 
#Inauguration #InaugurationDay2017 #DonaldTrump #POTUS  #DonaldTrumpspeech #Batman #Horro…</t>
  </si>
  <si>
    <t>RT @Aimee_City: You think Friday the 13th was supposed to be this week? #InaugurationDay2017</t>
  </si>
  <si>
    <t>RT @SondageEnDirect: Allez vous regretter le president #BarackObama ? #US #InaugurationDay2017</t>
  </si>
  <si>
    <t>RT @KPFinnerty: #InaugurationDay2017 in DC: police in riot gear contain protest downtown. Pepper spray, smashed windows, trash cans thrown…</t>
  </si>
  <si>
    <t>There was a VOTE. The majority won. Violent protestors are spoiled brats who can't cope with not getting their way. #InaugurationDay2017</t>
  </si>
  <si>
    <t>RT @tashashoemake: There was a VOTE. The majority won. Violent protestors are spoiled brats who can't cope with not getting their way. #Ina…</t>
  </si>
  <si>
    <t>RT @michele_geissel: Opting out. @realDonaldTrump is effortlessly raising suicide rates all over America. #InaugurationDay2017</t>
  </si>
  <si>
    <t>Another blow to intellectualism and deeper into mediocrity and the perpetuation of ignorance with #alternativefacts #InaugurationDay2017</t>
  </si>
  <si>
    <t>#ICYMI: A councilman got arrested on #InaugurationDay2017..after organzing a sit-in on 5th ave. https://t.co/sZcew3gciw</t>
  </si>
  <si>
    <t>@seanspicer TRUE ...Those that voted for @POTUS want to see the media @CNN stop degrading the positive experience of #InaugurationDay2017 ❗️</t>
  </si>
  <si>
    <t>RT @RepJasonLewis: Honored to witness America at her best- the peaceful transition of power. #MN02 #InaugurationDay2017 https://t.co/kQsJJV…</t>
  </si>
  <si>
    <t>#SeanSpicer is right. #InaugurationDay2017 was most watched in history when you factor in 143.5 million Russians.</t>
  </si>
  <si>
    <t>RT @moststylish1: #SeanSpicer is right. #InaugurationDay2017 was most watched in history when you factor in 143.5 million Russians.</t>
  </si>
  <si>
    <t>RT @AlexNRJ: Trump a souillé My Way de Sinatra.. 😔 #InaugurationDay2017</t>
  </si>
  <si>
    <t>RT @lectrr: #cartoon #inauguration   #inaug2017 #InaugurationDay   #InaugurationDay2017 
#trump #inaugurationtrump #DonaldTrumpInauguration…</t>
  </si>
  <si>
    <t>RT @SondageEnDirect: #Trump président des #EtatsUnis ? #InaugurationDay2017</t>
  </si>
  <si>
    <t>@allidoisowen #InaugurationDay2017 
#PaidProtesters And 
#PussyHats
All In 3 Days Straight.
-----------------------… https://t.co/iGZX4ksXiQ</t>
  </si>
  <si>
    <t>"Buy American. Hire American." Google "juche" sometime. #inauguraladdress #InaugurationDay2017</t>
  </si>
  <si>
    <t>Seems legit... @POTUS in @TNTLA 
#Inauguration #InaugurationDay2017 #DonaldTrump #POTUS  #DonaldTrumpspeech… https://t.co/QuTPLeGK7t</t>
  </si>
  <si>
    <t>Conway: crowd size of DJT inauguration "was historic." Yes, historically sparse. #Inauguration #InaugurationDay2017 https://t.co/0KYx3XZr7Y</t>
  </si>
  <si>
    <t>RT @crystalatencio: I don't know what to call this other than a "Trump turd slug" #InaugurationDay2017 https://t.co/x2JZlIaqL9</t>
  </si>
  <si>
    <t>Lisa Benton-Short talks about the #NationalMall as a stage for a divided America: https://t.co/ypoUuBdVzE… https://t.co/6wD2Z1sXX6</t>
  </si>
  <si>
    <t>RT @pattygeeeeee: Starting off this inauguration right, with prayer! #OneNationUnderGod #InaugurationDay2017</t>
  </si>
  <si>
    <t>@nytvideo @nytimes @seanspicer Ok, fine. I watched the #InaugurationDay2017. @ 12:48 Texas time I was cleaning dog… https://t.co/38ZLCbtLhJ</t>
  </si>
  <si>
    <t>@POTUS @PressSec #alternativefacts #InaugurationDay2017 https://t.co/Zv4YeaQbvZ</t>
  </si>
  <si>
    <t>RT @geridynomite: #inaugurationday2017 #patriot #redwhiteandblue #godblessusall https://t.co/oeKKXpEXkZ</t>
  </si>
  <si>
    <t>RT @iPittsburgh412: Trump #InaugurationDay2017 from the Washington Monument. 🇺🇸
@seanspicer @realDonaldTrump @jonkarl @jamiedupree @whpres…</t>
  </si>
  <si>
    <t>RT @OliMauritania: Now that Trump is sworn in, time for action, time for #HillaryForPRISON! #LockeHERup #InaugurationDay2017 https://t.co/R…</t>
  </si>
  <si>
    <t>@MSNBC @maddow Why is #BabySpice (Spicer) making up lies about #InaugurationDay2017 numbers still?</t>
  </si>
  <si>
    <t>#SeanSpicerSays that all the white sections of this photo of the #NationalMall on #InaugurationDay2017 are "people… https://t.co/2CrxHVM8SI</t>
  </si>
  <si>
    <t>RT @parkerapowell: Hillary Clinton's reaction to Bill checking out Ivanka Trump is literally me. #InaugurationDay2017 https://t.co/XK4124BN…</t>
  </si>
  <si>
    <t>RT @hmohib: @realDonaldTrump meeting people as @POTUS in front of the White House, part of the presidential parade.  #InaugurationDay2017 h…</t>
  </si>
  <si>
    <t>#BrandeisLaw alum, @FBT_law attorney &amp;amp; @USNavy deputy commander participated in #InaugurationDay2017: https://t.co/Sl48DpaPvU</t>
  </si>
  <si>
    <t>RT @LouisvilleLaw: #BrandeisLaw alum, @FBT_law attorney &amp;amp; @USNavy deputy commander participated in #InaugurationDay2017: https://t.co/Sl48D…</t>
  </si>
  <si>
    <t>Hahaha!!!! This is the best thing I saw today @KellyannePolls. #alternatefacts #kellyannepolls #InaugurationDay2017… https://t.co/bCsJaQstOg</t>
  </si>
  <si>
    <t>RT @PaulDouglasHale: #InaugurationDay #inaugurationblackout #InaugurationDay2017 #Trump  #Pence #Purdue #TomPrice #BenCarson #NikkiHaley #M…</t>
  </si>
  <si>
    <t>RT @PaulDouglasHale: #InaugurationDay #inaugurationblackout #InaugurationDay2017 #Jazz #JohnPhilpSousa https://t.co/K0RNDqsB8U</t>
  </si>
  <si>
    <t>RT @JoanneGoss: @TheDailyEdge just inciting violence...do you know no other way? I believe he said Black, Brown or White #InaugurationDay20…</t>
  </si>
  <si>
    <t>Seattle-area families share how they spent #InaugurationDay2017: https://t.co/8TlxUC4EXD #SeattleWomxnsMarch… https://t.co/a1jqDlrFYY</t>
  </si>
  <si>
    <t>FACTS @seanspicer @VP @realDonaldTrump @KellyannePolls #InaugurationDay2017 https://t.co/cTOdnEenNh</t>
  </si>
  <si>
    <t>RT @Gigenik: FACTS @seanspicer @VP @realDonaldTrump @KellyannePolls #InaugurationDay2017 https://t.co/cTOdnEenNh</t>
  </si>
  <si>
    <t>While people protest in #UnitedStates. Here we in #Canada enjoy it in #HockeyGames. #Trump #Oilers #hockeygame… https://t.co/n74jbx7dLv</t>
  </si>
  <si>
    <t>RT @Suki399: #MAGA #TRUMP @FoxNews 
So where has thus picture been hiding? it's the crowd size I seen on TV the day of #InaugurationDay2017…</t>
  </si>
  <si>
    <t>RT @soapsnstuds: #Inauguration #InaugurationDay2017 #MelaniaTrump #TiffanyTrump
https://t.co/a9DWWYnMRF?</t>
  </si>
  <si>
    <t>RT @soapsnstuds: #InaugurationDay2017 #PresidentTrump #MarchOnWashington #LoveTrumpsHate
https://t.co/P2TiwPSqQo</t>
  </si>
  <si>
    <t>Trump’s inauguration broke live video streaming records https://t.co/HnN9w1f5ma #InaugurationDay2017 #livestream #digitalmedia @TechCrunch</t>
  </si>
  <si>
    <t>This is a good write on on #InaugurationDay2017 
https://t.co/mxiJAuteVI</t>
  </si>
  <si>
    <t>😂😂😂 #donaldtrump #IvankaTrump #TRUMP #InaugurationDay2017 #wshh @TheShadeRoom https://t.co/2KflmXT4K4</t>
  </si>
  <si>
    <t>As seen in this photo, at least six - but as many as ten - Kellyanne Conways attended #InaugurationDay2017… https://t.co/zBm9nSJAYD</t>
  </si>
  <si>
    <t>RT @Evonhez: Why #AntiTrump talking about the #Crowd on #InaugurationDay2017 #Trump is working. @IjeomahG @POTUS @FreedomTruth1 @unihez @ch…</t>
  </si>
  <si>
    <t>Why #AntiTrump talking about the #Crowd on #InaugurationDay2017 #Trump is working. @IjeomahG @POTUS @FreedomTruth1… https://t.co/Nyqb6Qgee1</t>
  </si>
  <si>
    <t>RT @W7VOA: #InaugurationDay2017 (Jan.20) being proclaimed a new holiday: "National Day of Patriotic Devotion." https://t.co/5OaI5eq6O1 http…</t>
  </si>
  <si>
    <t>RT @DumpTrump22: #Trump and #Spicer inventing #Inauguration Fairy Tales and New Strategies to Rip the #Media #Spicerbriefing #NeverTrump #I…</t>
  </si>
  <si>
    <t>NYT is prob going to have to do a daily update on Trump lies at this rate: https://t.co/lJZ42xJ8hI #InaugurationDay2017</t>
  </si>
  <si>
    <t>RT @WCAX_Tyler: NOW-&amp;gt; @norwichnews Regimental Band performs at #InaugurationDay2017. #VT @wcax https://t.co/9aDPpcSaPh</t>
  </si>
  <si>
    <t>America: what makes us strong is our differences #inaugurationday2017 https://t.co/XpMRb8UzPE</t>
  </si>
  <si>
    <t>OMG @MELANIATRUMP @realDonaldTrump #InaugurationDay2017 https://t.co/zHVdXWlIML</t>
  </si>
  <si>
    <t>RT @OnlyEaux: REPOST MY #Inauguration #InaugurationDay2017 
https://t.co/176TuLHuiu
SEE ME THRUU!!</t>
  </si>
  <si>
    <t>Amazing crowds. Amazing day #InaugurationDay2017 MY PRESIDENT @POTUS https://t.co/KszFy9r4Fi</t>
  </si>
  <si>
    <t>RT @MrsCKirk12: People comparing crowd attendance at #InaugurationDay2017 with #Obama's forget the gov't claimed less than a million at the…</t>
  </si>
  <si>
    <t>RT @MattJaffeMusic: #InaugurationDay2017 working on
#NPR #TinyDeskContest video
Raise your Heart Raise your Head 
We can even Raise the Dea…</t>
  </si>
  <si>
    <t>RT @SenilePalpatine: Sithizens,
..........Just Sayin'
#InaugurationDay2017 #TRUMP #maga #PresidentTrump https://t.co/MUb5Nu98KE</t>
  </si>
  <si>
    <t>@POTUS @realDonaldTrump can't even be bothered to tell the truth about the weather. What a bum. #UnpopularPOTUS… https://t.co/XBhXFaERSd</t>
  </si>
  <si>
    <t>@BuzzFeed The amount of memes that came of the #InaugurationDay2017 was phenomenal. https://t.co/jFJLZsBvtW</t>
  </si>
  <si>
    <t>Still in disbelief with this #InaugurationDay2017 #NotMyPresident</t>
  </si>
  <si>
    <t>How @realDonaldTrump really sees his #InaugurationDay2017 photos https://t.co/MYw9tFebQ4</t>
  </si>
  <si>
    <t>Obligatory #NotAllHeroesWearCapes retweet #InaugurationDay2017 https://t.co/phAkQFMDO8</t>
  </si>
  <si>
    <t>#InaugurationDay2017 #trump was attended by less people then with Obama ...ofcourse the most people who live in newyork are lefty's and rich</t>
  </si>
  <si>
    <t>Crowd Size Comparison
https://t.co/XDV2UaU0Hd
#Trump #Obama #InaugurationDay2017 #aerialphotography #evidence #alternativefacts #SpicerFacts</t>
  </si>
  <si>
    <t>RT @joshrthompson: ICYMI: Reverend Apostle BG goes to Hell and fights the Devil himself! 🔥🔥🔥 https://t.co/NOXMRca7p1 #InaugurationDay2017</t>
  </si>
  <si>
    <t>I think everyone is forgetting Conservatives have to work.  @PressSec #Trump #InaugurationDay2017 @TheFive https://t.co/tKMT3fOgN8</t>
  </si>
  <si>
    <t>@cantsey Next Tuesday's written off. I'm going at this with pace and confidence. #InaugurationDay2017</t>
  </si>
  <si>
    <t>Breaking News - Alternative facts reveal secrets behind white spaces at inauguration that never happened… https://t.co/EZgmv6JMVr</t>
  </si>
  <si>
    <t>Who voted for @realDonaldTrump?
#InaugurationDay2017 https://t.co/OK4oeQcnEU</t>
  </si>
  <si>
    <t>Hey @SpeakerRyan how was your weekend? #InaugurationDay2017 #packers fan https://t.co/m6Rdal9iBL</t>
  </si>
  <si>
    <t>.@ericbolling your chump president #InaugurationDay2017 https://t.co/qVQYJM44EA</t>
  </si>
  <si>
    <t>Amazing photo of no one smiling  #InaugurationDay2017 https://t.co/8PsUh8giOI</t>
  </si>
  <si>
    <t>@repjohnlewis and All the who stayed home #InaugurationDay2017 w/no Honor 4Our #PresidentTrump The #movement will h… https://t.co/jmIHJVHgnA</t>
  </si>
  <si>
    <t>Grazie internet, sei un posto meraviglioso #InaugurationDay2017 https://t.co/zMf7nQVYt4</t>
  </si>
  <si>
    <t>RT @this_agio: Grazie internet, sei un posto meraviglioso #InaugurationDay2017 https://t.co/zMf7nQVYt4</t>
  </si>
  <si>
    <t>Kind of need an alien invasion like that in Independence Day to unify the country #America #InaugurationDay2017</t>
  </si>
  <si>
    <t>They're all work days when you're not paid enough to take the weekend off #InaugurationDay2017</t>
  </si>
  <si>
    <t>RT @atheistic_1: No, the sun clearly came out when #DearLeader began to speak.
There was a flock of white doves too.
#InaugurationDay2017…</t>
  </si>
  <si>
    <t>@seanspicer @WhiteHouse @POTUS Friday my day off I paid bills &amp;amp; watched #InaugurationDay2017 on FNC all day long. @TheJuanWilliams @TheFive</t>
  </si>
  <si>
    <t>The white spaces in the inauguration were NOT EMPTY SPACES!
There were some "GREAT PEOPLE" in those spots!
#Trump… https://t.co/tP7CHmFgi4</t>
  </si>
  <si>
    <t>LOL/weep @beeple bringing the noise #Trump #TrumpInauguration #InaugurationDay2017 #CivilRights #Humanrights https://t.co/n4ym9S3Jkm</t>
  </si>
  <si>
    <t>My whole feed has been like April fools since #InaugurationDay2017</t>
  </si>
  <si>
    <t>@MattheWrite You may be right, but still - She is taking heat for performing at #InaugurationDay2017 while being black. That's bullshit.</t>
  </si>
  <si>
    <t>Sithizens,
..........Just Sayin'
#InaugurationDay2017 #TRUMP #maga #PresidentTrump https://t.co/MUb5Nu98KE</t>
  </si>
  <si>
    <t>@FLOTUS You looked amazing during the #InaugurationDay2017 You handled yourself with style and grace.</t>
  </si>
  <si>
    <t>Ridiculous. All attention on #nonews of @PressSec and no focus on #DishonestMedia doctoring #InaugurationDay2017 photos to erase crowds?!</t>
  </si>
  <si>
    <t>RT @nook71715: Amazing, so many have united to march since #InaugurationDay2017 but most did/said Nothing after the police #Killed so many.…</t>
  </si>
  <si>
    <t>ICYMI we get deep about elevator #farts, dirty synonyms, #InaugurationDay2017 &amp;amp; more on ep32:… https://t.co/MbkmkWX3df</t>
  </si>
  <si>
    <t>RT @entelyumiji: Well, what a happy and sweet woman :v :v :')  @theLLAG #MELANIATRUMP #InaugurationDay2017 #GodBlessAmerica https://t.co/Jl…</t>
  </si>
  <si>
    <t>ny_conservative1776's photo https://t.co/wb9FSsM7Cw #InaugurationDay2017</t>
  </si>
  <si>
    <t>Nothing good comes out of destruction  . The power of voice and reason is stronger #InaugurationDay2017 https://t.co/nF8OuPoJWr</t>
  </si>
  <si>
    <t>RT @RobyneHighsmith: Nothing good comes out of destruction  . The power of voice and reason is stronger #InaugurationDay2017 https://t.co/n…</t>
  </si>
  <si>
    <t>@PrisonPlanet @ShepNewsTeam in case you didn't know the sparse pic didn't depict #POTUS #InaugurationDay2017 accurately. Not a big deal tho</t>
  </si>
  <si>
    <t>How did @JimCarrey in Dumb &amp;amp; Dumber 2 manage to replace the lead singer of #3DoorsDown without the band even notici… https://t.co/oWyV5jD7UT</t>
  </si>
  <si>
    <t>Mark supports #donaldtrump at the #2017inauguration because he wants "the country to be run like a business".… https://t.co/9gt5sSRjg1</t>
  </si>
  <si>
    <t>.@AshleyJudd  FULL Speech "Women's March" #Washington DC ‘I am a nasty #woman’
#WomensMarch #InaugurationDay2017 
https://t.co/WKTYoCiM5O</t>
  </si>
  <si>
    <t>RT @marvs1488: Uno de los días más tristes y decepcionantes para USA, Latinoamérica y el mundo. #InaugurationDay2017 😔👎🏻</t>
  </si>
  <si>
    <t>Uiuiui 😳‼Da möcht'ste doch mal zum Essen eingeladen sein - NOT!! #Trump #inaguration #InaugurationDay2017 # https://t.co/yWFBjAhlw3</t>
  </si>
  <si>
    <t>RT @JensMahrhold: Uiuiui 😳‼Da möcht'ste doch mal zum Essen eingeladen sein - NOT!! #Trump #inaguration #InaugurationDay2017 # https://t.co/…</t>
  </si>
  <si>
    <t>Y'all Donald Trump just declared his #InaugurationDay2017 the "National Day of Patriotic Devotion."… https://t.co/6FIoKJDTPm</t>
  </si>
  <si>
    <t>RT @high_femme: Y'all Donald Trump just declared his #InaugurationDay2017 the "National Day of Patriotic Devotion." https://t.co/Tecm1d1tL6…</t>
  </si>
  <si>
    <t>Donald #Trump asumió. ¿Qué sigue?
➡️ https://t.co/FHHZn3n5eT
#Mexico #Tamaulipas #Tampico #InaugurationDay2017 https://t.co/zXxrGWSuBi</t>
  </si>
  <si>
    <t>hahaha well played Sir! Deplorables have a soul #alternativefacts Because vampires cannot be photographed… https://t.co/KATuqdMc52</t>
  </si>
  <si>
    <t>#InaugurationDay2017 
 I Was at #LittleDonnieTrump’s Inauguration .....  It Was Tiny.
https://t.co/WoR2su0kRk https://t.co/I4t1q1B3OI</t>
  </si>
  <si>
    <t>RT @WarAgainstWomen: #InaugurationDay2017 
 I Was at #LittleDonnieTrump’s Inauguration .....  It Was Tiny.
https://t.co/WoR2su0kRk https:…</t>
  </si>
  <si>
    <t>1/23 #BBRE Hour-2: .@LyleMuller talks #InaugurationDay2017 + new treatments for food allergies
&amp;gt;&amp;gt;… https://t.co/FUCLxwSLsV</t>
  </si>
  <si>
    <t>@PaxHart @mtaibbi See the far quads packed tight with white-robed KKK. Here's proof the #InaugurationDay2017 parade… https://t.co/53SaQ4mOkw</t>
  </si>
  <si>
    <t>RT @BoStv: @PaxHart @mtaibbi See the far quads packed tight with white-robed KKK. Here's proof the #InaugurationDay2017 parade route was fu…</t>
  </si>
  <si>
    <t>I don't care if 2million people or 86andahalf people were at #InaugurationDay2017 @realDonaldTrump @POTUS won and #HeIsMyPresident</t>
  </si>
  <si>
    <t>Maybe the @realDonaldTrump supporters had like… jobs to be at 'n stuff. #InaugurationDay2017 #inauguraladdress #tcot https://t.co/a8JvoteCg3</t>
  </si>
  <si>
    <t>Me after the #InaugurationDay2017 https://t.co/uoCmKbmcWg</t>
  </si>
  <si>
    <t>Pazzesco risoluzione in #gigapixel della @CNN all #InaugurationDay2017 di #trump. E tutti taggati! Eccezionale https://t.co/EH6FucYPVT</t>
  </si>
  <si>
    <t>@Vagelis3K @Wendys was out there smashing mcdonalds windows during the #InaugurationDay2017</t>
  </si>
  <si>
    <t>@EricTrump @LaraLeaTrump I've heard people saying that almost 66 million Americans would prefer to forget about #InaugurationDay2017</t>
  </si>
  <si>
    <t>RT @Lyn_mlp: Great picture!! Loved #InaugurationDay2017 https://t.co/sf7XOetpF2</t>
  </si>
  <si>
    <t>@BBCWorld @seanspicer #InaugurationDay2017 picture comparison is a joke! Prove the pictures were taken during not before the ceremony!</t>
  </si>
  <si>
    <t>I admire your little sense of humor. 
Sometimes you can be VERY funny 😂😂 #InaugurationDay2017 https://t.co/l8RB83SME3</t>
  </si>
  <si>
    <t>@Patrici15767099 Legitimate statement...and fear.  Your comment is one of the most intelligent I've seen since #InaugurationDay2017 ❤️🇺🇸</t>
  </si>
  <si>
    <t>The enduring symbol of the #trump #InaugurationDay2017.  He had the name covered, like #Ashcroft covered naked stat… https://t.co/URa96V4eCV</t>
  </si>
  <si>
    <t>#InaugurationDay2017 https://t.co/yvNuCV6nyA</t>
  </si>
  <si>
    <t>Waking up everyday and knowing America is back in the people's hands and not D.C.  #maga #InaugurationDay2017 https://t.co/WdMbIHHhoI</t>
  </si>
  <si>
    <t>#InaugurationDay2017 #WomensMarchOnWashington can you see us @FLOTUS @POTUS https://t.co/2bj2Eaj3Ms</t>
  </si>
  <si>
    <t>RT @DanroyTHenrySr: Wow! What a difference a day makes. #InaugurationDay2017 #WomensMarch Women are amazing!</t>
  </si>
  <si>
    <t>Ah, #titushki come to #DC #InaugurationDay2017 https://t.co/9skdGa6dHP</t>
  </si>
  <si>
    <t>#DonaldTrump #DonaldTrumpInauguration #SeanSpicerSays #InaugurationDay2017 #TrumpInauguration https://t.co/tWSMlACIgl</t>
  </si>
  <si>
    <t>Everyone should check out the great highlight reel @redicetv put out of #InaugurationDay2017 nonsense.
https://t.co/nQdYxruzFc</t>
  </si>
  <si>
    <t>@bad_boots I hope you enjoyed you're #InaugurationDay2017 aw ra best and here's to the next 8 years 🇺🇸🇺🇸🇺🇸🇺🇸#trump #pence #grabdatpussy</t>
  </si>
  <si>
    <t>RT @biaamazinggg: Some sweet photos @SET4HEIR took of #InaugurationDay2017 https://t.co/mX2Dw4mW3D</t>
  </si>
  <si>
    <t>RT @MarkGrehay: #InaugurationDay2017
Setting a LIMO on FIRE is not protesting, it's thugs RIOTING
#PresidentTrump 
#Inauguration #DonaldTru…</t>
  </si>
  <si>
    <t>The #Trump administration is one huuuuuge Streisand effect. #SpicerFacts #InaugurationDay2017</t>
  </si>
  <si>
    <t>@FoxNews @PressSec largest inauguration witnessed? What alternate reality is he in and who cares?#InaugurationDay2017</t>
  </si>
  <si>
    <t>Great picture!! Loved #InaugurationDay2017 https://t.co/sf7XOetpF2</t>
  </si>
  <si>
    <t>RT @FedSmith: What can #FederalWorkers learn from the president's #InaugurationDay2017 speech?
https://t.co/fTwhWbTt35 https://t.co/inLxuBs…</t>
  </si>
  <si>
    <t>Ik zie overeenkomsten. #trump #InaugurationDay2017 #America #USA https://t.co/32QTr8kIk9</t>
  </si>
  <si>
    <t>Tomi is the new Ryan lockte. "I was attacked" 👎@OfficialTomiL #womensrights #InaugurationDay2017</t>
  </si>
  <si>
    <t>Huge @seanspicer @realDonaldTrump What a crowd for some very big men. #InaugurationDay2017 #PresidentialFail… https://t.co/Ca1YX7mHhL</t>
  </si>
  <si>
    <t>@Refinery29 @EmmaWatson I think I know #whatsinthebox #Tiffany #InaugurationDay2017 https://t.co/wKmjeOYaNu</t>
  </si>
  <si>
    <t>Well, what a happy and sweet woman :v :v :')  @theLLAG #MELANIATRUMP #InaugurationDay2017 #GodBlessAmerica https://t.co/Jl1CpV9vEL</t>
  </si>
  <si>
    <t>#TheResistance #Trump #Maddow #alternativefacts #President #InaugurationDay2017 https://t.co/ONCr5STwJj</t>
  </si>
  <si>
    <t>@TheFive ALL the #WomenMarch people had their Rooms &amp;amp; Travel Booked for @HillaryClinton #InaugurationDay2017 so they changed the purpose</t>
  </si>
  <si>
    <t>@seanspicer After your press conference, twitter is trending &amp;amp;misleading. U didn't focus #InaugurationDay2017 @POTUS</t>
  </si>
  <si>
    <t>@BretBaier ThankU 4 U'r classy coverage of #InaugurationDay2017 #Parade. It TakesA wise man 2 no when 2 let what's happening speak 4 itself</t>
  </si>
  <si>
    <t>https://t.co/3THSE2uihN  
#cleveland #ohiostate #OhioState #clevelandhour #skyline … #cityscape #MakeAmericaGreatAgain #InaugurationDay2017</t>
  </si>
  <si>
    <t>Did you know #OrangeMan signed a proclamation on #InaugurationDay2017 designated it National Day of Patriotic Devot… https://t.co/kvdT36WTj9</t>
  </si>
  <si>
    <t>@ABC @ABCPolitics @GStephanopoulos  #InaugurationDay2017  Coverage of racism, Russia, protestors, &amp;amp; negative insinuations way 2 often.#MSM</t>
  </si>
  <si>
    <t>Che famiglia di disagiati!!! #Trump #InaugurationDay2017 https://t.co/WaisCdVK9s</t>
  </si>
  <si>
    <t>A well-done, objective report on what #Livestream #InaugurationDay2017 numbers may or may not mean. https://t.co/fZ4KNhNDHP</t>
  </si>
  <si>
    <t>Thank you @SenatorWicker for the opportunity to attend #InaugurationDay2017. Unbelievable experience! Proud American 🇺🇸🇺🇸</t>
  </si>
  <si>
    <t>And that's all folks! #InaugurationDay2017 🇺🇸🇺🇸 https://t.co/m5ZMs3pYgS</t>
  </si>
  <si>
    <t>Could this lead to the end of @realDonaldTrump's presidency? #InaugurationDay2017 @POTUS  https://t.co/yZhgzoNigr https://t.co/ctTzUQi4dV</t>
  </si>
  <si>
    <t>RT @Free_and_Rowdy: Soldiers on L street. #InaugurationDay2017 https://t.co/m098mLAYbZ</t>
  </si>
  <si>
    <t>#SeanSpicerSays #media #TRUMP #InaugurationDay2017 @TheRebelTV @cnnbrk @realDonaldTrump @RealAlexJones… https://t.co/kR4jXcs4lm</t>
  </si>
  <si>
    <t>Het lijkt of alle storm is gaan liggen #InaugurationDay2017 ook die hevige van #Alcalalí . Laat de zon maar weer komen!</t>
  </si>
  <si>
    <t>https://t.co/pNXKy2cmSX #InaugurationDay2017 #potus45 #BobDole #Obama</t>
  </si>
  <si>
    <t>Wow. @charlierose just flat out lied about the # of attendees at #Trump #InaugurationDay2017. Won't ever watch again. #Sad!</t>
  </si>
  <si>
    <t>#InaugurationDay2017 (Jan.20) being proclaimed a new holiday: "National Day of Patriotic Devotion."… https://t.co/x5YRLK4o0s</t>
  </si>
  <si>
    <t>Former journalist defends "bitch face" Barron Trump tweet by colleague. #InaugurationDay2017 #trump #mediabias https://t.co/8gc275yPKE</t>
  </si>
  <si>
    <t>A few other screenies from #InaugurationDay2017 livestream Jan.21: Trump taking oath, new prez+former prez walking,… https://t.co/MxinfE01zM</t>
  </si>
  <si>
    <t>Finally, a screenie that captured the Obamas together in a way that I really, really love #InaugurationDay2017… https://t.co/fUdNk1Db50</t>
  </si>
  <si>
    <t>Nice one 😂 #trump #InaugurationDay2017 #swedenthird ? https://t.co/Z6qXIpRX2E</t>
  </si>
  <si>
    <t>What #bbcnews #newsnight wont report about #InaugurationDay2017 in leftard media ongoing #hatetrump campaign… https://t.co/9xt9rgtit8</t>
  </si>
  <si>
    <t>I tweeted #HiddenFigures for the day, but neglected to mention how everyday has added up to 13/4 since #InaugurationDay2017. Supernatural.</t>
  </si>
  <si>
    <t>So bigly! Crushed #InaugurationDay2017 too... though @realDonaldTrump will pretend otherwise. https://t.co/10Glznn2UR</t>
  </si>
  <si>
    <t>Here you go MSM President #Trump Broke all records on live streaming "CAN'T STUMP THE TRUMP" https://t.co/ppBTmk0R76 #InaugurationDay2017</t>
  </si>
  <si>
    <t>@BareTheatre https://t.co/B13oAGglma … Bare Theatre’s #InaugurationDay2017 Reading of The Taming Sticks It to #Trump https://t.co/dFiLI6iElY</t>
  </si>
  <si>
    <t>Mystery solved. #TheResistance #Resist #InaugurationDay2017 #TrumpInauguration https://t.co/VFOh3VtklY</t>
  </si>
  <si>
    <t>This tweet started a small chain last week. Nice while it lasted. #InaugurationDay2017 https://t.co/4Yh6LxJ5WN</t>
  </si>
  <si>
    <t>RT @JoeSimko: Painting I did for @Topps Inaug-HURl sticker card set. Full set available for only 6 days: https://t.co/xmJovmJ3WG #Inaugurat…</t>
  </si>
  <si>
    <t>Crowd size competition - official results just in..... #InaugurationDay2017 #Obama #Trump #WhoCares https://t.co/82Wmv1m2JZ</t>
  </si>
  <si>
    <t>Loved it! #InaugurationDay2017 @realDonaldTrump new song #wewillmakeamericagreatagain #GreatAgain #MAGA prayers for… https://t.co/NrWlzgnJC1</t>
  </si>
  <si>
    <t>#therealinaugurationpicture #TrumpInauguration  #InaugurationDay2017 
The real picture
https://t.co/3StK7W2jtH</t>
  </si>
  <si>
    <t>Why are we still arguing over #InaugurationDay2017 size crowd thing seriously guys let it go</t>
  </si>
  <si>
    <t>.@BlueDenis87 its up to us on an individual basis to begin with #cblive That was message I took from #InaugurationDay2017</t>
  </si>
  <si>
    <t>This is how you protest! 😅👏 brilliant #InaugurationDay2017 #LGBTrights  https://t.co/yfiUCudstQ</t>
  </si>
  <si>
    <t>I still love all of the rio-I mean 'protests' over inauguration. Like we already knew this was coming. Beautiful #InaugurationDay2017</t>
  </si>
  <si>
    <t>I don't agree with violent tactics. Still, nothing but mad respect for @BlackBloc #InaugurationDay2017</t>
  </si>
  <si>
    <t>#MAGA #TRUMP @FoxNews 
So where has thus picture been hiding? it's the crowd size I seen on TV the day of… https://t.co/vSdHk0Ef6g</t>
  </si>
  <si>
    <t>Berlin's ptv on #Trump #InaugurationDay2017: 'Donald, wouldn't you rather be a bus driver?...' hilarious ad… https://t.co/RCkRH0E3zB</t>
  </si>
  <si>
    <t>RT @fuchskusu: Berlin's ptv on #Trump #InaugurationDay2017: 'Donald, wouldn't you rather be a bus driver?...' hilarious ad 
https://t.co/E…</t>
  </si>
  <si>
    <t>And more #plagiarism. #InaugurationDay2017 The #Trump clan has no originality. https://t.co/qmHZKUuFqf</t>
  </si>
  <si>
    <t>Good #InaugurationDay2017 #potus45 https://t.co/mVLCVtrGaD</t>
  </si>
  <si>
    <t>RT @vgl74999568: First thing I thought of when I saw Kelly Anne Conway today.  #InaugurationDay2017 https://t.co/LaAf7FE1VE</t>
  </si>
  <si>
    <t>🤔🤥 wtf is wrong with them? Your botox bot is malfunctioning and looks like a Brighten Beach princess.… https://t.co/tr9s1Ptwcg</t>
  </si>
  <si>
    <t>RT @RundxX: Seems like the White House doubles as a couple therapy center. #InaugurationDay2017 https://t.co/4IxDL4imCH</t>
  </si>
  <si>
    <t>RT @Seinschein7: Wie zurückhaltend dt. Politiker/Medien über Erdogan sprechen. Wie offen sie im Gegenzug #Trump ab  1. Tag diffamieren! #In…</t>
  </si>
  <si>
    <t>What democracy looks like. #democracy #InaugurationDay2017 #ProtestTheInauguration #Protesters #protestpeacefully… https://t.co/LppCZX5YaR</t>
  </si>
  <si>
    <t>Painting I did for @Topps Inaug-HURl sticker card set. Full set available for only 6 days: https://t.co/xmJovmJ3WG… https://t.co/0qsvJPcCgr</t>
  </si>
  <si>
    <t>Just Great! Satire aus den Niederlanden: "German is not even a real language. It's fake."#Trump #InaugurationDay2017 https://t.co/UUaUpSHaaY</t>
  </si>
  <si>
    <t>A mafia der Delaware #AsRoma #InaugurationDay2017 https://t.co/fXjbpTjxbJ</t>
  </si>
  <si>
    <t>RT @FrankiePitt: Make America Great Again... #Inauguration #InaugurationDay2017 #nevertrump #notmypresident https://t.co/4l1vYUV4sg</t>
  </si>
  <si>
    <t>#InaugurationDay2017 https://t.co/8eXRbBA2uW</t>
  </si>
  <si>
    <t>Shame on EVERYBODY for still talking about this. Smdh! #smh #shame #cnn #InaugurationDay2017 https://t.co/iWXNhq3G7Q</t>
  </si>
  <si>
    <t>RT @ACLU: "We are one nation." Yes, President Trump. and that includes everyone. #Inauguration #InaugurationDay2017</t>
  </si>
  <si>
    <t>@MichelleObama hey! What's was in the Pandora box from #InaugurationDay2017 ??</t>
  </si>
  <si>
    <t>#Twitter #IfYouCouldReadMyMind #InaugurationDay2017 #Inauguration #crime #DoTheRightThing https://t.co/DKx4n4SKc0</t>
  </si>
  <si>
    <t>RT @ebfoxy: #Antifa #anticapitalist trash fire set at #InaugurationDay2017 https://t.co/OA1GjCwkjc</t>
  </si>
  <si>
    <t>RT @ebfoxy: Antifa lobs rock at riot police as journalists look on #antifa #InaugurationDay2017 #photography https://t.co/oLb8npFXXX</t>
  </si>
  <si>
    <t>Relax...it's a joke. #trump #nfl #afc #nfc #InaugurationDay2017 #TrumpInauguration #NotMyPresidentTrump… https://t.co/SEdet4F661</t>
  </si>
  <si>
    <t>#Trump  inauguration drew fewer DC Metro riders than average workday. https://t.co/C6mLYyQVWq #InaugurationDay2017</t>
  </si>
  <si>
    <t>#InaugurationDay2017  ❤🌼💙
https://t.co/5B6G9dZbIo</t>
  </si>
  <si>
    <t>@therealrussellp ...If #trump was #indian! #InaugurationDay2017 #indianmothers https://t.co/9sR0pIi1Fp</t>
  </si>
  <si>
    <t>Wow... brilliant? #InaugurationDay2017 https://t.co/ln7i81SxE4</t>
  </si>
  <si>
    <t>#Trump o demonstrantach: "Dlaczego ONI nie głosowali?" 🤣🤣
#InaugurationDay2017 https://t.co/ALgNGyRCbN</t>
  </si>
  <si>
    <t>RT @jan_czapski: #Trump o demonstrantach: "Dlaczego ONI nie głosowali?" 🤣🤣
#InaugurationDay2017 https://t.co/ALgNGyRCbN</t>
  </si>
  <si>
    <t>Bernlennials: RT ebfoxy: #Antifa #anticapitalist trash fire set at #InaugurationDay2017 https://t.co/LLUUhwNI0w</t>
  </si>
  <si>
    <t>Bernlennials: RT ebfoxy: Antifa lobs rock at riot police as journalists look on #antifa #InaugurationDay2017 #phot… https://t.co/F5gjUcgnMl</t>
  </si>
  <si>
    <t>Ogni giorno che passa vedo foto con sempre meno gente presente all' #InaugurationDay2017 di #Trump .</t>
  </si>
  <si>
    <t>No, the sun clearly came out when #DearLeader began to speak.
There was a flock of white doves too.… https://t.co/8itVdVATgi</t>
  </si>
  <si>
    <t>#tytlive @seanspicer should be happy that ppl showed up 4 @POTUS ' #InaugurationDay2017. Y is he even complaining?</t>
  </si>
  <si>
    <t>The right hand shown is an alternative hand. "Other real" hand is holding a gun #InaugurationDay2017 #DonaldTrump… https://t.co/hk5RtDascK</t>
  </si>
  <si>
    <t>#InaugurationDay2017 Was great day in presidential history.Seeing history made w/great businessman in Trump put in WH. 1/23/17 #MAGA</t>
  </si>
  <si>
    <t>RT @TheTrumpBlogger: #InaugurationDay2017 Was great day in presidential history.Seeing history made w/great businessman in Trump put in WH.…</t>
  </si>
  <si>
    <t>Antifa lobs rock at riot police as journalists look on #antifa #InaugurationDay2017 #photography https://t.co/oLb8npFXXX</t>
  </si>
  <si>
    <t>#Antifa #anticapitalist trash fire set at #InaugurationDay2017 https://t.co/OA1GjCwkjc</t>
  </si>
  <si>
    <t>to be fair,@cenkuygur, @seanspicer also counted all the viewers at @TheYoungTurks during #InaugurationDay2017 
#alternatefact #tytlive</t>
  </si>
  <si>
    <t>ICYMI (and you did),
THIS VIDEO IS WHAT SOCIAL MEDIA WAS (were?) CREATED FOR!
@KennedyNation ON @FoxBusiness… https://t.co/2gUqF2oy7B</t>
  </si>
  <si>
    <t>RT @alexlionh: @MarkM447 @nytimes This one is so blatantly false. It rained lightly from his swearing-in until about 2-3 minutes later #fak…</t>
  </si>
  <si>
    <t>RT @emilygbrown: Trash cans on fire in DC's Franklin Square #InaugurationDay2017 https://t.co/l2rWO6YyD8</t>
  </si>
  <si>
    <t>#WomensMarchWashington See these peaceful law abiding women-not the Fake News Videos FOX put up w/violent protests… https://t.co/v65gVpKaVc</t>
  </si>
  <si>
    <t>#HappyMonday #FelizLunes #InaugurationDay2017 LOL jajajaja the real @realDonaldTrump https://t.co/EJtrbnDTYp</t>
  </si>
  <si>
    <t>The Devil wears Simplicity. #KellyanneConway #Gucci #InaugurationDay2017 #alternatefact #alternativefacts https://t.co/shQccgPbzV</t>
  </si>
  <si>
    <t>US press must be jealous of the freedom of #BritishPress to vocalize truths like this about #InaugurationDay2017 https://t.co/gpiOF20YX8</t>
  </si>
  <si>
    <t>Too bad no one seemed to have the foresight to dress up in a Waldo costume and attend #InaugurationDay2017 for the epic #gigapixel pic troll</t>
  </si>
  <si>
    <t>#awesome #InaugurationDay2017 https://t.co/oXRkkFVWq0</t>
  </si>
  <si>
    <t>RT @pshaps: #awesome #InaugurationDay2017 https://t.co/oXRkkFVWq0</t>
  </si>
  <si>
    <t>Schumer's #InaugurationDay2017 speech was as weird as Clint Eastwood's "empty chair" at the 2012 RNC Convention.</t>
  </si>
  <si>
    <t>oh. #InaugurationDay2017 https://t.co/Nv4UuoHIgc</t>
  </si>
  <si>
    <t>RT @5han_007: Left is for @POTUS in 2008 and right side is for @realDonaldTrump #InaugurationDay2017 https://t.co/cn8K7aaMYe</t>
  </si>
  <si>
    <t>RT @JaclynGlenn: Obama 2009 // Trump 2017 
#Inauguration #InaugurationDay #InaugurationDay2017 #TRUMP https://t.co/vNXdWCkcw6</t>
  </si>
  <si>
    <t>This speaks volumes 
#Trumps V #Obamas on #InaugurationDay2017  
 @FLOTUS - Melania - Blink twice if you need us to… https://t.co/UQV5i0bHHV</t>
  </si>
  <si>
    <t>#InaugurationDay2017 :  NO, Trump was not the first Black President - attendance numbers impossible to compare.</t>
  </si>
  <si>
    <t>@MarkM447 @nytimes This one is so blatantly false. It rained lightly from his swearing-in until about 2-3 minutes l… https://t.co/0QwbZ4oBDo</t>
  </si>
  <si>
    <t>@nytimes Why only count TV views &amp;amp; not internet? Population is higher than it was 4 &amp;amp; 37 yrs ago. #bias #fakenews… https://t.co/cvQ6RJzeZd</t>
  </si>
  <si>
    <t>Trump's a misogynist, racist so let's burn that (Muslim) immigrants car &amp;amp; livelihood.
#LiberalLogic
#LiberalLunacy… https://t.co/BQI2363VIk</t>
  </si>
  <si>
    <t>#MAGA #alternativefact #alternativefactsarenotfacts @Sean Spicer #InaugurationDay2017 https://t.co/nu6OEVepd7</t>
  </si>
  <si>
    <t>#MAGA #InaugurateTheResistance #InaugurationDay2017 #alternativefact #alternativefact #WomensEquality https://t.co/WPkaML5klo</t>
  </si>
  <si>
    <t>#WeLoveTrump #InaugurationDay2017 #MAGA https://t.co/AylO0Ue59n</t>
  </si>
  <si>
    <t>You are funny @realDonaldTrump #InaugurationDay2017 but it's time to man up and be @POTUS</t>
  </si>
  <si>
    <t>RT @Libertarian_U: Trump and Pence in four years. #Inauguration #PresidentTrump #InaugurationDay2017 https://t.co/2IgqAY2pBW</t>
  </si>
  <si>
    <t>thinking the #football and #SuperBowl2017 hype is good distraction from the #political negativity. #InaugurationDay2017 #inaug2017</t>
  </si>
  <si>
    <t>RT @michaelharrisdr: Trump names his #InaugurationDay2017  ‘National Day of #Patriotic Devotion’
https://t.co/bbKNyI3c1T</t>
  </si>
  <si>
    <t>@realDonaldTrump @POTUS Prayer Allegiance God of Abraham, House of David, Jesus Christ at #InaugurationDay2017 #USA  https://t.co/YPopsF4Srq</t>
  </si>
  <si>
    <t>First class back post-#InaugurationDay2017 and we already have our first tongue-in-cheek reference to #AlternativeFacts! #CiteYourSources</t>
  </si>
  <si>
    <t>Some sweet photos @SET4HEIR took of #InaugurationDay2017 https://t.co/mX2Dw4mW3D</t>
  </si>
  <si>
    <t>Another from #InaugurationDay2017 by @SET4HEIR https://t.co/B1ttbcDmgs</t>
  </si>
  <si>
    <t>Remember how u felt that moment when Gollum danced gleefully w/the ring of power, fell into abyss, world saved? Me too #InaugurationDay2017</t>
  </si>
  <si>
    <t>I've been having bad hair days ever since  #InaugurationDay2017 
Coincidence?
I think not.</t>
  </si>
  <si>
    <t>Plz RT! Can u identify person who set woman's hair on fire @ #InaugurationDay2017 ? Someone can! Please report her! https://t.co/F1coi3LvJh</t>
  </si>
  <si>
    <t>RT @FRCdc: Day Won: Trump Delivers on Promises https://t.co/lEu3eR0EEK #First100Days #PresidentTrump #InaugurationDay2017</t>
  </si>
  <si>
    <t>Seriously who gives s crap many attending inauguration , TPp, Isis ,  nafta , that what important #InaugurationDay2017</t>
  </si>
  <si>
    <t>Gigapixel shot of the @POTUS @realDonaldTrump #InaugurationDay2017 https://t.co/t3yFmtLUzH #shgovchat #sschat #apgov #vvmsgov</t>
  </si>
  <si>
    <t>Plz RT! Can u identify person who set woman's hair on fire @ #InaugurationDay2017? Someone can! Report her! https://t.co/V0XFy0VwRp</t>
  </si>
  <si>
    <t>Prepping a lecture for this week and re listening to #Nixon silent majority speech. Can #Trump claim a silent majority? #InaugurationDay2017</t>
  </si>
  <si>
    <t>I can make up whatever attendance figures I like... nobody was there to contradict me
#InaugurationDay2017 #PresidentTrump</t>
  </si>
  <si>
    <t>1.5 million people turned up a day late for my inauguration. Dickheads.
#WomensMarchOnWashington #InaugurationDay2017 #PresidentTrump</t>
  </si>
  <si>
    <t>RT @mangomoron: 1.5 million people turned up a day late for my inauguration. Dickheads.
#WomensMarchOnWashington #InaugurationDay2017 #Pre…</t>
  </si>
  <si>
    <t>RT @mangomoron: I can make up whatever attendance figures I like... nobody was there to contradict me
#InaugurationDay2017 #PresidentTrump</t>
  </si>
  <si>
    <t>@FLOTUS I am deeply sorry your husband didn't escort you from the car #InaugurationDay2017</t>
  </si>
  <si>
    <t>RT @mfbmendoza: Nice to meet you, @BeaverTails! @connect2canada #Viewfrom501 #InaugurationDay2017 https://t.co/2iSpIsJ1HZ</t>
  </si>
  <si>
    <t>What I learned from the inauguration and the aftermath: 
1) size matters
2) America prefers the black guy
#InaugurationDay2017</t>
  </si>
  <si>
    <t>RT @E_belike: What I learned from the inauguration and the aftermath: 
1) size matters
2) America prefers the black guy
#InaugurationDay2017</t>
  </si>
  <si>
    <t>Trump declares #InaugurationDay2017 "National Day of Patriotic Devotion". Really.  https://t.co/D7pm1a8LVG</t>
  </si>
  <si>
    <t>RT @michellemozell: "Hell hath no fury.." Crowd Scientists: DC #WomensMarch had 3x the People as @realDonaldTrump's #InaugurationDay2017 ht…</t>
  </si>
  <si>
    <t>disturbing video of @MELANIATRUMP at the inauguration 
#MELANIATRUMP  #InaugurationDay2017
#marchwithlinda 
 https://t.co/iU2Nvc6Faw</t>
  </si>
  <si>
    <t>RT @KareemAwadalla: disturbing video of @MELANIATRUMP at the inauguration 
#MELANIATRUMP  #InaugurationDay2017
#marchwithlinda 
 https://t.…</t>
  </si>
  <si>
    <t>#InaugurationDay2017 #PointsMe https://t.co/wh2wyKtc9c</t>
  </si>
  <si>
    <t>@POTUS it's ok! Size isn't everything!! Some people like smaller ones! #InaugurationDay2017</t>
  </si>
  <si>
    <t>TWAS THE NIGHT BEFORE THE INAUGURATION…The Best Poem Of 2017! https://t.co/BCKYofIHnu via @100percFEDUP
 #InaugurationDay2017</t>
  </si>
  <si>
    <t>Hey, @CNN here you go. #InaugurationDay2017 #Inauguration #outnumbered https://t.co/a7ur1Rfaru</t>
  </si>
  <si>
    <t>.@realDonaldTrump declares #InaugurationDay2017 forward a holiday. He thinks he's getting teelected and next time, people might come. #Never</t>
  </si>
  <si>
    <t>@realDonaldTrump here you go just just so you don't forget #InaugurationDay2017 https://t.co/aoD95H2ZKD</t>
  </si>
  <si>
    <t>Check this out from @brianmmunoz a fine young emerging photojournalist.  #InaugurationDay2017 #WomensMarchWashington https://t.co/Y4qPv2l7Kj</t>
  </si>
  <si>
    <t>#TrumpInauguration #TrumpInvestiture #InaugurationDay2017 #InauguralBall #DonaldTrump @realDonaldTrump… https://t.co/HEgWdjkmgK</t>
  </si>
  <si>
    <t>, #DonaldTrump 's much smaller than #BarackObama 's #CrowdSize #InaugurationDay2017 #inaugurationlive… https://t.co/GKEw744Nww</t>
  </si>
  <si>
    <t>RT @SInglesfield: #TrumpInauguration #TrumpInvestiture #InaugurationDay2017 #InauguralBall #DonaldTrump @realDonaldTrump #MELANIATRUMP #Bar…</t>
  </si>
  <si>
    <t>Just returned from the Inauguration!! 🎉🇺🇸 I have to say, I love our new President. 😊God bless President Trump.@POTUS #InaugurationDay2017</t>
  </si>
  <si>
    <t>This sums up these retards in a nutshell. You only hurt people with your self indulgent violence.… https://t.co/REAMstMW2u</t>
  </si>
  <si>
    <t>60 second Episode 2 of Big League, Wishful Drinking. Had tons of fun composing the theme. #InaugurationDay2017… https://t.co/7h99wZtdoq</t>
  </si>
  <si>
    <t>Waiting to get started #America #InaugurationDay2017 @OAUpdate @OFAPrincipal #ofa2dc https://t.co/40VTj0YsaO</t>
  </si>
  <si>
    <t>Wow. This photo says s lot. 
America first.  Trump first. 😒
#Trump #InaugurationDay2017 #selfish 
#LoveTheObamas https://t.co/bzId07fH6J</t>
  </si>
  <si>
    <t>RT @MarkHillerWBRE: @MikePenceVP sworn into office #InaugurationDay2017 @wbrewyou https://t.co/MEa4uSOY6O</t>
  </si>
  <si>
    <t>RT @MarkHillerWBRE: #Scranton native @JoeBiden exits @uscapitol last time as @VP with @POTUS #InaugurationDay2017 @wbrewyou https://t.co/B7…</t>
  </si>
  <si>
    <t>#MADDIS #InaugurationDay2017 #maga #potus https://t.co/8FlKXot7ZE</t>
  </si>
  <si>
    <t>Does this include service dogs too? #InaugurationDay2017 https://t.co/adgXE4EXtN</t>
  </si>
  <si>
    <t>#InaugurationDay2017 https://t.co/6mJWda99yE</t>
  </si>
  <si>
    <t>@washingtonpost I watched #InaugurationDay2017 on TV partially on @CNN but mostly on @cspan bc #CNN kept interrupti… https://t.co/h4rIg4VA7l</t>
  </si>
  <si>
    <t>estimating crowds
by actual magnitude?
it requires science
#InaugurationDay2017 #haiku</t>
  </si>
  <si>
    <t>@tamirathayne @paladine Hell I would not doubt it that half the crowd on #InaugurationDay2017 was paid to be there</t>
  </si>
  <si>
    <t>RT @kevinsinger0: But our citizenship is in heaven, and from it we await a Savior, the Lord Jesus Christ. Philippians 3:20 #InaugurationDay…</t>
  </si>
  <si>
    <t>https://t.co/YRwVst5uFW Who needs science when you have #SpicerFacts? AKA Lies! #InaugurationDay2017  @realDonaldTrump #fraud @DJT_POTUS45 #</t>
  </si>
  <si>
    <t>My video diary of @realDonaldTrump Inauguration Day https://t.co/WugeKy663K #InaugurationDay2017 #inaug2017 #potus45</t>
  </si>
  <si>
    <t>RT @RobertAMitchell: My video diary of @realDonaldTrump Inauguration Day https://t.co/WugeKy663K #InaugurationDay2017 #inaug2017 #potus45</t>
  </si>
  <si>
    <t>RT @ReelNewMedia: Melania Trump's dress from the  Inaugral Ball
#TrumpInauguration #uspoli #poll #InaugurationDay2017</t>
  </si>
  <si>
    <t>Do you think #kellyanneconway 's stylist gave her #alternativefacts to get her to wear this horrific outfit to… https://t.co/uvTp54Gy5d</t>
  </si>
  <si>
    <t>RT @ProfPattyCake: Do you think #kellyanneconway 's stylist gave her #alternativefacts to get her to wear this horrific outfit to #Inaugura…</t>
  </si>
  <si>
    <t>Praising #PresidentTrump's #InaugurationDay2017 #speech.
#Trump #MAGA #AmericaFirst
#Workers #Jobs for #America #USA https://t.co/JLP3dNcCqE</t>
  </si>
  <si>
    <t>☞@1capplegate https://t.co/tQUWLYHB7A☄
For Me,Th℮#InaugurationDay2017 was Pure JOY❣
Nice,
"it felt amazing"
for you… https://t.co/sCzVKZWZ4X</t>
  </si>
  <si>
    <t>🤣🤣🍆🍆🍆 #ObamaLegacy #Obama #DonaldTrump #Trump #dick #InaugurationDay2017 #scientific #obamavstrump #ObamaFarewell https://t.co/KKIzTjc6to</t>
  </si>
  <si>
    <t>In Donald Trump's world, Donald Trump comes first before EVERYONE, apparently even his wife. #InaugurationDay2017… https://t.co/wEhwCgR0S8</t>
  </si>
  <si>
    <t>RT @itsallstyletome: 🙌🏼 @realDonaldTrump #Maga #PresidentTrump #Trump #Inauguration #InaugurationDay2017 https://t.co/sLWX3QrveY</t>
  </si>
  <si>
    <t>1/20/17 F #dailygratitude #InaugurationDay2017 nice to be home to watch &amp;amp; appreciate traditions. met a new friend, caught up w/old one-Amy</t>
  </si>
  <si>
    <t>@jimmykimmel @jimmyfallon  More people here than #InaugurationDay2017 ... https://t.co/nz1ya4Hil5</t>
  </si>
  <si>
    <t>@POTUS we only watched #InaugurationDay2017 waiting you 2 show a sign of unity #disappointed #sad</t>
  </si>
  <si>
    <t>R @DippinDots like NASA ice cream weve had from the @Smithsonian @airandspace for years?Pls recreate #InaugurationDay2017 w #dippindots 🙏🏽👌🏽</t>
  </si>
  <si>
    <t>Pretty sure the Gathering of the Juggalos has more attendees on a bad year than Trump had on his inauguration day. #InaugurationDay2017</t>
  </si>
  <si>
    <t>Enjoyed meeting @BlacksForTrump 🙌🏼 during #InaugurationDay2017 #blacksfortrump https://t.co/1ZaJk0RxMv</t>
  </si>
  <si>
    <t>RT @itsallstyletome: Enjoyed meeting @BlacksForTrump 🙌🏼 during #InaugurationDay2017 #blacksfortrump https://t.co/1ZaJk0RxMv</t>
  </si>
  <si>
    <t>🙌🏼 @realDonaldTrump #Maga #PresidentTrump #Trump #Inauguration #InaugurationDay2017 https://t.co/sLWX3QrveY</t>
  </si>
  <si>
    <t>Ummm ... #IronMaiden for president?
#sarcasm #satire #irony #Trump #InaugurationDay2017 https://t.co/pdiLtmBpyp</t>
  </si>
  <si>
    <t>Donald J Trump is the United States 45th President!!! Morons want to ask how many watched the #InaugurationDay2017… https://t.co/NcOFM7lLZk</t>
  </si>
  <si>
    <t>RT @billygoatideas: NEW VIDEO! The US Election in 41 seconds 
https://t.co/EPXbbsx71o 
#Inauguration #InaugurationDay2017 #Trump https://t.…</t>
  </si>
  <si>
    <t>After the circus of the @realDonaldTrump #InaugurationDay2017 so needing a laugh w/ #TheBachelor</t>
  </si>
  <si>
    <t>#InaugurationDay2017 lower ridership than an average weekday. 🤣🤣 https://t.co/5xxfsVt6L6</t>
  </si>
  <si>
    <t>#DeploraBall success
#InaugurationDay2017 #inauguration https://t.co/jpN5RTyCAK</t>
  </si>
  <si>
    <t>My real camera died by this time of day, but I had to take the shot #InaugurationDay2017 #inauguration https://t.co/S2LpKimfgo</t>
  </si>
  <si>
    <t>RT @DecklinMulqueen: My real camera died by this time of day, but I had to take the shot #InaugurationDay2017 #inauguration https://t.co/S2…</t>
  </si>
  <si>
    <t>Trump is apparently making his #InaugurationDay2017 a national holiday - welcome to the new world order! https://t.co/Q9jFWYEJZ9</t>
  </si>
  <si>
    <t>Blink twice girl 😂😂💀 #InagurationDay #InaugurationDay2017 #MELANIATRUMP #DonaldTrump #MichelleObama #helphomegirl https://t.co/LzmUyrULuB</t>
  </si>
  <si>
    <t>RT @steve_sps: #InaugurationDay2017 
"And we now go live to Mount Rushmore..." https://t.co/QetBtiZqG0</t>
  </si>
  <si>
    <t>#InaugurationDay2017 #facebookpolitics https://t.co/WhAsaIXQyq</t>
  </si>
  <si>
    <t>I call this screen grab "The agony of defeat" #gigapixel #InaugurationDay2017  #MAGA https://t.co/rEwJ96kvrU</t>
  </si>
  <si>
    <t>Since #InaugurationDay2017 it's time to work together. It's best for #America. #MAGA Will you wear this shirt?… https://t.co/w0wmOfG4Ms</t>
  </si>
  <si>
    <t>#ObamaFarewell #Trump #InaugurationDay2017 #inauguration #MichelleObama #MELANIATRUMP https://t.co/IysXTVUnc5</t>
  </si>
  <si>
    <t>RT @SAMMSNEAK: #ObamaFarewell #Trump #InaugurationDay2017 #inauguration #MichelleObama #MELANIATRUMP https://t.co/IysXTVUnc5</t>
  </si>
  <si>
    <t>inner mono #InaugurationDay2017 https://t.co/Q9R28kH4y9</t>
  </si>
  <si>
    <t>Must hurt on the heels of that massive pink tsunami. #WomensMarchOnWashington beats #InaugurationDay2017 #realnews… https://t.co/QgzsEW3faZ</t>
  </si>
  <si>
    <t>.@wmata love the #InaugurationDay2017 commorative card...would have been nicer if it came in before Jan 20th 🙃 https://t.co/lDfnk2eVdD</t>
  </si>
  <si>
    <t>#InaugurationDay2017 https://t.co/xgzT9f0ems</t>
  </si>
  <si>
    <t>@realDonaldTrump  @POTUS Crowd too small, can't win 'em all #InaugurationDay2017 #womensmarch #ObamaInauguration https://t.co/0BSI6TURlZ</t>
  </si>
  <si>
    <t>So apparently #Trump stole his oath of office lines from #Obama too... #InaugurationDay2017 #cakegate #alternatetruth #First100Days</t>
  </si>
  <si>
    <t>A gem I found editing my photos from the Inauguration today. #InaugurationDay2017 https://t.co/s6IdIUMY17</t>
  </si>
  <si>
    <t>Same reason Obama sent 220Million dollars to Palestinians morning of #InaugurationDay2017 .  He wanted to throw our… https://t.co/VyiCEBpPLT</t>
  </si>
  <si>
    <t>It's really not a great idea to start arguing over crowd sizes #InaugurationDay2017 https://t.co/mcB6NRflPB</t>
  </si>
  <si>
    <t>RT @Microwaved_Cat: It's really not a great idea to start arguing over crowd sizes #InaugurationDay2017 https://t.co/mcB6NRflPB</t>
  </si>
  <si>
    <t>#InaugurationDay2017 PRESIDENT Trump already doing more good for America than Obama did in 8 years</t>
  </si>
  <si>
    <t>RT @casadelosmorgan: One of my favorite signs on #InaugurationDay2017 #MAGA https://t.co/PBO1nZKKOF</t>
  </si>
  <si>
    <t>To be fair, they didn't count everybody @POTUS @realDonaldTrump #InaugurationDay2017 #alternatefacts #NOFASCISTUSA https://t.co/L478DSfqdL</t>
  </si>
  <si>
    <t>RT @HandyAndyOh: #IMarchWithLinda at Saturday's  @HillaryClinton #InaugurationDay2017 celebration!  Oh, wait a sec . . .</t>
  </si>
  <si>
    <t>@POTUS amazing day for the history books! Thank you all for sacrifice and service!🇺🇸#MAGA #InaugurationDay2017</t>
  </si>
  <si>
    <t>@piersmorgan 
@mehdirhasan did u real had to send him the reason.
He is #Trump puppet.
#InaugurationDay2017 
#womensmarch 
#MondayMorning</t>
  </si>
  <si>
    <t>@justinhendrix 
I have not seen the sun past three days.
#MarchOnWashington 
#InaugurationDay2017</t>
  </si>
  <si>
    <t>Since Friday I hv not see the sun, just saying.
#InaugurationDay2017 
#WomensMarch 
#MondayMorning 
#mondaymotivation 
#alternativefacts</t>
  </si>
  <si>
    <t>@realDonaldTrump @POTUS @PressSec @VP Near Empty Bleachers... I wonder whose #InaugurationDay2017 that would be???… https://t.co/I9YcmvMQCK</t>
  </si>
  <si>
    <t>#IMarchWithLinda at Saturday's  @HillaryClinton #InaugurationDay2017 celebration!  Oh, wait a sec . . .</t>
  </si>
  <si>
    <t>.@DannyZuker @POTUS Accuracy counts such as this actual shot of the #InaugurationDay2017 crowd! #alternatefacts… https://t.co/lMP38nePoE</t>
  </si>
  <si>
    <t>@Scot23 this is one of many favorite moments I had on #InaugurationDay2017</t>
  </si>
  <si>
    <t>George Soros-Tied Activists Behind Campaign to Impeach Trump https://t.co/qOsO2EZcuk via @BreitbartNews #WhiteHouse #InaugurationDay2017</t>
  </si>
  <si>
    <t>"Medical community duped" by Big Pharma, MONEY 2 #HILLARYCLINTON #TRUMP #heroin #InaugurationDay2017 #inauguration… https://t.co/eLmdhYduRS</t>
  </si>
  <si>
    <t>#HillaryClinton funded by makers of #oxycontin for years, tens of thousands of Americans died from #opiate epidemic… https://t.co/EljTFkDlSn</t>
  </si>
  <si>
    <t>Savage isn't it? 
#JoffreyBaratheon #Womansmarch2017 #GameOfThrones #GOT #HouseBaratheon #TRUMP… https://t.co/NTi5gTxnZJ</t>
  </si>
  <si>
    <t>No reason this shouldn't have been done on #InaugurationDay2017. Instead, President Trump had to visit CIA without… https://t.co/4P2CbPSk89</t>
  </si>
  <si>
    <t>@realDonaldTrump will make sure to burn a flag in your honor next time. #flagburning #InaugurationDay2017… https://t.co/pMczyLChAM</t>
  </si>
  <si>
    <t>Spicer backpedals on his #alternatefacts on #InaugurationDay2017 attendance. Isn't he supposed to get *the facts* right?</t>
  </si>
  <si>
    <t>"#Americans More #hopeful Than #negative After #DonaldTrump #InaugurationDay2017": https://t.co/TrAipxOCTZ.</t>
  </si>
  <si>
    <t>"#ScottBaio 'was Attacked by a Protester Who Called Him a Fascist at #InaugurationDay2017 Ball": https://t.co/1BQRqwryFP.</t>
  </si>
  <si>
    <t>So heartening to see Muslim support at #WomensMarch. America can learn from Middle East on proper role of women.… https://t.co/2uT6VlBCum</t>
  </si>
  <si>
    <t>RT @mathew_is_angry: It's been great watching #Antifa scum getting disciplinary action from the law after #InaugurationDay2017  winning nev…</t>
  </si>
  <si>
    <t>https://t.co/y2bDMGcd2Y  number 15 is my favorite.  #InaugurationDay2017 #alternativefacts</t>
  </si>
  <si>
    <t>Sad violins for the arrested antifa rioters -who are not in the EU to get state funding for their lawyer fees.… https://t.co/LhMAmOVpfo</t>
  </si>
  <si>
    <t>But...The million people who showed up for #InaugurationDay2017 bought them all!! https://t.co/Q5hWRkiHyF</t>
  </si>
  <si>
    <t>I was interested in learning how this political game was played. https://t.co/0iNHv8PrgO #sschat #InaugurationDay2017 #gaed</t>
  </si>
  <si>
    <t>@ScottBaio @MrsScottBaio Looking good in that tux Scott!!! 😎😎 #InaugurationDay2017</t>
  </si>
  <si>
    <t>@CNN You've got some explaining to do!  #InaugurationDay2017 #Trump #MAGA https://t.co/tpsqjymDB5</t>
  </si>
  <si>
    <t>On #InaugurationDay2017, I heard the sound of lions roaring: https://t.co/mI5o0V6zDH</t>
  </si>
  <si>
    <t>On #InaugurationDay2017, I heard the sound of lions roaring https://t.co/mI5o0Vob2h</t>
  </si>
  <si>
    <t>People comparing crowd attendance at #InaugurationDay2017 with #Obama's forget the gov't claimed less than a million at the #MillionManMarch</t>
  </si>
  <si>
    <t>Shouldn't the 100 Justin Bieber Cardboard Cutouts have been enough to tip him off that nobody really showed up? #InaugurationDay2017 #POTUS</t>
  </si>
  <si>
    <t>Someone should finally let @realDonaldTrump know that it's not the size that matters...
#InaugurationDay2017 https://t.co/K0tahDbm2b</t>
  </si>
  <si>
    <t>RT @VickiThomas4Him: Some of these people have no brain, no conscience, seared by drugs, alcohol. A normal person wouldn't do such a thing.…</t>
  </si>
  <si>
    <t>RT @powers_cullen: What a great day for America! Can't wait for our champion to get signed in!!!
#MAGA #InaugurationDay2017 #Trump2017 #fre…</t>
  </si>
  <si>
    <t>Trump names his #InaugurationDay2017  ‘National Day of #Patriotic Devotion’
https://t.co/1MG14FLtTK" You can't make this stuff up. 😅</t>
  </si>
  <si>
    <t>I CELEBRATE ALL THE WOMEN THAT MARCHED FOR THEIR RIGHTS....#InaugurationDay2017 AND BEYOND.......KEEP IT UP! https://t.co/WDctwK2onU</t>
  </si>
  <si>
    <t>Photos from the Women's March on Washington #InaugurationDay2017 #womensmarch #EqualMeansEqual https://t.co/pO2SA0yXFi</t>
  </si>
  <si>
    <t>And they had less people than @POTUS during #InaugurationDay2017...FACT. PERIOD! https://t.co/CUMD0xDwbl</t>
  </si>
  <si>
    <t>Rabbi Marvin Hier, the first-ever Orthodox rabbi to be asked to participate in the illustrious #InaugurationDay2017… https://t.co/hPmyUVbYn3</t>
  </si>
  <si>
    <t>On #InaugurationDay2017, I heard the sound of lions roaring: https://t.co/zOLbMaWd6c</t>
  </si>
  <si>
    <t>On #InaugurationDay2017, I heard the sound of lions roaring https://t.co/zOLbMaWd6c</t>
  </si>
  <si>
    <t>RT @charisma_news: On #InaugurationDay2017, I heard the sound of lions roaring https://t.co/zOLbMaWd6c</t>
  </si>
  <si>
    <t>RT @spinningmerkaba: A great playlist for today.  @SackJo22's Mixin' Kitchen 54 https://t.co/wdRyZFk5Gd  #deathtosilence #ccmusic #ccmixter…</t>
  </si>
  <si>
    <t>#alternativefacts  #trump #republicans #WomensMarchOnWashington #InaugurationDay2017 https://t.co/wiFJq3Bett</t>
  </si>
  <si>
    <t>@realDonaldTrump more #Americans would've been at #InaugurationDay2017. Most of us had to work &amp;amp; were contacted last minute for #tickets.</t>
  </si>
  <si>
    <t>RT @thefullmonte: Update #InaugurationDay2017 https://t.co/GRxgmEwUM8</t>
  </si>
  <si>
    <t>Just 3days after #InaugurationDay2017 1st dronestrikes under President #Trump adminstration #Yemen https://t.co/lireKTSVHl</t>
  </si>
  <si>
    <t>#InaugurationDay2017 #DumpTrump #Emails #HillaryClinton #HillarysEmails #WomensMarch https://t.co/N4Oz6jQLD9</t>
  </si>
  <si>
    <t>Michelle just can't get a break, hope $40mil book deal doesn't fall through... #obama #trump #InaugurationDay2017… https://t.co/ltIHbMnsPE</t>
  </si>
  <si>
    <t>The first 2017 issue for @nyunews is live! Grab one from stands to peruse the thoughtful images, articles &amp;amp; narrati… https://t.co/UFhiELb0CQ</t>
  </si>
  <si>
    <t>Inauguration Day. "*phhhhttthhh*... 'ere!" #InaugurationDay2017 #ResistTrump #streetphotography https://t.co/YcQAJIq4Ca</t>
  </si>
  <si>
    <t>Inauguration Day. Military presence.  #InaugurationDay2017 #streetphotography #nationalmall https://t.co/wKtKLnx2hg</t>
  </si>
  <si>
    <t>#InaugurationDay2017 #crimewatch ⬇ Can anyone identified this Criminal https://t.co/ptRlLtToIQ</t>
  </si>
  <si>
    <t>#crimewatch #InaugurationDay2017 can you identify this evil woman? https://t.co/T92WMRFZI4</t>
  </si>
  <si>
    <t>.@realDonaldTrump Brand new #AsTheWorldBurns #45THPresident #InaugurationDay2017 #WomensMarchOnWashington… https://t.co/Ko4CDjjUOk</t>
  </si>
  <si>
    <t>. @JoeNBC you're an idiot to compare a bunch of femnazis to #InaugurationDay2017, but it's to be expected, you're an idiot.</t>
  </si>
  <si>
    <t>RT @tpcreepinhumor: LMAO @POTUS #InaugurationDay2017 https://t.co/zBvzc0vSaZ</t>
  </si>
  <si>
    <t>My mom is a person who is into politics. So for her to not tune in to the #InaugurationDay2017, you know shit just got real!!!!</t>
  </si>
  <si>
    <t>The Keeping Up With Trump admins celebrating #InaugurationDay2017!!!! #Trump45 #WhiteHouse @POTUS @realDonaldTrump… https://t.co/YTHaltevL0</t>
  </si>
  <si>
    <t>one of the best moments of #InaugurationDay2017 https://t.co/Kl7LN45H90 https://t.co/t47xhLYvqK</t>
  </si>
  <si>
    <t>On The View Burl Davis January 23 2017 - Spicer: Largest Audience Watchi... #InaugurationDay2017 #WomensMarch  https://t.co/EmwYNcKHJK</t>
  </si>
  <si>
    <t>RT @AndoJC: Maybe there's some truth in what Sean Spicer claimed about crowd size #alternatefacts #InaugurationDay2017 #auspol #TRUMP https…</t>
  </si>
  <si>
    <t>CNN says Trump's death would lead to Democrat president #InaugurationDay2017  https://t.co/V3ElQNIT41</t>
  </si>
  <si>
    <t>It has not stopped raining in the #DMV since #InaugurationDay2017. Even Mother Earth is mourning.</t>
  </si>
  <si>
    <t>RT @FaithGoldy: Outgoing @BarackObama gets a hard boo from the crowd #InaugurationDay2017 https://t.co/Kl86YtzWwo</t>
  </si>
  <si>
    <t>@POTUS as for me and my office...#InaugurationDay2017 we had every computer on Foxco live and whistled while we worked. Wanted to be there!!</t>
  </si>
  <si>
    <t>Great point...and because @realDonaldTrump had BETTER turnout in 31 of 50 states, he HAD an #InaugurationDay2017 ra… https://t.co/PTLgAXekbg</t>
  </si>
  <si>
    <t>#TheBachelor I never heard of Chris Lane. So I suppose he played at the Trump #InaugurationDay2017 . Maybe after the piano dorks?</t>
  </si>
  <si>
    <t>@JamesMartinSJ @soledadobrien pretty sure those Bibles were the Trump family door-stops until #InaugurationDay2017.😒</t>
  </si>
  <si>
    <t>@TEN_GOP #InaugurationDay2017 Parade security checkpoint. At least #WomensMarch #WomensMarchLA was littering with p… https://t.co/lCulDyzD3s</t>
  </si>
  <si>
    <t>RT @teryble: #InaugurationDay2017 #ProudAmerican @DrottM @shannonsbeau @philadper2014 @NJLawBitch @mikethenice1 @DRUDGE @gato_gator @bfrase…</t>
  </si>
  <si>
    <t>I LOVE LIVING IN A COUNTRY WHERE PROTESTORS WHO BROKE A WINDOW GET MORE TIME IN PRISON THAN A RAPIST!!!!! #brockturner #InaugurationDay2017</t>
  </si>
  <si>
    <t>RT @danniellemell: I LOVE LIVING IN A COUNTRY WHERE PROTESTORS WHO BROKE A WINDOW GET MORE TIME IN PRISON THAN A RAPIST!!!!! #brockturner #…</t>
  </si>
  <si>
    <t>#mexico #fact #notalternativefact #InaugurationDay2017 @MichelleObama https://t.co/YJMUwQjbqd</t>
  </si>
  <si>
    <t>RT @piperrastello: #mexico #fact #notalternativefact #InaugurationDay2017 @MichelleObama https://t.co/YJMUwQjbqd</t>
  </si>
  <si>
    <t>Has @seanspicer always been such a cry baby cunt? #InaugurationDay2017 #spilledmilk https://t.co/UeDB5o7rCa</t>
  </si>
  <si>
    <t>@seanspicer go to your namby pamby safe space, cupcake. #InaugurationDay2017 https://t.co/6CQ1OSzIP8</t>
  </si>
  <si>
    <t>#Ayers #terrorism #InaugurationDay2017 https://t.co/dtDpWw1pCb</t>
  </si>
  <si>
    <t>RT @4inspiration2: #Ayers #terrorism #InaugurationDay2017 https://t.co/dtDpWw1pCb</t>
  </si>
  <si>
    <t>It all makes sense now! #InaugurationDay2017 https://t.co/A1p90cxbzV</t>
  </si>
  <si>
    <t>RT @SoyLary_: El cambio está hecho 😞
#InaugurationDay2017 
#MiCountryTuCountry https://t.co/chuWXXTscS</t>
  </si>
  <si>
    <t>@realDonaldTrump Do you suppose there's a relationship to your tiny hands and unusually small Inaugural Balls? #InaugurationDay2017</t>
  </si>
  <si>
    <t>LMAO #daftndangerous @realDonaldTrump just got let stuff go...his #InaugurationDay2017 numbers, losing popular vote… https://t.co/Rbj43sXuY6</t>
  </si>
  <si>
    <t>One of my favorite signs on #InaugurationDay2017 #MAGA https://t.co/PBO1nZKKOF</t>
  </si>
  <si>
    <t>True anarchists won't be found burning buildings and destroying property. That is what you call a terrorist.
#InaugurationDay2017 
#Riots</t>
  </si>
  <si>
    <t>RT @ep_lewis: True anarchists won't be found burning buildings and destroying property. That is what you call a terrorist.
#InaugurationDay…</t>
  </si>
  <si>
    <t>Maybe the Muslim immigrant will go back from whence he came #SilverLining  #InaugurationDay2017 #Riots https://t.co/PoQ26GKwP9</t>
  </si>
  <si>
    <t>Proud to have witnessed history with @AnthonyArpaia. Looking forward to the next 4 years with our @POTUS!… https://t.co/8jHagbGMM5</t>
  </si>
  <si>
    <t>RT @CharltonJBoyd: Proud to have witnessed history with @AnthonyArpaia. Looking forward to the next 4 years with our @POTUS! #OurPresident…</t>
  </si>
  <si>
    <t>#InaugurationDay2017 #Inauguration https://t.co/uaA0xtwIWe</t>
  </si>
  <si>
    <t>#BlackGirlMagic #truth #IntersectionalFeminism #inclusive #BlackAmericaAgain #StillWithHer #LGBT… https://t.co/Zi3hEbe7hL</t>
  </si>
  <si>
    <t>I am in tears 😀😁😂 #InaugurationDay2017 @realDonaldTrump https://t.co/aAtxg0xqtX</t>
  </si>
  <si>
    <t>Why does anyone care how many people were at or watched the #InaugurationDay2017? What difference does it make? Let… https://t.co/6PDK6I3UFc</t>
  </si>
  <si>
    <t>RT @bigricanman: Why does anyone care how many people were at or watched the #InaugurationDay2017? What difference does it make? Let's move…</t>
  </si>
  <si>
    <t>RT @SMCSTL: The @mohistorymuseum is looking to preserve memorabilia from the #InaugurationDay2017 or #womensmarch. #makinghistory #stl http…</t>
  </si>
  <si>
    <t>@last_buffoon @RealDonalDrumpf Well there was a reason for all the white areas at Trump's #InaugurationDay2017… https://t.co/vWV1Mwx4kc</t>
  </si>
  <si>
    <t>@Veep_MikePence @realDonaldTrump @POTUS And now we know what all that white area was at your #InaugurationDay2017… https://t.co/5Lgd0OOnbZ</t>
  </si>
  <si>
    <t>Proof @PressSec not lying about #inauguration crowd size on #InaugurationDay2017. God bless @POTUS @realDonaldTrump… https://t.co/80EKJMGyeR</t>
  </si>
  <si>
    <t>@FoxNews had ratings on #InaugurationDay2017 that topped #CNN and #MSNBC COMBINED! #SpankSpank 👋🏼 @TuckerCarlson… https://t.co/Pk5KCDtjSx</t>
  </si>
  <si>
    <t>.Whether 1 or 1 Million watched #InaugurationDay2017 Liars gonna Lie  Just take care of business which is what you'… https://t.co/eSa1ZVNwSR</t>
  </si>
  <si>
    <t>Here's some proof of #InaugurationDay2017 in size and scope from an attendee. https://t.co/dJuQsEGSvu</t>
  </si>
  <si>
    <t>RT @AMERICAustin: In honor of #InaugurationDay2017 https://t.co/9tLlN8UvWh</t>
  </si>
  <si>
    <t>If anyone wants an even-handed look at #InaugurationDay2017 they need to read David Von Drehle's piece in @TIME. Good quality read.</t>
  </si>
  <si>
    <t>#America #Freedom #InaugurationDay2017 @WashSpirit @DonnieBaker1 https://t.co/jDeURvR1zk</t>
  </si>
  <si>
    <t>@mohammadshaikh_ #hair #MakeUp4Makeup #artist #InaugurationDay2017 #PoliticsToday #QuranSays #mohammadShaikh #remarkable #scholar</t>
  </si>
  <si>
    <t>The Observer view on bullying, aggressive, nationalist Donald Trump #InaugurationDay2017  #trump  https://t.co/6OgxMfcUze</t>
  </si>
  <si>
    <t>@davidwebbshow #shialebouf is still alive? #InaugurationDay2017 fools #patriotism</t>
  </si>
  <si>
    <t>WRONG.
#election2016
#InaugurationDay2017</t>
  </si>
  <si>
    <t>@KellyannePolls @chucktodd #alternativefacts #WomensMarch #InaugurationDay2017 #InaugurateTheResistance… https://t.co/ZJGCM19v0L</t>
  </si>
  <si>
    <t>"Today, we are transferring power from Washington D.C. to you, the people." -Donald Trump #InaugurationDay2017 #amst101 @imobley1</t>
  </si>
  <si>
    <t>#TrumpInauguration 
#MakeAmericaGreatAgain #InaugurationDay2017 #inaugural #inaugration #inauguraladdress… https://t.co/7KtX8QwirR</t>
  </si>
  <si>
    <t>@Ktsimmi Like alternative rock? #InaugurationDay2017 https://t.co/QZl9LBhNos</t>
  </si>
  <si>
    <t>#InaugurationDay2017 #WomensMarch 
#AltRight evenings during #TheCurrentYear https://t.co/7deu8D2rwg</t>
  </si>
  <si>
    <t>RT @Truthdig: What Were They Thinking? Truthdig Interviews Trump Supporters #InaugurationDay2017 https://t.co/3wLbyNpi5T https://t.co/cJgEZ…</t>
  </si>
  <si>
    <t>To all #LiberalBastards who trolled about the #InaugurationDay2017 crowds...
https://t.co/mRgeq47x5R</t>
  </si>
  <si>
    <t>RT @MsB971: To all #LiberalBastards who trolled about the #InaugurationDay2017 crowds...
https://t.co/mRgeq47x5R</t>
  </si>
  <si>
    <t>The @mohistorymuseum is looking to preserve memorabilia from the #InaugurationDay2017 or #womensmarch.… https://t.co/Mg0ETtPOlv</t>
  </si>
  <si>
    <t>During the series of events of the last several days - #InaugurationDay2017 and #WomensMarch - where did you get your news?</t>
  </si>
  <si>
    <t>RT @HappyWoman9: https://t.co/KAez4WC88b #InaugurationDay2017 https://t.co/tXSaQ3KItd</t>
  </si>
  <si>
    <t>Arguing over who had more people at the #InaugurationDay2017 or #WomensMarch is exactly what they want vs political accountability.</t>
  </si>
  <si>
    <t>An Immigrant on #InaugurationDay2017 explains why he loves #trump has also never heard of the term white #supremacy https://t.co/aKq4CwALoL</t>
  </si>
  <si>
    <t>#WomensMarch #MAGA #InaugurationDay2017 https://t.co/SfLUz3wAHi</t>
  </si>
  <si>
    <t>Trump Says Inauguration Photo Was Taken Earlier. Here's Reuters’ Response: https://t.co/roO5Yn2C8d @realDonaldTrump #InaugurationDay2017</t>
  </si>
  <si>
    <t>#InaugurationDay2017 
#Inauguration 
#biased
#media
#boycottCNN https://t.co/BdHka9qMv5</t>
  </si>
  <si>
    <t>It's been great watching #Antifa scum getting disciplinary action from the law after #InaugurationDay2017  winning… https://t.co/UJNZhBkhRW</t>
  </si>
  <si>
    <t>Hahahaha this wins twitter 2day! #TheBachelor vs #InaugurationDay2017 https://t.co/AbW1fGW37C</t>
  </si>
  <si>
    <t>Some of these people have no brain, no conscience, seared by drugs, alcohol. A normal person wouldn't do such a thi… https://t.co/KDpCNGiMyG</t>
  </si>
  <si>
    <t>Excited that I can finally sleep at night. Thank you @realDonaldTrump ! #MAGA #TrumpInauguration #Trump… https://t.co/wgz6AkzIWf</t>
  </si>
  <si>
    <t>Trump's inauguration compared to other famous events #InaugurationDay2017 https://t.co/6U61KPLqNe</t>
  </si>
  <si>
    <t>Our correspondent @catchatweetdown reports back from DC and the political activities during and after Trump's… https://t.co/h3oFV4KRGp</t>
  </si>
  <si>
    <t>RT @RUWithSonali: Our correspondent @catchatweetdown reports back from DC and the political activities during and after Trump's #Inaugurati…</t>
  </si>
  <si>
    <t>RT @Smith83K: Former Trump Staffer Attacks Cleveland Newspaper #InaugurationDay2017  https://t.co/uDc2sBcqqU</t>
  </si>
  <si>
    <t>Here is a legitimate explanation regarding the inauguration attendance issues. #InaugurationDay2017… https://t.co/fWJEv1dCYR</t>
  </si>
  <si>
    <t>RT @apieceofass: Here is a legitimate explanation regarding the inauguration attendance issues. #InaugurationDay2017 #TrumpInauguration htt…</t>
  </si>
  <si>
    <t>Day Won: Trump Delivers on Promises https://t.co/lEu3eR0EEK #First100Days #PresidentTrump #InaugurationDay2017</t>
  </si>
  <si>
    <t>Most overused word of 2017 - 'snowflake'.  Best word I've heard so far, 'twatwaffle'!!  #2017 #InaugurationDay2017</t>
  </si>
  <si>
    <t>Happy #MondayMorning peoples. We hav a gr8 ep for u 2moro. We discuss #WomensMarch #InaugurationDay2017 and more. Listen 2moro or u suck.</t>
  </si>
  <si>
    <t>We just locked down a super special guest for 2moros episode. Tune into the conversation about #womensmarch #Trump #InaugurationDay2017</t>
  </si>
  <si>
    <t>RT @realTICpodcast: We just locked down a super special guest for 2moros episode. Tune into the conversation about #womensmarch #Trump #Ina…</t>
  </si>
  <si>
    <t>RT @Big6domino: GM Trump has a white racist starting at every position &amp;amp; they swear they on their way to a championship. #InaugurationDay20…</t>
  </si>
  <si>
    <t>#InaugurationDay2017 #kelleyannconway #FashionCitation
@KellyannePolls https://t.co/hKmtn3LTmR</t>
  </si>
  <si>
    <t>That #InaugurationDay2017 was dwarfed by #WomensMarch will soon force #Trump to devise another #patriotism rally to feed his ego needs.</t>
  </si>
  <si>
    <t>😂😂😂😂 #Inauguration #InaugurationDay2017 https://t.co/E9pOOJmChN</t>
  </si>
  <si>
    <t>RT @LacyeLegs: Who watched the #Inauguration #InaugurationDay2017 #DonaldTrump #presidenttrump today? I know I did 🙌🏼🙌🏼 @DamasHermosas @TDa…</t>
  </si>
  <si>
    <t>RT @LacyeLegs: #DonaldTrump #presidenttrump #InaugurationDay2017 #PresidentDonaldTrump 👍🏼👍🏼 #MakeAmericaGreatAgain 🇺🇸@DamasHermosas @LOfCG…</t>
  </si>
  <si>
    <t>RT @MarkGrehay: Why do #Snowflakes BREAK windows and start FIRES every time they RIOT aka PROTEST #UnitedAgainstHate
#InaugurationDay2017…</t>
  </si>
  <si>
    <t>RT @MarkGrehay: #InaugurationDay2017 
Thank you PRESIDENT DONALD J. TRUMP
for never giving up.
@realDonaldTrump 
@POTUS #PresidentTrump 
#I…</t>
  </si>
  <si>
    <t>The emperor has no clothes. #EmpNoClothes #WomensMarch #donaldtrump #DonaldTrumpInauguration #InaugurationDay2017… https://t.co/fossABmR0b</t>
  </si>
  <si>
    <t>The emperor has no clothes or hair. #EmpNoClothes #WomensMarch  #DonaldTrumpInauguration #InaugurationDay2017… https://t.co/GalORd0z3f</t>
  </si>
  <si>
    <t>Stalin also desperately required public praise and big adoring crowds. #TrumpInauguration #InaugurationDay2017 #SmallMan #Authoritarianism</t>
  </si>
  <si>
    <t>RT @mybigescapade: Watching a comedy show #InaugurationDay2017</t>
  </si>
  <si>
    <t>@riotwomennn @Westxgal r u really serious?  What a ? after seeing the video of #BillClinton oogling another woman on #InaugurationDay2017</t>
  </si>
  <si>
    <t>RT @ConnieAustinTX: @riotwomennn @Westxgal r u really serious?  What a ? after seeing the video of #BillClinton oogling another woman on #I…</t>
  </si>
  <si>
    <t>Please RT...lets get this scumbag
#InaugurationDay2017 #inaug2017 #MAGA https://t.co/qckh3sgfn3</t>
  </si>
  <si>
    <t>RT @dattiljs: Please RT...lets get this scumbag
#InaugurationDay2017 #inaug2017 #MAGA https://t.co/qckh3sgfn3</t>
  </si>
  <si>
    <t>Say what you will about HRC, when it comes to @realDonaldTrump, she is utterly fearless! #StillWithHer #Indivisible… https://t.co/K6geA5mJyg</t>
  </si>
  <si>
    <t>@DeptofDefense This is so in sync with the #InaugurationDay2017</t>
  </si>
  <si>
    <t>RT @BarbMuenchen: We Booed #chucke at the #InaugurationDay2017 😂😂😂😂😂😂😂 I would boo him again😂😂😂😂 https://t.co/NVV4CqxuAP</t>
  </si>
  <si>
    <t>@Reuters If everyone was at work, what's the big deal about creating Jobs? #InaugurationDay2017</t>
  </si>
  <si>
    <t>RT @Robert_Reyvolt: #InaugurationDay2017 
 .@thepunknecks .@pollypunkneck https://t.co/TBMR6mMGKk</t>
  </si>
  <si>
    <t>#latergram Getting ready last Thursday. 💕 Wish I could wear a ball gown to work every night. #nofilter… https://t.co/f9Ii1qNNVo</t>
  </si>
  <si>
    <t>Invented new game to amuse myself. #InaugurationDay2017 #CNN #gigapixel https://t.co/bvaFFZYn34</t>
  </si>
  <si>
    <t>I can't stop. #InaugurationDay2017 #CNN #gigapixel https://t.co/PJSdFH2FA9</t>
  </si>
  <si>
    <t>I pray that Dr. Biden was internally correcting the speech like a midterm paper. #InaugurationDay2017 #CNN… https://t.co/2IgOiE2Dy6</t>
  </si>
  <si>
    <t>Nobody told this guy that #Russia wasn't the official theme #InaugurationDay2017 #CNN #gigapixel @CNN https://t.co/mBv2H8tnmI</t>
  </si>
  <si>
    <t>This one I affectionately call #sameshitdifferentdecade #InaugurationDay2017 #CNN #gigapixel @CNN https://t.co/a97FqMhzKz</t>
  </si>
  <si>
    <t>#regrets #InaugurationDay2017 #CNN #gigapixel https://t.co/VzzQlIJU1X</t>
  </si>
  <si>
    <t>@DonaldJTrumpJr from Neshoba Co Fair to The Inauguration Buddy wanted to see it through. #InaugurationDay2017 #MAGA https://t.co/FRHuDW5fhG</t>
  </si>
  <si>
    <t>And So It Begins #PresidentTrump #TrumpInauguration #InaugurationDay2017 #government #politics #knowhistory #USA… https://t.co/WH2mKyf3ol</t>
  </si>
  <si>
    <t>#InaugurationDay2017 #parade #DonaldTrumpInauguration https://t.co/8zv2P11urK</t>
  </si>
  <si>
    <t>#InaugurationDay2017 #DonaldTrumpInauguration https://t.co/LaY2sKo8C1</t>
  </si>
  <si>
    <t>#DonaldTrumpInauguration #InaugurationDay2017 https://t.co/dXaEULTYHo</t>
  </si>
  <si>
    <t>#mikepence #karenpence #InaugurationDay2017 #DonaldTrumpInauguration https://t.co/q3XNyHhtTI</t>
  </si>
  <si>
    <t>#washingtondc #InaugurationDay2017 #AbrahamLincoln https://t.co/gG81qvL2uZ</t>
  </si>
  <si>
    <t>@FoxNews @KellyannePolls @FoxNewsInsider #trump #InaugurationDay2017 https://t.co/UYpiyEm1Ff</t>
  </si>
  <si>
    <t>RT @TheLordBentley: @FoxNews @KellyannePolls @FoxNewsInsider #trump #InaugurationDay2017 https://t.co/UYpiyEm1Ff</t>
  </si>
  <si>
    <t>Posted just after a certain #InaugurationDay2017 #irony https://t.co/BFsFAs43qS</t>
  </si>
  <si>
    <t>My #InaugurationDay2017 TV ratings were so bad that I am no longer even a Z-list celebrity ... now I'm a  Я - List… https://t.co/JuIjeFCSqQ</t>
  </si>
  <si>
    <t>RT @RealD0n0ldTrump: My #InaugurationDay2017 TV ratings were so bad that I am no longer even a Z-list celebrity ... now I'm a  Я - List Cel…</t>
  </si>
  <si>
    <t>Couldn't bare to watch the #InaugurationDay2017 til now😤. Thank u, #Merica + all you ass hats that didn't get out t… https://t.co/EB6gKl39Sh</t>
  </si>
  <si>
    <t>Dsn't surprise me Obama &amp;amp; Trump are comparing the size of their inauguration crowd.  Men have been doin that forever #InaugurationDay2017</t>
  </si>
  <si>
    <t>#InaugurationDay2017 #PresidentTrump #MarchOnWashington #LoveTrumpsHate
https://t.co/P2TiwPSqQo</t>
  </si>
  <si>
    <t>#InaugurationDay2017 #DonaldTrump #PresidentTrump #MakeAmericaGreatAgain
https://t.co/im1NmbHvG6</t>
  </si>
  <si>
    <t>What Were They Thinking? Truthdig Interviews Trump Supporters #InaugurationDay2017 https://t.co/3wLbyNpi5T https://t.co/cJgEZFp2CM</t>
  </si>
  <si>
    <t>The #TrumpAdministration started restricting speech on #InaugurationDay2017 when it told Dept/Interior 2 stop tweet… https://t.co/g96nsvAU3Y</t>
  </si>
  <si>
    <t>CNN Debunks Its Own Claim That Trump Inauguration Was Small
https://t.co/o6mGKaykZ1 #PresidentTrump #InaugurationDay2017 #FakeNews #CNN #GOP</t>
  </si>
  <si>
    <t>RT @RiannaRichards: CNN Debunks Its Own Claim That Trump Inauguration Was Small
https://t.co/o6mGKaykZ1 #PresidentTrump #InaugurationDay201…</t>
  </si>
  <si>
    <t>Secondly, he knew he dragged a lot of attention on his rallies, so he thinks; Why wouldn't it b the same during… https://t.co/YRkdZkycPI</t>
  </si>
  <si>
    <t>@RyanLizza @mayog @nytimes Does anyone have an ariel photo of both? That's the only true way to compare. #InaugurationDay2017</t>
  </si>
  <si>
    <t>Does this help? NYT graphic showing areas of density of crowds from analysis of image experts. #InaugurationDay2017 https://t.co/ExMphOktbg</t>
  </si>
  <si>
    <t>@POTUS speech to #CIA got 5min #Ovation. #alternativefacts, #InaugurationDay2017 got 24hrs #StandingOvation.</t>
  </si>
  <si>
    <t>I'd be pretty depressed, too, if I was the reason for an event and hardly anyone showed up. #InaugurationDay2017 #WomensMarchOnWashington</t>
  </si>
  <si>
    <t>If you went to a foreign country to protest their foreign President, you're an idiot. #InaugurationDay2017 #TrumpProtest #Canada #Toronto</t>
  </si>
  <si>
    <t>Good podcast about the #InaugurationDay2017  #NFLPlayoffs and #hunted https://t.co/LhrRjqiT2i</t>
  </si>
  <si>
    <t>#PresidentTrump still fuming about #InaugurationDay2017 low attendance @KellyannePolls #alternativefacts https://t.co/Pc69RXCHqw</t>
  </si>
  <si>
    <t>https://t.co/kWdinoMDgy
Apparently not the only thing of Trump's that is tiny. #alternativefacts #InaugurationDay2017</t>
  </si>
  <si>
    <t>Give @seanspicer a break. Millions around the globe watched #InaugurationDay2017. They were all trying to figure out why no one was there.</t>
  </si>
  <si>
    <t>RT @joel_ebner: #KeepKatieRich #KatieRich #KatieRichSNL #SNL #SaturdayNightLive #NBC #BaronTrump #InaugurationDay2017 @nbc @katiemaryrich @…</t>
  </si>
  <si>
    <t>Amazing thread, must read.
#trump #cia #Brennan #InaugurationDay2017 https://t.co/kUkVsMFhnB</t>
  </si>
  <si>
    <t>Was the tone of @realDonaldTrump #InaugurationDay2017  speech aimed at the majority of Americans, or just those tha… https://t.co/WKLR3VFPW3</t>
  </si>
  <si>
    <t>In Ep. 21 of @UnivCollegeBTC! We talk #Trump, #JerryRice #Kanye #SteveHarvey #johnlewis #InaugurationDay2017  https://t.co/VrsFujV5Ba</t>
  </si>
  <si>
    <t>RT @ealDonaldTrumpp: Today I learned that Ariana Grande is NOT a Microsoft font. #inauguaration #InaugurationDay2017 #inaguralball #richard…</t>
  </si>
  <si>
    <t>He's such a narcissist! It's unbelievable!!! @realDonaldTrump #InaugurationDay2017 #trump #narcissism #ResistTrump https://t.co/Bu9oyW9Y7L</t>
  </si>
  <si>
    <t>I'm tired of DJT crazy parallel universe filled w lies. #alternativefacts #SeanSpicer #NOTNORMAL #InaugurationDay2017 @realDonaldTrump</t>
  </si>
  <si>
    <t>https://t.co/8exMuVMynP @DanRather @HardballChris @realDonaldTrump @PressSec @KellyannePolls #alternativefacts #InaugurationDay2017</t>
  </si>
  <si>
    <t>More #InaugurationDay2017 user uploads...is it #Funny or #Offensive?
Welp.... https://t.co/0Xh6tMu5wY https://t.co/59zjnNymWb</t>
  </si>
  <si>
    <t>@CNN @seanspicer @PressSec Most important tho, it's very, very accurate #InaugurationDay2017 #lamecrowd #lowenergy #sad</t>
  </si>
  <si>
    <t>That was a huge #InaugurationDay2017 crowd, at least as big as Trump's hands</t>
  </si>
  <si>
    <t>RT @caseyholloway82: #TrumpCabinet ✅CONFIRMED✅ 
@CIA
#DirectorOfTheCIA: #MikePompeo
#InaugurationDay2017 #January23th2017
CONGRATULATIONS h…</t>
  </si>
  <si>
    <t>RT @BarbMuenchen: @7mil1 check this out #TrumpInaugurationWelcomeParty 🎉🇺🇸 #InaugurationDay2017 https://t.co/iQXOM5zfh0</t>
  </si>
  <si>
    <t>They want to know how Trump won? Have you seen the size of Russia? #InaugurationDay2017</t>
  </si>
  <si>
    <t>GM Trump has a white racist starting at every position &amp;amp; they swear they on their way to a championship. #InaugurationDay2017</t>
  </si>
  <si>
    <t>Goolsby is an idiot. Tell me when he was correct regarding @POTUS again? @oreillyfactor #InaugurationDay2017</t>
  </si>
  <si>
    <t>Here's your Nazi...
#GeorgeSoros
#WomensMarch 
#InaugurationDay2017 https://t.co/hFTAU4Q3B3</t>
  </si>
  <si>
    <t>#POTUS #InaugurationDay2017 I don't believe my lying eyes. https://t.co/Q5juDYSrcB</t>
  </si>
  <si>
    <t>https://t.co/LSy1bEN29T #savemelania #InaugurationDay2017 #Oscars2017 nomination deserved!</t>
  </si>
  <si>
    <t>What's the most watched inauguration in history?
Who cares. Honestly stop talking about it because who cares. #InaugurationDay2017</t>
  </si>
  <si>
    <t>https://t.co/NfdvYDMxnf @POTUS #InaugurationDay2017 #prayer @rev_rodriguez #GospelofMatthew #Godbless #shinelight https://t.co/iFpJ4yGKyv</t>
  </si>
  <si>
    <t>#InaugurationDay2017 #alternativefacts #video #Sad! https://t.co/LAci8i8Naz</t>
  </si>
  <si>
    <t>#liberal #dems #democrat #feminist #InaugurationDay2017 #Trump https://t.co/tSUmbAx8Vn</t>
  </si>
  <si>
    <t>Sean Spicer threatens to "turn this damn bus around" - #InaugurationDay2017 #alternativefacts https://t.co/nwuZm18odF</t>
  </si>
  <si>
    <t>RT @nathan__solo: Sean Spicer threatens to "turn this damn bus around" - #InaugurationDay2017 #alternativefacts https://t.co/nwuZm18odF</t>
  </si>
  <si>
    <t>GOOD
IF I TRAVELED 1000 MILES TO WATCH TRUMP I WOULD WANT THAT TO HAPPEN TO SOME LIBTARD BRAINWASHED STOPPING ME FR… https://t.co/43a9AfqoWS</t>
  </si>
  <si>
    <t>@GlobalNational @globalnews I'm so excited for March coverage of #InaugurationDay2017</t>
  </si>
  <si>
    <t>@POTUS I have never been any more proud than I was all the pomp &amp;amp; circumstance of the #InaugurationDay2017. I am gl… https://t.co/pOYSdsuuuG</t>
  </si>
  <si>
    <t>Just a couple of the pictures I took from my TV
#InaugurationDay2017
So obvious that #MichelleObama wasn't gracious… https://t.co/kOO6sUSELy</t>
  </si>
  <si>
    <t>#Obama #memes #Justajoke #InaugurationDay2017 https://t.co/SuSGQ37zwn</t>
  </si>
  <si>
    <t>Who gives a shit who had more people at their innauguration! #Inauguration #InaugurationDay2017</t>
  </si>
  <si>
    <t>.@Gavin_McInnes: My Trip to Trump's #InaugurationDay2017 https://t.co/J5kULfsvlZ via @TheRebelTV</t>
  </si>
  <si>
    <t>#InaugurationDay2017 https://t.co/V9kl2pxJot</t>
  </si>
  <si>
    <t>@7mil1 check this out #TrumpInaugurationWelcomeParty 🎉🇺🇸 #InaugurationDay2017 https://t.co/iQXOM5zfh0</t>
  </si>
  <si>
    <t>A beautiful portrait of #InaugurationDay2017 and #WomensMarchOnWashington by @NPR  https://t.co/JDQK0yCHXT</t>
  </si>
  <si>
    <t>Costanza? #InaugurationDay2017 https://t.co/UmapCtYacC</t>
  </si>
  <si>
    <t>RT @Lrihendry: Watching our President and First Lady dance! WOW I love them! Tears of joy!!!! #FLOTUS #PresidentElectTrump #InaugurationDay…</t>
  </si>
  <si>
    <t>@GavinNewsom Forget this, and the size of audience at #InaugurationDay2017 talk about who's filling the cabinet</t>
  </si>
  <si>
    <t>RT @TraceyTheisen: Sculpture of Winston Churchill is back in Oval Office https://t.co/BbbDMv4a2A @MailOnline #PresidentTrump #Inauguration…</t>
  </si>
  <si>
    <t>worst @jimmyfallon of his @FallonTonight since 1st episode .#InaugurationDay2017 change. Fallon doin best @nbcsnl impersonation- unamusing</t>
  </si>
  <si>
    <t>Gawjus. Just gawjus #MakeAmericaGreatAgain #InaugurationDay2017 
https://t.co/7b5TGDO46Q</t>
  </si>
  <si>
    <t>Well, he said it...! @POTUS #Zambia #InaugurationDay2017 https://t.co/Vg7GlmhCIZ</t>
  </si>
  <si>
    <t>@TheDailyShow CONGRATULATIONS showing the HUGE #WomensMarchOnWashington ✅
#Trump #InaugurationDay2017 3Xsmaller ✅</t>
  </si>
  <si>
    <t>I did not think it was possible to laugh about #InaugurationDay2017. The Trump boys: "The less motivated Menendez B… https://t.co/8D2CWwFHjy</t>
  </si>
  <si>
    <t>Yes, ur correct. @cnn has a gigapixel photo of #InaugurationDay2017 which clearly shows the full mall and overflow. https://t.co/NlPpyPBFyt</t>
  </si>
  <si>
    <t>Thank you #CNN! This pic shows in great detail #InaugurationDay2017. U can scroll around the Capitol and see each p… https://t.co/8fEuhoQT8e</t>
  </si>
  <si>
    <t>A little red spray paint &amp;amp; it's the same hat as #InaugurationDay2017 @MJoyce2244 @kellyannecoat @thehill</t>
  </si>
  <si>
    <t>@thegoodcarmah "GATES slated 2 open @ 6 STILL AREN'T open..." (January 20, 2017; 3:28 EST) #INAUGURATIONDAY2017</t>
  </si>
  <si>
    <t>@thegoodcarmah "gates" most likely = FLOOD "gates" (January 20, 2017; 3:28 EST) #INAUGURATIONDAY2017</t>
  </si>
  <si>
    <t>@thegoodcarmah just seeing this being written @ 3:28 EST... (January 20, 2017; 3:28 EST) #InaugurationDay2017</t>
  </si>
  <si>
    <t>@thegoodcarmah ...is a STRONG indication that there's TROUBLE ahead (January 20, 2017; 3:28 EST) #InaugurationDay2017 #DONALDTRUMP #FAIL</t>
  </si>
  <si>
    <t>@SweeneyABC Update: SAM SWEENEY (January 20, 2017; 4:49 EST) #InaugurationDay2017 #DONALDTRUMP #FAIL</t>
  </si>
  <si>
    <t>@SweeneyABC Comment #2: SAM SWEENEY (January 20, 2017; 4:49 EST) #InaugurationDay2017 #DONALDTRUMP #FAIL</t>
  </si>
  <si>
    <t>@SweeneyABC HIS supporters singing amazing GRACE??? (January 20, 2017; 4:49 EST) #InaugurationDay2017 #DONALDTRUMP #FAIL</t>
  </si>
  <si>
    <t>@CelesteKatzNYC Update: CELESTE KATZ (January 20, 2017; 4:46 EST) #InaugurationDay2017</t>
  </si>
  <si>
    <t>@CelesteKatzNYC senior political correspondent (MIC): CELESTE KATZ (January 20, 2017; 4:46 EST) #InaugurationDay2017</t>
  </si>
  <si>
    <t>@CelesteKatzNYC Update: CELESTE KATZ (January 20, 2017; 5:41 EST) #InaugurationDay2017</t>
  </si>
  <si>
    <t>@CelesteKatzNYC Comment #2: CELESTE KATZ (January 20, 2017; 5:41 EST) #InaugurationDay2017</t>
  </si>
  <si>
    <t>RT @balthsbart: Maybe #BaghdadBobSpicer was right! 
#InaugurationDay2017 #IllegitimatePresident 
#WomensMarchOnWashington 
#PresidentFar…</t>
  </si>
  <si>
    <t>Einer hat die Schnauze schon gestrichen voll!
Via @MJaegerT 
#TrumpPresident 
#InaugurationDay2017 
#Trump… https://t.co/fJOKYYd0xZ</t>
  </si>
  <si>
    <t>Ein Bild sagt mehr als 10.000 Worte.
Via @stevesilberman, thank you very much. 
#TrumProtest 
#InaugurationDay2017 https://t.co/vr3wy3bTNJ</t>
  </si>
  <si>
    <t>"Alternative facts" so far favourite concept of 2017 #trump @realDonaldTrump @PressSec #InaugurationDay2017</t>
  </si>
  <si>
    <t>#TrumpCabinet ✅CONFIRMED✅ 
@DHSgov
#SecretaryofHomelandSecurity: #GenJamesKelly
#InaugurationDay2017… https://t.co/BZvfEmLDdT</t>
  </si>
  <si>
    <t>RT @caseyholloway82: #TrumpCabinet ✅CONFIRMED✅ 
@DHSgov
#SecretaryofHomelandSecurity: #GenJamesKelly
#InaugurationDay2017 #January20th2017…</t>
  </si>
  <si>
    <t>#TrumpCabinet ✅CONFIRMED✅ 
@DeptofDefense: 
#SecretaryofDefense: #JamesMadDodMattis
#InaugurationDay2017… https://t.co/ADBvxFFDgS</t>
  </si>
  <si>
    <t>RT @caseyholloway82: #TrumpCabinet ✅CONFIRMED✅ 
@DeptofDefense: 
#SecretaryofDefense: #JamesMadDodMattis
#InaugurationDay2017 #January20th2…</t>
  </si>
  <si>
    <t>Another installment of most creative signs on #InaugurationDay2017 #womensmarch #Trump #reproductivefreedom… https://t.co/gGAQ0jS13M</t>
  </si>
  <si>
    <t>Maybe #BaghdadBobSpicer was right! 
#InaugurationDay2017 #IllegitimatePresident 
#WomensMarchOnWashington… https://t.co/rDXFQelFVP</t>
  </si>
  <si>
    <t>@amcronin87 @kauffeemann 
#InaugurationDay2017 
(saw a video - Trump has not paid a guy for designing &amp;amp; building clubhouse for golf course)</t>
  </si>
  <si>
    <t>@IsraeliPM _x000D__x000D_#InaugurationDay2017 _x000D_#BirthrightInterruptus _x000D__x000D_#oops _x000D__x000D_you want to tell him?</t>
  </si>
  <si>
    <t>#InaugurationDay2017 https://t.co/y4CNK1imJN</t>
  </si>
  <si>
    <t>#KeepKatieRich #KatieRich #KatieRichSNL #SNL #SaturdayNightLive #NBC #BaronTrump #InaugurationDay2017 @nbc… https://t.co/dn1V6EuqL0</t>
  </si>
  <si>
    <t>🆘#OBAMA💩 HANDS OUT MORE 💰💰💰
HOURS BEFORE #InaugurationDay2017 😡 https://t.co/Xxn2CDLJxv</t>
  </si>
  <si>
    <t>ICYMI: Col. @RobManess' interview on Stand for Truth Radio on #Trump, 9/11, #InaugurationDay2017, &amp;amp; #terrorism 
https://t.co/Hn7XAufAMc</t>
  </si>
  <si>
    <t>What an incredible crowd! Historic day for @POTUS @realDonaldTrump #MAGA #patriotic #InaugurationDay2017… https://t.co/usoVfQV3Ze</t>
  </si>
  <si>
    <t>it isn't a party until Kellyanne Conway allegedly punches a man at an inaugural ball. https://t.co/vCMR0NIPdD #InaugurationDay2017</t>
  </si>
  <si>
    <t>One of those rare videos where everyone except two people are profoundly horrible ignorant intolerant bigots… https://t.co/bN3f3PDfRC</t>
  </si>
  <si>
    <t>@alroker just saw your inauguration attempt to tempt Pence with candy. I am dying 😆 #pence #InaugurationDay2017</t>
  </si>
  <si>
    <t>RT @KSITESL: @windsurf13 The LARGEST PROTEST in Cities,States,Country &amp;amp; World. Far Bigger than #InaugurationDay2017 CALL SENATORS-Go 2 Ther…</t>
  </si>
  <si>
    <t>@windsurf13 The LARGEST PROTEST in Cities,States,Country &amp;amp; World. Far Bigger than #InaugurationDay2017 CALL SENATORS-Go 2 Ther OFFICE TOO</t>
  </si>
  <si>
    <t>#InaugurationDay2017 NOT Bigger Biggest #altfacts Have Proof NOT BIGGER than #WomensMarch #StrongerTogether CALL Se… https://t.co/M8ucZRobWs</t>
  </si>
  <si>
    <t>Anyone else think @realDonaldTrump and @KellyannePolls saw #TheNewPope on @HBO before #InaugurationDay2017. Seems like they mimic #PR events</t>
  </si>
  <si>
    <t>RT @BBaker916: All those who took that poll were not at the #InaugurationDay2017 Then they littered streets all over #America #WomensMarch…</t>
  </si>
  <si>
    <t>#truth #truthmatters #POTUS #InaugurationDay2017 https://t.co/v03USJE5Dt</t>
  </si>
  <si>
    <t>Inauguration day mayhem!! #InaugurationDay2017 #WomensMarch  https://t.co/aVCFNWPlt6</t>
  </si>
  <si>
    <t>RT @KimVFields: When your Inner Monologue slips out a bit....The 125th billion reason why I/We ❤️ M.O. #livingsingle #InaugurationDay2017 @…</t>
  </si>
  <si>
    <t>RT @AudrinaBigos: Thousands marching north on Michigan Ave in #Chicago. #InaugurationDay2017 
@cbschicago https://t.co/njNEsc4qpo</t>
  </si>
  <si>
    <t>RT @ashleybek78: Wait until people is starting to regret to have donald trump as president #InaugurationDay2017</t>
  </si>
  <si>
    <t>RT @LovinTrump: This is so funny. You got to watch it. He is licking his lips! @realDonaldTrump #Inauguration #InaugurationDay2017 
https:…</t>
  </si>
  <si>
    <t>@kimiliek @BettyBowers it's not worth it. The entire #InaugurationDay2017  @MELANIATRUMP looked lost &amp;amp;/or miserable. Smh #SoSad</t>
  </si>
  <si>
    <t>@617Images loved your scopes from #DC #InaugurationDay2017 &amp;amp; all that entailed!</t>
  </si>
  <si>
    <t>Thank you to @FLOTUS for your flawless #InaugurationDay2017 fashion &amp;amp; demeanor that made so many Americans proud- you go girl</t>
  </si>
  <si>
    <t>Auch im Amt: @realDonaldTrump lügt weiter - doch warum?  @PressSec @IvankaTrump #Narzismus #InaugurationDay2017 https://t.co/nY5cqcbhEp</t>
  </si>
  <si>
    <t>Now I'm gonna # the heck out of this so I hopefully get some help
#InaugurationDay2017 #InaugurationProtest #WomensMarch #Trump</t>
  </si>
  <si>
    <t>RT @dumbmushroom: Now I'm gonna # the heck out of this so I hopefully get some help
#InaugurationDay2017 #InaugurationProtest #WomensMarch…</t>
  </si>
  <si>
    <t>Why is it that #hussein and Biden didn't say middle name #InaugurationDay2017   https://t.co/eogkN3OjmN @realDonaldTrump and @mike_pence did</t>
  </si>
  <si>
    <t>RT @EdSmith_: #InaugurationDay2017 https://t.co/s7avFHOF26</t>
  </si>
  <si>
    <t>#InaugurationDay2017 https://t.co/sPJIJlAL0G</t>
  </si>
  <si>
    <t>@shesaidpolitics @ScottNevins #inauguralparade crowds for #trump when @mike_pence walked BEFORE the parade… https://t.co/ZD2E4CgMsx</t>
  </si>
  <si>
    <t>When will someone tell the Emperor that he's not wearing any clothes?  #NotMyPresidentTrump #InaugurationDay2017 https://t.co/g3gw82OhRh</t>
  </si>
  <si>
    <t>Update #InaugurationDay2017 https://t.co/GRxgmEwUM8</t>
  </si>
  <si>
    <t>RT @PattiKimble: #InaugurationDay2017 is going down as the big FLOP we knew it would be, Sorry, Donnie, we are the power.
https://t.co/JKF…</t>
  </si>
  <si>
    <t>There's always more than meets the eye. Melania Trump's facial expression changed almost instantly. #Trump… https://t.co/ADIgcrVHL1</t>
  </si>
  <si>
    <t>RT @K3ndl3: There's always more than meets the eye. Melania Trump's facial expression changed almost instantly. #Trump #InaugurationDay2017…</t>
  </si>
  <si>
    <t>Trump a souillé My Way de Sinatra.. 😔 #InaugurationDay2017</t>
  </si>
  <si>
    <t>#InaugurationDay2017 and that speech sounded like #FoxNews for the last 20 years. #foxnews what have you done? #MakeAmericaGrateAgain RUMBLE</t>
  </si>
  <si>
    <t>Y'all need to see the Daddy's Home dude sketch on #kimmel That was ridiculous funny #InaugurationDay2017 spoofing. "Don in the USA"</t>
  </si>
  <si>
    <t>RT @BeeSpecBrown: Y'all need to see the Daddy's Home dude sketch on #kimmel That was ridiculous funny #InaugurationDay2017 spoofing. "Don i…</t>
  </si>
  <si>
    <t>There. Fixed it. #PresidentCheeto #Inauguration #InaugurationDay2017 #PresidentTrump @POTUS @realDonaldTrump… https://t.co/F2lfoc612u</t>
  </si>
  <si>
    <t>RT @PresidentCheeto: There. Fixed it. #PresidentCheeto #Inauguration #InaugurationDay2017 #PresidentTrump @POTUS @realDonaldTrump @EricTrum…</t>
  </si>
  <si>
    <t>We Booed #chucke at the #InaugurationDay2017 😂😂😂😂😂😂😂 I would boo him again😂😂😂😂 https://t.co/NVV4CqxuAP</t>
  </si>
  <si>
    <t>#InaugurationDay2017 Day: anger and divisiveness
#WomensMarch: Love and unity💚
"Grabs Trump By The Pu**y"
VIDEO👇
 https://t.co/vd8tzanf5B</t>
  </si>
  <si>
    <t>#WomensMarch #InaugurationDay2017 #PlannedParenthood
Just let me know when it's safe to get online again https://t.co/DOCsLJZUjQ</t>
  </si>
  <si>
    <t>RT @McQuadr: #WomensMarch #InaugurationDay2017 #PlannedParenthood
Just let me know when it's safe to get online again https://t.co/DOCsLJZ…</t>
  </si>
  <si>
    <t>Lol wow, @realDonaldTrump had a shit turnout for the #InaugurationDay2017. More like I-no-go-ration, amirite? https://t.co/KlsyUihyS8</t>
  </si>
  <si>
    <t>RT @directmailio: @sburst 
Make Direct Mail Great Again!
#InaugurationDay2017 https://t.co/MPPEJoXPOu</t>
  </si>
  <si>
    <t>My nomination for best tweet of #InaugurationDay2017! #TrumpsterFire https://t.co/OFF6e3YEvz</t>
  </si>
  <si>
    <t>#InaugurationDay2017 
#InagurationDay 
#alternativefacts https://t.co/H1lRKMBHON</t>
  </si>
  <si>
    <t>@NYwonk @MelindaThinker @nick_kapur were the trump supporters at the #InaugurationDay2017 I didn't see them there</t>
  </si>
  <si>
    <t>But... What was Heisenberg doing at the #InaugurationDay2017 ?  @BreakingBad_AMC https://t.co/dTzXweBmKa</t>
  </si>
  <si>
    <t>RT @gglaughsndrafts: #InaugurationDay2017 @McGillins https://t.co/VJ8z1BRpdC</t>
  </si>
  <si>
    <t>RT @SapracOrg: We wish President @realDonaldTrump &amp;amp; the #American people a bright, prosperous future! #Inauguration #InaugurationDay2017 #S…</t>
  </si>
  <si>
    <t>RT @ThoralMcMiggins: And so the world keeps changing... Good luck everyone!!! #USA #USAElection #InaugurationDay2017 #Unity #Equality #Libe…</t>
  </si>
  <si>
    <t>RT @marthamaccallum: Thrilled to be alongside @BretBaier today for the #InaugurationDay2017 A day I'll always remember.</t>
  </si>
  <si>
    <t>Trump #InaugurationDay2017 from the Washington Monument. 🇺🇸
@seanspicer @realDonaldTrump @jonkarl @jamiedupree… https://t.co/oso8oueglt</t>
  </si>
  <si>
    <t>Those white spaces are filled with KKK members in there dress whites!
#TrumpInauguration #TrumpismIsNotNormal… https://t.co/Cr5XaDXiap</t>
  </si>
  <si>
    <t>RT @RealTrumpTruth: Those white spaces are filled with KKK members in there dress whites!
#TrumpInauguration #TrumpismIsNotNormal #Inaugura…</t>
  </si>
  <si>
    <t>Retweeted Kellyanne Conway (@KellyannePolls):
45th President best gift for 50th Birthday. #InaugurationDay2017.... https://t.co/OfJ3cYenDL</t>
  </si>
  <si>
    <t>RT @Stredni_trida: #Trump was right. Again!
#InaugurationDay2017 https://t.co/Y3bod2rrOt</t>
  </si>
  <si>
    <t>#Trump was right. Again!
#InaugurationDay2017 https://t.co/Y3bod2rrOt</t>
  </si>
  <si>
    <t>RT @NMalliotakis: Presidential Ball...here we come! #InaugurationDay2017 https://t.co/4Xnq0TMA86</t>
  </si>
  <si>
    <t>#WomensMarch is full of fat violent dykes.
#Trump #InaugurationDay2017 https://t.co/KuRS3mZOgm</t>
  </si>
  <si>
    <t>Weird... 🤔 #gigapixel #InaugurationDay2017 #CNN https://t.co/m04Cd44FRt</t>
  </si>
  <si>
    <t>#potus #InaugurationDay2017 https://t.co/C2fdvJ6mkS</t>
  </si>
  <si>
    <t>Russian car crashes are a very popular YouTube category. #trump #InaugurationDay2017 https://t.co/9tg9wNFgBL</t>
  </si>
  <si>
    <t>Well. Verdict is in. Sorry boys. #InaugurationDay2017 @POTUS44  @POTUS https://t.co/BufeCBhwKO</t>
  </si>
  <si>
    <t>Secret Service Launches Investigation Into Madonna After Controversial Comments https://t.co/7W4mAGEoAL #InaugurationDay2017 #madonna</t>
  </si>
  <si>
    <t>@FLefebvre_RF a rencontré @RealDonaldTrump #inaugurationDay2017 cc #FILLON2017 https://t.co/Fv5TppGz9v via @Le_Scan</t>
  </si>
  <si>
    <t>RT @francinegirond: @FLefebvre_RF a rencontré @RealDonaldTrump #inaugurationDay2017 cc #FILLON2017 https://t.co/Fv5TppGz9v via @Le_Scan</t>
  </si>
  <si>
    <t>Echanges avec @realDonaldTrump : "j'étais là pour construire des relations de confiances avec lui" @FLefebvre_RF… https://t.co/kUNtICjHn1</t>
  </si>
  <si>
    <t>"Le président #Trump était très attentif à ce que je lui disais"@FLefebvre_RF 
Seul homme politique invité au déjeu… https://t.co/IYico2JScJ</t>
  </si>
  <si>
    <t>#BREAKING #CrowdSize #crowdsizegate 👀🔦🔭🔬🔮 #InaugurationDay2017 https://t.co/dECGIjrJXO</t>
  </si>
  <si>
    <t>RT @natecochrane: Experience wearies them. 
Release returns their youth. 
#InaugurationDay2017 https://t.co/OL36hDMML9</t>
  </si>
  <si>
    <t>@realDonaldTrump @POTUS #InaugurationDay2017 was a #disaster with #smallcrowds #Trump #Facts #PicturesDontLie… https://t.co/cnX56IEsLz</t>
  </si>
  <si>
    <t>#CrisetteMichelle No offense but your being chosen/volunteer to sing at #InaugurationDay2017 was a last ditch effort..#KeepInMind #Sellout 😞</t>
  </si>
  <si>
    <t>Shepard Fairey's inauguration posters may define political art in #Trump era: https://t.co/ekjUksauBt… https://t.co/w7jkMiEkNG</t>
  </si>
  <si>
    <t>RT @EdinburghNapier: Shepard Fairey's inauguration posters may define political art in #Trump era: https://t.co/ekjUksauBt #PresidentTrump…</t>
  </si>
  <si>
    <t>#InaugurationDay2017 🇺🇸 https://t.co/sohISr6gnp</t>
  </si>
  <si>
    <t>Seems like the White House doubles as a couple therapy center. #InaugurationDay2017 https://t.co/4IxDL4imCH</t>
  </si>
  <si>
    <t>All those who took that poll were not at the #InaugurationDay2017 Then they littered streets all over #America… https://t.co/OZfgQogBzM</t>
  </si>
  <si>
    <t>“@KellyannePolls: 45th President best gift for 50th Birthday. #InaugurationDay2017."  Belated birthday greetings! Keep it up! #leadership</t>
  </si>
  <si>
    <t>I guess we can say thx Obama? #ThanksObama #InaugurationDay2017 #TheResistance https://t.co/oseTb4UDCK https://t.co/Evw9n6lBzY</t>
  </si>
  <si>
    <t>You know it @Metallica 🤘
#obamaout 
#TrumpInauguration 
#InaugurationDay2017 
#Inauguration2009 
#CrowdSize https://t.co/FFeqD47Dx9</t>
  </si>
  <si>
    <t>RT @spankamber: It happened #InaugurationDay2017 https://t.co/sMtc8GZazM</t>
  </si>
  <si>
    <t>Your black and white instagram post was noted #TurningBackTheYears #InaugurationDay2017 https://t.co/j0SLEGyro0</t>
  </si>
  <si>
    <t>RT CampaignGuru "“KellyannePolls: 45th President best gift for 50th Birthday. #InaugurationDay2017."  Belated birthday greetings! Keep it u…</t>
  </si>
  <si>
    <t>It’s #gigapixel time again! #InaugurationDay2017
https://t.co/RJWfIa83iV</t>
  </si>
  <si>
    <t>RT @JaskiratSB: It’s #gigapixel time again! #InaugurationDay2017
https://t.co/RJWfIa83iV</t>
  </si>
  <si>
    <t>Moeten samenvoegen van foto's zou wijzen op nog minder mensen op #InaugurationDay2017 @Hoffnar @FlikFluimsnor @fverhoef</t>
  </si>
  <si>
    <t>This is the First Known Photograph of a US Presidential Inauguration https://t.co/v6tPtggZFU #inaugurationday2017… https://t.co/cb09iXUwBL</t>
  </si>
  <si>
    <t>FYI:Contrary to popular belief, riot police don't shut down peaceful protests. #InaugurationDay2017 #Riot #AnarchoCommunism #peacefulprotest</t>
  </si>
  <si>
    <t>Such a blessed and wonderful day in history! #PresidentTrump #InaugurationDay2017 #MAGA https://t.co/t5cIiZ8sHZ</t>
  </si>
  <si>
    <t>RT @Donnafaye56: Such a blessed and wonderful day in history! #PresidentTrump #InaugurationDay2017 #MAGA https://t.co/t5cIiZ8sHZ</t>
  </si>
  <si>
    <t>@iicandynetwork @candacedelray @USChamber Liberty and Justice for all! #InaugurationDay2017 #USChamber #buyamerican… https://t.co/bXpFEOgSO2</t>
  </si>
  <si>
    <t>After #Inauguration #InaugurationDay2017 https://t.co/TzJy9C6qd1</t>
  </si>
  <si>
    <t>RT @Gmmunyoki: After #Inauguration #InaugurationDay2017 https://t.co/TzJy9C6qd1</t>
  </si>
  <si>
    <t>This will clip will go down in history for long #InaugurationDay2017 #inaugration #Trump https://t.co/rBAM0ODEqg</t>
  </si>
  <si>
    <t>Experience wearies them. 
Release returns their youth. 
#InaugurationDay2017 https://t.co/OL36hDMML9</t>
  </si>
  <si>
    <t>This actually makes me 😔.
That Awkward Clip of #DonaldandMelania  at the #InaugurationDay2017 Is Definitely Real https://t.co/4kTYvpn8kt</t>
  </si>
  <si>
    <t>RT @candacedelray: @iicandynetwork @candacedelray @POTUS @FLOTUS @Paula_White @Franklin_Graham #prayerchangesthings #InaugurationDay2017 ht…</t>
  </si>
  <si>
    <t>@iicandynetwork @candacedelray @POTUS @FLOTUS @Paula_White @Franklin_Graham #prayerchangesthings… https://t.co/cSWZBgzr3I</t>
  </si>
  <si>
    <t>RT @Tinnaros: People marched 4 #HumanRights in 60+ countries yesterday, Belgium was one #lights4rights #InaugurationDay2017 #IWillGrabBack…</t>
  </si>
  <si>
    <t>Großartig: "America first! But the Netherlands second, is that okay?" https://t.co/AidsxPtl38 #Trump… https://t.co/5OGjEQGM8v</t>
  </si>
  <si>
    <t>Oh dear, how sad, never mind... the moral is this, violence and vandalism is a criminal act, you reap what you sow!… https://t.co/2ppZT9yDAF</t>
  </si>
  <si>
    <t>National Day of Patriotic Incompetence Day!🤡 #TheRealDonaldTrump #InaugurationDay2017 #DonaldTrumpInauguration #therealclowndonaldtrump</t>
  </si>
  <si>
    <t>Obama has left the building.
#InaugurationDay2017 #TrumpInauguration #ObamaFarewell #obama</t>
  </si>
  <si>
    <t>He calls me "#teacher," my "hijo," #Mexican "son." He left #InaugurationDay2017! I had said, "Leave for good reason… https://t.co/rHy9EYU2U0</t>
  </si>
  <si>
    <t>RT @RewardConsent: He calls me "#teacher," my "hijo," #Mexican "son." He left #InaugurationDay2017! I had said, "Leave for good reasons." M…</t>
  </si>
  <si>
    <t>RT @randomyoko: Reality 
#fakenews #InaugurationDay2017 #inauguration #inaug2017 #Trump #crowd https://t.co/xRU181LYad</t>
  </si>
  <si>
    <t>#FakePressSecretary complains about crowd numbers pffft!!
May have been more in this shot but overall a low turnou… https://t.co/LqQJ77htkS</t>
  </si>
  <si>
    <t>Rain is good when trying to grow ChiaPet ! https://t.co/CfP3uxb8JE Also rains after a persons death #InaugurationDay2017 was like a DEATH!</t>
  </si>
  <si>
    <t>RT @angeldevil1111: Rain is good when trying to grow ChiaPet ! https://t.co/CfP3uxb8JE Also rains after a persons death #InaugurationDay201…</t>
  </si>
  <si>
    <t>Via @Lauren_Southern &amp;amp; @FaithGoldy 
What to make of #Trump’s #InaugurationDay2017 https://t.co/PCJJ2F1mpu #RegressiveLeft #SJW #Maga</t>
  </si>
  <si>
    <t>RT @BadIdeasVs: The Patriot
#MAGA #Trump #InaugurationDay2017 https://t.co/uwDItd9gcY https://t.co/FNtbXX2a8g</t>
  </si>
  <si>
    <t>Ajax Amsterdam vs #DonaldTrump and #BarackObama
#InaugurationDay2017 #ajax #Amsterdam https://t.co/e3FQdLnqqM</t>
  </si>
  <si>
    <t>RT @beretta_gio: Ajax Amsterdam vs #DonaldTrump and #BarackObama
#InaugurationDay2017 #ajax #Amsterdam https://t.co/e3FQdLnqqM</t>
  </si>
  <si>
    <t>who's got more fans?
#football #DonaldTrump #BarackObama #Trump #Obama #AjaxAmsterdam #Ajax #Amsterdam… https://t.co/E0szxycoSm</t>
  </si>
  <si>
    <t>RT @beretta_gio: who's got more fans?
#football #DonaldTrump #BarackObama #Trump #Obama #AjaxAmsterdam #Ajax #Amsterdam #InaugurationDay20…</t>
  </si>
  <si>
    <t>RT @marcjanjanssen: @seanspicer #SeanSpicerbriefing #InaugurationDay2017 #Inauguration #Trump Sean Spicer White House spokesman and officia…</t>
  </si>
  <si>
    <t>@seanspicer #SeanSpicerbriefing #InaugurationDay2017 #Inauguration #Trump Sean Spicer White House spokesman and official forger of facts.</t>
  </si>
  <si>
    <t>@seanspicer #SeanSpicerbriefing #InaugurationDay2017 #Inauguration #Trump Sean Spicer White House spokesman and off… https://t.co/uv2gEklnFN</t>
  </si>
  <si>
    <t>Good ole #FakeNews,  #MSM,  #liemakers. #InaugurationDay2017 . By now we know who #fakenews is. 🐑 still don't get it https://t.co/I9B1P3IcFg</t>
  </si>
  <si>
    <t>Posnetek. Kaj je @MELANIATRUMP rekel @realDonaldTrump, da se je tako zgrozila?! #InaugurationDay2017
https://t.co/Zuj4xJuW0g</t>
  </si>
  <si>
    <t>What can #FederalWorkers learn from the president's #InaugurationDay2017 speech?
https://t.co/fTwhWbTt35 https://t.co/inLxuBsNAW</t>
  </si>
  <si>
    <t>The latest The Federal News Daily! https://t.co/SJw1iNU6ds Thanks to @FCWnow @FedSmith #federalworkers #inaugurationday2017</t>
  </si>
  <si>
    <t>RT @BBSuperfan24: Who is gonna miss Barack Obama? #InaugurationDay2017 #Inauguration #Obama #ObamaExits @BarackObama Obama you were a great…</t>
  </si>
  <si>
    <t>RT @HattieHawksNBC4: Donald J Trump is officially the president of the United States of America. #InaugurationDay2017</t>
  </si>
  <si>
    <t>Prayers for our nation! #GraceForAll #InaugurationDay2017 #Washington #WhiteHouse #Trump #ParadigmShift #Blessings… https://t.co/u4tx6HVkL8</t>
  </si>
  <si>
    <t>RT @candacedelray: Prayers for our nation! #GraceForAll #InaugurationDay2017 #Washington #WhiteHouse #Trump #ParadigmShift #Blessings #Unit…</t>
  </si>
  <si>
    <t>RT @crystalrk: @POTUS our @realDonaldTrump 
No tweets, yet.  I can't wait for your first tweet! #InaugurationDay2017 #TrumpPresidente #Pres…</t>
  </si>
  <si>
    <t>If bigger crowd means better leader, then why hate Hitler, he was obviously better than @realDonaldTrump… https://t.co/NpHpgruK8j</t>
  </si>
  <si>
    <t>#TrumpCabinet ✅CONFIRMED✅ 
@CIA
#DirectorOfTheCIA: #MikePompeo
#InaugurationDay2017 #January23th2017
CONGRATULATIONS https://t.co/ahxrkOro7i</t>
  </si>
  <si>
    <t>RT @CallumSkinner: Well it's 🇺🇸 #InaugurationDay2017 ...
On an unrelated note here is a throwback to the Guadalajara WC. Wonderful country…</t>
  </si>
  <si>
    <t>Trump names his #InaugurationDay2017  ‘National Day of #Patriotic Devotion’
https://t.co/bbKNyI3c1T</t>
  </si>
  <si>
    <t>@derrickdalvin @realDonaldTrump @mildredtuhaise @Judithiana Did it get to rain? #InaugurationDay2017</t>
  </si>
  <si>
    <t>Good read on how @Reuters Lucas Jackson captured the #InaugurationDay2017 crowd shot.  https://t.co/2cJeEAkAIT</t>
  </si>
  <si>
    <t>@randomyoko: Reality 
#fakenews #InaugurationDay2017 #inauguration #inaug2017 #Trump #crowd https://t.co/SZDZogAkCG
https://t.co/i2EE8rfuXQ</t>
  </si>
  <si>
    <t>Another point of view on the Obamas / Trumps attitude on #InaugurationDay2017 https://t.co/DldDr3ozWK</t>
  </si>
  <si>
    <t>RT @BigHajjar: Another point of view on the Obamas / Trumps attitude on #InaugurationDay2017 https://t.co/DldDr3ozWK</t>
  </si>
  <si>
    <t>Leftover DC Metro tix  #InaugurationDay2017 or @womensmarch Send to @MarthasTableorg 2114 14St NW Wash D.C. 20009 #GenerousDelco #DelcoGives</t>
  </si>
  <si>
    <t>Reclaiming Agency' by @PaulChatlain via @SurvJourno https://t.co/taK0Mrs25d #Tillerson #CORRUPTION… https://t.co/RBZC7i7oo2</t>
  </si>
  <si>
    <t>RT @SurvJourno: 'Reclaiming Agency' by @PaulChatlain via @SurvJourno https://t.co/taK0Mrs25d #Tillerson #CORRUPTION #corruptionmustfall #In…</t>
  </si>
  <si>
    <t>Maybe there's some truth in what Sean Spicer claimed about crowd size #alternatefacts #InaugurationDay2017 #auspol… https://t.co/V8MoKCDeig</t>
  </si>
  <si>
    <t>So reagierte das #Internet auf die #Inauguration von #DonaldTrump -&amp;gt; https://t.co/mTMQbanKKb
#FakeNews… https://t.co/K8f45qkOIZ</t>
  </si>
  <si>
    <t>RT @TrumpSuperPAC: Love the @PianoGuys at #TRUMP #Inauguration! Amazing guys! #InaugurationDay2017 #MAGA https://t.co/J34xAXKLZd</t>
  </si>
  <si>
    <t>@POTUS I was there,! 1000's didn't get in due to very slow security check lines, 4 hr wait. Spoke to them at parade… https://t.co/1WdZdrWI5J</t>
  </si>
  <si>
    <t>RT @mspattila: @POTUS I was there,! 1000's didn't get in due to very slow security check lines, 4 hr wait. Spoke to them at parade. #Inaugu…</t>
  </si>
  <si>
    <t>The Patriot
#MAGA #Trump #InaugurationDay2017 https://t.co/uwDItd9gcY https://t.co/FNtbXX2a8g</t>
  </si>
  <si>
    <t>#Trump #InaugurationDay2017 #Inauguration #realDonaldTrump #POTUSTrump https://t.co/fywuFHVqGj</t>
  </si>
  <si>
    <t>https://t.co/hEpBWrSJXR #InaugurationDay2017</t>
  </si>
  <si>
    <t>#4daysAfter #InaugurationDay2017 #DonaldTrump 
Un "faites-le taire", #shutUp" . #sarcophage pour éteindre… https://t.co/ac6KEXXsJK</t>
  </si>
  <si>
    <t>#5daysAfter #InaugurationDay2017 #DonaldTrump 
Un "faites-le taire", #shutUp" . #sarcophage pour éteindre… https://t.co/FKaVgDyQmT</t>
  </si>
  <si>
    <t>#5daysAfter #InaugurationDay2017 #DonaldTrump 
Un "faites-le taire", #shutUp" . #sarcophage pour éteindre… https://t.co/UAL3AZsoXN</t>
  </si>
  <si>
    <t>@MerelMorre Alternatieve feiten..... mooi! Waar zag ik dat meer? #InaugurationDay2017</t>
  </si>
  <si>
    <t>#AbeLincoln is turning over in his grave!  Not with MY #bible, you don't! #InaugurationDay2017 https://t.co/Fx7hufXUxT</t>
  </si>
  <si>
    <t>RT @longhorn12471: #AbeLincoln is turning over in his grave!  Not with MY #bible, you don't! #InaugurationDay2017 https://t.co/Fx7hufXUxT</t>
  </si>
  <si>
    <t>Reality 
#fakenews #InaugurationDay2017 #inauguration #inaug2017 #Trump #crowd https://t.co/xRU181LYad</t>
  </si>
  <si>
    <t>Inauguration Riot: Communist Thugs Face 10 Years Jail
https://t.co/d41nK24cbC
#InaugurationDay2017 #Inaugurationriots</t>
  </si>
  <si>
    <t>http://sportsday.dallasnews.com/dallas-stars/stars/2017/01/21/stars-make-hilarious-attendance-joke-trumps-inauguration-drama</t>
  </si>
  <si>
    <t>https://twitter.com/SPIEGELONLINE/status/823455235729485825</t>
  </si>
  <si>
    <t>https://twitter.com/i/web/status/823460365560414210</t>
  </si>
  <si>
    <t>https://twitter.com/criticalmass/status/822475788679344128</t>
  </si>
  <si>
    <t>https://twitter.com/i/web/status/823467902737252353</t>
  </si>
  <si>
    <t>http://www.wsj.com/articles/donald-trumps-inauguration-brings-in-over-30-million-viewers-1485039516</t>
  </si>
  <si>
    <t>https://twitter.com/i/web/status/823469587496890369</t>
  </si>
  <si>
    <t>https://twitter.com/michikokakutani/status/823437544947929088</t>
  </si>
  <si>
    <t>https://twitter.com/contentfaktor/status/823465777839898624</t>
  </si>
  <si>
    <t>http://www.journalistenwatch.com/2017/01/23/dummschwaetzer-so-sieht-der-klartext-in-der-welt-aus/</t>
  </si>
  <si>
    <t>https://twitter.com/i/web/status/823477936560820224</t>
  </si>
  <si>
    <t>http://www.vox.com/identities/2017/1/21/14336068/photos-womens-march-vs-trump-inauguration</t>
  </si>
  <si>
    <t>http://acidcow.com/pics/87218-george-bush-was-the-star-of-the-show-at-donald-trumps-inauguration-4-pics.html</t>
  </si>
  <si>
    <t>https://twitter.com/i/web/status/823478941696540672</t>
  </si>
  <si>
    <t>https://twitter.com/madcar88/status/822584943054385152</t>
  </si>
  <si>
    <t>http://www.mediapost.com/publications/article/293417/inauguration-ratings-not-huge-trump-trails-reagan.html</t>
  </si>
  <si>
    <t>http://paper.li/Arkesis/1323308444?edition_id=c84899d0-e160-11e6-97d6-002590a5ba2d</t>
  </si>
  <si>
    <t>https://twitter.com/nytgraphics/status/822961636319305729</t>
  </si>
  <si>
    <t>https://twitter.com/i/web/status/823498881455550464</t>
  </si>
  <si>
    <t>https://soundcloud.com/imagine-athena/what-will-happen-in-2017</t>
  </si>
  <si>
    <t>http://stevetobak.com/2016/11/17/trump-is-your-president/ http://stevetobak.com</t>
  </si>
  <si>
    <t>https://twitter.com/i/web/status/823527951723614208</t>
  </si>
  <si>
    <t>https://twitter.com/i/web/status/823527951841067008</t>
  </si>
  <si>
    <t>https://twitter.com/i/web/status/823528509872209921</t>
  </si>
  <si>
    <t>http://www.sarasotapd.org/news/2017/1/23/sarasota-police-officers-return-from-presidential-inauguration-security-detail</t>
  </si>
  <si>
    <t>https://twitter.com/i/web/status/823530629186940928</t>
  </si>
  <si>
    <t>https://twitter.com/i/web/status/823532523489808384</t>
  </si>
  <si>
    <t>https://www.youtube.com/watch?v=5MSQm3hqEUU#action=share</t>
  </si>
  <si>
    <t>https://medium.com/branded-content-marketing/a-total-eclipse-of-the-media-9dc6b25566b2#.nnv8ys45m</t>
  </si>
  <si>
    <t>https://twitter.com/cnn/status/822905373493297152</t>
  </si>
  <si>
    <t>http://www.fusfoo.com/article/1639/Inauguration-Day-2017.html</t>
  </si>
  <si>
    <t>https://www.youtube.com/watch?v=awvtKbCWhk8</t>
  </si>
  <si>
    <t>http://creativity-online.com/work/expedia-train/50628</t>
  </si>
  <si>
    <t>https://twitter.com/i/web/status/823536493193023488</t>
  </si>
  <si>
    <t>https://twitter.com/i/web/status/823537372604301318</t>
  </si>
  <si>
    <t>https://www.youtube.com/watch?v=tD5_In8XhLo&amp;feature=youtu.be</t>
  </si>
  <si>
    <t>http://imgur.com/gallery/5f26i</t>
  </si>
  <si>
    <t>https://twitter.com/mattklewis/status/823524324833370112</t>
  </si>
  <si>
    <t>http://www.nydailynews.com/news/national/reuters-editor-defends-photo-president-trump-inauguration-article-1.2953125</t>
  </si>
  <si>
    <t>https://www.youtube.com/watch?v=lPTUqy1utdM</t>
  </si>
  <si>
    <t>http://www.adweek.com/tvnewser/2017-inauguration-viewership-up-from-2013-down-from-2009/317887</t>
  </si>
  <si>
    <t>https://www.youtube.com/watch?v=-6ofCjjUz-Q</t>
  </si>
  <si>
    <t>https://www.youtube.com/watch?v=z_JpvwlNI1M</t>
  </si>
  <si>
    <t>https://twitter.com/i/web/status/823544936058458113</t>
  </si>
  <si>
    <t>https://twitter.com/i/web/status/823545492395216897</t>
  </si>
  <si>
    <t>https://www.carolinajournal.com/cartoon/pronoun-shift/</t>
  </si>
  <si>
    <t>http://nypost.com/2017/01/20/military-refused-trumps-bid-to-parade-missile-launchers-at-inauguration/</t>
  </si>
  <si>
    <t>https://www.youtube.com/shared?ci=RITajhKPtcE</t>
  </si>
  <si>
    <t>https://twitter.com/i/web/status/823547935509970945</t>
  </si>
  <si>
    <t>https://twitter.com/i/web/status/823548494749270021</t>
  </si>
  <si>
    <t>http://www.cbsnews.com/news/inauguration-day-protests-felony-rioting-charges-federal-prosecutors-say/</t>
  </si>
  <si>
    <t>http://www.northeastern.edu/news/2017/01/america-first-trumps-inauguration-speech-echoes-campaign-rhetoric/?utm_source=News%40Northeastern%20Email%20List&amp;utm_campaign=96a57d3d3b-EMAIL_CAMPAIGN_2017_01_23&amp;utm_medium=email&amp;utm_term=0_87debeefe9-96a57d3d3b-278350569 https://twitter.com/i/web/status/823549326152568834</t>
  </si>
  <si>
    <t>http://nytlive.nytimes.com/womenintheworld/2017/01/20/billionaire-george-soros-has-ties-to-more-than-50-partners-of-the-womens-march-on-washington/</t>
  </si>
  <si>
    <t>https://twitter.com/i/web/status/823550414591238145</t>
  </si>
  <si>
    <t>http://theweek.com/cartoons/674854/political-cartoon-antitrump-hysteria</t>
  </si>
  <si>
    <t>https://twitter.com/i/web/status/823553413040443394</t>
  </si>
  <si>
    <t>https://twitter.com/AirSomers/status/823548302725672960</t>
  </si>
  <si>
    <t>https://twitter.com/2016Deplorables/status/822489181419016192</t>
  </si>
  <si>
    <t>https://twitter.com/turnerschofield/status/822997902947561472</t>
  </si>
  <si>
    <t>https://twitter.com/dberrygannett/status/822562690988208131</t>
  </si>
  <si>
    <t>https://twitter.com/nytimes/status/823462296731217920</t>
  </si>
  <si>
    <t>http://www.bbc.co.uk/programmes/p04nflvb#playt=1h08m09s</t>
  </si>
  <si>
    <t>http://jhvonline.com/be-part-of-the-solution-p22168-112.htm</t>
  </si>
  <si>
    <t>http://www.charismanews.com/opinion/watchman-on-the-wall/62570-on-inauguration-day-i-heard-the-sound-of-lions-roaring</t>
  </si>
  <si>
    <t>https://twitter.com/i/web/status/823559579795656704</t>
  </si>
  <si>
    <t>https://twitter.com/i/web/status/823561333778092036</t>
  </si>
  <si>
    <t>https://twitter.com/i/web/status/823561513910681600</t>
  </si>
  <si>
    <t>https://twitter.com/i/web/status/823561863124414464</t>
  </si>
  <si>
    <t>https://tarayarla.wordpress.com/ https://twitter.com/i/web/status/823562106096287745</t>
  </si>
  <si>
    <t>https://twitter.com/DeptofDefense/status/823515639302262784</t>
  </si>
  <si>
    <t>https://twitter.com/i/web/status/823562068653551616</t>
  </si>
  <si>
    <t>https://twitter.com/i/web/status/823563083289427968</t>
  </si>
  <si>
    <t>https://twitter.com/KellyannePolls/status/823506349208244224</t>
  </si>
  <si>
    <t>https://www.nytimes.com/glogin?URI=https%3A%2F%2Fwww.nytimes.com%2F2017%2F01%2F22%2Fus%2Fpolitics%2Fdonald-trump-aides-rocky-first-weekend.html%3Fhp%26action%3Dclick%26pgtype%3DHomepage%26clickSource%3Dstory-heading%26module%3Dfirst-column-region%26region%3Dtop-news%26WT.nav%3Dtop-news%26_r%3D0</t>
  </si>
  <si>
    <t>http://player.1310news.com/ https://twitter.com/i/web/status/823564453220380672</t>
  </si>
  <si>
    <t>http://player.1310news.com/</t>
  </si>
  <si>
    <t>http://brittanyfuson.blogspot.com/2017/01/flotus.html</t>
  </si>
  <si>
    <t>https://twitter.com/i/web/status/823564757160427520</t>
  </si>
  <si>
    <t>https://twitter.com/i/web/status/823565285831692288</t>
  </si>
  <si>
    <t>http://redstatewatcher.com/article.asp?id=59044</t>
  </si>
  <si>
    <t>https://twitter.com/i/web/status/823566420235743237</t>
  </si>
  <si>
    <t>https://twitter.com/i/web/status/823567566224375808</t>
  </si>
  <si>
    <t>http://magicvalley.com/news/local/education/magic-valley-students-attend-inauguration/article_db76f4db-1b36-5b16-aade-afce42197892.html</t>
  </si>
  <si>
    <t>https://www.youtube.com/watch?v=6r7rNRUUH6A&amp;feature=youtu.be</t>
  </si>
  <si>
    <t>https://twitter.com/i/web/status/823569469729607680</t>
  </si>
  <si>
    <t>https://twitter.com/i/web/status/823569719642836993</t>
  </si>
  <si>
    <t>https://twitter.com/i/web/status/823570205284519936</t>
  </si>
  <si>
    <t>https://twitter.com/i/web/status/823558623246876672</t>
  </si>
  <si>
    <t>https://twitter.com/i/web/status/823571423348150272</t>
  </si>
  <si>
    <t>https://www.google.com/newsstand/s/posts/CAIiEFXpLCDxsRjTnJ-RH41zRN4qGAgEKg8IACoHCAow5vrMATC_9SQw5ruWAw/Scott+Baio+claims+he+was+attacked+on+Inauguration+Day</t>
  </si>
  <si>
    <t>http://n4bb.com/bill-maher-hbo-president-donald-trump-america/</t>
  </si>
  <si>
    <t>https://twitter.com/i/web/status/823527951761338368</t>
  </si>
  <si>
    <t>https://twitter.com/i/web/status/823574772583960576</t>
  </si>
  <si>
    <t>https://twitter.com/HistoryInPix/status/823572787847634945</t>
  </si>
  <si>
    <t>http://www.ipgbook.com/what-the-trump---products-9781911042785.php</t>
  </si>
  <si>
    <t>http://giantorangeskittle.tumblr.com/post/156243851428/my-experience-at-the-presidential-inauguration</t>
  </si>
  <si>
    <t>https://www.youtube.com/watch?v=It9uakAuKCc&amp;feature=youtu.be</t>
  </si>
  <si>
    <t>https://www.youtube.com/watch?v=k1z5PejkIyY&amp;feature=youtu.be</t>
  </si>
  <si>
    <t>https://twitter.com/Brasilmagic/status/823282089286057986</t>
  </si>
  <si>
    <t>https://twitter.com/i/web/status/823580430188376066</t>
  </si>
  <si>
    <t>http://www.thecollegefix.com/post/30838/</t>
  </si>
  <si>
    <t>https://twitter.com/i/web/status/823583010612187139</t>
  </si>
  <si>
    <t>https://twitter.com/FuckJerry/status/823372625854472193</t>
  </si>
  <si>
    <t>http://www.huffingtonpost.com/entry/58858810e4b0111ea60b980c?timestamp=1485192474226</t>
  </si>
  <si>
    <t>https://twitter.com/mightybusterbro/status/823541953237118976</t>
  </si>
  <si>
    <t>https://twitter.com/i/web/status/823583735169843200</t>
  </si>
  <si>
    <t>https://twitter.com/i/web/status/823585064634044417</t>
  </si>
  <si>
    <t>http://HedgeFundSmarts.com</t>
  </si>
  <si>
    <t>https://teespring.com/yourewelcome</t>
  </si>
  <si>
    <t>https://twitter.com/i/web/status/823590483423162368</t>
  </si>
  <si>
    <t>https://www.facebook.com/EEnews.net/videos/968119099986842/</t>
  </si>
  <si>
    <t>https://twitter.com/i/web/status/823590134419292160</t>
  </si>
  <si>
    <t>http://ruudwedding.nl/content/index.php/item/1342-trump-s-inauguration-the-truth-is-by-filming-not-by-claiming</t>
  </si>
  <si>
    <t>https://twitter.com/politico/status/823589808824025088</t>
  </si>
  <si>
    <t>https://twitter.com/i/web/status/823594501973360644</t>
  </si>
  <si>
    <t>http://www.reneschroeder.social/2017/01/the-hidden-code-in-inaugural-clothes/</t>
  </si>
  <si>
    <t>https://twitter.com/i/web/status/823596772920586240</t>
  </si>
  <si>
    <t>https://twitter.com/rylan/status/822541050774482944</t>
  </si>
  <si>
    <t>https://twitter.com/i/web/status/823597283929296896</t>
  </si>
  <si>
    <t>https://www.linkedin.com/pulse/politics-tactical-view-behind-scenes-inauguration-ryan-somers?trk=prof-post</t>
  </si>
  <si>
    <t>https://www.youtube.com/watch?v=GkifyFVIjZA&amp;feature=youtu.be</t>
  </si>
  <si>
    <t>http://esradiovalencia.es/</t>
  </si>
  <si>
    <t>https://twitter.com/islamicfreedom/status/822647357754011648/photo/1?utm_source=fb&amp;utm_medium=fb&amp;utm_campaign=kibkamrul&amp;utm_content=823601163098529792</t>
  </si>
  <si>
    <t>http://www.ebay.com/itm/172483394619?ssPageName=STRK:MESELX:IT&amp;_trksid=p3984.m1555.l2649</t>
  </si>
  <si>
    <t>http://bushofdoctors.blogspot.com/2017/01/aca-and-inauguration-day.html</t>
  </si>
  <si>
    <t>http://www.foxnews.com/politics/2017/01/20/text-president-trumps-obamacare-executive-order.html</t>
  </si>
  <si>
    <t>https://twitter.com/i/web/status/823582804449574915</t>
  </si>
  <si>
    <t>https://twitter.com/i/web/status/823471754798501888</t>
  </si>
  <si>
    <t>https://twitter.com/zondagmetlubach/status/823505752673370113</t>
  </si>
  <si>
    <t>https://twitter.com/i/web/status/823610202389970948</t>
  </si>
  <si>
    <t>https://twitter.com/i/web/status/823610773779914752</t>
  </si>
  <si>
    <t>https://twitter.com/i/web/status/823591381784526848</t>
  </si>
  <si>
    <t>https://twitter.com/i/web/status/823611523058778114</t>
  </si>
  <si>
    <t>http://www.cnn.com/2017/01/23/us/immigration-court-inauguration-day/index.html</t>
  </si>
  <si>
    <t>https://twitter.com/i/web/status/823612622142668800</t>
  </si>
  <si>
    <t>https://twitter.com/i/web/status/823612955602272256</t>
  </si>
  <si>
    <t>https://twitter.com/i/web/status/823613138402770945</t>
  </si>
  <si>
    <t>http://penthere.com/2017/01/midnight-america-inaguration-day-blues/</t>
  </si>
  <si>
    <t>https://twitter.com/steventdennis/status/823602778924875776</t>
  </si>
  <si>
    <t>https://twitter.com/MightyBusterBro/status/823541953237118976</t>
  </si>
  <si>
    <t>https://artbyleahnadeau.patternbyetsy.com/shop/19784897/moving-studio-sale</t>
  </si>
  <si>
    <t>https://twitter.com/nytvideo/status/823612565121073154</t>
  </si>
  <si>
    <t>https://www.youtube.com/watch?v=ROOkiaEayKc&amp;feature=share</t>
  </si>
  <si>
    <t>https://www.youtube.com/watch?v=JUN8hXICPCs&amp;feature=youtu.be https://www.youtube.com/watch?v=JyG7b2ZBqpg&amp;feature=youtu.be https://www.youtube.com/watch?v=j0g4ajqS09k&amp;feature=youtu.be</t>
  </si>
  <si>
    <t>http://www.rollingstone.it/musica/news-musica/da-dylan-a-beyonce-le-migliori-performance-per-i-presidenti/2017-01-23/</t>
  </si>
  <si>
    <t>http://www.sarasotapd.org/news/2017/1/23/sarasota-police-officers-return-from-presidential-inauguration-security-detail https://twitter.com/i/web/status/823529453015986180</t>
  </si>
  <si>
    <t>http://cubatv.cu/noticias/internacionales/internacionales-opinion/1160/toma-de-posesion-de-donald-trump-que-dicen-los-memes.html</t>
  </si>
  <si>
    <t>https://twitter.com/AlphaNewsMN/status/823616242049318912</t>
  </si>
  <si>
    <t>http://us.blastingnews.com/news/2017/01/donald-trump-and-uk-prime-minister-theresa-may-set-to-hold-trade-deal-talks-001417029.html</t>
  </si>
  <si>
    <t>https://twitter.com/ShieldsMathew/status/823576129399386112</t>
  </si>
  <si>
    <t>https://twitter.com/misskate3839/status/823624347667628034</t>
  </si>
  <si>
    <t>https://www.youtube.com/watch?v=ZwN0AGMPYhE&amp;list=PLnZ8LE6IJseWMmmuEGN4NlILz3tpcGx6B&amp;index=1</t>
  </si>
  <si>
    <t>https://twitter.com/i/web/status/823631161071206400</t>
  </si>
  <si>
    <t>https://twitter.com/i/web/status/823625390493147136</t>
  </si>
  <si>
    <t>https://twitter.com/abc/status/823371941612519425</t>
  </si>
  <si>
    <t>https://theconversation.com/dispatch-from-dc-on-the-national-mall-the-state-of-a-nation-71456 https://twitter.com/i/web/status/823632714632929280</t>
  </si>
  <si>
    <t>https://twitter.com/i/web/status/823633524607557634</t>
  </si>
  <si>
    <t>https://twitter.com/AleciaWarrenXO/status/822949172454141952</t>
  </si>
  <si>
    <t>https://twitter.com/i/web/status/823638557491240960</t>
  </si>
  <si>
    <t>https://louisville.edu/law/news/brandeis-alum-participated-in-inauguration-ceremony</t>
  </si>
  <si>
    <t>https://twitter.com/i/web/status/823640764571787264</t>
  </si>
  <si>
    <t>https://twitter.com/PaulDouglasHale/status/822463321723076609</t>
  </si>
  <si>
    <t>https://www.parentmap.com/article/inauguration-weekend-2017-parenting-family https://twitter.com/i/web/status/823643070663008256</t>
  </si>
  <si>
    <t>https://twitter.com/kevinslo1078/status/823622098891354114</t>
  </si>
  <si>
    <t>https://twitter.com/i/web/status/823643418647662593</t>
  </si>
  <si>
    <t>http://www.ebay.com/itm/-/172496112634</t>
  </si>
  <si>
    <t>http://www.ebay.com/itm/President-Trump-Inauguration-Womens-March-Washington-Jan-23-2017-USA-Today-/401264245970?hash=item5d6d367cd2</t>
  </si>
  <si>
    <t>https://twitter.com/i/web/status/823645228514934784</t>
  </si>
  <si>
    <t>https://twitter.com/i/web/status/823626429971755008</t>
  </si>
  <si>
    <t>https://s3.amazonaws.com/public-inspection.federalregister.gov/2017-01798.pdf</t>
  </si>
  <si>
    <t>https://www.nytimes.com/2017/01/22/us/politics/president-trump-inauguration-crowd-white-house.html</t>
  </si>
  <si>
    <t>https://www.instagram.com/p/BPgF09Qh5bu/</t>
  </si>
  <si>
    <t>https://twitter.com/zakcheneyrice/status/823630270322667522</t>
  </si>
  <si>
    <t>https://soundcloud.com/eaux_bain</t>
  </si>
  <si>
    <t>https://twitter.com/POTUS/status/823640194884706307</t>
  </si>
  <si>
    <t>https://twitter.com/i/web/status/823650008029401088</t>
  </si>
  <si>
    <t>https://twitter.com/ktvu/status/823636532892344320</t>
  </si>
  <si>
    <t>https://www.patreon.com/posts/crowd-comparison-7863052</t>
  </si>
  <si>
    <t>https://www.facebook.com/thejrtshow/videos/10154696679856075/</t>
  </si>
  <si>
    <t>https://twitter.com/twittermoments/status/823618546374586368</t>
  </si>
  <si>
    <t>https://twitter.com/i/web/status/823652508916731905</t>
  </si>
  <si>
    <t>https://twitter.com/nytvideo/status/823587426446802944</t>
  </si>
  <si>
    <t>https://twitter.com/simonnricketts/status/823651589818818566</t>
  </si>
  <si>
    <t>https://twitter.com/i/web/status/823653891766157313</t>
  </si>
  <si>
    <t>https://twitter.com/i/web/status/823654473713287170</t>
  </si>
  <si>
    <t>https://twitter.com/beeple/status/822679709800660992</t>
  </si>
  <si>
    <t>https://twitter.com/i/web/status/823655078359957508</t>
  </si>
  <si>
    <t>https://www.instagram.com/p/BPn3ny1AYmh/</t>
  </si>
  <si>
    <t>https://twitter.com/i/web/status/823655867736358912</t>
  </si>
  <si>
    <t>https://twitter.com/i/web/status/823656176181243909</t>
  </si>
  <si>
    <t>https://www.youtube.com/watch?v=VNXMOxBbt6g&amp;feature=youtu.be&amp;app=desktop</t>
  </si>
  <si>
    <t>https://twitter.com/marv_vien/status/823621167621619713</t>
  </si>
  <si>
    <t>https://twitter.com/i/web/status/823654491023151104</t>
  </si>
  <si>
    <t>https://www.elsoldetampico.com.mx/mundo/545759/trump-retira-a-eu-del-tratado-de-libre-comercio-transpacifico-tpp</t>
  </si>
  <si>
    <t>https://twitter.com/i/web/status/823657610805178368</t>
  </si>
  <si>
    <t>https://twitter.com/i/web/status/823657931702812673</t>
  </si>
  <si>
    <t>https://twitter.com/i/web/status/823658091552133120</t>
  </si>
  <si>
    <t>https://twitter.com/Americooligan/status/823074604524695552</t>
  </si>
  <si>
    <t>https://twitter.com/realDonaldTrump/status/332308211321425920</t>
  </si>
  <si>
    <t>https://twitter.com/i/web/status/823660866180628481</t>
  </si>
  <si>
    <t>https://twitter.com/People4Bernie/status/822937863977308162</t>
  </si>
  <si>
    <t>https://twitter.com/jjmacnab/status/823612534066323456</t>
  </si>
  <si>
    <t>https://www.youtube.com/watch?v=5pxCYMm6I68&amp;feature=youtu.be</t>
  </si>
  <si>
    <t>https://www.youtube.com/watch?v=NRdbFQUpP3E</t>
  </si>
  <si>
    <t>http://www.fedsmith.com/2017/01/23/the-inaugural-address-and-its-impact-on-federal-employees/</t>
  </si>
  <si>
    <t>https://twitter.com/i/web/status/823664965714378752</t>
  </si>
  <si>
    <t>http://enkiart.org/featured/cleveland-ohio-skyline-orange-enki-art.html</t>
  </si>
  <si>
    <t>https://twitter.com/i/web/status/823666041721122816</t>
  </si>
  <si>
    <t>https://twitter.com/_KirstenBlease/status/822835023841816576</t>
  </si>
  <si>
    <t>https://twitter.com/harlan/status/823314235547680768</t>
  </si>
  <si>
    <t>http://www.heritage.org/constitution/#!/articles/1/essays/68/emoluments-clause</t>
  </si>
  <si>
    <t>https://twitter.com/i/web/status/823667386968510465</t>
  </si>
  <si>
    <t>http://m.dailykos.com/stories/2017/1/23/1624132/-Watch-the-difference-in-how-Trump-and-Obama-greet-WW2-veteran-Bob-Dole-and-his-wife?detail=facebook</t>
  </si>
  <si>
    <t>https://twitter.com/i/web/status/823645560557146117</t>
  </si>
  <si>
    <t>https://twitter.com/i/web/status/823668366334267392</t>
  </si>
  <si>
    <t>https://twitter.com/i/web/status/823668842278899713</t>
  </si>
  <si>
    <t>https://www.youtube.com/watch?v=ELD2AwFN9Nc&amp;feature=youtu.be</t>
  </si>
  <si>
    <t>https://twitter.com/i/web/status/823669173305966593</t>
  </si>
  <si>
    <t>https://twitter.com/HausofDita76/status/823669091567304705</t>
  </si>
  <si>
    <t>http://triangleartsandentertainment.org/2017/01/bare-theatres-inauguration-day-reading-of-the-taming-sticks-it-to-trump/</t>
  </si>
  <si>
    <t>https://twitter.com/vinnydelacruz/status/822881688183336962</t>
  </si>
  <si>
    <t>https://www.topps.com/shop-entertainment-brands/garbage-pail-kids/presidential-inaug-hurl-ceremony.html</t>
  </si>
  <si>
    <t>https://twitter.com/i/web/status/823670040029335552</t>
  </si>
  <si>
    <t>https://www.youtube.com/watch?v=ds-I0tj6Ndo&amp;feature=share</t>
  </si>
  <si>
    <t>https://twitter.com/i/web/status/823588358936928256</t>
  </si>
  <si>
    <t>https://twitter.com/i/web/status/823669937868652546</t>
  </si>
  <si>
    <t>https://twitter.com/Yubbie007/status/822546722140393472</t>
  </si>
  <si>
    <t>https://twitter.com/abc/status/823663999527096320</t>
  </si>
  <si>
    <t>https://twitter.com/i/web/status/823672687256096768</t>
  </si>
  <si>
    <t>https://twitter.com/i/web/status/823673057948614656</t>
  </si>
  <si>
    <t>https://www.topps.com/shop-entertainment-brands/garbage-pail-kids/presidential-inaug-hurl-ceremony.html https://twitter.com/i/web/status/823666792761532416</t>
  </si>
  <si>
    <t>http://quelleinternet.faz.net/post/156274692423/wie-die-niederlande-donald-trump-begr%C3%BC%C3%9Fen#_=_</t>
  </si>
  <si>
    <t>https://twitter.com/Marv_Vien/status/823621167621619713</t>
  </si>
  <si>
    <t>https://twitter.com/cnn/status/823670990827913216</t>
  </si>
  <si>
    <t>https://twitter.com/bakedalaska/status/823659782804385792</t>
  </si>
  <si>
    <t>https://twitter.com/i/web/status/823675190475374593</t>
  </si>
  <si>
    <t>http://www.dailykos.com/story/2017/01/23/1624179/-Trump-discovers-the-world-hates-him-and-the-delicate-snowflake-finds-it-demoralizing</t>
  </si>
  <si>
    <t>https://twitter.com/Carl_C_Icahn/status/823530802520739840</t>
  </si>
  <si>
    <t>https://twitter.com/i/web/status/823651487855230978</t>
  </si>
  <si>
    <t>https://twitter.com/i/web/status/823676737716420612</t>
  </si>
  <si>
    <t>https://twitter.com/i/web/status/823677277749776385</t>
  </si>
  <si>
    <t>https://twitter.com/i/web/status/823677567332970496</t>
  </si>
  <si>
    <t>https://www.youtube.com/watch?v=cX1LTjI6kaw&amp;feature=youtu.be</t>
  </si>
  <si>
    <t>https://www.facebook.com/OccupyDemocrats/videos/1399069996852717/</t>
  </si>
  <si>
    <t>https://twitter.com/i/web/status/823652373704884224</t>
  </si>
  <si>
    <t>https://twitter.com/i/web/status/823676673505763328</t>
  </si>
  <si>
    <t>https://twitter.com/i/web/status/823678963432230912</t>
  </si>
  <si>
    <t>https://twitter.com/i/web/status/823679129967099904</t>
  </si>
  <si>
    <t>https://twitter.com/Darren32895836/status/823670420016484352</t>
  </si>
  <si>
    <t>https://twitter.com/pmicc33/status/822493125948088321</t>
  </si>
  <si>
    <t>https://www.washingtonpost.com/news/post-politics/wp/2017/01/23/trump-names-his-inauguration-day-a-national-day-of-patriotic-devotion/?utm_term=.b52524fd0af6</t>
  </si>
  <si>
    <t>https://twitter.com/potus/status/823002391951900674</t>
  </si>
  <si>
    <t>http://dailycaller.com/2017/01/22/can-you-identify-this-woman-who-set-a-trump-supporters-hair-on-fire-in-dc-on-inauguration-day/</t>
  </si>
  <si>
    <t>http://www.frc.org/updatearticle/20170123/day-won</t>
  </si>
  <si>
    <t>https://www.youtube.com/watch?v=bmrzTFt8yHU&amp;feature=youtu.be</t>
  </si>
  <si>
    <t>http://100percentfedup.com/twas-the-night-before-the-inaugurationthe-best-poem-of-2017/</t>
  </si>
  <si>
    <t>https://twitter.com/DanScavino/status/823653443143340038</t>
  </si>
  <si>
    <t>https://twitter.com/kaivanshroff/status/823682964013846528</t>
  </si>
  <si>
    <t>https://twitter.com/brianmmunoz/status/823680559348060164</t>
  </si>
  <si>
    <t>https://twitter.com/i/web/status/823661943781257216</t>
  </si>
  <si>
    <t>https://twitter.com/i/web/status/823664370165182466</t>
  </si>
  <si>
    <t>https://twitter.com/i/web/status/823685369682100230</t>
  </si>
  <si>
    <t>https://twitter.com/i/web/status/823685415119028225</t>
  </si>
  <si>
    <t>https://twitter.com/folha/status/823671662004445184</t>
  </si>
  <si>
    <t>https://twitter.com/realdonaldrumpf/status/823686742314274816</t>
  </si>
  <si>
    <t>https://twitter.com/i/web/status/823688569353080832</t>
  </si>
  <si>
    <t>https://www.nytimes.com/glogin?URI=https%3A%2F%2Fwww.nytimes.com%2Finteractive%2F2017%2F01%2F22%2Fus%2Fpolitics%2Fwomens-march-trump-crowd-estimates.html%3F_r%3D0</t>
  </si>
  <si>
    <t>https://www.youtube.com/watch?v=H97q9bTYl48&amp;feature=youtu.be</t>
  </si>
  <si>
    <t>https://twitter.com/i/web/status/823688955619082241</t>
  </si>
  <si>
    <t>https://twitter.com/DaveNYviii/status/823676694427009024</t>
  </si>
  <si>
    <t>https://twitter.com/1capplegate/status/823680987250855938 https://twitter.com/i/web/status/823690023941746691</t>
  </si>
  <si>
    <t>https://twitter.com/i/web/status/823690280536866825</t>
  </si>
  <si>
    <t>https://twitter.com/i/web/status/823692621608579072</t>
  </si>
  <si>
    <t>https://www.youtube.com/watch?v=-FTZon6VZX8&amp;feature=youtu.be</t>
  </si>
  <si>
    <t>https://www.federalregister.gov/documents/2017/01/24/2017-01798/national-day-of-patriotic-devotion</t>
  </si>
  <si>
    <t>https://twitter.com/i/web/status/823694619221364736</t>
  </si>
  <si>
    <t>https://twitter.com/i/web/status/823695166431055872</t>
  </si>
  <si>
    <t>https://twitter.com/MerriamWebster/status/823693884962340866</t>
  </si>
  <si>
    <t>https://twitter.com/yastreblyansky/status/823673546639634432</t>
  </si>
  <si>
    <t>https://twitter.com/i/web/status/823697278518980608</t>
  </si>
  <si>
    <t>https://twitter.com/i/web/status/823698864901222400</t>
  </si>
  <si>
    <t>https://twitter.com/i/web/status/823699125757562880</t>
  </si>
  <si>
    <t>http://www.breitbart.com/big-government/2017/01/23/george-soros-tied-activists-behind-campaign-impeach-trump/</t>
  </si>
  <si>
    <t>https://twitter.com/i/web/status/823682266626981888</t>
  </si>
  <si>
    <t>https://twitter.com/i/web/status/823701176545935364</t>
  </si>
  <si>
    <t>https://twitter.com/i/web/status/823701336281653248</t>
  </si>
  <si>
    <t>https://twitter.com/i/web/status/823701475167793152</t>
  </si>
  <si>
    <t>https://twitter.com/i/web/status/823701578108399616</t>
  </si>
  <si>
    <t>http://www.upi.com/Top_News/US/2017/01/23/Poll-Americans-more-hopeful-than-negative-after-inauguration/8471485181037/</t>
  </si>
  <si>
    <t>http://www.dailymail.co.uk/news/article-4146932/Scott-Baio-claims-attacked-anti-Trump-protesters.html</t>
  </si>
  <si>
    <t>https://twitter.com/i/web/status/823702215852441600</t>
  </si>
  <si>
    <t>https://www.buzzfeed.com/daves4/trump-crowds?utm_term=.yyVO56qnEA&amp;bffbmain#.coOOplJKQx</t>
  </si>
  <si>
    <t>https://twitter.com/i/web/status/823703091132264449</t>
  </si>
  <si>
    <t>https://twitter.com/davelevinthal/status/823697487487762433</t>
  </si>
  <si>
    <t>http://theeducatorsroom.com/2017/01/social-studies-teacher-attends-inaugurations/</t>
  </si>
  <si>
    <t>https://twitter.com/alexweprin/status/823639373665239040</t>
  </si>
  <si>
    <t>https://twitter.com/jimsciutto/status/823685074021388288</t>
  </si>
  <si>
    <t>https://twitter.com/FoxNews/status/823700021736538113</t>
  </si>
  <si>
    <t>https://twitter.com/i/web/status/823706175602573312</t>
  </si>
  <si>
    <t>http://beta.ccmixter.org/playlists/featured</t>
  </si>
  <si>
    <t>https://www.theguardian.com/world/2017/jan/22/us-drone-strikes-al-qaida-yemen-trump?CMP=share_btn_tw</t>
  </si>
  <si>
    <t>https://twitter.com/AdamWeinstein/status/823631454630539264</t>
  </si>
  <si>
    <t>https://twitter.com/i/web/status/823707482379862016</t>
  </si>
  <si>
    <t>https://twitter.com/i/web/status/823483009638797312</t>
  </si>
  <si>
    <t>https://twitter.com/DebraAr49979596/status/823688032578584576</t>
  </si>
  <si>
    <t>https://twitter.com/annendress/status/823697360115134465</t>
  </si>
  <si>
    <t>https://twitter.com/i/web/status/823708842160590848</t>
  </si>
  <si>
    <t>https://twitter.com/i/web/status/823687248809955329</t>
  </si>
  <si>
    <t>http://keepingupwithtrump.com/ https://twitter.com/IvankaTrump/status/823638581369597953</t>
  </si>
  <si>
    <t>https://www.youtube.com/watch?v=BZJt9g2On24&amp;feature=share</t>
  </si>
  <si>
    <t>http://www.dailymail.co.uk/news/article-4137436/CNN-says-Trump-s-death-lead-Democrat-President.html</t>
  </si>
  <si>
    <t>https://twitter.com/i/web/status/823710843946803200</t>
  </si>
  <si>
    <t>https://twitter.com/i/web/status/823711659927683077</t>
  </si>
  <si>
    <t>https://twitter.com/seanspicer/status/445356999862398976</t>
  </si>
  <si>
    <t>https://twitter.com/MikeIsaac/status/823031720890875904</t>
  </si>
  <si>
    <t>https://twitter.com/rmack2x/status/823700467825917955</t>
  </si>
  <si>
    <t>https://twitter.com/i/web/status/823715833289539585</t>
  </si>
  <si>
    <t>https://twitter.com/prisonplanet/status/823680499344441344</t>
  </si>
  <si>
    <t>https://twitter.com/i/web/status/823714945523208193</t>
  </si>
  <si>
    <t>https://twitter.com/El_Rulander/status/823715739622371329</t>
  </si>
  <si>
    <t>https://twitter.com/i/web/status/823544454736908292</t>
  </si>
  <si>
    <t>https://twitter.com/i/web/status/823717581739716611</t>
  </si>
  <si>
    <t>https://twitter.com/i/web/status/823711523210227714</t>
  </si>
  <si>
    <t>https://twitter.com/i/web/status/823718279466405890</t>
  </si>
  <si>
    <t>https://twitter.com/i/web/status/823718303545884672</t>
  </si>
  <si>
    <t>https://twitter.com/i/web/status/823718861489000448</t>
  </si>
  <si>
    <t>https://twitter.com/i/web/status/823719700559446016</t>
  </si>
  <si>
    <t>https://www.theguardian.com/commentisfree/2017/jan/22/observer-view-donald-trump-inauguration?CMP=share_btn_link</t>
  </si>
  <si>
    <t>https://twitter.com/i/web/status/823722031275450369</t>
  </si>
  <si>
    <t>https://twitter.com/i/web/status/823722324637708288</t>
  </si>
  <si>
    <t>http://www.truthdig.com/avbooth/item/what_were_they_thinking_truthdig_interviews_trump_supporters</t>
  </si>
  <si>
    <t>https://m.facebook.com/groups/309472556081534?view=permalink&amp;id=535817506780370</t>
  </si>
  <si>
    <t>https://twitter.com/i/web/status/823713916882747393</t>
  </si>
  <si>
    <t>http://www.bluenote.com/news/charles-lloyd-releases-protest-single</t>
  </si>
  <si>
    <t>https://vimeo.com/200764673</t>
  </si>
  <si>
    <t>http://occupydemocrats.com/2017/01/23/trump-says-inauguration-photo-taken-earlier-reuters-response-perfect/</t>
  </si>
  <si>
    <t>https://twitter.com/i/web/status/823702319174975489</t>
  </si>
  <si>
    <t>https://twitter.com/savittj/status/823703838574125057</t>
  </si>
  <si>
    <t>https://twitter.com/i/web/status/823704402724851713</t>
  </si>
  <si>
    <t>https://twitter.com/i/web/status/823726305095090176</t>
  </si>
  <si>
    <t>https://twitter.com/i/web/status/823694912356896769</t>
  </si>
  <si>
    <t>http://www.huffingtonpost.com/entry/cleveland-newspaper-snubs-trump-inauguration_us_5883811be4b070d8cad2b612?i6zb0529</t>
  </si>
  <si>
    <t>https://twitter.com/i/web/status/823700621270388737</t>
  </si>
  <si>
    <t>https://twitter.com/i/web/status/823730311121006592</t>
  </si>
  <si>
    <t>https://twitter.com/i/web/status/823733275621519360</t>
  </si>
  <si>
    <t>https://twitter.com/thegopreport/status/823518865992908801</t>
  </si>
  <si>
    <t>https://twitter.com/i/web/status/823735399772258305</t>
  </si>
  <si>
    <t>https://twitter.com/joyreaper/status/823729906790100993</t>
  </si>
  <si>
    <t>https://twitter.com/i/web/status/823738947037724673</t>
  </si>
  <si>
    <t>https://twitter.com/i/web/status/823732129662201856</t>
  </si>
  <si>
    <t>https://twitter.com/i/web/status/823739764457213953</t>
  </si>
  <si>
    <t>https://twitter.com/deptofdefense/status/823515639302262784</t>
  </si>
  <si>
    <t>https://twitter.com/i/web/status/823726087893118976</t>
  </si>
  <si>
    <t>https://twitter.com/i/web/status/823740450263760896</t>
  </si>
  <si>
    <t>http://www.ebay.com/itm/Lot-2-USA-Today-Newspapers-Donald-Trump-Inauguration-Jan-20-22-23-2017-/401264247789?hash=item5d6d3683ed</t>
  </si>
  <si>
    <t>https://twitter.com/i/web/status/823742188995624960</t>
  </si>
  <si>
    <t>https://www.youtube.com/watch?v=N_oQ-kgUk5g</t>
  </si>
  <si>
    <t>https://twitter.com/i/web/status/823743154935369730</t>
  </si>
  <si>
    <t>https://twitter.com/ThrowingStones5/status/823745294147919872</t>
  </si>
  <si>
    <t>https://twitter.com/jefftiedrich/status/823140624383836160</t>
  </si>
  <si>
    <t>https://twitter.com/kurteichenwald/status/823607638357397505</t>
  </si>
  <si>
    <t>https://twitter.com/i/web/status/823744519896236032</t>
  </si>
  <si>
    <t>https://soundcloud.com/user-864790985/inauguration</t>
  </si>
  <si>
    <t>https://twitter.com/washingtonpost/status/823691254202593280</t>
  </si>
  <si>
    <t>https://www.rawstory.com/2017/01/dan-rather-trumps-nixonian-obsession-with-crowd-sizes-undercuts-his-presidency/</t>
  </si>
  <si>
    <t>http://isitfunnyoroffensive.com/welp/</t>
  </si>
  <si>
    <t>https://twitter.com/entheosshines/status/798817780485103616</t>
  </si>
  <si>
    <t>https://twitter.com/nytpolitics/status/823583636020690946</t>
  </si>
  <si>
    <t>https://www.youtube.com/watch?v=-QlH80t-zOo&amp;feature=youtu.be https://twitter.com/goodnewseverybo/status/767135665477738496</t>
  </si>
  <si>
    <t>https://twitter.com/rajmathai/status/822492875858579456</t>
  </si>
  <si>
    <t>https://twitter.com/PoliticalCow/status/823548458804068356</t>
  </si>
  <si>
    <t>https://twitter.com/i/web/status/823751035214655488</t>
  </si>
  <si>
    <t>https://twitter.com/i/web/status/823692601559748609</t>
  </si>
  <si>
    <t>https://twitter.com/i/web/status/823752040350449664</t>
  </si>
  <si>
    <t>https://www.youtube.com/watch?v=Ng7Eep6bF_I&amp;feature=youtu.be</t>
  </si>
  <si>
    <t>https://www.youtube.com/watch?v=j1xqyWCaoBM&amp;sns=tw</t>
  </si>
  <si>
    <t>http://www.dailymail.co.uk/news/article-4142288/Sculpture-Winston-Churchill-Oval-Office.html</t>
  </si>
  <si>
    <t>http://imgur.com/gallery/nGRUj</t>
  </si>
  <si>
    <t>https://twitter.com/i/web/status/823754855621791744</t>
  </si>
  <si>
    <t>https://twitter.com/pastorbones/status/822666523798081536</t>
  </si>
  <si>
    <t>https://twitter.com/i/web/status/823755355981283329</t>
  </si>
  <si>
    <t>https://twitter.com/i/web/status/823468544524505088</t>
  </si>
  <si>
    <t>https://twitter.com/i/web/status/823747114211610624</t>
  </si>
  <si>
    <t>https://twitter.com/i/web/status/823746196795785216</t>
  </si>
  <si>
    <t>https://twitter.com/i/web/status/823757881694625794</t>
  </si>
  <si>
    <t>https://twitter.com/i/web/status/823747765524164608</t>
  </si>
  <si>
    <t>https://twitter.com/kauffeemann/status/823701137832419328</t>
  </si>
  <si>
    <t>https://twitter.com/i/web/status/823746084879077376</t>
  </si>
  <si>
    <t>https://twitter.com/Conflicts/status/823642774608236545</t>
  </si>
  <si>
    <t>https://www.spreaker.com/user/7930329/stand-for-truth-radio-w-guest-colonel-ro</t>
  </si>
  <si>
    <t>https://twitter.com/i/web/status/823759136533938176</t>
  </si>
  <si>
    <t>https://twitter.com/i/web/status/823760473325797376</t>
  </si>
  <si>
    <t>https://twitter.com/i/web/status/823761001740898304</t>
  </si>
  <si>
    <t>https://www.youtube.com/watch?v=82BsFb7bajc&amp;feature=share</t>
  </si>
  <si>
    <t>http://www.aargauerzeitung.ch/ausland/alternative-fakten-die-luegen-von-donald-trump-haben-system-130873946</t>
  </si>
  <si>
    <t>https://www.youtube.com/watch?v=D_QuCx0WIX0&amp;feature=youtu.be</t>
  </si>
  <si>
    <t>https://twitter.com/i/web/status/823768409565495297</t>
  </si>
  <si>
    <t>https://twitter.com/ktla/status/823760716544942080</t>
  </si>
  <si>
    <t>https://twitter.com/i/web/status/823761884927197184</t>
  </si>
  <si>
    <t>https://twitter.com/i/web/status/823774669169827840</t>
  </si>
  <si>
    <t>https://www.youtube.com/watch?v=0bWL8V7PJ7U&amp;feature=youtu.be</t>
  </si>
  <si>
    <t>https://twitter.com/KatyTurNBC/status/822518057012756481</t>
  </si>
  <si>
    <t>https://twitter.com/GeorgeTakei/status/822523052877643777</t>
  </si>
  <si>
    <t>https://twitter.com/i/web/status/823631244990750724</t>
  </si>
  <si>
    <t>https://twitter.com/i/web/status/823765070006120448</t>
  </si>
  <si>
    <t>https://www.facebook.com/TheLordOzz/posts/1344622108916206</t>
  </si>
  <si>
    <t>https://twitter.com/JackMarsman/status/823558014976327680</t>
  </si>
  <si>
    <t>https://twitter.com/SheriffClarke/status/823248119789916160</t>
  </si>
  <si>
    <t>https://twitter.com/ditimofeeva4946/status/823815732806950913</t>
  </si>
  <si>
    <t>http://www.hannity.com/articles/election-493995/secret-service-launches-investigation-into-madonna-15493004/</t>
  </si>
  <si>
    <t>http://www.lefigaro.fr/politique/le-scan/coulisses/2017/01/23/25006-20170123ARTFIG00191-frederic-lefebvre-a-rencontre-donald-trump.php</t>
  </si>
  <si>
    <t>https://twitter.com/i/web/status/823587755108208645</t>
  </si>
  <si>
    <t>https://twitter.com/i/web/status/823588139516260352</t>
  </si>
  <si>
    <t>https://twitter.com/dzennon/status/823706079783579648</t>
  </si>
  <si>
    <t>https://twitter.com/i/web/status/823826211235205120</t>
  </si>
  <si>
    <t>http://www.napier.ac.uk/about-us/news/shepard-faireys-inauguration-posters-may-define-political-art-in-trump-era https://twitter.com/i/web/status/823824871964770304</t>
  </si>
  <si>
    <t>http://www.napier.ac.uk/about-us/news/shepard-faireys-inauguration-posters-may-define-political-art-in-trump-era</t>
  </si>
  <si>
    <t>https://twitter.com/DiamondandSilk/status/822604719851978752</t>
  </si>
  <si>
    <t>https://twitter.com/i/web/status/823761858062675971</t>
  </si>
  <si>
    <t>https://www.rt.com/usa/trespass-bill-obama-secret-227/</t>
  </si>
  <si>
    <t>https://twitter.com/steph_march/status/823655317166620672</t>
  </si>
  <si>
    <t>http://edition.cnn.com/interactive/2017/01/politics/trump-inauguration-gigapixel/?sr=twCNN012317trump-inauguration-gigapixel0400PMVODtopLink&amp;linkId=33682637</t>
  </si>
  <si>
    <t>https://petapixel.com/2017/01/20/first-known-photograph-us-presidential-inauguration/ https://twitter.com/i/web/status/823832974974128128</t>
  </si>
  <si>
    <t>https://twitter.com/i/web/status/823834968866557953</t>
  </si>
  <si>
    <t>https://twitter.com/i/web/status/823834336671703041</t>
  </si>
  <si>
    <t>http://www.horizont.net/medien/nachrichten/Viralhit-So-grandios-biedert-sich-die-Niederlande-bei-Donald-Trump-an-145566 https://twitter.com/i/web/status/823836463339073536</t>
  </si>
  <si>
    <t>https://twitter.com/i/web/status/823836842957148160</t>
  </si>
  <si>
    <t>https://twitter.com/i/web/status/823691667924484098</t>
  </si>
  <si>
    <t>https://twitter.com/i/web/status/823839627601526785</t>
  </si>
  <si>
    <t>http://www.theblaze.com/news/2017/01/20/famed-evangelist-sees-rain-at-trumps-inauguration-as-a-sign-of-gods-blessing/</t>
  </si>
  <si>
    <t>https://www.youtube.com/watch?v=ht4u05dnqWM</t>
  </si>
  <si>
    <t>http://www.twainquotes.com/Patriotism.html</t>
  </si>
  <si>
    <t>https://twitter.com/i/web/status/823829388911329280</t>
  </si>
  <si>
    <t>https://twitter.com/i/web/status/823843888469340162</t>
  </si>
  <si>
    <t>http://conservativetribune.com/media-faked-small-crowd-pic/?utm_source=Facebook&amp;utm_medium=WesternJournalism&amp;utm_content=2017-01-23&amp;utm_campaign=manualpost</t>
  </si>
  <si>
    <t>https://www.youtube.com/watch?v=Mt6D61qXLBQ</t>
  </si>
  <si>
    <t>http://paper.li/smkfed/federalnews?edition_id=88518c70-e222-11e6-a5ad-0cc47a0d1605</t>
  </si>
  <si>
    <t>https://twitter.com/i/web/status/823836132794400768</t>
  </si>
  <si>
    <t>https://twitter.com/i/web/status/823848634550747137</t>
  </si>
  <si>
    <t>http://mobile.reuters.com/article/idUSKBN1572VU?utm_campaign=trueAnthem:+Trending+Content&amp;utm_content=5886b64f04d30114b01b3c50&amp;utm_medium=trueAnthem&amp;utm_source=facebook</t>
  </si>
  <si>
    <t>https://twitter.com/randomyoko/status/823837536170622977</t>
  </si>
  <si>
    <t>http://survivaljournalism.wordpress.com/2017/01/22/the-story-of-an-albanian-muslim-girl-in-america/ https://twitter.com/i/web/status/823676125050191872</t>
  </si>
  <si>
    <t>http://survivaljournalism.wordpress.com/2017/01/22/the-story-of-an-albanian-muslim-girl-in-america/</t>
  </si>
  <si>
    <t>https://twitter.com/i/web/status/823637968975851521</t>
  </si>
  <si>
    <t>https://www.freshme.de/news/so-reagierte-das-internet-auf-die-inauguration-von-donald-trump-28331/ https://twitter.com/i/web/status/823860592863801344</t>
  </si>
  <si>
    <t>https://twitter.com/i/web/status/823861103558098945</t>
  </si>
  <si>
    <t>https://soundcloud.com/1994331215/amerikkkan-korruption-pt-1</t>
  </si>
  <si>
    <t>https://twitter.com/i/web/status/823619686583635969</t>
  </si>
  <si>
    <t>https://twitter.com/i/web/status/823857424620732416</t>
  </si>
  <si>
    <t>https://twitter.com/i/web/status/823863130832961536</t>
  </si>
  <si>
    <t>https://twitter.com/mansizedthumbs/status/823727200268591105</t>
  </si>
  <si>
    <t>http://newobserveronline.com/inauguration-riot-communist-thugs-face-10-years-jail/</t>
  </si>
  <si>
    <t>dallasnews.com</t>
  </si>
  <si>
    <t>wsj.com</t>
  </si>
  <si>
    <t>journalistenwatch.com</t>
  </si>
  <si>
    <t>vox.com</t>
  </si>
  <si>
    <t>acidcow.com</t>
  </si>
  <si>
    <t>mediapost.com</t>
  </si>
  <si>
    <t>paper.li</t>
  </si>
  <si>
    <t>soundcloud.com</t>
  </si>
  <si>
    <t>stevetobak.com stevetobak.com</t>
  </si>
  <si>
    <t>sarasotapd.org</t>
  </si>
  <si>
    <t>medium.com</t>
  </si>
  <si>
    <t>fusfoo.com</t>
  </si>
  <si>
    <t>creativity-online.com</t>
  </si>
  <si>
    <t>imgur.com</t>
  </si>
  <si>
    <t>carolinajournal.com</t>
  </si>
  <si>
    <t>nypost.com</t>
  </si>
  <si>
    <t>cbsnews.com</t>
  </si>
  <si>
    <t>northeastern.edu twitter.com</t>
  </si>
  <si>
    <t>theweek.com</t>
  </si>
  <si>
    <t>jhvonline.com</t>
  </si>
  <si>
    <t>charismanews.com</t>
  </si>
  <si>
    <t>wordpress.com twitter.com</t>
  </si>
  <si>
    <t>1310news.com twitter.com</t>
  </si>
  <si>
    <t>1310news.com</t>
  </si>
  <si>
    <t>blogspot.com</t>
  </si>
  <si>
    <t>redstatewatcher.com</t>
  </si>
  <si>
    <t>magicvalley.com</t>
  </si>
  <si>
    <t>google.com</t>
  </si>
  <si>
    <t>n4bb.com</t>
  </si>
  <si>
    <t>ipgbook.com</t>
  </si>
  <si>
    <t>tumblr.com</t>
  </si>
  <si>
    <t>thecollegefix.com</t>
  </si>
  <si>
    <t>huffingtonpost.com</t>
  </si>
  <si>
    <t>hedgefundsmarts.com</t>
  </si>
  <si>
    <t>teespring.com</t>
  </si>
  <si>
    <t>facebook.com</t>
  </si>
  <si>
    <t>ruudwedding.nl</t>
  </si>
  <si>
    <t>reneschroeder.social</t>
  </si>
  <si>
    <t>linkedin.com</t>
  </si>
  <si>
    <t>esradiovalencia.es</t>
  </si>
  <si>
    <t>ebay.com</t>
  </si>
  <si>
    <t>foxnews.com</t>
  </si>
  <si>
    <t>penthere.com</t>
  </si>
  <si>
    <t>patternbyetsy.com</t>
  </si>
  <si>
    <t>youtube.com youtube.com youtube.com</t>
  </si>
  <si>
    <t>rollingstone.it</t>
  </si>
  <si>
    <t>sarasotapd.org twitter.com</t>
  </si>
  <si>
    <t>cubatv.cu</t>
  </si>
  <si>
    <t>blastingnews.com</t>
  </si>
  <si>
    <t>theconversation.com twitter.com</t>
  </si>
  <si>
    <t>louisville.edu</t>
  </si>
  <si>
    <t>parentmap.com twitter.com</t>
  </si>
  <si>
    <t>amazonaws.com</t>
  </si>
  <si>
    <t>instagram.com</t>
  </si>
  <si>
    <t>patreon.com</t>
  </si>
  <si>
    <t>com.mx</t>
  </si>
  <si>
    <t>fedsmith.com</t>
  </si>
  <si>
    <t>enkiart.org</t>
  </si>
  <si>
    <t>heritage.org</t>
  </si>
  <si>
    <t>dailykos.com</t>
  </si>
  <si>
    <t>triangleartsandentertainment.org</t>
  </si>
  <si>
    <t>topps.com</t>
  </si>
  <si>
    <t>topps.com twitter.com</t>
  </si>
  <si>
    <t>faz.net</t>
  </si>
  <si>
    <t>frc.org</t>
  </si>
  <si>
    <t>100percentfedup.com</t>
  </si>
  <si>
    <t>twitter.com twitter.com</t>
  </si>
  <si>
    <t>federalregister.gov</t>
  </si>
  <si>
    <t>upi.com</t>
  </si>
  <si>
    <t>theeducatorsroom.com</t>
  </si>
  <si>
    <t>ccmixter.org</t>
  </si>
  <si>
    <t>keepingupwithtrump.com twitter.com</t>
  </si>
  <si>
    <t>truthdig.com</t>
  </si>
  <si>
    <t>bluenote.com</t>
  </si>
  <si>
    <t>vimeo.com</t>
  </si>
  <si>
    <t>occupydemocrats.com</t>
  </si>
  <si>
    <t>rawstory.com</t>
  </si>
  <si>
    <t>isitfunnyoroffensive.com</t>
  </si>
  <si>
    <t>youtube.com twitter.com</t>
  </si>
  <si>
    <t>spreaker.com</t>
  </si>
  <si>
    <t>aargauerzeitung.ch</t>
  </si>
  <si>
    <t>hannity.com</t>
  </si>
  <si>
    <t>lefigaro.fr</t>
  </si>
  <si>
    <t>ac.uk twitter.com</t>
  </si>
  <si>
    <t>ac.uk</t>
  </si>
  <si>
    <t>rt.com</t>
  </si>
  <si>
    <t>petapixel.com twitter.com</t>
  </si>
  <si>
    <t>horizont.net twitter.com</t>
  </si>
  <si>
    <t>twainquotes.com</t>
  </si>
  <si>
    <t>conservativetribune.com</t>
  </si>
  <si>
    <t>freshme.de twitter.com</t>
  </si>
  <si>
    <t>newobserveronline.com</t>
  </si>
  <si>
    <t>inaugurationday2017 inauguration trump notmypotus</t>
  </si>
  <si>
    <t>hillaryclinton inaugurationday2017 donaldtrump</t>
  </si>
  <si>
    <t>trump inaugurationday2017 inauguration cheekoofficial</t>
  </si>
  <si>
    <t>seanspicersays seanspicerpressreleases</t>
  </si>
  <si>
    <t>inaugurationday2017</t>
  </si>
  <si>
    <t>donaldtrump bored presidenttrump chelseaclinton inaugurationday2017</t>
  </si>
  <si>
    <t>msm inaugurationday2017</t>
  </si>
  <si>
    <t>trump inaugurationday2017</t>
  </si>
  <si>
    <t>milan inaugurationday2017 disruptj20</t>
  </si>
  <si>
    <t>trumppresident inaugurationday2017 afd</t>
  </si>
  <si>
    <t>inauguration inaugurationday2017 trump</t>
  </si>
  <si>
    <t>peotus inauguration</t>
  </si>
  <si>
    <t>puppyparty inaugurationday2017</t>
  </si>
  <si>
    <t>quraan trump inauguration trumppresident inaugurationday2017</t>
  </si>
  <si>
    <t>inaugurationday2017 factsmatter</t>
  </si>
  <si>
    <t>trumppresident inaugurationday2017 trump</t>
  </si>
  <si>
    <t>inaugurationday2017 trump maga uspoli</t>
  </si>
  <si>
    <t>trumpinauguration trumppresident trumppressconference realdonaldtrump trump usa trumpprotest</t>
  </si>
  <si>
    <t>election2016 donaldtrump inaugurationday2017</t>
  </si>
  <si>
    <t>alternativefacts inaugurationday2017 myinagurationpics</t>
  </si>
  <si>
    <t>inauguration inaugurationday2017</t>
  </si>
  <si>
    <t>womensmarch minoritypresident inaugurationday2017</t>
  </si>
  <si>
    <t>alternativefacts weatheralertday inaugurationday2017</t>
  </si>
  <si>
    <t>dummschwätzer welt trump inaugurationday2017 antitrump</t>
  </si>
  <si>
    <t>trumpelthinskin inaugurationday2017</t>
  </si>
  <si>
    <t>inaugurationday2017 unmuted afcchampionship raiders nba</t>
  </si>
  <si>
    <t>inaugurationday2017 womanshour wato bbcpm</t>
  </si>
  <si>
    <t>washingtondc inaugurationday2017 wato bbcpm womanshour</t>
  </si>
  <si>
    <t>inaugurationday2017 inauguration</t>
  </si>
  <si>
    <t>inaugurationday2017 homemadeisbetter pancakes eggs bacon fruits cappuccino yummy</t>
  </si>
  <si>
    <t>papapope donaldtrump inaugurationday2017</t>
  </si>
  <si>
    <t>trump trump420 inauguration inaugurationday2017 potus sydney trumptrain</t>
  </si>
  <si>
    <t>inaugurationday2017 trump beemovie oathtaken</t>
  </si>
  <si>
    <t>resisttrump inaugurationday2017</t>
  </si>
  <si>
    <t>inaugurationday2017 trumpinauguration</t>
  </si>
  <si>
    <t>trumprotest inaugurationday2017</t>
  </si>
  <si>
    <t>trumppresident inauguration inaugurationday2017</t>
  </si>
  <si>
    <t>inaugurationday2017 trump</t>
  </si>
  <si>
    <t>womansmarch shariaforamerica inaugurationday2017</t>
  </si>
  <si>
    <t>homegoods wahlburgers womenwhowork trump</t>
  </si>
  <si>
    <t>womensmarchonwashington makeamericagreatagain inaugurationday2017</t>
  </si>
  <si>
    <t>inaugurationday2017 trump potus imgursfinest</t>
  </si>
  <si>
    <t>inaugurationday2017 trump tv</t>
  </si>
  <si>
    <t>inaugurationday2017 menschenmassen</t>
  </si>
  <si>
    <t>inaugurationday2017 gigapixel</t>
  </si>
  <si>
    <t>donaldtrump inaugurationday2017</t>
  </si>
  <si>
    <t>donaldtrump inauguration inaugurationday2017</t>
  </si>
  <si>
    <t>inaugurationday2017 alternativefacts</t>
  </si>
  <si>
    <t>wi inaugurationday2017</t>
  </si>
  <si>
    <t>presidenttrump inauguration inaugurationday2017</t>
  </si>
  <si>
    <t>lovetrumpshate inaugurationday2017</t>
  </si>
  <si>
    <t>kellyanne conway inaugurationday2017 inaugural deplorable</t>
  </si>
  <si>
    <t>cartoon inauguration inaug2017 inaugurationday inaugurationday2017 trump inaugurationtrump</t>
  </si>
  <si>
    <t>tcot tlot womensmarch inaugurationday2017</t>
  </si>
  <si>
    <t>womensmarch inaugurationday2017 tcot tlot</t>
  </si>
  <si>
    <t>trumpinauguration womensmarch womensmarchonwashington womensrights inaugurationday2017</t>
  </si>
  <si>
    <t>trump inauguration inaugurationday2017</t>
  </si>
  <si>
    <t>unedemain inaugurationday2017</t>
  </si>
  <si>
    <t>same inaugurationday2017 michelleobama</t>
  </si>
  <si>
    <t>obama inagurationday trump inaugurationday2017</t>
  </si>
  <si>
    <t>trump nfz</t>
  </si>
  <si>
    <t>inaugurationday2017 drumpf</t>
  </si>
  <si>
    <t>inaugurationday2017 trump45</t>
  </si>
  <si>
    <t>inauguration inaugurationday2017 donaldtrumpinauguration</t>
  </si>
  <si>
    <t>inaugurationday2017 hillary</t>
  </si>
  <si>
    <t>trumppresident inaugurationday2017 message</t>
  </si>
  <si>
    <t>trumppresident presidenttrump inaugurationday2017 message</t>
  </si>
  <si>
    <t>inaugurationday2017 trumppresidente</t>
  </si>
  <si>
    <t>inaugurationday2017 inaugurationday lbj potus</t>
  </si>
  <si>
    <t>inaugurationday2017 trumppence16 inauguration2017</t>
  </si>
  <si>
    <t>dc inaugurationday2017 womensmarch membersofcongress</t>
  </si>
  <si>
    <t>unfair inaugurationday2017</t>
  </si>
  <si>
    <t>smallliesmatter inaugurationday2017 whylie</t>
  </si>
  <si>
    <t>inauguration lesm</t>
  </si>
  <si>
    <t>trumptrain</t>
  </si>
  <si>
    <t>inaugurationday2017 seanspicersays lies weareinbigtrouble</t>
  </si>
  <si>
    <t>trump inaugurationday2017 maga</t>
  </si>
  <si>
    <t>cryingjordan inaugurationday2017 shelost imwithher</t>
  </si>
  <si>
    <t>cryingjordan inaugurationday2017 shelost imwithher stillwithher</t>
  </si>
  <si>
    <t>mademyday inauguration inaugurationday2017</t>
  </si>
  <si>
    <t>inaugurationday2017 inauguration potus</t>
  </si>
  <si>
    <t>msm</t>
  </si>
  <si>
    <t>agball dc inaugurationday2017 sonnyperdue</t>
  </si>
  <si>
    <t>liarliarpantsonfire freebillybush resist riseup newrussia inaugurationday2017 inaugurallies</t>
  </si>
  <si>
    <t>thedailybuzz teatime inaugurationday2017</t>
  </si>
  <si>
    <t>mediabias inaugurationday2017</t>
  </si>
  <si>
    <t>crookedhillary hillaryforprison youtube funny breaking inauguralball inaugurationday2017</t>
  </si>
  <si>
    <t>advertising trump inaugurationday2017</t>
  </si>
  <si>
    <t>dcpoliceofficer inaugurationday2017</t>
  </si>
  <si>
    <t>inaugurationday2017 alternativefacts womensmarchonwashington</t>
  </si>
  <si>
    <t>rabbin marvinhier judaisme inaugurationday2017</t>
  </si>
  <si>
    <t>mondaymotivation reiders inners morningjoe alternativefacts spicerfacts</t>
  </si>
  <si>
    <t>barron barrontrump truth trump inaugurationday2017</t>
  </si>
  <si>
    <t>rememberhim inaugurationday2017 bahgdadbob seanspicersays</t>
  </si>
  <si>
    <t>inaugurationday2017 potustrump</t>
  </si>
  <si>
    <t>inaugurationday2017 alternativefacts crowdsize uspolitics</t>
  </si>
  <si>
    <t>inauguration inaugurationday2017 trumpinauguration trump trumppresident donaldtrump donaldtrumpinauguration</t>
  </si>
  <si>
    <t>womensmarch inaugurationday2017</t>
  </si>
  <si>
    <t>queen brianmay inaugurationday2017</t>
  </si>
  <si>
    <t>shameful inaugurationday2017</t>
  </si>
  <si>
    <t>womensmarch inspirational inaugurationday2017</t>
  </si>
  <si>
    <t>usa usaelection inaugurationday2017 unity equality liberty</t>
  </si>
  <si>
    <t>blackgirlmagic truth intersectionalfeminism inclusive blackamericaagain stillwithher lgbt inaugurationday2017</t>
  </si>
  <si>
    <t>inaugurationday2017 inauguration period</t>
  </si>
  <si>
    <t>trump missile launchers inaugurationday2017</t>
  </si>
  <si>
    <t>mutemonday inaugurationday2017</t>
  </si>
  <si>
    <t>inaugurationday2017 alternativefact fail justlies</t>
  </si>
  <si>
    <t>blacklivesmatter inaugurationday2017</t>
  </si>
  <si>
    <t>womensmarch inauguration inaugurationday2017 tcot ccotpic</t>
  </si>
  <si>
    <t>inaugurationday2017 womensmarch</t>
  </si>
  <si>
    <t>ttbsheadlines inaugurationday2017</t>
  </si>
  <si>
    <t>inauguration sppua northeastern</t>
  </si>
  <si>
    <t>inauguration inaugurationday2017 freiburg publicviewing</t>
  </si>
  <si>
    <t>inaugurationday2017 whywemarch</t>
  </si>
  <si>
    <t>inauguration inaugurationday2017 theresistance trump</t>
  </si>
  <si>
    <t>hallo dvhn dagblad van het noorden cnn trump inaugurationday2017</t>
  </si>
  <si>
    <t>trump inaugurationday2017 alternativefact</t>
  </si>
  <si>
    <t>usa potus trumppresidente inaugurationday2017 trump2017</t>
  </si>
  <si>
    <t>inaugurationday2017 americanstudies</t>
  </si>
  <si>
    <t>faith us inaugurationday2017 derbyuni</t>
  </si>
  <si>
    <t>inaugurationday2017 womensmarchonwashington</t>
  </si>
  <si>
    <t>thankyouobamas inaugurationday2017 fridayfeeling</t>
  </si>
  <si>
    <t>solution trump election2017 inaugurationday2017</t>
  </si>
  <si>
    <t>hillarysinauguration inaugurationday2017</t>
  </si>
  <si>
    <t>inaugurationday2017 trumptrain</t>
  </si>
  <si>
    <t>thanksobama inaugurationday2017</t>
  </si>
  <si>
    <t>firstlady unitedstatesofamerica melaniatrump yourehired inauguration inaugurationday2017</t>
  </si>
  <si>
    <t>melaniatrump inaugurationday2017</t>
  </si>
  <si>
    <t>theresistance inaugurationday2017 alternativefact unpresidented</t>
  </si>
  <si>
    <t>trolltrump alternativefacts spicerfacts</t>
  </si>
  <si>
    <t>tele investituretrump inaugurationday2017</t>
  </si>
  <si>
    <t>kalachashma inaugurationday2017 usindiadosti</t>
  </si>
  <si>
    <t>potus inaugurationday2017</t>
  </si>
  <si>
    <t>inaugurationday2017 melaniatrump donaldtrump donaldtrumpinauguration</t>
  </si>
  <si>
    <t>womensmarchstatistics inaugurationday2017</t>
  </si>
  <si>
    <t>spicer inaugurationday2017</t>
  </si>
  <si>
    <t>inauguration inaugurationday2017 flotus</t>
  </si>
  <si>
    <t>stunning inaugurationday2017 grace elegance</t>
  </si>
  <si>
    <t>inaugurationday2017 crowdsize unhuge</t>
  </si>
  <si>
    <t>cnn trump inaugurationday2017</t>
  </si>
  <si>
    <t>inaugurationday2017 freemelania</t>
  </si>
  <si>
    <t>bitchslapped trump turnout inaugurationday2017 seanspicer</t>
  </si>
  <si>
    <t>shephardfairey wethepeople</t>
  </si>
  <si>
    <t>justice</t>
  </si>
  <si>
    <t>twinfalls idaho idedu inaugurationday2017</t>
  </si>
  <si>
    <t>risky seedmoney president inaugurationday2017 investment</t>
  </si>
  <si>
    <t>breakingnews inaugurationday2017 alternativefacts donaldtrump coninchief</t>
  </si>
  <si>
    <t>inauguration alternativefacts inaugurationday2017 potus</t>
  </si>
  <si>
    <t>haj donaldtrump donaldtrumpinauguration trump obamafarewell barackobama inaugurationday2017</t>
  </si>
  <si>
    <t>inauguration inaugurationday2017 fakenews potus45 trump</t>
  </si>
  <si>
    <t>richardspencer</t>
  </si>
  <si>
    <t>inaugurationday2017 who</t>
  </si>
  <si>
    <t>alternativefacts inaugurationday2017 inaugurationday2009</t>
  </si>
  <si>
    <t>samsghost inaugurationday2017</t>
  </si>
  <si>
    <t>inaugurationday2017 womensmarch moveonplease</t>
  </si>
  <si>
    <t>inaugurationday2017 murica america</t>
  </si>
  <si>
    <t>nationalanthem leica thecultyrecrush inaugurationday2017</t>
  </si>
  <si>
    <t>inaugurationday2017 inauguration presidenttrump americafirst</t>
  </si>
  <si>
    <t>potustrump inaugurationday2017</t>
  </si>
  <si>
    <t>amreading inaugurationday2017</t>
  </si>
  <si>
    <t>presidenttrump inaugurationday2017 yesyoungsters</t>
  </si>
  <si>
    <t>inauguration inaugurationday2017 presidenttrump</t>
  </si>
  <si>
    <t>inauguration inaugurationday2017 potus</t>
  </si>
  <si>
    <t>lifeinawalk whatitmeanstobehuman inaugurationday2017</t>
  </si>
  <si>
    <t>maga inaugurationday2017</t>
  </si>
  <si>
    <t>rammstein inaugurationday2017</t>
  </si>
  <si>
    <t>inaugurationday2017 protesters</t>
  </si>
  <si>
    <t>inaugurationday2017 therealdonaldtrump</t>
  </si>
  <si>
    <t>irony inauguration inaugurationday2017 disruptj20</t>
  </si>
  <si>
    <t>trumpismypresident snowflake protester inaugurationday2017 no cry antitrump</t>
  </si>
  <si>
    <t>inaugurationday2017 inauguration whocares realproblems firstworldproblem</t>
  </si>
  <si>
    <t>trumpcheck trumpresidente ratingswerewaylow inaugurationday2017 fail</t>
  </si>
  <si>
    <t>rollingthunder inaugurationday2017</t>
  </si>
  <si>
    <t>inaugurationday2017 ralphlauren futurefashionicon</t>
  </si>
  <si>
    <t>bushisms inaugurationday2017</t>
  </si>
  <si>
    <t>trump inaugurationday2017 seanspicersays</t>
  </si>
  <si>
    <t>whining inaugurationday2017 suckitup presidenttrump moveon</t>
  </si>
  <si>
    <t>presssecretary inaugurationday2017</t>
  </si>
  <si>
    <t>inaugurationday2017 maga presidenttrump</t>
  </si>
  <si>
    <t>dearmrpresident inaugurationday2017</t>
  </si>
  <si>
    <t>trump inaugrationday inaugurationday2017</t>
  </si>
  <si>
    <t>mondaymotivation hollywood democrats thefirst100daystodolist seanspicersays trump inaugurationday2017</t>
  </si>
  <si>
    <t>inaugurationday2017 notmysuperbowl</t>
  </si>
  <si>
    <t>tweets trump media president inaugurationday2017 presidenttrump</t>
  </si>
  <si>
    <t>inaugurationday2017 maga trumppence16</t>
  </si>
  <si>
    <t>inauguration inaugurationday2017 trumppresident trump45</t>
  </si>
  <si>
    <t>inaugurationday2017 libertyball ambassadorsdc costarica</t>
  </si>
  <si>
    <t>alternativefacts inaug2017 inaugurationday2017 womensmarchonwashington</t>
  </si>
  <si>
    <t>presidenttrump narayanachar inaugurationday2017</t>
  </si>
  <si>
    <t>unecettesemaine inaugurationday2017</t>
  </si>
  <si>
    <t>slayer trump nobama inaugurationday2017 metalisforever</t>
  </si>
  <si>
    <t>inaugurationday2017 fukavote streetprezz byg realhiphop bama</t>
  </si>
  <si>
    <t>usa inaugurationday2017 seanspicer</t>
  </si>
  <si>
    <t>alternativefacts inaugurationday2017</t>
  </si>
  <si>
    <t>trump inauguration presidenttrump usa</t>
  </si>
  <si>
    <t>deploraball inaugurationday2017 trumpinaugural trumptrain</t>
  </si>
  <si>
    <t>presidenttrump inaugurationday2017 mypresidenttrump mypresidentwasblack womensmarchonwashington feminazi</t>
  </si>
  <si>
    <t>confused inaugurationday2017 barry</t>
  </si>
  <si>
    <t>racist whiteracism misandrist moron protester</t>
  </si>
  <si>
    <t>notmypresident inaugurationday2017 inauguration farrakhan ihaveadream potus blitzkrieg</t>
  </si>
  <si>
    <t>inauguration presidenttrump inaugurationday2017</t>
  </si>
  <si>
    <t>inaugurationday2017 trumppresident eslatardevlc</t>
  </si>
  <si>
    <t>sad inaugurationday2017</t>
  </si>
  <si>
    <t>inaugurationday2017 trumpinaugural</t>
  </si>
  <si>
    <t>disruptj20 inauguration inaugurationday2017 inaugurationday</t>
  </si>
  <si>
    <t>aca inaugurationday2017 coveredca skininthegame obamacare</t>
  </si>
  <si>
    <t>inaugurationday2017 dayone</t>
  </si>
  <si>
    <t>presidenttrump obamacare inaugurationday2017</t>
  </si>
  <si>
    <t>womensmarch inauguration inaugurationday2017 tcot ccot</t>
  </si>
  <si>
    <t>inaugurationday2017 makingkindergartengreatagain</t>
  </si>
  <si>
    <t>inaugurationday2017 womensmarch2017</t>
  </si>
  <si>
    <t>melaniatrump beauxbatons inaugurationday2017</t>
  </si>
  <si>
    <t>inaugurationday2017 illegitimate</t>
  </si>
  <si>
    <t>inauguration inaugurationday inaugurationday2017 trump</t>
  </si>
  <si>
    <t>alternativefacts inaugurationday2017 spicerfacts</t>
  </si>
  <si>
    <t>inaugurationday2017 inaugurationfail</t>
  </si>
  <si>
    <t>inaugurationday2017 whbriefing</t>
  </si>
  <si>
    <t>inaugurationday2017 womensmarch govstiegeler</t>
  </si>
  <si>
    <t>pressbriefing inaugurationday2017</t>
  </si>
  <si>
    <t>inaugurationday2017 trumplife</t>
  </si>
  <si>
    <t>inaugurationday inaugurationday2017 kellyanneconway</t>
  </si>
  <si>
    <t>inaugurationday2017 immigration</t>
  </si>
  <si>
    <t>seanspicer whitehousepress donaldtrump</t>
  </si>
  <si>
    <t>seanspicer whitehousepress donaldtrump inaugurationday2017</t>
  </si>
  <si>
    <t>conway alternativefacts potus taxreturns inaugurationday2017 riseup</t>
  </si>
  <si>
    <t>inaugurationday2017 truthmatters noalternativefacts</t>
  </si>
  <si>
    <t>inaugurationday2017 presidenttrump</t>
  </si>
  <si>
    <t>inaugurationday2017 boring</t>
  </si>
  <si>
    <t>hrc inaugurationday2017</t>
  </si>
  <si>
    <t>inaugurationday2017 womensmarch trumptweets altfactsministerspicer</t>
  </si>
  <si>
    <t>constitution maga inauguration</t>
  </si>
  <si>
    <t>crybaby inaugurationday2017 toughenup</t>
  </si>
  <si>
    <t>bobdylan beyoncè inaugurationday2017</t>
  </si>
  <si>
    <t>inaugurationday2017 trump migrantes trumppagatumuro</t>
  </si>
  <si>
    <t>morepeoplethanthecubsparade</t>
  </si>
  <si>
    <t>trump cat inaugurationday2017 inauguration kitty girl</t>
  </si>
  <si>
    <t>inaugurationday2017 ripamerica ww3</t>
  </si>
  <si>
    <t>impeachment inaugurationday2017</t>
  </si>
  <si>
    <t>inaugurationday2017 riots theresamay politics brexit</t>
  </si>
  <si>
    <t>brexit trump theresamay inaugurationday2017</t>
  </si>
  <si>
    <t>obamacare inaugurationday2017 livefeed womensmarch</t>
  </si>
  <si>
    <t>inaugurationday2017 msm presidenttrump</t>
  </si>
  <si>
    <t>inaugurationday2017 arrestmadonna</t>
  </si>
  <si>
    <t>inauguration inaugurationday2017 donaldtrump potus donaldtrumpspeech batman</t>
  </si>
  <si>
    <t>barackobama us inaugurationday2017</t>
  </si>
  <si>
    <t>icymi inaugurationday2017</t>
  </si>
  <si>
    <t>mn02 inaugurationday2017</t>
  </si>
  <si>
    <t>seanspicer inaugurationday2017</t>
  </si>
  <si>
    <t>cartoon inauguration inaug2017 inaugurationday inaugurationday2017 trump inaugurationtrump donaldtrumpinauguration</t>
  </si>
  <si>
    <t>trump etatsunis inaugurationday2017</t>
  </si>
  <si>
    <t>inaugurationday2017 paidprotesters pussyhats</t>
  </si>
  <si>
    <t>inauguraladdress inaugurationday2017</t>
  </si>
  <si>
    <t>inauguration inaugurationday2017 donaldtrump potus donaldtrumpspeech</t>
  </si>
  <si>
    <t>nationalmall</t>
  </si>
  <si>
    <t>onenationundergod inaugurationday2017</t>
  </si>
  <si>
    <t>inaugurationday2017 patriot redwhiteandblue godblessusall</t>
  </si>
  <si>
    <t>hillaryforprison lockeherup inaugurationday2017</t>
  </si>
  <si>
    <t>babyspice inaugurationday2017</t>
  </si>
  <si>
    <t>seanspicersays nationalmall inaugurationday2017</t>
  </si>
  <si>
    <t>brandeislaw inaugurationday2017</t>
  </si>
  <si>
    <t>alternatefacts kellyannepolls inaugurationday2017</t>
  </si>
  <si>
    <t>inaugurationday inaugurationblackout inaugurationday2017 trump pence purdue tomprice bencarson nikkihaley</t>
  </si>
  <si>
    <t>inaugurationday inaugurationblackout inaugurationday2017 jazz johnphilpsousa</t>
  </si>
  <si>
    <t>inaugurationday2017 seattlewomxnsmarch</t>
  </si>
  <si>
    <t>unitedstates canada hockeygames trump oilers hockeygame</t>
  </si>
  <si>
    <t>maga trump inaugurationday2017</t>
  </si>
  <si>
    <t>inauguration inaugurationday2017 melaniatrump tiffanytrump</t>
  </si>
  <si>
    <t>inaugurationday2017 presidenttrump marchonwashington lovetrumpshate</t>
  </si>
  <si>
    <t>inaugurationday2017 livestream digitalmedia</t>
  </si>
  <si>
    <t>donaldtrump ivankatrump trump inaugurationday2017 wshh</t>
  </si>
  <si>
    <t>antitrump crowd inaugurationday2017 trump</t>
  </si>
  <si>
    <t>trump spicer inauguration media spicerbriefing nevertrump</t>
  </si>
  <si>
    <t>inaugurationday2017 vt</t>
  </si>
  <si>
    <t>inaugurationday2017 obama</t>
  </si>
  <si>
    <t>inaugurationday2017 npr tinydeskcontest</t>
  </si>
  <si>
    <t>inaugurationday2017 trump maga presidenttrump</t>
  </si>
  <si>
    <t>unpopularpotus</t>
  </si>
  <si>
    <t>inaugurationday2017 notmypresident</t>
  </si>
  <si>
    <t>notallheroeswearcapes inaugurationday2017</t>
  </si>
  <si>
    <t>trump obama inaugurationday2017 aerialphotography evidence alternativefacts spicerfacts</t>
  </si>
  <si>
    <t>inaugurationday2017 packers</t>
  </si>
  <si>
    <t>inaugurationday2017 presidenttrump movement</t>
  </si>
  <si>
    <t>america inaugurationday2017</t>
  </si>
  <si>
    <t>dearleader inaugurationday2017</t>
  </si>
  <si>
    <t>trump trumpinauguration inaugurationday2017 civilrights humanrights</t>
  </si>
  <si>
    <t>nonews dishonestmedia inaugurationday2017</t>
  </si>
  <si>
    <t>inaugurationday2017 killed</t>
  </si>
  <si>
    <t>farts inaugurationday2017</t>
  </si>
  <si>
    <t>melaniatrump inaugurationday2017 godblessamerica</t>
  </si>
  <si>
    <t>3doorsdown</t>
  </si>
  <si>
    <t>donaldtrump 2017inauguration</t>
  </si>
  <si>
    <t>washington woman womensmarch inaugurationday2017</t>
  </si>
  <si>
    <t>trump inaguration inaugurationday2017</t>
  </si>
  <si>
    <t>trump mexico tamaulipas tampico inaugurationday2017</t>
  </si>
  <si>
    <t>inaugurationday2017 littledonnietrump</t>
  </si>
  <si>
    <t>bbre inaugurationday2017</t>
  </si>
  <si>
    <t>inaugurationday2017 heismypresident</t>
  </si>
  <si>
    <t>inaugurationday2017 inauguraladdress tcot</t>
  </si>
  <si>
    <t>gigapixel inaugurationday2017 trump</t>
  </si>
  <si>
    <t>trump inaugurationday2017 ashcroft</t>
  </si>
  <si>
    <t>titushki dc inaugurationday2017</t>
  </si>
  <si>
    <t>donaldtrump donaldtrumpinauguration seanspicersays inaugurationday2017 trumpinauguration</t>
  </si>
  <si>
    <t>inaugurationday2017 trump pence grabdatpussy</t>
  </si>
  <si>
    <t>inaugurationday2017 presidenttrump inauguration</t>
  </si>
  <si>
    <t>trump spicerfacts inaugurationday2017</t>
  </si>
  <si>
    <t>federalworkers inaugurationday2017</t>
  </si>
  <si>
    <t>trump inaugurationday2017 america usa</t>
  </si>
  <si>
    <t>womensrights inaugurationday2017</t>
  </si>
  <si>
    <t>inaugurationday2017 presidentialfail</t>
  </si>
  <si>
    <t>whatsinthebox tiffany inaugurationday2017</t>
  </si>
  <si>
    <t>theresistance trump maddow alternativefacts president inaugurationday2017</t>
  </si>
  <si>
    <t>womenmarch inaugurationday2017</t>
  </si>
  <si>
    <t>inaugurationday2017 parade</t>
  </si>
  <si>
    <t>cleveland ohiostate ohiostate clevelandhour skyline cityscape makeamericagreatagain inaugurationday2017</t>
  </si>
  <si>
    <t>orangeman inaugurationday2017</t>
  </si>
  <si>
    <t>inaugurationday2017 msm</t>
  </si>
  <si>
    <t>livestream inaugurationday2017</t>
  </si>
  <si>
    <t>seanspicersays media trump inaugurationday2017</t>
  </si>
  <si>
    <t>inaugurationday2017 alcalalí</t>
  </si>
  <si>
    <t>inaugurationday2017 potus45 bobdole obama</t>
  </si>
  <si>
    <t>trump inaugurationday2017 sad</t>
  </si>
  <si>
    <t>inaugurationday2017 trump mediabias</t>
  </si>
  <si>
    <t>trump inaugurationday2017 swedenthird</t>
  </si>
  <si>
    <t>bbcnews newsnight inaugurationday2017 hatetrump</t>
  </si>
  <si>
    <t>hiddenfigures inaugurationday2017</t>
  </si>
  <si>
    <t>theresistance resist inaugurationday2017 trumpinauguration</t>
  </si>
  <si>
    <t>inaugurationday2017 obama trump whocares</t>
  </si>
  <si>
    <t>inaugurationday2017 wewillmakeamericagreatagain greatagain maga</t>
  </si>
  <si>
    <t>therealinaugurationpicture trumpinauguration inaugurationday2017</t>
  </si>
  <si>
    <t>cblive inaugurationday2017</t>
  </si>
  <si>
    <t>inaugurationday2017 lgbtrights</t>
  </si>
  <si>
    <t>maga trump</t>
  </si>
  <si>
    <t>plagiarism inaugurationday2017 trump</t>
  </si>
  <si>
    <t>inaugurationday2017 potus45</t>
  </si>
  <si>
    <t>democracy inaugurationday2017 protesttheinauguration protesters protestpeacefully</t>
  </si>
  <si>
    <t>asroma inaugurationday2017</t>
  </si>
  <si>
    <t>inauguration inaugurationday2017 nevertrump notmypresident</t>
  </si>
  <si>
    <t>smh shame cnn inaugurationday2017</t>
  </si>
  <si>
    <t>twitter ifyoucouldreadmymind inaugurationday2017 inauguration crime dotherightthing</t>
  </si>
  <si>
    <t>antifa anticapitalist inaugurationday2017</t>
  </si>
  <si>
    <t>antifa inaugurationday2017 photography</t>
  </si>
  <si>
    <t>trump nfl afc nfc inaugurationday2017 trumpinauguration notmypresidenttrump</t>
  </si>
  <si>
    <t>trump indian inaugurationday2017 indianmothers</t>
  </si>
  <si>
    <t>antifa inaugurationday2017 phot</t>
  </si>
  <si>
    <t>dearleader</t>
  </si>
  <si>
    <t>tytlive inaugurationday2017</t>
  </si>
  <si>
    <t>inaugurationday2017 donaldtrump</t>
  </si>
  <si>
    <t>inaugurationday2017 maga</t>
  </si>
  <si>
    <t>inaugurationday2017 alternatefact tytlive</t>
  </si>
  <si>
    <t>womensmarchwashington</t>
  </si>
  <si>
    <t>happymonday felizlunes inaugurationday2017</t>
  </si>
  <si>
    <t>kellyanneconway gucci inaugurationday2017 alternatefact alternativefacts</t>
  </si>
  <si>
    <t>britishpress inaugurationday2017</t>
  </si>
  <si>
    <t>awesome inaugurationday2017</t>
  </si>
  <si>
    <t>trumps obamas inaugurationday2017</t>
  </si>
  <si>
    <t>bias fakenews</t>
  </si>
  <si>
    <t>liberallogic liberallunacy</t>
  </si>
  <si>
    <t>maga alternativefact alternativefactsarenotfacts inaugurationday2017</t>
  </si>
  <si>
    <t>maga inauguratetheresistance inaugurationday2017 alternativefact alternativefact womensequality</t>
  </si>
  <si>
    <t>welovetrump inaugurationday2017 maga</t>
  </si>
  <si>
    <t>football superbowl2017 political inaugurationday2017 inaug2017</t>
  </si>
  <si>
    <t>inaugurationday2017 patriotic</t>
  </si>
  <si>
    <t>inaugurationday2017 usa</t>
  </si>
  <si>
    <t>inaugurationday2017 alternativefacts citeyoursources</t>
  </si>
  <si>
    <t>first100days presidenttrump inaugurationday2017</t>
  </si>
  <si>
    <t>inaugurationday2017 shgovchat sschat apgov vvmsgov</t>
  </si>
  <si>
    <t>nixon trump inaugurationday2017</t>
  </si>
  <si>
    <t>womensmarchonwashington inaugurationday2017 presidenttrump</t>
  </si>
  <si>
    <t>womensmarchonwashington inaugurationday2017</t>
  </si>
  <si>
    <t>viewfrom501 inaugurationday2017</t>
  </si>
  <si>
    <t>melaniatrump inaugurationday2017 marchwithlinda</t>
  </si>
  <si>
    <t>inaugurationday2017 pointsme</t>
  </si>
  <si>
    <t>inaugurationday2017 inauguration outnumbered</t>
  </si>
  <si>
    <t>inaugurationday2017 never</t>
  </si>
  <si>
    <t>inaugurationday2017 womensmarchwashington</t>
  </si>
  <si>
    <t>trumpinauguration trumpinvestiture inaugurationday2017 inauguralball donaldtrump</t>
  </si>
  <si>
    <t>donaldtrump barackobama crowdsize inaugurationday2017 inaugurationlive</t>
  </si>
  <si>
    <t>trumpinauguration trumpinvestiture inaugurationday2017 inauguralball donaldtrump melaniatrump</t>
  </si>
  <si>
    <t>america inaugurationday2017 ofa2dc</t>
  </si>
  <si>
    <t>trump inaugurationday2017 selfish lovetheobamas</t>
  </si>
  <si>
    <t>scranton inaugurationday2017</t>
  </si>
  <si>
    <t>maddis inaugurationday2017 maga potus</t>
  </si>
  <si>
    <t>inaugurationday2017 cnn</t>
  </si>
  <si>
    <t>inaugurationday2017 haiku</t>
  </si>
  <si>
    <t>spicerfacts inaugurationday2017 fraud</t>
  </si>
  <si>
    <t>inaugurationday2017 inaug2017 potus45</t>
  </si>
  <si>
    <t>trumpinauguration uspoli poll inaugurationday2017</t>
  </si>
  <si>
    <t>kellyanneconway alternativefacts</t>
  </si>
  <si>
    <t>presidenttrump inaugurationday2017 speech trump maga americafirst workers jobs america usa</t>
  </si>
  <si>
    <t>obamalegacy obama donaldtrump trump dick inaugurationday2017 scientific obamavstrump obamafarewell</t>
  </si>
  <si>
    <t>maga presidenttrump trump inauguration inaugurationday2017</t>
  </si>
  <si>
    <t>dailygratitude inaugurationday2017</t>
  </si>
  <si>
    <t>inaugurationday2017 disappointed sad</t>
  </si>
  <si>
    <t>inaugurationday2017 dippindots</t>
  </si>
  <si>
    <t>inaugurationday2017 blacksfortrump</t>
  </si>
  <si>
    <t>ironmaiden sarcasm satire irony trump inaugurationday2017</t>
  </si>
  <si>
    <t>inaugurationday2017 thebachelor</t>
  </si>
  <si>
    <t>deploraball inaugurationday2017 inauguration</t>
  </si>
  <si>
    <t>inagurationday inaugurationday2017 melaniatrump donaldtrump michelleobama helphomegirl</t>
  </si>
  <si>
    <t>inaugurationday2017 facebookpolitics</t>
  </si>
  <si>
    <t>gigapixel inaugurationday2017 maga</t>
  </si>
  <si>
    <t>inaugurationday2017 america maga</t>
  </si>
  <si>
    <t>obamafarewell trump inaugurationday2017 inauguration michelleobama melaniatrump</t>
  </si>
  <si>
    <t>womensmarchonwashington inaugurationday2017 realnews</t>
  </si>
  <si>
    <t>inaugurationday2017 womensmarch obamainauguration</t>
  </si>
  <si>
    <t>trump obama inaugurationday2017 cakegate alternatetruth first100days</t>
  </si>
  <si>
    <t>inaugurationday2017 alternatefacts nofascistusa</t>
  </si>
  <si>
    <t>imarchwithlinda inaugurationday2017</t>
  </si>
  <si>
    <t>trump inaugurationday2017 womensmarch mondaymorning</t>
  </si>
  <si>
    <t>marchonwashington inaugurationday2017</t>
  </si>
  <si>
    <t>inaugurationday2017 womensmarch mondaymorning mondaymotivation alternativefacts</t>
  </si>
  <si>
    <t>inaugurationday2017 alternatefacts</t>
  </si>
  <si>
    <t>whitehouse inaugurationday2017</t>
  </si>
  <si>
    <t>hillaryclinton trump heroin inaugurationday2017 inauguration</t>
  </si>
  <si>
    <t>hillaryclinton oxycontin opiate</t>
  </si>
  <si>
    <t>joffreybaratheon womansmarch2017 gameofthrones got housebaratheon trump</t>
  </si>
  <si>
    <t>flagburning inaugurationday2017</t>
  </si>
  <si>
    <t>alternatefacts inaugurationday2017</t>
  </si>
  <si>
    <t>americans hopeful negative donaldtrump inaugurationday2017</t>
  </si>
  <si>
    <t>scottbaio inaugurationday2017</t>
  </si>
  <si>
    <t>antifa inaugurationday2017</t>
  </si>
  <si>
    <t>sschat inaugurationday2017 gaed</t>
  </si>
  <si>
    <t>inaugurationday2017 trump maga</t>
  </si>
  <si>
    <t>inaugurationday2017 obama millionmanmarch</t>
  </si>
  <si>
    <t>inaugurationday2017 potus</t>
  </si>
  <si>
    <t>maga inaugurationday2017 trump2017</t>
  </si>
  <si>
    <t>inaugurationday2017 womensmarch equalmeansequal</t>
  </si>
  <si>
    <t>deathtosilence ccmusic ccmixter</t>
  </si>
  <si>
    <t>alternativefacts trump republicans womensmarchonwashington inaugurationday2017</t>
  </si>
  <si>
    <t>americans inaugurationday2017 tickets</t>
  </si>
  <si>
    <t>inaugurationday2017 trump yemen</t>
  </si>
  <si>
    <t>inaugurationday2017 dumptrump emails hillaryclinton hillarysemails womensmarch</t>
  </si>
  <si>
    <t>obama trump inaugurationday2017</t>
  </si>
  <si>
    <t>inaugurationday2017 resisttrump streetphotography</t>
  </si>
  <si>
    <t>inaugurationday2017 streetphotography nationalmall</t>
  </si>
  <si>
    <t>inaugurationday2017 crimewatch</t>
  </si>
  <si>
    <t>crimewatch inaugurationday2017</t>
  </si>
  <si>
    <t>astheworldburns 45thpresident inaugurationday2017 womensmarchonwashington</t>
  </si>
  <si>
    <t>inaugurationday2017 trump45 whitehouse</t>
  </si>
  <si>
    <t>alternatefacts inaugurationday2017 auspol trump</t>
  </si>
  <si>
    <t>dmv inaugurationday2017</t>
  </si>
  <si>
    <t>thebachelor inaugurationday2017</t>
  </si>
  <si>
    <t>inaugurationday2017 womensmarch womensmarchla</t>
  </si>
  <si>
    <t>inaugurationday2017 proudamerican</t>
  </si>
  <si>
    <t>brockturner inaugurationday2017</t>
  </si>
  <si>
    <t>brockturner</t>
  </si>
  <si>
    <t>mexico fact notalternativefact inaugurationday2017</t>
  </si>
  <si>
    <t>inaugurationday2017 spilledmilk</t>
  </si>
  <si>
    <t>ayers terrorism inaugurationday2017</t>
  </si>
  <si>
    <t>inaugurationday2017 micountrytucountry</t>
  </si>
  <si>
    <t>daftndangerous inaugurationday2017</t>
  </si>
  <si>
    <t>inaugurationday2017 riots</t>
  </si>
  <si>
    <t>silverlining inaugurationday2017 riots</t>
  </si>
  <si>
    <t>ourpresident</t>
  </si>
  <si>
    <t>blackgirlmagic truth intersectionalfeminism inclusive blackamericaagain stillwithher lgbt</t>
  </si>
  <si>
    <t>inaugurationday2017 womensmarch makinghistory stl</t>
  </si>
  <si>
    <t>inaugurationday2017 cnn msnbc spankspank</t>
  </si>
  <si>
    <t>america freedom inaugurationday2017</t>
  </si>
  <si>
    <t>hair makeup4makeup artist inaugurationday2017 politicstoday quransays mohammadshaikh remarkable scholar</t>
  </si>
  <si>
    <t>shialebouf inaugurationday2017 patriotism</t>
  </si>
  <si>
    <t>election2016 inaugurationday2017</t>
  </si>
  <si>
    <t>alternativefacts womensmarch inaugurationday2017 inauguratetheresistance</t>
  </si>
  <si>
    <t>inaugurationday2017 amst101</t>
  </si>
  <si>
    <t>trumpinauguration makeamericagreatagain inaugurationday2017 inaugural inaugration inauguraladdress</t>
  </si>
  <si>
    <t>inaugurationday2017 womensmarch altright thecurrentyear</t>
  </si>
  <si>
    <t>liberalbastards inaugurationday2017</t>
  </si>
  <si>
    <t>inaugurationday2017 trump supremacy</t>
  </si>
  <si>
    <t>womensmarch maga inaugurationday2017</t>
  </si>
  <si>
    <t>inaugurationday2017 inauguration biased media boycottcnn</t>
  </si>
  <si>
    <t>maga trumpinauguration trump</t>
  </si>
  <si>
    <t>mondaymorning womensmarch inaugurationday2017</t>
  </si>
  <si>
    <t>womensmarch trump inaugurationday2017</t>
  </si>
  <si>
    <t>womensmarch trump</t>
  </si>
  <si>
    <t>inaugurationday2017 kelleyannconway fashioncitation</t>
  </si>
  <si>
    <t>inaugurationday2017 womensmarch trump patriotism</t>
  </si>
  <si>
    <t>inauguration inaugurationday2017 donaldtrump presidenttrump</t>
  </si>
  <si>
    <t>donaldtrump presidenttrump inaugurationday2017 presidentdonaldtrump makeamericagreatagain</t>
  </si>
  <si>
    <t>snowflakes unitedagainsthate inaugurationday2017</t>
  </si>
  <si>
    <t>empnoclothes womensmarch donaldtrump donaldtrumpinauguration inaugurationday2017</t>
  </si>
  <si>
    <t>empnoclothes womensmarch donaldtrumpinauguration inaugurationday2017</t>
  </si>
  <si>
    <t>trumpinauguration inaugurationday2017 smallman authoritarianism</t>
  </si>
  <si>
    <t>billclinton inaugurationday2017</t>
  </si>
  <si>
    <t>billclinton</t>
  </si>
  <si>
    <t>inaugurationday2017 inaug2017 maga</t>
  </si>
  <si>
    <t>stillwithher indivisible</t>
  </si>
  <si>
    <t>chucke inaugurationday2017</t>
  </si>
  <si>
    <t>latergram nofilter</t>
  </si>
  <si>
    <t>inaugurationday2017 cnn gigapixel</t>
  </si>
  <si>
    <t>russia inaugurationday2017 cnn gigapixel</t>
  </si>
  <si>
    <t>sameshitdifferentdecade inaugurationday2017 cnn gigapixel</t>
  </si>
  <si>
    <t>regrets inaugurationday2017 cnn gigapixel</t>
  </si>
  <si>
    <t>presidenttrump trumpinauguration inaugurationday2017 government politics knowhistory usa</t>
  </si>
  <si>
    <t>inaugurationday2017 parade donaldtrumpinauguration</t>
  </si>
  <si>
    <t>inaugurationday2017 donaldtrumpinauguration</t>
  </si>
  <si>
    <t>donaldtrumpinauguration inaugurationday2017</t>
  </si>
  <si>
    <t>mikepence karenpence inaugurationday2017 donaldtrumpinauguration</t>
  </si>
  <si>
    <t>washingtondc inaugurationday2017 abrahamlincoln</t>
  </si>
  <si>
    <t>inaugurationday2017 irony</t>
  </si>
  <si>
    <t>inaugurationday2017 merica</t>
  </si>
  <si>
    <t>inaugurationday2017 donaldtrump presidenttrump makeamericagreatagain</t>
  </si>
  <si>
    <t>trumpadministration inaugurationday2017</t>
  </si>
  <si>
    <t>presidenttrump inaugurationday2017 fakenews cnn gop</t>
  </si>
  <si>
    <t>presidenttrump</t>
  </si>
  <si>
    <t>cia ovation alternativefacts inaugurationday2017 standingovation</t>
  </si>
  <si>
    <t>inaugurationday2017 trumpprotest canada toronto</t>
  </si>
  <si>
    <t>inaugurationday2017 nflplayoffs hunted</t>
  </si>
  <si>
    <t>presidenttrump inaugurationday2017 alternativefacts</t>
  </si>
  <si>
    <t>keepkatierich katierich katierichsnl snl saturdaynightlive nbc barontrump inaugurationday2017</t>
  </si>
  <si>
    <t>trump cia brennan inaugurationday2017</t>
  </si>
  <si>
    <t>trump jerryrice kanye steveharvey johnlewis inaugurationday2017</t>
  </si>
  <si>
    <t>inauguaration inaugurationday2017 inaguralball</t>
  </si>
  <si>
    <t>inaugurationday2017 trump narcissism resisttrump</t>
  </si>
  <si>
    <t>alternativefacts seanspicer notnormal inaugurationday2017</t>
  </si>
  <si>
    <t>inaugurationday2017 funny offensive</t>
  </si>
  <si>
    <t>inaugurationday2017 lamecrowd lowenergy sad</t>
  </si>
  <si>
    <t>trumpcabinet directorofthecia mikepompeo inaugurationday2017 january23th2017</t>
  </si>
  <si>
    <t>trumpinaugurationwelcomeparty inaugurationday2017</t>
  </si>
  <si>
    <t>georgesoros womensmarch inaugurationday2017</t>
  </si>
  <si>
    <t>savemelania inaugurationday2017 oscars2017</t>
  </si>
  <si>
    <t>inaugurationday2017 prayer gospelofmatthew godbless shinelight</t>
  </si>
  <si>
    <t>inaugurationday2017 alternativefacts video sad</t>
  </si>
  <si>
    <t>liberal dems democrat feminist inaugurationday2017 trump</t>
  </si>
  <si>
    <t>inaugurationday2017 michelleobama</t>
  </si>
  <si>
    <t>obama memes justajoke inaugurationday2017</t>
  </si>
  <si>
    <t>flotus presidentelecttrump</t>
  </si>
  <si>
    <t>presidenttrump inauguration</t>
  </si>
  <si>
    <t>makeamericagreatagain inaugurationday2017</t>
  </si>
  <si>
    <t>zambia inaugurationday2017</t>
  </si>
  <si>
    <t>womensmarchonwashington trump inaugurationday2017</t>
  </si>
  <si>
    <t>cnn inaugurationday2017</t>
  </si>
  <si>
    <t>inaugurationday2017 donaldtrump fail</t>
  </si>
  <si>
    <t>baghdadbobspicer inaugurationday2017 illegitimatepresident womensmarchonwashington</t>
  </si>
  <si>
    <t>trumpcabinet secretaryofhomelandsecurity genjameskelly inaugurationday2017</t>
  </si>
  <si>
    <t>trumpcabinet secretaryofhomelandsecurity genjameskelly inaugurationday2017 january20th2017</t>
  </si>
  <si>
    <t>trumpcabinet secretaryofdefense jamesmaddodmattis inaugurationday2017</t>
  </si>
  <si>
    <t>inaugurationday2017 womensmarch trump reproductivefreedom</t>
  </si>
  <si>
    <t>inaugurationday2017 birthrightinterruptus oops</t>
  </si>
  <si>
    <t>obama inaugurationday2017</t>
  </si>
  <si>
    <t>trump inaugurationday2017 terrorism</t>
  </si>
  <si>
    <t>maga patriotic inaugurationday2017</t>
  </si>
  <si>
    <t>pence inaugurationday2017</t>
  </si>
  <si>
    <t>inaugurationday2017 altfacts womensmarch strongertogether</t>
  </si>
  <si>
    <t>thenewpope inaugurationday2017 pr</t>
  </si>
  <si>
    <t>inaugurationday2017 america womensmarch</t>
  </si>
  <si>
    <t>truth truthmatters potus inaugurationday2017</t>
  </si>
  <si>
    <t>livingsingle inaugurationday2017</t>
  </si>
  <si>
    <t>chicago inaugurationday2017</t>
  </si>
  <si>
    <t>inaugurationday2017 sosad</t>
  </si>
  <si>
    <t>dc inaugurationday2017</t>
  </si>
  <si>
    <t>narzismus inaugurationday2017</t>
  </si>
  <si>
    <t>inaugurationday2017 inaugurationprotest womensmarch trump</t>
  </si>
  <si>
    <t>inaugurationday2017 inaugurationprotest womensmarch</t>
  </si>
  <si>
    <t>hussein inaugurationday2017</t>
  </si>
  <si>
    <t>inauguralparade trump</t>
  </si>
  <si>
    <t>notmypresidenttrump inaugurationday2017</t>
  </si>
  <si>
    <t>inaugurationday2017 foxnews foxnews makeamericagrateagain</t>
  </si>
  <si>
    <t>kimmel inaugurationday2017</t>
  </si>
  <si>
    <t>presidentcheeto inauguration inaugurationday2017 presidenttrump</t>
  </si>
  <si>
    <t>womensmarch inaugurationday2017 plannedparenthood</t>
  </si>
  <si>
    <t>inaugurationday2017 trumpsterfire</t>
  </si>
  <si>
    <t>inaugurationday2017 inagurationday alternativefacts</t>
  </si>
  <si>
    <t>american inauguration inaugurationday2017</t>
  </si>
  <si>
    <t>usa usaelection inaugurationday2017 unity equality</t>
  </si>
  <si>
    <t>trumpinauguration trumpismisnotnormal</t>
  </si>
  <si>
    <t>gigapixel inaugurationday2017 cnn</t>
  </si>
  <si>
    <t>inaugurationday2017 madonna</t>
  </si>
  <si>
    <t>inaugurationday2017 fillon2017</t>
  </si>
  <si>
    <t>breaking crowdsize crowdsizegate inaugurationday2017</t>
  </si>
  <si>
    <t>inaugurationday2017 disaster smallcrowds trump facts picturesdontlie</t>
  </si>
  <si>
    <t>crisettemichelle inaugurationday2017 keepinmind sellout</t>
  </si>
  <si>
    <t>trump presidenttrump</t>
  </si>
  <si>
    <t>inaugurationday2017 america</t>
  </si>
  <si>
    <t>inaugurationday2017 leadership</t>
  </si>
  <si>
    <t>thanksobama inaugurationday2017 theresistance</t>
  </si>
  <si>
    <t>obamaout trumpinauguration inaugurationday2017 inauguration2009 crowdsize</t>
  </si>
  <si>
    <t>turningbacktheyears inaugurationday2017</t>
  </si>
  <si>
    <t>gigapixel inaugurationday2017</t>
  </si>
  <si>
    <t>inaugurationday2017 riot anarchocommunism peacefulprotest</t>
  </si>
  <si>
    <t>presidenttrump inaugurationday2017 maga</t>
  </si>
  <si>
    <t>inaugurationday2017 uschamber buyamerican</t>
  </si>
  <si>
    <t>inaugurationday2017 inaugration trump</t>
  </si>
  <si>
    <t>donaldandmelania inaugurationday2017</t>
  </si>
  <si>
    <t>prayerchangesthings inaugurationday2017</t>
  </si>
  <si>
    <t>prayerchangesthings</t>
  </si>
  <si>
    <t>humanrights lights4rights inaugurationday2017 iwillgrabback</t>
  </si>
  <si>
    <t>therealdonaldtrump inaugurationday2017 donaldtrumpinauguration therealclowndonaldtrump</t>
  </si>
  <si>
    <t>inaugurationday2017 trumpinauguration obamafarewell obama</t>
  </si>
  <si>
    <t>teacher mexican inaugurationday2017</t>
  </si>
  <si>
    <t>fakenews inaugurationday2017 inauguration inaug2017 trump crowd</t>
  </si>
  <si>
    <t>fakepresssecretary</t>
  </si>
  <si>
    <t>trump inaugurationday2017 regressiveleft sjw maga</t>
  </si>
  <si>
    <t>donaldtrump barackobama inaugurationday2017 ajax amsterdam</t>
  </si>
  <si>
    <t>football donaldtrump barackobama trump obama ajaxamsterdam ajax amsterdam</t>
  </si>
  <si>
    <t>seanspicerbriefing inaugurationday2017 inauguration trump</t>
  </si>
  <si>
    <t>fakenews msm liemakers inaugurationday2017 fakenews</t>
  </si>
  <si>
    <t>inaugurationday2017 inauguration obama obamaexits</t>
  </si>
  <si>
    <t>graceforall inaugurationday2017 washington whitehouse trump paradigmshift blessings</t>
  </si>
  <si>
    <t>inaugurationday2017 generousdelco delcogives</t>
  </si>
  <si>
    <t>tillerson corruption</t>
  </si>
  <si>
    <t>tillerson corruption corruptionmustfall</t>
  </si>
  <si>
    <t>alternatefacts inaugurationday2017 auspol</t>
  </si>
  <si>
    <t>internet inauguration donaldtrump fakenews</t>
  </si>
  <si>
    <t>trump inauguration inaugurationday2017 maga</t>
  </si>
  <si>
    <t>trump inaugurationday2017 inauguration realdonaldtrump potustrump</t>
  </si>
  <si>
    <t>4daysafter inaugurationday2017 donaldtrump shutup sarcophage</t>
  </si>
  <si>
    <t>5daysafter inaugurationday2017 donaldtrump shutup sarcophage</t>
  </si>
  <si>
    <t>abelincoln bible inaugurationday2017</t>
  </si>
  <si>
    <t>inaugurationday2017 inaugurationriots</t>
  </si>
  <si>
    <t>https://twitter.com/#!/tenishathomas26/status/823458228184956928</t>
  </si>
  <si>
    <t>https://twitter.com/#!/rikki_baird/status/823458235357286400</t>
  </si>
  <si>
    <t>https://twitter.com/#!/kolkocarolina/status/823458239501086720</t>
  </si>
  <si>
    <t>https://twitter.com/#!/olgafelice1331/status/823458247126421504</t>
  </si>
  <si>
    <t>https://twitter.com/#!/bankoff_lan/status/823458259478593536</t>
  </si>
  <si>
    <t>https://twitter.com/#!/patricemazza/status/823458261764554752</t>
  </si>
  <si>
    <t>https://twitter.com/#!/bernieflood1978/status/823458272078426112</t>
  </si>
  <si>
    <t>https://twitter.com/#!/jacquelynekean4/status/823458280152252416</t>
  </si>
  <si>
    <t>https://twitter.com/#!/yilmazinger/status/823458292403961857</t>
  </si>
  <si>
    <t>https://twitter.com/#!/lateshakohrman/status/823458315288121344</t>
  </si>
  <si>
    <t>https://twitter.com/#!/jaquelynrockwe4/status/823458317574045696</t>
  </si>
  <si>
    <t>https://twitter.com/#!/stephanecatanz5/status/823458327229243392</t>
  </si>
  <si>
    <t>https://twitter.com/#!/eriktiel/status/823458330953809923</t>
  </si>
  <si>
    <t>https://twitter.com/#!/kanesha_truitt/status/823458336582483968</t>
  </si>
  <si>
    <t>https://twitter.com/#!/alfrediaphilip5/status/823458343046041600</t>
  </si>
  <si>
    <t>https://twitter.com/#!/chunpeters2304/status/823458353032679424</t>
  </si>
  <si>
    <t>https://twitter.com/#!/tiana_parton/status/823458382061256704</t>
  </si>
  <si>
    <t>https://twitter.com/#!/rebekah_gerbaud/status/823458387841191936</t>
  </si>
  <si>
    <t>https://twitter.com/#!/christianstart5/status/823458402638630912</t>
  </si>
  <si>
    <t>https://twitter.com/#!/idabuckley23441/status/823458435874361344</t>
  </si>
  <si>
    <t>https://twitter.com/#!/emmiewilliams23/status/823458442828455936</t>
  </si>
  <si>
    <t>https://twitter.com/#!/meunier_tameka/status/823458481411911680</t>
  </si>
  <si>
    <t>https://twitter.com/#!/loraineschuste2/status/823458504237150208</t>
  </si>
  <si>
    <t>https://twitter.com/#!/florettamorris6/status/823458506787295232</t>
  </si>
  <si>
    <t>https://twitter.com/#!/julienneannech3/status/823458507655671808</t>
  </si>
  <si>
    <t>https://twitter.com/#!/gertrudefranck/status/823458511573159936</t>
  </si>
  <si>
    <t>https://twitter.com/#!/haskitcollette/status/823458530669641728</t>
  </si>
  <si>
    <t>https://twitter.com/#!/clairerodgers25/status/823458533073125376</t>
  </si>
  <si>
    <t>https://twitter.com/#!/stefaniagelt/status/823458534931083264</t>
  </si>
  <si>
    <t>https://twitter.com/#!/julianawilbank2/status/823458556523540482</t>
  </si>
  <si>
    <t>https://twitter.com/#!/gingerbaker1161/status/823458558331252736</t>
  </si>
  <si>
    <t>https://twitter.com/#!/emilylassiter22/status/823458579785142273</t>
  </si>
  <si>
    <t>https://twitter.com/#!/randasingh17581/status/823458588849033217</t>
  </si>
  <si>
    <t>https://twitter.com/#!/maximahepper/status/823458614799200257</t>
  </si>
  <si>
    <t>https://twitter.com/#!/cheekoofficial/status/823458618938822656</t>
  </si>
  <si>
    <t>https://twitter.com/#!/evelynevergara1/status/823458622491529217</t>
  </si>
  <si>
    <t>https://twitter.com/#!/feldman_brook/status/823458645044248577</t>
  </si>
  <si>
    <t>https://twitter.com/#!/alexandriaberi2/status/823458646596186112</t>
  </si>
  <si>
    <t>https://twitter.com/#!/barbier_loriann/status/823458662014402561</t>
  </si>
  <si>
    <t>https://twitter.com/#!/merrybeasley112/status/823458676275105794</t>
  </si>
  <si>
    <t>https://twitter.com/#!/lilliaweber2801/status/823458679223713792</t>
  </si>
  <si>
    <t>https://twitter.com/#!/robbyn_scotacci/status/823458684135084032</t>
  </si>
  <si>
    <t>https://twitter.com/#!/regenaanderson5/status/823458697099644928</t>
  </si>
  <si>
    <t>https://twitter.com/#!/arvillaburton21/status/823458702648819712</t>
  </si>
  <si>
    <t>https://twitter.com/#!/charlynemerson2/status/823458710609678336</t>
  </si>
  <si>
    <t>https://twitter.com/#!/sotelolaure/status/823458733263114240</t>
  </si>
  <si>
    <t>https://twitter.com/#!/darceyschottla7/status/823458742624747522</t>
  </si>
  <si>
    <t>https://twitter.com/#!/tobiabbott2936/status/823458769489100800</t>
  </si>
  <si>
    <t>https://twitter.com/#!/elvie_stanyer/status/823458784639090688</t>
  </si>
  <si>
    <t>https://twitter.com/#!/babetteferguso3/status/823458824673705984</t>
  </si>
  <si>
    <t>https://twitter.com/#!/wendyhaendschk1/status/823458842998665217</t>
  </si>
  <si>
    <t>https://twitter.com/#!/clark2085/status/823458851999518720</t>
  </si>
  <si>
    <t>https://twitter.com/#!/hauss_rosalva/status/823458866729918464</t>
  </si>
  <si>
    <t>https://twitter.com/#!/susyschreiter21/status/823458877035290625</t>
  </si>
  <si>
    <t>https://twitter.com/#!/wilheminachagas/status/823458903207780352</t>
  </si>
  <si>
    <t>https://twitter.com/#!/gilda_keelty/status/823458911718146049</t>
  </si>
  <si>
    <t>https://twitter.com/#!/emmausher4511/status/823458915266371584</t>
  </si>
  <si>
    <t>https://twitter.com/#!/mcauliffebobbi/status/823458918726795264</t>
  </si>
  <si>
    <t>https://twitter.com/#!/charlenealbrec4/status/823458949953449984</t>
  </si>
  <si>
    <t>https://twitter.com/#!/kierayi620/status/823458966051164161</t>
  </si>
  <si>
    <t>https://twitter.com/#!/dawnsmall21601/status/823458967787421696</t>
  </si>
  <si>
    <t>https://twitter.com/#!/maurinesmith272/status/823458983553986560</t>
  </si>
  <si>
    <t>https://twitter.com/#!/angelecosta292/status/823459008669331456</t>
  </si>
  <si>
    <t>https://twitter.com/#!/joellesanders12/status/823459027103477760</t>
  </si>
  <si>
    <t>https://twitter.com/#!/shalandamoreno6/status/823459036280528896</t>
  </si>
  <si>
    <t>https://twitter.com/#!/angellacallewa4/status/823459055704436736</t>
  </si>
  <si>
    <t>https://twitter.com/#!/slushergeorge/status/823459078248796160</t>
  </si>
  <si>
    <t>https://twitter.com/#!/margart_yarne/status/823459085496569856</t>
  </si>
  <si>
    <t>https://twitter.com/#!/fabiolaelder/status/823459094895816704</t>
  </si>
  <si>
    <t>https://twitter.com/#!/penelopetacitu2/status/823459130451095552</t>
  </si>
  <si>
    <t>https://twitter.com/#!/donal_okeeffe/status/823459133806538752</t>
  </si>
  <si>
    <t>https://twitter.com/#!/kathrinsmith461/status/823459176051568641</t>
  </si>
  <si>
    <t>https://twitter.com/#!/kimruthkim2662/status/823459177842561025</t>
  </si>
  <si>
    <t>https://twitter.com/#!/blythe_grandt/status/823459187426545664</t>
  </si>
  <si>
    <t>https://twitter.com/#!/laser_darci/status/823459190555508736</t>
  </si>
  <si>
    <t>https://twitter.com/#!/loriholmes8871/status/823459202060419073</t>
  </si>
  <si>
    <t>https://twitter.com/#!/maryettasmith41/status/823459207072641024</t>
  </si>
  <si>
    <t>https://twitter.com/#!/briana_rech/status/823459214228094976</t>
  </si>
  <si>
    <t>https://twitter.com/#!/adelinamuller11/status/823459216031682560</t>
  </si>
  <si>
    <t>https://twitter.com/#!/regineobrien282/status/823459229507981313</t>
  </si>
  <si>
    <t>https://twitter.com/#!/melanykothari/status/823459264182161408</t>
  </si>
  <si>
    <t>https://twitter.com/#!/ryanpitts15041/status/823459276127608832</t>
  </si>
  <si>
    <t>https://twitter.com/#!/elissaanderso14/status/823459278023520256</t>
  </si>
  <si>
    <t>https://twitter.com/#!/caroleidillile6/status/823459332184559616</t>
  </si>
  <si>
    <t>https://twitter.com/#!/cherrieevans781/status/823459335795838978</t>
  </si>
  <si>
    <t>https://twitter.com/#!/liviojeremy/status/823459341890154496</t>
  </si>
  <si>
    <t>https://twitter.com/#!/theotrojahn2339/status/823459373427097601</t>
  </si>
  <si>
    <t>https://twitter.com/#!/mcshanelawrence/status/823459405521940482</t>
  </si>
  <si>
    <t>https://twitter.com/#!/milikjae/status/823459406893301760</t>
  </si>
  <si>
    <t>https://twitter.com/#!/quartermanbobbi/status/823459409644974080</t>
  </si>
  <si>
    <t>https://twitter.com/#!/shemikapruitt41/status/823459413310771200</t>
  </si>
  <si>
    <t>https://twitter.com/#!/genest_agnes/status/823459419811966976</t>
  </si>
  <si>
    <t>https://twitter.com/#!/sabrakwiatkows2/status/823459420214620160</t>
  </si>
  <si>
    <t>https://twitter.com/#!/donnettaweinbe3/status/823459422949154816</t>
  </si>
  <si>
    <t>https://twitter.com/#!/christaschreit4/status/823459437419655168</t>
  </si>
  <si>
    <t>https://twitter.com/#!/marlenemccarro3/status/823459445007151104</t>
  </si>
  <si>
    <t>https://twitter.com/#!/rosinaolgren/status/823459453190082560</t>
  </si>
  <si>
    <t>https://twitter.com/#!/trudiwade4321/status/823459456029749248</t>
  </si>
  <si>
    <t>https://twitter.com/#!/shane_janene/status/823459461889224705</t>
  </si>
  <si>
    <t>https://twitter.com/#!/valeriatronco12/status/823459472630628353</t>
  </si>
  <si>
    <t>https://twitter.com/#!/petrinaashman/status/823459487746912256</t>
  </si>
  <si>
    <t>https://twitter.com/#!/clarindakruemm2/status/823459535088013312</t>
  </si>
  <si>
    <t>https://twitter.com/#!/harriettnoguei2/status/823459535994044416</t>
  </si>
  <si>
    <t>https://twitter.com/#!/doerr_floria/status/823459638473592832</t>
  </si>
  <si>
    <t>https://twitter.com/#!/menendezelin/status/823459638993682432</t>
  </si>
  <si>
    <t>https://twitter.com/#!/lupitafuhrman21/status/823459640117706752</t>
  </si>
  <si>
    <t>https://twitter.com/#!/bittnerartie/status/823459642323980288</t>
  </si>
  <si>
    <t>https://twitter.com/#!/delmabrady10891/status/823459726843408384</t>
  </si>
  <si>
    <t>https://twitter.com/#!/nallymary/status/823459902047784960</t>
  </si>
  <si>
    <t>https://twitter.com/#!/xia_man/status/823460069761118208</t>
  </si>
  <si>
    <t>https://twitter.com/#!/mohoepfner/status/823460142956081152</t>
  </si>
  <si>
    <t>https://twitter.com/#!/shootawolfe/status/823460365560414210</t>
  </si>
  <si>
    <t>https://twitter.com/#!/tkotze7892/status/823461134489518081</t>
  </si>
  <si>
    <t>https://twitter.com/#!/colbertcore/status/823461157516247040</t>
  </si>
  <si>
    <t>https://twitter.com/#!/corrinefreder10/status/823461164294098946</t>
  </si>
  <si>
    <t>https://twitter.com/#!/z1qvdu68mpy9clx/status/823461255893504001</t>
  </si>
  <si>
    <t>https://twitter.com/#!/moonsilver90/status/823461258481516548</t>
  </si>
  <si>
    <t>https://twitter.com/#!/xruxi/status/823462149649563648</t>
  </si>
  <si>
    <t>https://twitter.com/#!/monnieschneide4/status/823462274694148096</t>
  </si>
  <si>
    <t>https://twitter.com/#!/moyes_risa/status/823462275205959680</t>
  </si>
  <si>
    <t>https://twitter.com/#!/lizeth_fann/status/823462277009522688</t>
  </si>
  <si>
    <t>https://twitter.com/#!/majoraustin59/status/823463332829085696</t>
  </si>
  <si>
    <t>https://twitter.com/#!/concordantly/status/823463772878700544</t>
  </si>
  <si>
    <t>https://twitter.com/#!/susiemm413/status/823463965619408897</t>
  </si>
  <si>
    <t>https://twitter.com/#!/freedom4all117/status/823464357598203904</t>
  </si>
  <si>
    <t>https://twitter.com/#!/allenadkins2/status/823464459968671744</t>
  </si>
  <si>
    <t>https://twitter.com/#!/cubytheocean/status/823464798130012160</t>
  </si>
  <si>
    <t>https://twitter.com/#!/lindseyoruna/status/823465384942518273</t>
  </si>
  <si>
    <t>https://twitter.com/#!/finchfactor/status/823465658633646080</t>
  </si>
  <si>
    <t>https://twitter.com/#!/kalitzlina/status/823465996321058816</t>
  </si>
  <si>
    <t>https://twitter.com/#!/55555sami/status/823465998099578880</t>
  </si>
  <si>
    <t>https://twitter.com/#!/je_reste_calme/status/823467902737252353</t>
  </si>
  <si>
    <t>https://twitter.com/#!/maevemoriarty/status/823468288512557056</t>
  </si>
  <si>
    <t>https://twitter.com/#!/rbraunmueller/status/823468698719715332</t>
  </si>
  <si>
    <t>https://twitter.com/#!/phil_schenkel/status/823469088378941440</t>
  </si>
  <si>
    <t>https://twitter.com/#!/dutcheaglefan/status/823469282386395136</t>
  </si>
  <si>
    <t>https://twitter.com/#!/leonschellekens/status/823469587496890369</t>
  </si>
  <si>
    <t>https://twitter.com/#!/spyvsspy0wnzu/status/823469824529616896</t>
  </si>
  <si>
    <t>https://twitter.com/#!/skrubjay_/status/823469859258454017</t>
  </si>
  <si>
    <t>https://twitter.com/#!/iamrhodyleen/status/823469904040955904</t>
  </si>
  <si>
    <t>https://twitter.com/#!/thehawkseyes/status/823470278957207552</t>
  </si>
  <si>
    <t>https://twitter.com/#!/deplorablesunum/status/823470872790974464</t>
  </si>
  <si>
    <t>https://twitter.com/#!/j0sephj0han/status/823471713413234688</t>
  </si>
  <si>
    <t>https://twitter.com/#!/ihacktheirminds/status/823472864166891525</t>
  </si>
  <si>
    <t>https://twitter.com/#!/therealzanetta/status/823473449687355393</t>
  </si>
  <si>
    <t>https://twitter.com/#!/sunshineandsurf/status/823473503257108480</t>
  </si>
  <si>
    <t>https://twitter.com/#!/lena_beee/status/823474297880645632</t>
  </si>
  <si>
    <t>https://twitter.com/#!/jacques_bcn/status/823474343099375618</t>
  </si>
  <si>
    <t>https://twitter.com/#!/tariqsiddiqi/status/823474552768491520</t>
  </si>
  <si>
    <t>https://twitter.com/#!/tastelikekand/status/823474588785012736</t>
  </si>
  <si>
    <t>https://twitter.com/#!/heimbach09/status/823475016083898368</t>
  </si>
  <si>
    <t>https://twitter.com/#!/rackaware/status/823475346033037312</t>
  </si>
  <si>
    <t>https://twitter.com/#!/cupcake0275/status/823476201989799936</t>
  </si>
  <si>
    <t>https://twitter.com/#!/patricklee6669/status/823477833410310144</t>
  </si>
  <si>
    <t>https://twitter.com/#!/aghoukassian/status/823477936560820224</t>
  </si>
  <si>
    <t>https://twitter.com/#!/salimpickens/status/823478038830583808</t>
  </si>
  <si>
    <t>https://twitter.com/#!/vetranshubin832/status/823478169495814145</t>
  </si>
  <si>
    <t>https://twitter.com/#!/henrypage/status/823476522996600832</t>
  </si>
  <si>
    <t>https://twitter.com/#!/henrypage/status/823478350312304640</t>
  </si>
  <si>
    <t>https://twitter.com/#!/08bibi/status/823478617292337152</t>
  </si>
  <si>
    <t>https://twitter.com/#!/an_egyptian/status/823478778936590336</t>
  </si>
  <si>
    <t>https://twitter.com/#!/doulos4jesus/status/823478941696540672</t>
  </si>
  <si>
    <t>https://twitter.com/#!/profugoincasa/status/823479242344144898</t>
  </si>
  <si>
    <t>https://twitter.com/#!/kim_clout/status/823479399374721025</t>
  </si>
  <si>
    <t>https://twitter.com/#!/nadinevansant/status/823479416613376000</t>
  </si>
  <si>
    <t>https://twitter.com/#!/simonmark1305/status/823480644462407680</t>
  </si>
  <si>
    <t>https://twitter.com/#!/rastagirl09/status/823480689689509889</t>
  </si>
  <si>
    <t>https://twitter.com/#!/torijelinek/status/823481016677449731</t>
  </si>
  <si>
    <t>https://twitter.com/#!/kgms99/status/823481487114772480</t>
  </si>
  <si>
    <t>https://twitter.com/#!/schrekerman/status/823481669701120000</t>
  </si>
  <si>
    <t>https://twitter.com/#!/jennymandel82/status/823481705445081089</t>
  </si>
  <si>
    <t>https://twitter.com/#!/ltsnpoepoem/status/823481976749486082</t>
  </si>
  <si>
    <t>https://twitter.com/#!/mattstone12/status/823482751575818241</t>
  </si>
  <si>
    <t>https://twitter.com/#!/bluebell2009/status/823483508198899712</t>
  </si>
  <si>
    <t>https://twitter.com/#!/karthikdc1/status/823483783261220864</t>
  </si>
  <si>
    <t>https://twitter.com/#!/kalbroskizzi/status/823484063432527873</t>
  </si>
  <si>
    <t>https://twitter.com/#!/podrovnik/status/823484417528266752</t>
  </si>
  <si>
    <t>https://twitter.com/#!/simbhatheowl/status/823484578299944960</t>
  </si>
  <si>
    <t>https://twitter.com/#!/brunette127/status/823484817270513664</t>
  </si>
  <si>
    <t>https://twitter.com/#!/db_hereatlast/status/823485029041008641</t>
  </si>
  <si>
    <t>https://twitter.com/#!/zesstin/status/823486613003108353</t>
  </si>
  <si>
    <t>https://twitter.com/#!/hawksfanalexis/status/823486948111044608</t>
  </si>
  <si>
    <t>https://twitter.com/#!/richbolen/status/823487233919504390</t>
  </si>
  <si>
    <t>https://twitter.com/#!/paroxetin20mg/status/823487768806428672</t>
  </si>
  <si>
    <t>https://twitter.com/#!/lbl_two/status/823487803140866048</t>
  </si>
  <si>
    <t>https://twitter.com/#!/hiteshnarula05/status/823488312878854144</t>
  </si>
  <si>
    <t>https://twitter.com/#!/paulcarmichaelv/status/823488970101243904</t>
  </si>
  <si>
    <t>https://twitter.com/#!/brwombat/status/823489565893738497</t>
  </si>
  <si>
    <t>https://twitter.com/#!/thustra_zara68/status/823489655475699713</t>
  </si>
  <si>
    <t>https://twitter.com/#!/nightingale_/status/823489712707010562</t>
  </si>
  <si>
    <t>https://twitter.com/#!/gaminballs/status/823490397447929856</t>
  </si>
  <si>
    <t>https://twitter.com/#!/madgirlwithabox/status/823490572946182144</t>
  </si>
  <si>
    <t>https://twitter.com/#!/b0tt0mwatcher/status/823491349714497537</t>
  </si>
  <si>
    <t>https://twitter.com/#!/sekai_no_sanada/status/823491586788978690</t>
  </si>
  <si>
    <t>https://twitter.com/#!/haze_production/status/823491699808882688</t>
  </si>
  <si>
    <t>https://twitter.com/#!/berndrippert/status/823492116819169280</t>
  </si>
  <si>
    <t>https://twitter.com/#!/dananaby/status/823492879951785985</t>
  </si>
  <si>
    <t>https://twitter.com/#!/shadowmab/status/823493099024420864</t>
  </si>
  <si>
    <t>https://twitter.com/#!/alex_parker86/status/823493708997939201</t>
  </si>
  <si>
    <t>https://twitter.com/#!/zenithireland/status/823494328140136448</t>
  </si>
  <si>
    <t>https://twitter.com/#!/german_critical/status/823494538299895808</t>
  </si>
  <si>
    <t>https://twitter.com/#!/kikisad_/status/823494612069269506</t>
  </si>
  <si>
    <t>https://twitter.com/#!/arkesis/status/823495698385686532</t>
  </si>
  <si>
    <t>https://twitter.com/#!/damien_igoe/status/823496619203051521</t>
  </si>
  <si>
    <t>https://twitter.com/#!/desenviron/status/823498110127243264</t>
  </si>
  <si>
    <t>https://twitter.com/#!/jameslloydbowm2/status/823498331120771073</t>
  </si>
  <si>
    <t>https://twitter.com/#!/badbuyadonkey/status/823498795019366401</t>
  </si>
  <si>
    <t>https://twitter.com/#!/dianezabetakis/status/823498872458792962</t>
  </si>
  <si>
    <t>https://twitter.com/#!/adriannacastig/status/823499018386837504</t>
  </si>
  <si>
    <t>https://twitter.com/#!/strikedebt/status/823499758899785728</t>
  </si>
  <si>
    <t>https://twitter.com/#!/roofley/status/823500919811674112</t>
  </si>
  <si>
    <t>https://twitter.com/#!/chazandaj/status/823501117984272384</t>
  </si>
  <si>
    <t>https://twitter.com/#!/janefillll/status/823501191325880320</t>
  </si>
  <si>
    <t>https://twitter.com/#!/queennn_madison/status/823502050675818496</t>
  </si>
  <si>
    <t>https://twitter.com/#!/enricrg/status/823502158926581760</t>
  </si>
  <si>
    <t>https://twitter.com/#!/joycardinshow/status/823502328733040646</t>
  </si>
  <si>
    <t>https://twitter.com/#!/mich_83x/status/823502363432468480</t>
  </si>
  <si>
    <t>https://twitter.com/#!/mariankroell/status/823502543640788993</t>
  </si>
  <si>
    <t>https://twitter.com/#!/danixxgirl/status/823501925979197440</t>
  </si>
  <si>
    <t>https://twitter.com/#!/finsnut13/status/823503071162626048</t>
  </si>
  <si>
    <t>https://twitter.com/#!/mikeydelrey1/status/823503162845917184</t>
  </si>
  <si>
    <t>https://twitter.com/#!/annejohnsonckm/status/823501672492204034</t>
  </si>
  <si>
    <t>https://twitter.com/#!/annejohnsonckm/status/823503387715141633</t>
  </si>
  <si>
    <t>https://twitter.com/#!/catalenanikole/status/823503801621549056</t>
  </si>
  <si>
    <t>https://twitter.com/#!/trumpetscall/status/823504295085699073</t>
  </si>
  <si>
    <t>https://twitter.com/#!/klier_cartoons/status/823498881455550464</t>
  </si>
  <si>
    <t>https://twitter.com/#!/verbovenpatrick/status/823504341420179459</t>
  </si>
  <si>
    <t>https://twitter.com/#!/tyranttrumps/status/823504906409517060</t>
  </si>
  <si>
    <t>https://twitter.com/#!/misspeache/status/823505346836758528</t>
  </si>
  <si>
    <t>https://twitter.com/#!/publicfreedom/status/823505330248224768</t>
  </si>
  <si>
    <t>https://twitter.com/#!/publicfreedom/status/823505350947127297</t>
  </si>
  <si>
    <t>https://twitter.com/#!/danielbrobecker/status/823506047717543940</t>
  </si>
  <si>
    <t>https://twitter.com/#!/maria_scherrer/status/823506645191950338</t>
  </si>
  <si>
    <t>https://twitter.com/#!/sethdochter/status/823506868807077888</t>
  </si>
  <si>
    <t>https://twitter.com/#!/akadierin/status/823506930857611264</t>
  </si>
  <si>
    <t>https://twitter.com/#!/brianroth6/status/823507064978817024</t>
  </si>
  <si>
    <t>https://twitter.com/#!/lactu/status/823500281212190720</t>
  </si>
  <si>
    <t>https://twitter.com/#!/dufourdufour/status/823507228623769600</t>
  </si>
  <si>
    <t>https://twitter.com/#!/mannheimgirls/status/823507381875249156</t>
  </si>
  <si>
    <t>https://twitter.com/#!/blurtvonnegut/status/823507421842677761</t>
  </si>
  <si>
    <t>https://twitter.com/#!/pixelwuerger/status/823508001973792768</t>
  </si>
  <si>
    <t>https://twitter.com/#!/alexisb677/status/823508293238652928</t>
  </si>
  <si>
    <t>https://twitter.com/#!/knarfrelleg/status/823508523371859968</t>
  </si>
  <si>
    <t>https://twitter.com/#!/dkchoco/status/823509006824009733</t>
  </si>
  <si>
    <t>https://twitter.com/#!/susanwiggleywoo/status/823509284709343232</t>
  </si>
  <si>
    <t>https://twitter.com/#!/disgustedvoter2/status/823509394268848128</t>
  </si>
  <si>
    <t>https://twitter.com/#!/rodnotmod/status/823509415026245636</t>
  </si>
  <si>
    <t>https://twitter.com/#!/renieriarts/status/823509843952680961</t>
  </si>
  <si>
    <t>https://twitter.com/#!/qbfwufnnqymlx0a/status/823510335881703425</t>
  </si>
  <si>
    <t>https://twitter.com/#!/julescator/status/823510769530761221</t>
  </si>
  <si>
    <t>https://twitter.com/#!/newscoverup/status/823511186369105920</t>
  </si>
  <si>
    <t>https://twitter.com/#!/criticalfumble/status/823511564288454656</t>
  </si>
  <si>
    <t>https://twitter.com/#!/lizzie_hudson/status/823511723508400130</t>
  </si>
  <si>
    <t>https://twitter.com/#!/1cherriepie/status/823512397176410117</t>
  </si>
  <si>
    <t>https://twitter.com/#!/nblmusicsalerno/status/823512555301826560</t>
  </si>
  <si>
    <t>https://twitter.com/#!/endthewar2017/status/823512591305740288</t>
  </si>
  <si>
    <t>https://twitter.com/#!/critchleybob/status/823512846868697089</t>
  </si>
  <si>
    <t>https://twitter.com/#!/gcelaj/status/823513286247227392</t>
  </si>
  <si>
    <t>https://twitter.com/#!/gayleeherron/status/823513590581837824</t>
  </si>
  <si>
    <t>https://twitter.com/#!/kidsadvil/status/823514580177534977</t>
  </si>
  <si>
    <t>https://twitter.com/#!/lovejoy999/status/823496555898478593</t>
  </si>
  <si>
    <t>https://twitter.com/#!/truthjustice11/status/823514603942531073</t>
  </si>
  <si>
    <t>https://twitter.com/#!/paaldevibe/status/823514900274282497</t>
  </si>
  <si>
    <t>https://twitter.com/#!/kaisam_/status/823466184188297216</t>
  </si>
  <si>
    <t>https://twitter.com/#!/erkkierkmae/status/823515750266716160</t>
  </si>
  <si>
    <t>https://twitter.com/#!/b3ast4lide/status/823515855489302528</t>
  </si>
  <si>
    <t>https://twitter.com/#!/feinrippe/status/823515863206785025</t>
  </si>
  <si>
    <t>https://twitter.com/#!/castillano420/status/823516311192043522</t>
  </si>
  <si>
    <t>https://twitter.com/#!/huelealegion/status/823516973845749760</t>
  </si>
  <si>
    <t>https://twitter.com/#!/thatmarxtart/status/823517006129348608</t>
  </si>
  <si>
    <t>https://twitter.com/#!/lalajosan/status/823517359130472449</t>
  </si>
  <si>
    <t>https://twitter.com/#!/vikh666/status/823517517347860480</t>
  </si>
  <si>
    <t>https://twitter.com/#!/jillgonzalez15/status/823517722759888896</t>
  </si>
  <si>
    <t>https://twitter.com/#!/imagineathena/status/823518148070547457</t>
  </si>
  <si>
    <t>https://twitter.com/#!/msronnyb/status/823518203867373569</t>
  </si>
  <si>
    <t>https://twitter.com/#!/sbridgerantboy/status/823519146793111552</t>
  </si>
  <si>
    <t>https://twitter.com/#!/tonynickyluke/status/823519302909394944</t>
  </si>
  <si>
    <t>https://twitter.com/#!/oqoco/status/823519777981341698</t>
  </si>
  <si>
    <t>https://twitter.com/#!/thumpfinger/status/823519863150776321</t>
  </si>
  <si>
    <t>https://twitter.com/#!/austineagle6/status/823519866107924480</t>
  </si>
  <si>
    <t>https://twitter.com/#!/bbl58/status/823520236364140546</t>
  </si>
  <si>
    <t>https://twitter.com/#!/jccolyer/status/823508489888743425</t>
  </si>
  <si>
    <t>https://twitter.com/#!/jccolyer/status/823504667267231746</t>
  </si>
  <si>
    <t>https://twitter.com/#!/jccolyer/status/823520548865064961</t>
  </si>
  <si>
    <t>https://twitter.com/#!/dorothy56davie_/status/823520666796359682</t>
  </si>
  <si>
    <t>https://twitter.com/#!/eanna41/status/823521764324077568</t>
  </si>
  <si>
    <t>https://twitter.com/#!/bethbutler774/status/823521779486429184</t>
  </si>
  <si>
    <t>https://twitter.com/#!/kigonduw/status/823522890700169216</t>
  </si>
  <si>
    <t>https://twitter.com/#!/dmmadora/status/823523416154243073</t>
  </si>
  <si>
    <t>https://twitter.com/#!/pierre_champon/status/823523826004819968</t>
  </si>
  <si>
    <t>https://twitter.com/#!/ould_bledi/status/823524471243870209</t>
  </si>
  <si>
    <t>https://twitter.com/#!/polkforsc1/status/823524491904970754</t>
  </si>
  <si>
    <t>https://twitter.com/#!/comeauxmelissa/status/823524651150311425</t>
  </si>
  <si>
    <t>https://twitter.com/#!/pistach01/status/823525233134972933</t>
  </si>
  <si>
    <t>https://twitter.com/#!/audeamus__/status/823525504498204674</t>
  </si>
  <si>
    <t>https://twitter.com/#!/jr0wdy/status/823525584559079424</t>
  </si>
  <si>
    <t>https://twitter.com/#!/wisetoweb/status/823525695024463873</t>
  </si>
  <si>
    <t>https://twitter.com/#!/curtismuddog/status/823526722113040385</t>
  </si>
  <si>
    <t>https://twitter.com/#!/abbie_register/status/823527366676873217</t>
  </si>
  <si>
    <t>https://twitter.com/#!/namfos/status/823527619442462720</t>
  </si>
  <si>
    <t>https://twitter.com/#!/debugangel/status/823527876238647297</t>
  </si>
  <si>
    <t>https://twitter.com/#!/natsec09/status/823527951723614208</t>
  </si>
  <si>
    <t>https://twitter.com/#!/tusapodcast/status/823527951841067008</t>
  </si>
  <si>
    <t>https://twitter.com/#!/classygal21/status/823528123127959552</t>
  </si>
  <si>
    <t>https://twitter.com/#!/3imcrystal/status/823528251750567936</t>
  </si>
  <si>
    <t>https://twitter.com/#!/stubbyfingers69/status/823528509872209921</t>
  </si>
  <si>
    <t>https://twitter.com/#!/beckisaltzman/status/823529320002027520</t>
  </si>
  <si>
    <t>https://twitter.com/#!/steveg717/status/823529552630648832</t>
  </si>
  <si>
    <t>https://twitter.com/#!/loulou34849347/status/823529579876913153</t>
  </si>
  <si>
    <t>https://twitter.com/#!/rainspourshails/status/823529717936652289</t>
  </si>
  <si>
    <t>https://twitter.com/#!/emergency_life/status/823529756201058308</t>
  </si>
  <si>
    <t>https://twitter.com/#!/iheanyidarling2/status/823530451172229121</t>
  </si>
  <si>
    <t>https://twitter.com/#!/bart__decker/status/823530629186940928</t>
  </si>
  <si>
    <t>https://twitter.com/#!/torispeaks007/status/823531235486105600</t>
  </si>
  <si>
    <t>https://twitter.com/#!/maijalipasti/status/823531572066451456</t>
  </si>
  <si>
    <t>https://twitter.com/#!/usatwopointo/status/823531755030319106</t>
  </si>
  <si>
    <t>https://twitter.com/#!/ismatmahmood/status/823531856171847681</t>
  </si>
  <si>
    <t>https://twitter.com/#!/kathymarshack/status/823531978301444097</t>
  </si>
  <si>
    <t>https://twitter.com/#!/wtop/status/823532142869221376</t>
  </si>
  <si>
    <t>https://twitter.com/#!/hollygregory33/status/823532172900495360</t>
  </si>
  <si>
    <t>https://twitter.com/#!/doglovr_22/status/823532228412055552</t>
  </si>
  <si>
    <t>https://twitter.com/#!/pat_isaacson/status/823532231851409409</t>
  </si>
  <si>
    <t>https://twitter.com/#!/shimmyfab/status/823532523489808384</t>
  </si>
  <si>
    <t>https://twitter.com/#!/infernaltruth/status/823533058133344256</t>
  </si>
  <si>
    <t>https://twitter.com/#!/johnsonopha/status/823533401210765314</t>
  </si>
  <si>
    <t>https://twitter.com/#!/peer_juergens/status/823533418554294272</t>
  </si>
  <si>
    <t>https://twitter.com/#!/ericfotoiso3200/status/823533267156692992</t>
  </si>
  <si>
    <t>https://twitter.com/#!/fotoiso3200/status/823533482202791936</t>
  </si>
  <si>
    <t>https://twitter.com/#!/xxkisxxx/status/823533521411117060</t>
  </si>
  <si>
    <t>https://twitter.com/#!/bethmsh_/status/823533714525290497</t>
  </si>
  <si>
    <t>https://twitter.com/#!/toddlmartin/status/823533820980903937</t>
  </si>
  <si>
    <t>https://twitter.com/#!/mdornuincka/status/823534005266116608</t>
  </si>
  <si>
    <t>https://twitter.com/#!/uberhatincabbie/status/823534066632822785</t>
  </si>
  <si>
    <t>https://twitter.com/#!/bradporter1/status/823534151663960065</t>
  </si>
  <si>
    <t>https://twitter.com/#!/fareeha786/status/823534390357663749</t>
  </si>
  <si>
    <t>https://twitter.com/#!/indieproseed/status/823534402902888448</t>
  </si>
  <si>
    <t>https://twitter.com/#!/pinkmartini12/status/823534522771898369</t>
  </si>
  <si>
    <t>https://twitter.com/#!/revjwwilkerson/status/823535307320606722</t>
  </si>
  <si>
    <t>https://twitter.com/#!/marykathleendo2/status/823535391387041792</t>
  </si>
  <si>
    <t>https://twitter.com/#!/fusfoo/status/823535532726685697</t>
  </si>
  <si>
    <t>https://twitter.com/#!/extpromotions/status/823536289613910020</t>
  </si>
  <si>
    <t>https://twitter.com/#!/deangellus/status/823536309948006400</t>
  </si>
  <si>
    <t>https://twitter.com/#!/hannahla914_/status/823536371763728384</t>
  </si>
  <si>
    <t>https://twitter.com/#!/eben_heizer/status/823536493301878785</t>
  </si>
  <si>
    <t>https://twitter.com/#!/tkh_tkh_tkh/status/823536493193023488</t>
  </si>
  <si>
    <t>https://twitter.com/#!/itzayeti/status/823536774043402241</t>
  </si>
  <si>
    <t>https://twitter.com/#!/religioscope/status/823537170636046337</t>
  </si>
  <si>
    <t>https://twitter.com/#!/b_l_mencken/status/823537372604301318</t>
  </si>
  <si>
    <t>https://twitter.com/#!/queenlori74/status/823538001108205568</t>
  </si>
  <si>
    <t>https://twitter.com/#!/mdogan_4444/status/823538163947859968</t>
  </si>
  <si>
    <t>https://twitter.com/#!/3eatonalcazars/status/823538913373458432</t>
  </si>
  <si>
    <t>https://twitter.com/#!/inthe7thday/status/823539066310365184</t>
  </si>
  <si>
    <t>https://twitter.com/#!/kek_2020_/status/823539457706127360</t>
  </si>
  <si>
    <t>https://twitter.com/#!/soiestache/status/823539548227588096</t>
  </si>
  <si>
    <t>https://twitter.com/#!/officialmarklaw/status/823528406549663745</t>
  </si>
  <si>
    <t>https://twitter.com/#!/kkpernick/status/823540262634979329</t>
  </si>
  <si>
    <t>https://twitter.com/#!/guevarragv/status/823540545888931840</t>
  </si>
  <si>
    <t>https://twitter.com/#!/glynbarritt/status/823540668891090946</t>
  </si>
  <si>
    <t>https://twitter.com/#!/outdoorzombie/status/823540938689626112</t>
  </si>
  <si>
    <t>https://twitter.com/#!/therealjfrankmc/status/823541452768681984</t>
  </si>
  <si>
    <t>https://twitter.com/#!/terripitzel/status/823541764652990464</t>
  </si>
  <si>
    <t>https://twitter.com/#!/mpedich/status/823541804322717696</t>
  </si>
  <si>
    <t>https://twitter.com/#!/jillbensmum/status/823541884048048128</t>
  </si>
  <si>
    <t>https://twitter.com/#!/quaker5150/status/823542155167879168</t>
  </si>
  <si>
    <t>https://twitter.com/#!/kittydebruijn/status/823542435192172546</t>
  </si>
  <si>
    <t>https://twitter.com/#!/dawsonketchum/status/823542447619731460</t>
  </si>
  <si>
    <t>https://twitter.com/#!/jaimelacevedo/status/823543582011355140</t>
  </si>
  <si>
    <t>https://twitter.com/#!/graceunderfire/status/823543862941597696</t>
  </si>
  <si>
    <t>https://twitter.com/#!/mka_northjersey/status/823543914795794432</t>
  </si>
  <si>
    <t>https://twitter.com/#!/carolhaydu/status/823544027643580416</t>
  </si>
  <si>
    <t>https://twitter.com/#!/tommypoppers/status/823544032525594625</t>
  </si>
  <si>
    <t>https://twitter.com/#!/mbschwietz/status/823544298276667392</t>
  </si>
  <si>
    <t>https://twitter.com/#!/feelinsoso/status/823542381194706947</t>
  </si>
  <si>
    <t>https://twitter.com/#!/feelinsoso/status/823544746434056192</t>
  </si>
  <si>
    <t>https://twitter.com/#!/seungmi3021/status/823544896027922432</t>
  </si>
  <si>
    <t>https://twitter.com/#!/midassetfinance/status/823544936058458113</t>
  </si>
  <si>
    <t>https://twitter.com/#!/luciangemini/status/823544988973862912</t>
  </si>
  <si>
    <t>https://twitter.com/#!/faerie_avril/status/823544989120663552</t>
  </si>
  <si>
    <t>https://twitter.com/#!/mislatvw/status/823545240694845441</t>
  </si>
  <si>
    <t>https://twitter.com/#!/gianni_siragusa/status/823545492395216897</t>
  </si>
  <si>
    <t>https://twitter.com/#!/carolinajournal/status/823545638881267717</t>
  </si>
  <si>
    <t>https://twitter.com/#!/grandpahugg/status/823545654240743425</t>
  </si>
  <si>
    <t>https://twitter.com/#!/brigitteul/status/823545960802451457</t>
  </si>
  <si>
    <t>https://twitter.com/#!/sunramli/status/823546291917504513</t>
  </si>
  <si>
    <t>https://twitter.com/#!/petrakmelissa/status/823545598594850817</t>
  </si>
  <si>
    <t>https://twitter.com/#!/rickhm/status/823546643135893505</t>
  </si>
  <si>
    <t>https://twitter.com/#!/lph20/status/823546803140395010</t>
  </si>
  <si>
    <t>https://twitter.com/#!/bsonder/status/823546905158451205</t>
  </si>
  <si>
    <t>https://twitter.com/#!/sarahwooster/status/823547176349356036</t>
  </si>
  <si>
    <t>https://twitter.com/#!/swshindler/status/823547190979284992</t>
  </si>
  <si>
    <t>https://twitter.com/#!/jazmine_wiseman/status/823547432730497024</t>
  </si>
  <si>
    <t>https://twitter.com/#!/katesac/status/823547585352765440</t>
  </si>
  <si>
    <t>https://twitter.com/#!/atflavenliket/status/823547586057486336</t>
  </si>
  <si>
    <t>https://twitter.com/#!/rock4trump/status/823547898415742978</t>
  </si>
  <si>
    <t>https://twitter.com/#!/garycrowelljr/status/823547935509970945</t>
  </si>
  <si>
    <t>https://twitter.com/#!/makarloutsos/status/823548494749270021</t>
  </si>
  <si>
    <t>https://twitter.com/#!/blackrepublican/status/823548948774342656</t>
  </si>
  <si>
    <t>https://twitter.com/#!/tombradleyshow/status/823549298784763904</t>
  </si>
  <si>
    <t>https://twitter.com/#!/ladylucksmelano/status/823549326076973059</t>
  </si>
  <si>
    <t>https://twitter.com/#!/nu_policyschool/status/823549326152568834</t>
  </si>
  <si>
    <t>https://twitter.com/#!/carlschurzhaus/status/823549267147112449</t>
  </si>
  <si>
    <t>https://twitter.com/#!/amerikahausnrw/status/823549355294658561</t>
  </si>
  <si>
    <t>https://twitter.com/#!/proudamerican4/status/823549455240667136</t>
  </si>
  <si>
    <t>https://twitter.com/#!/kvngjordie/status/823549528276017155</t>
  </si>
  <si>
    <t>https://twitter.com/#!/krissieowens/status/823549984981270529</t>
  </si>
  <si>
    <t>https://twitter.com/#!/jachip1/status/823550088249307136</t>
  </si>
  <si>
    <t>https://twitter.com/#!/snappybhs/status/823550304427741184</t>
  </si>
  <si>
    <t>https://twitter.com/#!/hollywoodphotog/status/823550410686394368</t>
  </si>
  <si>
    <t>https://twitter.com/#!/alisonkeene/status/823550414591238145</t>
  </si>
  <si>
    <t>https://twitter.com/#!/marletat/status/823550870621143040</t>
  </si>
  <si>
    <t>https://twitter.com/#!/jeannaeckert/status/823551190621265920</t>
  </si>
  <si>
    <t>https://twitter.com/#!/tommmyjefferson/status/823551384402337792</t>
  </si>
  <si>
    <t>https://twitter.com/#!/lany891/status/823551414496542720</t>
  </si>
  <si>
    <t>https://twitter.com/#!/petertorvell/status/823553070068105217</t>
  </si>
  <si>
    <t>https://twitter.com/#!/rvexpress2006/status/823553048186388480</t>
  </si>
  <si>
    <t>https://twitter.com/#!/rvexpress2006/status/823553281268088832</t>
  </si>
  <si>
    <t>https://twitter.com/#!/jenilynn1001/status/823553351661060096</t>
  </si>
  <si>
    <t>https://twitter.com/#!/wimrunner1/status/823553413040443394</t>
  </si>
  <si>
    <t>https://twitter.com/#!/patricialriver5/status/823553534134255616</t>
  </si>
  <si>
    <t>https://twitter.com/#!/soapboxpo/status/823553595031298049</t>
  </si>
  <si>
    <t>https://twitter.com/#!/ipoliticsblog/status/823553611359784960</t>
  </si>
  <si>
    <t>https://twitter.com/#!/monrobali/status/823553678401339393</t>
  </si>
  <si>
    <t>https://twitter.com/#!/elninoelvino/status/823553704775270400</t>
  </si>
  <si>
    <t>https://twitter.com/#!/messinamm205/status/823553790355902465</t>
  </si>
  <si>
    <t>https://twitter.com/#!/karishmasinghh/status/823554243386699776</t>
  </si>
  <si>
    <t>https://twitter.com/#!/christhianette/status/823554377898192897</t>
  </si>
  <si>
    <t>https://twitter.com/#!/fabi0blog/status/823554579753271297</t>
  </si>
  <si>
    <t>https://twitter.com/#!/conyersinsrq/status/823554796082839552</t>
  </si>
  <si>
    <t>https://twitter.com/#!/bonjourvalentin/status/823554873388072960</t>
  </si>
  <si>
    <t>https://twitter.com/#!/sigveutheim/status/823554933689647105</t>
  </si>
  <si>
    <t>https://twitter.com/#!/sharon_grazier/status/823555811842682880</t>
  </si>
  <si>
    <t>https://twitter.com/#!/derbyunihum/status/823465261630189568</t>
  </si>
  <si>
    <t>https://twitter.com/#!/derbyunihum/status/823465305192140805</t>
  </si>
  <si>
    <t>https://twitter.com/#!/derbyunihum/status/823465691852500992</t>
  </si>
  <si>
    <t>https://twitter.com/#!/derbyunihum/status/823466018664222720</t>
  </si>
  <si>
    <t>https://twitter.com/#!/derbyunihum/status/823466481614802944</t>
  </si>
  <si>
    <t>https://twitter.com/#!/derbyunihum/status/823555544510242816</t>
  </si>
  <si>
    <t>https://twitter.com/#!/derbyunilcss/status/823555828250722304</t>
  </si>
  <si>
    <t>https://twitter.com/#!/derbyunilcss/status/823465170966052864</t>
  </si>
  <si>
    <t>https://twitter.com/#!/sophieinsley/status/823555837885087747</t>
  </si>
  <si>
    <t>https://twitter.com/#!/pelosi666/status/823555866309705729</t>
  </si>
  <si>
    <t>https://twitter.com/#!/aishafawn_/status/823556099202838529</t>
  </si>
  <si>
    <t>https://twitter.com/#!/dimitriousgart2/status/823557358467026944</t>
  </si>
  <si>
    <t>https://twitter.com/#!/jhvonline/status/823557480542257152</t>
  </si>
  <si>
    <t>https://twitter.com/#!/jessejaymz/status/823557649975361536</t>
  </si>
  <si>
    <t>https://twitter.com/#!/chieffabulous/status/823546234233389056</t>
  </si>
  <si>
    <t>https://twitter.com/#!/glitterskies30/status/823557688877518848</t>
  </si>
  <si>
    <t>https://twitter.com/#!/saraduane/status/823558451091689472</t>
  </si>
  <si>
    <t>https://twitter.com/#!/kamgirl47/status/823558477205438464</t>
  </si>
  <si>
    <t>https://twitter.com/#!/surrattpenny/status/823558532159172609</t>
  </si>
  <si>
    <t>https://twitter.com/#!/rociobisono/status/823558598777184258</t>
  </si>
  <si>
    <t>https://twitter.com/#!/rociobisono/status/823558767211999232</t>
  </si>
  <si>
    <t>https://twitter.com/#!/cecerd/status/823558815274696704</t>
  </si>
  <si>
    <t>https://twitter.com/#!/lionelmedia/status/823469483021008896</t>
  </si>
  <si>
    <t>https://twitter.com/#!/pmorris153/status/823555855845064705</t>
  </si>
  <si>
    <t>https://twitter.com/#!/pmorris153/status/823558850334883852</t>
  </si>
  <si>
    <t>https://twitter.com/#!/suzanne1869/status/823559080857911297</t>
  </si>
  <si>
    <t>https://twitter.com/#!/mduduzi_verwey/status/823559557905612804</t>
  </si>
  <si>
    <t>https://twitter.com/#!/speakupnow00/status/823559579795656704</t>
  </si>
  <si>
    <t>https://twitter.com/#!/voronovalom1971/status/823559637182140416</t>
  </si>
  <si>
    <t>https://twitter.com/#!/taylrmadez/status/823560176779362305</t>
  </si>
  <si>
    <t>https://twitter.com/#!/freeulsterman/status/823560887906791425</t>
  </si>
  <si>
    <t>https://twitter.com/#!/theonudrumline/status/823561333778092036</t>
  </si>
  <si>
    <t>https://twitter.com/#!/thomasrrankin/status/823561466766917632</t>
  </si>
  <si>
    <t>https://twitter.com/#!/metrick44/status/823561513910681600</t>
  </si>
  <si>
    <t>https://twitter.com/#!/cinetelerevue/status/823561863124414464</t>
  </si>
  <si>
    <t>https://twitter.com/#!/tarayarla/status/823562106096287745</t>
  </si>
  <si>
    <t>https://twitter.com/#!/dd733/status/823562201780854785</t>
  </si>
  <si>
    <t>https://twitter.com/#!/maredayco/status/823562068653551616</t>
  </si>
  <si>
    <t>https://twitter.com/#!/maredayco/status/823562380185473024</t>
  </si>
  <si>
    <t>https://twitter.com/#!/sjf1/status/823563083289427968</t>
  </si>
  <si>
    <t>https://twitter.com/#!/donaid_trump_/status/823563137693732869</t>
  </si>
  <si>
    <t>https://twitter.com/#!/shiamakvanc/status/823563195797278721</t>
  </si>
  <si>
    <t>https://twitter.com/#!/shiamakvanc/status/823563240223318016</t>
  </si>
  <si>
    <t>https://twitter.com/#!/samanthajpike/status/823563276420136960</t>
  </si>
  <si>
    <t>https://twitter.com/#!/bcp72/status/823563533585629184</t>
  </si>
  <si>
    <t>https://twitter.com/#!/nannie169/status/823563957994684416</t>
  </si>
  <si>
    <t>https://twitter.com/#!/liberalfag/status/823564647596965890</t>
  </si>
  <si>
    <t>https://twitter.com/#!/walterbiscardi/status/823564653477457926</t>
  </si>
  <si>
    <t>https://twitter.com/#!/1310news/status/823564453220380672</t>
  </si>
  <si>
    <t>https://twitter.com/#!/1310alexblack/status/823564660737720320</t>
  </si>
  <si>
    <t>https://twitter.com/#!/brittanyfuson/status/823564666291048448</t>
  </si>
  <si>
    <t>https://twitter.com/#!/davidbenamber/status/823564757160427520</t>
  </si>
  <si>
    <t>https://twitter.com/#!/bwe_101/status/823565022811058177</t>
  </si>
  <si>
    <t>https://twitter.com/#!/belsheruby/status/823565285831692288</t>
  </si>
  <si>
    <t>https://twitter.com/#!/podolyan_moskow/status/823565329653710849</t>
  </si>
  <si>
    <t>https://twitter.com/#!/deathnoteshawty/status/823565341808873475</t>
  </si>
  <si>
    <t>https://twitter.com/#!/jlh_23/status/823565513259356163</t>
  </si>
  <si>
    <t>https://twitter.com/#!/certainementpas/status/823565687314640897</t>
  </si>
  <si>
    <t>https://twitter.com/#!/phemale61/status/823557362967576576</t>
  </si>
  <si>
    <t>https://twitter.com/#!/phemale61/status/823557907040108545</t>
  </si>
  <si>
    <t>https://twitter.com/#!/universalfem/status/823566041917759488</t>
  </si>
  <si>
    <t>https://twitter.com/#!/educator1028/status/823566262823505921</t>
  </si>
  <si>
    <t>https://twitter.com/#!/rtbeliever/status/823566334407610368</t>
  </si>
  <si>
    <t>https://twitter.com/#!/jackwolf57/status/823566420235743237</t>
  </si>
  <si>
    <t>https://twitter.com/#!/fortepiecat/status/823566465513164802</t>
  </si>
  <si>
    <t>https://twitter.com/#!/amcconsolidated/status/823566486673293312</t>
  </si>
  <si>
    <t>https://twitter.com/#!/slauhoff/status/823566720464023552</t>
  </si>
  <si>
    <t>https://twitter.com/#!/wandafay/status/823567153760636929</t>
  </si>
  <si>
    <t>https://twitter.com/#!/ari_alai/status/823567173549486081</t>
  </si>
  <si>
    <t>https://twitter.com/#!/ari_alai/status/823567184886661120</t>
  </si>
  <si>
    <t>https://twitter.com/#!/ari_alai/status/823567196970487808</t>
  </si>
  <si>
    <t>https://twitter.com/#!/thebert_tawsky/status/823567566224375808</t>
  </si>
  <si>
    <t>https://twitter.com/#!/aventad0r65/status/823464588251308032</t>
  </si>
  <si>
    <t>https://twitter.com/#!/nunyajim/status/823568125262237697</t>
  </si>
  <si>
    <t>https://twitter.com/#!/idahogovernment/status/823568130597273600</t>
  </si>
  <si>
    <t>https://twitter.com/#!/thebankey/status/823568215125225472</t>
  </si>
  <si>
    <t>https://twitter.com/#!/nahteaginuz/status/823568365482610688</t>
  </si>
  <si>
    <t>https://twitter.com/#!/donna_potter11/status/823568437960208384</t>
  </si>
  <si>
    <t>https://twitter.com/#!/rayforchion/status/823569193433899008</t>
  </si>
  <si>
    <t>https://twitter.com/#!/artemioarzate/status/823569362334449664</t>
  </si>
  <si>
    <t>https://twitter.com/#!/wakou2/status/823569469729607680</t>
  </si>
  <si>
    <t>https://twitter.com/#!/jaleely/status/823569719642836993</t>
  </si>
  <si>
    <t>https://twitter.com/#!/noyeskanesha/status/823570036774281216</t>
  </si>
  <si>
    <t>https://twitter.com/#!/dreadindian/status/823570205284519936</t>
  </si>
  <si>
    <t>https://twitter.com/#!/lars_r_werner/status/823570462441619457</t>
  </si>
  <si>
    <t>https://twitter.com/#!/brogankator/status/823570512341303296</t>
  </si>
  <si>
    <t>https://twitter.com/#!/4chionmarketing/status/823570652464443392</t>
  </si>
  <si>
    <t>https://twitter.com/#!/angelinasnow007/status/823558623246876672</t>
  </si>
  <si>
    <t>https://twitter.com/#!/angelinasnow007/status/823571150722764800</t>
  </si>
  <si>
    <t>https://twitter.com/#!/_gudo/status/823571399960887296</t>
  </si>
  <si>
    <t>https://twitter.com/#!/hoagml/status/823571423348150272</t>
  </si>
  <si>
    <t>https://twitter.com/#!/truthychick/status/823571670506016770</t>
  </si>
  <si>
    <t>https://twitter.com/#!/ben_bayliss/status/823564281912459265</t>
  </si>
  <si>
    <t>https://twitter.com/#!/ben_bayliss/status/823571706547683328</t>
  </si>
  <si>
    <t>https://twitter.com/#!/tarreestooles/status/823572312154775553</t>
  </si>
  <si>
    <t>https://twitter.com/#!/darkside7085/status/823572487501922306</t>
  </si>
  <si>
    <t>https://twitter.com/#!/merveille_ilefo/status/823573058917175297</t>
  </si>
  <si>
    <t>https://twitter.com/#!/nat_sukii/status/823573328472457217</t>
  </si>
  <si>
    <t>https://twitter.com/#!/lwandoff/status/823573689618853888</t>
  </si>
  <si>
    <t>https://twitter.com/#!/jjgreenwtop/status/823527951761338368</t>
  </si>
  <si>
    <t>https://twitter.com/#!/zuzannafalzmann/status/823544373828841474</t>
  </si>
  <si>
    <t>https://twitter.com/#!/hmaegerle/status/823573703300710401</t>
  </si>
  <si>
    <t>https://twitter.com/#!/leeapart/status/823573705896951808</t>
  </si>
  <si>
    <t>https://twitter.com/#!/hittinthebooks/status/823574373231628288</t>
  </si>
  <si>
    <t>https://twitter.com/#!/tlsculturecrush/status/823574225554460673</t>
  </si>
  <si>
    <t>https://twitter.com/#!/schererforever/status/823574417322209280</t>
  </si>
  <si>
    <t>https://twitter.com/#!/ferociousredhe1/status/823574573325176834</t>
  </si>
  <si>
    <t>https://twitter.com/#!/linkipod/status/823574692749606912</t>
  </si>
  <si>
    <t>https://twitter.com/#!/22norsedad/status/823574772583960576</t>
  </si>
  <si>
    <t>https://twitter.com/#!/baudulino/status/823574937705189376</t>
  </si>
  <si>
    <t>https://twitter.com/#!/stellamaris614/status/823575272112824320</t>
  </si>
  <si>
    <t>https://twitter.com/#!/ipgbooknews/status/823557905932845059</t>
  </si>
  <si>
    <t>https://twitter.com/#!/pavilionbooks/status/823575473162768384</t>
  </si>
  <si>
    <t>https://twitter.com/#!/disdyoung/status/823575504682942464</t>
  </si>
  <si>
    <t>https://twitter.com/#!/jimmyrothwell/status/823575631489286144</t>
  </si>
  <si>
    <t>https://twitter.com/#!/hippycatlover/status/823576015892905985</t>
  </si>
  <si>
    <t>https://twitter.com/#!/kayakpotomac/status/823576067143307264</t>
  </si>
  <si>
    <t>https://twitter.com/#!/natnlparkplanet/status/823576091856080897</t>
  </si>
  <si>
    <t>https://twitter.com/#!/aldazandrew/status/823576138358390784</t>
  </si>
  <si>
    <t>https://twitter.com/#!/kas_sb/status/823576221992644608</t>
  </si>
  <si>
    <t>https://twitter.com/#!/asherasmus/status/823548122911608833</t>
  </si>
  <si>
    <t>https://twitter.com/#!/boskizor/status/823576354188836865</t>
  </si>
  <si>
    <t>https://twitter.com/#!/lunaserena00/status/823576356252360704</t>
  </si>
  <si>
    <t>https://twitter.com/#!/lifeinawalk/status/823576395435556864</t>
  </si>
  <si>
    <t>https://twitter.com/#!/yesmrputinsir/status/823576602890162177</t>
  </si>
  <si>
    <t>https://twitter.com/#!/lanik66/status/823577690603192322</t>
  </si>
  <si>
    <t>https://twitter.com/#!/chiefdipino/status/823577832005758979</t>
  </si>
  <si>
    <t>https://twitter.com/#!/rafaeliraan/status/823577980882403328</t>
  </si>
  <si>
    <t>https://twitter.com/#!/jacque_line67/status/823578317592862720</t>
  </si>
  <si>
    <t>https://twitter.com/#!/nsyracusetwit/status/823578644979339266</t>
  </si>
  <si>
    <t>https://twitter.com/#!/jen4sf/status/823578754362593284</t>
  </si>
  <si>
    <t>https://twitter.com/#!/reid_graygubler/status/823579176548659200</t>
  </si>
  <si>
    <t>https://twitter.com/#!/mikmunt/status/823579503209238529</t>
  </si>
  <si>
    <t>https://twitter.com/#!/mr_jpott/status/823579808575746049</t>
  </si>
  <si>
    <t>https://twitter.com/#!/nilsvisser/status/823580298134884353</t>
  </si>
  <si>
    <t>https://twitter.com/#!/2ndamendment19/status/823580430188376066</t>
  </si>
  <si>
    <t>https://twitter.com/#!/jo_bess/status/823580461846953984</t>
  </si>
  <si>
    <t>https://twitter.com/#!/servodrum/status/823581000009711616</t>
  </si>
  <si>
    <t>https://twitter.com/#!/chicago606/status/823581954620739585</t>
  </si>
  <si>
    <t>https://twitter.com/#!/elknight20/status/823582038250897409</t>
  </si>
  <si>
    <t>https://twitter.com/#!/7ghunter7/status/823582263233417222</t>
  </si>
  <si>
    <t>https://twitter.com/#!/goyourownway/status/823582327351738372</t>
  </si>
  <si>
    <t>https://twitter.com/#!/pilldrbaumann/status/823582397086187520</t>
  </si>
  <si>
    <t>https://twitter.com/#!/cnovak03/status/823582705053028352</t>
  </si>
  <si>
    <t>https://twitter.com/#!/safelibraries/status/823582993457573888</t>
  </si>
  <si>
    <t>https://twitter.com/#!/justin_bandit/status/823583010612187139</t>
  </si>
  <si>
    <t>https://twitter.com/#!/milkdudloc/status/823583129617055744</t>
  </si>
  <si>
    <t>https://twitter.com/#!/crowdedbooks/status/823583150379061248</t>
  </si>
  <si>
    <t>https://twitter.com/#!/runbikegeek/status/823583294381928448</t>
  </si>
  <si>
    <t>https://twitter.com/#!/nikchapman/status/823583464326918146</t>
  </si>
  <si>
    <t>https://twitter.com/#!/1heroproject/status/823552133941391360</t>
  </si>
  <si>
    <t>https://twitter.com/#!/fatherhoodpros/status/823583544115138561</t>
  </si>
  <si>
    <t>https://twitter.com/#!/bonoboville/status/823583665951117312</t>
  </si>
  <si>
    <t>https://twitter.com/#!/drsuzy/status/823549598517972996</t>
  </si>
  <si>
    <t>https://twitter.com/#!/radiosuzy1/status/823583808574275584</t>
  </si>
  <si>
    <t>https://twitter.com/#!/sadhourglass/status/823584005966663680</t>
  </si>
  <si>
    <t>https://twitter.com/#!/tee_posts/status/823584067706884097</t>
  </si>
  <si>
    <t>https://twitter.com/#!/tomboute/status/823568668114161665</t>
  </si>
  <si>
    <t>https://twitter.com/#!/compieteiynew/status/823584134455029760</t>
  </si>
  <si>
    <t>https://twitter.com/#!/jennyhops/status/823583735169843200</t>
  </si>
  <si>
    <t>https://twitter.com/#!/nt_county/status/823584321260941312</t>
  </si>
  <si>
    <t>https://twitter.com/#!/carpentercougar/status/823584749864288256</t>
  </si>
  <si>
    <t>https://twitter.com/#!/leonidasmujahid/status/823584811348529153</t>
  </si>
  <si>
    <t>https://twitter.com/#!/ptkay/status/823585064634044417</t>
  </si>
  <si>
    <t>https://twitter.com/#!/howardk_plop/status/823585112138928131</t>
  </si>
  <si>
    <t>https://twitter.com/#!/sarah_m_hale/status/823585175946797057</t>
  </si>
  <si>
    <t>https://twitter.com/#!/sixfootfine/status/823585821571842049</t>
  </si>
  <si>
    <t>https://twitter.com/#!/ellisromance/status/823585873841242112</t>
  </si>
  <si>
    <t>https://twitter.com/#!/deborahdiltz/status/823586146949169153</t>
  </si>
  <si>
    <t>https://twitter.com/#!/ponziregulation/status/823586311063949313</t>
  </si>
  <si>
    <t>https://twitter.com/#!/harrellryan1/status/823586361903083520</t>
  </si>
  <si>
    <t>https://twitter.com/#!/patsyrn63/status/823586980483108865</t>
  </si>
  <si>
    <t>https://twitter.com/#!/scottripem99/status/823588322031370244</t>
  </si>
  <si>
    <t>https://twitter.com/#!/alembassyusa/status/823588342860316672</t>
  </si>
  <si>
    <t>https://twitter.com/#!/bernrah/status/823588384278921216</t>
  </si>
  <si>
    <t>https://twitter.com/#!/onerepublique/status/823588436154138629</t>
  </si>
  <si>
    <t>https://twitter.com/#!/h_kaseberg14/status/823589065471586304</t>
  </si>
  <si>
    <t>https://twitter.com/#!/benjamin_de_g/status/823589067283632128</t>
  </si>
  <si>
    <t>https://twitter.com/#!/shahy1980/status/823590051867140096</t>
  </si>
  <si>
    <t>https://twitter.com/#!/captbub/status/823590169957859328</t>
  </si>
  <si>
    <t>https://twitter.com/#!/nisha141274/status/823590483423162368</t>
  </si>
  <si>
    <t>https://twitter.com/#!/wadenanna/status/823590684468936705</t>
  </si>
  <si>
    <t>https://twitter.com/#!/myweekly_app/status/823591183796539392</t>
  </si>
  <si>
    <t>https://twitter.com/#!/cablevisiontv/status/823591229699084288</t>
  </si>
  <si>
    <t>https://twitter.com/#!/bevingcynthia/status/823591507164852226</t>
  </si>
  <si>
    <t>https://twitter.com/#!/umairfan/status/823591543865036801</t>
  </si>
  <si>
    <t>https://twitter.com/#!/pamelalauren/status/823591616539750403</t>
  </si>
  <si>
    <t>https://twitter.com/#!/susan_orosz/status/823591749079724033</t>
  </si>
  <si>
    <t>https://twitter.com/#!/dustin_gaz/status/823592098318282752</t>
  </si>
  <si>
    <t>https://twitter.com/#!/ehabkhaled_/status/823592355538366466</t>
  </si>
  <si>
    <t>https://twitter.com/#!/thesemfstrippin/status/823592586321346560</t>
  </si>
  <si>
    <t>https://twitter.com/#!/blaumeer35/status/823592839888113664</t>
  </si>
  <si>
    <t>https://twitter.com/#!/echoechor/status/823593085246566400</t>
  </si>
  <si>
    <t>https://twitter.com/#!/owlychick/status/823590134419292160</t>
  </si>
  <si>
    <t>https://twitter.com/#!/bo_dashus/status/823593129261400064</t>
  </si>
  <si>
    <t>https://twitter.com/#!/ruudwedding/status/823593273654673408</t>
  </si>
  <si>
    <t>https://twitter.com/#!/carmendelraval/status/823593466038992900</t>
  </si>
  <si>
    <t>https://twitter.com/#!/mfl1956/status/823591659288096770</t>
  </si>
  <si>
    <t>https://twitter.com/#!/shaktilila/status/823593738907709440</t>
  </si>
  <si>
    <t>https://twitter.com/#!/mellowochre/status/823593743592882176</t>
  </si>
  <si>
    <t>https://twitter.com/#!/kidkbk/status/823594401242972167</t>
  </si>
  <si>
    <t>https://twitter.com/#!/misekvojta/status/823594501973360644</t>
  </si>
  <si>
    <t>https://twitter.com/#!/bradleyluciani/status/823594652490043392</t>
  </si>
  <si>
    <t>https://twitter.com/#!/onceadaybeats1/status/823594697981624320</t>
  </si>
  <si>
    <t>https://twitter.com/#!/iiiellis/status/823594776062730241</t>
  </si>
  <si>
    <t>https://twitter.com/#!/reneschroeds/status/823594813916332038</t>
  </si>
  <si>
    <t>https://twitter.com/#!/carmic14/status/823595367472054272</t>
  </si>
  <si>
    <t>https://twitter.com/#!/igorzuhsa/status/823596098782629888</t>
  </si>
  <si>
    <t>https://twitter.com/#!/knowladgeispwr/status/823596145276391424</t>
  </si>
  <si>
    <t>https://twitter.com/#!/smalltwnliberal/status/823596385177976833</t>
  </si>
  <si>
    <t>https://twitter.com/#!/debtfreedomnow1/status/823596502534623233</t>
  </si>
  <si>
    <t>https://twitter.com/#!/thebigolddog/status/823596653030555648</t>
  </si>
  <si>
    <t>https://twitter.com/#!/jeff67928020/status/823596772920586240</t>
  </si>
  <si>
    <t>https://twitter.com/#!/22group/status/823596958560362496</t>
  </si>
  <si>
    <t>https://twitter.com/#!/noworkpermit/status/823597283929296896</t>
  </si>
  <si>
    <t>https://twitter.com/#!/isavega2017/status/823598106868613122</t>
  </si>
  <si>
    <t>https://twitter.com/#!/airsomers/status/823548302725672960</t>
  </si>
  <si>
    <t>https://twitter.com/#!/charlessalerno2/status/823598504664776704</t>
  </si>
  <si>
    <t>https://twitter.com/#!/nancy73gg/status/823598709254524930</t>
  </si>
  <si>
    <t>https://twitter.com/#!/ladykris215/status/823598844671889410</t>
  </si>
  <si>
    <t>https://twitter.com/#!/ozz2___2/status/823598950083162116</t>
  </si>
  <si>
    <t>https://twitter.com/#!/hollygonightly1/status/823599471179268096</t>
  </si>
  <si>
    <t>https://twitter.com/#!/llami_lee/status/823599472785489920</t>
  </si>
  <si>
    <t>https://twitter.com/#!/haverfordguy/status/823599520030330880</t>
  </si>
  <si>
    <t>https://twitter.com/#!/ninidiaz_/status/823599972260134913</t>
  </si>
  <si>
    <t>https://twitter.com/#!/eslatardevlc/status/823597303814651907</t>
  </si>
  <si>
    <t>https://twitter.com/#!/ryt64/status/823600010977824768</t>
  </si>
  <si>
    <t>https://twitter.com/#!/george_kotis/status/823600307963908097</t>
  </si>
  <si>
    <t>https://twitter.com/#!/maribellezza/status/823600735812251648</t>
  </si>
  <si>
    <t>https://twitter.com/#!/shaniaobssedpyc/status/823601057548922881</t>
  </si>
  <si>
    <t>https://twitter.com/#!/suckerbetsftw/status/823601070362468353</t>
  </si>
  <si>
    <t>https://twitter.com/#!/kibkamrul/status/823601163098529792</t>
  </si>
  <si>
    <t>https://twitter.com/#!/kibkamrul/status/823601187266166785</t>
  </si>
  <si>
    <t>https://twitter.com/#!/charleslemaout/status/823601069993431041</t>
  </si>
  <si>
    <t>https://twitter.com/#!/charleslemaout/status/823601380275392514</t>
  </si>
  <si>
    <t>https://twitter.com/#!/joysovereign/status/823601980887207936</t>
  </si>
  <si>
    <t>https://twitter.com/#!/ktotra/status/823602153646387200</t>
  </si>
  <si>
    <t>https://twitter.com/#!/msaxolotl/status/823603531697385472</t>
  </si>
  <si>
    <t>https://twitter.com/#!/brian_marczak/status/823604116597469185</t>
  </si>
  <si>
    <t>https://twitter.com/#!/wethepeople4us/status/823604237120716803</t>
  </si>
  <si>
    <t>https://twitter.com/#!/jacksonl_sam/status/823604445120462850</t>
  </si>
  <si>
    <t>https://twitter.com/#!/oglesbyapp/status/823604500585992192</t>
  </si>
  <si>
    <t>https://twitter.com/#!/lgbtqadvocate/status/823604523889328128</t>
  </si>
  <si>
    <t>https://twitter.com/#!/luneta_lunatica/status/823604526632595456</t>
  </si>
  <si>
    <t>https://twitter.com/#!/julieswootton/status/823567404689215492</t>
  </si>
  <si>
    <t>https://twitter.com/#!/brian_darcy/status/823604665652682752</t>
  </si>
  <si>
    <t>https://twitter.com/#!/the_inkmonster/status/823604843654758400</t>
  </si>
  <si>
    <t>https://twitter.com/#!/rickeyjwilliams/status/823605078510759938</t>
  </si>
  <si>
    <t>https://twitter.com/#!/gaygigante/status/823605210874572801</t>
  </si>
  <si>
    <t>https://twitter.com/#!/javicanales/status/823605600676442112</t>
  </si>
  <si>
    <t>https://twitter.com/#!/collegefix/status/823582804449574915</t>
  </si>
  <si>
    <t>https://twitter.com/#!/colossusrhodey/status/823605756356390912</t>
  </si>
  <si>
    <t>https://twitter.com/#!/jeckeay/status/823606133877182464</t>
  </si>
  <si>
    <t>https://twitter.com/#!/cinemapolisusa/status/823607147976134657</t>
  </si>
  <si>
    <t>https://twitter.com/#!/adlibitum0/status/823607222211145728</t>
  </si>
  <si>
    <t>https://twitter.com/#!/mysemificworld/status/823607723363176448</t>
  </si>
  <si>
    <t>https://twitter.com/#!/alicia_lupercio/status/823608163215835136</t>
  </si>
  <si>
    <t>https://twitter.com/#!/zackbergermdphd/status/823608418221092865</t>
  </si>
  <si>
    <t>https://twitter.com/#!/pagosauberguy/status/823608662732087296</t>
  </si>
  <si>
    <t>https://twitter.com/#!/mathiassorrow/status/823608742885265408</t>
  </si>
  <si>
    <t>https://twitter.com/#!/joelhurewitz/status/823608859394801669</t>
  </si>
  <si>
    <t>https://twitter.com/#!/msu_finaid/status/823608892844347392</t>
  </si>
  <si>
    <t>https://twitter.com/#!/redvlurpee/status/823609018912387072</t>
  </si>
  <si>
    <t>https://twitter.com/#!/charletfaye1/status/823471754798501888</t>
  </si>
  <si>
    <t>https://twitter.com/#!/charletfaye1/status/823607722062946304</t>
  </si>
  <si>
    <t>https://twitter.com/#!/tokaise/status/823609397398147072</t>
  </si>
  <si>
    <t>https://twitter.com/#!/grega1313/status/823609132020158464</t>
  </si>
  <si>
    <t>https://twitter.com/#!/grega1313/status/823609426552598528</t>
  </si>
  <si>
    <t>https://twitter.com/#!/phxmdm/status/823609537789882368</t>
  </si>
  <si>
    <t>https://twitter.com/#!/jayala17siprep/status/823609871140429824</t>
  </si>
  <si>
    <t>https://twitter.com/#!/robertpaul1/status/823610108731080704</t>
  </si>
  <si>
    <t>https://twitter.com/#!/mystics_blues/status/823610145926221825</t>
  </si>
  <si>
    <t>https://twitter.com/#!/totty_of_7/status/823610202389970948</t>
  </si>
  <si>
    <t>https://twitter.com/#!/carolinapetes/status/823610407566929922</t>
  </si>
  <si>
    <t>https://twitter.com/#!/genedgray/status/823610490345652224</t>
  </si>
  <si>
    <t>https://twitter.com/#!/nbalaraman/status/823610575489900544</t>
  </si>
  <si>
    <t>https://twitter.com/#!/melindaetsz/status/823610773779914752</t>
  </si>
  <si>
    <t>https://twitter.com/#!/auntinaz/status/823611138629713920</t>
  </si>
  <si>
    <t>https://twitter.com/#!/msmithwriter/status/823611285363273728</t>
  </si>
  <si>
    <t>https://twitter.com/#!/eenewsupdates/status/823591381784526848</t>
  </si>
  <si>
    <t>https://twitter.com/#!/mikesoraghan/status/823611307131813888</t>
  </si>
  <si>
    <t>https://twitter.com/#!/jessicamogol/status/823611495837761536</t>
  </si>
  <si>
    <t>https://twitter.com/#!/pete__simon/status/823611523058778114</t>
  </si>
  <si>
    <t>https://twitter.com/#!/plynnkuy1/status/823611710002982912</t>
  </si>
  <si>
    <t>https://twitter.com/#!/aqeelah_ksa/status/823611804098052096</t>
  </si>
  <si>
    <t>https://twitter.com/#!/catherinecnn/status/823563960347598848</t>
  </si>
  <si>
    <t>https://twitter.com/#!/racheldecoste/status/823611822708297728</t>
  </si>
  <si>
    <t>https://twitter.com/#!/tjwcomedy/status/823611849438588928</t>
  </si>
  <si>
    <t>https://twitter.com/#!/davidibenedetti/status/823611891264221184</t>
  </si>
  <si>
    <t>https://twitter.com/#!/memecarr1/status/823611999250685954</t>
  </si>
  <si>
    <t>https://twitter.com/#!/iesradio/status/823612181484859393</t>
  </si>
  <si>
    <t>https://twitter.com/#!/mgiovannetti71/status/823612270123094018</t>
  </si>
  <si>
    <t>https://twitter.com/#!/lalampe10/status/823611157332115456</t>
  </si>
  <si>
    <t>https://twitter.com/#!/goodluckbeer/status/823612372736581632</t>
  </si>
  <si>
    <t>https://twitter.com/#!/mattis20285069/status/823612395394371586</t>
  </si>
  <si>
    <t>https://twitter.com/#!/seezeidel/status/823612622142668800</t>
  </si>
  <si>
    <t>https://twitter.com/#!/gypsygirlk/status/823612632808755200</t>
  </si>
  <si>
    <t>https://twitter.com/#!/ha_rudy1/status/823612955602272256</t>
  </si>
  <si>
    <t>https://twitter.com/#!/boston_bull/status/823613138402770945</t>
  </si>
  <si>
    <t>https://twitter.com/#!/remigaucher/status/823613151098896384</t>
  </si>
  <si>
    <t>https://twitter.com/#!/tba0815/status/823613487385575424</t>
  </si>
  <si>
    <t>https://twitter.com/#!/vixmiff/status/823613525641875456</t>
  </si>
  <si>
    <t>https://twitter.com/#!/isabelangeles19/status/823613548018462720</t>
  </si>
  <si>
    <t>https://twitter.com/#!/tessdrake/status/823613792965668864</t>
  </si>
  <si>
    <t>https://twitter.com/#!/motherzeppelin/status/823613975791366145</t>
  </si>
  <si>
    <t>https://twitter.com/#!/tweetrpolice/status/823614010708856833</t>
  </si>
  <si>
    <t>https://twitter.com/#!/lynsouth/status/823614038101946368</t>
  </si>
  <si>
    <t>https://twitter.com/#!/alexxandraaher/status/823614657772535808</t>
  </si>
  <si>
    <t>https://twitter.com/#!/kiaaaaaaaaaaaa1/status/823614795555438592</t>
  </si>
  <si>
    <t>https://twitter.com/#!/stephestellar/status/823614816816336896</t>
  </si>
  <si>
    <t>https://twitter.com/#!/bgmama58/status/823615261064515584</t>
  </si>
  <si>
    <t>https://twitter.com/#!/gisebcn/status/823605787633262592</t>
  </si>
  <si>
    <t>https://twitter.com/#!/rubiodelpozo/status/823615402399977473</t>
  </si>
  <si>
    <t>https://twitter.com/#!/joevonduhm/status/823616378993262593</t>
  </si>
  <si>
    <t>https://twitter.com/#!/serenity_seas/status/823616955248734208</t>
  </si>
  <si>
    <t>https://twitter.com/#!/13africantrustc/status/823617303967334406</t>
  </si>
  <si>
    <t>https://twitter.com/#!/malkamelanie/status/823617811515867137</t>
  </si>
  <si>
    <t>https://twitter.com/#!/golfdinosaurrr/status/823617915408658432</t>
  </si>
  <si>
    <t>https://twitter.com/#!/theoriginalgooz/status/823618109751881728</t>
  </si>
  <si>
    <t>https://twitter.com/#!/amyjo44/status/823618163799654400</t>
  </si>
  <si>
    <t>https://twitter.com/#!/thejohnnantz/status/823618171223556099</t>
  </si>
  <si>
    <t>https://twitter.com/#!/shopaholic_xoxo/status/823618248805650433</t>
  </si>
  <si>
    <t>https://twitter.com/#!/anniekeefe/status/823618942900047872</t>
  </si>
  <si>
    <t>https://twitter.com/#!/hummingbird5225/status/823619005919334400</t>
  </si>
  <si>
    <t>https://twitter.com/#!/sarcastrophepl/status/823619176229171200</t>
  </si>
  <si>
    <t>https://twitter.com/#!/prof_taxi/status/823619210060435457</t>
  </si>
  <si>
    <t>https://twitter.com/#!/tatouk/status/823619400343453696</t>
  </si>
  <si>
    <t>https://twitter.com/#!/alunthe/status/823619435860725760</t>
  </si>
  <si>
    <t>https://twitter.com/#!/zackmurdockceo/status/823619757014269952</t>
  </si>
  <si>
    <t>https://twitter.com/#!/sandyhamada/status/823619541062123520</t>
  </si>
  <si>
    <t>https://twitter.com/#!/danshinmachine/status/823619771606237186</t>
  </si>
  <si>
    <t>https://twitter.com/#!/conservative220/status/823619969569193984</t>
  </si>
  <si>
    <t>https://twitter.com/#!/janstephens07/status/823620228789608451</t>
  </si>
  <si>
    <t>https://twitter.com/#!/janstephens07/status/823620712845832193</t>
  </si>
  <si>
    <t>https://twitter.com/#!/rodrigomacielr/status/823620747570642944</t>
  </si>
  <si>
    <t>https://twitter.com/#!/visionarylife/status/823620760375820289</t>
  </si>
  <si>
    <t>https://twitter.com/#!/stoeckercolinw/status/823620765081804800</t>
  </si>
  <si>
    <t>https://twitter.com/#!/ipeckies/status/823621759609864192</t>
  </si>
  <si>
    <t>https://twitter.com/#!/rollingstoneita/status/823621336136224768</t>
  </si>
  <si>
    <t>https://twitter.com/#!/toscaross/status/823621792011001857</t>
  </si>
  <si>
    <t>https://twitter.com/#!/mylu_ro/status/823621797333581825</t>
  </si>
  <si>
    <t>https://twitter.com/#!/alamillagenesis/status/823621797375541248</t>
  </si>
  <si>
    <t>https://twitter.com/#!/carbajalchela/status/823621797392318467</t>
  </si>
  <si>
    <t>https://twitter.com/#!/castelummirna/status/823621797467844608</t>
  </si>
  <si>
    <t>https://twitter.com/#!/dahernandez13/status/823621797497212928</t>
  </si>
  <si>
    <t>https://twitter.com/#!/dave_diaz2560/status/823621797560119296</t>
  </si>
  <si>
    <t>https://twitter.com/#!/carmimen20201/status/823621797589422080</t>
  </si>
  <si>
    <t>https://twitter.com/#!/gaby_lunaaaa/status/823621797643952131</t>
  </si>
  <si>
    <t>https://twitter.com/#!/fabypastrana201/status/823621797648236544</t>
  </si>
  <si>
    <t>https://twitter.com/#!/grisellbello/status/823621797656530945</t>
  </si>
  <si>
    <t>https://twitter.com/#!/itzelloria2010/status/823621797673373696</t>
  </si>
  <si>
    <t>https://twitter.com/#!/dzuldzul33/status/823621797732085764</t>
  </si>
  <si>
    <t>https://twitter.com/#!/hecguz3/status/823621797748817922</t>
  </si>
  <si>
    <t>https://twitter.com/#!/kargonzalez2520/status/823621797757259777</t>
  </si>
  <si>
    <t>https://twitter.com/#!/medinarogelio01/status/823621797765582848</t>
  </si>
  <si>
    <t>https://twitter.com/#!/doomgerardo/status/823621797824360448</t>
  </si>
  <si>
    <t>https://twitter.com/#!/majocetina/status/823621797853667329</t>
  </si>
  <si>
    <t>https://twitter.com/#!/juancasanova500/status/823621797904052226</t>
  </si>
  <si>
    <t>https://twitter.com/#!/nancynchan4486/status/823621798092800001</t>
  </si>
  <si>
    <t>https://twitter.com/#!/moralesss_alex/status/823621798172487680</t>
  </si>
  <si>
    <t>https://twitter.com/#!/vanesa_japan/status/823621798176681984</t>
  </si>
  <si>
    <t>https://twitter.com/#!/yesale2/status/823621798185041921</t>
  </si>
  <si>
    <t>https://twitter.com/#!/zapatajulian232/status/823621798189219840</t>
  </si>
  <si>
    <t>https://twitter.com/#!/pedrolopez224/status/823621798369628160</t>
  </si>
  <si>
    <t>https://twitter.com/#!/perezlorena183/status/823621798377963522</t>
  </si>
  <si>
    <t>https://twitter.com/#!/24christianscot/status/823621878673735680</t>
  </si>
  <si>
    <t>https://twitter.com/#!/barhaheju/status/823621934680248320</t>
  </si>
  <si>
    <t>https://twitter.com/#!/sarasotapd/status/823529453015986180</t>
  </si>
  <si>
    <t>https://twitter.com/#!/ucsb87/status/823622000254062593</t>
  </si>
  <si>
    <t>https://twitter.com/#!/ringettegirlsa1/status/823622017316491264</t>
  </si>
  <si>
    <t>https://twitter.com/#!/jurijurijurin/status/823622194676674560</t>
  </si>
  <si>
    <t>https://twitter.com/#!/alebeniguerra/status/823622773046124545</t>
  </si>
  <si>
    <t>https://twitter.com/#!/mnhockeymama/status/823623085618327552</t>
  </si>
  <si>
    <t>https://twitter.com/#!/shieldsmathew/status/823558970354925569</t>
  </si>
  <si>
    <t>https://twitter.com/#!/shieldsmathew/status/823623102252859392</t>
  </si>
  <si>
    <t>https://twitter.com/#!/anthonyiii_/status/823623379995344898</t>
  </si>
  <si>
    <t>https://twitter.com/#!/ghazi_hanif/status/823623725140545539</t>
  </si>
  <si>
    <t>https://twitter.com/#!/ericdaniszewsk/status/823624663372857345</t>
  </si>
  <si>
    <t>https://twitter.com/#!/misskate3839/status/823624930684182528</t>
  </si>
  <si>
    <t>https://twitter.com/#!/bprohodski/status/823625353725935621</t>
  </si>
  <si>
    <t>https://twitter.com/#!/sandrafrepublic/status/823625420289572867</t>
  </si>
  <si>
    <t>https://twitter.com/#!/enriquerosasgon/status/823625459036340224</t>
  </si>
  <si>
    <t>https://twitter.com/#!/wtf_compilation/status/823625493035515907</t>
  </si>
  <si>
    <t>https://twitter.com/#!/honestwordsonly/status/823625647490613248</t>
  </si>
  <si>
    <t>https://twitter.com/#!/honestwordsonly/status/823625679572828160</t>
  </si>
  <si>
    <t>https://twitter.com/#!/ivanovawad1969/status/823625719540551681</t>
  </si>
  <si>
    <t>https://twitter.com/#!/tjchism/status/823626156209541120</t>
  </si>
  <si>
    <t>https://twitter.com/#!/roddxav/status/823626217580621826</t>
  </si>
  <si>
    <t>https://twitter.com/#!/ogbib/status/823626477715542016</t>
  </si>
  <si>
    <t>https://twitter.com/#!/theniskayunagop/status/823626494429855744</t>
  </si>
  <si>
    <t>https://twitter.com/#!/tashashoemake/status/823469497851883520</t>
  </si>
  <si>
    <t>https://twitter.com/#!/oldsoulbags/status/823626515736719360</t>
  </si>
  <si>
    <t>https://twitter.com/#!/aksyonovapad191/status/823626587698499584</t>
  </si>
  <si>
    <t>https://twitter.com/#!/1stephengraves/status/823626988887871491</t>
  </si>
  <si>
    <t>https://twitter.com/#!/sharon_sj2b/status/823627234074304512</t>
  </si>
  <si>
    <t>https://twitter.com/#!/lgaboh/status/823627657422209025</t>
  </si>
  <si>
    <t>https://twitter.com/#!/dianablass/status/823627704440422400</t>
  </si>
  <si>
    <t>https://twitter.com/#!/n_wellins/status/823627789932826624</t>
  </si>
  <si>
    <t>https://twitter.com/#!/trupiscean08/status/823628129952374784</t>
  </si>
  <si>
    <t>https://twitter.com/#!/sxeoat/status/823628393640062980</t>
  </si>
  <si>
    <t>https://twitter.com/#!/ahntrox/status/823628429320945668</t>
  </si>
  <si>
    <t>https://twitter.com/#!/maynard_mn/status/823628767058857988</t>
  </si>
  <si>
    <t>https://twitter.com/#!/tye_pacheco/status/823629242680250369</t>
  </si>
  <si>
    <t>https://twitter.com/#!/moststylish1/status/823627440648060928</t>
  </si>
  <si>
    <t>https://twitter.com/#!/sabela13/status/823629434351562752</t>
  </si>
  <si>
    <t>https://twitter.com/#!/corabiebsvettel/status/823629758495948800</t>
  </si>
  <si>
    <t>https://twitter.com/#!/billglaser1/status/823629886472392704</t>
  </si>
  <si>
    <t>https://twitter.com/#!/wunaung/status/823630133760114688</t>
  </si>
  <si>
    <t>https://twitter.com/#!/patrioteslibres/status/823630402585853953</t>
  </si>
  <si>
    <t>https://twitter.com/#!/tartanpione/status/823630493883203585</t>
  </si>
  <si>
    <t>https://twitter.com/#!/eatorganicmv/status/823631161071206400</t>
  </si>
  <si>
    <t>https://twitter.com/#!/shrouded_fossil/status/823631338066558976</t>
  </si>
  <si>
    <t>https://twitter.com/#!/doug5280/status/823631393309790209</t>
  </si>
  <si>
    <t>https://twitter.com/#!/darnstadium/status/823631414042226688</t>
  </si>
  <si>
    <t>https://twitter.com/#!/richieboy999/status/823631488516292610</t>
  </si>
  <si>
    <t>https://twitter.com/#!/sincarismo/status/823625390493147136</t>
  </si>
  <si>
    <t>https://twitter.com/#!/habilcapitu/status/823631653901844480</t>
  </si>
  <si>
    <t>https://twitter.com/#!/brittonjobe/status/823632031070437376</t>
  </si>
  <si>
    <t>https://twitter.com/#!/vishnyakovaggs1/status/823632104869216257</t>
  </si>
  <si>
    <t>https://twitter.com/#!/chriszemina/status/823632299044519936</t>
  </si>
  <si>
    <t>https://twitter.com/#!/emilygrieve324/status/823632340169658370</t>
  </si>
  <si>
    <t>https://twitter.com/#!/utpress/status/823632714632929280</t>
  </si>
  <si>
    <t>https://twitter.com/#!/rozhkovamyq1973/status/823632863442694145</t>
  </si>
  <si>
    <t>https://twitter.com/#!/momisaverb/status/823633507700371457</t>
  </si>
  <si>
    <t>https://twitter.com/#!/kerrymosser/status/823633524607557634</t>
  </si>
  <si>
    <t>https://twitter.com/#!/roshniaamom/status/823633992259805184</t>
  </si>
  <si>
    <t>https://twitter.com/#!/speedcomesfirst/status/823634036035883008</t>
  </si>
  <si>
    <t>https://twitter.com/#!/mmsharbono/status/823634412076232704</t>
  </si>
  <si>
    <t>https://twitter.com/#!/4golifa/status/823634433907499009</t>
  </si>
  <si>
    <t>https://twitter.com/#!/mervpilgrim/status/823634727924068352</t>
  </si>
  <si>
    <t>https://twitter.com/#!/fizziboom/status/823634743421968386</t>
  </si>
  <si>
    <t>https://twitter.com/#!/esercitocrucian/status/823634937979011074</t>
  </si>
  <si>
    <t>https://twitter.com/#!/faithhopelove75/status/823635099061252096</t>
  </si>
  <si>
    <t>https://twitter.com/#!/michaeljason777/status/823635228531064834</t>
  </si>
  <si>
    <t>https://twitter.com/#!/gupta_d1971/status/823635802093715457</t>
  </si>
  <si>
    <t>https://twitter.com/#!/send2gl/status/823635892690702336</t>
  </si>
  <si>
    <t>https://twitter.com/#!/jamierjn/status/823636317271654404</t>
  </si>
  <si>
    <t>https://twitter.com/#!/nalacallie/status/823636420401233920</t>
  </si>
  <si>
    <t>https://twitter.com/#!/_being_julia/status/823636658876776448</t>
  </si>
  <si>
    <t>https://twitter.com/#!/beeatch35/status/823636667957248001</t>
  </si>
  <si>
    <t>https://twitter.com/#!/confettibrains/status/823636831740772353</t>
  </si>
  <si>
    <t>https://twitter.com/#!/pitcherusa/status/823636832470507520</t>
  </si>
  <si>
    <t>https://twitter.com/#!/cariker_f/status/823636868977848322</t>
  </si>
  <si>
    <t>https://twitter.com/#!/zoogirl16/status/823637395383824384</t>
  </si>
  <si>
    <t>https://twitter.com/#!/936pm/status/823638191139799040</t>
  </si>
  <si>
    <t>https://twitter.com/#!/jeztheintern/status/823638557491240960</t>
  </si>
  <si>
    <t>https://twitter.com/#!/pragmaticobot/status/823638740681756672</t>
  </si>
  <si>
    <t>https://twitter.com/#!/fixaheartttttt/status/823638770297765889</t>
  </si>
  <si>
    <t>https://twitter.com/#!/ddeanastiltner/status/823638820352626691</t>
  </si>
  <si>
    <t>https://twitter.com/#!/hotworkjiw377/status/823638952401719296</t>
  </si>
  <si>
    <t>https://twitter.com/#!/heathermaher/status/823639175735840769</t>
  </si>
  <si>
    <t>https://twitter.com/#!/labhigh/status/823639224951992323</t>
  </si>
  <si>
    <t>https://twitter.com/#!/louisvillelaw/status/823602783811145729</t>
  </si>
  <si>
    <t>https://twitter.com/#!/fbt_law/status/823640557587222528</t>
  </si>
  <si>
    <t>https://twitter.com/#!/sheeba_k5/status/823640764571787264</t>
  </si>
  <si>
    <t>https://twitter.com/#!/pauldouglashale/status/823473802919157760</t>
  </si>
  <si>
    <t>https://twitter.com/#!/pauldouglashale/status/823640776550809600</t>
  </si>
  <si>
    <t>https://twitter.com/#!/ideasfort/status/823641259914866688</t>
  </si>
  <si>
    <t>https://twitter.com/#!/urbancp7/status/823641975811280897</t>
  </si>
  <si>
    <t>https://twitter.com/#!/legocloak/status/823642139460534274</t>
  </si>
  <si>
    <t>https://twitter.com/#!/shannonfwea/status/823642153901379584</t>
  </si>
  <si>
    <t>https://twitter.com/#!/caskettcoffe/status/823642210025480193</t>
  </si>
  <si>
    <t>https://twitter.com/#!/parentmap/status/823643070663008256</t>
  </si>
  <si>
    <t>https://twitter.com/#!/ron_sansone/status/823643096206475264</t>
  </si>
  <si>
    <t>https://twitter.com/#!/gigenik/status/823628662628982785</t>
  </si>
  <si>
    <t>https://twitter.com/#!/grumpy_ol_me/status/823643248363065345</t>
  </si>
  <si>
    <t>https://twitter.com/#!/harshvardhang1/status/823643418647662593</t>
  </si>
  <si>
    <t>https://twitter.com/#!/knikon_02/status/823643426277171200</t>
  </si>
  <si>
    <t>https://twitter.com/#!/wendyvoss/status/823643644510908416</t>
  </si>
  <si>
    <t>https://twitter.com/#!/mamamistwing58/status/823643683517964289</t>
  </si>
  <si>
    <t>https://twitter.com/#!/schweinehund74/status/823643818553581569</t>
  </si>
  <si>
    <t>https://twitter.com/#!/kevinwaynelitt2/status/823643652434067457</t>
  </si>
  <si>
    <t>https://twitter.com/#!/kevinwaynelitt2/status/823643967464099840</t>
  </si>
  <si>
    <t>https://twitter.com/#!/video_forensics/status/823644000154324992</t>
  </si>
  <si>
    <t>https://twitter.com/#!/r__u__serious__/status/823644039069241346</t>
  </si>
  <si>
    <t>https://twitter.com/#!/trumpwithdildos/status/823644681330257921</t>
  </si>
  <si>
    <t>https://twitter.com/#!/blaqoutpodcast/status/823644927129067522</t>
  </si>
  <si>
    <t>https://twitter.com/#!/debrabond12/status/823645125490446336</t>
  </si>
  <si>
    <t>https://twitter.com/#!/legodonaldtrump/status/823645228514934784</t>
  </si>
  <si>
    <t>https://twitter.com/#!/freevoiceradio1/status/823645606669406213</t>
  </si>
  <si>
    <t>https://twitter.com/#!/evonhez/status/823626429971755008</t>
  </si>
  <si>
    <t>https://twitter.com/#!/joerash3/status/823645626009124864</t>
  </si>
  <si>
    <t>https://twitter.com/#!/intrigue_jones/status/823645914384449536</t>
  </si>
  <si>
    <t>https://twitter.com/#!/penneyewart/status/823646209218924549</t>
  </si>
  <si>
    <t>https://twitter.com/#!/mnebelsztein/status/823646632323547136</t>
  </si>
  <si>
    <t>https://twitter.com/#!/epshark/status/823646667643592704</t>
  </si>
  <si>
    <t>https://twitter.com/#!/phantytastic_1/status/823647013455720449</t>
  </si>
  <si>
    <t>https://twitter.com/#!/norwichnews/status/823545999826292736</t>
  </si>
  <si>
    <t>https://twitter.com/#!/lorisinger/status/823647416746446850</t>
  </si>
  <si>
    <t>https://twitter.com/#!/boxychan/status/823647569951608832</t>
  </si>
  <si>
    <t>https://twitter.com/#!/barb138/status/823647675753103360</t>
  </si>
  <si>
    <t>https://twitter.com/#!/gmoylan/status/823647839439888384</t>
  </si>
  <si>
    <t>https://twitter.com/#!/thatfoospeech/status/823647973636616192</t>
  </si>
  <si>
    <t>https://twitter.com/#!/glendathegood16/status/823648092645834752</t>
  </si>
  <si>
    <t>https://twitter.com/#!/themillionmanm/status/823648213366427649</t>
  </si>
  <si>
    <t>https://twitter.com/#!/astarte_31oct/status/823648983096709125</t>
  </si>
  <si>
    <t>https://twitter.com/#!/hairyasian/status/823649131730112512</t>
  </si>
  <si>
    <t>https://twitter.com/#!/starpeej/status/823649985719697409</t>
  </si>
  <si>
    <t>https://twitter.com/#!/dearestdeering/status/823650008029401088</t>
  </si>
  <si>
    <t>https://twitter.com/#!/calirobles/status/823650208982568960</t>
  </si>
  <si>
    <t>https://twitter.com/#!/brooklouise99/status/823650385902637060</t>
  </si>
  <si>
    <t>https://twitter.com/#!/muh_tweets/status/823650683358507012</t>
  </si>
  <si>
    <t>https://twitter.com/#!/mariluvsmarilyn/status/823650759870992385</t>
  </si>
  <si>
    <t>https://twitter.com/#!/elder_futhark/status/823650025930629120</t>
  </si>
  <si>
    <t>https://twitter.com/#!/elder_futhark/status/823650820461854721</t>
  </si>
  <si>
    <t>https://twitter.com/#!/sfdodgersfan/status/823650932516798464</t>
  </si>
  <si>
    <t>https://twitter.com/#!/thecaunt/status/823651139686113282</t>
  </si>
  <si>
    <t>https://twitter.com/#!/timoessner/status/823651375351549953</t>
  </si>
  <si>
    <t>https://twitter.com/#!/kellyvonkelly/status/823651596550729730</t>
  </si>
  <si>
    <t>https://twitter.com/#!/sapphiresong91/status/823652172474810368</t>
  </si>
  <si>
    <t>https://twitter.com/#!/ksantagati/status/823652351689035776</t>
  </si>
  <si>
    <t>https://twitter.com/#!/alxthatcha/status/823652389680988161</t>
  </si>
  <si>
    <t>https://twitter.com/#!/johhnyfootbal15/status/823652485088866304</t>
  </si>
  <si>
    <t>https://twitter.com/#!/raveknave/status/823652508916731905</t>
  </si>
  <si>
    <t>https://twitter.com/#!/vitruvians/status/823652678471483392</t>
  </si>
  <si>
    <t>https://twitter.com/#!/taritac/status/823652704803241985</t>
  </si>
  <si>
    <t>https://twitter.com/#!/cindystuart15/status/823653019472580608</t>
  </si>
  <si>
    <t>https://twitter.com/#!/thedbagofficial/status/823653189434085376</t>
  </si>
  <si>
    <t>https://twitter.com/#!/therearenofats/status/823653204521054211</t>
  </si>
  <si>
    <t>https://twitter.com/#!/thenamezchris/status/823653569039581188</t>
  </si>
  <si>
    <t>https://twitter.com/#!/seanosays/status/823653744940318722</t>
  </si>
  <si>
    <t>https://twitter.com/#!/shellsbg/status/823653891766157313</t>
  </si>
  <si>
    <t>https://twitter.com/#!/this_agio/status/823652322211401728</t>
  </si>
  <si>
    <t>https://twitter.com/#!/l_alberello/status/823653909025669121</t>
  </si>
  <si>
    <t>https://twitter.com/#!/chrishughes500/status/823654052546379780</t>
  </si>
  <si>
    <t>https://twitter.com/#!/kinsley17/status/823654153096429577</t>
  </si>
  <si>
    <t>https://twitter.com/#!/captnatheist/status/823654234444873728</t>
  </si>
  <si>
    <t>https://twitter.com/#!/perduebl/status/823654446798438404</t>
  </si>
  <si>
    <t>https://twitter.com/#!/jeroentheb/status/823654473713287170</t>
  </si>
  <si>
    <t>https://twitter.com/#!/design_orchard/status/823654578906275844</t>
  </si>
  <si>
    <t>https://twitter.com/#!/larrychiang/status/823654766240641024</t>
  </si>
  <si>
    <t>https://twitter.com/#!/afitwnkr/status/823654821957767168</t>
  </si>
  <si>
    <t>https://twitter.com/#!/senilepalpatine/status/823649833936252928</t>
  </si>
  <si>
    <t>https://twitter.com/#!/robtugboat/status/823654831093141506</t>
  </si>
  <si>
    <t>https://twitter.com/#!/rmartin67/status/823654925456539650</t>
  </si>
  <si>
    <t>https://twitter.com/#!/past_blasters/status/823654948864987138</t>
  </si>
  <si>
    <t>https://twitter.com/#!/astronglady/status/823654975561678848</t>
  </si>
  <si>
    <t>https://twitter.com/#!/eastofparkdale/status/823655078359957508</t>
  </si>
  <si>
    <t>https://twitter.com/#!/kormaqueen/status/823655550017818625</t>
  </si>
  <si>
    <t>https://twitter.com/#!/mikeyriz/status/823655592979992576</t>
  </si>
  <si>
    <t>https://twitter.com/#!/robynehighsmith/status/823654373448421389</t>
  </si>
  <si>
    <t>https://twitter.com/#!/jenponceauthor/status/823655608264036357</t>
  </si>
  <si>
    <t>https://twitter.com/#!/phoebebeach/status/823655811318685697</t>
  </si>
  <si>
    <t>https://twitter.com/#!/3ftdick/status/823655867736358912</t>
  </si>
  <si>
    <t>https://twitter.com/#!/tracey63west/status/823656085336760320</t>
  </si>
  <si>
    <t>https://twitter.com/#!/manofilms/status/823656176181243909</t>
  </si>
  <si>
    <t>https://twitter.com/#!/ridgers65/status/823656272931209216</t>
  </si>
  <si>
    <t>https://twitter.com/#!/bedroomcreative/status/823656319152427011</t>
  </si>
  <si>
    <t>https://twitter.com/#!/chonchyr/status/823656657250959360</t>
  </si>
  <si>
    <t>https://twitter.com/#!/jensmahrhold/status/823656212709408768</t>
  </si>
  <si>
    <t>https://twitter.com/#!/nordkeks/status/823656949191417856</t>
  </si>
  <si>
    <t>https://twitter.com/#!/high_femme/status/823654491023151104</t>
  </si>
  <si>
    <t>https://twitter.com/#!/samlethamlet93/status/823657244176879616</t>
  </si>
  <si>
    <t>https://twitter.com/#!/elsolde_tampico/status/823657270835822592</t>
  </si>
  <si>
    <t>https://twitter.com/#!/emkyo/status/823657610805178368</t>
  </si>
  <si>
    <t>https://twitter.com/#!/waragainstwomen/status/823656599638028289</t>
  </si>
  <si>
    <t>https://twitter.com/#!/purrsyn9/status/823657849045864449</t>
  </si>
  <si>
    <t>https://twitter.com/#!/bbreonkxel/status/823657931702812673</t>
  </si>
  <si>
    <t>https://twitter.com/#!/bostv/status/823658091552133120</t>
  </si>
  <si>
    <t>https://twitter.com/#!/bostv/status/823658205993701376</t>
  </si>
  <si>
    <t>https://twitter.com/#!/randydangerlove/status/823658707410153472</t>
  </si>
  <si>
    <t>https://twitter.com/#!/bankskfbkat/status/823659278858854401</t>
  </si>
  <si>
    <t>https://twitter.com/#!/essentialearl/status/823659572304969728</t>
  </si>
  <si>
    <t>https://twitter.com/#!/smiceli1/status/823659687413424128</t>
  </si>
  <si>
    <t>https://twitter.com/#!/ubrijaco/status/823659926442692609</t>
  </si>
  <si>
    <t>https://twitter.com/#!/geary_shanti/status/823659958357073924</t>
  </si>
  <si>
    <t>https://twitter.com/#!/everybodysheard/status/823660031732224000</t>
  </si>
  <si>
    <t>https://twitter.com/#!/joehnewyork/status/823660069690765319</t>
  </si>
  <si>
    <t>https://twitter.com/#!/alberto_aruiz/status/823660104050507777</t>
  </si>
  <si>
    <t>https://twitter.com/#!/thewarofnow/status/823660358397231105</t>
  </si>
  <si>
    <t>https://twitter.com/#!/ehhun_cutie/status/823660411367096321</t>
  </si>
  <si>
    <t>https://twitter.com/#!/cghallenbeck/status/823660755170066432</t>
  </si>
  <si>
    <t>https://twitter.com/#!/liberallibra/status/823660866180628481</t>
  </si>
  <si>
    <t>https://twitter.com/#!/bendussault/status/823660931364356097</t>
  </si>
  <si>
    <t>https://twitter.com/#!/cdervish81/status/823661026935734272</t>
  </si>
  <si>
    <t>https://twitter.com/#!/cornyunicorn/status/823661245899239425</t>
  </si>
  <si>
    <t>https://twitter.com/#!/frankietease/status/823661432260526081</t>
  </si>
  <si>
    <t>https://twitter.com/#!/deplorableray11/status/823661436748660737</t>
  </si>
  <si>
    <t>https://twitter.com/#!/marvelous270/status/823661545448239104</t>
  </si>
  <si>
    <t>https://twitter.com/#!/daliborrohac/status/823661673319895043</t>
  </si>
  <si>
    <t>https://twitter.com/#!/buzzitbuzz/status/823661737434025985</t>
  </si>
  <si>
    <t>https://twitter.com/#!/markmck82302342/status/823661806166114309</t>
  </si>
  <si>
    <t>https://twitter.com/#!/seattlefortrump/status/823661922742464520</t>
  </si>
  <si>
    <t>https://twitter.com/#!/_cameronf/status/823662382186696704</t>
  </si>
  <si>
    <t>https://twitter.com/#!/cha_nellee/status/823662444199419904</t>
  </si>
  <si>
    <t>https://twitter.com/#!/stopthejeep/status/823662502852497409</t>
  </si>
  <si>
    <t>https://twitter.com/#!/indayols/status/823662721191186432</t>
  </si>
  <si>
    <t>https://twitter.com/#!/thebaddestnuna/status/823662833644740608</t>
  </si>
  <si>
    <t>https://twitter.com/#!/rosiecrested/status/823662943904628737</t>
  </si>
  <si>
    <t>https://twitter.com/#!/jurabilis/status/823663315444465664</t>
  </si>
  <si>
    <t>https://twitter.com/#!/catdomino/status/823663618436829184</t>
  </si>
  <si>
    <t>https://twitter.com/#!/ccpicciano/status/823663763530231813</t>
  </si>
  <si>
    <t>https://twitter.com/#!/lyn_mlp/status/823594019733274624</t>
  </si>
  <si>
    <t>https://twitter.com/#!/maucrews/status/823663957969924096</t>
  </si>
  <si>
    <t>https://twitter.com/#!/a_bazeley/status/823664075318161408</t>
  </si>
  <si>
    <t>https://twitter.com/#!/primadonna001/status/823664236660453377</t>
  </si>
  <si>
    <t>https://twitter.com/#!/mink76/status/823664504617791488</t>
  </si>
  <si>
    <t>https://twitter.com/#!/thndrbck/status/823664613367681024</t>
  </si>
  <si>
    <t>https://twitter.com/#!/maestrocanada/status/823664961192951812</t>
  </si>
  <si>
    <t>https://twitter.com/#!/mrshanemorgan/status/823664965714378752</t>
  </si>
  <si>
    <t>https://twitter.com/#!/ericaannedean/status/823665012325679110</t>
  </si>
  <si>
    <t>https://twitter.com/#!/entelyumiji/status/823651838926974976</t>
  </si>
  <si>
    <t>https://twitter.com/#!/leilayb/status/823665074883727361</t>
  </si>
  <si>
    <t>https://twitter.com/#!/amullins1joshua/status/823665079732281344</t>
  </si>
  <si>
    <t>https://twitter.com/#!/imfnbatman/status/823665136682536960</t>
  </si>
  <si>
    <t>https://twitter.com/#!/littlered623/status/823665296926011392</t>
  </si>
  <si>
    <t>https://twitter.com/#!/lnewsomern/status/823665311727677442</t>
  </si>
  <si>
    <t>https://twitter.com/#!/iam_resistance/status/823665495169781760</t>
  </si>
  <si>
    <t>https://twitter.com/#!/gordythomas/status/823665604506910720</t>
  </si>
  <si>
    <t>https://twitter.com/#!/1termprez/status/823665693534978048</t>
  </si>
  <si>
    <t>https://twitter.com/#!/mrderrick_/status/823665805191581696</t>
  </si>
  <si>
    <t>https://twitter.com/#!/xziggurat/status/823665873030447104</t>
  </si>
  <si>
    <t>https://twitter.com/#!/grumpymcgrump3/status/823666041721122816</t>
  </si>
  <si>
    <t>https://twitter.com/#!/okie101847/status/823666055201640454</t>
  </si>
  <si>
    <t>https://twitter.com/#!/luca_1998/status/823666105659047936</t>
  </si>
  <si>
    <t>https://twitter.com/#!/ruggerhuggermom/status/823666176270147585</t>
  </si>
  <si>
    <t>https://twitter.com/#!/kviileeann/status/823666252132519936</t>
  </si>
  <si>
    <t>https://twitter.com/#!/camdensgigi/status/823666277218717696</t>
  </si>
  <si>
    <t>https://twitter.com/#!/normallen3/status/823666536506359808</t>
  </si>
  <si>
    <t>https://twitter.com/#!/ibrianhamilton/status/823666679368454144</t>
  </si>
  <si>
    <t>https://twitter.com/#!/felicityui3tur/status/823666815003951104</t>
  </si>
  <si>
    <t>https://twitter.com/#!/envirojay/status/823667386968510465</t>
  </si>
  <si>
    <t>https://twitter.com/#!/josefieke/status/823667471290875904</t>
  </si>
  <si>
    <t>https://twitter.com/#!/wanderlustin23/status/823667677336059906</t>
  </si>
  <si>
    <t>https://twitter.com/#!/southernrock3/status/823667869858795520</t>
  </si>
  <si>
    <t>https://twitter.com/#!/w7voa/status/823645560557146117</t>
  </si>
  <si>
    <t>https://twitter.com/#!/dpinsen/status/823668137971290112</t>
  </si>
  <si>
    <t>https://twitter.com/#!/lilylipad2/status/823668382037839873</t>
  </si>
  <si>
    <t>https://twitter.com/#!/rivercitybum/status/823668741808365568</t>
  </si>
  <si>
    <t>https://twitter.com/#!/tabathawethal/status/823668366334267392</t>
  </si>
  <si>
    <t>https://twitter.com/#!/tabathawethal/status/823668842278899713</t>
  </si>
  <si>
    <t>https://twitter.com/#!/vvitell/status/823669081492561920</t>
  </si>
  <si>
    <t>https://twitter.com/#!/grouchiemarks/status/823669173305966593</t>
  </si>
  <si>
    <t>https://twitter.com/#!/blackberry_mama/status/823669256931966978</t>
  </si>
  <si>
    <t>https://twitter.com/#!/alanilagan/status/823669351597436928</t>
  </si>
  <si>
    <t>https://twitter.com/#!/doreeds/status/823669363760918528</t>
  </si>
  <si>
    <t>https://twitter.com/#!/marksmile100/status/823669378138902528</t>
  </si>
  <si>
    <t>https://twitter.com/#!/dkbritt85/status/823669479850721280</t>
  </si>
  <si>
    <t>https://twitter.com/#!/happynash00/status/823669486767128576</t>
  </si>
  <si>
    <t>https://twitter.com/#!/gregorycurtisuk/status/823669577632649216</t>
  </si>
  <si>
    <t>https://twitter.com/#!/pbustamante/status/823669641012576258</t>
  </si>
  <si>
    <t>https://twitter.com/#!/dradamhall/status/823669862274891776</t>
  </si>
  <si>
    <t>https://twitter.com/#!/shinelovesjesus/status/823670040029335552</t>
  </si>
  <si>
    <t>https://twitter.com/#!/marceldvhs/status/823670048891998209</t>
  </si>
  <si>
    <t>https://twitter.com/#!/blakem_1995/status/823670226042515457</t>
  </si>
  <si>
    <t>https://twitter.com/#!/sarcastic_hubby/status/823670543207366658</t>
  </si>
  <si>
    <t>https://twitter.com/#!/smackovsky/status/823670555903606785</t>
  </si>
  <si>
    <t>https://twitter.com/#!/charlotte3002/status/823670757867847681</t>
  </si>
  <si>
    <t>https://twitter.com/#!/judithzp25/status/823671043101315072</t>
  </si>
  <si>
    <t>https://twitter.com/#!/rose_wished/status/823671143689175041</t>
  </si>
  <si>
    <t>https://twitter.com/#!/kogashiwakai/status/823671895962755072</t>
  </si>
  <si>
    <t>https://twitter.com/#!/vcrbw/status/823671935590666240</t>
  </si>
  <si>
    <t>https://twitter.com/#!/suki399/status/823588358936928256</t>
  </si>
  <si>
    <t>https://twitter.com/#!/jjwright_janet/status/823672155317661696</t>
  </si>
  <si>
    <t>https://twitter.com/#!/fuchskusu/status/823669937868652546</t>
  </si>
  <si>
    <t>https://twitter.com/#!/tongotongoz/status/823672196325220352</t>
  </si>
  <si>
    <t>https://twitter.com/#!/anamaxineb/status/823672376894189568</t>
  </si>
  <si>
    <t>https://twitter.com/#!/nnthuzi/status/823672452878364672</t>
  </si>
  <si>
    <t>https://twitter.com/#!/fionagh2215jack/status/823672568800485377</t>
  </si>
  <si>
    <t>https://twitter.com/#!/roberttuchmanjr/status/823672687256096768</t>
  </si>
  <si>
    <t>https://twitter.com/#!/hdaaja/status/823672747507286017</t>
  </si>
  <si>
    <t>https://twitter.com/#!/bschimion/status/823672933453328384</t>
  </si>
  <si>
    <t>https://twitter.com/#!/shanayemuhammad/status/823673015359668226</t>
  </si>
  <si>
    <t>https://twitter.com/#!/ruthebenstein/status/823673057948614656</t>
  </si>
  <si>
    <t>https://twitter.com/#!/joesimko/status/823666792761532416</t>
  </si>
  <si>
    <t>https://twitter.com/#!/greedo737/status/823673106241712129</t>
  </si>
  <si>
    <t>https://twitter.com/#!/marxcaro/status/823673400950394882</t>
  </si>
  <si>
    <t>https://twitter.com/#!/zerotegole/status/823673605124923392</t>
  </si>
  <si>
    <t>https://twitter.com/#!/kttiwari360/status/823673643137978368</t>
  </si>
  <si>
    <t>https://twitter.com/#!/mnichvolodoff/status/823673867440795648</t>
  </si>
  <si>
    <t>https://twitter.com/#!/lissmami/status/823674237810446336</t>
  </si>
  <si>
    <t>https://twitter.com/#!/jasmora000/status/823673208087937024</t>
  </si>
  <si>
    <t>https://twitter.com/#!/jasmora000/status/823673338958643200</t>
  </si>
  <si>
    <t>https://twitter.com/#!/jasmora000/status/823673572895899649</t>
  </si>
  <si>
    <t>https://twitter.com/#!/jasmora000/status/823674343007854593</t>
  </si>
  <si>
    <t>https://twitter.com/#!/frambinni/status/823674374590869505</t>
  </si>
  <si>
    <t>https://twitter.com/#!/unknownz2468/status/823674888070332416</t>
  </si>
  <si>
    <t>https://twitter.com/#!/bernlennials/status/823674938720710657</t>
  </si>
  <si>
    <t>https://twitter.com/#!/bernlennials/status/823674959641903104</t>
  </si>
  <si>
    <t>https://twitter.com/#!/sureshot_coffee/status/823675190475374593</t>
  </si>
  <si>
    <t>https://twitter.com/#!/dspalten/status/823675419027271680</t>
  </si>
  <si>
    <t>https://twitter.com/#!/gigioncall/status/823544797612756992</t>
  </si>
  <si>
    <t>https://twitter.com/#!/buddymac15/status/823675482700976128</t>
  </si>
  <si>
    <t>https://twitter.com/#!/monascomedy/status/823675506457387008</t>
  </si>
  <si>
    <t>https://twitter.com/#!/albertofarca/status/823675573021065216</t>
  </si>
  <si>
    <t>https://twitter.com/#!/jan_czapski/status/823667587716263936</t>
  </si>
  <si>
    <t>https://twitter.com/#!/adam__koziel/status/823675608672641024</t>
  </si>
  <si>
    <t>https://twitter.com/#!/xavvypls/status/823675716860604416</t>
  </si>
  <si>
    <t>https://twitter.com/#!/xavvypls/status/823675718416666625</t>
  </si>
  <si>
    <t>https://twitter.com/#!/marinodestena/status/823675793318539264</t>
  </si>
  <si>
    <t>https://twitter.com/#!/atheistic_1/status/823651487855230978</t>
  </si>
  <si>
    <t>https://twitter.com/#!/phylliscopeland/status/823676255732203523</t>
  </si>
  <si>
    <t>https://twitter.com/#!/pete_the_rock/status/823676641650077697</t>
  </si>
  <si>
    <t>https://twitter.com/#!/marjoleintjevp/status/823676737716420612</t>
  </si>
  <si>
    <t>https://twitter.com/#!/alhwin_/status/823676812098052098</t>
  </si>
  <si>
    <t>https://twitter.com/#!/thetrumpblogger/status/823676758666969090</t>
  </si>
  <si>
    <t>https://twitter.com/#!/thetrumpblogger/status/823676813096402944</t>
  </si>
  <si>
    <t>https://twitter.com/#!/ebfoxy/status/823673082011385856</t>
  </si>
  <si>
    <t>https://twitter.com/#!/ebfoxy/status/823674029555019776</t>
  </si>
  <si>
    <t>https://twitter.com/#!/cotyryanb/status/823676889160183808</t>
  </si>
  <si>
    <t>https://twitter.com/#!/michaelknaepen/status/823676903684972544</t>
  </si>
  <si>
    <t>https://twitter.com/#!/zooexorcist/status/823677017552023552</t>
  </si>
  <si>
    <t>https://twitter.com/#!/theanchovylover/status/823677277749776385</t>
  </si>
  <si>
    <t>https://twitter.com/#!/_chrisdowns_/status/823677469123297286</t>
  </si>
  <si>
    <t>https://twitter.com/#!/dahlberneice/status/823677539533078535</t>
  </si>
  <si>
    <t>https://twitter.com/#!/janieonpolitics/status/823677567332970496</t>
  </si>
  <si>
    <t>https://twitter.com/#!/nitz90610/status/823677682143653888</t>
  </si>
  <si>
    <t>https://twitter.com/#!/heyohea/status/823677709704433666</t>
  </si>
  <si>
    <t>https://twitter.com/#!/sherry57/status/823677769011826688</t>
  </si>
  <si>
    <t>https://twitter.com/#!/thatgurlmiranda/status/823678062168592385</t>
  </si>
  <si>
    <t>https://twitter.com/#!/frowgbat/status/823678148176846848</t>
  </si>
  <si>
    <t>https://twitter.com/#!/pshaps/status/823657291954069505</t>
  </si>
  <si>
    <t>https://twitter.com/#!/wmchammer33/status/823678350212337664</t>
  </si>
  <si>
    <t>https://twitter.com/#!/levisandelin/status/823678363806142464</t>
  </si>
  <si>
    <t>https://twitter.com/#!/keithyngblood/status/823678710503063552</t>
  </si>
  <si>
    <t>https://twitter.com/#!/rosahdz1993/status/823677465717456896</t>
  </si>
  <si>
    <t>https://twitter.com/#!/rosahdz1993/status/823678712105177088</t>
  </si>
  <si>
    <t>https://twitter.com/#!/rosahdz1993/status/823677335937294336</t>
  </si>
  <si>
    <t>https://twitter.com/#!/fanny57/status/823652373704884224</t>
  </si>
  <si>
    <t>https://twitter.com/#!/fanny57/status/823678712155635712</t>
  </si>
  <si>
    <t>https://twitter.com/#!/markm447/status/823676727385800704</t>
  </si>
  <si>
    <t>https://twitter.com/#!/alexlionh/status/823676673505763328</t>
  </si>
  <si>
    <t>https://twitter.com/#!/alexlionh/status/823678963432230912</t>
  </si>
  <si>
    <t>https://twitter.com/#!/keymrb/status/823679129967099904</t>
  </si>
  <si>
    <t>https://twitter.com/#!/barbiebrox/status/823679365112336385</t>
  </si>
  <si>
    <t>https://twitter.com/#!/barbiebrox/status/823545313508073472</t>
  </si>
  <si>
    <t>https://twitter.com/#!/nowthinkagain/status/823679544729239552</t>
  </si>
  <si>
    <t>https://twitter.com/#!/jbsmith1966/status/823679581525721088</t>
  </si>
  <si>
    <t>https://twitter.com/#!/1stworldmusic/status/823679719199674368</t>
  </si>
  <si>
    <t>https://twitter.com/#!/levantu81557325/status/823679819883757568</t>
  </si>
  <si>
    <t>https://twitter.com/#!/southstzoo/status/823680172994035713</t>
  </si>
  <si>
    <t>https://twitter.com/#!/taniacsintjago/status/823680233400401920</t>
  </si>
  <si>
    <t>https://twitter.com/#!/ron_hutchcraft/status/823680259774152705</t>
  </si>
  <si>
    <t>https://twitter.com/#!/c5hardtop1999/status/823680289897582592</t>
  </si>
  <si>
    <t>https://twitter.com/#!/baygirl22222/status/823680310898528256</t>
  </si>
  <si>
    <t>https://twitter.com/#!/rockondude2/status/823680405727547394</t>
  </si>
  <si>
    <t>https://twitter.com/#!/marioqbcoach/status/823680482579652608</t>
  </si>
  <si>
    <t>https://twitter.com/#!/dancaptainkirk/status/823680690243764229</t>
  </si>
  <si>
    <t>https://twitter.com/#!/biaamazinggg/status/823659018514206721</t>
  </si>
  <si>
    <t>https://twitter.com/#!/biaamazinggg/status/823680708732403712</t>
  </si>
  <si>
    <t>https://twitter.com/#!/basedkeenan/status/823680780790628352</t>
  </si>
  <si>
    <t>https://twitter.com/#!/mriahajzer/status/823680885153288192</t>
  </si>
  <si>
    <t>https://twitter.com/#!/grumpyconsumer7/status/823680916585205761</t>
  </si>
  <si>
    <t>https://twitter.com/#!/immediatelunch/status/823680952840966144</t>
  </si>
  <si>
    <t>https://twitter.com/#!/zaffarchitect/status/823681027562414080</t>
  </si>
  <si>
    <t>https://twitter.com/#!/vainslain/status/823681055660052480</t>
  </si>
  <si>
    <t>https://twitter.com/#!/robertmabr/status/823681179614347264</t>
  </si>
  <si>
    <t>https://twitter.com/#!/rtcministry/status/823681191215775745</t>
  </si>
  <si>
    <t>https://twitter.com/#!/katzel4/status/823681196697776130</t>
  </si>
  <si>
    <t>https://twitter.com/#!/grannycoo/status/823681297105162240</t>
  </si>
  <si>
    <t>https://twitter.com/#!/dennis_umpire/status/823681459982569472</t>
  </si>
  <si>
    <t>https://twitter.com/#!/mrandersongov/status/823681512507904000</t>
  </si>
  <si>
    <t>https://twitter.com/#!/l_za2f/status/823681618917396480</t>
  </si>
  <si>
    <t>https://twitter.com/#!/planethoekstra/status/823681657576296448</t>
  </si>
  <si>
    <t>https://twitter.com/#!/mangomoron/status/823680765292474368</t>
  </si>
  <si>
    <t>https://twitter.com/#!/mangomoron/status/823681046885515265</t>
  </si>
  <si>
    <t>https://twitter.com/#!/brettkiellerop/status/823681634700443648</t>
  </si>
  <si>
    <t>https://twitter.com/#!/brettkiellerop/status/823681665000054784</t>
  </si>
  <si>
    <t>https://twitter.com/#!/themaineboy/status/823681790007246849</t>
  </si>
  <si>
    <t>https://twitter.com/#!/halosday/status/823681822361980930</t>
  </si>
  <si>
    <t>https://twitter.com/#!/gerontromanov91/status/823681847351709696</t>
  </si>
  <si>
    <t>https://twitter.com/#!/rosar1942/status/823681902724923392</t>
  </si>
  <si>
    <t>https://twitter.com/#!/petmikran/status/823682109785182208</t>
  </si>
  <si>
    <t>https://twitter.com/#!/e_belike/status/823620294271086592</t>
  </si>
  <si>
    <t>https://twitter.com/#!/carollg1027/status/823682218732056576</t>
  </si>
  <si>
    <t>https://twitter.com/#!/c0de_w4rr10r/status/823682327633133568</t>
  </si>
  <si>
    <t>https://twitter.com/#!/roni4488/status/823682516683030528</t>
  </si>
  <si>
    <t>https://twitter.com/#!/wombatofcounsel/status/823682812205211649</t>
  </si>
  <si>
    <t>https://twitter.com/#!/alextmlvaughn1/status/823682817422921728</t>
  </si>
  <si>
    <t>https://twitter.com/#!/ceciliacmaida/status/823682829821190145</t>
  </si>
  <si>
    <t>https://twitter.com/#!/kareemawadalla/status/823681613838028800</t>
  </si>
  <si>
    <t>https://twitter.com/#!/jenniferwolff17/status/823682884561039361</t>
  </si>
  <si>
    <t>https://twitter.com/#!/nikirepass/status/823682911467491328</t>
  </si>
  <si>
    <t>https://twitter.com/#!/dtgenty/status/823683345922031616</t>
  </si>
  <si>
    <t>https://twitter.com/#!/maccampaign2016/status/823683484095021057</t>
  </si>
  <si>
    <t>https://twitter.com/#!/jaggluck/status/823683671949459460</t>
  </si>
  <si>
    <t>https://twitter.com/#!/orangechicken42/status/823683893597351936</t>
  </si>
  <si>
    <t>https://twitter.com/#!/ann_b_barber/status/823684040742096896</t>
  </si>
  <si>
    <t>https://twitter.com/#!/edjlazar/status/823684134358827008</t>
  </si>
  <si>
    <t>https://twitter.com/#!/giantsweettart/status/823684238855835649</t>
  </si>
  <si>
    <t>https://twitter.com/#!/wongyk8/status/823684352403877888</t>
  </si>
  <si>
    <t>https://twitter.com/#!/katecib/status/823684464849145858</t>
  </si>
  <si>
    <t>https://twitter.com/#!/agavecorn/status/823684536349458432</t>
  </si>
  <si>
    <t>https://twitter.com/#!/itsjoebonello/status/823684585896734720</t>
  </si>
  <si>
    <t>https://twitter.com/#!/mayraquizapa/status/823684648635133952</t>
  </si>
  <si>
    <t>https://twitter.com/#!/volunteerlady17/status/823684780692795392</t>
  </si>
  <si>
    <t>https://twitter.com/#!/ryanjkingesq/status/823684847428308996</t>
  </si>
  <si>
    <t>https://twitter.com/#!/singlesfield/status/823661943781257216</t>
  </si>
  <si>
    <t>https://twitter.com/#!/singlesfield/status/823664370165182466</t>
  </si>
  <si>
    <t>https://twitter.com/#!/mssistahood/status/823684862812962817</t>
  </si>
  <si>
    <t>https://twitter.com/#!/liszewsk/status/823685053700050946</t>
  </si>
  <si>
    <t>https://twitter.com/#!/soakinguppearls/status/823685079541186560</t>
  </si>
  <si>
    <t>https://twitter.com/#!/keakls/status/823685121991548928</t>
  </si>
  <si>
    <t>https://twitter.com/#!/intrepidcommute/status/823685177272651776</t>
  </si>
  <si>
    <t>https://twitter.com/#!/billwjohnson/status/823685214484525056</t>
  </si>
  <si>
    <t>https://twitter.com/#!/hordecajun/status/823685249792114688</t>
  </si>
  <si>
    <t>https://twitter.com/#!/mrmattersmedia/status/823685369682100230</t>
  </si>
  <si>
    <t>https://twitter.com/#!/jonbinghammusic/status/823685415119028225</t>
  </si>
  <si>
    <t>https://twitter.com/#!/kasaphavassi/status/823685418512171008</t>
  </si>
  <si>
    <t>https://twitter.com/#!/tarnowskiz/status/823685765184024576</t>
  </si>
  <si>
    <t>https://twitter.com/#!/dubaidiaries/status/823686070839767042</t>
  </si>
  <si>
    <t>https://twitter.com/#!/lgbtqproblemsus/status/823687075820138496</t>
  </si>
  <si>
    <t>https://twitter.com/#!/baughnsj/status/823687159920160769</t>
  </si>
  <si>
    <t>https://twitter.com/#!/clitzsinger/status/823687694333120512</t>
  </si>
  <si>
    <t>https://twitter.com/#!/freedomou812/status/823687940681461762</t>
  </si>
  <si>
    <t>https://twitter.com/#!/freedomou812/status/823687965289414657</t>
  </si>
  <si>
    <t>https://twitter.com/#!/primal_princess/status/823688116372471808</t>
  </si>
  <si>
    <t>https://twitter.com/#!/daphnepooch/status/823688133652938752</t>
  </si>
  <si>
    <t>https://twitter.com/#!/laurenw_66/status/823688360212525056</t>
  </si>
  <si>
    <t>https://twitter.com/#!/accountablesol/status/823688385319600128</t>
  </si>
  <si>
    <t>https://twitter.com/#!/icarlosgza/status/823688469193064448</t>
  </si>
  <si>
    <t>https://twitter.com/#!/veteranga/status/823688569353080832</t>
  </si>
  <si>
    <t>https://twitter.com/#!/drlee4america/status/823688683928682496</t>
  </si>
  <si>
    <t>https://twitter.com/#!/salsero202/status/823688759237607426</t>
  </si>
  <si>
    <t>https://twitter.com/#!/barbya1/status/823688806683525120</t>
  </si>
  <si>
    <t>https://twitter.com/#!/skeetertwo/status/823688833124499456</t>
  </si>
  <si>
    <t>https://twitter.com/#!/narcosolo/status/823688869090619395</t>
  </si>
  <si>
    <t>https://twitter.com/#!/merlinyyc/status/823688895082545152</t>
  </si>
  <si>
    <t>https://twitter.com/#!/yeshua_loves/status/823688904557481984</t>
  </si>
  <si>
    <t>https://twitter.com/#!/froghorn2016/status/823688983720919040</t>
  </si>
  <si>
    <t>https://twitter.com/#!/vin_roger/status/823689008077242370</t>
  </si>
  <si>
    <t>https://twitter.com/#!/robertamitchell/status/823573911040311297</t>
  </si>
  <si>
    <t>https://twitter.com/#!/soldierofcinema/status/823689027203297280</t>
  </si>
  <si>
    <t>https://twitter.com/#!/reelnewmedia/status/823689287485030406</t>
  </si>
  <si>
    <t>https://twitter.com/#!/profpattycake/status/823688955619082241</t>
  </si>
  <si>
    <t>https://twitter.com/#!/dannywjohnson/status/823689448613445634</t>
  </si>
  <si>
    <t>https://twitter.com/#!/freedomchild3/status/823689472105730048</t>
  </si>
  <si>
    <t>https://twitter.com/#!/b_disnne/status/823689689701945344</t>
  </si>
  <si>
    <t>https://twitter.com/#!/broknsuffragium/status/823689756735340545</t>
  </si>
  <si>
    <t>https://twitter.com/#!/w00dchuk/status/823689777895575552</t>
  </si>
  <si>
    <t>https://twitter.com/#!/for_trump_2016/status/823689907008892932</t>
  </si>
  <si>
    <t>https://twitter.com/#!/psybrspcsuprstr/status/823690023941746691</t>
  </si>
  <si>
    <t>https://twitter.com/#!/ragga0/status/823690156913938432</t>
  </si>
  <si>
    <t>https://twitter.com/#!/aliciajauthor/status/823690280536866825</t>
  </si>
  <si>
    <t>https://twitter.com/#!/dodson_caitlin/status/823690365190422529</t>
  </si>
  <si>
    <t>https://twitter.com/#!/sigr/status/823690445230313473</t>
  </si>
  <si>
    <t>https://twitter.com/#!/miceemouse/status/823690462892617729</t>
  </si>
  <si>
    <t>https://twitter.com/#!/pauirathe/status/823690466797518854</t>
  </si>
  <si>
    <t>https://twitter.com/#!/draintheswamp55/status/823690697563836416</t>
  </si>
  <si>
    <t>https://twitter.com/#!/sfk8/status/823690803755225089</t>
  </si>
  <si>
    <t>https://twitter.com/#!/notlavish/status/823691057057689600</t>
  </si>
  <si>
    <t>https://twitter.com/#!/deirdreswash/status/823691110895747072</t>
  </si>
  <si>
    <t>https://twitter.com/#!/lisadowney22882/status/823691372158853120</t>
  </si>
  <si>
    <t>https://twitter.com/#!/norah_s/status/823691426370375682</t>
  </si>
  <si>
    <t>https://twitter.com/#!/greenvalley410/status/823691453620588544</t>
  </si>
  <si>
    <t>https://twitter.com/#!/rjmazloom/status/823691994174255104</t>
  </si>
  <si>
    <t>https://twitter.com/#!/ragdollia/status/823692004773232640</t>
  </si>
  <si>
    <t>https://twitter.com/#!/itsallstyletome/status/823688776501391360</t>
  </si>
  <si>
    <t>https://twitter.com/#!/t__donegan/status/823692045780918272</t>
  </si>
  <si>
    <t>https://twitter.com/#!/itsallstyletome/status/823686925991165952</t>
  </si>
  <si>
    <t>https://twitter.com/#!/leon_munns/status/823692217428692993</t>
  </si>
  <si>
    <t>https://twitter.com/#!/valtourchin/status/823692378175324160</t>
  </si>
  <si>
    <t>https://twitter.com/#!/jep1299/status/823692411067056128</t>
  </si>
  <si>
    <t>https://twitter.com/#!/alandavis37/status/823692621608579072</t>
  </si>
  <si>
    <t>https://twitter.com/#!/billygoatideas/status/823692736918339584</t>
  </si>
  <si>
    <t>https://twitter.com/#!/mspoprouge/status/823693105589317634</t>
  </si>
  <si>
    <t>https://twitter.com/#!/clancysmum/status/823693323609186304</t>
  </si>
  <si>
    <t>https://twitter.com/#!/decklinmulqueen/status/823688354504044545</t>
  </si>
  <si>
    <t>https://twitter.com/#!/decklinmulqueen/status/823693245456719872</t>
  </si>
  <si>
    <t>https://twitter.com/#!/jeff378060511/status/823693327807582208</t>
  </si>
  <si>
    <t>https://twitter.com/#!/kgkathryn/status/823693662714376193</t>
  </si>
  <si>
    <t>https://twitter.com/#!/backstorymom1/status/823693864032727041</t>
  </si>
  <si>
    <t>https://twitter.com/#!/oliviasghost/status/823694054277971969</t>
  </si>
  <si>
    <t>https://twitter.com/#!/sunni_official/status/823694121919545345</t>
  </si>
  <si>
    <t>https://twitter.com/#!/scholastyk/status/823694344691576832</t>
  </si>
  <si>
    <t>https://twitter.com/#!/zachgutierrez_/status/823694397300555776</t>
  </si>
  <si>
    <t>https://twitter.com/#!/sarahhsquare/status/823694478070390785</t>
  </si>
  <si>
    <t>https://twitter.com/#!/kid_in_kc/status/823694492842790912</t>
  </si>
  <si>
    <t>https://twitter.com/#!/wise_diva/status/823694508995018756</t>
  </si>
  <si>
    <t>https://twitter.com/#!/nrthcstimprints/status/823694619221364736</t>
  </si>
  <si>
    <t>https://twitter.com/#!/sammsneak/status/823693062593540099</t>
  </si>
  <si>
    <t>https://twitter.com/#!/chelleybelle1/status/823694948335779842</t>
  </si>
  <si>
    <t>https://twitter.com/#!/moveprofphd/status/823694992728354816</t>
  </si>
  <si>
    <t>https://twitter.com/#!/willsybee/status/823695008578478080</t>
  </si>
  <si>
    <t>https://twitter.com/#!/blogbooktours/status/823695166431055872</t>
  </si>
  <si>
    <t>https://twitter.com/#!/ajfriesnh/status/823695245640658944</t>
  </si>
  <si>
    <t>https://twitter.com/#!/jodiwhitehead/status/823695272790269952</t>
  </si>
  <si>
    <t>https://twitter.com/#!/fawkes_henry/status/823695577561133056</t>
  </si>
  <si>
    <t>https://twitter.com/#!/lindsay_457/status/823696654415134720</t>
  </si>
  <si>
    <t>https://twitter.com/#!/joelberntsen/status/823696680512057346</t>
  </si>
  <si>
    <t>https://twitter.com/#!/maxxpalin/status/823696730667577344</t>
  </si>
  <si>
    <t>https://twitter.com/#!/purpledalmation/status/823696826372980736</t>
  </si>
  <si>
    <t>https://twitter.com/#!/datanodata/status/823696881918345216</t>
  </si>
  <si>
    <t>https://twitter.com/#!/kickinbrass1/status/823696977137467394</t>
  </si>
  <si>
    <t>https://twitter.com/#!/clrih9/status/823696987694448641</t>
  </si>
  <si>
    <t>https://twitter.com/#!/sayitisnottrue/status/823697278518980608</t>
  </si>
  <si>
    <t>https://twitter.com/#!/microwaved_cat/status/823695996991500290</t>
  </si>
  <si>
    <t>https://twitter.com/#!/topgoyim/status/823697411164041216</t>
  </si>
  <si>
    <t>https://twitter.com/#!/gigitrog/status/823697462061842433</t>
  </si>
  <si>
    <t>https://twitter.com/#!/scarletngrey1/status/823697528835239936</t>
  </si>
  <si>
    <t>https://twitter.com/#!/ericsuniverse/status/823697626906275842</t>
  </si>
  <si>
    <t>https://twitter.com/#!/connerw_b/status/823697807609569280</t>
  </si>
  <si>
    <t>https://twitter.com/#!/franzar69/status/823697977629937664</t>
  </si>
  <si>
    <t>https://twitter.com/#!/joannele2001/status/823698047301459968</t>
  </si>
  <si>
    <t>https://twitter.com/#!/ian_sun/status/823698213039435778</t>
  </si>
  <si>
    <t>https://twitter.com/#!/famoso_asmr/status/823698233482506241</t>
  </si>
  <si>
    <t>https://twitter.com/#!/rnrmaryland/status/823698318597488640</t>
  </si>
  <si>
    <t>https://twitter.com/#!/saykhelrachmone/status/823698428408590337</t>
  </si>
  <si>
    <t>https://twitter.com/#!/dwallace153/status/823698477876121600</t>
  </si>
  <si>
    <t>https://twitter.com/#!/daslimm/status/823698493000843266</t>
  </si>
  <si>
    <t>https://twitter.com/#!/haz_ikumishtar/status/823698546763427841</t>
  </si>
  <si>
    <t>https://twitter.com/#!/isoodlee/status/823559584937865216</t>
  </si>
  <si>
    <t>https://twitter.com/#!/isoodlee/status/823698641806299137</t>
  </si>
  <si>
    <t>https://twitter.com/#!/isoodlee/status/823530974734667779</t>
  </si>
  <si>
    <t>https://twitter.com/#!/lovelymissmiao/status/823698725935677440</t>
  </si>
  <si>
    <t>https://twitter.com/#!/alwaysapievents/status/823698847323013120</t>
  </si>
  <si>
    <t>https://twitter.com/#!/shabbatmanechad/status/823698847516028928</t>
  </si>
  <si>
    <t>https://twitter.com/#!/rossdailynews/status/823698864901222400</t>
  </si>
  <si>
    <t>https://twitter.com/#!/handyandyoh/status/823697288505815041</t>
  </si>
  <si>
    <t>https://twitter.com/#!/handyandyoh/status/823698012371353600</t>
  </si>
  <si>
    <t>https://twitter.com/#!/barry0baba/status/823698922006781952</t>
  </si>
  <si>
    <t>https://twitter.com/#!/larkster_erin/status/823699125757562880</t>
  </si>
  <si>
    <t>https://twitter.com/#!/dumptrump22/status/823540235313221634</t>
  </si>
  <si>
    <t>https://twitter.com/#!/rodojestor/status/823699555942285312</t>
  </si>
  <si>
    <t>https://twitter.com/#!/debbieharris1/status/823699885170053120</t>
  </si>
  <si>
    <t>https://twitter.com/#!/lauraandrhino/status/823699903352164352</t>
  </si>
  <si>
    <t>https://twitter.com/#!/onlyraymisner/status/823700705005490177</t>
  </si>
  <si>
    <t>https://twitter.com/#!/hampsje/status/823700769912328192</t>
  </si>
  <si>
    <t>https://twitter.com/#!/gerdflynn/status/823682266626981888</t>
  </si>
  <si>
    <t>https://twitter.com/#!/gerdflynn/status/823701176545935364</t>
  </si>
  <si>
    <t>https://twitter.com/#!/hannahchapter1/status/823701215368409089</t>
  </si>
  <si>
    <t>https://twitter.com/#!/steve_vhan/status/823701336281653248</t>
  </si>
  <si>
    <t>https://twitter.com/#!/usafreedom76/status/823701475167793152</t>
  </si>
  <si>
    <t>https://twitter.com/#!/zombietrumplvr/status/823701578108399616</t>
  </si>
  <si>
    <t>https://twitter.com/#!/laughchem/status/823701618113724416</t>
  </si>
  <si>
    <t>https://twitter.com/#!/wands_headlines/status/823697631700545537</t>
  </si>
  <si>
    <t>https://twitter.com/#!/wands_headlines/status/823701865972060161</t>
  </si>
  <si>
    <t>https://twitter.com/#!/realasstprof/status/823702215852441600</t>
  </si>
  <si>
    <t>https://twitter.com/#!/ursaluna/status/823702301793808384</t>
  </si>
  <si>
    <t>https://twitter.com/#!/otterheadtweets/status/823702440277082112</t>
  </si>
  <si>
    <t>https://twitter.com/#!/grownmangrumble/status/823702636201381888</t>
  </si>
  <si>
    <t>https://twitter.com/#!/acnc69/status/823702861221597184</t>
  </si>
  <si>
    <t>https://twitter.com/#!/garrettruby/status/823702895279411202</t>
  </si>
  <si>
    <t>https://twitter.com/#!/brklyn_bred/status/823702920705277953</t>
  </si>
  <si>
    <t>https://twitter.com/#!/licorne_triste/status/823703091132264449</t>
  </si>
  <si>
    <t>https://twitter.com/#!/sandman_hq/status/823703260922048512</t>
  </si>
  <si>
    <t>https://twitter.com/#!/moonssunsstars/status/823703458360467457</t>
  </si>
  <si>
    <t>https://twitter.com/#!/educatorsroom/status/823703516145446916</t>
  </si>
  <si>
    <t>https://twitter.com/#!/theglobaluniter/status/823703815769718788</t>
  </si>
  <si>
    <t>https://twitter.com/#!/freedom2416/status/823703825508925440</t>
  </si>
  <si>
    <t>https://twitter.com/#!/sharonleighmama/status/823703847138947072</t>
  </si>
  <si>
    <t>https://twitter.com/#!/l_escala/status/823703892366069760</t>
  </si>
  <si>
    <t>https://twitter.com/#!/dspen21/status/823703902214352896</t>
  </si>
  <si>
    <t>https://twitter.com/#!/kevin_ftw/status/823703914096840704</t>
  </si>
  <si>
    <t>https://twitter.com/#!/joshuaassaraf/status/823703946564866049</t>
  </si>
  <si>
    <t>https://twitter.com/#!/rubymagnolia1/status/823704337864081412</t>
  </si>
  <si>
    <t>https://twitter.com/#!/charismacaucus/status/823557155789778944</t>
  </si>
  <si>
    <t>https://twitter.com/#!/charismacaucus/status/823704378221723648</t>
  </si>
  <si>
    <t>https://twitter.com/#!/leahr77/status/823704683399303168</t>
  </si>
  <si>
    <t>https://twitter.com/#!/ffoscojr/status/823704820028735488</t>
  </si>
  <si>
    <t>https://twitter.com/#!/whateverfucknut/status/823704889125732353</t>
  </si>
  <si>
    <t>https://twitter.com/#!/mrsckirk12/status/823571800315535360</t>
  </si>
  <si>
    <t>https://twitter.com/#!/sister_michele/status/823704889721233408</t>
  </si>
  <si>
    <t>https://twitter.com/#!/_freylis_/status/823704970688102400</t>
  </si>
  <si>
    <t>https://twitter.com/#!/awakenow6541/status/823705025637556224</t>
  </si>
  <si>
    <t>https://twitter.com/#!/sofiyaasher/status/823705066272124929</t>
  </si>
  <si>
    <t>https://twitter.com/#!/sobczaksusan/status/823705109599240193</t>
  </si>
  <si>
    <t>https://twitter.com/#!/kathyco44813484/status/823705185860124672</t>
  </si>
  <si>
    <t>https://twitter.com/#!/boolsheet1/status/823705390600728577</t>
  </si>
  <si>
    <t>https://twitter.com/#!/nicolesavoie5/status/823705478211530754</t>
  </si>
  <si>
    <t>https://twitter.com/#!/karenmoncur/status/823705516190920707</t>
  </si>
  <si>
    <t>https://twitter.com/#!/lindahyde111/status/823705814628188163</t>
  </si>
  <si>
    <t>https://twitter.com/#!/ezekialroom/status/823705836048547842</t>
  </si>
  <si>
    <t>https://twitter.com/#!/purple4ppl/status/823706041691078657</t>
  </si>
  <si>
    <t>https://twitter.com/#!/seanspicerwh/status/823706045906292736</t>
  </si>
  <si>
    <t>https://twitter.com/#!/eitanarvats/status/823706175602573312</t>
  </si>
  <si>
    <t>https://twitter.com/#!/laineymel/status/823706246771605504</t>
  </si>
  <si>
    <t>https://twitter.com/#!/charisma_news/status/823557155726864386</t>
  </si>
  <si>
    <t>https://twitter.com/#!/charisma_news/status/823704377500176384</t>
  </si>
  <si>
    <t>https://twitter.com/#!/ladieann/status/823706438992326657</t>
  </si>
  <si>
    <t>https://twitter.com/#!/joe385/status/823706474358546432</t>
  </si>
  <si>
    <t>https://twitter.com/#!/_liviaaah/status/823706482407391234</t>
  </si>
  <si>
    <t>https://twitter.com/#!/lindaco74692732/status/823706533204631552</t>
  </si>
  <si>
    <t>https://twitter.com/#!/karasquaremusic/status/823706562858467329</t>
  </si>
  <si>
    <t>https://twitter.com/#!/golden888karma/status/823706613404106752</t>
  </si>
  <si>
    <t>https://twitter.com/#!/thedaringd/status/823706755955904512</t>
  </si>
  <si>
    <t>https://twitter.com/#!/logiccop/status/823706762939367425</t>
  </si>
  <si>
    <t>https://twitter.com/#!/lvnancy/status/823706785185865729</t>
  </si>
  <si>
    <t>https://twitter.com/#!/dividable2zero/status/823706971585085440</t>
  </si>
  <si>
    <t>https://twitter.com/#!/trumpthemovie/status/823706990534914048</t>
  </si>
  <si>
    <t>https://twitter.com/#!/mohammed_eryani/status/823707046017110016</t>
  </si>
  <si>
    <t>https://twitter.com/#!/jack_mieoff/status/823707117861253120</t>
  </si>
  <si>
    <t>https://twitter.com/#!/therealnominees/status/823707132663099392</t>
  </si>
  <si>
    <t>https://twitter.com/#!/tfmtvstudios/status/823707177240166400</t>
  </si>
  <si>
    <t>https://twitter.com/#!/mindisguisetho/status/823707295238369280</t>
  </si>
  <si>
    <t>https://twitter.com/#!/davedavidmiller/status/823707348283834368</t>
  </si>
  <si>
    <t>https://twitter.com/#!/crazyseandx/status/823707443184205825</t>
  </si>
  <si>
    <t>https://twitter.com/#!/0rwellian/status/823707482379862016</t>
  </si>
  <si>
    <t>https://twitter.com/#!/diamondnagasiu/status/823483009638797312</t>
  </si>
  <si>
    <t>https://twitter.com/#!/nyunews/status/823660484431872002</t>
  </si>
  <si>
    <t>https://twitter.com/#!/rachelbuigas/status/823707530832519168</t>
  </si>
  <si>
    <t>https://twitter.com/#!/_hashim_khan_/status/823707776878776320</t>
  </si>
  <si>
    <t>https://twitter.com/#!/sookie1_/status/823707919694909440</t>
  </si>
  <si>
    <t>https://twitter.com/#!/kircher_mike/status/823700798525816840</t>
  </si>
  <si>
    <t>https://twitter.com/#!/kircher_mike/status/823708091917201408</t>
  </si>
  <si>
    <t>https://twitter.com/#!/crybabyprize/status/823708182199595009</t>
  </si>
  <si>
    <t>https://twitter.com/#!/missgigig/status/823708543538888705</t>
  </si>
  <si>
    <t>https://twitter.com/#!/debraar49979596/status/823691513569931268</t>
  </si>
  <si>
    <t>https://twitter.com/#!/debraar49979596/status/823708560899112960</t>
  </si>
  <si>
    <t>https://twitter.com/#!/bigmoshpodcast/status/823708842160590848</t>
  </si>
  <si>
    <t>https://twitter.com/#!/loudinthemouth/status/823709199637082112</t>
  </si>
  <si>
    <t>https://twitter.com/#!/grimtree/status/823709367493165056</t>
  </si>
  <si>
    <t>https://twitter.com/#!/tamaraleighllc/status/823709548259119104</t>
  </si>
  <si>
    <t>https://twitter.com/#!/_cassiecass/status/823709572951146499</t>
  </si>
  <si>
    <t>https://twitter.com/#!/keepupwithtrump/status/823687248809955329</t>
  </si>
  <si>
    <t>https://twitter.com/#!/keepupwithtrump/status/823709589849997313</t>
  </si>
  <si>
    <t>https://twitter.com/#!/thesidneymorse/status/823709683747852288</t>
  </si>
  <si>
    <t>https://twitter.com/#!/bartjon91842513/status/823709710146646016</t>
  </si>
  <si>
    <t>https://twitter.com/#!/aniikuriakose/status/823709775011549184</t>
  </si>
  <si>
    <t>https://twitter.com/#!/jonmarkballard/status/823709775330414592</t>
  </si>
  <si>
    <t>https://twitter.com/#!/dmvjoni/status/823709850991558656</t>
  </si>
  <si>
    <t>https://twitter.com/#!/johnwren1950/status/823709851893297152</t>
  </si>
  <si>
    <t>https://twitter.com/#!/patrici15767099/status/823709884487110656</t>
  </si>
  <si>
    <t>https://twitter.com/#!/volvo_of_doom/status/823709948982935552</t>
  </si>
  <si>
    <t>https://twitter.com/#!/laraness8/status/823710048689987584</t>
  </si>
  <si>
    <t>https://twitter.com/#!/kellyca41023281/status/823710094940655616</t>
  </si>
  <si>
    <t>https://twitter.com/#!/vulp/status/823710114079129600</t>
  </si>
  <si>
    <t>https://twitter.com/#!/rickandkim30yrs/status/823710346372349953</t>
  </si>
  <si>
    <t>https://twitter.com/#!/eric_retzlaff/status/823710347567726592</t>
  </si>
  <si>
    <t>https://twitter.com/#!/kimberl48/status/823710528648290304</t>
  </si>
  <si>
    <t>https://twitter.com/#!/cylybuc/status/823710635464724480</t>
  </si>
  <si>
    <t>https://twitter.com/#!/michaelcrowel15/status/823710710395969540</t>
  </si>
  <si>
    <t>https://twitter.com/#!/vermillionrich/status/823710843946803200</t>
  </si>
  <si>
    <t>https://twitter.com/#!/heathporter/status/823710910887755776</t>
  </si>
  <si>
    <t>https://twitter.com/#!/veritatisamante/status/823710951656615937</t>
  </si>
  <si>
    <t>https://twitter.com/#!/dotrat/status/823710970568544256</t>
  </si>
  <si>
    <t>https://twitter.com/#!/cabledude101/status/823711028726943745</t>
  </si>
  <si>
    <t>https://twitter.com/#!/jonmarsh62/status/823711493820534784</t>
  </si>
  <si>
    <t>https://twitter.com/#!/pamelakirk17/status/823711595213819905</t>
  </si>
  <si>
    <t>https://twitter.com/#!/tooxcb/status/823711659927683077</t>
  </si>
  <si>
    <t>https://twitter.com/#!/mikethenice1/status/823711692085403648</t>
  </si>
  <si>
    <t>https://twitter.com/#!/davedmart30959/status/823711753523654658</t>
  </si>
  <si>
    <t>https://twitter.com/#!/kpod1952/status/823711766404272131</t>
  </si>
  <si>
    <t>https://twitter.com/#!/breezyclipper/status/823711981932724224</t>
  </si>
  <si>
    <t>https://twitter.com/#!/cc_yandian/status/823712102032560128</t>
  </si>
  <si>
    <t>https://twitter.com/#!/ellimayradrep/status/823712184547102721</t>
  </si>
  <si>
    <t>https://twitter.com/#!/rodilosso_patty/status/823712342231908353</t>
  </si>
  <si>
    <t>https://twitter.com/#!/danniellemell/status/823709420844679170</t>
  </si>
  <si>
    <t>https://twitter.com/#!/marimbae_/status/823712467893231616</t>
  </si>
  <si>
    <t>https://twitter.com/#!/nancyl367/status/823709608573366273</t>
  </si>
  <si>
    <t>https://twitter.com/#!/nancyl367/status/823712531583815680</t>
  </si>
  <si>
    <t>https://twitter.com/#!/nochangeplease/status/823712546423193601</t>
  </si>
  <si>
    <t>https://twitter.com/#!/piperrastello/status/823706536086294528</t>
  </si>
  <si>
    <t>https://twitter.com/#!/scratsqueaks/status/823713067552952330</t>
  </si>
  <si>
    <t>https://twitter.com/#!/shahzad83/status/823713146842087424</t>
  </si>
  <si>
    <t>https://twitter.com/#!/aslanofmass/status/823712810253291524</t>
  </si>
  <si>
    <t>https://twitter.com/#!/aslanofmass/status/823713690381910017</t>
  </si>
  <si>
    <t>https://twitter.com/#!/4inspiration2/status/823700874824445953</t>
  </si>
  <si>
    <t>https://twitter.com/#!/stuartkenyon81/status/823713923463520256</t>
  </si>
  <si>
    <t>https://twitter.com/#!/pkrbkrmary/status/823714020515577856</t>
  </si>
  <si>
    <t>https://twitter.com/#!/tmboley2/status/823714482149093378</t>
  </si>
  <si>
    <t>https://twitter.com/#!/jaceymon05/status/823714627339042816</t>
  </si>
  <si>
    <t>https://twitter.com/#!/angeles_teran/status/823715111391084545</t>
  </si>
  <si>
    <t>https://twitter.com/#!/joeblank2000/status/823715409853644800</t>
  </si>
  <si>
    <t>https://twitter.com/#!/archangelmagicx/status/823683764228386816</t>
  </si>
  <si>
    <t>https://twitter.com/#!/archangelmagicx/status/823691238692057093</t>
  </si>
  <si>
    <t>https://twitter.com/#!/archangelmagicx/status/823715478833078272</t>
  </si>
  <si>
    <t>https://twitter.com/#!/koolcoloradan/status/823715833289539585</t>
  </si>
  <si>
    <t>https://twitter.com/#!/casadelosmorgan/status/823697204669911040</t>
  </si>
  <si>
    <t>https://twitter.com/#!/adkjack29/status/823715927799828481</t>
  </si>
  <si>
    <t>https://twitter.com/#!/bats102704/status/823716040970539008</t>
  </si>
  <si>
    <t>https://twitter.com/#!/mandari25733571/status/823716068552298498</t>
  </si>
  <si>
    <t>https://twitter.com/#!/gl0blessed/status/823716098910593024</t>
  </si>
  <si>
    <t>https://twitter.com/#!/dropbeargrowls/status/823716186047148033</t>
  </si>
  <si>
    <t>https://twitter.com/#!/ep_lewis/status/823665411552149504</t>
  </si>
  <si>
    <t>https://twitter.com/#!/brutalbeaufaith/status/823716238983471104</t>
  </si>
  <si>
    <t>https://twitter.com/#!/_orwell_1984/status/823716446551293953</t>
  </si>
  <si>
    <t>https://twitter.com/#!/erikarenteria15/status/823716506013995008</t>
  </si>
  <si>
    <t>https://twitter.com/#!/rickb2017/status/823716523890147328</t>
  </si>
  <si>
    <t>https://twitter.com/#!/charltonjboyd/status/823714945523208193</t>
  </si>
  <si>
    <t>https://twitter.com/#!/anthonyarpaia/status/823716955681124353</t>
  </si>
  <si>
    <t>https://twitter.com/#!/neyneybyers/status/823716969719463937</t>
  </si>
  <si>
    <t>https://twitter.com/#!/aliceaachurc/status/823717044420050944</t>
  </si>
  <si>
    <t>https://twitter.com/#!/el_rulander/status/823717102527901697</t>
  </si>
  <si>
    <t>https://twitter.com/#!/ec_equality/status/823544454736908292</t>
  </si>
  <si>
    <t>https://twitter.com/#!/reneh/status/823717438311251968</t>
  </si>
  <si>
    <t>https://twitter.com/#!/desnamjp/status/823717648202604545</t>
  </si>
  <si>
    <t>https://twitter.com/#!/bigricanman/status/823717581739716611</t>
  </si>
  <si>
    <t>https://twitter.com/#!/lilmszoey/status/823717799398965253</t>
  </si>
  <si>
    <t>https://twitter.com/#!/j_evansjones/status/823718174029922304</t>
  </si>
  <si>
    <t>https://twitter.com/#!/jackthor44/status/823711523210227714</t>
  </si>
  <si>
    <t>https://twitter.com/#!/jackthor44/status/823718279466405890</t>
  </si>
  <si>
    <t>https://twitter.com/#!/aac5010/status/823718303545884672</t>
  </si>
  <si>
    <t>https://twitter.com/#!/kissthepaw/status/823718861489000448</t>
  </si>
  <si>
    <t>https://twitter.com/#!/patriotczar/status/823719022730575872</t>
  </si>
  <si>
    <t>https://twitter.com/#!/msmartin415/status/823719390134829056</t>
  </si>
  <si>
    <t>https://twitter.com/#!/suwareh_moses/status/823719635031916544</t>
  </si>
  <si>
    <t>https://twitter.com/#!/talentsmommlg/status/823719700559446016</t>
  </si>
  <si>
    <t>https://twitter.com/#!/courtney_hg/status/823720112352034816</t>
  </si>
  <si>
    <t>https://twitter.com/#!/duhlamey/status/823720294217027585</t>
  </si>
  <si>
    <t>https://twitter.com/#!/cwebcruzer/status/823720313892536320</t>
  </si>
  <si>
    <t>https://twitter.com/#!/gotowatkins/status/823720590645362689</t>
  </si>
  <si>
    <t>https://twitter.com/#!/reachingbeyond2/status/823720797739089921</t>
  </si>
  <si>
    <t>https://twitter.com/#!/siddiquesaimeen/status/823720842848780288</t>
  </si>
  <si>
    <t>https://twitter.com/#!/todaysrantscom/status/823720942954160132</t>
  </si>
  <si>
    <t>https://twitter.com/#!/rainbowdashis1/status/823721286446686209</t>
  </si>
  <si>
    <t>https://twitter.com/#!/sandwork/status/823721589527183361</t>
  </si>
  <si>
    <t>https://twitter.com/#!/herotactical/status/823721818452279298</t>
  </si>
  <si>
    <t>https://twitter.com/#!/the79show/status/823722010165452803</t>
  </si>
  <si>
    <t>https://twitter.com/#!/getoffmefool/status/823722031275450369</t>
  </si>
  <si>
    <t>https://twitter.com/#!/wrrudy/status/823722076360101888</t>
  </si>
  <si>
    <t>https://twitter.com/#!/mjv_terps/status/823722138242863104</t>
  </si>
  <si>
    <t>https://twitter.com/#!/ms1scs/status/823722324637708288</t>
  </si>
  <si>
    <t>https://twitter.com/#!/bakerfafrank/status/823722397647994880</t>
  </si>
  <si>
    <t>https://twitter.com/#!/p_muniz_/status/823722537729277952</t>
  </si>
  <si>
    <t>https://twitter.com/#!/violamustachio/status/823722545161629696</t>
  </si>
  <si>
    <t>https://twitter.com/#!/tradlife/status/823723117931544579</t>
  </si>
  <si>
    <t>https://twitter.com/#!/9moyle/status/823723125015773184</t>
  </si>
  <si>
    <t>https://twitter.com/#!/martymagpie/status/823723199137456128</t>
  </si>
  <si>
    <t>https://twitter.com/#!/msb971/status/823683741667233792</t>
  </si>
  <si>
    <t>https://twitter.com/#!/patriotrider/status/823723265357205505</t>
  </si>
  <si>
    <t>https://twitter.com/#!/mohistorymuseum/status/823717652216549377</t>
  </si>
  <si>
    <t>https://twitter.com/#!/smcstl/status/823713916882747393</t>
  </si>
  <si>
    <t>https://twitter.com/#!/smcstl/status/823723660066361344</t>
  </si>
  <si>
    <t>https://twitter.com/#!/alou_ga/status/823723728127328261</t>
  </si>
  <si>
    <t>https://twitter.com/#!/smahamoment/status/823723914698362881</t>
  </si>
  <si>
    <t>https://twitter.com/#!/julieoutrage/status/823723916820676608</t>
  </si>
  <si>
    <t>https://twitter.com/#!/wllmtell/status/823723952392601600</t>
  </si>
  <si>
    <t>https://twitter.com/#!/tripsy/status/823724088803917824</t>
  </si>
  <si>
    <t>https://twitter.com/#!/maltshophero/status/823724241531076608</t>
  </si>
  <si>
    <t>https://twitter.com/#!/popejohn1a/status/823724242604855299</t>
  </si>
  <si>
    <t>https://twitter.com/#!/mathew_is_angry/status/823702319174975489</t>
  </si>
  <si>
    <t>https://twitter.com/#!/lghulm/status/823724726098923520</t>
  </si>
  <si>
    <t>https://twitter.com/#!/wdavisliterary/status/823724767287144449</t>
  </si>
  <si>
    <t>https://twitter.com/#!/kurtentx2/status/823725322894016512</t>
  </si>
  <si>
    <t>https://twitter.com/#!/vickithomas4him/status/823704402724851713</t>
  </si>
  <si>
    <t>https://twitter.com/#!/lamarwagner/status/823725403781140480</t>
  </si>
  <si>
    <t>https://twitter.com/#!/cleftheart/status/823726146416087041</t>
  </si>
  <si>
    <t>https://twitter.com/#!/srcario/status/823726305095090176</t>
  </si>
  <si>
    <t>https://twitter.com/#!/nathanbrooks92/status/823726683631001601</t>
  </si>
  <si>
    <t>https://twitter.com/#!/jimporter8/status/823726795941879808</t>
  </si>
  <si>
    <t>https://twitter.com/#!/ruwithsonali/status/823694912356896769</t>
  </si>
  <si>
    <t>https://twitter.com/#!/catchatweetdown/status/823727404959105024</t>
  </si>
  <si>
    <t>https://twitter.com/#!/oosal/status/823727706407895040</t>
  </si>
  <si>
    <t>https://twitter.com/#!/usatopguns/status/823727918035693568</t>
  </si>
  <si>
    <t>https://twitter.com/#!/deb_tiva/status/823728046712582144</t>
  </si>
  <si>
    <t>https://twitter.com/#!/apieceofass/status/823700621270388737</t>
  </si>
  <si>
    <t>https://twitter.com/#!/mike_pensce/status/823728117592293377</t>
  </si>
  <si>
    <t>https://twitter.com/#!/aye_its_randz/status/823728225780002816</t>
  </si>
  <si>
    <t>https://twitter.com/#!/frcdc/status/823680915100446722</t>
  </si>
  <si>
    <t>https://twitter.com/#!/atthestore/status/823730186743115778</t>
  </si>
  <si>
    <t>https://twitter.com/#!/lauraleighmonro/status/823730450661253120</t>
  </si>
  <si>
    <t>https://twitter.com/#!/phyllis28916209/status/823731035942830080</t>
  </si>
  <si>
    <t>https://twitter.com/#!/realticpodcast/status/823565013243678720</t>
  </si>
  <si>
    <t>https://twitter.com/#!/realticpodcast/status/823659097174122496</t>
  </si>
  <si>
    <t>https://twitter.com/#!/taloula220/status/823731270349766656</t>
  </si>
  <si>
    <t>https://twitter.com/#!/h0p3lessdreamer/status/823731659078008833</t>
  </si>
  <si>
    <t>https://twitter.com/#!/tavaresjones1/status/823731876552732672</t>
  </si>
  <si>
    <t>https://twitter.com/#!/michelelapinski/status/823732192044007424</t>
  </si>
  <si>
    <t>https://twitter.com/#!/mattajord/status/823732214689132544</t>
  </si>
  <si>
    <t>https://twitter.com/#!/susannammoss/status/823732497225838592</t>
  </si>
  <si>
    <t>https://twitter.com/#!/tdavis2935/status/823732695536730113</t>
  </si>
  <si>
    <t>https://twitter.com/#!/tdavis2935/status/823732862360883201</t>
  </si>
  <si>
    <t>https://twitter.com/#!/dale_bernadette/status/823732773097795584</t>
  </si>
  <si>
    <t>https://twitter.com/#!/dale_bernadette/status/823733073854468096</t>
  </si>
  <si>
    <t>https://twitter.com/#!/dale_bernadette/status/823733132558004224</t>
  </si>
  <si>
    <t>https://twitter.com/#!/moorerock80/status/823733245170872321</t>
  </si>
  <si>
    <t>https://twitter.com/#!/stgibran/status/823730311121006592</t>
  </si>
  <si>
    <t>https://twitter.com/#!/stgibran/status/823733275621519360</t>
  </si>
  <si>
    <t>https://twitter.com/#!/russelltucker15/status/823734159315181568</t>
  </si>
  <si>
    <t>https://twitter.com/#!/freechoice16/status/823734426534367236</t>
  </si>
  <si>
    <t>https://twitter.com/#!/stoicbunny/status/823734649339854848</t>
  </si>
  <si>
    <t>https://twitter.com/#!/crawforddel3/status/823734772811714561</t>
  </si>
  <si>
    <t>https://twitter.com/#!/_barany_/status/823735863377068032</t>
  </si>
  <si>
    <t>https://twitter.com/#!/msalysapierce96/status/823736095229825027</t>
  </si>
  <si>
    <t>https://twitter.com/#!/sbird15345/status/823736334707662849</t>
  </si>
  <si>
    <t>https://twitter.com/#!/fmjohns33johns/status/823736498554097665</t>
  </si>
  <si>
    <t>https://twitter.com/#!/lindseyparisius/status/823736655135707136</t>
  </si>
  <si>
    <t>https://twitter.com/#!/connieaustintx/status/823721387797991424</t>
  </si>
  <si>
    <t>https://twitter.com/#!/westxgal/status/823736711620493312</t>
  </si>
  <si>
    <t>https://twitter.com/#!/dattiljs/status/823736571761487874</t>
  </si>
  <si>
    <t>https://twitter.com/#!/ellenrsullivan/status/823737416221675520</t>
  </si>
  <si>
    <t>https://twitter.com/#!/eli_death/status/823737830899728385</t>
  </si>
  <si>
    <t>https://twitter.com/#!/drjmftspeaks/status/823735399772258305</t>
  </si>
  <si>
    <t>https://twitter.com/#!/drjmftspeaks/status/823737940358602756</t>
  </si>
  <si>
    <t>https://twitter.com/#!/organic2016/status/823737987338936321</t>
  </si>
  <si>
    <t>https://twitter.com/#!/royharry067/status/823738028870942721</t>
  </si>
  <si>
    <t>https://twitter.com/#!/techbrosgaming/status/823738295704289283</t>
  </si>
  <si>
    <t>https://twitter.com/#!/elizabe05716450/status/823738492798771200</t>
  </si>
  <si>
    <t>https://twitter.com/#!/norvilgirl/status/823738551884017664</t>
  </si>
  <si>
    <t>https://twitter.com/#!/michael_szumega/status/823738577989341185</t>
  </si>
  <si>
    <t>https://twitter.com/#!/jarollins81/status/823738766674182144</t>
  </si>
  <si>
    <t>https://twitter.com/#!/gaetasusan/status/823738794180562944</t>
  </si>
  <si>
    <t>https://twitter.com/#!/tigcook/status/823738854033145856</t>
  </si>
  <si>
    <t>https://twitter.com/#!/oldbaldeagle/status/823738865177526273</t>
  </si>
  <si>
    <t>https://twitter.com/#!/pollypunkneck/status/823738921347596289</t>
  </si>
  <si>
    <t>https://twitter.com/#!/jenkernsusa/status/823738947037724673</t>
  </si>
  <si>
    <t>https://twitter.com/#!/slater_rose/status/823739028772032512</t>
  </si>
  <si>
    <t>https://twitter.com/#!/melissajonesnj/status/823739145227038720</t>
  </si>
  <si>
    <t>https://twitter.com/#!/makati94/status/823739145382047746</t>
  </si>
  <si>
    <t>https://twitter.com/#!/kimtasticstatic/status/823731813134831616</t>
  </si>
  <si>
    <t>https://twitter.com/#!/kimtasticstatic/status/823731956563251200</t>
  </si>
  <si>
    <t>https://twitter.com/#!/kimtasticstatic/status/823732129662201856</t>
  </si>
  <si>
    <t>https://twitter.com/#!/kimtasticstatic/status/823732905415426052</t>
  </si>
  <si>
    <t>https://twitter.com/#!/kimtasticstatic/status/823737053473030145</t>
  </si>
  <si>
    <t>https://twitter.com/#!/kimtasticstatic/status/823739232267227136</t>
  </si>
  <si>
    <t>https://twitter.com/#!/aaron_auto/status/823739272566046722</t>
  </si>
  <si>
    <t>https://twitter.com/#!/culturallegacy/status/823739764457213953</t>
  </si>
  <si>
    <t>https://twitter.com/#!/mlhoenig/status/823739901518745600</t>
  </si>
  <si>
    <t>https://twitter.com/#!/johnlamparskii/status/823736201878405125</t>
  </si>
  <si>
    <t>https://twitter.com/#!/johnlamparskii/status/823736355591176192</t>
  </si>
  <si>
    <t>https://twitter.com/#!/johnlamparskii/status/823736488336719872</t>
  </si>
  <si>
    <t>https://twitter.com/#!/johnlamparskii/status/823736734382964737</t>
  </si>
  <si>
    <t>https://twitter.com/#!/johnlamparskii/status/823739997769568256</t>
  </si>
  <si>
    <t>https://twitter.com/#!/rena01311964/status/823740032406159360</t>
  </si>
  <si>
    <t>https://twitter.com/#!/savageprude1/status/823740249612357633</t>
  </si>
  <si>
    <t>https://twitter.com/#!/thelordbentley/status/823739247056355328</t>
  </si>
  <si>
    <t>https://twitter.com/#!/olrockcandymtns/status/823740305887424512</t>
  </si>
  <si>
    <t>https://twitter.com/#!/rollandbryar/status/823740311688146944</t>
  </si>
  <si>
    <t>https://twitter.com/#!/reald0n0ldtrump/status/823726087893118976</t>
  </si>
  <si>
    <t>https://twitter.com/#!/getitdone51/status/823740446245523457</t>
  </si>
  <si>
    <t>https://twitter.com/#!/bosoxsully/status/823740450263760896</t>
  </si>
  <si>
    <t>https://twitter.com/#!/narnie4/status/823740475848982528</t>
  </si>
  <si>
    <t>https://twitter.com/#!/nyeggseller/status/823740653926498304</t>
  </si>
  <si>
    <t>https://twitter.com/#!/renalynejada/status/823740687011065857</t>
  </si>
  <si>
    <t>https://twitter.com/#!/jbrowneyes4/status/823740730623586308</t>
  </si>
  <si>
    <t>https://twitter.com/#!/soapsnstuds/status/823557352502788102</t>
  </si>
  <si>
    <t>https://twitter.com/#!/soapsnstuds/status/823740824848629760</t>
  </si>
  <si>
    <t>https://twitter.com/#!/lindajhay/status/823741169632874496</t>
  </si>
  <si>
    <t>https://twitter.com/#!/jennyladiva99/status/823741745896693762</t>
  </si>
  <si>
    <t>https://twitter.com/#!/truthdig/status/823721084298166273</t>
  </si>
  <si>
    <t>https://twitter.com/#!/pacificanow/status/823741957008539648</t>
  </si>
  <si>
    <t>https://twitter.com/#!/lynhilljd/status/823742188995624960</t>
  </si>
  <si>
    <t>https://twitter.com/#!/cfraase/status/823742650545242113</t>
  </si>
  <si>
    <t>https://twitter.com/#!/riannarichards/status/823742907215527936</t>
  </si>
  <si>
    <t>https://twitter.com/#!/dollfinish/status/823743094478798848</t>
  </si>
  <si>
    <t>https://twitter.com/#!/cortini/status/823743154935369730</t>
  </si>
  <si>
    <t>https://twitter.com/#!/erinthomasrev/status/823740765369049088</t>
  </si>
  <si>
    <t>https://twitter.com/#!/erinthomasrev/status/823743739915014146</t>
  </si>
  <si>
    <t>https://twitter.com/#!/icyclocx/status/823744173949845504</t>
  </si>
  <si>
    <t>https://twitter.com/#!/jan_arzooman/status/823744685885812736</t>
  </si>
  <si>
    <t>https://twitter.com/#!/bonnieschaefer1/status/823744987653427200</t>
  </si>
  <si>
    <t>https://twitter.com/#!/tweetsfromto/status/823745010814382080</t>
  </si>
  <si>
    <t>https://twitter.com/#!/zack_mcdermott/status/823745697887428608</t>
  </si>
  <si>
    <t>https://twitter.com/#!/lechefwayne/status/823745988519038976</t>
  </si>
  <si>
    <t>https://twitter.com/#!/openmic_mike/status/823744521859108864</t>
  </si>
  <si>
    <t>https://twitter.com/#!/openmic_mike/status/823746334469615616</t>
  </si>
  <si>
    <t>https://twitter.com/#!/mrsmarthabutler/status/823747419938717696</t>
  </si>
  <si>
    <t>https://twitter.com/#!/michaelnoone4/status/823747462904954880</t>
  </si>
  <si>
    <t>https://twitter.com/#!/univcollegebtc/status/823744519896236032</t>
  </si>
  <si>
    <t>https://twitter.com/#!/univcollegebtc/status/823747497038413824</t>
  </si>
  <si>
    <t>https://twitter.com/#!/ealdonaldtrumpp/status/823747878791315456</t>
  </si>
  <si>
    <t>https://twitter.com/#!/me15226986/status/823696693661143040</t>
  </si>
  <si>
    <t>https://twitter.com/#!/me15226986/status/823748003341201408</t>
  </si>
  <si>
    <t>https://twitter.com/#!/hernanaym/status/823748047494586368</t>
  </si>
  <si>
    <t>https://twitter.com/#!/isitfoo/status/823748080193269760</t>
  </si>
  <si>
    <t>https://twitter.com/#!/wanttruth/status/823748113374416896</t>
  </si>
  <si>
    <t>https://twitter.com/#!/putinsboy/status/823748172740722689</t>
  </si>
  <si>
    <t>https://twitter.com/#!/news__la/status/823748217389154309</t>
  </si>
  <si>
    <t>https://twitter.com/#!/lotusf33t/status/823748429637505024</t>
  </si>
  <si>
    <t>https://twitter.com/#!/eksplosyon/status/823748465779830784</t>
  </si>
  <si>
    <t>https://twitter.com/#!/dr_rjw/status/823748684395544576</t>
  </si>
  <si>
    <t>https://twitter.com/#!/rogerfortrump/status/823748716150554625</t>
  </si>
  <si>
    <t>https://twitter.com/#!/lindajwr1956/status/823748810052489217</t>
  </si>
  <si>
    <t>https://twitter.com/#!/big6domino/status/823716751280054272</t>
  </si>
  <si>
    <t>https://twitter.com/#!/big6domino/status/823719851340468224</t>
  </si>
  <si>
    <t>https://twitter.com/#!/katylied67/status/823748842059350016</t>
  </si>
  <si>
    <t>https://twitter.com/#!/dead_democracy/status/823749210063286272</t>
  </si>
  <si>
    <t>https://twitter.com/#!/klnassie/status/823749254997049344</t>
  </si>
  <si>
    <t>https://twitter.com/#!/sandrakayward3/status/823711899913191425</t>
  </si>
  <si>
    <t>https://twitter.com/#!/sandrakayward3/status/823749268964081666</t>
  </si>
  <si>
    <t>https://twitter.com/#!/ben_techpro/status/823749443589550080</t>
  </si>
  <si>
    <t>https://twitter.com/#!/voix_of_reason/status/823749555372101633</t>
  </si>
  <si>
    <t>https://twitter.com/#!/artgirlfun/status/823748157595152384</t>
  </si>
  <si>
    <t>https://twitter.com/#!/artgirlfun/status/823749719151280129</t>
  </si>
  <si>
    <t>https://twitter.com/#!/tzoj110/status/823750016347078656</t>
  </si>
  <si>
    <t>https://twitter.com/#!/va4djt/status/823750344106713088</t>
  </si>
  <si>
    <t>https://twitter.com/#!/gabriel4trump16/status/823750376767815680</t>
  </si>
  <si>
    <t>https://twitter.com/#!/donnam8470donna/status/823750506795454464</t>
  </si>
  <si>
    <t>https://twitter.com/#!/reitwoman/status/823587110045224960</t>
  </si>
  <si>
    <t>https://twitter.com/#!/reitwoman/status/823750616862302209</t>
  </si>
  <si>
    <t>https://twitter.com/#!/dianaperkovic/status/823750726945882112</t>
  </si>
  <si>
    <t>https://twitter.com/#!/goodnewsusainfo/status/823750840846610432</t>
  </si>
  <si>
    <t>https://twitter.com/#!/the1truepatri0t/status/823750877265666049</t>
  </si>
  <si>
    <t>https://twitter.com/#!/goodlordandagun/status/823750914628468736</t>
  </si>
  <si>
    <t>https://twitter.com/#!/debrajo97583409/status/823750964926644224</t>
  </si>
  <si>
    <t>https://twitter.com/#!/nathan__solo/status/823747093957210112</t>
  </si>
  <si>
    <t>https://twitter.com/#!/geoffbaier/status/823751029179240448</t>
  </si>
  <si>
    <t>https://twitter.com/#!/jd762011/status/823751035214655488</t>
  </si>
  <si>
    <t>https://twitter.com/#!/lklein96734722/status/823751279012823041</t>
  </si>
  <si>
    <t>https://twitter.com/#!/elizabethvotes/status/823751695637352448</t>
  </si>
  <si>
    <t>https://twitter.com/#!/samkelite/status/823751884133593089</t>
  </si>
  <si>
    <t>https://twitter.com/#!/albertanbeef/status/823751908527484929</t>
  </si>
  <si>
    <t>https://twitter.com/#!/blueskiesmom27/status/823692601559748609</t>
  </si>
  <si>
    <t>https://twitter.com/#!/blueskiesmom27/status/823752040350449664</t>
  </si>
  <si>
    <t>https://twitter.com/#!/memesthenmoney/status/823752080749948928</t>
  </si>
  <si>
    <t>https://twitter.com/#!/longhornkeith/status/823752135800221696</t>
  </si>
  <si>
    <t>https://twitter.com/#!/real8bitgeek/status/823752256721977344</t>
  </si>
  <si>
    <t>https://twitter.com/#!/realchcki/status/823752379178897409</t>
  </si>
  <si>
    <t>https://twitter.com/#!/auntmimihere/status/823752379891908609</t>
  </si>
  <si>
    <t>https://twitter.com/#!/barbmuenchen/status/823748211726807040</t>
  </si>
  <si>
    <t>https://twitter.com/#!/barbmuenchen/status/823748640292343809</t>
  </si>
  <si>
    <t>https://twitter.com/#!/slipmoon16/status/823752405493760000</t>
  </si>
  <si>
    <t>https://twitter.com/#!/freddieboswell/status/823752414448717824</t>
  </si>
  <si>
    <t>https://twitter.com/#!/35leosa/status/823752844947898368</t>
  </si>
  <si>
    <t>https://twitter.com/#!/kraziivan/status/823752887536943105</t>
  </si>
  <si>
    <t>https://twitter.com/#!/ihearttrump1/status/823753041291739139</t>
  </si>
  <si>
    <t>https://twitter.com/#!/ihearttrump1/status/823490007763734529</t>
  </si>
  <si>
    <t>https://twitter.com/#!/hemingwayxander/status/823753170845364224</t>
  </si>
  <si>
    <t>https://twitter.com/#!/noahrb97/status/823753263916941312</t>
  </si>
  <si>
    <t>https://twitter.com/#!/idaz09/status/823753351217020928</t>
  </si>
  <si>
    <t>https://twitter.com/#!/idaz09/status/823753389284593664</t>
  </si>
  <si>
    <t>https://twitter.com/#!/merckywaters/status/823753400231804928</t>
  </si>
  <si>
    <t>https://twitter.com/#!/thedez/status/823753421450838021</t>
  </si>
  <si>
    <t>https://twitter.com/#!/ginnskazan/status/823754589421891584</t>
  </si>
  <si>
    <t>https://twitter.com/#!/redapplepol/status/823754662721495040</t>
  </si>
  <si>
    <t>https://twitter.com/#!/millcitywriter/status/823754855621791744</t>
  </si>
  <si>
    <t>https://twitter.com/#!/davidmarkette/status/823679295176527872</t>
  </si>
  <si>
    <t>https://twitter.com/#!/davidmarkette/status/823755355981283329</t>
  </si>
  <si>
    <t>https://twitter.com/#!/kattykissem/status/823755434192412674</t>
  </si>
  <si>
    <t>https://twitter.com/#!/activistbowen2/status/823616300022775809</t>
  </si>
  <si>
    <t>https://twitter.com/#!/activistbowen2/status/823618041816616962</t>
  </si>
  <si>
    <t>https://twitter.com/#!/activistbowen2/status/823618898910015488</t>
  </si>
  <si>
    <t>https://twitter.com/#!/activistbowen2/status/823619019903090688</t>
  </si>
  <si>
    <t>https://twitter.com/#!/activistbowen2/status/823711499742908417</t>
  </si>
  <si>
    <t>https://twitter.com/#!/activistbowen2/status/823711580055441408</t>
  </si>
  <si>
    <t>https://twitter.com/#!/activistbowen2/status/823711707272867840</t>
  </si>
  <si>
    <t>https://twitter.com/#!/activistbowen2/status/823702140640063488</t>
  </si>
  <si>
    <t>https://twitter.com/#!/activistbowen2/status/823704035257503744</t>
  </si>
  <si>
    <t>https://twitter.com/#!/activistbowen2/status/823753756743344128</t>
  </si>
  <si>
    <t>https://twitter.com/#!/activistbowen2/status/823756043163353088</t>
  </si>
  <si>
    <t>https://twitter.com/#!/mariema49685063/status/823756126118379520</t>
  </si>
  <si>
    <t>https://twitter.com/#!/jtkirklin/status/823756197673181184</t>
  </si>
  <si>
    <t>https://twitter.com/#!/postelgert/status/823468544524505088</t>
  </si>
  <si>
    <t>https://twitter.com/#!/postelgert/status/823510029567488000</t>
  </si>
  <si>
    <t>https://twitter.com/#!/postelgert/status/823485314257842177</t>
  </si>
  <si>
    <t>https://twitter.com/#!/postelgert/status/823545034104520704</t>
  </si>
  <si>
    <t>https://twitter.com/#!/trevor90666770/status/823756425428168705</t>
  </si>
  <si>
    <t>https://twitter.com/#!/maphimoto/status/823756504146804737</t>
  </si>
  <si>
    <t>https://twitter.com/#!/mayberrysmile/status/823757083065585665</t>
  </si>
  <si>
    <t>https://twitter.com/#!/rogercurran/status/823757105811296256</t>
  </si>
  <si>
    <t>https://twitter.com/#!/richardtburnett/status/823757190662123521</t>
  </si>
  <si>
    <t>https://twitter.com/#!/stormchaser4x4/status/823757272203468800</t>
  </si>
  <si>
    <t>https://twitter.com/#!/gwoodkratzer/status/823757356823670786</t>
  </si>
  <si>
    <t>https://twitter.com/#!/paulimel4/status/823757360426577920</t>
  </si>
  <si>
    <t>https://twitter.com/#!/pfields00/status/823757473513209856</t>
  </si>
  <si>
    <t>https://twitter.com/#!/towabohu/status/823757526227386370</t>
  </si>
  <si>
    <t>https://twitter.com/#!/caseyholloway82/status/823747114211610624</t>
  </si>
  <si>
    <t>https://twitter.com/#!/tweeterle2012/status/823757590639312896</t>
  </si>
  <si>
    <t>https://twitter.com/#!/caseyholloway82/status/823746196795785216</t>
  </si>
  <si>
    <t>https://twitter.com/#!/tweeterle2012/status/823757606195957760</t>
  </si>
  <si>
    <t>https://twitter.com/#!/tweeterle2012/status/823757448901230592</t>
  </si>
  <si>
    <t>https://twitter.com/#!/sheacamm/status/823757684461752322</t>
  </si>
  <si>
    <t>https://twitter.com/#!/shellpetersen/status/823757782390226945</t>
  </si>
  <si>
    <t>https://twitter.com/#!/shamilach/status/823757881694625794</t>
  </si>
  <si>
    <t>https://twitter.com/#!/cyvillarreal/status/823758222720901121</t>
  </si>
  <si>
    <t>https://twitter.com/#!/balthsbart/status/823747765524164608</t>
  </si>
  <si>
    <t>https://twitter.com/#!/delara_robb/status/823758251057516544</t>
  </si>
  <si>
    <t>https://twitter.com/#!/masterofeternia/status/823703826905624577</t>
  </si>
  <si>
    <t>https://twitter.com/#!/masterofeternia/status/823758363154587648</t>
  </si>
  <si>
    <t>https://twitter.com/#!/masterofeternia/status/823702880016367617</t>
  </si>
  <si>
    <t>https://twitter.com/#!/newgammarays/status/823758440904282112</t>
  </si>
  <si>
    <t>https://twitter.com/#!/joel_ebner/status/823746084879077376</t>
  </si>
  <si>
    <t>https://twitter.com/#!/sherrysue66/status/823758621284691968</t>
  </si>
  <si>
    <t>https://twitter.com/#!/crosstown_usa/status/823758635570528256</t>
  </si>
  <si>
    <t>https://twitter.com/#!/0809mmy/status/823758854458523649</t>
  </si>
  <si>
    <t>https://twitter.com/#!/joshuawdelano/status/823759114505506817</t>
  </si>
  <si>
    <t>https://twitter.com/#!/alphakangz/status/823759136533938176</t>
  </si>
  <si>
    <t>https://twitter.com/#!/clausfn/status/823759232809967616</t>
  </si>
  <si>
    <t>https://twitter.com/#!/jesslovestrump/status/823759592593195010</t>
  </si>
  <si>
    <t>https://twitter.com/#!/cartogeek/status/823759944461807621</t>
  </si>
  <si>
    <t>https://twitter.com/#!/camelfro/status/823760473325797376</t>
  </si>
  <si>
    <t>https://twitter.com/#!/breemakesart/status/823760563591331840</t>
  </si>
  <si>
    <t>https://twitter.com/#!/windsurf13/status/823758300999249920</t>
  </si>
  <si>
    <t>https://twitter.com/#!/ksitesl/status/823757901693157376</t>
  </si>
  <si>
    <t>https://twitter.com/#!/ksitesl/status/823761001740898304</t>
  </si>
  <si>
    <t>https://twitter.com/#!/nikkundra/status/823761310756139010</t>
  </si>
  <si>
    <t>https://twitter.com/#!/alwaysactions/status/823762369998450689</t>
  </si>
  <si>
    <t>https://twitter.com/#!/orlandoandresm4/status/823762851156398081</t>
  </si>
  <si>
    <t>https://twitter.com/#!/carolburnett3/status/823763198176268288</t>
  </si>
  <si>
    <t>https://twitter.com/#!/mrsrobinson959/status/823764268919222272</t>
  </si>
  <si>
    <t>https://twitter.com/#!/rise_and_resist/status/823764429695291392</t>
  </si>
  <si>
    <t>https://twitter.com/#!/canuck4466/status/823764640203083776</t>
  </si>
  <si>
    <t>https://twitter.com/#!/rnatheart4eva/status/823757145162260480</t>
  </si>
  <si>
    <t>https://twitter.com/#!/rnatheart4eva/status/823764665704599552</t>
  </si>
  <si>
    <t>https://twitter.com/#!/rnatheart4eva/status/823757737607757824</t>
  </si>
  <si>
    <t>https://twitter.com/#!/rnatheart4eva/status/823765056102035458</t>
  </si>
  <si>
    <t>https://twitter.com/#!/ashleybek78/status/823765501352415233</t>
  </si>
  <si>
    <t>https://twitter.com/#!/davhalter/status/823765511078973440</t>
  </si>
  <si>
    <t>https://twitter.com/#!/technoleo/status/823765799781408768</t>
  </si>
  <si>
    <t>https://twitter.com/#!/i_butterfly83/status/823766168980881410</t>
  </si>
  <si>
    <t>https://twitter.com/#!/myflyingcloud/status/823746478636146689</t>
  </si>
  <si>
    <t>https://twitter.com/#!/myflyingcloud/status/823766517439459328</t>
  </si>
  <si>
    <t>https://twitter.com/#!/godlovingvet/status/823767071909507073</t>
  </si>
  <si>
    <t>https://twitter.com/#!/jrgkrebs/status/823767376244146177</t>
  </si>
  <si>
    <t>https://twitter.com/#!/nikefagbule/status/823767575129686017</t>
  </si>
  <si>
    <t>https://twitter.com/#!/dumbmushroom/status/823766909892132865</t>
  </si>
  <si>
    <t>https://twitter.com/#!/tinyspaceboy/status/823767673163120640</t>
  </si>
  <si>
    <t>https://twitter.com/#!/lisatheinfidel/status/823767936708018176</t>
  </si>
  <si>
    <t>https://twitter.com/#!/toots6168/status/823768192866746368</t>
  </si>
  <si>
    <t>https://twitter.com/#!/coachdrai/status/823768338794848256</t>
  </si>
  <si>
    <t>https://twitter.com/#!/keithwmca/status/823768409565495297</t>
  </si>
  <si>
    <t>https://twitter.com/#!/asssesino/status/823769426671575041</t>
  </si>
  <si>
    <t>https://twitter.com/#!/angelagulsby/status/823769457344401409</t>
  </si>
  <si>
    <t>https://twitter.com/#!/aagrusin/status/823769725725310976</t>
  </si>
  <si>
    <t>https://twitter.com/#!/64by4/status/823769844893876224</t>
  </si>
  <si>
    <t>https://twitter.com/#!/jrbungard_b/status/823769856864559104</t>
  </si>
  <si>
    <t>https://twitter.com/#!/firni/status/823770172951363584</t>
  </si>
  <si>
    <t>https://twitter.com/#!/itsyuge/status/823770244305092608</t>
  </si>
  <si>
    <t>https://twitter.com/#!/therightmoment1/status/823770319341178881</t>
  </si>
  <si>
    <t>https://twitter.com/#!/rawiowanews/status/823770360244031489</t>
  </si>
  <si>
    <t>https://twitter.com/#!/randthemovie/status/823770398823157760</t>
  </si>
  <si>
    <t>https://twitter.com/#!/thefullmonte/status/823699152219570181</t>
  </si>
  <si>
    <t>https://twitter.com/#!/thefullmonte/status/823770207495843840</t>
  </si>
  <si>
    <t>https://twitter.com/#!/brokered2016/status/823770441277915136</t>
  </si>
  <si>
    <t>https://twitter.com/#!/moulmein/status/823770636862431233</t>
  </si>
  <si>
    <t>https://twitter.com/#!/nwonightmare/status/823771308928307201</t>
  </si>
  <si>
    <t>https://twitter.com/#!/leisuregoddess/status/823771496648679424</t>
  </si>
  <si>
    <t>https://twitter.com/#!/k3ndl3/status/823761884927197184</t>
  </si>
  <si>
    <t>https://twitter.com/#!/nunez_crystal/status/823771772734541825</t>
  </si>
  <si>
    <t>https://twitter.com/#!/alexnrj/status/823621125762596867</t>
  </si>
  <si>
    <t>https://twitter.com/#!/quentinringot10/status/823772165535363073</t>
  </si>
  <si>
    <t>https://twitter.com/#!/waynesdunn/status/823772449795764226</t>
  </si>
  <si>
    <t>https://twitter.com/#!/singergrl84/status/823773245358964737</t>
  </si>
  <si>
    <t>https://twitter.com/#!/beespecbrown/status/823757180184752128</t>
  </si>
  <si>
    <t>https://twitter.com/#!/comedy_robot/status/823773744908869632</t>
  </si>
  <si>
    <t>https://twitter.com/#!/erg010/status/823774950913933312</t>
  </si>
  <si>
    <t>https://twitter.com/#!/presidentcheeto/status/823774669169827840</t>
  </si>
  <si>
    <t>https://twitter.com/#!/houstie63/status/823776023527485441</t>
  </si>
  <si>
    <t>https://twitter.com/#!/barbmuenchen/status/823736788296548352</t>
  </si>
  <si>
    <t>https://twitter.com/#!/lostinmemphis/status/823776118658527233</t>
  </si>
  <si>
    <t>https://twitter.com/#!/danielbackstro1/status/823776749519441920</t>
  </si>
  <si>
    <t>https://twitter.com/#!/puppylovelasts/status/823779065756794880</t>
  </si>
  <si>
    <t>https://twitter.com/#!/brotree/status/823779098795315202</t>
  </si>
  <si>
    <t>https://twitter.com/#!/billbillshaw/status/823779437703372800</t>
  </si>
  <si>
    <t>https://twitter.com/#!/minhkular/status/823779569299636225</t>
  </si>
  <si>
    <t>https://twitter.com/#!/mcquadr/status/823776861134016513</t>
  </si>
  <si>
    <t>https://twitter.com/#!/galwaygirl419/status/823779890813992961</t>
  </si>
  <si>
    <t>https://twitter.com/#!/aither_hyle/status/823780635869257728</t>
  </si>
  <si>
    <t>https://twitter.com/#!/sburst/status/823780707017326592</t>
  </si>
  <si>
    <t>https://twitter.com/#!/sunsetcliffs99/status/823781687364464640</t>
  </si>
  <si>
    <t>https://twitter.com/#!/wandawomaneh/status/823782035298783233</t>
  </si>
  <si>
    <t>https://twitter.com/#!/being_nontheist/status/823782338257633281</t>
  </si>
  <si>
    <t>https://twitter.com/#!/negushamitic/status/823782879054282752</t>
  </si>
  <si>
    <t>https://twitter.com/#!/greencribb/status/823784340395917313</t>
  </si>
  <si>
    <t>https://twitter.com/#!/mcinnovative/status/823785972919889920</t>
  </si>
  <si>
    <t>https://twitter.com/#!/usacat008/status/823786655056326656</t>
  </si>
  <si>
    <t>https://twitter.com/#!/bellablu5/status/823789322721722368</t>
  </si>
  <si>
    <t>https://twitter.com/#!/themirror11/status/823790711317245952</t>
  </si>
  <si>
    <t>https://twitter.com/#!/acuragirl0827/status/823791562031329281</t>
  </si>
  <si>
    <t>https://twitter.com/#!/mrkrabs_177/status/823792367891267584</t>
  </si>
  <si>
    <t>https://twitter.com/#!/patriot_girl_tx/status/823793433512935424</t>
  </si>
  <si>
    <t>https://twitter.com/#!/riskyliberal/status/823793910292119552</t>
  </si>
  <si>
    <t>https://twitter.com/#!/jillybird42/status/823794207361859585</t>
  </si>
  <si>
    <t>https://twitter.com/#!/skepticaljay/status/823794561193361408</t>
  </si>
  <si>
    <t>https://twitter.com/#!/kdwestphal/status/823795151571128321</t>
  </si>
  <si>
    <t>https://twitter.com/#!/chirprn/status/823796889623609344</t>
  </si>
  <si>
    <t>https://twitter.com/#!/halloweenblogs/status/823797052404400129</t>
  </si>
  <si>
    <t>https://twitter.com/#!/emeraldmusic7/status/823798259005038592</t>
  </si>
  <si>
    <t>https://twitter.com/#!/dori9274/status/823798515432300544</t>
  </si>
  <si>
    <t>https://twitter.com/#!/susanward2016/status/823798834056859656</t>
  </si>
  <si>
    <t>https://twitter.com/#!/entersmo/status/823798974133993472</t>
  </si>
  <si>
    <t>https://twitter.com/#!/oddzombie/status/823799422504955904</t>
  </si>
  <si>
    <t>https://twitter.com/#!/anitafinlay/status/823799858318278656</t>
  </si>
  <si>
    <t>https://twitter.com/#!/sharonreader/status/823799882167132163</t>
  </si>
  <si>
    <t>https://twitter.com/#!/drheidibach/status/823800538684919812</t>
  </si>
  <si>
    <t>https://twitter.com/#!/shitdrumpfsez/status/823801076147044352</t>
  </si>
  <si>
    <t>https://twitter.com/#!/jamesmurphypdx/status/823801134535979008</t>
  </si>
  <si>
    <t>https://twitter.com/#!/mka_kiel/status/823801161325092865</t>
  </si>
  <si>
    <t>https://twitter.com/#!/curosik/status/823801176068001792</t>
  </si>
  <si>
    <t>https://twitter.com/#!/mewslive/status/823801191402500096</t>
  </si>
  <si>
    <t>https://twitter.com/#!/stanhalbert/status/823803125177917441</t>
  </si>
  <si>
    <t>https://twitter.com/#!/lavernewright13/status/823804022729637888</t>
  </si>
  <si>
    <t>https://twitter.com/#!/ubervaper/status/823804226514157568</t>
  </si>
  <si>
    <t>https://twitter.com/#!/b_figz/status/823804361792950273</t>
  </si>
  <si>
    <t>https://twitter.com/#!/hosting_world/status/823804502956511232</t>
  </si>
  <si>
    <t>https://twitter.com/#!/1009post/status/823804896918941696</t>
  </si>
  <si>
    <t>https://twitter.com/#!/gabriella_akat/status/823804961091784704</t>
  </si>
  <si>
    <t>https://twitter.com/#!/mom2thecorps/status/823805396112412672</t>
  </si>
  <si>
    <t>https://twitter.com/#!/jan_mancill/status/823806180623577089</t>
  </si>
  <si>
    <t>https://twitter.com/#!/ipittsburgh412/status/823631244990750724</t>
  </si>
  <si>
    <t>https://twitter.com/#!/davefan/status/823806787908468737</t>
  </si>
  <si>
    <t>https://twitter.com/#!/elena07617349/status/823807301438078976</t>
  </si>
  <si>
    <t>https://twitter.com/#!/bayaningpinay/status/823807418400391168</t>
  </si>
  <si>
    <t>https://twitter.com/#!/realtrumptruth/status/823765070006120448</t>
  </si>
  <si>
    <t>https://twitter.com/#!/mishmishhh/status/823808063320821760</t>
  </si>
  <si>
    <t>https://twitter.com/#!/xoxoress/status/823808743435472896</t>
  </si>
  <si>
    <t>https://twitter.com/#!/jim_mefish/status/823809267908177920</t>
  </si>
  <si>
    <t>https://twitter.com/#!/lordozz/status/823809489203851268</t>
  </si>
  <si>
    <t>https://twitter.com/#!/lordozz/status/823809506207531008</t>
  </si>
  <si>
    <t>https://twitter.com/#!/jackmarsman/status/823809793529937920</t>
  </si>
  <si>
    <t>https://twitter.com/#!/pandorabalks/status/823809895560400896</t>
  </si>
  <si>
    <t>https://twitter.com/#!/stredni_trida/status/823558300914642945</t>
  </si>
  <si>
    <t>https://twitter.com/#!/ben_jasperse/status/823810256333578240</t>
  </si>
  <si>
    <t>https://twitter.com/#!/grace7007/status/823811308185329664</t>
  </si>
  <si>
    <t>https://twitter.com/#!/rodin_thinker/status/823813456201515008</t>
  </si>
  <si>
    <t>https://twitter.com/#!/gulshanrana29/status/823814448406269953</t>
  </si>
  <si>
    <t>https://twitter.com/#!/lindastruthers3/status/823815149077331969</t>
  </si>
  <si>
    <t>https://twitter.com/#!/maureenfox/status/823815961207853056</t>
  </si>
  <si>
    <t>https://twitter.com/#!/harris_zafar/status/823531279886888960</t>
  </si>
  <si>
    <t>https://twitter.com/#!/ahmadmubash/status/823816794636976128</t>
  </si>
  <si>
    <t>https://twitter.com/#!/sandrafellows_/status/823817342719328256</t>
  </si>
  <si>
    <t>https://twitter.com/#!/femmeslefebvre/status/823816351290638336</t>
  </si>
  <si>
    <t>https://twitter.com/#!/femmeslefebvre/status/823817394263117826</t>
  </si>
  <si>
    <t>https://twitter.com/#!/saucemybuns/status/823817980765028353</t>
  </si>
  <si>
    <t>https://twitter.com/#!/shivkumarssingh/status/823819263626670080</t>
  </si>
  <si>
    <t>https://twitter.com/#!/amyssunshin3/status/823820237921513472</t>
  </si>
  <si>
    <t>https://twitter.com/#!/jillanalogan/status/823821308056236032</t>
  </si>
  <si>
    <t>https://twitter.com/#!/tgradous/status/823821372652716032</t>
  </si>
  <si>
    <t>https://twitter.com/#!/compact987/status/823821551229399040</t>
  </si>
  <si>
    <t>https://twitter.com/#!/shaz_cj/status/823823649585172480</t>
  </si>
  <si>
    <t>https://twitter.com/#!/vesummerd/status/823824361199169537</t>
  </si>
  <si>
    <t>https://twitter.com/#!/teilharder/status/823824469441581056</t>
  </si>
  <si>
    <t>https://twitter.com/#!/lukejparsons/status/823824779417223169</t>
  </si>
  <si>
    <t>https://twitter.com/#!/ninjasnakeeyes3/status/823824869662064640</t>
  </si>
  <si>
    <t>https://twitter.com/#!/francinegirond/status/823789136444264454</t>
  </si>
  <si>
    <t>https://twitter.com/#!/didiermeuley/status/823825476967874561</t>
  </si>
  <si>
    <t>https://twitter.com/#!/flefebvre_rf/status/823779014494027776</t>
  </si>
  <si>
    <t>https://twitter.com/#!/francinegirond/status/823587755108208645</t>
  </si>
  <si>
    <t>https://twitter.com/#!/francinegirond/status/823588139516260352</t>
  </si>
  <si>
    <t>https://twitter.com/#!/francinegirond/status/823588364448186368</t>
  </si>
  <si>
    <t>https://twitter.com/#!/francinegirond/status/823588391396790272</t>
  </si>
  <si>
    <t>https://twitter.com/#!/didiermeuley/status/823594397275197441</t>
  </si>
  <si>
    <t>https://twitter.com/#!/didiermeuley/status/823594432691916802</t>
  </si>
  <si>
    <t>https://twitter.com/#!/lc73179253/status/823825506164305920</t>
  </si>
  <si>
    <t>https://twitter.com/#!/davispg/status/823826152296845312</t>
  </si>
  <si>
    <t>https://twitter.com/#!/marat1/status/823826211235205120</t>
  </si>
  <si>
    <t>https://twitter.com/#!/peach_29/status/823826521542590464</t>
  </si>
  <si>
    <t>https://twitter.com/#!/edinburghnapier/status/823824871964770304</t>
  </si>
  <si>
    <t>https://twitter.com/#!/opto_bot/status/823826737540820992</t>
  </si>
  <si>
    <t>https://twitter.com/#!/scott_thewspot/status/823827651253059587</t>
  </si>
  <si>
    <t>https://twitter.com/#!/twptilden/status/823827982091505665</t>
  </si>
  <si>
    <t>https://twitter.com/#!/theweisedame/status/823828945237839874</t>
  </si>
  <si>
    <t>https://twitter.com/#!/rundxx/status/823671937872302080</t>
  </si>
  <si>
    <t>https://twitter.com/#!/tasneem_obeid3/status/823829019204403201</t>
  </si>
  <si>
    <t>https://twitter.com/#!/bbaker916/status/823761858062675971</t>
  </si>
  <si>
    <t>https://twitter.com/#!/angeleahgd/status/823829136695181316</t>
  </si>
  <si>
    <t>https://twitter.com/#!/campaignguru/status/823829376898895873</t>
  </si>
  <si>
    <t>https://twitter.com/#!/hezerminator/status/823829525205315585</t>
  </si>
  <si>
    <t>https://twitter.com/#!/amyarsamakova/status/823829811739193345</t>
  </si>
  <si>
    <t>https://twitter.com/#!/bryinc/status/823830587765096448</t>
  </si>
  <si>
    <t>https://twitter.com/#!/lozpmd/status/823830645885440000</t>
  </si>
  <si>
    <t>https://twitter.com/#!/ravneetsingh111/status/823831525791825921</t>
  </si>
  <si>
    <t>https://twitter.com/#!/jaskiratsb/status/823828670439628800</t>
  </si>
  <si>
    <t>https://twitter.com/#!/anuragbana/status/823831680544870402</t>
  </si>
  <si>
    <t>https://twitter.com/#!/jstincse/status/823832710581891074</t>
  </si>
  <si>
    <t>https://twitter.com/#!/arnd_schumacher/status/823832771223240704</t>
  </si>
  <si>
    <t>https://twitter.com/#!/loscornelis/status/823832874226950144</t>
  </si>
  <si>
    <t>https://twitter.com/#!/shadieideh/status/823832974974128128</t>
  </si>
  <si>
    <t>https://twitter.com/#!/whoakston/status/823833801981689857</t>
  </si>
  <si>
    <t>https://twitter.com/#!/donnafaye56/status/823824320384221188</t>
  </si>
  <si>
    <t>https://twitter.com/#!/gypsymarie79/status/823834200012750848</t>
  </si>
  <si>
    <t>https://twitter.com/#!/iicandynetwork/status/823834968866557953</t>
  </si>
  <si>
    <t>https://twitter.com/#!/gmmunyoki/status/823559975222054913</t>
  </si>
  <si>
    <t>https://twitter.com/#!/gmmunyoki/status/823562157883346946</t>
  </si>
  <si>
    <t>https://twitter.com/#!/gmmunyoki/status/823835266892910593</t>
  </si>
  <si>
    <t>https://twitter.com/#!/natecochrane/status/823824872086257664</t>
  </si>
  <si>
    <t>https://twitter.com/#!/nevilledavis5/status/823835403706769408</t>
  </si>
  <si>
    <t>https://twitter.com/#!/amaracampbell/status/823835605968687105</t>
  </si>
  <si>
    <t>https://twitter.com/#!/iicandynetwork/status/823834417357586433</t>
  </si>
  <si>
    <t>https://twitter.com/#!/candacedelray/status/823834336671703041</t>
  </si>
  <si>
    <t>https://twitter.com/#!/a1a84964272e484/status/823836331625349122</t>
  </si>
  <si>
    <t>https://twitter.com/#!/tremolinero/status/823836463339073536</t>
  </si>
  <si>
    <t>https://twitter.com/#!/exsacerdotal/status/823836842957148160</t>
  </si>
  <si>
    <t>https://twitter.com/#!/claus_krolak/status/823836982241587203</t>
  </si>
  <si>
    <t>https://twitter.com/#!/marilou46/status/823837180921520129</t>
  </si>
  <si>
    <t>https://twitter.com/#!/rewardconsent/status/823691667924484098</t>
  </si>
  <si>
    <t>https://twitter.com/#!/rewardconsent/status/823837429262127104</t>
  </si>
  <si>
    <t>https://twitter.com/#!/phymoore/status/823838314046308352</t>
  </si>
  <si>
    <t>https://twitter.com/#!/us0zd9ftifxtbcy/status/823838444740755457</t>
  </si>
  <si>
    <t>https://twitter.com/#!/dexcat63/status/823839627601526785</t>
  </si>
  <si>
    <t>https://twitter.com/#!/astreavictory/status/823841301338537984</t>
  </si>
  <si>
    <t>https://twitter.com/#!/angeldevil1111/status/823757432023384064</t>
  </si>
  <si>
    <t>https://twitter.com/#!/shylohg/status/823841460164378624</t>
  </si>
  <si>
    <t>https://twitter.com/#!/badideasvs/status/823840983783608320</t>
  </si>
  <si>
    <t>https://twitter.com/#!/flatus_666/status/823841862440075269</t>
  </si>
  <si>
    <t>https://twitter.com/#!/qvpieztgs4llqoa/status/823842739225661442</t>
  </si>
  <si>
    <t>https://twitter.com/#!/raz0rfist/status/823842805931855873</t>
  </si>
  <si>
    <t>https://twitter.com/#!/wayfarerpg/status/823842931392053248</t>
  </si>
  <si>
    <t>https://twitter.com/#!/cloudyempyre/status/823843026783047680</t>
  </si>
  <si>
    <t>https://twitter.com/#!/maoalun/status/823843160287756288</t>
  </si>
  <si>
    <t>https://twitter.com/#!/whitevoidjojo/status/823843273257033728</t>
  </si>
  <si>
    <t>https://twitter.com/#!/sarin_like71/status/823843319985803264</t>
  </si>
  <si>
    <t>https://twitter.com/#!/pizqg8xzxqdtl56/status/823843329049661440</t>
  </si>
  <si>
    <t>https://twitter.com/#!/fxfxkuririn/status/823843477788106753</t>
  </si>
  <si>
    <t>https://twitter.com/#!/mrbcwalker/status/823843581433696256</t>
  </si>
  <si>
    <t>https://twitter.com/#!/fsmetal/status/823843604087054338</t>
  </si>
  <si>
    <t>https://twitter.com/#!/nikiboo321/status/823843711754891266</t>
  </si>
  <si>
    <t>https://twitter.com/#!/beretta_gio/status/823828525555793920</t>
  </si>
  <si>
    <t>https://twitter.com/#!/beretta_gio/status/823828680975773696</t>
  </si>
  <si>
    <t>https://twitter.com/#!/beretta_gio/status/823829388911329280</t>
  </si>
  <si>
    <t>https://twitter.com/#!/beretta_gio/status/823829415587155968</t>
  </si>
  <si>
    <t>https://twitter.com/#!/donaldtrumpfail/status/823828635111096321</t>
  </si>
  <si>
    <t>https://twitter.com/#!/donaldtrumpfail/status/823843746617970693</t>
  </si>
  <si>
    <t>https://twitter.com/#!/marcjanjanssen/status/823843634890047489</t>
  </si>
  <si>
    <t>https://twitter.com/#!/marcjanjanssen/status/823843888469340162</t>
  </si>
  <si>
    <t>https://twitter.com/#!/debkrause1959/status/823843899122847745</t>
  </si>
  <si>
    <t>https://twitter.com/#!/itachi2099/status/823843990671912960</t>
  </si>
  <si>
    <t>https://twitter.com/#!/necobaka69/status/823844515727278080</t>
  </si>
  <si>
    <t>https://twitter.com/#!/jontycampbell/status/823844553409044481</t>
  </si>
  <si>
    <t>https://twitter.com/#!/bojanpozar/status/823844571863982080</t>
  </si>
  <si>
    <t>https://twitter.com/#!/gkm78691/status/823844650410721280</t>
  </si>
  <si>
    <t>https://twitter.com/#!/fedsmith/status/823663758518210560</t>
  </si>
  <si>
    <t>https://twitter.com/#!/smkfed/status/823844731813826561</t>
  </si>
  <si>
    <t>https://twitter.com/#!/postelgert/status/823756249351258112</t>
  </si>
  <si>
    <t>https://twitter.com/#!/alexa1975s/status/823844815087476738</t>
  </si>
  <si>
    <t>https://twitter.com/#!/masapu_nyan/status/823844880682074112</t>
  </si>
  <si>
    <t>https://twitter.com/#!/d4xrt3x6bodgoh1/status/823845143124017152</t>
  </si>
  <si>
    <t>https://twitter.com/#!/mrnamelessone/status/823845505394479105</t>
  </si>
  <si>
    <t>https://twitter.com/#!/tartansandpaper/status/823846638955294725</t>
  </si>
  <si>
    <t>https://twitter.com/#!/stevener20/status/823846972427735040</t>
  </si>
  <si>
    <t>https://twitter.com/#!/jad627/status/823847332978561024</t>
  </si>
  <si>
    <t>https://twitter.com/#!/questionmthings/status/823847489145020417</t>
  </si>
  <si>
    <t>https://twitter.com/#!/zobobrova57222/status/823847504903110656</t>
  </si>
  <si>
    <t>https://twitter.com/#!/candacedelray/status/823836132794400768</t>
  </si>
  <si>
    <t>https://twitter.com/#!/wshretweet/status/823847730212720641</t>
  </si>
  <si>
    <t>https://twitter.com/#!/routhlin43/status/823848158224642048</t>
  </si>
  <si>
    <t>https://twitter.com/#!/orc_cristo/status/823848514987950080</t>
  </si>
  <si>
    <t>https://twitter.com/#!/dmitriyxfqlk/status/823848567131488258</t>
  </si>
  <si>
    <t>https://twitter.com/#!/putisman/status/823848634550747137</t>
  </si>
  <si>
    <t>https://twitter.com/#!/konstan55628861/status/823849151574265857</t>
  </si>
  <si>
    <t>https://twitter.com/#!/liohadson/status/823850045225271299</t>
  </si>
  <si>
    <t>https://twitter.com/#!/caseyholloway82/status/823748018939817984</t>
  </si>
  <si>
    <t>https://twitter.com/#!/nata3534363/status/823851096250716160</t>
  </si>
  <si>
    <t>https://twitter.com/#!/v_lotus_v_a/status/823852292591865856</t>
  </si>
  <si>
    <t>https://twitter.com/#!/fedoseevrjl1974/status/823853662028103680</t>
  </si>
  <si>
    <t>https://twitter.com/#!/michaelharrisdr/status/823679233478246400</t>
  </si>
  <si>
    <t>https://twitter.com/#!/moorefranci/status/823853717590077440</t>
  </si>
  <si>
    <t>https://twitter.com/#!/moorefranci/status/823853733909970944</t>
  </si>
  <si>
    <t>https://twitter.com/#!/hisnolan/status/823854063972417536</t>
  </si>
  <si>
    <t>https://twitter.com/#!/afanasevrky1995/status/823854572280119296</t>
  </si>
  <si>
    <t>https://twitter.com/#!/benardolilimo/status/823855327582060546</t>
  </si>
  <si>
    <t>https://twitter.com/#!/edgewerk/status/823855698538823681</t>
  </si>
  <si>
    <t>https://twitter.com/#!/kellykenneally/status/823856115289092096</t>
  </si>
  <si>
    <t>https://twitter.com/#!/olivv48/status/823856191709163520</t>
  </si>
  <si>
    <t>https://twitter.com/#!/be_true_2_you/status/823856481833340928</t>
  </si>
  <si>
    <t>https://twitter.com/#!/be_true_2_you/status/823856511407357952</t>
  </si>
  <si>
    <t>https://twitter.com/#!/bighajjar/status/823851712620494849</t>
  </si>
  <si>
    <t>https://twitter.com/#!/hala_07/status/823856531561218051</t>
  </si>
  <si>
    <t>https://twitter.com/#!/debbiemoolah/status/823857381016817664</t>
  </si>
  <si>
    <t>https://twitter.com/#!/francessheehan/status/823857894680563712</t>
  </si>
  <si>
    <t>https://twitter.com/#!/survjourno/status/823676125050191872</t>
  </si>
  <si>
    <t>https://twitter.com/#!/paulchatlain/status/823858276865609728</t>
  </si>
  <si>
    <t>https://twitter.com/#!/redace1993/status/823858282758598656</t>
  </si>
  <si>
    <t>https://twitter.com/#!/andojc/status/823637968975851521</t>
  </si>
  <si>
    <t>https://twitter.com/#!/shoutitifgood/status/823860343738925056</t>
  </si>
  <si>
    <t>https://twitter.com/#!/freshme_de/status/823860592863801344</t>
  </si>
  <si>
    <t>https://twitter.com/#!/squishyoreo/status/823860936423460866</t>
  </si>
  <si>
    <t>https://twitter.com/#!/drwdsw/status/823861371058012160</t>
  </si>
  <si>
    <t>https://twitter.com/#!/drwdsw/status/823859102254178307</t>
  </si>
  <si>
    <t>https://twitter.com/#!/mspattila/status/823861103558098945</t>
  </si>
  <si>
    <t>https://twitter.com/#!/dmhord1/status/823861394273669121</t>
  </si>
  <si>
    <t>https://twitter.com/#!/badideasvs/status/823841682936340483</t>
  </si>
  <si>
    <t>https://twitter.com/#!/winston1984_101/status/823861990909181952</t>
  </si>
  <si>
    <t>https://twitter.com/#!/sonny7770/status/823862042889072640</t>
  </si>
  <si>
    <t>https://twitter.com/#!/1983_sangy/status/823862293389656064</t>
  </si>
  <si>
    <t>https://twitter.com/#!/montytaby/status/823862866457534464</t>
  </si>
  <si>
    <t>https://twitter.com/#!/kydeemalexander/status/823863006190829570</t>
  </si>
  <si>
    <t>https://twitter.com/#!/focantjr/status/823619686583635969</t>
  </si>
  <si>
    <t>https://twitter.com/#!/focantjr/status/823857424620732416</t>
  </si>
  <si>
    <t>https://twitter.com/#!/focantjr/status/823863130832961536</t>
  </si>
  <si>
    <t>https://twitter.com/#!/turmasitio/status/823863190131998721</t>
  </si>
  <si>
    <t>https://twitter.com/#!/deshmaniac/status/823864277329178624</t>
  </si>
  <si>
    <t>https://twitter.com/#!/longhorn12471/status/823849474158108672</t>
  </si>
  <si>
    <t>https://twitter.com/#!/longhorn12471/status/823864427187437569</t>
  </si>
  <si>
    <t>https://twitter.com/#!/randomyoko/status/823837536170622977</t>
  </si>
  <si>
    <t>https://twitter.com/#!/carbon_based1/status/823864730196594688</t>
  </si>
  <si>
    <t>https://twitter.com/#!/ld_lh/status/823864822064410624</t>
  </si>
  <si>
    <t>823458228184956928</t>
  </si>
  <si>
    <t>823458235357286400</t>
  </si>
  <si>
    <t>823458239501086720</t>
  </si>
  <si>
    <t>823458247126421504</t>
  </si>
  <si>
    <t>823458259478593536</t>
  </si>
  <si>
    <t>823458261764554752</t>
  </si>
  <si>
    <t>823458272078426112</t>
  </si>
  <si>
    <t>823458280152252416</t>
  </si>
  <si>
    <t>823458292403961857</t>
  </si>
  <si>
    <t>823458315288121344</t>
  </si>
  <si>
    <t>823458317574045696</t>
  </si>
  <si>
    <t>823458327229243392</t>
  </si>
  <si>
    <t>823458330953809923</t>
  </si>
  <si>
    <t>823458336582483968</t>
  </si>
  <si>
    <t>823458343046041600</t>
  </si>
  <si>
    <t>823458353032679424</t>
  </si>
  <si>
    <t>823458382061256704</t>
  </si>
  <si>
    <t>823458387841191936</t>
  </si>
  <si>
    <t>823458402638630912</t>
  </si>
  <si>
    <t>823458435874361344</t>
  </si>
  <si>
    <t>823458442828455936</t>
  </si>
  <si>
    <t>823458481411911680</t>
  </si>
  <si>
    <t>823458504237150208</t>
  </si>
  <si>
    <t>823458506787295232</t>
  </si>
  <si>
    <t>823458507655671808</t>
  </si>
  <si>
    <t>823458511573159936</t>
  </si>
  <si>
    <t>823458530669641728</t>
  </si>
  <si>
    <t>823458533073125376</t>
  </si>
  <si>
    <t>823458534931083264</t>
  </si>
  <si>
    <t>823458556523540482</t>
  </si>
  <si>
    <t>823458558331252736</t>
  </si>
  <si>
    <t>823458579785142273</t>
  </si>
  <si>
    <t>823458588849033217</t>
  </si>
  <si>
    <t>823458614799200257</t>
  </si>
  <si>
    <t>823458618938822656</t>
  </si>
  <si>
    <t>823458622491529217</t>
  </si>
  <si>
    <t>823458645044248577</t>
  </si>
  <si>
    <t>823458646596186112</t>
  </si>
  <si>
    <t>823458662014402561</t>
  </si>
  <si>
    <t>823458676275105794</t>
  </si>
  <si>
    <t>823458679223713792</t>
  </si>
  <si>
    <t>823458684135084032</t>
  </si>
  <si>
    <t>823458697099644928</t>
  </si>
  <si>
    <t>823458702648819712</t>
  </si>
  <si>
    <t>823458710609678336</t>
  </si>
  <si>
    <t>823458733263114240</t>
  </si>
  <si>
    <t>823458742624747522</t>
  </si>
  <si>
    <t>823458769489100800</t>
  </si>
  <si>
    <t>823458784639090688</t>
  </si>
  <si>
    <t>823458824673705984</t>
  </si>
  <si>
    <t>823458842998665217</t>
  </si>
  <si>
    <t>823458851999518720</t>
  </si>
  <si>
    <t>823458866729918464</t>
  </si>
  <si>
    <t>823458877035290625</t>
  </si>
  <si>
    <t>823458903207780352</t>
  </si>
  <si>
    <t>823458911718146049</t>
  </si>
  <si>
    <t>823458915266371584</t>
  </si>
  <si>
    <t>823458918726795264</t>
  </si>
  <si>
    <t>823458949953449984</t>
  </si>
  <si>
    <t>823458966051164161</t>
  </si>
  <si>
    <t>823458967787421696</t>
  </si>
  <si>
    <t>823458983553986560</t>
  </si>
  <si>
    <t>823459008669331456</t>
  </si>
  <si>
    <t>823459027103477760</t>
  </si>
  <si>
    <t>823459036280528896</t>
  </si>
  <si>
    <t>823459055704436736</t>
  </si>
  <si>
    <t>823459078248796160</t>
  </si>
  <si>
    <t>823459085496569856</t>
  </si>
  <si>
    <t>823459094895816704</t>
  </si>
  <si>
    <t>823459130451095552</t>
  </si>
  <si>
    <t>823459133806538752</t>
  </si>
  <si>
    <t>823459176051568641</t>
  </si>
  <si>
    <t>823459177842561025</t>
  </si>
  <si>
    <t>823459187426545664</t>
  </si>
  <si>
    <t>823459190555508736</t>
  </si>
  <si>
    <t>823459202060419073</t>
  </si>
  <si>
    <t>823459207072641024</t>
  </si>
  <si>
    <t>823459214228094976</t>
  </si>
  <si>
    <t>823459216031682560</t>
  </si>
  <si>
    <t>823459229507981313</t>
  </si>
  <si>
    <t>823459264182161408</t>
  </si>
  <si>
    <t>823459276127608832</t>
  </si>
  <si>
    <t>823459278023520256</t>
  </si>
  <si>
    <t>823459332184559616</t>
  </si>
  <si>
    <t>823459335795838978</t>
  </si>
  <si>
    <t>823459341890154496</t>
  </si>
  <si>
    <t>823459373427097601</t>
  </si>
  <si>
    <t>823459405521940482</t>
  </si>
  <si>
    <t>823459406893301760</t>
  </si>
  <si>
    <t>823459409644974080</t>
  </si>
  <si>
    <t>823459413310771200</t>
  </si>
  <si>
    <t>823459419811966976</t>
  </si>
  <si>
    <t>823459420214620160</t>
  </si>
  <si>
    <t>823459422949154816</t>
  </si>
  <si>
    <t>823459437419655168</t>
  </si>
  <si>
    <t>823459445007151104</t>
  </si>
  <si>
    <t>823459453190082560</t>
  </si>
  <si>
    <t>823459456029749248</t>
  </si>
  <si>
    <t>823459461889224705</t>
  </si>
  <si>
    <t>823459472630628353</t>
  </si>
  <si>
    <t>823459487746912256</t>
  </si>
  <si>
    <t>823459535088013312</t>
  </si>
  <si>
    <t>823459535994044416</t>
  </si>
  <si>
    <t>823459638473592832</t>
  </si>
  <si>
    <t>823459638993682432</t>
  </si>
  <si>
    <t>823459640117706752</t>
  </si>
  <si>
    <t>823459642323980288</t>
  </si>
  <si>
    <t>823459726843408384</t>
  </si>
  <si>
    <t>823459902047784960</t>
  </si>
  <si>
    <t>823460069761118208</t>
  </si>
  <si>
    <t>823460142956081152</t>
  </si>
  <si>
    <t>823460365560414210</t>
  </si>
  <si>
    <t>823461134489518081</t>
  </si>
  <si>
    <t>823461157516247040</t>
  </si>
  <si>
    <t>823461164294098946</t>
  </si>
  <si>
    <t>823461255893504001</t>
  </si>
  <si>
    <t>823461258481516548</t>
  </si>
  <si>
    <t>823462149649563648</t>
  </si>
  <si>
    <t>823462274694148096</t>
  </si>
  <si>
    <t>823462275205959680</t>
  </si>
  <si>
    <t>823462277009522688</t>
  </si>
  <si>
    <t>823463332829085696</t>
  </si>
  <si>
    <t>823463772878700544</t>
  </si>
  <si>
    <t>823463965619408897</t>
  </si>
  <si>
    <t>823464357598203904</t>
  </si>
  <si>
    <t>823464459968671744</t>
  </si>
  <si>
    <t>823464798130012160</t>
  </si>
  <si>
    <t>823465384942518273</t>
  </si>
  <si>
    <t>823465658633646080</t>
  </si>
  <si>
    <t>823465996321058816</t>
  </si>
  <si>
    <t>823465998099578880</t>
  </si>
  <si>
    <t>823467902737252353</t>
  </si>
  <si>
    <t>823468288512557056</t>
  </si>
  <si>
    <t>823468698719715332</t>
  </si>
  <si>
    <t>823469088378941440</t>
  </si>
  <si>
    <t>823469282386395136</t>
  </si>
  <si>
    <t>823469587496890369</t>
  </si>
  <si>
    <t>823469824529616896</t>
  </si>
  <si>
    <t>823469859258454017</t>
  </si>
  <si>
    <t>823469904040955904</t>
  </si>
  <si>
    <t>823470278957207552</t>
  </si>
  <si>
    <t>823470872790974464</t>
  </si>
  <si>
    <t>823471713413234688</t>
  </si>
  <si>
    <t>823472864166891525</t>
  </si>
  <si>
    <t>823473449687355393</t>
  </si>
  <si>
    <t>823473503257108480</t>
  </si>
  <si>
    <t>823474297880645632</t>
  </si>
  <si>
    <t>823474343099375618</t>
  </si>
  <si>
    <t>823474552768491520</t>
  </si>
  <si>
    <t>823474588785012736</t>
  </si>
  <si>
    <t>823475016083898368</t>
  </si>
  <si>
    <t>823475346033037312</t>
  </si>
  <si>
    <t>823476201989799936</t>
  </si>
  <si>
    <t>823477833410310144</t>
  </si>
  <si>
    <t>823477936560820224</t>
  </si>
  <si>
    <t>823478038830583808</t>
  </si>
  <si>
    <t>823478169495814145</t>
  </si>
  <si>
    <t>823476522996600832</t>
  </si>
  <si>
    <t>823478350312304640</t>
  </si>
  <si>
    <t>823478617292337152</t>
  </si>
  <si>
    <t>823478778936590336</t>
  </si>
  <si>
    <t>823478941696540672</t>
  </si>
  <si>
    <t>823479242344144898</t>
  </si>
  <si>
    <t>823479399374721025</t>
  </si>
  <si>
    <t>823479416613376000</t>
  </si>
  <si>
    <t>823480644462407680</t>
  </si>
  <si>
    <t>823480689689509889</t>
  </si>
  <si>
    <t>823481016677449731</t>
  </si>
  <si>
    <t>823481487114772480</t>
  </si>
  <si>
    <t>823481669701120000</t>
  </si>
  <si>
    <t>823481705445081089</t>
  </si>
  <si>
    <t>823481976749486082</t>
  </si>
  <si>
    <t>823482751575818241</t>
  </si>
  <si>
    <t>823483508198899712</t>
  </si>
  <si>
    <t>823483783261220864</t>
  </si>
  <si>
    <t>823484063432527873</t>
  </si>
  <si>
    <t>823484417528266752</t>
  </si>
  <si>
    <t>823484578299944960</t>
  </si>
  <si>
    <t>823484817270513664</t>
  </si>
  <si>
    <t>823485029041008641</t>
  </si>
  <si>
    <t>823486613003108353</t>
  </si>
  <si>
    <t>823486948111044608</t>
  </si>
  <si>
    <t>823487233919504390</t>
  </si>
  <si>
    <t>823487768806428672</t>
  </si>
  <si>
    <t>823487803140866048</t>
  </si>
  <si>
    <t>823488312878854144</t>
  </si>
  <si>
    <t>823488970101243904</t>
  </si>
  <si>
    <t>823489565893738497</t>
  </si>
  <si>
    <t>823489655475699713</t>
  </si>
  <si>
    <t>823489712707010562</t>
  </si>
  <si>
    <t>823490397447929856</t>
  </si>
  <si>
    <t>823490572946182144</t>
  </si>
  <si>
    <t>823491349714497537</t>
  </si>
  <si>
    <t>823491586788978690</t>
  </si>
  <si>
    <t>823491699808882688</t>
  </si>
  <si>
    <t>823492116819169280</t>
  </si>
  <si>
    <t>823492879951785985</t>
  </si>
  <si>
    <t>823493099024420864</t>
  </si>
  <si>
    <t>823493708997939201</t>
  </si>
  <si>
    <t>823494328140136448</t>
  </si>
  <si>
    <t>823494538299895808</t>
  </si>
  <si>
    <t>823494612069269506</t>
  </si>
  <si>
    <t>823495698385686532</t>
  </si>
  <si>
    <t>823496619203051521</t>
  </si>
  <si>
    <t>823498110127243264</t>
  </si>
  <si>
    <t>823498331120771073</t>
  </si>
  <si>
    <t>823498795019366401</t>
  </si>
  <si>
    <t>823498872458792962</t>
  </si>
  <si>
    <t>823499018386837504</t>
  </si>
  <si>
    <t>823499758899785728</t>
  </si>
  <si>
    <t>823500919811674112</t>
  </si>
  <si>
    <t>823501117984272384</t>
  </si>
  <si>
    <t>823501191325880320</t>
  </si>
  <si>
    <t>823502050675818496</t>
  </si>
  <si>
    <t>823502158926581760</t>
  </si>
  <si>
    <t>823502328733040646</t>
  </si>
  <si>
    <t>823502363432468480</t>
  </si>
  <si>
    <t>823502543640788993</t>
  </si>
  <si>
    <t>823501925979197440</t>
  </si>
  <si>
    <t>823503071162626048</t>
  </si>
  <si>
    <t>823503162845917184</t>
  </si>
  <si>
    <t>823501672492204034</t>
  </si>
  <si>
    <t>823503387715141633</t>
  </si>
  <si>
    <t>823503801621549056</t>
  </si>
  <si>
    <t>823504295085699073</t>
  </si>
  <si>
    <t>823498881455550464</t>
  </si>
  <si>
    <t>823504341420179459</t>
  </si>
  <si>
    <t>823504906409517060</t>
  </si>
  <si>
    <t>823505346836758528</t>
  </si>
  <si>
    <t>823505330248224768</t>
  </si>
  <si>
    <t>823505350947127297</t>
  </si>
  <si>
    <t>823506047717543940</t>
  </si>
  <si>
    <t>823506645191950338</t>
  </si>
  <si>
    <t>823506868807077888</t>
  </si>
  <si>
    <t>823506930857611264</t>
  </si>
  <si>
    <t>823507064978817024</t>
  </si>
  <si>
    <t>823500281212190720</t>
  </si>
  <si>
    <t>823507228623769600</t>
  </si>
  <si>
    <t>823507381875249156</t>
  </si>
  <si>
    <t>823507421842677761</t>
  </si>
  <si>
    <t>823508001973792768</t>
  </si>
  <si>
    <t>823508293238652928</t>
  </si>
  <si>
    <t>823508523371859968</t>
  </si>
  <si>
    <t>823509006824009733</t>
  </si>
  <si>
    <t>823509284709343232</t>
  </si>
  <si>
    <t>823509394268848128</t>
  </si>
  <si>
    <t>823509415026245636</t>
  </si>
  <si>
    <t>823509843952680961</t>
  </si>
  <si>
    <t>823510335881703425</t>
  </si>
  <si>
    <t>823510769530761221</t>
  </si>
  <si>
    <t>823511186369105920</t>
  </si>
  <si>
    <t>823511564288454656</t>
  </si>
  <si>
    <t>823511723508400130</t>
  </si>
  <si>
    <t>823512397176410117</t>
  </si>
  <si>
    <t>823512555301826560</t>
  </si>
  <si>
    <t>823512591305740288</t>
  </si>
  <si>
    <t>823512846868697089</t>
  </si>
  <si>
    <t>823513286247227392</t>
  </si>
  <si>
    <t>823513590581837824</t>
  </si>
  <si>
    <t>823514580177534977</t>
  </si>
  <si>
    <t>823496555898478593</t>
  </si>
  <si>
    <t>823514603942531073</t>
  </si>
  <si>
    <t>823514900274282497</t>
  </si>
  <si>
    <t>823466184188297216</t>
  </si>
  <si>
    <t>823515750266716160</t>
  </si>
  <si>
    <t>823515855489302528</t>
  </si>
  <si>
    <t>823515863206785025</t>
  </si>
  <si>
    <t>823516311192043522</t>
  </si>
  <si>
    <t>823516973845749760</t>
  </si>
  <si>
    <t>823517006129348608</t>
  </si>
  <si>
    <t>823517359130472449</t>
  </si>
  <si>
    <t>823517517347860480</t>
  </si>
  <si>
    <t>823517722759888896</t>
  </si>
  <si>
    <t>823518148070547457</t>
  </si>
  <si>
    <t>823518203867373569</t>
  </si>
  <si>
    <t>823519146793111552</t>
  </si>
  <si>
    <t>823519302909394944</t>
  </si>
  <si>
    <t>823519777981341698</t>
  </si>
  <si>
    <t>823519863150776321</t>
  </si>
  <si>
    <t>823519866107924480</t>
  </si>
  <si>
    <t>823520236364140546</t>
  </si>
  <si>
    <t>823508489888743425</t>
  </si>
  <si>
    <t>823504667267231746</t>
  </si>
  <si>
    <t>823520548865064961</t>
  </si>
  <si>
    <t>823520666796359682</t>
  </si>
  <si>
    <t>823521764324077568</t>
  </si>
  <si>
    <t>823521779486429184</t>
  </si>
  <si>
    <t>823522890700169216</t>
  </si>
  <si>
    <t>823523416154243073</t>
  </si>
  <si>
    <t>823523826004819968</t>
  </si>
  <si>
    <t>823524471243870209</t>
  </si>
  <si>
    <t>823524491904970754</t>
  </si>
  <si>
    <t>823524651150311425</t>
  </si>
  <si>
    <t>823525233134972933</t>
  </si>
  <si>
    <t>823525504498204674</t>
  </si>
  <si>
    <t>823525584559079424</t>
  </si>
  <si>
    <t>823525695024463873</t>
  </si>
  <si>
    <t>823526722113040385</t>
  </si>
  <si>
    <t>823527366676873217</t>
  </si>
  <si>
    <t>823527619442462720</t>
  </si>
  <si>
    <t>823527876238647297</t>
  </si>
  <si>
    <t>823527951723614208</t>
  </si>
  <si>
    <t>823527951841067008</t>
  </si>
  <si>
    <t>823528123127959552</t>
  </si>
  <si>
    <t>823528251750567936</t>
  </si>
  <si>
    <t>823528509872209921</t>
  </si>
  <si>
    <t>823529320002027520</t>
  </si>
  <si>
    <t>823529552630648832</t>
  </si>
  <si>
    <t>823529579876913153</t>
  </si>
  <si>
    <t>823529717936652289</t>
  </si>
  <si>
    <t>823529756201058308</t>
  </si>
  <si>
    <t>823530451172229121</t>
  </si>
  <si>
    <t>823530629186940928</t>
  </si>
  <si>
    <t>823531235486105600</t>
  </si>
  <si>
    <t>823531572066451456</t>
  </si>
  <si>
    <t>823531755030319106</t>
  </si>
  <si>
    <t>823531856171847681</t>
  </si>
  <si>
    <t>823531978301444097</t>
  </si>
  <si>
    <t>823532142869221376</t>
  </si>
  <si>
    <t>823532172900495360</t>
  </si>
  <si>
    <t>823532228412055552</t>
  </si>
  <si>
    <t>823532231851409409</t>
  </si>
  <si>
    <t>823532523489808384</t>
  </si>
  <si>
    <t>823533058133344256</t>
  </si>
  <si>
    <t>823533401210765314</t>
  </si>
  <si>
    <t>823533418554294272</t>
  </si>
  <si>
    <t>823533267156692992</t>
  </si>
  <si>
    <t>823533482202791936</t>
  </si>
  <si>
    <t>823533521411117060</t>
  </si>
  <si>
    <t>823533714525290497</t>
  </si>
  <si>
    <t>823533820980903937</t>
  </si>
  <si>
    <t>823534005266116608</t>
  </si>
  <si>
    <t>823534066632822785</t>
  </si>
  <si>
    <t>823534151663960065</t>
  </si>
  <si>
    <t>823534390357663749</t>
  </si>
  <si>
    <t>823534402902888448</t>
  </si>
  <si>
    <t>823534522771898369</t>
  </si>
  <si>
    <t>823535307320606722</t>
  </si>
  <si>
    <t>823535391387041792</t>
  </si>
  <si>
    <t>823535532726685697</t>
  </si>
  <si>
    <t>823536289613910020</t>
  </si>
  <si>
    <t>823536309948006400</t>
  </si>
  <si>
    <t>823536371763728384</t>
  </si>
  <si>
    <t>823536493301878785</t>
  </si>
  <si>
    <t>823536493193023488</t>
  </si>
  <si>
    <t>823536774043402241</t>
  </si>
  <si>
    <t>823537170636046337</t>
  </si>
  <si>
    <t>823537372604301318</t>
  </si>
  <si>
    <t>823538001108205568</t>
  </si>
  <si>
    <t>823538163947859968</t>
  </si>
  <si>
    <t>823538913373458432</t>
  </si>
  <si>
    <t>823539066310365184</t>
  </si>
  <si>
    <t>823539457706127360</t>
  </si>
  <si>
    <t>823539548227588096</t>
  </si>
  <si>
    <t>823528406549663745</t>
  </si>
  <si>
    <t>823540262634979329</t>
  </si>
  <si>
    <t>823540545888931840</t>
  </si>
  <si>
    <t>823540668891090946</t>
  </si>
  <si>
    <t>823540938689626112</t>
  </si>
  <si>
    <t>823541452768681984</t>
  </si>
  <si>
    <t>823541764652990464</t>
  </si>
  <si>
    <t>823541804322717696</t>
  </si>
  <si>
    <t>823541884048048128</t>
  </si>
  <si>
    <t>823542155167879168</t>
  </si>
  <si>
    <t>823542435192172546</t>
  </si>
  <si>
    <t>823542447619731460</t>
  </si>
  <si>
    <t>823543582011355140</t>
  </si>
  <si>
    <t>823543862941597696</t>
  </si>
  <si>
    <t>823543914795794432</t>
  </si>
  <si>
    <t>823544027643580416</t>
  </si>
  <si>
    <t>823544032525594625</t>
  </si>
  <si>
    <t>823544298276667392</t>
  </si>
  <si>
    <t>823542381194706947</t>
  </si>
  <si>
    <t>823544746434056192</t>
  </si>
  <si>
    <t>823544896027922432</t>
  </si>
  <si>
    <t>823544936058458113</t>
  </si>
  <si>
    <t>823544988973862912</t>
  </si>
  <si>
    <t>823544989120663552</t>
  </si>
  <si>
    <t>823545240694845441</t>
  </si>
  <si>
    <t>823545492395216897</t>
  </si>
  <si>
    <t>823545638881267717</t>
  </si>
  <si>
    <t>823545654240743425</t>
  </si>
  <si>
    <t>823545960802451457</t>
  </si>
  <si>
    <t>823546291917504513</t>
  </si>
  <si>
    <t>823545598594850817</t>
  </si>
  <si>
    <t>823546643135893505</t>
  </si>
  <si>
    <t>823546803140395010</t>
  </si>
  <si>
    <t>823546905158451205</t>
  </si>
  <si>
    <t>823547176349356036</t>
  </si>
  <si>
    <t>823547190979284992</t>
  </si>
  <si>
    <t>823547432730497024</t>
  </si>
  <si>
    <t>823547585352765440</t>
  </si>
  <si>
    <t>823547586057486336</t>
  </si>
  <si>
    <t>823547898415742978</t>
  </si>
  <si>
    <t>823547935509970945</t>
  </si>
  <si>
    <t>823548494749270021</t>
  </si>
  <si>
    <t>823548948774342656</t>
  </si>
  <si>
    <t>823549298784763904</t>
  </si>
  <si>
    <t>823549326076973059</t>
  </si>
  <si>
    <t>823549326152568834</t>
  </si>
  <si>
    <t>823549267147112449</t>
  </si>
  <si>
    <t>823549355294658561</t>
  </si>
  <si>
    <t>823549455240667136</t>
  </si>
  <si>
    <t>823549528276017155</t>
  </si>
  <si>
    <t>823549984981270529</t>
  </si>
  <si>
    <t>823550088249307136</t>
  </si>
  <si>
    <t>823550304427741184</t>
  </si>
  <si>
    <t>823550410686394368</t>
  </si>
  <si>
    <t>823550414591238145</t>
  </si>
  <si>
    <t>823550870621143040</t>
  </si>
  <si>
    <t>823551190621265920</t>
  </si>
  <si>
    <t>823551384402337792</t>
  </si>
  <si>
    <t>823551414496542720</t>
  </si>
  <si>
    <t>823553070068105217</t>
  </si>
  <si>
    <t>823553048186388480</t>
  </si>
  <si>
    <t>823553281268088832</t>
  </si>
  <si>
    <t>823553351661060096</t>
  </si>
  <si>
    <t>823553413040443394</t>
  </si>
  <si>
    <t>823553534134255616</t>
  </si>
  <si>
    <t>823553595031298049</t>
  </si>
  <si>
    <t>823553611359784960</t>
  </si>
  <si>
    <t>823553678401339393</t>
  </si>
  <si>
    <t>823553704775270400</t>
  </si>
  <si>
    <t>823553790355902465</t>
  </si>
  <si>
    <t>823554243386699776</t>
  </si>
  <si>
    <t>823554377898192897</t>
  </si>
  <si>
    <t>823554579753271297</t>
  </si>
  <si>
    <t>823554796082839552</t>
  </si>
  <si>
    <t>823554873388072960</t>
  </si>
  <si>
    <t>823554933689647105</t>
  </si>
  <si>
    <t>823555811842682880</t>
  </si>
  <si>
    <t>823465261630189568</t>
  </si>
  <si>
    <t>823465305192140805</t>
  </si>
  <si>
    <t>823465691852500992</t>
  </si>
  <si>
    <t>823466018664222720</t>
  </si>
  <si>
    <t>823466481614802944</t>
  </si>
  <si>
    <t>823555544510242816</t>
  </si>
  <si>
    <t>823555828250722304</t>
  </si>
  <si>
    <t>823465170966052864</t>
  </si>
  <si>
    <t>823555837885087747</t>
  </si>
  <si>
    <t>823555866309705729</t>
  </si>
  <si>
    <t>823556099202838529</t>
  </si>
  <si>
    <t>823557358467026944</t>
  </si>
  <si>
    <t>823557480542257152</t>
  </si>
  <si>
    <t>823557649975361536</t>
  </si>
  <si>
    <t>823546234233389056</t>
  </si>
  <si>
    <t>823557688877518848</t>
  </si>
  <si>
    <t>823558451091689472</t>
  </si>
  <si>
    <t>823558477205438464</t>
  </si>
  <si>
    <t>823558532159172609</t>
  </si>
  <si>
    <t>823558598777184258</t>
  </si>
  <si>
    <t>823558767211999232</t>
  </si>
  <si>
    <t>823558815274696704</t>
  </si>
  <si>
    <t>823469483021008896</t>
  </si>
  <si>
    <t>823555855845064705</t>
  </si>
  <si>
    <t>823558850334883852</t>
  </si>
  <si>
    <t>823559080857911297</t>
  </si>
  <si>
    <t>823559557905612804</t>
  </si>
  <si>
    <t>823559579795656704</t>
  </si>
  <si>
    <t>823559637182140416</t>
  </si>
  <si>
    <t>823560176779362305</t>
  </si>
  <si>
    <t>823560887906791425</t>
  </si>
  <si>
    <t>823561333778092036</t>
  </si>
  <si>
    <t>823561466766917632</t>
  </si>
  <si>
    <t>823561513910681600</t>
  </si>
  <si>
    <t>823561863124414464</t>
  </si>
  <si>
    <t>823562106096287745</t>
  </si>
  <si>
    <t>823562201780854785</t>
  </si>
  <si>
    <t>823562068653551616</t>
  </si>
  <si>
    <t>823562380185473024</t>
  </si>
  <si>
    <t>823563083289427968</t>
  </si>
  <si>
    <t>823563137693732869</t>
  </si>
  <si>
    <t>823563195797278721</t>
  </si>
  <si>
    <t>823563240223318016</t>
  </si>
  <si>
    <t>823563276420136960</t>
  </si>
  <si>
    <t>823563533585629184</t>
  </si>
  <si>
    <t>823563957994684416</t>
  </si>
  <si>
    <t>823564647596965890</t>
  </si>
  <si>
    <t>823564653477457926</t>
  </si>
  <si>
    <t>823564453220380672</t>
  </si>
  <si>
    <t>823564660737720320</t>
  </si>
  <si>
    <t>823564666291048448</t>
  </si>
  <si>
    <t>823564757160427520</t>
  </si>
  <si>
    <t>823565022811058177</t>
  </si>
  <si>
    <t>823565285831692288</t>
  </si>
  <si>
    <t>823565329653710849</t>
  </si>
  <si>
    <t>823565341808873475</t>
  </si>
  <si>
    <t>823565513259356163</t>
  </si>
  <si>
    <t>823565687314640897</t>
  </si>
  <si>
    <t>823557362967576576</t>
  </si>
  <si>
    <t>823557907040108545</t>
  </si>
  <si>
    <t>823566041917759488</t>
  </si>
  <si>
    <t>823566262823505921</t>
  </si>
  <si>
    <t>823566334407610368</t>
  </si>
  <si>
    <t>823566420235743237</t>
  </si>
  <si>
    <t>823566465513164802</t>
  </si>
  <si>
    <t>823566486673293312</t>
  </si>
  <si>
    <t>823566720464023552</t>
  </si>
  <si>
    <t>823567153760636929</t>
  </si>
  <si>
    <t>823567173549486081</t>
  </si>
  <si>
    <t>823567184886661120</t>
  </si>
  <si>
    <t>823567196970487808</t>
  </si>
  <si>
    <t>823567566224375808</t>
  </si>
  <si>
    <t>823464588251308032</t>
  </si>
  <si>
    <t>823568125262237697</t>
  </si>
  <si>
    <t>823568130597273600</t>
  </si>
  <si>
    <t>823568215125225472</t>
  </si>
  <si>
    <t>823568365482610688</t>
  </si>
  <si>
    <t>823568437960208384</t>
  </si>
  <si>
    <t>823569193433899008</t>
  </si>
  <si>
    <t>823569362334449664</t>
  </si>
  <si>
    <t>823569469729607680</t>
  </si>
  <si>
    <t>823569719642836993</t>
  </si>
  <si>
    <t>823570036774281216</t>
  </si>
  <si>
    <t>823570205284519936</t>
  </si>
  <si>
    <t>823570462441619457</t>
  </si>
  <si>
    <t>823570512341303296</t>
  </si>
  <si>
    <t>823570652464443392</t>
  </si>
  <si>
    <t>823558623246876672</t>
  </si>
  <si>
    <t>823571150722764800</t>
  </si>
  <si>
    <t>823571399960887296</t>
  </si>
  <si>
    <t>823571423348150272</t>
  </si>
  <si>
    <t>823571670506016770</t>
  </si>
  <si>
    <t>823564281912459265</t>
  </si>
  <si>
    <t>823571706547683328</t>
  </si>
  <si>
    <t>823572312154775553</t>
  </si>
  <si>
    <t>823572487501922306</t>
  </si>
  <si>
    <t>823573058917175297</t>
  </si>
  <si>
    <t>823573328472457217</t>
  </si>
  <si>
    <t>823573689618853888</t>
  </si>
  <si>
    <t>823527951761338368</t>
  </si>
  <si>
    <t>823544373828841474</t>
  </si>
  <si>
    <t>823573703300710401</t>
  </si>
  <si>
    <t>823573705896951808</t>
  </si>
  <si>
    <t>823574373231628288</t>
  </si>
  <si>
    <t>823574225554460673</t>
  </si>
  <si>
    <t>823574417322209280</t>
  </si>
  <si>
    <t>823574573325176834</t>
  </si>
  <si>
    <t>823574692749606912</t>
  </si>
  <si>
    <t>823574772583960576</t>
  </si>
  <si>
    <t>823574937705189376</t>
  </si>
  <si>
    <t>823575272112824320</t>
  </si>
  <si>
    <t>823557905932845059</t>
  </si>
  <si>
    <t>823575473162768384</t>
  </si>
  <si>
    <t>823575504682942464</t>
  </si>
  <si>
    <t>823575631489286144</t>
  </si>
  <si>
    <t>823576015892905985</t>
  </si>
  <si>
    <t>823576067143307264</t>
  </si>
  <si>
    <t>823576091856080897</t>
  </si>
  <si>
    <t>823576138358390784</t>
  </si>
  <si>
    <t>823576221992644608</t>
  </si>
  <si>
    <t>823548122911608833</t>
  </si>
  <si>
    <t>823576354188836865</t>
  </si>
  <si>
    <t>823576356252360704</t>
  </si>
  <si>
    <t>823576395435556864</t>
  </si>
  <si>
    <t>823576602890162177</t>
  </si>
  <si>
    <t>823577690603192322</t>
  </si>
  <si>
    <t>823577832005758979</t>
  </si>
  <si>
    <t>823577980882403328</t>
  </si>
  <si>
    <t>823578317592862720</t>
  </si>
  <si>
    <t>823578644979339266</t>
  </si>
  <si>
    <t>823578754362593284</t>
  </si>
  <si>
    <t>823579176548659200</t>
  </si>
  <si>
    <t>823579503209238529</t>
  </si>
  <si>
    <t>823579808575746049</t>
  </si>
  <si>
    <t>823580298134884353</t>
  </si>
  <si>
    <t>823580430188376066</t>
  </si>
  <si>
    <t>823580461846953984</t>
  </si>
  <si>
    <t>823581000009711616</t>
  </si>
  <si>
    <t>823581954620739585</t>
  </si>
  <si>
    <t>823582038250897409</t>
  </si>
  <si>
    <t>823582263233417222</t>
  </si>
  <si>
    <t>823582327351738372</t>
  </si>
  <si>
    <t>823582397086187520</t>
  </si>
  <si>
    <t>823582705053028352</t>
  </si>
  <si>
    <t>823582993457573888</t>
  </si>
  <si>
    <t>823583010612187139</t>
  </si>
  <si>
    <t>823583129617055744</t>
  </si>
  <si>
    <t>823583150379061248</t>
  </si>
  <si>
    <t>823583294381928448</t>
  </si>
  <si>
    <t>823583464326918146</t>
  </si>
  <si>
    <t>823552133941391360</t>
  </si>
  <si>
    <t>823583544115138561</t>
  </si>
  <si>
    <t>823583665951117312</t>
  </si>
  <si>
    <t>823549598517972996</t>
  </si>
  <si>
    <t>823583808574275584</t>
  </si>
  <si>
    <t>823584005966663680</t>
  </si>
  <si>
    <t>823584067706884097</t>
  </si>
  <si>
    <t>823568668114161665</t>
  </si>
  <si>
    <t>823584134455029760</t>
  </si>
  <si>
    <t>823583735169843200</t>
  </si>
  <si>
    <t>823584321260941312</t>
  </si>
  <si>
    <t>823584749864288256</t>
  </si>
  <si>
    <t>823584811348529153</t>
  </si>
  <si>
    <t>823585064634044417</t>
  </si>
  <si>
    <t>823585112138928131</t>
  </si>
  <si>
    <t>823585175946797057</t>
  </si>
  <si>
    <t>823585821571842049</t>
  </si>
  <si>
    <t>823585873841242112</t>
  </si>
  <si>
    <t>823586146949169153</t>
  </si>
  <si>
    <t>823586311063949313</t>
  </si>
  <si>
    <t>823586361903083520</t>
  </si>
  <si>
    <t>823586980483108865</t>
  </si>
  <si>
    <t>823588322031370244</t>
  </si>
  <si>
    <t>823588342860316672</t>
  </si>
  <si>
    <t>823588384278921216</t>
  </si>
  <si>
    <t>823588436154138629</t>
  </si>
  <si>
    <t>823589065471586304</t>
  </si>
  <si>
    <t>823589067283632128</t>
  </si>
  <si>
    <t>823590051867140096</t>
  </si>
  <si>
    <t>823590169957859328</t>
  </si>
  <si>
    <t>823590483423162368</t>
  </si>
  <si>
    <t>823590684468936705</t>
  </si>
  <si>
    <t>823591183796539392</t>
  </si>
  <si>
    <t>823591229699084288</t>
  </si>
  <si>
    <t>823591507164852226</t>
  </si>
  <si>
    <t>823591543865036801</t>
  </si>
  <si>
    <t>823591616539750403</t>
  </si>
  <si>
    <t>823591749079724033</t>
  </si>
  <si>
    <t>823592098318282752</t>
  </si>
  <si>
    <t>823592355538366466</t>
  </si>
  <si>
    <t>823592586321346560</t>
  </si>
  <si>
    <t>823592839888113664</t>
  </si>
  <si>
    <t>823593085246566400</t>
  </si>
  <si>
    <t>823590134419292160</t>
  </si>
  <si>
    <t>823593129261400064</t>
  </si>
  <si>
    <t>823593273654673408</t>
  </si>
  <si>
    <t>823593466038992900</t>
  </si>
  <si>
    <t>823591659288096770</t>
  </si>
  <si>
    <t>823593738907709440</t>
  </si>
  <si>
    <t>823593743592882176</t>
  </si>
  <si>
    <t>823594401242972167</t>
  </si>
  <si>
    <t>823594501973360644</t>
  </si>
  <si>
    <t>823594652490043392</t>
  </si>
  <si>
    <t>823594697981624320</t>
  </si>
  <si>
    <t>823594776062730241</t>
  </si>
  <si>
    <t>823594813916332038</t>
  </si>
  <si>
    <t>823595367472054272</t>
  </si>
  <si>
    <t>823596098782629888</t>
  </si>
  <si>
    <t>823596145276391424</t>
  </si>
  <si>
    <t>823596385177976833</t>
  </si>
  <si>
    <t>823596502534623233</t>
  </si>
  <si>
    <t>823596653030555648</t>
  </si>
  <si>
    <t>823596772920586240</t>
  </si>
  <si>
    <t>823596958560362496</t>
  </si>
  <si>
    <t>823597283929296896</t>
  </si>
  <si>
    <t>823598106868613122</t>
  </si>
  <si>
    <t>823548302725672960</t>
  </si>
  <si>
    <t>823598504664776704</t>
  </si>
  <si>
    <t>823598709254524930</t>
  </si>
  <si>
    <t>823598844671889410</t>
  </si>
  <si>
    <t>823598950083162116</t>
  </si>
  <si>
    <t>823599471179268096</t>
  </si>
  <si>
    <t>823599472785489920</t>
  </si>
  <si>
    <t>823599520030330880</t>
  </si>
  <si>
    <t>823599972260134913</t>
  </si>
  <si>
    <t>823597303814651907</t>
  </si>
  <si>
    <t>823600010977824768</t>
  </si>
  <si>
    <t>823600307963908097</t>
  </si>
  <si>
    <t>823600735812251648</t>
  </si>
  <si>
    <t>823601057548922881</t>
  </si>
  <si>
    <t>823601070362468353</t>
  </si>
  <si>
    <t>823601163098529792</t>
  </si>
  <si>
    <t>823601187266166785</t>
  </si>
  <si>
    <t>823601069993431041</t>
  </si>
  <si>
    <t>823601380275392514</t>
  </si>
  <si>
    <t>823601980887207936</t>
  </si>
  <si>
    <t>823602153646387200</t>
  </si>
  <si>
    <t>823603531697385472</t>
  </si>
  <si>
    <t>823604116597469185</t>
  </si>
  <si>
    <t>823604237120716803</t>
  </si>
  <si>
    <t>823604445120462850</t>
  </si>
  <si>
    <t>823604500585992192</t>
  </si>
  <si>
    <t>823604523889328128</t>
  </si>
  <si>
    <t>823604526632595456</t>
  </si>
  <si>
    <t>823567404689215492</t>
  </si>
  <si>
    <t>823604665652682752</t>
  </si>
  <si>
    <t>823604843654758400</t>
  </si>
  <si>
    <t>823605078510759938</t>
  </si>
  <si>
    <t>823605210874572801</t>
  </si>
  <si>
    <t>823605600676442112</t>
  </si>
  <si>
    <t>823582804449574915</t>
  </si>
  <si>
    <t>823605756356390912</t>
  </si>
  <si>
    <t>823606133877182464</t>
  </si>
  <si>
    <t>823607147976134657</t>
  </si>
  <si>
    <t>823607222211145728</t>
  </si>
  <si>
    <t>823607723363176448</t>
  </si>
  <si>
    <t>823608163215835136</t>
  </si>
  <si>
    <t>823608418221092865</t>
  </si>
  <si>
    <t>823608662732087296</t>
  </si>
  <si>
    <t>823608742885265408</t>
  </si>
  <si>
    <t>823608859394801669</t>
  </si>
  <si>
    <t>823608892844347392</t>
  </si>
  <si>
    <t>823609018912387072</t>
  </si>
  <si>
    <t>823471754798501888</t>
  </si>
  <si>
    <t>823607722062946304</t>
  </si>
  <si>
    <t>823609397398147072</t>
  </si>
  <si>
    <t>823609132020158464</t>
  </si>
  <si>
    <t>823609426552598528</t>
  </si>
  <si>
    <t>823609537789882368</t>
  </si>
  <si>
    <t>823609871140429824</t>
  </si>
  <si>
    <t>823610108731080704</t>
  </si>
  <si>
    <t>823610145926221825</t>
  </si>
  <si>
    <t>823610202389970948</t>
  </si>
  <si>
    <t>823610407566929922</t>
  </si>
  <si>
    <t>823610490345652224</t>
  </si>
  <si>
    <t>823610575489900544</t>
  </si>
  <si>
    <t>823610773779914752</t>
  </si>
  <si>
    <t>823611138629713920</t>
  </si>
  <si>
    <t>823611285363273728</t>
  </si>
  <si>
    <t>823591381784526848</t>
  </si>
  <si>
    <t>823611307131813888</t>
  </si>
  <si>
    <t>823611495837761536</t>
  </si>
  <si>
    <t>823611523058778114</t>
  </si>
  <si>
    <t>823611710002982912</t>
  </si>
  <si>
    <t>823611804098052096</t>
  </si>
  <si>
    <t>823563960347598848</t>
  </si>
  <si>
    <t>823611822708297728</t>
  </si>
  <si>
    <t>823611849438588928</t>
  </si>
  <si>
    <t>823611891264221184</t>
  </si>
  <si>
    <t>823611999250685954</t>
  </si>
  <si>
    <t>823612181484859393</t>
  </si>
  <si>
    <t>823612270123094018</t>
  </si>
  <si>
    <t>823611157332115456</t>
  </si>
  <si>
    <t>823612372736581632</t>
  </si>
  <si>
    <t>823612395394371586</t>
  </si>
  <si>
    <t>823612622142668800</t>
  </si>
  <si>
    <t>823612632808755200</t>
  </si>
  <si>
    <t>823612955602272256</t>
  </si>
  <si>
    <t>823613138402770945</t>
  </si>
  <si>
    <t>823613151098896384</t>
  </si>
  <si>
    <t>823613487385575424</t>
  </si>
  <si>
    <t>823613525641875456</t>
  </si>
  <si>
    <t>823613548018462720</t>
  </si>
  <si>
    <t>823613792965668864</t>
  </si>
  <si>
    <t>823613975791366145</t>
  </si>
  <si>
    <t>823614010708856833</t>
  </si>
  <si>
    <t>823614038101946368</t>
  </si>
  <si>
    <t>823614657772535808</t>
  </si>
  <si>
    <t>823614795555438592</t>
  </si>
  <si>
    <t>823614816816336896</t>
  </si>
  <si>
    <t>823615261064515584</t>
  </si>
  <si>
    <t>823605787633262592</t>
  </si>
  <si>
    <t>823615402399977473</t>
  </si>
  <si>
    <t>823616378993262593</t>
  </si>
  <si>
    <t>823616955248734208</t>
  </si>
  <si>
    <t>823617303967334406</t>
  </si>
  <si>
    <t>823617811515867137</t>
  </si>
  <si>
    <t>823617915408658432</t>
  </si>
  <si>
    <t>823618109751881728</t>
  </si>
  <si>
    <t>823618163799654400</t>
  </si>
  <si>
    <t>823618171223556099</t>
  </si>
  <si>
    <t>823618248805650433</t>
  </si>
  <si>
    <t>823618942900047872</t>
  </si>
  <si>
    <t>823619005919334400</t>
  </si>
  <si>
    <t>823619176229171200</t>
  </si>
  <si>
    <t>823619210060435457</t>
  </si>
  <si>
    <t>823619400343453696</t>
  </si>
  <si>
    <t>823619435860725760</t>
  </si>
  <si>
    <t>823619757014269952</t>
  </si>
  <si>
    <t>823619541062123520</t>
  </si>
  <si>
    <t>823619771606237186</t>
  </si>
  <si>
    <t>823619969569193984</t>
  </si>
  <si>
    <t>823620228789608451</t>
  </si>
  <si>
    <t>823620712845832193</t>
  </si>
  <si>
    <t>823620747570642944</t>
  </si>
  <si>
    <t>823620760375820289</t>
  </si>
  <si>
    <t>823620765081804800</t>
  </si>
  <si>
    <t>823621759609864192</t>
  </si>
  <si>
    <t>823621336136224768</t>
  </si>
  <si>
    <t>823621792011001857</t>
  </si>
  <si>
    <t>823621797333581825</t>
  </si>
  <si>
    <t>823621797375541248</t>
  </si>
  <si>
    <t>823621797392318467</t>
  </si>
  <si>
    <t>823621797467844608</t>
  </si>
  <si>
    <t>823621797497212928</t>
  </si>
  <si>
    <t>823621797560119296</t>
  </si>
  <si>
    <t>823621797589422080</t>
  </si>
  <si>
    <t>823621797643952131</t>
  </si>
  <si>
    <t>823621797648236544</t>
  </si>
  <si>
    <t>823621797656530945</t>
  </si>
  <si>
    <t>823621797673373696</t>
  </si>
  <si>
    <t>823621797732085764</t>
  </si>
  <si>
    <t>823621797748817922</t>
  </si>
  <si>
    <t>823621797757259777</t>
  </si>
  <si>
    <t>823621797765582848</t>
  </si>
  <si>
    <t>823621797824360448</t>
  </si>
  <si>
    <t>823621797853667329</t>
  </si>
  <si>
    <t>823621797904052226</t>
  </si>
  <si>
    <t>823621798092800001</t>
  </si>
  <si>
    <t>823621798172487680</t>
  </si>
  <si>
    <t>823621798176681984</t>
  </si>
  <si>
    <t>823621798185041921</t>
  </si>
  <si>
    <t>823621798189219840</t>
  </si>
  <si>
    <t>823621798369628160</t>
  </si>
  <si>
    <t>823621798377963522</t>
  </si>
  <si>
    <t>823621878673735680</t>
  </si>
  <si>
    <t>823621934680248320</t>
  </si>
  <si>
    <t>823529453015986180</t>
  </si>
  <si>
    <t>823622000254062593</t>
  </si>
  <si>
    <t>823622017316491264</t>
  </si>
  <si>
    <t>823622194676674560</t>
  </si>
  <si>
    <t>823622773046124545</t>
  </si>
  <si>
    <t>823623085618327552</t>
  </si>
  <si>
    <t>823558970354925569</t>
  </si>
  <si>
    <t>823623102252859392</t>
  </si>
  <si>
    <t>823623379995344898</t>
  </si>
  <si>
    <t>823623725140545539</t>
  </si>
  <si>
    <t>823624663372857345</t>
  </si>
  <si>
    <t>823624930684182528</t>
  </si>
  <si>
    <t>823625353725935621</t>
  </si>
  <si>
    <t>823625420289572867</t>
  </si>
  <si>
    <t>823625459036340224</t>
  </si>
  <si>
    <t>823625493035515907</t>
  </si>
  <si>
    <t>823625647490613248</t>
  </si>
  <si>
    <t>823625679572828160</t>
  </si>
  <si>
    <t>823625719540551681</t>
  </si>
  <si>
    <t>823626156209541120</t>
  </si>
  <si>
    <t>823626217580621826</t>
  </si>
  <si>
    <t>823626477715542016</t>
  </si>
  <si>
    <t>823626494429855744</t>
  </si>
  <si>
    <t>823469497851883520</t>
  </si>
  <si>
    <t>823626515736719360</t>
  </si>
  <si>
    <t>823626587698499584</t>
  </si>
  <si>
    <t>823626988887871491</t>
  </si>
  <si>
    <t>823627234074304512</t>
  </si>
  <si>
    <t>823627657422209025</t>
  </si>
  <si>
    <t>823627704440422400</t>
  </si>
  <si>
    <t>823627789932826624</t>
  </si>
  <si>
    <t>823628129952374784</t>
  </si>
  <si>
    <t>823628393640062980</t>
  </si>
  <si>
    <t>823628429320945668</t>
  </si>
  <si>
    <t>823628767058857988</t>
  </si>
  <si>
    <t>823629242680250369</t>
  </si>
  <si>
    <t>823627440648060928</t>
  </si>
  <si>
    <t>823629434351562752</t>
  </si>
  <si>
    <t>823629758495948800</t>
  </si>
  <si>
    <t>823629886472392704</t>
  </si>
  <si>
    <t>823630133760114688</t>
  </si>
  <si>
    <t>823630402585853953</t>
  </si>
  <si>
    <t>823630493883203585</t>
  </si>
  <si>
    <t>823631161071206400</t>
  </si>
  <si>
    <t>823631338066558976</t>
  </si>
  <si>
    <t>823631393309790209</t>
  </si>
  <si>
    <t>823631414042226688</t>
  </si>
  <si>
    <t>823631488516292610</t>
  </si>
  <si>
    <t>823625390493147136</t>
  </si>
  <si>
    <t>823631653901844480</t>
  </si>
  <si>
    <t>823632031070437376</t>
  </si>
  <si>
    <t>823632104869216257</t>
  </si>
  <si>
    <t>823632299044519936</t>
  </si>
  <si>
    <t>823632340169658370</t>
  </si>
  <si>
    <t>823632714632929280</t>
  </si>
  <si>
    <t>823632863442694145</t>
  </si>
  <si>
    <t>823633507700371457</t>
  </si>
  <si>
    <t>823633524607557634</t>
  </si>
  <si>
    <t>823633992259805184</t>
  </si>
  <si>
    <t>823634036035883008</t>
  </si>
  <si>
    <t>823634412076232704</t>
  </si>
  <si>
    <t>823634433907499009</t>
  </si>
  <si>
    <t>823634727924068352</t>
  </si>
  <si>
    <t>823634743421968386</t>
  </si>
  <si>
    <t>823634937979011074</t>
  </si>
  <si>
    <t>823635099061252096</t>
  </si>
  <si>
    <t>823635228531064834</t>
  </si>
  <si>
    <t>823635802093715457</t>
  </si>
  <si>
    <t>823635892690702336</t>
  </si>
  <si>
    <t>823636317271654404</t>
  </si>
  <si>
    <t>823636420401233920</t>
  </si>
  <si>
    <t>823636658876776448</t>
  </si>
  <si>
    <t>823636667957248001</t>
  </si>
  <si>
    <t>823636831740772353</t>
  </si>
  <si>
    <t>823636832470507520</t>
  </si>
  <si>
    <t>823636868977848322</t>
  </si>
  <si>
    <t>823637395383824384</t>
  </si>
  <si>
    <t>823638191139799040</t>
  </si>
  <si>
    <t>823638557491240960</t>
  </si>
  <si>
    <t>823638740681756672</t>
  </si>
  <si>
    <t>823638770297765889</t>
  </si>
  <si>
    <t>823638820352626691</t>
  </si>
  <si>
    <t>823638952401719296</t>
  </si>
  <si>
    <t>823639175735840769</t>
  </si>
  <si>
    <t>823639224951992323</t>
  </si>
  <si>
    <t>823602783811145729</t>
  </si>
  <si>
    <t>823640557587222528</t>
  </si>
  <si>
    <t>823640764571787264</t>
  </si>
  <si>
    <t>823473802919157760</t>
  </si>
  <si>
    <t>823640776550809600</t>
  </si>
  <si>
    <t>823641259914866688</t>
  </si>
  <si>
    <t>823641975811280897</t>
  </si>
  <si>
    <t>823642139460534274</t>
  </si>
  <si>
    <t>823642153901379584</t>
  </si>
  <si>
    <t>823642210025480193</t>
  </si>
  <si>
    <t>823643070663008256</t>
  </si>
  <si>
    <t>823643096206475264</t>
  </si>
  <si>
    <t>823628662628982785</t>
  </si>
  <si>
    <t>823643248363065345</t>
  </si>
  <si>
    <t>823643418647662593</t>
  </si>
  <si>
    <t>823643426277171200</t>
  </si>
  <si>
    <t>823643644510908416</t>
  </si>
  <si>
    <t>823643683517964289</t>
  </si>
  <si>
    <t>823643818553581569</t>
  </si>
  <si>
    <t>823643652434067457</t>
  </si>
  <si>
    <t>823643967464099840</t>
  </si>
  <si>
    <t>823644000154324992</t>
  </si>
  <si>
    <t>823644039069241346</t>
  </si>
  <si>
    <t>823644681330257921</t>
  </si>
  <si>
    <t>823644927129067522</t>
  </si>
  <si>
    <t>823645125490446336</t>
  </si>
  <si>
    <t>823645228514934784</t>
  </si>
  <si>
    <t>823645606669406213</t>
  </si>
  <si>
    <t>823626429971755008</t>
  </si>
  <si>
    <t>823645626009124864</t>
  </si>
  <si>
    <t>823645914384449536</t>
  </si>
  <si>
    <t>823646209218924549</t>
  </si>
  <si>
    <t>823646632323547136</t>
  </si>
  <si>
    <t>823646667643592704</t>
  </si>
  <si>
    <t>823647013455720449</t>
  </si>
  <si>
    <t>823545999826292736</t>
  </si>
  <si>
    <t>823647416746446850</t>
  </si>
  <si>
    <t>823647569951608832</t>
  </si>
  <si>
    <t>823647675753103360</t>
  </si>
  <si>
    <t>823647839439888384</t>
  </si>
  <si>
    <t>823647973636616192</t>
  </si>
  <si>
    <t>823648092645834752</t>
  </si>
  <si>
    <t>823648213366427649</t>
  </si>
  <si>
    <t>823648983096709125</t>
  </si>
  <si>
    <t>823649131730112512</t>
  </si>
  <si>
    <t>823649985719697409</t>
  </si>
  <si>
    <t>823650008029401088</t>
  </si>
  <si>
    <t>823650208982568960</t>
  </si>
  <si>
    <t>823650385902637060</t>
  </si>
  <si>
    <t>823650683358507012</t>
  </si>
  <si>
    <t>823650759870992385</t>
  </si>
  <si>
    <t>823650025930629120</t>
  </si>
  <si>
    <t>823650820461854721</t>
  </si>
  <si>
    <t>823650932516798464</t>
  </si>
  <si>
    <t>823651139686113282</t>
  </si>
  <si>
    <t>823651375351549953</t>
  </si>
  <si>
    <t>823651596550729730</t>
  </si>
  <si>
    <t>823652172474810368</t>
  </si>
  <si>
    <t>823652351689035776</t>
  </si>
  <si>
    <t>823652389680988161</t>
  </si>
  <si>
    <t>823652485088866304</t>
  </si>
  <si>
    <t>823652508916731905</t>
  </si>
  <si>
    <t>823652678471483392</t>
  </si>
  <si>
    <t>823652704803241985</t>
  </si>
  <si>
    <t>823653019472580608</t>
  </si>
  <si>
    <t>823653189434085376</t>
  </si>
  <si>
    <t>823653204521054211</t>
  </si>
  <si>
    <t>823653569039581188</t>
  </si>
  <si>
    <t>823653744940318722</t>
  </si>
  <si>
    <t>823653891766157313</t>
  </si>
  <si>
    <t>823652322211401728</t>
  </si>
  <si>
    <t>823653909025669121</t>
  </si>
  <si>
    <t>823654052546379780</t>
  </si>
  <si>
    <t>823654153096429577</t>
  </si>
  <si>
    <t>823654234444873728</t>
  </si>
  <si>
    <t>823654446798438404</t>
  </si>
  <si>
    <t>823654473713287170</t>
  </si>
  <si>
    <t>823654578906275844</t>
  </si>
  <si>
    <t>823654766240641024</t>
  </si>
  <si>
    <t>823654821957767168</t>
  </si>
  <si>
    <t>823649833936252928</t>
  </si>
  <si>
    <t>823654831093141506</t>
  </si>
  <si>
    <t>823654925456539650</t>
  </si>
  <si>
    <t>823654948864987138</t>
  </si>
  <si>
    <t>823654975561678848</t>
  </si>
  <si>
    <t>823655078359957508</t>
  </si>
  <si>
    <t>823655550017818625</t>
  </si>
  <si>
    <t>823655592979992576</t>
  </si>
  <si>
    <t>823654373448421389</t>
  </si>
  <si>
    <t>823655608264036357</t>
  </si>
  <si>
    <t>823655811318685697</t>
  </si>
  <si>
    <t>823655867736358912</t>
  </si>
  <si>
    <t>823656085336760320</t>
  </si>
  <si>
    <t>823656176181243909</t>
  </si>
  <si>
    <t>823656272931209216</t>
  </si>
  <si>
    <t>823656319152427011</t>
  </si>
  <si>
    <t>823656657250959360</t>
  </si>
  <si>
    <t>823656212709408768</t>
  </si>
  <si>
    <t>823656949191417856</t>
  </si>
  <si>
    <t>823654491023151104</t>
  </si>
  <si>
    <t>823657244176879616</t>
  </si>
  <si>
    <t>823657270835822592</t>
  </si>
  <si>
    <t>823657610805178368</t>
  </si>
  <si>
    <t>823656599638028289</t>
  </si>
  <si>
    <t>823657849045864449</t>
  </si>
  <si>
    <t>823657931702812673</t>
  </si>
  <si>
    <t>823658091552133120</t>
  </si>
  <si>
    <t>823658205993701376</t>
  </si>
  <si>
    <t>823658707410153472</t>
  </si>
  <si>
    <t>823659278858854401</t>
  </si>
  <si>
    <t>823659572304969728</t>
  </si>
  <si>
    <t>823659687413424128</t>
  </si>
  <si>
    <t>823659926442692609</t>
  </si>
  <si>
    <t>823659958357073924</t>
  </si>
  <si>
    <t>823660031732224000</t>
  </si>
  <si>
    <t>823660069690765319</t>
  </si>
  <si>
    <t>823660104050507777</t>
  </si>
  <si>
    <t>823660358397231105</t>
  </si>
  <si>
    <t>823660411367096321</t>
  </si>
  <si>
    <t>823660755170066432</t>
  </si>
  <si>
    <t>823660866180628481</t>
  </si>
  <si>
    <t>823660931364356097</t>
  </si>
  <si>
    <t>823661026935734272</t>
  </si>
  <si>
    <t>823661245899239425</t>
  </si>
  <si>
    <t>823661432260526081</t>
  </si>
  <si>
    <t>823661436748660737</t>
  </si>
  <si>
    <t>823661545448239104</t>
  </si>
  <si>
    <t>823661673319895043</t>
  </si>
  <si>
    <t>823661737434025985</t>
  </si>
  <si>
    <t>823661806166114309</t>
  </si>
  <si>
    <t>823661922742464520</t>
  </si>
  <si>
    <t>823662382186696704</t>
  </si>
  <si>
    <t>823662444199419904</t>
  </si>
  <si>
    <t>823662502852497409</t>
  </si>
  <si>
    <t>823662721191186432</t>
  </si>
  <si>
    <t>823662833644740608</t>
  </si>
  <si>
    <t>823662943904628737</t>
  </si>
  <si>
    <t>823663315444465664</t>
  </si>
  <si>
    <t>823663618436829184</t>
  </si>
  <si>
    <t>823663763530231813</t>
  </si>
  <si>
    <t>823594019733274624</t>
  </si>
  <si>
    <t>823663957969924096</t>
  </si>
  <si>
    <t>823664075318161408</t>
  </si>
  <si>
    <t>823664236660453377</t>
  </si>
  <si>
    <t>823664504617791488</t>
  </si>
  <si>
    <t>823664613367681024</t>
  </si>
  <si>
    <t>823664961192951812</t>
  </si>
  <si>
    <t>823664965714378752</t>
  </si>
  <si>
    <t>823665012325679110</t>
  </si>
  <si>
    <t>823651838926974976</t>
  </si>
  <si>
    <t>823665074883727361</t>
  </si>
  <si>
    <t>823665079732281344</t>
  </si>
  <si>
    <t>823665136682536960</t>
  </si>
  <si>
    <t>823665296926011392</t>
  </si>
  <si>
    <t>823665311727677442</t>
  </si>
  <si>
    <t>823665495169781760</t>
  </si>
  <si>
    <t>823665604506910720</t>
  </si>
  <si>
    <t>823665693534978048</t>
  </si>
  <si>
    <t>823665805191581696</t>
  </si>
  <si>
    <t>823665873030447104</t>
  </si>
  <si>
    <t>823666041721122816</t>
  </si>
  <si>
    <t>823666055201640454</t>
  </si>
  <si>
    <t>823666105659047936</t>
  </si>
  <si>
    <t>823666176270147585</t>
  </si>
  <si>
    <t>823666252132519936</t>
  </si>
  <si>
    <t>823666277218717696</t>
  </si>
  <si>
    <t>823666536506359808</t>
  </si>
  <si>
    <t>823666679368454144</t>
  </si>
  <si>
    <t>823666815003951104</t>
  </si>
  <si>
    <t>823667386968510465</t>
  </si>
  <si>
    <t>823667471290875904</t>
  </si>
  <si>
    <t>823667677336059906</t>
  </si>
  <si>
    <t>823667869858795520</t>
  </si>
  <si>
    <t>823645560557146117</t>
  </si>
  <si>
    <t>823668137971290112</t>
  </si>
  <si>
    <t>823668382037839873</t>
  </si>
  <si>
    <t>823668741808365568</t>
  </si>
  <si>
    <t>823668366334267392</t>
  </si>
  <si>
    <t>823668842278899713</t>
  </si>
  <si>
    <t>823669081492561920</t>
  </si>
  <si>
    <t>823669173305966593</t>
  </si>
  <si>
    <t>823669256931966978</t>
  </si>
  <si>
    <t>823669351597436928</t>
  </si>
  <si>
    <t>823669363760918528</t>
  </si>
  <si>
    <t>823669378138902528</t>
  </si>
  <si>
    <t>823669479850721280</t>
  </si>
  <si>
    <t>823669486767128576</t>
  </si>
  <si>
    <t>823669577632649216</t>
  </si>
  <si>
    <t>823669641012576258</t>
  </si>
  <si>
    <t>823669862274891776</t>
  </si>
  <si>
    <t>823670040029335552</t>
  </si>
  <si>
    <t>823670048891998209</t>
  </si>
  <si>
    <t>823670226042515457</t>
  </si>
  <si>
    <t>823670543207366658</t>
  </si>
  <si>
    <t>823670555903606785</t>
  </si>
  <si>
    <t>823670757867847681</t>
  </si>
  <si>
    <t>823671043101315072</t>
  </si>
  <si>
    <t>823671143689175041</t>
  </si>
  <si>
    <t>823671895962755072</t>
  </si>
  <si>
    <t>823671935590666240</t>
  </si>
  <si>
    <t>823588358936928256</t>
  </si>
  <si>
    <t>823672155317661696</t>
  </si>
  <si>
    <t>823669937868652546</t>
  </si>
  <si>
    <t>823672196325220352</t>
  </si>
  <si>
    <t>823672376894189568</t>
  </si>
  <si>
    <t>823672452878364672</t>
  </si>
  <si>
    <t>823672568800485377</t>
  </si>
  <si>
    <t>823672687256096768</t>
  </si>
  <si>
    <t>823672747507286017</t>
  </si>
  <si>
    <t>823672933453328384</t>
  </si>
  <si>
    <t>823673015359668226</t>
  </si>
  <si>
    <t>823673057948614656</t>
  </si>
  <si>
    <t>823666792761532416</t>
  </si>
  <si>
    <t>823673106241712129</t>
  </si>
  <si>
    <t>823673400950394882</t>
  </si>
  <si>
    <t>823673605124923392</t>
  </si>
  <si>
    <t>823673643137978368</t>
  </si>
  <si>
    <t>823673867440795648</t>
  </si>
  <si>
    <t>823674237810446336</t>
  </si>
  <si>
    <t>823673208087937024</t>
  </si>
  <si>
    <t>823673338958643200</t>
  </si>
  <si>
    <t>823673572895899649</t>
  </si>
  <si>
    <t>823674343007854593</t>
  </si>
  <si>
    <t>823674374590869505</t>
  </si>
  <si>
    <t>823674888070332416</t>
  </si>
  <si>
    <t>823674938720710657</t>
  </si>
  <si>
    <t>823674959641903104</t>
  </si>
  <si>
    <t>823675190475374593</t>
  </si>
  <si>
    <t>823675419027271680</t>
  </si>
  <si>
    <t>823544797612756992</t>
  </si>
  <si>
    <t>823675482700976128</t>
  </si>
  <si>
    <t>823675506457387008</t>
  </si>
  <si>
    <t>823675573021065216</t>
  </si>
  <si>
    <t>823667587716263936</t>
  </si>
  <si>
    <t>823675608672641024</t>
  </si>
  <si>
    <t>823675716860604416</t>
  </si>
  <si>
    <t>823675718416666625</t>
  </si>
  <si>
    <t>823675793318539264</t>
  </si>
  <si>
    <t>823651487855230978</t>
  </si>
  <si>
    <t>823676255732203523</t>
  </si>
  <si>
    <t>823676641650077697</t>
  </si>
  <si>
    <t>823676737716420612</t>
  </si>
  <si>
    <t>823676812098052098</t>
  </si>
  <si>
    <t>823676758666969090</t>
  </si>
  <si>
    <t>823676813096402944</t>
  </si>
  <si>
    <t>823673082011385856</t>
  </si>
  <si>
    <t>823674029555019776</t>
  </si>
  <si>
    <t>823676889160183808</t>
  </si>
  <si>
    <t>823676903684972544</t>
  </si>
  <si>
    <t>823677017552023552</t>
  </si>
  <si>
    <t>823677277749776385</t>
  </si>
  <si>
    <t>823677469123297286</t>
  </si>
  <si>
    <t>823677539533078535</t>
  </si>
  <si>
    <t>823677567332970496</t>
  </si>
  <si>
    <t>823677682143653888</t>
  </si>
  <si>
    <t>823677709704433666</t>
  </si>
  <si>
    <t>823677769011826688</t>
  </si>
  <si>
    <t>823678062168592385</t>
  </si>
  <si>
    <t>823678148176846848</t>
  </si>
  <si>
    <t>823657291954069505</t>
  </si>
  <si>
    <t>823678350212337664</t>
  </si>
  <si>
    <t>823678363806142464</t>
  </si>
  <si>
    <t>823678710503063552</t>
  </si>
  <si>
    <t>823677465717456896</t>
  </si>
  <si>
    <t>823678712105177088</t>
  </si>
  <si>
    <t>823677335937294336</t>
  </si>
  <si>
    <t>823652373704884224</t>
  </si>
  <si>
    <t>823678712155635712</t>
  </si>
  <si>
    <t>823676727385800704</t>
  </si>
  <si>
    <t>823676673505763328</t>
  </si>
  <si>
    <t>823678963432230912</t>
  </si>
  <si>
    <t>823679129967099904</t>
  </si>
  <si>
    <t>823679365112336385</t>
  </si>
  <si>
    <t>823545313508073472</t>
  </si>
  <si>
    <t>823679544729239552</t>
  </si>
  <si>
    <t>823679581525721088</t>
  </si>
  <si>
    <t>823679719199674368</t>
  </si>
  <si>
    <t>823679819883757568</t>
  </si>
  <si>
    <t>823680172994035713</t>
  </si>
  <si>
    <t>823680233400401920</t>
  </si>
  <si>
    <t>823680259774152705</t>
  </si>
  <si>
    <t>823680289897582592</t>
  </si>
  <si>
    <t>823680310898528256</t>
  </si>
  <si>
    <t>823680405727547394</t>
  </si>
  <si>
    <t>823680482579652608</t>
  </si>
  <si>
    <t>823680690243764229</t>
  </si>
  <si>
    <t>823659018514206721</t>
  </si>
  <si>
    <t>823680708732403712</t>
  </si>
  <si>
    <t>823680780790628352</t>
  </si>
  <si>
    <t>823680885153288192</t>
  </si>
  <si>
    <t>823680916585205761</t>
  </si>
  <si>
    <t>823680952840966144</t>
  </si>
  <si>
    <t>823681027562414080</t>
  </si>
  <si>
    <t>823681055660052480</t>
  </si>
  <si>
    <t>823681179614347264</t>
  </si>
  <si>
    <t>823681191215775745</t>
  </si>
  <si>
    <t>823681196697776130</t>
  </si>
  <si>
    <t>823681297105162240</t>
  </si>
  <si>
    <t>823681459982569472</t>
  </si>
  <si>
    <t>823681512507904000</t>
  </si>
  <si>
    <t>823681618917396480</t>
  </si>
  <si>
    <t>823681657576296448</t>
  </si>
  <si>
    <t>823680765292474368</t>
  </si>
  <si>
    <t>823681046885515265</t>
  </si>
  <si>
    <t>823681634700443648</t>
  </si>
  <si>
    <t>823681665000054784</t>
  </si>
  <si>
    <t>823681790007246849</t>
  </si>
  <si>
    <t>823681822361980930</t>
  </si>
  <si>
    <t>823681847351709696</t>
  </si>
  <si>
    <t>823681902724923392</t>
  </si>
  <si>
    <t>823682109785182208</t>
  </si>
  <si>
    <t>823620294271086592</t>
  </si>
  <si>
    <t>823682218732056576</t>
  </si>
  <si>
    <t>823682327633133568</t>
  </si>
  <si>
    <t>823682516683030528</t>
  </si>
  <si>
    <t>823682812205211649</t>
  </si>
  <si>
    <t>823682817422921728</t>
  </si>
  <si>
    <t>823682829821190145</t>
  </si>
  <si>
    <t>823681613838028800</t>
  </si>
  <si>
    <t>823682884561039361</t>
  </si>
  <si>
    <t>823682911467491328</t>
  </si>
  <si>
    <t>823683345922031616</t>
  </si>
  <si>
    <t>823683484095021057</t>
  </si>
  <si>
    <t>823683671949459460</t>
  </si>
  <si>
    <t>823683893597351936</t>
  </si>
  <si>
    <t>823684040742096896</t>
  </si>
  <si>
    <t>823684134358827008</t>
  </si>
  <si>
    <t>823684238855835649</t>
  </si>
  <si>
    <t>823684352403877888</t>
  </si>
  <si>
    <t>823684464849145858</t>
  </si>
  <si>
    <t>823684536349458432</t>
  </si>
  <si>
    <t>823684585896734720</t>
  </si>
  <si>
    <t>823684648635133952</t>
  </si>
  <si>
    <t>823684780692795392</t>
  </si>
  <si>
    <t>823684847428308996</t>
  </si>
  <si>
    <t>823661943781257216</t>
  </si>
  <si>
    <t>823664370165182466</t>
  </si>
  <si>
    <t>823684862812962817</t>
  </si>
  <si>
    <t>823685053700050946</t>
  </si>
  <si>
    <t>823685079541186560</t>
  </si>
  <si>
    <t>823685121991548928</t>
  </si>
  <si>
    <t>823685177272651776</t>
  </si>
  <si>
    <t>823685214484525056</t>
  </si>
  <si>
    <t>823685249792114688</t>
  </si>
  <si>
    <t>823685369682100230</t>
  </si>
  <si>
    <t>823685415119028225</t>
  </si>
  <si>
    <t>823685418512171008</t>
  </si>
  <si>
    <t>823685765184024576</t>
  </si>
  <si>
    <t>823686070839767042</t>
  </si>
  <si>
    <t>823687075820138496</t>
  </si>
  <si>
    <t>823687159920160769</t>
  </si>
  <si>
    <t>823687694333120512</t>
  </si>
  <si>
    <t>823687940681461762</t>
  </si>
  <si>
    <t>823687965289414657</t>
  </si>
  <si>
    <t>823688116372471808</t>
  </si>
  <si>
    <t>823688133652938752</t>
  </si>
  <si>
    <t>823688360212525056</t>
  </si>
  <si>
    <t>823688385319600128</t>
  </si>
  <si>
    <t>823688469193064448</t>
  </si>
  <si>
    <t>823688569353080832</t>
  </si>
  <si>
    <t>823688683928682496</t>
  </si>
  <si>
    <t>823688759237607426</t>
  </si>
  <si>
    <t>823688806683525120</t>
  </si>
  <si>
    <t>823688833124499456</t>
  </si>
  <si>
    <t>823688869090619395</t>
  </si>
  <si>
    <t>823688895082545152</t>
  </si>
  <si>
    <t>823688904557481984</t>
  </si>
  <si>
    <t>823688983720919040</t>
  </si>
  <si>
    <t>823689008077242370</t>
  </si>
  <si>
    <t>823573911040311297</t>
  </si>
  <si>
    <t>823689027203297280</t>
  </si>
  <si>
    <t>823689287485030406</t>
  </si>
  <si>
    <t>823688955619082241</t>
  </si>
  <si>
    <t>823689448613445634</t>
  </si>
  <si>
    <t>823689472105730048</t>
  </si>
  <si>
    <t>823689689701945344</t>
  </si>
  <si>
    <t>823689756735340545</t>
  </si>
  <si>
    <t>823689777895575552</t>
  </si>
  <si>
    <t>823689907008892932</t>
  </si>
  <si>
    <t>823690023941746691</t>
  </si>
  <si>
    <t>823690156913938432</t>
  </si>
  <si>
    <t>823690280536866825</t>
  </si>
  <si>
    <t>823690365190422529</t>
  </si>
  <si>
    <t>823690445230313473</t>
  </si>
  <si>
    <t>823690462892617729</t>
  </si>
  <si>
    <t>823690466797518854</t>
  </si>
  <si>
    <t>823690697563836416</t>
  </si>
  <si>
    <t>823690803755225089</t>
  </si>
  <si>
    <t>823691057057689600</t>
  </si>
  <si>
    <t>823691110895747072</t>
  </si>
  <si>
    <t>823691372158853120</t>
  </si>
  <si>
    <t>823691426370375682</t>
  </si>
  <si>
    <t>823691453620588544</t>
  </si>
  <si>
    <t>823691994174255104</t>
  </si>
  <si>
    <t>823692004773232640</t>
  </si>
  <si>
    <t>823688776501391360</t>
  </si>
  <si>
    <t>823692045780918272</t>
  </si>
  <si>
    <t>823686925991165952</t>
  </si>
  <si>
    <t>823692217428692993</t>
  </si>
  <si>
    <t>823692378175324160</t>
  </si>
  <si>
    <t>823692411067056128</t>
  </si>
  <si>
    <t>823692621608579072</t>
  </si>
  <si>
    <t>823692736918339584</t>
  </si>
  <si>
    <t>823693105589317634</t>
  </si>
  <si>
    <t>823693323609186304</t>
  </si>
  <si>
    <t>823688354504044545</t>
  </si>
  <si>
    <t>823693245456719872</t>
  </si>
  <si>
    <t>823693327807582208</t>
  </si>
  <si>
    <t>823693662714376193</t>
  </si>
  <si>
    <t>823693864032727041</t>
  </si>
  <si>
    <t>823694054277971969</t>
  </si>
  <si>
    <t>823694121919545345</t>
  </si>
  <si>
    <t>823694344691576832</t>
  </si>
  <si>
    <t>823694397300555776</t>
  </si>
  <si>
    <t>823694478070390785</t>
  </si>
  <si>
    <t>823694492842790912</t>
  </si>
  <si>
    <t>823694508995018756</t>
  </si>
  <si>
    <t>823694619221364736</t>
  </si>
  <si>
    <t>823693062593540099</t>
  </si>
  <si>
    <t>823694948335779842</t>
  </si>
  <si>
    <t>823694992728354816</t>
  </si>
  <si>
    <t>823695008578478080</t>
  </si>
  <si>
    <t>823695166431055872</t>
  </si>
  <si>
    <t>823695245640658944</t>
  </si>
  <si>
    <t>823695272790269952</t>
  </si>
  <si>
    <t>823695577561133056</t>
  </si>
  <si>
    <t>823696654415134720</t>
  </si>
  <si>
    <t>823696680512057346</t>
  </si>
  <si>
    <t>823696730667577344</t>
  </si>
  <si>
    <t>823696826372980736</t>
  </si>
  <si>
    <t>823696881918345216</t>
  </si>
  <si>
    <t>823696977137467394</t>
  </si>
  <si>
    <t>823696987694448641</t>
  </si>
  <si>
    <t>823697278518980608</t>
  </si>
  <si>
    <t>823695996991500290</t>
  </si>
  <si>
    <t>823697411164041216</t>
  </si>
  <si>
    <t>823697462061842433</t>
  </si>
  <si>
    <t>823697528835239936</t>
  </si>
  <si>
    <t>823697626906275842</t>
  </si>
  <si>
    <t>823697807609569280</t>
  </si>
  <si>
    <t>823697977629937664</t>
  </si>
  <si>
    <t>823698047301459968</t>
  </si>
  <si>
    <t>823698213039435778</t>
  </si>
  <si>
    <t>823698233482506241</t>
  </si>
  <si>
    <t>823698318597488640</t>
  </si>
  <si>
    <t>823698428408590337</t>
  </si>
  <si>
    <t>823698477876121600</t>
  </si>
  <si>
    <t>823698493000843266</t>
  </si>
  <si>
    <t>823698546763427841</t>
  </si>
  <si>
    <t>823559584937865216</t>
  </si>
  <si>
    <t>823698641806299137</t>
  </si>
  <si>
    <t>823530974734667779</t>
  </si>
  <si>
    <t>823698725935677440</t>
  </si>
  <si>
    <t>823698847323013120</t>
  </si>
  <si>
    <t>823698847516028928</t>
  </si>
  <si>
    <t>823698864901222400</t>
  </si>
  <si>
    <t>823697288505815041</t>
  </si>
  <si>
    <t>823698012371353600</t>
  </si>
  <si>
    <t>823698922006781952</t>
  </si>
  <si>
    <t>823699125757562880</t>
  </si>
  <si>
    <t>823540235313221634</t>
  </si>
  <si>
    <t>823699555942285312</t>
  </si>
  <si>
    <t>823699885170053120</t>
  </si>
  <si>
    <t>823699903352164352</t>
  </si>
  <si>
    <t>823700705005490177</t>
  </si>
  <si>
    <t>823700769912328192</t>
  </si>
  <si>
    <t>823682266626981888</t>
  </si>
  <si>
    <t>823701176545935364</t>
  </si>
  <si>
    <t>823701215368409089</t>
  </si>
  <si>
    <t>823701336281653248</t>
  </si>
  <si>
    <t>823701475167793152</t>
  </si>
  <si>
    <t>823701578108399616</t>
  </si>
  <si>
    <t>823701618113724416</t>
  </si>
  <si>
    <t>823697631700545537</t>
  </si>
  <si>
    <t>823701865972060161</t>
  </si>
  <si>
    <t>823702215852441600</t>
  </si>
  <si>
    <t>823702301793808384</t>
  </si>
  <si>
    <t>823702440277082112</t>
  </si>
  <si>
    <t>823702636201381888</t>
  </si>
  <si>
    <t>823702861221597184</t>
  </si>
  <si>
    <t>823702895279411202</t>
  </si>
  <si>
    <t>823702920705277953</t>
  </si>
  <si>
    <t>823703091132264449</t>
  </si>
  <si>
    <t>823703260922048512</t>
  </si>
  <si>
    <t>823703458360467457</t>
  </si>
  <si>
    <t>823703516145446916</t>
  </si>
  <si>
    <t>823703815769718788</t>
  </si>
  <si>
    <t>823703825508925440</t>
  </si>
  <si>
    <t>823703847138947072</t>
  </si>
  <si>
    <t>823703892366069760</t>
  </si>
  <si>
    <t>823703902214352896</t>
  </si>
  <si>
    <t>823703914096840704</t>
  </si>
  <si>
    <t>823703946564866049</t>
  </si>
  <si>
    <t>823704337864081412</t>
  </si>
  <si>
    <t>823557155789778944</t>
  </si>
  <si>
    <t>823704378221723648</t>
  </si>
  <si>
    <t>823704683399303168</t>
  </si>
  <si>
    <t>823704820028735488</t>
  </si>
  <si>
    <t>823704889125732353</t>
  </si>
  <si>
    <t>823571800315535360</t>
  </si>
  <si>
    <t>823704889721233408</t>
  </si>
  <si>
    <t>823704970688102400</t>
  </si>
  <si>
    <t>823705025637556224</t>
  </si>
  <si>
    <t>823705066272124929</t>
  </si>
  <si>
    <t>823705109599240193</t>
  </si>
  <si>
    <t>823705185860124672</t>
  </si>
  <si>
    <t>823705390600728577</t>
  </si>
  <si>
    <t>823705478211530754</t>
  </si>
  <si>
    <t>823705516190920707</t>
  </si>
  <si>
    <t>823705814628188163</t>
  </si>
  <si>
    <t>823705836048547842</t>
  </si>
  <si>
    <t>823706041691078657</t>
  </si>
  <si>
    <t>823706045906292736</t>
  </si>
  <si>
    <t>823706175602573312</t>
  </si>
  <si>
    <t>823706246771605504</t>
  </si>
  <si>
    <t>823557155726864386</t>
  </si>
  <si>
    <t>823704377500176384</t>
  </si>
  <si>
    <t>823706438992326657</t>
  </si>
  <si>
    <t>823706474358546432</t>
  </si>
  <si>
    <t>823706482407391234</t>
  </si>
  <si>
    <t>823706533204631552</t>
  </si>
  <si>
    <t>823706562858467329</t>
  </si>
  <si>
    <t>823706613404106752</t>
  </si>
  <si>
    <t>823706755955904512</t>
  </si>
  <si>
    <t>823706762939367425</t>
  </si>
  <si>
    <t>823706785185865729</t>
  </si>
  <si>
    <t>823706971585085440</t>
  </si>
  <si>
    <t>823706990534914048</t>
  </si>
  <si>
    <t>823707046017110016</t>
  </si>
  <si>
    <t>823707117861253120</t>
  </si>
  <si>
    <t>823707132663099392</t>
  </si>
  <si>
    <t>823707177240166400</t>
  </si>
  <si>
    <t>823707295238369280</t>
  </si>
  <si>
    <t>823707348283834368</t>
  </si>
  <si>
    <t>823707443184205825</t>
  </si>
  <si>
    <t>823707482379862016</t>
  </si>
  <si>
    <t>823483009638797312</t>
  </si>
  <si>
    <t>823660484431872002</t>
  </si>
  <si>
    <t>823707530832519168</t>
  </si>
  <si>
    <t>823707776878776320</t>
  </si>
  <si>
    <t>823707919694909440</t>
  </si>
  <si>
    <t>823700798525816840</t>
  </si>
  <si>
    <t>823708091917201408</t>
  </si>
  <si>
    <t>823708182199595009</t>
  </si>
  <si>
    <t>823708543538888705</t>
  </si>
  <si>
    <t>823691513569931268</t>
  </si>
  <si>
    <t>823708560899112960</t>
  </si>
  <si>
    <t>823708842160590848</t>
  </si>
  <si>
    <t>823709199637082112</t>
  </si>
  <si>
    <t>823709367493165056</t>
  </si>
  <si>
    <t>823709548259119104</t>
  </si>
  <si>
    <t>823709572951146499</t>
  </si>
  <si>
    <t>823687248809955329</t>
  </si>
  <si>
    <t>823709589849997313</t>
  </si>
  <si>
    <t>823709683747852288</t>
  </si>
  <si>
    <t>823709710146646016</t>
  </si>
  <si>
    <t>823709775011549184</t>
  </si>
  <si>
    <t>823709775330414592</t>
  </si>
  <si>
    <t>823709850991558656</t>
  </si>
  <si>
    <t>823709851893297152</t>
  </si>
  <si>
    <t>823709884487110656</t>
  </si>
  <si>
    <t>823709948982935552</t>
  </si>
  <si>
    <t>823710048689987584</t>
  </si>
  <si>
    <t>823710094940655616</t>
  </si>
  <si>
    <t>823710114079129600</t>
  </si>
  <si>
    <t>823710346372349953</t>
  </si>
  <si>
    <t>823710347567726592</t>
  </si>
  <si>
    <t>823710528648290304</t>
  </si>
  <si>
    <t>823710635464724480</t>
  </si>
  <si>
    <t>823710710395969540</t>
  </si>
  <si>
    <t>823710843946803200</t>
  </si>
  <si>
    <t>823710910887755776</t>
  </si>
  <si>
    <t>823710951656615937</t>
  </si>
  <si>
    <t>823710970568544256</t>
  </si>
  <si>
    <t>823711028726943745</t>
  </si>
  <si>
    <t>823711493820534784</t>
  </si>
  <si>
    <t>823711595213819905</t>
  </si>
  <si>
    <t>823711659927683077</t>
  </si>
  <si>
    <t>823711692085403648</t>
  </si>
  <si>
    <t>823711753523654658</t>
  </si>
  <si>
    <t>823711766404272131</t>
  </si>
  <si>
    <t>823711981932724224</t>
  </si>
  <si>
    <t>823712102032560128</t>
  </si>
  <si>
    <t>823712184547102721</t>
  </si>
  <si>
    <t>823712342231908353</t>
  </si>
  <si>
    <t>823709420844679170</t>
  </si>
  <si>
    <t>823712467893231616</t>
  </si>
  <si>
    <t>823709608573366273</t>
  </si>
  <si>
    <t>823712531583815680</t>
  </si>
  <si>
    <t>823712546423193601</t>
  </si>
  <si>
    <t>823706536086294528</t>
  </si>
  <si>
    <t>823713067552952330</t>
  </si>
  <si>
    <t>823713146842087424</t>
  </si>
  <si>
    <t>823712810253291524</t>
  </si>
  <si>
    <t>823713690381910017</t>
  </si>
  <si>
    <t>823700874824445953</t>
  </si>
  <si>
    <t>823713923463520256</t>
  </si>
  <si>
    <t>823714020515577856</t>
  </si>
  <si>
    <t>823714482149093378</t>
  </si>
  <si>
    <t>823714627339042816</t>
  </si>
  <si>
    <t>823715111391084545</t>
  </si>
  <si>
    <t>823715409853644800</t>
  </si>
  <si>
    <t>823683764228386816</t>
  </si>
  <si>
    <t>823691238692057093</t>
  </si>
  <si>
    <t>823715478833078272</t>
  </si>
  <si>
    <t>823715833289539585</t>
  </si>
  <si>
    <t>823697204669911040</t>
  </si>
  <si>
    <t>823715927799828481</t>
  </si>
  <si>
    <t>823716040970539008</t>
  </si>
  <si>
    <t>823716068552298498</t>
  </si>
  <si>
    <t>823716098910593024</t>
  </si>
  <si>
    <t>823716186047148033</t>
  </si>
  <si>
    <t>823665411552149504</t>
  </si>
  <si>
    <t>823716238983471104</t>
  </si>
  <si>
    <t>823716446551293953</t>
  </si>
  <si>
    <t>823716506013995008</t>
  </si>
  <si>
    <t>823716523890147328</t>
  </si>
  <si>
    <t>823714945523208193</t>
  </si>
  <si>
    <t>823716955681124353</t>
  </si>
  <si>
    <t>823716969719463937</t>
  </si>
  <si>
    <t>823717044420050944</t>
  </si>
  <si>
    <t>823717102527901697</t>
  </si>
  <si>
    <t>823544454736908292</t>
  </si>
  <si>
    <t>823717438311251968</t>
  </si>
  <si>
    <t>823717648202604545</t>
  </si>
  <si>
    <t>823717581739716611</t>
  </si>
  <si>
    <t>823717799398965253</t>
  </si>
  <si>
    <t>823718174029922304</t>
  </si>
  <si>
    <t>823711523210227714</t>
  </si>
  <si>
    <t>823718279466405890</t>
  </si>
  <si>
    <t>823718303545884672</t>
  </si>
  <si>
    <t>823718861489000448</t>
  </si>
  <si>
    <t>823719022730575872</t>
  </si>
  <si>
    <t>823719390134829056</t>
  </si>
  <si>
    <t>823719635031916544</t>
  </si>
  <si>
    <t>823719700559446016</t>
  </si>
  <si>
    <t>823720112352034816</t>
  </si>
  <si>
    <t>823720294217027585</t>
  </si>
  <si>
    <t>823720313892536320</t>
  </si>
  <si>
    <t>823720590645362689</t>
  </si>
  <si>
    <t>823720797739089921</t>
  </si>
  <si>
    <t>823720842848780288</t>
  </si>
  <si>
    <t>823720942954160132</t>
  </si>
  <si>
    <t>823721286446686209</t>
  </si>
  <si>
    <t>823721589527183361</t>
  </si>
  <si>
    <t>823721818452279298</t>
  </si>
  <si>
    <t>823722010165452803</t>
  </si>
  <si>
    <t>823722031275450369</t>
  </si>
  <si>
    <t>823722076360101888</t>
  </si>
  <si>
    <t>823722138242863104</t>
  </si>
  <si>
    <t>823722324637708288</t>
  </si>
  <si>
    <t>823722397647994880</t>
  </si>
  <si>
    <t>823722537729277952</t>
  </si>
  <si>
    <t>823722545161629696</t>
  </si>
  <si>
    <t>823723117931544579</t>
  </si>
  <si>
    <t>823723125015773184</t>
  </si>
  <si>
    <t>823723199137456128</t>
  </si>
  <si>
    <t>823683741667233792</t>
  </si>
  <si>
    <t>823723265357205505</t>
  </si>
  <si>
    <t>823717652216549377</t>
  </si>
  <si>
    <t>823713916882747393</t>
  </si>
  <si>
    <t>823723660066361344</t>
  </si>
  <si>
    <t>823723728127328261</t>
  </si>
  <si>
    <t>823723914698362881</t>
  </si>
  <si>
    <t>823723916820676608</t>
  </si>
  <si>
    <t>823723952392601600</t>
  </si>
  <si>
    <t>823724088803917824</t>
  </si>
  <si>
    <t>823724241531076608</t>
  </si>
  <si>
    <t>823724242604855299</t>
  </si>
  <si>
    <t>823702319174975489</t>
  </si>
  <si>
    <t>823724726098923520</t>
  </si>
  <si>
    <t>823724767287144449</t>
  </si>
  <si>
    <t>823725322894016512</t>
  </si>
  <si>
    <t>823704402724851713</t>
  </si>
  <si>
    <t>823725403781140480</t>
  </si>
  <si>
    <t>823726146416087041</t>
  </si>
  <si>
    <t>823726305095090176</t>
  </si>
  <si>
    <t>823726683631001601</t>
  </si>
  <si>
    <t>823726795941879808</t>
  </si>
  <si>
    <t>823694912356896769</t>
  </si>
  <si>
    <t>823727404959105024</t>
  </si>
  <si>
    <t>823727706407895040</t>
  </si>
  <si>
    <t>823727918035693568</t>
  </si>
  <si>
    <t>823728046712582144</t>
  </si>
  <si>
    <t>823700621270388737</t>
  </si>
  <si>
    <t>823728117592293377</t>
  </si>
  <si>
    <t>823728225780002816</t>
  </si>
  <si>
    <t>823680915100446722</t>
  </si>
  <si>
    <t>823730186743115778</t>
  </si>
  <si>
    <t>823730450661253120</t>
  </si>
  <si>
    <t>823731035942830080</t>
  </si>
  <si>
    <t>823565013243678720</t>
  </si>
  <si>
    <t>823659097174122496</t>
  </si>
  <si>
    <t>823731270349766656</t>
  </si>
  <si>
    <t>823731659078008833</t>
  </si>
  <si>
    <t>823731876552732672</t>
  </si>
  <si>
    <t>823732192044007424</t>
  </si>
  <si>
    <t>823732214689132544</t>
  </si>
  <si>
    <t>823732497225838592</t>
  </si>
  <si>
    <t>823732695536730113</t>
  </si>
  <si>
    <t>823732862360883201</t>
  </si>
  <si>
    <t>823732773097795584</t>
  </si>
  <si>
    <t>823733073854468096</t>
  </si>
  <si>
    <t>823733132558004224</t>
  </si>
  <si>
    <t>823733245170872321</t>
  </si>
  <si>
    <t>823730311121006592</t>
  </si>
  <si>
    <t>823733275621519360</t>
  </si>
  <si>
    <t>823734159315181568</t>
  </si>
  <si>
    <t>823734426534367236</t>
  </si>
  <si>
    <t>823734649339854848</t>
  </si>
  <si>
    <t>823734772811714561</t>
  </si>
  <si>
    <t>823735863377068032</t>
  </si>
  <si>
    <t>823736095229825027</t>
  </si>
  <si>
    <t>823736334707662849</t>
  </si>
  <si>
    <t>823736498554097665</t>
  </si>
  <si>
    <t>823736655135707136</t>
  </si>
  <si>
    <t>823721387797991424</t>
  </si>
  <si>
    <t>823736711620493312</t>
  </si>
  <si>
    <t>823736571761487874</t>
  </si>
  <si>
    <t>823737416221675520</t>
  </si>
  <si>
    <t>823737830899728385</t>
  </si>
  <si>
    <t>823735399772258305</t>
  </si>
  <si>
    <t>823737940358602756</t>
  </si>
  <si>
    <t>823737987338936321</t>
  </si>
  <si>
    <t>823738028870942721</t>
  </si>
  <si>
    <t>823738295704289283</t>
  </si>
  <si>
    <t>823738492798771200</t>
  </si>
  <si>
    <t>823738551884017664</t>
  </si>
  <si>
    <t>823738577989341185</t>
  </si>
  <si>
    <t>823738766674182144</t>
  </si>
  <si>
    <t>823738794180562944</t>
  </si>
  <si>
    <t>823738854033145856</t>
  </si>
  <si>
    <t>823738865177526273</t>
  </si>
  <si>
    <t>823738921347596289</t>
  </si>
  <si>
    <t>823738947037724673</t>
  </si>
  <si>
    <t>823739028772032512</t>
  </si>
  <si>
    <t>823739145227038720</t>
  </si>
  <si>
    <t>823739145382047746</t>
  </si>
  <si>
    <t>823731813134831616</t>
  </si>
  <si>
    <t>823731956563251200</t>
  </si>
  <si>
    <t>823732129662201856</t>
  </si>
  <si>
    <t>823732905415426052</t>
  </si>
  <si>
    <t>823737053473030145</t>
  </si>
  <si>
    <t>823739232267227136</t>
  </si>
  <si>
    <t>823739272566046722</t>
  </si>
  <si>
    <t>823739764457213953</t>
  </si>
  <si>
    <t>823739901518745600</t>
  </si>
  <si>
    <t>823736201878405125</t>
  </si>
  <si>
    <t>823736355591176192</t>
  </si>
  <si>
    <t>823736488336719872</t>
  </si>
  <si>
    <t>823736734382964737</t>
  </si>
  <si>
    <t>823739997769568256</t>
  </si>
  <si>
    <t>823740032406159360</t>
  </si>
  <si>
    <t>823740249612357633</t>
  </si>
  <si>
    <t>823739247056355328</t>
  </si>
  <si>
    <t>823740305887424512</t>
  </si>
  <si>
    <t>823740311688146944</t>
  </si>
  <si>
    <t>823726087893118976</t>
  </si>
  <si>
    <t>823740446245523457</t>
  </si>
  <si>
    <t>823740450263760896</t>
  </si>
  <si>
    <t>823740475848982528</t>
  </si>
  <si>
    <t>823740653926498304</t>
  </si>
  <si>
    <t>823740687011065857</t>
  </si>
  <si>
    <t>823740730623586308</t>
  </si>
  <si>
    <t>823557352502788102</t>
  </si>
  <si>
    <t>823740824848629760</t>
  </si>
  <si>
    <t>823741169632874496</t>
  </si>
  <si>
    <t>823741745896693762</t>
  </si>
  <si>
    <t>823721084298166273</t>
  </si>
  <si>
    <t>823741957008539648</t>
  </si>
  <si>
    <t>823742188995624960</t>
  </si>
  <si>
    <t>823742650545242113</t>
  </si>
  <si>
    <t>823742907215527936</t>
  </si>
  <si>
    <t>823743094478798848</t>
  </si>
  <si>
    <t>823743154935369730</t>
  </si>
  <si>
    <t>823740765369049088</t>
  </si>
  <si>
    <t>823743739915014146</t>
  </si>
  <si>
    <t>823744173949845504</t>
  </si>
  <si>
    <t>823744685885812736</t>
  </si>
  <si>
    <t>823744987653427200</t>
  </si>
  <si>
    <t>823745010814382080</t>
  </si>
  <si>
    <t>823745697887428608</t>
  </si>
  <si>
    <t>823745988519038976</t>
  </si>
  <si>
    <t>823744521859108864</t>
  </si>
  <si>
    <t>823746334469615616</t>
  </si>
  <si>
    <t>823747419938717696</t>
  </si>
  <si>
    <t>823747462904954880</t>
  </si>
  <si>
    <t>823744519896236032</t>
  </si>
  <si>
    <t>823747497038413824</t>
  </si>
  <si>
    <t>823747878791315456</t>
  </si>
  <si>
    <t>823696693661143040</t>
  </si>
  <si>
    <t>823748003341201408</t>
  </si>
  <si>
    <t>823748047494586368</t>
  </si>
  <si>
    <t>823748080193269760</t>
  </si>
  <si>
    <t>823748113374416896</t>
  </si>
  <si>
    <t>823748172740722689</t>
  </si>
  <si>
    <t>823748217389154309</t>
  </si>
  <si>
    <t>823748429637505024</t>
  </si>
  <si>
    <t>823748465779830784</t>
  </si>
  <si>
    <t>823748684395544576</t>
  </si>
  <si>
    <t>823748716150554625</t>
  </si>
  <si>
    <t>823748810052489217</t>
  </si>
  <si>
    <t>823716751280054272</t>
  </si>
  <si>
    <t>823719851340468224</t>
  </si>
  <si>
    <t>823748842059350016</t>
  </si>
  <si>
    <t>823749210063286272</t>
  </si>
  <si>
    <t>823749254997049344</t>
  </si>
  <si>
    <t>823711899913191425</t>
  </si>
  <si>
    <t>823749268964081666</t>
  </si>
  <si>
    <t>823749443589550080</t>
  </si>
  <si>
    <t>823749555372101633</t>
  </si>
  <si>
    <t>823748157595152384</t>
  </si>
  <si>
    <t>823749719151280129</t>
  </si>
  <si>
    <t>823750016347078656</t>
  </si>
  <si>
    <t>823750344106713088</t>
  </si>
  <si>
    <t>823750376767815680</t>
  </si>
  <si>
    <t>823750506795454464</t>
  </si>
  <si>
    <t>823587110045224960</t>
  </si>
  <si>
    <t>823750616862302209</t>
  </si>
  <si>
    <t>823750726945882112</t>
  </si>
  <si>
    <t>823750840846610432</t>
  </si>
  <si>
    <t>823750877265666049</t>
  </si>
  <si>
    <t>823750914628468736</t>
  </si>
  <si>
    <t>823750964926644224</t>
  </si>
  <si>
    <t>823747093957210112</t>
  </si>
  <si>
    <t>823751029179240448</t>
  </si>
  <si>
    <t>823751035214655488</t>
  </si>
  <si>
    <t>823751279012823041</t>
  </si>
  <si>
    <t>823751695637352448</t>
  </si>
  <si>
    <t>823751884133593089</t>
  </si>
  <si>
    <t>823751908527484929</t>
  </si>
  <si>
    <t>823692601559748609</t>
  </si>
  <si>
    <t>823752040350449664</t>
  </si>
  <si>
    <t>823752080749948928</t>
  </si>
  <si>
    <t>823752135800221696</t>
  </si>
  <si>
    <t>823752256721977344</t>
  </si>
  <si>
    <t>823752379178897409</t>
  </si>
  <si>
    <t>823752379891908609</t>
  </si>
  <si>
    <t>823748211726807040</t>
  </si>
  <si>
    <t>823748640292343809</t>
  </si>
  <si>
    <t>823752405493760000</t>
  </si>
  <si>
    <t>823752414448717824</t>
  </si>
  <si>
    <t>823752844947898368</t>
  </si>
  <si>
    <t>823752887536943105</t>
  </si>
  <si>
    <t>823753041291739139</t>
  </si>
  <si>
    <t>823490007763734529</t>
  </si>
  <si>
    <t>823753170845364224</t>
  </si>
  <si>
    <t>823753263916941312</t>
  </si>
  <si>
    <t>823753351217020928</t>
  </si>
  <si>
    <t>823753389284593664</t>
  </si>
  <si>
    <t>823753400231804928</t>
  </si>
  <si>
    <t>823753421450838021</t>
  </si>
  <si>
    <t>823754589421891584</t>
  </si>
  <si>
    <t>823754662721495040</t>
  </si>
  <si>
    <t>823754855621791744</t>
  </si>
  <si>
    <t>823679295176527872</t>
  </si>
  <si>
    <t>823755355981283329</t>
  </si>
  <si>
    <t>823755434192412674</t>
  </si>
  <si>
    <t>823616300022775809</t>
  </si>
  <si>
    <t>823618041816616962</t>
  </si>
  <si>
    <t>823618898910015488</t>
  </si>
  <si>
    <t>823619019903090688</t>
  </si>
  <si>
    <t>823711499742908417</t>
  </si>
  <si>
    <t>823711580055441408</t>
  </si>
  <si>
    <t>823711707272867840</t>
  </si>
  <si>
    <t>823702140640063488</t>
  </si>
  <si>
    <t>823704035257503744</t>
  </si>
  <si>
    <t>823753756743344128</t>
  </si>
  <si>
    <t>823756043163353088</t>
  </si>
  <si>
    <t>823756126118379520</t>
  </si>
  <si>
    <t>823756197673181184</t>
  </si>
  <si>
    <t>823468544524505088</t>
  </si>
  <si>
    <t>823510029567488000</t>
  </si>
  <si>
    <t>823485314257842177</t>
  </si>
  <si>
    <t>823545034104520704</t>
  </si>
  <si>
    <t>823756425428168705</t>
  </si>
  <si>
    <t>823756504146804737</t>
  </si>
  <si>
    <t>823757083065585665</t>
  </si>
  <si>
    <t>823757105811296256</t>
  </si>
  <si>
    <t>823757190662123521</t>
  </si>
  <si>
    <t>823757272203468800</t>
  </si>
  <si>
    <t>823757356823670786</t>
  </si>
  <si>
    <t>823757360426577920</t>
  </si>
  <si>
    <t>823757473513209856</t>
  </si>
  <si>
    <t>823757526227386370</t>
  </si>
  <si>
    <t>823747114211610624</t>
  </si>
  <si>
    <t>823757590639312896</t>
  </si>
  <si>
    <t>823746196795785216</t>
  </si>
  <si>
    <t>823757606195957760</t>
  </si>
  <si>
    <t>823757448901230592</t>
  </si>
  <si>
    <t>823757684461752322</t>
  </si>
  <si>
    <t>823757782390226945</t>
  </si>
  <si>
    <t>823757881694625794</t>
  </si>
  <si>
    <t>823758222720901121</t>
  </si>
  <si>
    <t>823747765524164608</t>
  </si>
  <si>
    <t>823758251057516544</t>
  </si>
  <si>
    <t>823703826905624577</t>
  </si>
  <si>
    <t>823758363154587648</t>
  </si>
  <si>
    <t>823702880016367617</t>
  </si>
  <si>
    <t>823758440904282112</t>
  </si>
  <si>
    <t>823746084879077376</t>
  </si>
  <si>
    <t>823758621284691968</t>
  </si>
  <si>
    <t>823758635570528256</t>
  </si>
  <si>
    <t>823758854458523649</t>
  </si>
  <si>
    <t>823759114505506817</t>
  </si>
  <si>
    <t>823759136533938176</t>
  </si>
  <si>
    <t>823759232809967616</t>
  </si>
  <si>
    <t>823759592593195010</t>
  </si>
  <si>
    <t>823759944461807621</t>
  </si>
  <si>
    <t>823760473325797376</t>
  </si>
  <si>
    <t>823760563591331840</t>
  </si>
  <si>
    <t>823758300999249920</t>
  </si>
  <si>
    <t>823757901693157376</t>
  </si>
  <si>
    <t>823761001740898304</t>
  </si>
  <si>
    <t>823761310756139010</t>
  </si>
  <si>
    <t>823762369998450689</t>
  </si>
  <si>
    <t>823762851156398081</t>
  </si>
  <si>
    <t>823763198176268288</t>
  </si>
  <si>
    <t>823764268919222272</t>
  </si>
  <si>
    <t>823764429695291392</t>
  </si>
  <si>
    <t>823764640203083776</t>
  </si>
  <si>
    <t>823757145162260480</t>
  </si>
  <si>
    <t>823764665704599552</t>
  </si>
  <si>
    <t>823757737607757824</t>
  </si>
  <si>
    <t>823765056102035458</t>
  </si>
  <si>
    <t>823765501352415233</t>
  </si>
  <si>
    <t>823765511078973440</t>
  </si>
  <si>
    <t>823765799781408768</t>
  </si>
  <si>
    <t>823766168980881410</t>
  </si>
  <si>
    <t>823746478636146689</t>
  </si>
  <si>
    <t>823766517439459328</t>
  </si>
  <si>
    <t>823767071909507073</t>
  </si>
  <si>
    <t>823767376244146177</t>
  </si>
  <si>
    <t>823767575129686017</t>
  </si>
  <si>
    <t>823766909892132865</t>
  </si>
  <si>
    <t>823767673163120640</t>
  </si>
  <si>
    <t>823767936708018176</t>
  </si>
  <si>
    <t>823768192866746368</t>
  </si>
  <si>
    <t>823768338794848256</t>
  </si>
  <si>
    <t>823768409565495297</t>
  </si>
  <si>
    <t>823769426671575041</t>
  </si>
  <si>
    <t>823769457344401409</t>
  </si>
  <si>
    <t>823769725725310976</t>
  </si>
  <si>
    <t>823769844893876224</t>
  </si>
  <si>
    <t>823769856864559104</t>
  </si>
  <si>
    <t>823770172951363584</t>
  </si>
  <si>
    <t>823770244305092608</t>
  </si>
  <si>
    <t>823770319341178881</t>
  </si>
  <si>
    <t>823770360244031489</t>
  </si>
  <si>
    <t>823770398823157760</t>
  </si>
  <si>
    <t>823699152219570181</t>
  </si>
  <si>
    <t>823770207495843840</t>
  </si>
  <si>
    <t>823770441277915136</t>
  </si>
  <si>
    <t>823770636862431233</t>
  </si>
  <si>
    <t>823771308928307201</t>
  </si>
  <si>
    <t>823771496648679424</t>
  </si>
  <si>
    <t>823761884927197184</t>
  </si>
  <si>
    <t>823771772734541825</t>
  </si>
  <si>
    <t>823621125762596867</t>
  </si>
  <si>
    <t>823772165535363073</t>
  </si>
  <si>
    <t>823772449795764226</t>
  </si>
  <si>
    <t>823773245358964737</t>
  </si>
  <si>
    <t>823757180184752128</t>
  </si>
  <si>
    <t>823773744908869632</t>
  </si>
  <si>
    <t>823774950913933312</t>
  </si>
  <si>
    <t>823774669169827840</t>
  </si>
  <si>
    <t>823776023527485441</t>
  </si>
  <si>
    <t>823736788296548352</t>
  </si>
  <si>
    <t>823776118658527233</t>
  </si>
  <si>
    <t>823776749519441920</t>
  </si>
  <si>
    <t>823779065756794880</t>
  </si>
  <si>
    <t>823779098795315202</t>
  </si>
  <si>
    <t>823779437703372800</t>
  </si>
  <si>
    <t>823779569299636225</t>
  </si>
  <si>
    <t>823776861134016513</t>
  </si>
  <si>
    <t>823779890813992961</t>
  </si>
  <si>
    <t>823780635869257728</t>
  </si>
  <si>
    <t>823780707017326592</t>
  </si>
  <si>
    <t>823781687364464640</t>
  </si>
  <si>
    <t>823782035298783233</t>
  </si>
  <si>
    <t>823782338257633281</t>
  </si>
  <si>
    <t>823782879054282752</t>
  </si>
  <si>
    <t>823784340395917313</t>
  </si>
  <si>
    <t>823785972919889920</t>
  </si>
  <si>
    <t>823786655056326656</t>
  </si>
  <si>
    <t>823789322721722368</t>
  </si>
  <si>
    <t>823790711317245952</t>
  </si>
  <si>
    <t>823791562031329281</t>
  </si>
  <si>
    <t>823792367891267584</t>
  </si>
  <si>
    <t>823793433512935424</t>
  </si>
  <si>
    <t>823793910292119552</t>
  </si>
  <si>
    <t>823794207361859585</t>
  </si>
  <si>
    <t>823794561193361408</t>
  </si>
  <si>
    <t>823795151571128321</t>
  </si>
  <si>
    <t>823796889623609344</t>
  </si>
  <si>
    <t>823797052404400129</t>
  </si>
  <si>
    <t>823798259005038592</t>
  </si>
  <si>
    <t>823798515432300544</t>
  </si>
  <si>
    <t>823798834056859656</t>
  </si>
  <si>
    <t>823798974133993472</t>
  </si>
  <si>
    <t>823799422504955904</t>
  </si>
  <si>
    <t>823799858318278656</t>
  </si>
  <si>
    <t>823799882167132163</t>
  </si>
  <si>
    <t>823800538684919812</t>
  </si>
  <si>
    <t>823801076147044352</t>
  </si>
  <si>
    <t>823801134535979008</t>
  </si>
  <si>
    <t>823801161325092865</t>
  </si>
  <si>
    <t>823801176068001792</t>
  </si>
  <si>
    <t>823801191402500096</t>
  </si>
  <si>
    <t>823803125177917441</t>
  </si>
  <si>
    <t>823804022729637888</t>
  </si>
  <si>
    <t>823804226514157568</t>
  </si>
  <si>
    <t>823804361792950273</t>
  </si>
  <si>
    <t>823804502956511232</t>
  </si>
  <si>
    <t>823804896918941696</t>
  </si>
  <si>
    <t>823804961091784704</t>
  </si>
  <si>
    <t>823805396112412672</t>
  </si>
  <si>
    <t>823806180623577089</t>
  </si>
  <si>
    <t>823631244990750724</t>
  </si>
  <si>
    <t>823806787908468737</t>
  </si>
  <si>
    <t>823807301438078976</t>
  </si>
  <si>
    <t>823807418400391168</t>
  </si>
  <si>
    <t>823765070006120448</t>
  </si>
  <si>
    <t>823808063320821760</t>
  </si>
  <si>
    <t>823808743435472896</t>
  </si>
  <si>
    <t>823809267908177920</t>
  </si>
  <si>
    <t>823809489203851268</t>
  </si>
  <si>
    <t>823809506207531008</t>
  </si>
  <si>
    <t>823809793529937920</t>
  </si>
  <si>
    <t>823809895560400896</t>
  </si>
  <si>
    <t>823558300914642945</t>
  </si>
  <si>
    <t>823810256333578240</t>
  </si>
  <si>
    <t>823811308185329664</t>
  </si>
  <si>
    <t>823813456201515008</t>
  </si>
  <si>
    <t>823814448406269953</t>
  </si>
  <si>
    <t>823815149077331969</t>
  </si>
  <si>
    <t>823815961207853056</t>
  </si>
  <si>
    <t>823531279886888960</t>
  </si>
  <si>
    <t>823816794636976128</t>
  </si>
  <si>
    <t>823817342719328256</t>
  </si>
  <si>
    <t>823816351290638336</t>
  </si>
  <si>
    <t>823817394263117826</t>
  </si>
  <si>
    <t>823817980765028353</t>
  </si>
  <si>
    <t>823819263626670080</t>
  </si>
  <si>
    <t>823820237921513472</t>
  </si>
  <si>
    <t>823821308056236032</t>
  </si>
  <si>
    <t>823821372652716032</t>
  </si>
  <si>
    <t>823821551229399040</t>
  </si>
  <si>
    <t>823823649585172480</t>
  </si>
  <si>
    <t>823824361199169537</t>
  </si>
  <si>
    <t>823824469441581056</t>
  </si>
  <si>
    <t>823824779417223169</t>
  </si>
  <si>
    <t>823824869662064640</t>
  </si>
  <si>
    <t>823789136444264454</t>
  </si>
  <si>
    <t>823825476967874561</t>
  </si>
  <si>
    <t>823779014494027776</t>
  </si>
  <si>
    <t>823587755108208645</t>
  </si>
  <si>
    <t>823588139516260352</t>
  </si>
  <si>
    <t>823588364448186368</t>
  </si>
  <si>
    <t>823588391396790272</t>
  </si>
  <si>
    <t>823594397275197441</t>
  </si>
  <si>
    <t>823594432691916802</t>
  </si>
  <si>
    <t>823825506164305920</t>
  </si>
  <si>
    <t>823826152296845312</t>
  </si>
  <si>
    <t>823826211235205120</t>
  </si>
  <si>
    <t>823826521542590464</t>
  </si>
  <si>
    <t>823824871964770304</t>
  </si>
  <si>
    <t>823826737540820992</t>
  </si>
  <si>
    <t>823827651253059587</t>
  </si>
  <si>
    <t>823827982091505665</t>
  </si>
  <si>
    <t>823828945237839874</t>
  </si>
  <si>
    <t>823671937872302080</t>
  </si>
  <si>
    <t>823829019204403201</t>
  </si>
  <si>
    <t>823761858062675971</t>
  </si>
  <si>
    <t>823829136695181316</t>
  </si>
  <si>
    <t>823829376898895873</t>
  </si>
  <si>
    <t>823829525205315585</t>
  </si>
  <si>
    <t>823829811739193345</t>
  </si>
  <si>
    <t>823830587765096448</t>
  </si>
  <si>
    <t>823830645885440000</t>
  </si>
  <si>
    <t>823831525791825921</t>
  </si>
  <si>
    <t>823828670439628800</t>
  </si>
  <si>
    <t>823831680544870402</t>
  </si>
  <si>
    <t>823832710581891074</t>
  </si>
  <si>
    <t>823832771223240704</t>
  </si>
  <si>
    <t>823832874226950144</t>
  </si>
  <si>
    <t>823832974974128128</t>
  </si>
  <si>
    <t>823833801981689857</t>
  </si>
  <si>
    <t>823824320384221188</t>
  </si>
  <si>
    <t>823834200012750848</t>
  </si>
  <si>
    <t>823834968866557953</t>
  </si>
  <si>
    <t>823559975222054913</t>
  </si>
  <si>
    <t>823562157883346946</t>
  </si>
  <si>
    <t>823835266892910593</t>
  </si>
  <si>
    <t>823824872086257664</t>
  </si>
  <si>
    <t>823835403706769408</t>
  </si>
  <si>
    <t>823835605968687105</t>
  </si>
  <si>
    <t>823834417357586433</t>
  </si>
  <si>
    <t>823834336671703041</t>
  </si>
  <si>
    <t>823836331625349122</t>
  </si>
  <si>
    <t>823836463339073536</t>
  </si>
  <si>
    <t>823836842957148160</t>
  </si>
  <si>
    <t>823836982241587203</t>
  </si>
  <si>
    <t>823837180921520129</t>
  </si>
  <si>
    <t>823691667924484098</t>
  </si>
  <si>
    <t>823837429262127104</t>
  </si>
  <si>
    <t>823838314046308352</t>
  </si>
  <si>
    <t>823838444740755457</t>
  </si>
  <si>
    <t>823839627601526785</t>
  </si>
  <si>
    <t>823841301338537984</t>
  </si>
  <si>
    <t>823757432023384064</t>
  </si>
  <si>
    <t>823841460164378624</t>
  </si>
  <si>
    <t>823840983783608320</t>
  </si>
  <si>
    <t>823841862440075269</t>
  </si>
  <si>
    <t>823842739225661442</t>
  </si>
  <si>
    <t>823842805931855873</t>
  </si>
  <si>
    <t>823842931392053248</t>
  </si>
  <si>
    <t>823843026783047680</t>
  </si>
  <si>
    <t>823843160287756288</t>
  </si>
  <si>
    <t>823843273257033728</t>
  </si>
  <si>
    <t>823843319985803264</t>
  </si>
  <si>
    <t>823843329049661440</t>
  </si>
  <si>
    <t>823843477788106753</t>
  </si>
  <si>
    <t>823843581433696256</t>
  </si>
  <si>
    <t>823843604087054338</t>
  </si>
  <si>
    <t>823843711754891266</t>
  </si>
  <si>
    <t>823828525555793920</t>
  </si>
  <si>
    <t>823828680975773696</t>
  </si>
  <si>
    <t>823829388911329280</t>
  </si>
  <si>
    <t>823829415587155968</t>
  </si>
  <si>
    <t>823828635111096321</t>
  </si>
  <si>
    <t>823843746617970693</t>
  </si>
  <si>
    <t>823843634890047489</t>
  </si>
  <si>
    <t>823843888469340162</t>
  </si>
  <si>
    <t>823843899122847745</t>
  </si>
  <si>
    <t>823843990671912960</t>
  </si>
  <si>
    <t>823844515727278080</t>
  </si>
  <si>
    <t>823844553409044481</t>
  </si>
  <si>
    <t>823844571863982080</t>
  </si>
  <si>
    <t>823844650410721280</t>
  </si>
  <si>
    <t>823663758518210560</t>
  </si>
  <si>
    <t>823844731813826561</t>
  </si>
  <si>
    <t>823756249351258112</t>
  </si>
  <si>
    <t>823844815087476738</t>
  </si>
  <si>
    <t>823844880682074112</t>
  </si>
  <si>
    <t>823845143124017152</t>
  </si>
  <si>
    <t>823845505394479105</t>
  </si>
  <si>
    <t>823846638955294725</t>
  </si>
  <si>
    <t>823846972427735040</t>
  </si>
  <si>
    <t>823847332978561024</t>
  </si>
  <si>
    <t>823847489145020417</t>
  </si>
  <si>
    <t>823847504903110656</t>
  </si>
  <si>
    <t>823836132794400768</t>
  </si>
  <si>
    <t>823847730212720641</t>
  </si>
  <si>
    <t>823848158224642048</t>
  </si>
  <si>
    <t>823848514987950080</t>
  </si>
  <si>
    <t>823848567131488258</t>
  </si>
  <si>
    <t>823848634550747137</t>
  </si>
  <si>
    <t>823849151574265857</t>
  </si>
  <si>
    <t>823850045225271299</t>
  </si>
  <si>
    <t>823748018939817984</t>
  </si>
  <si>
    <t>823851096250716160</t>
  </si>
  <si>
    <t>823852292591865856</t>
  </si>
  <si>
    <t>823853662028103680</t>
  </si>
  <si>
    <t>823679233478246400</t>
  </si>
  <si>
    <t>823853717590077440</t>
  </si>
  <si>
    <t>823853733909970944</t>
  </si>
  <si>
    <t>823854063972417536</t>
  </si>
  <si>
    <t>823854572280119296</t>
  </si>
  <si>
    <t>823855327582060546</t>
  </si>
  <si>
    <t>823855698538823681</t>
  </si>
  <si>
    <t>823856115289092096</t>
  </si>
  <si>
    <t>823856191709163520</t>
  </si>
  <si>
    <t>823856481833340928</t>
  </si>
  <si>
    <t>823856511407357952</t>
  </si>
  <si>
    <t>823851712620494849</t>
  </si>
  <si>
    <t>823856531561218051</t>
  </si>
  <si>
    <t>823857381016817664</t>
  </si>
  <si>
    <t>823857894680563712</t>
  </si>
  <si>
    <t>823676125050191872</t>
  </si>
  <si>
    <t>823858276865609728</t>
  </si>
  <si>
    <t>823858282758598656</t>
  </si>
  <si>
    <t>823637968975851521</t>
  </si>
  <si>
    <t>823860343738925056</t>
  </si>
  <si>
    <t>823860592863801344</t>
  </si>
  <si>
    <t>823860936423460866</t>
  </si>
  <si>
    <t>823861371058012160</t>
  </si>
  <si>
    <t>823859102254178307</t>
  </si>
  <si>
    <t>823861103558098945</t>
  </si>
  <si>
    <t>823861394273669121</t>
  </si>
  <si>
    <t>823841682936340483</t>
  </si>
  <si>
    <t>823861990909181952</t>
  </si>
  <si>
    <t>823862042889072640</t>
  </si>
  <si>
    <t>823862293389656064</t>
  </si>
  <si>
    <t>823862866457534464</t>
  </si>
  <si>
    <t>823863006190829570</t>
  </si>
  <si>
    <t>823619686583635969</t>
  </si>
  <si>
    <t>823857424620732416</t>
  </si>
  <si>
    <t>823863130832961536</t>
  </si>
  <si>
    <t>823863190131998721</t>
  </si>
  <si>
    <t>823864277329178624</t>
  </si>
  <si>
    <t>823849474158108672</t>
  </si>
  <si>
    <t>823864427187437569</t>
  </si>
  <si>
    <t>823837536170622977</t>
  </si>
  <si>
    <t>823864730196594688</t>
  </si>
  <si>
    <t>823864822064410624</t>
  </si>
  <si>
    <t>823446257939181568</t>
  </si>
  <si>
    <t>822853406461038592</t>
  </si>
  <si>
    <t>823454638171037696</t>
  </si>
  <si>
    <t>823479588038676480</t>
  </si>
  <si>
    <t>823200886893801472</t>
  </si>
  <si>
    <t>823482979141947392</t>
  </si>
  <si>
    <t>822505940637335561</t>
  </si>
  <si>
    <t>822593195649486849</t>
  </si>
  <si>
    <t>823489711058616320</t>
  </si>
  <si>
    <t>823494265351311361</t>
  </si>
  <si>
    <t>822573637282754563</t>
  </si>
  <si>
    <t>823495440394031104</t>
  </si>
  <si>
    <t>823358370153381888</t>
  </si>
  <si>
    <t>822891086335148032</t>
  </si>
  <si>
    <t>823531037099704320</t>
  </si>
  <si>
    <t>823296453242036224</t>
  </si>
  <si>
    <t>823519778178564096</t>
  </si>
  <si>
    <t>823541422993317888</t>
  </si>
  <si>
    <t>823506349208244224</t>
  </si>
  <si>
    <t>823484026476445696</t>
  </si>
  <si>
    <t>823348991576436737</t>
  </si>
  <si>
    <t>823541187843858432</t>
  </si>
  <si>
    <t>823563914294202368</t>
  </si>
  <si>
    <t>823564561777328128</t>
  </si>
  <si>
    <t>823510855123922945</t>
  </si>
  <si>
    <t>823574788576776192</t>
  </si>
  <si>
    <t>823551689315782659</t>
  </si>
  <si>
    <t>822482439280807936</t>
  </si>
  <si>
    <t>427614837749723136</t>
  </si>
  <si>
    <t>823582761197928449</t>
  </si>
  <si>
    <t>823599908418703364</t>
  </si>
  <si>
    <t>823609564415148033</t>
  </si>
  <si>
    <t>823618420541308928</t>
  </si>
  <si>
    <t>823618598069534720</t>
  </si>
  <si>
    <t>823608688372019200</t>
  </si>
  <si>
    <t>823612565121073154</t>
  </si>
  <si>
    <t>823648407189356544</t>
  </si>
  <si>
    <t>823651808224612356</t>
  </si>
  <si>
    <t>823651976369958912</t>
  </si>
  <si>
    <t>822861344345038849</t>
  </si>
  <si>
    <t>823512474137792514</t>
  </si>
  <si>
    <t>823319803259666432</t>
  </si>
  <si>
    <t>823635499059412992</t>
  </si>
  <si>
    <t>823544995244187650</t>
  </si>
  <si>
    <t>823618843843170306</t>
  </si>
  <si>
    <t>823668051161841664</t>
  </si>
  <si>
    <t>823672640535662593</t>
  </si>
  <si>
    <t>822942050899398657</t>
  </si>
  <si>
    <t>823636712572252161</t>
  </si>
  <si>
    <t>823684628053692416</t>
  </si>
  <si>
    <t>823680987250855938</t>
  </si>
  <si>
    <t>823696070819586048</t>
  </si>
  <si>
    <t>823548297478541312</t>
  </si>
  <si>
    <t>823668951565692929</t>
  </si>
  <si>
    <t>823602551090094080</t>
  </si>
  <si>
    <t>822515356505931778</t>
  </si>
  <si>
    <t>823279310395932672</t>
  </si>
  <si>
    <t>823703116637937664</t>
  </si>
  <si>
    <t>823708177061580800</t>
  </si>
  <si>
    <t>822997616753512449</t>
  </si>
  <si>
    <t>823339835066908673</t>
  </si>
  <si>
    <t>823713380125048832</t>
  </si>
  <si>
    <t>823720303570382848</t>
  </si>
  <si>
    <t>823721712491569153</t>
  </si>
  <si>
    <t>823581266691944448</t>
  </si>
  <si>
    <t>823515639302262784</t>
  </si>
  <si>
    <t>823735848239775745</t>
  </si>
  <si>
    <t>823736858752516096</t>
  </si>
  <si>
    <t>823167446546837504</t>
  </si>
  <si>
    <t>823722241154306049</t>
  </si>
  <si>
    <t>823743612798300163</t>
  </si>
  <si>
    <t>823746144488390656</t>
  </si>
  <si>
    <t>823708714133639168</t>
  </si>
  <si>
    <t>823742365911449600</t>
  </si>
  <si>
    <t>822405451983753216</t>
  </si>
  <si>
    <t>822380538048761856</t>
  </si>
  <si>
    <t>822424950522998785</t>
  </si>
  <si>
    <t>822438806733385728</t>
  </si>
  <si>
    <t>823700422472978432</t>
  </si>
  <si>
    <t>823716034087682049</t>
  </si>
  <si>
    <t>823765643489054720</t>
  </si>
  <si>
    <t>823766694904537089</t>
  </si>
  <si>
    <t>823766410367209472</t>
  </si>
  <si>
    <t>822540449143541760</t>
  </si>
  <si>
    <t>823690670489608192</t>
  </si>
  <si>
    <t>822592536418119681</t>
  </si>
  <si>
    <t>823828752585125888</t>
  </si>
  <si>
    <t>822449658203148289</t>
  </si>
  <si>
    <t>823814675234222080</t>
  </si>
  <si>
    <t>816828875963596800</t>
  </si>
  <si>
    <t>9112032</t>
  </si>
  <si>
    <t>114591656</t>
  </si>
  <si>
    <t>171496247</t>
  </si>
  <si>
    <t>21589996</t>
  </si>
  <si>
    <t>1367531</t>
  </si>
  <si>
    <t>326665662</t>
  </si>
  <si>
    <t>405605548</t>
  </si>
  <si>
    <t>1497694567</t>
  </si>
  <si>
    <t>496455729</t>
  </si>
  <si>
    <t>42371615</t>
  </si>
  <si>
    <t>19726474</t>
  </si>
  <si>
    <t>13850422</t>
  </si>
  <si>
    <t>17875848</t>
  </si>
  <si>
    <t>267719395</t>
  </si>
  <si>
    <t>76136299</t>
  </si>
  <si>
    <t>21185021</t>
  </si>
  <si>
    <t>4530019292</t>
  </si>
  <si>
    <t>17469289</t>
  </si>
  <si>
    <t>2164876369</t>
  </si>
  <si>
    <t>492833134</t>
  </si>
  <si>
    <t>65443456</t>
  </si>
  <si>
    <t>1379288282</t>
  </si>
  <si>
    <t>87961743</t>
  </si>
  <si>
    <t>15832910</t>
  </si>
  <si>
    <t>216299334</t>
  </si>
  <si>
    <t>20776147</t>
  </si>
  <si>
    <t>471672239</t>
  </si>
  <si>
    <t>822215679726100480</t>
  </si>
  <si>
    <t>929963226</t>
  </si>
  <si>
    <t>16379018</t>
  </si>
  <si>
    <t>759251</t>
  </si>
  <si>
    <t>2583268333</t>
  </si>
  <si>
    <t>25073877</t>
  </si>
  <si>
    <t>1081459807</t>
  </si>
  <si>
    <t>46335511</t>
  </si>
  <si>
    <t>818876014390603776</t>
  </si>
  <si>
    <t>22517990</t>
  </si>
  <si>
    <t>26829641</t>
  </si>
  <si>
    <t>20995663</t>
  </si>
  <si>
    <t>792682198688264192</t>
  </si>
  <si>
    <t>39308549</t>
  </si>
  <si>
    <t>112047805</t>
  </si>
  <si>
    <t>1282197158</t>
  </si>
  <si>
    <t>400101074</t>
  </si>
  <si>
    <t>41975522</t>
  </si>
  <si>
    <t>14515799</t>
  </si>
  <si>
    <t>5781452</t>
  </si>
  <si>
    <t>4457518527</t>
  </si>
  <si>
    <t>337484648</t>
  </si>
  <si>
    <t>16929520</t>
  </si>
  <si>
    <t>2836421</t>
  </si>
  <si>
    <t>5695632</t>
  </si>
  <si>
    <t>1413081236</t>
  </si>
  <si>
    <t>29450962</t>
  </si>
  <si>
    <t>266750332</t>
  </si>
  <si>
    <t>18643437</t>
  </si>
  <si>
    <t>22953032</t>
  </si>
  <si>
    <t>752819693011042304</t>
  </si>
  <si>
    <t>39349894</t>
  </si>
  <si>
    <t>742143</t>
  </si>
  <si>
    <t>2510362008</t>
  </si>
  <si>
    <t>784605017693126660</t>
  </si>
  <si>
    <t>19546942</t>
  </si>
  <si>
    <t>334053327</t>
  </si>
  <si>
    <t>18646108</t>
  </si>
  <si>
    <t>28785486</t>
  </si>
  <si>
    <t>480860098</t>
  </si>
  <si>
    <t>256954625</t>
  </si>
  <si>
    <t>409486555</t>
  </si>
  <si>
    <t>23002923</t>
  </si>
  <si>
    <t>33996870</t>
  </si>
  <si>
    <t>807095</t>
  </si>
  <si>
    <t>2467791</t>
  </si>
  <si>
    <t>26818522</t>
  </si>
  <si>
    <t>41259253</t>
  </si>
  <si>
    <t>26053643</t>
  </si>
  <si>
    <t>19750159</t>
  </si>
  <si>
    <t>22080646</t>
  </si>
  <si>
    <t>24453088</t>
  </si>
  <si>
    <t>82447359</t>
  </si>
  <si>
    <t>21619519</t>
  </si>
  <si>
    <t>226320142</t>
  </si>
  <si>
    <t>4224729994</t>
  </si>
  <si>
    <t>3448984879</t>
  </si>
  <si>
    <t>796834428735590400</t>
  </si>
  <si>
    <t>194594772</t>
  </si>
  <si>
    <t>24295482</t>
  </si>
  <si>
    <t>198355486</t>
  </si>
  <si>
    <t>16721452</t>
  </si>
  <si>
    <t>66369181</t>
  </si>
  <si>
    <t>1652541</t>
  </si>
  <si>
    <t>39344374</t>
  </si>
  <si>
    <t>80617430</t>
  </si>
  <si>
    <t>17684375</t>
  </si>
  <si>
    <t>787032341138944000</t>
  </si>
  <si>
    <t>11347122</t>
  </si>
  <si>
    <t>158414847</t>
  </si>
  <si>
    <t>460705232</t>
  </si>
  <si>
    <t>198685557</t>
  </si>
  <si>
    <t>455824116</t>
  </si>
  <si>
    <t>952086582</t>
  </si>
  <si>
    <t>4896660778</t>
  </si>
  <si>
    <t>141084952</t>
  </si>
  <si>
    <t>38188037</t>
  </si>
  <si>
    <t>49189162</t>
  </si>
  <si>
    <t>2889108361</t>
  </si>
  <si>
    <t>593886721</t>
  </si>
  <si>
    <t>362199127</t>
  </si>
  <si>
    <t>3906714676</t>
  </si>
  <si>
    <t>92548542</t>
  </si>
  <si>
    <t>120100776</t>
  </si>
  <si>
    <t>2776932682</t>
  </si>
  <si>
    <t>718156921</t>
  </si>
  <si>
    <t>178763308</t>
  </si>
  <si>
    <t>1693286582</t>
  </si>
  <si>
    <t>tl</t>
  </si>
  <si>
    <t>da</t>
  </si>
  <si>
    <t>pl</t>
  </si>
  <si>
    <t>no</t>
  </si>
  <si>
    <t>ht</t>
  </si>
  <si>
    <t>et</t>
  </si>
  <si>
    <t>ro</t>
  </si>
  <si>
    <t>sl</t>
  </si>
  <si>
    <t>823455235729485825</t>
  </si>
  <si>
    <t>823363380081729537</t>
  </si>
  <si>
    <t>822475788679344128</t>
  </si>
  <si>
    <t>822247213682360322</t>
  </si>
  <si>
    <t>823437544947929088</t>
  </si>
  <si>
    <t>823465777839898624</t>
  </si>
  <si>
    <t>822584943054385152</t>
  </si>
  <si>
    <t>822961636319305729</t>
  </si>
  <si>
    <t>822905373493297152</t>
  </si>
  <si>
    <t>823524324833370112</t>
  </si>
  <si>
    <t>822853907869212672</t>
  </si>
  <si>
    <t>822949172454141952</t>
  </si>
  <si>
    <t>822590427769556994</t>
  </si>
  <si>
    <t>822489181419016192</t>
  </si>
  <si>
    <t>822997902947561472</t>
  </si>
  <si>
    <t>822562690988208131</t>
  </si>
  <si>
    <t>823462296731217920</t>
  </si>
  <si>
    <t>823275097909817344</t>
  </si>
  <si>
    <t>823536064514162690</t>
  </si>
  <si>
    <t>823535760498446340</t>
  </si>
  <si>
    <t>823543795644035072</t>
  </si>
  <si>
    <t>823533971166347265</t>
  </si>
  <si>
    <t>823572787847634945</t>
  </si>
  <si>
    <t>823282089286057986</t>
  </si>
  <si>
    <t>823372625854472193</t>
  </si>
  <si>
    <t>823541953237118976</t>
  </si>
  <si>
    <t>823583444982599680</t>
  </si>
  <si>
    <t>823507400879706112</t>
  </si>
  <si>
    <t>823543228804792322</t>
  </si>
  <si>
    <t>823589808824025088</t>
  </si>
  <si>
    <t>474134260149157888</t>
  </si>
  <si>
    <t>822541050774482944</t>
  </si>
  <si>
    <t>823505752673370113</t>
  </si>
  <si>
    <t>822548005664522241</t>
  </si>
  <si>
    <t>823602778924875776</t>
  </si>
  <si>
    <t>823616242049318912</t>
  </si>
  <si>
    <t>823576129399386112</t>
  </si>
  <si>
    <t>823624347667628034</t>
  </si>
  <si>
    <t>823371941612519425</t>
  </si>
  <si>
    <t>822261836053696512</t>
  </si>
  <si>
    <t>822463321723076609</t>
  </si>
  <si>
    <t>823622098891354114</t>
  </si>
  <si>
    <t>823404491957501952</t>
  </si>
  <si>
    <t>823584358271434753</t>
  </si>
  <si>
    <t>823630270322667522</t>
  </si>
  <si>
    <t>823648046672125952</t>
  </si>
  <si>
    <t>823636532892344320</t>
  </si>
  <si>
    <t>823618546374586368</t>
  </si>
  <si>
    <t>823651589818818566</t>
  </si>
  <si>
    <t>823533379597369346</t>
  </si>
  <si>
    <t>823647854010990594</t>
  </si>
  <si>
    <t>822679709800660992</t>
  </si>
  <si>
    <t>823621167621619713</t>
  </si>
  <si>
    <t>823656012938903553</t>
  </si>
  <si>
    <t>823074604524695552</t>
  </si>
  <si>
    <t>332308211321425920</t>
  </si>
  <si>
    <t>822937863977308162</t>
  </si>
  <si>
    <t>823612534066323456</t>
  </si>
  <si>
    <t>822835023841816576</t>
  </si>
  <si>
    <t>823314235547680768</t>
  </si>
  <si>
    <t>823666278975946758</t>
  </si>
  <si>
    <t>822977420441620480</t>
  </si>
  <si>
    <t>823669091567304705</t>
  </si>
  <si>
    <t>822881688183336962</t>
  </si>
  <si>
    <t>822433759878385665</t>
  </si>
  <si>
    <t>822546722140393472</t>
  </si>
  <si>
    <t>823663999527096320</t>
  </si>
  <si>
    <t>823668383988248576</t>
  </si>
  <si>
    <t>823670990827913216</t>
  </si>
  <si>
    <t>823659782804385792</t>
  </si>
  <si>
    <t>823530802520739840</t>
  </si>
  <si>
    <t>822550041495736320</t>
  </si>
  <si>
    <t>823563178256793601</t>
  </si>
  <si>
    <t>823677992140414978</t>
  </si>
  <si>
    <t>823670420016484352</t>
  </si>
  <si>
    <t>822493125948088321</t>
  </si>
  <si>
    <t>823002391951900674</t>
  </si>
  <si>
    <t>823680559348060164</t>
  </si>
  <si>
    <t>823397030240190464</t>
  </si>
  <si>
    <t>823642725236867072</t>
  </si>
  <si>
    <t>823684173042810883</t>
  </si>
  <si>
    <t>823675687039074304</t>
  </si>
  <si>
    <t>823671662004445184</t>
  </si>
  <si>
    <t>823686742314274816</t>
  </si>
  <si>
    <t>823676694427009024</t>
  </si>
  <si>
    <t>823285198389321728</t>
  </si>
  <si>
    <t>823692600204988420</t>
  </si>
  <si>
    <t>823693884962340866</t>
  </si>
  <si>
    <t>823673546639634432</t>
  </si>
  <si>
    <t>823656203159015424</t>
  </si>
  <si>
    <t>823698477125402625</t>
  </si>
  <si>
    <t>823701128567259137</t>
  </si>
  <si>
    <t>823701753182887936</t>
  </si>
  <si>
    <t>823697487487762433</t>
  </si>
  <si>
    <t>823685074021388288</t>
  </si>
  <si>
    <t>823518865992908801</t>
  </si>
  <si>
    <t>823700021736538113</t>
  </si>
  <si>
    <t>823704472492867584</t>
  </si>
  <si>
    <t>823631454630539264</t>
  </si>
  <si>
    <t>823697360115134465</t>
  </si>
  <si>
    <t>823638581369597953</t>
  </si>
  <si>
    <t>823536519667449856</t>
  </si>
  <si>
    <t>445356999862398976</t>
  </si>
  <si>
    <t>823031720890875904</t>
  </si>
  <si>
    <t>823700467825917955</t>
  </si>
  <si>
    <t>823714471592022019</t>
  </si>
  <si>
    <t>823680499344441344</t>
  </si>
  <si>
    <t>823715739622371329</t>
  </si>
  <si>
    <t>823714886240923648</t>
  </si>
  <si>
    <t>823571154162094083</t>
  </si>
  <si>
    <t>823661646975565824</t>
  </si>
  <si>
    <t>822696901141086208</t>
  </si>
  <si>
    <t>823703838574125057</t>
  </si>
  <si>
    <t>823704438430806022</t>
  </si>
  <si>
    <t>823729906790100993</t>
  </si>
  <si>
    <t>823735924009877505</t>
  </si>
  <si>
    <t>823740455187869699</t>
  </si>
  <si>
    <t>823745294147919872</t>
  </si>
  <si>
    <t>823140624383836160</t>
  </si>
  <si>
    <t>823607638357397505</t>
  </si>
  <si>
    <t>823691254202593280</t>
  </si>
  <si>
    <t>798817780485103616</t>
  </si>
  <si>
    <t>823583636020690946</t>
  </si>
  <si>
    <t>767135665477738496</t>
  </si>
  <si>
    <t>823548458804068356</t>
  </si>
  <si>
    <t>670973696828424192</t>
  </si>
  <si>
    <t>822666523798081536</t>
  </si>
  <si>
    <t>823742502654083072</t>
  </si>
  <si>
    <t>823701137832419328</t>
  </si>
  <si>
    <t>823642774608236545</t>
  </si>
  <si>
    <t>823758184225656832</t>
  </si>
  <si>
    <t>823740758695886848</t>
  </si>
  <si>
    <t>823071191414034433</t>
  </si>
  <si>
    <t>823760716544942080</t>
  </si>
  <si>
    <t>822518057012756481</t>
  </si>
  <si>
    <t>822523052877643777</t>
  </si>
  <si>
    <t>823558014976327680</t>
  </si>
  <si>
    <t>823248119789916160</t>
  </si>
  <si>
    <t>823815732806950913</t>
  </si>
  <si>
    <t>823706079783579648</t>
  </si>
  <si>
    <t>822604719851978752</t>
  </si>
  <si>
    <t>823655317166620672</t>
  </si>
  <si>
    <t>822497992959725571</t>
  </si>
  <si>
    <t>823612820671627266</t>
  </si>
  <si>
    <t>823727200268591105</t>
  </si>
  <si>
    <t>822538044297375745</t>
  </si>
  <si>
    <t>823165292402577409</t>
  </si>
  <si>
    <t>823258074286854144</t>
  </si>
  <si>
    <t>822635261976842240</t>
  </si>
  <si>
    <t>822526556052615173</t>
  </si>
  <si>
    <t>822610322682998785</t>
  </si>
  <si>
    <t>823280613327339520</t>
  </si>
  <si>
    <t>822498333734281218</t>
  </si>
  <si>
    <t>822529544481607680</t>
  </si>
  <si>
    <t>822474693361987584</t>
  </si>
  <si>
    <t>823181623059447808</t>
  </si>
  <si>
    <t>823091926278639616</t>
  </si>
  <si>
    <t>822619352386142211</t>
  </si>
  <si>
    <t>822564810063835136</t>
  </si>
  <si>
    <t>823288277826293760</t>
  </si>
  <si>
    <t>822559461562781698</t>
  </si>
  <si>
    <t>822527262733930497</t>
  </si>
  <si>
    <t>822537360621584385</t>
  </si>
  <si>
    <t>822525065518456832</t>
  </si>
  <si>
    <t>822593216092446721</t>
  </si>
  <si>
    <t>822830778262388736</t>
  </si>
  <si>
    <t>822154735532855297</t>
  </si>
  <si>
    <t>822642226438275073</t>
  </si>
  <si>
    <t>823249709406056449</t>
  </si>
  <si>
    <t>822830576247992322</t>
  </si>
  <si>
    <t>822474771191447552</t>
  </si>
  <si>
    <t>822427239878918144</t>
  </si>
  <si>
    <t>822489821109219329</t>
  </si>
  <si>
    <t>822568205726220288</t>
  </si>
  <si>
    <t>822561127859179520</t>
  </si>
  <si>
    <t>822490705448828929</t>
  </si>
  <si>
    <t>822908711291199488</t>
  </si>
  <si>
    <t>822617638035746820</t>
  </si>
  <si>
    <t>822489755728351232</t>
  </si>
  <si>
    <t>822943780785496064</t>
  </si>
  <si>
    <t>822941604356980736</t>
  </si>
  <si>
    <t>823287568288587776</t>
  </si>
  <si>
    <t>822537260872638464</t>
  </si>
  <si>
    <t>822519670070792193</t>
  </si>
  <si>
    <t>823195536387960833</t>
  </si>
  <si>
    <t>822552952149774337</t>
  </si>
  <si>
    <t>823239956369993731</t>
  </si>
  <si>
    <t>822493441401626625</t>
  </si>
  <si>
    <t>822883307281072129</t>
  </si>
  <si>
    <t>823288144661516289</t>
  </si>
  <si>
    <t>822515365884338176</t>
  </si>
  <si>
    <t>822484557027012613</t>
  </si>
  <si>
    <t>822568498052341760</t>
  </si>
  <si>
    <t>822843818340798464</t>
  </si>
  <si>
    <t>822881607807799298</t>
  </si>
  <si>
    <t>822621177717948419</t>
  </si>
  <si>
    <t>822718712306368512</t>
  </si>
  <si>
    <t>822524728749367296</t>
  </si>
  <si>
    <t>822799194293469185</t>
  </si>
  <si>
    <t>822925220050767872</t>
  </si>
  <si>
    <t>822802771267190784</t>
  </si>
  <si>
    <t>822984635244281858</t>
  </si>
  <si>
    <t>822539296913653760</t>
  </si>
  <si>
    <t>822494583531732992</t>
  </si>
  <si>
    <t>822779102650310656</t>
  </si>
  <si>
    <t>823038347669028866</t>
  </si>
  <si>
    <t>822474744352165888</t>
  </si>
  <si>
    <t>822515509405032448</t>
  </si>
  <si>
    <t>822638543742836736</t>
  </si>
  <si>
    <t>823196436871249920</t>
  </si>
  <si>
    <t>822484509492936704</t>
  </si>
  <si>
    <t>822699552570359809</t>
  </si>
  <si>
    <t>822929957336686593</t>
  </si>
  <si>
    <t>823177508459782144</t>
  </si>
  <si>
    <t>822485489060024330</t>
  </si>
  <si>
    <t>822429037721251840</t>
  </si>
  <si>
    <t>822500013527932930</t>
  </si>
  <si>
    <t>822481490655244288</t>
  </si>
  <si>
    <t>822480390233477120</t>
  </si>
  <si>
    <t>823287091048091648</t>
  </si>
  <si>
    <t>822506726494760961</t>
  </si>
  <si>
    <t>823278330287796224</t>
  </si>
  <si>
    <t>822542179906322435</t>
  </si>
  <si>
    <t>822543660931809281</t>
  </si>
  <si>
    <t>822544024611471360</t>
  </si>
  <si>
    <t>822564972261679104</t>
  </si>
  <si>
    <t>822840034013290497</t>
  </si>
  <si>
    <t>822568344981225472</t>
  </si>
  <si>
    <t>823252954719420416</t>
  </si>
  <si>
    <t>822473397036847105</t>
  </si>
  <si>
    <t>823061089898246145</t>
  </si>
  <si>
    <t>823175071674077185</t>
  </si>
  <si>
    <t>822957648769417219</t>
  </si>
  <si>
    <t>822460105610432512</t>
  </si>
  <si>
    <t>822933539855499265</t>
  </si>
  <si>
    <t>822623334017994753</t>
  </si>
  <si>
    <t>822477193334886404</t>
  </si>
  <si>
    <t>822542924521107459</t>
  </si>
  <si>
    <t>822424523568009217</t>
  </si>
  <si>
    <t>822644293231931392</t>
  </si>
  <si>
    <t>822542776273399808</t>
  </si>
  <si>
    <t>822636551641464835</t>
  </si>
  <si>
    <t>822563657284550657</t>
  </si>
  <si>
    <t>822647357754011648</t>
  </si>
  <si>
    <t>822602253601308673</t>
  </si>
  <si>
    <t>822530340602384384</t>
  </si>
  <si>
    <t>822478985313521665</t>
  </si>
  <si>
    <t>822677988286218243</t>
  </si>
  <si>
    <t>822938331705200641</t>
  </si>
  <si>
    <t>822555666904678400</t>
  </si>
  <si>
    <t>822551728017051648</t>
  </si>
  <si>
    <t>822506774292885504</t>
  </si>
  <si>
    <t>822976870358519810</t>
  </si>
  <si>
    <t>822468962600554497</t>
  </si>
  <si>
    <t>822677552527503360</t>
  </si>
  <si>
    <t>822547618576351234</t>
  </si>
  <si>
    <t>822582802923266049</t>
  </si>
  <si>
    <t>823244336905195521</t>
  </si>
  <si>
    <t>822541186833543169</t>
  </si>
  <si>
    <t>822491113172963328</t>
  </si>
  <si>
    <t>822449474031255552</t>
  </si>
  <si>
    <t>822518960184643584</t>
  </si>
  <si>
    <t>822546801962139648</t>
  </si>
  <si>
    <t>822630510388248576</t>
  </si>
  <si>
    <t>822531611782742017</t>
  </si>
  <si>
    <t>822525637432741890</t>
  </si>
  <si>
    <t>822707945033072641</t>
  </si>
  <si>
    <t>822547042610331649</t>
  </si>
  <si>
    <t>822615191401754624</t>
  </si>
  <si>
    <t>822486297549873153</t>
  </si>
  <si>
    <t>822521729729732610</t>
  </si>
  <si>
    <t>822525062876012546</t>
  </si>
  <si>
    <t>822555869837721602</t>
  </si>
  <si>
    <t>822565275769995266</t>
  </si>
  <si>
    <t>822586805543378945</t>
  </si>
  <si>
    <t>822582597045878786</t>
  </si>
  <si>
    <t>822565005241544704</t>
  </si>
  <si>
    <t>822969491877494784</t>
  </si>
  <si>
    <t>822979520085065728</t>
  </si>
  <si>
    <t>822578138349731841</t>
  </si>
  <si>
    <t>822630359485607937</t>
  </si>
  <si>
    <t>822611320642109442</t>
  </si>
  <si>
    <t>822524831241420800</t>
  </si>
  <si>
    <t>822849480613576705</t>
  </si>
  <si>
    <t>822475806660317184</t>
  </si>
  <si>
    <t>822859073355972609</t>
  </si>
  <si>
    <t>822582148892884994</t>
  </si>
  <si>
    <t>822631489460457474</t>
  </si>
  <si>
    <t>822625575659507714</t>
  </si>
  <si>
    <t>822553036383985666</t>
  </si>
  <si>
    <t>822532087907545088</t>
  </si>
  <si>
    <t>822491463858737152</t>
  </si>
  <si>
    <t>822530642671964160</t>
  </si>
  <si>
    <t>822522021733171202</t>
  </si>
  <si>
    <t>822507399533580289</t>
  </si>
  <si>
    <t>822559952057278464</t>
  </si>
  <si>
    <t>822552425756246017</t>
  </si>
  <si>
    <t>823174555812274180</t>
  </si>
  <si>
    <t>822488226896236544</t>
  </si>
  <si>
    <t>822482865556426752</t>
  </si>
  <si>
    <t>822504213108457473</t>
  </si>
  <si>
    <t>822636961387151361</t>
  </si>
  <si>
    <t>822521520358494208</t>
  </si>
  <si>
    <t>822564381296824320</t>
  </si>
  <si>
    <t>822445076328615936</t>
  </si>
  <si>
    <t>822487275468562435</t>
  </si>
  <si>
    <t>823026809881014274</t>
  </si>
  <si>
    <t>822480271488483330</t>
  </si>
  <si>
    <t>822594263481483264</t>
  </si>
  <si>
    <t>822490503920766976</t>
  </si>
  <si>
    <t>822514554785660929</t>
  </si>
  <si>
    <t>822609172479016961</t>
  </si>
  <si>
    <t>823178255742173184</t>
  </si>
  <si>
    <t>822632673218797572</t>
  </si>
  <si>
    <t>822633035346612224</t>
  </si>
  <si>
    <t>822613731909701634</t>
  </si>
  <si>
    <t>822584929477390339</t>
  </si>
  <si>
    <t>822482791464103936</t>
  </si>
  <si>
    <t>822539441487101956</t>
  </si>
  <si>
    <t>822625494491430912</t>
  </si>
  <si>
    <t>822643636630327296</t>
  </si>
  <si>
    <t>822678986610249729</t>
  </si>
  <si>
    <t>822550965329022977</t>
  </si>
  <si>
    <t>822592711643529216</t>
  </si>
  <si>
    <t>823055381668630528</t>
  </si>
  <si>
    <t>822650235759497216</t>
  </si>
  <si>
    <t>823156871460691968</t>
  </si>
  <si>
    <t>822865759659499520</t>
  </si>
  <si>
    <t>822531323315240961</t>
  </si>
  <si>
    <t>822487124410826753</t>
  </si>
  <si>
    <t>822488969535508482</t>
  </si>
  <si>
    <t>822473898352672768</t>
  </si>
  <si>
    <t>822487588644724736</t>
  </si>
  <si>
    <t>822586024186540033</t>
  </si>
  <si>
    <t>822519356210888704</t>
  </si>
  <si>
    <t>822753083096788992</t>
  </si>
  <si>
    <t>822770285749424129</t>
  </si>
  <si>
    <t>822489431588401154</t>
  </si>
  <si>
    <t>822519843706417152</t>
  </si>
  <si>
    <t>822441740053442560</t>
  </si>
  <si>
    <t>822621440008667136</t>
  </si>
  <si>
    <t>Twitter for Windows Phone</t>
  </si>
  <si>
    <t>Paper.li</t>
  </si>
  <si>
    <t>Tweetbot for Mac</t>
  </si>
  <si>
    <t>dorothy56davie_ApplicationABC3</t>
  </si>
  <si>
    <t>Tweetlogix</t>
  </si>
  <si>
    <t>hip hop retweet and like app</t>
  </si>
  <si>
    <t>WTF Compilation</t>
  </si>
  <si>
    <t>Twitter Business Experience</t>
  </si>
  <si>
    <t>Instagram</t>
  </si>
  <si>
    <t>TweetCaster for Android</t>
  </si>
  <si>
    <t>Echofon</t>
  </si>
  <si>
    <t>Twitter for BlackBerry</t>
  </si>
  <si>
    <t>n6zxmpi wwip9cvo</t>
  </si>
  <si>
    <t>BOTlibre!</t>
  </si>
  <si>
    <t>DonaldTrumpFail</t>
  </si>
  <si>
    <t>bg3fo0nfx kmrovo</t>
  </si>
  <si>
    <t>-0.387744,51.349772 
-0.305355,51.349772 
-0.305355,51.403572 
-0.387744,51.403572</t>
  </si>
  <si>
    <t>-73.117153,41.171997 
-72.990337,41.171997 
-72.990337,41.276059 
-73.117153,41.276059</t>
  </si>
  <si>
    <t>-74.041878,40.570842 
-73.855673,40.570842 
-73.855673,40.739434 
-74.041878,40.739434</t>
  </si>
  <si>
    <t>-75.563587,38.788657 
-73.88506,38.788657 
-73.88506,41.357424 
-75.563587,41.357424</t>
  </si>
  <si>
    <t>-3.0812071,51.549936 
-2.970463,51.549936 
-2.970463,51.621386 
-3.0812071,51.621386</t>
  </si>
  <si>
    <t>101.6151605,3.0810378 
101.7542115,3.0810378 
101.7542115,3.1680104 
101.6151605,3.1680104</t>
  </si>
  <si>
    <t>-80.519851,39.719801 
-74.689517,39.719801 
-74.689517,42.516072 
-80.519851,42.516072</t>
  </si>
  <si>
    <t>-106.645646,25.837092 
-93.508131,25.837092 
-93.508131,36.500695 
-106.645646,36.500695</t>
  </si>
  <si>
    <t>-74.026675,40.683935 
-73.910408,40.683935 
-73.910408,40.877483 
-74.026675,40.877483</t>
  </si>
  <si>
    <t>-87.022482,35.9945681 
-86.560616,35.9945681 
-86.560616,36.405448 
-87.022482,36.405448</t>
  </si>
  <si>
    <t>-77.119401,38.801826 
-76.909396,38.801826 
-76.909396,38.9953797 
-77.119401,38.9953797</t>
  </si>
  <si>
    <t>-119.763341,34.395525 
-119.639931,34.395525 
-119.639931,34.464245 
-119.763341,34.464245</t>
  </si>
  <si>
    <t>5.5701169,51.4379875 
5.7360923,51.4379875 
5.7360923,51.5092101 
5.5701169,51.5092101</t>
  </si>
  <si>
    <t>-86.624429,35.879451 
-86.458783,35.879451 
-86.458783,36.029213 
-86.624429,36.029213</t>
  </si>
  <si>
    <t>-77.03656733036041,38.89768802057123 
-77.03656733036041,38.89768802057123 
-77.03656733036041,38.89768802057123 
-77.03656733036041,38.89768802057123</t>
  </si>
  <si>
    <t>-87.940033,41.644102 
-87.523993,41.644102 
-87.523993,42.0230669 
-87.940033,42.0230669</t>
  </si>
  <si>
    <t>-96.769003,32.923164 
-96.612871,32.923164 
-96.612871,33.005805 
-96.769003,33.005805</t>
  </si>
  <si>
    <t>-118.017789,33.788913 
-117.684389,33.788913 
-117.684389,33.896813 
-118.017789,33.896813</t>
  </si>
  <si>
    <t>-179.231086,13.182335 
179.859685,13.182335 
179.859685,71.434357 
-179.231086,71.434357</t>
  </si>
  <si>
    <t>-74.461178,41.393907 
-74.374751,41.393907 
-74.374751,41.474306 
-74.461178,41.474306</t>
  </si>
  <si>
    <t>-124.482003,32.528832 
-114.131212,32.528832 
-114.131212,42.009519 
-124.482003,42.009519</t>
  </si>
  <si>
    <t>-83.67529,36.540739 
-75.16644,36.540739 
-75.16644,39.466012 
-83.67529,39.466012</t>
  </si>
  <si>
    <t>-82.588866,27.293114 
-82.477281,27.293114 
-82.477281,27.389129 
-82.588866,27.389129</t>
  </si>
  <si>
    <t>-76.204476,42.984026 
-76.053145,42.984026 
-76.053145,43.121188 
-76.204476,43.121188</t>
  </si>
  <si>
    <t>-97.7852511,30.4407872 
-97.718501,30.4407872 
-97.718501,30.473123 
-97.7852511,30.473123</t>
  </si>
  <si>
    <t>-118.3959042,34.075963 
-118.3433861,34.075963 
-118.3433861,34.098056 
-118.3959042,34.098056</t>
  </si>
  <si>
    <t>-83.694776,41.580375 
-83.454566,41.580375 
-83.454566,41.732806 
-83.694776,41.732806</t>
  </si>
  <si>
    <t>8.4201604,53.395118 
10.325199,53.395118 
10.325199,53.9646546 
8.4201604,53.9646546</t>
  </si>
  <si>
    <t>-72.5377835,42.329754 
-72.457946,42.329754 
-72.457946,42.401248 
-72.5377835,42.401248</t>
  </si>
  <si>
    <t>-83.288056,42.255085 
-82.91052,42.255085 
-82.91052,42.450488 
-83.288056,42.450488</t>
  </si>
  <si>
    <t>-87.634643,24.396308 
-79.974307,24.396308 
-79.974307,31.001056 
-87.634643,31.001056</t>
  </si>
  <si>
    <t>-2.775262,53.74809 
-2.628013,53.74809 
-2.628013,53.8000915 
-2.775262,53.8000915</t>
  </si>
  <si>
    <t>-0.058227,38.7178283 
0.0073787,38.7178283 
0.0073787,38.7819728 
-0.058227,38.7819728</t>
  </si>
  <si>
    <t>-114.3160379,50.84278 
-113.859664,50.84278 
-113.859664,51.212548 
-114.3160379,51.212548</t>
  </si>
  <si>
    <t>-118.668404,33.704538 
-118.155409,33.704538 
-118.155409,34.337041 
-118.668404,34.337041</t>
  </si>
  <si>
    <t>-94.233379,29.9897153 
-94.023888,29.9897153 
-94.023888,30.184121 
-94.233379,30.184121</t>
  </si>
  <si>
    <t>-82.620093,27.821353 
-82.2652945,27.821353 
-82.2652945,28.171836 
-82.620093,28.171836</t>
  </si>
  <si>
    <t>-79.810961,43.309929 
-79.479201,43.309929 
-79.479201,43.5264522 
-79.810961,43.5264522</t>
  </si>
  <si>
    <t>-94.45916,38.805502 
-94.297303,38.805502 
-94.297303,39.026684 
-94.45916,39.026684</t>
  </si>
  <si>
    <t>-81.105004,41.745606 
-81.01002,41.745606 
-81.01002,41.838343 
-81.105004,41.838343</t>
  </si>
  <si>
    <t>-80.321683,25.7090404 
-80.144974,25.7090404 
-80.144974,25.855667 
-80.321683,25.855667</t>
  </si>
  <si>
    <t>-89.57151,36.497129 
-81.964971,36.497129 
-81.964971,39.147359 
-89.57151,39.147359</t>
  </si>
  <si>
    <t>-114.571835,51.881752 
-112.9068557,51.881752 
-112.9068557,52.360774 
-114.571835,52.360774</t>
  </si>
  <si>
    <t>-90.1786671,38.2999323 
-90.117043,38.2999323 
-90.117043,38.379071 
-90.1786671,38.379071</t>
  </si>
  <si>
    <t>-73.962582,40.541722 
-73.699793,40.541722 
-73.699793,40.8000371 
-73.962582,40.8000371</t>
  </si>
  <si>
    <t>77.983077,9.754891 
78.200703,9.754891 
78.200703,9.982947 
77.983077,9.982947</t>
  </si>
  <si>
    <t>-122.436232,47.4953154 
-122.2249728,47.4953154 
-122.2249728,47.734319 
-122.436232,47.734319</t>
  </si>
  <si>
    <t>36.6645733,-1.3890532 
37.0626672,-1.3890532 
37.0626672,-1.1606735 
36.6645733,-1.1606735</t>
  </si>
  <si>
    <t>27.7630661,-33.1028619 
27.9520989,-33.1028619 
27.9520989,-32.941166 
27.7630661,-32.941166</t>
  </si>
  <si>
    <t>-84.3219475,33.752879 
-75.40012,33.752879 
-75.40012,36.588118 
-84.3219475,36.588118</t>
  </si>
  <si>
    <t>-97.538285,32.569477 
-97.033542,32.569477 
-97.033542,32.990456 
-97.538285,32.990456</t>
  </si>
  <si>
    <t>-118.5173575,33.9951771 
-118.443482,33.9951771 
-118.443482,34.050199 
-118.5173575,34.050199</t>
  </si>
  <si>
    <t>-93.8461837,41.5280075 
-93.7033258,41.5280075 
-93.7033258,41.600507 
-93.8461837,41.600507</t>
  </si>
  <si>
    <t>-111.842244,33.204608 
-111.634889,33.204608 
-111.634889,33.3858215 
-111.842244,33.3858215</t>
  </si>
  <si>
    <t>72.74484,18.845343 
73.003648,18.845343 
73.003648,19.502937 
72.74484,19.502937</t>
  </si>
  <si>
    <t>-77.0376207699516,38.90044625170556 
-77.0376207699516,38.90044625170556 
-77.0376207699516,38.90044625170556 
-77.0376207699516,38.90044625170556</t>
  </si>
  <si>
    <t>-80.173447,26.476484 
-80.05236,26.476484 
-80.05236,26.5904875 
-80.173447,26.5904875</t>
  </si>
  <si>
    <t>-74.259004,40.038816 
-74.15081,40.038816 
-74.15081,40.120394 
-74.259004,40.120394</t>
  </si>
  <si>
    <t>-77.0362937450409,38.900318195089326 
-77.0362937450409,38.900318195089326 
-77.0362937450409,38.900318195089326 
-77.0362937450409,38.900318195089326</t>
  </si>
  <si>
    <t>-75.361899,39.889404 
-75.337699,39.889404 
-75.337699,39.914135 
-75.361899,39.914135</t>
  </si>
  <si>
    <t>-75.280284,39.871811 
-74.955712,39.871811 
-74.955712,40.13792 
-75.280284,40.13792</t>
  </si>
  <si>
    <t>Spain</t>
  </si>
  <si>
    <t>Canada</t>
  </si>
  <si>
    <t>India</t>
  </si>
  <si>
    <t>GB</t>
  </si>
  <si>
    <t>MY</t>
  </si>
  <si>
    <t>NL</t>
  </si>
  <si>
    <t>DE</t>
  </si>
  <si>
    <t>CA</t>
  </si>
  <si>
    <t>IN</t>
  </si>
  <si>
    <t>KE</t>
  </si>
  <si>
    <t>ZA</t>
  </si>
  <si>
    <t>Esher, South East</t>
  </si>
  <si>
    <t>Milford, CT</t>
  </si>
  <si>
    <t>New Jersey, USA</t>
  </si>
  <si>
    <t>Newport, Wales</t>
  </si>
  <si>
    <t>Kuala Lumpur, Wilayah Persekutuan Kuala Lumpur</t>
  </si>
  <si>
    <t>Pennsylvania, USA</t>
  </si>
  <si>
    <t>Nashville, TN</t>
  </si>
  <si>
    <t>Santa Barbara, CA</t>
  </si>
  <si>
    <t>Helmond, Nederland</t>
  </si>
  <si>
    <t>Smyrna, TN</t>
  </si>
  <si>
    <t>The White House</t>
  </si>
  <si>
    <t>Richardson, TX</t>
  </si>
  <si>
    <t>Anaheim, CA</t>
  </si>
  <si>
    <t>Middletown, NY</t>
  </si>
  <si>
    <t>Sarasota, FL</t>
  </si>
  <si>
    <t>Syracuse, NY</t>
  </si>
  <si>
    <t>Jollyville, TX</t>
  </si>
  <si>
    <t>West Hollywood, CA</t>
  </si>
  <si>
    <t>Toledo, OH</t>
  </si>
  <si>
    <t>Hamburg, Germany</t>
  </si>
  <si>
    <t>Amherst, MA</t>
  </si>
  <si>
    <t>Detroit, MI</t>
  </si>
  <si>
    <t>Preston, England</t>
  </si>
  <si>
    <t>Alcalalí, España</t>
  </si>
  <si>
    <t>Calgary, Alberta</t>
  </si>
  <si>
    <t>Beaumont, TX</t>
  </si>
  <si>
    <t>Tampa, FL</t>
  </si>
  <si>
    <t>Oakville, Ontario</t>
  </si>
  <si>
    <t>Lee's Summit, MO</t>
  </si>
  <si>
    <t>Madison, OH</t>
  </si>
  <si>
    <t>Miami, FL</t>
  </si>
  <si>
    <t>Kentucky, USA</t>
  </si>
  <si>
    <t>Red Deer County, Alberta</t>
  </si>
  <si>
    <t>Waterloo, IL</t>
  </si>
  <si>
    <t>Queens, NY</t>
  </si>
  <si>
    <t>Madurai South, India</t>
  </si>
  <si>
    <t>Nairobi, Kenya</t>
  </si>
  <si>
    <t>East London, South Africa</t>
  </si>
  <si>
    <t>North Carolina, USA</t>
  </si>
  <si>
    <t>Fort Worth, TX</t>
  </si>
  <si>
    <t>Santa Monica, CA</t>
  </si>
  <si>
    <t>West Des Moines, IA</t>
  </si>
  <si>
    <t>Gilbert, AZ</t>
  </si>
  <si>
    <t>U.S. Chamber of Commerce</t>
  </si>
  <si>
    <t>Boynton Beach, FL</t>
  </si>
  <si>
    <t>Lakewood, NJ</t>
  </si>
  <si>
    <t>St. John's Church, Lafayette Square</t>
  </si>
  <si>
    <t>Swarthmore, PA</t>
  </si>
  <si>
    <t>4b485c18c6a6ab6f</t>
  </si>
  <si>
    <t>015e664c48444066</t>
  </si>
  <si>
    <t>011add077f4d2da3</t>
  </si>
  <si>
    <t>65b4760a2b411e11</t>
  </si>
  <si>
    <t>1da00c8852cc9da2</t>
  </si>
  <si>
    <t>b2e39072b9847c46</t>
  </si>
  <si>
    <t>dd9c503d6c35364b</t>
  </si>
  <si>
    <t>e0060cda70f5f341</t>
  </si>
  <si>
    <t>01a9a39529b27f36</t>
  </si>
  <si>
    <t>00ab941b685334e3</t>
  </si>
  <si>
    <t>01fbe706f872cb32</t>
  </si>
  <si>
    <t>f6ebc676e5cde864</t>
  </si>
  <si>
    <t>8d86d7237a5ce3d7</t>
  </si>
  <si>
    <t>f9eb63ab4f7dd5db</t>
  </si>
  <si>
    <t>07d9dafff4481002</t>
  </si>
  <si>
    <t>1d9a5370a355ab0c</t>
  </si>
  <si>
    <t>bc7f3267d2efaf40</t>
  </si>
  <si>
    <t>0c2e6999105f8070</t>
  </si>
  <si>
    <t>96683cc9126741d1</t>
  </si>
  <si>
    <t>acbf38761374d732</t>
  </si>
  <si>
    <t>fbd6d2f5a4e4a15e</t>
  </si>
  <si>
    <t>5635c19c2b5078d1</t>
  </si>
  <si>
    <t>5acc3a887617d093</t>
  </si>
  <si>
    <t>138181506c13418e</t>
  </si>
  <si>
    <t>bba15d635574b0b9</t>
  </si>
  <si>
    <t>1927193c57f35d51</t>
  </si>
  <si>
    <t>7068dd9474ab6973</t>
  </si>
  <si>
    <t>5bcd72da50f0ee77</t>
  </si>
  <si>
    <t>0163dc79526989c6</t>
  </si>
  <si>
    <t>b463d3bd6064861b</t>
  </si>
  <si>
    <t>4ec01c9dbc693497</t>
  </si>
  <si>
    <t>232d6454d6094e9b</t>
  </si>
  <si>
    <t>4f7e679ed1c428e1</t>
  </si>
  <si>
    <t>53504716d445dcad</t>
  </si>
  <si>
    <t>3b77caf94bfc81fe</t>
  </si>
  <si>
    <t>33d5cf4dea5828c5</t>
  </si>
  <si>
    <t>dc62519fda13b4ec</t>
  </si>
  <si>
    <t>61ecf520fef6ce72</t>
  </si>
  <si>
    <t>6d91b7c06b86638b</t>
  </si>
  <si>
    <t>00a5e6f5727a9f17</t>
  </si>
  <si>
    <t>04cb31bae3b3af93</t>
  </si>
  <si>
    <t>6ffcf3b0b904bbcb</t>
  </si>
  <si>
    <t>036806246ab02344</t>
  </si>
  <si>
    <t>003dcb2847c337f6</t>
  </si>
  <si>
    <t>00c39537733fa112</t>
  </si>
  <si>
    <t>79fe07a9a3658742</t>
  </si>
  <si>
    <t>300bcc6e23a88361</t>
  </si>
  <si>
    <t>01e215db7136a37e</t>
  </si>
  <si>
    <t>c257bb97f95ba4c8</t>
  </si>
  <si>
    <t>3b98b02fba3f9753</t>
  </si>
  <si>
    <t>42e46bc3663a4b5f</t>
  </si>
  <si>
    <t>59612bd882018c51</t>
  </si>
  <si>
    <t>4a9aecc7ad6b85e6</t>
  </si>
  <si>
    <t>006b48995ede9bcc</t>
  </si>
  <si>
    <t>7929cea6bd5b32bd</t>
  </si>
  <si>
    <t>07d9e3afc6081000</t>
  </si>
  <si>
    <t>005e3661711a29a9</t>
  </si>
  <si>
    <t>a10f50910f169b2f</t>
  </si>
  <si>
    <t>07d9e3c9e5880003</t>
  </si>
  <si>
    <t>8658fa74aeae770e</t>
  </si>
  <si>
    <t>e4a0d228eb6be76b</t>
  </si>
  <si>
    <t>Esher</t>
  </si>
  <si>
    <t>Milford</t>
  </si>
  <si>
    <t>Brooklyn</t>
  </si>
  <si>
    <t>New Jersey</t>
  </si>
  <si>
    <t>Newport</t>
  </si>
  <si>
    <t>Pennsylvania</t>
  </si>
  <si>
    <t>Texas</t>
  </si>
  <si>
    <t>Manhattan</t>
  </si>
  <si>
    <t>Nashville</t>
  </si>
  <si>
    <t>Washington</t>
  </si>
  <si>
    <t>Santa Barbara</t>
  </si>
  <si>
    <t>Helmond</t>
  </si>
  <si>
    <t>Smyrna</t>
  </si>
  <si>
    <t>Chicago</t>
  </si>
  <si>
    <t>Richardson</t>
  </si>
  <si>
    <t>Anaheim</t>
  </si>
  <si>
    <t>Middletown</t>
  </si>
  <si>
    <t>California</t>
  </si>
  <si>
    <t>Sarasota</t>
  </si>
  <si>
    <t>Syracuse</t>
  </si>
  <si>
    <t>Jollyville</t>
  </si>
  <si>
    <t>West Hollywood</t>
  </si>
  <si>
    <t>Toledo</t>
  </si>
  <si>
    <t>Hamburg</t>
  </si>
  <si>
    <t>Amherst</t>
  </si>
  <si>
    <t>Detroit</t>
  </si>
  <si>
    <t>Preston</t>
  </si>
  <si>
    <t>Alcalalí</t>
  </si>
  <si>
    <t>Calgary</t>
  </si>
  <si>
    <t>Beaumont</t>
  </si>
  <si>
    <t>Tampa</t>
  </si>
  <si>
    <t>Oakville</t>
  </si>
  <si>
    <t>Lee's Summit</t>
  </si>
  <si>
    <t>Miami</t>
  </si>
  <si>
    <t>Kentucky</t>
  </si>
  <si>
    <t>Red Deer County</t>
  </si>
  <si>
    <t>Waterloo</t>
  </si>
  <si>
    <t>Queens</t>
  </si>
  <si>
    <t>Madurai South</t>
  </si>
  <si>
    <t>Nairobi</t>
  </si>
  <si>
    <t>East London</t>
  </si>
  <si>
    <t>North Carolina</t>
  </si>
  <si>
    <t>Fort Worth</t>
  </si>
  <si>
    <t>Santa Monica</t>
  </si>
  <si>
    <t>West Des Moines</t>
  </si>
  <si>
    <t>Gilbert</t>
  </si>
  <si>
    <t>Mumbai</t>
  </si>
  <si>
    <t>Boynton Beach</t>
  </si>
  <si>
    <t>Lakewood</t>
  </si>
  <si>
    <t>Swarthmore</t>
  </si>
  <si>
    <t>Philadelphia</t>
  </si>
  <si>
    <t>poi</t>
  </si>
  <si>
    <t>country</t>
  </si>
  <si>
    <t>https://api.twitter.com/1.1/geo/id/4b485c18c6a6ab6f.json</t>
  </si>
  <si>
    <t>https://api.twitter.com/1.1/geo/id/015e664c48444066.json</t>
  </si>
  <si>
    <t>https://api.twitter.com/1.1/geo/id/011add077f4d2da3.json</t>
  </si>
  <si>
    <t>https://api.twitter.com/1.1/geo/id/65b4760a2b411e11.json</t>
  </si>
  <si>
    <t>https://api.twitter.com/1.1/geo/id/1da00c8852cc9da2.json</t>
  </si>
  <si>
    <t>https://api.twitter.com/1.1/geo/id/b2e39072b9847c46.json</t>
  </si>
  <si>
    <t>https://api.twitter.com/1.1/geo/id/dd9c503d6c35364b.json</t>
  </si>
  <si>
    <t>https://api.twitter.com/1.1/geo/id/e0060cda70f5f341.json</t>
  </si>
  <si>
    <t>https://api.twitter.com/1.1/geo/id/01a9a39529b27f36.json</t>
  </si>
  <si>
    <t>https://api.twitter.com/1.1/geo/id/00ab941b685334e3.json</t>
  </si>
  <si>
    <t>https://api.twitter.com/1.1/geo/id/01fbe706f872cb32.json</t>
  </si>
  <si>
    <t>https://api.twitter.com/1.1/geo/id/f6ebc676e5cde864.json</t>
  </si>
  <si>
    <t>https://api.twitter.com/1.1/geo/id/8d86d7237a5ce3d7.json</t>
  </si>
  <si>
    <t>https://api.twitter.com/1.1/geo/id/f9eb63ab4f7dd5db.json</t>
  </si>
  <si>
    <t>https://api.twitter.com/1.1/geo/id/07d9dafff4481002.json</t>
  </si>
  <si>
    <t>https://api.twitter.com/1.1/geo/id/1d9a5370a355ab0c.json</t>
  </si>
  <si>
    <t>https://api.twitter.com/1.1/geo/id/bc7f3267d2efaf40.json</t>
  </si>
  <si>
    <t>https://api.twitter.com/1.1/geo/id/0c2e6999105f8070.json</t>
  </si>
  <si>
    <t>https://api.twitter.com/1.1/geo/id/96683cc9126741d1.json</t>
  </si>
  <si>
    <t>https://api.twitter.com/1.1/geo/id/acbf38761374d732.json</t>
  </si>
  <si>
    <t>https://api.twitter.com/1.1/geo/id/fbd6d2f5a4e4a15e.json</t>
  </si>
  <si>
    <t>https://api.twitter.com/1.1/geo/id/5635c19c2b5078d1.json</t>
  </si>
  <si>
    <t>https://api.twitter.com/1.1/geo/id/5acc3a887617d093.json</t>
  </si>
  <si>
    <t>https://api.twitter.com/1.1/geo/id/138181506c13418e.json</t>
  </si>
  <si>
    <t>https://api.twitter.com/1.1/geo/id/bba15d635574b0b9.json</t>
  </si>
  <si>
    <t>https://api.twitter.com/1.1/geo/id/1927193c57f35d51.json</t>
  </si>
  <si>
    <t>https://api.twitter.com/1.1/geo/id/7068dd9474ab6973.json</t>
  </si>
  <si>
    <t>https://api.twitter.com/1.1/geo/id/5bcd72da50f0ee77.json</t>
  </si>
  <si>
    <t>https://api.twitter.com/1.1/geo/id/0163dc79526989c6.json</t>
  </si>
  <si>
    <t>https://api.twitter.com/1.1/geo/id/b463d3bd6064861b.json</t>
  </si>
  <si>
    <t>https://api.twitter.com/1.1/geo/id/4ec01c9dbc693497.json</t>
  </si>
  <si>
    <t>https://api.twitter.com/1.1/geo/id/232d6454d6094e9b.json</t>
  </si>
  <si>
    <t>https://api.twitter.com/1.1/geo/id/4f7e679ed1c428e1.json</t>
  </si>
  <si>
    <t>https://api.twitter.com/1.1/geo/id/53504716d445dcad.json</t>
  </si>
  <si>
    <t>https://api.twitter.com/1.1/geo/id/3b77caf94bfc81fe.json</t>
  </si>
  <si>
    <t>https://api.twitter.com/1.1/geo/id/33d5cf4dea5828c5.json</t>
  </si>
  <si>
    <t>https://api.twitter.com/1.1/geo/id/dc62519fda13b4ec.json</t>
  </si>
  <si>
    <t>https://api.twitter.com/1.1/geo/id/61ecf520fef6ce72.json</t>
  </si>
  <si>
    <t>https://api.twitter.com/1.1/geo/id/6d91b7c06b86638b.json</t>
  </si>
  <si>
    <t>https://api.twitter.com/1.1/geo/id/00a5e6f5727a9f17.json</t>
  </si>
  <si>
    <t>https://api.twitter.com/1.1/geo/id/04cb31bae3b3af93.json</t>
  </si>
  <si>
    <t>https://api.twitter.com/1.1/geo/id/6ffcf3b0b904bbcb.json</t>
  </si>
  <si>
    <t>https://api.twitter.com/1.1/geo/id/036806246ab02344.json</t>
  </si>
  <si>
    <t>https://api.twitter.com/1.1/geo/id/003dcb2847c337f6.json</t>
  </si>
  <si>
    <t>https://api.twitter.com/1.1/geo/id/00c39537733fa112.json</t>
  </si>
  <si>
    <t>https://api.twitter.com/1.1/geo/id/79fe07a9a3658742.json</t>
  </si>
  <si>
    <t>https://api.twitter.com/1.1/geo/id/300bcc6e23a88361.json</t>
  </si>
  <si>
    <t>https://api.twitter.com/1.1/geo/id/01e215db7136a37e.json</t>
  </si>
  <si>
    <t>https://api.twitter.com/1.1/geo/id/c257bb97f95ba4c8.json</t>
  </si>
  <si>
    <t>https://api.twitter.com/1.1/geo/id/3b98b02fba3f9753.json</t>
  </si>
  <si>
    <t>https://api.twitter.com/1.1/geo/id/42e46bc3663a4b5f.json</t>
  </si>
  <si>
    <t>https://api.twitter.com/1.1/geo/id/59612bd882018c51.json</t>
  </si>
  <si>
    <t>https://api.twitter.com/1.1/geo/id/4a9aecc7ad6b85e6.json</t>
  </si>
  <si>
    <t>https://api.twitter.com/1.1/geo/id/006b48995ede9bcc.json</t>
  </si>
  <si>
    <t>https://api.twitter.com/1.1/geo/id/7929cea6bd5b32bd.json</t>
  </si>
  <si>
    <t>https://api.twitter.com/1.1/geo/id/07d9e3afc6081000.json</t>
  </si>
  <si>
    <t>https://api.twitter.com/1.1/geo/id/005e3661711a29a9.json</t>
  </si>
  <si>
    <t>https://api.twitter.com/1.1/geo/id/a10f50910f169b2f.json</t>
  </si>
  <si>
    <t>https://api.twitter.com/1.1/geo/id/07d9e3c9e5880003.json</t>
  </si>
  <si>
    <t>https://api.twitter.com/1.1/geo/id/8658fa74aeae770e.json</t>
  </si>
  <si>
    <t>https://api.twitter.com/1.1/geo/id/e4a0d228eb6be76b.json</t>
  </si>
  <si>
    <t>Tenisha Thomas</t>
  </si>
  <si>
    <t>Sekhmet Ka Maat</t>
  </si>
  <si>
    <t>Rikki Baird</t>
  </si>
  <si>
    <t>Carolina KOLKO</t>
  </si>
  <si>
    <t>Olga felice</t>
  </si>
  <si>
    <t>Lan Bankoff</t>
  </si>
  <si>
    <t>Patrice Mazza</t>
  </si>
  <si>
    <t>Bernie Flood</t>
  </si>
  <si>
    <t>Jacquelyne Keane</t>
  </si>
  <si>
    <t>Inger YILMAZ</t>
  </si>
  <si>
    <t>Latesha Kohrman</t>
  </si>
  <si>
    <t>Jaquelyn Rockwell</t>
  </si>
  <si>
    <t>Stephane Catanzaro</t>
  </si>
  <si>
    <t>ᕮᖇIK-TIᕮᒪ</t>
  </si>
  <si>
    <t>Kanesha Truitt</t>
  </si>
  <si>
    <t>Alfredia Philippe</t>
  </si>
  <si>
    <t>Chun Peters</t>
  </si>
  <si>
    <t>Tiana Parton</t>
  </si>
  <si>
    <t>Rebekah gerbaud</t>
  </si>
  <si>
    <t>Christian startt</t>
  </si>
  <si>
    <t>Ida Buckley</t>
  </si>
  <si>
    <t>Emmie Williams</t>
  </si>
  <si>
    <t>Tameka Meunier</t>
  </si>
  <si>
    <t>Loraine Schuster</t>
  </si>
  <si>
    <t>Floretta Morris</t>
  </si>
  <si>
    <t>Julienne Annechini</t>
  </si>
  <si>
    <t>Gertrude Franck</t>
  </si>
  <si>
    <t>Collette Haskit</t>
  </si>
  <si>
    <t>Claire Rodgers</t>
  </si>
  <si>
    <t>Stefania Gelt</t>
  </si>
  <si>
    <t>Juliana Wilbanks</t>
  </si>
  <si>
    <t>Ginger Baker</t>
  </si>
  <si>
    <t>Emily Lassiter</t>
  </si>
  <si>
    <t>Randa Singh</t>
  </si>
  <si>
    <t>Maxima Hepper</t>
  </si>
  <si>
    <t>Cheeko</t>
  </si>
  <si>
    <t>Evelyne vergara</t>
  </si>
  <si>
    <t>Brook Feldman</t>
  </si>
  <si>
    <t>Alexandria Berisko</t>
  </si>
  <si>
    <t>Loriann barbier</t>
  </si>
  <si>
    <t>Merry Beasley</t>
  </si>
  <si>
    <t>Lillia Weber</t>
  </si>
  <si>
    <t>Robbyn Scotacci</t>
  </si>
  <si>
    <t>Regena Anderson</t>
  </si>
  <si>
    <t>Arvilla Burton</t>
  </si>
  <si>
    <t>Charlyn Emerson</t>
  </si>
  <si>
    <t>Laure Sotelo</t>
  </si>
  <si>
    <t>Darcey Schottland</t>
  </si>
  <si>
    <t>Tobi Abbott</t>
  </si>
  <si>
    <t>Elvie Stanyer</t>
  </si>
  <si>
    <t>Babette Ferguson</t>
  </si>
  <si>
    <t>Wendy Haendschke</t>
  </si>
  <si>
    <t>Ricks clark</t>
  </si>
  <si>
    <t>Rosalva Hauss</t>
  </si>
  <si>
    <t>Susy Schreiter</t>
  </si>
  <si>
    <t>Wilhemina Chagas</t>
  </si>
  <si>
    <t>Gilda Keelty</t>
  </si>
  <si>
    <t>Emma Usher</t>
  </si>
  <si>
    <t>Bobbi Mcauliffe</t>
  </si>
  <si>
    <t>Charlene Albrecht</t>
  </si>
  <si>
    <t>Kiera Yi</t>
  </si>
  <si>
    <t>Dawn Small</t>
  </si>
  <si>
    <t>Maurine Smith</t>
  </si>
  <si>
    <t>Angele Costa</t>
  </si>
  <si>
    <t>Joelle Sanders</t>
  </si>
  <si>
    <t>Shalanda MORENO</t>
  </si>
  <si>
    <t>Angella Callewaert</t>
  </si>
  <si>
    <t>George Slusher</t>
  </si>
  <si>
    <t>Margart Yarne</t>
  </si>
  <si>
    <t>Fabiola Elder</t>
  </si>
  <si>
    <t>Penelope Taciturno</t>
  </si>
  <si>
    <t>Donal O'Keeffe</t>
  </si>
  <si>
    <t>Dallas Stars</t>
  </si>
  <si>
    <t>Shona Murray</t>
  </si>
  <si>
    <t>Kathrin Smith</t>
  </si>
  <si>
    <t>Ruth Kim</t>
  </si>
  <si>
    <t>Blythe Grandt</t>
  </si>
  <si>
    <t>Darci Laser</t>
  </si>
  <si>
    <t>Lori Holmes</t>
  </si>
  <si>
    <t>Maryetta Smith</t>
  </si>
  <si>
    <t>Briana Rech</t>
  </si>
  <si>
    <t>Adelina Muller</t>
  </si>
  <si>
    <t>Regine Obrien</t>
  </si>
  <si>
    <t>Melany Kothari</t>
  </si>
  <si>
    <t>Ryan Pitts</t>
  </si>
  <si>
    <t>Elissa Anderson</t>
  </si>
  <si>
    <t>Carole Idilliler</t>
  </si>
  <si>
    <t>Cherrie Evans</t>
  </si>
  <si>
    <t>Jeremy Livio</t>
  </si>
  <si>
    <t>Theo Trojahn</t>
  </si>
  <si>
    <t>Lawrence Mcshane</t>
  </si>
  <si>
    <t>Jae Milik</t>
  </si>
  <si>
    <t>Bobbi Quarterman</t>
  </si>
  <si>
    <t>Shemika Pruitt</t>
  </si>
  <si>
    <t>Agnes Genest</t>
  </si>
  <si>
    <t>Sabra Kwiatkowski</t>
  </si>
  <si>
    <t>Donnetta Weinberg</t>
  </si>
  <si>
    <t>Christa Schreiter</t>
  </si>
  <si>
    <t>Marlene Mccarroll</t>
  </si>
  <si>
    <t>Rosina Olgren</t>
  </si>
  <si>
    <t>Trudi Wade</t>
  </si>
  <si>
    <t>Janene Shane</t>
  </si>
  <si>
    <t>Valeria Troncoso</t>
  </si>
  <si>
    <t>Petrina ashman</t>
  </si>
  <si>
    <t>Clarinda Kruemmel</t>
  </si>
  <si>
    <t>Harriett Nogueira</t>
  </si>
  <si>
    <t>Floria Doerr</t>
  </si>
  <si>
    <t>Elin Menendez</t>
  </si>
  <si>
    <t>Lupita Fuhrman</t>
  </si>
  <si>
    <t>Artie Bittner</t>
  </si>
  <si>
    <t>Delma Brady</t>
  </si>
  <si>
    <t>Mary McNally</t>
  </si>
  <si>
    <t>夏满</t>
  </si>
  <si>
    <t>Asieh Namdar</t>
  </si>
  <si>
    <t>CGTN America</t>
  </si>
  <si>
    <t>Elaine Reyes</t>
  </si>
  <si>
    <t>Moritz Höpfner</t>
  </si>
  <si>
    <t>D HugginsWolfe✝🇺🇸</t>
  </si>
  <si>
    <t>Katy Tur</t>
  </si>
  <si>
    <t>tkotze789</t>
  </si>
  <si>
    <t>Trish Regan</t>
  </si>
  <si>
    <t>deflated sponge.jpg</t>
  </si>
  <si>
    <t>✊ #DisruptJ20 ✊</t>
  </si>
  <si>
    <t>MilanoinMovimento</t>
  </si>
  <si>
    <t>globalproject.info</t>
  </si>
  <si>
    <t>Corrine FREDERIC</t>
  </si>
  <si>
    <t>ちゃま</t>
  </si>
  <si>
    <t>MuslimYouthUSA</t>
  </si>
  <si>
    <t>Harris Zafar</t>
  </si>
  <si>
    <t>Fräulein Mel</t>
  </si>
  <si>
    <t>Marina Weisband</t>
  </si>
  <si>
    <t>Gert Postel</t>
  </si>
  <si>
    <t>depressed moonchild</t>
  </si>
  <si>
    <t>Daniel Preda</t>
  </si>
  <si>
    <t>Monnie Schneider</t>
  </si>
  <si>
    <t>Risa Moyes</t>
  </si>
  <si>
    <t>Lizeth Fann</t>
  </si>
  <si>
    <t>Winning_With_Trump</t>
  </si>
  <si>
    <t>Trump Super PAC 🇺🇸</t>
  </si>
  <si>
    <t>Andrew</t>
  </si>
  <si>
    <t>Ben Terris</t>
  </si>
  <si>
    <t>Gillian Brockell</t>
  </si>
  <si>
    <t>Susie Cantrell :)</t>
  </si>
  <si>
    <t>Love&amp;Happiness</t>
  </si>
  <si>
    <t>Allen Adkins</t>
  </si>
  <si>
    <t>StormyDayz</t>
  </si>
  <si>
    <t>Trump's Gay BFF 6.0</t>
  </si>
  <si>
    <t>linds</t>
  </si>
  <si>
    <t>Deborah Berry</t>
  </si>
  <si>
    <t>FinchFactor</t>
  </si>
  <si>
    <t>Critical Mass</t>
  </si>
  <si>
    <t>kalitzina</t>
  </si>
  <si>
    <t>Abdussami</t>
  </si>
  <si>
    <t>WifaqulUlama</t>
  </si>
  <si>
    <t>Christine</t>
  </si>
  <si>
    <t>Maeve Moriarty</t>
  </si>
  <si>
    <t>Rob Mills</t>
  </si>
  <si>
    <t>Robert Braunmüller</t>
  </si>
  <si>
    <t>Martin Jaeger</t>
  </si>
  <si>
    <t>Philippe Schenkel 🌍</t>
  </si>
  <si>
    <t>Ingrid Brouwer</t>
  </si>
  <si>
    <t>Ian Gillespie</t>
  </si>
  <si>
    <t>Leon Schellekens</t>
  </si>
  <si>
    <t>Spyvsspy</t>
  </si>
  <si>
    <t>Lionel</t>
  </si>
  <si>
    <t>Tristan Okumura</t>
  </si>
  <si>
    <t>V.VixensLivesMatter</t>
  </si>
  <si>
    <t>Hugo Clément</t>
  </si>
  <si>
    <t>Twitt News</t>
  </si>
  <si>
    <t>⚔ KATO ⚔</t>
  </si>
  <si>
    <t>Ex-Dem🇺🇸Latina</t>
  </si>
  <si>
    <t>deadjo</t>
  </si>
  <si>
    <t>AJ Vicens</t>
  </si>
  <si>
    <t>Jedi with a Mission</t>
  </si>
  <si>
    <t>Zanetta</t>
  </si>
  <si>
    <t>You</t>
  </si>
  <si>
    <t>AMERICAN RIGHT</t>
  </si>
  <si>
    <t>Lena Sterz</t>
  </si>
  <si>
    <t>Jacques Frisch</t>
  </si>
  <si>
    <t>Tariq Siddiqi</t>
  </si>
  <si>
    <t>William Nagel</t>
  </si>
  <si>
    <t>TC</t>
  </si>
  <si>
    <t>GotDatGetRight</t>
  </si>
  <si>
    <t>heimbach</t>
  </si>
  <si>
    <t>RackAware</t>
  </si>
  <si>
    <t>cupcak0276</t>
  </si>
  <si>
    <t>Patrick L. Lee</t>
  </si>
  <si>
    <t>Hal Sparks</t>
  </si>
  <si>
    <t>Andrei Ghoukassian</t>
  </si>
  <si>
    <t>Salim Pickens</t>
  </si>
  <si>
    <t>Sara</t>
  </si>
  <si>
    <t>Jeremy de Korte</t>
  </si>
  <si>
    <t>Katheryn Dickey</t>
  </si>
  <si>
    <t>Unmuted Podcast</t>
  </si>
  <si>
    <t>Henry Page</t>
  </si>
  <si>
    <t>BBC Woman's Hour</t>
  </si>
  <si>
    <t>Amina bibi</t>
  </si>
  <si>
    <t>An Egyptian</t>
  </si>
  <si>
    <t>Jimmy Blank</t>
  </si>
  <si>
    <t>Olimpio Manzi</t>
  </si>
  <si>
    <t>Veritas Liberabit</t>
  </si>
  <si>
    <t>Kim Clout</t>
  </si>
  <si>
    <t>Nadine Vansant</t>
  </si>
  <si>
    <t>Stijn De Paepe</t>
  </si>
  <si>
    <t>Simon Mark DK</t>
  </si>
  <si>
    <t>Fox News</t>
  </si>
  <si>
    <t>Marie Anthony</t>
  </si>
  <si>
    <t>Joe Morton</t>
  </si>
  <si>
    <t>Victoria Jelinek</t>
  </si>
  <si>
    <t>Alexander Verbeek 🌍</t>
  </si>
  <si>
    <t>Kaitlyn🇨🇦</t>
  </si>
  <si>
    <t>Timothy Pfaff</t>
  </si>
  <si>
    <t>Jen M</t>
  </si>
  <si>
    <t>Carolyn Chapman</t>
  </si>
  <si>
    <t>Hektik Hektor</t>
  </si>
  <si>
    <t>Matt Stone</t>
  </si>
  <si>
    <t>Lily@Honeysuckle63</t>
  </si>
  <si>
    <t>Peter Hitchens</t>
  </si>
  <si>
    <t>Karthik D C</t>
  </si>
  <si>
    <t>Kalbros Kizzi</t>
  </si>
  <si>
    <t>BBC</t>
  </si>
  <si>
    <t>Karen Tumulty</t>
  </si>
  <si>
    <t>Carmine Zozzora</t>
  </si>
  <si>
    <t>Jeremy Palmer</t>
  </si>
  <si>
    <t>MSNBC</t>
  </si>
  <si>
    <t>Guillaume Podrovnik</t>
  </si>
  <si>
    <t>Ganna Shiromi</t>
  </si>
  <si>
    <t>U.S. Embassy Colombo</t>
  </si>
  <si>
    <t>Prasad Kariyawasam</t>
  </si>
  <si>
    <t>sophia</t>
  </si>
  <si>
    <t>Emily McCauley Rath</t>
  </si>
  <si>
    <t>David Bartlett</t>
  </si>
  <si>
    <t>David Head</t>
  </si>
  <si>
    <t>Ben</t>
  </si>
  <si>
    <t>Tom Slatter</t>
  </si>
  <si>
    <t>Alex Andreou</t>
  </si>
  <si>
    <t>Zesstin</t>
  </si>
  <si>
    <t>Alexis</t>
  </si>
  <si>
    <t>Rich Bolen</t>
  </si>
  <si>
    <t>ABC Columbia</t>
  </si>
  <si>
    <t>Grace Joyal</t>
  </si>
  <si>
    <t>Tyler Ryan</t>
  </si>
  <si>
    <t>Steffen</t>
  </si>
  <si>
    <t>Steve Silberman</t>
  </si>
  <si>
    <t>Live to Travel</t>
  </si>
  <si>
    <t>Michael de Adder</t>
  </si>
  <si>
    <t>Hitesh Narula</t>
  </si>
  <si>
    <t>Paul Carmichael</t>
  </si>
  <si>
    <t>E Brown</t>
  </si>
  <si>
    <t>Zara Thustra</t>
  </si>
  <si>
    <t>Nightingale_</t>
  </si>
  <si>
    <t>Everdread</t>
  </si>
  <si>
    <t>Sarah</t>
  </si>
  <si>
    <t>Peter Shankman</t>
  </si>
  <si>
    <t>B0tt0M ⌚ER   ☯ </t>
  </si>
  <si>
    <t>PopsyCakes</t>
  </si>
  <si>
    <t>ハチ公  (Hachi)</t>
  </si>
  <si>
    <t>Matt Mendo</t>
  </si>
  <si>
    <t>Bernd Rippert</t>
  </si>
  <si>
    <t>deplorable dananaby</t>
  </si>
  <si>
    <t>Miguel B</t>
  </si>
  <si>
    <t>Alex Parker</t>
  </si>
  <si>
    <t>ZenithOptimedia</t>
  </si>
  <si>
    <t>Nielsen</t>
  </si>
  <si>
    <t>J.R. ohne Skrupel</t>
  </si>
  <si>
    <t>SPIEGEL Politik</t>
  </si>
  <si>
    <t>☁ Saumon Rêveur ☁</t>
  </si>
  <si>
    <t>Ignacio</t>
  </si>
  <si>
    <t>Carlos Espinosa</t>
  </si>
  <si>
    <t>Antonio T.H.</t>
  </si>
  <si>
    <t>José Monzó Marco</t>
  </si>
  <si>
    <t>Dr. Damien Igoe</t>
  </si>
  <si>
    <t>des fernandes</t>
  </si>
  <si>
    <t>Roy McKenzie</t>
  </si>
  <si>
    <t>James Lloyd Bowman</t>
  </si>
  <si>
    <t>Chip Marks</t>
  </si>
  <si>
    <t>Alto Oosterloo</t>
  </si>
  <si>
    <t>dominique whelan</t>
  </si>
  <si>
    <t>Diane Zabetakis</t>
  </si>
  <si>
    <t>Buck Sexton</t>
  </si>
  <si>
    <t>Doc Thompson</t>
  </si>
  <si>
    <t>Adrianna Castiglia</t>
  </si>
  <si>
    <t>StrikeDebt</t>
  </si>
  <si>
    <t>Resist War Taxes!</t>
  </si>
  <si>
    <t>CreatingSpaceProject</t>
  </si>
  <si>
    <t>Chaz</t>
  </si>
  <si>
    <t>George Colli</t>
  </si>
  <si>
    <t>Jane</t>
  </si>
  <si>
    <t>AfroGum</t>
  </si>
  <si>
    <t>Enric Ripoll</t>
  </si>
  <si>
    <t>The Joy Cardin Show</t>
  </si>
  <si>
    <t>michele</t>
  </si>
  <si>
    <t>LindaPJ ☄️</t>
  </si>
  <si>
    <t>Marian Kröll</t>
  </si>
  <si>
    <t>whisky &amp; country mus</t>
  </si>
  <si>
    <t>Mikeydelrey</t>
  </si>
  <si>
    <t>Anne Johnson</t>
  </si>
  <si>
    <t>ᕦ⁞ 💜ᵒ̌Catalena💜 ⁞ᕤ</t>
  </si>
  <si>
    <t>Trumpets Call</t>
  </si>
  <si>
    <t>Klier</t>
  </si>
  <si>
    <t>Patrick Verboven</t>
  </si>
  <si>
    <t>Trump</t>
  </si>
  <si>
    <t>Phil Mattingly</t>
  </si>
  <si>
    <t>JordanHeath-Rawlings</t>
  </si>
  <si>
    <t>Miss Peache</t>
  </si>
  <si>
    <t>Ann Telnaes</t>
  </si>
  <si>
    <t>Public Advocate US</t>
  </si>
  <si>
    <t>JI NA YOU</t>
  </si>
  <si>
    <t>#MakeDCListen™</t>
  </si>
  <si>
    <t>Daniel Brobecker</t>
  </si>
  <si>
    <t>Vasco Gargalo</t>
  </si>
  <si>
    <t>Maria Scherrer</t>
  </si>
  <si>
    <t>Seth Dochter</t>
  </si>
  <si>
    <t>Maja</t>
  </si>
  <si>
    <t>Susanna Oberli</t>
  </si>
  <si>
    <t>Brian R</t>
  </si>
  <si>
    <t>L'ACTU</t>
  </si>
  <si>
    <t>François PlayBac</t>
  </si>
  <si>
    <t>mannheimgirls </t>
  </si>
  <si>
    <t>C H I L A</t>
  </si>
  <si>
    <t>Markus vomToggenburg</t>
  </si>
  <si>
    <t>Knarf</t>
  </si>
  <si>
    <t>Carol</t>
  </si>
  <si>
    <t>Susan Broe</t>
  </si>
  <si>
    <t>Disgusted Voter</t>
  </si>
  <si>
    <t>Richard Guitarman</t>
  </si>
  <si>
    <t>Carmen Renieri</t>
  </si>
  <si>
    <t>H e b a</t>
  </si>
  <si>
    <t>Zandra Culpepper</t>
  </si>
  <si>
    <t>Greg Galloway</t>
  </si>
  <si>
    <t>CriticalFumble</t>
  </si>
  <si>
    <t>Lizzie Hudson</t>
  </si>
  <si>
    <t>Mim Spindlove</t>
  </si>
  <si>
    <t>J.D. Myall</t>
  </si>
  <si>
    <t>Nick Salerno</t>
  </si>
  <si>
    <t>See</t>
  </si>
  <si>
    <t>Bob Critchley</t>
  </si>
  <si>
    <t>Gabe Celaj</t>
  </si>
  <si>
    <t>Gayle E Herron</t>
  </si>
  <si>
    <t>Drew magdalena</t>
  </si>
  <si>
    <t>Antony Warren</t>
  </si>
  <si>
    <t>News Thump</t>
  </si>
  <si>
    <t>Truth</t>
  </si>
  <si>
    <t>Pål de Vibe</t>
  </si>
  <si>
    <t>Kaisa Mäenpää</t>
  </si>
  <si>
    <t>Erkki Mäenpää</t>
  </si>
  <si>
    <t>Brandom Peters</t>
  </si>
  <si>
    <t>wolfgang peters</t>
  </si>
  <si>
    <t>Mike Castillano</t>
  </si>
  <si>
    <t>La Legión Del Mal</t>
  </si>
  <si>
    <t>Anna Stephens</t>
  </si>
  <si>
    <t>Arabella Nasty Tart</t>
  </si>
  <si>
    <t>Laura Schisler</t>
  </si>
  <si>
    <t>FoxNewsSunday</t>
  </si>
  <si>
    <t>Benévolo Gral. Kroll</t>
  </si>
  <si>
    <t>Jill Gonzalez</t>
  </si>
  <si>
    <t>Imagine Athena</t>
  </si>
  <si>
    <t>RonnyB</t>
  </si>
  <si>
    <t>StourbridgeRantBoy</t>
  </si>
  <si>
    <t>Pax Hart</t>
  </si>
  <si>
    <t>maretta trani</t>
  </si>
  <si>
    <t>Bob Bery</t>
  </si>
  <si>
    <t>Scottish💝Deplorable</t>
  </si>
  <si>
    <t>SALVADOR ESCOBAR</t>
  </si>
  <si>
    <t>Matt Mira</t>
  </si>
  <si>
    <t>JACKSON X</t>
  </si>
  <si>
    <t>Cool Trends</t>
  </si>
  <si>
    <t>Barbara Soliz</t>
  </si>
  <si>
    <t>John JC Colyer</t>
  </si>
  <si>
    <t>Moms Demand Action</t>
  </si>
  <si>
    <t>Linda Hill</t>
  </si>
  <si>
    <t>Tricia</t>
  </si>
  <si>
    <t>Dorothy</t>
  </si>
  <si>
    <t>Andrew Ross Sorkin</t>
  </si>
  <si>
    <t>Eanna Davis</t>
  </si>
  <si>
    <t>beth butler</t>
  </si>
  <si>
    <t>Kigondu Martin</t>
  </si>
  <si>
    <t>Eve D'Souza</t>
  </si>
  <si>
    <t>Donna Madora</t>
  </si>
  <si>
    <t>Pierre Champon</t>
  </si>
  <si>
    <t>Ali عالي🌴🐫</t>
  </si>
  <si>
    <t>John Polk</t>
  </si>
  <si>
    <t>Lyndon B Johnson NHP</t>
  </si>
  <si>
    <t>TRUMPLICAN VAPER MEL</t>
  </si>
  <si>
    <t>ABC News</t>
  </si>
  <si>
    <t>NBC News</t>
  </si>
  <si>
    <t>Charlet Faye</t>
  </si>
  <si>
    <t>dividedby/zero</t>
  </si>
  <si>
    <t>Julia Neves Coelho</t>
  </si>
  <si>
    <t>JP</t>
  </si>
  <si>
    <t>Rachel McDermott</t>
  </si>
  <si>
    <t>Steve Tobak</t>
  </si>
  <si>
    <t>Deplorables 2016</t>
  </si>
  <si>
    <t>A B B ! E</t>
  </si>
  <si>
    <t>Namfos</t>
  </si>
  <si>
    <t>ÅMen</t>
  </si>
  <si>
    <t>JJ Green</t>
  </si>
  <si>
    <t>Telewizja Polska</t>
  </si>
  <si>
    <t>Zuzanna Falzmann</t>
  </si>
  <si>
    <t>Target USA</t>
  </si>
  <si>
    <t>Linda</t>
  </si>
  <si>
    <t>Crystal pro American</t>
  </si>
  <si>
    <t>Bushy Bill</t>
  </si>
  <si>
    <t>Becki Saltzman</t>
  </si>
  <si>
    <t>Sgt. Steve Gaskins</t>
  </si>
  <si>
    <t>SarasotaPD</t>
  </si>
  <si>
    <t>LaLaLuLuBelle</t>
  </si>
  <si>
    <t>Dinesh D'Souza</t>
  </si>
  <si>
    <t>Hailey Nuthals</t>
  </si>
  <si>
    <t>Washington Sq. News</t>
  </si>
  <si>
    <t>Diamond Naga Siu</t>
  </si>
  <si>
    <t>Emergency.Life</t>
  </si>
  <si>
    <t>Darlingtonontop</t>
  </si>
  <si>
    <t>EAGLE WINGS</t>
  </si>
  <si>
    <t>Bart Decker</t>
  </si>
  <si>
    <t>ToriSpeaks</t>
  </si>
  <si>
    <t>New York Post</t>
  </si>
  <si>
    <t>Maija Lipasti</t>
  </si>
  <si>
    <t>America 2.0. 1a</t>
  </si>
  <si>
    <t>Rep. Steven Smith</t>
  </si>
  <si>
    <t>Ismat Mahmood</t>
  </si>
  <si>
    <t>Kathy Marshack</t>
  </si>
  <si>
    <t>WTOP</t>
  </si>
  <si>
    <t>holly gregory</t>
  </si>
  <si>
    <t>Natalia Castaneda</t>
  </si>
  <si>
    <t>Pat Isaacson 🇺🇸</t>
  </si>
  <si>
    <t>Gene Simmons</t>
  </si>
  <si>
    <t>Michael Nöthem</t>
  </si>
  <si>
    <t>Filthy O'Hoolihan</t>
  </si>
  <si>
    <t>Smirking Deplorable</t>
  </si>
  <si>
    <t>Opha Johnson</t>
  </si>
  <si>
    <t>Peer Jürgens</t>
  </si>
  <si>
    <t>Éric Soucy</t>
  </si>
  <si>
    <t>fi3200/</t>
  </si>
  <si>
    <t>ᱚɛɱ ղɛ۷ɛя λɠλɪղ</t>
  </si>
  <si>
    <t>It's Me, B</t>
  </si>
  <si>
    <t>Bret Baier</t>
  </si>
  <si>
    <t>Carrie ❤America 🇺🇸</t>
  </si>
  <si>
    <t>Todd L Martin</t>
  </si>
  <si>
    <t>American Seed (ASTA)</t>
  </si>
  <si>
    <t>Jim Schweigert</t>
  </si>
  <si>
    <t>Cabbie McTaxiface</t>
  </si>
  <si>
    <t>KFI AM 640</t>
  </si>
  <si>
    <t>Aron Bender</t>
  </si>
  <si>
    <t>Bill Handel</t>
  </si>
  <si>
    <t>Brad Porter</t>
  </si>
  <si>
    <t>Arif Ahmad</t>
  </si>
  <si>
    <t>Independent Pro Seed</t>
  </si>
  <si>
    <t>pink martini/luna</t>
  </si>
  <si>
    <t>The Associated Press</t>
  </si>
  <si>
    <t>True Honey Teas</t>
  </si>
  <si>
    <t>JWWilkerson</t>
  </si>
  <si>
    <t>Mary Donovan</t>
  </si>
  <si>
    <t>Keith Huggins</t>
  </si>
  <si>
    <t>ExtPromotionServices</t>
  </si>
  <si>
    <t>Blake Murphy</t>
  </si>
  <si>
    <t>Marco De Angeli</t>
  </si>
  <si>
    <t>Expedia</t>
  </si>
  <si>
    <t>Hannah LaFrance</t>
  </si>
  <si>
    <t>RIP#Via Simangunsong</t>
  </si>
  <si>
    <t>JOSHUA PROJECT</t>
  </si>
  <si>
    <t>TKH</t>
  </si>
  <si>
    <t>Anna Spencer</t>
  </si>
  <si>
    <t>Religioscope</t>
  </si>
  <si>
    <t>FATH Sébastien</t>
  </si>
  <si>
    <t>Paladin 55</t>
  </si>
  <si>
    <t>Feisty☀️Floridian</t>
  </si>
  <si>
    <t>ImANinja</t>
  </si>
  <si>
    <t>İlhan Aydın</t>
  </si>
  <si>
    <t>Danalc</t>
  </si>
  <si>
    <t>InThe7thDay</t>
  </si>
  <si>
    <t>Karina</t>
  </si>
  <si>
    <t>Paige</t>
  </si>
  <si>
    <t>Sole Stache</t>
  </si>
  <si>
    <t>ŌƑƑƗƆƗǞL ♏ĄЯĶ LĄƜ⚜</t>
  </si>
  <si>
    <t>Casey Neistat</t>
  </si>
  <si>
    <t>Katrin Käpernick</t>
  </si>
  <si>
    <t>Gerhard Guevarra</t>
  </si>
  <si>
    <t>OutDoorZombie</t>
  </si>
  <si>
    <t>Deplorable JFrankMc</t>
  </si>
  <si>
    <t>jamieallman</t>
  </si>
  <si>
    <t>Terri Pitzel</t>
  </si>
  <si>
    <t>Marcin Pędich</t>
  </si>
  <si>
    <t>AndrzejRysuje</t>
  </si>
  <si>
    <t>❤ Ruby Tuesday ❤</t>
  </si>
  <si>
    <t>Railroad🚂Guy</t>
  </si>
  <si>
    <t>Daws Stud</t>
  </si>
  <si>
    <t>Seth Bennett</t>
  </si>
  <si>
    <t>Jaime Acevedo</t>
  </si>
  <si>
    <t>Piers Morgan</t>
  </si>
  <si>
    <t>Grace</t>
  </si>
  <si>
    <t>MKA North Jersey</t>
  </si>
  <si>
    <t>American💋Canadian ❤</t>
  </si>
  <si>
    <t>People Magazine</t>
  </si>
  <si>
    <t>Entertainment Weekly</t>
  </si>
  <si>
    <t>oregon4TRUMP</t>
  </si>
  <si>
    <t>Tommy Poppers</t>
  </si>
  <si>
    <t>Frankie Boyle</t>
  </si>
  <si>
    <t>Mark Schwietz</t>
  </si>
  <si>
    <t>Solène Qnhn</t>
  </si>
  <si>
    <t>봉봉이사탕</t>
  </si>
  <si>
    <t>Duffles!</t>
  </si>
  <si>
    <t>MidlandsAssetFinance</t>
  </si>
  <si>
    <t>MARIA FONTENELLE</t>
  </si>
  <si>
    <t>ECADE</t>
  </si>
  <si>
    <t>Sherry Mount</t>
  </si>
  <si>
    <t>Gianni Siragusa</t>
  </si>
  <si>
    <t>Carolina Journal</t>
  </si>
  <si>
    <t>karate kid</t>
  </si>
  <si>
    <t>Thirdlegproduction</t>
  </si>
  <si>
    <t>Brigitte Ulrich</t>
  </si>
  <si>
    <t>Sundus CordeliaRamli</t>
  </si>
  <si>
    <t>Melissa Jane Petrak</t>
  </si>
  <si>
    <t>BandieraRossa</t>
  </si>
  <si>
    <t>Rick 'n Roll.</t>
  </si>
  <si>
    <t>Marcin W</t>
  </si>
  <si>
    <t>Dawn #PrayForUSA</t>
  </si>
  <si>
    <t>Sarah Wooster</t>
  </si>
  <si>
    <t>Stephanie Shindler</t>
  </si>
  <si>
    <t>Al Roker</t>
  </si>
  <si>
    <t>🌺Jazmine🌸</t>
  </si>
  <si>
    <t>Artes'productions</t>
  </si>
  <si>
    <t>T Y E R R A ✨</t>
  </si>
  <si>
    <t>Katester</t>
  </si>
  <si>
    <t>Tabitha St Germain</t>
  </si>
  <si>
    <t>Иван Лабунский</t>
  </si>
  <si>
    <t>Rock4Trump</t>
  </si>
  <si>
    <t>GiGi</t>
  </si>
  <si>
    <t>Gary</t>
  </si>
  <si>
    <t>michael karloutsos</t>
  </si>
  <si>
    <t>BLACK CONSERVATIVE</t>
  </si>
  <si>
    <t>Lisa Robinson</t>
  </si>
  <si>
    <t>Tom Bradley Show</t>
  </si>
  <si>
    <t>LadyLuck'sMelanoma</t>
  </si>
  <si>
    <t>Ivanka Trump</t>
  </si>
  <si>
    <t>4Chion Lifestyle</t>
  </si>
  <si>
    <t>NU Policy School</t>
  </si>
  <si>
    <t>Carl-Schurz-Haus/DAI</t>
  </si>
  <si>
    <t>Amerika Haus NRW</t>
  </si>
  <si>
    <t>Proud American</t>
  </si>
  <si>
    <t>King Jordie👑</t>
  </si>
  <si>
    <t>Krissie Owens</t>
  </si>
  <si>
    <t>Jason Tarter</t>
  </si>
  <si>
    <t>Clint Eastwood 🔫</t>
  </si>
  <si>
    <t>jachip</t>
  </si>
  <si>
    <t>Bruce H. Seufert</t>
  </si>
  <si>
    <t>California News</t>
  </si>
  <si>
    <t>UC Berkeley News</t>
  </si>
  <si>
    <t>Alison Keene</t>
  </si>
  <si>
    <t>Deplorable Jeanna 🌹</t>
  </si>
  <si>
    <t>Thomas Jefferson</t>
  </si>
  <si>
    <t>la lenz</t>
  </si>
  <si>
    <t>Peter Torvell</t>
  </si>
  <si>
    <t>Lisa Manetti</t>
  </si>
  <si>
    <t>Jennifer❤️Trump🇺🇸</t>
  </si>
  <si>
    <t>Wimrunner</t>
  </si>
  <si>
    <t>Patricia L Rivers</t>
  </si>
  <si>
    <t>SoapBox PO</t>
  </si>
  <si>
    <t>ipolitics</t>
  </si>
  <si>
    <t>K Smith</t>
  </si>
  <si>
    <t>Ian Monro</t>
  </si>
  <si>
    <t>Eric Annino</t>
  </si>
  <si>
    <t>Marco Messina</t>
  </si>
  <si>
    <t>DIE ZEIT</t>
  </si>
  <si>
    <t>Karishma Singh</t>
  </si>
  <si>
    <t>US Consulate Mumbai</t>
  </si>
  <si>
    <t>maldita morena</t>
  </si>
  <si>
    <t>Fabio Blog</t>
  </si>
  <si>
    <t>Noelle C.</t>
  </si>
  <si>
    <t>Bonjour_Ici_Valentin</t>
  </si>
  <si>
    <t>SigveUtheim</t>
  </si>
  <si>
    <t>Sharon Grazier</t>
  </si>
  <si>
    <t>DerbyUniHumanities</t>
  </si>
  <si>
    <t>University of Derby</t>
  </si>
  <si>
    <t>Greater America</t>
  </si>
  <si>
    <t>Barack Obama</t>
  </si>
  <si>
    <t>Sophie Insley</t>
  </si>
  <si>
    <t>Bill Williams</t>
  </si>
  <si>
    <t>Virgil</t>
  </si>
  <si>
    <t>🌺Aisha 🌺</t>
  </si>
  <si>
    <t>Dimitrious Gartrell</t>
  </si>
  <si>
    <t>Jewish Herald-Voice</t>
  </si>
  <si>
    <t>Jaymz Detroit 🇺🇸</t>
  </si>
  <si>
    <t>EarthAngel</t>
  </si>
  <si>
    <t>Crystal Dawn</t>
  </si>
  <si>
    <t>Sara 'Sam' Duane</t>
  </si>
  <si>
    <t>Kamgirl</t>
  </si>
  <si>
    <t>Penny Surratt@#CCOT</t>
  </si>
  <si>
    <t>Charisma News</t>
  </si>
  <si>
    <t>Rubi</t>
  </si>
  <si>
    <t>Olivia King</t>
  </si>
  <si>
    <t>Grant Cardone</t>
  </si>
  <si>
    <t>Stacey Rochelle</t>
  </si>
  <si>
    <t>Phillip Morris</t>
  </si>
  <si>
    <t>Maria Couto</t>
  </si>
  <si>
    <t>mduduzi khoza Verwey</t>
  </si>
  <si>
    <t>Rachel Black</t>
  </si>
  <si>
    <t>Arianne Augustine</t>
  </si>
  <si>
    <t>Jeremy Taylor Made</t>
  </si>
  <si>
    <t>Phillip</t>
  </si>
  <si>
    <t>ONU Drumline</t>
  </si>
  <si>
    <t>Thomas Rankin</t>
  </si>
  <si>
    <t>David Metrick</t>
  </si>
  <si>
    <t>Ciné Télé Revue</t>
  </si>
  <si>
    <t>Tara Yarlagadda</t>
  </si>
  <si>
    <t>Deborah DiClementi</t>
  </si>
  <si>
    <t>mare dayco</t>
  </si>
  <si>
    <t>salvatore j fallica</t>
  </si>
  <si>
    <t>Saint Nicholas</t>
  </si>
  <si>
    <t>SHIAMAK Vancouver</t>
  </si>
  <si>
    <t>Shiamak Davar</t>
  </si>
  <si>
    <t>Samantha Pike</t>
  </si>
  <si>
    <t>BPearson</t>
  </si>
  <si>
    <t>Nannie</t>
  </si>
  <si>
    <t>dyl pickle</t>
  </si>
  <si>
    <t>walter biscardi</t>
  </si>
  <si>
    <t>1310 NEWS</t>
  </si>
  <si>
    <t>Christopher Waddell</t>
  </si>
  <si>
    <t>Alex Black</t>
  </si>
  <si>
    <t>Brittany Fuson</t>
  </si>
  <si>
    <t>Melania Trump</t>
  </si>
  <si>
    <t>David B. Bernstein</t>
  </si>
  <si>
    <t>Jim Bourg</t>
  </si>
  <si>
    <t>BRUCE</t>
  </si>
  <si>
    <t>Ruby K.</t>
  </si>
  <si>
    <t>Подолян Олег</t>
  </si>
  <si>
    <t>witch</t>
  </si>
  <si>
    <t>Jacqueline Herrera</t>
  </si>
  <si>
    <t>FBI</t>
  </si>
  <si>
    <t>Proletariateats</t>
  </si>
  <si>
    <t>Mincealors</t>
  </si>
  <si>
    <t>Terrible Terry</t>
  </si>
  <si>
    <t>RimKitty</t>
  </si>
  <si>
    <t>Educator</t>
  </si>
  <si>
    <t>CrossJordan</t>
  </si>
  <si>
    <t>JACK WOLF</t>
  </si>
  <si>
    <t>Marissa Hardwick</t>
  </si>
  <si>
    <t>AMC Consolidated</t>
  </si>
  <si>
    <t>Steve Lauhoff</t>
  </si>
  <si>
    <t>Jenna Lee</t>
  </si>
  <si>
    <t>Wandafay</t>
  </si>
  <si>
    <t>Ariane Al-Mathil</t>
  </si>
  <si>
    <t>Shepard Fairey</t>
  </si>
  <si>
    <t>Sarah Brown</t>
  </si>
  <si>
    <t>The Bert</t>
  </si>
  <si>
    <t>miyo</t>
  </si>
  <si>
    <t>Jim Nunya</t>
  </si>
  <si>
    <t>Times-News Politics</t>
  </si>
  <si>
    <t>Julie Wootton</t>
  </si>
  <si>
    <t>Humour is Value!</t>
  </si>
  <si>
    <t>Bloomberg Economics</t>
  </si>
  <si>
    <t>Bloomberg</t>
  </si>
  <si>
    <t>EZ ☆</t>
  </si>
  <si>
    <t>Donna Potter</t>
  </si>
  <si>
    <t>R. Forchion jr.</t>
  </si>
  <si>
    <t>Artemio Arzate</t>
  </si>
  <si>
    <t>Stephen</t>
  </si>
  <si>
    <t>Joe Stapleton</t>
  </si>
  <si>
    <t>TheWorldNeedsAplague</t>
  </si>
  <si>
    <t>Sook Everhart</t>
  </si>
  <si>
    <t>Christopher Lazarus</t>
  </si>
  <si>
    <t>Lars Werner</t>
  </si>
  <si>
    <t>Denise Brogan-Kator</t>
  </si>
  <si>
    <t>4Chion Marketing</t>
  </si>
  <si>
    <t>Resistance🇺🇸Angel</t>
  </si>
  <si>
    <t>MOOD FM</t>
  </si>
  <si>
    <t>Hoag | Go Zags 20-0</t>
  </si>
  <si>
    <t>Truthy Chick</t>
  </si>
  <si>
    <t>Ben Bayliss</t>
  </si>
  <si>
    <t>T Stooles</t>
  </si>
  <si>
    <t>EL MURCIELAGO</t>
  </si>
  <si>
    <t>Sam's Ghost 📑</t>
  </si>
  <si>
    <t>Jensen who?? idk her</t>
  </si>
  <si>
    <t>leanne wandoff</t>
  </si>
  <si>
    <t>Hanka 🇵🇱 🇨🇭</t>
  </si>
  <si>
    <t>El Apart</t>
  </si>
  <si>
    <t>ScottTurnerSchofield</t>
  </si>
  <si>
    <t>Hittinthebooks</t>
  </si>
  <si>
    <t>Courier-Post</t>
  </si>
  <si>
    <t>Carly Q. Romalino</t>
  </si>
  <si>
    <t>The Culture Crush</t>
  </si>
  <si>
    <t>Debra Scherer</t>
  </si>
  <si>
    <t>Ferocious Redheart</t>
  </si>
  <si>
    <t>Chaplain Bernie....</t>
  </si>
  <si>
    <t>Candace</t>
  </si>
  <si>
    <t>Shawn Curtis</t>
  </si>
  <si>
    <t>Jon Dalphe</t>
  </si>
  <si>
    <t>DeplorableSailor Ron</t>
  </si>
  <si>
    <t>Bea Johanssen</t>
  </si>
  <si>
    <t>Pawel</t>
  </si>
  <si>
    <t>Marie</t>
  </si>
  <si>
    <t>IPGBook</t>
  </si>
  <si>
    <t>Pavilion Books Group</t>
  </si>
  <si>
    <t>Young Elementary</t>
  </si>
  <si>
    <t>Brittany Allred</t>
  </si>
  <si>
    <t>Jimmy Rothwell</t>
  </si>
  <si>
    <t>Virginia Partain</t>
  </si>
  <si>
    <t>Susan Lokey</t>
  </si>
  <si>
    <t>NationalParkJim</t>
  </si>
  <si>
    <t>👽</t>
  </si>
  <si>
    <t>Kim Seefeld</t>
  </si>
  <si>
    <t>Brit Hume</t>
  </si>
  <si>
    <t>Ash Erasmus</t>
  </si>
  <si>
    <t>Kylen Govender</t>
  </si>
  <si>
    <t>Luna</t>
  </si>
  <si>
    <t>Life In A Walk</t>
  </si>
  <si>
    <t>double</t>
  </si>
  <si>
    <t>Yogi Roth</t>
  </si>
  <si>
    <t>AltFactsByCrazyKelly</t>
  </si>
  <si>
    <t>MCGA 2</t>
  </si>
  <si>
    <t>Bernadette DiPino</t>
  </si>
  <si>
    <t>Rafael Mexicat</t>
  </si>
  <si>
    <t>carolina rocha m</t>
  </si>
  <si>
    <t>Jacqueline</t>
  </si>
  <si>
    <t>Meredith</t>
  </si>
  <si>
    <t>Michael Fitzmaier</t>
  </si>
  <si>
    <t>Cornelia</t>
  </si>
  <si>
    <t>Jen Jones</t>
  </si>
  <si>
    <t>Paul Blair</t>
  </si>
  <si>
    <t>Miss Atomic Bomb</t>
  </si>
  <si>
    <t>Admi</t>
  </si>
  <si>
    <t>Josh Potter</t>
  </si>
  <si>
    <t>Nils Visser</t>
  </si>
  <si>
    <t>Joachim Bessell</t>
  </si>
  <si>
    <t>Kat Oh</t>
  </si>
  <si>
    <t>Eli</t>
  </si>
  <si>
    <t>Silvan Herren</t>
  </si>
  <si>
    <t>Amanda</t>
  </si>
  <si>
    <t>Ryan Baumann</t>
  </si>
  <si>
    <t>Courtney Novak</t>
  </si>
  <si>
    <t>Dan Kleinman</t>
  </si>
  <si>
    <t>Dartmouth</t>
  </si>
  <si>
    <t>The College Fix</t>
  </si>
  <si>
    <t>AMERICAN DREAM</t>
  </si>
  <si>
    <t>Madonna</t>
  </si>
  <si>
    <t>ashley judd</t>
  </si>
  <si>
    <t>Women's March</t>
  </si>
  <si>
    <t>Albert Brennaman</t>
  </si>
  <si>
    <t>TheCrowdedBookShelf</t>
  </si>
  <si>
    <t>natasha kovacev</t>
  </si>
  <si>
    <t>David Fagin</t>
  </si>
  <si>
    <t>Author &amp; Speaker Joe</t>
  </si>
  <si>
    <t>FatherhoodFoundation</t>
  </si>
  <si>
    <t>The Bonobo Way</t>
  </si>
  <si>
    <t>Dr. Susan Block</t>
  </si>
  <si>
    <t>DrSuzy-Tv &amp; Radio</t>
  </si>
  <si>
    <t>Diego Sandoval</t>
  </si>
  <si>
    <t>Tee</t>
  </si>
  <si>
    <t>Tom Boute</t>
  </si>
  <si>
    <t>Russia Hack Team</t>
  </si>
  <si>
    <t>Jenny Hopkinson</t>
  </si>
  <si>
    <t>Kevin Solari</t>
  </si>
  <si>
    <t>Sam Carpenter</t>
  </si>
  <si>
    <t>2nd Grade Cougars</t>
  </si>
  <si>
    <t>Liz Delzell</t>
  </si>
  <si>
    <t>leonidas mujahid</t>
  </si>
  <si>
    <t>☠ phil ☠ oxford</t>
  </si>
  <si>
    <t>Pique</t>
  </si>
  <si>
    <t>Liam</t>
  </si>
  <si>
    <t>Sarah Hale</t>
  </si>
  <si>
    <t>Kim Weeden</t>
  </si>
  <si>
    <t>Six Foot Fine</t>
  </si>
  <si>
    <t>Shelly Ellis</t>
  </si>
  <si>
    <t>Deborah Diltz</t>
  </si>
  <si>
    <t>Chidem Kurdas</t>
  </si>
  <si>
    <t>Harrell Ryan</t>
  </si>
  <si>
    <t>DeplorableVet🇺🇸</t>
  </si>
  <si>
    <t>Pat</t>
  </si>
  <si>
    <t>Teespring</t>
  </si>
  <si>
    <t>Deplorable Isabelle</t>
  </si>
  <si>
    <t>#ProtestProtesters!!</t>
  </si>
  <si>
    <t>Albania in USA</t>
  </si>
  <si>
    <t>Floreta Faber 🇦🇱</t>
  </si>
  <si>
    <t>RAHON Bernard FQSP©</t>
  </si>
  <si>
    <t>Frédéric Lefebvre</t>
  </si>
  <si>
    <t>Francine Girond</t>
  </si>
  <si>
    <t>ATsouhaits</t>
  </si>
  <si>
    <t>Hollee Kaseberg</t>
  </si>
  <si>
    <t>Troy Osinoff</t>
  </si>
  <si>
    <t>Benjamin de Grave ن</t>
  </si>
  <si>
    <t>Yasir Shah</t>
  </si>
  <si>
    <t>Jenny🌐</t>
  </si>
  <si>
    <t>Nisha</t>
  </si>
  <si>
    <t>Dena Kennedy</t>
  </si>
  <si>
    <t>MyWeekly</t>
  </si>
  <si>
    <t>Cablevisiontv Chile</t>
  </si>
  <si>
    <t>Cynthia Beving</t>
  </si>
  <si>
    <t>Umair Irfan</t>
  </si>
  <si>
    <t>E&amp;E News</t>
  </si>
  <si>
    <t>Pamela King</t>
  </si>
  <si>
    <t>susan orosz</t>
  </si>
  <si>
    <t>Dustin Gasner</t>
  </si>
  <si>
    <t>ehab khaled</t>
  </si>
  <si>
    <t>What He Do Now!</t>
  </si>
  <si>
    <t>#DrumSquadsDj Oktoba</t>
  </si>
  <si>
    <t>Gramz</t>
  </si>
  <si>
    <t>StreetPrezzFanz</t>
  </si>
  <si>
    <t>Mary</t>
  </si>
  <si>
    <t>Echo Rivera, PhD</t>
  </si>
  <si>
    <t>RedPen BlackPen</t>
  </si>
  <si>
    <t>#Implorable</t>
  </si>
  <si>
    <t>Beau d'Acious</t>
  </si>
  <si>
    <t>Ruud Wedding</t>
  </si>
  <si>
    <t>Carmen Del Raval</t>
  </si>
  <si>
    <t>Humans = #Quantum</t>
  </si>
  <si>
    <t>Mellow Yellow</t>
  </si>
  <si>
    <t>Damo</t>
  </si>
  <si>
    <t>Alex Alcántara</t>
  </si>
  <si>
    <t>Vojtěch Míšek</t>
  </si>
  <si>
    <t>Bradley Luciani</t>
  </si>
  <si>
    <t>Once-a-day-beats</t>
  </si>
  <si>
    <t>III</t>
  </si>
  <si>
    <t>Rene Schroeder</t>
  </si>
  <si>
    <t>carmic</t>
  </si>
  <si>
    <t>Pentecostal Atheist</t>
  </si>
  <si>
    <t>Watts Amber</t>
  </si>
  <si>
    <t>Tina is Catholic</t>
  </si>
  <si>
    <t>Charlotte Yazzie</t>
  </si>
  <si>
    <t>Deplorable Tecumseh</t>
  </si>
  <si>
    <t>TheBigOldDog</t>
  </si>
  <si>
    <t>Oh bearded one</t>
  </si>
  <si>
    <t>22Group</t>
  </si>
  <si>
    <t>Helen White</t>
  </si>
  <si>
    <t>Gregix</t>
  </si>
  <si>
    <t>#America1st</t>
  </si>
  <si>
    <t>Ryan Somers</t>
  </si>
  <si>
    <t>Charlie Salerno</t>
  </si>
  <si>
    <t>nancy green</t>
  </si>
  <si>
    <t>J. Erv</t>
  </si>
  <si>
    <t>Krystal Williams</t>
  </si>
  <si>
    <t>مآقَسى قَلُبْي عبْثْ</t>
  </si>
  <si>
    <t>أنصار خليفة</t>
  </si>
  <si>
    <t>Julia Gulia</t>
  </si>
  <si>
    <t>Lee Lawton</t>
  </si>
  <si>
    <t>🌹</t>
  </si>
  <si>
    <t>Es la Tarde VLC</t>
  </si>
  <si>
    <t>esRadioValencia 90.5</t>
  </si>
  <si>
    <t>Ricardo Yaya Tur</t>
  </si>
  <si>
    <t>gk</t>
  </si>
  <si>
    <t>Adorable Mari</t>
  </si>
  <si>
    <t>Shania  Benjamin</t>
  </si>
  <si>
    <t>Zalman Lev</t>
  </si>
  <si>
    <t>KiB_KaMRuL</t>
  </si>
  <si>
    <t>Islamic freedom ♻</t>
  </si>
  <si>
    <t>LEFEBVRE</t>
  </si>
  <si>
    <t>sovereign crystal</t>
  </si>
  <si>
    <t>katie totra</t>
  </si>
  <si>
    <t>ThriVe® AliVe</t>
  </si>
  <si>
    <t>Alex Albin</t>
  </si>
  <si>
    <t>Brian Marczak</t>
  </si>
  <si>
    <t>Deva Pardue</t>
  </si>
  <si>
    <t>WeThePeopleLet'sRoll</t>
  </si>
  <si>
    <t>NetAdvisor™</t>
  </si>
  <si>
    <t>Earth Camper</t>
  </si>
  <si>
    <t>Young Conservative™</t>
  </si>
  <si>
    <t>Amanda Oglesby</t>
  </si>
  <si>
    <t>Kindergarten</t>
  </si>
  <si>
    <t>T Byron</t>
  </si>
  <si>
    <t>Betty</t>
  </si>
  <si>
    <t>Carlos (Dr Acero)</t>
  </si>
  <si>
    <t>Brian Darcy</t>
  </si>
  <si>
    <t>M.</t>
  </si>
  <si>
    <t>Rickey Williams</t>
  </si>
  <si>
    <t>Gay Gigante</t>
  </si>
  <si>
    <t>Javi Canales</t>
  </si>
  <si>
    <t>Hube</t>
  </si>
  <si>
    <t>Jeanine</t>
  </si>
  <si>
    <t>#JusticeForJallikatu</t>
  </si>
  <si>
    <t>Prisciliano</t>
  </si>
  <si>
    <t>Stuart Palmer 鬼兵</t>
  </si>
  <si>
    <t>Gisela Revelles</t>
  </si>
  <si>
    <t>MySemifictionalWorld</t>
  </si>
  <si>
    <t>Jaclyn Glenn</t>
  </si>
  <si>
    <t>alicia lupercio</t>
  </si>
  <si>
    <t>Zackary Berger, MD</t>
  </si>
  <si>
    <t>Standard RedNeck Guy</t>
  </si>
  <si>
    <t>Mathias Sorrow</t>
  </si>
  <si>
    <t>JHurewitz</t>
  </si>
  <si>
    <t>MSU Financial Aid</t>
  </si>
  <si>
    <t>Matthew Muro</t>
  </si>
  <si>
    <t>Tokaise</t>
  </si>
  <si>
    <t>Greg</t>
  </si>
  <si>
    <t>MdmPhx</t>
  </si>
  <si>
    <t>Jennifer Ayala</t>
  </si>
  <si>
    <t>Patrick Scheg</t>
  </si>
  <si>
    <t>Robert Paul</t>
  </si>
  <si>
    <t>Blue Muse</t>
  </si>
  <si>
    <t>Dad of 7</t>
  </si>
  <si>
    <t>Brian Stelter</t>
  </si>
  <si>
    <t>Carolina Petes</t>
  </si>
  <si>
    <t>Gene Gray</t>
  </si>
  <si>
    <t>Nikhil</t>
  </si>
  <si>
    <t>Melinda Szatela</t>
  </si>
  <si>
    <t>Gail Turley</t>
  </si>
  <si>
    <t>Gary A. Wapnitsky</t>
  </si>
  <si>
    <t>Marianne Smith</t>
  </si>
  <si>
    <t>Mike Soraghan</t>
  </si>
  <si>
    <t>Jessica Monzón</t>
  </si>
  <si>
    <t>Pete Simon</t>
  </si>
  <si>
    <t>Palma K.</t>
  </si>
  <si>
    <t>Catherine Shoichet</t>
  </si>
  <si>
    <t>Rachel Décoste</t>
  </si>
  <si>
    <t>T J Williams</t>
  </si>
  <si>
    <t>David Di Benedetti</t>
  </si>
  <si>
    <t>Mimi_Carr</t>
  </si>
  <si>
    <t>internacionalESradio</t>
  </si>
  <si>
    <t>Marissa Giovannetti</t>
  </si>
  <si>
    <t>Franck Lemperle</t>
  </si>
  <si>
    <t>(((merida montero)))</t>
  </si>
  <si>
    <t>mattis</t>
  </si>
  <si>
    <t>SEEzeidel</t>
  </si>
  <si>
    <t>Palm Beach Police</t>
  </si>
  <si>
    <t>Karen Robinson</t>
  </si>
  <si>
    <t>Harout Karaoglanian</t>
  </si>
  <si>
    <t>MassHysteria</t>
  </si>
  <si>
    <t>Joker_Face</t>
  </si>
  <si>
    <t>~</t>
  </si>
  <si>
    <t>Vic Smith</t>
  </si>
  <si>
    <t>Hussein Hill</t>
  </si>
  <si>
    <t>PenThere Moderator</t>
  </si>
  <si>
    <t>jaimito roman</t>
  </si>
  <si>
    <t>Tess Drake</t>
  </si>
  <si>
    <t>V</t>
  </si>
  <si>
    <t>Tweeter Police</t>
  </si>
  <si>
    <t>S.L. South</t>
  </si>
  <si>
    <t>Little Dove</t>
  </si>
  <si>
    <t>kkkKeedy✌️</t>
  </si>
  <si>
    <t>THE FABM</t>
  </si>
  <si>
    <t>Stephanie</t>
  </si>
  <si>
    <t>Discover &amp; Share</t>
  </si>
  <si>
    <t>Joe Von Dühm</t>
  </si>
  <si>
    <t>Serenity</t>
  </si>
  <si>
    <t>Ron Julia</t>
  </si>
  <si>
    <t>Leah Nadeau</t>
  </si>
  <si>
    <t>Melanie M</t>
  </si>
  <si>
    <t>Chris Sussdorf</t>
  </si>
  <si>
    <t>Ron Read</t>
  </si>
  <si>
    <t>DEPLORABLE Mike G</t>
  </si>
  <si>
    <t>Sean Spycer</t>
  </si>
  <si>
    <t>Amy Bost</t>
  </si>
  <si>
    <t>John Nantz</t>
  </si>
  <si>
    <t>shopaholicxoxo</t>
  </si>
  <si>
    <t>Anne Holcombe</t>
  </si>
  <si>
    <t>¡El Sooopèrr! ن</t>
  </si>
  <si>
    <t>Viola #AmericanFirst</t>
  </si>
  <si>
    <t>DMFZ</t>
  </si>
  <si>
    <t>Professor Taxi</t>
  </si>
  <si>
    <t>Rita Kabalan</t>
  </si>
  <si>
    <t>BHappy</t>
  </si>
  <si>
    <t>Alunthe</t>
  </si>
  <si>
    <t>Zack Murdock</t>
  </si>
  <si>
    <t>sandranator</t>
  </si>
  <si>
    <t>Danuary in January</t>
  </si>
  <si>
    <t>1775 Again</t>
  </si>
  <si>
    <t>Silence Dogood</t>
  </si>
  <si>
    <t>Jan</t>
  </si>
  <si>
    <t>Rodrigo Maciel</t>
  </si>
  <si>
    <t>LegalDiva</t>
  </si>
  <si>
    <t>Colin W. Stoecker</t>
  </si>
  <si>
    <t>GreatFallsConnection</t>
  </si>
  <si>
    <t>Vienna Connection</t>
  </si>
  <si>
    <t>Gary 🇺🇸</t>
  </si>
  <si>
    <t>Rolling Stone Italia</t>
  </si>
  <si>
    <t>Toscano  Rossella</t>
  </si>
  <si>
    <t>Mylu Rodriguez</t>
  </si>
  <si>
    <t>Prensa Ivanova Pool</t>
  </si>
  <si>
    <t>genesis alamilla</t>
  </si>
  <si>
    <t>chela carbajal</t>
  </si>
  <si>
    <t>mirna castelum</t>
  </si>
  <si>
    <t>david hernandez</t>
  </si>
  <si>
    <t>david diaz</t>
  </si>
  <si>
    <t>carmina mendez</t>
  </si>
  <si>
    <t>gaby luna rejon</t>
  </si>
  <si>
    <t>fabiola pastrana</t>
  </si>
  <si>
    <t>grisell bello</t>
  </si>
  <si>
    <t>itzel loria</t>
  </si>
  <si>
    <t>fernanda dzul</t>
  </si>
  <si>
    <t>hector guzman</t>
  </si>
  <si>
    <t>karla gonzalez</t>
  </si>
  <si>
    <t>rogelio medina</t>
  </si>
  <si>
    <t>gerardo doom</t>
  </si>
  <si>
    <t>maria jose cetina</t>
  </si>
  <si>
    <t>juan casanova</t>
  </si>
  <si>
    <t>nancy chan</t>
  </si>
  <si>
    <t>alejandro morales</t>
  </si>
  <si>
    <t>vanesa montiel</t>
  </si>
  <si>
    <t>yessenia alejandro</t>
  </si>
  <si>
    <t>julian zapata</t>
  </si>
  <si>
    <t>pedro lopez</t>
  </si>
  <si>
    <t>lorena perez</t>
  </si>
  <si>
    <t>Chri$tian</t>
  </si>
  <si>
    <t>McNeil</t>
  </si>
  <si>
    <t>UCSB87</t>
  </si>
  <si>
    <t>SuperCatCuddles</t>
  </si>
  <si>
    <t>Midori Iwasaki</t>
  </si>
  <si>
    <t>Alejandro Benítez</t>
  </si>
  <si>
    <t>REBELHockeyMama</t>
  </si>
  <si>
    <t>Matti Shields</t>
  </si>
  <si>
    <t>Politic NewsTime</t>
  </si>
  <si>
    <t>ANTHONY III</t>
  </si>
  <si>
    <t>☆ حافظ الله★</t>
  </si>
  <si>
    <t>Eric Daniszewski</t>
  </si>
  <si>
    <t>katie lynch</t>
  </si>
  <si>
    <t>Beth Prohodski</t>
  </si>
  <si>
    <t>sandra sandrounette</t>
  </si>
  <si>
    <t>Enrique Rosas G</t>
  </si>
  <si>
    <t>WTF?</t>
  </si>
  <si>
    <t>TNT™ América Latina</t>
  </si>
  <si>
    <t>I AM THE LAST JEDI🔆</t>
  </si>
  <si>
    <t>ॐ सत्य वचन ॐ</t>
  </si>
  <si>
    <t>Jane Thomson</t>
  </si>
  <si>
    <t>Aimee Colomy</t>
  </si>
  <si>
    <t>Tammy Beckham</t>
  </si>
  <si>
    <t>eric rodd</t>
  </si>
  <si>
    <t>Palélé Palala</t>
  </si>
  <si>
    <t>Sondage d'opinion</t>
  </si>
  <si>
    <t>NISKAYUNA GOP</t>
  </si>
  <si>
    <t>Katherine Finnerty</t>
  </si>
  <si>
    <t>tasha shoemake</t>
  </si>
  <si>
    <t>Brenda Guisande</t>
  </si>
  <si>
    <t>Pippa MacLeod</t>
  </si>
  <si>
    <t>Michele Geissel</t>
  </si>
  <si>
    <t>Gravy, PhD</t>
  </si>
  <si>
    <t>Sharon</t>
  </si>
  <si>
    <t>Euyene (Hey! Arnold)</t>
  </si>
  <si>
    <t>Diana Blass</t>
  </si>
  <si>
    <t>Nan Wellins</t>
  </si>
  <si>
    <t>BELLA❤️</t>
  </si>
  <si>
    <t>straight edge öat</t>
  </si>
  <si>
    <t>Christian Reyes S</t>
  </si>
  <si>
    <t>Fleshwound</t>
  </si>
  <si>
    <t>Jason Lewis</t>
  </si>
  <si>
    <t>Companion Cuber</t>
  </si>
  <si>
    <t>Dalone Stephens</t>
  </si>
  <si>
    <t>Julie Harris #Resist</t>
  </si>
  <si>
    <t>⭐</t>
  </si>
  <si>
    <t>Alex NRJ</t>
  </si>
  <si>
    <t>Bill Glaser</t>
  </si>
  <si>
    <t>Birdies4Golfer</t>
  </si>
  <si>
    <t>PatriotesAvecMarine</t>
  </si>
  <si>
    <t>véra</t>
  </si>
  <si>
    <t>♏🅰Ri🅾</t>
  </si>
  <si>
    <t>J Owen Shroyer</t>
  </si>
  <si>
    <t>Smarmy Coffee</t>
  </si>
  <si>
    <t>Doug Newman</t>
  </si>
  <si>
    <t>fffffffffffffff</t>
  </si>
  <si>
    <t>Jack Richards</t>
  </si>
  <si>
    <t>resist—simple</t>
  </si>
  <si>
    <t>Britton Jobe</t>
  </si>
  <si>
    <t>Kylie Wright</t>
  </si>
  <si>
    <t>Crystal Contreras</t>
  </si>
  <si>
    <t>Chris Zemina</t>
  </si>
  <si>
    <t>Emily</t>
  </si>
  <si>
    <t>UTP Publishing</t>
  </si>
  <si>
    <t>Diane Johnston</t>
  </si>
  <si>
    <t>Patty Guevara</t>
  </si>
  <si>
    <t>Joyce Williamson</t>
  </si>
  <si>
    <t>Kerry Mosser</t>
  </si>
  <si>
    <t>Indian American Mom</t>
  </si>
  <si>
    <t>Speedcomesfirst</t>
  </si>
  <si>
    <t>geri</t>
  </si>
  <si>
    <t>m sharbono</t>
  </si>
  <si>
    <t>Patsy Sperduto</t>
  </si>
  <si>
    <t>Jamie Dupree</t>
  </si>
  <si>
    <t>Jonathan Karl</t>
  </si>
  <si>
    <t>B</t>
  </si>
  <si>
    <t>golifa</t>
  </si>
  <si>
    <t>Merv Pilgrim</t>
  </si>
  <si>
    <t>Thizbiz</t>
  </si>
  <si>
    <t>Esercito di Cruciani</t>
  </si>
  <si>
    <t>Hoosier⚘Closer</t>
  </si>
  <si>
    <t>Adorable Deplorable</t>
  </si>
  <si>
    <t>michaeljason</t>
  </si>
  <si>
    <t>((((Gupta))))</t>
  </si>
  <si>
    <t>Geoff Lane</t>
  </si>
  <si>
    <t>Jamie *Texas Style*</t>
  </si>
  <si>
    <t>Nala Callie</t>
  </si>
  <si>
    <t>Capitan Kalaschnikov</t>
  </si>
  <si>
    <t>Jil</t>
  </si>
  <si>
    <t>Haxel Princess</t>
  </si>
  <si>
    <t>KGB Molly Pitcher</t>
  </si>
  <si>
    <t>F.Allen Cariker</t>
  </si>
  <si>
    <t>kathy</t>
  </si>
  <si>
    <t>OnwardUp</t>
  </si>
  <si>
    <t>Rachel Maddow MSNBC</t>
  </si>
  <si>
    <t>JeremyTheIntern</t>
  </si>
  <si>
    <t>Pragmatic Obots</t>
  </si>
  <si>
    <t>meghan</t>
  </si>
  <si>
    <t>ɖєαиα</t>
  </si>
  <si>
    <t>parkerannpowell♔</t>
  </si>
  <si>
    <t>Dee-Dee</t>
  </si>
  <si>
    <t>Heather Maher</t>
  </si>
  <si>
    <t>Hamdullah Mohib</t>
  </si>
  <si>
    <t>A Hightower</t>
  </si>
  <si>
    <t>Louisville Law</t>
  </si>
  <si>
    <t>U.S. Navy</t>
  </si>
  <si>
    <t>Frost Brown Todd</t>
  </si>
  <si>
    <t>Sheeba Khan</t>
  </si>
  <si>
    <t>Paul Douglas Hale</t>
  </si>
  <si>
    <t>Thoughtful Ideas</t>
  </si>
  <si>
    <t>The Daily Edge</t>
  </si>
  <si>
    <t>Joanne Goss</t>
  </si>
  <si>
    <t>✨Cara deum soboles✨</t>
  </si>
  <si>
    <t>Thomas Goddard</t>
  </si>
  <si>
    <t>Shannon Rasmussen</t>
  </si>
  <si>
    <t>ParentMap</t>
  </si>
  <si>
    <t>Ron Sansone</t>
  </si>
  <si>
    <t>Gige</t>
  </si>
  <si>
    <t>Getting Grumpy!!</t>
  </si>
  <si>
    <t>Harshvardhan Gupta</t>
  </si>
  <si>
    <t>Kentrell</t>
  </si>
  <si>
    <t>*Wendy* 🇺🇸</t>
  </si>
  <si>
    <t>Eliza White-Spencer</t>
  </si>
  <si>
    <t>Erin Maynard</t>
  </si>
  <si>
    <t>BigBeautifulDoor</t>
  </si>
  <si>
    <t>Kevin Wayne Little</t>
  </si>
  <si>
    <t>#1 Magazine Store</t>
  </si>
  <si>
    <t>Video Forensics</t>
  </si>
  <si>
    <t>Scs</t>
  </si>
  <si>
    <t>Trump With Dildos</t>
  </si>
  <si>
    <t>The Blaqout Podcast</t>
  </si>
  <si>
    <t>TheShadeRoom</t>
  </si>
  <si>
    <t>Déplorable  DBondRN</t>
  </si>
  <si>
    <t>Lego Donald Trumpkin</t>
  </si>
  <si>
    <t>caterandmerger.com</t>
  </si>
  <si>
    <t>charlie ✊🏼 wright</t>
  </si>
  <si>
    <t>Hezekiah University</t>
  </si>
  <si>
    <t>Evon</t>
  </si>
  <si>
    <t>Trump is myPresident</t>
  </si>
  <si>
    <t>Ijeomah</t>
  </si>
  <si>
    <t>Joe Rash</t>
  </si>
  <si>
    <t>Eric Jones</t>
  </si>
  <si>
    <t>Steve Herman</t>
  </si>
  <si>
    <t>penney ewart</t>
  </si>
  <si>
    <t>Dump Trump</t>
  </si>
  <si>
    <t>M.Nebelsztein</t>
  </si>
  <si>
    <t>Dan Lehman</t>
  </si>
  <si>
    <t>~•Janiels Son•~</t>
  </si>
  <si>
    <t>Norwich University</t>
  </si>
  <si>
    <t>Channel 3 News</t>
  </si>
  <si>
    <t>Lori Singer</t>
  </si>
  <si>
    <t>Tyler Dumont</t>
  </si>
  <si>
    <t>BoxyChan</t>
  </si>
  <si>
    <t>BC</t>
  </si>
  <si>
    <t>Gerry Moylan</t>
  </si>
  <si>
    <t>MELANIA TRUMP</t>
  </si>
  <si>
    <t>🤘🏿🤑🤘🏿</t>
  </si>
  <si>
    <t>Eaux Bain</t>
  </si>
  <si>
    <t>Glenda Ebersole</t>
  </si>
  <si>
    <t>Million Man March</t>
  </si>
  <si>
    <t>DENISE</t>
  </si>
  <si>
    <t>ASTARTE-31OCT</t>
  </si>
  <si>
    <t>Matt Jaffe</t>
  </si>
  <si>
    <t>albert kim</t>
  </si>
  <si>
    <t>brig</t>
  </si>
  <si>
    <t>Senile Palpatine</t>
  </si>
  <si>
    <t>Pat Deering</t>
  </si>
  <si>
    <t>Cali Robles</t>
  </si>
  <si>
    <t>Brook Louise</t>
  </si>
  <si>
    <t>Muh Tweets</t>
  </si>
  <si>
    <t>BuzzFeed</t>
  </si>
  <si>
    <t>Marisa Farias</t>
  </si>
  <si>
    <t>Elder Fuþark</t>
  </si>
  <si>
    <t>SFDodgersFan</t>
  </si>
  <si>
    <t>Harold de Graaf</t>
  </si>
  <si>
    <t>Timo Essner</t>
  </si>
  <si>
    <t>Kelly 😈❄️</t>
  </si>
  <si>
    <t>SapphireSong91</t>
  </si>
  <si>
    <t>Josh Robert Thompson</t>
  </si>
  <si>
    <t>KB</t>
  </si>
  <si>
    <t>The Five</t>
  </si>
  <si>
    <t>PISTOL</t>
  </si>
  <si>
    <t>Cants</t>
  </si>
  <si>
    <t>John Gahanna Samson</t>
  </si>
  <si>
    <t>Neville Jacob</t>
  </si>
  <si>
    <t>Economist since 8-11</t>
  </si>
  <si>
    <t>The Resistance</t>
  </si>
  <si>
    <t>Cindy Stuart</t>
  </si>
  <si>
    <t>The D Bag</t>
  </si>
  <si>
    <t>Paul Ryan</t>
  </si>
  <si>
    <t>James Commoner</t>
  </si>
  <si>
    <t>Eric Bolling</t>
  </si>
  <si>
    <t>Chris</t>
  </si>
  <si>
    <t>Skip Ad</t>
  </si>
  <si>
    <t>Shelley C</t>
  </si>
  <si>
    <t>Marlo</t>
  </si>
  <si>
    <t>LOLITA</t>
  </si>
  <si>
    <t>Christopher Hughes</t>
  </si>
  <si>
    <t>RAGGEDY ANNHEDONIA</t>
  </si>
  <si>
    <t>Capt'n A!</t>
  </si>
  <si>
    <t>Atheistic One</t>
  </si>
  <si>
    <t>B Perdue</t>
  </si>
  <si>
    <t>Juan Williams</t>
  </si>
  <si>
    <t>Jedebé</t>
  </si>
  <si>
    <t>Austin Mallon</t>
  </si>
  <si>
    <t>Larry Chiang</t>
  </si>
  <si>
    <t>-nkr-</t>
  </si>
  <si>
    <t>M.T. White</t>
  </si>
  <si>
    <t>Robert Lichtenwalner</t>
  </si>
  <si>
    <t>Russell martin</t>
  </si>
  <si>
    <t>John "Galt" Gestalt</t>
  </si>
  <si>
    <t>Angela Grant, MD</t>
  </si>
  <si>
    <t>#DarriusStewartTruth</t>
  </si>
  <si>
    <t>East Of Parkdale</t>
  </si>
  <si>
    <t>Yo Gurl</t>
  </si>
  <si>
    <t>The LLAG</t>
  </si>
  <si>
    <t>Yumiji [707 waiFu]</t>
  </si>
  <si>
    <t>Robyne Highsmith</t>
  </si>
  <si>
    <t>Jen Ponce</t>
  </si>
  <si>
    <t>Phoebe</t>
  </si>
  <si>
    <t>Shepard Smith</t>
  </si>
  <si>
    <t>Saint Germaine</t>
  </si>
  <si>
    <t>Jim Carrey</t>
  </si>
  <si>
    <t>Tracey</t>
  </si>
  <si>
    <t>Grant Ridge</t>
  </si>
  <si>
    <t>Ariel R</t>
  </si>
  <si>
    <t>Marvin López</t>
  </si>
  <si>
    <t>Jens Mahrhold</t>
  </si>
  <si>
    <t>Ralf Wessels</t>
  </si>
  <si>
    <t>florecita</t>
  </si>
  <si>
    <t>SamHam</t>
  </si>
  <si>
    <t>El Sol de Tampico</t>
  </si>
  <si>
    <t>Emkyo</t>
  </si>
  <si>
    <t>WarOnWomen</t>
  </si>
  <si>
    <t>Sharyn with a Y</t>
  </si>
  <si>
    <t>Bob Bruce</t>
  </si>
  <si>
    <t>LyleMuller</t>
  </si>
  <si>
    <t>Steve Caunce</t>
  </si>
  <si>
    <t>Matt Taibbi</t>
  </si>
  <si>
    <t>Randy Danger...</t>
  </si>
  <si>
    <t>Kathy Banks</t>
  </si>
  <si>
    <t>Earl Lee Bird</t>
  </si>
  <si>
    <t>Steve Miceli</t>
  </si>
  <si>
    <t>Francesco Jacolino🌴</t>
  </si>
  <si>
    <t>Shanti Geary</t>
  </si>
  <si>
    <t>Wendy's</t>
  </si>
  <si>
    <t>vangster(followBack)</t>
  </si>
  <si>
    <t>DJT's Things I Heard</t>
  </si>
  <si>
    <t>Lara Trump</t>
  </si>
  <si>
    <t>Eric Trump</t>
  </si>
  <si>
    <t>Joe Hearn</t>
  </si>
  <si>
    <t>♥🇺🇸Lyn🇺🇸♥</t>
  </si>
  <si>
    <t>Alberto Ruiz</t>
  </si>
  <si>
    <t>BBC News (World)</t>
  </si>
  <si>
    <t>War Reporter</t>
  </si>
  <si>
    <t>|INÊS| 👽 🤘</t>
  </si>
  <si>
    <t>Cheryl</t>
  </si>
  <si>
    <t>Patricia Dickson</t>
  </si>
  <si>
    <t>LiberalLibra</t>
  </si>
  <si>
    <t>Benjen Stark</t>
  </si>
  <si>
    <t>JustCallMeDeplorable</t>
  </si>
  <si>
    <t>🐰✩</t>
  </si>
  <si>
    <t>#noDAPL</t>
  </si>
  <si>
    <t>RAY MCKENNA</t>
  </si>
  <si>
    <t>Marv</t>
  </si>
  <si>
    <t>d henry</t>
  </si>
  <si>
    <t>Dalibor Rohac</t>
  </si>
  <si>
    <t>BuzzIt</t>
  </si>
  <si>
    <t>Mark Mckay</t>
  </si>
  <si>
    <t>SwiFT</t>
  </si>
  <si>
    <t>Red Ice TV</t>
  </si>
  <si>
    <t>forrie</t>
  </si>
  <si>
    <t>bad boots</t>
  </si>
  <si>
    <t>Chanelle Scott</t>
  </si>
  <si>
    <t>Eric St Clair</t>
  </si>
  <si>
    <t>Bianca</t>
  </si>
  <si>
    <t>FL Sbl</t>
  </si>
  <si>
    <t>Mark Green</t>
  </si>
  <si>
    <t>YOLANDA  R.</t>
  </si>
  <si>
    <t>Spoonie Noona/Unni</t>
  </si>
  <si>
    <t>rosie is my dog</t>
  </si>
  <si>
    <t>jurabilis.de</t>
  </si>
  <si>
    <t>Dee Gabriella</t>
  </si>
  <si>
    <t>Acqua</t>
  </si>
  <si>
    <t>Denise Crews</t>
  </si>
  <si>
    <t>Alex Bazeley</t>
  </si>
  <si>
    <t>🇺🇸TheRealPD🇮🇹</t>
  </si>
  <si>
    <t>FedSmith.com</t>
  </si>
  <si>
    <t>Gert Mink</t>
  </si>
  <si>
    <t>Mark Simko</t>
  </si>
  <si>
    <t>Butt Ugly Art</t>
  </si>
  <si>
    <t>Tomi Lahren</t>
  </si>
  <si>
    <t>Shane Morgan</t>
  </si>
  <si>
    <t>Erica Dean</t>
  </si>
  <si>
    <t>Emma Watson</t>
  </si>
  <si>
    <t>leila</t>
  </si>
  <si>
    <t>gluten hater.</t>
  </si>
  <si>
    <t>Bruce Wayne Maga</t>
  </si>
  <si>
    <t>Little Red</t>
  </si>
  <si>
    <t>BionicWomanLD</t>
  </si>
  <si>
    <t>MadWomanInABox</t>
  </si>
  <si>
    <t>Gordy Thomas</t>
  </si>
  <si>
    <t>Trumple Stiltskin</t>
  </si>
  <si>
    <t>Mr. Derrick</t>
  </si>
  <si>
    <t>enki images</t>
  </si>
  <si>
    <t>Grumpy McGrump</t>
  </si>
  <si>
    <t>Okie1018</t>
  </si>
  <si>
    <t>GeorgeStephanopoulos</t>
  </si>
  <si>
    <t>ABC News Politics</t>
  </si>
  <si>
    <t>Łų¢ą</t>
  </si>
  <si>
    <t>RuggerLuvrrr</t>
  </si>
  <si>
    <t>Leeann Kossey</t>
  </si>
  <si>
    <t>Carol Jordan</t>
  </si>
  <si>
    <t>Senator Roger Wicker</t>
  </si>
  <si>
    <t>Norm Allen</t>
  </si>
  <si>
    <t>Brian Hamilton</t>
  </si>
  <si>
    <t>Irene Anderson</t>
  </si>
  <si>
    <t>Free &amp; Rowdy Party</t>
  </si>
  <si>
    <t>Jason Cline</t>
  </si>
  <si>
    <t>Alex Jones</t>
  </si>
  <si>
    <t>CNN Breaking News</t>
  </si>
  <si>
    <t>Josefieke</t>
  </si>
  <si>
    <t>Stacey Streett</t>
  </si>
  <si>
    <t>SouthernRock</t>
  </si>
  <si>
    <t>Charlie Rose</t>
  </si>
  <si>
    <t>David Pinsen</t>
  </si>
  <si>
    <t>Lily</t>
  </si>
  <si>
    <t>(((Bob)))</t>
  </si>
  <si>
    <t>Tabatha</t>
  </si>
  <si>
    <t>Viktor Vitell</t>
  </si>
  <si>
    <t>DeplorableGrouchie</t>
  </si>
  <si>
    <t>Tracie's Analog</t>
  </si>
  <si>
    <t>Alan Bennett Ilagan</t>
  </si>
  <si>
    <t>Mark Kennedy</t>
  </si>
  <si>
    <t>D.K.</t>
  </si>
  <si>
    <t>Bare Theatre</t>
  </si>
  <si>
    <t>Happy</t>
  </si>
  <si>
    <t>Gregory</t>
  </si>
  <si>
    <t>Paul Bustamante</t>
  </si>
  <si>
    <t>Kristoffer Espinosa</t>
  </si>
  <si>
    <t>Joe Simko</t>
  </si>
  <si>
    <t>Adam Hall 🔬🏋🏼🤘🏻</t>
  </si>
  <si>
    <t>Sunshine</t>
  </si>
  <si>
    <t>Marcel de Vries</t>
  </si>
  <si>
    <t>Sarcastic husband</t>
  </si>
  <si>
    <t>ivor smackovsky</t>
  </si>
  <si>
    <t>Denis O'Brien</t>
  </si>
  <si>
    <t>Charlotte Towler</t>
  </si>
  <si>
    <t>Judith Peters</t>
  </si>
  <si>
    <t>Rose</t>
  </si>
  <si>
    <t>Brian Bayot</t>
  </si>
  <si>
    <t>Caleb woolcott</t>
  </si>
  <si>
    <t>BlackBloc</t>
  </si>
  <si>
    <t>Janet Wright</t>
  </si>
  <si>
    <t>Super Secret Kusu</t>
  </si>
  <si>
    <t>Jensavaneshvar</t>
  </si>
  <si>
    <t>mᎪxᎥᏁᎬ 🌱</t>
  </si>
  <si>
    <t>N ' T H U Z I</t>
  </si>
  <si>
    <t>Heather Vaughan</t>
  </si>
  <si>
    <t>Vlarag</t>
  </si>
  <si>
    <t>Robert Tuchman Jr.</t>
  </si>
  <si>
    <t>حلا</t>
  </si>
  <si>
    <t>رند</t>
  </si>
  <si>
    <t>Veritas</t>
  </si>
  <si>
    <t>Cogito ergo sum</t>
  </si>
  <si>
    <t>Shanaye Muhammad</t>
  </si>
  <si>
    <t>Ruth Ebenstein</t>
  </si>
  <si>
    <t>greedo</t>
  </si>
  <si>
    <t>CaroM</t>
  </si>
  <si>
    <t>Perplezio</t>
  </si>
  <si>
    <t>Munna Tiwari</t>
  </si>
  <si>
    <t>Frank Pittarese</t>
  </si>
  <si>
    <t>Micah Nichvolodoff</t>
  </si>
  <si>
    <t>Alissa B.</t>
  </si>
  <si>
    <t>Jas Mora</t>
  </si>
  <si>
    <t>ACLU National</t>
  </si>
  <si>
    <t>François Robinson</t>
  </si>
  <si>
    <t>Michelle Obama</t>
  </si>
  <si>
    <t>Dustin🇺🇸</t>
  </si>
  <si>
    <t>Millennials 4 Rev</t>
  </si>
  <si>
    <t>E.B. Fox</t>
  </si>
  <si>
    <t>Jeremy Belcher</t>
  </si>
  <si>
    <t>DesGlobal</t>
  </si>
  <si>
    <t>Buddy McQuaig</t>
  </si>
  <si>
    <t>Mona Shaikh</t>
  </si>
  <si>
    <t>Russell Peters</t>
  </si>
  <si>
    <t>Alberto Farca</t>
  </si>
  <si>
    <t>Jan Czapski</t>
  </si>
  <si>
    <t>Adam Kozieł</t>
  </si>
  <si>
    <t>Xavvypls</t>
  </si>
  <si>
    <t>Marino de Stena</t>
  </si>
  <si>
    <t>Helena Handbasket</t>
  </si>
  <si>
    <t>Pete The Rock</t>
  </si>
  <si>
    <t>Marjolein v Panhuys</t>
  </si>
  <si>
    <t>Anthony</t>
  </si>
  <si>
    <t>Trump Blogger</t>
  </si>
  <si>
    <t>Just Another Gay</t>
  </si>
  <si>
    <t>Michael Knaepen</t>
  </si>
  <si>
    <t>The Young Turks</t>
  </si>
  <si>
    <t>Cenk Uygur</t>
  </si>
  <si>
    <t>🗡🐯🔥</t>
  </si>
  <si>
    <t>John Stuart</t>
  </si>
  <si>
    <t>FOX Business</t>
  </si>
  <si>
    <t>Kennedy</t>
  </si>
  <si>
    <t>Chris Downs</t>
  </si>
  <si>
    <t>Mark</t>
  </si>
  <si>
    <t>Berneice Dahl</t>
  </si>
  <si>
    <t>Emily Brown</t>
  </si>
  <si>
    <t>Janie on Politics</t>
  </si>
  <si>
    <t>KRAVITZ126</t>
  </si>
  <si>
    <t>Jonathan O'Hea</t>
  </si>
  <si>
    <t>Sherry Fox</t>
  </si>
  <si>
    <t>Miranda☆</t>
  </si>
  <si>
    <t>Frowgbat</t>
  </si>
  <si>
    <t>Paul Shapiro</t>
  </si>
  <si>
    <t>hammertime</t>
  </si>
  <si>
    <t>Levi Sandelin</t>
  </si>
  <si>
    <t>Keith Youngblood</t>
  </si>
  <si>
    <t>RosaHdz1993</t>
  </si>
  <si>
    <t>Skipper Shan</t>
  </si>
  <si>
    <t>Cathy</t>
  </si>
  <si>
    <t>America is Back Baby</t>
  </si>
  <si>
    <t>BarbieB</t>
  </si>
  <si>
    <t>Sean Matsuno</t>
  </si>
  <si>
    <t>No Bully Zone</t>
  </si>
  <si>
    <t>J B Smith</t>
  </si>
  <si>
    <t>FirstWorldMusic</t>
  </si>
  <si>
    <t>Le van Tuan</t>
  </si>
  <si>
    <t>Libertarian View</t>
  </si>
  <si>
    <t>blade</t>
  </si>
  <si>
    <t>Tania C Sintjago</t>
  </si>
  <si>
    <t>Always Israel ✡️🇮🇱</t>
  </si>
  <si>
    <t>Michael Harris PhD</t>
  </si>
  <si>
    <t>Todd Griffith</t>
  </si>
  <si>
    <t>Deplorable Bay Girl</t>
  </si>
  <si>
    <t>ROCK ON OHIO</t>
  </si>
  <si>
    <t>(((Mario)))</t>
  </si>
  <si>
    <t>Dan Kirk</t>
  </si>
  <si>
    <t>THE W👁KAGE</t>
  </si>
  <si>
    <t>Sándorné HajzerMária</t>
  </si>
  <si>
    <t>Grumpy Consumer</t>
  </si>
  <si>
    <t>Nerf Herder</t>
  </si>
  <si>
    <t>Linda Zaff</t>
  </si>
  <si>
    <t>Jie</t>
  </si>
  <si>
    <t>FRC</t>
  </si>
  <si>
    <t>R Anthony Mabry</t>
  </si>
  <si>
    <t>Christian 12 Steps</t>
  </si>
  <si>
    <t>crookedlovestr8tline</t>
  </si>
  <si>
    <t>Victoria. Coo</t>
  </si>
  <si>
    <t>Dennis Umpire</t>
  </si>
  <si>
    <t>Erik Anderson</t>
  </si>
  <si>
    <t>L Za2f</t>
  </si>
  <si>
    <t>Chris Hoekstra</t>
  </si>
  <si>
    <t>Donald Trump</t>
  </si>
  <si>
    <t>Brett Kiellerop</t>
  </si>
  <si>
    <t>Sage Robert Landry</t>
  </si>
  <si>
    <t>Valerie</t>
  </si>
  <si>
    <t>Randa Le</t>
  </si>
  <si>
    <t>Connect2Canada</t>
  </si>
  <si>
    <t>BeaverTails_Official</t>
  </si>
  <si>
    <t>Naki B Mendoza</t>
  </si>
  <si>
    <t>Rosa Roman</t>
  </si>
  <si>
    <t>Peter Mikula</t>
  </si>
  <si>
    <t>EJ</t>
  </si>
  <si>
    <t>Carol Elgie</t>
  </si>
  <si>
    <t>C0d3_\/\/4rr10r</t>
  </si>
  <si>
    <t>🇮🇱 Roni🇿</t>
  </si>
  <si>
    <t>Nicholas Broadbent</t>
  </si>
  <si>
    <t>Alex Vaughn</t>
  </si>
  <si>
    <t>Cecilia Maida</t>
  </si>
  <si>
    <t>Michelle Mozell</t>
  </si>
  <si>
    <t>Kareem Awadalla</t>
  </si>
  <si>
    <t>Jennifer Wolff</t>
  </si>
  <si>
    <t>Niki Repass</t>
  </si>
  <si>
    <t>Day VE Thomas</t>
  </si>
  <si>
    <t>USmillennial</t>
  </si>
  <si>
    <t>100% FED UP!</t>
  </si>
  <si>
    <t>LilyWhite</t>
  </si>
  <si>
    <t>Ann Barber</t>
  </si>
  <si>
    <t>Sweet Retweet</t>
  </si>
  <si>
    <t>BETH WAREHAM</t>
  </si>
  <si>
    <t>Colin Wong</t>
  </si>
  <si>
    <t>kathi cibischino</t>
  </si>
  <si>
    <t>condolisa corn</t>
  </si>
  <si>
    <t>Joe Bonello</t>
  </si>
  <si>
    <t>Brian Munoz</t>
  </si>
  <si>
    <t>Fakepeople</t>
  </si>
  <si>
    <t>PROUD TRUMP OUR PREZ</t>
  </si>
  <si>
    <t>Ryan J. King</t>
  </si>
  <si>
    <t>StephanieInglesfield</t>
  </si>
  <si>
    <t>M.S. sistahood</t>
  </si>
  <si>
    <t>Richard Liszewski</t>
  </si>
  <si>
    <t>Soaking up Pearls</t>
  </si>
  <si>
    <t>Kiki 🏳️‍🌈</t>
  </si>
  <si>
    <t>S More</t>
  </si>
  <si>
    <t>American Decency</t>
  </si>
  <si>
    <t>Cajun Turkey</t>
  </si>
  <si>
    <t>Mr. Matters</t>
  </si>
  <si>
    <t>JONATHAN BINGHAM</t>
  </si>
  <si>
    <t>kasaphavassio</t>
  </si>
  <si>
    <t>Zach Tarnowski</t>
  </si>
  <si>
    <t>Heath Georgia</t>
  </si>
  <si>
    <t>OA Schools</t>
  </si>
  <si>
    <t>Bibi</t>
  </si>
  <si>
    <t>Dark Rainbows</t>
  </si>
  <si>
    <t>Marki666</t>
  </si>
  <si>
    <t>Chris Litzsinger</t>
  </si>
  <si>
    <t>Mr. Joe</t>
  </si>
  <si>
    <t>The Vice President</t>
  </si>
  <si>
    <t>U.S. Capitol</t>
  </si>
  <si>
    <t>Joe Biden</t>
  </si>
  <si>
    <t>Mark Hiller</t>
  </si>
  <si>
    <t>♥ Shay ♥</t>
  </si>
  <si>
    <t>Daphne the Dog</t>
  </si>
  <si>
    <t>Lauren White:)</t>
  </si>
  <si>
    <t>Pamela Sullivan</t>
  </si>
  <si>
    <t>Carlos</t>
  </si>
  <si>
    <t>Greg A. USArmy Vet</t>
  </si>
  <si>
    <t>CSPAN</t>
  </si>
  <si>
    <t>Health&amp;Cents MD</t>
  </si>
  <si>
    <t>Joseph Rausch</t>
  </si>
  <si>
    <t>Barbara Abbott</t>
  </si>
  <si>
    <t>Deplorable ASF</t>
  </si>
  <si>
    <t>🍁 Merlin 🍁</t>
  </si>
  <si>
    <t>Tamira Thayne</t>
  </si>
  <si>
    <t>AnneLovesYeshua</t>
  </si>
  <si>
    <t>Kevin Singer</t>
  </si>
  <si>
    <t>Froghorn Leghorn</t>
  </si>
  <si>
    <t>Rojo del Sur</t>
  </si>
  <si>
    <t>Robert Mitchell</t>
  </si>
  <si>
    <t>Robert A. Mitchell</t>
  </si>
  <si>
    <t>📱Reel New Media📱</t>
  </si>
  <si>
    <t>The Professor</t>
  </si>
  <si>
    <t>Daniel Johnson</t>
  </si>
  <si>
    <t>((( Faith )))</t>
  </si>
  <si>
    <t>✍🏻</t>
  </si>
  <si>
    <t>Suffragium</t>
  </si>
  <si>
    <t>D3pl0r4ble✝WC אלהימ</t>
  </si>
  <si>
    <t>A Loyal Supporter</t>
  </si>
  <si>
    <t>PsyberspaceSuperstar</t>
  </si>
  <si>
    <t>christina applegate</t>
  </si>
  <si>
    <t>Ragga</t>
  </si>
  <si>
    <t>Alicia Joseph</t>
  </si>
  <si>
    <t>Caitlin Dodson</t>
  </si>
  <si>
    <t>sig</t>
  </si>
  <si>
    <t>❣Micee 👠</t>
  </si>
  <si>
    <t>Paul Rathe</t>
  </si>
  <si>
    <t>Spiro Mandylor</t>
  </si>
  <si>
    <t>Mrs. Deplorable</t>
  </si>
  <si>
    <t>martini</t>
  </si>
  <si>
    <t>N$FW</t>
  </si>
  <si>
    <t>dwash</t>
  </si>
  <si>
    <t>Jimmy Kimmel</t>
  </si>
  <si>
    <t>jimmy fallon</t>
  </si>
  <si>
    <t>Lisa Downey</t>
  </si>
  <si>
    <t>Norah Salazar</t>
  </si>
  <si>
    <t>John W. Esco</t>
  </si>
  <si>
    <t>Jay Maz</t>
  </si>
  <si>
    <t>SmithsonianAirSpace</t>
  </si>
  <si>
    <t>Smithsonian</t>
  </si>
  <si>
    <t>Dippin' Dots</t>
  </si>
  <si>
    <t>paulie a.</t>
  </si>
  <si>
    <t>BLACKS FOR TRUMP</t>
  </si>
  <si>
    <t>Tayler Donegan</t>
  </si>
  <si>
    <t>Brexit Republican</t>
  </si>
  <si>
    <t>Val Tourchin</t>
  </si>
  <si>
    <t>j. nolan</t>
  </si>
  <si>
    <t>Alan Davis</t>
  </si>
  <si>
    <t>Billy</t>
  </si>
  <si>
    <t>Melissa Coates</t>
  </si>
  <si>
    <t>Michelle Dougherty</t>
  </si>
  <si>
    <t>Decklin Mulqueen</t>
  </si>
  <si>
    <t>Kathryn jeni</t>
  </si>
  <si>
    <t>Backstorymom1 (#44)</t>
  </si>
  <si>
    <t>Olivia</t>
  </si>
  <si>
    <t>SunniD</t>
  </si>
  <si>
    <t>Rafał Komarnicki</t>
  </si>
  <si>
    <t>Pink Floyd - Steve®™</t>
  </si>
  <si>
    <t>Zach Gutierrez</t>
  </si>
  <si>
    <t>Sar♀️</t>
  </si>
  <si>
    <t>Wise_Diva</t>
  </si>
  <si>
    <t>Northcoast Imprints</t>
  </si>
  <si>
    <t>SAMM-no-SNEAK</t>
  </si>
  <si>
    <t>Michelle</t>
  </si>
  <si>
    <t>Elizabeth Desnoyers-</t>
  </si>
  <si>
    <t>✨Brianna✨</t>
  </si>
  <si>
    <t>Blog Book Tours</t>
  </si>
  <si>
    <t>Alex Fries</t>
  </si>
  <si>
    <t>Metro</t>
  </si>
  <si>
    <t>Joanna Whitehead</t>
  </si>
  <si>
    <t>Henry Fawkes</t>
  </si>
  <si>
    <t>Lindsay H.</t>
  </si>
  <si>
    <t>Joel Berntsen</t>
  </si>
  <si>
    <t>Haitians For Trump</t>
  </si>
  <si>
    <t>Purple Dalmation</t>
  </si>
  <si>
    <t>Nik Nerburn</t>
  </si>
  <si>
    <t>Kickin' Brass</t>
  </si>
  <si>
    <t>carlos reyes</t>
  </si>
  <si>
    <t>Joyce Cason</t>
  </si>
  <si>
    <t>Jordan</t>
  </si>
  <si>
    <t>☧John Doe☧</t>
  </si>
  <si>
    <t>Shetrog</t>
  </si>
  <si>
    <t>Стивен Адамс (Steve)</t>
  </si>
  <si>
    <t>Eric Daniel</t>
  </si>
  <si>
    <t>Mrs. Morgan</t>
  </si>
  <si>
    <t>•Mr. Comatose•</t>
  </si>
  <si>
    <t>Francisco Zarate</t>
  </si>
  <si>
    <t>JoLE</t>
  </si>
  <si>
    <t>Ian Sun</t>
  </si>
  <si>
    <t>afamoso</t>
  </si>
  <si>
    <t>RNR Maryland</t>
  </si>
  <si>
    <t>Saykhel Rachmones</t>
  </si>
  <si>
    <t>HandyAndyOh®</t>
  </si>
  <si>
    <t>@Nissi</t>
  </si>
  <si>
    <t>Dan</t>
  </si>
  <si>
    <t>Haz-Iku Mishtar</t>
  </si>
  <si>
    <t>soodlee</t>
  </si>
  <si>
    <t>Mehdi Hasan</t>
  </si>
  <si>
    <t>Justin Hendrix</t>
  </si>
  <si>
    <t>Mia Otterson</t>
  </si>
  <si>
    <t>Deidre MrsPurpl Gray</t>
  </si>
  <si>
    <t>ShabbatMan™</t>
  </si>
  <si>
    <t>RossDailyNews</t>
  </si>
  <si>
    <t>Barry 0bama</t>
  </si>
  <si>
    <t>Elfster</t>
  </si>
  <si>
    <t>Danny Zuker</t>
  </si>
  <si>
    <t>Debbie Harris</t>
  </si>
  <si>
    <t>Laura Allison</t>
  </si>
  <si>
    <t>Scot Turner</t>
  </si>
  <si>
    <t>Hon. Ray Misner</t>
  </si>
  <si>
    <t>Mac</t>
  </si>
  <si>
    <t>Gerard Flynn</t>
  </si>
  <si>
    <t>FarginIcehole</t>
  </si>
  <si>
    <t>★Steven Dela Cruz♔</t>
  </si>
  <si>
    <t>FreedomEagle</t>
  </si>
  <si>
    <t>zombieTrump☠️lover</t>
  </si>
  <si>
    <t>keith</t>
  </si>
  <si>
    <t>Words &amp; Sounds News</t>
  </si>
  <si>
    <t>Ass. Professor</t>
  </si>
  <si>
    <t>No Bot! UR the Bot!</t>
  </si>
  <si>
    <t>🅾️✝️✝️📧R F🅰️↪️📧</t>
  </si>
  <si>
    <t>AngryMcPissedOff</t>
  </si>
  <si>
    <t>Grownmangrumbles</t>
  </si>
  <si>
    <t>AC</t>
  </si>
  <si>
    <t>RRhae</t>
  </si>
  <si>
    <t>SARAH V. 🇭🇹</t>
  </si>
  <si>
    <t>Unicornomics</t>
  </si>
  <si>
    <t>DaSaNDMaN</t>
  </si>
  <si>
    <t>Super Nova</t>
  </si>
  <si>
    <t>Franchesca Warren</t>
  </si>
  <si>
    <t>Bill Brinkle</t>
  </si>
  <si>
    <t>Freedom24</t>
  </si>
  <si>
    <t>Sharon Bailey</t>
  </si>
  <si>
    <t>Renee Baio</t>
  </si>
  <si>
    <t>Scott Baio</t>
  </si>
  <si>
    <t>Deloris Spence</t>
  </si>
  <si>
    <t>♿Kevin FTW</t>
  </si>
  <si>
    <t>(((JoshuaAssaraf)))</t>
  </si>
  <si>
    <t>Ruby Magnolia🇺🇸</t>
  </si>
  <si>
    <t>Charisma Caucus</t>
  </si>
  <si>
    <t>Our President🇺🇸</t>
  </si>
  <si>
    <t>Frank M Fosco Jr.</t>
  </si>
  <si>
    <t>Sir Circ</t>
  </si>
  <si>
    <t>Sister Michele</t>
  </si>
  <si>
    <t>Freylis</t>
  </si>
  <si>
    <t>awake-now</t>
  </si>
  <si>
    <t>Sofiya Asher</t>
  </si>
  <si>
    <t>SusieQ</t>
  </si>
  <si>
    <t>Vicki/gab.@Vicki4Him</t>
  </si>
  <si>
    <t>Deplorable Kathy</t>
  </si>
  <si>
    <t>Cullen Powers</t>
  </si>
  <si>
    <t>Nicole Savoie</t>
  </si>
  <si>
    <t>Karen Moncur</t>
  </si>
  <si>
    <t>Linda Hyde</t>
  </si>
  <si>
    <t>Cecil Ward</t>
  </si>
  <si>
    <t>Purple for People</t>
  </si>
  <si>
    <t>Eitan Arvats</t>
  </si>
  <si>
    <t>Griffin's Daughter</t>
  </si>
  <si>
    <t>Ladieanne</t>
  </si>
  <si>
    <t>Joe Hernandez</t>
  </si>
  <si>
    <t>oh.</t>
  </si>
  <si>
    <t>Lc4 America</t>
  </si>
  <si>
    <t>Kara Square</t>
  </si>
  <si>
    <t>SackJo22</t>
  </si>
  <si>
    <t>Christina</t>
  </si>
  <si>
    <t>Deann Baker</t>
  </si>
  <si>
    <t>Logic Cop</t>
  </si>
  <si>
    <t>MAGA Nancy ن</t>
  </si>
  <si>
    <t>Dividable2Zero</t>
  </si>
  <si>
    <t>Trump The Movie</t>
  </si>
  <si>
    <t>The Full Monte</t>
  </si>
  <si>
    <t>Mohammed Al-eryani</t>
  </si>
  <si>
    <t>Jack Mieoff</t>
  </si>
  <si>
    <t>The Nominees</t>
  </si>
  <si>
    <t>TFM TV Production</t>
  </si>
  <si>
    <t>M</t>
  </si>
  <si>
    <t>DeplorableDave</t>
  </si>
  <si>
    <t>CrazySean</t>
  </si>
  <si>
    <t>Harry Tuttle</t>
  </si>
  <si>
    <t>Rachel Buigas-Lopez</t>
  </si>
  <si>
    <t>Hashim Khan</t>
  </si>
  <si>
    <t>Sookie1_</t>
  </si>
  <si>
    <t>Michael Kircher</t>
  </si>
  <si>
    <t>Malcolm Middle</t>
  </si>
  <si>
    <t>Sharon aka Dr Gigi</t>
  </si>
  <si>
    <t>#Deplorable Debra</t>
  </si>
  <si>
    <t>🎙BMPN: 🔥🎸🎮💪</t>
  </si>
  <si>
    <t>Loud Mouth American</t>
  </si>
  <si>
    <t>Joe Scarborough</t>
  </si>
  <si>
    <t>#NoDAPL Grim</t>
  </si>
  <si>
    <t>tipicreepin'humor</t>
  </si>
  <si>
    <t>Tamara Leigh 🇺🇸</t>
  </si>
  <si>
    <t>Ayo Cass. . . .</t>
  </si>
  <si>
    <t>KeepingUpWithTrump</t>
  </si>
  <si>
    <t>Sidney Morse</t>
  </si>
  <si>
    <t>Bart Jones</t>
  </si>
  <si>
    <t>Lord Andojc</t>
  </si>
  <si>
    <t>@n||_ Kü®i∆k0$€</t>
  </si>
  <si>
    <t>Jonathan Ballard</t>
  </si>
  <si>
    <t>Joni 👀</t>
  </si>
  <si>
    <t>John Wren</t>
  </si>
  <si>
    <t>Sir Volvo (Adrian B)</t>
  </si>
  <si>
    <t>FINALLY TWEETING</t>
  </si>
  <si>
    <t>Kelly Caldwell</t>
  </si>
  <si>
    <t>Cross Fix</t>
  </si>
  <si>
    <t>DeplorableTx#MAGA</t>
  </si>
  <si>
    <t>eric retzlaff</t>
  </si>
  <si>
    <t>Kimberlee Peters</t>
  </si>
  <si>
    <t>CDBuckner</t>
  </si>
  <si>
    <t>Michael Crowell</t>
  </si>
  <si>
    <t>Rich Vermillion CGBP</t>
  </si>
  <si>
    <t>heath porter</t>
  </si>
  <si>
    <t>Latina4Trump2020</t>
  </si>
  <si>
    <t>jamespatrickm</t>
  </si>
  <si>
    <t>Hugo2016</t>
  </si>
  <si>
    <t>FollowedbyRobots</t>
  </si>
  <si>
    <t>Soledad O'Brien</t>
  </si>
  <si>
    <t>James Martin, SJ</t>
  </si>
  <si>
    <t>Pamela Kirk</t>
  </si>
  <si>
    <t>Elizabeth Blackburn</t>
  </si>
  <si>
    <t>Tennessee GOP</t>
  </si>
  <si>
    <t>Dreamcatcher</t>
  </si>
  <si>
    <t>Bill Frase</t>
  </si>
  <si>
    <t>Gator D Plorable</t>
  </si>
  <si>
    <t>MATT DRUDGE</t>
  </si>
  <si>
    <t>🇺🇸JeRSeY 🇺🇸</t>
  </si>
  <si>
    <t>Beer Whisperer PhD😍</t>
  </si>
  <si>
    <t>Will Paul</t>
  </si>
  <si>
    <t>Bossy Patriot</t>
  </si>
  <si>
    <t>tery</t>
  </si>
  <si>
    <t>D</t>
  </si>
  <si>
    <t>KarenP</t>
  </si>
  <si>
    <t>jetsetter24seven</t>
  </si>
  <si>
    <t>jennifer pope</t>
  </si>
  <si>
    <t>alwaystrump</t>
  </si>
  <si>
    <t>d-yell</t>
  </si>
  <si>
    <t>the bee's knees</t>
  </si>
  <si>
    <t>PalinRepublican</t>
  </si>
  <si>
    <t>Piper Rastello Photo</t>
  </si>
  <si>
    <t>shahzad ahmad</t>
  </si>
  <si>
    <t>Aslan</t>
  </si>
  <si>
    <t>Inspiration Plus</t>
  </si>
  <si>
    <t>Stuart Kenyon</t>
  </si>
  <si>
    <t>MaryRGVREPUBofTX</t>
  </si>
  <si>
    <t>Sadiey</t>
  </si>
  <si>
    <t>Jaephus N. Craig</t>
  </si>
  <si>
    <t>German Angeles</t>
  </si>
  <si>
    <t>Lary🐼</t>
  </si>
  <si>
    <t>joe blank</t>
  </si>
  <si>
    <t>#MAGA</t>
  </si>
  <si>
    <t>T.H.</t>
  </si>
  <si>
    <t>AdkJack29</t>
  </si>
  <si>
    <t>Ayden baturgil</t>
  </si>
  <si>
    <t>Mandarin OrangeTwist</t>
  </si>
  <si>
    <t>Drop Bear Growls</t>
  </si>
  <si>
    <t>Eric Lewis</t>
  </si>
  <si>
    <t>Thomas Yazzie ⚓</t>
  </si>
  <si>
    <t>katobi</t>
  </si>
  <si>
    <t>Erika Renteria</t>
  </si>
  <si>
    <t>Rick</t>
  </si>
  <si>
    <t>Charlton Jesse Boyd</t>
  </si>
  <si>
    <t>Peter Parker</t>
  </si>
  <si>
    <t>Rene Byers</t>
  </si>
  <si>
    <t>Aliceannie</t>
  </si>
  <si>
    <t>Raúl González Pietro</t>
  </si>
  <si>
    <t>René Holder-McClean</t>
  </si>
  <si>
    <t>Desna Jackson</t>
  </si>
  <si>
    <t>Angel Luis</t>
  </si>
  <si>
    <t>Cindy</t>
  </si>
  <si>
    <t>Jasmine Evans-Jones</t>
  </si>
  <si>
    <t>Missouri History</t>
  </si>
  <si>
    <t>Social Media Club</t>
  </si>
  <si>
    <t>JackThor</t>
  </si>
  <si>
    <t>Donald J. Drumpf</t>
  </si>
  <si>
    <t>NOT MY BUFFOON~NEVER</t>
  </si>
  <si>
    <t>Vice POTUS</t>
  </si>
  <si>
    <t>Ant</t>
  </si>
  <si>
    <t>BlackCatzMatter</t>
  </si>
  <si>
    <t>Tucker Carlson</t>
  </si>
  <si>
    <t>Deplorable Patriot</t>
  </si>
  <si>
    <t>Trish Martin</t>
  </si>
  <si>
    <t>Moses Suwareh</t>
  </si>
  <si>
    <t>USA VOTE</t>
  </si>
  <si>
    <t>Courtney Hall</t>
  </si>
  <si>
    <t>del</t>
  </si>
  <si>
    <t>Austin</t>
  </si>
  <si>
    <t>David Cruz</t>
  </si>
  <si>
    <t>TIME</t>
  </si>
  <si>
    <t>Jeremy Watkins</t>
  </si>
  <si>
    <t>Donnie Baker</t>
  </si>
  <si>
    <t>Washington Spirit</t>
  </si>
  <si>
    <t>Jan Desisto</t>
  </si>
  <si>
    <t>Saimeen siddique</t>
  </si>
  <si>
    <t>Mohammad Shaikh</t>
  </si>
  <si>
    <t>Todaysrants.com</t>
  </si>
  <si>
    <t>Kiauna</t>
  </si>
  <si>
    <t>Sandra Workman</t>
  </si>
  <si>
    <t>Make America Great!</t>
  </si>
  <si>
    <t>David Webb</t>
  </si>
  <si>
    <t>Terrence Moss-Malek</t>
  </si>
  <si>
    <t>Kahuna</t>
  </si>
  <si>
    <t>Chuck Todd</t>
  </si>
  <si>
    <t>WRRudy</t>
  </si>
  <si>
    <t>Michael Vasturia</t>
  </si>
  <si>
    <t>imobley</t>
  </si>
  <si>
    <t>#LiberalTearsJunkie</t>
  </si>
  <si>
    <t>US Navy Vet/65-69</t>
  </si>
  <si>
    <t>Paige Muñiz</t>
  </si>
  <si>
    <t>Boon Companion 🇺🇸</t>
  </si>
  <si>
    <t>Katie</t>
  </si>
  <si>
    <t>Clarion Call</t>
  </si>
  <si>
    <t>stayathomeheathen</t>
  </si>
  <si>
    <t>Truthdig</t>
  </si>
  <si>
    <t>Magpie</t>
  </si>
  <si>
    <t>Deplorable Baker</t>
  </si>
  <si>
    <t>Walter D Weirich Jr</t>
  </si>
  <si>
    <t>Gabriel Alou Forner</t>
  </si>
  <si>
    <t>Lucinda Williams</t>
  </si>
  <si>
    <t>JSS</t>
  </si>
  <si>
    <t>Julie O.</t>
  </si>
  <si>
    <t>S</t>
  </si>
  <si>
    <t>Trips Reddy</t>
  </si>
  <si>
    <t>Reid Butler</t>
  </si>
  <si>
    <t>Luke Hulm</t>
  </si>
  <si>
    <t>Whitney Davis</t>
  </si>
  <si>
    <t>My Info</t>
  </si>
  <si>
    <t>LAMAR WAGNER</t>
  </si>
  <si>
    <t>⭐ ᑕᒪEᖴTᕼEᗩᖇT ⭐</t>
  </si>
  <si>
    <t>Steve Cario🎗</t>
  </si>
  <si>
    <t>Nate Peck</t>
  </si>
  <si>
    <t>Jim Porter</t>
  </si>
  <si>
    <t>Rising Up W/ Sonali</t>
  </si>
  <si>
    <t>Chenjerai Kumanyika</t>
  </si>
  <si>
    <t>Sal Molina</t>
  </si>
  <si>
    <t>Trumps My President</t>
  </si>
  <si>
    <t>Deb</t>
  </si>
  <si>
    <t>Mike Pence</t>
  </si>
  <si>
    <t>Randell Rubio</t>
  </si>
  <si>
    <t>Bewhoyousayyouare</t>
  </si>
  <si>
    <t>Laura Leigh Monroe</t>
  </si>
  <si>
    <t>Deplorable Phyllis</t>
  </si>
  <si>
    <t>InfamousChronicles</t>
  </si>
  <si>
    <t>Linda M</t>
  </si>
  <si>
    <t>Topanga Pierce</t>
  </si>
  <si>
    <t>DIRRTYRAIDERCANE🙌</t>
  </si>
  <si>
    <t>TruthBeTold</t>
  </si>
  <si>
    <t>Michele Lapinski</t>
  </si>
  <si>
    <t>Matt Jordan</t>
  </si>
  <si>
    <t>S. Moss</t>
  </si>
  <si>
    <t>Thomas Davis</t>
  </si>
  <si>
    <t>tiempo de Acordarse</t>
  </si>
  <si>
    <t>✨LoverOfCamGirls13K</t>
  </si>
  <si>
    <t>Damas Hermosas ®</t>
  </si>
  <si>
    <t>Lacye Legs</t>
  </si>
  <si>
    <t>Trump#1deplorable</t>
  </si>
  <si>
    <t>jerry townsend</t>
  </si>
  <si>
    <t>Kahlil Gibran</t>
  </si>
  <si>
    <t>russell tucker</t>
  </si>
  <si>
    <t>Sharon1985</t>
  </si>
  <si>
    <t>lannister</t>
  </si>
  <si>
    <t>Del Crawford</t>
  </si>
  <si>
    <t>Darren Barany</t>
  </si>
  <si>
    <t>Hi, honey :3</t>
  </si>
  <si>
    <t>Sue Bird</t>
  </si>
  <si>
    <t>louise johns</t>
  </si>
  <si>
    <t>linds 🏊🏻‍♀️</t>
  </si>
  <si>
    <t>Connie McDonald</t>
  </si>
  <si>
    <t>RiotWomenn</t>
  </si>
  <si>
    <t>CountingBlessings</t>
  </si>
  <si>
    <t>Deplorably proud!</t>
  </si>
  <si>
    <t>Mama Sully</t>
  </si>
  <si>
    <t>Juan Floyd-Thomas</t>
  </si>
  <si>
    <t>TrumpRepublican</t>
  </si>
  <si>
    <t>Roy S</t>
  </si>
  <si>
    <t>U.S. Dept of Defense</t>
  </si>
  <si>
    <t>TechBrosGaming</t>
  </si>
  <si>
    <t>Lilibet 🐊</t>
  </si>
  <si>
    <t>💕💞Realtweetheart💞</t>
  </si>
  <si>
    <t>Barb- TRUMP ARMY !</t>
  </si>
  <si>
    <t>Michael Szumega</t>
  </si>
  <si>
    <t>jim Rollins</t>
  </si>
  <si>
    <t>Susan❤</t>
  </si>
  <si>
    <t>Ticook</t>
  </si>
  <si>
    <t>John Deschenes</t>
  </si>
  <si>
    <t>Polly Punkneck</t>
  </si>
  <si>
    <t>The Punknecks</t>
  </si>
  <si>
    <t>Incendiary Radio</t>
  </si>
  <si>
    <t>Jennifer Kerns</t>
  </si>
  <si>
    <t>rose slater</t>
  </si>
  <si>
    <t>Melissa Jones</t>
  </si>
  <si>
    <t>#NeverMyPresident</t>
  </si>
  <si>
    <t>Kimberly Bush</t>
  </si>
  <si>
    <t>Aaron Williams</t>
  </si>
  <si>
    <t>Cultural Legacy</t>
  </si>
  <si>
    <t>Michael L Hoenig 📎</t>
  </si>
  <si>
    <t>John Lamparski</t>
  </si>
  <si>
    <t>VaTrumpfan64</t>
  </si>
  <si>
    <t>Savage Prude</t>
  </si>
  <si>
    <t>Lord Bentley</t>
  </si>
  <si>
    <t>FoxNewsInsider</t>
  </si>
  <si>
    <t>Jeff Rolland Bryar</t>
  </si>
  <si>
    <t>UnrealDonaldTrump</t>
  </si>
  <si>
    <t>Carrie Larson</t>
  </si>
  <si>
    <t>LisaSully</t>
  </si>
  <si>
    <t>Anthony DeSiato</t>
  </si>
  <si>
    <t>reyn</t>
  </si>
  <si>
    <t>Jamie Lund</t>
  </si>
  <si>
    <t>Linda Hay</t>
  </si>
  <si>
    <t>Aw Yumps</t>
  </si>
  <si>
    <t>Mike Mayne</t>
  </si>
  <si>
    <t>Lyn Hill</t>
  </si>
  <si>
    <t>Cynthia Fraase</t>
  </si>
  <si>
    <t>Rianna Richards</t>
  </si>
  <si>
    <t>Deplorable Cathy A</t>
  </si>
  <si>
    <t>Robbie</t>
  </si>
  <si>
    <t>Erin Thomas</t>
  </si>
  <si>
    <t>Margaret Aymer Oget</t>
  </si>
  <si>
    <t>Ryan Lizza</t>
  </si>
  <si>
    <t>iCycloCX</t>
  </si>
  <si>
    <t>Jan Arzooman</t>
  </si>
  <si>
    <t>bonnie schaefer</t>
  </si>
  <si>
    <t>Tweets from Toronto</t>
  </si>
  <si>
    <t>Zachary McDermott</t>
  </si>
  <si>
    <t>Wayne Brideaux</t>
  </si>
  <si>
    <t>Michael Cain</t>
  </si>
  <si>
    <t>Martha</t>
  </si>
  <si>
    <t>Katie Rich</t>
  </si>
  <si>
    <t>NBC</t>
  </si>
  <si>
    <t>joel ebner</t>
  </si>
  <si>
    <t>Michael Noone</t>
  </si>
  <si>
    <t>University College</t>
  </si>
  <si>
    <t>MyView</t>
  </si>
  <si>
    <t>Aymee</t>
  </si>
  <si>
    <t>Chris Matthews</t>
  </si>
  <si>
    <t>Dan Rather</t>
  </si>
  <si>
    <t>IsItFunnyOrOffensive</t>
  </si>
  <si>
    <t>Dennis  Williams</t>
  </si>
  <si>
    <t>Don Tulips</t>
  </si>
  <si>
    <t>NewsLa</t>
  </si>
  <si>
    <t>Jack Fisher</t>
  </si>
  <si>
    <t>Larry L</t>
  </si>
  <si>
    <t>RWicht</t>
  </si>
  <si>
    <t>CIA</t>
  </si>
  <si>
    <t>🗽Deplorable Casey🗽</t>
  </si>
  <si>
    <t>Jianhui</t>
  </si>
  <si>
    <t>jim stubin</t>
  </si>
  <si>
    <t>Linda J Willis-Rioja</t>
  </si>
  <si>
    <t>Teresa Chase</t>
  </si>
  <si>
    <t>Democracy's Dead</t>
  </si>
  <si>
    <t>KL Nassie</t>
  </si>
  <si>
    <t>Sandra Kay Ward</t>
  </si>
  <si>
    <t>Ben, American First</t>
  </si>
  <si>
    <t>Bill O'Reilly</t>
  </si>
  <si>
    <t>VoiceOfReason</t>
  </si>
  <si>
    <t>Maryjo Stone</t>
  </si>
  <si>
    <t>Debra Odell</t>
  </si>
  <si>
    <t>TRUMP REVOLUTION</t>
  </si>
  <si>
    <t>🇱🇷MAGA 🇱🇷 Gabi</t>
  </si>
  <si>
    <t>Texas Grandma</t>
  </si>
  <si>
    <t>Reitwoman</t>
  </si>
  <si>
    <t>Diana Perkovic</t>
  </si>
  <si>
    <t>GoodnewsUSAinfo</t>
  </si>
  <si>
    <t>Rev.Samuel Rodriguez</t>
  </si>
  <si>
    <t>❄J.R.Carlsen❄</t>
  </si>
  <si>
    <t>Deplorable American</t>
  </si>
  <si>
    <t>Debra Johnson</t>
  </si>
  <si>
    <t>Nathan Fisher</t>
  </si>
  <si>
    <t>Geoff Baier</t>
  </si>
  <si>
    <t>JDHOG</t>
  </si>
  <si>
    <t>LKlein</t>
  </si>
  <si>
    <t>Sam Kelite</t>
  </si>
  <si>
    <t>Beefy</t>
  </si>
  <si>
    <t>Globalnews.ca</t>
  </si>
  <si>
    <t>Global National</t>
  </si>
  <si>
    <t>Kar Min</t>
  </si>
  <si>
    <t>Memes_Then_Money</t>
  </si>
  <si>
    <t>Keith Galloway</t>
  </si>
  <si>
    <t>real8BitGeek</t>
  </si>
  <si>
    <t>Gavin McInnes</t>
  </si>
  <si>
    <t>chcki</t>
  </si>
  <si>
    <t>Baffled</t>
  </si>
  <si>
    <t>woodstock</t>
  </si>
  <si>
    <t>Frederica Boswell</t>
  </si>
  <si>
    <t>NPR</t>
  </si>
  <si>
    <t>Leosa (Lisa Olka)</t>
  </si>
  <si>
    <t>КразИИван</t>
  </si>
  <si>
    <t>sdavelisdenoia</t>
  </si>
  <si>
    <t>Lori Hendry</t>
  </si>
  <si>
    <t>Alex Hemingway</t>
  </si>
  <si>
    <t>Gavin Newsom</t>
  </si>
  <si>
    <t>noah 🏳️‍🌈</t>
  </si>
  <si>
    <t>Rusty</t>
  </si>
  <si>
    <t>Daily Mail Online</t>
  </si>
  <si>
    <t>Tracey Theisen, MBA</t>
  </si>
  <si>
    <t>CrookedLetta👁</t>
  </si>
  <si>
    <t>Saturday Night Live</t>
  </si>
  <si>
    <t>Fallon Tonight</t>
  </si>
  <si>
    <t>Greg Hernandez</t>
  </si>
  <si>
    <t>Ingrid Skosana</t>
  </si>
  <si>
    <t>redapplepolitics</t>
  </si>
  <si>
    <t>Ashley Shelby</t>
  </si>
  <si>
    <t>David 🇺🇸</t>
  </si>
  <si>
    <t>KattyKissem</t>
  </si>
  <si>
    <t>The Hill</t>
  </si>
  <si>
    <t>Kellyanne's Coat</t>
  </si>
  <si>
    <t>Michael Joyce</t>
  </si>
  <si>
    <t>ActivistBowen</t>
  </si>
  <si>
    <t>Ryan Carey-Mahoney</t>
  </si>
  <si>
    <t>Sam Sweeney</t>
  </si>
  <si>
    <t>Celeste Katz</t>
  </si>
  <si>
    <t>I ❤️Winning 🇺🇸</t>
  </si>
  <si>
    <t>#PresidentFart</t>
  </si>
  <si>
    <t>(((Balth Bartram)))</t>
  </si>
  <si>
    <t>Whitey McPrivilege</t>
  </si>
  <si>
    <t>(((Thomas Braun)))</t>
  </si>
  <si>
    <t>RedRose</t>
  </si>
  <si>
    <t>Roger Curran</t>
  </si>
  <si>
    <t>PresidentTrump</t>
  </si>
  <si>
    <t>Wendy Gavin</t>
  </si>
  <si>
    <t>NannaK</t>
  </si>
  <si>
    <t>deplorable paul imel</t>
  </si>
  <si>
    <t>Deplorable Fields</t>
  </si>
  <si>
    <t>Towa Bohu</t>
  </si>
  <si>
    <t>Homeland Security</t>
  </si>
  <si>
    <t>L E</t>
  </si>
  <si>
    <t>USAF mom for Trump</t>
  </si>
  <si>
    <t>S.Petersen</t>
  </si>
  <si>
    <t>Shamila N. Chaudhary</t>
  </si>
  <si>
    <t>Deplorable Cindy🇺🇸</t>
  </si>
  <si>
    <t>Robb Delara</t>
  </si>
  <si>
    <t>Tsar/EmperorGeronimo</t>
  </si>
  <si>
    <t>Keebler Sidejob</t>
  </si>
  <si>
    <t>April Cronin</t>
  </si>
  <si>
    <t>PM of Israel</t>
  </si>
  <si>
    <t>slow west</t>
  </si>
  <si>
    <t>Sherry Young</t>
  </si>
  <si>
    <t>DJT-45</t>
  </si>
  <si>
    <t>prouddeplorable🇺🇸</t>
  </si>
  <si>
    <t>Joshua Delano</t>
  </si>
  <si>
    <t>Col. Rob Maness ret.</t>
  </si>
  <si>
    <t>Marquis Goldstein</t>
  </si>
  <si>
    <t>Claus F. Nielsen</t>
  </si>
  <si>
    <t>Jess</t>
  </si>
  <si>
    <t>CamelFro🐫🐫🐫🐫🐫</t>
  </si>
  <si>
    <t>Bree</t>
  </si>
  <si>
    <t>Sad In America</t>
  </si>
  <si>
    <t>Karen Grennell</t>
  </si>
  <si>
    <t>Nikhil Nik Kundra</t>
  </si>
  <si>
    <t>HBO</t>
  </si>
  <si>
    <t>AlwaysActions</t>
  </si>
  <si>
    <t>B.Baker</t>
  </si>
  <si>
    <t>OrlandoM Hialeah Mia</t>
  </si>
  <si>
    <t>Carol Burnett</t>
  </si>
  <si>
    <t>Annie Robinson</t>
  </si>
  <si>
    <t>Resistance Podcast</t>
  </si>
  <si>
    <t>Bob Valiquet</t>
  </si>
  <si>
    <t>RNatHeart4ever</t>
  </si>
  <si>
    <t>Kim Fields</t>
  </si>
  <si>
    <t>CBS Chicago</t>
  </si>
  <si>
    <t>Audrina Bigos</t>
  </si>
  <si>
    <t>Malaysian_FalPal😂😂</t>
  </si>
  <si>
    <t>Fly by wire</t>
  </si>
  <si>
    <t>Ancient</t>
  </si>
  <si>
    <t>Lovin Trump Land</t>
  </si>
  <si>
    <t>Shakhir</t>
  </si>
  <si>
    <t>Mrs. Betty Bowers</t>
  </si>
  <si>
    <t>Jessica Rabbit</t>
  </si>
  <si>
    <t>Maureen VanDerStad</t>
  </si>
  <si>
    <t>617 Images Boston</t>
  </si>
  <si>
    <t>🇺🇸GodLovingVet🇺🇸</t>
  </si>
  <si>
    <t>Jürg Krebs</t>
  </si>
  <si>
    <t>Nike</t>
  </si>
  <si>
    <t>obra de arte</t>
  </si>
  <si>
    <t>levi | 8</t>
  </si>
  <si>
    <t>LisatheInfidel</t>
  </si>
  <si>
    <t>Debbie smith</t>
  </si>
  <si>
    <t>Ed Smith</t>
  </si>
  <si>
    <t>DraiDrai</t>
  </si>
  <si>
    <t>Keith M.</t>
  </si>
  <si>
    <t>Scott Nevins</t>
  </si>
  <si>
    <t>She Said Politics</t>
  </si>
  <si>
    <t>Hell awaits</t>
  </si>
  <si>
    <t>Angela Lee Hoover</t>
  </si>
  <si>
    <t>Aliceann Grusin</t>
  </si>
  <si>
    <t>Boo! Hoot!!</t>
  </si>
  <si>
    <t>Memphian.</t>
  </si>
  <si>
    <t>FirniBeth</t>
  </si>
  <si>
    <t>It's Yuge</t>
  </si>
  <si>
    <t>The Right Moment</t>
  </si>
  <si>
    <t>Raw Iowa News</t>
  </si>
  <si>
    <t>Rand The Movie</t>
  </si>
  <si>
    <t>Brokered 2016</t>
  </si>
  <si>
    <t>Chris Winslow</t>
  </si>
  <si>
    <t>In God We Trust</t>
  </si>
  <si>
    <t>Oh my ... Goddess!</t>
  </si>
  <si>
    <t>Patti Kimble #Resist</t>
  </si>
  <si>
    <t>Kendle Jenkins</t>
  </si>
  <si>
    <t>Crystal Nunez</t>
  </si>
  <si>
    <t>Ringot Quentin</t>
  </si>
  <si>
    <t>Wayne Dunn</t>
  </si>
  <si>
    <t>🌟🌟Joy ~America1st⭐</t>
  </si>
  <si>
    <t>Steven Brown</t>
  </si>
  <si>
    <t>Comedybot</t>
  </si>
  <si>
    <t>Coleman</t>
  </si>
  <si>
    <t>President Cheeto</t>
  </si>
  <si>
    <t>HoustieHearsA...Who?</t>
  </si>
  <si>
    <t>Proud Patriot JoeA</t>
  </si>
  <si>
    <t>🔥♻️dWb♻️🔥</t>
  </si>
  <si>
    <t>Lynn</t>
  </si>
  <si>
    <t>Mike Wynne</t>
  </si>
  <si>
    <t>Bill Shaw</t>
  </si>
  <si>
    <t>#BankRC Troublemaker</t>
  </si>
  <si>
    <t>Ryan McQuade</t>
  </si>
  <si>
    <t>Heather</t>
  </si>
  <si>
    <t>Aitherhyle</t>
  </si>
  <si>
    <t>shawnburst</t>
  </si>
  <si>
    <t>DirectMail.io</t>
  </si>
  <si>
    <t>L. G. Z.</t>
  </si>
  <si>
    <t>WandaWomanEh</t>
  </si>
  <si>
    <t>EmpressofMultiverse</t>
  </si>
  <si>
    <t>Baby Algebra Toys</t>
  </si>
  <si>
    <t>Nick Kapur</t>
  </si>
  <si>
    <t>Melinda K Ainsworth</t>
  </si>
  <si>
    <t>WorldCitizen</t>
  </si>
  <si>
    <t>Jay Dalvi</t>
  </si>
  <si>
    <t>Breaking Bad</t>
  </si>
  <si>
    <t>MCinnovative EdTech</t>
  </si>
  <si>
    <t>McGillin's</t>
  </si>
  <si>
    <t>Gabrielle (Gaby)</t>
  </si>
  <si>
    <t>USACat008🇺🇸❤️🛳💙</t>
  </si>
  <si>
    <t>Blu Death</t>
  </si>
  <si>
    <t>THE MIRROR</t>
  </si>
  <si>
    <t>Karyn Miller</t>
  </si>
  <si>
    <t>mr,krabs</t>
  </si>
  <si>
    <t>SAPRAC</t>
  </si>
  <si>
    <t>Patriot Girl - TX</t>
  </si>
  <si>
    <t>RiskyLiberal</t>
  </si>
  <si>
    <t>⭐J.B.⭐️</t>
  </si>
  <si>
    <t>Jay</t>
  </si>
  <si>
    <t>kd westphal</t>
  </si>
  <si>
    <t>RobinRN</t>
  </si>
  <si>
    <t>I'm w/the 53% (Plus)</t>
  </si>
  <si>
    <t>Arrest trump</t>
  </si>
  <si>
    <t>Dori9274</t>
  </si>
  <si>
    <t>Susan Ward</t>
  </si>
  <si>
    <t>Enter Smo</t>
  </si>
  <si>
    <t>Norm</t>
  </si>
  <si>
    <t>Anita Finlay</t>
  </si>
  <si>
    <t>Heidi Bach, Ph.D.</t>
  </si>
  <si>
    <t>U.S. Citizen</t>
  </si>
  <si>
    <t>James Murphy 📎</t>
  </si>
  <si>
    <t>Majlis Kiel</t>
  </si>
  <si>
    <t>Cuquis R</t>
  </si>
  <si>
    <t>Breaking Mews!</t>
  </si>
  <si>
    <t>Alexander Paul</t>
  </si>
  <si>
    <t>Stan Halbert</t>
  </si>
  <si>
    <t>LaVerne</t>
  </si>
  <si>
    <t>MagusPrime</t>
  </si>
  <si>
    <t>bruno figueroa</t>
  </si>
  <si>
    <t>martha maccallum</t>
  </si>
  <si>
    <t>Gabriella 🐸🇺🇸</t>
  </si>
  <si>
    <t>Deplorable Marine Ma</t>
  </si>
  <si>
    <t>Jan Mancill</t>
  </si>
  <si>
    <t>Becky</t>
  </si>
  <si>
    <t>Elena la cerci</t>
  </si>
  <si>
    <t>Gabriela Silang</t>
  </si>
  <si>
    <t>Stop Trump's Ego!</t>
  </si>
  <si>
    <t>mishmish</t>
  </si>
  <si>
    <t>Jim MEfish</t>
  </si>
  <si>
    <t>Lordozz®</t>
  </si>
  <si>
    <t>Jack Marsman</t>
  </si>
  <si>
    <t>Střední třída v ČR</t>
  </si>
  <si>
    <t>PandoraHusseinBalks</t>
  </si>
  <si>
    <t>Jasperse Ben</t>
  </si>
  <si>
    <t>grace</t>
  </si>
  <si>
    <t>Nicole Malliotakis</t>
  </si>
  <si>
    <t>Frod</t>
  </si>
  <si>
    <t>gulshan</t>
  </si>
  <si>
    <t>Linda Struthers</t>
  </si>
  <si>
    <t>Maureen Fox</t>
  </si>
  <si>
    <t>Ahmad Tareque Mubash</t>
  </si>
  <si>
    <t>Sandra V. Fellows</t>
  </si>
  <si>
    <t>#FL2017 au féminin</t>
  </si>
  <si>
    <t>M3M3Z</t>
  </si>
  <si>
    <t>Baagad billa 😈👿😈</t>
  </si>
  <si>
    <t>amy martinez</t>
  </si>
  <si>
    <t>Jillana Logan</t>
  </si>
  <si>
    <t>Tim Gradous</t>
  </si>
  <si>
    <t>Compact</t>
  </si>
  <si>
    <t>Shana V.</t>
  </si>
  <si>
    <t>VeSummerD</t>
  </si>
  <si>
    <t>Dealmaker Shrillock</t>
  </si>
  <si>
    <t>Luke</t>
  </si>
  <si>
    <t>President Obama</t>
  </si>
  <si>
    <t>Snake Eyes</t>
  </si>
  <si>
    <t>Le Scan</t>
  </si>
  <si>
    <t>Meuley Didier</t>
  </si>
  <si>
    <t>👑💄🎇LC🎇💄👑</t>
  </si>
  <si>
    <t>Paul</t>
  </si>
  <si>
    <t>Nate Cochrane</t>
  </si>
  <si>
    <t>Marat</t>
  </si>
  <si>
    <t>Christine Hart</t>
  </si>
  <si>
    <t>Edinburgh Napier Uni</t>
  </si>
  <si>
    <t>R@miz</t>
  </si>
  <si>
    <t>U wot m8?</t>
  </si>
  <si>
    <t>Tilden Tilden</t>
  </si>
  <si>
    <t>🇮🇱 WD 🇺🇸</t>
  </si>
  <si>
    <t>Tasneem.</t>
  </si>
  <si>
    <t>🌿💖🌿Angeleah🌿💖🌿</t>
  </si>
  <si>
    <t>Ravi Singh- Official</t>
  </si>
  <si>
    <t>Hezerminator</t>
  </si>
  <si>
    <t>Amy Arsamakova</t>
  </si>
  <si>
    <t>Metallica</t>
  </si>
  <si>
    <t>brutay incekol</t>
  </si>
  <si>
    <t>amberdawnxxx Ⓥ</t>
  </si>
  <si>
    <t>Loz</t>
  </si>
  <si>
    <t>Ravneet Singh</t>
  </si>
  <si>
    <t>Jaskirat Singh Bawa</t>
  </si>
  <si>
    <t>Anurag Bana</t>
  </si>
  <si>
    <t>Arnd Schumacher</t>
  </si>
  <si>
    <t>Deuger Los</t>
  </si>
  <si>
    <t>Frank Verhoef</t>
  </si>
  <si>
    <t>Draining Dutchie</t>
  </si>
  <si>
    <t>jan van t Hoff  🐸</t>
  </si>
  <si>
    <t>Shadi Eideh</t>
  </si>
  <si>
    <t>Hugh Akston</t>
  </si>
  <si>
    <t>dee dee</t>
  </si>
  <si>
    <t>Tami Marie</t>
  </si>
  <si>
    <t>iCandy MultiMedia</t>
  </si>
  <si>
    <t>U.S. Chamber</t>
  </si>
  <si>
    <t>Gabriel Munyoki</t>
  </si>
  <si>
    <t>Neville Davis</t>
  </si>
  <si>
    <t>amara campbell</t>
  </si>
  <si>
    <t>Franklin Graham</t>
  </si>
  <si>
    <t>Candace Rojas</t>
  </si>
  <si>
    <t>Paula White-Cain</t>
  </si>
  <si>
    <t>Mili M.G. Chandy</t>
  </si>
  <si>
    <t>Tinna Ros</t>
  </si>
  <si>
    <t>Fabian Müller</t>
  </si>
  <si>
    <t>CE Pascal</t>
  </si>
  <si>
    <t>Claus Krolak</t>
  </si>
  <si>
    <t>Kass Pax</t>
  </si>
  <si>
    <t>Dave Jersey</t>
  </si>
  <si>
    <t>Marley Moore</t>
  </si>
  <si>
    <t>明日天気になぁ~れ♪</t>
  </si>
  <si>
    <t>Yoko</t>
  </si>
  <si>
    <t>mark batch</t>
  </si>
  <si>
    <t>astrea</t>
  </si>
  <si>
    <t>KARMA SUITSYA</t>
  </si>
  <si>
    <t>🚰shyloh</t>
  </si>
  <si>
    <t>Good Ideas Vs Bad</t>
  </si>
  <si>
    <t>FLATUS 🏛🗽💨</t>
  </si>
  <si>
    <t>太郎と花子</t>
  </si>
  <si>
    <t>RazörFist</t>
  </si>
  <si>
    <t>Wayfarer</t>
  </si>
  <si>
    <t>Cloudy The 🤖</t>
  </si>
  <si>
    <t>MaoALun</t>
  </si>
  <si>
    <t>White Void JoJo</t>
  </si>
  <si>
    <t>NAI・感謝の気持ちを忘れずに生きること</t>
  </si>
  <si>
    <t>EKKO</t>
  </si>
  <si>
    <t>Bradford C. Walker</t>
  </si>
  <si>
    <t>Joshua Barber</t>
  </si>
  <si>
    <t>Nikiboo the fgt</t>
  </si>
  <si>
    <t>Gio B.</t>
  </si>
  <si>
    <t>Marc-Jan Janssen</t>
  </si>
  <si>
    <t>Deb Krause</t>
  </si>
  <si>
    <t>Solid_Python</t>
  </si>
  <si>
    <t>🌸　ひ　な　た　🌸</t>
  </si>
  <si>
    <t>Cdr Jonty Campbell🐸</t>
  </si>
  <si>
    <t>BojanPožar</t>
  </si>
  <si>
    <t>somiradson</t>
  </si>
  <si>
    <t>Shawn</t>
  </si>
  <si>
    <t>FCW</t>
  </si>
  <si>
    <t>alex</t>
  </si>
  <si>
    <t>眞</t>
  </si>
  <si>
    <t>Merideth Monroe</t>
  </si>
  <si>
    <t>BBSuperfan24</t>
  </si>
  <si>
    <t>The Nameless One</t>
  </si>
  <si>
    <t>NobodyOfConsequence</t>
  </si>
  <si>
    <t>Stoven</t>
  </si>
  <si>
    <t>Jill Day</t>
  </si>
  <si>
    <t>Question Most Things</t>
  </si>
  <si>
    <t>Hello dahling</t>
  </si>
  <si>
    <t>Hattie Hawks</t>
  </si>
  <si>
    <t>Washington Retweet</t>
  </si>
  <si>
    <t>routhlin</t>
  </si>
  <si>
    <t>Cristo</t>
  </si>
  <si>
    <t>Rosalee Wynne</t>
  </si>
  <si>
    <t>Broken Cat Unfixed</t>
  </si>
  <si>
    <t>Clementine Hamby</t>
  </si>
  <si>
    <t>george hadson</t>
  </si>
  <si>
    <t>Наталия Вишнёвая</t>
  </si>
  <si>
    <t>LOTUS</t>
  </si>
  <si>
    <t>Elane Orozco</t>
  </si>
  <si>
    <t>Callum Skinner</t>
  </si>
  <si>
    <t>Franci Moore</t>
  </si>
  <si>
    <t>Nolan Anderson</t>
  </si>
  <si>
    <t>Arnetta Winslow</t>
  </si>
  <si>
    <t>Black Panther</t>
  </si>
  <si>
    <t>#SalonTalk</t>
  </si>
  <si>
    <t>MILDRED TUHAISE</t>
  </si>
  <si>
    <t>derek_k</t>
  </si>
  <si>
    <t>Beef Supreme Josh</t>
  </si>
  <si>
    <t>Kelly Kenneally</t>
  </si>
  <si>
    <t>Im•#Deplorable•Alex</t>
  </si>
  <si>
    <t>Big Hajjar</t>
  </si>
  <si>
    <t>Hala ✌❤</t>
  </si>
  <si>
    <t>Deplorable Debbie</t>
  </si>
  <si>
    <t>Franka</t>
  </si>
  <si>
    <t>Martha's Table</t>
  </si>
  <si>
    <t>Survival Journalism</t>
  </si>
  <si>
    <t>Paul Chatlain</t>
  </si>
  <si>
    <t>Jeff Atkinson</t>
  </si>
  <si>
    <t>Dogga</t>
  </si>
  <si>
    <t>freshme.de</t>
  </si>
  <si>
    <t>Yasmin Abusalah</t>
  </si>
  <si>
    <t>DRW</t>
  </si>
  <si>
    <t>ThePianoGuys</t>
  </si>
  <si>
    <t>Mam-n-TX</t>
  </si>
  <si>
    <t>Winston Smith</t>
  </si>
  <si>
    <t>Sonny</t>
  </si>
  <si>
    <t>The Galaxy</t>
  </si>
  <si>
    <t>Taby Di Stefano</t>
  </si>
  <si>
    <t>ॐAlexander47™</t>
  </si>
  <si>
    <t>Jean-Roch Focant</t>
  </si>
  <si>
    <t>Joao Luiz</t>
  </si>
  <si>
    <t>Hangplek</t>
  </si>
  <si>
    <t>Merel Morre</t>
  </si>
  <si>
    <t>Arthur van Kaseman</t>
  </si>
  <si>
    <t>Carbon Based</t>
  </si>
  <si>
    <t>Logic Doesnt Lv Here</t>
  </si>
  <si>
    <t>Public Figure, Pan Africanist, Human Activist, Social Activist. Founder and Evolutionary Visionary for ONE LIFE CAMPAIGN.</t>
  </si>
  <si>
    <t>Go to Chloe+https://t.co/6bjebaZsKf click on Find Merchandisr type my nme Maria Hernandez from Alhambra, CA Thank You everyone for your upport. :)</t>
  </si>
  <si>
    <t>... PARADIE...  Filmmaker and wrte.</t>
  </si>
  <si>
    <t>Vamosgritar através da arte do ossochoro</t>
  </si>
  <si>
    <t>��  I love the orld �� ��More love to the people�� ��  Follow me and i'll follow bak �� ����������Nature���������� Kik: cdock85</t>
  </si>
  <si>
    <t>Tiel,Recht voor z'n raap, flapuit, Linksdragend,Links schrijvend, rechtsdenkend, Soms meen ik het niet, tegen geweld(mits ze het zelf wil) vrijdenker, HUMOR=1!</t>
  </si>
  <si>
    <t>Deus n comandosepre...</t>
  </si>
  <si>
    <t>nap isahbelool adcion lá</t>
  </si>
  <si>
    <t>� Portugal �� All picturesaremy own</t>
  </si>
  <si>
    <t>Grey Guu Drummer &amp; raphic Deigner</t>
  </si>
  <si>
    <t>Ah Tall da'Ah Pequenah..(-_-)... {°°°}Ela eh pequena maiso seu ciumes e enorme{°°... (..)Ela mete mor mara ciumenta pra karallo(..)</t>
  </si>
  <si>
    <t>..fotografi mobilli ��</t>
  </si>
  <si>
    <t>mlitante comnista venezolan</t>
  </si>
  <si>
    <t>RJ ➻ Enzo�� ➻ Lucin A.��</t>
  </si>
  <si>
    <t>Boa,feiz,fofa e miga Contaco:927222936 wpp super fofa</t>
  </si>
  <si>
    <t>omaer♡One Diection♡d Sheeran♡Pugs♡</t>
  </si>
  <si>
    <t>ravel ugged  sensation seeker | iPhone only</t>
  </si>
  <si>
    <t>Corporate Cuffeured Service is Washington based limousine car service delivering luxuries to our valued clients whether it isfor weddings.</t>
  </si>
  <si>
    <t>| 23 | Write | Sad Fucker nap �� cheecolate</t>
  </si>
  <si>
    <t>Wherever we are, wherever we go we wil always be a family, because that's what it means to be a Fearī Teiru wiard. 『星 -Hoshi』</t>
  </si>
  <si>
    <t>Jt a ct.</t>
  </si>
  <si>
    <t>Whatsap(+55 04181 9943560)facebook (Conceição Silva) souteira ,pernambucana, .. Esperando a pesso sertã pra minha via.</t>
  </si>
  <si>
    <t>ㅤㅤㅤㅤㅤㅤNo olhar daquele que ama, uma angústia se escode, mas ele continua seguindo sua gélida cminhada om um coração partido e sofredor,</t>
  </si>
  <si>
    <t>Living life on the wwwandwherever the assignment taks me. ��Tel Aviv</t>
  </si>
  <si>
    <t>Tumblr◆Pusheen utella �� Snap◆umahipernutella_ju �� hattad◆DubbsNutelinha �� Circle◆NutellaDoPusheen ��</t>
  </si>
  <si>
    <t>Fortalza C �� - cscosta</t>
  </si>
  <si>
    <t>Freelance writer and columnist. Opinions my own. https://t.co/zpCUnwZjfO</t>
  </si>
  <si>
    <t>Members of the NHL's Western Conference. 2015-16 Central Division champions.</t>
  </si>
  <si>
    <t>Foreign Affairs corr @Newstalkfm. Also, @RFI_English @TIME, @Euobs, @Independent_ie. Irish, EU &amp; world affairs. Edward R. Murrow alum. All opinions my own</t>
  </si>
  <si>
    <t>Quer orriu  da  inha  ida  vai  chora da  minha  volta</t>
  </si>
  <si>
    <t>高低的情緒燙平了</t>
  </si>
  <si>
    <t>Mamãe do Heitor, esposa, fotógrafa e gaúch rs... Tudo cmmuito amor.</t>
  </si>
  <si>
    <t>�� Foto e Filmagem�� AV. Barão de Mauá, 4370. Jd. São João - Mauá - SP �� 133 - Esperança | 13 - Itapeva  ☎ (11 2832-3881</t>
  </si>
  <si>
    <t>�unr��</t>
  </si>
  <si>
    <t>I am a Professional ortrait an Glamour Photographer based in Krugersdorp, South . Call 083 295 2668 to bok your photoshoot.</t>
  </si>
  <si>
    <t>Nesta pagia podes ter acesso a varios itens c entregaimediata, ou por encomenda ( ntrega em 10-15dias uteis ) Bem vinda �� �� • �� • ��</t>
  </si>
  <si>
    <t>fb:CeleeAR</t>
  </si>
  <si>
    <t>Oly God ca udge me</t>
  </si>
  <si>
    <t>Wassup, in your world?  �� - Desig Gráfico - ��               'Amo Música' .. Don't Jdge me ��          �SnapChat - luan.mottah</t>
  </si>
  <si>
    <t>Lorenzo Loukás - Fotógrafo Amador -- Nkn �����</t>
  </si>
  <si>
    <t>Filhos sem vcs eu não seria a mulher que souhj vcs fizerao a minha vida mais feliz evcs é tudo pr mim amo vcs.</t>
  </si>
  <si>
    <t>Maigh Éo Abú - we live in hope ❤️💚</t>
  </si>
  <si>
    <t>View of a Chinese Student                                              Exploring World</t>
  </si>
  <si>
    <t>Mom, News Anchor/Presenter, Proud Iranian-American, sun lover, former CNNer, Instagram: @asiehnamdar</t>
  </si>
  <si>
    <t>We're now @cgtnamerica changing from @cctv_america. Watch Live: https://t.co/FR5XZw0dLF</t>
  </si>
  <si>
    <t>News Anchor/Presenter @CGTNAmerica #China24 #AmericasNow. Wife, Mommy, Southern Belle, Eternal Optimist #Football Fanatic. 3 Dogs, 2 Cats. Hands Full=Life Full</t>
  </si>
  <si>
    <t>+Basketball/NBA (OKC!)
+Tennis
+Comics (Donald Duck und Co.)
+Filme (Matt Damon/Harrison Ford/Drew Barrymore)</t>
  </si>
  <si>
    <t>BlessedWife~Mom~Gigi #Christian 1st! #ProudAmerican #NAVYBrat #Conservative #ProLIFE Anti-obama #CancerFighter #OwnerOperator #Trucker #TruckerLife #Trump #MAGA</t>
  </si>
  <si>
    <t>NBC News. Sports team, pithy quote, self-deprecating joke.</t>
  </si>
  <si>
    <t>Faith, Hope, Love &amp; Mrs. Ivanka Trump fan &amp; Ted Cruz Team &amp; STAND with Israel</t>
  </si>
  <si>
    <t>Host of The INTELLIGENCE REPORT w/TRISH REGAN @TrishIntel Mon-Fri 2pmE on @FOXBUSINESS Columnist @USATODAY, #LiveFreeorDie NH Native</t>
  </si>
  <si>
    <t>Maven/17/bi/weak-assed pinko commie; Stephen Colbert talked to me once</t>
  </si>
  <si>
    <t>Official page of #DisruptJ20, We reject all forms of domination and oppression, organize by consensus, and embrace a diversity of tactics.</t>
  </si>
  <si>
    <t>Informazione di parte!</t>
  </si>
  <si>
    <t>For a Common and Independent network</t>
  </si>
  <si>
    <t>青く塗られた州の森でほっこり暮らしてます。</t>
  </si>
  <si>
    <t>We are the Ahmadiyya Muslim Youth Association, a nonprofit org. Serving the communities we live in isn't just a civic responsibility, it's a part of our faith.</t>
  </si>
  <si>
    <t>Author of Demystifying #Islam, public speaker, writer, national news commentator, adjunct instructor. Intent on spreading truth and tolerance. RT ≠ endorsement</t>
  </si>
  <si>
    <t>Kein Mensch vieler Worte, weder im RL noch hier. Aber was ich sage meine ich so. 
Ich bin und bleibe wie ich bin! 
Wem es nicht passt ➡ dort ist die Tür</t>
  </si>
  <si>
    <t>Macht Politik und Bildung und Kunstdinge.</t>
  </si>
  <si>
    <t>The Official Twitter Account of Gert Postel #RefugeesWelcome #NoAfD @joancbaez</t>
  </si>
  <si>
    <t>idk what im doing here ok bye</t>
  </si>
  <si>
    <t>Host | Producer | Writer | A little bit of everything | I also have an undying love for Britney Spears | Currently in Los Angeles</t>
  </si>
  <si>
    <t>Opening oon Bahamas Resor &amp; Hotel Belitung. Its located at the stunning view of Belitung Islan near the beach</t>
  </si>
  <si>
    <t>15 no, Pitangui, Minas Grais, Brasil.</t>
  </si>
  <si>
    <t>GERONIMO-- THE Altimte State of Mind Camagn</t>
  </si>
  <si>
    <t>#MSM is dead. #wikileaks &amp; #TrumpSocialMediaArmy Warrior FIGHTING FOR AMERICA alongside #WarriorTrump. We will #MAGA</t>
  </si>
  <si>
    <t>With 11 million monthly views, we pledge to help @realDonaldTrump #MakeAmericaGreatAgain! Unlike those who wavered, we've always supported #TRUMP big league!</t>
  </si>
  <si>
    <t>'This guy Ben''-- Megyn Kelly Ben.Terris@washpost.com and/or 202-334-9418</t>
  </si>
  <si>
    <t>Professional Swashbuckler @washingtonpost. There's no w in my last name.</t>
  </si>
  <si>
    <t>Christian who Loves Jesus +Hubby,USVeteran +1Son +1Daughter&amp;SIL. #BrainInjury Survivor ~Phil4:13. #Artist #Speaker #Writer #PRAYer. #HelloMornings</t>
  </si>
  <si>
    <t>🇺🇸 Trump~Pence 🇺🇸 MAGA 🇺🇸 MASA
👮💙 #BackTheBlue ~ 🇺🇸 Military 🇺🇸  💖Yorkies 🐾 💖Ocean🐬 ~ 🌩🍷🌬    🏈💚💙 🏈💜💛🐾</t>
  </si>
  <si>
    <t>Author, Actor, Journalist, Pundit, Comedian,..Like everyone else on twitter! I keep getting kicked off, but it costs $0 to open new accounts! 🐘 🐸 #MAGA! 🐵 🐋</t>
  </si>
  <si>
    <t>march 1st, 2014🖤</t>
  </si>
  <si>
    <t>Washington correspondent for USA TODAY &amp; Gannett's Louisiana and Mississippi papers. Also covers #civilrights, #votingrights &amp; is a mom and scout leader.</t>
  </si>
  <si>
    <t>When reputation management drives brands | Creative industry worldwide | Brand communication |</t>
  </si>
  <si>
    <t>A Digital Experience Design Agency with a relentless focus on the customer.</t>
  </si>
  <si>
    <t>May your characters preach more loudly than your words.</t>
  </si>
  <si>
    <t>Wifaqul Ulama (United Kingdom)           
Representing #Muslims in #Britain
وفاق العلماء المملكة المتحدة</t>
  </si>
  <si>
    <t>Comprend pas...Mais ça m'énerve quand même !</t>
  </si>
  <si>
    <t>Commercial and sponsorship strategist. Based in Ireland and interested in all things social media/commerce. Views are my own etc etc</t>
  </si>
  <si>
    <t>Director &amp; CEO @thegembagroup. Providing Insights, Strategy &amp; Communications to brands and rights holders in the Sport &amp; Entertainment industry. #goingtogemba</t>
  </si>
  <si>
    <t>Musikkritiker und Kulturjournalist der @abendzeitung in München. Tweets können Spuren von Privatmeinungen enthalten.</t>
  </si>
  <si>
    <t>State Secretary for Security, Baden-Württemberg. Former Chief of Staff Federal Treasury &amp; Ambassador to Afghanistan. All comments on a strictly private basis.</t>
  </si>
  <si>
    <t>Sustainable agriculture campaigner at @greenpeace_ch Environmental scientist @ETH, entrepreneur, amateur gardener, food lover.</t>
  </si>
  <si>
    <t>Writer. Bon vivant. Fmr. head speechwriter, #QP lead &amp; senior economic advisor to the Leader of the Official Opposition. #NDP</t>
  </si>
  <si>
    <t>LOTUS (Lionel of the U.S.) - Emmy® Award winning bravest man in media. Renaissance lawyer, actor, vegan, legal analyst, news decoder, edutainer, logodaedalus.</t>
  </si>
  <si>
    <t>wannabe overwatch pro</t>
  </si>
  <si>
    <t>Si tu viens ici j'imagine que tu veux savoir quelque chose ou écouter du son 😊
Messy Bitch turned to Beautypreneur at @commeunesirene 💇 coming 🔜</t>
  </si>
  <si>
    <t>Journaliste @Qofficiel : tous les jours 19h20 sur la 10</t>
  </si>
  <si>
    <t>I'm tired of being told; what to think, how to think, how to feel, how to vote and who I am by a group of elitists who need me (us) more than I (we) need them!</t>
  </si>
  <si>
    <t>Escapee from Democratic Plantation 🙌🏾 #DemExit 🇺🇸 Eternal Vigilance is the Price We Pay for Freedom 🚨 Reporting Truth because Media Lies 🚨</t>
  </si>
  <si>
    <t>Just someone who watches wrestling, MMA and play games.</t>
  </si>
  <si>
    <t>Reporter at @MotherJones. Data, military, tech. Online contributor @5280Magazine, skateboarder, reader. PGP: C6FE BF2D 224A 4338 2D86  7A45 AF10 C7B8 D484 6CD</t>
  </si>
  <si>
    <t>Dancing on the Grave of a Dying World in a Quantum Field. Creative Evolution and manifestation. Cracking the Code of Conditioning @eraofthereal</t>
  </si>
  <si>
    <t>I'm here to converse and exchange ideas with the cool ones.  Proudly blocked by Donald Trump and Pastor Darrell Scott _x000D_
_x000D_
Racists can kiss my BLACK ASS!</t>
  </si>
  <si>
    <t>Wake Up &amp; Dream 🔮</t>
  </si>
  <si>
    <t>Fiscal Conservative, family values guy. Republican, free market thinker. Wannabe traveler and foodie. #PJNET #TCOT #RedNationRising #UniteRight #TPFA</t>
  </si>
  <si>
    <t>Journalistin @WDR interessiert an Politik | Bildung | Podcasts | der Welt | hier privat</t>
  </si>
  <si>
    <t>Mobile marketing, mobile analytics, user acquisition, UA, user retention, LTV, gaming. Author of Facebook for Entrepreneurs and founder of @urbanballrapp</t>
  </si>
  <si>
    <t>@realDonaldTrump @POTUS you're not welcome...leave office now #TheWorld #WomensMarch  has spoken!!!</t>
  </si>
  <si>
    <t>Retired Navy Spook Spy Extraordinaire/Network Operations Specialist/Network Analyst/Private Security Officer. The Twisted Mind of a Gun Control Advocate.</t>
  </si>
  <si>
    <t>None but the weak crave to be better than. Strong men are satisfied with their own strength. Lillian Smith</t>
  </si>
  <si>
    <t>What it is, what it do, what ya workin wit? I am me all day eryday! #KeepzitReal #MyOwnStyle #WontRockWhatUJock #OriginalityGetSum</t>
  </si>
  <si>
    <t>Wer sich nicht selbst,zur Zielscheibe macht,_x000D_
ist auch nicht angreifbar.</t>
  </si>
  <si>
    <t>We are specialists in Racking Inspection, Protection and Training.  #RackAware 
    We support our local @britishchambers</t>
  </si>
  <si>
    <t>Never think that the sky is the limit, when there are footprints on the Moon! - @neiltyson</t>
  </si>
  <si>
    <t>Hal Hashtag Killa Sparks - Fuller House, Lab Rats,  Queer As Folk, Talk Soup Formerly VH1 adjacent xbox: Hal5park5 snapchat: halsparks #ZOLTAN!</t>
  </si>
  <si>
    <t>Enthusiastic internet user.</t>
  </si>
  <si>
    <t>I can't dance I've got rants in my pants.</t>
  </si>
  <si>
    <t>My interests = Politics,Body Language,Psychology,Narcissism, Human Behaviour,Social Justice, Art, INFJ, Animals &amp; their rights .Love of learning.Trolls Blocked.</t>
  </si>
  <si>
    <t>Secondary school Instrumental teacher &amp; qualified Geography teacher. Long-term member of community bands.
MEd (Arts Admin), GradDipEd, BMus.</t>
  </si>
  <si>
    <t>They’ve gone around and around for nearly a decade, but now it’s time to take away the mute button. It’s UNMUTED with Jay Mariotti and Woody Paige.</t>
  </si>
  <si>
    <t>A bisexual chronic aspie: you're an aspie if your computer's hard drive is in perfect order but you see no reason to make your bed every day . I'm also retired</t>
  </si>
  <si>
    <t>http://t.co/Ino0bTmn2V @BBCRadio4 programme. Informing, entertaining, surprising. Join us at 10am weekdays, 4pm Sat. Presented by @whjm and @janegarvey1.</t>
  </si>
  <si>
    <t>#Allahﷻ ❤️#Muhammadﷺ❤️</t>
  </si>
  <si>
    <t>Male, Coptic, Theist, Nationalist, Zionist, and Politically incorrect.</t>
  </si>
  <si>
    <t>Follower of THE WAY:Jesus,The Christ._x000D_
Singer,Songwriter,Musician,Recording Artist._x000D_
Member of  Black Robe Regiment. Patriot.</t>
  </si>
  <si>
    <t>Блаженны алчущие и жаждущие правды, ибо они насытятся.</t>
  </si>
  <si>
    <t>Wife and Mother</t>
  </si>
  <si>
    <t>I was born in the last century, studied, and works now in Brussels.  I like gardening, I hate everything stupid (including wars) and unfairness,love reading</t>
  </si>
  <si>
    <t>Moderne Rederijker. Schrijft dagelijks een dagvers gedicht in De Morgen. Pagina 2. Of 3.  Schalks waar het kan, streng waar het moet.</t>
  </si>
  <si>
    <t>Conservative Englishman. Former Rugby player. Businessman. Fair Treatment For The Disabled Campaigner</t>
  </si>
  <si>
    <t>America’s Strongest Primetime Lineup Anywhere! Follow America's #1 cable news network, delivering you breaking news, insightful analysis, and must-see videos.</t>
  </si>
  <si>
    <t>Jamerican who Live Laugh Love:) Meatless since May 1, 2016. Living a healthy lifestyle:)</t>
  </si>
  <si>
    <t>Interpreting the world through art...
https://t.co/SBc9dzAQoz https://t.co/GIEnS8NXaj</t>
  </si>
  <si>
    <t>Interested in progressive politics and education. Writer &amp; English Literature teacher.</t>
  </si>
  <si>
    <t>Institute for Planetary Security | Diplomat | Associate SEI &amp; SIWI | Yale World Fellow | Public Speaker | Photographer | Energy-Water-Food | Climate change</t>
  </si>
  <si>
    <t>music | food | metal | friends</t>
  </si>
  <si>
    <t>Official akkount of the Inspirational, Life Loving, Wanderer Fanatik, Master of doing Tans &amp; Fistpumps</t>
  </si>
  <si>
    <t>I love movies, sports, books, music, and politics to an extent.</t>
  </si>
  <si>
    <t>Journalist, author, broadcaster</t>
  </si>
  <si>
    <t>Engineering graduate. good reader. learner.</t>
  </si>
  <si>
    <t>Our mission is to enrich your life and to inform, educate and entertain you, wherever you are.</t>
  </si>
  <si>
    <t>Trying to adapt. Also, national political correspondent for the Washington Post.</t>
  </si>
  <si>
    <t>#MAGA https://t.co/7zdAJLOoQI https://t.co/xOBgadcS82 #2A Ensures All Rights. @NRA LIFE ~ ΜΟΛΩΝ ΛΑΒΕ ~ If You're Not Leading, Get Out Of The Way.</t>
  </si>
  <si>
    <t>Off market and unadvertised Luxury Properties. Sales. Rentals. Hotels. NOT on Facebook..... Dream car is Janis Joplin's 356.</t>
  </si>
  <si>
    <t>The place for in-depth analysis, political commentary and informed perspectives. Questions? Tweet to @Farrashley. Find us on Snapchat: msnbc</t>
  </si>
  <si>
    <t>Lumpen-réalisateur, ex-lumpen-producteur / Lumpen-director, former lumpen-producer  http://t.co/Pl3TLV2kPz</t>
  </si>
  <si>
    <t>Queer family you feel for because chronic and debilitating anxiety represents childhoods better than Daniel Tamil Tiger's nuclear ideal beachfront paradise.</t>
  </si>
  <si>
    <t>Embassy of the United States of America, accredited to both the Democratic Socialist Republic of Sri Lanka and the Republic of Maldives.</t>
  </si>
  <si>
    <t>Ambassador for Sri Lanka to United States ; Member , UN Committee on Migrant Workers</t>
  </si>
  <si>
    <t>Gemini, wildly passionate about fairy tales, great food, and wine 💕🌺🍇🙏🏻🏃‍♀️🍺🏊🏻‍♀️🍯🍾🦄💦</t>
  </si>
  <si>
    <t>European. TV director and writer. Very fond of cats, antique phonographs, silent film and opera. Passionate advocate for NHS</t>
  </si>
  <si>
    <t>European. Linguist. Want justice for disabled people &amp; more affordable housing in UK. Allergic to xenophobia, tribal nationalism &amp; UKIP. #Arsenal</t>
  </si>
  <si>
    <t>Citizen of nowhere, apparently.</t>
  </si>
  <si>
    <t>Actor, Russian-Jewish heritage, originally from Durham, now in London. Part Watermark: https://t.co/YcFYFkeJ67
https://t.co/yd079lXaDt. 
https://t.co/CbMGwuxgpQ</t>
  </si>
  <si>
    <t>I write, act, sing and cook. Occasionally, even for money. Literary agents: rachel@furnisslawton.co.uk. Acting representation: john.grantham@talk21.com.</t>
  </si>
  <si>
    <t>Anything I say can and will be used against me.</t>
  </si>
  <si>
    <t>Mom of 4 amazing kids. I love football. Would love to travel one day... First stop Italy.</t>
  </si>
  <si>
    <t>Standard conservative.  Mottos: Freedom Solves ... &amp; Life is too short not to enjoy it</t>
  </si>
  <si>
    <t>Associated Builders &amp; Contractors - Columbia Market</t>
  </si>
  <si>
    <t>Morning anchor &amp; reporter @abc_columbia. Proud #TarHeel. @IRE_NICAR member. 10+ gen. Mainer. Formerly #inBend. Explorer, runner, foodie &amp; GSD mama.</t>
  </si>
  <si>
    <t>Weather Anchor at ABC Columbia and WFXB,Talent at 94.3 The Dude, Journalist, Award Winning Host, Thinker, SCUBA Diver /Tweets are MY thoughts, RTs ≠ endorsement</t>
  </si>
  <si>
    <t>#notjustsad</t>
  </si>
  <si>
    <t>Author of NeuroTribes: The Legacy of Autism and the Future of Neurodiversity, NYT bestseller and winner of the Samuel Johnson Prize. Photo by Tanya Rosen-Jones.</t>
  </si>
  <si>
    <t>Live to travel while delisting bucket list entries......</t>
  </si>
  <si>
    <t>Political cartoonist and author five books. Work appears in Hfx Herald, Tor Star, Brunswick News and Hill Times.</t>
  </si>
  <si>
    <t>Father,Husband,Son and brother. love LFC. optimistic when suitable. RT's not endorsement.</t>
  </si>
  <si>
    <t>Voiceover Talker and Shakespearean Roarer. Performer/Director/Lecturer in Classical Theatre Performance and Context. Voiceover for anything!</t>
  </si>
  <si>
    <t>Unthirldom.  Aye.</t>
  </si>
  <si>
    <t>Bloggerin mit Herz sucht Menschen, die auch den Impuls verspüren, etwas zu bewegen. #neuesbewusstsein  #hsp #noafd #nonazis</t>
  </si>
  <si>
    <t>Demure, Bemused Englishwoman. Commenting on personal interests.  #Brexit  Vote OUT!  A follow is not an endorsement. Women For England, Protecting A Way Of Life</t>
  </si>
  <si>
    <t>I talk about my opinions on current events and play video games as well.</t>
  </si>
  <si>
    <t>Damn I forgot I was meant to write something here</t>
  </si>
  <si>
    <t>Dad. Bestselling #CustServ author/keynote speaker, angel investor, @NASA advisor, founded @helpareporter. Ironman, Skydiver. Host of #ADHD Podcast @fasternormal</t>
  </si>
  <si>
    <t>DISCLAIMER: Buy low and sell high...MY TWEETS are not for FINANCIAL ADVICE. Make your OWN trade decision.</t>
  </si>
  <si>
    <t>World's first Cupcake on a Pretzel. Order PopsyCakes online. Great 4 Wedding favors, Birthday Parties. wholly owned subsidiary of Unique Pizza &amp; Subs Corp $UPZS</t>
  </si>
  <si>
    <t>#mindfulness #vipassana #haikupoem #meditation #quote #love #health #politics #art #psychology #ZEN #yoga #poem #ninja #poet #histry #economy #Japan 趣味～読書・俳句・川柳</t>
  </si>
  <si>
    <t>business inquires to: mendobeatsproduction@gmail.com</t>
  </si>
  <si>
    <t>Redakteur Morgenpost Chemnitz/G+J/Bertelsmann. Tweets sind privat. Vespa-Fan, nordseegeboren, sachsenlebend. Fotos: Gardasee, Toskana, FR-Alpen, Westerhever</t>
  </si>
  <si>
    <t>A New Day has dawned! #GOD #Grandkids #Family #Country #Independent #Conservative #Constitution #Troops #Justice #Israel #AntiSocialist #AntiLeft #Trump #2A #1A</t>
  </si>
  <si>
    <t>La vida es Simple! Nosotros la hacemos dificil! Solo deja q t lleve y t muestre las piedras del camino, q con ellas edificaras tu vida y tu destino!</t>
  </si>
  <si>
    <t>Hi there. We're an Irish media agency. We tweet on the latest Irish media news, with a nod to the interesting stuff that's happening elsewhere too.</t>
  </si>
  <si>
    <t>Global consumer and media insights from Nielsen.</t>
  </si>
  <si>
    <t>zu wenig Skrupel um nichts zu sagen, wenn Dummheit hässlich wird.</t>
  </si>
  <si>
    <t>Hier twittert das Politik-Ressort von @SPIEGELONLINE: Alle Artikel gibt's automatisch, dazu: weitere Informationen von Reportern und aus der Redaktion.</t>
  </si>
  <si>
    <t>#EDM #MMI #EMF2016 
Plus tard je voudrais être Rêveur de rêve !</t>
  </si>
  <si>
    <t>Inventor del pararrayos con mando a distancia por usb con bluetooth.</t>
  </si>
  <si>
    <t>Trabajando en Riff Producciones, guerrillero de la industria musical y blusero con veinte años de experiencia.</t>
  </si>
  <si>
    <t>Adhuc Stantes como mi Betis. Vivir para sentir. Bloqueo a mamarrachos</t>
  </si>
  <si>
    <t>Ideas y reflexiones sistémicas para un mundo complejo. Systemic ideas and insights for a complex world.
Autor de El Pensador Sistémico http://t.co/GewR5AOVOk</t>
  </si>
  <si>
    <t>Atmospheric radiation physicist, teacher, author. programmer and cat herder. Cautious optimist.  PhD in Atmospheric Physics</t>
  </si>
  <si>
    <t>@News24 journo, news junkie, traveller, observer, MA student.</t>
  </si>
  <si>
    <t>Husband, Dad, Former Air Force Officer, Former College Football Coach, Rancher, Historian, Weather Watcher, Advocate for Rural America, Well-Armed and Patriotic</t>
  </si>
  <si>
    <t>Hardworking family man who loves Jesus. Former Friesian-Dutch Texican in OK. Psalm 34:8 Taste&amp;See that the Lord is Good! RT not nec. endorsements</t>
  </si>
  <si>
    <t>quiet storm designer, rainman-like typo-spotter, ISFJ, wife, mom of Best Girl Ever. puts the 'ten' in anal retentive. rooting for the zombies.</t>
  </si>
  <si>
    <t>Host, The Buck Sexton Show on theBlaze; Ex-CIA. Ex-NYPD Intel. https://t.co/u7BYVMRQcJ</t>
  </si>
  <si>
    <t>Talk Radio Host 6-9a(et)  #WhatILearnedToday  •  #FixTheVA</t>
  </si>
  <si>
    <t>Women are strong as hell so girls can do anything boys can do🖤</t>
  </si>
  <si>
    <t>This account is run by members of the Debt Collective organizing and media team.</t>
  </si>
  <si>
    <t>We oppose militarism &amp; war. We refuse to participate in a tax system that supports such violence, using civil disobedience. Follow/RT/etc. =/= NWTRCC endorses.</t>
  </si>
  <si>
    <t>Psychologist | Social justice activist | Podcaster on women's stories &amp; values https://t.co/ikMkVKfnr3… Also on Stitcher</t>
  </si>
  <si>
    <t>Cox Media DC Bureau serving ATL (WSB), BOS (WFXT), SEA (KIRO), ORL (WFTV), PITT (WPXI), CHA (WSOC), Memphis (WHBQ), Tulsa (KOKI), JAX (WJAX/WFOX), Dayton (WHIO)</t>
  </si>
  <si>
    <t>*You're</t>
  </si>
  <si>
    <t>😂Your Fav💕</t>
  </si>
  <si>
    <t>Bryan Le | 5M+ Subscribers on YouTube | I follow back (turn on my post notifications for a dm)</t>
  </si>
  <si>
    <t>Abogado especialista en Derecho Deportivo - Miembro de la AEDD - Abogado asociado en el Despacho Ruiz Huerta y Crespo</t>
  </si>
  <si>
    <t>Broadcasting live M-F, 6-9 a.m. Central on the Ideas Network for @WPR. Streamed and archived online at https://t.co/yxqSVGOGPq.</t>
  </si>
  <si>
    <t>#IAmAChristian 📖 #Conservative ❤️Inspirational In Bringing #RedNationRising To Every State❤️ #Teamwork @Time4Armor @TickerTapeVote Since 6/15/15 #TRUMP</t>
  </si>
  <si>
    <t>basics, ECHO; Schreibkraft mit mehr Fragen als Antworten. Fotografiert wird zur Entspannung.</t>
  </si>
  <si>
    <t>raising awareness &amp; $ for autism &amp; diabetes and other children's charities. *1 John 3.18* DolfansNYC</t>
  </si>
  <si>
    <t>Followed by Lady Gaga..... snap: Mikeyolive kik: mikeysofetch</t>
  </si>
  <si>
    <t>To survive in peace and harmony, united and strong, we must have one people, one nation, one flag. With Trump /Pence We're Headed In The Right Direction 😊</t>
  </si>
  <si>
    <t>Webmaster @openingsuren - IT-consultant - Filmfan [Thanks Roger O. Thornhill]</t>
  </si>
  <si>
    <t>@CNN Congressional Correspondent•Ohio raised•434•845•913•30•813•910•419•614•617•202•212•202.                       philip.mattingly@cnn.com</t>
  </si>
  <si>
    <t>Dir. of editorial planning, Rogers Media. Ex-newspaper guy. Still a sports junkie. Lots of opinions. A few swears. Politics sometimes, sorry.</t>
  </si>
  <si>
    <t>Batman is better than Superman. Period!</t>
  </si>
  <si>
    <t>Pushy Nasty Woman Pulitzer prize winning editorial cartoonist, editorial cartoons for the Washington Post</t>
  </si>
  <si>
    <t>A Non-Profit Family Values Political Activist Organization, please donate at https://t.co/PoaM1E6LbO</t>
  </si>
  <si>
    <t>music, AD, sing, fashion, make-up, etc</t>
  </si>
  <si>
    <t>hacker, entrepreneur, gamer. retired .net developer. python and clojure ftw! _x000D_
_x000D_
and husband to hot wife!</t>
  </si>
  <si>
    <t>I write stuff, apparently.   When you inform yourself w/facts, the truth is easy. #GiveFreeAChance #TurnVARed #EdForVirginia @MarisaDawn is my Cuban sister.</t>
  </si>
  <si>
    <t>Toutes les infos bonnes à connaître  / photo bandeau : © Monsitj – Fotolia</t>
  </si>
  <si>
    <t>Vasco Gargalo is a portuguese cartoonist. Being a freelance press Cartoonist. He is a regular collaborator with the Cartoon Movement.</t>
  </si>
  <si>
    <t>Pensionistin, Leserin, Anfängerin im Hunde- und Katzentraining, Linke wenn nicht sogar linkisch</t>
  </si>
  <si>
    <t>Social bird of a different feather. Photo, video, explorer! Contributor: @LancCountyMag @PennLive @GoogleMaps - Head Cheese: @GrandLancaster</t>
  </si>
  <si>
    <t>I sing write act &amp; sometimes am human ;) ** 'Weird is the side effect of awesome' ** multilingual ** tea &amp; travel addict * Alien 👻</t>
  </si>
  <si>
    <t>Ich wurde nicht altersmilde. Im Gegenteil. 💪👊</t>
  </si>
  <si>
    <t>I'm an American who not happy with whom we elected president</t>
  </si>
  <si>
    <t>L'ACTU est le seul quotidien (lundi au samedi) des 14-17 ans. Mission: 10 min/jour de lecture grâce à l'actu...alité! Créé en 1998. Rédac'chef: @dufourdufour</t>
  </si>
  <si>
    <t>Rédac'chef LePetitQuotidien MonQuotidien L'ACTU L'ÉCO Editor appClarify TweetFactsNotOpinions Reporter#Lampedusa#Calais Cofounder PlayBac/Incollables/BrainQuest</t>
  </si>
  <si>
    <t>Capt'n Steve &amp; Team &amp; Guests. 
The journey is the destination! 
Happy Worldwide good life :)</t>
  </si>
  <si>
    <t>Mainly politics, pop culture &amp; humour tweets. // I'm a full-time biped. // Insufferable know-it-all. // Friend to felines everywhere. //</t>
  </si>
  <si>
    <t>Vater, Hausmann, Fotograf, Projektleiter.</t>
  </si>
  <si>
    <t>#TheResistance #StillWithHer #GrabYourWallet #Resist #UniteBlue #NotMyPresident</t>
  </si>
  <si>
    <t>Vater, Notfallsanitäter, QMB und Autitor. Lebe seit AOL im Neuland, Sozialdemokrat</t>
  </si>
  <si>
    <t>Love Pres. Obama! / Security conscious, Malware hater /  Chronic Pain Syndrome. Fibromyalgia</t>
  </si>
  <si>
    <t>Mom of 2, wife of @diego_sol 1 co-owner of animation co. @WiggleywooLtd Our preschool series The Day Henry Met broadcast in 177 territories worldwide.</t>
  </si>
  <si>
    <t>Life-Long Dem, Liberal, Information Seeker, Retired Educator, Artist ,#ImWithHer #NMP</t>
  </si>
  <si>
    <t>Bored now someone invent a new twitter 🙄and twitter's best kept secret.</t>
  </si>
  <si>
    <t>“Those who can make you believe absurdities, can make you commit atrocities.” ― Voltaire</t>
  </si>
  <si>
    <t>Focused on Middle East politics • Interested in world affairs • Pro-resistance • Da'ishi sleeper agent</t>
  </si>
  <si>
    <t>Northeast Liberal, MBA, Starbucks, Bleeds Blue - Loves Fairness and Equality &amp; Don't Drink TEA! (party) #UniteBlue #Connect The Left</t>
  </si>
  <si>
    <t>Unhappy with current state of mankind - RT mostly endorsement - AntiZionism is NOT Anti Semitism - Anti US Foreign &amp; Domestic Policy is NOT anti American</t>
  </si>
  <si>
    <t>post-gal</t>
  </si>
  <si>
    <t>Huffington Post Contributor, Author, Literary Lunatic, Feminist, Pop Culture Fangirl, Lover of music and all things Chocolate and sparkly. jdmyall2@gmail.com</t>
  </si>
  <si>
    <t>Music Industry 1% QuarterBack Legend #NickBabyLoveSalerno YouTube Channel</t>
  </si>
  <si>
    <t>Private investigator working in Western Australia. Former police officer worked in state intelligence. A happy deplorable who served his country</t>
  </si>
  <si>
    <t>IKE '19 I'm a cunt</t>
  </si>
  <si>
    <t>Forever strong as a pine tree, always an evergreen.</t>
  </si>
  <si>
    <t>I hate right-wing arseholes, Selfservatives,anyone who thinks Ayn Rand was a visionary philosopher.
That's what defines me, on Twitter at least :)</t>
  </si>
  <si>
    <t>Satirical news from the UK and around the world.  Never letting the truth ruin a good story.</t>
  </si>
  <si>
    <t>Thorny Freethinker and Non-Comformist</t>
  </si>
  <si>
    <t>Peace! Grateful for Norway, a functional and productive country of social mercy rooted in Jesus' sacrificial love, pietism and long winters. 7/37 Venezuelan.</t>
  </si>
  <si>
    <t>Environmentalist, journalist, divemaster, feminist, artist and human &amp; equal rights activist. Hatred is such a destructive force. Be the light in darkness.</t>
  </si>
  <si>
    <t>OMW2FYB SHE CALL ME DADDY TOO</t>
  </si>
  <si>
    <t>FOR THE LOVE OF ALL ANIMALS THERE LIFES MATTER. ALSO I HATE ALL DEMOCRATIC'S AND ALL LIBERALS THEY ARE THE WORK OF SATAN. THANK GOD FOR OUR NEW PRESIDENT.</t>
  </si>
  <si>
    <t>Amantes de la buena música, libros, reportajes, frases locas y todo lo que se pueda leer
Contacto lalegiondelpatas@gmail.com</t>
  </si>
  <si>
    <t>@TopsifyMx Manager | PR @LaRomaRecords | Brand Ambassador @adidasmx #OriginalsMexicoCity | #Snapchat: annastphns | #LosAguaCats</t>
  </si>
  <si>
    <t>Founder Drs Sans Degrees. Drone dodging Outside Agitator. Fugitive from the Laws Of Averages. Van Badham for Prez of Oz. Hurry! Last Days</t>
  </si>
  <si>
    <t>Christian CCGF member
PA alternate delegate RNC 2016
-VP Moon Twp. Municipal Authority
-fmr asst chair Moon Twp.Rep Comm. 
-fmr MASD board of ed</t>
  </si>
  <si>
    <t>Fox News Sunday with Chris Wallace</t>
  </si>
  <si>
    <t>Asalariado de mierda de tez humilde y guadalupana, raza de bronce, codo cenizo y tobillo de piedra pómex.</t>
  </si>
  <si>
    <t>We exist to celebrate all the human virtues of imagination, achievement, intellect &amp; beauty, so often denigrated in a culture suffused with political ideology.</t>
  </si>
  <si>
    <t>Voter stupidity has resulted in unnecessary hardship for numerous Australians. Cruel LNP policies passed with help of Pauline Hanson's One Nation YOU IDIOTS!</t>
  </si>
  <si>
    <t>Passionate birder notably migration, keen racist sorry cyclist, not PC or for the squeamish. All views my own but will soon be yours. The Eloquent in the room!</t>
  </si>
  <si>
    <t>Political Commentator and IT Professional in New York City. #2A #MAGA #AmericaFirst #PresidentTrump #Deplorable #WikiLeaks #TrumpTrain #NewRight #Molon_Labe</t>
  </si>
  <si>
    <t>I call B. S. on politics and religion mostly! Cdn small conservative and Biblical Christian!</t>
  </si>
  <si>
    <t>Scotland (UK) Supporter of @realDonaldTrump 45th @POTUS 🇺🇸Professional Musician/Restaurant Pianist shenna@musician.org 💝</t>
  </si>
  <si>
    <t>Salvador Escobar - QPR. SF Giants. Taking the piss since 1961. That's 55 years for dimwits.</t>
  </si>
  <si>
    <t>Father of three wonderful children. Bass player for the bands Tao, the NoN-Zeros and Dear Tic.</t>
  </si>
  <si>
    <t>Almost made Eagle Scout, now I just write television. Currently @TheGoldbergsABC</t>
  </si>
  <si>
    <t>IM 13 BOYYYS</t>
  </si>
  <si>
    <t>FOLLOW US TO ENTER OUR GIVEAWAYS!</t>
  </si>
  <si>
    <t>Strong Christian Conservative, Mother &amp; Grandmother, Retired Health Education..Happily Deplorable!!</t>
  </si>
  <si>
    <t>I struggle with neurological disorder Cerebellar Ataxia , an  E-Patient  To Know the Joy of Giving “diagnosed with Cerebellar hypoplasia,not a Liability</t>
  </si>
  <si>
    <t>Join our grassroots movement of Americans demanding reasonable solutions to address our nation’s culture of gun violence. @MomsDemand is a part of @Everytown.</t>
  </si>
  <si>
    <t>Retiree advocating for common sense gun regulations. All posts and opinions are my own.</t>
  </si>
  <si>
    <t>At 212 degrees water boils. Push for the extra degree. Gun owner w/ #gunsense. Reconciliation. Jesus follower. Be kind. Be brave. @momsdemand #allviewsmyown</t>
  </si>
  <si>
    <t>@NYTimes Columnist/Editor &amp; @CNBC Squawk Box Co-Anchor. Author, Too Big To Fail. Founder, @DealBook. Co-Creator/Exec Producer, BILLIONS @Showtime. Proud Dad.</t>
  </si>
  <si>
    <t>Rocket head! I Am - I Create - I STAGE. Creating - Becoming - Progressing #KenyanTheatre #PrevailStages #FuataNdotoYako #ImaniMpangoni</t>
  </si>
  <si>
    <t>TV host/Producer. Director - MoonBeam Productions: info@moonbeam.co.ke  Follow me on IG: @evedsouza Brand Ambassador @Store66Fashion #TEAMLFC #TravelLover</t>
  </si>
  <si>
    <t>Je suis. Pour quelques années encore j'espère.</t>
  </si>
  <si>
    <t>OPT FOR A NEW GENERATION OF LEADERS.
 TWEETS ARE MINES.[SOME DAY YOU JUST HAVE TO CREATE YOUR OWN SUNSHINE] A HEAD FULL OF DREAMS. #FCBARÇA #TAOUDENNI #TINBUKTU</t>
  </si>
  <si>
    <t>Mythological creature of the SC Lowcountry,  watermelon king and yellow dog Democrat who gives tours of the Holy City.</t>
  </si>
  <si>
    <t>Official Twitter page for Lyndon B. Johnson National Historical Park.
Following, RTs, and links ≠ endorsement of LBJ NHP or the Department of Interior.</t>
  </si>
  <si>
    <t>I LOVE PRESIDENT TRUMP, I LOVE VAPING, HI IM MEL LOL.</t>
  </si>
  <si>
    <t>See the whole picture with @ABC News. Join us on Facebook: https://t.co/ewMNZ54axm</t>
  </si>
  <si>
    <t>A leading source of global news and information for more than 75 years. 
Facebook: https://t.co/oeDi7xACU7 
Snapchat: https://t.co/suOkoNb0KE</t>
  </si>
  <si>
    <t>I've penned a couple of children's stories, and have two lovely invitations to the White House under my belt. Pondering my next adventure. Las Vegas and beyond.</t>
  </si>
  <si>
    <t>George Orwell "A people that elect corrupt politicians, imposters, thieves and traitors are not victims... but accomplices" #quote   ~    #Anonymous</t>
  </si>
  <si>
    <t>Concert addict currently awaiting my acceptance letter into the prestigious Illuminati._x000D_
_x000D_
skeleton clique I-/</t>
  </si>
  <si>
    <t>Raised by wolves</t>
  </si>
  <si>
    <t>Hi, my name's Rachel. I'm a #mom, #entrepreneur, and #author working to create #marketing #success stories.</t>
  </si>
  <si>
    <t>Author of Real Leaders Don't Follow - Published 2015. Blogger. Columnist @FortuneMagazine &amp; @FoxBusiness. Management Consultant.</t>
  </si>
  <si>
    <t>Someday isnt a day of the week.~anon</t>
  </si>
  <si>
    <t>Biz communications &amp; public affairs pro, fly angler, fly tyer</t>
  </si>
  <si>
    <t>PC Technical Support Eng..</t>
  </si>
  <si>
    <t>Edward R. Murrow Award winning National Security Correspondent. Host of Target USA podcast https://t.co/icoKGNObYl</t>
  </si>
  <si>
    <t>Najświeższe informacje i największa w polskim internecie biblioteka telewizyjnych programów.</t>
  </si>
  <si>
    <t>Weekly in-depth reports and interviews about the threats facing U.S. national security and the solutions, with top global intelligence and security officials</t>
  </si>
  <si>
    <t>Fair &amp; balanced, Nana of 5 , care giving nurse,  proud American whom loves her country,  God , &amp; freedom</t>
  </si>
  <si>
    <t>Helping you use curiosity for innovation, insights, &amp; adventure. Speaker. Author: LivingCuriously &amp; ArousingTheBuyCurious. Mind science, provocation, humor.</t>
  </si>
  <si>
    <t>FHP Public Affairs Tampa Bay @FLHSMV #FHP #HeadsUp #MoveOverFL #BuckleUp #ShareTheRoad #FocusOnDrivingFL</t>
  </si>
  <si>
    <t>Twitter of the City of Sarasota Police Dept | Feed not monitored 24/7 | Emergencies 911 | Non-emergencies 941-316-1199 | Terms https://t.co/vICm47FgcP</t>
  </si>
  <si>
    <t>the nappy headed milkmans kid. I'm a North American American (see how stupid stuff like African/Asian  American sounds now) I'm an American 🇺🇸🇺🇸🇺🇸🇺🇸</t>
  </si>
  <si>
    <t>Author, speaker, and filmmaker. @HillarysAmerica is available now on DVD, Blu-Ray, &amp; Digital HD! Companion book a #1 NYT bestseller. Follow my wife @Debber66!</t>
  </si>
  <si>
    <t>artistically distressed // nyu music business '18 // senior arts editor at @nyunews</t>
  </si>
  <si>
    <t>New York University's independent, weekly student-run newspaper. Established in 1971 • Follow @WSNblogs for fashion, arts and creative writing.</t>
  </si>
  <si>
    <t>Editor-in-Chief @nyunews | Writer @The_Odivo | former @OTDowntown and @ocregister intern | loves to break bread and news</t>
  </si>
  <si>
    <t>News, info sharing &amp; resources e-magazine for emergency services officers &amp; enthusiasts globally. #Police #Fire #Ambulance #EMS #Rescue.</t>
  </si>
  <si>
    <t>USAF Vet who believes Freedom Soars followed by @GenFlynn @RealJamesWoods @LouDobbs @Lrihendry @sweetatertot2 https://t.co/iHCzZb2isX</t>
  </si>
  <si>
    <t>Tweet about Hybrid Cloud, Azure, Azure Stack, DSC, special interest in App &amp; Infra Security 
LinkedIn: https://t.co/UfxKPL8fgp</t>
  </si>
  <si>
    <t>Information Technology Professional, Mom,Sister,BFF,Adventuer,Dreamer,Hopeless Romantic. Lover of Baseball,Pizza,Martinis,Chocolate,Rainy Days and Summer Nights</t>
  </si>
  <si>
    <t>Breaking news &amp; features from The New York Post, powered 24/7 by our Web team. Follow your favorite celebs at @PageSix &amp; favorite teams at @nypostsports.</t>
  </si>
  <si>
    <t>A health AWA an educational profnl &amp; acad, int in menopause related questions but IPL in healthcare too. Married to @Seppo_Lipasti. Truly love Florida, US.</t>
  </si>
  <si>
    <t>America needs a Reboot, a Software Update. Hence 2.0.1a. Peace, Love and Prosperity for All
NOT YELLING WITH ALL CAPS, JUST WRITING WITH LARGE LETTERS...PEACE</t>
  </si>
  <si>
    <t>Republican Representative of Georgia's 15th Congressional District : Constitutionalist : Parody : Named Georgia's favorite by @AJC : @nytimes Whisperer</t>
  </si>
  <si>
    <t>Love for All,Hatred for None..An Ahmadi Muslim Woman! TablighSec. Lajna Dallas, GWU undergrad, AUC,MBA, confronting bigotry &amp; xenophobia,TrueIslam is Ahmadiyyat</t>
  </si>
  <si>
    <t>Psychologist | NET Practitioner | Specialist in NT/Asperger Syndrome(ASD) | Family/Business Coach | Author | Speaker
FREE Chapter: https://t.co/ruZbDTk6jj</t>
  </si>
  <si>
    <t>News, Traffic &amp; Weather: On-air, Online, Mobile</t>
  </si>
  <si>
    <t>WTOP Radio National Security Correspondent.</t>
  </si>
  <si>
    <t>Reading the news &amp; raising some boys.</t>
  </si>
  <si>
    <t>Machinist/Motorcycles/NY Native</t>
  </si>
  <si>
    <t>Instagram: @GeneSimmons</t>
  </si>
  <si>
    <t>Management; Teacher; Singer; Dreamer; Bills fan; Married 31 years; 4 boys, one whom we lost. 3 grandchildren. Life is a gift...live it! #MAGA #TCOT #PJNET</t>
  </si>
  <si>
    <t>Lay thine eyes upon the field where I grow my fucks and see that it is barren ...
Put Liberal Tears on my salad ...
I'm not the devil but I won't be your hero.</t>
  </si>
  <si>
    <t>New Republican, 15th Gen American, Constitutionalist, Egalitarian, Deplorable, Anti Islam. Anti PC,Pro Brexit, Investigative Journalist</t>
  </si>
  <si>
    <t>Jesus lovin', USMC Veteran, jet skier, cynical lawyer w/ childlike sense of wonder &amp; Seinfeldish humor; marathon runner &amp; ice cream eater</t>
  </si>
  <si>
    <t>Wissenschaftspolitiker | Kulturmensch | Blogger | Triathlet | Referent für #Bildung, #Kultur &amp; #Wissenschaft bei @linke_brblt</t>
  </si>
  <si>
    <t>l'intuition, ma seule guide, l'expression, ma seule voie #photojournaliste @QHochelaga @mtlgazette #blogueur @FOTOISO3200 Top10 #rédacteur @Medium #architecture</t>
  </si>
  <si>
    <t>Yes, Our Minds Work Just Fine : #Créativité de marque / Branded #Creativity / #Marketing #Communications #Contenu #socialmedia #Photographie</t>
  </si>
  <si>
    <t>#NoParty #HillaryForPrison #PizzaGate #PoliticallyIncorrect I Block Dumbass', Bots, Porn &amp; Spam accts. block me when I'm right🖕Add me if ur #MAGA I follow back</t>
  </si>
  <si>
    <t>Aggie Mom, Dachshund Mom, Animal Lover, Fitness, Conservative, Constitutionalist. HATE PC!! New Orleanian who lives in TX.</t>
  </si>
  <si>
    <t>Bret Baier:Chief Political Anchor @FoxNews. Anchor &amp; Executive Editor of @SpecialReport. NYT bestselling author. #ThreeDaysinJanuary book available now.</t>
  </si>
  <si>
    <t>Reagan Conservative ❤️ Israel 🇮🇱 #2A #NRA #CCOT #AmericaFirst #TrumpNation #PatriotsUnited ⚔️ 👉🏽 https://t.co/pi6JYc0N6T</t>
  </si>
  <si>
    <t>Family, Farm &amp; Faith focused. Arkansas Alum. Part-time Provocateur &amp; Contrarian. Susceptible to Jedi Mind Tricks - Obviously, all opinions are mine.</t>
  </si>
  <si>
    <t>The American Seed Trade Association (ASTA) promotes the development of better seed to produce better crops for a better quality of life. #CSS16 #BetterSeed</t>
  </si>
  <si>
    <t>President of Gro Alliance, a seed producer of GMOs and organics. Posts about seed production, running, travel, Gophers and Cyclones. Tweets are my own.</t>
  </si>
  <si>
    <t>Mo- lover of music and people...most of the time, most of the good ones. On a constant cliche' mission to avoid cliche'.</t>
  </si>
  <si>
    <t>Listen to Your Mature Adult Mentor!
Don't Ride With Strangers thru an App!</t>
  </si>
  <si>
    <t>Stay connected. Like us at http://t.co/gTB2tyJlD3 and follow @KFIAM640 on Instagram, Snapchat, Line, Tinder...</t>
  </si>
  <si>
    <t>@marinraebender @wileybeanbender's daddy. @KFIAM640 WAKEUP CALL co-host with @JJLKFI 5-6am, @billhandelshow anchor 6-10am @CSUNjournalism professor</t>
  </si>
  <si>
    <t>Handel &amp; Morning Crew @prodmichelle @aronbender @JJLKFI @KFIJustin Big news, uncensored opinions, marginal legal advice. Weekday mornings 6-10 @KFIAM640</t>
  </si>
  <si>
    <t>Accountant, School Governor, Charity Worker and member of #Ahmadiyya Muslim Association - Love For All Hatred For None. All views are personal @AMEA_UK</t>
  </si>
  <si>
    <t>IPSA addresses research and biotechnology issues and increases the media presence of the industry in an increasingly competitive and dynamic business climate.</t>
  </si>
  <si>
    <t>love all u out there/lover of music /dance, books/malvolti /prosecco/extra dry/all else who knows</t>
  </si>
  <si>
    <t>Perspectives on industry trends, updates on new products and services, and insight into our vision and ideas. For updates from the newsroom, follow @AP.</t>
  </si>
  <si>
    <t>Single serve tea pods with organic honey available on Amazon Prime. https://t.co/VSn67FmY8p #singleservepods #tea #organichoney</t>
  </si>
  <si>
    <t>Fortunate father of 3 young ladies, humbled husband, student of the Word, Teacher, NYC marathoner, and *I wear the ring* The Citadel</t>
  </si>
  <si>
    <t>Changing the way high school students discover the bigger picture. Fusfoo - don't ask us what it means.</t>
  </si>
  <si>
    <t>We are ExtPromotionServices
Promoting,Branding,Consultations and much more!</t>
  </si>
  <si>
    <t>#YouTuber #YouTube https://t.co/WRm23ofcJb</t>
  </si>
  <si>
    <t>Da sempre in pubblicita'.
Osservatore del mondo della comunicazione e dell'editoria. @abc_production_ @CattolicaNews @Assolombarda @IAA_Global</t>
  </si>
  <si>
    <t>Travel tips, inspiration &amp; deals from https://t.co/fcT9778I5N. DM us for customer service from 5am-10pm PT daily. Check out our Expedia Viewfinder blog!</t>
  </si>
  <si>
    <t>23 years old, Im a dance instructor/theatre and vocal teacher, becoming a physical therapy aide. Obviously I love the arts but also my boyfriend and doggy❤.</t>
  </si>
  <si>
    <t>kebanyakan kita mencari kenyamanan, bukan kebenaran. #RIPVIA</t>
  </si>
  <si>
    <t>Sharing the Truths of GOD'S Word from a Scientific &amp; Encouraging Perspective.</t>
  </si>
  <si>
    <t>Opinions are like assholes. Everybody has one. Thanks for reminding me, Twitter.</t>
  </si>
  <si>
    <t>Religioscope, website on religion in the contemporary world, published by Religioscope Institute - http://t.co/WunBbvtf</t>
  </si>
  <si>
    <t>Historien (CNRS)_x000D_
Protestantisme/_x000D_
Laïcité/_x000D_
Géopolitique des religions/_x000D_
Eglises d'immigration/_x000D_
Evangéliques/_x000D_
Francophonie &amp; protestantisme</t>
  </si>
  <si>
    <t>Progressive pragmatist, Boomer, atheist/ vegetarian/ animal caretaker/catguy. Former organizer, HS teacher, wrestler/coach. Know me movie- Dr. Strangelove.</t>
  </si>
  <si>
    <t>Doctor &amp; Daughter of legal immigrants living American Dream🇺🇸 FB: Allen West, Gov. Abbott, Sen.Cruz, Gen.Flynn, Dr.Gorka, Elder,Crowley,Hannity,Bolling,Woods</t>
  </si>
  <si>
    <t>I stand with #StandingRock #WaterIsLife #NoDapl Honor the treaty and get off of their land! #NativeAmerican</t>
  </si>
  <si>
    <t>MAGA! - a Trump Deplorable - PRO-Life - Hate #MSM - Navy VET - GO Patriots!</t>
  </si>
  <si>
    <t>AWAKE There are #CURES for everything #NATUROPATHIC #DOCTORS CURE PEOPLE #ND #degree #NATUROPATHY #Naturopaths - #FDA #AMA #CDC + #BigPharma r suppressing cures</t>
  </si>
  <si>
    <t>Conser, Christian, #Autism, #AntiVax #ProLife #StopCC, Govt keep your hands off r kids, #InvestigateCDC &amp; #BigpHARMa #TrumpPence #MAGA #Moms2Stop ➡️#PizzaGate</t>
  </si>
  <si>
    <t>I like watching trainwrecks. I hear they all happen on this media platform.</t>
  </si>
  <si>
    <t>Freerunning. Mustaches. Style. Yep, that oughta do it.</t>
  </si>
  <si>
    <t>Husband, Daddy, Gamer ❌ PS4 PSN: Lawdude-7777 ❌ Xbox One GT: Lawdude777 ⬅ In the dark ocean of my intellect swims a magnificent whale of a plan ➡</t>
  </si>
  <si>
    <t>im a YouTuber</t>
  </si>
  <si>
    <t>Naturexpertin, LA-Coach, Bikerin, Mam</t>
  </si>
  <si>
    <t>Working at the SSAT on the development of Digital Literacy in classrooms as an integral component of 21st C learning. Views expressed are my own.</t>
  </si>
  <si>
    <t>Hiker-Camper-Videographer</t>
  </si>
  <si>
    <t>1Time: Acft Mech, QB, 8yrOld; PrtTime: GrillMaster, DogWrangler, TasteTester, RoadKing; FullTime: Husband, GrandPa, Handicapper, LegMan, SonOfTheSouth, RollTide</t>
  </si>
  <si>
    <t>broadcasting live! 5-9 CST 97.1FM Talk ya'll.</t>
  </si>
  <si>
    <t>Game Master, Academic Teacher, all around expert on everything</t>
  </si>
  <si>
    <t>Oficjalny twitter rysującego Andrzeja Milewskiego. Zapraszam na zakupy na https://t.co/uYCTGTSYTm</t>
  </si>
  <si>
    <t>❤ I hope to arrive to my death late, in love and a little drunk ❤</t>
  </si>
  <si>
    <t>Railroad conductor, switchman,  union member, conservative independent with a touch of sarcastic brooder.  Love the Shockers,  the Heels, and VAN HALEN!</t>
  </si>
  <si>
    <t>You gotta find what you love and let it kill you. #maga</t>
  </si>
  <si>
    <t>John 3:16 | Houston | Texas A&amp;M University</t>
  </si>
  <si>
    <t>One day you're the cock of the walk, the next a feather duster.'</t>
  </si>
  <si>
    <t>Be true to self and kind to others. Never let a messy house keep you from doing something interesting.</t>
  </si>
  <si>
    <t>America's Leading Muslim Youth Organization.</t>
  </si>
  <si>
    <t>Just because you're offended, doesn't make you right. 
When you say Trump is illegitimate Prez, You're 100% incorrect #fact</t>
  </si>
  <si>
    <t>https://t.co/4HzJYZw0O4 is the No. 1 site for celebrity news—and now you can subscribe to our Snapchat Discover channel! https://t.co/Fs10qvl9E9</t>
  </si>
  <si>
    <t>Pop culture news &amp; opinion from Entertainment Weekly &amp; https://t.co/VOUQqgv0PJ. Tweets by @crackliffe @AlexSteinman @melroseee @mad_hill. Snapchat=EWsnaps</t>
  </si>
  <si>
    <t>#Trump2020</t>
  </si>
  <si>
    <t>Thanks for stopping by. I think this is probably a midlife crisis. I have a voice, a silly mask, an electric uke, and I'm not afraid to use them...</t>
  </si>
  <si>
    <t>The thought of what America would be like if the classics had a wide circulation troubles my sleep</t>
  </si>
  <si>
    <t>Ruthlessly passionate about trying to keep my life on purpose. Married Kids Grandkids Sobriety Catholic MKP IBC/Totes Drums</t>
  </si>
  <si>
    <t>After people have repeated a phrase a great number of times, they begin to realize it has meaning and may even be true. H.G. Wells. Tweet.</t>
  </si>
  <si>
    <t>#캘리그라피#풍경#동물#맛집#그림 서로 좋은 정보 공유해요~^^</t>
  </si>
  <si>
    <t>A little Lady with big responsibilities! Rescued #StudioKitten to #Artist @ThoralMcMiggins. Bonus material on Fb. &amp; Inst. @DufflesLive #Duffles</t>
  </si>
  <si>
    <t>At Midlands Asset Finance, we deliver #funding packages for all aspects of asset #finance, banking and property transactions.</t>
  </si>
  <si>
    <t>Freelance media services: content writing; social media management/ integration; PR planning &amp; execution</t>
  </si>
  <si>
    <t>Eastern Caribbean Alliance for Diversity and Equality is a regional network working toward the full recognition of the rights of marginalised populations</t>
  </si>
  <si>
    <t>Gianni is a Lifestyle and Corporate photographer. He lives and works between Paris and London. He speaks English French Italian</t>
  </si>
  <si>
    <t>Print and online news site covering N.C. politics and policy from a free-market perspective.</t>
  </si>
  <si>
    <t>Bio: Back when I was younger I got bitten by a radioactive horse, developing a supernatural penis that is used to fight crime. #truestory</t>
  </si>
  <si>
    <t>spielbegeistert, labyrinthlerin, wassersüchtig, norwegenfan, bücherwurm, krimitante</t>
  </si>
  <si>
    <t>Astrophysics.RenewableEnergy.WindPower. EnergyFromWaste. British 🇬🇧 Malaysian 🇲🇾 Personal views with some promoted tweets on REnescience by DONG Energy.</t>
  </si>
  <si>
    <t>#Artist #HomeEducator #PressFreedom #Feminist #Jurisprudence
#WomensRights #SocialJustice #ClimateJustice #HumanRights #MediaLaw #Philanthropy #MarketingLaw</t>
  </si>
  <si>
    <t>I'll keep the Red Flag flying here. Favourites are not likes but bookmarks.</t>
  </si>
  <si>
    <t>Winemaking in Margaret River - Bam is on the left, Tonkan on the right (talking about the cats). Views: Roos in the top paddock.</t>
  </si>
  <si>
    <t>Lepszy sort. Prawica. RT nie zawsze oznacza poparcie.</t>
  </si>
  <si>
    <t>Environmentalist, animal defender, happiest gardening, political junkie. Lover of science, technology, world affairs. Bleeding heart. #Resistance aka @growlgirl</t>
  </si>
  <si>
    <t>News from The Associated Press, and a taste of the great journalism produced by AP members and customers. Managed 24/7 by these editors: http://t.co/BibaTN49vB</t>
  </si>
  <si>
    <t>Music-Writing-Hubby-son w/autism. @gatewaypeople @realdonaldtrump #MilitaryFamily #TrumpsArmy #PizzaGate #CSA #SaveTheChildren #PrayForTrump #PrayForPence</t>
  </si>
  <si>
    <t>San Diego State • FS1 • The Herd With Colin Cowherd • The only time I set the bar low is for limbo</t>
  </si>
  <si>
    <t>Wife, Mother, sister friend, volunteer. tech nerd, artist, writer, daughter--social media JUNKIE. Mobile App maven. Go Green Goddess.</t>
  </si>
  <si>
    <t>Husband, father, Live Streamer, Co-Anchor-@TODAYshow. Pres/CEO: Al Roker Entertainment Inc &amp; @Rokerlabs @RKRmedia</t>
  </si>
  <si>
    <t>#VState20</t>
  </si>
  <si>
    <t>#vstate20|#magvsu🤖|photographer📸|dancer</t>
  </si>
  <si>
    <t>chronic malingerer. rooting for extinction. semi-gruntled</t>
  </si>
  <si>
    <t>Pullet necromancer. I will not let your chicken rest.</t>
  </si>
  <si>
    <t>Музыка — самое поэтическое, самое могущественное, самое живое из всех искусств.</t>
  </si>
  <si>
    <t>Insanity: doing the same thing over and over again and expecting different results. Albert Einstein. The time for Trump is here.</t>
  </si>
  <si>
    <t>🌴🌺Maui Wahine🌺🌴 moonlighting in DTLA</t>
  </si>
  <si>
    <t>Father of 4, Husband to 1, Greek American Orthodox Christian, Political Commentator and Life Observer</t>
  </si>
  <si>
    <t>Understanding that our goal is to thrive despite racism is, in fact, the central ideological plank of people deemed black conservatives. #blackconservative</t>
  </si>
  <si>
    <t>I'm just a chick who loves Jesus, trying to make sense of the world and contribute what I can to it. Hope is a beautiful thing!</t>
  </si>
  <si>
    <t>Cancer is given the image of pink, fluffy, and bald. We are beautiful survivors, but it is a life long battle. All Cancer patients survive from day one.</t>
  </si>
  <si>
    <t>Wife, mother, sister and daughter. Entrepreneur + passionate advocate for the education and empowerment of women and girls. NYC native, moving to DC</t>
  </si>
  <si>
    <t>Fashion, style, runway, events, beauty, and more. #4chionStyle. Division of 4Chion Marketing 480-882-8501</t>
  </si>
  <si>
    <t>The School of Public Policy and Urban Affairs fosters interdisciplinary social science research on critical public policy issues. #SPPUA</t>
  </si>
  <si>
    <t>Kultur, Sprachkurse, Bibliothek. Transatlantisch seit 1952.</t>
  </si>
  <si>
    <t>If it is meant to be, it is up to me. I pay attention to facts, not media spin.</t>
  </si>
  <si>
    <t>bow down peasantry</t>
  </si>
  <si>
    <t>There is only 2 genders changing gender is playing god where do we draw the line. I don't trust anyone that follows the Quran and/or Sharia law.</t>
  </si>
  <si>
    <t>NOT Clint Eastwood. I'm Walt Kowalski #GranTorino, Callahan #DirtyHarry &amp; Munny in #Unforgiven. I'm the good, the bad, &amp; the ugly. #Fansite. Now #GetOffMyLawn</t>
  </si>
  <si>
    <t>a</t>
  </si>
  <si>
    <t>Vietnam era USAF Veteran 🇺🇸, Retired Business Owner, Beloved Husband &amp; Father of 4 🌟❤️️Children, 1 🌟❤️️Granddaughter, Duke Rules, Windage&amp;Elevation, RT=⁉️</t>
  </si>
  <si>
    <t>#California News University of California Berkeley Forestry/Fire Science.</t>
  </si>
  <si>
    <t>Experimental news</t>
  </si>
  <si>
    <t>News from, for and about UC Berkeley</t>
  </si>
  <si>
    <t>British-Zambian horse-whispering gardening-crazed high-heel-sporting pacifist, atheist, liberal Mum of three. "Red hair, Sir, in my opinion, is dangerous”</t>
  </si>
  <si>
    <t>Conservative Christian saved by grace #MAGA  Build the wall! Deport illegals!  RINOS suck!  Bring back American values 🇺🇸🙏#TrumpAllDayBaby! Love animals</t>
  </si>
  <si>
    <t>retired army officer, disabled veteran, Christian, patriot. I despise leftists and muSLIMES. I am ready to gear up and take this country back</t>
  </si>
  <si>
    <t>Anyone remember we have a Constitution?</t>
  </si>
  <si>
    <t>Would-be fiction author of fantasy/scifi books. Dual Citizen US/UK.</t>
  </si>
  <si>
    <t>Trump Voter.Proud American Mom. Loves Jesus. Former Feminist. Business Owner. College Grad. #AmericaFirst #MAGA #AllLivesMatter #BuildTheWall</t>
  </si>
  <si>
    <t>I love mornings... I just wish they came later in the day.
#MAGA......NO LIST!!!!</t>
  </si>
  <si>
    <t>SoapBox Productions &amp; Organizing is a cinema production &amp; social activism entity producing films, TV, digital content &amp; social justice initiatives #SBOE</t>
  </si>
  <si>
    <t>Strategic consulting firm, we help progressive candidates around the world campaign, win, and govern. Become competitive in elections and effective in office.</t>
  </si>
  <si>
    <t>"All that is necessary for the triumph of evil is for good people to do nothing." ~ Edmund Burke #Obama #Democrat #Resist #TheResistance See also @wessmith123</t>
  </si>
  <si>
    <t>Writer at daily wine blog https://t.co/9ipr5HSCLq. Basement vintner. Hockey enthusiast. Raconteur @SAP (views = own).</t>
  </si>
  <si>
    <t>Ein neuer Blick aus @DIEZEIT: Diese Woche mit @FlorianGasser, Redakteur im Österreich-Teil der ZEIT. Kürzel: Redaktion (red), ZEIT Verlag (zv)</t>
  </si>
  <si>
    <t>Dancer . Dreamer . Instructor . Social Media Incharge @shiamaksydney @ShiamakMelbourn @shiamakbrisbane @shiamakcanberra</t>
  </si>
  <si>
    <t>The U.S. Consulate Mumbai connects and promotes mutual understanding between the people of Western India and the United States.</t>
  </si>
  <si>
    <t>when the praises go up, blessings come down.</t>
  </si>
  <si>
    <t>Political Junkie &amp; Foodie. Love Wine, Art, NY &amp; Useless Information.</t>
  </si>
  <si>
    <t>Christ Follower, Wife, Mom, Friend, MOPS leader, Hippy Parent, Volunteer, Artist. Let's connect and share knowledge.</t>
  </si>
  <si>
    <t>I'm french, sorry for my bad english and... shut the fuck up !!!</t>
  </si>
  <si>
    <t>Law, Criminology and Social Sciences at the University of Derby</t>
  </si>
  <si>
    <t>We are no longer the silent minority. We have started a movement behind President Trump and it is time to Make America Great Again! 🇺🇸 #Trump2017</t>
  </si>
  <si>
    <t>Dad, husband, President, citizen.</t>
  </si>
  <si>
    <t>24.QUB.Belfast.Human Rights Law. At my best when I get between 10 and 16 hours sleep.</t>
  </si>
  <si>
    <t>media is corrupt and will twist everything about Trump #boycottNPR #boycottCNN they are Leftist propaganda.</t>
  </si>
  <si>
    <t>Politics, Truth, Reason.
You were not meant to live as brutes, but to follow virtue and knowledge</t>
  </si>
  <si>
    <t>I'm a sensitive snowflake ❄️❄️❄️ #impeachtrump</t>
  </si>
  <si>
    <t>Also known as Dapdaddy. Lover of Jazz and poetry. Graduated Florida A&amp;M '73. Born in Plainfield, N.J. now living in Baton Rouge Books are my friends</t>
  </si>
  <si>
    <t>If its J-newsy, it's in the Houston area's 108-year-old Jewish Herald-Voice.</t>
  </si>
  <si>
    <t>Americanism not Globalism. The mainstream media is lying to us. Fight the coming technocracy! 🇺🇸💪🏼</t>
  </si>
  <si>
    <t>ENGLISH ONLY. NO LISTS! No thugs. Patriots and beautiful people only!</t>
  </si>
  <si>
    <t>caretaker,mom,wife and daughter. love ancient Egypt and ancient civilizations ,a want to be egyptologist, love archeology. love animals, I am a realist</t>
  </si>
  <si>
    <t>Writing, photography &amp; marketing by day. History, politics, Arts &amp; science by night. Check out my LinkedIn profile: https://t.co/gx3nki4VmX</t>
  </si>
  <si>
    <t>Trump is insane and unqualified. Trump will never be my President. Indiana sucks. Packer Owner. #TheResistance</t>
  </si>
  <si>
    <t>To passionate, Spirit-filled Christians, Charisma News is the most trusted source for credible news and insight from a charismatic perspective.</t>
  </si>
  <si>
    <t>Soy fiel creyente y seguidora de nuestro señor Jesucristo. Amo a mama Maria, la madre de nuestro señor Jesus!</t>
  </si>
  <si>
    <t>Recent College Grad, love @lululemon, the @BachelorABC, oh and of course @realDonaldTrump!!!!!!!! #TrumpPence2016</t>
  </si>
  <si>
    <t>Best Selling #Author 7 books &amp; 12 Business programs  #CEO #Father #Husband CEO Cardone RealEstate $500m Assets Creator of
https://t.co/pAQNuu8ERo DigitalTV</t>
  </si>
  <si>
    <t>Loving, God fearing, beautiful, intelligent, amazing...</t>
  </si>
  <si>
    <t>Husband, Dad, Sales Executive. Expect tweets about: politics, quotes, sports, food/restaurants/nightlife &amp; everything NYC. The City so nice, they named it 2X!</t>
  </si>
  <si>
    <t>Hillary Clinton is for every person in America will be a great President</t>
  </si>
  <si>
    <t>great passion for life. family. golf. wine.</t>
  </si>
  <si>
    <t>I post things that speaks about the corruption, hatred, bigot and illegal things happening in politics, police, humanity and the government (local and federal).</t>
  </si>
  <si>
    <t>Blue collar, hard working, God, family and the right to protect just that. Proud of my heritage and ancestors. By saying that I'm dubbed a RACIST! Stick 2gether</t>
  </si>
  <si>
    <t>Concerned Christian working to spread political, economic and religious freedom.</t>
  </si>
  <si>
    <t>-Twitter of the @ONUMarching Drumline-</t>
  </si>
  <si>
    <t>Composer @OlivetNazareneU '19 || Drummer/Pianist || IG : @ trank97</t>
  </si>
  <si>
    <t>I tweet therefore I am.</t>
  </si>
  <si>
    <t>L’hebdo belge n°1, en kiosque chaque jeudi. Retrouvez toute l’actu de vos stars préférées, vos programmes télé et bien plus encore !</t>
  </si>
  <si>
    <t>Writer and NYU grad student with a zest for human rights, fun travels, soul-sucking books, great eats and good company. | @nyu_journalism</t>
  </si>
  <si>
    <t>Author Lobster Rolls &amp; Blueberry Pie, (HarperCollins) Former TV Producer (NBC/CBS/ABC) Retro chick trapped in the wrong era. I block FAST. #resistance</t>
  </si>
  <si>
    <t>Mare Dayco ~ The Spitfire. A Funky Filipina ~ Am. W. Coast World Hip-Pop Artist. Be The Light That Helps Others See.</t>
  </si>
  <si>
    <t>media ecologist: i study social and political propaganda, public education, celebrity culture, &amp; media events and spectacles.</t>
  </si>
  <si>
    <t>Support Donald Trump as 45th POTUS | #VoteTrump #Trump2016 #TrumpTrain #MAGA | Campaign: https://t.co/O5S0tGtvtj  | Rallies: https://t.co/HIfyYxXYsn</t>
  </si>
  <si>
    <t>SHIAMAK is the world’s biggest dance academy educating, entertaining &amp; empowering millions of dance enthusiasts. More info:vancouver@shiamak.com</t>
  </si>
  <si>
    <t>Choreographer, Singer, Performer &amp; Entertainment Director. email: uk@shiamak.com   IMDB: https://t.co/KUWhxkk2zK</t>
  </si>
  <si>
    <t>AaaaaaAAAAAAAaaaaahhhhhhh!!!!!!</t>
  </si>
  <si>
    <t>Be You at all times! Political Junkie, Tennis Fanatic, Serena #1 #Period, My Familia, Traveler, Bookworm, Music Lover, and OPEN-MINDED.....</t>
  </si>
  <si>
    <t>Unapologetic American Independent and proud POTUS Trump supporter. #MAGA #TRUMPTRAIN 🚂
Follow 🐸  https://t.co/xBJvKNx9R4</t>
  </si>
  <si>
    <t>Dylan | Femme Trans boy | He/Him | 17 | Polyamorous | Survivor of abuse | Intersectional feminist | vent acct - @play_prince7 | 💘 Kace 💘 💓 Nb Babe 💓</t>
  </si>
  <si>
    <t>Filmmaker, TV Producer, Editor, Post Supervisor, Chef.  Reinventing Television for the digital age. https://t.co/i0bAKUVdj6</t>
  </si>
  <si>
    <t>1310 NEWS. News. Talk. Sports.</t>
  </si>
  <si>
    <t>I am an associate professor at the School of Journalism and Communication at Carleton university in Ottawa, Ontario Canada</t>
  </si>
  <si>
    <t>Morning News Anchor @1310NEWS in Ottawa. Singer/songwriter @goodnightboy. I'm a junkie for music &amp; news.</t>
  </si>
  <si>
    <t>[ http://t.co/EFXYCBwrUX ]</t>
  </si>
  <si>
    <t>This account is run by the Office of First Lady Melania Trump. Tweets may be archived. More at https://t.co/eVVzoBb3Zr</t>
  </si>
  <si>
    <t>Reuters News Pictures Editor In Charge of Washington. Any opinions are mine and only mine.</t>
  </si>
  <si>
    <t>catching on....</t>
  </si>
  <si>
    <t>I Am Right of the Center. Both Dems. &amp; Reps. Are Guilty Of Only FATTENING Their Bank ACCTS. Time 4 We The PPL.</t>
  </si>
  <si>
    <t>электрик-гитарист</t>
  </si>
  <si>
    <t>im an aquarius n im ugly</t>
  </si>
  <si>
    <t>free-spirited bon vivant | buy the ticket, take the ride</t>
  </si>
  <si>
    <t>Official Twitter Page of the FBI.  If you have a tip, please submit it here: https://t.co/56awXxJrEZ /</t>
  </si>
  <si>
    <t>Gastronomy for the masses.</t>
  </si>
  <si>
    <t>On devrait construire les villes à la campagne. L'air y est tellement plus pur. // Henri Monnier - Jean Louis Auguste Commerson - Qui aime retweet, merci.</t>
  </si>
  <si>
    <t>Passionate for justice &amp; the mystery of life &amp; love. #TheResistance, Actor Trainee, Critter Lover, Film Buff, Investor/Trader, Twitterholic!</t>
  </si>
  <si>
    <t>Searching the edges for the meaning of life</t>
  </si>
  <si>
    <t>ChristianConservativeHumoristPolitical CartoonistArtistWifeMom #TCOT #TGDN You're welcome to join fun! #PJNET #AmericanPatriots. #CCOT</t>
  </si>
  <si>
    <t>Cornell, Class of '83. Carnegie Mellon '93</t>
  </si>
  <si>
    <t>Fly like a bird, try and try until you succeed. Follow your dreams. #MAGA #AmericaFirst #Prosperityandjobsforeveryone #RestoreLawandOrderbacktoourLand</t>
  </si>
  <si>
    <t>AMC Consolidated provides sterilized pallets, mulch for playgrounds, trails, and yards, a fleet of trash removal trucks. We recycle many of our products.</t>
  </si>
  <si>
    <t>Unapologetic Roman Catholic Infidel; Ardent believer that Past is Prologue; Lover of music, hockey, and scotch.</t>
  </si>
  <si>
    <t>Mommy. Wifey. Journalist-4-Lifey. 
Anchor, @FoxNews, @HappeningNow 11-12/1-2 p.m. eastern</t>
  </si>
  <si>
    <t>#Commentator #LoveWf #SocialMedia #Microblogger #NewsAndPrayer #Politics #NationalSecurity #TrumpTrain</t>
  </si>
  <si>
    <t>Student, Vegan, Optimist, sometimes geeky and clumsy, but I hope to make a difference in the world!</t>
  </si>
  <si>
    <t>This is the official twitter account for OBEY GIANT</t>
  </si>
  <si>
    <t>mum, campaigner, writer, 21st Century podcaster. We can all make the world a better place. Better Angels podcast just started - do subscribe. @theirworld</t>
  </si>
  <si>
    <t>Just shouting into the darkness. Stick around for some piercing social commentary. Just savage commentary. So savage.</t>
  </si>
  <si>
    <t>internal combustion is good</t>
  </si>
  <si>
    <t>@madflavor Joey Diaz and Nature keep me from being a mass murderer.. and cannabis.. lots and lots of cannabis</t>
  </si>
  <si>
    <t>The king of Idaho live tweeting. Government and politics reporter at the @twinfallstn. Send hate mail to nbrown@magicvalley.com</t>
  </si>
  <si>
    <t>Education reporter at @twinfallstn.</t>
  </si>
  <si>
    <t>The global comic on #Banking and #Finance! #Advisory #Fintech #Blockchain #Bitcoin #Investment #Trading &amp; #Management. Get your banking &amp; financial humour!</t>
  </si>
  <si>
    <t>Breaking economics news and analysis from @business, the first word in global business and finance.</t>
  </si>
  <si>
    <t>The first word in business news.</t>
  </si>
  <si>
    <t>Some people hear voices. Some see invisible people. Others have no imagination whatsoever.</t>
  </si>
  <si>
    <t>Social media consultant for @4ChionLifestyle &amp; part-time photographer. Creating content for Facebook, Twitter,Instagram, Pinterest and more. #4chion</t>
  </si>
  <si>
    <t>Manager, producer, business administration, promoter.</t>
  </si>
  <si>
    <t>Comedian. Poker guy. Upward failer. Hooker with a heart of gold.</t>
  </si>
  <si>
    <t>I wash my hair once a week n tht week comes once a yr.
Plz do chk my Youtube Channel, link below.
Enquiries - chris0lazarus@gmail.com</t>
  </si>
  <si>
    <t>LGB and T advocate, activist, attorney. State Policy Director at Family Equality Council; Navy vet, Wife, Grandmother, Dad.</t>
  </si>
  <si>
    <t>#TheResistance🇺🇸 #Indivisible🇺🇸 #Resist🇺🇸 #TheOpposition🇺🇸</t>
  </si>
  <si>
    <t>i'm gudo. i play instruments, make beats, and dj.</t>
  </si>
  <si>
    <t>I tweet about sports, politics and accounting/finance...mostly. #ZagUp</t>
  </si>
  <si>
    <t>I'll never lie to you...swear...</t>
  </si>
  <si>
    <t>Founder #2 at @bigbossbattleuk, Writer, Video Creator, Photographer, Gamer, Father to two, 25, made mostly of water, and the other half to @geeegardner</t>
  </si>
  <si>
    <t>Resist Herr Gropenführer</t>
  </si>
  <si>
    <t>•Public Relations Student 
•Sam's Ghostwriter @ https://t.co/IFEfBdGgfQ
•iDance</t>
  </si>
  <si>
    <t>Im Natalie! I post things like Supernatural, Stranger Things, Yuri!!! On Ice, anime, YouTubers, etc. 15 - bi - she/her ''despite everything, it's still you''</t>
  </si>
  <si>
    <t>wife, mom of 2, Saab fan(atic), seriously sarcastic, optomistic realist, grounded dreamer and distractedly focused.</t>
  </si>
  <si>
    <t>🇨🇭 #Schweiz prawa strona, glosno-myslaca  RT nie zawsze oznacza poparcie</t>
  </si>
  <si>
    <t>genderqueer writer editor picture-maker. they/them. #ImWithHer</t>
  </si>
  <si>
    <t>1st #transgender #actor in #Daytime #TV on #BoldandBeautiful. #LGBTQ TV's best kept secret. Keynote speaker/trainer on #trans &amp; #nonbinary offscreen.</t>
  </si>
  <si>
    <t>South Jersey's news source since 1875</t>
  </si>
  <si>
    <t>Official @cpsj reporter; #WildwoodNJ guru; amateur #runner; crocheter; #pescetarian; #WalterCronkatNJ's roommate; Have pen.Will travel.</t>
  </si>
  <si>
    <t>The Culture Crush. We have our own demographic.</t>
  </si>
  <si>
    <t>I worked at French and Italian Vogue, but find the rest of the world interesting too. Founder of the Culture Crush. @tlsculturecrush</t>
  </si>
  <si>
    <t>https://t.co/KroqW1wdqi. Trump supporter. Technology. Enjoy anything decent.</t>
  </si>
  <si>
    <t>National Certified Ordained Chaplain-- Ordained Evangelist/Pianist/Worship Leader/Counselor/BA</t>
  </si>
  <si>
    <t>Staunch and fierce supporter of #PresidentTrump. Wholeheartedly embrace Trump's edict of 'America First.' Optimism abounds....
#IStandWithIsrael #DrainTheSwamp</t>
  </si>
  <si>
    <t>Proud father of Hannah and Hayley and lucky husband to Quana.TRUE BUCKEYE. WESTSIDER! Conservative.Advocate for Happiness,Freedom and Liberty for ALL #Trump2016</t>
  </si>
  <si>
    <t>Metaphysician, Quantum Mechanic, Urban Shaman, Conspiracy Theorist, Musician, Original Yippie/SDS Member, 10 Yrs. MKUltra Survivor. Google: 'Jondalf Thrasher'</t>
  </si>
  <si>
    <t>Husband, father, mechanical engineer, cyclist, USN. ΜΟΛΩΝ ΛΑΒΕ #NRA. once you accept he isn't on our side, everything he has done makes sense. #MAGA #Cubs</t>
  </si>
  <si>
    <t>Researcher of things of the day before, believing in common sense over evidence-based science, with a penchant for a good laugh &amp; a strong cuppa</t>
  </si>
  <si>
    <t>Lord Jesus Christ, be merciful to me, a sinner. 100% Roman Catholic, love my faith~without it, I would be lost. The bad I do is me, any good is God.</t>
  </si>
  <si>
    <t>Expert print &amp; digital distribution services for innovative publishers. Follow us on Instagram, Facebook &amp; Tumblr @ ipgbook</t>
  </si>
  <si>
    <t>Indie publisher of non-fiction and children's books, our imprints are Pavilion, Batsford, Collins &amp; Brown, Portico, National Trust.</t>
  </si>
  <si>
    <t>Pushing the viral button on your favourite sports videos // @ESMSportsMedia // Views are my own.</t>
  </si>
  <si>
    <t>PHS English, Creative Writing, and AVID Teacher. CUE Rockstar. Love reading, writing, painting, and cats! An advocate for peace through egalitarian education!</t>
  </si>
  <si>
    <t>Nature lover - land, mountains, water, sea and sky. PA Coal miner's daughter of Czech, Austrian, Hungarian, Bohemian ancestry.</t>
  </si>
  <si>
    <t>Radio News Writer Voice-Artist Cold Case Prober Hiker Runner Cyclist Nature Freak Animal Lover Spring Sojourner</t>
  </si>
  <si>
    <t>trust no hoe</t>
  </si>
  <si>
    <t>Concerned citizen, wife, mother, lawyer</t>
  </si>
  <si>
    <t>Sr. Political Analyst, Fox News Channel. Arguments welcome. Name callers &amp; verbal abusers blocked.</t>
  </si>
  <si>
    <t>Take your broken heart and turn it into art.</t>
  </si>
  <si>
    <t>Bilingual baby who loves games</t>
  </si>
  <si>
    <t>🇺🇸
The one sane person in California.</t>
  </si>
  <si>
    <t>Yogi Roth and his father walk the #CaminoDeSantiago Now available on iTunes, On-Demand, Amazon and NEW on Delta ✈️</t>
  </si>
  <si>
    <t>experience life</t>
  </si>
  <si>
    <t>Storyteller. Explorer. Rookie podcaster. @Pac12Networks @Elite11 #LifeWithoutLimits pod. @LifeInAwalk changed my life</t>
  </si>
  <si>
    <t>You can never win. I'll beat you every time. Cuz there's no reason and no reason in my #altfactfreeuniverse.</t>
  </si>
  <si>
    <t>My WWII Dad,Bro,&amp;4Uncles Served Proudly &amp; I voted 2 #MAGA  #Vets #Troops #BlueLivesMatter #MakeCaliGoldenAgain</t>
  </si>
  <si>
    <t>Proud Mom, Catholic &amp; Cop. Lover of family, tennis, beach &amp; Sea-Sea. Tweets are my personal thoughts &amp; no way represent official stance from City of Sarasota</t>
  </si>
  <si>
    <t>Fans de JennyAndTheMexicats, La energía ni se crea ni se destruye, se Baila, estudiante: Lic en Gastronomia..</t>
  </si>
  <si>
    <t>Reportera.Me río de mí varias veces al día.Le doy gracias cada instante a la vida. exITAM y Liceana con marcas de Bovarismo en la mente. Miro #elotroMexico</t>
  </si>
  <si>
    <t>Een Rotterdamse in Brabant</t>
  </si>
  <si>
    <t>Fresh Content Daily!
News and Memes 
https://t.co/M3gZuhRTuT…  #NewSocialContract</t>
  </si>
  <si>
    <t>A Paladin for children and the environment.</t>
  </si>
  <si>
    <t>Data Systems Administrator</t>
  </si>
  <si>
    <t>Freedom, liberty, and low taxation. Strategic Initiatives Director @taxreformer, publisher of Vapor News and Views. Subscribe here: https://t.co/XkcECx4xL4</t>
  </si>
  <si>
    <t>No bastard ever won a war by dying for his country. He won it by making the other poor dumb bastard die for his-General George Patton. #NoHotchnowatch</t>
  </si>
  <si>
    <t>I'm an ex football star with degrees from both Harvard and Yale. Girls just cant keep up, im a real love machine, I've had far better sex while in jail.</t>
  </si>
  <si>
    <t>Air Force Military Veteran and  ENGINEERING TECHNICIAN.  I am one big micro aggression, and I dont care. F*ck your Feelings</t>
  </si>
  <si>
    <t>Teacher, free-lance writer, archer , founder of the Fantasten,  educator, and troublesome fool</t>
  </si>
  <si>
    <t>Vater, Lernender, Lernermöglicher und Netzreisender.</t>
  </si>
  <si>
    <t>Man,enthusiastic to right anything.</t>
  </si>
  <si>
    <t>You can take the girl out of Chicago but you can't take Chicago out of the girl.</t>
  </si>
  <si>
    <t>GLBTQUAPI blogger, comic book enthusiast, featured in the NYT, GeeksOUT Contributor, &amp; Trans Man. Pronouns: He/Him. Motto: Live. Laugh. Learn. Respect. Love.</t>
  </si>
  <si>
    <t>Denker, Reisefreak, J+S Skileiter, Teil von @VcASchweiz, Berner, Katholik, interessiert an Geschichte und Religion, Université Genève: Relations Internationales</t>
  </si>
  <si>
    <t>writer, @geeksout and @hellogiggles contributor, humanitarian, lesbian, lego curator    https://t.co/LaPdahdsoR https://t.co/6luneTwtMD</t>
  </si>
  <si>
    <t>Believer. father of 2 awesome boys. pharmacist. realistic passionate #husker fan. Matthew 4:4 man shall not live by bread alone..</t>
  </si>
  <si>
    <t>Passions - Environmental Science, Wildlife, Mother Nature, Video Production, Photography and of course my Nat Geo.</t>
  </si>
  <si>
    <t>SafeLibraries - Are Children Safe in Public Libraries? Tweet/RT all sides of ☛library crime ☛free speech ☛censorship ☛authors ☛child safety ☛bullying ☛teaching</t>
  </si>
  <si>
    <t>The official Twitter account of Dartmouth College! #Dartmouth | #GoBigGreen</t>
  </si>
  <si>
    <t>The College Fix is a higher education news and commentary site, powered by student reporting with the help, guidance and contributions of veteran editors.</t>
  </si>
  <si>
    <t>https://t.co/osI9USoOQz</t>
  </si>
  <si>
    <t>Everything I do, I do like a girl.</t>
  </si>
  <si>
    <t>On January 21, 2017 we will unite in Washington, D.C. for the Women’s March on Washington. For inquiries contact info@womensmarch.com.</t>
  </si>
  <si>
    <t>I take risks in life, all my bills are on AutoPay 👨🏿‍🌾 #ClipperNation 🏀 #RaiderNation 🎱</t>
  </si>
  <si>
    <t>Puppyhood is not an age, but a mindset. #running. commuter #cyclist. Health, &amp; human rights interests. Public servant. BOD @VIDEAvictoria. Furbaby ❤️</t>
  </si>
  <si>
    <t>Ex U.S. citizen living in exile in the U.S. #Resist https://t.co/gVJmBXzwCY</t>
  </si>
  <si>
    <t>Joe Woodley is a #speaker, and #author of many #inspirational #books including, 'You Were Born to Win So, Suck it Up Buttercup'
#FREE book preview in link!</t>
  </si>
  <si>
    <t>Restoring Authority &amp; Empowering Generations</t>
  </si>
  <si>
    <t>Sharing The Bonobo Way, the @DrSuzy show &amp; life in http://t.co/nnelCd8nuU !! #thebonoboway Release Your Inner Bonobo!</t>
  </si>
  <si>
    <t>International Sexologist and Horny Housewife. For info on Telephone Sex Therapy with the Block Institute or Adventures in BonoboVille call 310-568-0066 ♥</t>
  </si>
  <si>
    <t>Producers of the World-Famous @DrSuzy Block Show * Join us LIVE: https://t.co/GNZppMH60c * Contact me for Booking/Memberships: 310-568-0066</t>
  </si>
  <si>
    <t>Wordz. With a Z.</t>
  </si>
  <si>
    <t>Southern Farm Girl🐎, Patriot🇺🇸, Photographer📷, Blogger🖥, and Keeper of Honeybees🐝</t>
  </si>
  <si>
    <t>Part time Jedi knight / Vermoedelijk geboren in een aquarium / I am not the OA. / Vintage Star Wars / ADA aqua fanatic</t>
  </si>
  <si>
    <t>Won the US presidential election, caused Brexit, your toaster to break and hacking anything not nailed down.</t>
  </si>
  <si>
    <t>Ag &amp; food reporter for @POLITICO and @POLITICOPro, just back from a stint with @POLITICOEurope. News junkie, traveler, chocolate chip cookie aficionado.</t>
  </si>
  <si>
    <t>@NewsTrib reporter | La Salle County government | IVCC | Gas station coffee connoisseur | @Augustana_IL alum | 815-220-6931 | countyreporter@newstrib.com</t>
  </si>
  <si>
    <t>+Jesus follower, husband, father of 4 +2nd grade teacher +Creator of #GIFvocab +Class seeks to reach globally &amp; tweets from @2ndCougars Follow us!</t>
  </si>
  <si>
    <t>2nd graders ready to share &amp; reach around the world! Real voices, real kids from @CoonleyES in Chicago. #GIFvocab &amp; #MathMoji pioneers. Teacher @CarpenterCougar</t>
  </si>
  <si>
    <t>K-5 teacher-librarian with a public library past. in addition to googly eyes &amp; jazz hands, i love a good belly laugh. tweets represent no one but moi.</t>
  </si>
  <si>
    <t>Spartan King</t>
  </si>
  <si>
    <t>Just an ordinary guy (INFP) with a twist; ¯\_(ツ)_/¯ c'est la vie ( ͡° ͜ʖ ͡°)** nil desperandum</t>
  </si>
  <si>
    <t>Whether we are black, brown or white, we all bleed the same red blood of patriots; enjoy the same glorious freedoms; and salute the same great American flag🇺🇸</t>
  </si>
  <si>
    <t>Fan of nature, podcasts, classic metal, hard rock, rhythm guitar, going to concerts, MMA etc etc. Nihilistic.</t>
  </si>
  <si>
    <t>Chicagoan, PR pro @WalkerSands. Secret Disney geek. Clothing is my armor.</t>
  </si>
  <si>
    <t>sociology professor at Cornell (but I don't speak for the university) and deputy editor of Sociological Science (but I don't speak for the journal)</t>
  </si>
  <si>
    <t>I'M MAD AS HELL AND I AM NOT GOING TO TAKE THIS ANYMORE.
Sole purpose is to bash crap corporations and bully cyberbullies.</t>
  </si>
  <si>
    <t>Author of Bed of Lies (now available) and Lust &amp; Loyalty (April 2017, Kensington Corp.). Rep'd by @bpoelle. Meet my alterego, @sstrattonbooks</t>
  </si>
  <si>
    <t>Author Economist Journalist. Please check out my new book on Amazon Seven Reasons to Love the Constitution: A History of American Political Achievement 1774 to</t>
  </si>
  <si>
    <t>GOD, Family, and Country ! Strong Supporter of our American Military Veterans, #Bluehand, #Bluehandfamily, #LEO, #2A, NRA, and Israel !  https://t.co/QtsxwDepmp</t>
  </si>
  <si>
    <t>RN. Loves America.Believes in God, Guns,Freedom, theConstitution. Loves our military.#1A #2A. #NRA #BlueLivesMatter #MAGA No lists or I block you</t>
  </si>
  <si>
    <t>Unique products, made for you. Customer service: @TeespringHelp</t>
  </si>
  <si>
    <t>💎 I like Sci-Fi and tech related art. Time travel movies. Marvel/DC shows. Thank you for following me. 🌻🌹🌺💎</t>
  </si>
  <si>
    <t>Father with a beautiful daughter living in New Jersey &amp; working in finance. #DEFUNDSANCTUARYCITIESNOW #Fuc*CNN #TimeToProtestTheProtestersEnough!!</t>
  </si>
  <si>
    <t>Official Twitter feed of the Embassy of the Republic of Albania to the United States of America</t>
  </si>
  <si>
    <t>Ambassador of the Republic of Albania to the United States of America and Mexico (non-resident). Wife &amp; mother. Tweets express personal views.</t>
  </si>
  <si>
    <t>Avocat. Ancien ministre. Député des Français d'Amérique du Nord. Président de https://t.co/CHYPPg9QGF</t>
  </si>
  <si>
    <t>vice présidente #NouveauxHorizons @FLefebvre_RF éditrice,auteur #éditionsdePassy #SorbonneNouvelle Civ.antiques  #mythologie  #Antiquitéfantasmée #Darfour</t>
  </si>
  <si>
    <t>Centres d'intérêt : commentaires politiques, humour, nouvelles technologies</t>
  </si>
  <si>
    <t>Oregon State University 🔶 Equine Science
🕆 Jeremiah 29:11 🕆</t>
  </si>
  <si>
    <t>Entrepreneur, Growth Hacker, Author, Investor, Board of Advisors for some folks. Founded:@MakeAGIF+others. Fan of #Knicks &amp; #Giants (Snapchat: Troy)</t>
  </si>
  <si>
    <t>#Théâtre #Art #Love</t>
  </si>
  <si>
    <t>Public Health Advisor + Professorial Lecturer + Doctoral candidate + Writer = Insomniac</t>
  </si>
  <si>
    <t>CaptBubbles2020 don't forget to vote
future house of rep.</t>
  </si>
  <si>
    <t>Always classy and a little sassy...Engineering Manager @Intel</t>
  </si>
  <si>
    <t>Retired Teacher</t>
  </si>
  <si>
    <t>App iPhone ou iPad du supp hebdo en anglais My Weekly, édité par Play Bac Presse chaque mercredi. Version audio. Rédac'chef: @dufourdufour</t>
  </si>
  <si>
    <t>PRIMEROS en Noticias, artículos y Ciencia/ SEO´s en RED y Marketing Online. Fundadores de WikicharliE.cl  Somos un equipo de 30 personas a tu servicio.</t>
  </si>
  <si>
    <t>Reporter for E&amp;E News (@EENewsUpdates), covering tech, research, policy and health - https://t.co/ecMgGDAmBm</t>
  </si>
  <si>
    <t>What energy &amp; environment professionals need to know. E&amp;E produces Energywire, Greenwire, E&amp;E Daily, Climatewire, E&amp;E News PM &amp; E&amp;ETV.</t>
  </si>
  <si>
    <t>E&amp;E News (@EENewsUpdates), EnergyWire reporter; RTs are not endorsements</t>
  </si>
  <si>
    <t>Proud Trump supporter...#MAGA</t>
  </si>
  <si>
    <t>"Most of wars or military coups or invasions are done in the name of democracy against democracy." 
Eduardo Galeano</t>
  </si>
  <si>
    <t>#DrumSquadOfficial #DjOktoba #TheMOVEMENT #RUNMOB #OktobaGlobal #GateKeeper #DaColdest #WeBeenOfficial</t>
  </si>
  <si>
    <t>#IfYouAintBuyinGramzSCRAM</t>
  </si>
  <si>
    <t>Fan Page for @STREETPREZGRAMZ B.Y.G Toulminville, AL where L.O.L LYFE is the Movement Yadigghh!!! For Booking StreetPrezzBookingGramz@gmail.com</t>
  </si>
  <si>
    <t>Head of Transportation, Engineer. Izmir/Turkey</t>
  </si>
  <si>
    <t>My husband left and took the drill-driver, but I replaced that tool.</t>
  </si>
  <si>
    <t>Research+Science communication. Because our social justice work must be heard, understood + used {Grab my comic on effective presenting https://t.co/e6OrIWXyV2}</t>
  </si>
  <si>
    <t>Translating funny ideas into comics with very modest artistic skill. Mostly academic research focused. By @biodataganache. Tumblr+FB: redpenblackpen</t>
  </si>
  <si>
    <t>Politically liberal woman who, as a child, would find owls in her room upon waking. Follow me, I'll follow you back!</t>
  </si>
  <si>
    <t>Follow me from here when you're interested in new uploads and updates at https://t.co/lgzyf5Cgpt</t>
  </si>
  <si>
    <t>Philadelphia-based journalist @CityAndStatePA by way of Barcelona and New York</t>
  </si>
  <si>
    <t>#WaterIsLife #KeepItInTheGround  #ProtectWaterEarth #NoTrump  #EndWar #NoNukes #BernieJill #BDS #FreeJulian #DeMilitarize #DeColonize #NoDAPL</t>
  </si>
  <si>
    <t>Struggling writer/journalist; fights the WAR on DRUGS! ...on the 'WRONG' side, close friend of Mr a* of dA. Philosopher.</t>
  </si>
  <si>
    <t>Sick of this evil, murdering govt, shares &amp; tweets news &amp; views. Blenkin-Watson-blocked Labour member &amp; Corbyn supporter. If you like it don't just like - RT!</t>
  </si>
  <si>
    <t>Lawyer</t>
  </si>
  <si>
    <t>Student of grammar school in #Prague. Interested in politics, natural science.</t>
  </si>
  <si>
    <t>Focus on your passion once a day and the possibilities are endless.</t>
  </si>
  <si>
    <t>Philosophy, History, Politics, Film</t>
  </si>
  <si>
    <t>✨Midwest Miss 🌴Beach Babe at Heart 💃🏼Dance &amp; Fitness Enthusiast 🍋dōTERRA Essential Oil Lover 🙏🏻Yogi in Training</t>
  </si>
  <si>
    <t>Mother Earth is a living breathing entity. Honor, Respect &amp; Protect Her #IBelieveInKarma #NoDAPL #LiveInHarmonywithNature #EatTheRich #Bern #LGBT #offthegrid</t>
  </si>
  <si>
    <t>| Liberal politics from an #Atheist perspective | Loyal member of the #TYT Army | Democratic Socialist | IT Analyst | Hater of the Tweeting Fascist aka Trump |</t>
  </si>
  <si>
    <t>#GOD #Catholic #Mom #ProLife #Family  #Knowledge #Freedom #Military #People #Constitution #YES #Guns #NRA #Food #No #GMO #Chemtrails #Vaccination #Foreclosure</t>
  </si>
  <si>
    <t>Professional smartass, full-time mom, part-time taxi, small town liberal.</t>
  </si>
  <si>
    <t>Conservative, Christian, Non-Partisan, Native American, Vietnam Vet, Lt. USN Naval Aviator, Airline Pilot. Lawyer. #MAGA</t>
  </si>
  <si>
    <t>Proud Member of “basket of deplorables”  MBA /MSEE. Indep. Conservative/ Libertarian. Semper Paratus</t>
  </si>
  <si>
    <t>like me or hate me I'm a common sense conservative that loves this country and that won't change. I'd rather die on my feet than to live on my knees.🇺🇸🇺🇸</t>
  </si>
  <si>
    <t>Hello, we are 22. A group of honest, creative, web savvy people who specialise in branding, digital and marketing. T 0161 672 7822</t>
  </si>
  <si>
    <t>Cadeirydd Bwrdd Rheoleiddiol Cymru / Chair of the Wales Regulatory Board, KHT Chair Board Member of FirstArk. Gov at the LWH. CIH Housing Hero winner! Wales</t>
  </si>
  <si>
    <t>ANTI Mainstream Media, Libtard, White Racism, Feminism, LGBT and All The Bullshit That Western Civilization Must Endure 
#traveler #photographer #teacher #actor</t>
  </si>
  <si>
    <t>#TrumpsMyPOTUS
Our Children Deserve The American Dream!
#USNavy Kid #USMillitary #Latinos4Trump #TrumpPence2016 #InTrumpWeTrust</t>
  </si>
  <si>
    <t>Dad, SAP Sports Digital Marketer, USAF Captain, Rugby Player, Globe-Trotter, Sporadic Health Freak, Self proclaimed Chef. Its a Great Day to have a Great Day!</t>
  </si>
  <si>
    <t>retired flight attendant , conservative, Christian. mom of two. world traveler, army brat.6th generation Texan MAGA</t>
  </si>
  <si>
    <t>http://t.co/iWMqUREaXo i write, i produce, i perform...</t>
  </si>
  <si>
    <t>Dont gain the world and lose you soul...wisdom is better than silver and gold-- Bob Marley</t>
  </si>
  <si>
    <t>سبحان الله وبحمدة سبحان الله العظيم</t>
  </si>
  <si>
    <t>🇦🇪إماراتي حر والإمارات حبي الأول والأخير🇦🇪 أعشق اليمن/وأهوى العراق/ومغرم بسوريا/ومفتون بلبنان/ومتيم بمصر/ومسحور بعمان/وأذوب بالبحرين/ومجنون بفلسطين.</t>
  </si>
  <si>
    <t>Just a mermaid looking for her place on land</t>
  </si>
  <si>
    <t>poet, writer, nature-lover, book-lover, dog-lover, RVer. Creative and funny.</t>
  </si>
  <si>
    <t>Ex-foreign service penning a thriller. Distracted by foreign affairs, political economics &amp; the drama of fickle American idolatry..</t>
  </si>
  <si>
    <t>God|Family|Friends|Happiness|</t>
  </si>
  <si>
    <t>Programa de opinión y debate sobre la actualidad valenciana. Lunes a Miércoles de 19-20h. VLC 📻90.5FM 🖥📱https://t.co/HH0AIHQtPV</t>
  </si>
  <si>
    <t>esRadio Valencia 90.5 FM para escucharnos online http://t.co/HH0AIHQtPV</t>
  </si>
  <si>
    <t>Médico oncólogo.Aprendiz de pianista. Doctorado en paternidad(Tres maravillas) Colaborando con Ciudadanos;la ilusión que cambiará España.Miembro del ALDE party</t>
  </si>
  <si>
    <t>Conservative Patriot not being fooled by democrats. Love the Founders-Respect The Constitution-Honor our Military! Valley Forge soldier ancestor,Daniel Britton.</t>
  </si>
  <si>
    <t>I'm not sure what i am, but i know 3 things._x000D_
I'm a girl, with loving feelings towards ALL and know _________ ARE THE BEST CREATION OF MAN KIND</t>
  </si>
  <si>
    <t>Welcome to @WhiteHouse! Follow for the latest from @POTUS Trump and his Administration. Tweets may be archived: https://t.co/IURuMIrzxb</t>
  </si>
  <si>
    <t>🙋🏻‍♂️Greet like a Mexican😊Treat Guests like an Arab☺️Cook like a😍Pakistani😋Eat like an Italian💁🏻‍♂️Enjoy ur Life like a😉Bangali😂Life would Awfully Good</t>
  </si>
  <si>
    <t>We support the unity between Muslims | this page doesn't promote radicalism | owned by @alnasfoundation 501(c)(3) #Nonprofit | Muslim | #ramadan</t>
  </si>
  <si>
    <t>Also @imcrystaljoy | #PanAfrican | #Theologian | #genealogy | #music | #food | #sovereign | #wealth | #entrepreneurship | #SweetFernMusic | #SweetFernPublishing</t>
  </si>
  <si>
    <t>That awkward moment when you forget what makes you special and you think so hard you can't have fun with it</t>
  </si>
  <si>
    <t>The official Twitter for Partners of ThriVe St. Louis!</t>
  </si>
  <si>
    <t>Multifocal 733.4 | Professional patient | Statistical outlier | CEO of my body | @MontereyCERT | Explorer | Nature lover</t>
  </si>
  <si>
    <t>User experience &amp; design consultant. Bicyclist. Pleinairist. Amateur cryptologist &amp; cryptozoologist.</t>
  </si>
  <si>
    <t>Irish born, Brooklyn based freelance designer.  Formally @Pentagram.</t>
  </si>
  <si>
    <t>American...Hated by Liars... If Silent, Blame Twitter Bias.... 🔕Banned 26 times... 🔕Shadow Banned 12 times... Gotta Love "Free Speech"...</t>
  </si>
  <si>
    <t>#Christian, #Patriot, Writer, Analyst &amp; Investigation. Publish analysis on public policy &amp; anything w numbers. Articles read in 187 countries. Bio linked below.</t>
  </si>
  <si>
    <t>Citizen journalist!! Followed by @seanhannity @DailyCaller @AlvedaCKing @DineshDSouza
@DarrellIssa @DavidLimbaugh @RepJBridenstine
@heritage
 #TCOT #PJNET</t>
  </si>
  <si>
    <t>Reporter with the @AsburyParkPress covering #Barnegat, #BrickNJ #Lacey and #education. Loves #science, #health, #dubstep &amp; Pink Floyd.</t>
  </si>
  <si>
    <t>Being the bigger person is not about being the better person, but rather, it is the ability to rise above pain and be the most loving person you can be.</t>
  </si>
  <si>
    <t>Doy follow si me sigues pero si me dejas de seguir te doy unfollow</t>
  </si>
  <si>
    <t>24. Medicina UAB. #2MIR17</t>
  </si>
  <si>
    <t>Administrator at the Idaho Educational Services for the Deaf and the Blind, Montana Native, Father, Brother, Husband, Son. Living the Dream!</t>
  </si>
  <si>
    <t>Welcome to #TheResistance ✊🏽💀 The End is here. DISMANTLE THE SYSTEM BRICK BY BRICK. WE WILL NOT COMPLY. #refusefascism #WriteTheGoodWrite</t>
  </si>
  <si>
    <t>Historias de un gay gigante. Novela gráfica. Mexico: @tusquetsmexico Chile: @catalonialibros Autor: @gabrielebens Principado del #ImperioGay</t>
  </si>
  <si>
    <t>Baja un cambio eh.</t>
  </si>
  <si>
    <t>Assistant Editor of The College Fix. Retired educator.</t>
  </si>
  <si>
    <t>Hey! It's all ball bearings nowadays.</t>
  </si>
  <si>
    <t>Cinema Tracker From Indianapolis USA</t>
  </si>
  <si>
    <t>Outra gaita na festa...</t>
  </si>
  <si>
    <t>Banker, crook and habitual liar... makes me better than most... European Federalist. Scottish, not British.</t>
  </si>
  <si>
    <t>Periodista, anticuaria, mamá y pareja. No siempre en ese orden.</t>
  </si>
  <si>
    <t>Twitter of random stuff about me. I'm an asexual gamer transguy with DID. Questions? http://t.co/pJoWbSTCoy FB? http://t.co/W4sa5Y7hPY</t>
  </si>
  <si>
    <t>Definitely not crazy 🔪🔪🔪 https://t.co/gZJx1lBHL8</t>
  </si>
  <si>
    <t>#Indivisible #uniteblue #USlatino  #ImmigrationReform, women's rights , voting rights, Turn Texas Blue, Gun control +Mom of 2 &amp; business owner #standindivible</t>
  </si>
  <si>
    <t>@Hopkins_GIM, @bermaninstitute. Talking 2ur MD: http://t.co/BCvXfR8eFF Making Sense of Med: http://t.co/Ech2EqxGrm Podcast: http://t.co/LrllLT2TL2. Yid-poet</t>
  </si>
  <si>
    <t>White American Male and proud of it  , Support police, military,  1A, 2a,NO SJW's,Libs,Moslems Patriots only MAGA 🐸 Destroy Islam</t>
  </si>
  <si>
    <t>Late starter MMJ supporter. Only recently had my eyes opened to the truth behind the plant. Most of my posts are here to help others see why.</t>
  </si>
  <si>
    <t>The official Twitter account of Missouri State University's Student Financial Aid office</t>
  </si>
  <si>
    <t>Love God, family and country. Shoshone and European descent but all America.   100% on the Trump Train. Don't do drama if NJSJW I block.</t>
  </si>
  <si>
    <t>#WeThePeople. Balance. Logic.  #DrainTheSwamp of #AbuseOfPower.  Fight #corruption w/ #transparency.  Support #Newsbud &amp; #WikiLeaks. #HonorTheTreaties #MAGA</t>
  </si>
  <si>
    <t>Student in San Francisco. Account used for #govstiegeler</t>
  </si>
  <si>
    <t>The most important political position is Citizen. Realist questioning *everything*. #HipHopAllDay #BlackLivesMatter #GOPGottaGo</t>
  </si>
  <si>
    <t>Busy father doing family things.</t>
  </si>
  <si>
    <t>CNN's host of @ReliableSources and senior media correspondent. Formerly @nytimes, @tvnewser and Top of the Morning. Email: bstelter@gmail.com</t>
  </si>
  <si>
    <t>Christian, Politically Conservative, Hobbies: Golf, Tennis, Opera,Ballet, Mom Stuff World Economics and of course, PUGS :)</t>
  </si>
  <si>
    <t>Views are my own</t>
  </si>
  <si>
    <t>i like potatoes, reading and sunshine. snapchat: melindaetsz</t>
  </si>
  <si>
    <t>Aunt, Sister, Daughter, Writer, Friend, Fan</t>
  </si>
  <si>
    <t>Distinguished Toastmaster (DTM), Toastmasters District 46: Division C Director, Entrepreneur, Wedding Officiant, Corporate Leadership Trainer.</t>
  </si>
  <si>
    <t>Writer, editor. Reviews, creative non-fiction,fiction (pen-name Goldsmith). Communications &amp; media relations. Nonprofit mktg, K-12 education, STEM ed., arts.</t>
  </si>
  <si>
    <t>Reporter, E&amp;E News/EnergyWire. Attention fast-food joints: I do NOT want pumpkin spice ANYTHING. Retweets do not connote comprehension.</t>
  </si>
  <si>
    <t>Editor @wwnorton. Generic human being everywhere else.</t>
  </si>
  <si>
    <t>Citizen</t>
  </si>
  <si>
    <t>‏‏‏‏‏‏‏الأحق بالأشتياق هو الوطن 🇸 .</t>
  </si>
  <si>
    <t>CNN Digital senior writer covering immigration, Latin America and breaking news. Alum of @TB_Times, @thecrimson and @MAcolumbiajourn. RTs ≠ endorsements.</t>
  </si>
  <si>
    <t>Policy analyst, #CdnMedia critic &amp; pundit / HuffPo Contributor / I created Whitney-fan•com in the 90s / Le français. / Obama '08 &amp; '12 alum. / #GWU.</t>
  </si>
  <si>
    <t>Ill (that's unwell not one hundred and eleven, although I am fairly old). Fairly old (I told you). Skeptical. Sarcastic. Not very comfortable with brevity  or</t>
  </si>
  <si>
    <t>Digital PR &amp; Social Media Specialist @NexiliaIT. Parlo anche di cinema, serie TV e musica su @Wakeupnews</t>
  </si>
  <si>
    <t>If only our eyes saw souls instead of bodies, how very different our idea of beauty would be.</t>
  </si>
  <si>
    <t>La vuelta al mundo en dos horas. ¿Nos escuchamos? ⚠️</t>
  </si>
  <si>
    <t>I love people, beer, my cat, and my wife.</t>
  </si>
  <si>
    <t>I'm 41 yrs. old. Did 10 yrs. in retail. Bride-to-be.L.A. foodie..on instagram also. sugar addict. my goal is to try All the craft beers ever made!!</t>
  </si>
  <si>
    <t>Crew Apparel far beyond fabric and thread…. Service, Quality &amp; Old World Craftsmanship for over 100 years</t>
  </si>
  <si>
    <t>345 South County Road</t>
  </si>
  <si>
    <t>I am hilarious and you will quote everything I say.</t>
  </si>
  <si>
    <t>#AmericaFirst, We've been on the ropes for the past 8 years. Now we are back on our feet and ready to re-build the greatest country on earth! 🌏#NRA all the way</t>
  </si>
  <si>
    <t>One-Hit-Wonder to be announced. Verteilt und empfängt nur Sterne. Mit Echtheitszertifikat​.</t>
  </si>
  <si>
    <t>I enjoy finding quality short stories online and sharing them.
A few of my own stories are at:    http://t.co/vT6hODy6w2</t>
  </si>
  <si>
    <t>Proud  Poet on https://t.co/w00UCwCcZB  Songwriter, V.P. Sales Le Divas Catering https://t.co/lAyaUui08Q, Former Host of The Oral Buffet</t>
  </si>
  <si>
    <t>Our site publishes user submitted written work for your viewing pleasure. Published work will receive free exposure and featured pieces receive a cash prize!</t>
  </si>
  <si>
    <t>I love &amp; work 4 Jesus Christ...everything after that can just line up:)</t>
  </si>
  <si>
    <t>often rejected for high fives</t>
  </si>
  <si>
    <t>Lawr and Orderr inn the virrtual wveltd! Call'n da bluffs of 'em goof-ers and brringn sanity to 'em kraizey! #twitterpolice</t>
  </si>
  <si>
    <t>Author of new #thriller novel, WATCH THEM DIE, coming in Spring 2017. Motorcyclist. #Ravenclaw. Unrepentant chocolate addict.</t>
  </si>
  <si>
    <t>body 5/10 but im smart and funny</t>
  </si>
  <si>
    <t>Your favorite Black MCM's all on one page | Dm for promo. |</t>
  </si>
  <si>
    <t>Nomadic, gin-drinking redhead. @WakeForest+@SimmonsSLIS alum. Collections Archivist for Mother So Dear. Views are mine, all mine.</t>
  </si>
  <si>
    <t>An American sad &amp; disappointed in those who voted for a racist, bigoted, misogynistic Deviate, fraud, billionaire who has no clue of middle class/poor needs SMH</t>
  </si>
  <si>
    <t>CM #RRSS #Turismo La Rioja Tarragona. RT is not endorsement</t>
  </si>
  <si>
    <t>Actor, writer, director, and all-around brooding artist.</t>
  </si>
  <si>
    <t>#Constitutionalist #AmericaFirst  #MAGA #2ndAmendment #ccot #wakeupamerica #BacktheBlue #EndTheFed #ProudDeplorable #CloserNation https://t.co/ZikTrDeHt6</t>
  </si>
  <si>
    <t>I do what interests me.I Primarily follow African Art sold @ past  Auctions &amp; source similar looking collectibles, to give the collector a 2nd chance to buy one</t>
  </si>
  <si>
    <t>25 year old Abstract Artist in the San Francisco Bay Area
 Find me on: https://t.co/fNXSkHTQlN
https://t.co/liURGo2uJF
#ContemporaryArt #ModernArt</t>
  </si>
  <si>
    <t>Clinical Nutritionist, Young proud JEWISH Conservative</t>
  </si>
  <si>
    <t>Iraq Veteran 🇺🇸 Father of 💙💖💖 Conservative #BlueLivesMatter #BikersForTrump @LSUFootball 🏈</t>
  </si>
  <si>
    <t>Sled dog Katrina and I walk &amp; think at Pebble Beach. Goal: promote golf for future generations. Started a few US Opens. Join me at https://t.co/4sSVqjDr6U</t>
  </si>
  <si>
    <t>Born again Christian. Conservative Independent. 2nd Ammend, Husband, father, son, brother. Tarheel bball, Notre Dame fball, Cowboy fan.</t>
  </si>
  <si>
    <t>@Whitehouse Press Secretery. Proudly representing @POTUS Trump's Administration. Tweets may be archived: https://t.co/4trb9iKvk8</t>
  </si>
  <si>
    <t>http://t.co/Cm6rvSsxAU</t>
  </si>
  <si>
    <t>Conservative. Scribbler. 🇺🇸 #PewPew 🚓 #BlueLivesMatter Columnist at @TownHallcom @OppLives Blog: https://t.co/ORpw8VpT3U - Isaiah 1:18 #GabFam 🐸</t>
  </si>
  <si>
    <t>fashion obsessed. britney is my queen. Mariah Carey is my spirit animal👑. beyhive. democrat. bravoholic. love #scandal.</t>
  </si>
  <si>
    <t>Faith, family, friends, food and politics. My ideology:  A 5' painting of Ronald Reagan hangs in my foyer.</t>
  </si>
  <si>
    <t>SOOPer. Mexy. Conservative. TeaPartier, cartoonist, studied in theology, math &amp; philosophy. I made Thomas Sowell laugh. Señor Fellow at LatinoCon Foundation.</t>
  </si>
  <si>
    <t>Love this country! For the first time in 30 years, I feel a lot of hope for America!  Hope @GOP does their part to fix what has been damaged!</t>
  </si>
  <si>
    <t>#Maggot #SlipKnoT #Celtics #GreenRunsDeep #MUFC #RedDevil #KKS #AvGeek</t>
  </si>
  <si>
    <t>Work in transportation sector. Tweet my own opinions about many things b/c I'm not a one trick tweeter. Pretty good in the kitchen. Never bought car w/o stick.</t>
  </si>
  <si>
    <t>beiruti, buffalonian, current brooklynite, photographer, &amp; photo book junkie</t>
  </si>
  <si>
    <t>I support our constitution , common sense , fairness and Trump 2016 All Lives Matter unless you're racist!!</t>
  </si>
  <si>
    <t>I hate politics! I detest liars! #Decision2018 #Indivisible #truthinpolitics #UniteBlue4America #BernTheDonald #StillWithHer #TrumpLeaks #Resistance #unPOTUS</t>
  </si>
  <si>
    <t>CEO &amp; President at DEVELOP(mental) Technologies | Music, Politics junkie, Sustainability, Design, Techie, Savoir-Faire and Larry David | Student @Columbia</t>
  </si>
  <si>
    <t>media and publishing editor @cocosouthla progressive feminist television and movie buff</t>
  </si>
  <si>
    <t>Producing @Marketplace Morning Report. I occasionally check in with this digital echo chamber. Retweets are not endorsements...unless they are?</t>
  </si>
  <si>
    <t>#ArticleV #ConventionOfStates: Home of the strategic #Block.  #Wikileaks #IStandWithIsrael #HumaEmails America is the Greatest Country ever!  #LevinTV</t>
  </si>
  <si>
    <t>We, the People, Resolve that Government of the People, by the People, for the People, Shall not Perish from the Earth.
https://t.co/zy7WknQTMN</t>
  </si>
  <si>
    <t>Musician, loveJazz, fan of Brian J Wright, Bassist @brionis, Healthcare Reform activist, Former RN, Fitness Enthusiast, Progressive #NoTrumPutin NO Lists Please</t>
  </si>
  <si>
    <t>Daughter, Sister, Aunt, World Traveler, Attorney, Entrepreneur, Japanese Linguist, Dancer, Student, Philanthropist, Advocate, Self-improver and Optimist.</t>
  </si>
  <si>
    <t>Journalist,  photographer,  soccer playing, West Virginian and guitar enthusiast living in Arlington,  VA. Masters @hoyajournalism Denison 2012</t>
  </si>
  <si>
    <t>Serving Great Falls, Va., one of 15 award winning Connection newspapers. free subscription http://t.co/AppaxBzMGP</t>
  </si>
  <si>
    <t>Weekly newspaper covering Vienna, Va., one of the 15 weekly Connection Newspapers. http://t.co/SS5uDvNcmN</t>
  </si>
  <si>
    <t>Transplanted New Yorker (Yes, l miss the east coast), Trump supporter, Proud American...l do not and will never learn spanish</t>
  </si>
  <si>
    <t>Sulla pietra che rotola non cresce il muschio</t>
  </si>
  <si>
    <t>Prof.lettere classiche.Esperta politiche del lavoro.progettista fondi UE Europa non tesori di banche,ma tesori di cuore, arte letteratura.Non Liste</t>
  </si>
  <si>
    <t>Cuenta de medios de la Diputada Federal de Quintana Roo por la Tercera Circunscripción y Secretaria de la Mesa Directiva de la H. Cámara de Diputados.</t>
  </si>
  <si>
    <t>Divertd a</t>
  </si>
  <si>
    <t>el arte es de mis pasiones favoritas</t>
  </si>
  <si>
    <t>Romans 1:16, BCHS</t>
  </si>
  <si>
    <t>A Twitter account about nothing. Divorced. Dad Tweets for days. Browns Cavs Indians CBJ Buckeyes Miami RedHawks #LoveAndHonor</t>
  </si>
  <si>
    <t>instagram: @barhaheju</t>
  </si>
  <si>
    <t>#DAR.  Engaged in the moment... past, present &amp; future.  #RTs are RTs  ;)</t>
  </si>
  <si>
    <t>I Love Minecraft, Ringette, Music, TV and so much more!!!</t>
  </si>
  <si>
    <t>多摩美卒/学芸員･美術教諭･映像学/映画学 元NISSANミスフェアレディ元BARHONDAF1イメージガールetc 現在:㈱新整㈲MAXCRAFT㈲emax取締役 時々ネット記事をペンネームでかいたりφ(．．)</t>
  </si>
  <si>
    <t>Estudiante de Periodismo. Cubano y fidelista</t>
  </si>
  <si>
    <t>Outspoken Libertarian; nomad; blocked by @RepKeithEllison! @AlphaNewsMN Writer; Tweets are my own; RTs ≠ Endorsement #HOCKEY #MAGA</t>
  </si>
  <si>
    <t>Senior contributor at GiveMeSport, contributor at Blasting News, Creators and Scottish Mental Health Arts and Film Festival.  Sport/Film Journalist.  Film-Maker</t>
  </si>
  <si>
    <t>Politic NewsTimes #politic #news #newstimes</t>
  </si>
  <si>
    <t>20 something YouTuber / Content Creator / Inspiring all to be the best version of ourselves. You On @Snapchat? Follow Me; ANTHONYIII</t>
  </si>
  <si>
    <t>‏‏بسم الله الذي لا يضر مع اسمه شيء في الأرض ولا .السماء وهو السميع العليم</t>
  </si>
  <si>
    <t>grandson, daughter, and son. Not politically correct, just an American that only wants to keep and uphold our constitution. #AmericaFirst</t>
  </si>
  <si>
    <t>Il est plus facile de tirer la société avec des défis qu'avec des peurs Fr.Fillon- Les Échos ! suivie par François fillon ,Nicolas Sarkozy  , Frédéric Lefebvre</t>
  </si>
  <si>
    <t>Derecho Internacional</t>
  </si>
  <si>
    <t>Retweeting everyone who has a #WTF moment.</t>
  </si>
  <si>
    <t>Pasa en Twitter, Pasa en TNT.</t>
  </si>
  <si>
    <t>Si no tienes cara puedes ser mi amigx, follower, compadre, comadre o dueñx de mis quincenas (rigurosa previa firma ante notario con usos y costumbres requerida)</t>
  </si>
  <si>
    <t>भारत माता की जय।
I'm down 2earth, sober natured guy. Emotional yet practical. #Nationalist 👍
GOOD THINGS DOES NOT ELATES ME &amp; BAD THINGS DOES NOT DEFLATES ME!</t>
  </si>
  <si>
    <t>Preschool Teacher, lover of all living things (not a vegan though 🍔) 🌻💜</t>
  </si>
  <si>
    <t>Job  23:10 But he knoweth the way that I take: when he hath tried me, I shall come forth as gold.</t>
  </si>
  <si>
    <t>Nous souhaitons nous faire l'écho de votre avis ! #Votez et #RT ! #Merci ! Pour ne rien rater des sondages, activez les notifications :-)</t>
  </si>
  <si>
    <t>This is the official Twitter account for the Niskayuna Republican Committee.</t>
  </si>
  <si>
    <t>Newsmakers @Reuters // Nasty, brutish &amp; short</t>
  </si>
  <si>
    <t>Lover of people, follower of Christ, mom of 3, supporter of JMS, reader, teacher, thinker, adventure seeker...Believer of being true to yourself.</t>
  </si>
  <si>
    <t>Thought provoking ??'s and Sincere practical TIPS from an "OldSoul"</t>
  </si>
  <si>
    <t>Post-Doctoral Fellow at the University of Missouri in the Departments of Political Science and Black Studies. Author and Founder of Troublesome Movement.</t>
  </si>
  <si>
    <t>https://t.co/TI2H72AZJP</t>
  </si>
  <si>
    <t>Suelo estar en las nubes y caerme de ellas varias veces..◽◽◽◽◽◽◽               Entrenador Pokémon - Grinch -  ♋</t>
  </si>
  <si>
    <t>Reporter @Chasingnews. Tweeting my favorite moments of the day!</t>
  </si>
  <si>
    <t>happy to be here!</t>
  </si>
  <si>
    <t>Already Taken &amp; In LOVE #ProudNativeAm #RHJunkie #Mayweather #TMT #TBE #Undefeated49 ! #TeamLebron #Foodie #NXTGT ATTITUDE IS EVERYTHING! βεℓℓa❤️</t>
  </si>
  <si>
    <t>imm(🅱️ool)ture</t>
  </si>
  <si>
    <t>Simplemente leer y ser leído, las opiniones importan, la fuente te da credibilidad, pero la historia te juzga y quizás te de la razón.</t>
  </si>
  <si>
    <t>Conservative, Politics, Walking Dead, Game of Thrones, breaking bad</t>
  </si>
  <si>
    <t>Proudly representing #MN02. 
Fighting for a better future for our kids and a government that works for you.</t>
  </si>
  <si>
    <t>Dont follow me thinking i will follow back because i won't</t>
  </si>
  <si>
    <t>New to the MyFace thing, but here goes.</t>
  </si>
  <si>
    <t>Proud liberal, atheist, loves animals and the planet we all share. Viva La Resistance #NeverTrump</t>
  </si>
  <si>
    <t>justin first of all, my hero. •7nov15 &amp; 20sept16• sebastian gives me strength. •13may16• jb-lt-sv •</t>
  </si>
  <si>
    <t>J'essaye d'être drôle sur @NRJAvignon.. 15h/19h. Tous les samedis, 3h/6h #NRJExtravadance #AlexWat Un Dionysien a Avignon :)</t>
  </si>
  <si>
    <t>Conservative, Husker Fan</t>
  </si>
  <si>
    <t>#Startup #Founder @ParAndBirdie @MeshMuse. Bilingual. #Foodie. Recorded #Artist. #Pharma Veteran. #Tech Geek. Serial #Entrepreneur. #Music #Movies #Golf #Poker.</t>
  </si>
  <si>
    <t>Officiële account vd huiscartoonist van De Standaard. Proper op zichzelf. Parttime Ninja. Proud member of the Wolfpack. Instagram: lectrr - HAIL ERIS!</t>
  </si>
  <si>
    <t>Suivi par @Louis_aliot @Mlp_officiel @jllacapelle @Sophie_Montel @bernard_monot @Steevebriois @gabirobfrance @franckallisio @FabienEngelmann @boccaletti83</t>
  </si>
  <si>
    <t>They Fear Those With Knowledge And Control Those Without #WeAreChange ↔ https://t.co/GlySzdwlT1 ↔ @Lukewearechange 🔚The Boss</t>
  </si>
  <si>
    <t>331-0 (256 KO) Hillary Clinton for Prison         Masculinist</t>
  </si>
  <si>
    <t>He/Him, Cis. Anxiety/Depression/Mania. Just a nerd from the 80's who loves games and a bit of grimdark. Destiny player, Certified Betamale</t>
  </si>
  <si>
    <t>Insurance - Life, annuities, long-term care, auto, home, commercial. If you own anything, do anything or have a life, please call me at 303-902-5503.</t>
  </si>
  <si>
    <t>Human</t>
  </si>
  <si>
    <t>Hi I am Jack and my hobbies include xbox, model trains, watching YouTube, baking and drumming</t>
  </si>
  <si>
    <t>I want to see it boil
I wanna burn them</t>
  </si>
  <si>
    <t>Amateur pundit; Missouri State Bears and Creighton Bluejays enthusiast; lawyer.</t>
  </si>
  <si>
    <t>Freelance journalist | Writer | Coder | Historian | Pueblo/Chicana. Californian surviving in PDX. My family founded a town.</t>
  </si>
  <si>
    <t>I read &amp; retweet</t>
  </si>
  <si>
    <t>not happy w/ anyone ⚜Southern by the grace of God⚜ Psalms 18:32 Softball Intruders #77 ⚾️</t>
  </si>
  <si>
    <t>Founded in 1901, UTP is Canada's leading scholarly publisher and one of the largest university presses in North America.  Follow UTP Journals @utpjournals.</t>
  </si>
  <si>
    <t>born in '56 wife, grannie, mom to two captains  (Air Force and Army) and one electrician. conservative, takes the Bible literally, and Thank You Jesus !</t>
  </si>
  <si>
    <t>Street kid twin, poet Uncle4x, lover &amp; builder of art, photo taker, lil publishin' &amp; idea makin', avocate for reality, loud singin' Southern gentleman.</t>
  </si>
  <si>
    <t>Indian American Mom of two hyperactive, hyper-speechific boys. I'm here to connect with like-minded people to share the good, bad, and awesome of our lives!</t>
  </si>
  <si>
    <t>To learn about God whose Holy name is YHWH &amp; his gift to us YESHUA, Read Exodus 3:13-15 John 14:6 keep Amos 5:8 within you, praise YAH! @YHWHuniversity</t>
  </si>
  <si>
    <t>OneNationUnderGod *FollowerOfChrist*. *Art *MLB *NFL #PJNET #CCOT #ProLife #ProIsrael #LNYHBT #Constitution #Veterans #2A #4HisGlory IMissMostDM's</t>
  </si>
  <si>
    <t>Retired, gardening, motocycling, camping and golfing.</t>
  </si>
  <si>
    <t>Jamie Dupree covers Congress &amp; DC for WSB Atlanta, WDBO Orlando, WOKV Jacksonville, WHIO Dayton &amp; KRMG Tulsa.  Foul language gets you blocked or muted.</t>
  </si>
  <si>
    <t>ABC News Chief White House Correspondent. Check out my weekly podcast - https://t.co/O4pscqKIWn</t>
  </si>
  <si>
    <t>We represent and give a voice to the millions of immigrants that came to the United States legally.</t>
  </si>
  <si>
    <t>Promotion Director MMG Southern Tracks Records Atlanta Ga.</t>
  </si>
  <si>
    <t>Bah. Quindi? Dica. Allora?
Beehh siamo al top. Vada a fare in culo. Difendiamo l'irriverenza e la libertà di dire il cazzo che si pare. Sempre.</t>
  </si>
  <si>
    <t>#Jesus #PresidentTrump #USA #Israel #CloserNation #Veterans  Truth❤Justice❤Freedom❤PEACE❤Irish🍀Scottish🦄
German🍂Cherokee🐾American🗽 RespectUifURespectMe</t>
  </si>
  <si>
    <t>part-time guitar player, full-time patriot and proud American.</t>
  </si>
  <si>
    <t>~Islam is a Crime against God&amp;Mankind,No peace in any nation possible till Islam is completely Banned. ~Pakistani Muslims&amp;Saudi Petro$ r very dangerous-watchout</t>
  </si>
  <si>
    <t>Reckon my messages often buzz round the electronicsphere and don't get read by anyone :)
Live in Barnet Borough, like motorbikes, running and computers.</t>
  </si>
  <si>
    <t>Grace...an undeserved gift! Married 29 years to a Ret. USMC KC-130J Pilot. Mom to 3 +1 daughter-in-law. God, Family, &amp; Country. Support Our Troops! *Psalm 91</t>
  </si>
  <si>
    <t>Social Science, Cultural Anthropologist, mother, wife, and I want my country back</t>
  </si>
  <si>
    <t>We the real rockstars and im the biggest of all of them.</t>
  </si>
  <si>
    <t>Old Marine , and Coal Miner in Texas ,Great Daughter and Family, Son in Army Special Forces with New Son and Great Wife , I Love America</t>
  </si>
  <si>
    <t>Proud mom, daughter, sister, friend.  I gladly persevere against the odds. I welcome only kind souls into my personal space. Mean people suck!</t>
  </si>
  <si>
    <t>I see political people..._x000D_
(Retweets do not imply endorsement.)</t>
  </si>
  <si>
    <t>I am a man who has a job. It may or may not be with a government agency.</t>
  </si>
  <si>
    <t>one time I met demi lovato and I couldn't talk</t>
  </si>
  <si>
    <t>ɖ.ʂ.ƈ🌻♐️</t>
  </si>
  <si>
    <t>• bobby chase is my person • ΑΞΔ are my people • greensboro college volleyball '20 •sc: ppowell_xoxo</t>
  </si>
  <si>
    <t>HIGH IN THE SKY!</t>
  </si>
  <si>
    <t>Speechwriter and editor. Recovering journalist. Free speech advocate. Member of the Resistance. Animal defender. Views my own.</t>
  </si>
  <si>
    <t>🇦🇫 Afghanistan's Ambassador to the United States | @Embassy_of_AFG | Views are my own | RTs ≠ Endorsements</t>
  </si>
  <si>
    <t>Retired DC Educator; Secondary Literacy Solutions; Delta Kappa Gamma -Alpha</t>
  </si>
  <si>
    <t>The University of Louisville Louis D. Brandeis School of Law</t>
  </si>
  <si>
    <t>Official Twitter account of the #USNavy. (Following, RTs and links ≠ endorsement)</t>
  </si>
  <si>
    <t>Frost Brown Todd offers a talented roster of lawyers practicing in a range of areas like business law and all areas of litigation. This is an advertisement.</t>
  </si>
  <si>
    <t>Candidate for President/Presidential Special Agent Tortured by ClintonBush ViceChair Atlanta Child Murders HSci Ranger FF EMT HazmatRAD #Atlanta #Georgia Native</t>
  </si>
  <si>
    <t>Political news, commentary &amp; liberal humor. All tweets hand-crafted.</t>
  </si>
  <si>
    <t>✿.`.• ☆ ★ • Mi oficio es ser Mamá ★ ☆ •.`.✿</t>
  </si>
  <si>
    <t>Just a fangirl who's too emotionally involved in TV Shows..</t>
  </si>
  <si>
    <t>Your local resource for family, fun and more 'cause parenting is a trip! https://t.co/WDbu4bOYdL</t>
  </si>
  <si>
    <t>AMERICA IS GREAT AGAIN</t>
  </si>
  <si>
    <t>No time for assholes, my finger is on the block button PEEotus is dangerous. #TraitorTrump</t>
  </si>
  <si>
    <t>Will not support religion when it's become camouflage for assholes!!! HAPPY TWO CORINTHIANS! Oilfield Veteran opposing trump, questioning his conservative roots</t>
  </si>
  <si>
    <t>#ECU17 , Nursing, Photographer, For business inquiries; kentrell.zeigler@gmail.com. CEO of @KRS3000</t>
  </si>
  <si>
    <t>Conservative, NRA, ProLife, Christian, Pay Attention in Life, sometimes the most Obvious is in plain sight.</t>
  </si>
  <si>
    <t>Followed by Steven Segal, hated by snowflakes. All you need to know.</t>
  </si>
  <si>
    <t>#TurnOffCableNews
#NotMyPresident</t>
  </si>
  <si>
    <t>No. 1 online source for the hottest soap opera and gay interest periodicals:  http://t.co/lTAS8jUbg3</t>
  </si>
  <si>
    <t>#security #intelligence #privacy #tech #legaltech #media #digitalmedia #WRC</t>
  </si>
  <si>
    <t>2017 🚮 #NotMyComrade #TheResistance</t>
  </si>
  <si>
    <t>I will create one image for each day Trump is president-elect or president</t>
  </si>
  <si>
    <t>@earlpheus &amp; @scoopalexander1</t>
  </si>
  <si>
    <t>So You Haven't Heard Of The Shade Room? Never 2 Late 2 Catch Up! #TRENDING / IG: @theshaderoom| ONLY CONTACT: info@theshaderoom.com Facebook: TheShadeRoom</t>
  </si>
  <si>
    <t>❤️Patriot~ God~Country~Constitution 🇺🇸Trump is my President 💠Darrell Issa follows me!</t>
  </si>
  <si>
    <t>Plastic and fake. Pretending to be President. My head is hollow. Tiny hands. News, Opinion, Satire. The First Amendment is a beautiful thing.</t>
  </si>
  <si>
    <t>Cater  &amp; Merger is a new face of consulting in communication and engagement world, where Politics meets with Business, in an ever growing innovation.</t>
  </si>
  <si>
    <t>Never for money, always for love. #minorthread #vint</t>
  </si>
  <si>
    <t>1st Private Uni. in Imo State, given to incredibleness in educating,learning &amp; raising leaders who will excel academically &amp; professionally in all walks of life</t>
  </si>
  <si>
    <t>Just me! Media Consultant | Video Engineer | Executive Member, Evon Media | Tv Producer | Content provider to African Tvs; BENTV, NTA,</t>
  </si>
  <si>
    <t>Freedom = Responsibility and Truth.   Political Correctness = Terrorism</t>
  </si>
  <si>
    <t>Its has been very difficult through out my life,but JESUS CHRIST made it very possible for me to succeed am nothing without CHRIST</t>
  </si>
  <si>
    <t>ForPol/NatSec. MA/IR. @USArmy #Afghanistan. #NATO/EU, Post-Soviet Sp, #EasternEurope: #Russia #Balkans #Caucasus #CentralAsia. @ElliottSchoolGW. Chicagoan in DC</t>
  </si>
  <si>
    <t>Senior Diplomatic Correspondent @VOANews. Previously in Japan, India, Korea, Thailand. Governor @opcofamerica. Ex President @fccjapan, @SeoulFCC. #Diplomacy</t>
  </si>
  <si>
    <t>Stopping Trump is only a short-term solution. A more daunting task is fixing the educational system that created the people ignorant enough to support him.</t>
  </si>
  <si>
    <t>J'ai rien de prétentieux à dire dans ma bio twitter. Pigiste à votre service. @Georgette_Sand</t>
  </si>
  <si>
    <t>designer</t>
  </si>
  <si>
    <t>I love Janiel, I love Joey and Daniel both. they are my Fathers. I look up to both of them. I hope to have there life. love you @JoeyGraceffa @MisterPreda</t>
  </si>
  <si>
    <t>Norwich University Office of Communications.  Oldest private military college in the U.S. and birthplace of ROTC.</t>
  </si>
  <si>
    <t>Vermont's Own Channel 3 News.</t>
  </si>
  <si>
    <t>United States
email:  doddington@aol.com                                                  University of Michigan; Michigan State University; #NorwichUniversity</t>
  </si>
  <si>
    <t>@WCAX News Reporter | @CBS affiliate serving #VT, #NH &amp; #NY | #NewEngland native | @LyndonVSC alum | Story ideas: Dumont@WCAX.com | #BTV #tvnewsers</t>
  </si>
  <si>
    <t>The original themed mystery box. Commitment issues? No problem! No subscription required 📦 ❤️ 💌 https://t.co/K0AkPXu5uK</t>
  </si>
  <si>
    <t>Multipotentialite. Former rock radio disc jockey &amp; internet magnate. Currently writing books &amp; selling dreams in Los Angeles.</t>
  </si>
  <si>
    <t>The official profile for Melania Trump</t>
  </si>
  <si>
    <t>I rap and do CEO SHIT , whatever that means. Booking/Beats/Verses: speech.stranger@gmail.com  To perform @ One Vibe: OneVibe.stranger@gmail.com</t>
  </si>
  <si>
    <t>JUST A NIGGA OUT HERE TRYNA STAY POSITIVE</t>
  </si>
  <si>
    <t>Like Glinda the Goodwitch, I help others in need, especially seniors who are often forgotten. At work: Web design for small biz at https://t.co/lHb7U5oOUd</t>
  </si>
  <si>
    <t>Official Account for the #MillionManMarch. Part of the @JusticeOrElse Movement. #10KFearless #2FrontWar #JusticeOrElse</t>
  </si>
  <si>
    <t>Outspoken #Conservative tweeting #DMV sports #politics #social issues #RealityTV. #Redskins QB Cousins' SuperFan! #HTTR #Capitals #Nationals #Wizards #DCUnited</t>
  </si>
  <si>
    <t>Incedo per aërem</t>
  </si>
  <si>
    <t>California Rock n' Roll. Singer/songwriter. Fire On The Freeway https://t.co/7byml0vpLS</t>
  </si>
  <si>
    <t>it's not just the coin. it's the... the 'kwan'.</t>
  </si>
  <si>
    <t>i thought of a bio, told myself i'd remember it without writing it down, and then forgot</t>
  </si>
  <si>
    <t>Darth Sidious, Strongest lord of the Sith. Dictator of all the Galaxy. Sometimes, I feel misunderstood. (parody) #emperor #starwars</t>
  </si>
  <si>
    <t>Politics, insurance, stand up. Passionate about sustainability/environment, housing, labor and public health. Comms Director for @stonewalldemsco. #lgbt</t>
  </si>
  <si>
    <t>Doctor • IG: Cali Robles • Snapchat: funnywrestler • https://t.co/lEfmrcjnNw • #StopBullying #starwars #FeelTheBern</t>
  </si>
  <si>
    <t>| insta: BrookLouise99 | Beauty Therapist in training ✨</t>
  </si>
  <si>
    <t>Download the BuzzFeed App: https://t.co/eynLNfMUJL</t>
  </si>
  <si>
    <t>Wyatt. San Francisco born and raised. Dodgers fan. Half a semester of wine class Sommelier. I also play the piano.</t>
  </si>
  <si>
    <t>De EU bracht,brengt en gaat ons niets brengen. Tegen de Europese Unie voor (echte) Democratie</t>
  </si>
  <si>
    <t>Künstler, Karikaturist, freier Redakteur - regelmäßig wöchentlich Karikaturen zu Wirtschaft, Politik und Zeitgeschehen</t>
  </si>
  <si>
    <t>🗽🇺🇸🏳️‍🌈♿️I use a wheelchair, I'm not "CONFINED" to one. I also use a walker, crutches, walls and the nearest person.🥊🥊#MultipleSclerosis #MSfighter #MS</t>
  </si>
  <si>
    <t>Judy here! Love Craig Ferguson, Rick Springfield, Jackie Collins &amp; more! #RSA! In/out of the HOV! Tweet me,I can listen! #Happinessisjustathoughtoranactionaway!</t>
  </si>
  <si>
    <t>Actor • Comedian • Posthumous award winner • Facebook Live Shows: https://t.co/LskN4bdhPZ</t>
  </si>
  <si>
    <t>For you, O God, have tested us; you have tried us as silver is tried.</t>
  </si>
  <si>
    <t>Don't miss 'The Five' as we discuss, debate and at times debunk the hot news stories, controversies and issues of the day! Tune in at 5P ET. #TheFive</t>
  </si>
  <si>
    <t>Foxy stoat seeks pig</t>
  </si>
  <si>
    <t>hey</t>
  </si>
  <si>
    <t>Suave, slim, dull - Not!</t>
  </si>
  <si>
    <t>I am what I am. I love Sports, Economics and Politics (In that order)</t>
  </si>
  <si>
    <t>Keeping my eyes on the prize.</t>
  </si>
  <si>
    <t>Deshler Tigers!  Cobra Tuscaloosa</t>
  </si>
  <si>
    <t>Taking you to the next level of D-Baggery</t>
  </si>
  <si>
    <t>Office of the 54th Speaker of the House, Paul Ryan.</t>
  </si>
  <si>
    <t>@FoxNews #TheFive #Cashinin ORDER Wake Up America https://t.co/4rwjfd0Csv https://t.co/jC4SsEADWS or https://t.co/l7cB6xeroe https://t.co/H7ihRYfoev</t>
  </si>
  <si>
    <t>18. #LoveisLove</t>
  </si>
  <si>
    <t>The world is not yours.</t>
  </si>
  <si>
    <t>Your Soul is the Higher Part of Your Whole Design...It Seeks Out Love Inside All~ 
~Peace &amp; Love Always~
~Please No DM's TY~</t>
  </si>
  <si>
    <t>pigio tasti</t>
  </si>
  <si>
    <t>ho poca memoria seguo tante serie TV leggo un sacco di libri a caso rimando anche le cose che voglio fare sono asociale anaffettiva e tante altre belle cose</t>
  </si>
  <si>
    <t>Never be a spectator of unfairness or stupidity. Seek out argument and disputation for their own sake; the grave will supply plenty of time for silence</t>
  </si>
  <si>
    <t>My goal in life is to become like Fanny Brice, rollerskating around, singing nonsense, and being told I am a very funny girl.</t>
  </si>
  <si>
    <t>Enjoy your life! We've got one life that's it. Stop wasting your precious time on bullshit gods. Get out there and LIVE!</t>
  </si>
  <si>
    <t>I'm a lot of things, #atheist is just one.</t>
  </si>
  <si>
    <t>Official account for Juan Williams: Fox News analyst, The Hill columnist, former Washington Post scribe &amp; author of 'We the People' available on 4/5/2016</t>
  </si>
  <si>
    <t>Niet blij met pvv. Agressie = het nieuwe bezorgd zijn. 'Daar moet een piemel in' = het nieuwe feminisme. Tokkies de nieuwe verzetsstrijders. We gaan lekker...</t>
  </si>
  <si>
    <t>Hi, I like drawing, designing interfaces, projecting immersive visuals at events. I'm lucky enough to spend time doing these. Views own</t>
  </si>
  <si>
    <t>design shit.</t>
  </si>
  <si>
    <t>This is the official LARRY CHIANG twitter feed. I am CEO @duck9. Say 'hi!' by texting your FULL email to @6502838008. Hand curated response + hugs are free 😇</t>
  </si>
  <si>
    <t>Poet. Ponderer. Part-time Wanderer. Political Junkie. Snapshot Aficionado. Reader of banned books &amp; sites. Music is my mistress. Rated R https://t.co/psqnfCC9sZ</t>
  </si>
  <si>
    <t>Novelist, Freelance Journalist and Pop Culture Gadfly. https://t.co/YWrIS06Cm1</t>
  </si>
  <si>
    <t>tweet!</t>
  </si>
  <si>
    <t>45th President inspired me to start tweeting for the cause.  Remember: together we can be more than the sum of our 60+ Million parts.</t>
  </si>
  <si>
    <t>A bright star looking for somewhere dark to shine.</t>
  </si>
  <si>
    <t>Using my pain to overcome all obstacles blocking my True strength. I was born for a purpose. Justice is already 19yo #DarriusStewart 's #Memphis</t>
  </si>
  <si>
    <t>Comedy podcast on entertainment, sports &amp; life hosted by @speshkmusic &amp; @adammcfawn. Subscribe on iTunes, Google Play, Soundcloud, TuneIn &amp; Stitcher.</t>
  </si>
  <si>
    <t>Witty and Titty. Ethnic and Cool. Taker of photos. Soulmate located here: @rue_joel</t>
  </si>
  <si>
    <t>Copywriter. I keep the lights on at https://t.co/quUqKq1Rst. Featured on @Mic @HuffingtonPost. Sponsored by @NextShark. Wii Fit Trainer by day, Marth main by night</t>
  </si>
  <si>
    <t>Like drawing~ will post my art stuff and manga anime things, welcome to follow me ^_^
Instagram: https://t.co/6YjvajUJOZ</t>
  </si>
  <si>
    <t>BELIEVE NOTHING WHAT YOU READ, AND HALF OF WHAT YOU SEE ⚡️NYC CHAPTER BLS⚡️ SDMF 🤘🏻👊🏻💥💀</t>
  </si>
  <si>
    <t>Avid Writer-  Abstract  Artist -  Makeup Artist/ Blogger -  Humanitarian Rebel  living  life as a serious caffeine enthusiast existing  in virtual nakedness!</t>
  </si>
  <si>
    <t>Proud indie author. Writer of kickass women and oogy monsters -- Website: https://t.co/ZswvyGrBbS  Amazon: https://t.co/YlFiwFh5PV</t>
  </si>
  <si>
    <t>#TrumpPence2016 #MAGA labeled radical-fringe by HRC. Proud member of HRC labeled #BasketofDeplorables</t>
  </si>
  <si>
    <t>Shep's twitter feed, maintained by his producing staff</t>
  </si>
  <si>
    <t>I perform #standup #comedy without standing up in North #MN. As a #dwarf I use a power #wheelchair. Mostly political, dick &amp; midget jokes.
The real me: @thebsg</t>
  </si>
  <si>
    <t>Actor Jim Carrey!</t>
  </si>
  <si>
    <t>Resisting all things Trump and Pence.</t>
  </si>
  <si>
    <t>Haitian American Filmmaker/Storyteller based in New York City</t>
  </si>
  <si>
    <t>Father, husband, geek. Trying to leave things better than I found them.</t>
  </si>
  <si>
    <t>Cinefilo. Ca/Gt</t>
  </si>
  <si>
    <t>Enfocado en el aprendizaje constante, muy buen amigo y honesto en todo! amante del buen cine! #BlessedWithTheBest</t>
  </si>
  <si>
    <t>Radiomoderator bei @ndr2, Journalist, Bayern-München Fan, 3-Töchter-Vater und hier auch privat</t>
  </si>
  <si>
    <t>Wenn Ihr mich nicht findet,dann sitzte ich vermutlich in einer Ecke und lese Fantasy-Romane!</t>
  </si>
  <si>
    <t>🇩🇴 🇵🇷  If it's inaccessible to the poor, it's neither radical nor revolutionary.</t>
  </si>
  <si>
    <t>Passionate about social justice, health education, &amp; sexual assualt prevention. Chicago. MSW student. AJH.💡🔥❤️</t>
  </si>
  <si>
    <t>Periódico en Tampico de @OEMenlinea la compañía periodística más grande de América Latina. https://t.co/wa7Sb5b8UB 
Facebook: https://t.co/crzHsLYh4S</t>
  </si>
  <si>
    <t>Women - Stand Up!_x000D_
Women are 51% of the pop., 52% of voters._x000D_
_x000D_
Time to be heard loud and clear._x000D_
_x000D_
Know where your $$$ go - use #Buycott app</t>
  </si>
  <si>
    <t>Human being in progress.Student, #CwG, #writer, #lifecoach, #catlover #TheResistance  #F4F but #UF4UF #LiveInWonder #neverTrump #LoveTrumpsHate</t>
  </si>
  <si>
    <t>Host of the Bob Bruce Radio Experience, weekdays 2-5 pm on the #Blowtorch @KXEL1540! ! Proud father of Rylea, Baylea, Amery &amp; Kyra. #procop #proIowa #prolaughs</t>
  </si>
  <si>
    <t>Executive Director, Iowa Center for Public Affairs Journalism. Retweets, follows are not endorsements.</t>
  </si>
  <si>
    <t>writer and illustrator</t>
  </si>
  <si>
    <t>Journalist and author of THE DIVIDE, GRIFTOPIA, THE GREAT DERANGEMENT, and INSANE CLOWN PRESIDENT</t>
  </si>
  <si>
    <t>I would classify myself as a part-time writer, more than part-time photographer, animal lover, and retired P.I. I still have faith in America.</t>
  </si>
  <si>
    <t>Sports junkie; unqualified cultural commentarian; believer in good ol' simple, southern wisdom; bona fide Texan. Don't need nothin' fancy. Just the #essentials.</t>
  </si>
  <si>
    <t>La mucca fa shazoo</t>
  </si>
  <si>
    <t>We like our tweets the same way we like to make hamburgers: better than anyone expects from a fast food joint.</t>
  </si>
  <si>
    <t>↗TURN ON MY POST NOTIFICATIONS↖_x000D_MOST LIT TWITTER. THE SAVAGNESS IS REAL😲😲 _x000D__x000D__x000D_ Instagram vageliskoutsourakis</t>
  </si>
  <si>
    <t>I've heard a few things that everyone's been talking about.  I'm always right on these things, so might be true, but they probably are...</t>
  </si>
  <si>
    <t>NC girl in NYC #MAGA</t>
  </si>
  <si>
    <t>Executive Vice President of The @Trump Organization. Husband to @LaraLeaTrump. Large advocate of @StJude Children's Research Hospital. #MakeAmericaGreatAgain</t>
  </si>
  <si>
    <t>USMC Chu Lai 69/70 TeaParty  #IstandWithIsrael Conservative Christian  curse too much. No Sharia. Libs don't like me I don't argue with maggots
Crucesignatus</t>
  </si>
  <si>
    <t>Mom of 4 Son's Businessmen/ Firefighter's/First Res-ponders. Proud of the honest life choices they made! See, us single Moms can raise amazing kids too!</t>
  </si>
  <si>
    <t>News, features and analysis from the World's newsroom. Breaking news, follow @BBCBreaking. UK news, @BBCNews. Latest sports news @BBCSport</t>
  </si>
  <si>
    <t>We will see the Third World War in our life time,the dooms day clock is three minutes from midnight, history will always repeat if we don't learn from the past.</t>
  </si>
  <si>
    <t>CAMERON DALLAS♡♡GRANT GUSTIN♡♡
DYLAN O'BRIEN♡SHAWNMENDES♡ JORDANDOWW♡OLDMAGCONBOYS⚓KIANnJC♡DOLAN.T.♡CHANDLER.F♡FLASH♡Jack&amp;Jack⚓BAZINGA💫TØP. LACLIPPERS.LAKERS🏀</t>
  </si>
  <si>
    <t>Christian/Conservative/Retired Operation Iraqi Freedom Veteran   TRUMP SUPPORTER
https://t.co/FhftVw905C</t>
  </si>
  <si>
    <t>I enjoy uncomfortable social situations.</t>
  </si>
  <si>
    <t>Voted 'Always Tweeting' in high school yearbook. Remember my name.</t>
  </si>
  <si>
    <t>What truly matters is not which party controls our government, but whether our government is controlled by the people.🇺🇸</t>
  </si>
  <si>
    <t>snarky rude tsundere ghost (loves wonho)</t>
  </si>
  <si>
    <t>#feelthebern Bernie #volunteer #longbeach #CA #songoday #waterislife #vegas #cycling #noDAPL https://t.co/ZrVRV4G4Ai #wroteinbernie #activist in 2017</t>
  </si>
  <si>
    <t>SEMPER FI- DISABLED VET USMC MEGA TRUMP SUPPORTER/ PATRIOT  GOD BLESS OUR BEAUTIFUL AMERICAN FLAG AND ALL GODS CREATURES!</t>
  </si>
  <si>
    <t>Dedicated to my family team DADKAH! Cornell U. Constructive disruptor of human organizations.  Speaker,blogger and world traveler.</t>
  </si>
  <si>
    <t>Research fellow at @AEI, fellow at @UniofBuckingham, author of Towards an Imperfect Union (@RLPGBooks, May 11). Almae matres: @KingsCollegeLon @UniOfOxford &amp;c.</t>
  </si>
  <si>
    <t>Making and sharing interesting videos. Youtuber Blogger Bitcoin Earner Follow for smile :)
https://t.co/g44JTOIqBO</t>
  </si>
  <si>
    <t>Metal</t>
  </si>
  <si>
    <t>Charles Lindbergh was right. #AmericaFirst #Trump2016</t>
  </si>
  <si>
    <t>Alt Radio &amp; TV hosted by @Henrik_Palmgren &amp; @LanaLokteff of @Radio3Fourteen #Independent Media w/ HQ in Götaland #Sweden &amp; USA #Identitarian #AltRight #European</t>
  </si>
  <si>
    <t>Pensioner</t>
  </si>
  <si>
    <t>🇺🇸</t>
  </si>
  <si>
    <t>VCU | ig: chanellescott_</t>
  </si>
  <si>
    <t>Producer | @SetForTomorrow | Do-er | contact me officialericstclair@gmail.com| @biaamazinggg</t>
  </si>
  <si>
    <t>God is good all the time and all the time God is good. | @set4heir 💍</t>
  </si>
  <si>
    <t>DONALD TRUMP IS YOUR NEW PRESIDENT if you have a problem with it then leave. All BUTT HURT #SNOWFLAKES will cry.
#Inauguration 2017
#MAGA 
Get out #FakeObama</t>
  </si>
  <si>
    <t>it is not necessary to react to everything you notice...</t>
  </si>
  <si>
    <t>#NotMyPresident #NoDAPL #Spoonie #Nurse #Jwalker #PsychMajor</t>
  </si>
  <si>
    <t>I could do that, gis a job.</t>
  </si>
  <si>
    <t>Berlin-based Lawyer, Bibliomaniac</t>
  </si>
  <si>
    <t>graduate of Upsala College and masters from Rutgers University. Born in Illinois and raised in W. Long Branch, NJ
Background in Community Education.</t>
  </si>
  <si>
    <t>let's break the yoke that these globalist politicians have on us. #MAGA #Dontputmeonanydamnlist</t>
  </si>
  <si>
    <t>Married, just, very Catholic,  very Conservative and am ready to make America Great Again add me to a list &amp; you're blocked</t>
  </si>
  <si>
    <t>NYU Journalism '18 | Minor league tweeter</t>
  </si>
  <si>
    <t>no lists please - will block</t>
  </si>
  <si>
    <t>Want to be a more informed fed? Follow us!</t>
  </si>
  <si>
    <t>Vermakelaar | Muzikant | Mezelf | Teksten | Positief | SDG Ane | Hulpverlener | Zwarte Piet l LIMOR</t>
  </si>
  <si>
    <t>Native Long Islander and last of the baby boomers. Computer support professional, Linux evangelist, Joomla! champion. SEO SEM PPC Social - former optician.</t>
  </si>
  <si>
    <t>Artist. Bleeding heart liberal. Prison for Bankers. Outsourcing is speech. Donald J. Trump is a crook. Made in America.</t>
  </si>
  <si>
    <t>Host of Final Thoughts and TOMI on The Blaze TV 🔥Proud Christian ✝️ God bless the USA 🇺🇸 As featured on the Ellen Degeneres Show 👦🏼</t>
  </si>
  <si>
    <t>Theatre Director:
Bloke from @roughhouseuk
Citizen of the World</t>
  </si>
  <si>
    <t>Actor &amp; @UN_Women Global Goodwill Ambassador. Facebook: EmmaWatson Instagram: EmmaWatson Goodreads: OurSharedShelf</t>
  </si>
  <si>
    <t>R29 unfiltered, uncensored — the best in fashion, health, entertainment, beauty, news...oh, and GIFs. https://t.co/s9eo6im2P5</t>
  </si>
  <si>
    <t>love is all that's needed!</t>
  </si>
  <si>
    <t>When they go low, we go high. Except on Twitter. Give them hell on Twitter. Happily in love with @brit_nicole_89</t>
  </si>
  <si>
    <t>Wife, mom, grandma, women+kids advocate, FLOTUS, Senator, SecState, hair icon, pantsuit aficionado, 2016 presidential candidate.</t>
  </si>
  <si>
    <t>Fun loving sports nut. RN, currently keep up with college kids. Georgia Tech, now the first Ga Bulldog alumn in family ❤️💜🎵Song writer❤️🎵</t>
  </si>
  <si>
    <t>Singer, Songwriter, Producer, Publisher, Music Biz Consultant, Vietnam Vet</t>
  </si>
  <si>
    <t>THERE IS NO GOD #ting. Make Trump a One Term Prez #iserved #vetsagainsttrump #lawyer
#fuckisreal #fucktheNRA #fucktheGOP</t>
  </si>
  <si>
    <t>#Snowflakes #BLIZZARD Get informed. Speak. Organize. Protest. Fight. Your future literally depends on it. It's time to join #TheResistance. 🌈🌏🇺🇸✊🏼✊🏾✊🏿</t>
  </si>
  <si>
    <t>Work hard, shave every day, and stay off my lawn!</t>
  </si>
  <si>
    <t>Retired CPA. 'The Star Spangled Banner' makes me cry. 'Huge' animal lover. Cancer survivor. NCAA sports fan.  #BoomerSooner #MAGA</t>
  </si>
  <si>
    <t>@GMA Anchor, @ThisWeekABC Anchor and Chief Anchor of @ABC</t>
  </si>
  <si>
    <t>Following @ABC News' political team with tweets by: @aabramson @evanmcmurry and @nickirossoll</t>
  </si>
  <si>
    <t>le mie due Icone sono #JLo e #LauraPausini</t>
  </si>
  <si>
    <t>People Watchin, Musical, Clever, Humanoid-Like Female Creature. RuggerLuvn Omnisexual Athiest #GotChefSkillsThatThrill #ScienceNerd #LetMeBeMe</t>
  </si>
  <si>
    <t>Follower of Christ. Wife. Mom of 3 boys. Sister. Daughter. #ABC7Daybreak Co-host. @UTAustin alum. @WTAMU alum. Loving life and living in love.</t>
  </si>
  <si>
    <t>U.S. Senator for the State of Mississippi. Please visit my website for updates from the Senate.</t>
  </si>
  <si>
    <t>DOL-RLTW, if you know what this is we're brothers. Proud American, love golf and the beach! My motto: Don't blame others for your own shortcomings, never quit.</t>
  </si>
  <si>
    <t>Curious Earthling #NoDAPL #DemExit
SAG-AFTRA #Union</t>
  </si>
  <si>
    <t>The official Twitter account for the Free &amp; Rowdy Political Party. #FreeAndRowdy #Rowdies</t>
  </si>
  <si>
    <t>Fighting for Freedom &amp; Liberty on the Frontlines of Truth Journalism #Infowars TUNE IN 24/7 at https://t.co/baDL0SvCMt</t>
  </si>
  <si>
    <t>Breaking news from reporters and editors on the CNN Digital news team. Now 45M strong. Check @cnn for all things CNN, breaking and more.</t>
  </si>
  <si>
    <t>Europeaan, Nederlandse nationaliteit, woont in Spanje en volgt de wereld.</t>
  </si>
  <si>
    <t>Paralegal student, yogi, dancer, mixed-media artist, archaeologist/researcher, wine wench, essential oils addict, herbal geek, nature &amp; animal lover 📚🐶🍷🏝</t>
  </si>
  <si>
    <t>Democrat to the bone. Enjoying early retirement. It'll be a cold day in hell before I accept anything about #tcot #Trump.</t>
  </si>
  <si>
    <t>Executive editor and host of @CharlieRoseShow and Charlie Rose The Week, co-host of @CBSThisMorning. Engaging the world's best minds.</t>
  </si>
  <si>
    <t>Community manager at @portfolioarmor.</t>
  </si>
  <si>
    <t>Professional Fangirl||VideoGames &amp; Youtubers||Aphmau &amp; Think &amp; Huahwi|| MCPE &amp; TOS || Artist || IG: https://t.co/8yuLXYSnUZ… || Zero can go eat bread</t>
  </si>
  <si>
    <t>Sports &amp; Public Affairs</t>
  </si>
  <si>
    <t>Journalist. Community reporter &amp; digital editor @WISCTV_News3. RTs ≠ endorsements. Proud owner of shirts. Time magazine's person of the year in 2006.</t>
  </si>
  <si>
    <t>Sales Enablement @ Qmatic. Tweets are my own but feel free to share them.</t>
  </si>
  <si>
    <t>discredited philosopher &amp; revolutionary, responsible for failed states, poor public services and genocide worldwide, now feeling a bit rotten in north london</t>
  </si>
  <si>
    <t>Stop trusting in man who has but a breath in his nostrils. Of what account is he? Isaiah 2.22 📟 #analog4212</t>
  </si>
  <si>
    <t>Blogger/writer, Brandeis graduate, Madonna lover, fun husband, former oboist &amp; sometimes-somewhat-fashionable gadabout.</t>
  </si>
  <si>
    <t>America Is Back Bigger Stronger Than Ever Before. I'm glad to be a part of this Movement, to have taken back our Country. #PresidentTrump #AmericaFirst</t>
  </si>
  <si>
    <t>Well, fancy that.</t>
  </si>
  <si>
    <t>High-octane minimalist theatre live from Raleighwood. We dunk audiences in Shakespeare and new works without things like production value.</t>
  </si>
  <si>
    <t>Wanderluster, animal lover, evolutionist, foodie. I'm with #TheResistance #notmypresident</t>
  </si>
  <si>
    <t>I'm not a Celebrity but thanks for the follow. I draw the line at Hero Worship.</t>
  </si>
  <si>
    <t>Paul Anthony Photograpy - Photographer/Videographer/writer. In the words of Jack Burton - its all in the reflexes.</t>
  </si>
  <si>
    <t>NYC Cartoonist / Co-Directed 30 Years of Garbage, The Garbage Pail Kids doc. film. Artist for Garbage Pail Kids, Cereal Killers</t>
  </si>
  <si>
    <t>Research scientist, molecular biology for the win. Fitness enthusiast. Do I even lift? Lab rat. Trying to cure cancer or something. Instagram: adam_hall</t>
  </si>
  <si>
    <t>Shine! Shine!! Shine!!! https://t.co/dowDLavZhz @ShineforTrump Follows #Jesus @TrumpInaugural #AmericaFirst #MAGA @Transition2017 @realDonaldTrump</t>
  </si>
  <si>
    <t>Husband dad gamer and blogger Youtube lets player I tend to take the piss outta games, but I'm funny about it
suggestions : zero9989@gmail.com</t>
  </si>
  <si>
    <t>Voter in NUI Seanad panel, forget it if you a bogus social justice warrior(ess) who thinks that seanad seat is your destiny. Also extremely good at calculus</t>
  </si>
  <si>
    <t>Corkman exiled in Dublin. Interest in GAA, sports on-goings and current affairs.... Do What You Say, Say What You Do!</t>
  </si>
  <si>
    <t>Try interacting with me to find out.</t>
  </si>
  <si>
    <t>I really should probably think of something interesting to put here. Play the vidya games, watch some stuff, retweet the things i am amused by</t>
  </si>
  <si>
    <t>Toronto High School student interested in politics. Climate activist. @toronto350 #stopkm</t>
  </si>
  <si>
    <t>Newbie. Curious. Like change, passionate about #travel, #environment, good #Leadership, #publictransport, #cats. Partner of @tongotongoz</t>
  </si>
  <si>
    <t>Here to learn and explore. Only real with me and the big cat.</t>
  </si>
  <si>
    <t>Change will not come if we wait for some other person or some other time. We are the ones we've been waiting for. We are the change that we seek. Obama❤</t>
  </si>
  <si>
    <t>| Culture | Arts |</t>
  </si>
  <si>
    <t>Multidimensional non-box fitting Entrepreneurial Business Owner and Citizen of the planet ⚛️🏳️‍🌈</t>
  </si>
  <si>
    <t>•Bedouin 🐪• medical analysis 💉 - BAU •</t>
  </si>
  <si>
    <t>A psycho with a bit of self-control.</t>
  </si>
  <si>
    <t>Unser schönes Land, unsere Freiheit, unsere Kultur - quo vadis?</t>
  </si>
  <si>
    <t>Married to N'namdi Shakir-Muhammad.</t>
  </si>
  <si>
    <t>Writer. historian. health activist. Mom/stepmom who loves to laugh heartily &amp; often. Turns bad things into good, bringing fearlessness &amp; fun.</t>
  </si>
  <si>
    <t>Oona goota, Solo?</t>
  </si>
  <si>
    <t>il vero sballo è dire boh</t>
  </si>
  <si>
    <t>He lives in the country, it's a long commute.</t>
  </si>
  <si>
    <t>Old soul learning new tricks.</t>
  </si>
  <si>
    <t>The ACLU is a nonprofit, nonpartisan, legal and advocacy organization devoted to protecting the basic civil liberties of everyone in America.</t>
  </si>
  <si>
    <t>Life's short, get out there and make your biggest dreams become a reality.</t>
  </si>
  <si>
    <t>Girl from the South Side and former First Lady. Wife, mother, dog lover. Always hugger-in-chief.</t>
  </si>
  <si>
    <t>Loves Jesus, People, Most Conservatives, True News, Sports, and burritos 🌯    #BlueLivesMatter #TrumpSupporter #SupportOurTroops</t>
  </si>
  <si>
    <t>We demand racial, economic, gender, and environmental justice. Join us at the polls and in the streets! It's time for an escalation.</t>
  </si>
  <si>
    <t>Tech Professional and Data Analyst. Social justice/mental health writer. Full-time nerd. RTs ≠ endorsement.</t>
  </si>
  <si>
    <t>A mildly offensive aspiring #coffee aficionado that is a renowned #outlaw , #consultant , and #breakfast enthusiast. I love my life!</t>
  </si>
  <si>
    <t>Global news including science, technology, AI, international affairs, Eurasia, MidEast, Asia, Russia, So China Sea, defense, finance, markets. #ImpeachTrump</t>
  </si>
  <si>
    <t>The road to success is always under construction.</t>
  </si>
  <si>
    <t>Checkout Minority Reportz every month at The Comedy Store. Follow on IG: monascomedy and https://t.co/oB8VXour0c…</t>
  </si>
  <si>
    <t>Joke Slinger, and good chance I tweeted while on the toilet! @russellpeters on Instagram</t>
  </si>
  <si>
    <t>Corredor, lector, consultor, apasionado de la política y la tecnología. Orgullosamente chilango.</t>
  </si>
  <si>
    <t>#Wikileaks  #DontBlameMeIVotedForJIllStein 
#NODAPL
#WeWarnedYou</t>
  </si>
  <si>
    <t>Bug-hunter, fissato di e-security, appassionato di treni, attento alla politica, astemio, pignolo. Non guardo in faccia a nessuno. Ho un sosia e un omonimo.</t>
  </si>
  <si>
    <t>Artist, graphic designer, recreational photographer, multi-faceted nerd, sparring partner. Why dontcha come up and see me sometime ...</t>
  </si>
  <si>
    <t>Fanfic writer, sports fan, anime fan, gamer with PS3</t>
  </si>
  <si>
    <t>• Actrice • Regisseur • Kunstenmaker • springt en vliegt en danst • Sapio • Docu: GIJS - Hoe de NLse film op de kaart werd gezet 2017 in première</t>
  </si>
  <si>
    <t>comin' at ya live from zeta reticuli</t>
  </si>
  <si>
    <t>I am about all things Donald Trump. Our President. Who will Make America Great Again.  Make America Safe Again.#MAGA   #TrumpPence</t>
  </si>
  <si>
    <t>#NotMyPresident | #FeelTheBern | Buy "Joanne" on iTunes</t>
  </si>
  <si>
    <t>Trekkie - Veggie - #tytlive</t>
  </si>
  <si>
    <t>Hosted by @CenkUygur &amp; @AnaKasparian. Watch #TYTLive weeknights 6E/8P weeknights https://t.co/A0K1gSPMS9</t>
  </si>
  <si>
    <t>Host of @TheYoungTurks the largest online news show in the world. Founder &amp; CEO of @TYTnetwork</t>
  </si>
  <si>
    <t>momo - they/them - mostly gonna be Blue Exorcist/Overwatch/Voltron for a while - about in listography</t>
  </si>
  <si>
    <t>A regular person trying to live a peaceful life and make the most of the blessings the Lord has given me</t>
  </si>
  <si>
    <t>The official Twitter page of FOX Business Network: Capitalism lives here. Ask your cable provider for FOX Business in your neighborhood.</t>
  </si>
  <si>
    <t>Host of Kennedy on Fox Business Network; Author The Kennedy Chronicles: The Golden Age of MTV Through Rose Colored Glasses</t>
  </si>
  <si>
    <t>#OpSKYNET sealion[dot]club/chrisdowns</t>
  </si>
  <si>
    <t>Backup/alt: MarkMN47</t>
  </si>
  <si>
    <t>Native Brooklynite trying to do his part to save the world.</t>
  </si>
  <si>
    <t>Travel, run, photograph, read, write, eat, drink, be merry | Mobile editor @usatoday | @Lynchburg and @NewhouseSU alum</t>
  </si>
  <si>
    <t>Politics, Love Arts and Outdoors! I support everyone's equal rights! But  no lists here! I'm against unchecked power, or a lack of transparency in politics.</t>
  </si>
  <si>
    <t>Esperando la sanación de este Planeta nuestro</t>
  </si>
  <si>
    <t>I must go down to the seas again, for the call of the running tide/Is a wild call and a clear call that may not be denied. (John Masefield)</t>
  </si>
  <si>
    <t>Most of the time I live at 86 BPM, but sometimes i get freaky and crank it up to 128 BPM</t>
  </si>
  <si>
    <t>TV Producer, Former Sr VP Original Programming - Syfy</t>
  </si>
  <si>
    <t>Moderate. Gay. Christian. Pro-Israel.
BS Leadership. MS I/O Psychology. PhD (in progress)</t>
  </si>
  <si>
    <t>sc: keithyoungblood</t>
  </si>
  <si>
    <t>#Pakistani by soul, #American by heart, #Doglover, #Democrat, #Baltimorean, MD. YOU ONLY LIVE ONCE, so LIVE IT CRAZILY.</t>
  </si>
  <si>
    <t>#USCG Vet &amp; Proud Marine Mom. Fan of fun. Sapiosexual. Child, Community and #GreenEnergy #Advocate.  #JusticeForSavannah  All Eggs ignored. RT ≠ Endorsement</t>
  </si>
  <si>
    <t>[OMITTED]
[REDACTED]
This information was neither sent nor received.
It was wiped with a cloth or something, deleted, burned, or destroyed.</t>
  </si>
  <si>
    <t>Boston/Cape Cod/New England/ girl now enjoying the tropical life in Florida. Sunshine &amp; Balmy Breezes &amp; . . . No Snow! :) Both parents were WWII Navy Veterans.</t>
  </si>
  <si>
    <t>Japan stuff for Twitter since 2008. Japanese, Sichuan, and Italian cooking; whisk(e)y, wine, Nihonshu</t>
  </si>
  <si>
    <t>TIME TO THINK ABOUT OUR FUTURE.
It's Okay Not To Be Politically Correct!</t>
  </si>
  <si>
    <t>African. DJ at @WVKR &amp; co-host @WBAI. Send #AfricanMusic CDs 4 airplay. No rap/hiphop or Americanised AutoTune shit. MP3s live in my computer &amp; never get aired.</t>
  </si>
  <si>
    <t>Add volume in my watchlist make money payout real</t>
  </si>
  <si>
    <t>Socially liberal | fiscally conservative tweeting political commentary.I love sarcasm &amp; ruffling the feathers of the hypocritical.Oh &amp; the 2 party system is BS.</t>
  </si>
  <si>
    <t>living the dream</t>
  </si>
  <si>
    <t>I Love Life &amp; Israel, Jesus, Minecraft &amp; Sig-Sauer. Constitutional Conservative Raised
By Jewish Family, Outspoken On All The Issues. #Glocks #Israel</t>
  </si>
  <si>
    <t>Political, Economic &amp; National Security Analysis. Major (Ret) IDF. RT's ≠ endorsement. Not even tweets = endorsements. רסן מיל. פרופסור מייקל הריס</t>
  </si>
  <si>
    <t>Freedom &amp; Liberty Warrior Constitutional Conservative. USAF Veteran 316/46150 under Ronald Reagan #Israel, Levin #1. https://t.co/JAmXDNrpWd</t>
  </si>
  <si>
    <t>❣TRUMP❣ SF Giants/ 49ers Fan❣ Christian Conservative❣ #America First❣ #Never Hillary❣#Build The Wall❣</t>
  </si>
  <si>
    <t>Follow me if you're 100% behind Mr TRUMP! #CLEVELAND #OHIO #2A @Cleveland19NEWS @FOX8NEWS @WEWS @WKYC @BROWNS @NFL @MLB @INDIANS @FOXNEWS #MAGA</t>
  </si>
  <si>
    <t>@MarioQBCoach Scouts Recruits Footballers to @NCAA. @NFL Please Sign @ASU CIF Profile QB#12 Joe MVP (uTube) w/Gerhart @Jaguars. @theUFL @AFLarenaBall Amos 5:8</t>
  </si>
  <si>
    <t>Marketing @TheSunDevils | @ASU '17 | @UWMadison '14 | Marketed @umterps and @UWBadgers so I'll tweet about those too</t>
  </si>
  <si>
    <t>Wake Up Mr. West | Cowboys 13-L | Spurs 30-7 | NY Rangers 28-13-1 | don't talk trash about Timmy D |</t>
  </si>
  <si>
    <t>🎼🔯Mria🔯🎶I hate violence</t>
  </si>
  <si>
    <t>Patriot, Trump supporter, military historian, Trey Gowdy is my hero!</t>
  </si>
  <si>
    <t>I don't particularly enjoy music. I know you have strong feelings about that.</t>
  </si>
  <si>
    <t>Conservative, Anti-Calvinist, Young earth, Oneness Modalist, Post tribber, Presupper, Adhere to Govermental Atonement, 2House and Islamic Beast theory</t>
  </si>
  <si>
    <t>Family Research Council is America's premier public policy org advancing faith, family, and freedom in our nation's capital. Led by @Tperkins. #religiousfreedom</t>
  </si>
  <si>
    <t>Pro-Life Catholic,,Get my books at https://t.co/WuHYjC6DKj   also see https://t.co/jAm4KR1Dtf @realdonaldtrump</t>
  </si>
  <si>
    <t>Love my Family, God, Country, &amp; Freedoms ... and Taylor Swift! 
Just wanna see some palm trees...just wanna feel some sunshine...we can live beside the ocean...</t>
  </si>
  <si>
    <t>MOTHER GRANDMOTHER DOG LOVER, ARTIST_HAPPY BEING JEWISH AND FRUM_WORKING TOWARDS A BETTER PLACE</t>
  </si>
  <si>
    <t>Class updates, news, and extensions of the classroom from Mr. Anderson's 9th grade Gov/APGov classes. #vvmsgov #hsgovchat</t>
  </si>
  <si>
    <t>Teacher. @UCL PhD Candidate. Analyst in geostrategy, foreign policy, and security studies. Historian. Main research interest: Special Operations and SOF.</t>
  </si>
  <si>
    <t>Musings from the mind of President Donald Trump</t>
  </si>
  <si>
    <t>I make things up for a living :)</t>
  </si>
  <si>
    <t>Adventures through Maine, the coast and the west. Simple guy living in the most perfect place</t>
  </si>
  <si>
    <t>C2C is Canada's network in the United States. Managed by the Media Relations Team at @CanEmbUSA. #viewfrom501 https://t.co/XRe1xXFHgo</t>
  </si>
  <si>
    <t>Deliciously addictive Canadian pastries served piping hot with your choice of delectable toppings. Delighting dessert lovers since 1978. #BeaverTails</t>
  </si>
  <si>
    <t>Energy program director at @ASCOA. Fan of inclusive biz, sustainable development, foreign affairs &amp; all things @Mets @NYKnicks @FCBarcelona. Usual disclaimers.</t>
  </si>
  <si>
    <t>Christian, pro-life, Conservative, Supported Marco Rubio. Voted for Donald Trump for President, who is an Unorthodox Leader and whom I am trusting</t>
  </si>
  <si>
    <t>END #CANCER - Engnr,Dog,#Trump  &amp; Family,#Wikileaks,#Snowden, #Assange, #WakeUp,#DavidIcke,#Hannity,#Spicer, #Kellyanne, Miller,#Pirro,#Infowars #Farage #MAGA</t>
  </si>
  <si>
    <t>Just trying to be me in a world full of you's</t>
  </si>
  <si>
    <t>What's good for the goose it's good for the gander. Live and let live. No PC, quotas, affirmative action. Best person for the job.
Same rights for all.</t>
  </si>
  <si>
    <t>Barrister NSW, attorney NY, trombonist via Harvard Law. Books, blues guitar, human rights and civil liberties. Interested in #torts and #IHL. Retweet ≠ endorse.</t>
  </si>
  <si>
    <t>cool dude</t>
  </si>
  <si>
    <t>JOIN PAWS ACROSS AMERICA NATIONWIDE RALLIES on FACEBOOK! Click here: https://t.co/pQWP7LIb8t (DO NOT ADD TO LISTS!!)
See YouTube (Animal Welfare Media Lady)</t>
  </si>
  <si>
    <t>... the love of possession is a disease with them. These people have made many rules that the rich may break but the poor may not. - Chief Sitting Bull, 1887</t>
  </si>
  <si>
    <t>Egyptian Talk Show Host/Producer</t>
  </si>
  <si>
    <t>If they don't get you, they don't deserve you, and you have no time to waste with people who will never see the brilliance you bring!</t>
  </si>
  <si>
    <t>Have a nice day!</t>
  </si>
  <si>
    <t>M.A.C. Millennial Against Corruption .
NY millennial woman here to deliver historical and political facts.  Tired of the one sided MSM</t>
  </si>
  <si>
    <t>https://t.co/UwJ2cIvliu #Jesus #USA #Trump Followed by @PrisonPlanet @RefugeeWatcher Pro-Constitution, Pro-Military #Breitbart Politically Incorrect, ProLife,MI</t>
  </si>
  <si>
    <t>ITS BEEN A LONG TIME COMING...</t>
  </si>
  <si>
    <t>Surely you can't be serious.
I am serious. And don't call me Shirley.</t>
  </si>
  <si>
    <t>I AM A DEPLORABLE AND PROUD OF IT!</t>
  </si>
  <si>
    <t>Graphic Designer like to interact with followers who like 2 share beautiful posts, social or business. No porn or locked accounts
I follow-back &amp; Re-tweet daily</t>
  </si>
  <si>
    <t>@shadowteams powers https://t.co/Qj7RYkhhw1, an indy publisher. #Resistance. #ThursdayWrites #Trolls will be blocked and reported to employers</t>
  </si>
  <si>
    <t>Give Credit To Others, Help Others, Give Love &amp; Just Be Happy!</t>
  </si>
  <si>
    <t>cat lover, beauty product junkie, jersey girl, nasty woman...#imstillwithher #notmypresident #theresistance #adoptdontshop</t>
  </si>
  <si>
    <t>Nurse 27 yrs, Mother of 3, Wonderful hubby, Nature freak, Art &amp; Antiques &amp; Architectural seeker, GOD fearing/People loving gal! Liberal Democrat!</t>
  </si>
  <si>
    <t>I don't always tweet...But when I do I hope you enjoy reading them.   My interests are Photography, Royals Baseball, News, Music, Cooking, just about anything.</t>
  </si>
  <si>
    <t>Photojournalist | President, @collinsvillechr | @NAHJ, @NPPA member | Hispanoablante | Follows, RT ≠ Endorsements | Formerly @thealestle |</t>
  </si>
  <si>
    <t>GOD, FAMILY, FRIENDS, PRO LIFE. AMERICA,FREEDOM. ISRAEL VETS,SOLDIER'S AND POLICE. HELPING AS MANY PEOPLE THAT I CAN AND ANIMAL'S. COLOR DOESN'T MATTER</t>
  </si>
  <si>
    <t>Faithful #Catholic, follower of #Christ, socially #conservative #AmericanSolidarity, #prolife, #ReligiousLiberty, pro-family, attorney.</t>
  </si>
  <si>
    <t>Words are powerful and thus you and I can be too. This is my very own campaign HQ, trying to make the 🌎 a bit nicer, one # at a time</t>
  </si>
  <si>
    <t>Retired surgeon - flyfisherman &amp; flytier, archer, Vietnam vet</t>
  </si>
  <si>
    <t>Hopefully, always feasting on knowledge, wisdom, truth, and chocolate! Retweets are not necessarily my opinion.</t>
  </si>
  <si>
    <t>Retired IT, Texas Girl, living in Palm Springs! Love my family, cooking and politics.</t>
  </si>
  <si>
    <t>Founder of ADA, Christian activist, Timothy Plan Board Member, (Orlando, Florida)</t>
  </si>
  <si>
    <t>Student of life and love. Also manga, anime, and computer games. Half of the Cajun couple in the #StreamFam.</t>
  </si>
  <si>
    <t>Tolerance of intolerance is cowardice.' - Ayaan Hirsi Ali #FreeSpeech</t>
  </si>
  <si>
    <t>Composer https://t.co/GYiZRGxyn1 https://t.co/0N3wpWfPy8</t>
  </si>
  <si>
    <t>RT</t>
  </si>
  <si>
    <t>HS Social Studies Teacher Outdoor Enthusiast</t>
  </si>
  <si>
    <t>All things Owego Apalachin. This is the official Twitter account of the Owego Apalachin Central School District, also known as OA Schools.</t>
  </si>
  <si>
    <t>Brasileira, Dubai Correspondent as hobby,living in an Arab world. Fighter, animal lover &amp; business woman. Hates bullshit, evil &amp; injustice. Unimpressed by ppl</t>
  </si>
  <si>
    <t>Repent Means To Change</t>
  </si>
  <si>
    <t>My bisexuality is off the charts right now</t>
  </si>
  <si>
    <t>MBS Bond Trader - All opinions and tweets are my own.</t>
  </si>
  <si>
    <t>Freedom Fighter</t>
  </si>
  <si>
    <t>Fan account. The real account is @Mike_Pence and @VP
(My Goal: exposing the liberals hypocrisy)</t>
  </si>
  <si>
    <t>Eyewitness News WBRE/WYOU. Northeastern &amp; Central Pennsylvania's News Leader. ReTweets are not endorsements. Eyewitness to news? Email: newsdesk@pahomepage.com</t>
  </si>
  <si>
    <t>Architect of the Capitol (AOC) — Serve | Preserve | Inspire — Stewards of iconic buildings and grounds of Capitol Hill since 1793.</t>
  </si>
  <si>
    <t>This account is run by @TheDemocrats staff. Tweets from the Vice President are signed -Joe.</t>
  </si>
  <si>
    <t>I am an anchor/reporter/producer for WBRE-TV and WYOU-TV -- the NBC &amp; CBS affiliates respectively -- serving northeastern and central Pennsylvania.</t>
  </si>
  <si>
    <t>í dσ ít fσr thє dírtч lσσks. Alt-Right princess. TV /film enthusiast. Air Force Intel veteran. Love my country, family, and politics. Victory or Valhalla</t>
  </si>
  <si>
    <t>I'm a Schnoodle who likes to Tweet. My views are not my human's views.</t>
  </si>
  <si>
    <t>ᴇxᴘʟᴏʀᴇ // ᴅʀᴇᴀᴍ // ᴅɪsᴄᴏᴠᴇʀ🌍</t>
  </si>
  <si>
    <t>Economia, Historia Antigua, Jedi Master y Lobo con sangre de Dragon... Pro laissez faire y libre mercado.</t>
  </si>
  <si>
    <t>Disabled American Veteran - #Veterans4Trump - "Nothing is True, Everything is Permitted"</t>
  </si>
  <si>
    <t>Capitol Hill. The White House. National Politics.</t>
  </si>
  <si>
    <t>Physician, Medical Oathkeeper, 2014 Ellis Island Medal of Honor, Author, 2ADefender, 1A ✝✡GodInControl, Support Military, Vets, LEOs MAGA Women4Trump</t>
  </si>
  <si>
    <t>Conservative, Constitution lover, small government, Evangelical Christian, speak up for America while we can! Many times published author, farm girl. Trump!</t>
  </si>
  <si>
    <t>My Guy/Hero-USMC Major(ret)VietNam VET;Mom;Gram;Pro-Military/Police/NRA; Conserv!Horses,Golf;STAUNCHLY-TRUMP;WILL BLOK SEX,PORN,Tweetr followers,Morons,NO-LISTS</t>
  </si>
  <si>
    <t>lover of unorthodox heroes, dreaming of a</t>
  </si>
  <si>
    <t>I had an idea 4 a gift 4 Gord #GordDowniesCanada Canada u made it work. Please support @downiewenjack Fund. Help out RT #WarmSocksCanada help Homeless</t>
  </si>
  <si>
    <t>I believe in the 'small folk'. THAT'S whose side I'm on. Do not add me to lists, automatic block.</t>
  </si>
  <si>
    <t>Tamira Thayne is the Publisher at Who Chains You Books, an author, animal activist, spiritual mentor, and founder of Dogs Deserve Better</t>
  </si>
  <si>
    <t>John3:16-17;John 14:6;Romans 3:23;5:8;6:15-23;9:5;Colossians 2:9;Colossians 1:15-20 #Yeshua is= #JesusSaves #JesusisReal #truth #GodisLove #JesusisAlive #Love</t>
  </si>
  <si>
    <t>Baylor higher edu PhD student. Professor of relig/philo at College of DuPage. Co-founder of Neighborly Faith, to bring more Evangelicals to the interfaith table</t>
  </si>
  <si>
    <t>1st and 2nd amendment supporter, Christian, Conservative, veteran, MAGA Trump supporter.</t>
  </si>
  <si>
    <t>Retired Tucson Police Lt. who loves cycling and social justice now living on the Left Coast of Florida. Peace, love, and happiness to all!</t>
  </si>
  <si>
    <t>President of the United States. Working for the forgotten man to Make America Great Again.</t>
  </si>
  <si>
    <t>Red Carpet Interviewer for The Toronto International Film Festival (TIFF) Midnight Madness Blog</t>
  </si>
  <si>
    <t>This is the official twitter account for Robert A. Mitchell's film blog Soldier Of Cinema</t>
  </si>
  <si>
    <t>Watching &amp; Sharing New Media From Some Of The Best Sources Online!</t>
  </si>
  <si>
    <t>Professor, CEO ED Consulting Co, Career Coach &amp; PD Speaker for Educators, Writer, Social Justice Advocate, Feminist, Won't Engage With Trolls, Tweets Are My Own</t>
  </si>
  <si>
    <t>Follow me:
http://t.co/jN7JGzHFqt
Subscribe YouTube: http://t.co/bkEKkgGK8A</t>
  </si>
  <si>
    <t>Patriot ❤️ Conservative- #2A ❤️Israel-❤️ Military-Stop ME Genocide of Christians #MAGA 🇺🇸 ❤️God-FAMILY-Country #Freedom EGGS WILL BE SHOT</t>
  </si>
  <si>
    <t>To Be Or Not To Be? #FakeNews🤥#DeceptiveNews🤥 or 👉🏻#RealNews🤔👉🏻#GiveTheProof 💬Retweets not necessary endorsements. DO NOT add me to lists.I will block U</t>
  </si>
  <si>
    <t>I haven't' voted for a Dem or a Rep since 1992. That changes this year; I can only pray I wont be let down again. Trump/Pence 2016</t>
  </si>
  <si>
    <t>Politics is a blind man in a dark room looking for a black cat in a black box and until he looks in the box the cat is both/neither alive and dead. אדני  יהוה</t>
  </si>
  <si>
    <t>Donald J. Trump, the ONLY ONE Leader, who will restore America's Greatness! https://t.co/eWuSBXorPc https://t.co/HyNW4tByaR</t>
  </si>
  <si>
    <t>Video,Music,Theatre,_x000D_
Film-Production,_x000D_
Director/Producer,Entrepreneur,_x000D_
Interactive Media/WebDev,_x000D_
Computer tutor,Star☄Stuff,Uncooperative ℱollower,?Oracle?</t>
  </si>
  <si>
    <t>If you aint got nothin nice to say,then don't say anything at all.</t>
  </si>
  <si>
    <t>Coucou c´est moi! I´m curious about everything and everyone! Love good food - wine and travelling. I tweet mostly in English sometimes in French and Icelandic!</t>
  </si>
  <si>
    <t>I am a writer of fiction stories. I'm usually curled up with a good book, volunteering with animals, or playing awesome aunt to my many nieces and nephews.</t>
  </si>
  <si>
    <t>19 and accounting major. what more is there to know?</t>
  </si>
  <si>
    <t>Pro-life no one has the right to intentionally take the life of an innocent human being. Visit http://t.co/3Mh14DGK6G Faithful to Pope! #TGDN</t>
  </si>
  <si>
    <t>SF native ❤️Christian Conservative ✝ #AlwaysTrump#Trump2016❤️#Make America Great Again❤️ Trump haters are blocked ❤️ America First❤️</t>
  </si>
  <si>
    <t>Spreading Misery</t>
  </si>
  <si>
    <t>Editor https://t.co/dgWEZvdlIH - Fashion Photographer https://t.co/8ad1UTovKx - Influencer - Celebrity Style Story - Olympus Visionary 2012 - Proud Conservative</t>
  </si>
  <si>
    <t>Life is great. #dailygratitude. #ilovemydog #rhodesianridgeback The #universe will conspire to assist you! #yoga #sfgiants</t>
  </si>
  <si>
    <t>#livesmatter</t>
  </si>
  <si>
    <t>A designer/creator/artist/educator/lifelong learner</t>
  </si>
  <si>
    <t>Blessed. Fortunate. Ready to Serve.  https://t.co/CYt3cqFXtY</t>
  </si>
  <si>
    <t>astrophysicist</t>
  </si>
  <si>
    <t>Makeup artist NYC (📍SOMA NJ) Blogger @NORAHLOVESMAKEUP   Interests Peru, melanoma awareness, politics, social media, the resistance  
IG Norahlovesmakeup_mua</t>
  </si>
  <si>
    <t>Navy Veteran, Former Metro Police Officer, Retired Businessman</t>
  </si>
  <si>
    <t>Family-art-cycling-Washington DC - good food- friends- starting conversations - Community empowerment-social equity- opinions=mine RT's are not endorsements</t>
  </si>
  <si>
    <t>The Smithsonian National Air and Space Museum maintains the largest collection of historic air &amp; space objects in the world. Legal: https://t.co/dJOZaQ7IFu</t>
  </si>
  <si>
    <t>We're not a museum. We're 19 of them! (plus a zoo &amp; 9 research centers)
 Follow your faves: https://t.co/nCdElfzf9c   |   Legal:  https://t.co/dJOZaPQ7gU</t>
  </si>
  <si>
    <t>Did you know you can purchase Dippin' Dots ice cream party packs online!?  The party packs come shipped to your house on dry ice!  Visit http://t.co/6CHKRVgyde</t>
  </si>
  <si>
    <t>Hello.</t>
  </si>
  <si>
    <t>Hey! Obama  #BlackConservativesMatter Support Trump as he supports us.  #Trump2016 #TEAPARTY #BlacksForTrump</t>
  </si>
  <si>
    <t>Twin. College kid. Beaver believer. Reader. Whovian. Dweller of the Shire. Cumberbitch. Movie buff. Ya know, a nerd.</t>
  </si>
  <si>
    <t>I Stand For: Nationalism, ProLife, Freedom, Brexit, Trump, Republicans, The Resistance, Truth, InfoWars, Christianity, Free Speech, Love. I am 18 years old</t>
  </si>
  <si>
    <t>U name it - I shoot it! With my Canon. _x000D_
I'm photographer, and I'm not just pushing button on expensive camera - I'm painting with light and shadows.</t>
  </si>
  <si>
    <t>WITH GOD ON YOUR SIDE, ALL THING'S ARE POSSIBLE!!!</t>
  </si>
  <si>
    <t>Currently building a space wall around Earth to keep out illegal Martians. They're not sending their best aliens. Mars is going to pay for the wall, believe me.</t>
  </si>
  <si>
    <t>#Mom, Dedicated #Disney Fan, #Camping junkie, Disabled Veteran (https://t.co/x1l1mYF8kt)</t>
  </si>
  <si>
    <t>radical rationalist. writer. wanderer. widower. observer. seeker. patriot. anti-establishment contrarian. Sheepdog  |SeizeTheSurf| photographer, musician, mogul</t>
  </si>
  <si>
    <t>USNavy vet, RetUSDOD, animals, gardening, humanitarian, political junkie, old broad, unapologetic progressive, support climate chg, LGBTQ supporter, no RWNJ.</t>
  </si>
  <si>
    <t>Harvard Dad, UCONN Mom, UPENN Brother, HBCU Daughter , avi by Cliff San A Jong. Creator of #StayWoke (in honor of Mike Brown) &amp; #LivesWorthMoreThanAHashtag</t>
  </si>
  <si>
    <t>WE ARE THE RESISTANCE - Environmentalist - Progressive - Scuba Diver - Bostonian</t>
  </si>
  <si>
    <t>24 ✨ Los Angeles</t>
  </si>
  <si>
    <t>Pink Floyd fan, seen them live 15 times. Love Rock, Led Zep, Beatles &amp; MUFC. 18+ Follows pls... 'What is life if full of care, we have no time to stand &amp; stare'</t>
  </si>
  <si>
    <t>stay woke✊🏼✊🏽✊🏿</t>
  </si>
  <si>
    <t>Homeschool mom.  
Follower of Jesus.  
Vegetarian. 
Kansas City girl.
Reluctant fitness freak.
Forever Royal.</t>
  </si>
  <si>
    <t>Retired AJC Dating Blogger/Biotech Fan</t>
  </si>
  <si>
    <t>Custom is what we do. Your pictures or designs on apparel, wood, ceramic and metal and hundreds of other great items.</t>
  </si>
  <si>
    <t>I been working HARD I been searching for GOD</t>
  </si>
  <si>
    <t>narrative scholar, Communication Professor at PWI, 3rd Generation military USAF officer, Hip Hop Ol Skool Aficionado, All Black Lives Matter.</t>
  </si>
  <si>
    <t>laura dern in shorts</t>
  </si>
  <si>
    <t>Writing and book marketing teacher, author, editor, artist, tree hugger. Chief of the Blood-Red Pencil blog.</t>
  </si>
  <si>
    <t>| currently @UNH_Speaker | formerly Chair @NewHampshireCRs | @uofnh '17 | Opinions expressed are my own |</t>
  </si>
  <si>
    <t>Official feed of Metro/WMATA, not monitored 24/7. Report
emergencies to Transit Police at (202) 962-2121. Service updates @metrorailinfo &amp; @metrobusinfo.</t>
  </si>
  <si>
    <t>Love my Lakers</t>
  </si>
  <si>
    <t>outspoken and expert mic dropper. bibliophile. #UNPOTUS #NoDAPL</t>
  </si>
  <si>
    <t>Live the life you have imagined. ~Thoreau</t>
  </si>
  <si>
    <t>Husband, Father, Realtor, FBMA Member (Future Business Mogul of America), All-American Mutt</t>
  </si>
  <si>
    <t>Haitian Marine for Gov #Palin #Catholic #Israel #Harvard #Obama=#Fascist</t>
  </si>
  <si>
    <t>Conservative Christian. ✝️Pro 2A, defender of the constitution. I stand with Israel 🇮🇱. Proud patriot 🇺🇸Liberalism is a mental disorder. #backtheblue 💙👮🏼</t>
  </si>
  <si>
    <t>An artist in the archives. Making and seeing work about forgotten, little-known or contested histories.</t>
  </si>
  <si>
    <t>Gunsmith Services. NO LISTS, YOU WILL BE BLOCKED!</t>
  </si>
  <si>
    <t>Just a man , concern for well being of fellow man .</t>
  </si>
  <si>
    <t>Jordan by day, asleep by night. Computer Science Student - I'm good with that flashing box under your desk. Full stack #developer in the making.</t>
  </si>
  <si>
    <t>Risk Manager for a financial company. Hate degeneracy. End cultural Marxism. Nationalist.</t>
  </si>
  <si>
    <t>Educator. Math geek. Happily married mother of four. Mountaineer fan 4 life! #LoveTrumpsHate🏳️‍🌈 #NotMyPresident I am #TheResistance🇺🇸</t>
  </si>
  <si>
    <t>TRUMP Campaign Field Organizer- Lorain, OH | 10th-gen American born Patriot | Sons of American Revolution | Juris Doctor | Cleveland World Champions! | #MAGA</t>
  </si>
  <si>
    <t>Independent 4 Trump!  Anti-Bush &amp; Romney Families. Prius drivers &amp; bicyclists suck. man-made global warming is a #hoax #punishsmokers</t>
  </si>
  <si>
    <t>Proud Mom. Happy Wife. I love God, My Family &amp; My Country. Trolls will be laughed at. Idiots will be blocked. Proud to be a #DeplorableTacoBowl</t>
  </si>
  <si>
    <t>20 || SC: conner_brennan #DestielDoesntExist</t>
  </si>
  <si>
    <t>humanist, freethinker and rationalist. I don't endorse any religion  or superstition</t>
  </si>
  <si>
    <t>Former federal employee who witnessed DC fraud, waste &amp; abuse; published book of original poetry; love music, art, nature, good eats, good wines; lists=blocked</t>
  </si>
  <si>
    <t>Ian Sun is an award winning filmmaker and a prophet of the inevitable Technological Singularity.</t>
  </si>
  <si>
    <t>In love with what seems impossible, I make myself laugh even if it's not funny to others. Arriba las Chivas</t>
  </si>
  <si>
    <t>Maryland #RedNationRising account. Grassroots organization for Education, Constitution and Civics.</t>
  </si>
  <si>
    <t>I love Israel and everything for which it stands. I will not live in fear of the muslims who want to stab me. I will kill them. An unarmed Jew is a fool.</t>
  </si>
  <si>
    <t>Mensch מענטש Well-armed Jew with Torah, Constitution, Bill of Rights and lots of guns. I am always armed. Custom designed &amp; crafted AR-15s. Defy Tyranny!!!</t>
  </si>
  <si>
    <t>Support the Blue!</t>
  </si>
  <si>
    <t>If your business is going to grow I'm a super guy to know. An unarmed Jew is a fool. I don't rush through life, I know how it ends.</t>
  </si>
  <si>
    <t>Views personal, RTs not an endorsement.
I call spade a spade.</t>
  </si>
  <si>
    <t>Presenter on Al Jazeera; a Brit lost in DC. Biographer of Ed Miliband. Former HuffPost and New Statesman bod. Retweets aren't endorsements, etc.</t>
  </si>
  <si>
    <t>Brooklyn, emerging media and technology, NYC Media Lab, formerly at The Economist. Opinions mine.</t>
  </si>
  <si>
    <t>I am a conservative woman who just happens to be gay. I wear the lipstick. I am a civil rights lawyer. I love cooking, drinking, partying and carrying on!</t>
  </si>
  <si>
    <t>Purple represents Royalty so treat me like a Queen bc I'm a child of the King. WCU BAC President, College Prep/Scholarship Coach, Event Planner, Proud Mom</t>
  </si>
  <si>
    <t>Publisher of The Shabbat Man Adventures comic books. @TheShabbatMan is the author.  Check out the blog for information or email zionisthammer@gmail.com</t>
  </si>
  <si>
    <t>Islam is the root of all evil in the world. I've a B.A., Masters in Hebrew, Ph.D. in Theology. I know intimately of what I speak. An unarmed Jew is a fool.</t>
  </si>
  <si>
    <t>Writer/Exec Producer on ABC's Modern Family. So many flops.</t>
  </si>
  <si>
    <t>Debbie Harris is a Christ-centered poet/counselor/Bible student/ passionate follower of Jesus Christ. Author of 2 poetry books. Member of Redbud Writer's Guild!</t>
  </si>
  <si>
    <t>#Conservative #Constitutionalist #MAGA</t>
  </si>
  <si>
    <t>Christian. Husband. Father. Bookkeeper. IT guy. I am the State House Representative in Georgia's 21st District.</t>
  </si>
  <si>
    <t>Husband, Dad of 3 ☆ Ret. Elected Official ☆ Gov. Affairs Spec. ☆ CEO GovWorks Systems Inc. ☆ I Stand w/Hillary ☆ ♡ To Marry My Daughters, You Must Be Perfect! ♡</t>
  </si>
  <si>
    <t>“There are hunters and there are victims. By your discipline, cunning obedience and alertness you will decide if you are a hunter or a victim.” - General Mattis</t>
  </si>
  <si>
    <t>Irish abroad, @Newsweek @CityLimits @TheMarshallProject @Gothamist,@TheVillager @City&amp;StateNY @DNAinfo @VICE  etc.</t>
  </si>
  <si>
    <t>Authentic frontier gibberish</t>
  </si>
  <si>
    <t>★Just live. Express. Express it Right. Have Faith!. Succeed. A Blogger. Photographer. Musician. Singer. Computer Engineer. Worship Leader. Proud CHRISTIAN</t>
  </si>
  <si>
    <t>Constitutionalist</t>
  </si>
  <si>
    <t>#sanFrancisco #liberal #LGBTQ supporter homeless advocate finance #ALC Aids lifecycle 5 year rider #calexit #imstillwithher #TheResistance #lockhimup @equality</t>
  </si>
  <si>
    <t>Australopithecus aethiopicus is categorized into a group known as the robust australopithecines and dates from about 2.5 million year ago.</t>
  </si>
  <si>
    <t>The most significant world news headlines. Subscribe to our FREE daily online newspaper at https://t.co/AMtDm5XoW7.</t>
  </si>
  <si>
    <t>Assistant Professor of sociology at overrated public university specializing in the study of concocted sociological theories on micro-aggressive oppression</t>
  </si>
  <si>
    <t>I am the boy that can enjoy invisibility. #StillWithHer #RESIST</t>
  </si>
  <si>
    <t>PROFILE PIC BY @_semajZ_</t>
  </si>
  <si>
    <t>Gamer,professional angry man. be brutally honest with others and never compromise. https://t.co/SZ7IOZjKTO</t>
  </si>
  <si>
    <t>Author, academic and journalist, my main focus is U.S politics and International Relations.</t>
  </si>
  <si>
    <t>NC mom, history nerd, shade and dog lover.</t>
  </si>
  <si>
    <t>BA Journalism - Educator-We Won't Go Back‼️ 🇺🇸 #TheResistance🇺🇸</t>
  </si>
  <si>
    <t>#perpetuallydespondent Power is the only virtue that matters. 🇭🇹 🇱🇷 🌈</t>
  </si>
  <si>
    <t>We Will Make America Great Again</t>
  </si>
  <si>
    <t>#Patriot with a full-time job with benefits so not sure if I'm a moocher or an elitist. Blue-ish purple dot in a red state. Lawd help me.</t>
  </si>
  <si>
    <t>Teacher 👉🏾 LiteracyCoach 👉🏾 Teacher Entrepreneur 👉🏾Teachers are the experts. 📕@behindthedesk10 @teacher_burnout PL: @teacher_experts</t>
  </si>
  <si>
    <t>Political strategist + CEO + Expert #LinkedIn          e-book Author, followed by @MichaelCohen212 @SenRichardBlack &amp; @SenFrankNiceley  #USArmy #Veteran.
#MAGA</t>
  </si>
  <si>
    <t>Mama, fan of Supernatural, Walking Dead, The Shield, and Gotham.</t>
  </si>
  <si>
    <t>I married most girls' teen dream boy.Together we have an amazing girl, after whom we named our nonprofit. The Bailey Baio Angel Foundation.</t>
  </si>
  <si>
    <t>Actor.My wife &amp; I have a charity for special needs children with metabolic disorders &amp; raise awareness to comp newborn screening.</t>
  </si>
  <si>
    <t>Love British humor! I'm a big fan of Raymond E. Feist, J.R.R. Tolkien, Terry Goodkind, Robert Jordan and Robin Hobb!
Geert Wilders will always have my vote!!</t>
  </si>
  <si>
    <t>#MΟΛΩΝΛΑΒΕ #NRA #Conservative Sometimes, It's not a fart ♿ Flat Tire Brigade -#TheRussiansAreComing - 
#PoorHillary - She got left, Like She was in #Benghazi.</t>
  </si>
  <si>
    <t>רופא ועורך דין 
PHYSICIAN M.D. LAWYER J.D. Ex prosecutor, ex police doctor father of 4 daughters, grandfather. hate hypocricy &amp; stupidity &amp;liars</t>
  </si>
  <si>
    <t>Optimistic American Girl🇺🇸🇺🇸🇺🇸 Loves Jesus, Israel too. My President Trump.  Now on gab.ai @RubyMagnolia1 🇺🇸</t>
  </si>
  <si>
    <t>Entrepreneur MS Psychology GABai/LeahR77 #Paranormal SciFi Horror #AnimalLOVER Metal/Goth #Constitution #2A #ProLife Catholic #TrumpArmy #MAGA #FreeJulian</t>
  </si>
  <si>
    <t>Christian, God, Family, Country! 2nd AMEN, Support our Troops, Protect our homeland from foreign &amp; domestic enemies! #fanniegate, #tcot, #pnjet, #ccot #TRUMP</t>
  </si>
  <si>
    <t>Just doing my bit to get the sheeeeple awakened. BBC/EU/GOVS= $Elitist Scum£</t>
  </si>
  <si>
    <t>#FarrakhanTwitterArmy #JusticeOrElse</t>
  </si>
  <si>
    <t>Yes, it's really me: G.F. Bileck, novelist, dreamer, visionary. Check out my new Sci-Fi Thriller  https://t.co/tFjTCR7Wah</t>
  </si>
  <si>
    <t>independent college educated woman for Trump</t>
  </si>
  <si>
    <t>As we enter an era of restoration, may we not forget our Christian moral compass and become a nation that prays again. *John 3:16*Wife*Conservative*2A*</t>
  </si>
  <si>
    <t>Catholic ,supports 2A, lover of animals ,retired law enforcement. Republican forever &amp; ever amen.</t>
  </si>
  <si>
    <t>UF Telecom/Production| Kappa Alpha Order •Adventure film maker •Cinematographer •Director •Mountaineer @Maverick_trail</t>
  </si>
  <si>
    <t>Journaliste retraitée,épouse, mère et grand-mère catholique, conservatrice M.Sc.</t>
  </si>
  <si>
    <t>Former radio news director, ex-pat Scot of Jewish descent. Mom, musician, cook, animal advocate &amp; politics junkie. Pro-choice and pro-family.</t>
  </si>
  <si>
    <t>Artist, Floral Designer, Mom, Grandmother, Retired Physician,</t>
  </si>
  <si>
    <t>I SEE THROUGH THE SMOKE......</t>
  </si>
  <si>
    <t>Gender Equality Send Your Stories to be Shared! Languages: French, Italian, English. Email: ppl4people@gmail.com</t>
  </si>
  <si>
    <t>Official White House Press Secretary of our dear leader, @POTUS @realDonaldTrump MAKE EXXON GREAT AGAIN! MEGAAAAAAAAAA!!!</t>
  </si>
  <si>
    <t>GeoPol analyst MidEast/Israel/USA MSc Politics &amp; Psychology. Extreme Centre: politics's like the weather: it's chaos but there're trends. #followback</t>
  </si>
  <si>
    <t>Conservative Constitutionalist.#CCOT #Inauguration #America
#Christian #cockerspaniel  #MAGA #Israelis4ever #GOD bless our Troops   #Trump45  #Proud Deplorable</t>
  </si>
  <si>
    <t>you da doctor?</t>
  </si>
  <si>
    <t>Grandmother who wants America to be great again And believes President Trump will make it better. May God Bless America.</t>
  </si>
  <si>
    <t>Music Maker. Singer. Loves love, ukulele, ccMixter, cats, nature, Creative Commons. Veg. Liberal. Founder of @ThinkrootRecord: Custom &amp; Ready to License Music.</t>
  </si>
  <si>
    <t>I live with imperfection, but good intentions.</t>
  </si>
  <si>
    <t>ccMixter remix artist</t>
  </si>
  <si>
    <t>Lists will be BLOCKED</t>
  </si>
  <si>
    <t>I pretend I can act.</t>
  </si>
  <si>
    <t>If you're a Politician, Pundit, or Panderer, who uses Fallacies and other Underhanded Verbal Trickery, then be prepared to get a Ticket from the Logic Cop!</t>
  </si>
  <si>
    <t>I am ن #Assyrian an American #Patriot #ProLife #2A ♥️Election2016🇺🇸 America's Salvation #MAGA  ➔Putting me on a List = Blocked</t>
  </si>
  <si>
    <t>#Ethical #Capitalism #USMilitary #Constitution, #BOR, exposing/ending political #corruption #NRA #Conservatarian #Christian #Trump2016 #TeaParty #TCOT #MBA-HR.</t>
  </si>
  <si>
    <t>Telling all sides of Donald Trump's Presidential Campaign from 2013 to 2017 via film.</t>
  </si>
  <si>
    <t>#Christian #Husband #Father #FilmMaker #GettyImages #Photographer monte.goodyk@icloud.com</t>
  </si>
  <si>
    <t>وسيبقى نبض قلبي يمنيا #Yemen #اليمن Renewable Energy Engineer to be</t>
  </si>
  <si>
    <t>I am the truth. The 8000lb Elephant in the room that is scream truth in a world of fools.</t>
  </si>
  <si>
    <t>Follow @thefullmonte for regular updates and #Periscope broadcasts.</t>
  </si>
  <si>
    <t>A TV Production Company. Follow @thefullmonte for daily tweets and Periscopes.</t>
  </si>
  <si>
    <t>Former wild child~I embrace impulsiveness ~I wish all my freckles would blend into a tan</t>
  </si>
  <si>
    <t>I look like @egoraptor, have the humor talent of @JonTronShow, and I puss out of horror games ala Danny Sexbang of @ninjasexparty.</t>
  </si>
  <si>
    <t>“The most effective way to destroy people is to deny and obliterate their own understanding of their history.” ― George Orwell . . . . . . Socialism is Tyranny</t>
  </si>
  <si>
    <t>NYU20</t>
  </si>
  <si>
    <t>Injustice anywhere is a threat to justice everywhere</t>
  </si>
  <si>
    <t>I'm a Christian. I'm the widow of a Vietnam era vet n daughter of a cop! Been shooting since a kid! I'm intelligent &amp; articulate! I'm 4 Trump! NO LISTS! 🔫</t>
  </si>
  <si>
    <t>Photographer of earthly odds and ends.</t>
  </si>
  <si>
    <t>Military Veteran, Radical Utopian,  I Won't Block You. So Left You Know I'm Right #BernieOrRevolt Baby! #Sanders2016</t>
  </si>
  <si>
    <t>Proud American, love God &amp; Country, professional writer, disability activist, ASPCA, singer/songwriter (ASCAP), therapist, dancer #tcot</t>
  </si>
  <si>
    <t>Defending My Family Who Fought Sacrificed And Died For USA   .StopIslam Buildthewall .No Refugees My  great great   Grandpa -William Clayton First Judge Of P.A.</t>
  </si>
  <si>
    <t>Official Twitter for 'The BIGMOSH Podcasting Network'! Find us on @iTunesPodcasts, @Soundcloud &amp; @GooglePlayMusic!  Listen👂- Star🌟- Subscribe👍</t>
  </si>
  <si>
    <t>memo to self: don't try to be great. aim higher. strive to be good.</t>
  </si>
  <si>
    <t>#Art #Herbs #SmallBusinessOwner #Geek #NoDAPL #MMIW #MinWiconi #mixedrace #human (Mvskoke/Creek, Italian, Seneca, Black, Tsalagi, Scots)</t>
  </si>
  <si>
    <t>still here ✊🏽</t>
  </si>
  <si>
    <t>Im a Leo &amp;&amp; I Love Marijuana.</t>
  </si>
  <si>
    <t>Keep Up With President Donald J. Trump, the 45th President of the United States of America.</t>
  </si>
  <si>
    <t>Constitutional Republic will stand. Trump /Pence  "nobody gives a hoot about Trumps tax information" #maga</t>
  </si>
  <si>
    <t>Kicking back on the farm. Trying to get rid of Turdbull and now we've got to get rid of Trump as well</t>
  </si>
  <si>
    <t>***No Lists or get blocked***
RTs ≠ Endorsements</t>
  </si>
  <si>
    <t>No people can be great who have ceased to be virtuous. #familyman</t>
  </si>
  <si>
    <t>Entrepreneur, activist, nature &amp; music lover, humanist, vegetarian, gym rat, and runner. Life is an amazing journey! 🌹</t>
  </si>
  <si>
    <t>Melbourne businessman and Australian Labor Party power-broker. Colourful racing identity and patron of the Collingwood Football Club.</t>
  </si>
  <si>
    <t>we were somewhere near Barstow, on tje edge of the desert, when the drugs began to take hold...</t>
  </si>
  <si>
    <t>How does this tweeting thing work?</t>
  </si>
  <si>
    <t>Physicist. 98% of humanity is great; unfortunately our leadership is drawn from the other 2%!</t>
  </si>
  <si>
    <t>Citizen Truth Journalists💃🕺Jesus🙏🏻TrumpServatives🇺🇸2College kids👨‍👩‍👧‍👦Texas Ranch life🦌Married 31 years❤️ 🇺🇸POTUS Trump saved USA🇺🇸</t>
  </si>
  <si>
    <t>Conservative Catholic, constitutional originalist; news writer, editor and publicist: medical writer and registered nurse: Jefferson aficionado. Molon Labe.</t>
  </si>
  <si>
    <t>Livin Life in Montana and Texas Musician Austin Allsup in Top Ten on THE VOICE #TeamBlake followed me 01Dec 2016</t>
  </si>
  <si>
    <t>Contract Management, Technical Background, Major in Economics, Benchmarking, Strategic Management (Balanced Scorecard Specialist) Knowledge Management.</t>
  </si>
  <si>
    <t>Christian minister, businessman, logician &amp; U.S. Marine | Married 2 @donnavermillion | Host of https://t.co/DXBKilxDTK | fmr. TX Vets 4 Trump Co-Chair</t>
  </si>
  <si>
    <t>Managing Partner/ Head Wine-O, Uvaggio Wine Bar</t>
  </si>
  <si>
    <t>Because TRUTH is the best defense!</t>
  </si>
  <si>
    <t>Boston native,Oz citizen,Viet vet. No time for racism, sexism, war, Trump or this govt's cruelty to refugees. Son in the air at Worlds!</t>
  </si>
  <si>
    <t>Do twitter-bots dream of electric sheep? The fox is in the henhouse, and the cow's out in the corn. @SteveEarle We must assert the Truth in the face of Lies.</t>
  </si>
  <si>
    <t>CEO StarfishMedia. Host: @MatterofFacttv this weekend! https://t.co/XSrdri9kN9 Producer of many things including 4 kids. I ❤️wine and horses.</t>
  </si>
  <si>
    <t>Jesuit priest, editor-at-large at America, author of Jesus: A Pilgrimage, The Jesuit Guide and Seven Last Words.</t>
  </si>
  <si>
    <t>Country Mammy
BA Political Science
Texan
Christian
and not necessarily in that order.</t>
  </si>
  <si>
    <t>activist, urban druid, developer, fixer of things</t>
  </si>
  <si>
    <t>Unofficial Twitter of Tennessee Republicans.
Support #TrumpPence16 
#MAGA #2A</t>
  </si>
  <si>
    <t>People are difficult when they have too little knowledge. Give us Liberty or give us death. Rise up American Patriots. I will follow all those who follow me.</t>
  </si>
  <si>
    <t>Red Dot in a Blue Island in a Red State.Naval Aviation Brat, into weights and all guns. 2A, Tea Party, Lifetime NRA.What they call Far Right-common sense.</t>
  </si>
  <si>
    <t>I want my kids to have all of the things I couldn't afford.. then I will move in with them! 😂 #MAGA Still a Deplorable! (LIST=BLOCK)</t>
  </si>
  <si>
    <t>Conservative, 1&amp;2 A,Hunter!Obama hater! Pro life! Screw Jihad! Love TEXAS. I follow patriots! Followed by Sean Hannity &amp; Dinesh D'Souza, @ImpactAHero #LTC24/7</t>
  </si>
  <si>
    <t>32 years in LE and still going. Greek/American. Conservative. Liberalism is a mental illness VOTE TRUMP!</t>
  </si>
  <si>
    <t>I am very prolife. Babies are gifts to be cherished, not destroyed. Obama needs to be impeached NOW</t>
  </si>
  <si>
    <t>Be a Voice,Not an Echo!</t>
  </si>
  <si>
    <t>I'm Hispanic, mature, educated and professional (former Telecom Engineer) supporter of President DonaldTrump,45th American POTUS. #MAGA #United</t>
  </si>
  <si>
    <t>Constitutional Conservative</t>
  </si>
  <si>
    <t>Good Guy. Building a better life. Re-training to protect and defend what matters from whatever's lurking down range. Citizen. Sheepdog. Patriot.</t>
  </si>
  <si>
    <t>I am 100% TRUMP ARMY on the TRUMP TRAIN! YUGE! POTUS TRUMP 2016! I AM VOTING 4 TRUMP! GOD BLESS TRUMP &amp; GOD BLESS AMERICA! FOLLOWING ALL TRUMP SUPPORTERS</t>
  </si>
  <si>
    <t>#TrumpsterWarriors</t>
  </si>
  <si>
    <t>Retired entrepreneur of 39 years! Love my country and the man and women who are so brave and courageous to fight for 🇺🇸 MAGA!  Go TRUMP!</t>
  </si>
  <si>
    <t>🌽•🐗•⚓️</t>
  </si>
  <si>
    <t>raging feminist lesbian bitch 🌻🌺 fuck you Tami Lemon</t>
  </si>
  <si>
    <t>President Trump 2017.</t>
  </si>
  <si>
    <t>Palin #STILLUNDEFEATED #STEELSPINE #Don'tbackDown!</t>
  </si>
  <si>
    <t>Digital Media Marketer, Project Manager, Photographer</t>
  </si>
  <si>
    <t>27 year old self proclaimed nerd with a penchant for good coffee, great music and cute cats...and adjectives.</t>
  </si>
  <si>
    <t>I'm an artist because I need an excuse to be poor and do terrible things with my life.</t>
  </si>
  <si>
    <t>Seller of Christian &amp; Inspirational items;  #Christian #ProLife #Conservative #IStandWithIsrael #LoveTheTroops  Jeremiah 29:11 PLEASE NO DMs.</t>
  </si>
  <si>
    <t>Author of the SUBNORMAL series, dystopian thrillers with an #aspergers hero &amp; SWIFTLY SHARPENS THE FANG, a tale of racism, radicalisation &amp; revenge
#RRBC member</t>
  </si>
  <si>
    <t>Small govt grandma. Secure borders. Green Bay born.PKR Stkhldr Rio Grande Valley Republic of Texas God always wins!#ORPUW #CDF #AFFF76</t>
  </si>
  <si>
    <t>I'm just your average church organist / trumpeter / composer / sports fan #Toonami #ToonamiFaithful #anime #Digimon Smash 3DS 0233-1223-5580</t>
  </si>
  <si>
    <t>Eagle_Contry</t>
  </si>
  <si>
    <t>@CH14_ es mi pastor, nada me faltará. // NO respondo DM. // 👻snapchat: soylary</t>
  </si>
  <si>
    <t>#TrumpPence2016
#AltRightNation
#ObamasFarewell</t>
  </si>
  <si>
    <t>I'm a cool and handsome Coloradan, who uses twitter to promote an almost dead blog. Also follow friends, politicans &amp; sexy ladies. Random eh?</t>
  </si>
  <si>
    <t>Diehard Philadelphia Flyers fan. Staunch conservative; Patriot; pissing off whiny liberals, wacko environmentalists, and militant feminists with the TRUTH.</t>
  </si>
  <si>
    <t>sc-abaturgil27🔥👽 insta-ayden.baturgil_27</t>
  </si>
  <si>
    <t>Animal rescuer, widowed, grandma to one baby boy, autism isn't such a puzzle if you live it &amp; love your child, a pantheist, the Universe is my higher deity.</t>
  </si>
  <si>
    <t>promoting violence all year</t>
  </si>
  <si>
    <t>The Drop Bear writes in a blog, he is a gay, Pagan, Australian and does reviews, follows the news, and tells stories from his youth.</t>
  </si>
  <si>
    <t>Ex-homosexual
Ex-Transgender
JESUS changed my LIFE!!!</t>
  </si>
  <si>
    <t>Husband of @Cazzie_84. Saved by #Jesus. Father, grandfather. #God, #Guns, and #America. #gamer  #metal #Navajo #DBZ #fitness #Whosoever</t>
  </si>
  <si>
    <t>During times of universal deceit - Telling the truth becomes a Revolutionary Act _ George Orwell</t>
  </si>
  <si>
    <t>c/o '17</t>
  </si>
  <si>
    <t>Wagner Tennis</t>
  </si>
  <si>
    <t>You ever heard the parable of the fighting dogs? ----- BLUE lives matter -----</t>
  </si>
  <si>
    <t>American Girl! I am here only to follow my personal interests. No lists please.</t>
  </si>
  <si>
    <t>I love God,my country,and am so excited about our new President. I hope the corrupt politicians don't try to prevent him doing what he needs to do. Lists=block</t>
  </si>
  <si>
    <t>Hi there twitter family I’m René, here to enjoy each other’s experiences via twitter Bienvenue à la page Twitter officielle de René du Barbade et le Canada!</t>
  </si>
  <si>
    <t>Running like crazy to meet my ultimate fitness level and save my life! Marathoner X2</t>
  </si>
  <si>
    <t>Dad/Hubby/Infidel. RETIRED NYPD Detective/JTTF Terrorism Investigator👮🏻I love my country 🇺🇸VIEWS ARE MY OWN #BlueLivesMatter #StopKillingUs #BACKTHEBLUE 💙</t>
  </si>
  <si>
    <t>I believe in the Trinity</t>
  </si>
  <si>
    <t>Believer•Wife•ΔΣΘ•Marketing&amp;Communications Enthusiast•Brand Manager•PR Professor</t>
  </si>
  <si>
    <t>STL's confluence for historical perspectives and contemporary issues. Free to the public. Every day.</t>
  </si>
  <si>
    <t>Social Media Club of St. Louis. Follow us to get notice of our next local event. Join our community to connect with other STL social media fans.</t>
  </si>
  <si>
    <t>Author, How to Survive in TrumPenceLand [2017]; Born to Cheat [2006]. Proud rabble rouser; in my other life, I play Clark Kent and Trump calls me "scum."</t>
  </si>
  <si>
    <t>A 100% classy Donald Trump parody account. Tweeting under the actual family name since 2013. Now on Huff Post: https://t.co/4MauSndRiR</t>
  </si>
  <si>
    <t>NEVER ACCEPT THIS RAVING LUNATIC  NAZI</t>
  </si>
  <si>
    <t>Official' Twitter for 45th VP of these glorious United States. The Dick (Cheney) to Trump's Bush (that sounds awkward, I know). #PuppetMaster</t>
  </si>
  <si>
    <t>😼Ruler of the Underworld. I do not forgive. I do not forget. Expect me. #AnonCat 🐾</t>
  </si>
  <si>
    <t>Host of Tucker Carlson Tonight, weeknights a 9 PM ET on @FoxNews. Re-tweets are emphatic endorsements.</t>
  </si>
  <si>
    <t>Honorably Discharged 50% ABLE with God's Grace, Service Connected Disabled Veteran. Put Me On A List @ Your PERIL!►BLOCK◄ ►likes=acknowledged receipt ►Photo1982</t>
  </si>
  <si>
    <t>Office management,previous Retail Management</t>
  </si>
  <si>
    <t>God, Family, and Hardwork Forever and Ever</t>
  </si>
  <si>
    <t>A Nation is Secure ONLY while the Nation is Honest, Truthful, &amp;Virtuous -Frederick Douglass 
America Stand Up Speak Up ✝ 🇺🇸</t>
  </si>
  <si>
    <t>Passionate #foodie, #writer, #traveler &amp; #explorer of #planet #Earth. #StBonaventure #alum</t>
  </si>
  <si>
    <t>most folks are about as happy as they make their minds up to be ✺❁✺❁✺ @courtkneepaige is the sticky-icky to my sweet ooey-gooey</t>
  </si>
  <si>
    <t>Washed up |TAMU19|</t>
  </si>
  <si>
    <t>Award-winning Editor in Chief of @NorwoodNews in the #Bronx |Writer| Husband| Dad. Email ideas to dcruz@norwoodnews.org</t>
  </si>
  <si>
    <t>Breaking news and current events from around the globe. Hosted by TIME staff. Tweet questions to our customer service team @TIMEmag_Service.</t>
  </si>
  <si>
    <t>Reveling in every awkward moment * my innermost is committal although the reaction is clinical * The reality is we all know it just got Impressively #Awkweird!</t>
  </si>
  <si>
    <t>I swear to god this is the real Donnie Baker. And I'll tweet it right to your face!
https://t.co/OzhDjaNfFo</t>
  </si>
  <si>
    <t>❤#Jesus first ❤️❤#PersonalTrainer❤ #BostonStrong❤Wife~Mother~Grandmother❤#Trump POTUS❤️ #PROLIFE❤️#MAGA ❤️</t>
  </si>
  <si>
    <t>#Homemaker and #Mother and a #Member of# iipccanada inspired by the only #true #spiritual #leader of #mankind #MohammadShaikh @mohammadshaikh_ @iipccanada</t>
  </si>
  <si>
    <t>#Remarkable #Scholar
#Inspirational #Preacher
#Motivational #Speaker
#Influential #Muslim
#Spiritual #Leader
#Ambassador of #Islam
#Quran #Guidance for #Mankind</t>
  </si>
  <si>
    <t>https://t.co/ZnrkAIUrfh</t>
  </si>
  <si>
    <t>;)</t>
  </si>
  <si>
    <t>Distributor of tactical gear, supporting our everyday heroes!</t>
  </si>
  <si>
    <t>The David Webb Show ~ SiriusXM Patriot 125 M-F 9pm-12am. Fox News contributor, The Hill columnist, Breitbart Contributor, RTs ≠ endorsements.</t>
  </si>
  <si>
    <t>Author - I AM ERICK DAVIDSON (novel). Editor - TV Talking Heads (website). 
Co-writer - CHILD OF THE 70s (web series). 
Reviewer - GAY ESSENTIAL (film blog).</t>
  </si>
  <si>
    <t>Liberalism is a political philosophy or worldview founded on ideas of liberty, equality and social justice. I embrace it.
#NotMyPresident #TheResistance #Resist</t>
  </si>
  <si>
    <t>Moderator of @meetthepress and @nbcnews political director; Covering politics since '92; And, yes, I tweet about sports too.</t>
  </si>
  <si>
    <t>Eye Doc; Father of 3</t>
  </si>
  <si>
    <t>AMST101-WB12</t>
  </si>
  <si>
    <t>Patriotic Americans, Constitution, Republic, God, family &amp; country above all. No time 4 progressives, block libs</t>
  </si>
  <si>
    <t>A well regulated militia being necessary to the security of a free State, the right of the People to keep and bear arms shall not be infringed.</t>
  </si>
  <si>
    <t>Mixed martial arts. Economics. #USConstitution #MAGA</t>
  </si>
  <si>
    <t>Wife, Mom, Financial Services VP turned HS Teacher, Moderate Conservative (NOT a Trump supporter) #TheResistance                Lobbyist for Sarcasm Font</t>
  </si>
  <si>
    <t>#TradLife, #Antifeminist, #AltRight wife and mother,  #AltRightParenting the next generation to love their people. #Identitarian #Nationalism Fire Rising</t>
  </si>
  <si>
    <t>Mad as fuck and not taking it anymore</t>
  </si>
  <si>
    <t>Drilling beneath the headlines. Follow us for provocative, insightful news &amp; opinion. Retweets ≠ endorsements. Take Truthdig with you at https://t.co/Hdh4UVxdfE</t>
  </si>
  <si>
    <t>#Basketball #fixedgearing #movies #jammin #abletonlive #food senior producer at Guerrilla Digital Productions LLC.</t>
  </si>
  <si>
    <t>🇺🇸🇺🇸🇺🇸 Am proud to say, President Donald J Trump 🇺🇸🇺🇸🇺🇸  NO LISTS, I BLOCK!!</t>
  </si>
  <si>
    <t>American Legion Rider,Patriot Guard Rider,USAF Veteran,Firearms Safety Instructor,Conservative,Constitutionalist, All Gave Some-Some Gave All=God Bless America!</t>
  </si>
  <si>
    <t>Diplomacia, mundo árabe y música popular americana.</t>
  </si>
  <si>
    <t>My Official Twitter account.  I'm a Singer Songwriter.</t>
  </si>
  <si>
    <t>JUSC President - Sporting Iowa Leader</t>
  </si>
  <si>
    <t>Musician Filmmaker Entrepreneur www.julieomusic I like ranting and raving. Really into creating creations https://t.co/gVeauQVTWv FB: OutrageProductions</t>
  </si>
  <si>
    <t>US, CH, NYG, &amp; leprechauns at 100 Legends way</t>
  </si>
  <si>
    <t>Sr. Content Strategist at @IBMWatson. Marketer, storyteller, data geek, digital evangelist, coffee snob &amp; hoarder of books. Formerly @AP @Hearst @Forbes @msnbc</t>
  </si>
  <si>
    <t>𝐓𝐚𝐤𝐞 𝐜𝐚𝐥𝐜𝐮𝐥𝐚𝐭𝐞𝐝 𝐫𝐢𝐬𝐤𝐬. 𝐓𝐡𝐚𝐭 𝐢𝐬 𝐪𝐮𝐢𝐭𝐞 𝐝𝐢𝐟𝐟𝐞𝐫𝐞𝐧𝐭 𝐟𝐫𝐨𝐦 𝐛𝐞𝐢𝐧𝐠 𝐫𝐚𝐬𝐡.—  
𝑮𝒆𝒏. 𝑮𝒆𝒐𝒓𝒈𝒆 𝑺 𝑷𝒂𝒕𝒕𝒐𝒏</t>
  </si>
  <si>
    <t>Sustainability, Equality, Fairness, Justice.</t>
  </si>
  <si>
    <t>Founder of Whitney Davis Literary, developmental story editor &amp; consultant for novelists &amp; screenwriters, creative at heart. ❤️ opinions are my own</t>
  </si>
  <si>
    <t>American by birth. Southern by the grace of God. WE THE PEOPLE. ROLL TIDE !</t>
  </si>
  <si>
    <t>ᐯIᐯIᕮᑎᑎᕮ ⭐ Artist. Musician. Poet. Webmaster. Film buff. Major geek. Fan of #Buffy &amp; #StarWars. @spikendru4ever &amp; @lukenleia4ever are my OTPs. Slightly OCD.</t>
  </si>
  <si>
    <t>The truth shall set you free. #MAGA 🇺🇸</t>
  </si>
  <si>
    <t>Second Sole Gahanna and Short North • MUXC • NACC • |-/</t>
  </si>
  <si>
    <t>Rising Up With Sonali is an all-women run Radio &amp; TV show that brings progressive news coverage rooted in gender and racial justice to a wide audience.</t>
  </si>
  <si>
    <t>Professor/Media Scholar/Activist/ #pubmediavoices advocate. Sometimes I make journalism and hip-hop.</t>
  </si>
  <si>
    <t>Vietnam Veteran, Retired Federal Agent, Ex International Policeman/Investigator for the United Nations in Kosovo. Longhorns, Cowboys, Spurs Fan, Democrat.</t>
  </si>
  <si>
    <t>Love God, my Wife &amp; Kids. Make America Great Again. Tired of career politicians. Big Trump fan. Supporter of legal immigration. Build the Wall. Conceal &amp; Carry</t>
  </si>
  <si>
    <t>Tiva</t>
  </si>
  <si>
    <t>I'm not really Ivanka but I use this account to let off steam, make some of you smile and try to educate the world through satire and comedy.</t>
  </si>
  <si>
    <t>Husband, father, secret Grandma, honored to serve Vladimir Putin as the Fartcatcher for POTUS. 
First in line for Presidency after the pending impeachment.</t>
  </si>
  <si>
    <t>Be who you say you are</t>
  </si>
  <si>
    <t>love people &amp; humor.</t>
  </si>
  <si>
    <t>According to the experts on MSM a politician is winning if they raise the most money? Guess it doesn't matter who we the people are voting for!</t>
  </si>
  <si>
    <t>A podcast series that promises to never pull punches. Topical discussions, bold opinions. Subscribe on  itunes https://t.co/yrPloPyOLo or Android https://t.co/k</t>
  </si>
  <si>
    <t>Challenges is what makes life interesting;over coming them is what makes it meaningful.</t>
  </si>
  <si>
    <t>Delaware | Seattle ✈️ https://t.co/pbNcHyT4ZH</t>
  </si>
  <si>
    <t>#RAIDERNATION, the PISTONS, &amp; THE U FROM THE CRADLE TO CRYPT...THE U, WHERE SWAGGER WAS BORN! #MIAMIHURRICANES #DetroitPistons</t>
  </si>
  <si>
    <t>No one important.</t>
  </si>
  <si>
    <t>Media Studies professor, culture critic, music lover, listener</t>
  </si>
  <si>
    <t>Banker. Former Miss Bahamas Universe delegate. Artist. Art, wine &amp; coffee lover. Dog lover. Foodie. Book, film &amp; TV junkie. IG: susanna.moss &amp; bahamianlily</t>
  </si>
  <si>
    <t>(Adults only 18+) #malecammodel #camguy
Header done by @CamGirlCentral #TEAMSCB</t>
  </si>
  <si>
    <t>Public notes for everyone</t>
  </si>
  <si>
    <t>A GUY✨Español &amp; English✨I❤️RTs✨Promo account for✨#Models✨#CamGirls✨#MUSTFOLLOW My AVI✨@ThatCamGirlBoo✨DM me for #SNAPCHATTAKEOVERS 2K VWS✨+21✨ 👻beautyofladies</t>
  </si>
  <si>
    <t>Hombre #Man... #TeamSCB, Promotor #Promoter of #Models, #Camgirls &amp; #Pornstars. Avatar: @Anna_Kushh
Encabezado: @elahunter91</t>
  </si>
  <si>
    <t>iStudio57 Model https://t.co/jxWK2ADY5K protected by https://t.co/wAFnjfOsPW all pictures and videos are copyrighted and all rights reserved. #TEAMSCB</t>
  </si>
  <si>
    <t>From Trump Is The Hope Of America! God bless Him🙏 God bless America!🙏🇺🇸</t>
  </si>
  <si>
    <t>God fearing &amp; loving, single, love my USA, hate the invasion &amp; the assault on our culture &amp; God &amp; Freedom; love &amp; respect Women; have more Sheros than Hero's!!</t>
  </si>
  <si>
    <t>Writer, New Yorker</t>
  </si>
  <si>
    <t>Independent, Revolutionary &amp; Civil War Descendant, Sibling of Vietnam Veteran</t>
  </si>
  <si>
    <t>In the race of life always back self interest, at least you know it's trying - Jack Lang</t>
  </si>
  <si>
    <t>Wife, Mother, sole caretaker of Parent with Alzheimer's. Retired RN Proud American.</t>
  </si>
  <si>
    <t>Professor of Sociology, Coffee Drinker, Reader, Writer, Aimless Ponderer, Self-Injurer via Skateboarding</t>
  </si>
  <si>
    <t>I'm glаd tо nеw аcquаintаnсеs! 
Sоciаble, bеаutiful girl;) 
You cаn find mе here:</t>
  </si>
  <si>
    <t>make art, make out • LHS swim • 042516</t>
  </si>
  <si>
    <t>Wife, Mom and Soccer Grandma.  Kidney transplant patient and staunch supporter of U.S. Constitution.</t>
  </si>
  <si>
    <t>All grown up queer women - w/luv of boobs &amp; politics.  If your profile photo includes naked pants parts - pls don't follow us</t>
  </si>
  <si>
    <t>Faith. Tennis. Guns. Always a patriot. Shoot guns and play tennis. But not at the same time.....#LNYHBT #iSBU #COSProject #SisterPatriots #TCOT #TLOT #CCOT</t>
  </si>
  <si>
    <t>A 30 something Conservative who believes in personal responsibility, small government, states' rights and the Constitution. ΜΟΛΩΝ ΛΑΒΕ /#NRA / ن /Sheepdog</t>
  </si>
  <si>
    <t>Wife, Mother, MiMi,RN, Conservative Southern Woman...Love my God, my country, my guns and SEC Football! Mad as hell.....Obey the Constitution! #MAGA #TRUMP2016</t>
  </si>
  <si>
    <t>Podría pasar la vida leyendo, resolviendo ecuaciones algebraicas, viendo una y otra vez Harry Potter mientras como cheetos y tomo cerveza Nochebuena.</t>
  </si>
  <si>
    <t>Historian of faith, culture, and ideas / Husband / Father / Son / Professor / 1st generation Jamerican</t>
  </si>
  <si>
    <t>YUGE Trump fan &amp; anti globalist! Total nationalist! No NAU,NWO,or toxins! Ed professional, Wife, &amp; mom. #StopCentralBank #goldstandardnow #Treasonfedcrime #MAGA</t>
  </si>
  <si>
    <t>The official account of the U.S. Department of Defense.</t>
  </si>
  <si>
    <t>High Quality Gaming/Vlogging Content :) #youtuber #vlogger</t>
  </si>
  <si>
    <t>Sooner or later, everyone sits down to a banquet of consequences.
Robert Louis Stevenson</t>
  </si>
  <si>
    <t>Hillary, Hillary E-Mail Cheater had a server kept in SECRET. She put it in a bathroom stall &amp; ALL of our enemies knew it well #TrumpArmy</t>
  </si>
  <si>
    <t>Pizza Lover, Rocket Scientist, Enthusiastic NASCAR Fan, 🐧 Pro-Life, 🇺🇸, NO Lists. Psalm 2</t>
  </si>
  <si>
    <t>Husband, dad, lover of baseball, comedy and Trader Joe's.</t>
  </si>
  <si>
    <t>ALL LIVES MATTER                                         I'm a True Conservative Christian. I love God, I Love my Country. #pjnet #tcot #GodBlessAmerica 🐸</t>
  </si>
  <si>
    <t>Conservative/patriotic/Catholic/hispanic woman who follows Rush Limbaugh, Donald Trump, Sarah Palin.</t>
  </si>
  <si>
    <t>BC'70, sports fan; Raise em Up;  12; January 20, 2017; bacon, sausage, beer &amp; scotch, etc.</t>
  </si>
  <si>
    <t>Americana Soul Singin' Daughter of the American Revolution RoadWarrior~ New Album, Razmataz out now! Check out my latest music video</t>
  </si>
  <si>
    <t>An American Punk-Country Band ~ Punkneck Records USA #punknecks #punkcountry</t>
  </si>
  <si>
    <t>Sunday nights 10pm-1am CST on Republic Broadcasting.  Loose Cannon.  Fighting the Global Kalergi Plan.  Love Speech Specialist.</t>
  </si>
  <si>
    <t>FOX News/FOX Business HQ. Prior: Writer @TheBlaze @WashTimes @Heritage @FOXNews Debate/Megyn Kelly. SPOX: Calif. Republican Party, Colorado Recalls, and Prop 8.</t>
  </si>
  <si>
    <t>Thankful for all I have! 
Love meeting new people! 
Love the Pacific Ocean!
 oh ya, I love politics too! I am NOT one of Putin's Girls! I'm Latina (brown)</t>
  </si>
  <si>
    <t>Sharing news of interest. //   Whatever you think the world is withholding from you, you are withholding from the world. - Eckhart Tolle</t>
  </si>
  <si>
    <t>#Obama #NotMyPresident #UnPotus. #TheResistance #ImpeachTrump #Indivisible #TrumpLeaks. #GoldenShowers NO lists! I will Block.</t>
  </si>
  <si>
    <t>Master procreator, lover of literature, and proud bra-burner AND wearer--all in a day's work on my station.</t>
  </si>
  <si>
    <t>Businessman,husband and father of three wonderful kids.Director of Member Services Mississippi House of Representatives.</t>
  </si>
  <si>
    <t>Restoring Life &amp; Liberty</t>
  </si>
  <si>
    <t>Vell...Zaphod's just zis guy, you know...</t>
  </si>
  <si>
    <t>#Election2016 #Election2016 Government &amp; Politics WWE News NFL</t>
  </si>
  <si>
    <t>The OFFICIAL Twitter account for Lord Bentley! Reside in TX...Work in #Finance, heart is in #Texas. #Ventures in NY-CA-London-Paris-Moscow</t>
  </si>
  <si>
    <t>Stay connected with everything Fox - the latest news and analysis, must-see show highlights, exclusive features and what's coming up on the channel.</t>
  </si>
  <si>
    <t>Pre Planning Advisor, speaker, soccer coach. Fan of Chelsea FC. I love my wife and kids...and coffee.</t>
  </si>
  <si>
    <t>Parody PeePeePOTUS
The Golden Bubble I'm in may be because of a urinary tract infection.</t>
  </si>
  <si>
    <t>author of TrueBluePolitics</t>
  </si>
  <si>
    <t>Sometimes you're the bug, sometimes you're the windshield.</t>
  </si>
  <si>
    <t>🥀 ↠ Virgo</t>
  </si>
  <si>
    <t>girls, butts, &amp; unicorns ~ G.28💜</t>
  </si>
  <si>
    <t>#Cascadia #Calexit #Freethebear #Pacifica Building a truly progressive democracy, for the 50 million citizens of the West Coast.</t>
  </si>
  <si>
    <t>#1stGenAmer Cited by leg in CA Penal; wrote NACDL brfs 4 SCOTUS (etal stuff); wanted 2b a scientist. Dx w/term disease, but refuse 2b sick. Life Lover.</t>
  </si>
  <si>
    <t>Live near Atlanta Georgia. Love Bruce Springsteen, gardening, science. Hate and fear  Donald Trump! #DemForce</t>
  </si>
  <si>
    <t>The Official Twitter Page for Rianna Richards - Seattle Entrepreneur, Fashion Designer, Author, Founder of the Clothing Brand ~Rianna Richards~ @RiannaRichardsS</t>
  </si>
  <si>
    <t>All comments are my own
https://t.co/yOEPQkjR0s Entrepreneur, Dad, Fighter of Injustice, Believer in Democracy. Leadership, Corporate Executive, Motivator</t>
  </si>
  <si>
    <t>So CA native. PCUSA minister Riverside CA. Seeking dialogue abt justice and race, Gospel and hope for all. Jesus follower. Encourager. Advocate.</t>
  </si>
  <si>
    <t>Teacher, writer, preacher, wife</t>
  </si>
  <si>
    <t>write for @newyorker, talk on @cnn, teach at @georgetown</t>
  </si>
  <si>
    <t>I like writing, making things, geocaching &amp; otherwise amusing myself. This is my personal Twitter. For editorial services, follow https://t.co/H385Lk9RHg.</t>
  </si>
  <si>
    <t>cooler than the other side of the pillow</t>
  </si>
  <si>
    <t>Hosts South Louisiana Gumbo 20 yrs on http://t.co/XNPTFLZg8J 90.9 FM — From Acadian to Hip-Hop—7PM MT Mondays #calgary #louisiana #cajun #zydeco Tweets politics</t>
  </si>
  <si>
    <t>Open-mic comic</t>
  </si>
  <si>
    <t>The official Twitter profile for NBC.</t>
  </si>
  <si>
    <t>New @_Avvenir album out now via @Safety_Records. Link to free download below.</t>
  </si>
  <si>
    <t>31 year old human. Manchester United fan. From Swinton, now in USA. Nephew to four gorgeous uncles. Football coach.</t>
  </si>
  <si>
    <t>Each week we will discuss issues ranging from politics and economic empowerment to Black fatherhood and pop culture. #PodsInColor #BlackPodcastersUnited</t>
  </si>
  <si>
    <t>President-erect of the United States.</t>
  </si>
  <si>
    <t>Host of @hardball M-F at 7PM ET on @MSNBC. Follow @hardball on Instagram: https://t.co/cwD5A2yN8a and Facebook: http://t.co/RlFPGo8twV</t>
  </si>
  <si>
    <t>A serious site about humor. Freedom of Speech vs. Political Correctness. Where do YOU draw the line? https://t.co/dInmEk0f41</t>
  </si>
  <si>
    <t>Independent, Patriot,Christian, Father, Grandfather, I seek truth in a distorted world full of lies and deceit Retired Insurance &amp; Financial  Agent &amp; Advisor</t>
  </si>
  <si>
    <t>What am I, DJT into?? Golden Showers, OPP, Vladimir and getting the last laugh.</t>
  </si>
  <si>
    <t>Graphic Designer. Gamer. Geek.</t>
  </si>
  <si>
    <t>Helping you build a better America !            
     Veteran / Free-Agent Voter</t>
  </si>
  <si>
    <t>We are the Nation's first line of defense. We accomplish what others cannot accomplish and go where others cannot go.</t>
  </si>
  <si>
    <t>#NRAMember #PROLIFE #PRO2A #PROCONSTITUTION @realDonaldTrump #TrumpVoter #AllLivesMatter #IGotYourSix #ProudConservative Member of #TrumpsArmy</t>
  </si>
  <si>
    <t>Chinese4TRUMP, Make America Great Again; Peace Trough Strength; Never Give Up; Think Big;The harder you work, the luckier you are!</t>
  </si>
  <si>
    <t>Conservative non-denominal  Christian who votes the person, not the party and who believed God created one race; the human race.</t>
  </si>
  <si>
    <t>Music maven, writer, civil rights activist, immigration advocate, NBA &amp; Detroit Pistons fan, and a bodhissatva of compassion. Namaste.❤️</t>
  </si>
  <si>
    <t>I hold it that a little rebellion now and then is a good thing, and as necessary in the political world as storms in the physical - Thomas Jefferson</t>
  </si>
  <si>
    <t>Christian, USA, Conservative, Mother, Wife, TEXAS, TRUMP. TRUMP. TRUMP! THE EAGLE WILL RISE!!!</t>
  </si>
  <si>
    <t>I'm also a Jew, Gay, &amp; a 24yr Teaching vet. I was a brainwashed liberal Democrat before I woke up.  Today, I'm proud to say, Donald J Trump, 45th President. USA</t>
  </si>
  <si>
    <t>Host of The O'Reilly Factor on the Fox News Channel. Tweets from Bill are signed -BO'R.</t>
  </si>
  <si>
    <t>Wife, mother, attorney, patriot, artist &amp; staunch Trump supporter. Build the wall, renegotiate trade deals, repeal/replace Obamacare &amp; Make America Great Again!</t>
  </si>
  <si>
    <t>I like Strength training , Cardio Classes reading, painting,creative writing. Coffee, Sweets,my family&amp; friends. Trump/Pence 2016🇺🇸</t>
  </si>
  <si>
    <t>Wife (44+ yrs) Mother of 6 Homeschool Pro Life  Conservative #MAGA #AmericaFirst</t>
  </si>
  <si>
    <t>Breathing free! #Saudiinterfered #Russianparanoia</t>
  </si>
  <si>
    <t>🇱🇷PRESIDENT TRUMP 🇱🇷 MAGA!! 🇱🇷 #DrainTheSwamp CNN/MSM is FakeNews, Stop Govt/Media Corruption, Stop IslamoFascism, Stop Child Trafficking.</t>
  </si>
  <si>
    <t>Conservative Christian, Bitter Clinger, Climate Change Skeptic, , Married Mother of 2, Grandmother of 8, Blocked by Senator Nasheed, Cher, and Deray.</t>
  </si>
  <si>
    <t>Event Planning professional. Advocate for non-profit organizations, democracy and people I believe in. Promoter of events. Overall good egg.</t>
  </si>
  <si>
    <t>TV Host &amp; New US Citizen facing the irony that THIS is the first election in which she can vote. Over 6000 hours of live &amp; unscripted TV. Just getting started.</t>
  </si>
  <si>
    <t>Sharing good news from around our great nation.</t>
  </si>
  <si>
    <t>Husband, Father, Preacher, Author and above all, Christ follower, President of America's largest Latino Evangelical organization, Pastor at New Season, TV Host</t>
  </si>
  <si>
    <t>Political independent. Used to have a party but they lost me.</t>
  </si>
  <si>
    <t>American. Constitutionalist/Libertarian. 2A. TrumpPence. MAGA. Oregon. State of Jefferson.</t>
  </si>
  <si>
    <t>Humble enough to know that I am not better than anybody and wise enough to know that I am different from the rest. Daughter, wife, mother, grandmother. BLESSED</t>
  </si>
  <si>
    <t>Destroyer of planets, dreams.</t>
  </si>
  <si>
    <t>Christian, Father, Supporter of Donald Trump.</t>
  </si>
  <si>
    <t>Patriot. History. French. Animals. Common Sense.</t>
  </si>
  <si>
    <t>A student of politics, philosophy, life, and culture</t>
  </si>
  <si>
    <t>Breaking Canadian news with a fresh perspective on local &amp; international headlines. SkyTracker Weather app: https://t.co/4OW86Zjbjr * On @snapchat: globalnews1</t>
  </si>
  <si>
    <t>The most informative half-hour in Canada. Weeknights w/@DFriesenGlobal &amp; wknds w/@Robin_Global. For breaking news follow @globalnews.</t>
  </si>
  <si>
    <t>Wife, Mother of 4, RIP JKM 💜   Love Sports, Dogs and The Beach
#Trump #DrainTheSwamp
🇺🇸🇺🇸🇺🇸🇺🇸
#Trumpster #DonaldTrump #MakeAmericaGreatAgain</t>
  </si>
  <si>
    <t>I am the Meme King, And please Everything is just a joke on here, If you feel triggered take a seat and remember life's better with a laugh.
Ig:Memes_Then_Money</t>
  </si>
  <si>
    <t>Joshua 24:15</t>
  </si>
  <si>
    <t>I checked my white male hard earned privilege, and it's doing just great!  No PC https://t.co/Yk0ywJReEK</t>
  </si>
  <si>
    <t>1984 Punk 1992 Comix 1994 VICE 2010 Rooster NY 2011 Swarm, Cardinal NYC 2012 Death of Cool 2013 How to be a Man 2015 The Gavin McInnes Show 2016 #ProudBoy</t>
  </si>
  <si>
    <t>🇺🇸#MakeAmericaGreatAgain 🚔#BlueLivesMatter</t>
  </si>
  <si>
    <t>I love to travel/dance/meet people/spending time w/family.I enjoy politics on C -span, but a channel surfer. We lived in PA, CA, Puerto Rico, &amp; FL #TrumpTrain</t>
  </si>
  <si>
    <t>Deplorable Angel</t>
  </si>
  <si>
    <t>I started tweeting to chat to my dad. I tweet to celebrate my sister. Ex-@BBC Africa, then @TellMeMoreNPR, &amp; @NPRMichel, now @tinyspark_org.</t>
  </si>
  <si>
    <t>News. Arts &amp; Life. Music. Everything and more from NPR.</t>
  </si>
  <si>
    <t>Truth Seeker  PC culture destroying our Country. I salute our flag/honor/respect it. FAITH/CONSTITUTION/1st &amp; 2nd AMENDMENT/SCOTUS/#TrumpPence2016/MAGA</t>
  </si>
  <si>
    <t>Born on the same day as Trinity.</t>
  </si>
  <si>
    <t>God•Family•Country #lnyhbt #Israel  followed by: @AllenWest @SeanHannity @DineshDSouza @SheriffClarke @EricBolling @chuckwoolery @cvpayne @GenFlynn NO LISTS</t>
  </si>
  <si>
    <t>Husband &amp; father. 49th Lt. Gov. of California and former SF Mayor.</t>
  </si>
  <si>
    <t>raise boys and girls the same ♡ enfp</t>
  </si>
  <si>
    <t>Top stories from the Daily Mail. We're also on Facebook: https://t.co/hD0PyZHS4Z #seriouslypopular</t>
  </si>
  <si>
    <t>Patriot, Capitalist, Fortune 300, Nonprofit Exec, #Writer, #1A #2A #TCOT #Vets #Military #LEO #BlueLivesMatter #Baseball #Toastmasters #Foodie #Trump</t>
  </si>
  <si>
    <t>The official Twitter handle for Saturday Night Live. Saturdays at 11:30/10:30c! #SNL</t>
  </si>
  <si>
    <t>The official Twitter for The Tonight Show Starring @JimmyFallon on @NBC.    (Tweets by: @marinarachael @cdriz @thatsso_rachael @NoahGeb) #FallonTonight</t>
  </si>
  <si>
    <t>Impeachy Keen 👾RESIST</t>
  </si>
  <si>
    <t>African Entrepreneur</t>
  </si>
  <si>
    <t>#mmfa #CNN #msnbc #DNC #POTUS #TheResistance #DemandProgress #DumbassTrukp @PrinceTheMusic. #MotherJones #NotMyPresident #Trumpleaks  #DemocraticCoalition.org</t>
  </si>
  <si>
    <t>Novelist. Former journalist. Teaching Artist at @loftliterary. MST3K. Antarctica. Alternate timelines. South Pole Station: A Novel forthcoming from @picadorusa.</t>
  </si>
  <si>
    <t>😎  Husband, father, grandfather, brother, US Navy Veteran, businessman, and servant of my Lord and Saviour Jesus Christ. #MAGA 🇺🇸</t>
  </si>
  <si>
    <t>#theresistance</t>
  </si>
  <si>
    <t>The Hill is the premier source for policy and political news. Follow for tweets on what's happening in Washington, breaking news and retweets of our reporters.</t>
  </si>
  <si>
    <t>It's Gucci, bitches.</t>
  </si>
  <si>
    <t>person, web writer, dissident, son, brother, friend; NOT a 1-man show; RTs = IMPORTANCE, NOT NECESSARILY ENDORSEMENTS</t>
  </si>
  <si>
    <t>social editor @washingtonpost • queer dude with a 'tude</t>
  </si>
  <si>
    <t>ABC 7 Good Morning Washington Reporter. Philly Native. News Nerd. Travel Addict. Aviation Enthusiast.</t>
  </si>
  <si>
    <t>Senior Political Correspondent, @mic's @PolicyMic. Sound: @siriusxm, @EconomistRadio. Dachshundist. Grad @NYDailyNews, @ProJo, @BrownUniversity. Celeste@mic.com</t>
  </si>
  <si>
    <t>(c)SilentNoMore #IAmAChristian #IStandWithIsrael #AmericaFirst 🇺🇸#Women4Trump #TrumpTrain #BasketOfDeplorables #GapFam #DrainTheSwamp #TrumpIsMyPresident 👍🏻</t>
  </si>
  <si>
    <t>RIP My beloved wife. Ex-Republican, FUCK DONALD TRUMP &amp; FUCK YOU IF YOU VOTED FOR TRUMP! #NotMyPresident #PutinsPuppet #PresidentFart #ComradeTrump</t>
  </si>
  <si>
    <t>Balthazaar St Bartram Experience. https://t.co/2N39FWFXYN. or https://t.co/nVAQgJCwSD.</t>
  </si>
  <si>
    <t>19. Trump supporter who is NOT racist &amp; wants to MAGA! George Soros &amp; Hillary for Prison. Straight white cis male scum #BreakTheFoundation https://t.co/Xf9yEABQ3Z</t>
  </si>
  <si>
    <t>Rechtsanwalt und Mediator, Sicherheitsberater Präventionsrat</t>
  </si>
  <si>
    <t>Christian, Conservative, Mom, Yorkie Mom, USAF Veteran, Luke 1:37...</t>
  </si>
  <si>
    <t>A guy from East London, South Africa</t>
  </si>
  <si>
    <t>President of the United States of America. Making America Great Again! Jobs. Law and Order. The Wall. Strong Military. Peace. Prosperity. TCB n a flash⚡️</t>
  </si>
  <si>
    <t>TRUMP - MAKE AMERICA GREAT AGAIN!!!</t>
  </si>
  <si>
    <t>music,church,work and writer.</t>
  </si>
  <si>
    <t>Joined Twitter to jump on the Trump Train. Been chugging along full speed ahead ever since!</t>
  </si>
  <si>
    <t>Operative Hektik ersetzt geistige Windstille.</t>
  </si>
  <si>
    <t>The #DHSmission: With honor and integrity, we will safeguard the American people, our homeland, and our values.</t>
  </si>
  <si>
    <t>AMERICAN,Photojournalist, New Yorker &amp; Bostonian, Delaware Patriot.</t>
  </si>
  <si>
    <t>Thank you lord for our wonderful new#POTUS . I feel so safe . Our country has suffered enough!!! God Bless our new President and Vice President.</t>
  </si>
  <si>
    <t>Senior Advisor to Dean @Vali_Nasr/Senior Fellow @NewAmerica/all views own/shamila.chaudhary flickr/@shimch34 Instagram; photography/foreign policy/civil rights</t>
  </si>
  <si>
    <t>Pro-Life Catholic Republican Conservative Hispanic Latina Women Trump Train</t>
  </si>
  <si>
    <t>aka: Adam, Quetzalcoatl, &amp; Zeus. I AM a graduate of C'mere U. (come here you!) Follow me: @EveryTeen_Dream  @MasterOfPeace8 - see Contact info. on blog.</t>
  </si>
  <si>
    <t>Laughter is free, but I accept donations. 
Co-host of The Super Fun Time Club @SuperFunTimeCl1 
Sundays @ 2:30pm est
Tramp stamp reads @funwithmagiccat</t>
  </si>
  <si>
    <t>Indie author and Hockey Enthusiast. Sometimes funny, always funny looking! Creating interesting characters and steamy romance! Blog ?https://t.co/Fli0tub85i</t>
  </si>
  <si>
    <t>The official Twitter account of the Office of the Prime Minister of Israel</t>
  </si>
  <si>
    <t>defunct</t>
  </si>
  <si>
    <t>Freedom Fighter Friend of God.</t>
  </si>
  <si>
    <t>https://t.co/cAZPGPzqTX
https://t.co/vAAAOXEXyO</t>
  </si>
  <si>
    <t>IBLOCKLISTS! MBA; CPM;Golden Retriever❤️#Duckfeet#TRUMP-PENCE#M.A.G.A. In love with America #Respect 🇺🇸</t>
  </si>
  <si>
    <t>Dad, bond servant of Christ, Family, Texas, politics, liberty,football, wine, former Hill flack, President Delanoye Strategies, JoshuaWDelano on Snap &amp; IG ✡✝</t>
  </si>
  <si>
    <t>Husband. Dad. 32 Year Combat Vet. Bronze Star. Constitutional Conservative. Liberty lover. Fighter. Leader. #WontBackDown #draintheswamp #ColonelsCrew</t>
  </si>
  <si>
    <t>veteran/accountant/consultant/dj 🐸💰🙏🏿🕍this a safe space 🇺🇸 smash that follow button nigga! ⬆️⬆️⬆️ #blacklivesmatter #bluelivesmatter #NSFW #blacktwitter</t>
  </si>
  <si>
    <t>Danish gadgetLoving, up in the air freq.traveller, conf goer, speaker, networking health&amp;care tech guy. Vice chair @pchalliance EU</t>
  </si>
  <si>
    <t>LOVE MY PRESIDENT TRUMP! A GREAT GIFT FROM GOD!</t>
  </si>
  <si>
    <t>professional cartographer, amateur tweeter. maps and meanderings.</t>
  </si>
  <si>
    <t>Dreamer, Believer, Michael Seaver</t>
  </si>
  <si>
    <t>artist, designer, hacker</t>
  </si>
  <si>
    <t>I'm from TX. I vote in every election and I vote BLUE. No RWNJs need respond. #UniteBlue No Lists</t>
  </si>
  <si>
    <t>Wife,Mother,LIUNA Member,Proud DEMOCRAT,#HILLARY2016 ,Equal Rights,LIVING WAGE,UNION,CLIMATE CHANGE,LOVE PBO,EDUCATION, EPA,CHOICE,RTWwrong4MI,#INDIVISIBLE</t>
  </si>
  <si>
    <t>@partender Cofounder/CEO. @500Startups alum w/ passions in UI/UX, design, marketing, efficiency &amp; solving RL probs. Prv @quilt. thankful 2016 @Forbes #30under30</t>
  </si>
  <si>
    <t>It's HBO.</t>
  </si>
  <si>
    <t>Breaking news &amp; developing stories
from America and around the world.</t>
  </si>
  <si>
    <t>Father, @SFGiants @49ers fan, @SacramentoKings @Avalanche fan, supporter of the Constitution, our Republic, freedom and the rights of true American believers.</t>
  </si>
  <si>
    <t>fashion designer self-employed George T Baker pilot jack of all trades mechanic Aviation I'm proud to be a volunteer for Donald Trump  I'm Judea Chitiano</t>
  </si>
  <si>
    <t>The current administration really awakened lots of us to reclaiming America......That is what I work for and pray for......and May God Bless America .TRUMP 2016</t>
  </si>
  <si>
    <t>~Faith~Hope~Love~Dreams~Family~Friends~Babies~Animals~Laughter~Food~Travel~Music~Dance~Sports~Movies~Disney~Christmas~Florida thunderstorms~Photography~</t>
  </si>
  <si>
    <t>The New Sound of the Counter Culture</t>
  </si>
  <si>
    <t>Proudly Canadian, Politically Conservative, keeps up with World events, and on ISIS watch! opinions r mine alone!</t>
  </si>
  <si>
    <t>Actress, Producer, Award Winning Director, Filmmaker, Wife, Mom and Author. Follow me https://t.co/a0IMn13amd https://t.co/NT3KrEjqhC</t>
  </si>
  <si>
    <t>CBS Chicago: The latest news, weather &amp; sports for all of Chicagoland. Email tips to cbschicagotips@cbs.com or call 312.899.2200.</t>
  </si>
  <si>
    <t>TV Reporter, @CBSChicago. Woman of faith. Army Brat. Semi-salsa dancer and traveler. Serving @BGCA_Clubs with a mission to inspire - and be inspired.</t>
  </si>
  <si>
    <t>FalPal
Chaeyoung is always a potatoe
#NoLifeAndJams</t>
  </si>
  <si>
    <t>Ret. aerospace exec. USMC 57-65 1st.Mar.Div.,1st.TKBn. Granddad to 5.Kidney transplant recipient. Corvette nut. #CCOT#2A/CCW#NRA. No list! RT not endorsement.</t>
  </si>
  <si>
    <t>Just A President Trump Fanpage.</t>
  </si>
  <si>
    <t>Instagram: i_butterfly83 Facebook: QTstorm #Nubian #TheNation #Virgo #Mother #Singer #Writer #Fighter ✊ #BlackGirlsRock</t>
  </si>
  <si>
    <t>Official account of Mrs. Betty Bowers, America's Best Christian™, created/written by Andrew Bradley. CONTACT: AmericasBestChristian@gmail.com</t>
  </si>
  <si>
    <t>c@nt luv u cuz I'm too buzi luvn me :)</t>
  </si>
  <si>
    <t>equestrian, writer, actress, loves animals, land &amp; all the goodness of life. https://t.co/mODJiXqSWA founder</t>
  </si>
  <si>
    <t>Freelance Photojournalist. Portrait, Event, Landscape/Cityscape Photographer. Visit https://t.co/OVvJLMkPfx to purchase images. 617images@gmail.com to connect.</t>
  </si>
  <si>
    <t>NON PC, Husband, Father. U.S. Sailor. I'm tired of being tolerant in the face of intolerance. Views here are my own. MA ORGL, BS AERO #MAGA</t>
  </si>
  <si>
    <t>Stv. Chef Digitale Medien «Nordwestschweiz» / AZ Medien</t>
  </si>
  <si>
    <t>Christlike. Public Relations Consultant. Founder - Zebra Stripes Networks Group (@zebrastripesng). Titan. TV Buff. Rarebreed. Badassery #TeamPeaceandQuiet</t>
  </si>
  <si>
    <t>costar in Two and a Half Gays - thicc twelve year old boy</t>
  </si>
  <si>
    <t>sail up the sun | goner:gfh | @TURNlNGPAGE</t>
  </si>
  <si>
    <t>III%. 3 amazing adult children 2 perfect grandsons and amazing granddaughter born/bred Carolina girl #Trump2016  #Infidel</t>
  </si>
  <si>
    <t>Indiana Governor Mike Pence, Vice President-elect of the United States</t>
  </si>
  <si>
    <t>Former @IAFF36 President. Opinions expressed are solely my own and do not express the views or opinions of my employer.</t>
  </si>
  <si>
    <t>Vote. Learn. Advocate.  Act. That's American.</t>
  </si>
  <si>
    <t>Dallas guy here; traveler, lover of all things news/current events, Country, good beer, and better whiskey! Tweets are not endorsements and opinions are my own.</t>
  </si>
  <si>
    <t>TV Personality &amp; Host | Political/News Contributor | Lifestyle Expert | Jokester | Godfather | @BravoTV #ThePeoplesCouch • Bookings@ScottNevins.com</t>
  </si>
  <si>
    <t>Female 41 yr old liberal progressive independent feminist spilling tea daily about politics. #TheResistance</t>
  </si>
  <si>
    <t>x mi coco pasa un tren y hace tiempo se rompio la via</t>
  </si>
  <si>
    <t>Pilates Instructor. Transplanted Minnesotan. Music Fan. Animal Lover.</t>
  </si>
  <si>
    <t>Contents may differ from those listed.
Whatever is Left is the Truth.</t>
  </si>
  <si>
    <t>#BACKTHEBLUE #MPD #BLUELIVESMATTER</t>
  </si>
  <si>
    <t>Breast cancer survivor, mother, lousy wife. Music lover. Metal4Lyfe \m/ 18+ pls also no shit-posters,trolls or porn-spammers. Insta-block. English pls</t>
  </si>
  <si>
    <t>I'm to the right.</t>
  </si>
  <si>
    <t>Iowa news fast and raw.</t>
  </si>
  <si>
    <t>It's not about politics. It's a non-partisan inside story of one candidate running for President .  randthemovie@gmail.com</t>
  </si>
  <si>
    <t>Behind the scenes story of select national GOP delegates through the convention.</t>
  </si>
  <si>
    <t>There has to be a better way.</t>
  </si>
  <si>
    <t>Understand the enemy The Global Elite is using Democrats to reshape society Read •Tragedy and Hope 101: The Illusion of Justice, Freedom, and Democracy</t>
  </si>
  <si>
    <t>I ♡ TO LAUGH!!  Kissing is fun too!!! Fluent in sarcasm, clever diatribe, romance &amp; flirting with eyes!! I LOVE TRAVEL &amp; BEACHES Putting the U in Unforgettable!</t>
  </si>
  <si>
    <t>Believe in equality for all, pro-choice, gun safety, single-payer HC, tax fairness, collective bargaining &amp; all so-called socialist issues. NO LISTS!</t>
  </si>
  <si>
    <t>Accountant. Music. TexasEx. Analyst. Rager. McCombs Graduate. Writer. Gamer. Techie. Studio Intern. 🤓</t>
  </si>
  <si>
    <t>Music got me exploring one city at a time 📸🎶 🤘🏽#Hook'em 💛 Dallas ➡️ Austin ➡️ 🌎👀</t>
  </si>
  <si>
    <t>I pledge allegiance to the flag of the United States of America &amp; to the Republic for which it stands, one nation under God w/Liberty &amp; justice for all #MAGA</t>
  </si>
  <si>
    <t>@Spectricide #Honeybee account or back up while Support gets its poop in a group.</t>
  </si>
  <si>
    <t>I am the comedy bot ,comedy is my middle name</t>
  </si>
  <si>
    <t>U. S. Army vet., S. C. Republican, I Love God and the USA.</t>
  </si>
  <si>
    <t>Twitter Account of the Official #PresidentCheeto for President 2020 Exploratory Committee. I'll accept the use of any &amp; all hashtags as an endorsement.</t>
  </si>
  <si>
    <t>Christian - Hashtag Gamer - Golfer - Comic Book Fan - A real Renaissance man. 500 years too late</t>
  </si>
  <si>
    <t>If you want to know a politicians position on issues, simply look at their donor list: https://t.co/RUFQj7g7BF. Overturn #CitizensUnited</t>
  </si>
  <si>
    <t>A jaded old leftie resisting the derision and scorn being applied by the always right right. A bush walker..Bibbulmun Track fan. West Coast Eagles follower.</t>
  </si>
  <si>
    <t>#antiracist #VAW #animallover #Unionthug #Truebeliever #mentalhealthnurse #snarky #Feminist #humanrights #foodie #blockedbybishop</t>
  </si>
  <si>
    <t>Be the living expression of God's kindness; kindness in your face, kindness in your eyes, kindness in your smile, kindness in your warm greeting
- Mother Teresa</t>
  </si>
  <si>
    <t>finally living the dream ⚓️</t>
  </si>
  <si>
    <t>Whiner (I hardly know 'er!), burdened by the Dunning Kruger Effect from one direction or the other.</t>
  </si>
  <si>
    <t>Direct Mail, Analytics, VDP, Data Science, Interactive, Social Media, Mobile. Bridging the gap between offline and online worlds.</t>
  </si>
  <si>
    <t>DirectMail.io is a #marketing intelligence platform that increases #efficiency while boosting the performance of #directmail.</t>
  </si>
  <si>
    <t>Je suis Canadienne, tabernak! Fluent in the languages of Quebecois, Franglais, Spanglish &amp; Pig Latin. I have a fear of white shoes &amp; the colour red. Be Kind.</t>
  </si>
  <si>
    <t>Empress of the Multiverse. Painting by Lawrence Paul Yuxweluptun.  Librarian. Attorney-at-Law. ABD Cognitive Psychology. Married to fizzizizt. Lover of animals.</t>
  </si>
  <si>
    <t>Bringing (Algebra) Cooperative Groups; Child Development; and Conflict Resolution, into the Classroom</t>
  </si>
  <si>
    <t>Historian of Japan and East Asia. I only tweet extremely interesting things.</t>
  </si>
  <si>
    <t>Evangelist @CleverTap India. Everything else at https://t.co/hI1ogqoxEs. Tweet about manchester united and ufc</t>
  </si>
  <si>
    <t>The official handle for #BreakingBad on @AMC_TV. For more info, go to https://t.co/fwGCD4gotX.</t>
  </si>
  <si>
    <t>ACT Test Prep App - innovative, educational, fun, challenging, soon to be finished! Email mc.edtech@outlook.com or @mcinnovative</t>
  </si>
  <si>
    <t>Philadelphia's oldest continuously operating tavern</t>
  </si>
  <si>
    <t>Proud Manager of Philadelphia's Oldest Bar!</t>
  </si>
  <si>
    <t>⚓️The Yacht Baby of 👑'The Duke &amp; Duchess of new York™'👑Tweets written by 'A Manhattan Bond Girl', ⚓️ #008MAGA 💋@BondGirlUSA💎#MyPresident🤴🏼👸🏻🇺🇸</t>
  </si>
  <si>
    <t>Here for Brexit to be delivered 💋💋💕💕 Centre Right RT not my endorsement. EU is a Marxist dictatatorship. *Russian</t>
  </si>
  <si>
    <t>Reflecting our world to help all see. Believe in love, truth &amp; helping others. PC &amp; liberals stifle growth &amp; thought. Winners win &amp; help all win. No Lists!</t>
  </si>
  <si>
    <t>Farm Girl, Med Student</t>
  </si>
  <si>
    <t>🌟👼
🌴
⚔</t>
  </si>
  <si>
    <t>The Saudi American Public Relation Affairs Committee is an organization that aims to strengthen the relationship between Saudi Arabia and the United States.</t>
  </si>
  <si>
    <t>Fiscal Conservative/Constitutionalist Passionate about my Country (U.S.A.), my state (Texas), politics, animal rescue, &amp; college football. ❤my fur babies 🐶🐶🐶</t>
  </si>
  <si>
    <t>Republicans are not a political party of public policy ideas. They're a group of thugs, using our gov to make laws that eliminate all taxes, regs on the wealthy</t>
  </si>
  <si>
    <t>Veteran Cove Guardian, Taiji, Japan • Red Sox • ૐ• 🐬CAPTIVITY KILLS 🐬</t>
  </si>
  <si>
    <t>twitiot chemically</t>
  </si>
  <si>
    <t>#ForeverHillary #TheReisistance CreativeCrafter.Advocate Anti-Bullying.Books,Dance,Faith,Family,WebSite 2 start 3-2017 Tribute To PBO-YouTube https://t.co/JI7JqqpIoB</t>
  </si>
  <si>
    <t>36 USC Sec 176: The flag should never be displayed with the union down, except as a signal of dire distress in instances of extreme danger to life or property</t>
  </si>
  <si>
    <t>music major #ImwithHer</t>
  </si>
  <si>
    <t>Interested in my gkids, equity investing, Pediatrics,medical/nurse/science, gardening, DIY programs, mysteries, PBS Not interested in religion, rap, reality TV.</t>
  </si>
  <si>
    <t>DEMOCRAT/political/environmental consulting Advocate Lyme Disease,fundraising,my golden retriever,cooking,learning,Habitat for Humanity,BIG FAN OF HILLARY</t>
  </si>
  <si>
    <t>social media expert</t>
  </si>
  <si>
    <t>Only absolute nonsense can save the humans and earth from death, doom and reality TV. Certainly, logic hasn't worked.</t>
  </si>
  <si>
    <t>Author, actor, blogger, speaker. I call out media bias. Feminist, co-host Dare We Say, provocateur, cat lover. #Hillary2016. #ImWithHer Civility welcome!</t>
  </si>
  <si>
    <t>Children's/Young Adult Book Reviewer and Industry Big Mouth, hoping that's a compliment. 2017 Printz Admin, so making no YA comments for next year or so</t>
  </si>
  <si>
    <t>Retired Educational Psychologist advancing inquiry, moral moral reasoning, right action. BlessingPRESIDENT-PAPA TRUMP viaUSA's Patron: Our Lady ofTheHOLY FAMILY</t>
  </si>
  <si>
    <t>Trump calls Americans "stupid fools" for opposing a foreign assassin dictator.</t>
  </si>
  <si>
    <t>Raiders. Blazers. Ducks. Braves. #RaiderNation #RN4L #WTD #RipCity #JusticeOverOrder I like POTUS that doesn't take orders from Putin</t>
  </si>
  <si>
    <t>Twitter Account der Majlis Khuddam-ul-Ahmadiyya Kiel, Jugendorganisation der Ahmadiyya Muslim Jamaat in Kiel</t>
  </si>
  <si>
    <t>The Breaking Mews Live Dribble Feed! Latest speculation &amp; analysis direct &amp; in full from a vague &amp; monotonous source. #Mews #Mews17</t>
  </si>
  <si>
    <t>A Visual Artist. Glasgow School of Art Grad '10. @GSofA | Est. Visual Arts Studios '15 @xzibitstudios &amp; @offenhauslive '16 | #Thoral16 #Mont17</t>
  </si>
  <si>
    <t>Knight + 'Nole Alum, Cancer survivor, entrepreneur, activist, athlete,sports-lover &amp; bon vivant. Re-tweets are not(always)an endorsement. http://t.co/kO4Kym4gZN</t>
  </si>
  <si>
    <t>Love of people, love of life,sense of humor, can laugh at self, love of God &amp; optimism! Definitely part of Hillary's squad. Respect for Millenials. No lists pls</t>
  </si>
  <si>
    <t>Choctaw, Scot (Clan Campbell), University of Hawai'i (PhD AmSt, MA Phi) Flagler College (BA Summa Phi/Rel) Enlightened Omnivore, cat lover, 師範霊気</t>
  </si>
  <si>
    <t>Anchor/Reporter. #First100 Days NY/NJ/MA based. SLU Grad. Love Dan &amp; my great kids. Passions writing &amp; politics, sports &amp; theater. Retweets not endorsements</t>
  </si>
  <si>
    <t>never before :) i love you</t>
  </si>
  <si>
    <t>Wife/Mom
Follow! I follow back!
Multi-Prenenur 🌍
#Trump2017 🌟🗽🌟
#2ndAmendment Defender 🔫
#Christian 😇 Pro-Israel
#MAGA 
Gab.ai ID gabriella-akat</t>
  </si>
  <si>
    <t>Proud Mom of USMC OIF Vet, Proud daughter of a WWII, China &amp; Korean War Marine, PATRIOT, MOLON LABE, III%,NRA #OATH #JEEP #LFA LIST=🚫🇮🇱gab.ai@mom2theCorps</t>
  </si>
  <si>
    <t>Grandma of 2 precious boys, #Proud, Southerrn, Conservative #Trump supporter #MAGA #Animal Lover #DrainTheSwamp #Second Amendment #NRA</t>
  </si>
  <si>
    <t>Über liberal.
Unabashed Obamabot.
Dog mommy. 
PJ/Tool/NIN obsessed. 
TCM fan. 
Impenitent Atheist.
Stop fucking killing us.</t>
  </si>
  <si>
    <t>I'll always be here no matter what on the right side pro Israel sempre a dx voglio votare no fb</t>
  </si>
  <si>
    <t>Wife.Daughter.Sister.Auntie.Friend #DemForce #ImStillWithHer #TheResistance #ImpeachTrump #Indivisible #YoureFired #LoveTrumpsHate #GrabYourWallet</t>
  </si>
  <si>
    <t>very proud Syrian/Sudanese whose heart &amp; soul is with Sudan, Syria, Greece &amp; Palestine! #SudanRevolts #FreeSyria #FreePalestine #thankyougreece #refugeesGR</t>
  </si>
  <si>
    <t>Seeker of truth. #notmypresident</t>
  </si>
  <si>
    <t>"MY CREED IS ,Lakota Sioux, Anglo Saxon, English and German .,REPUBLICAN !! Lead Metal Guitarist ., BLACK LABEL SOCIETY Communities support !!</t>
  </si>
  <si>
    <t>Onafhankelijk, ongenuanceerd, altijd op zoek naar de waarheid. Tweet in English, Dutch, Spanish, Italian and Russian. I love Russia &amp; Novorossiya !!</t>
  </si>
  <si>
    <t>Vyjádření příslušníků střední vrstvy ke všemu, co je aktuální, bohužel jen ve 140 znacích. Není čas, zn.: Daně, daně, daně, #EET, hlášení #DPH, daně, pojištění.</t>
  </si>
  <si>
    <t>If it takes an Amendment, so be it.  Fighting for the ERA and fighting the Disease that keeps us from getting there.</t>
  </si>
  <si>
    <t>Live for Today! You Might not be Here Tommorrow!We must take Care of our Earth for Future Generations. Mom of 3 Smart Women!</t>
  </si>
  <si>
    <t>Member of New York State Assembly, representing Brooklyn &amp; Staten Island, daughter of Greek &amp; Cuban immigrants, proud owner of Peanut the chihuahua.</t>
  </si>
  <si>
    <t>I am responsible for what i write, u are responsible for what u read</t>
  </si>
  <si>
    <t>Progressive liberal; dedicated fan of Bruce Springsteen, New England Patriots &amp; Boston Red Sox. You'll probably figure all that out if you read my tweets.</t>
  </si>
  <si>
    <t>life devotee for Islam. Ahmadiyyat. minister of religion of AMJ international.  live translator and presenter at mta international.</t>
  </si>
  <si>
    <t>CentristE - Tête de liste Municipales 2014 #Paris9e Législatives2012 1ère Circo - @lesCentristes_ - LaïquE - LibertÉ - ÉgalitÉ - FraternitÉ -ÉluE CGCaisseÉcoles</t>
  </si>
  <si>
    <t>Femmes qui construisent, qui entreprennent, qui se passionnent, qui écoutent, qui débattent,qui s'engagent, qui soutiennent Frédéric Lefebvre @FLefebvre #FL2017</t>
  </si>
  <si>
    <t>Meme account_x000D_⛔No thots allowed⛔_x000D_Follow for free anal!😩👌</t>
  </si>
  <si>
    <t>Naam Shiv, Ghor Nationalist hate minority appeasement. BJP bhakt  Proud Hindu.</t>
  </si>
  <si>
    <t>Horse trainer/hayfarmer (old saddle bronc rider) The Constitutional Republic is gone‼️My Goal is to be as good as my🐴&amp;🐶think I am. GOD BLESS #HaySeedHick</t>
  </si>
  <si>
    <t>IT, sports, gaming, music</t>
  </si>
  <si>
    <t>Don't study me. You won't graduate.</t>
  </si>
  <si>
    <t>#inauguration #potus #DonaldTrump #HillaryClinton #crookedHillary #ClintonCrimeFamily #BillClinton #ClintonFoundation #podestaemails #wikileaks</t>
  </si>
  <si>
    <t>like the pope,but made of marmite and sandpaper.
And No I'm not Evert Bopp.</t>
  </si>
  <si>
    <t>This is an archive of an Obama Administration account maintained by the National Archives and Records Administration (NARA).</t>
  </si>
  <si>
    <t>🍕</t>
  </si>
  <si>
    <t>Le Scan politique du Figaro.</t>
  </si>
  <si>
    <t>Advocate for Women, Minorities, Children, LGBTQ, Homeless, Disabled, Immigrants.
Fuck the Patriarchy, Misogyny, Corporate Greed, Corrupt Police.
I Block Trolls!</t>
  </si>
  <si>
    <t>Don't aim for perfection as the minutia consume valuable time, aim for excellence. https://t.co/R52j9R7tlZ</t>
  </si>
  <si>
    <t>Content editor &amp; strategist | Journalist | Photographer | Storyteller in words, pictures &amp; data | ex-Age/SMH, The West Australian; contributor AFR/BRW, BBC etc</t>
  </si>
  <si>
    <t>Like a Peach, I enjoy the lusciousness of life..</t>
  </si>
  <si>
    <t>Account managed by the Communications team from 9am-5pm, Mon-Fri.</t>
  </si>
  <si>
    <t>Scientist and Academician @Cambridge_Uni . Mostly about Science, Sports, Technology, Politics etc. RTs are not endorsements. Tweets are personal opinion.</t>
  </si>
  <si>
    <t>Pathologically indifferent. All views are possibly my own. If in doubt, assume it's sarcasm. Follow @ip1 for my technical feed</t>
  </si>
  <si>
    <t>~ I do what I can &amp; try at what I can't ~  Author of A Traveller Other. Physique culturist. Travel writer. #Wabash man. Wrestler 👻</t>
  </si>
  <si>
    <t>Jewish~ish, US Army Veteran, I stand with Israel. Defend the Constitution. Pro-Life. I don't need to hate the enemy to be effective. It's a waste of energy. 🚫DM</t>
  </si>
  <si>
    <t>All the passion i have ever felt revolves around Art .♌ - A Designer.</t>
  </si>
  <si>
    <t>✝🌸No lists!! No porn!! love all the colors of the rainbow. taking baby steps, but want to leap! A work in progress. God is my refuge 🌸✡</t>
  </si>
  <si>
    <t>Welcome to my page. I believe in e-democracy. I am passionate about politics, everyday is a campaign 4 me! I help World Leaders, C-Executives, please follow me?</t>
  </si>
  <si>
    <t>IT industry veteran. Fitness industry rookie.</t>
  </si>
  <si>
    <t>USAID Rule of Law. Trilingual lawyer. Animal Lover. I Tweet every once in a while about things that matter and things that don't.</t>
  </si>
  <si>
    <t>http://t.co/EAkqroM0OA | http://t.co/BEu6OVRhKG</t>
  </si>
  <si>
    <t>18 OVER ONLY https://t.co/EORUQkXw5L adult model spanko cam model #vegan wino amberdawnxxx@gmail.com for customs booking snapchat: spankamber</t>
  </si>
  <si>
    <t>Small Talk Specialist. Waterslide Enthusiast.</t>
  </si>
  <si>
    <t>I am a proud Sikh American who believes that wearing my turban helps pronote the freedoms of a true democracy. Follow me and share by tweeting the truth.</t>
  </si>
  <si>
    <t>News Junkie | Caffeine Addict | Geek | Army Brat | Journalist | Shutterbug</t>
  </si>
  <si>
    <t>Advocate; Senior Legal Advisor, International Bar Association Head Office
The views expressed are my own.</t>
  </si>
  <si>
    <t>Music is the strongest form of magic. M. Manson</t>
  </si>
  <si>
    <t>selbstständig, 56, Opa, Steinbock, Verantw. für Arbeitsplätze. Freiheitliche Grundhaltung. Optimistisch. Rumpeliger Humor. Ironie ohne Kennzeichnung</t>
  </si>
  <si>
    <t>Expat is white wash voor Wel-Westerse-allochtoon. Ich bin Migrant und das ist auch gut so. https://t.co/KCdkW3zmEQ Daarom.</t>
  </si>
  <si>
    <t>Ondernemer https://t.co/AMqB63melZ, https://t.co/dsN5cODtcX. Online campaigner. Electro freak. 🎧 Amateursporter. ⛹🏻 Liefhebber van bourbon. 🥃</t>
  </si>
  <si>
    <t>Make the Western world great again. Retaking Constantinople would be a nice start. 🇳🇱</t>
  </si>
  <si>
    <t>golft / maakt foto's / . . . #pvv, #trump, maar voor diepzinnige gedachten zoek uw eigen politicus. en woord blind 🐸</t>
  </si>
  <si>
    <t>Got a thing for photos and film.. run my own creative studio @AdberryQatar</t>
  </si>
  <si>
    <t>One of the last great advocates of reason.</t>
  </si>
  <si>
    <t>Matthew 6:33 (ESV) But seek first the kingdom of God and his righteousness, and all these things will be added to you.</t>
  </si>
  <si>
    <t>I am a singer, songwriter, dancer, &amp; Jesus is my Lord and Savior! ~Strength and honor are her clothing; She shall rejoice at time to come~ Proverbs 31:25
#Jesus</t>
  </si>
  <si>
    <t>PR Evangelist/Publicist/Influencer~iConnect commerce &amp; charity, promote prominent places, execute exclusive events &amp; impact important initiatives-Let's GO!</t>
  </si>
  <si>
    <t>We’re the world's largest business federation, representing the interests of 3 million businesses. We’re focused on policies that create jobs &amp; grow the economy</t>
  </si>
  <si>
    <t>Poet | @ManUnited | Perfectionist | Marketer | Practicing Author | Idealist | Man of the people</t>
  </si>
  <si>
    <t>Retired reads as often as possible rediscovering old programming skills long dormant</t>
  </si>
  <si>
    <t>Creative dreamer, Lyme, ME and MCS warrior when I can muster the energy to advocate for us. Co-founder of @Change4MEAu</t>
  </si>
  <si>
    <t>Official Twitter account for the President of Samaritan's Purse and the Billy Graham Evangelistic Association.</t>
  </si>
  <si>
    <t>FOLLOW @iicandynetwork (MyAlterEgo) PR Evangelist~Publicist~Problem Solver~Connector~ FUNdraiser~Influencer~Mom~ ❤️'s Jesus~Charity~Running~Wheatgrass~Hot Sauce</t>
  </si>
  <si>
    <t>I love the Lord - He is my strength!</t>
  </si>
  <si>
    <t>Girl Daughter WOMAN Sis Wife Mother RJ Thespian E.F.L.Trainer Princess Q8 2000/ Mrs. CHENNAI 2005/GladragsMrs.INDIA 2006(participant)/
A.O.L. keeps me Grounded!</t>
  </si>
  <si>
    <t>Child Participation and Network Development Officer at Eurochild. Bureau member of the Advisory Council on Youth of the Council of Europe. Views are my own!</t>
  </si>
  <si>
    <t>Marketing-Redakteur bei @Horizont I Adsolvent I ROI-mütig I Hartplatzpoet bei @FCK_Blog I twittert quasi-privat</t>
  </si>
  <si>
    <t>A master of the ancient and solitary reign, ornery and eternally contumacious. Always playing Devil's Advocate.</t>
  </si>
  <si>
    <t>Hi. I'm #SafetyPat the Proud #Autistic #Schizophrenic Silly #Clown, the Milky Way's #Behavioral #Ethics #ABALeaks Blabbermouth-in-Chief. #ABAisAbuse!</t>
  </si>
  <si>
    <t>バリバリの愛国者。日本大好き💕日本人♪愛国者を増やす努力をします。宜しくお願いします。(アカウントが回復できないので)改めて宜しくお願い致します。 「フォローしてくださった、皆さん 感謝します。🙇‍♀️</t>
  </si>
  <si>
    <t>✿ランダム・ヨーコ ✿musician/artist/vlogger in Japan ✿https://t.co/Fuc3E76mTz 上善如水</t>
  </si>
  <si>
    <t>Left leaning realist &amp; jaded pleb .. My opinions are my own, err if thats ok with u guys .. Sometime #gamer .. Surfer, nature &amp; animal lover
#justice #equality</t>
  </si>
  <si>
    <t>NATIVE TAROT ..if your #deplorable Blueyeddevil Republikkkan keep moving Liarliars not welcome here!</t>
  </si>
  <si>
    <t>I am an advocate for the abused, missing &amp; murdered. When their voice is silenced, mine will be heard!!!  #KendrickJohnson   #BlackLivesMatter #TrayvonMartin ##</t>
  </si>
  <si>
    <t>(Andy) Join Our Facebook Group For Discussions https://t.co/euXNcOlQe6 - Fighting Bad Ideas #RegressiveLeft #Islam #Feminism #SJW #BLM https://t.co/o2ATk5Indp</t>
  </si>
  <si>
    <t>Builds gold towers, likes gold showers (allegedly). Powered by @McDonalds, @KFC, liberal tears &amp; Russia (allegedly). Make America fart again! #MAFA 💨💨</t>
  </si>
  <si>
    <t>Slayer of Pompadours. Reaper of Hipsterbeards. Alliteration Enthusiast. I don't tweet with psychos. I put 'em away. 
https://t.co/CoZquGQwTU</t>
  </si>
  <si>
    <t>Into fire you can send us
From the fire we return
You can label us a consequence
Of how much you have to learn</t>
  </si>
  <si>
    <t>Retro Fan | Lore Whore | Voice Actor |  I talk about my Gaming and Cinema habits.</t>
  </si>
  <si>
    <t>Master MN. Rtd. Anti EU. Anti HofL. Atheist. ReTweets not necessarily an endorsement but may be mischievous. Voted Leave. UKIP supporter. Don't add me to lists</t>
  </si>
  <si>
    <t>I'm a narcissistic faggot and the creator of The Rainbow Factory on youtube.</t>
  </si>
  <si>
    <t>nai(@sarin_like)のサブ垢です。セキュリティの問題で7/27の朝11時15分のリツイートを最後にロックされて解除されません。早よ解除してくれーっ！でも前向きに頑張りまーす。</t>
  </si>
  <si>
    <t>他国に乗っ取られ国民を洗脳するかのごとく偏向報道を繰り返すマスコミにはもううんざり。
日本を愛する方々による、より多くの意見と情報を求めTwitterを始めました。
どうぞよろしくお願い致します。</t>
  </si>
  <si>
    <t>The far-off relatives of my mother are Japanese-Americans. They went to Hawaii to work and they were naturalized. Japan-U.S. friendship banzai.</t>
  </si>
  <si>
    <t>Man of the West, Master of Arts, Historian, Gamer, Marksman, Foe of Slavery, Seeker of Truth. Loves Lensman and LotGH. Based Nationalist.</t>
  </si>
  <si>
    <t>Podcast host. Web master to a crappy site. Avid gamer. Baseball and hockey fan. Film lover. Book reader. Metal head. Simpsons fanatic. Conservative Libertarian</t>
  </si>
  <si>
    <t>I stream and upload on youtube my youtuber is PvESkillz and my twitch is Nikiboo32 same as here</t>
  </si>
  <si>
    <t>#BasicIncome is not a utopia, it's a practical business plan for the next step of the human journey. Jeremy Rifkin #RedditoDiCittadinanza #Grundeinkommen</t>
  </si>
  <si>
    <t>Retweets with hashtags: #DonaldTrump #Donald #DonaldTrumpFail</t>
  </si>
  <si>
    <t>illustrator, cartoonist</t>
  </si>
  <si>
    <t>wut? Resident Weirdo | Jeff Goldblum | Anime Lover | Overwatch Fanatic | ResEvil/MGS/Batman/MK/SF/DMC/AssCreed/Zelda fanboy | PSN/Nintendo ID: SolidPython2099</t>
  </si>
  <si>
    <t>お絵描き好き/猫/魔法少女もの大好き/　カラオケ(ボカロ･アニソン)  / 筋トレ・ヨガ/MTB/田村ゆかり/LittleMix/glee/ECOプレイ中(フリ鯖)/ＭＨＸ/あまんちゅ！/にゃんた班長とセララ✿ココのぞのCP好き/プリキュア/ハンドメイド好き/MTB好き/政治ツイ多め☆フォローする前にツイプロよろろ☆</t>
  </si>
  <si>
    <t>Highlander CyberPunk,Pilot,Voiceover,Traveller,FreeTrade Geek,Bon Viveur,Slayer of Econ Fallacies,Bionics,Science, Puns,Words,Hats,Effortless Style God</t>
  </si>
  <si>
    <t>Journalist, publicist, founder of Pozareport.si - blog about Slovenia B.t.Scenes, co-owner of the television TV3 and TV show host.
bojan.pozar@siol.net</t>
  </si>
  <si>
    <t>News, events and insight on the business of federal technology. Have longer thoughts to share? Email tips@fcw.com.</t>
  </si>
  <si>
    <t>Peace on 🌏 #antiafd #womensmarch #Agrarwende #peaceonearth #againstpopulism #populismus #fact</t>
  </si>
  <si>
    <t>日本人として凛と。気になった犯罪、政治、外交、原発問題をリツイート。情報拡散が主です。が、そりゃねーべ、と思ったツイートには、、、巧い返しが出来ればねぇorz</t>
  </si>
  <si>
    <t>Le Happy Tabletop RPG Developer.
Principal creator and writer of the upcoming retropunk tabletop RPG #RoNIN</t>
  </si>
  <si>
    <t>Co-founder of The American Rum Party.
White, cis-het male. Opinionated ass. Generally disliked by most.</t>
  </si>
  <si>
    <t>Hey, my name is Stoven. I make bad tweets.</t>
  </si>
  <si>
    <t>Bourbon Enthusiast, Cocktail Creator, Bitter Bartender, Vodka Lover, Britney Spears Fanatic (you were warned), Crazy Cat Lady. #strongertogether #LiberalAF</t>
  </si>
  <si>
    <t>#AnCap, #Atheist, @AlwaysLiberty76,  Pronoun: Daddy, Hate Facts Aficionado, @TheMercedesXXX says I'm fun. No weirdos allowed.</t>
  </si>
  <si>
    <t>Bеаutiful. Sоciаblе ) _x000D_
I likе tо cоmmunicаte with intеrеsting pеоplе. _x000D_
Find mе hеre:</t>
  </si>
  <si>
    <t>Anchor, Reporter, Host | Wife | 🐶🐰 | Optimist | Philly proud &amp; Temple tough | PA-VA-WV-OH | PB connoisseur | Tweets are my own &amp; retweets ≠ endorsements.</t>
  </si>
  <si>
    <t>Washington Retweet #Seattle #Spokane #Tacoma #LetsGoCaps</t>
  </si>
  <si>
    <t>Dutch. Green. Pro freedom.</t>
  </si>
  <si>
    <t>....In quietness and confidence is your strength... ............................................... ......... cercare e troverà live this moment, never again</t>
  </si>
  <si>
    <t>I am dog!</t>
  </si>
  <si>
    <t>Немного не 16. ЧП. Бабушка.</t>
  </si>
  <si>
    <t>Dark n Bright JPN at Earth / Caution : Screaming HooooooooOOOOOOOOO!!!!! every Thursday 2100-2230 (JST) and every Friday 2100-2300 (JST).</t>
  </si>
  <si>
    <t>GB cycling team athlete. Olympic gold and silver medallist. Dyslexic. Proud member of #teamredsky Scotsman living in Manchester. Insta:cskinner92 SC:cskinner101</t>
  </si>
  <si>
    <t>I fall too fast, crash too hard, forgive too easily, and care too much.</t>
  </si>
  <si>
    <t>Presenter @RadioCity97fm, TV Host @UrbanTV Ug</t>
  </si>
  <si>
    <t>News anchor , Show host , Moderator, MC, all round reporter,  Farmer. Currently working with @nbstv</t>
  </si>
  <si>
    <t>Engineer | Lover of women.| i only cast a happy spell..|  #Die hard Gooner &amp; Old lady (juventus) supporter vividly.| i will be Rich in 2017 pin that.</t>
  </si>
  <si>
    <t>(Josh Edrington) #FuckIslam, #Deplorable, at times a parody of myself https://t.co/qg7NbQv5Nl https://t.co/IzTK1AKGWp https://t.co/pPKROIo4sE</t>
  </si>
  <si>
    <t>Communicate better. Be heard. Have an impact. RT = FYI. Working 24X7, but my heart always w/ my 3 guys, books, baseball. #natitude</t>
  </si>
  <si>
    <t>I do not search, I find.
JKT48. EXO. NCT U/127/DREAM . TWICE.</t>
  </si>
  <si>
    <t>BeTrue2you= ❤ Life. Sunsets, Music,Nature-lover. Good days bad days be #Thankful! #RIPGeorgeMichael ♥*♫・ﾟ♪♭♬ #☺https://t.co/Gt4RCuo2ke☺</t>
  </si>
  <si>
    <t>Citizen of the world, but home is where the heart is.Lebanese Interested in transport, sustainability&amp;climate change. My camera makes me see things no one sees.</t>
  </si>
  <si>
    <t>‏‏شعب جيش مقاومة   in God we trust</t>
  </si>
  <si>
    <t>#Election2016 #trump2016 #maga #presidenttrump</t>
  </si>
  <si>
    <t>Returning home to Delco, Pennsylvania to build a new health philanthropy. @ckcommfdn #delcophilanthropy #GenerousDelco</t>
  </si>
  <si>
    <t>We work to increase access to #education, #food, &amp; #familysupport in DC because we believe every child deserves the opportunity for their brightest future</t>
  </si>
  <si>
    <t>Citizen Journalism, Commentary on news and current events, against the right-wing insurgency</t>
  </si>
  <si>
    <t>Just a 22 year old classic metal head trying to find his place in the world. It's what you do right now, that makes a difference</t>
  </si>
  <si>
    <t>I'm cynical. If I like something I'll shout about it. I can't be bought. Let me know if you've got a site, product or service that's innovative or doing good.</t>
  </si>
  <si>
    <t>BEAUTY | FASHION | FOOD | LIFESTYLE | INSPIRATION |</t>
  </si>
  <si>
    <t>Hogwarts 7th-year.  Obsessed with Joey Graceffa and Daniel Preda (Janiel), One Direction, and Brian Justin Crum,  ❤ xx</t>
  </si>
  <si>
    <t>A United States Veteran. We Military Families Support the United States of America and our President Donald Trump.</t>
  </si>
  <si>
    <t>Official Twitter of The Piano Guys! A miraculous meeting of 4 guys with the same purpose - to make a positive impact in the lives of people all over the world.</t>
  </si>
  <si>
    <t>Justice of the Peace.
Out here it's God,family,work. Honor and respect still mean something. We keep our guns within reach;it just has to be that way. NO LISTS!</t>
  </si>
  <si>
    <t>This is @ Sangeetha Paul..... the online working galaxy from #Ahmedabad</t>
  </si>
  <si>
    <t>Kydeem Alexander: For bookings email me at kydeemalexander@gmail.com
#VibesOfSincerity
Follow me on IG @kydeemalexander.</t>
  </si>
  <si>
    <t>Nem ganhar nem perder , mas nunca desistir.</t>
  </si>
  <si>
    <t>Wanna-be superhero - Rides the waves of cosmic energy - an opinion AND an attitude - a real bundle of joy - nerdalicious - if it looks good, eat it!</t>
  </si>
  <si>
    <t>tekstschrijver &amp; dichter | voormalig stadsdichter Eindhoven | Zoek je een goede copywriter? Check mijn tekstbureau: Brief van de Koning.</t>
  </si>
  <si>
    <t>NYC Artist. Photographer. Writer. Futurist. Consultant. Activist. Love art, music, animals, sports, pool. Am Pearl Jam of art?  Daughter Down Under (OZ)!</t>
  </si>
  <si>
    <t>Unbiased, Uncensored opinion, no bullshit
logicdlh@gmail.com</t>
  </si>
  <si>
    <t>Universe</t>
  </si>
  <si>
    <t>Nederland</t>
  </si>
  <si>
    <t>Ireland</t>
  </si>
  <si>
    <t>Singapore</t>
  </si>
  <si>
    <t xml:space="preserve">Washington - Atlanta </t>
  </si>
  <si>
    <t>GodBlessUSA</t>
  </si>
  <si>
    <t>The Void</t>
  </si>
  <si>
    <t>Milano</t>
  </si>
  <si>
    <t>Silver Spring, Maryland</t>
  </si>
  <si>
    <t>Portland, OR</t>
  </si>
  <si>
    <t>Münster</t>
  </si>
  <si>
    <t xml:space="preserve">Germany </t>
  </si>
  <si>
    <t>Holmes Chapel, England</t>
  </si>
  <si>
    <t>Queens, New York</t>
  </si>
  <si>
    <t>Washington, D.C</t>
  </si>
  <si>
    <t>West-Central Missouri, USA</t>
  </si>
  <si>
    <t>Republic of Texas</t>
  </si>
  <si>
    <t>Fontana, CA</t>
  </si>
  <si>
    <t>US, Canada, Europe, Costa Rica</t>
  </si>
  <si>
    <t>München</t>
  </si>
  <si>
    <t>Zürich, Schweiz</t>
  </si>
  <si>
    <t>the Netherlands</t>
  </si>
  <si>
    <t>Ottawa, Ontario, Canada</t>
  </si>
  <si>
    <t>Hell's Kitchen, USA</t>
  </si>
  <si>
    <t>Torcy, Ile-de-France</t>
  </si>
  <si>
    <t>Palm Beach,fl</t>
  </si>
  <si>
    <t>USA 212-300-3838</t>
  </si>
  <si>
    <t>Brunei</t>
  </si>
  <si>
    <t>In the Belly of Chaos</t>
  </si>
  <si>
    <t>EVERYWHERE</t>
  </si>
  <si>
    <t>Köln, Nordrhein-Westfalen</t>
  </si>
  <si>
    <t>iPhone: 41.376335,2.18889</t>
  </si>
  <si>
    <t>Hounslow, London</t>
  </si>
  <si>
    <t>Leawood, KS</t>
  </si>
  <si>
    <t>West V</t>
  </si>
  <si>
    <t>BRD/NRW/KÖLN</t>
  </si>
  <si>
    <t>West MIdlands</t>
  </si>
  <si>
    <t>PDX</t>
  </si>
  <si>
    <t>Turn off Notifications! Boom!</t>
  </si>
  <si>
    <t>Melbourne, Australia</t>
  </si>
  <si>
    <t>Los Angeles, CA / Denver, CO</t>
  </si>
  <si>
    <t>Sometimes Brighton, England</t>
  </si>
  <si>
    <t>@BBCRadio4</t>
  </si>
  <si>
    <t>Cairo, Egypt</t>
  </si>
  <si>
    <t>Where least expected</t>
  </si>
  <si>
    <t>Civico Palermo Cardiologia</t>
  </si>
  <si>
    <t>Россия будет свободной</t>
  </si>
  <si>
    <t xml:space="preserve">Young, NSW, Australia </t>
  </si>
  <si>
    <t>Wilsele (Leuven), Belgium</t>
  </si>
  <si>
    <t>South Gloucestershire, England</t>
  </si>
  <si>
    <t>U.S.A.</t>
  </si>
  <si>
    <t>Stockholm</t>
  </si>
  <si>
    <t>Newfoundland Cananda Eh' By!</t>
  </si>
  <si>
    <t>Troy, OH</t>
  </si>
  <si>
    <t>England</t>
  </si>
  <si>
    <t xml:space="preserve">Bengaluru, India </t>
  </si>
  <si>
    <t>TV. Radio. Online</t>
  </si>
  <si>
    <t xml:space="preserve">Trump is America's last shot. </t>
  </si>
  <si>
    <t>Barbados</t>
  </si>
  <si>
    <t>Berkeley, CA</t>
  </si>
  <si>
    <t>Sri Lanka</t>
  </si>
  <si>
    <t>Denver, CO</t>
  </si>
  <si>
    <t>London and Bristol, UK</t>
  </si>
  <si>
    <t>Sheffield</t>
  </si>
  <si>
    <t>London, UK and Mykonos, Greece</t>
  </si>
  <si>
    <t>Federal Way, WA</t>
  </si>
  <si>
    <t>Lexington, SC</t>
  </si>
  <si>
    <t>Columbia, SC</t>
  </si>
  <si>
    <t>ÜT: 36.182088,-81.837597</t>
  </si>
  <si>
    <t>Comox Valley, British Columbia</t>
  </si>
  <si>
    <t>Halifax</t>
  </si>
  <si>
    <t>Delhi, India</t>
  </si>
  <si>
    <t>Wirral/London/Dublin/Edinburgh</t>
  </si>
  <si>
    <t>Oroville, CA</t>
  </si>
  <si>
    <t>Miami, Florida</t>
  </si>
  <si>
    <t>Chemnitz</t>
  </si>
  <si>
    <t>United State of America</t>
  </si>
  <si>
    <t>la Ciudad de la Furia</t>
  </si>
  <si>
    <t>Mooresville, NC</t>
  </si>
  <si>
    <t>Nordrhein-Westfalen, Deutschland</t>
  </si>
  <si>
    <t>Hamburg und Berlin</t>
  </si>
  <si>
    <t>Toulon, France</t>
  </si>
  <si>
    <t>Ipanema</t>
  </si>
  <si>
    <t>into the wild</t>
  </si>
  <si>
    <t>En Mordor</t>
  </si>
  <si>
    <t>Valencia (España-Spain)</t>
  </si>
  <si>
    <t>Western Australia, Australia</t>
  </si>
  <si>
    <t>cape town usually</t>
  </si>
  <si>
    <t>Cape Town</t>
  </si>
  <si>
    <t>Grapevine, TX</t>
  </si>
  <si>
    <t>Colorado</t>
  </si>
  <si>
    <t>in front of a mac, ct, sa</t>
  </si>
  <si>
    <t xml:space="preserve">#BuildingAmerica </t>
  </si>
  <si>
    <t>United States of America</t>
  </si>
  <si>
    <t>Connecticut/New York</t>
  </si>
  <si>
    <t>Main Account ➡️</t>
  </si>
  <si>
    <t>Valencia</t>
  </si>
  <si>
    <t>GREAT STATE Of TEXAS ❤️</t>
  </si>
  <si>
    <t>bourbon,football,country music</t>
  </si>
  <si>
    <t>Robbinsville.NJ</t>
  </si>
  <si>
    <t>Houtvenne, BE</t>
  </si>
  <si>
    <t>On the road to paradise</t>
  </si>
  <si>
    <t>Gwangju, South Korea</t>
  </si>
  <si>
    <t>Tucson, Arizona</t>
  </si>
  <si>
    <t>Vila Franca de Xira, Portugal</t>
  </si>
  <si>
    <t>Aargau</t>
  </si>
  <si>
    <t>New Holland, PA</t>
  </si>
  <si>
    <t>Central PA</t>
  </si>
  <si>
    <t>global</t>
  </si>
  <si>
    <t>Toggenburg (SG), Schweiz</t>
  </si>
  <si>
    <t>Dark Days Indeed</t>
  </si>
  <si>
    <t>Konz, Trier</t>
  </si>
  <si>
    <t>Washington State, USA</t>
  </si>
  <si>
    <t xml:space="preserve">Thereabouts </t>
  </si>
  <si>
    <t>Getting coffee</t>
  </si>
  <si>
    <t>Blue Jersey!!</t>
  </si>
  <si>
    <t>Miami , Florida U.S.A.</t>
  </si>
  <si>
    <t>Michigan, USA</t>
  </si>
  <si>
    <t>Les Cheneaux Islands</t>
  </si>
  <si>
    <t>Medjugorje, Bosnia-Herzegovina</t>
  </si>
  <si>
    <t>Helsinki, Finland</t>
  </si>
  <si>
    <t xml:space="preserve">Helsinki </t>
  </si>
  <si>
    <t xml:space="preserve">Apocalyptic City </t>
  </si>
  <si>
    <t>Mexico City</t>
  </si>
  <si>
    <t>White Pyorreah Gum Valley WA</t>
  </si>
  <si>
    <t>I am the man who walks alone..</t>
  </si>
  <si>
    <t>Queensland Australia</t>
  </si>
  <si>
    <t>Stourbridge, West Midlands.</t>
  </si>
  <si>
    <t>Scotland, United Kingdom</t>
  </si>
  <si>
    <t>Henley-on-Thames, England</t>
  </si>
  <si>
    <t>Clovis New Mexico</t>
  </si>
  <si>
    <t>iPhone: 33.804577,-117.920876</t>
  </si>
  <si>
    <t>Dubai, United Arab Emirates</t>
  </si>
  <si>
    <t>Subscribe to our channel here:</t>
  </si>
  <si>
    <t>Central Valley, CA.</t>
  </si>
  <si>
    <t>Seaside Heights,NJ ,USA</t>
  </si>
  <si>
    <t>Heath, TX</t>
  </si>
  <si>
    <t>Fullerton, CA</t>
  </si>
  <si>
    <t>New York, New York</t>
  </si>
  <si>
    <t>Nairobi, Kenya.</t>
  </si>
  <si>
    <t>Quimper France</t>
  </si>
  <si>
    <t>Constantine</t>
  </si>
  <si>
    <t>BEGGS, OKLAHOMA</t>
  </si>
  <si>
    <t>New York City / Worldwide</t>
  </si>
  <si>
    <t xml:space="preserve">RTs do not = Endorsements </t>
  </si>
  <si>
    <t>BH, Brasil &amp; Orlando, Florida</t>
  </si>
  <si>
    <t>Silicon Valley</t>
  </si>
  <si>
    <t>Almost inside the Beltway</t>
  </si>
  <si>
    <t>Polska</t>
  </si>
  <si>
    <t>District of Columbia, USA</t>
  </si>
  <si>
    <t>Highspire, PA</t>
  </si>
  <si>
    <t>Oklahoma, USA</t>
  </si>
  <si>
    <t>Global from Australia</t>
  </si>
  <si>
    <t>Dubai</t>
  </si>
  <si>
    <t>Eindhoven, Noord-Brabant</t>
  </si>
  <si>
    <t>Greater Helsinki, Finland</t>
  </si>
  <si>
    <t>Valdosta, Georgia, USA</t>
  </si>
  <si>
    <t>Frisco, TX</t>
  </si>
  <si>
    <t>Portland, OR/Vancouver,WA</t>
  </si>
  <si>
    <t>Washington, DC · 103.5 FM</t>
  </si>
  <si>
    <t>Las Vegas</t>
  </si>
  <si>
    <t>Arizona, USA</t>
  </si>
  <si>
    <t>Arlington, VA</t>
  </si>
  <si>
    <t>Magdeburg, Sachsen-Anhalt</t>
  </si>
  <si>
    <t>Montréal</t>
  </si>
  <si>
    <t>Montréal / San Francisco</t>
  </si>
  <si>
    <t>TEXAS</t>
  </si>
  <si>
    <t>Fayetteville, AR, USA</t>
  </si>
  <si>
    <t>Alexandria, VA</t>
  </si>
  <si>
    <t>Wisconsin, USA</t>
  </si>
  <si>
    <t>Dallas, Paradise</t>
  </si>
  <si>
    <t>Southern California, USA</t>
  </si>
  <si>
    <t>Southern California</t>
  </si>
  <si>
    <t>Dewsbury/Batley/Lancaster</t>
  </si>
  <si>
    <t xml:space="preserve">San Francisco </t>
  </si>
  <si>
    <t>Woodbridge, VA</t>
  </si>
  <si>
    <t>Lake Murray, South Carolina</t>
  </si>
  <si>
    <t>Everywhere</t>
  </si>
  <si>
    <t>Jakarta Indonesia</t>
  </si>
  <si>
    <t>Kansas, USA</t>
  </si>
  <si>
    <t>Switzerland</t>
  </si>
  <si>
    <t>Paris, Bobigny (93)</t>
  </si>
  <si>
    <t>This Land</t>
  </si>
  <si>
    <t>Charleston, WV</t>
  </si>
  <si>
    <t>nyc</t>
  </si>
  <si>
    <t>wwweg von Berlin (Heimat)</t>
  </si>
  <si>
    <t>Fayetteville, NC</t>
  </si>
  <si>
    <t>London and Colchester</t>
  </si>
  <si>
    <t>Halifax, Nova Scotia, Canada</t>
  </si>
  <si>
    <t>St. Louis</t>
  </si>
  <si>
    <t>Bialystok, Poland</t>
  </si>
  <si>
    <t>The Toon ❤</t>
  </si>
  <si>
    <t>Spring, TX/College Station, TX</t>
  </si>
  <si>
    <t>Washinton D.C.</t>
  </si>
  <si>
    <t xml:space="preserve">London, Newick, LA. </t>
  </si>
  <si>
    <t>Clifton, NJ</t>
  </si>
  <si>
    <t>E14</t>
  </si>
  <si>
    <t>AZ or UT or Mother Earth</t>
  </si>
  <si>
    <t>Lyon, France</t>
  </si>
  <si>
    <t>Derbyshire, England</t>
  </si>
  <si>
    <t>Gros Islet, St Lucia</t>
  </si>
  <si>
    <t>EasternCaribbean</t>
  </si>
  <si>
    <t>Paris and London</t>
  </si>
  <si>
    <t xml:space="preserve">Kuala Lumpur </t>
  </si>
  <si>
    <t>New South Wales, Australia</t>
  </si>
  <si>
    <t>Margaret River WA</t>
  </si>
  <si>
    <t>Gdańsk, Pomorskie</t>
  </si>
  <si>
    <t>East Coast</t>
  </si>
  <si>
    <t>Austin, TX</t>
  </si>
  <si>
    <t>Valdosta, GA</t>
  </si>
  <si>
    <t>Sactown</t>
  </si>
  <si>
    <t>Canada's Leading Mattress</t>
  </si>
  <si>
    <t>Russia</t>
  </si>
  <si>
    <t>Buffalo, NY</t>
  </si>
  <si>
    <t>DTLA</t>
  </si>
  <si>
    <t>The City of Brotherly Love</t>
  </si>
  <si>
    <t>Columbia, MO</t>
  </si>
  <si>
    <t>Eisenbahnstraße 62, Freiburg</t>
  </si>
  <si>
    <t>Noblesville IN</t>
  </si>
  <si>
    <t>Castle Rock, CO</t>
  </si>
  <si>
    <t>Berkeley, California</t>
  </si>
  <si>
    <t>Selah, WA</t>
  </si>
  <si>
    <t>texas</t>
  </si>
  <si>
    <t>Texas USA</t>
  </si>
  <si>
    <t>Washington DC - Orlando</t>
  </si>
  <si>
    <t>Media, PA</t>
  </si>
  <si>
    <t>Hamburg/Berlin</t>
  </si>
  <si>
    <t>Melbourne/Mumbai</t>
  </si>
  <si>
    <t>Bandra Kurla Complex, Mumbai</t>
  </si>
  <si>
    <t>Derby, England</t>
  </si>
  <si>
    <t>Derby, Midlands, UK</t>
  </si>
  <si>
    <t>Belfast</t>
  </si>
  <si>
    <t>Beacon Hill, Boston</t>
  </si>
  <si>
    <t>The United States of America</t>
  </si>
  <si>
    <t>Houston, Texas USA</t>
  </si>
  <si>
    <t>Ozark Missouri</t>
  </si>
  <si>
    <t>Minneapolis, MN</t>
  </si>
  <si>
    <t>Red State - boo</t>
  </si>
  <si>
    <t>Lake Mary, Fla.</t>
  </si>
  <si>
    <t>San Diego, CA</t>
  </si>
  <si>
    <t>Miami Beach, FL</t>
  </si>
  <si>
    <t>DMV</t>
  </si>
  <si>
    <t xml:space="preserve">New York &amp; New Jersey &amp; D.C. </t>
  </si>
  <si>
    <t>Milwaukee, WI</t>
  </si>
  <si>
    <t>cape town</t>
  </si>
  <si>
    <t>Illinois, USA</t>
  </si>
  <si>
    <t>The Americas</t>
  </si>
  <si>
    <t>Bourbonnais, IL</t>
  </si>
  <si>
    <t>Olivet Nazarene University</t>
  </si>
  <si>
    <t>Brussels, Belgium</t>
  </si>
  <si>
    <t>Hollywood, CA.</t>
  </si>
  <si>
    <t>Prof at NYU, New York City</t>
  </si>
  <si>
    <t>Vancouver</t>
  </si>
  <si>
    <t>Cambridge, MA</t>
  </si>
  <si>
    <t>Louisiana, USA</t>
  </si>
  <si>
    <t>dylan {he/they}</t>
  </si>
  <si>
    <t>Ottawa, Ontario</t>
  </si>
  <si>
    <t>Ottawa</t>
  </si>
  <si>
    <t>Cincinnati, OH -  Aurora, IN</t>
  </si>
  <si>
    <t>Москва</t>
  </si>
  <si>
    <t>dtx</t>
  </si>
  <si>
    <t>BOS➡️NAPLES,FL➡️D.C.➡️HOUSTON</t>
  </si>
  <si>
    <t>Washington, D.C. • Chicago</t>
  </si>
  <si>
    <t>Southwest</t>
  </si>
  <si>
    <t>Undisclosed location</t>
  </si>
  <si>
    <t>Western PA</t>
  </si>
  <si>
    <t>Phoenix AZ</t>
  </si>
  <si>
    <t>Milford, TX</t>
  </si>
  <si>
    <t xml:space="preserve">New York City </t>
  </si>
  <si>
    <t>United States of Ameria</t>
  </si>
  <si>
    <t>Westchester, New York</t>
  </si>
  <si>
    <t>Auckland</t>
  </si>
  <si>
    <t>Twin Falls, Idaho</t>
  </si>
  <si>
    <t>Zurich, Switzerland</t>
  </si>
  <si>
    <t>New York and the World</t>
  </si>
  <si>
    <t>San Antonio, Texas</t>
  </si>
  <si>
    <t>Body: LA/London Mind: Gutter</t>
  </si>
  <si>
    <t>mumbai</t>
  </si>
  <si>
    <t>Washington, USA</t>
  </si>
  <si>
    <t>Stratford-Upon-Avon, UK</t>
  </si>
  <si>
    <t>El Rosario, Iztapalapa</t>
  </si>
  <si>
    <t>Johannesburg, South Africa</t>
  </si>
  <si>
    <t>Land of the Lesbians</t>
  </si>
  <si>
    <t>Michigan</t>
  </si>
  <si>
    <t>Warszawa, Polska</t>
  </si>
  <si>
    <t>Cherry Hill, NJ</t>
  </si>
  <si>
    <t>cromalino@cpsj.com</t>
  </si>
  <si>
    <t xml:space="preserve">New York </t>
  </si>
  <si>
    <t>Colerain/Addyston, OH</t>
  </si>
  <si>
    <t>38.647075,-121.262933</t>
  </si>
  <si>
    <t>Oregon, USA</t>
  </si>
  <si>
    <t>Chicago IL</t>
  </si>
  <si>
    <t>Decatur, TX</t>
  </si>
  <si>
    <t>Paradise, CA</t>
  </si>
  <si>
    <t>The West</t>
  </si>
  <si>
    <t>Grahamstown South Africa</t>
  </si>
  <si>
    <t>Venice Beach, Los Angeles</t>
  </si>
  <si>
    <t xml:space="preserve">Venice, CA </t>
  </si>
  <si>
    <t>A fact free universe near you.</t>
  </si>
  <si>
    <t xml:space="preserve">Norcal </t>
  </si>
  <si>
    <t>Sarasota, Florida</t>
  </si>
  <si>
    <t>Oaxaca, Mexico</t>
  </si>
  <si>
    <t>México DF o CDMX por decreto</t>
  </si>
  <si>
    <t xml:space="preserve">ADTR concert </t>
  </si>
  <si>
    <t>Boulder, CO</t>
  </si>
  <si>
    <t>Huizen-Utrecht</t>
  </si>
  <si>
    <t>Moos, Deutschland</t>
  </si>
  <si>
    <t>Bern / Genève</t>
  </si>
  <si>
    <t>Philly</t>
  </si>
  <si>
    <t>Jersey Proud</t>
  </si>
  <si>
    <t>Hanover, NH</t>
  </si>
  <si>
    <t>Tokyo Japan</t>
  </si>
  <si>
    <t>Long Beach, CA</t>
  </si>
  <si>
    <t xml:space="preserve">Beautiful Vancouver Island </t>
  </si>
  <si>
    <t>New Yawk</t>
  </si>
  <si>
    <t>Columbus, Ohio</t>
  </si>
  <si>
    <t>Columbus, OH</t>
  </si>
  <si>
    <t>Bonoboville, Los Angeles</t>
  </si>
  <si>
    <t>Los Angeles, California</t>
  </si>
  <si>
    <t>West Los Angeles, CA</t>
  </si>
  <si>
    <t>Austin/Arkansas/Austin</t>
  </si>
  <si>
    <t>Georgia</t>
  </si>
  <si>
    <t>Meetjesland baby</t>
  </si>
  <si>
    <t>La Salle, Ill.</t>
  </si>
  <si>
    <t>Chicago, IL - tweets are mine</t>
  </si>
  <si>
    <t>Chicago, IL USA</t>
  </si>
  <si>
    <t>Illinois</t>
  </si>
  <si>
    <t xml:space="preserve"> ˈɪŋɡlənd</t>
  </si>
  <si>
    <t xml:space="preserve">Mountain of Hipster Skulls </t>
  </si>
  <si>
    <t>Maryland</t>
  </si>
  <si>
    <t>Indianapolis, IN</t>
  </si>
  <si>
    <t xml:space="preserve"> Tucson, Arizona</t>
  </si>
  <si>
    <t>#ExtCirco01</t>
  </si>
  <si>
    <t>Gironde, Aquitaine</t>
  </si>
  <si>
    <t>Corvallis, OR</t>
  </si>
  <si>
    <t xml:space="preserve">Paris 7e  </t>
  </si>
  <si>
    <t>Santiago de Chile</t>
  </si>
  <si>
    <t>DC, NYC, ATL, STL, TEX &amp; CA</t>
  </si>
  <si>
    <t>Pine Beach, NJ</t>
  </si>
  <si>
    <t>MOB-ill, Alabama, USA</t>
  </si>
  <si>
    <t xml:space="preserve">TMV </t>
  </si>
  <si>
    <t>Mobile, AL</t>
  </si>
  <si>
    <t>Netherlands</t>
  </si>
  <si>
    <t>aegiandyad.deviantart.com</t>
  </si>
  <si>
    <t>Cornwall</t>
  </si>
  <si>
    <t>Ciudad de México</t>
  </si>
  <si>
    <t>Nučice, Česká republika</t>
  </si>
  <si>
    <t>Cincinnati, OH</t>
  </si>
  <si>
    <t>Right behind you</t>
  </si>
  <si>
    <t>Planet #Earthship</t>
  </si>
  <si>
    <t>Snowflake, AZ</t>
  </si>
  <si>
    <t>Blaine Wa</t>
  </si>
  <si>
    <t xml:space="preserve">oklahoma </t>
  </si>
  <si>
    <t>Greater Manchester</t>
  </si>
  <si>
    <t xml:space="preserve">Chester </t>
  </si>
  <si>
    <t>NYC orig. from Detroit</t>
  </si>
  <si>
    <t>Philadelphia, Pa</t>
  </si>
  <si>
    <t>آلـَـيـــــــمـــــــــــــنْ</t>
  </si>
  <si>
    <t>الإمارات العربية المتحدة</t>
  </si>
  <si>
    <t>The Main Line</t>
  </si>
  <si>
    <t>España</t>
  </si>
  <si>
    <t>Αττική, Ελλάς</t>
  </si>
  <si>
    <t>on planet BOOB</t>
  </si>
  <si>
    <t>IRVINE, USA</t>
  </si>
  <si>
    <t>O'Fallon, MO</t>
  </si>
  <si>
    <t>36.611009 -121.911349</t>
  </si>
  <si>
    <t>Support our Troops, Vets &amp; LE</t>
  </si>
  <si>
    <t>Neptune, NJ</t>
  </si>
  <si>
    <t xml:space="preserve">Cangas de Onís, Principado de </t>
  </si>
  <si>
    <t>Mollet del Vallès</t>
  </si>
  <si>
    <t>Malibu Ken house</t>
  </si>
  <si>
    <t>Delaware, USA</t>
  </si>
  <si>
    <t>Baltimore</t>
  </si>
  <si>
    <t>Indianapolis, IN, USA</t>
  </si>
  <si>
    <t>Babia ..</t>
  </si>
  <si>
    <t>Edinburgh, UK</t>
  </si>
  <si>
    <t>Auckland City, New Zealand</t>
  </si>
  <si>
    <t>S.W. Colorado, USA</t>
  </si>
  <si>
    <t>Springfield, MO</t>
  </si>
  <si>
    <t>Planet Earth most days</t>
  </si>
  <si>
    <t>SF Bay Area</t>
  </si>
  <si>
    <t>merica</t>
  </si>
  <si>
    <t>New York, NY, USA</t>
  </si>
  <si>
    <t>Astoria Queens, NYC</t>
  </si>
  <si>
    <t>Merrimack, NH</t>
  </si>
  <si>
    <t>Mesa, AZ</t>
  </si>
  <si>
    <t>Oakland, California</t>
  </si>
  <si>
    <t>Montclair, NJ</t>
  </si>
  <si>
    <t>Sonora, CA</t>
  </si>
  <si>
    <t>Burbank,ca</t>
  </si>
  <si>
    <t>Stockholm, Sverige</t>
  </si>
  <si>
    <t>West Palm Bch &amp; Ft. Lauderdale</t>
  </si>
  <si>
    <t>Palm Beach, Florida</t>
  </si>
  <si>
    <t>ontario canada</t>
  </si>
  <si>
    <t>SoCal</t>
  </si>
  <si>
    <t>Staffordshire, U.K.</t>
  </si>
  <si>
    <t>Venus</t>
  </si>
  <si>
    <t>Right in yo face</t>
  </si>
  <si>
    <t>Chicago(ish)</t>
  </si>
  <si>
    <t>New Orleans</t>
  </si>
  <si>
    <t xml:space="preserve">WSNC </t>
  </si>
  <si>
    <t xml:space="preserve">Comunidad Autonoma Catalana </t>
  </si>
  <si>
    <t>Maryland, USA</t>
  </si>
  <si>
    <t>Bossier City, LA</t>
  </si>
  <si>
    <t>Carmel Valley &amp; St Andrews</t>
  </si>
  <si>
    <t>Ohio</t>
  </si>
  <si>
    <t>North East Coast</t>
  </si>
  <si>
    <t>Poznań, WLKP, Poland</t>
  </si>
  <si>
    <t>#NYC ✈️ Paris ↔️ London</t>
  </si>
  <si>
    <t>Las Vegas // NYC</t>
  </si>
  <si>
    <t>Northridge, California, USA</t>
  </si>
  <si>
    <t xml:space="preserve">For a Friend: </t>
  </si>
  <si>
    <t>Great Falls, VA</t>
  </si>
  <si>
    <t>Vienna, Va.</t>
  </si>
  <si>
    <t>Oxnard, California</t>
  </si>
  <si>
    <t>Italy</t>
  </si>
  <si>
    <t>cancun</t>
  </si>
  <si>
    <t xml:space="preserve">Granville, OH </t>
  </si>
  <si>
    <t>#Global</t>
  </si>
  <si>
    <t>Yokohama Japan</t>
  </si>
  <si>
    <t>MN</t>
  </si>
  <si>
    <t>New York, NY, United States</t>
  </si>
  <si>
    <t>Hauts de seine</t>
  </si>
  <si>
    <t>Santander, España</t>
  </si>
  <si>
    <t>América Latina</t>
  </si>
  <si>
    <t>En la uvula del mundo</t>
  </si>
  <si>
    <t>New Delhi, India</t>
  </si>
  <si>
    <t>OHIO</t>
  </si>
  <si>
    <t>Kuala Lumpur, Malaisie</t>
  </si>
  <si>
    <t>Niskayuna, NY</t>
  </si>
  <si>
    <t xml:space="preserve">Amtrak Northeast Regional </t>
  </si>
  <si>
    <t xml:space="preserve"> California</t>
  </si>
  <si>
    <t>Spokane, WA</t>
  </si>
  <si>
    <t xml:space="preserve">Columbia, MO </t>
  </si>
  <si>
    <t>Senior Bookseller Waterstones Portsmouth</t>
  </si>
  <si>
    <t>Promise city the 4400</t>
  </si>
  <si>
    <t>somewhere near the edge</t>
  </si>
  <si>
    <t>private:noodlesanddeath</t>
  </si>
  <si>
    <t>Chile</t>
  </si>
  <si>
    <t>Saint Paul, MN</t>
  </si>
  <si>
    <t xml:space="preserve">California </t>
  </si>
  <si>
    <t>Avignon, France</t>
  </si>
  <si>
    <t>Minden NV Omaha, NE, San Diego</t>
  </si>
  <si>
    <t>Gent</t>
  </si>
  <si>
    <t>france</t>
  </si>
  <si>
    <t>United States of WINNING</t>
  </si>
  <si>
    <t>Holy Terra(but sometimes Mars)</t>
  </si>
  <si>
    <t>Aurora, CO</t>
  </si>
  <si>
    <t xml:space="preserve">channel islands </t>
  </si>
  <si>
    <t>Crewkerne, England</t>
  </si>
  <si>
    <t xml:space="preserve">Bento Gonçalves </t>
  </si>
  <si>
    <t>Arlington, TX</t>
  </si>
  <si>
    <t xml:space="preserve">John 6:14 </t>
  </si>
  <si>
    <t>Pittsburgh, PA</t>
  </si>
  <si>
    <t>Atlanta GA</t>
  </si>
  <si>
    <t>Twilight Zone</t>
  </si>
  <si>
    <t>St Paul, MN</t>
  </si>
  <si>
    <t>wa.</t>
  </si>
  <si>
    <t>Marshall, TX</t>
  </si>
  <si>
    <t>New York, NY USA</t>
  </si>
  <si>
    <t>Reality USA</t>
  </si>
  <si>
    <t>Chesapeake, VA</t>
  </si>
  <si>
    <t>greens, ashe, or vance boro</t>
  </si>
  <si>
    <t>Adelphi, MD</t>
  </si>
  <si>
    <t>Louisville, KY</t>
  </si>
  <si>
    <t>The 7 seas!</t>
  </si>
  <si>
    <t>Flovilla Georgia US 30216-2105</t>
  </si>
  <si>
    <t xml:space="preserve">Also on Facebook. </t>
  </si>
  <si>
    <t>México, DF</t>
  </si>
  <si>
    <t xml:space="preserve">Edmonton, Alberta </t>
  </si>
  <si>
    <t>Sunshine &amp; Happiness</t>
  </si>
  <si>
    <t>Saskatchewan, Canada</t>
  </si>
  <si>
    <t>Tulsa, OK</t>
  </si>
  <si>
    <t>Oklahoma</t>
  </si>
  <si>
    <t>Ohio, USA</t>
  </si>
  <si>
    <t>downtown los angeles, ca</t>
  </si>
  <si>
    <t>Umudi, Imo State, Nigeria.</t>
  </si>
  <si>
    <t>London Uk</t>
  </si>
  <si>
    <t>Foggy Bottom, Washington</t>
  </si>
  <si>
    <t>Paris/Braslou</t>
  </si>
  <si>
    <t>trying to find my dads</t>
  </si>
  <si>
    <t>Northfield, VT</t>
  </si>
  <si>
    <t>Burlington,VT</t>
  </si>
  <si>
    <t>Bloomfield Hills, MI</t>
  </si>
  <si>
    <t>Burlington, VT</t>
  </si>
  <si>
    <t>Laguna Niguel, CA</t>
  </si>
  <si>
    <t>Apple Valley, CA</t>
  </si>
  <si>
    <t>DC MD VA</t>
  </si>
  <si>
    <t>raxacoricofallapatorius</t>
  </si>
  <si>
    <t>Death Star - Suite 101</t>
  </si>
  <si>
    <t>Tempe, AZ</t>
  </si>
  <si>
    <t xml:space="preserve">Northampton </t>
  </si>
  <si>
    <t>Antarctica</t>
  </si>
  <si>
    <t>The God Damned Bible Belt</t>
  </si>
  <si>
    <t>Keynote Speaker</t>
  </si>
  <si>
    <t>Eglin Air Force Base, FL</t>
  </si>
  <si>
    <t>The New Forest</t>
  </si>
  <si>
    <t>Tuscumbia, AL</t>
  </si>
  <si>
    <t>Janesville, WI</t>
  </si>
  <si>
    <t xml:space="preserve">                 NYC</t>
  </si>
  <si>
    <t>Beside My Neighbors</t>
  </si>
  <si>
    <t>South Central Harrogate UK</t>
  </si>
  <si>
    <t xml:space="preserve">Florida </t>
  </si>
  <si>
    <t>Novara, Piemonte</t>
  </si>
  <si>
    <t>Salem, Oregon</t>
  </si>
  <si>
    <t>Centraal nederland</t>
  </si>
  <si>
    <t xml:space="preserve">Surrey and London </t>
  </si>
  <si>
    <t>UNIVERSITY AVE!</t>
  </si>
  <si>
    <t xml:space="preserve">Whever I may roam... </t>
  </si>
  <si>
    <t>Nashville TN</t>
  </si>
  <si>
    <t>Undisclosed, y'all!</t>
  </si>
  <si>
    <t>Nouveau-Brunswick, Canada</t>
  </si>
  <si>
    <t xml:space="preserve">NYC </t>
  </si>
  <si>
    <t xml:space="preserve">Indianapolis </t>
  </si>
  <si>
    <t>Panhandle of NE</t>
  </si>
  <si>
    <t>foxnews.com/shep</t>
  </si>
  <si>
    <t>Minnesota, USA</t>
  </si>
  <si>
    <t>ohio</t>
  </si>
  <si>
    <t>Madrid-Guate</t>
  </si>
  <si>
    <t>Ostfriesland</t>
  </si>
  <si>
    <t>Tampico, Tamaulipas</t>
  </si>
  <si>
    <t>Washington State</t>
  </si>
  <si>
    <t>Long Island, NY</t>
  </si>
  <si>
    <t>#BBRE</t>
  </si>
  <si>
    <t>Jersey City, NJ</t>
  </si>
  <si>
    <t>The South</t>
  </si>
  <si>
    <t>tn</t>
  </si>
  <si>
    <t>Shenandoah, TX</t>
  </si>
  <si>
    <t>Wolfsburg, Germany</t>
  </si>
  <si>
    <t>THE SAVGENESS IS REAL</t>
  </si>
  <si>
    <t>Wherever I want to be</t>
  </si>
  <si>
    <t>London, UK</t>
  </si>
  <si>
    <t>DWS-Defcon-3</t>
  </si>
  <si>
    <t>Old Magcon Heart</t>
  </si>
  <si>
    <t>Knoxville</t>
  </si>
  <si>
    <t>Amherst, MA / Southwick, MA</t>
  </si>
  <si>
    <t>Massachusetts, USA</t>
  </si>
  <si>
    <t>서울</t>
  </si>
  <si>
    <t>Port St Lucie, FL</t>
  </si>
  <si>
    <t>citizen of the world</t>
  </si>
  <si>
    <t>Türkiye</t>
  </si>
  <si>
    <t>Independence, IA</t>
  </si>
  <si>
    <t>Göteborg, Sweden</t>
  </si>
  <si>
    <t>Carrick Knowe</t>
  </si>
  <si>
    <t>nova-rva</t>
  </si>
  <si>
    <t>Washington, D. C., DC</t>
  </si>
  <si>
    <t>Las Vegas, NV USA</t>
  </si>
  <si>
    <t>Europe, Germany, Berlin</t>
  </si>
  <si>
    <t>Pawleys Island, SC</t>
  </si>
  <si>
    <t>Southwest, USA</t>
  </si>
  <si>
    <t xml:space="preserve">Satsuma Florida </t>
  </si>
  <si>
    <t>Oakland • New York</t>
  </si>
  <si>
    <t>Gramsbergen</t>
  </si>
  <si>
    <t>UK and Australia</t>
  </si>
  <si>
    <t>U.S Texas</t>
  </si>
  <si>
    <t>Watching over NYC</t>
  </si>
  <si>
    <t>Ellijay, GA</t>
  </si>
  <si>
    <t>Nashville, Tennessee, USA</t>
  </si>
  <si>
    <t>In The Real World</t>
  </si>
  <si>
    <t>Italia</t>
  </si>
  <si>
    <t>Kansas</t>
  </si>
  <si>
    <t>Amarillo, TX</t>
  </si>
  <si>
    <t>Mississippi &amp; Washington, DC</t>
  </si>
  <si>
    <t>U.S.ofFreakinA</t>
  </si>
  <si>
    <t>Frederick, MD</t>
  </si>
  <si>
    <t xml:space="preserve">#TurnTexasBlue </t>
  </si>
  <si>
    <t>Winnipeg</t>
  </si>
  <si>
    <t>Madison, Wis.</t>
  </si>
  <si>
    <t>Göteborg</t>
  </si>
  <si>
    <t>london</t>
  </si>
  <si>
    <t>Albany, NY / Boston, MA</t>
  </si>
  <si>
    <t>Wherever I lay my hat</t>
  </si>
  <si>
    <t>Hollywood, Los Angeles</t>
  </si>
  <si>
    <t>Cork, Ireland</t>
  </si>
  <si>
    <t>Berkhamsted, England</t>
  </si>
  <si>
    <t>Bay Area CA</t>
  </si>
  <si>
    <t>Melbourne, Victoria</t>
  </si>
  <si>
    <t>Palm Springs, CA</t>
  </si>
  <si>
    <t>Manitoba, Canada</t>
  </si>
  <si>
    <t>Amman, Hashemite Kingdom of Jordan</t>
  </si>
  <si>
    <t xml:space="preserve">Amman </t>
  </si>
  <si>
    <t>I am where I am</t>
  </si>
  <si>
    <t>Ann Arbor, MI</t>
  </si>
  <si>
    <t>Rodia, California</t>
  </si>
  <si>
    <t>Nelson, British Columbia</t>
  </si>
  <si>
    <t>D/FW Metroplex</t>
  </si>
  <si>
    <t xml:space="preserve">All 50 states </t>
  </si>
  <si>
    <t>North Of The Wall</t>
  </si>
  <si>
    <t>Louisville, Kentucky</t>
  </si>
  <si>
    <t>Wherever I'm at!</t>
  </si>
  <si>
    <t>via lattea</t>
  </si>
  <si>
    <t>Deep In My Own Head</t>
  </si>
  <si>
    <t>Menasha, WI</t>
  </si>
  <si>
    <t>Puerto de la Cruz</t>
  </si>
  <si>
    <t>Hellabama</t>
  </si>
  <si>
    <t>Los Angeles/NYC</t>
  </si>
  <si>
    <t>RedChanIT Inc.</t>
  </si>
  <si>
    <t xml:space="preserve">New Jersey </t>
  </si>
  <si>
    <t>Neverland, Big Ass Tree</t>
  </si>
  <si>
    <t xml:space="preserve">I Town KCMO #SKC #couchtour </t>
  </si>
  <si>
    <t>Bridge City, Texas</t>
  </si>
  <si>
    <t>Midwest  USA</t>
  </si>
  <si>
    <t>Cleveland, Ohio</t>
  </si>
  <si>
    <t>Fort Myers, FL</t>
  </si>
  <si>
    <t>Ewa Beach, HI</t>
  </si>
  <si>
    <t>The Great State of New York</t>
  </si>
  <si>
    <t>Lao People's Democratic Republic</t>
  </si>
  <si>
    <t>Gainesville, Florida</t>
  </si>
  <si>
    <t xml:space="preserve">North Georgia </t>
  </si>
  <si>
    <t>Outer Banks NC</t>
  </si>
  <si>
    <t>Tempe, AZ | Minnesota</t>
  </si>
  <si>
    <t>Magyarország</t>
  </si>
  <si>
    <t>Western NY</t>
  </si>
  <si>
    <t>Sector 7</t>
  </si>
  <si>
    <t>Mobile Alabama</t>
  </si>
  <si>
    <t>O-HI-O</t>
  </si>
  <si>
    <t>Valley View MS, Edina, MN</t>
  </si>
  <si>
    <t>White Male House, DC</t>
  </si>
  <si>
    <t>Brisbane, Queensland</t>
  </si>
  <si>
    <t>Portland, Maine</t>
  </si>
  <si>
    <t>The 36th Chamber</t>
  </si>
  <si>
    <t xml:space="preserve">Facebook: El Dorado Hills Ca </t>
  </si>
  <si>
    <t xml:space="preserve"> new york state, USA</t>
  </si>
  <si>
    <t>Deep in Heart of Texas!</t>
  </si>
  <si>
    <t>Kansas City Missouri</t>
  </si>
  <si>
    <t>St Louis, MO</t>
  </si>
  <si>
    <t>Sidney, NE</t>
  </si>
  <si>
    <t>Toledo, OH.</t>
  </si>
  <si>
    <t>Haywards Heath, England</t>
  </si>
  <si>
    <t>Beautiful Pa</t>
  </si>
  <si>
    <t>America</t>
  </si>
  <si>
    <t>Mississippi</t>
  </si>
  <si>
    <t xml:space="preserve">In a crazy world. </t>
  </si>
  <si>
    <t>Owego</t>
  </si>
  <si>
    <t>OA Schools on Facebook</t>
  </si>
  <si>
    <t>Dubai/São Paulo</t>
  </si>
  <si>
    <t>Indianapolis/Carmel Indiana</t>
  </si>
  <si>
    <t>Northeastern, PA</t>
  </si>
  <si>
    <t>Northeast PA</t>
  </si>
  <si>
    <t>Scranton/Wilkes-Barre, PA</t>
  </si>
  <si>
    <t>Almost Kentucky</t>
  </si>
  <si>
    <t>Hoosier State</t>
  </si>
  <si>
    <t>land of milk, honey, and zumba</t>
  </si>
  <si>
    <t xml:space="preserve">#ManWhoWalksAmonstTheStars </t>
  </si>
  <si>
    <t>Amissville, VA</t>
  </si>
  <si>
    <t>Waco, TX</t>
  </si>
  <si>
    <t xml:space="preserve">Washington D.C. </t>
  </si>
  <si>
    <t xml:space="preserve">Bloomington, Indiana </t>
  </si>
  <si>
    <t>Ottawa, Ontario Canada</t>
  </si>
  <si>
    <t>Deutschland❤</t>
  </si>
  <si>
    <t>San Diego, California</t>
  </si>
  <si>
    <t>here</t>
  </si>
  <si>
    <t>Iceland</t>
  </si>
  <si>
    <t>Denver</t>
  </si>
  <si>
    <t>NJ, CA, AZ, NC!</t>
  </si>
  <si>
    <t>Hellahotes, TX</t>
  </si>
  <si>
    <t>Tucson, AZ</t>
  </si>
  <si>
    <t>ÜT: 1.322264,103.790868</t>
  </si>
  <si>
    <t>Our United States of America</t>
  </si>
  <si>
    <t>Paducah, KY</t>
  </si>
  <si>
    <t>---</t>
  </si>
  <si>
    <t>Oregon</t>
  </si>
  <si>
    <t>England, United Kingdom</t>
  </si>
  <si>
    <t>Making Earth Great Again</t>
  </si>
  <si>
    <t xml:space="preserve">Running, Mumming &amp; Rebelling. </t>
  </si>
  <si>
    <t>NJ/NY/CA</t>
  </si>
  <si>
    <t>Berks, UK, Stephen Paul Smith</t>
  </si>
  <si>
    <t>Tulare, CA</t>
  </si>
  <si>
    <t>Blue Springs, MO</t>
  </si>
  <si>
    <t>In the sky</t>
  </si>
  <si>
    <t>((( ANIME UTOPIA )))</t>
  </si>
  <si>
    <t>Armstrong  State University</t>
  </si>
  <si>
    <t>Oz</t>
  </si>
  <si>
    <t>Blog http://bit.ly/brpnews</t>
  </si>
  <si>
    <t>Dover, NH</t>
  </si>
  <si>
    <t>Phoenix</t>
  </si>
  <si>
    <t>Fairfield County</t>
  </si>
  <si>
    <t>#TeaParty, USA</t>
  </si>
  <si>
    <t xml:space="preserve">GA </t>
  </si>
  <si>
    <t xml:space="preserve"> ft laud fla </t>
  </si>
  <si>
    <t>Not Prison (yet)</t>
  </si>
  <si>
    <t>CLEVELAND</t>
  </si>
  <si>
    <t>Studio City, Los Angeles</t>
  </si>
  <si>
    <t>Glasgow, Scotland</t>
  </si>
  <si>
    <t>Richmond, VA</t>
  </si>
  <si>
    <t>Our Old Line State</t>
  </si>
  <si>
    <t>Netanya, Israel</t>
  </si>
  <si>
    <t>Woonsocket, RI</t>
  </si>
  <si>
    <t>Walgreens seasonal aisle</t>
  </si>
  <si>
    <t>Jacksonville, FL</t>
  </si>
  <si>
    <t xml:space="preserve">Philadelphia, PA </t>
  </si>
  <si>
    <t>Black Rock, NM</t>
  </si>
  <si>
    <t>Rockwall, TX</t>
  </si>
  <si>
    <t>Holly Springs, GA</t>
  </si>
  <si>
    <t>Kenosha, WI &amp; Gordon, NE</t>
  </si>
  <si>
    <t>Philippines</t>
  </si>
  <si>
    <t>Ontario, Canada</t>
  </si>
  <si>
    <t>South Bend, IN</t>
  </si>
  <si>
    <t>Omegon's cage</t>
  </si>
  <si>
    <t>Eastern North Carolina, USA</t>
  </si>
  <si>
    <t>BLUE in RED South</t>
  </si>
  <si>
    <t xml:space="preserve">New York  </t>
  </si>
  <si>
    <t xml:space="preserve">Orlando Florida area </t>
  </si>
  <si>
    <t>Prince  George, Virginia</t>
  </si>
  <si>
    <t>Toluca Lake</t>
  </si>
  <si>
    <t>Ihate, NY</t>
  </si>
  <si>
    <t>אשדוד  ASHDOD ISRAEL</t>
  </si>
  <si>
    <t xml:space="preserve"> AZ</t>
  </si>
  <si>
    <t>Portland, ME</t>
  </si>
  <si>
    <t>Buffalo suburb, NY</t>
  </si>
  <si>
    <t>Indiana, Home of VP Mike Pence</t>
  </si>
  <si>
    <t>Fla</t>
  </si>
  <si>
    <t>Niagara Region, Ontario</t>
  </si>
  <si>
    <t>White House, Washington</t>
  </si>
  <si>
    <t>Northwestern Hemisphere</t>
  </si>
  <si>
    <t>earth</t>
  </si>
  <si>
    <t>♰ #WeAreN  ن ✡</t>
  </si>
  <si>
    <t>MBA-HR</t>
  </si>
  <si>
    <t>Iowa, USA</t>
  </si>
  <si>
    <t>Amman, Jordan</t>
  </si>
  <si>
    <t>Right next door</t>
  </si>
  <si>
    <t>Iowa and Los Angeles</t>
  </si>
  <si>
    <t>Washington, DC Region.</t>
  </si>
  <si>
    <t>Twitterville</t>
  </si>
  <si>
    <t xml:space="preserve">Pennsylvania </t>
  </si>
  <si>
    <t>Long Island, Ny</t>
  </si>
  <si>
    <t>Connecticut</t>
  </si>
  <si>
    <t>Compton.</t>
  </si>
  <si>
    <t>Highland Park, TX</t>
  </si>
  <si>
    <t>Palm Springs</t>
  </si>
  <si>
    <t>The Centre of the Universe</t>
  </si>
  <si>
    <t>Tulsa, USA</t>
  </si>
  <si>
    <t xml:space="preserve">Northern Virginia </t>
  </si>
  <si>
    <t>Collingwood, VIC</t>
  </si>
  <si>
    <t>JoeHockeystan, Austrslia</t>
  </si>
  <si>
    <t>Webster, TX</t>
  </si>
  <si>
    <t>St. Margaret's Bay</t>
  </si>
  <si>
    <t>⭐️ Texas!!! ⭐️</t>
  </si>
  <si>
    <t>Mentone Vic. Australia</t>
  </si>
  <si>
    <t xml:space="preserve"> New York</t>
  </si>
  <si>
    <t>Tennessee, USA</t>
  </si>
  <si>
    <t>In the woods, near the lake</t>
  </si>
  <si>
    <t>Rocky Mountains</t>
  </si>
  <si>
    <t xml:space="preserve">America </t>
  </si>
  <si>
    <t>thugz mansion</t>
  </si>
  <si>
    <t>MA</t>
  </si>
  <si>
    <t>Only The Shadow knows for sure</t>
  </si>
  <si>
    <t>Astley, Greater Manchester, UK</t>
  </si>
  <si>
    <t>Radcliff, KY</t>
  </si>
  <si>
    <t>Ramos Arizpe, Coahuila de Zaragoza</t>
  </si>
  <si>
    <t>Distrito Federal, México</t>
  </si>
  <si>
    <t>ÜT: 38.764113,-77.460166</t>
  </si>
  <si>
    <t>Trump: #Illegitimate President</t>
  </si>
  <si>
    <t>San Carlos, AZ</t>
  </si>
  <si>
    <t>SI, NY</t>
  </si>
  <si>
    <t>Luella Texas</t>
  </si>
  <si>
    <t>Arkansas</t>
  </si>
  <si>
    <t>ÜT: 43.671011,-79.295293</t>
  </si>
  <si>
    <t>God Bless America</t>
  </si>
  <si>
    <t>St. Louis, Missouri</t>
  </si>
  <si>
    <t>St. Louis, MO</t>
  </si>
  <si>
    <t>Make America Read Again:</t>
  </si>
  <si>
    <t>Nazi free USA</t>
  </si>
  <si>
    <t>DC, IN, Hades</t>
  </si>
  <si>
    <t xml:space="preserve">Right Behind You... </t>
  </si>
  <si>
    <t>♂ ALABAMA ☼ click for ammo →</t>
  </si>
  <si>
    <t>Garland, TX-CStat, TX</t>
  </si>
  <si>
    <t>Harlem, NY</t>
  </si>
  <si>
    <t>Juan.2 Mile up a Hollar, USA</t>
  </si>
  <si>
    <t>Boyds, MD</t>
  </si>
  <si>
    <t>Boston, Massachusetts</t>
  </si>
  <si>
    <t>Alberta, Canada</t>
  </si>
  <si>
    <t>Karachi, Pakistan</t>
  </si>
  <si>
    <t>Colorado, USA</t>
  </si>
  <si>
    <t>Northeast Ohio</t>
  </si>
  <si>
    <t>Mena AR</t>
  </si>
  <si>
    <t>Worcester, MA</t>
  </si>
  <si>
    <t>Weimerica</t>
  </si>
  <si>
    <t>NM/NY</t>
  </si>
  <si>
    <t>Adirondack Region, NYS</t>
  </si>
  <si>
    <t>Estados Unidos</t>
  </si>
  <si>
    <t>When not on tour...Los Angeles</t>
  </si>
  <si>
    <t>Johnston, IA</t>
  </si>
  <si>
    <t>Los Angeles, CA/Dallas, TX</t>
  </si>
  <si>
    <t>MONTGOMERY, AL</t>
  </si>
  <si>
    <t xml:space="preserve">South Carolina </t>
  </si>
  <si>
    <t xml:space="preserve">San Antonio, Texas </t>
  </si>
  <si>
    <t>north carolina</t>
  </si>
  <si>
    <t>Infamousworks Studios</t>
  </si>
  <si>
    <t>Santa Clarita,Ca</t>
  </si>
  <si>
    <t>|-/</t>
  </si>
  <si>
    <t>Look Around, Look Around</t>
  </si>
  <si>
    <t xml:space="preserve">Right, Chere </t>
  </si>
  <si>
    <t>Dover, DE</t>
  </si>
  <si>
    <t>Santiago, Chile</t>
  </si>
  <si>
    <t>Colombia</t>
  </si>
  <si>
    <t>iStudio57</t>
  </si>
  <si>
    <t>Sydney Australia</t>
  </si>
  <si>
    <t>Bushnell.</t>
  </si>
  <si>
    <t>above u</t>
  </si>
  <si>
    <t>Where in the world are we?</t>
  </si>
  <si>
    <t>68Whiskey</t>
  </si>
  <si>
    <t>México</t>
  </si>
  <si>
    <t>Madurai</t>
  </si>
  <si>
    <t>Trump twitter campaign Ohio</t>
  </si>
  <si>
    <t>St. Lucis, Misery USSA</t>
  </si>
  <si>
    <t>CDM, California</t>
  </si>
  <si>
    <t>NJ</t>
  </si>
  <si>
    <t>Bethlehem, PA</t>
  </si>
  <si>
    <t>Waynesboro,MS,/Jackson,MS</t>
  </si>
  <si>
    <t>41.139801,-96.025358</t>
  </si>
  <si>
    <t>cleveland, OH</t>
  </si>
  <si>
    <t>Your Nightmares, Your Toilet</t>
  </si>
  <si>
    <t>Essex, MA</t>
  </si>
  <si>
    <t>Flying HIGH!!</t>
  </si>
  <si>
    <t>Elma, Washington</t>
  </si>
  <si>
    <t xml:space="preserve">@gabbygue </t>
  </si>
  <si>
    <t xml:space="preserve">Oregon </t>
  </si>
  <si>
    <t>Jefferson, GA</t>
  </si>
  <si>
    <t>Seattle, Washington. U.S.A.</t>
  </si>
  <si>
    <t>Riverside, CA</t>
  </si>
  <si>
    <t>D.C.</t>
  </si>
  <si>
    <t>Amphoe Mueang Rayong, Changwat</t>
  </si>
  <si>
    <t>Toronto, Canada</t>
  </si>
  <si>
    <t>Calgary,Alberta,Canada</t>
  </si>
  <si>
    <t>Across the globe</t>
  </si>
  <si>
    <t>Coeur D'Alene, North Idaho</t>
  </si>
  <si>
    <t xml:space="preserve">  USA</t>
  </si>
  <si>
    <t>South Bay Area, CA</t>
  </si>
  <si>
    <t>Nebraska, USA</t>
  </si>
  <si>
    <t>Langley, VA</t>
  </si>
  <si>
    <t>Marble, North Carolina</t>
  </si>
  <si>
    <t>Waltham, MA</t>
  </si>
  <si>
    <t>Somerset, TX</t>
  </si>
  <si>
    <t>The Mitten State</t>
  </si>
  <si>
    <t>San Diego Ca</t>
  </si>
  <si>
    <t>Endless Mountains, PA</t>
  </si>
  <si>
    <t>Westchester county, NY</t>
  </si>
  <si>
    <t>Almost always boarding a plane</t>
  </si>
  <si>
    <t xml:space="preserve">Los Angeles, Ca. </t>
  </si>
  <si>
    <t>Tuscaloosa, AL</t>
  </si>
  <si>
    <t>OR</t>
  </si>
  <si>
    <t>Pine Bluff, AR</t>
  </si>
  <si>
    <t>Casper, WY</t>
  </si>
  <si>
    <t>Watch online</t>
  </si>
  <si>
    <t>Dubai, DC, London, Zanzibar</t>
  </si>
  <si>
    <t>Америка</t>
  </si>
  <si>
    <t>en/fr/kr/jp • fl, usa</t>
  </si>
  <si>
    <t>Haiti</t>
  </si>
  <si>
    <t>Phoenix, AZ</t>
  </si>
  <si>
    <t>Central 'Sip</t>
  </si>
  <si>
    <t>Weeknights 11:35/10:35c</t>
  </si>
  <si>
    <t>Minneapolis/St. Paul</t>
  </si>
  <si>
    <t xml:space="preserve">Lusaka </t>
  </si>
  <si>
    <t>Twin Cities</t>
  </si>
  <si>
    <t>Rosemead, CA/Hong Kong</t>
  </si>
  <si>
    <t>BOS to DC</t>
  </si>
  <si>
    <t xml:space="preserve">TrumpTrain, Michigan, USA </t>
  </si>
  <si>
    <t xml:space="preserve">Reality </t>
  </si>
  <si>
    <t>Nevernever Land, PA</t>
  </si>
  <si>
    <t>Wha daur meddle wi´ me?</t>
  </si>
  <si>
    <t>Münster, aber eher seltener.</t>
  </si>
  <si>
    <t>Mid Atlantic U.S.A.</t>
  </si>
  <si>
    <t>Alpine, Texas USA</t>
  </si>
  <si>
    <t>Gamehendge, Georgia</t>
  </si>
  <si>
    <t>St Petersburg, FL</t>
  </si>
  <si>
    <t>Jerusalem, Israel</t>
  </si>
  <si>
    <t>Indiana, USA</t>
  </si>
  <si>
    <t>Orange, TX</t>
  </si>
  <si>
    <t>Madisonville, Louisiana</t>
  </si>
  <si>
    <t>Denmark</t>
  </si>
  <si>
    <t>a few acres of snow.</t>
  </si>
  <si>
    <t>Your Dreams</t>
  </si>
  <si>
    <t>Heartland, USA</t>
  </si>
  <si>
    <t>Hialeah, FL</t>
  </si>
  <si>
    <t>Waynesboro, GA</t>
  </si>
  <si>
    <t>alberta, canada</t>
  </si>
  <si>
    <t>Wherever God sends me</t>
  </si>
  <si>
    <t>The Only Country God Likes</t>
  </si>
  <si>
    <t>HERE-THERE &amp; EVERYWHERE</t>
  </si>
  <si>
    <t>New England, USA</t>
  </si>
  <si>
    <t>Zürich</t>
  </si>
  <si>
    <t>Lagos, Nigeria</t>
  </si>
  <si>
    <t>minneapolis !!!</t>
  </si>
  <si>
    <t>avery james | (he/him)</t>
  </si>
  <si>
    <t>Bay Area</t>
  </si>
  <si>
    <t xml:space="preserve">Dallas, Texas </t>
  </si>
  <si>
    <t>Df</t>
  </si>
  <si>
    <t>Dunedin New Zealand</t>
  </si>
  <si>
    <t>Memphis, Tn</t>
  </si>
  <si>
    <t>Iowa</t>
  </si>
  <si>
    <t xml:space="preserve">Colorado </t>
  </si>
  <si>
    <t>ATX ❤️</t>
  </si>
  <si>
    <t>Calais</t>
  </si>
  <si>
    <t xml:space="preserve">West Palm Beach, FL USA </t>
  </si>
  <si>
    <t>Aiken, SC</t>
  </si>
  <si>
    <t>Terra Firma</t>
  </si>
  <si>
    <t>Western Australia</t>
  </si>
  <si>
    <t>Cape York and Cairns</t>
  </si>
  <si>
    <t>Bayonne, New Jersey</t>
  </si>
  <si>
    <t>Multiverse</t>
  </si>
  <si>
    <t xml:space="preserve">Albuquerque, New Mexico </t>
  </si>
  <si>
    <t>NYC and Northern NJ</t>
  </si>
  <si>
    <t>Philadelphia 19107</t>
  </si>
  <si>
    <t>Drury Lane, Philly</t>
  </si>
  <si>
    <t>Prison EU - Escape 2017</t>
  </si>
  <si>
    <t>bikini bottom</t>
  </si>
  <si>
    <t>Los Angeles, CA / Taiji, Japan</t>
  </si>
  <si>
    <t>twitangeles of twitterfornia</t>
  </si>
  <si>
    <t>Indiana</t>
  </si>
  <si>
    <t>Nevada, Virginia, Colorado, Ca</t>
  </si>
  <si>
    <t>Gurgaon, India</t>
  </si>
  <si>
    <t>San Francisco Bay Area</t>
  </si>
  <si>
    <t>Here   There   Everywhere</t>
  </si>
  <si>
    <t>Kiel, Schleswig-Holstein</t>
  </si>
  <si>
    <t>Indian Territory</t>
  </si>
  <si>
    <t>Htown</t>
  </si>
  <si>
    <t>New York NY</t>
  </si>
  <si>
    <t>Louisiana</t>
  </si>
  <si>
    <t xml:space="preserve">Fuck That Orange Bitch </t>
  </si>
  <si>
    <t>Greece</t>
  </si>
  <si>
    <t>Sint-Petersburg, Rusland</t>
  </si>
  <si>
    <t>Upriver,USA</t>
  </si>
  <si>
    <t>Bklyn, SI</t>
  </si>
  <si>
    <t xml:space="preserve">Australia </t>
  </si>
  <si>
    <t>Massachusetts</t>
  </si>
  <si>
    <t>UK.</t>
  </si>
  <si>
    <t xml:space="preserve">Mumbai varanasi bhagalpur </t>
  </si>
  <si>
    <t>Home of The MASTERS ⛳️</t>
  </si>
  <si>
    <t>Antwerpen, België</t>
  </si>
  <si>
    <t>Sweden</t>
  </si>
  <si>
    <t>West Meath, Ireland</t>
  </si>
  <si>
    <t xml:space="preserve">Earth </t>
  </si>
  <si>
    <t xml:space="preserve">Canberra, Australia </t>
  </si>
  <si>
    <t>Eora Nation</t>
  </si>
  <si>
    <t>Del Mar, CA</t>
  </si>
  <si>
    <t>Cambridge, England</t>
  </si>
  <si>
    <t>Welcome to the Jungle</t>
  </si>
  <si>
    <t>Washington, DC USA</t>
  </si>
  <si>
    <t>san francisco bay area, ca</t>
  </si>
  <si>
    <t xml:space="preserve">Melbourne, sports capital. </t>
  </si>
  <si>
    <t xml:space="preserve">San Diego </t>
  </si>
  <si>
    <t>London / Oxford / New Delhi</t>
  </si>
  <si>
    <t>san francisco</t>
  </si>
  <si>
    <t>Den Haag / Hong Kong</t>
  </si>
  <si>
    <t>Luctor et Emergo</t>
  </si>
  <si>
    <t>holland</t>
  </si>
  <si>
    <t>Qatar</t>
  </si>
  <si>
    <t>PalmBeach, Florida</t>
  </si>
  <si>
    <t>Brisbane Australia</t>
  </si>
  <si>
    <t>queensland</t>
  </si>
  <si>
    <t>Palm Beach, FL</t>
  </si>
  <si>
    <t>Orlando, FL</t>
  </si>
  <si>
    <t>Rhein-Main, Germany</t>
  </si>
  <si>
    <t>Athens, Greece</t>
  </si>
  <si>
    <t>Asbury Park, New Jersey</t>
  </si>
  <si>
    <t>Fukuoka-ken, Japan</t>
  </si>
  <si>
    <t>3rd Rock From The Sun</t>
  </si>
  <si>
    <t>PlanetTruth</t>
  </si>
  <si>
    <t>Uranus</t>
  </si>
  <si>
    <t>Inside a box.</t>
  </si>
  <si>
    <t>日本 大阪</t>
  </si>
  <si>
    <t>Crystal, Minnesota</t>
  </si>
  <si>
    <t>Conway, AR</t>
  </si>
  <si>
    <t>NO LISTS PLEASE !!!!!</t>
  </si>
  <si>
    <t>Autism, Moscow</t>
  </si>
  <si>
    <t>東京都</t>
  </si>
  <si>
    <t>Wherever I Lay My Many Hats</t>
  </si>
  <si>
    <t>Vienna, VA</t>
  </si>
  <si>
    <t>Aurora, IL</t>
  </si>
  <si>
    <t>Lexington, KY</t>
  </si>
  <si>
    <t>alwayslibertyblog.com</t>
  </si>
  <si>
    <t>California i am | Come find me</t>
  </si>
  <si>
    <t>Woof</t>
  </si>
  <si>
    <t>Украина</t>
  </si>
  <si>
    <t>Manchester, England</t>
  </si>
  <si>
    <t>Kampala.Uganda</t>
  </si>
  <si>
    <t>Kampala UG</t>
  </si>
  <si>
    <t>Kampala, Uganda</t>
  </si>
  <si>
    <t xml:space="preserve">JAKARTA, INDONE </t>
  </si>
  <si>
    <t>☺ Everyday Make it Merry Christmas☺</t>
  </si>
  <si>
    <t>lebanon</t>
  </si>
  <si>
    <t>america</t>
  </si>
  <si>
    <t>St. Catharines, Ontario</t>
  </si>
  <si>
    <t>Rostock, Deutschland</t>
  </si>
  <si>
    <t xml:space="preserve">Stuffing My Face :P </t>
  </si>
  <si>
    <t xml:space="preserve">Utah, U.S.A. </t>
  </si>
  <si>
    <t>the middle of nowhere, west Tx</t>
  </si>
  <si>
    <t xml:space="preserve"> The Universe </t>
  </si>
  <si>
    <t>Marche-en-Famenne, Belgique</t>
  </si>
  <si>
    <t>São Paulo , Brasil.</t>
  </si>
  <si>
    <t xml:space="preserve">6th dimension </t>
  </si>
  <si>
    <t>Eindhoven</t>
  </si>
  <si>
    <t>https://t.co/J5h3KvDmdO</t>
  </si>
  <si>
    <t>https://t.co/nhWyfu9uzN</t>
  </si>
  <si>
    <t>https://t.co/NMAdZ45JUq</t>
  </si>
  <si>
    <t>https://t.co/AaADBdrh9x</t>
  </si>
  <si>
    <t>https://t.co/lqieuJfZmj</t>
  </si>
  <si>
    <t>https://t.co/nDBYHdcmiO</t>
  </si>
  <si>
    <t>https://t.co/UV9g5qJSXI</t>
  </si>
  <si>
    <t>https://t.co/8xx8pxDeCQ</t>
  </si>
  <si>
    <t>https://t.co/DnNGVKPwSQ</t>
  </si>
  <si>
    <t>https://t.co/YTzFH21e5t</t>
  </si>
  <si>
    <t>https://t.co/6Qd9mVf5JM</t>
  </si>
  <si>
    <t>http://t.co/LF24Yf6OTS</t>
  </si>
  <si>
    <t>https://t.co/PAUTJ8zgWB</t>
  </si>
  <si>
    <t>https://t.co/NJVBF64QBN</t>
  </si>
  <si>
    <t>https://t.co/A7ZbqYIYkv</t>
  </si>
  <si>
    <t>https://t.co/yjbHvsVXvf</t>
  </si>
  <si>
    <t>https://t.co/skrpkMNRHR</t>
  </si>
  <si>
    <t>https://t.co/WOpmFwfz0z</t>
  </si>
  <si>
    <t>https://t.co/KrH5tdZNyl</t>
  </si>
  <si>
    <t>https://t.co/O2pgegaoAk</t>
  </si>
  <si>
    <t>https://t.co/WMGb3mglM5</t>
  </si>
  <si>
    <t>https://t.co/zsF03h3fwG</t>
  </si>
  <si>
    <t>https://t.co/QTOebxJQS1</t>
  </si>
  <si>
    <t>http://t.co/5Dg6az3XMP</t>
  </si>
  <si>
    <t>http://t.co/dWy5H0U55T</t>
  </si>
  <si>
    <t>http://t.co/yUX04LriuI</t>
  </si>
  <si>
    <t>https://t.co/rSXHbZ8bzu</t>
  </si>
  <si>
    <t>https://t.co/TFYuQYK8Os</t>
  </si>
  <si>
    <t>http://t.co/GZgdwFl7Gc</t>
  </si>
  <si>
    <t>https://t.co/a71zRBErm8</t>
  </si>
  <si>
    <t>http://t.co/zsBdedmjnN</t>
  </si>
  <si>
    <t>http://t.co/UVMlfTUkMt</t>
  </si>
  <si>
    <t>https://t.co/Bli5jYyCqm</t>
  </si>
  <si>
    <t>https://t.co/C24jX1p061</t>
  </si>
  <si>
    <t>https://t.co/UuWwZVTGjo</t>
  </si>
  <si>
    <t>https://t.co/JOniBUJWEZ</t>
  </si>
  <si>
    <t>https://t.co/Na8KOuGoSY</t>
  </si>
  <si>
    <t>https://t.co/cizcMqL0NQ</t>
  </si>
  <si>
    <t>https://t.co/2kdzBBxprc</t>
  </si>
  <si>
    <t>https://t.co/9jWHGcbGma</t>
  </si>
  <si>
    <t>https://t.co/sOKZPPRLQ6</t>
  </si>
  <si>
    <t>http://t.co/9MGr6Bk0XY</t>
  </si>
  <si>
    <t>https://t.co/xQlb2Z04vo</t>
  </si>
  <si>
    <t>https://t.co/XoufllpIxO</t>
  </si>
  <si>
    <t>http://t.co/JDUfk7RQrZ</t>
  </si>
  <si>
    <t>https://t.co/GqQ12Mr3sv</t>
  </si>
  <si>
    <t>http://t.co/4XtPJM8rIw</t>
  </si>
  <si>
    <t>http://t.co/CTvTpqNaDx</t>
  </si>
  <si>
    <t>http://t.co/m5VTdnfAqG</t>
  </si>
  <si>
    <t>https://t.co/3JPS4gC9Lx</t>
  </si>
  <si>
    <t>https://t.co/uheOwCxlZt</t>
  </si>
  <si>
    <t>http://t.co/ZYG58XZtAC</t>
  </si>
  <si>
    <t>https://t.co/yRvreSSEdw</t>
  </si>
  <si>
    <t>http://t.co/8Uvl3yniPv</t>
  </si>
  <si>
    <t>https://t.co/7LafjBBr3N</t>
  </si>
  <si>
    <t>https://t.co/Pl2mF9Ha2w</t>
  </si>
  <si>
    <t>http://t.co/kF22z79s</t>
  </si>
  <si>
    <t>http://t.co/9Yv7DJ1Pmu</t>
  </si>
  <si>
    <t>http://t.co/fJMCeIYylK</t>
  </si>
  <si>
    <t>http://t.co/g53kjcarGW</t>
  </si>
  <si>
    <t>https://t.co/5TAF6ijWwt</t>
  </si>
  <si>
    <t>http://t.co/RZMVvAcnSg</t>
  </si>
  <si>
    <t>https://t.co/kKMrj0LO3n</t>
  </si>
  <si>
    <t>https://t.co/vpvbp1SINj</t>
  </si>
  <si>
    <t>https://t.co/jcLetynmiX</t>
  </si>
  <si>
    <t>https://t.co/4Vp7uP8SNb</t>
  </si>
  <si>
    <t>https://t.co/uYQPQXlYPU</t>
  </si>
  <si>
    <t>https://t.co/mu5YZ8ngns</t>
  </si>
  <si>
    <t>http://t.co/L1ob5dDBkS</t>
  </si>
  <si>
    <t>https://t.co/EWHuWu4DBf</t>
  </si>
  <si>
    <t>https://t.co/5oqVlJdTpz</t>
  </si>
  <si>
    <t>http://t.co/tes6x6HkZf</t>
  </si>
  <si>
    <t>http://t.co/t4zqDXbzaR</t>
  </si>
  <si>
    <t>https://t.co/thYUjdCdp6</t>
  </si>
  <si>
    <t>https://t.co/wcoiqfXNdL</t>
  </si>
  <si>
    <t>https://t.co/d1R3Fmycxh</t>
  </si>
  <si>
    <t>https://t.co/1bETKQV0Cr</t>
  </si>
  <si>
    <t>http://t.co/g2O1Po2zuT</t>
  </si>
  <si>
    <t>https://t.co/15yO1xwZ2s</t>
  </si>
  <si>
    <t>https://t.co/IV9MVlNoV4</t>
  </si>
  <si>
    <t>https://t.co/WHjLdbf2lN</t>
  </si>
  <si>
    <t>https://t.co/1wQvMsL8Qh</t>
  </si>
  <si>
    <t>https://t.co/PnNOZVgVI2</t>
  </si>
  <si>
    <t>http://t.co/ttYQGbC4Ja</t>
  </si>
  <si>
    <t>http://t.co/alxDpgR3k5</t>
  </si>
  <si>
    <t>http://t.co/ujQNTsv6LQ</t>
  </si>
  <si>
    <t>https://t.co/4FkKOjDQW4</t>
  </si>
  <si>
    <t>http://t.co/md88zI88Hk</t>
  </si>
  <si>
    <t>http://t.co/1h8Qrsot1z</t>
  </si>
  <si>
    <t>http://t.co/uKI1BUsPGE</t>
  </si>
  <si>
    <t>https://t.co/xVT2cXAnXB</t>
  </si>
  <si>
    <t>http://t.co/KCxRtgDUVd</t>
  </si>
  <si>
    <t>http://t.co/SaA3AK3wXz</t>
  </si>
  <si>
    <t>https://t.co/WJJOJkkblL</t>
  </si>
  <si>
    <t>https://t.co/MmJ65aUJqi</t>
  </si>
  <si>
    <t>http://t.co/QLhKRt0wbd</t>
  </si>
  <si>
    <t>https://t.co/LzRegqdRl3</t>
  </si>
  <si>
    <t>http://t.co/U4AKUeblyX</t>
  </si>
  <si>
    <t>https://t.co/YouIKxOjwx</t>
  </si>
  <si>
    <t>https://t.co/TsMOiZFpID</t>
  </si>
  <si>
    <t>https://t.co/D11dEzERIi</t>
  </si>
  <si>
    <t>https://t.co/N1hhoNgGhb</t>
  </si>
  <si>
    <t>https://t.co/KlYIl36hXR</t>
  </si>
  <si>
    <t>http://t.co/M1pvYrsYji</t>
  </si>
  <si>
    <t>http://t.co/z2sH40bA10</t>
  </si>
  <si>
    <t>https://t.co/f0luzhRo94</t>
  </si>
  <si>
    <t>https://t.co/eeKl4MymOS</t>
  </si>
  <si>
    <t>https://t.co/ucVRwvUuIZ</t>
  </si>
  <si>
    <t>http://t.co/GkdpHNz8Fy</t>
  </si>
  <si>
    <t>https://t.co/ZGM0jay112</t>
  </si>
  <si>
    <t>https://t.co/d7aGrNUgEv</t>
  </si>
  <si>
    <t>https://t.co/CGLTQ8DAvQ</t>
  </si>
  <si>
    <t>https://t.co/eFnbB8dGeL</t>
  </si>
  <si>
    <t>http://t.co/V5EO7BLJjI</t>
  </si>
  <si>
    <t>https://t.co/dv4vKY28lz</t>
  </si>
  <si>
    <t>http://t.co/qMlHLfJU5G</t>
  </si>
  <si>
    <t>http://t.co/kv9ui3S1Kv</t>
  </si>
  <si>
    <t>https://t.co/TG1cxcwZn3</t>
  </si>
  <si>
    <t>https://t.co/RIFcBqtCGf</t>
  </si>
  <si>
    <t>https://t.co/NsNRsGIz7T</t>
  </si>
  <si>
    <t>http://t.co/vOJe52dtqD</t>
  </si>
  <si>
    <t>http://t.co/aR2H7XdoIy</t>
  </si>
  <si>
    <t>https://t.co/RiFXdmlleX</t>
  </si>
  <si>
    <t>https://t.co/5XtQZx9CC2</t>
  </si>
  <si>
    <t>http://t.co/bHEAnMY75x</t>
  </si>
  <si>
    <t>http://t.co/wJALXQy0wm</t>
  </si>
  <si>
    <t>http://t.co/eL7UdzIv7v</t>
  </si>
  <si>
    <t>https://t.co/pHpS4M4mk8</t>
  </si>
  <si>
    <t>https://t.co/Xo9nB7agWR</t>
  </si>
  <si>
    <t>https://t.co/A84d5DPXmj</t>
  </si>
  <si>
    <t>https://t.co/7GuNa5u8M2</t>
  </si>
  <si>
    <t>http://t.co/2ZxkA1ItMQ</t>
  </si>
  <si>
    <t>http://t.co/qaK2NCsvqt</t>
  </si>
  <si>
    <t>https://t.co/TcM7y5epm3</t>
  </si>
  <si>
    <t>https://t.co/iUhvmVuRKJ</t>
  </si>
  <si>
    <t>https://t.co/ghT0kiBoHU</t>
  </si>
  <si>
    <t>http://t.co/v1A1W2WjDe</t>
  </si>
  <si>
    <t>http://t.co/UADYI3FtQe</t>
  </si>
  <si>
    <t>http://t.co/UyScFtgetU</t>
  </si>
  <si>
    <t>https://t.co/v7GWW7ho1l</t>
  </si>
  <si>
    <t>http://t.co/UXSP362YuW</t>
  </si>
  <si>
    <t>https://t.co/hgDeo3dDrj</t>
  </si>
  <si>
    <t>http://t.co/h94GsXVWcd</t>
  </si>
  <si>
    <t>https://t.co/hEN6kVygKl</t>
  </si>
  <si>
    <t>http://t.co/ho6V9TyVSO</t>
  </si>
  <si>
    <t>http://t.co/XyiTIOC5xf</t>
  </si>
  <si>
    <t>https://t.co/9RPGD75xmq</t>
  </si>
  <si>
    <t>http://t.co/pwKodvRIOx</t>
  </si>
  <si>
    <t>https://t.co/NisgAQ6EbE</t>
  </si>
  <si>
    <t>https://t.co/fFcTdsO9Gz</t>
  </si>
  <si>
    <t>https://t.co/arAgo8UQvr</t>
  </si>
  <si>
    <t>https://t.co/tdPiR045h3</t>
  </si>
  <si>
    <t>https://t.co/3aHJysFk8O</t>
  </si>
  <si>
    <t>https://t.co/Grr36Aqpjv</t>
  </si>
  <si>
    <t>https://t.co/h0IES8tUga</t>
  </si>
  <si>
    <t>https://t.co/KN4CmIytUS</t>
  </si>
  <si>
    <t>https://t.co/nvB1c7W5g1</t>
  </si>
  <si>
    <t>https://t.co/dD3ImtDMad</t>
  </si>
  <si>
    <t>http://t.co/hKwnInDOKi</t>
  </si>
  <si>
    <t>https://t.co/VXuBVHqexe</t>
  </si>
  <si>
    <t>http://t.co/TPRgeTt2Wy</t>
  </si>
  <si>
    <t>http://t.co/eR6Yp1Mr1B</t>
  </si>
  <si>
    <t>http://t.co/91xeMYQ1Fb</t>
  </si>
  <si>
    <t>https://t.co/uFBeP3IOWC</t>
  </si>
  <si>
    <t>https://t.co/JXonH2o4t2</t>
  </si>
  <si>
    <t>https://t.co/coaqeC6Qkm</t>
  </si>
  <si>
    <t>http://t.co/OucvlvRQbd</t>
  </si>
  <si>
    <t>https://t.co/OucvlvAfjF</t>
  </si>
  <si>
    <t>https://t.co/AB5l1sfEE3</t>
  </si>
  <si>
    <t>https://t.co/WpVfey0er2</t>
  </si>
  <si>
    <t>https://t.co/H5iDsdfYAV</t>
  </si>
  <si>
    <t>https://t.co/JHxnQDOA8c</t>
  </si>
  <si>
    <t>https://t.co/m1rSJIEyPZ</t>
  </si>
  <si>
    <t>http://t.co/Kvsx8vfya7</t>
  </si>
  <si>
    <t>http://t.co/EEDc9SRBMK</t>
  </si>
  <si>
    <t>https://t.co/nq7HlX0jJe</t>
  </si>
  <si>
    <t>https://t.co/somp8OgpWf</t>
  </si>
  <si>
    <t>https://t.co/VXuBVHHPVO</t>
  </si>
  <si>
    <t>https://t.co/gfitpeDScr</t>
  </si>
  <si>
    <t>http://t.co/DltXABw0QC</t>
  </si>
  <si>
    <t>https://t.co/0Ayn8qWUZr</t>
  </si>
  <si>
    <t>https://t.co/eECClp5wBM</t>
  </si>
  <si>
    <t>https://t.co/ade2ukKLLd</t>
  </si>
  <si>
    <t>https://t.co/4Xug6kiNsY</t>
  </si>
  <si>
    <t>http://t.co/ZC1UVcVd45</t>
  </si>
  <si>
    <t>https://t.co/nNzkroGdGm</t>
  </si>
  <si>
    <t>https://t.co/z6eArqo6kR</t>
  </si>
  <si>
    <t>http://t.co/esWhljGAw9</t>
  </si>
  <si>
    <t>http://t.co/SLsCmtsks3</t>
  </si>
  <si>
    <t>https://t.co/JCeln5xCom</t>
  </si>
  <si>
    <t>http://t.co/cBTuAxR0na</t>
  </si>
  <si>
    <t>http://t.co/G29ueBdicJ</t>
  </si>
  <si>
    <t>http://t.co/r1bGZivh8v</t>
  </si>
  <si>
    <t>http://t.co/4JaduRgPM2</t>
  </si>
  <si>
    <t>https://t.co/wpEFl6W0Sw</t>
  </si>
  <si>
    <t>https://t.co/ixNkMI99IO</t>
  </si>
  <si>
    <t>https://t.co/TH9Sq5vGOD</t>
  </si>
  <si>
    <t>https://t.co/NJVBF6ms0n</t>
  </si>
  <si>
    <t>https://t.co/2JMO2KoE3y</t>
  </si>
  <si>
    <t>https://t.co/2i2I2TulUU</t>
  </si>
  <si>
    <t>https://t.co/AKjJadX94l</t>
  </si>
  <si>
    <t>https://t.co/XRgx0opStZ</t>
  </si>
  <si>
    <t>http://t.co/FDGqFqqgol</t>
  </si>
  <si>
    <t>http://t.co/IB22ST4GXp</t>
  </si>
  <si>
    <t>https://t.co/mQvhTpoxmv</t>
  </si>
  <si>
    <t>https://t.co/pT3jH05YiR</t>
  </si>
  <si>
    <t>https://t.co/qyvAUv9cNv</t>
  </si>
  <si>
    <t>https://t.co/K8LnTIqpfE</t>
  </si>
  <si>
    <t>http://t.co/jw8JiESmck</t>
  </si>
  <si>
    <t>http://t.co/ghzZt9y7S5</t>
  </si>
  <si>
    <t>https://t.co/41kKq4PIKT</t>
  </si>
  <si>
    <t>https://t.co/xupcYbTm8t</t>
  </si>
  <si>
    <t>https://t.co/oOh7qcbpC0</t>
  </si>
  <si>
    <t>http://t.co/2QmQWtmJc7</t>
  </si>
  <si>
    <t>https://t.co/gcZiLD5pyx</t>
  </si>
  <si>
    <t>https://t.co/O3EPbTXfla</t>
  </si>
  <si>
    <t>https://t.co/yW6M0BfYaC</t>
  </si>
  <si>
    <t>https://t.co/Wd5UQb3FIQ</t>
  </si>
  <si>
    <t>https://t.co/yYKReKsH6V</t>
  </si>
  <si>
    <t>https://t.co/q1s8fvCCrL</t>
  </si>
  <si>
    <t>https://t.co/IskCrB6ENh</t>
  </si>
  <si>
    <t>https://t.co/ZIcybEfX4w</t>
  </si>
  <si>
    <t>https://t.co/iUelgL7SQP</t>
  </si>
  <si>
    <t>http://t.co/ZWIfKRzvbD</t>
  </si>
  <si>
    <t>https://t.co/6vKxBYHPop</t>
  </si>
  <si>
    <t>http://t.co/KH7hoWU4AA</t>
  </si>
  <si>
    <t>http://t.co/fMGGpuiCbx</t>
  </si>
  <si>
    <t>https://t.co/L9bMul7wwH</t>
  </si>
  <si>
    <t>http://t.co/cHJCshzlk0</t>
  </si>
  <si>
    <t>http://t.co/X8Br8uv6YP</t>
  </si>
  <si>
    <t>https://t.co/IJFtf9vqAb</t>
  </si>
  <si>
    <t>https://t.co/EyqCC0TqOt</t>
  </si>
  <si>
    <t>https://t.co/6ChMDTwTdm</t>
  </si>
  <si>
    <t>https://t.co/8uiMBXiSmY</t>
  </si>
  <si>
    <t>http://t.co/CbPZ4WeCrT</t>
  </si>
  <si>
    <t>https://t.co/gepGip8zTp</t>
  </si>
  <si>
    <t>https://t.co/oprNolXfCe</t>
  </si>
  <si>
    <t>https://t.co/nAL5LfgRnW</t>
  </si>
  <si>
    <t>https://t.co/Kay0HAtyLR</t>
  </si>
  <si>
    <t>https://t.co/wdmZmqbN51</t>
  </si>
  <si>
    <t>https://t.co/93Y27HEnnX</t>
  </si>
  <si>
    <t>http://t.co/7bgvo2mbLs</t>
  </si>
  <si>
    <t>https://t.co/5zKUxK1rBl</t>
  </si>
  <si>
    <t>http://t.co/oI7GoRiHH9</t>
  </si>
  <si>
    <t>https://t.co/HN8jz2DXIm</t>
  </si>
  <si>
    <t>https://t.co/Chfe29BDZS</t>
  </si>
  <si>
    <t>http://t.co/qGEQz68LDN</t>
  </si>
  <si>
    <t>https://t.co/ML7R6X8NKs</t>
  </si>
  <si>
    <t>https://t.co/W4ZJJieWzg</t>
  </si>
  <si>
    <t>http://t.co/WuZ8f2K8Mc</t>
  </si>
  <si>
    <t>https://t.co/3Rf2gjfjCr</t>
  </si>
  <si>
    <t>http://t.co/trZRN9SCH9</t>
  </si>
  <si>
    <t>https://t.co/SJxJkhpVcq</t>
  </si>
  <si>
    <t>http://t.co/RmLgfuEKnf</t>
  </si>
  <si>
    <t>http://t.co/zAc7IeADkc</t>
  </si>
  <si>
    <t>https://t.co/S56lxV3KcG</t>
  </si>
  <si>
    <t>http://t.co/zGnJQDt3wS</t>
  </si>
  <si>
    <t>http://t.co/QsRM3JcO</t>
  </si>
  <si>
    <t>http://t.co/9tUN9lH7t6</t>
  </si>
  <si>
    <t>https://t.co/Xrk6qLb6qC</t>
  </si>
  <si>
    <t>http://t.co/AuHlihmmIW</t>
  </si>
  <si>
    <t>https://t.co/M8eaquB2pG</t>
  </si>
  <si>
    <t>https://t.co/E1sJH5KEcB</t>
  </si>
  <si>
    <t>https://t.co/HlBW4kdPEy</t>
  </si>
  <si>
    <t>https://t.co/8M5KeHkr99</t>
  </si>
  <si>
    <t>https://t.co/1rTkJP4KrW</t>
  </si>
  <si>
    <t>http://t.co/SMzcDRkunT</t>
  </si>
  <si>
    <t>https://t.co/ImBV7Id2dL</t>
  </si>
  <si>
    <t>https://t.co/mqLN2QSygh</t>
  </si>
  <si>
    <t>http://t.co/LNJYdfFyOD</t>
  </si>
  <si>
    <t>https://t.co/UdsVcHTQq9</t>
  </si>
  <si>
    <t>http://t.co/lP1MZLQcCO</t>
  </si>
  <si>
    <t>http://t.co/YFISwy1upH</t>
  </si>
  <si>
    <t>https://t.co/8ydDofcUau</t>
  </si>
  <si>
    <t>https://t.co/9OISQ4In0s</t>
  </si>
  <si>
    <t>https://t.co/1mDaYKBAx3</t>
  </si>
  <si>
    <t>http://t.co/dO535gkjaV</t>
  </si>
  <si>
    <t>https://t.co/PNVaXBCApy</t>
  </si>
  <si>
    <t>https://t.co/Zv3xVQxBgi</t>
  </si>
  <si>
    <t>https://t.co/kj0xBgDEOC</t>
  </si>
  <si>
    <t>https://t.co/JEhpWxZL0G</t>
  </si>
  <si>
    <t>http://t.co/Ctc4qOc8Pl</t>
  </si>
  <si>
    <t>https://t.co/CwkiMk3YGG</t>
  </si>
  <si>
    <t>https://t.co/YSixTf3mxi</t>
  </si>
  <si>
    <t>https://t.co/uySO9J7Xzd</t>
  </si>
  <si>
    <t>http://t.co/eP39kj9n2u</t>
  </si>
  <si>
    <t>http://t.co/TB41HIRV7e</t>
  </si>
  <si>
    <t>https://t.co/czW9rwEwkX</t>
  </si>
  <si>
    <t>https://t.co/xYsSbOUTnv</t>
  </si>
  <si>
    <t>https://t.co/vwR0Nz6yPM</t>
  </si>
  <si>
    <t>https://t.co/HveA3VhbqG</t>
  </si>
  <si>
    <t>https://t.co/Vm7udwzH7K</t>
  </si>
  <si>
    <t>http://t.co/6Ggd3as09h</t>
  </si>
  <si>
    <t>https://t.co/QAprBSSpo6</t>
  </si>
  <si>
    <t>https://t.co/rEIWGt2Lul</t>
  </si>
  <si>
    <t>https://t.co/cCY6Rf5pTa</t>
  </si>
  <si>
    <t>http://t.co/ZYzyszZTlL</t>
  </si>
  <si>
    <t>https://t.co/Bmv2LJFz21</t>
  </si>
  <si>
    <t>https://t.co/3HtxuhtyeP</t>
  </si>
  <si>
    <t>https://t.co/6luneTwtMD</t>
  </si>
  <si>
    <t>https://t.co/jYIxntRWxa</t>
  </si>
  <si>
    <t>http://t.co/TjZGpDsiWA</t>
  </si>
  <si>
    <t>https://t.co/FtB6QZdjg3</t>
  </si>
  <si>
    <t>http://t.co/vqKUNXZvzs</t>
  </si>
  <si>
    <t>https://t.co/n7Boxi2Hfz</t>
  </si>
  <si>
    <t>https://t.co/cQBoBGJbyQ</t>
  </si>
  <si>
    <t>https://t.co/pcBmmj1fFQ</t>
  </si>
  <si>
    <t>https://t.co/3pvhd0e7vq</t>
  </si>
  <si>
    <t>https://t.co/vB12ejS4jV</t>
  </si>
  <si>
    <t>https://t.co/3CyIh610ro</t>
  </si>
  <si>
    <t>http://t.co/sjVs4Rmh8J</t>
  </si>
  <si>
    <t>http://t.co/Lj8PWJrcjo</t>
  </si>
  <si>
    <t>http://t.co/e2O0weP6SG</t>
  </si>
  <si>
    <t>https://t.co/gf6Xnh6g8E</t>
  </si>
  <si>
    <t>https://t.co/BE5JFzDYxs</t>
  </si>
  <si>
    <t>http://t.co/dMtjWUPh1I</t>
  </si>
  <si>
    <t>https://t.co/GzwfMyXgxp</t>
  </si>
  <si>
    <t>https://t.co/N4n8Ets7v7</t>
  </si>
  <si>
    <t>http://t.co/wqhRcG1nrE</t>
  </si>
  <si>
    <t>https://t.co/uoyyoMzQpo</t>
  </si>
  <si>
    <t>http://t.co/yRmwFNsjeF</t>
  </si>
  <si>
    <t>http://t.co/tLL7nnHo57</t>
  </si>
  <si>
    <t>https://t.co/7siWifQYkL</t>
  </si>
  <si>
    <t>http://t.co/54Kpz31Uli</t>
  </si>
  <si>
    <t>https://t.co/ePXqLQrWk0</t>
  </si>
  <si>
    <t>http://t.co/QvO92w0Cpn</t>
  </si>
  <si>
    <t>https://t.co/KCYZOVxYWh</t>
  </si>
  <si>
    <t>https://t.co/dWPPZVgWW7</t>
  </si>
  <si>
    <t>http://t.co/0ifndZ9NDM</t>
  </si>
  <si>
    <t>http://t.co/laHSpZgy0e</t>
  </si>
  <si>
    <t>https://t.co/KlCFDaQHj6</t>
  </si>
  <si>
    <t>http://t.co/hbRJikNZ</t>
  </si>
  <si>
    <t>https://t.co/VXvzrPjCp9</t>
  </si>
  <si>
    <t>http://t.co/RfHcPdTrsh</t>
  </si>
  <si>
    <t>https://t.co/GFdOSYfsdW</t>
  </si>
  <si>
    <t>https://t.co/PrwWyIWT1q</t>
  </si>
  <si>
    <t>http://t.co/TBrzFcEbZb</t>
  </si>
  <si>
    <t>http://t.co/LQS1GVPGOu</t>
  </si>
  <si>
    <t>http://t.co/tZDMyfy3Un</t>
  </si>
  <si>
    <t>https://t.co/RqOCVx7wSh</t>
  </si>
  <si>
    <t>https://t.co/wORktK2fuz</t>
  </si>
  <si>
    <t>https://t.co/orTmrm9iNH</t>
  </si>
  <si>
    <t>https://t.co/bdVeuhIks7</t>
  </si>
  <si>
    <t>https://t.co/ZonjaUF2rv</t>
  </si>
  <si>
    <t>https://t.co/K7S6hIpZ79</t>
  </si>
  <si>
    <t>https://t.co/C6Q3cFKln5</t>
  </si>
  <si>
    <t>https://t.co/LiQYqeIpkW</t>
  </si>
  <si>
    <t>https://t.co/UENx3jxvvL</t>
  </si>
  <si>
    <t>http://t.co/HH0AIHQtPV</t>
  </si>
  <si>
    <t>https://t.co/GeKXOr7Mbo</t>
  </si>
  <si>
    <t>https://t.co/O6XfmuVq5a</t>
  </si>
  <si>
    <t>https://t.co/2tWu6HrUAH</t>
  </si>
  <si>
    <t>https://t.co/taeh9q2JjY</t>
  </si>
  <si>
    <t>http://t.co/43Yj4f8RW4</t>
  </si>
  <si>
    <t>http://t.co/UT3voKYUey</t>
  </si>
  <si>
    <t>http://t.co/AXOE8x1jk1</t>
  </si>
  <si>
    <t>https://t.co/cwHrlNQHXi</t>
  </si>
  <si>
    <t>https://t.co/hSxGXRnA8V</t>
  </si>
  <si>
    <t>https://t.co/HAvzjrxXQP</t>
  </si>
  <si>
    <t>https://t.co/na1hpLPi3g</t>
  </si>
  <si>
    <t>https://t.co/qFrPGVtXse</t>
  </si>
  <si>
    <t>https://t.co/gB8yMdWeJd</t>
  </si>
  <si>
    <t>https://t.co/2cmvoysudi</t>
  </si>
  <si>
    <t>http://t.co/IRyKT6n3Z9</t>
  </si>
  <si>
    <t>https://t.co/Zn7uIuwk9C</t>
  </si>
  <si>
    <t>https://t.co/uVmi5b6aSM</t>
  </si>
  <si>
    <t>https://t.co/QyrtDus4q6</t>
  </si>
  <si>
    <t>https://t.co/wMI4e7cp0x</t>
  </si>
  <si>
    <t>https://t.co/oAdPr7RfVz</t>
  </si>
  <si>
    <t>https://t.co/QNYOzDsO3A</t>
  </si>
  <si>
    <t>http://t.co/hHxI0Kmjol</t>
  </si>
  <si>
    <t>http://t.co/pjyNourDqU</t>
  </si>
  <si>
    <t>https://t.co/k8h8Kb3Lr7</t>
  </si>
  <si>
    <t>https://t.co/BB7RyP8VKw</t>
  </si>
  <si>
    <t>https://t.co/a4X6OMXOBq</t>
  </si>
  <si>
    <t>https://t.co/2SQsamJlva</t>
  </si>
  <si>
    <t>https://t.co/rHUJlAcMnC</t>
  </si>
  <si>
    <t>https://t.co/a7CowYcCZR</t>
  </si>
  <si>
    <t>https://t.co/uIwJW5jziB</t>
  </si>
  <si>
    <t>http://t.co/c3XyQ6RuK2</t>
  </si>
  <si>
    <t>http://t.co/B2NNOUX1PE</t>
  </si>
  <si>
    <t>https://t.co/7on65wEYae</t>
  </si>
  <si>
    <t>http://t.co/ZzciI2BpLQ</t>
  </si>
  <si>
    <t>https://t.co/ozyFZ6SEcT</t>
  </si>
  <si>
    <t>https://t.co/lcaSa3KLDU</t>
  </si>
  <si>
    <t>https://t.co/j1Se4xW2xe</t>
  </si>
  <si>
    <t>https://t.co/PcPKDWzXWQ</t>
  </si>
  <si>
    <t>https://t.co/D63oiUHxaP</t>
  </si>
  <si>
    <t>https://t.co/TcqeJQpbF9</t>
  </si>
  <si>
    <t>https://t.co/skPVjhs4eE</t>
  </si>
  <si>
    <t>https://t.co/PPbdnT89jn</t>
  </si>
  <si>
    <t>https://t.co/oio7TBra9C</t>
  </si>
  <si>
    <t>http://t.co/ZB15lIFr70</t>
  </si>
  <si>
    <t>https://t.co/vnjoVDjCwa</t>
  </si>
  <si>
    <t>https://t.co/CdtGlmJJZL</t>
  </si>
  <si>
    <t>https://t.co/zIHX7RaNOI</t>
  </si>
  <si>
    <t>http://t.co/6HlCCpxvip</t>
  </si>
  <si>
    <t>https://t.co/lytOp0Ng3i</t>
  </si>
  <si>
    <t>http://t.co/ZmNmfe4YC5</t>
  </si>
  <si>
    <t>https://t.co/7Y3pNS7XkQ</t>
  </si>
  <si>
    <t>https://t.co/XwVpKdGuZX</t>
  </si>
  <si>
    <t>http://t.co/HwOTo7VuP3</t>
  </si>
  <si>
    <t>http://t.co/ihQrhlA2gx</t>
  </si>
  <si>
    <t>http://t.co/jnaU9EQO6u</t>
  </si>
  <si>
    <t>https://t.co/DvtZ1nlani</t>
  </si>
  <si>
    <t>https://t.co/aIaBFKwQat</t>
  </si>
  <si>
    <t>https://t.co/bivp7wivtd</t>
  </si>
  <si>
    <t>https://t.co/QqU8H1PWXi</t>
  </si>
  <si>
    <t>https://t.co/zBpgdc6nlr</t>
  </si>
  <si>
    <t>https://t.co/w1QvOhdq0z</t>
  </si>
  <si>
    <t>https://t.co/gMz7WWqjKQ</t>
  </si>
  <si>
    <t>https://t.co/MBscYkQ7X0</t>
  </si>
  <si>
    <t>http://t.co/o98NCZi0jB</t>
  </si>
  <si>
    <t>https://t.co/hHOrxZlWBa</t>
  </si>
  <si>
    <t>https://t.co/Gcwnmh8og8</t>
  </si>
  <si>
    <t>https://t.co/7weCvtJzKQ</t>
  </si>
  <si>
    <t>https://t.co/A792cNFkos</t>
  </si>
  <si>
    <t>https://t.co/kzdw9Uih5k</t>
  </si>
  <si>
    <t>https://t.co/4SfgxoEoOD</t>
  </si>
  <si>
    <t>https://t.co/Faz4wRJB8s</t>
  </si>
  <si>
    <t>https://t.co/NpH3sjgBi0</t>
  </si>
  <si>
    <t>https://t.co/wc5GLQ9gpP</t>
  </si>
  <si>
    <t>https://t.co/Eiqx5cNph9</t>
  </si>
  <si>
    <t>https://t.co/BqbnNaM2D5</t>
  </si>
  <si>
    <t>http://t.co/r1EPDOnVY6</t>
  </si>
  <si>
    <t>https://t.co/eMSFFCgqAS</t>
  </si>
  <si>
    <t>https://t.co/cu9BYHMOBR</t>
  </si>
  <si>
    <t>https://t.co/7rbyZKJK1K</t>
  </si>
  <si>
    <t>https://t.co/fPC4l7HFKV</t>
  </si>
  <si>
    <t>http://t.co/dnsJBtoTYG</t>
  </si>
  <si>
    <t>https://t.co/zYcW9l0RWr</t>
  </si>
  <si>
    <t>https://t.co/rrUorshjm9</t>
  </si>
  <si>
    <t>https://t.co/xgZ4BME5h8</t>
  </si>
  <si>
    <t>http://t.co/Lh71j5zYjP</t>
  </si>
  <si>
    <t>https://t.co/PdABlYdQ4o</t>
  </si>
  <si>
    <t>http://t.co/3s2aFcpxyQ</t>
  </si>
  <si>
    <t>https://t.co/guHOwNgaHM</t>
  </si>
  <si>
    <t>https://t.co/SO3M0qceOH</t>
  </si>
  <si>
    <t>https://t.co/zqMpQ9tzNo</t>
  </si>
  <si>
    <t>https://t.co/Q73WVI3kgW</t>
  </si>
  <si>
    <t>https://t.co/xJrB4FONoz</t>
  </si>
  <si>
    <t>http://t.co/di2CxQM9Ag</t>
  </si>
  <si>
    <t>https://t.co/AyfrjzuzKo</t>
  </si>
  <si>
    <t>http://t.co/KtNvfeNDMl</t>
  </si>
  <si>
    <t>https://t.co/g2xaf62WKw</t>
  </si>
  <si>
    <t>https://t.co/2qBozSzu29</t>
  </si>
  <si>
    <t>https://t.co/ZPjKhnORMm</t>
  </si>
  <si>
    <t>http://t.co/FQJbozPgmt</t>
  </si>
  <si>
    <t>http://t.co/L3wbdU7iJq</t>
  </si>
  <si>
    <t>http://t.co/LY4mKzs0CC</t>
  </si>
  <si>
    <t>https://t.co/YE3FjJgbUe</t>
  </si>
  <si>
    <t>http://t.co/c1aTJOtHf6</t>
  </si>
  <si>
    <t>https://t.co/qYBsCLutlh</t>
  </si>
  <si>
    <t>https://t.co/x47u647QNz</t>
  </si>
  <si>
    <t>https://t.co/dGlLLkOuIO</t>
  </si>
  <si>
    <t>https://t.co/7qzoL1kKrE</t>
  </si>
  <si>
    <t>https://t.co/vXkTXloGPw</t>
  </si>
  <si>
    <t>https://t.co/AIaGSZQ5sv</t>
  </si>
  <si>
    <t>https://t.co/RYLEMC4aG6</t>
  </si>
  <si>
    <t>https://t.co/brNKgzXMlG</t>
  </si>
  <si>
    <t>https://t.co/PmL67RShBT</t>
  </si>
  <si>
    <t>https://t.co/DKEp6xNqxG</t>
  </si>
  <si>
    <t>https://t.co/ej3OGhFcbo</t>
  </si>
  <si>
    <t>https://t.co/xjINrePWwS</t>
  </si>
  <si>
    <t>https://t.co/oIn7z41ljp</t>
  </si>
  <si>
    <t>https://t.co/uACfvZYSLt</t>
  </si>
  <si>
    <t>http://t.co/pEfKgh4sfR</t>
  </si>
  <si>
    <t>http://t.co/UZMy2IVfHx</t>
  </si>
  <si>
    <t>https://t.co/RgBfUXBZvC</t>
  </si>
  <si>
    <t>http://t.co/DePzW259QW</t>
  </si>
  <si>
    <t>http://t.co/yYr2vMavSL</t>
  </si>
  <si>
    <t>https://t.co/2gAOkhHjIq</t>
  </si>
  <si>
    <t>https://t.co/buZx5wUEVI</t>
  </si>
  <si>
    <t>https://t.co/fQgPBvJkGa</t>
  </si>
  <si>
    <t>https://t.co/P28d4H8RFF</t>
  </si>
  <si>
    <t>https://t.co/YNMMFO8shw</t>
  </si>
  <si>
    <t>https://t.co/YcjXYMawlH</t>
  </si>
  <si>
    <t>https://t.co/W4ApAfmSHU</t>
  </si>
  <si>
    <t>https://t.co/q0TPf61wtW</t>
  </si>
  <si>
    <t>https://t.co/h9k1qYhuWd</t>
  </si>
  <si>
    <t>http://t.co/XEhsl3GtCM</t>
  </si>
  <si>
    <t>https://t.co/a4SX4GyTuY</t>
  </si>
  <si>
    <t>https://t.co/9R7yvkSS8s</t>
  </si>
  <si>
    <t>https://t.co/6ljTo0sXbr</t>
  </si>
  <si>
    <t>http://t.co/7YnIY7xycY</t>
  </si>
  <si>
    <t>https://t.co/GUSUUAuF9s</t>
  </si>
  <si>
    <t>https://t.co/UqhtCcTNFl</t>
  </si>
  <si>
    <t>http://t.co/zUwGMIThun</t>
  </si>
  <si>
    <t>https://t.co/EDBrxRrE2i</t>
  </si>
  <si>
    <t>https://t.co/VgAmH7pt35</t>
  </si>
  <si>
    <t>https://t.co/TR7Zbdl1hd</t>
  </si>
  <si>
    <t>http://t.co/INS7mcTBWN</t>
  </si>
  <si>
    <t>http://t.co/ixedBcnTY3</t>
  </si>
  <si>
    <t>http://t.co/p8EcjdOpty</t>
  </si>
  <si>
    <t>https://t.co/UyAhZqCdlr</t>
  </si>
  <si>
    <t>https://t.co/61Py39PaqC</t>
  </si>
  <si>
    <t>https://t.co/CPpD2G6wUZ</t>
  </si>
  <si>
    <t>https://t.co/FRX8HaU97X</t>
  </si>
  <si>
    <t>https://t.co/KE4WYAHL1G</t>
  </si>
  <si>
    <t>https://t.co/No4JlXoUGN</t>
  </si>
  <si>
    <t>https://t.co/b1t09M6Jl5</t>
  </si>
  <si>
    <t>https://t.co/IsbG6K0HYR</t>
  </si>
  <si>
    <t>https://t.co/k82yDFhn0o</t>
  </si>
  <si>
    <t>http://t.co/dlvVlgevcI</t>
  </si>
  <si>
    <t>http://t.co/JjPHcjoOIa</t>
  </si>
  <si>
    <t>https://t.co/MYeotZOH6q</t>
  </si>
  <si>
    <t>http://t.co/QV8mWUp1zo</t>
  </si>
  <si>
    <t>https://t.co/R2q2GMIKiM</t>
  </si>
  <si>
    <t>https://t.co/ZH1kPO73gl</t>
  </si>
  <si>
    <t>https://t.co/K5WdKUYGfR</t>
  </si>
  <si>
    <t>http://t.co/riDr4zDvjq</t>
  </si>
  <si>
    <t>https://t.co/x2fHbfq2MP</t>
  </si>
  <si>
    <t>https://t.co/EDKlReW39P</t>
  </si>
  <si>
    <t>http://t.co/RfHBoUeHFY</t>
  </si>
  <si>
    <t>https://t.co/jUMlcpXw2t</t>
  </si>
  <si>
    <t>https://t.co/uwwNiWPLLr</t>
  </si>
  <si>
    <t>https://t.co/L2hV3O2mPI</t>
  </si>
  <si>
    <t>https://t.co/7NEgoMwJy3</t>
  </si>
  <si>
    <t>https://t.co/YzTs6VwxIP</t>
  </si>
  <si>
    <t>https://t.co/AGGObVCNRz</t>
  </si>
  <si>
    <t>https://t.co/6LzZi9nh26</t>
  </si>
  <si>
    <t>http://t.co/fdYwUKNxnq</t>
  </si>
  <si>
    <t>https://t.co/AsJ0Q3XVIm</t>
  </si>
  <si>
    <t>https://t.co/noa7BSXcde</t>
  </si>
  <si>
    <t>https://t.co/Wj9jNMT8TC</t>
  </si>
  <si>
    <t>https://t.co/Co3WIw40GE</t>
  </si>
  <si>
    <t>https://t.co/eVahV1xgFl</t>
  </si>
  <si>
    <t>https://t.co/RERLoykRTj</t>
  </si>
  <si>
    <t>https://t.co/bQBgyt3Bq0</t>
  </si>
  <si>
    <t>http://t.co/Amoem3frZe</t>
  </si>
  <si>
    <t>https://t.co/lnBrVNlIzY</t>
  </si>
  <si>
    <t>http://t.co/MM51odOMBT</t>
  </si>
  <si>
    <t>http://t.co/KnuiNdFiQ4</t>
  </si>
  <si>
    <t>https://t.co/QxgQGMLgWz</t>
  </si>
  <si>
    <t>https://t.co/Dg8uiHSuQe</t>
  </si>
  <si>
    <t>https://t.co/IV6feOqSCz</t>
  </si>
  <si>
    <t>https://t.co/xhPHAcdCwE</t>
  </si>
  <si>
    <t>http://t.co/Um8psLpfVZ</t>
  </si>
  <si>
    <t>http://t.co/ERcbULt4GC</t>
  </si>
  <si>
    <t>https://t.co/5j4Al0qFlF</t>
  </si>
  <si>
    <t>https://t.co/iD8pcNybj9</t>
  </si>
  <si>
    <t>https://t.co/2wL2hEpCgI</t>
  </si>
  <si>
    <t>http://t.co/HjKR4r61U5</t>
  </si>
  <si>
    <t>https://t.co/18RUfOswaT</t>
  </si>
  <si>
    <t>https://t.co/JoNJMOdkKl</t>
  </si>
  <si>
    <t>https://t.co/YcuwOjotjV</t>
  </si>
  <si>
    <t>https://t.co/D055q1dG5D</t>
  </si>
  <si>
    <t>http://t.co/AO7IF1zAHk</t>
  </si>
  <si>
    <t>http://t.co/uBZdkWjhLS</t>
  </si>
  <si>
    <t>https://t.co/vVwuNUtS3S</t>
  </si>
  <si>
    <t>https://t.co/88fGTkLG2x</t>
  </si>
  <si>
    <t>https://t.co/0zPZB7vFcd</t>
  </si>
  <si>
    <t>https://t.co/znwTQV7WUO</t>
  </si>
  <si>
    <t>http://t.co/piX13puhyG</t>
  </si>
  <si>
    <t>https://t.co/iAguRfgffe</t>
  </si>
  <si>
    <t>http://t.co/SHj6uHiF1G</t>
  </si>
  <si>
    <t>https://t.co/qkcOgcxeK1</t>
  </si>
  <si>
    <t>https://t.co/7rjLhhx43H</t>
  </si>
  <si>
    <t>https://t.co/TxPn0axDrq</t>
  </si>
  <si>
    <t>http://t.co/qUxG81dvpJ</t>
  </si>
  <si>
    <t>https://t.co/lMmXfKry5Q</t>
  </si>
  <si>
    <t>http://t.co/HP40jnKs8i</t>
  </si>
  <si>
    <t>http://t.co/M2kXup0j3s</t>
  </si>
  <si>
    <t>https://t.co/h2CB1sn5Vr</t>
  </si>
  <si>
    <t>http://t.co/AF1gbNvLJ8</t>
  </si>
  <si>
    <t>https://t.co/u4tLcvdbUp</t>
  </si>
  <si>
    <t>https://t.co/0UVvR5L6vm</t>
  </si>
  <si>
    <t>https://t.co/RGtIyJFpoT</t>
  </si>
  <si>
    <t>https://t.co/9mDGKe6em3</t>
  </si>
  <si>
    <t>https://t.co/qwSKLYMmOA</t>
  </si>
  <si>
    <t>https://t.co/b4CTvmS4it</t>
  </si>
  <si>
    <t>https://t.co/bZIiWvDkmw</t>
  </si>
  <si>
    <t>http://t.co/5r1F8zII9d</t>
  </si>
  <si>
    <t>https://t.co/SPkCpxeA1M</t>
  </si>
  <si>
    <t>https://t.co/6cH43S51uQ</t>
  </si>
  <si>
    <t>https://t.co/790eL9Xy7k</t>
  </si>
  <si>
    <t>https://t.co/QbcC9HXp2Q</t>
  </si>
  <si>
    <t>https://t.co/0vpPY76I0r</t>
  </si>
  <si>
    <t>https://t.co/QXEdRNzDci</t>
  </si>
  <si>
    <t>https://t.co/nG6g1pXgmk</t>
  </si>
  <si>
    <t>https://t.co/8imP91Pa26</t>
  </si>
  <si>
    <t>https://t.co/tVllUFRes9</t>
  </si>
  <si>
    <t>http://t.co/bfM3iji7VB</t>
  </si>
  <si>
    <t>http://t.co/bfM3ik8VjN</t>
  </si>
  <si>
    <t>https://t.co/myIgv0rUGL</t>
  </si>
  <si>
    <t>http://t.co/hxVvr5zYmk</t>
  </si>
  <si>
    <t>http://t.co/scPFr74FcB</t>
  </si>
  <si>
    <t>https://t.co/vIbHENQIup</t>
  </si>
  <si>
    <t>https://t.co/1oP3JdHUmH</t>
  </si>
  <si>
    <t>https://t.co/438ofIl1rq</t>
  </si>
  <si>
    <t>http://t.co/Nf07AGUANf</t>
  </si>
  <si>
    <t>https://t.co/BtlTgsKH5A</t>
  </si>
  <si>
    <t>https://t.co/gY2nLMtzYp</t>
  </si>
  <si>
    <t>https://t.co/Rx23VOvTOY</t>
  </si>
  <si>
    <t>https://t.co/2sZNpoNV4T</t>
  </si>
  <si>
    <t>http://t.co/jz0lKk1KHK</t>
  </si>
  <si>
    <t>https://t.co/xTPctSIHLM</t>
  </si>
  <si>
    <t>https://t.co/VfAbgWdVJP</t>
  </si>
  <si>
    <t>https://t.co/NqyaVNzGxk</t>
  </si>
  <si>
    <t>https://t.co/4AswzEpZwH</t>
  </si>
  <si>
    <t>http://t.co/7OI5vHayT7</t>
  </si>
  <si>
    <t>https://t.co/uL346VjF8I</t>
  </si>
  <si>
    <t>http://t.co/X7opQ5io0I</t>
  </si>
  <si>
    <t>https://t.co/fFfpLJkrC7</t>
  </si>
  <si>
    <t>https://t.co/M9CqIc5kpD</t>
  </si>
  <si>
    <t>https://t.co/z7k9ERKOyB</t>
  </si>
  <si>
    <t>http://t.co/RbMMxzSV3q</t>
  </si>
  <si>
    <t>https://t.co/7rwb8jJG2h</t>
  </si>
  <si>
    <t>https://t.co/0xyFU9dGX9</t>
  </si>
  <si>
    <t>http://t.co/56hZjfHldt</t>
  </si>
  <si>
    <t>https://t.co/e2QTUUFDXe</t>
  </si>
  <si>
    <t>https://t.co/J0o0ivlVxg</t>
  </si>
  <si>
    <t>https://t.co/sBEJkCwh7p</t>
  </si>
  <si>
    <t>http://t.co/jSavRew3VM</t>
  </si>
  <si>
    <t>https://t.co/T1hZzLByqE</t>
  </si>
  <si>
    <t>http://t.co/c61i3jHLah</t>
  </si>
  <si>
    <t>https://t.co/L3A4afzX6T</t>
  </si>
  <si>
    <t>https://t.co/6trjOTpQlr</t>
  </si>
  <si>
    <t>http://t.co/hNyYBifHHu</t>
  </si>
  <si>
    <t>https://t.co/CxF1kaKrA5</t>
  </si>
  <si>
    <t>https://t.co/NgUd6f90ER</t>
  </si>
  <si>
    <t>https://t.co/v0dnwjfmLR</t>
  </si>
  <si>
    <t>https://t.co/7BxhCIAbwQ</t>
  </si>
  <si>
    <t>https://t.co/KtXoBTc73D</t>
  </si>
  <si>
    <t>https://t.co/G4IrHiEJLV</t>
  </si>
  <si>
    <t>https://t.co/8PAGbVHpg3</t>
  </si>
  <si>
    <t>https://t.co/h7qanBDM6F</t>
  </si>
  <si>
    <t>https://t.co/8iJVS7s9vv</t>
  </si>
  <si>
    <t>http://t.co/DOCSXTLmUn</t>
  </si>
  <si>
    <t>http://t.co/tAD031Gare</t>
  </si>
  <si>
    <t>https://t.co/HbvahEkVXr</t>
  </si>
  <si>
    <t>http://t.co/3Mh14DGK6G</t>
  </si>
  <si>
    <t>https://t.co/Wy963xCmN6</t>
  </si>
  <si>
    <t>https://t.co/B6YO8fQey3</t>
  </si>
  <si>
    <t>http://t.co/vxqRce2D2n</t>
  </si>
  <si>
    <t>http://t.co/fgp5RYqr3T</t>
  </si>
  <si>
    <t>https://t.co/Gbl4Jl75ag</t>
  </si>
  <si>
    <t>https://t.co/JXvxYoZ3x4</t>
  </si>
  <si>
    <t>http://t.co/v4w0RH7iDE</t>
  </si>
  <si>
    <t>http://t.co/Nnq8XSW1Sm</t>
  </si>
  <si>
    <t>https://t.co/TbtduTXj8h</t>
  </si>
  <si>
    <t>https://t.co/Pde4moDgqU</t>
  </si>
  <si>
    <t>https://t.co/Zp62v5Hqil</t>
  </si>
  <si>
    <t>http://t.co/WldPT5XosV</t>
  </si>
  <si>
    <t>https://t.co/rtUX2KiZXQ</t>
  </si>
  <si>
    <t>https://t.co/k3kfxBmZ1S</t>
  </si>
  <si>
    <t>https://t.co/yb25X7QQKn</t>
  </si>
  <si>
    <t>https://t.co/5lTD6R5YUM</t>
  </si>
  <si>
    <t>https://t.co/dPZ2HpLZ2Z</t>
  </si>
  <si>
    <t>https://t.co/bLoMByQ76l</t>
  </si>
  <si>
    <t>https://t.co/ZD16k8759e</t>
  </si>
  <si>
    <t>https://t.co/HXcZUZ8Itx</t>
  </si>
  <si>
    <t>https://t.co/RlTY4smJgN</t>
  </si>
  <si>
    <t>http://t.co/qpFId3xWBo</t>
  </si>
  <si>
    <t>https://t.co/TbyvI835Rx</t>
  </si>
  <si>
    <t>https://t.co/ayFGTPQcNW</t>
  </si>
  <si>
    <t>http://t.co/0y58cTs7s3</t>
  </si>
  <si>
    <t>http://t.co/ydwkfCdV9A</t>
  </si>
  <si>
    <t>https://t.co/YLQhDqwZXV</t>
  </si>
  <si>
    <t>https://t.co/tPIFC7tOEd</t>
  </si>
  <si>
    <t>https://t.co/K2HbQtsNL1</t>
  </si>
  <si>
    <t>http://t.co/VZgkSZlx9L</t>
  </si>
  <si>
    <t>https://t.co/33I6sfVlpf</t>
  </si>
  <si>
    <t>http://t.co/8XxMGJUT6N</t>
  </si>
  <si>
    <t>https://t.co/16uvN6WnNi</t>
  </si>
  <si>
    <t>https://t.co/tQatTBcCNY</t>
  </si>
  <si>
    <t>http://t.co/03XeAnGIa1</t>
  </si>
  <si>
    <t>https://t.co/cZFPHXsD1u</t>
  </si>
  <si>
    <t>https://t.co/AXwZakoyOF</t>
  </si>
  <si>
    <t>http://t.co/xVmM8zD5eZ</t>
  </si>
  <si>
    <t>http://t.co/5nE2XkNYSi</t>
  </si>
  <si>
    <t>https://t.co/fxXvXeWVcw</t>
  </si>
  <si>
    <t>https://t.co/ty8yBFVbbv</t>
  </si>
  <si>
    <t>http://t.co/XlAZVytUy6</t>
  </si>
  <si>
    <t>https://t.co/i0w9QMHsSQ</t>
  </si>
  <si>
    <t>https://t.co/VX8xej6IFh</t>
  </si>
  <si>
    <t>https://t.co/wsYCMJUBqL</t>
  </si>
  <si>
    <t>https://t.co/5beedklgtl</t>
  </si>
  <si>
    <t>https://t.co/VePLR4dwBt</t>
  </si>
  <si>
    <t>https://t.co/oE9M7xrf4a</t>
  </si>
  <si>
    <t>https://t.co/IduxPnpZ7A</t>
  </si>
  <si>
    <t>https://t.co/t2lFFSoGBw</t>
  </si>
  <si>
    <t>https://t.co/8msnr4xHTA</t>
  </si>
  <si>
    <t>https://t.co/kW9L16aSug</t>
  </si>
  <si>
    <t>https://t.co/9cDD9apwWY</t>
  </si>
  <si>
    <t>http://t.co/R63xKJj9ds</t>
  </si>
  <si>
    <t>http://t.co/d0z2nkPEiL</t>
  </si>
  <si>
    <t>https://t.co/zehFTi3d7Q</t>
  </si>
  <si>
    <t>https://t.co/Ts8gkNC9ys</t>
  </si>
  <si>
    <t>http://t.co/la7wYTKZPv</t>
  </si>
  <si>
    <t>https://t.co/vAhL4oBVd3</t>
  </si>
  <si>
    <t>https://t.co/6CwyUMzlou</t>
  </si>
  <si>
    <t>https://t.co/t34UqpP81Q</t>
  </si>
  <si>
    <t>http://t.co/mDCVznuL7H</t>
  </si>
  <si>
    <t>http://t.co/Q1zx7yNoKQ</t>
  </si>
  <si>
    <t>https://t.co/4LjHbJNncl</t>
  </si>
  <si>
    <t>https://t.co/NctyQrFYSt</t>
  </si>
  <si>
    <t>https://t.co/kBLng9JXtS</t>
  </si>
  <si>
    <t>https://t.co/YySOzZVP43</t>
  </si>
  <si>
    <t>https://t.co/RhnTy00TDl</t>
  </si>
  <si>
    <t>https://t.co/79AHg2no6t</t>
  </si>
  <si>
    <t>http://t.co/IKjRDavSJ0</t>
  </si>
  <si>
    <t>https://t.co/x9cTGAqGXQ</t>
  </si>
  <si>
    <t>http://t.co/4txEJfTRw0</t>
  </si>
  <si>
    <t>https://t.co/JJkyYER2ar</t>
  </si>
  <si>
    <t>https://t.co/FfaI6niv6t</t>
  </si>
  <si>
    <t>https://t.co/1eXKn4Ofq4</t>
  </si>
  <si>
    <t>https://t.co/6tOIv6eLuG</t>
  </si>
  <si>
    <t>https://t.co/Tp8a0STRXm</t>
  </si>
  <si>
    <t>http://t.co/dUtDj1q3n3</t>
  </si>
  <si>
    <t>http://t.co/loAAFjZ2hC</t>
  </si>
  <si>
    <t>https://t.co/HnfLCjpL6P</t>
  </si>
  <si>
    <t>https://t.co/3T3XnDM7Lx</t>
  </si>
  <si>
    <t>https://t.co/P90JHJi2yJ</t>
  </si>
  <si>
    <t>http://t.co/qG7qlfwIbq</t>
  </si>
  <si>
    <t>https://t.co/S8zAQOMjMm</t>
  </si>
  <si>
    <t>http://t.co/6TqjzuBNyo</t>
  </si>
  <si>
    <t>https://t.co/DUtVO1mCM6</t>
  </si>
  <si>
    <t>https://t.co/bkIUgSs50n</t>
  </si>
  <si>
    <t>http://t.co/Fhohz4aMUw</t>
  </si>
  <si>
    <t>https://t.co/DImbgaa5u0</t>
  </si>
  <si>
    <t>https://t.co/NvSaJnMLKZ</t>
  </si>
  <si>
    <t>http://t.co/fKrVuqebUA</t>
  </si>
  <si>
    <t>https://t.co/HImY1DShR9</t>
  </si>
  <si>
    <t>http://t.co/4aYbUuAeSh</t>
  </si>
  <si>
    <t>http://t.co/qgk3AB2hWU</t>
  </si>
  <si>
    <t>https://t.co/SP2KEUeZOd</t>
  </si>
  <si>
    <t>http://t.co/9pQKzdUdDy</t>
  </si>
  <si>
    <t>https://t.co/p4MTiOBtDX</t>
  </si>
  <si>
    <t>http://t.co/LIpsTeu2zy</t>
  </si>
  <si>
    <t>https://t.co/PMEzCC3xPC</t>
  </si>
  <si>
    <t>http://t.co/x2FeYOW3Fi</t>
  </si>
  <si>
    <t>http://t.co/cI2vezL4DK</t>
  </si>
  <si>
    <t>http://t.co/R69TnceT3t</t>
  </si>
  <si>
    <t>http://t.co/iUieIQ2rtL</t>
  </si>
  <si>
    <t>http://t.co/66vI8NSkXQ</t>
  </si>
  <si>
    <t>https://t.co/fDJ05PIC2K</t>
  </si>
  <si>
    <t>https://t.co/EPoYqSJWcn</t>
  </si>
  <si>
    <t>http://t.co/soHpo8ykg2</t>
  </si>
  <si>
    <t>https://t.co/UkDj8DhEKb</t>
  </si>
  <si>
    <t>https://t.co/1mkIyF0FSY</t>
  </si>
  <si>
    <t>https://t.co/FRmb56tSop</t>
  </si>
  <si>
    <t>https://t.co/xCKpDxR8rF</t>
  </si>
  <si>
    <t>http://t.co/iqqWErm7ux</t>
  </si>
  <si>
    <t>https://t.co/ZWIfKRhTN3</t>
  </si>
  <si>
    <t>https://t.co/EpiKdVZ9zS</t>
  </si>
  <si>
    <t>https://t.co/lZuFK0V86k</t>
  </si>
  <si>
    <t>https://t.co/YELFcgfaJO</t>
  </si>
  <si>
    <t>http://t.co/y0fTFTvoIU</t>
  </si>
  <si>
    <t>https://t.co/3HDl59vnYL</t>
  </si>
  <si>
    <t>http://t.co/dYFuffVRRa</t>
  </si>
  <si>
    <t>https://t.co/qxdHcp3tSO</t>
  </si>
  <si>
    <t>https://t.co/GNgqj32g8u</t>
  </si>
  <si>
    <t>https://t.co/aCwa559APR</t>
  </si>
  <si>
    <t>https://t.co/rJp5f1q1au</t>
  </si>
  <si>
    <t>https://t.co/o5Ob7cuFgs</t>
  </si>
  <si>
    <t>https://t.co/H0OEh9oodE</t>
  </si>
  <si>
    <t>https://t.co/nx8ZxgMMgp</t>
  </si>
  <si>
    <t>https://t.co/yyFHSumOua</t>
  </si>
  <si>
    <t>https://t.co/UriIuB8Dac</t>
  </si>
  <si>
    <t>https://t.co/MvfLJlKxkT</t>
  </si>
  <si>
    <t>https://t.co/VoZ2d2QJtF</t>
  </si>
  <si>
    <t>http://t.co/X6wiE9hRmG</t>
  </si>
  <si>
    <t>http://t.co/WkDWIfiOBC</t>
  </si>
  <si>
    <t>http://t.co/Zk9vWWRy7N</t>
  </si>
  <si>
    <t>http://t.co/Y7kRySoYtY</t>
  </si>
  <si>
    <t>https://t.co/ELDqUCwaka</t>
  </si>
  <si>
    <t>https://t.co/rRIhGegwSb</t>
  </si>
  <si>
    <t>http://t.co/TVZTJ97gNC</t>
  </si>
  <si>
    <t>https://t.co/FEoGmUE4VF</t>
  </si>
  <si>
    <t>https://t.co/SplKnkjEFW</t>
  </si>
  <si>
    <t>https://t.co/oiHE5jS1Ta</t>
  </si>
  <si>
    <t>https://t.co/YO02GbzmFT</t>
  </si>
  <si>
    <t>http://t.co/tFEDpSVSlJ</t>
  </si>
  <si>
    <t>https://t.co/c90FkMCgsw</t>
  </si>
  <si>
    <t>https://t.co/y6Mdhh4jlz</t>
  </si>
  <si>
    <t>https://t.co/DHRWm4KRN1</t>
  </si>
  <si>
    <t>http://t.co/AyDhXmdr7s</t>
  </si>
  <si>
    <t>http://t.co/rn0RB8jTqt</t>
  </si>
  <si>
    <t>https://t.co/dInmEk0f41</t>
  </si>
  <si>
    <t>http://t.co/3PkAkcbfw9</t>
  </si>
  <si>
    <t>https://t.co/7HhCYgGKrj</t>
  </si>
  <si>
    <t>https://t.co/lWWGSawJaJ</t>
  </si>
  <si>
    <t>http://t.co/7miGAXHQl4</t>
  </si>
  <si>
    <t>https://t.co/9WiJV1dUzk</t>
  </si>
  <si>
    <t>http://t.co/gkUooCmK5Y</t>
  </si>
  <si>
    <t>https://t.co/mPHVhSWLrF</t>
  </si>
  <si>
    <t>https://t.co/xMl3zUZKXy</t>
  </si>
  <si>
    <t>https://t.co/VaboFfEMdT</t>
  </si>
  <si>
    <t>https://t.co/SFJg0f7H2h</t>
  </si>
  <si>
    <t>https://t.co/kjLU73ye6e</t>
  </si>
  <si>
    <t>https://t.co/r2MmKM7tuI</t>
  </si>
  <si>
    <t>http://t.co/SoL86ga4RI</t>
  </si>
  <si>
    <t>https://t.co/Xm0aVVvuNN</t>
  </si>
  <si>
    <t>https://t.co/XrGnfzTDJD</t>
  </si>
  <si>
    <t>https://t.co/pKlivSyrAg</t>
  </si>
  <si>
    <t>https://t.co/hdVqWtY4GE</t>
  </si>
  <si>
    <t>https://t.co/fT7KB2eXic</t>
  </si>
  <si>
    <t>http://t.co/uCQR74DDmW</t>
  </si>
  <si>
    <t>https://t.co/k8alnSapiz</t>
  </si>
  <si>
    <t>https://t.co/NoweIIxiHn</t>
  </si>
  <si>
    <t>http://t.co/t414UtTRv4</t>
  </si>
  <si>
    <t>https://t.co/dD4zoXfQup</t>
  </si>
  <si>
    <t>https://t.co/1cpYHzj21x</t>
  </si>
  <si>
    <t>https://t.co/cr9ob4X8sy</t>
  </si>
  <si>
    <t>https://t.co/UAY6mmLfPC</t>
  </si>
  <si>
    <t>https://t.co/2N39FWFXYN</t>
  </si>
  <si>
    <t>https://t.co/Xf9yEABQ3Z</t>
  </si>
  <si>
    <t>https://t.co/tOK21tAMII</t>
  </si>
  <si>
    <t>https://t.co/iGDyugZpuC</t>
  </si>
  <si>
    <t>https://t.co/sVSheOcQ7l</t>
  </si>
  <si>
    <t>https://t.co/9BD4jOEmWo</t>
  </si>
  <si>
    <t>https://t.co/Yk69lsWnbv</t>
  </si>
  <si>
    <t>https://t.co/jEeBAAYpLm</t>
  </si>
  <si>
    <t>https://t.co/Lqm8NhrMZY</t>
  </si>
  <si>
    <t>http://t.co/q9v9htp6MS</t>
  </si>
  <si>
    <t>https://t.co/6WcNJ5WdfM</t>
  </si>
  <si>
    <t>https://t.co/ABkYUxq16P</t>
  </si>
  <si>
    <t>https://t.co/QNBYZoN4OA</t>
  </si>
  <si>
    <t>https://t.co/1rzpUyxUhH</t>
  </si>
  <si>
    <t>https://t.co/ENPzbrGFLv</t>
  </si>
  <si>
    <t>https://t.co/Y10LiyQbdv</t>
  </si>
  <si>
    <t>http://t.co/HaEvauSwjC</t>
  </si>
  <si>
    <t>https://t.co/57nBruPQdS</t>
  </si>
  <si>
    <t>https://t.co/mqN6MLMoPs</t>
  </si>
  <si>
    <t>https://t.co/EkzgHINlnI</t>
  </si>
  <si>
    <t>http://t.co/cHQ983ZSyP</t>
  </si>
  <si>
    <t>https://t.co/KijcKjbynB</t>
  </si>
  <si>
    <t>https://t.co/Td7vJh9uke</t>
  </si>
  <si>
    <t>https://t.co/70BScahuNh</t>
  </si>
  <si>
    <t>https://t.co/QlwpjlhwpX</t>
  </si>
  <si>
    <t>http://t.co/eQogt2XQkC</t>
  </si>
  <si>
    <t>https://t.co/DHEEeIY24p</t>
  </si>
  <si>
    <t>https://t.co/JvMLuFBuZd</t>
  </si>
  <si>
    <t>http://t.co/my3PSiyBtF</t>
  </si>
  <si>
    <t>https://t.co/MvZnYWcjD3</t>
  </si>
  <si>
    <t>https://t.co/e8wnaGHjhD</t>
  </si>
  <si>
    <t>https://t.co/4lE6m9ntsP</t>
  </si>
  <si>
    <t>https://t.co/gd4c051SIu</t>
  </si>
  <si>
    <t>https://t.co/f8hFlH0vjA</t>
  </si>
  <si>
    <t>https://t.co/51BEOf24Au</t>
  </si>
  <si>
    <t>https://t.co/ghsN3KEpie</t>
  </si>
  <si>
    <t>https://t.co/r1diEr292u</t>
  </si>
  <si>
    <t>https://t.co/2qvpjDa1nD</t>
  </si>
  <si>
    <t>https://t.co/1uMvpxPe2L</t>
  </si>
  <si>
    <t>https://t.co/WwBro3eL7D</t>
  </si>
  <si>
    <t>https://t.co/hM6RgFx9SL</t>
  </si>
  <si>
    <t>https://t.co/QurpE1zrBR</t>
  </si>
  <si>
    <t>https://t.co/1BFj1LEaqi</t>
  </si>
  <si>
    <t>https://t.co/53AzDSuzTB</t>
  </si>
  <si>
    <t>http://t.co/4LpVt5Jm0y</t>
  </si>
  <si>
    <t>https://t.co/XEwhRsNXLP</t>
  </si>
  <si>
    <t>http://t.co/mr1UzInsNt</t>
  </si>
  <si>
    <t>https://t.co/xIlsjWk21j</t>
  </si>
  <si>
    <t>http://t.co/Yw0AE75cc7</t>
  </si>
  <si>
    <t>https://t.co/uqjKLMKix7</t>
  </si>
  <si>
    <t>https://t.co/NJLMX610QP</t>
  </si>
  <si>
    <t>https://t.co/RKSgvRpKpO</t>
  </si>
  <si>
    <t>https://t.co/8tctZQv399</t>
  </si>
  <si>
    <t>http://t.co/7y8hFBKqUl</t>
  </si>
  <si>
    <t>https://t.co/NJVTTpMlMW</t>
  </si>
  <si>
    <t>https://t.co/fmAQ1WTGSe</t>
  </si>
  <si>
    <t>https://t.co/vmbo3v6y1x</t>
  </si>
  <si>
    <t>https://t.co/JFKgK8NYBw</t>
  </si>
  <si>
    <t>https://t.co/MLbfyXedXl</t>
  </si>
  <si>
    <t>http://t.co/7OipNZo9Li</t>
  </si>
  <si>
    <t>https://t.co/p1YDXUTnoe</t>
  </si>
  <si>
    <t>https://t.co/iThxVHMZVF</t>
  </si>
  <si>
    <t>https://t.co/OTH6ss7aE4</t>
  </si>
  <si>
    <t>https://t.co/3arcDCMpoG</t>
  </si>
  <si>
    <t>http://t.co/mUpJxExlBj</t>
  </si>
  <si>
    <t>https://t.co/fB3kP9t2e4</t>
  </si>
  <si>
    <t>https://t.co/8Dz0urZEHL</t>
  </si>
  <si>
    <t>https://t.co/2o7PFfkKj8</t>
  </si>
  <si>
    <t>http://t.co/tiNcfT0jq2</t>
  </si>
  <si>
    <t>https://t.co/0n7kVTgVXA</t>
  </si>
  <si>
    <t>https://t.co/OoSMjPx8wi</t>
  </si>
  <si>
    <t>http://t.co/YpgRx5aSQA</t>
  </si>
  <si>
    <t>https://t.co/9b8tojEL4n</t>
  </si>
  <si>
    <t>https://t.co/Qqc32txOp7</t>
  </si>
  <si>
    <t>http://t.co/kVxaQpmqSI</t>
  </si>
  <si>
    <t>https://t.co/yZtEQlo0eL</t>
  </si>
  <si>
    <t>https://t.co/cQIrY7PA6a</t>
  </si>
  <si>
    <t>https://t.co/zVwxqS2qT8</t>
  </si>
  <si>
    <t>https://t.co/AMqB63melZ</t>
  </si>
  <si>
    <t>http://t.co/G3lDs9OQpu</t>
  </si>
  <si>
    <t>https://t.co/FZBOkfxSja</t>
  </si>
  <si>
    <t>https://t.co/u8VD5tnPQ1</t>
  </si>
  <si>
    <t>http://t.co/cneifL9ooE</t>
  </si>
  <si>
    <t>http://t.co/YmFid3UivL</t>
  </si>
  <si>
    <t>https://t.co/KgPWjNyXl1</t>
  </si>
  <si>
    <t>https://t.co/PAIlGb59ub</t>
  </si>
  <si>
    <t>https://t.co/mGtZ3pI9zG</t>
  </si>
  <si>
    <t>https://t.co/yhcvy5psuD</t>
  </si>
  <si>
    <t>https://t.co/IYAFxL8TgY</t>
  </si>
  <si>
    <t>https://t.co/5QALNIBSPg</t>
  </si>
  <si>
    <t>http://t.co/hbzFQ6PJVM</t>
  </si>
  <si>
    <t>https://t.co/xxpBNGXZs1</t>
  </si>
  <si>
    <t>https://t.co/tDvId5HOkr</t>
  </si>
  <si>
    <t>https://t.co/edgUPXLIyY</t>
  </si>
  <si>
    <t>http://t.co/GvdvesQlBH</t>
  </si>
  <si>
    <t>https://t.co/UF05KtTxQu</t>
  </si>
  <si>
    <t>https://t.co/EX65utg23o</t>
  </si>
  <si>
    <t>https://t.co/dykMGoQ0Wh</t>
  </si>
  <si>
    <t>http://t.co/D9IUpcf8j3</t>
  </si>
  <si>
    <t>https://t.co/X5n5yGccHN</t>
  </si>
  <si>
    <t>http://t.co/JGFxUwCNiA</t>
  </si>
  <si>
    <t>http://t.co/RsDJV6qrCS</t>
  </si>
  <si>
    <t>http://t.co/q7zXzMjIRj</t>
  </si>
  <si>
    <t>https://t.co/7UrMUhcHOw</t>
  </si>
  <si>
    <t>https://t.co/E1dN8zICu8</t>
  </si>
  <si>
    <t>https://t.co/ZvWP1jbQlc</t>
  </si>
  <si>
    <t>https://t.co/MSlmgh0ZaY</t>
  </si>
  <si>
    <t>https://t.co/H5UCGILdpt</t>
  </si>
  <si>
    <t>https://t.co/WJY4H81GXS</t>
  </si>
  <si>
    <t>http://t.co/6KqYl2F12G</t>
  </si>
  <si>
    <t>https://t.co/KilXMordYq</t>
  </si>
  <si>
    <t>https://t.co/cFJbi7fktX</t>
  </si>
  <si>
    <t>https://t.co/X0MoP0Qt2m</t>
  </si>
  <si>
    <t>http://t.co/jdDWrtYhuW</t>
  </si>
  <si>
    <t>https://t.co/0vpthm153j</t>
  </si>
  <si>
    <t>https://t.co/ijsImA0NbR</t>
  </si>
  <si>
    <t>https://t.co/qI4YsHGiW1</t>
  </si>
  <si>
    <t>http://t.co/SaawPHJWQD</t>
  </si>
  <si>
    <t>http://t.co/e45OOHgTNJ</t>
  </si>
  <si>
    <t>https://t.co/NoBnb7nWRb</t>
  </si>
  <si>
    <t>https://t.co/HHkNY4TsfX</t>
  </si>
  <si>
    <t>https://t.co/qVRFoG5hed</t>
  </si>
  <si>
    <t>https://t.co/3HpTPFEIO5</t>
  </si>
  <si>
    <t>https://t.co/pADqbQHuaq</t>
  </si>
  <si>
    <t>https://t.co/RGSRRa4N8O</t>
  </si>
  <si>
    <t>https://t.co/eGiyjOmTBq</t>
  </si>
  <si>
    <t>Tijuana</t>
  </si>
  <si>
    <t>Tehran</t>
  </si>
  <si>
    <t>Brisbane</t>
  </si>
  <si>
    <t>Perth</t>
  </si>
  <si>
    <t>Cairo</t>
  </si>
  <si>
    <t>Chennai</t>
  </si>
  <si>
    <t>La Paz</t>
  </si>
  <si>
    <t>Sri Jayawardenepura</t>
  </si>
  <si>
    <t>Vienna</t>
  </si>
  <si>
    <t>Santiago</t>
  </si>
  <si>
    <t>Jerusalem</t>
  </si>
  <si>
    <t>Beijing</t>
  </si>
  <si>
    <t>Canberra</t>
  </si>
  <si>
    <t>Indiana (East)</t>
  </si>
  <si>
    <t>Jakarta</t>
  </si>
  <si>
    <t>Bogota</t>
  </si>
  <si>
    <t>America/Los_Angeles</t>
  </si>
  <si>
    <t>America/Detroit</t>
  </si>
  <si>
    <t>Harare</t>
  </si>
  <si>
    <t>Prague</t>
  </si>
  <si>
    <t>Europe/Rome</t>
  </si>
  <si>
    <t>Monrovia</t>
  </si>
  <si>
    <t>West Central Africa</t>
  </si>
  <si>
    <t>America/Chicago</t>
  </si>
  <si>
    <t>Urumqi</t>
  </si>
  <si>
    <t>BST</t>
  </si>
  <si>
    <t>Mid-Atlantic</t>
  </si>
  <si>
    <t>Europe/London</t>
  </si>
  <si>
    <t>Taipei</t>
  </si>
  <si>
    <t>Australia/Sydney</t>
  </si>
  <si>
    <t>Belgrade</t>
  </si>
  <si>
    <t>Warsaw</t>
  </si>
  <si>
    <t>Abu Dhabi</t>
  </si>
  <si>
    <t>America/Edmonton</t>
  </si>
  <si>
    <t>America/Denver</t>
  </si>
  <si>
    <t>Kuwait</t>
  </si>
  <si>
    <t>Copenhagen</t>
  </si>
  <si>
    <t>Kabul</t>
  </si>
  <si>
    <t>Riyadh</t>
  </si>
  <si>
    <t>Africa/Nairobi</t>
  </si>
  <si>
    <t>Australia/Brisbane</t>
  </si>
  <si>
    <t>UTC</t>
  </si>
  <si>
    <t>https://pbs.twimg.com/profile_banners/34737412/1411934888</t>
  </si>
  <si>
    <t>https://pbs.twimg.com/profile_banners/55312180/1478250285</t>
  </si>
  <si>
    <t>https://pbs.twimg.com/profile_banners/818735159058927617/1484037934</t>
  </si>
  <si>
    <t>https://pbs.twimg.com/profile_banners/239512089/1473795750</t>
  </si>
  <si>
    <t>https://pbs.twimg.com/profile_banners/29304837/1485058201</t>
  </si>
  <si>
    <t>https://pbs.twimg.com/profile_banners/244049123/1430820240</t>
  </si>
  <si>
    <t>https://pbs.twimg.com/profile_banners/310830510/1398586395</t>
  </si>
  <si>
    <t>https://pbs.twimg.com/profile_banners/757438732785942529/1469422738</t>
  </si>
  <si>
    <t>https://pbs.twimg.com/profile_banners/35169299/1469795182</t>
  </si>
  <si>
    <t>https://pbs.twimg.com/profile_banners/620136960/1484411631</t>
  </si>
  <si>
    <t>https://pbs.twimg.com/profile_banners/323770657/1456502841</t>
  </si>
  <si>
    <t>https://pbs.twimg.com/profile_banners/820917263129776129/1484833740</t>
  </si>
  <si>
    <t>https://pbs.twimg.com/profile_banners/17347183/1436295556</t>
  </si>
  <si>
    <t>https://pbs.twimg.com/profile_banners/39000115/1467253592</t>
  </si>
  <si>
    <t>https://pbs.twimg.com/profile_banners/4235502673/1485161813</t>
  </si>
  <si>
    <t>https://pbs.twimg.com/profile_banners/138182116/1433819592</t>
  </si>
  <si>
    <t>https://pbs.twimg.com/profile_banners/2427880208/1440094624</t>
  </si>
  <si>
    <t>https://pbs.twimg.com/profile_banners/797557024741527552/1481734970</t>
  </si>
  <si>
    <t>https://pbs.twimg.com/profile_banners/389584821/1434787635</t>
  </si>
  <si>
    <t>https://pbs.twimg.com/profile_banners/89518361/1355580710</t>
  </si>
  <si>
    <t>https://pbs.twimg.com/profile_banners/763176498756890624/1471202973</t>
  </si>
  <si>
    <t>https://pbs.twimg.com/profile_banners/339692548/1455653370</t>
  </si>
  <si>
    <t>https://pbs.twimg.com/profile_banners/85660525/1398557975</t>
  </si>
  <si>
    <t>https://pbs.twimg.com/profile_banners/2865508220/1454804370</t>
  </si>
  <si>
    <t>https://pbs.twimg.com/profile_banners/16569660/1485014727</t>
  </si>
  <si>
    <t>https://pbs.twimg.com/profile_banners/3907040254/1485241197</t>
  </si>
  <si>
    <t>https://pbs.twimg.com/profile_banners/746309894320558080/1482869448</t>
  </si>
  <si>
    <t>https://pbs.twimg.com/profile_banners/46764346/1479520794</t>
  </si>
  <si>
    <t>https://pbs.twimg.com/profile_banners/867347492/1485166963</t>
  </si>
  <si>
    <t>https://pbs.twimg.com/profile_banners/466144416/1471351916</t>
  </si>
  <si>
    <t>https://pbs.twimg.com/profile_banners/17340781/1477755857</t>
  </si>
  <si>
    <t>https://pbs.twimg.com/profile_banners/235664740/1440690678</t>
  </si>
  <si>
    <t>https://pbs.twimg.com/profile_banners/197773194/1463720596</t>
  </si>
  <si>
    <t>https://pbs.twimg.com/profile_banners/768297884/1485247600</t>
  </si>
  <si>
    <t>https://pbs.twimg.com/profile_banners/816828875963596800/1483584939</t>
  </si>
  <si>
    <t>https://pbs.twimg.com/profile_banners/711248979036491776/1484760509</t>
  </si>
  <si>
    <t>https://pbs.twimg.com/profile_banners/239974061/1438101531</t>
  </si>
  <si>
    <t>https://pbs.twimg.com/profile_banners/20109026/1403005918</t>
  </si>
  <si>
    <t>https://pbs.twimg.com/profile_banners/7765592/1453911055</t>
  </si>
  <si>
    <t>https://pbs.twimg.com/profile_banners/3734120892/1466591792</t>
  </si>
  <si>
    <t>https://pbs.twimg.com/profile_banners/795469539194585088/1485064497</t>
  </si>
  <si>
    <t>https://pbs.twimg.com/profile_banners/3304749155/1473946162</t>
  </si>
  <si>
    <t>https://pbs.twimg.com/profile_banners/773563643598372865/1481182962</t>
  </si>
  <si>
    <t>https://pbs.twimg.com/profile_banners/29639248/1461144558</t>
  </si>
  <si>
    <t>https://pbs.twimg.com/profile_banners/302699606/1422457461</t>
  </si>
  <si>
    <t>https://pbs.twimg.com/profile_banners/392036484/1408804865</t>
  </si>
  <si>
    <t>https://pbs.twimg.com/profile_banners/24787367/1460730972</t>
  </si>
  <si>
    <t>https://pbs.twimg.com/profile_banners/806290517621411840/1485165574</t>
  </si>
  <si>
    <t>https://pbs.twimg.com/profile_banners/399671652/1423855831</t>
  </si>
  <si>
    <t>https://pbs.twimg.com/profile_banners/84282385/1472242398</t>
  </si>
  <si>
    <t>https://pbs.twimg.com/profile_banners/25907240/1473027945</t>
  </si>
  <si>
    <t>https://pbs.twimg.com/profile_banners/774984925770424320/1473818041</t>
  </si>
  <si>
    <t>https://pbs.twimg.com/profile_banners/2801177472/1481250668</t>
  </si>
  <si>
    <t>https://pbs.twimg.com/profile_banners/771677320453042176/1474453050</t>
  </si>
  <si>
    <t>https://pbs.twimg.com/profile_banners/15990207/1387361708</t>
  </si>
  <si>
    <t>https://pbs.twimg.com/profile_banners/96937117/1441998931</t>
  </si>
  <si>
    <t>https://pbs.twimg.com/profile_banners/410056274/1484071831</t>
  </si>
  <si>
    <t>https://pbs.twimg.com/profile_banners/121945198/1484966399</t>
  </si>
  <si>
    <t>https://pbs.twimg.com/profile_banners/34345242/1364143653</t>
  </si>
  <si>
    <t>https://pbs.twimg.com/profile_banners/142213589/1446063551</t>
  </si>
  <si>
    <t>https://pbs.twimg.com/profile_banners/16450820/1429376472</t>
  </si>
  <si>
    <t>https://pbs.twimg.com/profile_banners/21460781/1484954374</t>
  </si>
  <si>
    <t>https://pbs.twimg.com/profile_banners/1411284846/1484822866</t>
  </si>
  <si>
    <t>https://pbs.twimg.com/profile_banners/9112032/1439779307</t>
  </si>
  <si>
    <t>https://pbs.twimg.com/profile_banners/374564452/1483319192</t>
  </si>
  <si>
    <t>https://pbs.twimg.com/profile_banners/344166684/1469968041</t>
  </si>
  <si>
    <t>https://pbs.twimg.com/profile_banners/1364099779/1378375966</t>
  </si>
  <si>
    <t>https://pbs.twimg.com/profile_banners/315495725/1353117006</t>
  </si>
  <si>
    <t>https://pbs.twimg.com/profile_banners/17833574/1484379795</t>
  </si>
  <si>
    <t>https://pbs.twimg.com/profile_banners/543154591/1473056342</t>
  </si>
  <si>
    <t>https://pbs.twimg.com/profile_banners/703308253/1451795728</t>
  </si>
  <si>
    <t>https://pbs.twimg.com/profile_banners/114591656/1352460271</t>
  </si>
  <si>
    <t>https://pbs.twimg.com/profile_banners/809801443444162562/1482979530</t>
  </si>
  <si>
    <t>https://pbs.twimg.com/profile_banners/21589996/1422782172</t>
  </si>
  <si>
    <t>https://pbs.twimg.com/profile_banners/171496247/1472114057</t>
  </si>
  <si>
    <t>https://pbs.twimg.com/profile_banners/223060721/1453831377</t>
  </si>
  <si>
    <t>https://pbs.twimg.com/profile_banners/14355546/1370472759</t>
  </si>
  <si>
    <t>https://pbs.twimg.com/profile_banners/16921280/1484968043</t>
  </si>
  <si>
    <t>https://pbs.twimg.com/profile_banners/274682737/1405290468</t>
  </si>
  <si>
    <t>https://pbs.twimg.com/profile_banners/395958225/1447104561</t>
  </si>
  <si>
    <t>https://pbs.twimg.com/profile_banners/822651051648098308/1484971306</t>
  </si>
  <si>
    <t>https://pbs.twimg.com/profile_banners/712483808/1472498661</t>
  </si>
  <si>
    <t>https://pbs.twimg.com/profile_banners/805877774879784960/1484935602</t>
  </si>
  <si>
    <t>https://pbs.twimg.com/profile_banners/1367531/1483765207</t>
  </si>
  <si>
    <t>https://pbs.twimg.com/profile_banners/27644830/1472435552</t>
  </si>
  <si>
    <t>https://pbs.twimg.com/profile_banners/1681867315/1484847297</t>
  </si>
  <si>
    <t>https://pbs.twimg.com/profile_banners/326665662/1356119193</t>
  </si>
  <si>
    <t>https://pbs.twimg.com/profile_banners/310590087/1465413806</t>
  </si>
  <si>
    <t>https://pbs.twimg.com/profile_banners/148264436/1478597148</t>
  </si>
  <si>
    <t>https://pbs.twimg.com/profile_banners/568803799/1449050954</t>
  </si>
  <si>
    <t>https://pbs.twimg.com/profile_banners/307179438/1401261960</t>
  </si>
  <si>
    <t>https://pbs.twimg.com/profile_banners/405605548/1478531114</t>
  </si>
  <si>
    <t>https://pbs.twimg.com/profile_banners/19701628/1484738775</t>
  </si>
  <si>
    <t>https://pbs.twimg.com/profile_banners/14270650/1464892435</t>
  </si>
  <si>
    <t>https://pbs.twimg.com/profile_banners/2167674121/1485150858</t>
  </si>
  <si>
    <t>https://pbs.twimg.com/profile_banners/880259844/1440946326</t>
  </si>
  <si>
    <t>https://pbs.twimg.com/profile_banners/2836421/1484682297</t>
  </si>
  <si>
    <t>https://pbs.twimg.com/profile_banners/224854486/1482767353</t>
  </si>
  <si>
    <t>https://pbs.twimg.com/profile_banners/818345885834870784/1484926383</t>
  </si>
  <si>
    <t>https://pbs.twimg.com/profile_banners/91046596/1485143223</t>
  </si>
  <si>
    <t>https://pbs.twimg.com/profile_banners/1497694567/1472799906</t>
  </si>
  <si>
    <t>https://pbs.twimg.com/profile_banners/777417372370075648/1478294105</t>
  </si>
  <si>
    <t>https://pbs.twimg.com/profile_banners/496455729/1485230675</t>
  </si>
  <si>
    <t>https://pbs.twimg.com/profile_banners/541976759/1473978711</t>
  </si>
  <si>
    <t>https://pbs.twimg.com/profile_banners/937019478/1369242883</t>
  </si>
  <si>
    <t>https://pbs.twimg.com/profile_banners/383980969/1484531033</t>
  </si>
  <si>
    <t>https://pbs.twimg.com/profile_banners/40963102/1480204310</t>
  </si>
  <si>
    <t>https://pbs.twimg.com/profile_banners/42371615/1473268828</t>
  </si>
  <si>
    <t>https://pbs.twimg.com/profile_banners/451555183/1477043677</t>
  </si>
  <si>
    <t>https://pbs.twimg.com/profile_banners/403542869/1479219234</t>
  </si>
  <si>
    <t>https://pbs.twimg.com/profile_banners/1553529644/1485213326</t>
  </si>
  <si>
    <t>https://pbs.twimg.com/profile_banners/19726474/1483617888</t>
  </si>
  <si>
    <t>https://pbs.twimg.com/profile_banners/797836729361268738/1479064056</t>
  </si>
  <si>
    <t>https://pbs.twimg.com/profile_banners/18655567/1398227781</t>
  </si>
  <si>
    <t>https://pbs.twimg.com/profile_banners/774852172043268096/1473586905</t>
  </si>
  <si>
    <t>https://pbs.twimg.com/profile_banners/22027975/1464616833</t>
  </si>
  <si>
    <t>https://pbs.twimg.com/profile_banners/356198441/1449596914</t>
  </si>
  <si>
    <t>https://pbs.twimg.com/profile_banners/2409651368/1464599072</t>
  </si>
  <si>
    <t>https://pbs.twimg.com/profile_banners/27093223/1472827646</t>
  </si>
  <si>
    <t>https://pbs.twimg.com/profile_banners/800012579481550848/1480790352</t>
  </si>
  <si>
    <t>https://pbs.twimg.com/profile_banners/23681896/1476745153</t>
  </si>
  <si>
    <t>https://pbs.twimg.com/profile_banners/3301401313/1461722002</t>
  </si>
  <si>
    <t>https://pbs.twimg.com/profile_banners/2569261/1472242181</t>
  </si>
  <si>
    <t>https://pbs.twimg.com/profile_banners/3000404559/1427681919</t>
  </si>
  <si>
    <t>https://pbs.twimg.com/profile_banners/59994421/1453348689</t>
  </si>
  <si>
    <t>https://pbs.twimg.com/profile_banners/1672962440/1449377868</t>
  </si>
  <si>
    <t>https://pbs.twimg.com/profile_banners/3234206510/1484086014</t>
  </si>
  <si>
    <t>https://pbs.twimg.com/profile_banners/2484051096/1465646452</t>
  </si>
  <si>
    <t>https://pbs.twimg.com/profile_banners/2508050305/1482821083</t>
  </si>
  <si>
    <t>https://pbs.twimg.com/profile_banners/104546199/1395430029</t>
  </si>
  <si>
    <t>https://pbs.twimg.com/profile_banners/40883931/1398415529</t>
  </si>
  <si>
    <t>https://pbs.twimg.com/profile_banners/15996830/1409952588</t>
  </si>
  <si>
    <t>https://pbs.twimg.com/profile_banners/17875848/1398694329</t>
  </si>
  <si>
    <t>https://pbs.twimg.com/profile_banners/2809371487/1476702642</t>
  </si>
  <si>
    <t>https://pbs.twimg.com/profile_banners/2981911/1390203078</t>
  </si>
  <si>
    <t>https://pbs.twimg.com/profile_banners/1522515398/1485123479</t>
  </si>
  <si>
    <t>https://pbs.twimg.com/profile_banners/367676808/1461965824</t>
  </si>
  <si>
    <t>https://pbs.twimg.com/profile_banners/64691786/1472898353</t>
  </si>
  <si>
    <t>https://pbs.twimg.com/profile_banners/808163866911772672/1481516704</t>
  </si>
  <si>
    <t>https://pbs.twimg.com/profile_banners/593734068/1382187825</t>
  </si>
  <si>
    <t>https://pbs.twimg.com/profile_banners/1332558948/1411345497</t>
  </si>
  <si>
    <t>https://pbs.twimg.com/profile_banners/1666562821/1377367324</t>
  </si>
  <si>
    <t>https://pbs.twimg.com/profile_banners/38624537/1397710170</t>
  </si>
  <si>
    <t>https://pbs.twimg.com/profile_banners/4127858301/1446826145</t>
  </si>
  <si>
    <t>https://pbs.twimg.com/profile_banners/334715818/1479832222</t>
  </si>
  <si>
    <t>https://pbs.twimg.com/profile_banners/267719395/1398277646</t>
  </si>
  <si>
    <t>https://pbs.twimg.com/profile_banners/752704934739607552/1480296236</t>
  </si>
  <si>
    <t>https://pbs.twimg.com/profile_banners/598921658/1398200670</t>
  </si>
  <si>
    <t>https://pbs.twimg.com/profile_banners/817662661/1398277957</t>
  </si>
  <si>
    <t>https://pbs.twimg.com/profile_banners/65058228/1464604921</t>
  </si>
  <si>
    <t>https://pbs.twimg.com/profile_banners/20809513/1482503738</t>
  </si>
  <si>
    <t>https://pbs.twimg.com/profile_banners/22151916/1476478283</t>
  </si>
  <si>
    <t>https://pbs.twimg.com/profile_banners/548861779/1479589061</t>
  </si>
  <si>
    <t>https://pbs.twimg.com/profile_banners/819882238099779584/1484322647</t>
  </si>
  <si>
    <t>https://pbs.twimg.com/profile_banners/3036931804/1483228180</t>
  </si>
  <si>
    <t>https://pbs.twimg.com/profile_banners/291654950/1405681872</t>
  </si>
  <si>
    <t>https://pbs.twimg.com/profile_banners/4353480989/1450491665</t>
  </si>
  <si>
    <t>https://pbs.twimg.com/profile_banners/121656624/1484980535</t>
  </si>
  <si>
    <t>https://pbs.twimg.com/profile_banners/1386712147/1474110938</t>
  </si>
  <si>
    <t>https://pbs.twimg.com/profile_banners/540101579/1484427951</t>
  </si>
  <si>
    <t>https://pbs.twimg.com/profile_banners/31027787/1466209130</t>
  </si>
  <si>
    <t>https://pbs.twimg.com/profile_banners/278809527/1479160910</t>
  </si>
  <si>
    <t>https://pbs.twimg.com/profile_banners/726437814724911105/1462031656</t>
  </si>
  <si>
    <t>https://pbs.twimg.com/profile_banners/308988917/1428518614</t>
  </si>
  <si>
    <t>https://pbs.twimg.com/profile_banners/104914594/1368569753</t>
  </si>
  <si>
    <t>https://pbs.twimg.com/profile_banners/76136299/1358117500</t>
  </si>
  <si>
    <t>https://pbs.twimg.com/profile_banners/28599704/1445744399</t>
  </si>
  <si>
    <t>https://pbs.twimg.com/profile_banners/558040899/1458302867</t>
  </si>
  <si>
    <t>https://pbs.twimg.com/profile_banners/37701490/1421862395</t>
  </si>
  <si>
    <t>https://pbs.twimg.com/profile_banners/120181792/1482794042</t>
  </si>
  <si>
    <t>https://pbs.twimg.com/profile_banners/2552546485/1479991457</t>
  </si>
  <si>
    <t>https://pbs.twimg.com/profile_banners/809165240/1475539307</t>
  </si>
  <si>
    <t>https://pbs.twimg.com/profile_banners/4833931407/1454838627</t>
  </si>
  <si>
    <t>https://pbs.twimg.com/profile_banners/316863725/1422515334</t>
  </si>
  <si>
    <t>https://pbs.twimg.com/profile_banners/304628687/1442593525</t>
  </si>
  <si>
    <t>https://pbs.twimg.com/profile_banners/242116672/1485130046</t>
  </si>
  <si>
    <t>https://pbs.twimg.com/profile_banners/16738824/1447877180</t>
  </si>
  <si>
    <t>https://pbs.twimg.com/profile_banners/296304703/1439732105</t>
  </si>
  <si>
    <t>https://pbs.twimg.com/profile_banners/2536650650/1484511596</t>
  </si>
  <si>
    <t>https://pbs.twimg.com/profile_banners/109293996/1420742310</t>
  </si>
  <si>
    <t>https://pbs.twimg.com/profile_banners/50973619/1475653678</t>
  </si>
  <si>
    <t>https://pbs.twimg.com/profile_banners/40074518/1400834885</t>
  </si>
  <si>
    <t>https://pbs.twimg.com/profile_banners/262840931/1389618450</t>
  </si>
  <si>
    <t>https://pbs.twimg.com/profile_banners/717122653472047104/1479044218</t>
  </si>
  <si>
    <t>https://pbs.twimg.com/profile_banners/805095860426182657/1484826548</t>
  </si>
  <si>
    <t>https://pbs.twimg.com/profile_banners/277778963/1461461502</t>
  </si>
  <si>
    <t>https://pbs.twimg.com/profile_banners/2582427774/1462293114</t>
  </si>
  <si>
    <t>https://pbs.twimg.com/profile_banners/1548541159/1445978049</t>
  </si>
  <si>
    <t>https://pbs.twimg.com/profile_banners/2215021700/1473771588</t>
  </si>
  <si>
    <t>https://pbs.twimg.com/profile_banners/16258138/1483937625</t>
  </si>
  <si>
    <t>https://pbs.twimg.com/profile_banners/495530052/1465350076</t>
  </si>
  <si>
    <t>https://pbs.twimg.com/profile_banners/2753009519/1484431084</t>
  </si>
  <si>
    <t>https://pbs.twimg.com/profile_banners/4464711515/1460268041</t>
  </si>
  <si>
    <t>https://pbs.twimg.com/profile_banners/21185021/1348042146</t>
  </si>
  <si>
    <t>https://pbs.twimg.com/profile_banners/700605327146770432/1456238471</t>
  </si>
  <si>
    <t>https://pbs.twimg.com/profile_banners/13349112/1479988086</t>
  </si>
  <si>
    <t>https://pbs.twimg.com/profile_banners/3228296782/1475702074</t>
  </si>
  <si>
    <t>https://pbs.twimg.com/profile_banners/808119265492615169/1481719100</t>
  </si>
  <si>
    <t>https://pbs.twimg.com/profile_banners/2818293048/1412906153</t>
  </si>
  <si>
    <t>https://pbs.twimg.com/profile_banners/3354568094/1476066154</t>
  </si>
  <si>
    <t>https://pbs.twimg.com/profile_banners/2363097674/1461204791</t>
  </si>
  <si>
    <t>https://pbs.twimg.com/profile_banners/8312972/1482345573</t>
  </si>
  <si>
    <t>https://pbs.twimg.com/profile_banners/714434936/1457224835</t>
  </si>
  <si>
    <t>https://pbs.twimg.com/profile_banners/72284258/1471573472</t>
  </si>
  <si>
    <t>https://pbs.twimg.com/profile_banners/18805644/1400855934</t>
  </si>
  <si>
    <t>https://pbs.twimg.com/profile_banners/54665248/1452199911</t>
  </si>
  <si>
    <t>https://pbs.twimg.com/profile_banners/2892130035/1416932766</t>
  </si>
  <si>
    <t>https://pbs.twimg.com/profile_banners/571929065/1421861732</t>
  </si>
  <si>
    <t>https://pbs.twimg.com/profile_banners/85795383/1446259469</t>
  </si>
  <si>
    <t>https://pbs.twimg.com/profile_banners/1150441159/1422604631</t>
  </si>
  <si>
    <t>https://pbs.twimg.com/profile_banners/22953032/1485070958</t>
  </si>
  <si>
    <t>https://pbs.twimg.com/profile_banners/816262917033070592/1483449079</t>
  </si>
  <si>
    <t>https://pbs.twimg.com/profile_banners/3214214153/1483754229</t>
  </si>
  <si>
    <t>https://pbs.twimg.com/profile_banners/360284219/1367703128</t>
  </si>
  <si>
    <t>https://pbs.twimg.com/profile_banners/341800614/1364316036</t>
  </si>
  <si>
    <t>https://pbs.twimg.com/profile_banners/19430456/1484114179</t>
  </si>
  <si>
    <t>https://pbs.twimg.com/profile_banners/776047939617693696/1484980311</t>
  </si>
  <si>
    <t>https://pbs.twimg.com/profile_banners/822882597764296704/1485025911</t>
  </si>
  <si>
    <t>https://pbs.twimg.com/profile_banners/21026095/1476277003</t>
  </si>
  <si>
    <t>https://pbs.twimg.com/profile_banners/1017637447/1485216477</t>
  </si>
  <si>
    <t>https://pbs.twimg.com/profile_banners/34383891/1458858218</t>
  </si>
  <si>
    <t>https://pbs.twimg.com/profile_banners/4530019292/1484772491</t>
  </si>
  <si>
    <t>https://pbs.twimg.com/profile_banners/33792634/1452257372</t>
  </si>
  <si>
    <t>https://pbs.twimg.com/profile_banners/1317546924/1480025687</t>
  </si>
  <si>
    <t>https://pbs.twimg.com/profile_banners/260215230/1460024621</t>
  </si>
  <si>
    <t>https://pbs.twimg.com/profile_banners/60337277/1455478229</t>
  </si>
  <si>
    <t>https://pbs.twimg.com/profile_banners/2369654078/1458860254</t>
  </si>
  <si>
    <t>https://pbs.twimg.com/profile_banners/80036505/1349181131</t>
  </si>
  <si>
    <t>https://pbs.twimg.com/profile_banners/1511622457/1485166669</t>
  </si>
  <si>
    <t>https://pbs.twimg.com/profile_banners/788886163343806464/1476923729</t>
  </si>
  <si>
    <t>https://pbs.twimg.com/profile_banners/110476515/1483555499</t>
  </si>
  <si>
    <t>https://pbs.twimg.com/profile_banners/1004107111/1478822534</t>
  </si>
  <si>
    <t>https://pbs.twimg.com/profile_banners/28785486/1484959774</t>
  </si>
  <si>
    <t>https://pbs.twimg.com/profile_banners/14173315/1484681788</t>
  </si>
  <si>
    <t>https://pbs.twimg.com/profile_banners/248868822/1428521363</t>
  </si>
  <si>
    <t>https://pbs.twimg.com/profile_banners/309132445/1478444848</t>
  </si>
  <si>
    <t>https://pbs.twimg.com/profile_banners/2523172178/1460124458</t>
  </si>
  <si>
    <t>https://pbs.twimg.com/profile_banners/284688998/1348420988</t>
  </si>
  <si>
    <t>https://pbs.twimg.com/profile_banners/209952431/1413242641</t>
  </si>
  <si>
    <t>https://pbs.twimg.com/profile_banners/17373477/1440288100</t>
  </si>
  <si>
    <t>https://pbs.twimg.com/profile_banners/2729691812/1484857487</t>
  </si>
  <si>
    <t>https://pbs.twimg.com/profile_banners/228859130/1485194454</t>
  </si>
  <si>
    <t>https://pbs.twimg.com/profile_banners/92584837/1479220486</t>
  </si>
  <si>
    <t>https://pbs.twimg.com/profile_banners/50409062/1424104914</t>
  </si>
  <si>
    <t>https://pbs.twimg.com/profile_banners/3378468209/1484641955</t>
  </si>
  <si>
    <t>https://pbs.twimg.com/profile_banners/107839313/1459398270</t>
  </si>
  <si>
    <t>https://pbs.twimg.com/profile_banners/718096125492789249/1460047962</t>
  </si>
  <si>
    <t>https://pbs.twimg.com/profile_banners/794679468254175232/1478303780</t>
  </si>
  <si>
    <t>https://pbs.twimg.com/profile_banners/121287410/1481158648</t>
  </si>
  <si>
    <t>https://pbs.twimg.com/profile_banners/931602115/1484151444</t>
  </si>
  <si>
    <t>https://pbs.twimg.com/profile_banners/159259276/1482849549</t>
  </si>
  <si>
    <t>https://pbs.twimg.com/profile_banners/4922183532/1479367602</t>
  </si>
  <si>
    <t>https://pbs.twimg.com/profile_banners/91882544/1481994742</t>
  </si>
  <si>
    <t>https://pbs.twimg.com/profile_banners/4839255274/1480125989</t>
  </si>
  <si>
    <t>https://pbs.twimg.com/profile_banners/15731856/1477950937</t>
  </si>
  <si>
    <t>https://pbs.twimg.com/profile_banners/1706330029/1449096701</t>
  </si>
  <si>
    <t>https://pbs.twimg.com/profile_banners/2984257778/1460093782</t>
  </si>
  <si>
    <t>https://pbs.twimg.com/profile_banners/3253434302/1449697536</t>
  </si>
  <si>
    <t>https://pbs.twimg.com/profile_banners/4165642155/1483595455</t>
  </si>
  <si>
    <t>https://pbs.twimg.com/profile_banners/17469289/1444326181</t>
  </si>
  <si>
    <t>https://pbs.twimg.com/profile_banners/3103892153/1483096496</t>
  </si>
  <si>
    <t>https://pbs.twimg.com/profile_banners/4164805684/1456360499</t>
  </si>
  <si>
    <t>https://pbs.twimg.com/profile_banners/2164876369/1402988087</t>
  </si>
  <si>
    <t>https://pbs.twimg.com/profile_banners/532296462/1457725865</t>
  </si>
  <si>
    <t>https://pbs.twimg.com/profile_banners/30621164/1478551568</t>
  </si>
  <si>
    <t>https://pbs.twimg.com/profile_banners/17906632/1418756333</t>
  </si>
  <si>
    <t>https://pbs.twimg.com/profile_banners/810809677/1481313630</t>
  </si>
  <si>
    <t>https://pbs.twimg.com/profile_banners/436882098/1478788762</t>
  </si>
  <si>
    <t>https://pbs.twimg.com/profile_banners/14401698/1481789273</t>
  </si>
  <si>
    <t>https://pbs.twimg.com/profile_banners/492833134/1483389561</t>
  </si>
  <si>
    <t>https://pbs.twimg.com/profile_banners/628638850/1482367890</t>
  </si>
  <si>
    <t>https://pbs.twimg.com/profile_banners/743114084841717760/1466049355</t>
  </si>
  <si>
    <t>https://pbs.twimg.com/profile_banners/746121703558942720/1483422623</t>
  </si>
  <si>
    <t>https://pbs.twimg.com/profile_banners/39499976/1482051632</t>
  </si>
  <si>
    <t>https://pbs.twimg.com/profile_banners/2248068859/1477088853</t>
  </si>
  <si>
    <t>https://pbs.twimg.com/profile_banners/322337676/1483406692</t>
  </si>
  <si>
    <t>https://pbs.twimg.com/profile_banners/24741572/1481872148</t>
  </si>
  <si>
    <t>https://pbs.twimg.com/profile_banners/1928409378/1485142006</t>
  </si>
  <si>
    <t>https://pbs.twimg.com/profile_banners/18646108/1484052794</t>
  </si>
  <si>
    <t>https://pbs.twimg.com/profile_banners/2596413645/1484932194</t>
  </si>
  <si>
    <t>https://pbs.twimg.com/profile_banners/19159202/1485181051</t>
  </si>
  <si>
    <t>https://pbs.twimg.com/profile_banners/75021126/1448470401</t>
  </si>
  <si>
    <t>https://pbs.twimg.com/profile_banners/2926154673/1473285336</t>
  </si>
  <si>
    <t>https://pbs.twimg.com/profile_banners/30103977/1397529169</t>
  </si>
  <si>
    <t>https://pbs.twimg.com/profile_banners/17077313/1439227096</t>
  </si>
  <si>
    <t>https://pbs.twimg.com/profile_banners/148565481/1413442684</t>
  </si>
  <si>
    <t>https://pbs.twimg.com/profile_banners/65443456/1418748197</t>
  </si>
  <si>
    <t>https://pbs.twimg.com/profile_banners/94769813/1479319052</t>
  </si>
  <si>
    <t>https://pbs.twimg.com/profile_banners/576712397/1428084053</t>
  </si>
  <si>
    <t>https://pbs.twimg.com/profile_banners/400090196/1474345615</t>
  </si>
  <si>
    <t>https://pbs.twimg.com/profile_banners/49304503/1462467293</t>
  </si>
  <si>
    <t>https://pbs.twimg.com/profile_banners/2865727017/1433026602</t>
  </si>
  <si>
    <t>https://pbs.twimg.com/profile_banners/4135359142/1484328391</t>
  </si>
  <si>
    <t>https://pbs.twimg.com/profile_banners/312128125/1367785911</t>
  </si>
  <si>
    <t>https://pbs.twimg.com/profile_banners/2422442654/1470255765</t>
  </si>
  <si>
    <t>https://pbs.twimg.com/profile_banners/772979563966136320/1483881007</t>
  </si>
  <si>
    <t>https://pbs.twimg.com/profile_banners/758838934344347652/1474245150</t>
  </si>
  <si>
    <t>https://pbs.twimg.com/profile_banners/17365848/1481063133</t>
  </si>
  <si>
    <t>https://pbs.twimg.com/profile_banners/823324739234123779/1485132640</t>
  </si>
  <si>
    <t>https://pbs.twimg.com/profile_banners/324965528/1409108908</t>
  </si>
  <si>
    <t>https://pbs.twimg.com/profile_banners/771074030824787968/1481174021</t>
  </si>
  <si>
    <t>https://pbs.twimg.com/profile_banners/44704509/1410871198</t>
  </si>
  <si>
    <t>https://pbs.twimg.com/profile_banners/785289018757873664/1476220542</t>
  </si>
  <si>
    <t>https://pbs.twimg.com/profile_banners/399563511/1480441534</t>
  </si>
  <si>
    <t>https://pbs.twimg.com/profile_banners/750401139015901184/1478884638</t>
  </si>
  <si>
    <t>https://pbs.twimg.com/profile_banners/1379288282/1484618197</t>
  </si>
  <si>
    <t>https://pbs.twimg.com/profile_banners/985105849/1480642692</t>
  </si>
  <si>
    <t>https://pbs.twimg.com/profile_banners/4836286159/1454197511</t>
  </si>
  <si>
    <t>https://pbs.twimg.com/profile_banners/207361059/1484259721</t>
  </si>
  <si>
    <t>https://pbs.twimg.com/profile_banners/4564572105/1457242544</t>
  </si>
  <si>
    <t>https://pbs.twimg.com/profile_banners/87961743/1479039936</t>
  </si>
  <si>
    <t>https://pbs.twimg.com/profile_banners/445984391/1463958772</t>
  </si>
  <si>
    <t>https://pbs.twimg.com/profile_banners/1417606879/1480364654</t>
  </si>
  <si>
    <t>https://pbs.twimg.com/profile_banners/154221292/1403543694</t>
  </si>
  <si>
    <t>https://pbs.twimg.com/profile_banners/845281980/1467544793</t>
  </si>
  <si>
    <t>https://pbs.twimg.com/profile_banners/128986399/1454640133</t>
  </si>
  <si>
    <t>https://pbs.twimg.com/profile_banners/7562752/1415202961</t>
  </si>
  <si>
    <t>https://pbs.twimg.com/profile_banners/952633320/1473604273</t>
  </si>
  <si>
    <t>https://pbs.twimg.com/profile_banners/67775947/1478553281</t>
  </si>
  <si>
    <t>https://pbs.twimg.com/profile_banners/4219311875/1482829048</t>
  </si>
  <si>
    <t>https://pbs.twimg.com/profile_banners/37840294/1484576562</t>
  </si>
  <si>
    <t>https://pbs.twimg.com/profile_banners/2305374450/1479362047</t>
  </si>
  <si>
    <t>https://pbs.twimg.com/profile_banners/776029080/1442198243</t>
  </si>
  <si>
    <t>https://pbs.twimg.com/profile_banners/178417988/1465512836</t>
  </si>
  <si>
    <t>https://pbs.twimg.com/profile_banners/216299334/1440168979</t>
  </si>
  <si>
    <t>https://pbs.twimg.com/profile_banners/3311854219/1461128728</t>
  </si>
  <si>
    <t>https://pbs.twimg.com/profile_banners/931225795/1485042980</t>
  </si>
  <si>
    <t>https://pbs.twimg.com/profile_banners/25589776/1457735258</t>
  </si>
  <si>
    <t>https://pbs.twimg.com/profile_banners/16312576/1484855390</t>
  </si>
  <si>
    <t>https://pbs.twimg.com/profile_banners/3939294374/1445636068</t>
  </si>
  <si>
    <t>https://pbs.twimg.com/profile_banners/626228832/1477840674</t>
  </si>
  <si>
    <t>https://pbs.twimg.com/profile_banners/17336372/1450108376</t>
  </si>
  <si>
    <t>https://pbs.twimg.com/profile_banners/40362544/1380300478</t>
  </si>
  <si>
    <t>https://pbs.twimg.com/profile_banners/113063867/1436815827</t>
  </si>
  <si>
    <t>https://pbs.twimg.com/profile_banners/4041241317/1474635088</t>
  </si>
  <si>
    <t>https://pbs.twimg.com/profile_banners/1239699360/1483462916</t>
  </si>
  <si>
    <t>https://pbs.twimg.com/profile_banners/35905755/1460936551</t>
  </si>
  <si>
    <t>https://pbs.twimg.com/profile_banners/746515185163079682/1466824598</t>
  </si>
  <si>
    <t>https://pbs.twimg.com/profile_banners/163893990/1421612245</t>
  </si>
  <si>
    <t>https://pbs.twimg.com/profile_banners/160583314/1454258674</t>
  </si>
  <si>
    <t>https://pbs.twimg.com/profile_banners/269468710/1485109574</t>
  </si>
  <si>
    <t>https://pbs.twimg.com/profile_banners/700951584/1469440553</t>
  </si>
  <si>
    <t>https://pbs.twimg.com/profile_banners/2766896493/1469248816</t>
  </si>
  <si>
    <t>https://pbs.twimg.com/profile_banners/716914412/1436440919</t>
  </si>
  <si>
    <t>https://pbs.twimg.com/profile_banners/48919782/1382925020</t>
  </si>
  <si>
    <t>https://pbs.twimg.com/profile_banners/494906863/1468420364</t>
  </si>
  <si>
    <t>https://pbs.twimg.com/profile_banners/21352055/1444418448</t>
  </si>
  <si>
    <t>https://pbs.twimg.com/profile_banners/51241574/1475250875</t>
  </si>
  <si>
    <t>https://pbs.twimg.com/profile_banners/929963226/1484669721</t>
  </si>
  <si>
    <t>https://pbs.twimg.com/profile_banners/74069354/1473706590</t>
  </si>
  <si>
    <t>https://pbs.twimg.com/profile_banners/18743057/1423368574</t>
  </si>
  <si>
    <t>https://pbs.twimg.com/profile_banners/16379018/1472453027</t>
  </si>
  <si>
    <t>https://pbs.twimg.com/profile_banners/728403451504381952/1483316357</t>
  </si>
  <si>
    <t>https://pbs.twimg.com/profile_banners/777291809827459072/1477591189</t>
  </si>
  <si>
    <t>https://pbs.twimg.com/profile_banners/335726292/1475027255</t>
  </si>
  <si>
    <t>https://pbs.twimg.com/profile_banners/276982849/1459909992</t>
  </si>
  <si>
    <t>https://pbs.twimg.com/profile_banners/1167603655/1398358797</t>
  </si>
  <si>
    <t>https://pbs.twimg.com/profile_banners/134277810/1484243313</t>
  </si>
  <si>
    <t>https://pbs.twimg.com/profile_banners/4764867800/1482506966</t>
  </si>
  <si>
    <t>https://pbs.twimg.com/profile_banners/703254630021537792/1479881337</t>
  </si>
  <si>
    <t>https://pbs.twimg.com/profile_banners/46992666/1401379285</t>
  </si>
  <si>
    <t>https://pbs.twimg.com/profile_banners/18294521/1414447462</t>
  </si>
  <si>
    <t>https://pbs.twimg.com/profile_banners/633431042/1382875699</t>
  </si>
  <si>
    <t>https://pbs.twimg.com/profile_banners/3030548892/1459269984</t>
  </si>
  <si>
    <t>https://pbs.twimg.com/profile_banners/942142153/1474257515</t>
  </si>
  <si>
    <t>https://pbs.twimg.com/profile_banners/52544275/1482433261</t>
  </si>
  <si>
    <t>https://pbs.twimg.com/profile_banners/53256210/1478478350</t>
  </si>
  <si>
    <t>https://pbs.twimg.com/profile_banners/472302892/1458313490</t>
  </si>
  <si>
    <t>https://pbs.twimg.com/profile_banners/281048200/1443018252</t>
  </si>
  <si>
    <t>https://pbs.twimg.com/profile_banners/785946777400868864/1482160889</t>
  </si>
  <si>
    <t>https://pbs.twimg.com/profile_banners/529604161/1485041898</t>
  </si>
  <si>
    <t>https://pbs.twimg.com/profile_banners/819425739292426240/1484265554</t>
  </si>
  <si>
    <t>https://pbs.twimg.com/profile_banners/2583268333/1470305460</t>
  </si>
  <si>
    <t>https://pbs.twimg.com/profile_banners/2327376091/1458428285</t>
  </si>
  <si>
    <t>https://pbs.twimg.com/profile_banners/23410337/1467310426</t>
  </si>
  <si>
    <t>https://pbs.twimg.com/profile_banners/30275911/1428549066</t>
  </si>
  <si>
    <t>https://pbs.twimg.com/profile_banners/54232042/1483776058</t>
  </si>
  <si>
    <t>https://pbs.twimg.com/profile_banners/370324628/1476417482</t>
  </si>
  <si>
    <t>https://pbs.twimg.com/profile_banners/1558529222/1381963894</t>
  </si>
  <si>
    <t>https://pbs.twimg.com/profile_banners/3167956442/1469478426</t>
  </si>
  <si>
    <t>https://pbs.twimg.com/profile_banners/33270656/1485186747</t>
  </si>
  <si>
    <t>https://pbs.twimg.com/profile_banners/819812292325875712/1484891113</t>
  </si>
  <si>
    <t>https://pbs.twimg.com/profile_banners/2249371560/1401345021</t>
  </si>
  <si>
    <t>https://pbs.twimg.com/profile_banners/3130226932/1466303964</t>
  </si>
  <si>
    <t>https://pbs.twimg.com/profile_banners/319777415/1485115584</t>
  </si>
  <si>
    <t>https://pbs.twimg.com/profile_banners/751433446858391552/1468956667</t>
  </si>
  <si>
    <t>https://pbs.twimg.com/profile_banners/1081459807/1484751793</t>
  </si>
  <si>
    <t>https://pbs.twimg.com/profile_banners/286719531/1366424352</t>
  </si>
  <si>
    <t>https://pbs.twimg.com/profile_banners/84155547/1354593110</t>
  </si>
  <si>
    <t>https://pbs.twimg.com/profile_banners/1855390062/1479810851</t>
  </si>
  <si>
    <t>https://pbs.twimg.com/profile_banners/2598717254/1472426025</t>
  </si>
  <si>
    <t>https://pbs.twimg.com/profile_banners/818754417461776384/1484212386</t>
  </si>
  <si>
    <t>https://pbs.twimg.com/profile_banners/2676895687/1470389188</t>
  </si>
  <si>
    <t>https://pbs.twimg.com/profile_banners/785649571787444225/1477147889</t>
  </si>
  <si>
    <t>https://pbs.twimg.com/profile_banners/813286/1484945688</t>
  </si>
  <si>
    <t>https://pbs.twimg.com/profile_banners/86761333/1448385151</t>
  </si>
  <si>
    <t>https://pbs.twimg.com/profile_banners/821761735262507008/1484760367</t>
  </si>
  <si>
    <t>https://pbs.twimg.com/profile_banners/796646436809089024/1478794735</t>
  </si>
  <si>
    <t>https://pbs.twimg.com/profile_banners/2983350918/1484968438</t>
  </si>
  <si>
    <t>https://pbs.twimg.com/profile_banners/762699654479785986/1470677810</t>
  </si>
  <si>
    <t>https://pbs.twimg.com/profile_banners/193546326/1473724138</t>
  </si>
  <si>
    <t>https://pbs.twimg.com/profile_banners/4449043152/1484876617</t>
  </si>
  <si>
    <t>https://pbs.twimg.com/profile_banners/18295454/1456723394</t>
  </si>
  <si>
    <t>https://pbs.twimg.com/profile_banners/143660061/1484228787</t>
  </si>
  <si>
    <t>https://pbs.twimg.com/profile_banners/748561786023051264/1485093765</t>
  </si>
  <si>
    <t>https://pbs.twimg.com/profile_banners/370729020/1403713638</t>
  </si>
  <si>
    <t>https://pbs.twimg.com/profile_banners/3139081504/1484067404</t>
  </si>
  <si>
    <t>https://pbs.twimg.com/profile_banners/4910801009/1469995486</t>
  </si>
  <si>
    <t>https://pbs.twimg.com/profile_banners/14788764/1484953379</t>
  </si>
  <si>
    <t>https://pbs.twimg.com/profile_banners/621419621/1421642984</t>
  </si>
  <si>
    <t>https://pbs.twimg.com/profile_banners/377876704/1386350710</t>
  </si>
  <si>
    <t>https://pbs.twimg.com/profile_banners/813785051779530752/1484024776</t>
  </si>
  <si>
    <t>https://pbs.twimg.com/profile_banners/355553437/1386774764</t>
  </si>
  <si>
    <t>https://pbs.twimg.com/profile_banners/708877185864445952/1472317255</t>
  </si>
  <si>
    <t>https://pbs.twimg.com/profile_banners/2401029516/1464378259</t>
  </si>
  <si>
    <t>https://pbs.twimg.com/profile_banners/273070640/1445217976</t>
  </si>
  <si>
    <t>https://pbs.twimg.com/profile_banners/44867491/1480691978</t>
  </si>
  <si>
    <t>https://pbs.twimg.com/profile_banners/517374657/1389200230</t>
  </si>
  <si>
    <t>https://pbs.twimg.com/profile_banners/16659311/1421873047</t>
  </si>
  <si>
    <t>https://pbs.twimg.com/profile_banners/22358337/1456300958</t>
  </si>
  <si>
    <t>https://pbs.twimg.com/profile_banners/15809727/1436799283</t>
  </si>
  <si>
    <t>https://pbs.twimg.com/profile_banners/702864948691607552/1462390331</t>
  </si>
  <si>
    <t>https://pbs.twimg.com/profile_banners/361410637/1481490900</t>
  </si>
  <si>
    <t>https://pbs.twimg.com/profile_banners/127169087/1463047568</t>
  </si>
  <si>
    <t>https://pbs.twimg.com/profile_banners/1882313131/1479067305</t>
  </si>
  <si>
    <t>https://pbs.twimg.com/profile_banners/28114643/1436539577</t>
  </si>
  <si>
    <t>https://pbs.twimg.com/profile_banners/304524920/1478126913</t>
  </si>
  <si>
    <t>https://pbs.twimg.com/profile_banners/780051055702712320/1485184951</t>
  </si>
  <si>
    <t>https://pbs.twimg.com/profile_banners/57743659/1484923630</t>
  </si>
  <si>
    <t>https://pbs.twimg.com/profile_banners/190738551/1462469580</t>
  </si>
  <si>
    <t>https://pbs.twimg.com/profile_banners/325114330/1478818827</t>
  </si>
  <si>
    <t>https://pbs.twimg.com/profile_banners/87737689/1473282775</t>
  </si>
  <si>
    <t>https://pbs.twimg.com/profile_banners/818876014390603776/1484852402</t>
  </si>
  <si>
    <t>https://pbs.twimg.com/profile_banners/838431655/1402153845</t>
  </si>
  <si>
    <t>https://pbs.twimg.com/profile_banners/14676765/1478814362</t>
  </si>
  <si>
    <t>https://pbs.twimg.com/profile_banners/505035716/1443615462</t>
  </si>
  <si>
    <t>https://pbs.twimg.com/profile_banners/1954611157/1411137594</t>
  </si>
  <si>
    <t>https://pbs.twimg.com/profile_banners/2487776210/1399730427</t>
  </si>
  <si>
    <t>https://pbs.twimg.com/profile_banners/2382623347/1483634448</t>
  </si>
  <si>
    <t>https://pbs.twimg.com/profile_banners/33344972/1481824123</t>
  </si>
  <si>
    <t>https://pbs.twimg.com/profile_banners/17629860/1400528060</t>
  </si>
  <si>
    <t>https://pbs.twimg.com/profile_banners/402440213/1480306618</t>
  </si>
  <si>
    <t>https://pbs.twimg.com/profile_banners/111867114/1479497494</t>
  </si>
  <si>
    <t>https://pbs.twimg.com/profile_banners/207141071/1479960670</t>
  </si>
  <si>
    <t>https://pbs.twimg.com/profile_banners/393675233/1430230908</t>
  </si>
  <si>
    <t>https://pbs.twimg.com/profile_banners/533014463/1371490251</t>
  </si>
  <si>
    <t>https://pbs.twimg.com/profile_banners/2645710784/1417197010</t>
  </si>
  <si>
    <t>https://pbs.twimg.com/profile_banners/488543818/1460912848</t>
  </si>
  <si>
    <t>https://pbs.twimg.com/profile_banners/289371271/1448557121</t>
  </si>
  <si>
    <t>https://pbs.twimg.com/profile_banners/46223328/1456023361</t>
  </si>
  <si>
    <t>https://pbs.twimg.com/profile_banners/22517990/1483332752</t>
  </si>
  <si>
    <t>https://pbs.twimg.com/profile_banners/15698349/1478152368</t>
  </si>
  <si>
    <t>https://pbs.twimg.com/profile_banners/69345925/1457507311</t>
  </si>
  <si>
    <t>https://pbs.twimg.com/profile_banners/17225211/1478043474</t>
  </si>
  <si>
    <t>https://pbs.twimg.com/profile_banners/25657401/1478021305</t>
  </si>
  <si>
    <t>https://pbs.twimg.com/profile_banners/2770362336/1472746728</t>
  </si>
  <si>
    <t>https://pbs.twimg.com/profile_banners/68767026/1453950795</t>
  </si>
  <si>
    <t>https://pbs.twimg.com/profile_banners/16618404/1363624019</t>
  </si>
  <si>
    <t>https://pbs.twimg.com/profile_banners/731477108497780737/1463234073</t>
  </si>
  <si>
    <t>https://pbs.twimg.com/profile_banners/144274618/1466174569</t>
  </si>
  <si>
    <t>https://pbs.twimg.com/profile_banners/34713362/1472058483</t>
  </si>
  <si>
    <t>https://pbs.twimg.com/profile_banners/464998338/1483215937</t>
  </si>
  <si>
    <t>https://pbs.twimg.com/profile_banners/585478518/1394123483</t>
  </si>
  <si>
    <t>https://pbs.twimg.com/profile_banners/89283432/1468029439</t>
  </si>
  <si>
    <t>https://pbs.twimg.com/profile_banners/21666463/1458124313</t>
  </si>
  <si>
    <t>https://pbs.twimg.com/profile_banners/26829641/1469132719</t>
  </si>
  <si>
    <t>https://pbs.twimg.com/profile_banners/23285563/1484291509</t>
  </si>
  <si>
    <t>https://pbs.twimg.com/profile_banners/125623765/1457639650</t>
  </si>
  <si>
    <t>https://pbs.twimg.com/profile_banners/984291139/1452854263</t>
  </si>
  <si>
    <t>https://pbs.twimg.com/profile_banners/811323551651246080/1482270270</t>
  </si>
  <si>
    <t>https://pbs.twimg.com/profile_banners/759390922635370496/1483824113</t>
  </si>
  <si>
    <t>https://pbs.twimg.com/profile_banners/16140079/1436196517</t>
  </si>
  <si>
    <t>https://pbs.twimg.com/profile_banners/314783318/1485055388</t>
  </si>
  <si>
    <t>https://pbs.twimg.com/profile_banners/20995663/1456062787</t>
  </si>
  <si>
    <t>https://pbs.twimg.com/profile_banners/4065815834/1484698463</t>
  </si>
  <si>
    <t>https://pbs.twimg.com/profile_banners/3029718647/1464733106</t>
  </si>
  <si>
    <t>https://pbs.twimg.com/profile_banners/3070265162/1484458028</t>
  </si>
  <si>
    <t>https://pbs.twimg.com/profile_banners/15099547/1398711861</t>
  </si>
  <si>
    <t>https://pbs.twimg.com/profile_banners/3753506295/1475623593</t>
  </si>
  <si>
    <t>https://pbs.twimg.com/profile_banners/205924767/1472492620</t>
  </si>
  <si>
    <t>https://pbs.twimg.com/profile_banners/14159444/1474130328</t>
  </si>
  <si>
    <t>https://pbs.twimg.com/profile_banners/21021385/1353670244</t>
  </si>
  <si>
    <t>https://pbs.twimg.com/profile_banners/973203944/1433889170</t>
  </si>
  <si>
    <t>https://pbs.twimg.com/profile_banners/3351136372/1458084308</t>
  </si>
  <si>
    <t>https://pbs.twimg.com/profile_banners/1060892521/1458076798</t>
  </si>
  <si>
    <t>https://pbs.twimg.com/profile_banners/760004348135018496/1470277820</t>
  </si>
  <si>
    <t>https://pbs.twimg.com/profile_banners/1499268588/1484662906</t>
  </si>
  <si>
    <t>https://pbs.twimg.com/profile_banners/707284988069351424/1457840152</t>
  </si>
  <si>
    <t>https://pbs.twimg.com/profile_banners/541529471/1483975290</t>
  </si>
  <si>
    <t>https://pbs.twimg.com/profile_banners/466910067/1445115694</t>
  </si>
  <si>
    <t>https://pbs.twimg.com/profile_banners/502355169/1483218693</t>
  </si>
  <si>
    <t>https://pbs.twimg.com/profile_banners/330033770/1484609129</t>
  </si>
  <si>
    <t>https://pbs.twimg.com/profile_banners/275171739/1483456469</t>
  </si>
  <si>
    <t>https://pbs.twimg.com/profile_banners/39969690/1484646459</t>
  </si>
  <si>
    <t>https://pbs.twimg.com/profile_banners/3660673218/1454597853</t>
  </si>
  <si>
    <t>https://pbs.twimg.com/profile_banners/830928769/1479922771</t>
  </si>
  <si>
    <t>https://pbs.twimg.com/profile_banners/3937409306/1445220123</t>
  </si>
  <si>
    <t>https://pbs.twimg.com/profile_banners/1308212826/1469917441</t>
  </si>
  <si>
    <t>https://pbs.twimg.com/profile_banners/2285952204/1481251157</t>
  </si>
  <si>
    <t>https://pbs.twimg.com/profile_banners/2286818562/1484158074</t>
  </si>
  <si>
    <t>https://pbs.twimg.com/profile_banners/112047805/1354042583</t>
  </si>
  <si>
    <t>https://pbs.twimg.com/profile_banners/415027041/1485095270</t>
  </si>
  <si>
    <t>https://pbs.twimg.com/profile_banners/1590564110/1469122367</t>
  </si>
  <si>
    <t>https://pbs.twimg.com/profile_banners/818674244695388160/1484354910</t>
  </si>
  <si>
    <t>https://pbs.twimg.com/profile_banners/2749858956/1466353425</t>
  </si>
  <si>
    <t>https://pbs.twimg.com/profile_banners/820106359/1396627482</t>
  </si>
  <si>
    <t>https://pbs.twimg.com/profile_banners/19213643/1483589680</t>
  </si>
  <si>
    <t>https://pbs.twimg.com/profile_banners/817559079556182016/1483934375</t>
  </si>
  <si>
    <t>https://pbs.twimg.com/profile_banners/617761919/1475990601</t>
  </si>
  <si>
    <t>https://pbs.twimg.com/profile_banners/2337226879/1483315476</t>
  </si>
  <si>
    <t>https://pbs.twimg.com/profile_banners/80098132/1484887317</t>
  </si>
  <si>
    <t>https://pbs.twimg.com/profile_banners/4727035660/1484173125</t>
  </si>
  <si>
    <t>https://pbs.twimg.com/profile_banners/705165576/1484778435</t>
  </si>
  <si>
    <t>https://pbs.twimg.com/profile_banners/799264411185774592/1484997598</t>
  </si>
  <si>
    <t>https://pbs.twimg.com/profile_banners/1282197158/1415325991</t>
  </si>
  <si>
    <t>https://pbs.twimg.com/profile_banners/4657666283/1469212289</t>
  </si>
  <si>
    <t>https://pbs.twimg.com/profile_banners/32839493/1396286934</t>
  </si>
  <si>
    <t>https://pbs.twimg.com/profile_banners/592213265/1472934883</t>
  </si>
  <si>
    <t>https://pbs.twimg.com/profile_banners/172889149/1479071652</t>
  </si>
  <si>
    <t>https://pbs.twimg.com/profile_banners/3306398246/1484691716</t>
  </si>
  <si>
    <t>https://pbs.twimg.com/profile_banners/720542639142092800/1460629094</t>
  </si>
  <si>
    <t>https://pbs.twimg.com/profile_banners/4067791493/1446342838</t>
  </si>
  <si>
    <t>https://pbs.twimg.com/profile_banners/207072407/1453591653</t>
  </si>
  <si>
    <t>https://pbs.twimg.com/profile_banners/2200133294/1385221084</t>
  </si>
  <si>
    <t>https://pbs.twimg.com/profile_banners/100649513/1484920285</t>
  </si>
  <si>
    <t>https://pbs.twimg.com/profile_banners/3523415655/1444328267</t>
  </si>
  <si>
    <t>https://pbs.twimg.com/profile_banners/249811641/1482018670</t>
  </si>
  <si>
    <t>https://pbs.twimg.com/profile_banners/24993788/1348608084</t>
  </si>
  <si>
    <t>https://pbs.twimg.com/profile_banners/21226678/1481758652</t>
  </si>
  <si>
    <t>https://pbs.twimg.com/profile_banners/137245465/1475612580</t>
  </si>
  <si>
    <t>https://pbs.twimg.com/profile_banners/785274117218074624/1485174803</t>
  </si>
  <si>
    <t>https://pbs.twimg.com/profile_banners/512700138/1484068788</t>
  </si>
  <si>
    <t>https://pbs.twimg.com/profile_banners/248747209/1462162951</t>
  </si>
  <si>
    <t>https://pbs.twimg.com/profile_banners/800942537083068416/1482249350</t>
  </si>
  <si>
    <t>https://pbs.twimg.com/profile_banners/52250396/1456253135</t>
  </si>
  <si>
    <t>https://pbs.twimg.com/profile_banners/2902773797/1417550042</t>
  </si>
  <si>
    <t>https://pbs.twimg.com/profile_banners/713116283458289664/1481009617</t>
  </si>
  <si>
    <t>https://pbs.twimg.com/profile_banners/77143423/1482597386</t>
  </si>
  <si>
    <t>https://pbs.twimg.com/profile_banners/322176811/1462305028</t>
  </si>
  <si>
    <t>https://pbs.twimg.com/profile_banners/735118877781331969/1464101607</t>
  </si>
  <si>
    <t>https://pbs.twimg.com/profile_banners/377031061/1424911906</t>
  </si>
  <si>
    <t>https://pbs.twimg.com/profile_banners/14355949/1484803319</t>
  </si>
  <si>
    <t>https://pbs.twimg.com/profile_banners/64991381/1467791813</t>
  </si>
  <si>
    <t>https://pbs.twimg.com/profile_banners/343048239/1484258237</t>
  </si>
  <si>
    <t>https://pbs.twimg.com/profile_banners/755863004147773441/1478995943</t>
  </si>
  <si>
    <t>https://pbs.twimg.com/profile_banners/39804794/1418247323</t>
  </si>
  <si>
    <t>https://pbs.twimg.com/profile_banners/805704170925944832/1483797505</t>
  </si>
  <si>
    <t>https://pbs.twimg.com/profile_banners/528949429/1403837823</t>
  </si>
  <si>
    <t>https://pbs.twimg.com/profile_banners/126451944/1475864110</t>
  </si>
  <si>
    <t>https://pbs.twimg.com/profile_banners/2789015035/1433854018</t>
  </si>
  <si>
    <t>https://pbs.twimg.com/profile_banners/3067872101/1473783874</t>
  </si>
  <si>
    <t>https://pbs.twimg.com/profile_banners/400101074/1406056145</t>
  </si>
  <si>
    <t>https://pbs.twimg.com/profile_banners/279288717/1484330744</t>
  </si>
  <si>
    <t>https://pbs.twimg.com/profile_banners/219294652/1448659747</t>
  </si>
  <si>
    <t>https://pbs.twimg.com/profile_banners/21634278/1485199698</t>
  </si>
  <si>
    <t>https://pbs.twimg.com/profile_banners/582510563/1465607238</t>
  </si>
  <si>
    <t>https://pbs.twimg.com/profile_banners/351908837/1478009289</t>
  </si>
  <si>
    <t>https://pbs.twimg.com/profile_banners/1615252842/1376586409</t>
  </si>
  <si>
    <t>https://pbs.twimg.com/profile_banners/4875310606/1474128861</t>
  </si>
  <si>
    <t>https://pbs.twimg.com/profile_banners/533335518/1471962300</t>
  </si>
  <si>
    <t>https://pbs.twimg.com/profile_banners/2228922127/1398261905</t>
  </si>
  <si>
    <t>https://pbs.twimg.com/profile_banners/3407135421/1439404864</t>
  </si>
  <si>
    <t>https://pbs.twimg.com/profile_banners/782653360847491072/1484921530</t>
  </si>
  <si>
    <t>https://pbs.twimg.com/profile_banners/273515759/1485197812</t>
  </si>
  <si>
    <t>https://pbs.twimg.com/profile_banners/794877194204020736/1485037108</t>
  </si>
  <si>
    <t>https://pbs.twimg.com/profile_banners/1491573812/1485126936</t>
  </si>
  <si>
    <t>https://pbs.twimg.com/profile_banners/2819857349/1484664318</t>
  </si>
  <si>
    <t>https://pbs.twimg.com/profile_banners/2818999834/1455465270</t>
  </si>
  <si>
    <t>https://pbs.twimg.com/profile_banners/92548542/1460524577</t>
  </si>
  <si>
    <t>https://pbs.twimg.com/profile_banners/18122537/1484561661</t>
  </si>
  <si>
    <t>https://pbs.twimg.com/profile_banners/2615444502/1447230860</t>
  </si>
  <si>
    <t>https://pbs.twimg.com/profile_banners/772348358/1475553392</t>
  </si>
  <si>
    <t>https://pbs.twimg.com/profile_banners/16482279/1398220140</t>
  </si>
  <si>
    <t>https://pbs.twimg.com/profile_banners/151173376/1370289963</t>
  </si>
  <si>
    <t>https://pbs.twimg.com/profile_banners/1614111074/1483409099</t>
  </si>
  <si>
    <t>https://pbs.twimg.com/profile_banners/1146284948/1438386302</t>
  </si>
  <si>
    <t>https://pbs.twimg.com/profile_banners/811723363928260608/1482688341</t>
  </si>
  <si>
    <t>https://pbs.twimg.com/profile_banners/67167216/1448998025</t>
  </si>
  <si>
    <t>https://pbs.twimg.com/profile_banners/752986176697405441/1468370696</t>
  </si>
  <si>
    <t>https://pbs.twimg.com/profile_banners/177822689/1405112756</t>
  </si>
  <si>
    <t>https://pbs.twimg.com/profile_banners/24692390/1469119268</t>
  </si>
  <si>
    <t>https://pbs.twimg.com/profile_banners/709845588284743680/1470535081</t>
  </si>
  <si>
    <t>https://pbs.twimg.com/profile_banners/3248258857/1484792960</t>
  </si>
  <si>
    <t>https://pbs.twimg.com/profile_banners/39909861/1439748769</t>
  </si>
  <si>
    <t>https://pbs.twimg.com/profile_banners/781687178921476096/1475206595</t>
  </si>
  <si>
    <t>https://pbs.twimg.com/profile_banners/804346188795441152/1482695683</t>
  </si>
  <si>
    <t>https://pbs.twimg.com/profile_banners/1721787120/1464114955</t>
  </si>
  <si>
    <t>https://pbs.twimg.com/profile_banners/390696780/1431884693</t>
  </si>
  <si>
    <t>https://pbs.twimg.com/profile_banners/2337286506/1474941976</t>
  </si>
  <si>
    <t>https://pbs.twimg.com/profile_banners/3300876766/1456892388</t>
  </si>
  <si>
    <t>https://pbs.twimg.com/profile_banners/455519008/1485123391</t>
  </si>
  <si>
    <t>https://pbs.twimg.com/profile_banners/215530058/1481603907</t>
  </si>
  <si>
    <t>https://pbs.twimg.com/profile_banners/784232329346711552/1482255554</t>
  </si>
  <si>
    <t>https://pbs.twimg.com/profile_banners/17203795/1402707856</t>
  </si>
  <si>
    <t>https://pbs.twimg.com/profile_banners/3172937751/1431593510</t>
  </si>
  <si>
    <t>https://pbs.twimg.com/profile_banners/2156707217/1437910253</t>
  </si>
  <si>
    <t>https://pbs.twimg.com/profile_banners/132010740/1464905514</t>
  </si>
  <si>
    <t>https://pbs.twimg.com/profile_banners/794987283598503936/1478383319</t>
  </si>
  <si>
    <t>https://pbs.twimg.com/profile_banners/768236867875733504/1471998570</t>
  </si>
  <si>
    <t>https://pbs.twimg.com/profile_banners/528002828/1482944623</t>
  </si>
  <si>
    <t>https://pbs.twimg.com/profile_banners/2384457162/1485197101</t>
  </si>
  <si>
    <t>https://pbs.twimg.com/profile_banners/2157061574/1444688829</t>
  </si>
  <si>
    <t>https://pbs.twimg.com/profile_banners/83832188/1482084796</t>
  </si>
  <si>
    <t>https://pbs.twimg.com/profile_banners/793392696173948928/1485025025</t>
  </si>
  <si>
    <t>https://pbs.twimg.com/profile_banners/1589267491/1483245314</t>
  </si>
  <si>
    <t>https://pbs.twimg.com/profile_banners/228850708/1484932616</t>
  </si>
  <si>
    <t>https://pbs.twimg.com/profile_banners/38174481/1458843267</t>
  </si>
  <si>
    <t>https://pbs.twimg.com/profile_banners/1269834090/1475078430</t>
  </si>
  <si>
    <t>https://pbs.twimg.com/profile_banners/14993018/1447421513</t>
  </si>
  <si>
    <t>https://pbs.twimg.com/profile_banners/22240396/1477746290</t>
  </si>
  <si>
    <t>https://pbs.twimg.com/profile_banners/731359353605787649/1483343413</t>
  </si>
  <si>
    <t>https://pbs.twimg.com/profile_banners/753009468397514756/1483852539</t>
  </si>
  <si>
    <t>https://pbs.twimg.com/profile_banners/27872761/1481948601</t>
  </si>
  <si>
    <t>https://pbs.twimg.com/profile_banners/561722789/1358133796</t>
  </si>
  <si>
    <t>https://pbs.twimg.com/profile_banners/45608072/1467662048</t>
  </si>
  <si>
    <t>https://pbs.twimg.com/profile_banners/4780338099/1476556012</t>
  </si>
  <si>
    <t>https://pbs.twimg.com/profile_banners/3302632382/1474925690</t>
  </si>
  <si>
    <t>https://pbs.twimg.com/profile_banners/213561494/1439912355</t>
  </si>
  <si>
    <t>https://pbs.twimg.com/profile_banners/1948622041/1484815135</t>
  </si>
  <si>
    <t>https://pbs.twimg.com/profile_banners/2204165090/1434578205</t>
  </si>
  <si>
    <t>https://pbs.twimg.com/profile_banners/239301195/1447743684</t>
  </si>
  <si>
    <t>https://pbs.twimg.com/profile_banners/2175710597/1476268264</t>
  </si>
  <si>
    <t>https://pbs.twimg.com/profile_banners/366658525/1440094290</t>
  </si>
  <si>
    <t>https://pbs.twimg.com/profile_banners/77233634/1434318091</t>
  </si>
  <si>
    <t>https://pbs.twimg.com/profile_banners/419008265/1410616142</t>
  </si>
  <si>
    <t>https://pbs.twimg.com/profile_banners/41975522/1422481111</t>
  </si>
  <si>
    <t>https://pbs.twimg.com/profile_banners/822215673812119553/1484937585</t>
  </si>
  <si>
    <t>https://pbs.twimg.com/profile_banners/442080585/1428104506</t>
  </si>
  <si>
    <t>https://pbs.twimg.com/profile_banners/1034665663/1480927550</t>
  </si>
  <si>
    <t>https://pbs.twimg.com/profile_banners/3304437375/1433111832</t>
  </si>
  <si>
    <t>https://pbs.twimg.com/profile_banners/3091735694/1457581355</t>
  </si>
  <si>
    <t>https://pbs.twimg.com/profile_banners/3222134045/1473820680</t>
  </si>
  <si>
    <t>https://pbs.twimg.com/profile_banners/412810535/1438893030</t>
  </si>
  <si>
    <t>https://pbs.twimg.com/profile_banners/761711689742094336/1485142136</t>
  </si>
  <si>
    <t>https://pbs.twimg.com/profile_banners/94607882/1398294276</t>
  </si>
  <si>
    <t>https://pbs.twimg.com/profile_banners/249042496/1478339294</t>
  </si>
  <si>
    <t>https://pbs.twimg.com/profile_banners/5644772/1360727804</t>
  </si>
  <si>
    <t>https://pbs.twimg.com/profile_banners/381672253/1439133733</t>
  </si>
  <si>
    <t>https://pbs.twimg.com/profile_banners/1965074864/1415131682</t>
  </si>
  <si>
    <t>https://pbs.twimg.com/profile_banners/1644113184/1454090953</t>
  </si>
  <si>
    <t>https://pbs.twimg.com/profile_banners/207069601/1484487778</t>
  </si>
  <si>
    <t>https://pbs.twimg.com/profile_banners/28600667/1471380187</t>
  </si>
  <si>
    <t>https://pbs.twimg.com/profile_banners/213699871/1417126884</t>
  </si>
  <si>
    <t>https://pbs.twimg.com/profile_banners/703175526/1446245385</t>
  </si>
  <si>
    <t>https://pbs.twimg.com/profile_banners/1635657198/1470055591</t>
  </si>
  <si>
    <t>https://pbs.twimg.com/profile_banners/275705822/1478525737</t>
  </si>
  <si>
    <t>https://pbs.twimg.com/profile_banners/45921434/1478431572</t>
  </si>
  <si>
    <t>https://pbs.twimg.com/profile_banners/4502559800/1473019503</t>
  </si>
  <si>
    <t>https://pbs.twimg.com/profile_banners/728903074954280960/1484332237</t>
  </si>
  <si>
    <t>https://pbs.twimg.com/profile_banners/335332258/1480906727</t>
  </si>
  <si>
    <t>https://pbs.twimg.com/profile_banners/73683739/1404433525</t>
  </si>
  <si>
    <t>https://pbs.twimg.com/profile_banners/3655816036/1475214836</t>
  </si>
  <si>
    <t>https://pbs.twimg.com/profile_banners/397756361/1483568708</t>
  </si>
  <si>
    <t>https://pbs.twimg.com/profile_banners/937599224/1483596573</t>
  </si>
  <si>
    <t>https://pbs.twimg.com/profile_banners/17749086/1474052671</t>
  </si>
  <si>
    <t>https://pbs.twimg.com/profile_banners/742880371688099840/1484597990</t>
  </si>
  <si>
    <t>https://pbs.twimg.com/profile_banners/988534483/1467474682</t>
  </si>
  <si>
    <t>https://pbs.twimg.com/profile_banners/708344070263812096/1468165194</t>
  </si>
  <si>
    <t>https://pbs.twimg.com/profile_banners/150487451/1484987253</t>
  </si>
  <si>
    <t>https://pbs.twimg.com/profile_banners/729681031377342464/1478988238</t>
  </si>
  <si>
    <t>https://pbs.twimg.com/profile_banners/294727387/1407783869</t>
  </si>
  <si>
    <t>https://pbs.twimg.com/profile_banners/29400182/1431926693</t>
  </si>
  <si>
    <t>https://pbs.twimg.com/profile_banners/99170701/1483727672</t>
  </si>
  <si>
    <t>https://pbs.twimg.com/profile_banners/2438971343/1444853533</t>
  </si>
  <si>
    <t>https://pbs.twimg.com/profile_banners/18468749/1484362158</t>
  </si>
  <si>
    <t>https://pbs.twimg.com/profile_banners/18988221/1359413190</t>
  </si>
  <si>
    <t>https://pbs.twimg.com/profile_banners/21724954/1475930402</t>
  </si>
  <si>
    <t>https://pbs.twimg.com/profile_banners/82010827/1474171516</t>
  </si>
  <si>
    <t>https://pbs.twimg.com/profile_banners/133467627/1466231409</t>
  </si>
  <si>
    <t>https://pbs.twimg.com/profile_banners/15497533/1485190306</t>
  </si>
  <si>
    <t>https://pbs.twimg.com/profile_banners/758715202586054657/1469728576</t>
  </si>
  <si>
    <t>https://pbs.twimg.com/profile_banners/27145527/1484083153</t>
  </si>
  <si>
    <t>https://pbs.twimg.com/profile_banners/781992001201852416/1483201573</t>
  </si>
  <si>
    <t>https://pbs.twimg.com/profile_banners/144432548/1445282264</t>
  </si>
  <si>
    <t>https://pbs.twimg.com/profile_banners/25198091/1481433873</t>
  </si>
  <si>
    <t>https://pbs.twimg.com/profile_banners/54906505/1478427995</t>
  </si>
  <si>
    <t>https://pbs.twimg.com/profile_banners/4098427539/1447450686</t>
  </si>
  <si>
    <t>https://pbs.twimg.com/profile_banners/900108734/1484035184</t>
  </si>
  <si>
    <t>https://pbs.twimg.com/profile_banners/793221974340276224/1484956801</t>
  </si>
  <si>
    <t>https://pbs.twimg.com/profile_banners/44714333/1484960534</t>
  </si>
  <si>
    <t>https://pbs.twimg.com/profile_banners/2943889222/1469693517</t>
  </si>
  <si>
    <t>https://pbs.twimg.com/profile_banners/2317265911/1464717168</t>
  </si>
  <si>
    <t>https://pbs.twimg.com/profile_banners/172031770/1410457629</t>
  </si>
  <si>
    <t>https://pbs.twimg.com/profile_banners/2617776859/1405103048</t>
  </si>
  <si>
    <t>https://pbs.twimg.com/profile_banners/28492543/1479177453</t>
  </si>
  <si>
    <t>https://pbs.twimg.com/profile_banners/3063933357/1425928874</t>
  </si>
  <si>
    <t>https://pbs.twimg.com/profile_banners/197227369/1481066962</t>
  </si>
  <si>
    <t>https://pbs.twimg.com/profile_banners/430129705/1352127151</t>
  </si>
  <si>
    <t>https://pbs.twimg.com/profile_banners/43774197/1478991363</t>
  </si>
  <si>
    <t>https://pbs.twimg.com/profile_banners/4798486641/1481325059</t>
  </si>
  <si>
    <t>https://pbs.twimg.com/profile_banners/4635663176/1480347721</t>
  </si>
  <si>
    <t>https://pbs.twimg.com/profile_banners/41040775/1481207509</t>
  </si>
  <si>
    <t>https://pbs.twimg.com/profile_banners/3366968741/1484438431</t>
  </si>
  <si>
    <t>https://pbs.twimg.com/profile_banners/2856112678/1459139949</t>
  </si>
  <si>
    <t>https://pbs.twimg.com/profile_banners/620582230/1480629367</t>
  </si>
  <si>
    <t>https://pbs.twimg.com/profile_banners/103920297/1402166748</t>
  </si>
  <si>
    <t>https://pbs.twimg.com/profile_banners/1930267483/1484348480</t>
  </si>
  <si>
    <t>https://pbs.twimg.com/profile_banners/765603976272187392/1471369717</t>
  </si>
  <si>
    <t>https://pbs.twimg.com/profile_banners/739060610852343808/1484670909</t>
  </si>
  <si>
    <t>https://pbs.twimg.com/profile_banners/809822119748075521/1485127338</t>
  </si>
  <si>
    <t>https://pbs.twimg.com/profile_banners/22093216/1480488269</t>
  </si>
  <si>
    <t>https://pbs.twimg.com/profile_banners/2397100808/1481995023</t>
  </si>
  <si>
    <t>https://pbs.twimg.com/profile_banners/371891961/1460767579</t>
  </si>
  <si>
    <t>https://pbs.twimg.com/profile_banners/1140698426/1485191183</t>
  </si>
  <si>
    <t>https://pbs.twimg.com/profile_banners/823260958789353477/1485120354</t>
  </si>
  <si>
    <t>https://pbs.twimg.com/profile_banners/56455029/1458233789</t>
  </si>
  <si>
    <t>https://pbs.twimg.com/profile_banners/17900914/1476880629</t>
  </si>
  <si>
    <t>https://pbs.twimg.com/profile_banners/23275272/1428033490</t>
  </si>
  <si>
    <t>https://pbs.twimg.com/profile_banners/713434394/1349953306</t>
  </si>
  <si>
    <t>https://pbs.twimg.com/profile_banners/5781452/1402897708</t>
  </si>
  <si>
    <t>https://pbs.twimg.com/profile_banners/307175159/1468360440</t>
  </si>
  <si>
    <t>https://pbs.twimg.com/profile_banners/3092276212/1464238409</t>
  </si>
  <si>
    <t>https://pbs.twimg.com/profile_banners/3516145767/1451570175</t>
  </si>
  <si>
    <t>https://pbs.twimg.com/profile_banners/30841164/1420157410</t>
  </si>
  <si>
    <t>https://pbs.twimg.com/profile_banners/4457518527/1484862531</t>
  </si>
  <si>
    <t>https://pbs.twimg.com/profile_banners/52214086/1462406952</t>
  </si>
  <si>
    <t>https://pbs.twimg.com/profile_banners/408721203/1469502481</t>
  </si>
  <si>
    <t>https://pbs.twimg.com/profile_banners/18720707/1411831513</t>
  </si>
  <si>
    <t>https://pbs.twimg.com/profile_banners/2830642691/1442294077</t>
  </si>
  <si>
    <t>https://pbs.twimg.com/profile_banners/1247921690/1362631985</t>
  </si>
  <si>
    <t>https://pbs.twimg.com/profile_banners/308827814/1412353490</t>
  </si>
  <si>
    <t>https://pbs.twimg.com/profile_banners/368910317/1473364947</t>
  </si>
  <si>
    <t>https://pbs.twimg.com/profile_banners/175131193/1468864973</t>
  </si>
  <si>
    <t>https://pbs.twimg.com/profile_banners/76913673/1483093232</t>
  </si>
  <si>
    <t>https://pbs.twimg.com/profile_banners/3152228475/1473371572</t>
  </si>
  <si>
    <t>https://pbs.twimg.com/profile_banners/133189459/1418197824</t>
  </si>
  <si>
    <t>https://pbs.twimg.com/profile_banners/3660786792/1449761410</t>
  </si>
  <si>
    <t>https://pbs.twimg.com/profile_banners/2167360823/1482080862</t>
  </si>
  <si>
    <t>https://pbs.twimg.com/profile_banners/490900538/1483296279</t>
  </si>
  <si>
    <t>https://pbs.twimg.com/profile_banners/811936872247201792/1485201870</t>
  </si>
  <si>
    <t>https://pbs.twimg.com/profile_banners/1344752671/1401503372</t>
  </si>
  <si>
    <t>https://pbs.twimg.com/profile_banners/3755220434/1443762135</t>
  </si>
  <si>
    <t>https://pbs.twimg.com/profile_banners/227605751/1479652245</t>
  </si>
  <si>
    <t>https://pbs.twimg.com/profile_banners/3355501942/1449871390</t>
  </si>
  <si>
    <t>https://pbs.twimg.com/profile_banners/29226662/1481895589</t>
  </si>
  <si>
    <t>https://pbs.twimg.com/profile_banners/2272048375/1482395236</t>
  </si>
  <si>
    <t>https://pbs.twimg.com/profile_banners/3304066684/1466792008</t>
  </si>
  <si>
    <t>https://pbs.twimg.com/profile_banners/1180121479/1469457213</t>
  </si>
  <si>
    <t>https://pbs.twimg.com/profile_banners/93159626/1485057643</t>
  </si>
  <si>
    <t>https://pbs.twimg.com/profile_banners/3982692592/1450099751</t>
  </si>
  <si>
    <t>https://pbs.twimg.com/profile_banners/36751350/1483975684</t>
  </si>
  <si>
    <t>https://pbs.twimg.com/profile_banners/712715574539722752/1461343886</t>
  </si>
  <si>
    <t>https://pbs.twimg.com/profile_banners/137644518/1450035035</t>
  </si>
  <si>
    <t>https://pbs.twimg.com/profile_banners/3192883106/1469297601</t>
  </si>
  <si>
    <t>https://pbs.twimg.com/profile_banners/230359033/1468033740</t>
  </si>
  <si>
    <t>https://pbs.twimg.com/profile_banners/1126014960/1407434887</t>
  </si>
  <si>
    <t>https://pbs.twimg.com/profile_banners/4089777478/1479597012</t>
  </si>
  <si>
    <t>https://pbs.twimg.com/profile_banners/778707495707480065/1474493961</t>
  </si>
  <si>
    <t>https://pbs.twimg.com/profile_banners/563271968/1471445846</t>
  </si>
  <si>
    <t>https://pbs.twimg.com/profile_banners/81054951/1377599812</t>
  </si>
  <si>
    <t>https://pbs.twimg.com/profile_banners/2991626658/1483334941</t>
  </si>
  <si>
    <t>https://pbs.twimg.com/profile_banners/120554242/1432258288</t>
  </si>
  <si>
    <t>https://pbs.twimg.com/profile_banners/73828228/1460556145</t>
  </si>
  <si>
    <t>https://pbs.twimg.com/profile_banners/100316416/1470269981</t>
  </si>
  <si>
    <t>https://pbs.twimg.com/profile_banners/2709974838/1485015380</t>
  </si>
  <si>
    <t>https://pbs.twimg.com/profile_banners/2298349668/1455206360</t>
  </si>
  <si>
    <t>https://pbs.twimg.com/profile_banners/816047090849746945/1483456242</t>
  </si>
  <si>
    <t>https://pbs.twimg.com/profile_banners/2455547658/1439006354</t>
  </si>
  <si>
    <t>https://pbs.twimg.com/profile_banners/21932745/1433021273</t>
  </si>
  <si>
    <t>https://pbs.twimg.com/profile_banners/1589385102/1480808734</t>
  </si>
  <si>
    <t>https://pbs.twimg.com/profile_banners/180878464/1465392020</t>
  </si>
  <si>
    <t>https://pbs.twimg.com/profile_banners/4210122433/1462200556</t>
  </si>
  <si>
    <t>https://pbs.twimg.com/profile_banners/13157492/1453277359</t>
  </si>
  <si>
    <t>https://pbs.twimg.com/profile_banners/3428472718/1465855215</t>
  </si>
  <si>
    <t>https://pbs.twimg.com/profile_banners/2709795373/1459541699</t>
  </si>
  <si>
    <t>https://pbs.twimg.com/profile_banners/337484648/1483822098</t>
  </si>
  <si>
    <t>https://pbs.twimg.com/profile_banners/2943511924/1482958334</t>
  </si>
  <si>
    <t>https://pbs.twimg.com/profile_banners/247072886/1400118993</t>
  </si>
  <si>
    <t>https://pbs.twimg.com/profile_banners/754241919291625472/1477651149</t>
  </si>
  <si>
    <t>https://pbs.twimg.com/profile_banners/85791067/1415643608</t>
  </si>
  <si>
    <t>https://pbs.twimg.com/profile_banners/1367685996/1472193135</t>
  </si>
  <si>
    <t>https://pbs.twimg.com/profile_banners/801408200/1433719661</t>
  </si>
  <si>
    <t>https://pbs.twimg.com/profile_banners/4865490358/1454196917</t>
  </si>
  <si>
    <t>https://pbs.twimg.com/profile_banners/1686592454/1407727289</t>
  </si>
  <si>
    <t>https://pbs.twimg.com/profile_banners/20273906/1431374802</t>
  </si>
  <si>
    <t>https://pbs.twimg.com/profile_banners/34993133/1432865924</t>
  </si>
  <si>
    <t>https://pbs.twimg.com/profile_banners/747483308/1399844120</t>
  </si>
  <si>
    <t>https://pbs.twimg.com/profile_banners/2190989893/1384298990</t>
  </si>
  <si>
    <t>https://pbs.twimg.com/profile_banners/554062875/1482109283</t>
  </si>
  <si>
    <t>https://pbs.twimg.com/profile_banners/1650511974/1485191082</t>
  </si>
  <si>
    <t>https://pbs.twimg.com/profile_banners/27882000/1481767312</t>
  </si>
  <si>
    <t>https://pbs.twimg.com/profile_banners/15931637/1360009003</t>
  </si>
  <si>
    <t>https://pbs.twimg.com/profile_banners/484894111/1485150120</t>
  </si>
  <si>
    <t>https://pbs.twimg.com/profile_banners/3132898530/1471618392</t>
  </si>
  <si>
    <t>https://pbs.twimg.com/profile_banners/2166808647/1484391471</t>
  </si>
  <si>
    <t>https://pbs.twimg.com/profile_banners/2222183850/1480957259</t>
  </si>
  <si>
    <t>https://pbs.twimg.com/profile_banners/1715176734/1482989890</t>
  </si>
  <si>
    <t>https://pbs.twimg.com/profile_banners/1393297200/1463795159</t>
  </si>
  <si>
    <t>https://pbs.twimg.com/profile_banners/804176809780740096/1484836484</t>
  </si>
  <si>
    <t>https://pbs.twimg.com/profile_banners/104942727/1479067335</t>
  </si>
  <si>
    <t>https://pbs.twimg.com/profile_banners/405186224/1358146154</t>
  </si>
  <si>
    <t>https://pbs.twimg.com/profile_banners/521966673/1440699413</t>
  </si>
  <si>
    <t>https://pbs.twimg.com/profile_banners/4443513574/1479676769</t>
  </si>
  <si>
    <t>https://pbs.twimg.com/profile_banners/36875924/1428034497</t>
  </si>
  <si>
    <t>https://pbs.twimg.com/profile_banners/4574098769/1483641531</t>
  </si>
  <si>
    <t>https://pbs.twimg.com/profile_banners/2954110321/1430062809</t>
  </si>
  <si>
    <t>https://pbs.twimg.com/profile_banners/62676807/1409884051</t>
  </si>
  <si>
    <t>https://pbs.twimg.com/profile_banners/284398679/1407614086</t>
  </si>
  <si>
    <t>https://pbs.twimg.com/profile_banners/823626924144504832/1485204387</t>
  </si>
  <si>
    <t>https://pbs.twimg.com/profile_banners/301514936/1461282598</t>
  </si>
  <si>
    <t>https://pbs.twimg.com/profile_banners/2306341269/1475336196</t>
  </si>
  <si>
    <t>https://pbs.twimg.com/profile_banners/707447702997635072/1481336041</t>
  </si>
  <si>
    <t>https://pbs.twimg.com/profile_banners/2780346819/1484590756</t>
  </si>
  <si>
    <t>https://pbs.twimg.com/profile_banners/189429931/1354071665</t>
  </si>
  <si>
    <t>https://pbs.twimg.com/profile_banners/2316360012/1485129311</t>
  </si>
  <si>
    <t>https://pbs.twimg.com/profile_banners/1346891520/1454876221</t>
  </si>
  <si>
    <t>https://pbs.twimg.com/profile_banners/22113603/1478699043</t>
  </si>
  <si>
    <t>https://pbs.twimg.com/profile_banners/50728093/1390420646</t>
  </si>
  <si>
    <t>https://pbs.twimg.com/profile_banners/54885400/1484699431</t>
  </si>
  <si>
    <t>https://pbs.twimg.com/profile_banners/126644073/1425486137</t>
  </si>
  <si>
    <t>https://pbs.twimg.com/profile_banners/880620852/1424755719</t>
  </si>
  <si>
    <t>https://pbs.twimg.com/profile_banners/240684679/1477868491</t>
  </si>
  <si>
    <t>https://pbs.twimg.com/profile_banners/179732982/1483716941</t>
  </si>
  <si>
    <t>https://pbs.twimg.com/profile_banners/497305677/1404516558</t>
  </si>
  <si>
    <t>https://pbs.twimg.com/profile_banners/421641391/1470755383</t>
  </si>
  <si>
    <t>https://pbs.twimg.com/profile_banners/757535013969821696/1471810272</t>
  </si>
  <si>
    <t>https://pbs.twimg.com/profile_banners/2442034174/1484529719</t>
  </si>
  <si>
    <t>https://pbs.twimg.com/profile_banners/14358448/1484441409</t>
  </si>
  <si>
    <t>https://pbs.twimg.com/profile_banners/732825498410221568/1484933776</t>
  </si>
  <si>
    <t>https://pbs.twimg.com/profile_banners/1571405365/1482547883</t>
  </si>
  <si>
    <t>https://pbs.twimg.com/profile_banners/257956998/1483028200</t>
  </si>
  <si>
    <t>https://pbs.twimg.com/profile_banners/43287033/1411143087</t>
  </si>
  <si>
    <t>https://pbs.twimg.com/profile_banners/48100522/1480542508</t>
  </si>
  <si>
    <t>https://pbs.twimg.com/profile_banners/4836143874/1484610270</t>
  </si>
  <si>
    <t>https://pbs.twimg.com/profile_banners/3299946078/1456179693</t>
  </si>
  <si>
    <t>https://pbs.twimg.com/profile_banners/3303474902/1468360402</t>
  </si>
  <si>
    <t>https://pbs.twimg.com/profile_banners/1132795518/1416954771</t>
  </si>
  <si>
    <t>https://pbs.twimg.com/profile_banners/799017801063141377/1479336040</t>
  </si>
  <si>
    <t>https://pbs.twimg.com/profile_banners/783408911772622848/1484046924</t>
  </si>
  <si>
    <t>https://pbs.twimg.com/profile_banners/2426183605/1457744906</t>
  </si>
  <si>
    <t>https://pbs.twimg.com/profile_banners/485179361/1484970057</t>
  </si>
  <si>
    <t>https://pbs.twimg.com/profile_banners/798786310001463296/1480320882</t>
  </si>
  <si>
    <t>https://pbs.twimg.com/profile_banners/1854095196/1467205253</t>
  </si>
  <si>
    <t>https://pbs.twimg.com/profile_banners/556/1483777324</t>
  </si>
  <si>
    <t>https://pbs.twimg.com/profile_banners/3320769303/1484392609</t>
  </si>
  <si>
    <t>https://pbs.twimg.com/profile_banners/63559971/1480752247</t>
  </si>
  <si>
    <t>https://pbs.twimg.com/profile_banners/767004510782787584/1471788890</t>
  </si>
  <si>
    <t>https://pbs.twimg.com/profile_banners/2499243703/1453586773</t>
  </si>
  <si>
    <t>https://pbs.twimg.com/profile_banners/1001009784/1483218332</t>
  </si>
  <si>
    <t>https://pbs.twimg.com/profile_banners/17919393/1478032509</t>
  </si>
  <si>
    <t>https://pbs.twimg.com/profile_banners/18020589/1484933923</t>
  </si>
  <si>
    <t>https://pbs.twimg.com/profile_banners/363166042/1455218369</t>
  </si>
  <si>
    <t>https://pbs.twimg.com/profile_banners/3793031007/1484652580</t>
  </si>
  <si>
    <t>https://pbs.twimg.com/profile_banners/63163393/1398782881</t>
  </si>
  <si>
    <t>https://pbs.twimg.com/profile_banners/9625592/1481935249</t>
  </si>
  <si>
    <t>https://pbs.twimg.com/profile_banners/20107602/1482364138</t>
  </si>
  <si>
    <t>https://pbs.twimg.com/profile_banners/2727559012/1484675941</t>
  </si>
  <si>
    <t>https://pbs.twimg.com/profile_banners/1866007422/1379608909</t>
  </si>
  <si>
    <t>https://pbs.twimg.com/profile_banners/22716731/1476898499</t>
  </si>
  <si>
    <t>https://pbs.twimg.com/profile_banners/108471631/1431540397</t>
  </si>
  <si>
    <t>https://pbs.twimg.com/profile_banners/33098709/1484687456</t>
  </si>
  <si>
    <t>https://pbs.twimg.com/profile_banners/822952243/1463085816</t>
  </si>
  <si>
    <t>https://pbs.twimg.com/profile_banners/782675973569257472/1482976083</t>
  </si>
  <si>
    <t>https://pbs.twimg.com/profile_banners/2903266155/1417579708</t>
  </si>
  <si>
    <t>https://pbs.twimg.com/profile_banners/1406534988/1485241249</t>
  </si>
  <si>
    <t>https://pbs.twimg.com/profile_banners/513125774/1392219776</t>
  </si>
  <si>
    <t>https://pbs.twimg.com/profile_banners/714795210/1484347537</t>
  </si>
  <si>
    <t>https://pbs.twimg.com/profile_banners/14120876/1397891688</t>
  </si>
  <si>
    <t>https://pbs.twimg.com/profile_banners/3188623471/1444019986</t>
  </si>
  <si>
    <t>https://pbs.twimg.com/profile_banners/762562940/1457717967</t>
  </si>
  <si>
    <t>https://pbs.twimg.com/profile_banners/3903107421/1484329505</t>
  </si>
  <si>
    <t>https://pbs.twimg.com/profile_banners/616300016/1433397137</t>
  </si>
  <si>
    <t>https://pbs.twimg.com/profile_banners/1433413056/1479487048</t>
  </si>
  <si>
    <t>https://pbs.twimg.com/profile_banners/5695632/1479772966</t>
  </si>
  <si>
    <t>https://pbs.twimg.com/profile_banners/2270466936/1388506030</t>
  </si>
  <si>
    <t>https://pbs.twimg.com/profile_banners/821800092147531776/1484772345</t>
  </si>
  <si>
    <t>https://pbs.twimg.com/profile_banners/549048336/1424625193</t>
  </si>
  <si>
    <t>https://pbs.twimg.com/profile_banners/1698863377/1480075151</t>
  </si>
  <si>
    <t>https://pbs.twimg.com/profile_banners/285407301/1425249915</t>
  </si>
  <si>
    <t>https://pbs.twimg.com/profile_banners/387241868/1484185992</t>
  </si>
  <si>
    <t>https://pbs.twimg.com/profile_banners/19264394/1471910548</t>
  </si>
  <si>
    <t>https://pbs.twimg.com/profile_banners/136105661/1481154355</t>
  </si>
  <si>
    <t>https://pbs.twimg.com/profile_banners/334053327/1390516173</t>
  </si>
  <si>
    <t>https://pbs.twimg.com/profile_banners/481483669/1423172161</t>
  </si>
  <si>
    <t>https://pbs.twimg.com/profile_banners/1413081236/1469045439</t>
  </si>
  <si>
    <t>https://pbs.twimg.com/profile_banners/785064800/1475960385</t>
  </si>
  <si>
    <t>https://pbs.twimg.com/profile_banners/16959399/1485166571</t>
  </si>
  <si>
    <t>https://pbs.twimg.com/profile_banners/39459638/1363796867</t>
  </si>
  <si>
    <t>https://pbs.twimg.com/profile_banners/705095212431839232/1456944134</t>
  </si>
  <si>
    <t>https://pbs.twimg.com/profile_banners/18916432/1472140990</t>
  </si>
  <si>
    <t>https://pbs.twimg.com/profile_banners/735139050227675136/1464107196</t>
  </si>
  <si>
    <t>https://pbs.twimg.com/profile_banners/14839147/1467043411</t>
  </si>
  <si>
    <t>https://pbs.twimg.com/profile_banners/2962782585/1445982745</t>
  </si>
  <si>
    <t>https://pbs.twimg.com/profile_banners/43946404/1481091373</t>
  </si>
  <si>
    <t>https://pbs.twimg.com/profile_banners/2432435052/1483643565</t>
  </si>
  <si>
    <t>https://pbs.twimg.com/profile_banners/364484222/1468857059</t>
  </si>
  <si>
    <t>https://pbs.twimg.com/profile_banners/373977897/1455213253</t>
  </si>
  <si>
    <t>https://pbs.twimg.com/profile_banners/2420081738/1403546990</t>
  </si>
  <si>
    <t>https://pbs.twimg.com/profile_banners/19161909/1444161397</t>
  </si>
  <si>
    <t>https://pbs.twimg.com/profile_banners/393094980/1482623624</t>
  </si>
  <si>
    <t>https://pbs.twimg.com/profile_banners/2567806093/1457049636</t>
  </si>
  <si>
    <t>https://pbs.twimg.com/profile_banners/228747444/1458613200</t>
  </si>
  <si>
    <t>https://pbs.twimg.com/profile_banners/19793015/1473278320</t>
  </si>
  <si>
    <t>https://pbs.twimg.com/profile_banners/34097500/1443092829</t>
  </si>
  <si>
    <t>https://pbs.twimg.com/profile_banners/4925881/1429306435</t>
  </si>
  <si>
    <t>https://pbs.twimg.com/profile_banners/797883164966457353/1479069837</t>
  </si>
  <si>
    <t>https://pbs.twimg.com/profile_banners/266750332/1484068799</t>
  </si>
  <si>
    <t>https://pbs.twimg.com/profile_banners/28101271/1400717486</t>
  </si>
  <si>
    <t>https://pbs.twimg.com/profile_banners/823560222098812929/1485206006</t>
  </si>
  <si>
    <t>https://pbs.twimg.com/profile_banners/1053271752/1481133150</t>
  </si>
  <si>
    <t>https://pbs.twimg.com/profile_banners/3288899755/1445865821</t>
  </si>
  <si>
    <t>https://pbs.twimg.com/profile_banners/4691100984/1451676331</t>
  </si>
  <si>
    <t>https://pbs.twimg.com/profile_banners/2296200091/1475175824</t>
  </si>
  <si>
    <t>https://pbs.twimg.com/profile_banners/2915332818/1479962775</t>
  </si>
  <si>
    <t>https://pbs.twimg.com/profile_banners/1558372207/1483030407</t>
  </si>
  <si>
    <t>https://pbs.twimg.com/profile_banners/204976596/1388534873</t>
  </si>
  <si>
    <t>https://pbs.twimg.com/profile_banners/327165827/1392922826</t>
  </si>
  <si>
    <t>https://pbs.twimg.com/profile_banners/1859442721/1464752698</t>
  </si>
  <si>
    <t>https://pbs.twimg.com/profile_banners/338527731/1481941509</t>
  </si>
  <si>
    <t>https://pbs.twimg.com/profile_banners/169203819/1399391224</t>
  </si>
  <si>
    <t>https://pbs.twimg.com/profile_banners/52551600/1417972340</t>
  </si>
  <si>
    <t>https://pbs.twimg.com/profile_banners/84144993/1467335794</t>
  </si>
  <si>
    <t>https://pbs.twimg.com/profile_banners/368158831/1456145369</t>
  </si>
  <si>
    <t>https://pbs.twimg.com/profile_banners/271960372/1397860265</t>
  </si>
  <si>
    <t>https://pbs.twimg.com/profile_banners/2478510529/1433821422</t>
  </si>
  <si>
    <t>https://pbs.twimg.com/profile_banners/719294233505619968/1482410553</t>
  </si>
  <si>
    <t>https://pbs.twimg.com/profile_banners/17426665/1483136523</t>
  </si>
  <si>
    <t>https://pbs.twimg.com/profile_banners/66238689/1455865537</t>
  </si>
  <si>
    <t>https://pbs.twimg.com/profile_banners/2460518449/1485203082</t>
  </si>
  <si>
    <t>https://pbs.twimg.com/profile_banners/526119734/1401590147</t>
  </si>
  <si>
    <t>https://pbs.twimg.com/profile_banners/230925510/1424107598</t>
  </si>
  <si>
    <t>https://pbs.twimg.com/profile_banners/3009561552/1455824030</t>
  </si>
  <si>
    <t>https://pbs.twimg.com/profile_banners/16830767/1434803203</t>
  </si>
  <si>
    <t>https://pbs.twimg.com/profile_banners/180300832/1450248269</t>
  </si>
  <si>
    <t>https://pbs.twimg.com/profile_banners/38271276/1482345106</t>
  </si>
  <si>
    <t>https://pbs.twimg.com/profile_banners/955696326/1485211302</t>
  </si>
  <si>
    <t>https://pbs.twimg.com/profile_banners/2306821641/1469276787</t>
  </si>
  <si>
    <t>https://pbs.twimg.com/profile_banners/818195920059699200/1483910032</t>
  </si>
  <si>
    <t>https://pbs.twimg.com/profile_banners/42663658/1469115793</t>
  </si>
  <si>
    <t>https://pbs.twimg.com/profile_banners/3589142659/1469894014</t>
  </si>
  <si>
    <t>https://pbs.twimg.com/profile_banners/59553554/1481210870</t>
  </si>
  <si>
    <t>https://pbs.twimg.com/profile_banners/752819693011042304/1478282194</t>
  </si>
  <si>
    <t>https://pbs.twimg.com/profile_banners/823292534755561472/1485124654</t>
  </si>
  <si>
    <t>https://pbs.twimg.com/profile_banners/75541946/1469199656</t>
  </si>
  <si>
    <t>https://pbs.twimg.com/profile_banners/39349894/1469200343</t>
  </si>
  <si>
    <t>https://pbs.twimg.com/profile_banners/2557331785/1427036069</t>
  </si>
  <si>
    <t>https://pbs.twimg.com/profile_banners/275409506/1485137267</t>
  </si>
  <si>
    <t>https://pbs.twimg.com/profile_banners/742143/1485172490</t>
  </si>
  <si>
    <t>https://pbs.twimg.com/profile_banners/726495400757198849/1471199737</t>
  </si>
  <si>
    <t>https://pbs.twimg.com/profile_banners/712630225268580353/1484060466</t>
  </si>
  <si>
    <t>https://pbs.twimg.com/profile_banners/2510362008/1462900305</t>
  </si>
  <si>
    <t>https://pbs.twimg.com/profile_banners/16447203/1480446441</t>
  </si>
  <si>
    <t>https://pbs.twimg.com/profile_banners/18400166/1474257210</t>
  </si>
  <si>
    <t>https://pbs.twimg.com/profile_banners/21936941/1483832755</t>
  </si>
  <si>
    <t>https://pbs.twimg.com/profile_banners/28593881/1398459877</t>
  </si>
  <si>
    <t>https://pbs.twimg.com/profile_banners/144540518/1476302413</t>
  </si>
  <si>
    <t>https://pbs.twimg.com/profile_banners/188561446/1427049489</t>
  </si>
  <si>
    <t>https://pbs.twimg.com/profile_banners/314446099/1456946821</t>
  </si>
  <si>
    <t>https://pbs.twimg.com/profile_banners/790171342427545600/1477226781</t>
  </si>
  <si>
    <t>https://pbs.twimg.com/profile_banners/803117429878648832/1480367181</t>
  </si>
  <si>
    <t>https://pbs.twimg.com/profile_banners/709957086642315264/1458103985</t>
  </si>
  <si>
    <t>https://pbs.twimg.com/profile_banners/52352820/1484877845</t>
  </si>
  <si>
    <t>https://pbs.twimg.com/profile_banners/275612047/1484179946</t>
  </si>
  <si>
    <t>https://pbs.twimg.com/profile_banners/784605017693126660/1484969762</t>
  </si>
  <si>
    <t>https://pbs.twimg.com/profile_banners/338810215/1484932877</t>
  </si>
  <si>
    <t>https://pbs.twimg.com/profile_banners/101416003/1483588410</t>
  </si>
  <si>
    <t>https://pbs.twimg.com/profile_banners/230641847/1468861987</t>
  </si>
  <si>
    <t>https://pbs.twimg.com/profile_banners/785164157913927684/1481524013</t>
  </si>
  <si>
    <t>https://pbs.twimg.com/profile_banners/67526917/1477512816</t>
  </si>
  <si>
    <t>https://pbs.twimg.com/profile_banners/2446350866/1480861088</t>
  </si>
  <si>
    <t>https://pbs.twimg.com/profile_banners/3300070757/1460446021</t>
  </si>
  <si>
    <t>https://pbs.twimg.com/profile_banners/2719032460/1485043684</t>
  </si>
  <si>
    <t>https://pbs.twimg.com/profile_banners/2874622397/1451539446</t>
  </si>
  <si>
    <t>https://pbs.twimg.com/profile_banners/189471696/1485165140</t>
  </si>
  <si>
    <t>https://pbs.twimg.com/profile_banners/79178414/1458975289</t>
  </si>
  <si>
    <t>https://pbs.twimg.com/profile_banners/625857378/1479246745</t>
  </si>
  <si>
    <t>https://pbs.twimg.com/profile_banners/786679748487503872/1476394271</t>
  </si>
  <si>
    <t>https://pbs.twimg.com/profile_banners/2365709167/1481299824</t>
  </si>
  <si>
    <t>https://pbs.twimg.com/profile_banners/166739404/1485012631</t>
  </si>
  <si>
    <t>https://pbs.twimg.com/profile_banners/19546942/1485197172</t>
  </si>
  <si>
    <t>https://pbs.twimg.com/profile_banners/41007371/1443147007</t>
  </si>
  <si>
    <t>https://pbs.twimg.com/profile_banners/730995500237869056/1485239358</t>
  </si>
  <si>
    <t>https://pbs.twimg.com/profile_banners/635042082/1409274126</t>
  </si>
  <si>
    <t>https://pbs.twimg.com/profile_banners/1339835893/1476893928</t>
  </si>
  <si>
    <t>https://pbs.twimg.com/profile_banners/2855568020/1481463932</t>
  </si>
  <si>
    <t>https://pbs.twimg.com/profile_banners/819384823634685952/1484193304</t>
  </si>
  <si>
    <t>https://pbs.twimg.com/profile_banners/29660103/1408044193</t>
  </si>
  <si>
    <t>https://pbs.twimg.com/profile_banners/811551264542597120/1484905194</t>
  </si>
  <si>
    <t>https://pbs.twimg.com/profile_banners/3346475428/1484143769</t>
  </si>
  <si>
    <t>https://pbs.twimg.com/profile_banners/757712849405775872/1470672449</t>
  </si>
  <si>
    <t>https://pbs.twimg.com/profile_banners/17074440/1397741616</t>
  </si>
  <si>
    <t>https://pbs.twimg.com/profile_banners/16815644/1401371089</t>
  </si>
  <si>
    <t>https://pbs.twimg.com/profile_banners/33784607/1484284585</t>
  </si>
  <si>
    <t>https://pbs.twimg.com/profile_banners/3041566760/1441713965</t>
  </si>
  <si>
    <t>https://pbs.twimg.com/profile_banners/583124086/1410460189</t>
  </si>
  <si>
    <t>https://pbs.twimg.com/profile_banners/264219447/1402419137</t>
  </si>
  <si>
    <t>https://pbs.twimg.com/profile_banners/551523438/1453766551</t>
  </si>
  <si>
    <t>https://pbs.twimg.com/profile_banners/26781328/1416641665</t>
  </si>
  <si>
    <t>https://pbs.twimg.com/profile_banners/757249552168738816/1474578576</t>
  </si>
  <si>
    <t>https://pbs.twimg.com/profile_banners/30698789/1453162841</t>
  </si>
  <si>
    <t>https://pbs.twimg.com/profile_banners/109065990/1401399918</t>
  </si>
  <si>
    <t>https://pbs.twimg.com/profile_banners/462558497/1404045237</t>
  </si>
  <si>
    <t>https://pbs.twimg.com/profile_banners/3079395578/1426311442</t>
  </si>
  <si>
    <t>https://pbs.twimg.com/profile_banners/1548714900/1424232070</t>
  </si>
  <si>
    <t>https://pbs.twimg.com/profile_banners/87133189/1433978704</t>
  </si>
  <si>
    <t>https://pbs.twimg.com/profile_banners/2683606778/1482905115</t>
  </si>
  <si>
    <t>https://pbs.twimg.com/profile_banners/31514583/1472570064</t>
  </si>
  <si>
    <t>https://pbs.twimg.com/profile_banners/110986397/1470478492</t>
  </si>
  <si>
    <t>https://pbs.twimg.com/profile_banners/170130930/1483130029</t>
  </si>
  <si>
    <t>https://pbs.twimg.com/profile_banners/101017453/1398398443</t>
  </si>
  <si>
    <t>https://pbs.twimg.com/profile_banners/1644659580/1484841486</t>
  </si>
  <si>
    <t>https://pbs.twimg.com/profile_banners/37338146/1484033433</t>
  </si>
  <si>
    <t>https://pbs.twimg.com/profile_banners/480860098/1483632123</t>
  </si>
  <si>
    <t>https://pbs.twimg.com/profile_banners/2331017606/1407967281</t>
  </si>
  <si>
    <t>https://pbs.twimg.com/profile_banners/15742766/1431737441</t>
  </si>
  <si>
    <t>https://pbs.twimg.com/profile_banners/33198110/1453151737</t>
  </si>
  <si>
    <t>https://pbs.twimg.com/profile_banners/3916408696/1482084831</t>
  </si>
  <si>
    <t>https://pbs.twimg.com/profile_banners/213894931/1483177020</t>
  </si>
  <si>
    <t>https://pbs.twimg.com/profile_banners/552475782/1456686066</t>
  </si>
  <si>
    <t>https://pbs.twimg.com/profile_banners/256954625/1471361492</t>
  </si>
  <si>
    <t>https://pbs.twimg.com/profile_banners/465933624/1482864496</t>
  </si>
  <si>
    <t>https://pbs.twimg.com/profile_banners/703621693089001473/1473267649</t>
  </si>
  <si>
    <t>https://pbs.twimg.com/profile_banners/4313437757/1468285978</t>
  </si>
  <si>
    <t>https://pbs.twimg.com/profile_banners/54334289/1390288815</t>
  </si>
  <si>
    <t>https://pbs.twimg.com/profile_banners/769402572276920320/1472275892</t>
  </si>
  <si>
    <t>https://pbs.twimg.com/profile_banners/762605796/1436163846</t>
  </si>
  <si>
    <t>https://pbs.twimg.com/profile_banners/797841381611827200/1485112288</t>
  </si>
  <si>
    <t>https://pbs.twimg.com/profile_banners/3187997934/1485014834</t>
  </si>
  <si>
    <t>https://pbs.twimg.com/profile_banners/935692556/1469398113</t>
  </si>
  <si>
    <t>https://pbs.twimg.com/profile_banners/825833594/1485089807</t>
  </si>
  <si>
    <t>https://pbs.twimg.com/profile_banners/612753461/1473891120</t>
  </si>
  <si>
    <t>https://pbs.twimg.com/profile_banners/4715959221/1481894846</t>
  </si>
  <si>
    <t>https://pbs.twimg.com/profile_banners/84896183/1482354367</t>
  </si>
  <si>
    <t>https://pbs.twimg.com/profile_banners/307708864/1423424980</t>
  </si>
  <si>
    <t>https://pbs.twimg.com/profile_banners/36227175/1473549251</t>
  </si>
  <si>
    <t>https://pbs.twimg.com/profile_banners/1180392648/1362489226</t>
  </si>
  <si>
    <t>https://pbs.twimg.com/profile_banners/722955639241109505/1461209818</t>
  </si>
  <si>
    <t>https://pbs.twimg.com/profile_banners/326562250/1450326372</t>
  </si>
  <si>
    <t>https://pbs.twimg.com/profile_banners/13393052/1484925285</t>
  </si>
  <si>
    <t>https://pbs.twimg.com/profile_banners/1442733746/1462075027</t>
  </si>
  <si>
    <t>https://pbs.twimg.com/profile_banners/409486555/1484946002</t>
  </si>
  <si>
    <t>https://pbs.twimg.com/profile_banners/3337804853/1476052252</t>
  </si>
  <si>
    <t>https://pbs.twimg.com/profile_banners/28185913/1430961580</t>
  </si>
  <si>
    <t>https://pbs.twimg.com/profile_banners/3020848672/1481079771</t>
  </si>
  <si>
    <t>https://pbs.twimg.com/profile_banners/739932529/1484968083</t>
  </si>
  <si>
    <t>https://pbs.twimg.com/profile_banners/3885093133/1459777225</t>
  </si>
  <si>
    <t>https://pbs.twimg.com/profile_banners/408789936/1481656802</t>
  </si>
  <si>
    <t>https://pbs.twimg.com/profile_banners/23002923/1475354523</t>
  </si>
  <si>
    <t>https://pbs.twimg.com/profile_banners/22222663/1446080439</t>
  </si>
  <si>
    <t>https://pbs.twimg.com/profile_banners/3057616522/1459546319</t>
  </si>
  <si>
    <t>https://pbs.twimg.com/profile_banners/3981651935/1478889891</t>
  </si>
  <si>
    <t>https://pbs.twimg.com/profile_banners/84523588/1478286564</t>
  </si>
  <si>
    <t>https://pbs.twimg.com/profile_banners/284945036/1410435015</t>
  </si>
  <si>
    <t>https://pbs.twimg.com/profile_banners/456236531/1389456049</t>
  </si>
  <si>
    <t>https://pbs.twimg.com/profile_banners/2379108168/1458690151</t>
  </si>
  <si>
    <t>https://pbs.twimg.com/profile_banners/21005792/1474029805</t>
  </si>
  <si>
    <t>https://pbs.twimg.com/profile_banners/35896909/1483503915</t>
  </si>
  <si>
    <t>https://pbs.twimg.com/profile_banners/756684636982349824/1479153728</t>
  </si>
  <si>
    <t>https://pbs.twimg.com/profile_banners/706333446705160192/1484807139</t>
  </si>
  <si>
    <t>https://pbs.twimg.com/profile_banners/276127736/1468865496</t>
  </si>
  <si>
    <t>https://pbs.twimg.com/profile_banners/14957147/1481179005</t>
  </si>
  <si>
    <t>https://pbs.twimg.com/profile_banners/429227921/1349521171</t>
  </si>
  <si>
    <t>https://pbs.twimg.com/profile_banners/716826010763862016/1485072008</t>
  </si>
  <si>
    <t>https://pbs.twimg.com/profile_banners/2608589893/1411856981</t>
  </si>
  <si>
    <t>https://pbs.twimg.com/profile_banners/56413858/1467210895</t>
  </si>
  <si>
    <t>https://pbs.twimg.com/profile_banners/248206059/1438245064</t>
  </si>
  <si>
    <t>https://pbs.twimg.com/profile_banners/33996870/1481913824</t>
  </si>
  <si>
    <t>https://pbs.twimg.com/profile_banners/172947906/1421557901</t>
  </si>
  <si>
    <t>https://pbs.twimg.com/profile_banners/394124883/1386789642</t>
  </si>
  <si>
    <t>https://pbs.twimg.com/profile_banners/820332759092723713/1485065715</t>
  </si>
  <si>
    <t>https://pbs.twimg.com/profile_banners/578509049/1398279098</t>
  </si>
  <si>
    <t>https://pbs.twimg.com/profile_banners/26835077/1485209214</t>
  </si>
  <si>
    <t>https://pbs.twimg.com/profile_banners/269514340/1482181214</t>
  </si>
  <si>
    <t>https://pbs.twimg.com/profile_banners/144705294/1473733355</t>
  </si>
  <si>
    <t>https://pbs.twimg.com/profile_banners/193474742/1483483912</t>
  </si>
  <si>
    <t>https://pbs.twimg.com/profile_banners/325994885/1469468164</t>
  </si>
  <si>
    <t>https://pbs.twimg.com/profile_banners/58861560/1464213156</t>
  </si>
  <si>
    <t>https://pbs.twimg.com/profile_banners/438009515/1484667039</t>
  </si>
  <si>
    <t>https://pbs.twimg.com/profile_banners/2175235220/1407197720</t>
  </si>
  <si>
    <t>https://pbs.twimg.com/profile_banners/1051015716/1447556519</t>
  </si>
  <si>
    <t>https://pbs.twimg.com/profile_banners/25744313/1473710848</t>
  </si>
  <si>
    <t>https://pbs.twimg.com/profile_banners/724455948/1468108581</t>
  </si>
  <si>
    <t>https://pbs.twimg.com/profile_banners/162204416/1354069929</t>
  </si>
  <si>
    <t>https://pbs.twimg.com/profile_banners/14346209/1347956704</t>
  </si>
  <si>
    <t>https://pbs.twimg.com/profile_banners/120145277/1410160785</t>
  </si>
  <si>
    <t>https://pbs.twimg.com/profile_banners/115663436/1401401525</t>
  </si>
  <si>
    <t>https://pbs.twimg.com/profile_banners/2798905624/1470603393</t>
  </si>
  <si>
    <t>https://pbs.twimg.com/profile_banners/573375201/1398003711</t>
  </si>
  <si>
    <t>https://pbs.twimg.com/profile_banners/102370465/1360780713</t>
  </si>
  <si>
    <t>https://pbs.twimg.com/profile_banners/1382696899/1384932084</t>
  </si>
  <si>
    <t>https://pbs.twimg.com/profile_banners/1579287858/1483589767</t>
  </si>
  <si>
    <t>https://pbs.twimg.com/profile_banners/383418826/1462148784</t>
  </si>
  <si>
    <t>https://pbs.twimg.com/profile_banners/771674431252934657/1473341750</t>
  </si>
  <si>
    <t>https://pbs.twimg.com/profile_banners/750377949065535488/1481543165</t>
  </si>
  <si>
    <t>https://pbs.twimg.com/profile_banners/69527032/1484067111</t>
  </si>
  <si>
    <t>https://pbs.twimg.com/profile_banners/55973054/1481849235</t>
  </si>
  <si>
    <t>https://pbs.twimg.com/profile_banners/725510792183869440/1481154076</t>
  </si>
  <si>
    <t>https://pbs.twimg.com/profile_banners/2524265943/1447873942</t>
  </si>
  <si>
    <t>https://pbs.twimg.com/profile_banners/3837450274/1484260932</t>
  </si>
  <si>
    <t>https://pbs.twimg.com/profile_banners/4093434741/1468208016</t>
  </si>
  <si>
    <t>https://pbs.twimg.com/profile_banners/1703000191/1458251488</t>
  </si>
  <si>
    <t>https://pbs.twimg.com/profile_banners/265732510/1482462065</t>
  </si>
  <si>
    <t>https://pbs.twimg.com/profile_banners/18163042/1484154292</t>
  </si>
  <si>
    <t>https://pbs.twimg.com/profile_banners/767771022997196800/1474747534</t>
  </si>
  <si>
    <t>https://pbs.twimg.com/profile_banners/430344855/1353166191</t>
  </si>
  <si>
    <t>https://pbs.twimg.com/profile_banners/932686976/1465585656</t>
  </si>
  <si>
    <t>https://pbs.twimg.com/profile_banners/3580867169/1468123261</t>
  </si>
  <si>
    <t>https://pbs.twimg.com/profile_banners/228946570/1464143006</t>
  </si>
  <si>
    <t>https://pbs.twimg.com/profile_banners/1283800939/1402448954</t>
  </si>
  <si>
    <t>https://pbs.twimg.com/profile_banners/2665366940/1474996435</t>
  </si>
  <si>
    <t>https://pbs.twimg.com/profile_banners/823675029359501313/1485215393</t>
  </si>
  <si>
    <t>https://pbs.twimg.com/profile_banners/3238030535/1466748660</t>
  </si>
  <si>
    <t>https://pbs.twimg.com/profile_banners/24596076/1468385628</t>
  </si>
  <si>
    <t>https://pbs.twimg.com/profile_banners/17021844/1401372593</t>
  </si>
  <si>
    <t>https://pbs.twimg.com/profile_banners/19248563/1485185818</t>
  </si>
  <si>
    <t>https://pbs.twimg.com/profile_banners/31110649/1461036015</t>
  </si>
  <si>
    <t>https://pbs.twimg.com/profile_banners/3799686982/1457245286</t>
  </si>
  <si>
    <t>https://pbs.twimg.com/profile_banners/714713686707986433/1483871019</t>
  </si>
  <si>
    <t>https://pbs.twimg.com/profile_banners/135368637/1476399361</t>
  </si>
  <si>
    <t>https://pbs.twimg.com/profile_banners/4899354976/1472880060</t>
  </si>
  <si>
    <t>https://pbs.twimg.com/profile_banners/916061713/1465692386</t>
  </si>
  <si>
    <t>https://pbs.twimg.com/profile_banners/727883697626726401/1462679446</t>
  </si>
  <si>
    <t>https://pbs.twimg.com/profile_banners/3114194042/1484948396</t>
  </si>
  <si>
    <t>https://pbs.twimg.com/profile_banners/913193750/1375364586</t>
  </si>
  <si>
    <t>https://pbs.twimg.com/profile_banners/776261869887557634/1473911991</t>
  </si>
  <si>
    <t>https://pbs.twimg.com/profile_banners/399843037/1462428488</t>
  </si>
  <si>
    <t>https://pbs.twimg.com/profile_banners/791052091334750208/1477439202</t>
  </si>
  <si>
    <t>https://pbs.twimg.com/profile_banners/141422795/1438176172</t>
  </si>
  <si>
    <t>https://pbs.twimg.com/profile_banners/1197450984/1484627537</t>
  </si>
  <si>
    <t>https://pbs.twimg.com/profile_banners/86963075/1438931761</t>
  </si>
  <si>
    <t>https://pbs.twimg.com/profile_banners/4761135846/1483143918</t>
  </si>
  <si>
    <t>https://pbs.twimg.com/profile_banners/154546567/1479675059</t>
  </si>
  <si>
    <t>https://pbs.twimg.com/profile_banners/2500233264/1460967012</t>
  </si>
  <si>
    <t>https://pbs.twimg.com/profile_banners/76085591/1483937242</t>
  </si>
  <si>
    <t>https://pbs.twimg.com/profile_banners/2272137097/1421875300</t>
  </si>
  <si>
    <t>https://pbs.twimg.com/profile_banners/4732641676/1476064969</t>
  </si>
  <si>
    <t>https://pbs.twimg.com/profile_banners/728020279759376385/1480466788</t>
  </si>
  <si>
    <t>https://pbs.twimg.com/profile_banners/4848049753/1484442002</t>
  </si>
  <si>
    <t>https://pbs.twimg.com/profile_banners/2499858798/1436230255</t>
  </si>
  <si>
    <t>https://pbs.twimg.com/profile_banners/192614779/1469051055</t>
  </si>
  <si>
    <t>https://pbs.twimg.com/profile_banners/2194548046/1482590566</t>
  </si>
  <si>
    <t>https://pbs.twimg.com/profile_banners/61214359/1462632681</t>
  </si>
  <si>
    <t>https://pbs.twimg.com/profile_banners/438476934/1469945390</t>
  </si>
  <si>
    <t>https://pbs.twimg.com/profile_banners/1528799186/1450583255</t>
  </si>
  <si>
    <t>https://pbs.twimg.com/profile_banners/36118013/1398371515</t>
  </si>
  <si>
    <t>https://pbs.twimg.com/profile_banners/110567206/1424405460</t>
  </si>
  <si>
    <t>https://pbs.twimg.com/profile_banners/3008255957/1475767609</t>
  </si>
  <si>
    <t>https://pbs.twimg.com/profile_banners/2175911078/1482633557</t>
  </si>
  <si>
    <t>https://pbs.twimg.com/profile_banners/1786743882/1461657582</t>
  </si>
  <si>
    <t>https://pbs.twimg.com/profile_banners/3242199700/1431107602</t>
  </si>
  <si>
    <t>https://pbs.twimg.com/profile_banners/2337672718/1475190592</t>
  </si>
  <si>
    <t>https://pbs.twimg.com/profile_banners/1923635738/1483448970</t>
  </si>
  <si>
    <t>https://pbs.twimg.com/profile_banners/48658611/1444676759</t>
  </si>
  <si>
    <t>https://pbs.twimg.com/profile_banners/745569275256180736/1478812738</t>
  </si>
  <si>
    <t>https://pbs.twimg.com/profile_banners/3856972473/1483321659</t>
  </si>
  <si>
    <t>https://pbs.twimg.com/profile_banners/2606479753/1425943758</t>
  </si>
  <si>
    <t>https://pbs.twimg.com/profile_banners/616297361/1479600749</t>
  </si>
  <si>
    <t>https://pbs.twimg.com/profile_banners/55259165/1464709524</t>
  </si>
  <si>
    <t>https://pbs.twimg.com/profile_banners/17539497/1483632342</t>
  </si>
  <si>
    <t>https://pbs.twimg.com/profile_banners/939091/1469654092</t>
  </si>
  <si>
    <t>https://pbs.twimg.com/profile_banners/187212488/1366917945</t>
  </si>
  <si>
    <t>https://pbs.twimg.com/profile_banners/3376703308/1437355227</t>
  </si>
  <si>
    <t>https://pbs.twimg.com/profile_banners/2367659955/1436918949</t>
  </si>
  <si>
    <t>https://pbs.twimg.com/profile_banners/3413042165/1476046650</t>
  </si>
  <si>
    <t>https://pbs.twimg.com/profile_banners/15675138/1481304696</t>
  </si>
  <si>
    <t>https://pbs.twimg.com/profile_banners/200163987/1485152955</t>
  </si>
  <si>
    <t>https://pbs.twimg.com/profile_banners/21603233/1477101466</t>
  </si>
  <si>
    <t>https://pbs.twimg.com/profile_banners/977204844/1484419995</t>
  </si>
  <si>
    <t>https://pbs.twimg.com/profile_banners/15391466/1365396954</t>
  </si>
  <si>
    <t>https://pbs.twimg.com/profile_banners/26818522/1468868580</t>
  </si>
  <si>
    <t>https://pbs.twimg.com/profile_banners/3421283705/1458985902</t>
  </si>
  <si>
    <t>https://pbs.twimg.com/profile_banners/769875597795352577/1483925578</t>
  </si>
  <si>
    <t>https://pbs.twimg.com/profile_banners/785611822304866304/1476141716</t>
  </si>
  <si>
    <t>https://pbs.twimg.com/profile_banners/435295193/1484932922</t>
  </si>
  <si>
    <t>https://pbs.twimg.com/profile_banners/822490568810844160/1484932224</t>
  </si>
  <si>
    <t>https://pbs.twimg.com/profile_banners/23002207/1426780085</t>
  </si>
  <si>
    <t>https://pbs.twimg.com/profile_banners/228161500/1429887426</t>
  </si>
  <si>
    <t>https://pbs.twimg.com/profile_banners/2167882118/1485058102</t>
  </si>
  <si>
    <t>https://pbs.twimg.com/profile_banners/20492885/1401250788</t>
  </si>
  <si>
    <t>https://pbs.twimg.com/profile_banners/2716100047/1485168789</t>
  </si>
  <si>
    <t>https://pbs.twimg.com/profile_banners/714824825148207105/1481097218</t>
  </si>
  <si>
    <t>https://pbs.twimg.com/profile_banners/776843875688194048/1474049680</t>
  </si>
  <si>
    <t>https://pbs.twimg.com/profile_banners/1654167828/1380594112</t>
  </si>
  <si>
    <t>https://pbs.twimg.com/profile_banners/4538557939/1455779319</t>
  </si>
  <si>
    <t>https://pbs.twimg.com/profile_banners/39395970/1420242572</t>
  </si>
  <si>
    <t>https://pbs.twimg.com/profile_banners/48125703/1409835880</t>
  </si>
  <si>
    <t>https://pbs.twimg.com/profile_banners/1921893792/1388594789</t>
  </si>
  <si>
    <t>https://pbs.twimg.com/profile_banners/857170153/1393211697</t>
  </si>
  <si>
    <t>https://pbs.twimg.com/profile_banners/21324543/1357612525</t>
  </si>
  <si>
    <t>https://pbs.twimg.com/profile_banners/2174509045/1485231746</t>
  </si>
  <si>
    <t>https://pbs.twimg.com/profile_banners/438077832/1470748287</t>
  </si>
  <si>
    <t>https://pbs.twimg.com/profile_banners/54116618/1436936590</t>
  </si>
  <si>
    <t>https://pbs.twimg.com/profile_banners/3385997379/1482712009</t>
  </si>
  <si>
    <t>https://pbs.twimg.com/profile_banners/20396960/1473427621</t>
  </si>
  <si>
    <t>https://pbs.twimg.com/profile_banners/1337334636/1464119124</t>
  </si>
  <si>
    <t>https://pbs.twimg.com/profile_banners/26053643/1483989305</t>
  </si>
  <si>
    <t>https://pbs.twimg.com/profile_banners/15485441/1398975755</t>
  </si>
  <si>
    <t>https://pbs.twimg.com/profile_banners/706125835435008001/1457391726</t>
  </si>
  <si>
    <t>https://pbs.twimg.com/profile_banners/15512157/1467309871</t>
  </si>
  <si>
    <t>https://pbs.twimg.com/profile_banners/786714666282151941/1482087572</t>
  </si>
  <si>
    <t>https://pbs.twimg.com/profile_banners/14848513/1427832616</t>
  </si>
  <si>
    <t>https://pbs.twimg.com/profile_banners/14199378/1365185841</t>
  </si>
  <si>
    <t>https://pbs.twimg.com/profile_banners/36108064/1453908002</t>
  </si>
  <si>
    <t>https://pbs.twimg.com/profile_banners/17349327/1475206642</t>
  </si>
  <si>
    <t>https://pbs.twimg.com/profile_banners/2241196470/1401325828</t>
  </si>
  <si>
    <t>https://pbs.twimg.com/profile_banners/451982047/1470749498</t>
  </si>
  <si>
    <t>https://pbs.twimg.com/profile_banners/796310647185297408/1485199670</t>
  </si>
  <si>
    <t>https://pbs.twimg.com/profile_banners/450701294/1371049409</t>
  </si>
  <si>
    <t>https://pbs.twimg.com/profile_banners/3856166652/1450324545</t>
  </si>
  <si>
    <t>https://pbs.twimg.com/profile_banners/2499775770/1477961572</t>
  </si>
  <si>
    <t>https://pbs.twimg.com/profile_banners/2409181620/1426974289</t>
  </si>
  <si>
    <t>https://pbs.twimg.com/profile_banners/3858601455/1483789901</t>
  </si>
  <si>
    <t>https://pbs.twimg.com/profile_banners/865003854/1484954810</t>
  </si>
  <si>
    <t>https://pbs.twimg.com/profile_banners/1422241538/1417225110</t>
  </si>
  <si>
    <t>https://pbs.twimg.com/profile_banners/813959792691740673/1482898672</t>
  </si>
  <si>
    <t>https://pbs.twimg.com/profile_banners/768295239060643840/1485221407</t>
  </si>
  <si>
    <t>https://pbs.twimg.com/profile_banners/338968305/1482874455</t>
  </si>
  <si>
    <t>https://pbs.twimg.com/profile_banners/221168974/1484231592</t>
  </si>
  <si>
    <t>https://pbs.twimg.com/profile_banners/325073476/1432175363</t>
  </si>
  <si>
    <t>https://pbs.twimg.com/profile_banners/14346779/1350274779</t>
  </si>
  <si>
    <t>https://pbs.twimg.com/profile_banners/4836647487/1480940590</t>
  </si>
  <si>
    <t>https://pbs.twimg.com/profile_banners/185431197/1414253839</t>
  </si>
  <si>
    <t>https://pbs.twimg.com/profile_banners/138299960/1484928882</t>
  </si>
  <si>
    <t>https://pbs.twimg.com/profile_banners/2370768564/1485030916</t>
  </si>
  <si>
    <t>https://pbs.twimg.com/profile_banners/254389133/1484975835</t>
  </si>
  <si>
    <t>https://pbs.twimg.com/profile_banners/13785352/1348509786</t>
  </si>
  <si>
    <t>https://pbs.twimg.com/profile_banners/766470282/1485043440</t>
  </si>
  <si>
    <t>https://pbs.twimg.com/profile_banners/18938912/1468948063</t>
  </si>
  <si>
    <t>https://pbs.twimg.com/profile_banners/27347732/1406067054</t>
  </si>
  <si>
    <t>https://pbs.twimg.com/profile_banners/796786848647512064/1478804745</t>
  </si>
  <si>
    <t>https://pbs.twimg.com/profile_banners/274554048/1441987566</t>
  </si>
  <si>
    <t>https://pbs.twimg.com/profile_banners/789861342/1415830824</t>
  </si>
  <si>
    <t>https://pbs.twimg.com/profile_banners/72994171/1479693507</t>
  </si>
  <si>
    <t>https://pbs.twimg.com/profile_banners/2490571886/1467316092</t>
  </si>
  <si>
    <t>https://pbs.twimg.com/profile_banners/775432673439338497/1482880966</t>
  </si>
  <si>
    <t>https://pbs.twimg.com/profile_banners/430057402/1484792342</t>
  </si>
  <si>
    <t>https://pbs.twimg.com/profile_banners/2541135743/1471712955</t>
  </si>
  <si>
    <t>https://pbs.twimg.com/profile_banners/2433948343/1481335318</t>
  </si>
  <si>
    <t>https://pbs.twimg.com/profile_banners/4035871276/1463960053</t>
  </si>
  <si>
    <t>https://pbs.twimg.com/profile_banners/71150898/1480367515</t>
  </si>
  <si>
    <t>https://pbs.twimg.com/profile_banners/755111849796915200/1468874550</t>
  </si>
  <si>
    <t>https://pbs.twimg.com/profile_banners/181342764/1471446072</t>
  </si>
  <si>
    <t>https://pbs.twimg.com/profile_banners/703372083007463424/1483716110</t>
  </si>
  <si>
    <t>https://pbs.twimg.com/profile_banners/14272379/1445494093</t>
  </si>
  <si>
    <t>https://pbs.twimg.com/profile_banners/180618137/1405371007</t>
  </si>
  <si>
    <t>https://pbs.twimg.com/profile_banners/3006418240/1474754348</t>
  </si>
  <si>
    <t>https://pbs.twimg.com/profile_banners/2706362754/1485034291</t>
  </si>
  <si>
    <t>https://pbs.twimg.com/profile_banners/3031135905/1482427913</t>
  </si>
  <si>
    <t>https://pbs.twimg.com/profile_banners/700794153/1426392204</t>
  </si>
  <si>
    <t>https://pbs.twimg.com/profile_banners/37438067/1484101831</t>
  </si>
  <si>
    <t>https://pbs.twimg.com/profile_banners/704783974342791168/1456869966</t>
  </si>
  <si>
    <t>https://pbs.twimg.com/profile_banners/52506809/1482967687</t>
  </si>
  <si>
    <t>https://pbs.twimg.com/profile_banners/130557513/1425672120</t>
  </si>
  <si>
    <t>https://pbs.twimg.com/profile_banners/19750159/1456774191</t>
  </si>
  <si>
    <t>https://pbs.twimg.com/profile_banners/743880588520628224/1466192586</t>
  </si>
  <si>
    <t>https://pbs.twimg.com/profile_banners/431391712/1447769613</t>
  </si>
  <si>
    <t>https://pbs.twimg.com/profile_banners/775308534045151232/1473875375</t>
  </si>
  <si>
    <t>https://pbs.twimg.com/profile_banners/4257746445/1448321180</t>
  </si>
  <si>
    <t>https://pbs.twimg.com/profile_banners/420656213/1378615859</t>
  </si>
  <si>
    <t>https://pbs.twimg.com/profile_banners/22080646/1348873962</t>
  </si>
  <si>
    <t>https://pbs.twimg.com/profile_banners/25395820/1386814370</t>
  </si>
  <si>
    <t>https://pbs.twimg.com/profile_banners/861556872/1349369901</t>
  </si>
  <si>
    <t>https://pbs.twimg.com/profile_banners/24453088/1479487441</t>
  </si>
  <si>
    <t>https://pbs.twimg.com/profile_banners/787786382609518592/1479401120</t>
  </si>
  <si>
    <t>https://pbs.twimg.com/profile_banners/153239177/1348024884</t>
  </si>
  <si>
    <t>https://pbs.twimg.com/profile_banners/298135769/1476280320</t>
  </si>
  <si>
    <t>https://pbs.twimg.com/profile_banners/1648133851/1477755772</t>
  </si>
  <si>
    <t>https://pbs.twimg.com/profile_banners/226406840/1485259053</t>
  </si>
  <si>
    <t>https://pbs.twimg.com/profile_banners/823273255226187778/1485121791</t>
  </si>
  <si>
    <t>https://pbs.twimg.com/profile_banners/797658308513402880/1482698183</t>
  </si>
  <si>
    <t>https://pbs.twimg.com/profile_banners/1135653278/1473398334</t>
  </si>
  <si>
    <t>https://pbs.twimg.com/profile_banners/2870008455/1454018885</t>
  </si>
  <si>
    <t>https://pbs.twimg.com/profile_banners/3086790765/1473814475</t>
  </si>
  <si>
    <t>https://pbs.twimg.com/profile_banners/6013272/1484884291</t>
  </si>
  <si>
    <t>https://pbs.twimg.com/profile_banners/4845448487/1485114236</t>
  </si>
  <si>
    <t>https://pbs.twimg.com/profile_banners/1885615632/1480631971</t>
  </si>
  <si>
    <t>https://pbs.twimg.com/profile_banners/725996618/1484899487</t>
  </si>
  <si>
    <t>https://pbs.twimg.com/profile_banners/2550407905/1472492355</t>
  </si>
  <si>
    <t>https://pbs.twimg.com/profile_banners/861508788/1485220132</t>
  </si>
  <si>
    <t>https://pbs.twimg.com/profile_banners/1058836100/1402453494</t>
  </si>
  <si>
    <t>https://pbs.twimg.com/profile_banners/823235032252751872/1485111714</t>
  </si>
  <si>
    <t>https://pbs.twimg.com/profile_banners/3980772021/1484534328</t>
  </si>
  <si>
    <t>https://pbs.twimg.com/profile_banners/3209058557/1484192209</t>
  </si>
  <si>
    <t>https://pbs.twimg.com/profile_banners/574026215/1458701744</t>
  </si>
  <si>
    <t>https://pbs.twimg.com/profile_banners/4334047641/1484937214</t>
  </si>
  <si>
    <t>https://pbs.twimg.com/profile_banners/731656422652555264/1480900086</t>
  </si>
  <si>
    <t>https://pbs.twimg.com/profile_banners/3898990466/1484615431</t>
  </si>
  <si>
    <t>https://pbs.twimg.com/profile_banners/82432490/1478232086</t>
  </si>
  <si>
    <t>https://pbs.twimg.com/profile_banners/82447359/1477530605</t>
  </si>
  <si>
    <t>https://pbs.twimg.com/profile_banners/106183468/1465866283</t>
  </si>
  <si>
    <t>https://pbs.twimg.com/profile_banners/785210578239426560/1480609840</t>
  </si>
  <si>
    <t>https://pbs.twimg.com/profile_banners/2769701894/1448227567</t>
  </si>
  <si>
    <t>https://pbs.twimg.com/profile_banners/796880528565735424/1485051504</t>
  </si>
  <si>
    <t>https://pbs.twimg.com/profile_banners/3222709572/1442419871</t>
  </si>
  <si>
    <t>https://pbs.twimg.com/profile_banners/393190233/1482918614</t>
  </si>
  <si>
    <t>https://pbs.twimg.com/profile_banners/3047424912/1448758467</t>
  </si>
  <si>
    <t>https://pbs.twimg.com/profile_banners/725755206978383873/1462658101</t>
  </si>
  <si>
    <t>https://pbs.twimg.com/profile_banners/4615978780/1454728897</t>
  </si>
  <si>
    <t>https://pbs.twimg.com/profile_banners/723499415575617536/1463109694</t>
  </si>
  <si>
    <t>https://pbs.twimg.com/profile_banners/2527700904/1463535359</t>
  </si>
  <si>
    <t>https://pbs.twimg.com/profile_banners/1596757705/1461721614</t>
  </si>
  <si>
    <t>https://pbs.twimg.com/profile_banners/2578564798/1474039942</t>
  </si>
  <si>
    <t>https://pbs.twimg.com/profile_banners/748150282132000769/1470688222</t>
  </si>
  <si>
    <t>https://pbs.twimg.com/profile_banners/812306649075642368/1484261201</t>
  </si>
  <si>
    <t>https://pbs.twimg.com/profile_banners/24083729/1464352820</t>
  </si>
  <si>
    <t>https://pbs.twimg.com/profile_banners/803028773163700225/1480293943</t>
  </si>
  <si>
    <t>https://pbs.twimg.com/profile_banners/823540999276400641/1485219491</t>
  </si>
  <si>
    <t>https://pbs.twimg.com/profile_banners/16106016/1449530371</t>
  </si>
  <si>
    <t>https://pbs.twimg.com/profile_banners/47508555/1481854331</t>
  </si>
  <si>
    <t>https://pbs.twimg.com/profile_banners/21348099/1462541930</t>
  </si>
  <si>
    <t>https://pbs.twimg.com/profile_banners/4848143607/1453876035</t>
  </si>
  <si>
    <t>https://pbs.twimg.com/profile_banners/709062449320824832/1474981149</t>
  </si>
  <si>
    <t>https://pbs.twimg.com/profile_banners/96215265/1484292029</t>
  </si>
  <si>
    <t>https://pbs.twimg.com/profile_banners/69190453/1468799587</t>
  </si>
  <si>
    <t>https://pbs.twimg.com/profile_banners/2224573158/1480458017</t>
  </si>
  <si>
    <t>https://pbs.twimg.com/profile_banners/3362035572/1465848161</t>
  </si>
  <si>
    <t>https://pbs.twimg.com/profile_banners/24206827/1484036938</t>
  </si>
  <si>
    <t>https://pbs.twimg.com/profile_banners/43147102/1475980001</t>
  </si>
  <si>
    <t>https://pbs.twimg.com/profile_banners/820432908603166720/1484681731</t>
  </si>
  <si>
    <t>https://pbs.twimg.com/profile_banners/2890890024/1441411556</t>
  </si>
  <si>
    <t>https://pbs.twimg.com/profile_banners/3230125914/1435613007</t>
  </si>
  <si>
    <t>https://pbs.twimg.com/profile_banners/2729518726/1480881880</t>
  </si>
  <si>
    <t>https://pbs.twimg.com/profile_banners/36405662/1402636204</t>
  </si>
  <si>
    <t>https://pbs.twimg.com/profile_banners/342650606/1453804089</t>
  </si>
  <si>
    <t>https://pbs.twimg.com/profile_banners/1209771139/1439750708</t>
  </si>
  <si>
    <t>https://pbs.twimg.com/profile_banners/354336877/1397856593</t>
  </si>
  <si>
    <t>https://pbs.twimg.com/profile_banners/120797863/1409359325</t>
  </si>
  <si>
    <t>https://pbs.twimg.com/profile_banners/618193815/1483426924</t>
  </si>
  <si>
    <t>https://pbs.twimg.com/profile_banners/3142081493/1483826424</t>
  </si>
  <si>
    <t>https://pbs.twimg.com/profile_banners/736578980694917120/1478837982</t>
  </si>
  <si>
    <t>https://pbs.twimg.com/profile_banners/21619519/1471999124</t>
  </si>
  <si>
    <t>https://pbs.twimg.com/profile_banners/3010732945/1485221534</t>
  </si>
  <si>
    <t>https://pbs.twimg.com/profile_banners/2396814043/1395179005</t>
  </si>
  <si>
    <t>https://pbs.twimg.com/profile_banners/441063307/1467290368</t>
  </si>
  <si>
    <t>https://pbs.twimg.com/profile_banners/284148952/1468375929</t>
  </si>
  <si>
    <t>https://pbs.twimg.com/profile_banners/4807687635/1485215728</t>
  </si>
  <si>
    <t>https://pbs.twimg.com/profile_banners/811221144686776320/1483301176</t>
  </si>
  <si>
    <t>https://pbs.twimg.com/profile_banners/797333920383725568/1484618489</t>
  </si>
  <si>
    <t>https://pbs.twimg.com/profile_banners/216142379/1402567256</t>
  </si>
  <si>
    <t>https://pbs.twimg.com/profile_banners/154108144/1483205877</t>
  </si>
  <si>
    <t>https://pbs.twimg.com/profile_banners/52119948/1449035128</t>
  </si>
  <si>
    <t>https://pbs.twimg.com/profile_banners/760883368598790144/1484013522</t>
  </si>
  <si>
    <t>https://pbs.twimg.com/profile_banners/2603192304/1404469890</t>
  </si>
  <si>
    <t>https://pbs.twimg.com/profile_banners/797932423304671233/1479089760</t>
  </si>
  <si>
    <t>https://pbs.twimg.com/profile_banners/213609768/1428152876</t>
  </si>
  <si>
    <t>https://pbs.twimg.com/profile_banners/741393440856903681/1468016153</t>
  </si>
  <si>
    <t>https://pbs.twimg.com/profile_banners/795729799465443328/1483671752</t>
  </si>
  <si>
    <t>https://pbs.twimg.com/profile_banners/263388715/1485209561</t>
  </si>
  <si>
    <t>https://pbs.twimg.com/profile_banners/4739141603/1461871069</t>
  </si>
  <si>
    <t>https://pbs.twimg.com/profile_banners/905530344/1478936362</t>
  </si>
  <si>
    <t>https://pbs.twimg.com/profile_banners/892184118/1350701668</t>
  </si>
  <si>
    <t>https://pbs.twimg.com/profile_banners/15510386/1411865766</t>
  </si>
  <si>
    <t>https://pbs.twimg.com/profile_banners/429342375/1485206901</t>
  </si>
  <si>
    <t>https://pbs.twimg.com/profile_banners/26548315/1481318074</t>
  </si>
  <si>
    <t>https://pbs.twimg.com/profile_banners/226320142/1472261088</t>
  </si>
  <si>
    <t>https://pbs.twimg.com/profile_banners/22286566/1485150724</t>
  </si>
  <si>
    <t>https://pbs.twimg.com/profile_banners/4224729994/1449504876</t>
  </si>
  <si>
    <t>https://pbs.twimg.com/profile_banners/4376008359/1462034600</t>
  </si>
  <si>
    <t>https://pbs.twimg.com/profile_banners/1880936238/1400603479</t>
  </si>
  <si>
    <t>https://pbs.twimg.com/profile_banners/405178737/1483241091</t>
  </si>
  <si>
    <t>https://pbs.twimg.com/profile_banners/2828705712/1452051290</t>
  </si>
  <si>
    <t>https://pbs.twimg.com/profile_banners/778436744332972032/1484358540</t>
  </si>
  <si>
    <t>https://pbs.twimg.com/profile_banners/1338047336/1478704624</t>
  </si>
  <si>
    <t>https://pbs.twimg.com/profile_banners/82077265/1484964463</t>
  </si>
  <si>
    <t>https://pbs.twimg.com/profile_banners/729745131918626817/1484114512</t>
  </si>
  <si>
    <t>https://pbs.twimg.com/profile_banners/3740513716/1471294473</t>
  </si>
  <si>
    <t>https://pbs.twimg.com/profile_banners/75392146/1422584157</t>
  </si>
  <si>
    <t>https://pbs.twimg.com/profile_banners/3435638633/1461499638</t>
  </si>
  <si>
    <t>https://pbs.twimg.com/profile_banners/255854672/1470031532</t>
  </si>
  <si>
    <t>https://pbs.twimg.com/profile_banners/3326880656/1482382237</t>
  </si>
  <si>
    <t>https://pbs.twimg.com/profile_banners/45574526/1439653629</t>
  </si>
  <si>
    <t>https://pbs.twimg.com/profile_banners/266695011/1485109114</t>
  </si>
  <si>
    <t>https://pbs.twimg.com/profile_banners/96312731/1402225076</t>
  </si>
  <si>
    <t>https://pbs.twimg.com/profile_banners/2906087955/1441132012</t>
  </si>
  <si>
    <t>https://pbs.twimg.com/profile_banners/1403726954/1436403750</t>
  </si>
  <si>
    <t>https://pbs.twimg.com/profile_banners/701044608713695233/1484519068</t>
  </si>
  <si>
    <t>https://pbs.twimg.com/profile_banners/513967253/1348023310</t>
  </si>
  <si>
    <t>https://pbs.twimg.com/profile_banners/3782672358/1464636706</t>
  </si>
  <si>
    <t>https://pbs.twimg.com/profile_banners/49219208/1410154253</t>
  </si>
  <si>
    <t>https://pbs.twimg.com/profile_banners/2545326607/1468720933</t>
  </si>
  <si>
    <t>https://pbs.twimg.com/profile_banners/26698875/1419220025</t>
  </si>
  <si>
    <t>https://pbs.twimg.com/profile_banners/4628215283/1451353386</t>
  </si>
  <si>
    <t>https://pbs.twimg.com/profile_banners/771555777441992704/1478743359</t>
  </si>
  <si>
    <t>https://pbs.twimg.com/profile_banners/157084155/1485229163</t>
  </si>
  <si>
    <t>https://pbs.twimg.com/profile_banners/3301694518/1432865406</t>
  </si>
  <si>
    <t>https://pbs.twimg.com/profile_banners/1202606630/1451227794</t>
  </si>
  <si>
    <t>https://pbs.twimg.com/profile_banners/1156199540/1461426369</t>
  </si>
  <si>
    <t>https://pbs.twimg.com/profile_banners/525965449/1477444382</t>
  </si>
  <si>
    <t>https://pbs.twimg.com/profile_banners/783290068748279808/1484587342</t>
  </si>
  <si>
    <t>https://pbs.twimg.com/profile_banners/2468445199/1482419642</t>
  </si>
  <si>
    <t>https://pbs.twimg.com/profile_banners/278771427/1455661481</t>
  </si>
  <si>
    <t>https://pbs.twimg.com/profile_banners/787072922372321280/1476488426</t>
  </si>
  <si>
    <t>https://pbs.twimg.com/profile_banners/221949402/1392633896</t>
  </si>
  <si>
    <t>https://pbs.twimg.com/profile_banners/35051540/1351434248</t>
  </si>
  <si>
    <t>https://pbs.twimg.com/profile_banners/772529887/1478302821</t>
  </si>
  <si>
    <t>https://pbs.twimg.com/profile_banners/2383683994/1484713444</t>
  </si>
  <si>
    <t>https://pbs.twimg.com/profile_banners/2950959642/1479385010</t>
  </si>
  <si>
    <t>https://pbs.twimg.com/profile_banners/22333510/1485187012</t>
  </si>
  <si>
    <t>https://pbs.twimg.com/profile_banners/12324232/1405365776</t>
  </si>
  <si>
    <t>https://pbs.twimg.com/profile_banners/3309248957/1485131216</t>
  </si>
  <si>
    <t>https://pbs.twimg.com/profile_banners/1407822289/1399934125</t>
  </si>
  <si>
    <t>https://pbs.twimg.com/profile_banners/3448984879/1478982120</t>
  </si>
  <si>
    <t>https://pbs.twimg.com/profile_banners/796834428735590400/1478955459</t>
  </si>
  <si>
    <t>https://pbs.twimg.com/profile_banners/804521838281826304/1482820325</t>
  </si>
  <si>
    <t>https://pbs.twimg.com/profile_banners/22703645/1483751498</t>
  </si>
  <si>
    <t>https://pbs.twimg.com/profile_banners/71926170/1404513738</t>
  </si>
  <si>
    <t>https://pbs.twimg.com/profile_banners/1245182070/1466139212</t>
  </si>
  <si>
    <t>https://pbs.twimg.com/profile_banners/383863452/1485118408</t>
  </si>
  <si>
    <t>https://pbs.twimg.com/profile_banners/1169106493/1455239771</t>
  </si>
  <si>
    <t>https://pbs.twimg.com/profile_banners/338030704/1483393043</t>
  </si>
  <si>
    <t>https://pbs.twimg.com/profile_banners/68085423/1481528384</t>
  </si>
  <si>
    <t>https://pbs.twimg.com/profile_banners/281805591/1417226738</t>
  </si>
  <si>
    <t>https://pbs.twimg.com/profile_banners/14293310/1403546591</t>
  </si>
  <si>
    <t>https://pbs.twimg.com/profile_banners/42450778/1466796255</t>
  </si>
  <si>
    <t>https://pbs.twimg.com/profile_banners/89699637/1438859688</t>
  </si>
  <si>
    <t>https://pbs.twimg.com/profile_banners/987961472/1483984270</t>
  </si>
  <si>
    <t>https://pbs.twimg.com/profile_banners/127013088/1485257230</t>
  </si>
  <si>
    <t>https://pbs.twimg.com/profile_banners/2250876402/1480955681</t>
  </si>
  <si>
    <t>https://pbs.twimg.com/profile_banners/194594772/1403789197</t>
  </si>
  <si>
    <t>https://pbs.twimg.com/profile_banners/791007976156983296/1477426511</t>
  </si>
  <si>
    <t>https://pbs.twimg.com/profile_banners/2975502584/1425365320</t>
  </si>
  <si>
    <t>https://pbs.twimg.com/profile_banners/24295482/1463418530</t>
  </si>
  <si>
    <t>https://pbs.twimg.com/profile_banners/41846523/1354054550</t>
  </si>
  <si>
    <t>https://pbs.twimg.com/profile_banners/761712235198554112/1481977229</t>
  </si>
  <si>
    <t>https://pbs.twimg.com/profile_banners/50325797/1421964101</t>
  </si>
  <si>
    <t>https://pbs.twimg.com/profile_banners/370473238/1411872455</t>
  </si>
  <si>
    <t>https://pbs.twimg.com/profile_banners/3750265342/1449784649</t>
  </si>
  <si>
    <t>https://pbs.twimg.com/profile_banners/874716008/1450984106</t>
  </si>
  <si>
    <t>https://pbs.twimg.com/profile_banners/372636834/1480865111</t>
  </si>
  <si>
    <t>https://pbs.twimg.com/profile_banners/976805384/1485234111</t>
  </si>
  <si>
    <t>https://pbs.twimg.com/profile_banners/198355486/1460073000</t>
  </si>
  <si>
    <t>https://pbs.twimg.com/profile_banners/795704673818832896/1478565209</t>
  </si>
  <si>
    <t>https://pbs.twimg.com/profile_banners/707729822/1396887656</t>
  </si>
  <si>
    <t>https://pbs.twimg.com/profile_banners/15950681/1455752834</t>
  </si>
  <si>
    <t>https://pbs.twimg.com/profile_banners/139974304/1358360107</t>
  </si>
  <si>
    <t>https://pbs.twimg.com/profile_banners/708160999400951814/1472299321</t>
  </si>
  <si>
    <t>https://pbs.twimg.com/profile_banners/84960857/1387304242</t>
  </si>
  <si>
    <t>https://pbs.twimg.com/profile_banners/1941417715/1480171667</t>
  </si>
  <si>
    <t>https://pbs.twimg.com/profile_banners/53496184/1411789039</t>
  </si>
  <si>
    <t>https://pbs.twimg.com/profile_banners/28155556/1399584940</t>
  </si>
  <si>
    <t>https://pbs.twimg.com/profile_banners/64181710/1471613829</t>
  </si>
  <si>
    <t>https://pbs.twimg.com/profile_banners/1125362672/1476204281</t>
  </si>
  <si>
    <t>https://pbs.twimg.com/profile_banners/812660/1413861195</t>
  </si>
  <si>
    <t>https://pbs.twimg.com/profile_banners/2664656059/1485228064</t>
  </si>
  <si>
    <t>https://pbs.twimg.com/profile_banners/54805555/1397124287</t>
  </si>
  <si>
    <t>https://pbs.twimg.com/profile_banners/509891784/1354883820</t>
  </si>
  <si>
    <t>https://pbs.twimg.com/profile_banners/709840146665844736/1476136002</t>
  </si>
  <si>
    <t>https://pbs.twimg.com/profile_banners/293158668/1371348104</t>
  </si>
  <si>
    <t>https://pbs.twimg.com/profile_banners/112631769/1402812362</t>
  </si>
  <si>
    <t>https://pbs.twimg.com/profile_banners/3217266929/1468026458</t>
  </si>
  <si>
    <t>https://pbs.twimg.com/profile_banners/271727947/1424676162</t>
  </si>
  <si>
    <t>https://pbs.twimg.com/profile_banners/42922509/1458664093</t>
  </si>
  <si>
    <t>https://pbs.twimg.com/profile_banners/74008418/1445215102</t>
  </si>
  <si>
    <t>https://pbs.twimg.com/profile_banners/244200696/1375927290</t>
  </si>
  <si>
    <t>https://pbs.twimg.com/profile_banners/1909483010/1384711229</t>
  </si>
  <si>
    <t>https://pbs.twimg.com/profile_banners/784903971840270336/1475971077</t>
  </si>
  <si>
    <t>https://pbs.twimg.com/profile_banners/1291654062/1475965890</t>
  </si>
  <si>
    <t>https://pbs.twimg.com/profile_banners/812579734265597952/1483935823</t>
  </si>
  <si>
    <t>https://pbs.twimg.com/profile_banners/43181625/1473082027</t>
  </si>
  <si>
    <t>https://pbs.twimg.com/profile_banners/2423787921/1425089817</t>
  </si>
  <si>
    <t>https://pbs.twimg.com/profile_banners/3185626787/1458539794</t>
  </si>
  <si>
    <t>https://pbs.twimg.com/profile_banners/33052206/1484884394</t>
  </si>
  <si>
    <t>https://pbs.twimg.com/profile_banners/17644381/1412128908</t>
  </si>
  <si>
    <t>https://pbs.twimg.com/profile_banners/321776597/1452554079</t>
  </si>
  <si>
    <t>https://pbs.twimg.com/profile_banners/466461038/1426796852</t>
  </si>
  <si>
    <t>https://pbs.twimg.com/profile_banners/265523983/1483430918</t>
  </si>
  <si>
    <t>https://pbs.twimg.com/profile_banners/840173180/1484565174</t>
  </si>
  <si>
    <t>https://pbs.twimg.com/profile_banners/2307301376/1450755061</t>
  </si>
  <si>
    <t>https://pbs.twimg.com/profile_banners/748839189878280192/1470263532</t>
  </si>
  <si>
    <t>https://pbs.twimg.com/profile_banners/4534282934/1451807934</t>
  </si>
  <si>
    <t>https://pbs.twimg.com/profile_banners/2989949643/1469900494</t>
  </si>
  <si>
    <t>https://pbs.twimg.com/profile_banners/917337884/1484604134</t>
  </si>
  <si>
    <t>https://pbs.twimg.com/profile_banners/703882147/1401313034</t>
  </si>
  <si>
    <t>https://pbs.twimg.com/profile_banners/739601740488544256/1484279889</t>
  </si>
  <si>
    <t>https://pbs.twimg.com/profile_banners/4754073205/1480649212</t>
  </si>
  <si>
    <t>https://pbs.twimg.com/profile_banners/708472320155914240/1465098834</t>
  </si>
  <si>
    <t>https://pbs.twimg.com/profile_banners/577152036/1354685748</t>
  </si>
  <si>
    <t>https://pbs.twimg.com/profile_banners/761075928319406080/1476934575</t>
  </si>
  <si>
    <t>https://pbs.twimg.com/profile_banners/818927604828934145/1484082750</t>
  </si>
  <si>
    <t>https://pbs.twimg.com/profile_banners/4469365097/1450083227</t>
  </si>
  <si>
    <t>https://pbs.twimg.com/profile_banners/2440828028/1481584157</t>
  </si>
  <si>
    <t>https://pbs.twimg.com/profile_banners/16721452/1485002856</t>
  </si>
  <si>
    <t>https://pbs.twimg.com/profile_banners/525954207/1457072020</t>
  </si>
  <si>
    <t>https://pbs.twimg.com/profile_banners/45746929/1478961072</t>
  </si>
  <si>
    <t>https://pbs.twimg.com/profile_banners/23512407/1478886793</t>
  </si>
  <si>
    <t>https://pbs.twimg.com/profile_banners/261031853/1408411124</t>
  </si>
  <si>
    <t>https://pbs.twimg.com/profile_banners/1331825496/1371056737</t>
  </si>
  <si>
    <t>https://pbs.twimg.com/profile_banners/4826912636/1484940227</t>
  </si>
  <si>
    <t>https://pbs.twimg.com/profile_banners/70316196/1405350873</t>
  </si>
  <si>
    <t>https://pbs.twimg.com/profile_banners/66369181/1481547166</t>
  </si>
  <si>
    <t>https://pbs.twimg.com/profile_banners/3602268972/1471874636</t>
  </si>
  <si>
    <t>https://pbs.twimg.com/profile_banners/3423329290/1479067574</t>
  </si>
  <si>
    <t>https://pbs.twimg.com/profile_banners/3124986791/1478798993</t>
  </si>
  <si>
    <t>https://pbs.twimg.com/profile_banners/1460673890/1416511220</t>
  </si>
  <si>
    <t>https://pbs.twimg.com/profile_banners/1370971824/1484869972</t>
  </si>
  <si>
    <t>https://pbs.twimg.com/profile_banners/63006852/1481140734</t>
  </si>
  <si>
    <t>https://pbs.twimg.com/profile_banners/43840735/1473279615</t>
  </si>
  <si>
    <t>https://pbs.twimg.com/profile_banners/3331858317/1434583253</t>
  </si>
  <si>
    <t>https://pbs.twimg.com/profile_banners/432973716/1455838284</t>
  </si>
  <si>
    <t>https://pbs.twimg.com/profile_banners/328734509/1471069972</t>
  </si>
  <si>
    <t>https://pbs.twimg.com/profile_banners/61405935/1398309243</t>
  </si>
  <si>
    <t>https://pbs.twimg.com/profile_banners/756726996575457280/1485187729</t>
  </si>
  <si>
    <t>https://pbs.twimg.com/profile_banners/459889909/1470024933</t>
  </si>
  <si>
    <t>https://pbs.twimg.com/profile_banners/1586898505/1485219572</t>
  </si>
  <si>
    <t>https://pbs.twimg.com/profile_banners/228597356/1473642876</t>
  </si>
  <si>
    <t>https://pbs.twimg.com/profile_banners/147725246/1455209248</t>
  </si>
  <si>
    <t>https://pbs.twimg.com/profile_banners/88519225/1393123667</t>
  </si>
  <si>
    <t>https://pbs.twimg.com/profile_banners/814130011343093764/1485058172</t>
  </si>
  <si>
    <t>https://pbs.twimg.com/profile_banners/3080655244/1482245475</t>
  </si>
  <si>
    <t>https://pbs.twimg.com/profile_banners/325797503/1470940045</t>
  </si>
  <si>
    <t>https://pbs.twimg.com/profile_banners/3167842891/1484800554</t>
  </si>
  <si>
    <t>https://pbs.twimg.com/profile_banners/149307682/1373911099</t>
  </si>
  <si>
    <t>https://pbs.twimg.com/profile_banners/2818349240/1485058339</t>
  </si>
  <si>
    <t>https://pbs.twimg.com/profile_banners/3406008083/1480562528</t>
  </si>
  <si>
    <t>https://pbs.twimg.com/profile_banners/18589419/1485024448</t>
  </si>
  <si>
    <t>https://pbs.twimg.com/profile_banners/2510918743/1484941078</t>
  </si>
  <si>
    <t>https://pbs.twimg.com/profile_banners/288625190/1398329747</t>
  </si>
  <si>
    <t>https://pbs.twimg.com/profile_banners/125744394/1455633285</t>
  </si>
  <si>
    <t>https://pbs.twimg.com/profile_banners/19064135/1428921049</t>
  </si>
  <si>
    <t>https://pbs.twimg.com/profile_banners/17997235/1479002226</t>
  </si>
  <si>
    <t>https://pbs.twimg.com/profile_banners/80617430/1479688592</t>
  </si>
  <si>
    <t>https://pbs.twimg.com/profile_banners/158737900/1453665063</t>
  </si>
  <si>
    <t>https://pbs.twimg.com/profile_banners/2382317143/1394471359</t>
  </si>
  <si>
    <t>https://pbs.twimg.com/profile_banners/315296719/1407005890</t>
  </si>
  <si>
    <t>https://pbs.twimg.com/profile_banners/1633653445/1457802933</t>
  </si>
  <si>
    <t>https://pbs.twimg.com/profile_banners/1455925417/1483674741</t>
  </si>
  <si>
    <t>https://pbs.twimg.com/profile_banners/26585095/1467077641</t>
  </si>
  <si>
    <t>https://pbs.twimg.com/profile_banners/178073527/1457197547</t>
  </si>
  <si>
    <t>https://pbs.twimg.com/profile_banners/489717107/1481131689</t>
  </si>
  <si>
    <t>https://pbs.twimg.com/profile_banners/758752560442318848/1469735796</t>
  </si>
  <si>
    <t>https://pbs.twimg.com/profile_banners/799683308040769536/1484941525</t>
  </si>
  <si>
    <t>https://pbs.twimg.com/profile_banners/16730964/1479614498</t>
  </si>
  <si>
    <t>https://pbs.twimg.com/profile_banners/992168528/1423879189</t>
  </si>
  <si>
    <t>https://pbs.twimg.com/profile_banners/48802204/1438627829</t>
  </si>
  <si>
    <t>https://pbs.twimg.com/profile_banners/36711022/1446650131</t>
  </si>
  <si>
    <t>https://pbs.twimg.com/profile_banners/3005116410/1467153618</t>
  </si>
  <si>
    <t>https://pbs.twimg.com/profile_banners/1592453774/1424316045</t>
  </si>
  <si>
    <t>https://pbs.twimg.com/profile_banners/98084263/1443423638</t>
  </si>
  <si>
    <t>https://pbs.twimg.com/profile_banners/798649443797106689/1479249928</t>
  </si>
  <si>
    <t>https://pbs.twimg.com/profile_banners/2359926157/1401488215</t>
  </si>
  <si>
    <t>https://pbs.twimg.com/profile_banners/38847885/1485236624</t>
  </si>
  <si>
    <t>https://pbs.twimg.com/profile_banners/2823620637/1465013635</t>
  </si>
  <si>
    <t>https://pbs.twimg.com/profile_banners/820523696573943808/1484464187</t>
  </si>
  <si>
    <t>https://pbs.twimg.com/profile_banners/55107768/1438403967</t>
  </si>
  <si>
    <t>https://pbs.twimg.com/profile_banners/756587623569690625/1469235794</t>
  </si>
  <si>
    <t>https://pbs.twimg.com/profile_banners/429555728/1445454071</t>
  </si>
  <si>
    <t>https://pbs.twimg.com/profile_banners/525954482/1484446807</t>
  </si>
  <si>
    <t>https://pbs.twimg.com/profile_banners/23970102/1451938753</t>
  </si>
  <si>
    <t>https://pbs.twimg.com/profile_banners/705435690021027841/1485234293</t>
  </si>
  <si>
    <t>https://pbs.twimg.com/profile_banners/762456727186841600/1483976323</t>
  </si>
  <si>
    <t>https://pbs.twimg.com/profile_banners/713136017092423680/1485209506</t>
  </si>
  <si>
    <t>https://pbs.twimg.com/profile_banners/2366303900/1395530945</t>
  </si>
  <si>
    <t>https://pbs.twimg.com/profile_banners/25187052/1485155003</t>
  </si>
  <si>
    <t>https://pbs.twimg.com/profile_banners/1128163856/1429033081</t>
  </si>
  <si>
    <t>https://pbs.twimg.com/profile_banners/362887261/1403477655</t>
  </si>
  <si>
    <t>https://pbs.twimg.com/profile_banners/1367606664/1457492714</t>
  </si>
  <si>
    <t>https://pbs.twimg.com/profile_banners/757936916339707904/1481393210</t>
  </si>
  <si>
    <t>https://pbs.twimg.com/profile_banners/3034154966/1453744025</t>
  </si>
  <si>
    <t>https://pbs.twimg.com/profile_banners/756023066052800512/1484000878</t>
  </si>
  <si>
    <t>https://pbs.twimg.com/profile_banners/2999068290/1422513612</t>
  </si>
  <si>
    <t>https://pbs.twimg.com/profile_banners/223016302/1482302931</t>
  </si>
  <si>
    <t>https://pbs.twimg.com/profile_banners/786725933411545097/1476512833</t>
  </si>
  <si>
    <t>https://pbs.twimg.com/profile_banners/780821319625478144/1474998221</t>
  </si>
  <si>
    <t>https://pbs.twimg.com/profile_banners/116502194/1484244141</t>
  </si>
  <si>
    <t>https://pbs.twimg.com/profile_banners/17684375/1460562506</t>
  </si>
  <si>
    <t>https://pbs.twimg.com/profile_banners/797908378592874496/1485182953</t>
  </si>
  <si>
    <t>https://pbs.twimg.com/profile_banners/823750686273929220/1485232858</t>
  </si>
  <si>
    <t>https://pbs.twimg.com/profile_banners/802264536761901057/1480115476</t>
  </si>
  <si>
    <t>https://pbs.twimg.com/profile_banners/713789700994179073/1459034248</t>
  </si>
  <si>
    <t>https://pbs.twimg.com/profile_banners/147580943/1434903498</t>
  </si>
  <si>
    <t>https://pbs.twimg.com/profile_banners/785907061800349696/1483612834</t>
  </si>
  <si>
    <t>https://pbs.twimg.com/profile_banners/533755758/1483472815</t>
  </si>
  <si>
    <t>https://pbs.twimg.com/profile_banners/3886999640/1484750368</t>
  </si>
  <si>
    <t>https://pbs.twimg.com/profile_banners/25684396/1480618617</t>
  </si>
  <si>
    <t>https://pbs.twimg.com/profile_banners/5392522/1406560384</t>
  </si>
  <si>
    <t>https://pbs.twimg.com/profile_banners/731274479003959296/1469442039</t>
  </si>
  <si>
    <t>https://pbs.twimg.com/profile_banners/123887519/1484932723</t>
  </si>
  <si>
    <t>https://pbs.twimg.com/profile_banners/129235890/1485125196</t>
  </si>
  <si>
    <t>https://pbs.twimg.com/profile_banners/2365174954/1484677308</t>
  </si>
  <si>
    <t>https://pbs.twimg.com/profile_banners/15438913/1449680634</t>
  </si>
  <si>
    <t>https://pbs.twimg.com/profile_banners/155718531/1456042733</t>
  </si>
  <si>
    <t>https://pbs.twimg.com/profile_banners/16487442/1418343031</t>
  </si>
  <si>
    <t>https://pbs.twimg.com/profile_banners/28221296/1455467514</t>
  </si>
  <si>
    <t>https://pbs.twimg.com/profile_banners/19777398/1476286836</t>
  </si>
  <si>
    <t>https://pbs.twimg.com/profile_banners/17742121/1484403356</t>
  </si>
  <si>
    <t>https://pbs.twimg.com/profile_banners/165868987/1423038003</t>
  </si>
  <si>
    <t>https://pbs.twimg.com/profile_banners/3309219794/1480363711</t>
  </si>
  <si>
    <t>https://pbs.twimg.com/profile_banners/197981028/1432655979</t>
  </si>
  <si>
    <t>https://pbs.twimg.com/profile_banners/799682087426981890/1479520212</t>
  </si>
  <si>
    <t>https://pbs.twimg.com/profile_banners/1917731/1434034905</t>
  </si>
  <si>
    <t>https://pbs.twimg.com/profile_banners/2731433189/1484956877</t>
  </si>
  <si>
    <t>https://pbs.twimg.com/profile_banners/313536147/1473206462</t>
  </si>
  <si>
    <t>https://pbs.twimg.com/profile_banners/198685557/1459449643</t>
  </si>
  <si>
    <t>https://pbs.twimg.com/profile_banners/455824116/1458558897</t>
  </si>
  <si>
    <t>https://pbs.twimg.com/profile_banners/952086582/1452468811</t>
  </si>
  <si>
    <t>https://pbs.twimg.com/profile_banners/3435940588/1485026908</t>
  </si>
  <si>
    <t>https://pbs.twimg.com/profile_banners/2592318192/1409487956</t>
  </si>
  <si>
    <t>https://pbs.twimg.com/profile_banners/727328316345208833/1484116916</t>
  </si>
  <si>
    <t>https://pbs.twimg.com/profile_banners/2958472563/1450888259</t>
  </si>
  <si>
    <t>https://pbs.twimg.com/profile_banners/4855973961/1474327824</t>
  </si>
  <si>
    <t>https://pbs.twimg.com/profile_banners/114452311/1396524718</t>
  </si>
  <si>
    <t>https://pbs.twimg.com/profile_banners/3184471478/1485198629</t>
  </si>
  <si>
    <t>https://pbs.twimg.com/profile_banners/771908946252693504/1472873450</t>
  </si>
  <si>
    <t>https://pbs.twimg.com/profile_banners/308847854/1467944767</t>
  </si>
  <si>
    <t>https://pbs.twimg.com/profile_banners/756419374089515008/1485064453</t>
  </si>
  <si>
    <t>https://pbs.twimg.com/profile_banners/259114702/1351009590</t>
  </si>
  <si>
    <t>https://pbs.twimg.com/profile_banners/15647676/1485213407</t>
  </si>
  <si>
    <t>https://pbs.twimg.com/profile_banners/876553406/1485060393</t>
  </si>
  <si>
    <t>https://pbs.twimg.com/profile_banners/250455054/1485143791</t>
  </si>
  <si>
    <t>https://pbs.twimg.com/profile_banners/558294779/1484875910</t>
  </si>
  <si>
    <t>https://pbs.twimg.com/profile_banners/4590964873/1477738738</t>
  </si>
  <si>
    <t>https://pbs.twimg.com/profile_banners/707764649173897216/1484024005</t>
  </si>
  <si>
    <t>https://pbs.twimg.com/profile_banners/4896660778/1485132116</t>
  </si>
  <si>
    <t>https://pbs.twimg.com/profile_banners/141084952/1401128783</t>
  </si>
  <si>
    <t>https://pbs.twimg.com/profile_banners/1892466282/1398220472</t>
  </si>
  <si>
    <t>https://pbs.twimg.com/profile_banners/2553941234/1484871417</t>
  </si>
  <si>
    <t>https://pbs.twimg.com/profile_banners/845600018/1485121166</t>
  </si>
  <si>
    <t>https://pbs.twimg.com/profile_banners/473709363/1485033625</t>
  </si>
  <si>
    <t>https://pbs.twimg.com/profile_banners/1360615250/1480956701</t>
  </si>
  <si>
    <t>https://pbs.twimg.com/profile_banners/796909297473060864/1481779769</t>
  </si>
  <si>
    <t>https://pbs.twimg.com/profile_banners/114166357/1484896834</t>
  </si>
  <si>
    <t>https://pbs.twimg.com/profile_banners/822350202933837825/1485160361</t>
  </si>
  <si>
    <t>https://pbs.twimg.com/profile_banners/23947533/1393124521</t>
  </si>
  <si>
    <t>https://pbs.twimg.com/profile_banners/271020612/1414627814</t>
  </si>
  <si>
    <t>https://pbs.twimg.com/profile_banners/1952535570/1453682804</t>
  </si>
  <si>
    <t>https://pbs.twimg.com/profile_banners/1924692518/1479182061</t>
  </si>
  <si>
    <t>https://pbs.twimg.com/profile_banners/376935262/1400985050</t>
  </si>
  <si>
    <t>https://pbs.twimg.com/profile_banners/15635604/1478699291</t>
  </si>
  <si>
    <t>https://pbs.twimg.com/profile_banners/102862980/1478325017</t>
  </si>
  <si>
    <t>https://pbs.twimg.com/profile_banners/370390780/1480040182</t>
  </si>
  <si>
    <t>https://pbs.twimg.com/profile_banners/3468586467/1485137835</t>
  </si>
  <si>
    <t>https://pbs.twimg.com/profile_banners/437976104/1452226255</t>
  </si>
  <si>
    <t>https://pbs.twimg.com/profile_banners/25237356/1457033199</t>
  </si>
  <si>
    <t>https://pbs.twimg.com/profile_banners/3321403955/1482221959</t>
  </si>
  <si>
    <t>https://pbs.twimg.com/profile_banners/2786857361/1458169558</t>
  </si>
  <si>
    <t>https://pbs.twimg.com/profile_banners/15032862/1469638989</t>
  </si>
  <si>
    <t>https://pbs.twimg.com/profile_banners/172488047/1476885371</t>
  </si>
  <si>
    <t>https://pbs.twimg.com/profile_banners/2905067162/1466739284</t>
  </si>
  <si>
    <t>https://pbs.twimg.com/profile_banners/798033473881645057/1479104506</t>
  </si>
  <si>
    <t>https://pbs.twimg.com/profile_banners/521342485/1438058656</t>
  </si>
  <si>
    <t>https://pbs.twimg.com/profile_banners/46775436/1483544835</t>
  </si>
  <si>
    <t>https://pbs.twimg.com/profile_banners/49189162/1485035143</t>
  </si>
  <si>
    <t>https://pbs.twimg.com/profile_banners/94215997/1479342012</t>
  </si>
  <si>
    <t>https://pbs.twimg.com/profile_banners/2889108361/1480333959</t>
  </si>
  <si>
    <t>https://pbs.twimg.com/profile_banners/760710391324405762/1482800070</t>
  </si>
  <si>
    <t>https://pbs.twimg.com/profile_banners/29779082/1478372405</t>
  </si>
  <si>
    <t>https://pbs.twimg.com/profile_banners/593886721/1485161710</t>
  </si>
  <si>
    <t>https://pbs.twimg.com/profile_banners/3392512394/1484898900</t>
  </si>
  <si>
    <t>https://pbs.twimg.com/profile_banners/575442863/1480771488</t>
  </si>
  <si>
    <t>https://pbs.twimg.com/profile_banners/22203756/1478793898</t>
  </si>
  <si>
    <t>https://pbs.twimg.com/profile_banners/35133091/1472093581</t>
  </si>
  <si>
    <t>https://pbs.twimg.com/profile_banners/265518051/1474204350</t>
  </si>
  <si>
    <t>https://pbs.twimg.com/profile_banners/315364677/1470022580</t>
  </si>
  <si>
    <t>https://pbs.twimg.com/profile_banners/362199127/1458198060</t>
  </si>
  <si>
    <t>https://pbs.twimg.com/profile_banners/16700555/1452640730</t>
  </si>
  <si>
    <t>https://pbs.twimg.com/profile_banners/714978702761676800/1484923815</t>
  </si>
  <si>
    <t>https://pbs.twimg.com/profile_banners/528720790/1410725003</t>
  </si>
  <si>
    <t>https://pbs.twimg.com/profile_banners/1686994213/1377043177</t>
  </si>
  <si>
    <t>https://pbs.twimg.com/profile_banners/2781983760/1481151488</t>
  </si>
  <si>
    <t>https://pbs.twimg.com/profile_banners/3027659084/1467158701</t>
  </si>
  <si>
    <t>https://pbs.twimg.com/profile_banners/5385802/1456981213</t>
  </si>
  <si>
    <t>https://pbs.twimg.com/profile_banners/801189358497828864/1479858118</t>
  </si>
  <si>
    <t>https://pbs.twimg.com/profile_banners/790003404261031936/1484165943</t>
  </si>
  <si>
    <t>https://pbs.twimg.com/profile_banners/1488752750/1472173182</t>
  </si>
  <si>
    <t>https://pbs.twimg.com/profile_banners/2691099128/1409674373</t>
  </si>
  <si>
    <t>https://pbs.twimg.com/profile_banners/723268703458979842/1465972488</t>
  </si>
  <si>
    <t>https://pbs.twimg.com/profile_banners/41095284/1445665264</t>
  </si>
  <si>
    <t>https://pbs.twimg.com/profile_banners/1591785884/1471988527</t>
  </si>
  <si>
    <t>https://pbs.twimg.com/profile_banners/27125886/1395378252</t>
  </si>
  <si>
    <t>https://pbs.twimg.com/profile_banners/2615565583/1421353907</t>
  </si>
  <si>
    <t>https://pbs.twimg.com/profile_banners/621958525/1379531329</t>
  </si>
  <si>
    <t>https://pbs.twimg.com/profile_banners/760383271834378240/1483549486</t>
  </si>
  <si>
    <t>https://pbs.twimg.com/profile_banners/214252230/1481193123</t>
  </si>
  <si>
    <t>https://pbs.twimg.com/profile_banners/715397892064739328/1484861442</t>
  </si>
  <si>
    <t>https://pbs.twimg.com/profile_banners/707339485370048513/1457480213</t>
  </si>
  <si>
    <t>https://pbs.twimg.com/profile_banners/759497723561160704/1485241539</t>
  </si>
  <si>
    <t>https://pbs.twimg.com/profile_banners/3051388679/1439061329</t>
  </si>
  <si>
    <t>https://pbs.twimg.com/profile_banners/2953201/1398955756</t>
  </si>
  <si>
    <t>https://pbs.twimg.com/profile_banners/3300904836/1470106954</t>
  </si>
  <si>
    <t>https://pbs.twimg.com/profile_banners/84181151/1482494232</t>
  </si>
  <si>
    <t>https://pbs.twimg.com/profile_banners/550172600/1477214362</t>
  </si>
  <si>
    <t>https://pbs.twimg.com/profile_banners/485497413/1400830828</t>
  </si>
  <si>
    <t>https://pbs.twimg.com/profile_banners/2224039070/1471912199</t>
  </si>
  <si>
    <t>https://pbs.twimg.com/profile_banners/40375706/1484297633</t>
  </si>
  <si>
    <t>https://pbs.twimg.com/profile_banners/41622158/1477668114</t>
  </si>
  <si>
    <t>https://pbs.twimg.com/profile_banners/157785801/1417395781</t>
  </si>
  <si>
    <t>https://pbs.twimg.com/profile_banners/249764236/1485223629</t>
  </si>
  <si>
    <t>https://pbs.twimg.com/profile_banners/3266555330/1467652665</t>
  </si>
  <si>
    <t>https://pbs.twimg.com/profile_banners/112150129/1477839627</t>
  </si>
  <si>
    <t>https://pbs.twimg.com/profile_banners/25399731/1456932540</t>
  </si>
  <si>
    <t>https://pbs.twimg.com/profile_banners/801992212431118336/1480055604</t>
  </si>
  <si>
    <t>https://pbs.twimg.com/profile_banners/19399298/1398429575</t>
  </si>
  <si>
    <t>https://pbs.twimg.com/profile_banners/492849880/1364238041</t>
  </si>
  <si>
    <t>https://pbs.twimg.com/profile_banners/733136967911759874/1484681409</t>
  </si>
  <si>
    <t>https://pbs.twimg.com/profile_banners/816692776599486465/1484549114</t>
  </si>
  <si>
    <t>https://pbs.twimg.com/profile_banners/788259655/1440552697</t>
  </si>
  <si>
    <t>https://pbs.twimg.com/profile_banners/2979318606/1446244129</t>
  </si>
  <si>
    <t>https://pbs.twimg.com/profile_banners/4443819921/1458954051</t>
  </si>
  <si>
    <t>https://pbs.twimg.com/profile_banners/874763028/1481620929</t>
  </si>
  <si>
    <t>https://pbs.twimg.com/profile_banners/35372515/1484933834</t>
  </si>
  <si>
    <t>https://pbs.twimg.com/profile_banners/70311896/1452562469</t>
  </si>
  <si>
    <t>https://pbs.twimg.com/profile_banners/278315777/1482252090</t>
  </si>
  <si>
    <t>https://pbs.twimg.com/profile_banners/73998366/1478843595</t>
  </si>
  <si>
    <t>https://pbs.twimg.com/profile_banners/20980716/1433056288</t>
  </si>
  <si>
    <t>https://pbs.twimg.com/profile_banners/760513895639425024/1474022977</t>
  </si>
  <si>
    <t>https://pbs.twimg.com/profile_banners/117137247/1479016814</t>
  </si>
  <si>
    <t>https://pbs.twimg.com/profile_banners/288981065/1360100580</t>
  </si>
  <si>
    <t>https://pbs.twimg.com/profile_banners/16043254/1412270883</t>
  </si>
  <si>
    <t>https://pbs.twimg.com/profile_banners/54628695/1468520603</t>
  </si>
  <si>
    <t>https://pbs.twimg.com/profile_banners/803707019358150656/1484104517</t>
  </si>
  <si>
    <t>https://pbs.twimg.com/profile_banners/239622350/1480433875</t>
  </si>
  <si>
    <t>https://pbs.twimg.com/profile_banners/751453045943332864/1477581019</t>
  </si>
  <si>
    <t>https://pbs.twimg.com/profile_banners/154219349/1453348719</t>
  </si>
  <si>
    <t>https://pbs.twimg.com/profile_banners/729781035744038912/1483539430</t>
  </si>
  <si>
    <t>https://pbs.twimg.com/profile_banners/234470696/1479990620</t>
  </si>
  <si>
    <t>https://pbs.twimg.com/profile_banners/14783447/1478895000</t>
  </si>
  <si>
    <t>https://pbs.twimg.com/profile_banners/2523313824/1480810774</t>
  </si>
  <si>
    <t>https://pbs.twimg.com/profile_banners/1682413688/1426779334</t>
  </si>
  <si>
    <t>https://pbs.twimg.com/profile_banners/46681100/1409066202</t>
  </si>
  <si>
    <t>https://pbs.twimg.com/profile_banners/504019529/1374115462</t>
  </si>
  <si>
    <t>https://pbs.twimg.com/profile_banners/34428229/1483813837</t>
  </si>
  <si>
    <t>https://pbs.twimg.com/profile_banners/41004170/1454987796</t>
  </si>
  <si>
    <t>https://pbs.twimg.com/profile_banners/5264181/1463135682</t>
  </si>
  <si>
    <t>https://pbs.twimg.com/profile_banners/4098447160/1480929219</t>
  </si>
  <si>
    <t>https://pbs.twimg.com/profile_banners/346921876/1485019130</t>
  </si>
  <si>
    <t>https://pbs.twimg.com/profile_banners/258662382/1483176380</t>
  </si>
  <si>
    <t>https://pbs.twimg.com/profile_banners/190044015/1485151899</t>
  </si>
  <si>
    <t>https://pbs.twimg.com/profile_banners/1187136625/1431423315</t>
  </si>
  <si>
    <t>https://pbs.twimg.com/profile_banners/1978165356/1382351808</t>
  </si>
  <si>
    <t>https://pbs.twimg.com/profile_banners/1651240284/1478353000</t>
  </si>
  <si>
    <t>https://pbs.twimg.com/profile_banners/578690074/1403488791</t>
  </si>
  <si>
    <t>https://pbs.twimg.com/profile_banners/757862089/1402910866</t>
  </si>
  <si>
    <t>https://pbs.twimg.com/profile_banners/38775823/1481017532</t>
  </si>
  <si>
    <t>https://pbs.twimg.com/profile_banners/1950871236/1433239076</t>
  </si>
  <si>
    <t>https://pbs.twimg.com/profile_banners/21014931/1468002412</t>
  </si>
  <si>
    <t>https://pbs.twimg.com/profile_banners/585736569/1398774143</t>
  </si>
  <si>
    <t>https://pbs.twimg.com/profile_banners/4837336570/1462777430</t>
  </si>
  <si>
    <t>https://pbs.twimg.com/profile_banners/1258201794/1483254018</t>
  </si>
  <si>
    <t>https://pbs.twimg.com/profile_banners/100781688/1440599544</t>
  </si>
  <si>
    <t>https://pbs.twimg.com/profile_banners/478003586/1476736998</t>
  </si>
  <si>
    <t>https://pbs.twimg.com/profile_banners/1372786812/1463099294</t>
  </si>
  <si>
    <t>https://pbs.twimg.com/profile_banners/1727873328/1403193196</t>
  </si>
  <si>
    <t>https://pbs.twimg.com/profile_banners/3028938107/1484819414</t>
  </si>
  <si>
    <t>https://pbs.twimg.com/profile_banners/18116897/1485036239</t>
  </si>
  <si>
    <t>https://pbs.twimg.com/profile_banners/747864233036120065/1476101950</t>
  </si>
  <si>
    <t>https://pbs.twimg.com/profile_banners/1536791610/1431961112</t>
  </si>
  <si>
    <t>https://pbs.twimg.com/profile_banners/1854040274/1484306497</t>
  </si>
  <si>
    <t>https://pbs.twimg.com/profile_banners/2361313322/1408542193</t>
  </si>
  <si>
    <t>https://pbs.twimg.com/profile_banners/750852097378250752/1485116592</t>
  </si>
  <si>
    <t>https://pbs.twimg.com/profile_banners/429769093/1476675363</t>
  </si>
  <si>
    <t>https://pbs.twimg.com/profile_banners/17721737/1473912669</t>
  </si>
  <si>
    <t>https://pbs.twimg.com/profile_banners/46156232/1361238648</t>
  </si>
  <si>
    <t>https://pbs.twimg.com/profile_banners/154812340/1484872861</t>
  </si>
  <si>
    <t>https://pbs.twimg.com/profile_banners/21848274/1485162186</t>
  </si>
  <si>
    <t>https://pbs.twimg.com/profile_banners/2271979111/1483498394</t>
  </si>
  <si>
    <t>https://pbs.twimg.com/profile_banners/1970791/1423360887</t>
  </si>
  <si>
    <t>https://pbs.twimg.com/profile_banners/2390502553/1480945809</t>
  </si>
  <si>
    <t>https://pbs.twimg.com/profile_banners/2458713120/1462508296</t>
  </si>
  <si>
    <t>https://pbs.twimg.com/profile_banners/269281875/1481843363</t>
  </si>
  <si>
    <t>https://pbs.twimg.com/profile_banners/1654666729/1478381920</t>
  </si>
  <si>
    <t>https://pbs.twimg.com/profile_banners/21891923/1450834723</t>
  </si>
  <si>
    <t>https://pbs.twimg.com/profile_banners/3208416489/1430246898</t>
  </si>
  <si>
    <t>https://pbs.twimg.com/profile_banners/21243056/1484066933</t>
  </si>
  <si>
    <t>https://pbs.twimg.com/profile_banners/238475531/1479538295</t>
  </si>
  <si>
    <t>https://pbs.twimg.com/profile_banners/2359835546/1408449177</t>
  </si>
  <si>
    <t>https://pbs.twimg.com/profile_banners/23443700/1485208763</t>
  </si>
  <si>
    <t>https://pbs.twimg.com/profile_banners/756875774783725568/1469466015</t>
  </si>
  <si>
    <t>https://pbs.twimg.com/profile_banners/15405421/1474310500</t>
  </si>
  <si>
    <t>https://pbs.twimg.com/profile_banners/74062324/1435349088</t>
  </si>
  <si>
    <t>https://pbs.twimg.com/profile_banners/152755824/1425147291</t>
  </si>
  <si>
    <t>https://pbs.twimg.com/profile_banners/2895128716/1427380555</t>
  </si>
  <si>
    <t>https://pbs.twimg.com/profile_banners/42449434/1473972992</t>
  </si>
  <si>
    <t>https://pbs.twimg.com/profile_banners/257409731/1469120400</t>
  </si>
  <si>
    <t>https://pbs.twimg.com/profile_banners/29175451/1440511894</t>
  </si>
  <si>
    <t>https://pbs.twimg.com/profile_banners/717703961239629825/1459949358</t>
  </si>
  <si>
    <t>https://pbs.twimg.com/profile_banners/71405887/1429410429</t>
  </si>
  <si>
    <t>https://pbs.twimg.com/profile_banners/2831142894/1411630137</t>
  </si>
  <si>
    <t>https://pbs.twimg.com/profile_banners/2776932682/1452697108</t>
  </si>
  <si>
    <t>https://pbs.twimg.com/profile_banners/85606078/1484246909</t>
  </si>
  <si>
    <t>https://pbs.twimg.com/profile_banners/1449286273/1470430561</t>
  </si>
  <si>
    <t>https://pbs.twimg.com/profile_banners/22353230/1418889823</t>
  </si>
  <si>
    <t>https://pbs.twimg.com/profile_banners/44945327/1427740621</t>
  </si>
  <si>
    <t>https://pbs.twimg.com/profile_banners/243684822/1483288984</t>
  </si>
  <si>
    <t>https://pbs.twimg.com/profile_banners/27768807/1473429309</t>
  </si>
  <si>
    <t>https://pbs.twimg.com/profile_banners/3150862411/1462618430</t>
  </si>
  <si>
    <t>https://pbs.twimg.com/profile_banners/138235597/1413294362</t>
  </si>
  <si>
    <t>https://pbs.twimg.com/profile_banners/618561429/1484241806</t>
  </si>
  <si>
    <t>https://pbs.twimg.com/profile_banners/78109181/1402576805</t>
  </si>
  <si>
    <t>https://pbs.twimg.com/profile_banners/384640916/1479837832</t>
  </si>
  <si>
    <t>https://pbs.twimg.com/profile_banners/178763308/1384770406</t>
  </si>
  <si>
    <t>https://pbs.twimg.com/profile_banners/198275668/1481248041</t>
  </si>
  <si>
    <t>https://pbs.twimg.com/profile_banners/46684860/1481629353</t>
  </si>
  <si>
    <t>https://pbs.twimg.com/profile_banners/4808501420/1467533604</t>
  </si>
  <si>
    <t>https://pbs.twimg.com/profile_banners/210424042/1484908780</t>
  </si>
  <si>
    <t>https://pbs.twimg.com/profile_banners/868272799/1394188783</t>
  </si>
  <si>
    <t>https://pbs.twimg.com/profile_banners/2314208180/1484542812</t>
  </si>
  <si>
    <t>https://pbs.twimg.com/profile_banners/2803331713/1484173514</t>
  </si>
  <si>
    <t>https://pbs.twimg.com/profile_banners/758447159427473408/1479264737</t>
  </si>
  <si>
    <t>https://pbs.twimg.com/profile_banners/3253402142/1484876380</t>
  </si>
  <si>
    <t>https://pbs.twimg.com/profile_banners/45951402/1474409143</t>
  </si>
  <si>
    <t>https://pbs.twimg.com/profile_banners/28292198/1405555645</t>
  </si>
  <si>
    <t>https://pbs.twimg.com/profile_banners/3220122186/1485253837</t>
  </si>
  <si>
    <t>https://pbs.twimg.com/profile_banners/2980684566/1471864826</t>
  </si>
  <si>
    <t>https://pbs.twimg.com/profile_banners/4198834329/1447644960</t>
  </si>
  <si>
    <t>https://pbs.twimg.com/profile_banners/807568509542797312/1481379167</t>
  </si>
  <si>
    <t>https://pbs.twimg.com/profile_banners/261865283/1478596005</t>
  </si>
  <si>
    <t>https://pbs.twimg.com/profile_banners/232841517/1426761595</t>
  </si>
  <si>
    <t>https://pbs.twimg.com/profile_banners/13957012/1485066498</t>
  </si>
  <si>
    <t>https://pbs.twimg.com/profile_banners/144880017/1482248412</t>
  </si>
  <si>
    <t>https://pbs.twimg.com/profile_banners/17230113/1474901841</t>
  </si>
  <si>
    <t>https://pbs.twimg.com/profile_banners/811093269073526784/1484907655</t>
  </si>
  <si>
    <t>https://pbs.twimg.com/profile_banners/756505617846575104/1469229826</t>
  </si>
  <si>
    <t>https://pbs.twimg.com/profile_banners/2311000321/1404702970</t>
  </si>
  <si>
    <t>https://pbs.twimg.com/profile_banners/734095849798520832/1479191672</t>
  </si>
  <si>
    <t>https://pbs.twimg.com/profile_banners/488747801/1484875352</t>
  </si>
  <si>
    <t>https://pbs.twimg.com/profile_banners/144101650/1468820940</t>
  </si>
  <si>
    <t>https://pbs.twimg.com/profile_banners/4650452175/1461660804</t>
  </si>
  <si>
    <t>https://pbs.twimg.com/profile_banners/774580786846699520/1477576551</t>
  </si>
  <si>
    <t>https://pbs.twimg.com/profile_banners/594041947/1477309472</t>
  </si>
  <si>
    <t>https://pbs.twimg.com/profile_banners/3012226551/1461955747</t>
  </si>
  <si>
    <t>https://pbs.twimg.com/profile_banners/57539937/1484939088</t>
  </si>
  <si>
    <t>https://pbs.twimg.com/profile_banners/1556714281/1466965608</t>
  </si>
  <si>
    <t>https://pbs.twimg.com/profile_banners/113144797/1474661994</t>
  </si>
  <si>
    <t>https://pbs.twimg.com/profile_banners/2309769323/1437714191</t>
  </si>
  <si>
    <t>https://pbs.twimg.com/profile_banners/320653617/1476727842</t>
  </si>
  <si>
    <t>https://pbs.twimg.com/profile_banners/3287896193/1474473033</t>
  </si>
  <si>
    <t>https://pbs.twimg.com/profile_banners/718156921/1442129059</t>
  </si>
  <si>
    <t>https://pbs.twimg.com/profile_banners/245004972/1481995821</t>
  </si>
  <si>
    <t>https://pbs.twimg.com/profile_banners/26508483/1399140912</t>
  </si>
  <si>
    <t>https://pbs.twimg.com/profile_banners/2321904697/1483282482</t>
  </si>
  <si>
    <t>https://pbs.twimg.com/profile_banners/499288700/1468046670</t>
  </si>
  <si>
    <t>https://pbs.twimg.com/profile_banners/209771239/1473528336</t>
  </si>
  <si>
    <t>https://pbs.twimg.com/profile_banners/431009788/1458802620</t>
  </si>
  <si>
    <t>https://pbs.twimg.com/profile_banners/211646733/1483048834</t>
  </si>
  <si>
    <t>https://pbs.twimg.com/profile_banners/21120919/1483645628</t>
  </si>
  <si>
    <t>https://pbs.twimg.com/profile_banners/1642575277/1478725765</t>
  </si>
  <si>
    <t>https://pbs.twimg.com/profile_banners/4248922766/1484878445</t>
  </si>
  <si>
    <t>https://pbs.twimg.com/profile_banners/762634760/1459541402</t>
  </si>
  <si>
    <t>https://pbs.twimg.com/profile_banners/810792694096207872/1482143299</t>
  </si>
  <si>
    <t>https://pbs.twimg.com/profile_banners/1857853837/1481416259</t>
  </si>
  <si>
    <t>https://pbs.twimg.com/profile_banners/800190304011698176/1484518084</t>
  </si>
  <si>
    <t>https://pbs.twimg.com/profile_banners/236588417/1477671030</t>
  </si>
  <si>
    <t>https://pbs.twimg.com/profile_banners/330692530/1444825562</t>
  </si>
  <si>
    <t>https://pbs.twimg.com/profile_banners/1369425180/1482683977</t>
  </si>
  <si>
    <t>https://pbs.twimg.com/profile_banners/1019180419/1477248008</t>
  </si>
  <si>
    <t>https://pbs.twimg.com/profile_banners/2443093746/1397526464</t>
  </si>
  <si>
    <t>https://pbs.twimg.com/profile_banners/721654065634091008/1483428202</t>
  </si>
  <si>
    <t>https://pbs.twimg.com/profile_banners/1693286582/1477329885</t>
  </si>
  <si>
    <t>https://pbs.twimg.com/profile_banners/519667495/1471402105</t>
  </si>
  <si>
    <t>https://pbs.twimg.com/profile_banners/2225963574/1385954945</t>
  </si>
  <si>
    <t>fi</t>
  </si>
  <si>
    <t>tr</t>
  </si>
  <si>
    <t>ko</t>
  </si>
  <si>
    <t>ar</t>
  </si>
  <si>
    <t>pt</t>
  </si>
  <si>
    <t>vi</t>
  </si>
  <si>
    <t>he</t>
  </si>
  <si>
    <t>cs</t>
  </si>
  <si>
    <t>http://pbs.twimg.com/profile_background_images/278002702/logo_01_bl_xl-1.jpg</t>
  </si>
  <si>
    <t>http://pbs.twimg.com/profile_background_images/885840658/77d9afb38dc0eb1fdf153dbfd6eb3fc9.jpeg</t>
  </si>
  <si>
    <t>http://pbs.twimg.com/profile_background_images/378800000119950525/78cfdc65c9e86c129b7322d9492aa276.jpeg</t>
  </si>
  <si>
    <t>http://pbs.twimg.com/profile_background_images/460639870877044737/FlMYkisg.jpeg</t>
  </si>
  <si>
    <t>http://pbs.twimg.com/profile_background_images/648624349172232192/XScY9-wF.jpg</t>
  </si>
  <si>
    <t>http://pbs.twimg.com/profile_background_images/455893161617805312/xbZ5ow0i.jpeg</t>
  </si>
  <si>
    <t>http://pbs.twimg.com/profile_background_images/621139930824060928/iAwNMmQH.jpg</t>
  </si>
  <si>
    <t>http://pbs.twimg.com/profile_background_images/54185638/sfondo2_gp-2.jpg</t>
  </si>
  <si>
    <t>http://pbs.twimg.com/profile_background_images/378800000051914615/f81e7f700dbf93178c6e1d2466fa04ab.png</t>
  </si>
  <si>
    <t>http://pbs.twimg.com/profile_background_images/361185643/bg5__3_.jpg</t>
  </si>
  <si>
    <t>http://pbs.twimg.com/profile_background_images/86498715/brief_twitter.jpg</t>
  </si>
  <si>
    <t>http://pbs.twimg.com/profile_background_images/495378523930906627/w2CgvWVK.jpeg</t>
  </si>
  <si>
    <t>http://pbs.twimg.com/profile_background_images/462438932760641536/vd4Ovfw7.jpeg</t>
  </si>
  <si>
    <t>http://pbs.twimg.com/profile_background_images/324697568/Do_a_Barrel_Roll_by_Orioto1920x1200.jpg</t>
  </si>
  <si>
    <t>http://pbs.twimg.com/profile_background_images/758899952/ac8486a497c6aaec9bb21d598a49165a.jpeg</t>
  </si>
  <si>
    <t>http://pbs.twimg.com/profile_background_images/676320920/37c738730145e63f37787c2ba76897aa.jpeg</t>
  </si>
  <si>
    <t>http://pbs.twimg.com/profile_background_images/2314758/Picture_126.png</t>
  </si>
  <si>
    <t>http://pbs.twimg.com/profile_background_images/574988051434184704/eTKhzJ2Q.jpeg</t>
  </si>
  <si>
    <t>http://pbs.twimg.com/profile_background_images/378800000151399165/aQ-l0wy9.jpeg</t>
  </si>
  <si>
    <t>http://pbs.twimg.com/profile_background_images/86740945/GriddedForest.jpg</t>
  </si>
  <si>
    <t>http://pbs.twimg.com/profile_background_images/642473086483197952/jTEu5p5P.jpg</t>
  </si>
  <si>
    <t>http://pbs.twimg.com/profile_background_images/513039731664228353/FwjnLsw5.jpeg</t>
  </si>
  <si>
    <t>http://pbs.twimg.com/profile_background_images/48300547/Barca.jpg</t>
  </si>
  <si>
    <t>http://pbs.twimg.com/profile_background_images/337020099/xd324f1b797dd24e9e14a630af16fe8c.png</t>
  </si>
  <si>
    <t>http://pbs.twimg.com/profile_background_images/667088481/7b917601f05b2bd2f639ec22517bbdbb.jpeg</t>
  </si>
  <si>
    <t>http://pbs.twimg.com/profile_background_images/531151512370544640/VUoYZ9tA.jpeg</t>
  </si>
  <si>
    <t>http://pbs.twimg.com/profile_background_images/378800000158260737/Sybjx02b.jpeg</t>
  </si>
  <si>
    <t>http://pbs.twimg.com/profile_background_images/54655991/300px-Bakelit_Struktur.png</t>
  </si>
  <si>
    <t>http://pbs.twimg.com/profile_background_images/188144864/texturebackground.gif</t>
  </si>
  <si>
    <t>http://pbs.twimg.com/profile_background_images/665820252194922496/GUWIWN45.png</t>
  </si>
  <si>
    <t>http://pbs.twimg.com/profile_background_images/466504790524977152/6hyg4l4-.jpeg</t>
  </si>
  <si>
    <t>http://pbs.twimg.com/profile_background_images/853218593/a2db0f45ba603c9bc5bc63548da65924.jpeg</t>
  </si>
  <si>
    <t>http://pbs.twimg.com/profile_background_images/87855712/8733_136704951546_679226546_2638216_3957714_n.jpg</t>
  </si>
  <si>
    <t>http://pbs.twimg.com/profile_background_images/414488415/xyz123abc.jpg</t>
  </si>
  <si>
    <t>http://pbs.twimg.com/profile_background_images/530380632115802112/-aUw6vEt.jpeg</t>
  </si>
  <si>
    <t>http://pbs.twimg.com/profile_background_images/378800000099456791/41557af26a8a581cbcda27b986477658.jpeg</t>
  </si>
  <si>
    <t>http://pbs.twimg.com/profile_background_images/634025118/twilk_background_502bd0d9e1bf1.jpg</t>
  </si>
  <si>
    <t>http://pbs.twimg.com/profile_background_images/553937927042920448/08YDhhYW.jpeg</t>
  </si>
  <si>
    <t>http://pbs.twimg.com/profile_background_images/547257910/Twitters_.jpg</t>
  </si>
  <si>
    <t>http://pbs.twimg.com/profile_background_images/585321126/ctefdby44pj23sm6lu1m.jpeg</t>
  </si>
  <si>
    <t>http://pbs.twimg.com/profile_background_images/459267803640385537/QkzQGfqX.jpeg</t>
  </si>
  <si>
    <t>http://pbs.twimg.com/profile_background_images/708272871882108928/NvfSKyiz.jpg</t>
  </si>
  <si>
    <t>http://pbs.twimg.com/profile_background_images/644272209536552961/OQBR8Ra8.jpg</t>
  </si>
  <si>
    <t>http://pbs.twimg.com/profile_background_images/431616105413496833/EktUhqr2.jpeg</t>
  </si>
  <si>
    <t>http://pbs.twimg.com/profile_background_images/753219023/760bc3762ef4d1c534b69f29f996ee8d.jpeg</t>
  </si>
  <si>
    <t>http://pbs.twimg.com/profile_background_images/831289712/668e75cf91c8b4a83edcd14175af4a91.jpeg</t>
  </si>
  <si>
    <t>http://pbs.twimg.com/profile_background_images/598401097/bkev730kmcnbz35ripv1.jpeg</t>
  </si>
  <si>
    <t>http://pbs.twimg.com/profile_background_images/530406739594600448/SMbOs2PP.jpeg</t>
  </si>
  <si>
    <t>http://pbs.twimg.com/profile_background_images/753292466/ef20d9a1553c33fcbe380f4a79184763.jpeg</t>
  </si>
  <si>
    <t>http://pbs.twimg.com/profile_background_images/91179998/JB221-02j.jpg</t>
  </si>
  <si>
    <t>http://pbs.twimg.com/profile_background_images/832404507/4282e6b0b6ad4ba580d9c9d296abeadb.jpeg</t>
  </si>
  <si>
    <t>http://pbs.twimg.com/profile_background_images/119354972/1__2_.jpg</t>
  </si>
  <si>
    <t>http://pbs.twimg.com/profile_background_images/133531959/k_to_the_n1.jpg</t>
  </si>
  <si>
    <t>http://pbs.twimg.com/profile_background_images/378800000145995792/dzmWutI2.jpeg</t>
  </si>
  <si>
    <t>http://pbs.twimg.com/profile_background_images/134851038/nielsen-twitter-badge.png</t>
  </si>
  <si>
    <t>http://pbs.twimg.com/profile_background_images/550769189/image010.jpg</t>
  </si>
  <si>
    <t>http://pbs.twimg.com/profile_background_images/537815201/subiendoaescarpinosa1.JPG</t>
  </si>
  <si>
    <t>http://pbs.twimg.com/profile_background_images/840302950/4b033927a216909b85a2d58d9c177172.png</t>
  </si>
  <si>
    <t>http://pbs.twimg.com/profile_background_images/623734806480846848/KyXly0Ki.jpg</t>
  </si>
  <si>
    <t>http://pbs.twimg.com/profile_background_images/378800000117558081/f72ea7f929d2e303b512431eeb4d0890.png</t>
  </si>
  <si>
    <t>http://pbs.twimg.com/profile_background_images/218986180/american-flag-wallpaper.jpg</t>
  </si>
  <si>
    <t>http://pbs.twimg.com/profile_background_images/692836804/87bbdc3a6c6615b7103bc53aeecb9d8f.png</t>
  </si>
  <si>
    <t>http://pbs.twimg.com/profile_background_images/378800000135684112/II9XJ41r.png</t>
  </si>
  <si>
    <t>http://pbs.twimg.com/profile_background_images/629067317/613x3pg9qxlfor9z2ecu.jpeg</t>
  </si>
  <si>
    <t>http://pbs.twimg.com/profile_background_images/173961264/xc662c2af502cb050de50980a263ed41.jpg</t>
  </si>
  <si>
    <t>http://pbs.twimg.com/profile_background_images/736269415/032fa3a45c583c0cf5074b33a4b72b14.jpeg</t>
  </si>
  <si>
    <t>http://pbs.twimg.com/profile_background_images/689472689/3b052dcf25d9acf9127c875141696b6a.png</t>
  </si>
  <si>
    <t>http://pbs.twimg.com/profile_background_images/593096755777908736/4O1BDBEa.jpg</t>
  </si>
  <si>
    <t>http://pbs.twimg.com/profile_background_images/378800000074064530/85063e5df60ec76a731e6ea752d0381b.jpeg</t>
  </si>
  <si>
    <t>http://pbs.twimg.com/profile_background_images/660204353/c8h9lmu99lzjqyxkwxjd.jpeg</t>
  </si>
  <si>
    <t>http://pbs.twimg.com/profile_background_images/209192610/VictoriaQuadra_077.jpg</t>
  </si>
  <si>
    <t>http://pbs.twimg.com/profile_background_images/7553423/thing-called-love.jpg</t>
  </si>
  <si>
    <t>http://pbs.twimg.com/profile_background_images/710800454800683009/pTzKFJjz.jpg</t>
  </si>
  <si>
    <t>http://pbs.twimg.com/profile_background_images/743259223/fc69efead519ac77cefd8ad67c698e07.jpeg</t>
  </si>
  <si>
    <t>http://pbs.twimg.com/profile_background_images/640428300/hyqqaz6qt7lrdw8el126.png</t>
  </si>
  <si>
    <t>http://pbs.twimg.com/profile_background_images/465780851876184064/dUImwwX2.jpeg</t>
  </si>
  <si>
    <t>http://pbs.twimg.com/profile_background_images/400738497/x67c98bfd740f4812ad32a08cc4d695c.jpg</t>
  </si>
  <si>
    <t>http://pbs.twimg.com/profile_background_images/378800000175776516/US-TOGXP.jpeg</t>
  </si>
  <si>
    <t>http://pbs.twimg.com/profile_background_images/603647991/343kuopsotiyco0iz7nz.jpeg</t>
  </si>
  <si>
    <t>http://pbs.twimg.com/profile_background_images/483969756857241600/loAuBNBE.jpeg</t>
  </si>
  <si>
    <t>http://pbs.twimg.com/profile_background_images/713439203/b9ad5e3ea078141e3307a83721dec75e.jpeg</t>
  </si>
  <si>
    <t>http://pbs.twimg.com/profile_background_images/378800000123924848/42489b03d8a863cabfe56d39947b9807.jpeg</t>
  </si>
  <si>
    <t>http://pbs.twimg.com/profile_background_images/69638775/twitter_background_new.jpg</t>
  </si>
  <si>
    <t>http://pbs.twimg.com/profile_background_images/439472798025527296/_UH5fLPE.jpeg</t>
  </si>
  <si>
    <t>http://pbs.twimg.com/profile_background_images/378800000045873099/c617cb181d796c748e247c45b3b6edc4.png</t>
  </si>
  <si>
    <t>http://pbs.twimg.com/profile_background_images/632250141047521280/z5fZLrz0.jpg</t>
  </si>
  <si>
    <t>http://pbs.twimg.com/profile_background_images/463707677630021632/n_or9KfI.jpeg</t>
  </si>
  <si>
    <t>http://pbs.twimg.com/profile_background_images/573110619211055105/PAUJWb3l.jpeg</t>
  </si>
  <si>
    <t>http://pbs.twimg.com/profile_background_images/78252599/Screen_shot_2010-02-24_at_5.41.29_PM.png</t>
  </si>
  <si>
    <t>http://pbs.twimg.com/profile_background_images/742786708/99af7804a0aa70c79e3dba42aaa258c9.jpeg</t>
  </si>
  <si>
    <t>http://pbs.twimg.com/profile_background_images/289260918/ugali02.jpg</t>
  </si>
  <si>
    <t>http://pbs.twimg.com/profile_background_images/438394355506626561/TPp1GeQb.jpeg</t>
  </si>
  <si>
    <t>http://pbs.twimg.com/profile_background_images/76566393/FUSAIN.jpg</t>
  </si>
  <si>
    <t>http://pbs.twimg.com/profile_background_images/71646867/LBJ_background.jpg</t>
  </si>
  <si>
    <t>http://pbs.twimg.com/profile_background_images/441965491024719872/pAv-lzCZ.jpeg</t>
  </si>
  <si>
    <t>http://pbs.twimg.com/profile_background_images/378800000181859512/-65VAaUv.jpeg</t>
  </si>
  <si>
    <t>http://pbs.twimg.com/profile_background_images/204204552/a.jpg</t>
  </si>
  <si>
    <t>http://pbs.twimg.com/profile_background_images/539933766076993537/ZGZuE59J.jpeg</t>
  </si>
  <si>
    <t>http://pbs.twimg.com/profile_background_images/390533810/twitter_bg.png</t>
  </si>
  <si>
    <t>http://pbs.twimg.com/profile_background_images/760756192/ed38b815ef66b753a63f8381056f2e75.jpeg</t>
  </si>
  <si>
    <t>http://pbs.twimg.com/profile_background_images/531849435462914050/8VNId8Mc.jpeg</t>
  </si>
  <si>
    <t>http://pbs.twimg.com/profile_background_images/94295708/040419-N-6027E-003.jpg</t>
  </si>
  <si>
    <t>http://pbs.twimg.com/profile_background_images/634372490408554501/Pq5mu1tY.png</t>
  </si>
  <si>
    <t>http://pbs.twimg.com/profile_background_images/791190684/ff4c118c9d7ee529052ffff6fae133ea.jpeg</t>
  </si>
  <si>
    <t>http://pbs.twimg.com/profile_background_images/436212230703427584/nMbgV3Vn.png</t>
  </si>
  <si>
    <t>http://pbs.twimg.com/profile_background_images/458722223457443840/lhErCWLq.png</t>
  </si>
  <si>
    <t>http://pbs.twimg.com/profile_background_images/166241285/wsn_twitterbackground.jpg</t>
  </si>
  <si>
    <t>http://pbs.twimg.com/profile_background_images/652143411756171265/9GLOzw2i.jpg</t>
  </si>
  <si>
    <t>http://pbs.twimg.com/profile_background_images/724804311/01564f6096e1208a142d0ddadf433739.jpeg</t>
  </si>
  <si>
    <t>http://pbs.twimg.com/profile_background_images/290473052/P1030792.JPG</t>
  </si>
  <si>
    <t>http://pbs.twimg.com/profile_background_images/7119645/red-twitter.jpg</t>
  </si>
  <si>
    <t>http://pbs.twimg.com/profile_background_images/637788024193941505/osEZOM8g.jpg</t>
  </si>
  <si>
    <t>http://pbs.twimg.com/profile_background_images/845156001/da382c5de2b86c34c759ad27bf5b6d6e.jpeg</t>
  </si>
  <si>
    <t>http://pbs.twimg.com/profile_background_images/481938979160215552/Ti2g9avd.jpeg</t>
  </si>
  <si>
    <t>http://pbs.twimg.com/profile_background_images/3958268/Hawaii_Sunset.jpg</t>
  </si>
  <si>
    <t>http://pbs.twimg.com/profile_background_images/641335622418960385/Ooq2jgrL.jpg</t>
  </si>
  <si>
    <t>http://pbs.twimg.com/profile_background_images/152668278/sublime_sun.gif</t>
  </si>
  <si>
    <t>http://pbs.twimg.com/profile_background_images/438064806533144576/wLE6u8X5.jpeg</t>
  </si>
  <si>
    <t>http://pbs.twimg.com/profile_background_images/612823296/p3maodr212kl3pply2va.jpeg</t>
  </si>
  <si>
    <t>http://pbs.twimg.com/profile_background_images/438802378179878912/gUt8OrZq.jpeg</t>
  </si>
  <si>
    <t>http://pbs.twimg.com/profile_background_images/28211632/DSC03697.JPG</t>
  </si>
  <si>
    <t>http://pbs.twimg.com/profile_background_images/590781779/ezfz65zzoe9t9wov3wb7.jpeg</t>
  </si>
  <si>
    <t>http://pbs.twimg.com/profile_background_images/378800000123982880/821a3567ec6e70b886403f0a5ce05850.jpeg</t>
  </si>
  <si>
    <t>http://pbs.twimg.com/profile_background_images/754425669/6f578eab35e8c39d9e7c0194b9628a0b.jpeg</t>
  </si>
  <si>
    <t>http://pbs.twimg.com/profile_background_images/594616766/m03q19cdoqdp11f0qtuv.jpeg</t>
  </si>
  <si>
    <t>http://pbs.twimg.com/profile_background_images/719391926/dd6f4da8a2d66c530011b0f07f599536.jpeg</t>
  </si>
  <si>
    <t>http://pbs.twimg.com/profile_background_images/67639208/website_allman.jpg</t>
  </si>
  <si>
    <t>http://pbs.twimg.com/profile_background_images/488416101148004352/9Rcg3pxs.jpeg</t>
  </si>
  <si>
    <t>http://pbs.twimg.com/profile_background_images/61620640/bgpage.gif</t>
  </si>
  <si>
    <t>http://pbs.twimg.com/profile_background_images/477599874/bgpage.gif</t>
  </si>
  <si>
    <t>http://pbs.twimg.com/profile_background_images/3372022/fb_background.jpg</t>
  </si>
  <si>
    <t>http://pbs.twimg.com/profile_background_images/623416091407216640/lw94etRv.jpg</t>
  </si>
  <si>
    <t>http://pbs.twimg.com/profile_background_images/550447361575489536/9GVNSxBE.jpeg</t>
  </si>
  <si>
    <t>http://pbs.twimg.com/profile_background_images/378800000105846613/863075f91a0dedd7647699dee86011d9.jpeg</t>
  </si>
  <si>
    <t>http://pbs.twimg.com/profile_background_images/48562473/zebra.jpg</t>
  </si>
  <si>
    <t>http://pbs.twimg.com/profile_background_images/734506342/b3be603514207db70cb0a991c26f2718.jpeg</t>
  </si>
  <si>
    <t>http://pbs.twimg.com/profile_background_images/650774491/xca27a928d31be9ac6a70ea3c137cfcc.png</t>
  </si>
  <si>
    <t>http://pbs.twimg.com/profile_background_images/378800000075657547/5556d4cd58e5926e835a0ba20050e466.jpeg</t>
  </si>
  <si>
    <t>http://pbs.twimg.com/profile_background_images/627855735/tbita1rwt8pcf6egg6hc.jpeg</t>
  </si>
  <si>
    <t>http://pbs.twimg.com/profile_background_images/458242005399638016/sio10zqW.jpeg</t>
  </si>
  <si>
    <t>http://pbs.twimg.com/profile_background_images/788573903/80b2cd951637ad96a2996499d93d763c.jpeg</t>
  </si>
  <si>
    <t>http://pbs.twimg.com/profile_background_images/224617567/hurstonprofileo.jpg</t>
  </si>
  <si>
    <t>http://pbs.twimg.com/profile_background_images/378800000082251296/88912727d6e8e405d4a23881edd60def.jpeg</t>
  </si>
  <si>
    <t>http://pbs.twimg.com/profile_background_images/326501168/logofull.jpg</t>
  </si>
  <si>
    <t>http://pbs.twimg.com/profile_background_images/378800000075955190/7c81e5dab6ffe0d45c98e40dadd10526.jpeg</t>
  </si>
  <si>
    <t>http://pbs.twimg.com/profile_background_images/624165772785422336/2a7oe5xv.jpg</t>
  </si>
  <si>
    <t>http://pbs.twimg.com/profile_background_images/166066445/campanile-twitter.jpg</t>
  </si>
  <si>
    <t>http://pbs.twimg.com/profile_background_images/610843665292890112/rQwwhKCN.jpg</t>
  </si>
  <si>
    <t>http://pbs.twimg.com/profile_background_images/378800000152024716/5ey4ZVUj.jpeg</t>
  </si>
  <si>
    <t>http://pbs.twimg.com/profile_background_images/456070193001668608/gB1z9t5t.jpeg</t>
  </si>
  <si>
    <t>http://pbs.twimg.com/profile_background_images/520398914197807104/NVpljAr9.jpeg</t>
  </si>
  <si>
    <t>http://pbs.twimg.com/profile_background_images/378800000077186336/5df4a60c33784b001ab12e9d71c85b21.jpeg</t>
  </si>
  <si>
    <t>http://pbs.twimg.com/profile_background_images/451819093436268544/kLbRvwBg.png</t>
  </si>
  <si>
    <t>http://pbs.twimg.com/profile_background_images/555544461137018880/9lBjW4x8.jpeg</t>
  </si>
  <si>
    <t>http://pbs.twimg.com/profile_background_images/719362836/5faca48829607a933eed8268b6e30a46.jpeg</t>
  </si>
  <si>
    <t>http://pbs.twimg.com/profile_background_images/720416233175126017/WL9v4Nd6.jpg</t>
  </si>
  <si>
    <t>http://pbs.twimg.com/profile_background_images/481832258764951552/U4UOd0Pa.jpeg</t>
  </si>
  <si>
    <t>http://pbs.twimg.com/profile_background_images/378800000095963826/9f4e536d6e0b8aae940f5f62c8d5ce86.jpeg</t>
  </si>
  <si>
    <t>http://pbs.twimg.com/profile_background_images/378800000147391303/mTJPS47U.png</t>
  </si>
  <si>
    <t>http://pbs.twimg.com/profile_background_images/378800000120603346/97103277fb95a2874317efbc782dc8bf.jpeg</t>
  </si>
  <si>
    <t>http://pbs.twimg.com/profile_background_images/378800000164763917/RZKH77uw.jpeg</t>
  </si>
  <si>
    <t>http://pbs.twimg.com/profile_background_images/587614228476887040/WHlNf__i.jpg</t>
  </si>
  <si>
    <t>http://pbs.twimg.com/profile_background_images/631519891829358592/A-FpJSYz.jpg</t>
  </si>
  <si>
    <t>http://pbs.twimg.com/profile_background_images/378800000115740321/79e9e4ebf215fb2e2edc53f967f12eaa.jpeg</t>
  </si>
  <si>
    <t>http://pbs.twimg.com/profile_background_images/151014378/twilk_background_4c9638b0e75cd.jpg</t>
  </si>
  <si>
    <t>http://pbs.twimg.com/profile_background_images/627268880/x44ccbc486644002ae0e3e1cbe6e9498.png</t>
  </si>
  <si>
    <t>http://pbs.twimg.com/profile_background_images/24972548/bcmtwitterbckdrp2.jpg</t>
  </si>
  <si>
    <t>http://pbs.twimg.com/profile_background_images/279049480/1310green.jpg</t>
  </si>
  <si>
    <t>http://pbs.twimg.com/profile_background_images/378800000020526253/72223c6ca967e05ecf4a3ecbd595b11b.jpeg</t>
  </si>
  <si>
    <t>http://pbs.twimg.com/profile_background_images/594240332302127104/jmA7pJ12.jpg</t>
  </si>
  <si>
    <t>http://pbs.twimg.com/profile_background_images/443321420/Batman-Logo.jpg</t>
  </si>
  <si>
    <t>http://pbs.twimg.com/profile_background_images/730788352/ae4a05beafaa340cbd3357b2ef0bb6b7.jpeg</t>
  </si>
  <si>
    <t>http://pbs.twimg.com/profile_background_images/386279616/fbi_twitter_back.jpg</t>
  </si>
  <si>
    <t>http://pbs.twimg.com/profile_background_images/551388313/poster-12-1.jpg</t>
  </si>
  <si>
    <t>http://pbs.twimg.com/profile_background_images/647054141693386752/4XswCW-c.png</t>
  </si>
  <si>
    <t>http://pbs.twimg.com/profile_background_images/801251533/2c0ad937be6b40fc63ea2a77ef74da44.jpeg</t>
  </si>
  <si>
    <t>http://pbs.twimg.com/profile_background_images/651378880/xappjdzypsgvp20eyzkm.jpeg</t>
  </si>
  <si>
    <t>http://pbs.twimg.com/profile_background_images/839345447/b84787d9ca247b8014bc73534664db4f.jpeg</t>
  </si>
  <si>
    <t>http://pbs.twimg.com/profile_background_images/352698804/Bloomberg_twback_prpl.jpg</t>
  </si>
  <si>
    <t>http://pbs.twimg.com/profile_background_images/544322097833467904/1fjpNCr9.jpeg</t>
  </si>
  <si>
    <t>http://pbs.twimg.com/profile_background_images/403746423/650px-Eye_of_Horus_bw_svg.png</t>
  </si>
  <si>
    <t>http://pbs.twimg.com/profile_background_images/451353993/297304_10150755306750463_673690462_20515355_344866_n.jpg</t>
  </si>
  <si>
    <t>http://pbs.twimg.com/profile_background_images/718859953969041408/wCbRWI_d.jpg</t>
  </si>
  <si>
    <t>http://pbs.twimg.com/profile_background_images/489386240483942400/DuJGNeUo.jpeg</t>
  </si>
  <si>
    <t>http://pbs.twimg.com/profile_background_images/31270940/stsL.jpg</t>
  </si>
  <si>
    <t>http://pbs.twimg.com/profile_background_images/755363194/6d7e0b29c48a9f0416659b0b18005f38.jpeg</t>
  </si>
  <si>
    <t>http://pbs.twimg.com/profile_background_images/378800000082838801/32439e867446798fbd72039b8ff37d9e.png</t>
  </si>
  <si>
    <t>http://pbs.twimg.com/profile_background_images/596273498764365824/dnECm-PQ.jpg</t>
  </si>
  <si>
    <t>http://pbs.twimg.com/profile_background_images/627534399765106688/p5Uetzay.jpg</t>
  </si>
  <si>
    <t>http://pbs.twimg.com/profile_background_images/464211650271141888/uJLnQUZy.jpeg</t>
  </si>
  <si>
    <t>http://pbs.twimg.com/profile_background_images/378800000099662428/134a864397ab939787452ab162209418.jpeg</t>
  </si>
  <si>
    <t>http://pbs.twimg.com/profile_background_images/378800000094302089/18a2de62b33eb0219d1a80a42336cb18.jpeg</t>
  </si>
  <si>
    <t>http://pbs.twimg.com/profile_background_images/531980790536499200/v3h8sLOg.jpeg</t>
  </si>
  <si>
    <t>http://pbs.twimg.com/profile_background_images/519284078663565312/pOMbyEWe.jpeg</t>
  </si>
  <si>
    <t>http://pbs.twimg.com/profile_background_images/494449608/V023_21.jpe</t>
  </si>
  <si>
    <t>http://pbs.twimg.com/profile_background_images/443569581928361985/6t-Z-WH4.png</t>
  </si>
  <si>
    <t>http://pbs.twimg.com/profile_background_images/484492528217903104/HBslBv7Z.jpeg</t>
  </si>
  <si>
    <t>http://pbs.twimg.com/profile_background_images/690623191941718016/slAfcBE9.jpg</t>
  </si>
  <si>
    <t>http://pbs.twimg.com/profile_background_images/184373220/s320x240.jpg</t>
  </si>
  <si>
    <t>http://pbs.twimg.com/profile_background_images/760460604/f553f19c05c029b9b3e918763dceded6.jpeg</t>
  </si>
  <si>
    <t>http://pbs.twimg.com/profile_background_images/267910806/ilovemylibrarian.jpg</t>
  </si>
  <si>
    <t>http://pbs.twimg.com/profile_background_images/139075155/twitter-bg.jpg</t>
  </si>
  <si>
    <t>http://pbs.twimg.com/profile_background_images/176293400/sfpa.png</t>
  </si>
  <si>
    <t>http://pbs.twimg.com/profile_background_images/441589671/All_That_Is_Bitter_and_Sweet_Cover.jpg</t>
  </si>
  <si>
    <t>http://pbs.twimg.com/profile_background_images/557784826489483264/xswYMdU1.jpeg</t>
  </si>
  <si>
    <t>http://pbs.twimg.com/profile_background_images/533014028415549440/BO4BcRed.jpeg</t>
  </si>
  <si>
    <t>http://pbs.twimg.com/profile_background_images/38011079/art-interview1c2.jpg</t>
  </si>
  <si>
    <t>http://pbs.twimg.com/profile_background_images/123930208/0690.png</t>
  </si>
  <si>
    <t>http://pbs.twimg.com/profile_background_images/754265970/cdbef495ef058687ea03f13d752b7761.jpeg</t>
  </si>
  <si>
    <t>http://pbs.twimg.com/profile_background_images/576729269725892608/a0enlpVK.jpeg</t>
  </si>
  <si>
    <t>http://pbs.twimg.com/profile_background_images/378800000070655117/fbcafbe78fcdab35013154c2be3b6735.jpeg</t>
  </si>
  <si>
    <t>http://pbs.twimg.com/profile_background_images/436592569326116864/w4en9aX2.png</t>
  </si>
  <si>
    <t>http://pbs.twimg.com/profile_background_images/482213396398354432/m0M5lPPe.png</t>
  </si>
  <si>
    <t>http://pbs.twimg.com/profile_background_images/590429721571119104/hDJj9qNF.jpg</t>
  </si>
  <si>
    <t>http://pbs.twimg.com/profile_background_images/378800000017813045/2dfabee2336ccbd8f065bb668862ea6b.jpeg</t>
  </si>
  <si>
    <t>http://pbs.twimg.com/profile_background_images/671706457/ead846dc6ab7896cc9c22d198650e02d.png</t>
  </si>
  <si>
    <t>http://pbs.twimg.com/profile_background_images/107835631/27227_389637958481_119729958481_3890567_5310344_n_1_.jpg</t>
  </si>
  <si>
    <t>http://pbs.twimg.com/profile_background_images/378800000030853368/b05c42021a7b4d72e246870cbd8ab6a9.png</t>
  </si>
  <si>
    <t>http://pbs.twimg.com/profile_background_images/207219247/CABLEVISION_LOGO_TWITTER.JPG</t>
  </si>
  <si>
    <t>http://pbs.twimg.com/profile_background_images/109270942/vintage-romance.jpg</t>
  </si>
  <si>
    <t>http://pbs.twimg.com/profile_background_images/613705285702692864/uTBbMRs7.jpg</t>
  </si>
  <si>
    <t>http://pbs.twimg.com/profile_background_images/603658660598779905/-pfQwzaD.jpg</t>
  </si>
  <si>
    <t>http://pbs.twimg.com/profile_background_images/712667718361546752/9ZF_a1A5.jpg</t>
  </si>
  <si>
    <t>http://pbs.twimg.com/profile_background_images/22124562/gadsden-bg.gif</t>
  </si>
  <si>
    <t>http://pbs.twimg.com/profile_background_images/378800000085904237/2c6e9200775a10dd16c6f535c898edf4.jpeg</t>
  </si>
  <si>
    <t>http://pbs.twimg.com/profile_background_images/534441092/Cupid.jpg</t>
  </si>
  <si>
    <t>http://pbs.twimg.com/profile_background_images/202159344/western_theme.jpg</t>
  </si>
  <si>
    <t>http://pbs.twimg.com/profile_background_images/378800000032943364/9ebe23e2277fb3b563c94a1235fb670c.jpeg</t>
  </si>
  <si>
    <t>http://pbs.twimg.com/profile_background_images/18405275/MilMascaras.jpg</t>
  </si>
  <si>
    <t>http://pbs.twimg.com/profile_background_images/888728936/63ce467410ba98e5456ea0309122d781.jpeg</t>
  </si>
  <si>
    <t>http://pbs.twimg.com/profile_background_images/378800000094314349/04fe5687c29fa5f1edc402a57a5357da.jpeg</t>
  </si>
  <si>
    <t>http://pbs.twimg.com/profile_background_images/605129932616835072/6w4E4UtH.png</t>
  </si>
  <si>
    <t>http://pbs.twimg.com/profile_background_images/623232580255506432/X7HIc9NF.jpg</t>
  </si>
  <si>
    <t>http://pbs.twimg.com/profile_background_images/378800000162646623/6MgoVKLh.jpeg</t>
  </si>
  <si>
    <t>http://pbs.twimg.com/profile_background_images/816467953/0e086e7dbc918121d4a436d088b2e568.jpeg</t>
  </si>
  <si>
    <t>http://pbs.twimg.com/profile_background_images/418320762/IMGP3172.jpg</t>
  </si>
  <si>
    <t>http://pbs.twimg.com/profile_background_images/678322446/b3defca3b015609e350ea5892fc6c773.jpeg</t>
  </si>
  <si>
    <t>http://pbs.twimg.com/profile_background_images/732734575/95cd0377fb425b455f2c68851c472c4d.jpeg</t>
  </si>
  <si>
    <t>http://pbs.twimg.com/profile_background_images/378800000048191087/fec98ad9e4a80d0e520950333aead661.jpeg</t>
  </si>
  <si>
    <t>http://pbs.twimg.com/profile_background_images/464948255416016896/MPf14I_H.png</t>
  </si>
  <si>
    <t>http://pbs.twimg.com/profile_background_images/703435694/9a3a29ea4af58fcdf86812ce6656cd00.jpeg</t>
  </si>
  <si>
    <t>http://pbs.twimg.com/profile_background_images/674407652667973632/mSFkude9.jpg</t>
  </si>
  <si>
    <t>http://pbs.twimg.com/profile_background_images/562314397754740736/g8HhLxdj.jpeg</t>
  </si>
  <si>
    <t>http://pbs.twimg.com/profile_background_images/378800000076213085/5515ff298890efb6af820c3d7554549a.png</t>
  </si>
  <si>
    <t>http://pbs.twimg.com/profile_background_images/158065779/card.jpg</t>
  </si>
  <si>
    <t>http://pbs.twimg.com/profile_background_images/809759224/aea8145d2bd1b54d784656bf9a885a41.png</t>
  </si>
  <si>
    <t>http://pbs.twimg.com/profile_background_images/535298835690450945/CS47rngr.jpeg</t>
  </si>
  <si>
    <t>http://pbs.twimg.com/profile_background_images/30650936/DSC08547_2_.jpg</t>
  </si>
  <si>
    <t>http://pbs.twimg.com/profile_background_images/108487237/signature.bmp</t>
  </si>
  <si>
    <t>http://pbs.twimg.com/profile_background_images/29005896/untitled.bmp</t>
  </si>
  <si>
    <t>http://pbs.twimg.com/profile_background_images/541555742/60years.jpg</t>
  </si>
  <si>
    <t>http://pbs.twimg.com/profile_background_images/649064814107496449/VcnhVSus.jpg</t>
  </si>
  <si>
    <t>http://pbs.twimg.com/profile_background_images/186613074/x59be01fe9fab46b50d6361cae866973.jpg</t>
  </si>
  <si>
    <t>http://pbs.twimg.com/profile_background_images/443813914690605056/Fa3FGxZY.jpeg</t>
  </si>
  <si>
    <t>http://pbs.twimg.com/profile_background_images/453585180591009792/6_pg-_55.jpeg</t>
  </si>
  <si>
    <t>http://pbs.twimg.com/profile_background_images/580191356284338176/qEvVkgWo.jpg</t>
  </si>
  <si>
    <t>http://pbs.twimg.com/profile_background_images/707602870/a128d01a89937ab6acaf03ec4fceb44b.jpeg</t>
  </si>
  <si>
    <t>http://pbs.twimg.com/profile_background_images/786801961/430b6c78997e4074b9c3f47aa885fe63.jpeg</t>
  </si>
  <si>
    <t>http://pbs.twimg.com/profile_background_images/569376025/80gqdqsqq2umn77eh4sw.jpeg</t>
  </si>
  <si>
    <t>http://pbs.twimg.com/profile_background_images/837540629/47423aad328b246f180e441ca4af19f6.jpeg</t>
  </si>
  <si>
    <t>http://pbs.twimg.com/profile_background_images/669222704638103552/96KJjSYt.png</t>
  </si>
  <si>
    <t>http://pbs.twimg.com/profile_background_images/378800000050471438/49e4ded628a1b78aebc914d0c584f9a1.jpeg</t>
  </si>
  <si>
    <t>http://pbs.twimg.com/profile_background_images/533320078150758400/TVYj6RUp.jpeg</t>
  </si>
  <si>
    <t>http://pbs.twimg.com/profile_background_images/766093103174262784/zoMx3v-K.jpg</t>
  </si>
  <si>
    <t>http://pbs.twimg.com/profile_background_images/466256546314190848/OejsfPAb.jpeg</t>
  </si>
  <si>
    <t>http://pbs.twimg.com/profile_background_images/69059765/olsen-elle-british.jpg</t>
  </si>
  <si>
    <t>http://pbs.twimg.com/profile_background_images/711097235/d60467a4093a94910e30d6000c82e3c8.jpeg</t>
  </si>
  <si>
    <t>http://pbs.twimg.com/profile_background_images/638377634469163008/M2NZFRwQ.jpg</t>
  </si>
  <si>
    <t>http://pbs.twimg.com/profile_background_images/378800000059254144/dab20b46365fffdbf56f97954104e840.jpeg</t>
  </si>
  <si>
    <t>http://pbs.twimg.com/profile_background_images/378800000167850489/QGd4F_FP.jpeg</t>
  </si>
  <si>
    <t>http://pbs.twimg.com/profile_background_images/507779734806089728/2r3w5YuE.jpeg</t>
  </si>
  <si>
    <t>http://pbs.twimg.com/profile_background_images/361097773/twitter_restyling2.jpg</t>
  </si>
  <si>
    <t>http://pbs.twimg.com/profile_background_images/544239610633531392/5s5mjAzl.jpeg</t>
  </si>
  <si>
    <t>http://pbs.twimg.com/profile_background_images/378800000085008984/541980dcd8e080a5fda3ba316b63fb59.jpeg</t>
  </si>
  <si>
    <t>http://pbs.twimg.com/profile_background_images/451001068898377728/72YhsugM.jpeg</t>
  </si>
  <si>
    <t>http://pbs.twimg.com/profile_background_images/96514019/n619841021_2034706_6153543.jpg</t>
  </si>
  <si>
    <t>http://pbs.twimg.com/profile_background_images/563913731030020097/geUICl3P.jpeg</t>
  </si>
  <si>
    <t>http://pbs.twimg.com/profile_background_images/723124232/156443b19cb128d2fe1c029303802876.jpeg</t>
  </si>
  <si>
    <t>http://pbs.twimg.com/profile_background_images/323558627/157334455_KcUCA9s1_c.jpg</t>
  </si>
  <si>
    <t>http://pbs.twimg.com/profile_background_images/675835527/6d97674daaad4193f50233cdcfe851e6.jpeg</t>
  </si>
  <si>
    <t>http://pbs.twimg.com/profile_background_images/459110570625490945/6gzdRrWr.jpeg</t>
  </si>
  <si>
    <t>http://pbs.twimg.com/profile_background_images/439451368672067584/xyhCCy0x.jpeg</t>
  </si>
  <si>
    <t>http://pbs.twimg.com/profile_background_images/50237515/skullz_by_alovisco.gif</t>
  </si>
  <si>
    <t>http://pbs.twimg.com/profile_background_images/207891593/denver.jpg</t>
  </si>
  <si>
    <t>http://pbs.twimg.com/profile_background_images/593298240503558145/-gXy9fYi.png</t>
  </si>
  <si>
    <t>http://pbs.twimg.com/profile_background_images/634806333/dytoojrhog8ogruhdhxi.jpeg</t>
  </si>
  <si>
    <t>http://pbs.twimg.com/profile_background_images/193833646/utp_wallpaper_screen.jpg</t>
  </si>
  <si>
    <t>http://pbs.twimg.com/profile_background_images/10359990/hudf1a.jpg</t>
  </si>
  <si>
    <t>http://pbs.twimg.com/profile_background_images/628655024/xffb61ceb3035a57d1401b67b86547d4.png</t>
  </si>
  <si>
    <t>http://pbs.twimg.com/profile_background_images/690728813412683776/NNcOGU14.jpg</t>
  </si>
  <si>
    <t>http://pbs.twimg.com/profile_background_images/255683370/abc_john_karl_1300x1000_d01.jpg</t>
  </si>
  <si>
    <t>http://pbs.twimg.com/profile_background_images/378800000129635980/Fcd52j6k.jpeg</t>
  </si>
  <si>
    <t>http://pbs.twimg.com/profile_background_images/76718575/mqcellularmishaps.br.jpg</t>
  </si>
  <si>
    <t>http://pbs.twimg.com/profile_background_images/167467289/Maddow_Twitter_Background_Final.jpg</t>
  </si>
  <si>
    <t>http://pbs.twimg.com/profile_background_images/723296301379629056/9RDZRsCp.jpg</t>
  </si>
  <si>
    <t>http://pbs.twimg.com/profile_background_images/378800000173634047/fJr5TeCw.png</t>
  </si>
  <si>
    <t>http://pbs.twimg.com/profile_background_images/576967461624401920/HL3k3OGC.png</t>
  </si>
  <si>
    <t>http://pbs.twimg.com/profile_background_images/552772630/Twitter_Sidebar2012.jpg</t>
  </si>
  <si>
    <t>http://pbs.twimg.com/profile_background_images/136790900/newspaper3.gif</t>
  </si>
  <si>
    <t>http://pbs.twimg.com/profile_background_images/268530706/2010-11-01_11-51-59_642.jpg</t>
  </si>
  <si>
    <t>http://pbs.twimg.com/profile_background_images/537048958401404928/fB69GX3X.jpeg</t>
  </si>
  <si>
    <t>http://pbs.twimg.com/profile_background_images/378800000015110888/0bb49573bb6f1b6b12d7d6aa0437d40b.jpeg</t>
  </si>
  <si>
    <t>http://pbs.twimg.com/profile_background_images/527445639/dots.jpg</t>
  </si>
  <si>
    <t>http://pbs.twimg.com/profile_background_images/631382094665482240/0t1BBSm7.jpg</t>
  </si>
  <si>
    <t>http://pbs.twimg.com/profile_background_images/707976026677071872/RfdQk_SO.jpg</t>
  </si>
  <si>
    <t>http://pbs.twimg.com/profile_background_images/595795581/eawma4f2d375kgdltajt.jpeg</t>
  </si>
  <si>
    <t>http://pbs.twimg.com/profile_background_images/442871109/RookArrivalDay2011.jpg</t>
  </si>
  <si>
    <t>http://pbs.twimg.com/profile_background_images/446717826749849601/0BAy-Ci-.jpeg</t>
  </si>
  <si>
    <t>http://pbs.twimg.com/profile_background_images/378800000046391688/6af0d2ce6a95ad04cb5ad5318e35c819.jpeg</t>
  </si>
  <si>
    <t>http://pbs.twimg.com/profile_background_images/672722239196803073/VcJogOt5.png</t>
  </si>
  <si>
    <t>http://pbs.twimg.com/profile_background_images/378800000120284310/cb85050d2395f2bbf2ac07b66e87febf.jpeg</t>
  </si>
  <si>
    <t>http://pbs.twimg.com/profile_background_images/612471258/bv812cfkyj6u5yowwyy0.jpeg</t>
  </si>
  <si>
    <t>http://pbs.twimg.com/profile_background_images/433186642149396480/yBZSxRcr.jpeg</t>
  </si>
  <si>
    <t>http://pbs.twimg.com/profile_background_images/539999050221629441/tvqjRSlI.jpeg</t>
  </si>
  <si>
    <t>http://pbs.twimg.com/profile_background_images/378800000180836939/t9Bu2-AW.jpeg</t>
  </si>
  <si>
    <t>http://pbs.twimg.com/profile_background_images/612129119694753792/ev1G8bVK.jpg</t>
  </si>
  <si>
    <t>http://pbs.twimg.com/profile_background_images/458793985964658688/s7VWsFNs.png</t>
  </si>
  <si>
    <t>http://pbs.twimg.com/profile_background_images/885894904/4254e30185c35e4f3a929d8f0cb7836f.jpeg</t>
  </si>
  <si>
    <t>http://pbs.twimg.com/profile_background_images/378800000159343063/0eAhoI-c.jpeg</t>
  </si>
  <si>
    <t>http://pbs.twimg.com/profile_background_images/692746869/35222c82bb6e49af015ec289ba4733d1.gif</t>
  </si>
  <si>
    <t>http://pbs.twimg.com/profile_background_images/347475672/timotwit1280.png</t>
  </si>
  <si>
    <t>http://pbs.twimg.com/profile_background_images/79488645/x3071565888e2e5c3db3c9e3d0207b1a.png</t>
  </si>
  <si>
    <t>http://pbs.twimg.com/profile_background_images/378800000173486151/22pC7iQO.png</t>
  </si>
  <si>
    <t>http://pbs.twimg.com/profile_background_images/54420517/Fifaworldcup_bhavesh_-_Copy.jpg</t>
  </si>
  <si>
    <t>http://pbs.twimg.com/profile_background_images/378800000147903604/moc7pP2T.png</t>
  </si>
  <si>
    <t>http://pbs.twimg.com/profile_background_images/473133907961839618/udU_6aK2.jpeg</t>
  </si>
  <si>
    <t>http://pbs.twimg.com/profile_background_images/516589711981154304/qr9dPoC8.jpeg</t>
  </si>
  <si>
    <t>http://pbs.twimg.com/profile_background_images/531959413/tumblr_m17819uwuA1ro7l95o1_500.jpg</t>
  </si>
  <si>
    <t>http://pbs.twimg.com/profile_background_images/378800000128431284/4sFmZJym.jpeg</t>
  </si>
  <si>
    <t>http://pbs.twimg.com/profile_background_images/378800000106694832/a738874fa646b3a2f3064dd5fff960d1.jpeg</t>
  </si>
  <si>
    <t>http://pbs.twimg.com/profile_background_images/378800000106676319/2b3e59f265ae0234d7c8747be41c677e.jpeg</t>
  </si>
  <si>
    <t>http://pbs.twimg.com/profile_background_images/166474146/twitter-background-9.jpg</t>
  </si>
  <si>
    <t>http://pbs.twimg.com/profile_background_images/378800000089946152/98efd7f923bf7e6b7eed3661d5a4d156.jpeg</t>
  </si>
  <si>
    <t>http://pbs.twimg.com/profile_background_images/90355341/twee2.jpg</t>
  </si>
  <si>
    <t>http://pbs.twimg.com/profile_background_images/378800000013302500/144cebf48cc81c6420028d06e955455a.jpeg</t>
  </si>
  <si>
    <t>http://pbs.twimg.com/profile_background_images/463390389039136768/dHnQv3Vd.jpeg</t>
  </si>
  <si>
    <t>http://pbs.twimg.com/profile_background_images/591774772276527104/Qk48ZENB.jpg</t>
  </si>
  <si>
    <t>http://pbs.twimg.com/profile_background_images/695752765964886016/Wt0HpU0b.jpg</t>
  </si>
  <si>
    <t>http://pbs.twimg.com/profile_background_images/73967388/x9d18ec656bc04eaae0f147d7048194e.png</t>
  </si>
  <si>
    <t>http://pbs.twimg.com/profile_background_images/326396438/sample_exercise_03.jpg</t>
  </si>
  <si>
    <t>http://pbs.twimg.com/profile_background_images/459393252785799170/eSTfjE0p.png</t>
  </si>
  <si>
    <t>http://pbs.twimg.com/profile_background_images/765037882/21682c5879efce2f4b68bad7e6d719c6.jpeg</t>
  </si>
  <si>
    <t>http://pbs.twimg.com/profile_background_images/812046572/eb7ad705e611a0473cdffbcb7e672ccb.jpeg</t>
  </si>
  <si>
    <t>http://pbs.twimg.com/profile_background_images/800156252/91ab2812a46145483a86de1a0fe2a6ed.jpeg</t>
  </si>
  <si>
    <t>http://pbs.twimg.com/profile_background_images/606905456/lnr59qa2t3dugk1il0kx.jpeg</t>
  </si>
  <si>
    <t>http://pbs.twimg.com/profile_background_images/764168352/20eb3030b78adc6cb76c2017f85bc2d2.jpeg</t>
  </si>
  <si>
    <t>http://pbs.twimg.com/profile_background_images/459295591915204608/P0byaGJj.jpeg</t>
  </si>
  <si>
    <t>http://pbs.twimg.com/profile_background_images/726864459831074816/tdsWrB2P.jpg</t>
  </si>
  <si>
    <t>http://pbs.twimg.com/profile_background_images/16908607/IMG_0323.JPG</t>
  </si>
  <si>
    <t>http://pbs.twimg.com/profile_background_images/99974155/xeefc060f57fca10504ac0718fdaf59f.png</t>
  </si>
  <si>
    <t>http://pbs.twimg.com/profile_background_images/664693649/d3aebb6d33384ac3fcc38d7364bbda89.jpeg</t>
  </si>
  <si>
    <t>http://pbs.twimg.com/profile_background_images/653260173151072256/SymEa9y3.jpg</t>
  </si>
  <si>
    <t>http://pbs.twimg.com/profile_background_images/557709632446021632/mbqAa9-w.jpeg</t>
  </si>
  <si>
    <t>http://pbs.twimg.com/profile_background_images/624907742/2kbo060o4uqbpi9eg82c.jpeg</t>
  </si>
  <si>
    <t>http://pbs.twimg.com/profile_background_images/378800000061609013/dc2c519bcdbee91869ba6e713045b5f0.jpeg</t>
  </si>
  <si>
    <t>http://pbs.twimg.com/profile_background_images/195267477/LKVWCRESTFBOOK.jpg</t>
  </si>
  <si>
    <t>http://pbs.twimg.com/profile_background_images/378460055/stars_2.jpg</t>
  </si>
  <si>
    <t>http://pbs.twimg.com/profile_background_images/639594154918412288/YFNcaagn.jpg</t>
  </si>
  <si>
    <t>http://pbs.twimg.com/profile_background_images/10719274/midtownmoon1024.jpg</t>
  </si>
  <si>
    <t>http://pbs.twimg.com/profile_background_images/691745503994843141/y4NeOXXT.jpg</t>
  </si>
  <si>
    <t>http://pbs.twimg.com/profile_background_images/440199050411778049/RYSWrsl2.jpeg</t>
  </si>
  <si>
    <t>http://pbs.twimg.com/profile_background_images/189740569/latest-news-vector.png</t>
  </si>
  <si>
    <t>http://pbs.twimg.com/profile_background_images/378800000032951688/dd4ecb7e83639db7e499cc9d85938706.jpeg</t>
  </si>
  <si>
    <t>http://pbs.twimg.com/profile_background_images/99094880/026148.jpg</t>
  </si>
  <si>
    <t>http://pbs.twimg.com/profile_background_images/528201876/rock024.jpg</t>
  </si>
  <si>
    <t>http://pbs.twimg.com/profile_background_images/357182048/GS_Twitter_Background.JPG</t>
  </si>
  <si>
    <t>http://pbs.twimg.com/profile_background_images/137001790/twitter_politics_bg.jpg</t>
  </si>
  <si>
    <t>http://pbs.twimg.com/profile_background_images/344918034408689250/3fa9dbbeddc76d097210a3b6b7bd0b4e.jpeg</t>
  </si>
  <si>
    <t>http://pbs.twimg.com/profile_background_images/522288405325950976/3l_do6--.jpeg</t>
  </si>
  <si>
    <t>http://pbs.twimg.com/profile_background_images/378800000003674622/3a1203ea770c858037f4be19cbde4cc4.jpeg</t>
  </si>
  <si>
    <t>http://pbs.twimg.com/profile_background_images/17349501/CNN_Twitter_Background_05.2009.GIF</t>
  </si>
  <si>
    <t>http://pbs.twimg.com/profile_background_images/395405679/CBSTM_Twitter_Background.jpg</t>
  </si>
  <si>
    <t>http://pbs.twimg.com/profile_background_images/260395760/Karate_Do.jpg</t>
  </si>
  <si>
    <t>http://pbs.twimg.com/profile_background_images/378800000116824768/f50e4ed49dbf1283fabdc1fddc9e34d6.jpeg</t>
  </si>
  <si>
    <t>http://pbs.twimg.com/profile_background_images/212507092/CCCP1.jpg</t>
  </si>
  <si>
    <t>http://pbs.twimg.com/profile_background_images/502361170972389376/BFhvdi-O.png</t>
  </si>
  <si>
    <t>http://pbs.twimg.com/profile_background_images/307373622/Take_A_Peek2.jpg</t>
  </si>
  <si>
    <t>http://pbs.twimg.com/profile_background_images/587656836142084096/zc2uuxc-.jpg</t>
  </si>
  <si>
    <t>http://pbs.twimg.com/profile_background_images/63375344/tu.jpg</t>
  </si>
  <si>
    <t>http://pbs.twimg.com/profile_background_images/18259500/1_copy.jpg</t>
  </si>
  <si>
    <t>http://pbs.twimg.com/profile_background_images/855060348/37f640737ea4aadc8063f8fa16933c51.jpeg</t>
  </si>
  <si>
    <t>http://pbs.twimg.com/profile_background_images/733544063/0bb06cb6b1f0807f3b4d8a6a6982c453.jpeg</t>
  </si>
  <si>
    <t>http://pbs.twimg.com/profile_background_images/706577724723204097/KTZOu8Hl.jpg</t>
  </si>
  <si>
    <t>http://pbs.twimg.com/profile_background_images/847337216/a7873475e6fc31d41f294417498539bb.jpeg</t>
  </si>
  <si>
    <t>http://pbs.twimg.com/profile_background_images/464504026105532416/1XX5sFp2.png</t>
  </si>
  <si>
    <t>http://pbs.twimg.com/profile_background_images/283153689/50332_95121486826_8101_n.jpg</t>
  </si>
  <si>
    <t>http://pbs.twimg.com/profile_background_images/126045589/red-plaid-bg.jpg</t>
  </si>
  <si>
    <t>http://pbs.twimg.com/profile_background_images/8644121/twitterbg.jpg</t>
  </si>
  <si>
    <t>http://pbs.twimg.com/profile_background_images/872821806/6bd07de410072192db8492d7303330ee.jpeg</t>
  </si>
  <si>
    <t>http://pbs.twimg.com/profile_background_images/783347584/565f71840f4539c4f5bf308c1436d9f8.jpeg</t>
  </si>
  <si>
    <t>http://pbs.twimg.com/profile_background_images/455700000/GONE.jpg</t>
  </si>
  <si>
    <t>http://pbs.twimg.com/profile_background_images/527495654096920576/KVzMPBzG.jpeg</t>
  </si>
  <si>
    <t>http://pbs.twimg.com/profile_background_images/76533644/rp_045_lr.jpg</t>
  </si>
  <si>
    <t>http://pbs.twimg.com/profile_background_images/72255681/Belice-269.gif</t>
  </si>
  <si>
    <t>http://pbs.twimg.com/profile_background_images/507350592/Twitter-BG-Template.jpg</t>
  </si>
  <si>
    <t>http://pbs.twimg.com/profile_background_images/646378146/i8zb4y2v47gavj71z0gv.jpeg</t>
  </si>
  <si>
    <t>http://pbs.twimg.com/profile_background_images/623976602062360576/3IYbCEX7.jpg</t>
  </si>
  <si>
    <t>http://pbs.twimg.com/profile_background_images/551531897/870661228690679.png</t>
  </si>
  <si>
    <t>http://pbs.twimg.com/profile_background_images/499070501071761408/Zwdk01mK.jpeg</t>
  </si>
  <si>
    <t>http://pbs.twimg.com/profile_background_images/472458738574430208/iClSYkTf.jpeg</t>
  </si>
  <si>
    <t>http://pbs.twimg.com/profile_background_images/378800000085394995/48ea414e6f12a55fb465d759b0d53e17.jpeg</t>
  </si>
  <si>
    <t>http://pbs.twimg.com/profile_background_images/379777755/cenk-twitter-2.jpg</t>
  </si>
  <si>
    <t>http://pbs.twimg.com/profile_background_images/414491063/fb-twitter-bg.jpg</t>
  </si>
  <si>
    <t>http://pbs.twimg.com/profile_background_images/17243350/kennedy_suits.jpg</t>
  </si>
  <si>
    <t>http://pbs.twimg.com/profile_background_images/587767536248168449/8Anvrp4W.jpg</t>
  </si>
  <si>
    <t>http://pbs.twimg.com/profile_background_images/608790584329908225/NU2gSMSv.jpg</t>
  </si>
  <si>
    <t>http://pbs.twimg.com/profile_background_images/507434104384536576/noNp3PzI.jpeg</t>
  </si>
  <si>
    <t>http://pbs.twimg.com/profile_background_images/490133399474958336/p-DyX-Sl.png</t>
  </si>
  <si>
    <t>http://pbs.twimg.com/profile_background_images/378800000181588390/24d3eGxk.jpeg</t>
  </si>
  <si>
    <t>http://pbs.twimg.com/profile_background_images/447075515656966144/YzuC1WU0.jpeg</t>
  </si>
  <si>
    <t>http://pbs.twimg.com/profile_background_images/322586636/376.jpg</t>
  </si>
  <si>
    <t>http://pbs.twimg.com/profile_background_images/378800000057631269/ed47188a6ca5912f0ad16d94522379e7.jpeg</t>
  </si>
  <si>
    <t>http://pbs.twimg.com/profile_background_images/618148150692282368/L6NfYcDQ.jpg</t>
  </si>
  <si>
    <t>http://pbs.twimg.com/profile_background_images/837604421/04f908a8f9bde720aa4fb9f6cb51a70b.jpeg</t>
  </si>
  <si>
    <t>http://pbs.twimg.com/profile_background_images/491153244484141056/dMEq6fm5.jpeg</t>
  </si>
  <si>
    <t>http://pbs.twimg.com/profile_background_images/845507533/1e11db2637f0c7976b634b7905449b51.png</t>
  </si>
  <si>
    <t>http://pbs.twimg.com/profile_background_images/3817492/c2c_twitterbackground.png</t>
  </si>
  <si>
    <t>http://pbs.twimg.com/profile_background_images/4120127/tails.jpg</t>
  </si>
  <si>
    <t>http://pbs.twimg.com/profile_background_images/788560219/711fefd84c59ff60bae2be0113026629.jpeg</t>
  </si>
  <si>
    <t>http://pbs.twimg.com/profile_background_images/567805981/iphone_headphone_treble_clef.png</t>
  </si>
  <si>
    <t>http://pbs.twimg.com/profile_background_images/378800000119125539/e0c7fccb32a4769b7f4b004aab8622dd.png</t>
  </si>
  <si>
    <t>http://pbs.twimg.com/profile_background_images/23825759/iStock_000002309744Small.jpg</t>
  </si>
  <si>
    <t>http://pbs.twimg.com/profile_background_images/318969501/IMG_0946.jpg</t>
  </si>
  <si>
    <t>http://pbs.twimg.com/profile_background_images/321434643/twitter2.jpg</t>
  </si>
  <si>
    <t>http://pbs.twimg.com/profile_background_images/453175685083697152/ZVQ6Memr.png</t>
  </si>
  <si>
    <t>http://pbs.twimg.com/profile_background_images/667630025/c45ea2e8eef3506fb29187b66c1c8906.jpeg</t>
  </si>
  <si>
    <t>http://pbs.twimg.com/profile_background_images/168040707/cspan_twitter_1440x1024s.jpg</t>
  </si>
  <si>
    <t>http://pbs.twimg.com/profile_background_images/790699208441532416/IFmR0PSS.jpg</t>
  </si>
  <si>
    <t>http://pbs.twimg.com/profile_background_images/388593803/oates.jpg</t>
  </si>
  <si>
    <t>http://pbs.twimg.com/profile_background_images/258611777/Film_strip_page_2.png</t>
  </si>
  <si>
    <t>http://pbs.twimg.com/profile_background_images/378800000161485680/ucR1gNOY.jpeg</t>
  </si>
  <si>
    <t>http://pbs.twimg.com/profile_background_images/356309542/DownloadedFile-1.jpeg</t>
  </si>
  <si>
    <t>http://pbs.twimg.com/profile_background_images/378800000029778960/0201ad2f403b0d07ff5d5d0f89f16eb3.jpeg</t>
  </si>
  <si>
    <t>http://pbs.twimg.com/profile_background_images/724102370/4b2b98fb9b9e5061af20fce1afccfa1a.jpeg</t>
  </si>
  <si>
    <t>http://pbs.twimg.com/profile_background_images/623911408799870976/-gHAVyQc.jpg</t>
  </si>
  <si>
    <t>http://pbs.twimg.com/profile_background_images/853718203/3eccdbe16bfc0789f7611df07fbcf4ab.jpeg</t>
  </si>
  <si>
    <t>http://pbs.twimg.com/profile_background_images/220777287/supermoon.jpg</t>
  </si>
  <si>
    <t>http://pbs.twimg.com/profile_background_images/463739661316132865/u2JaxqBn.jpeg</t>
  </si>
  <si>
    <t>http://pbs.twimg.com/profile_background_images/605354699978502144/fpurHG7Z.jpg</t>
  </si>
  <si>
    <t>http://pbs.twimg.com/profile_background_images/834819041/3ba6254459dc9a9dc8ac1a197952c411.jpeg</t>
  </si>
  <si>
    <t>http://pbs.twimg.com/profile_background_images/766482831/d9cfbe4f404f1a53c7a37580e01c720c.jpeg</t>
  </si>
  <si>
    <t>http://pbs.twimg.com/profile_background_images/496854150450147330/e40PTBms.jpeg</t>
  </si>
  <si>
    <t>http://pbs.twimg.com/profile_background_images/875040887/14b5b9862709cdbe709b8200f5192a52.jpeg</t>
  </si>
  <si>
    <t>http://pbs.twimg.com/profile_background_images/448178713696301056/cgDLF-M6.jpeg</t>
  </si>
  <si>
    <t>http://pbs.twimg.com/profile_background_images/378800000117377268/93a2fb2f2d279787ff693772ec6d1147.jpeg</t>
  </si>
  <si>
    <t>http://pbs.twimg.com/profile_background_images/649973639/x06bf0b9494a950682a1385667ebdcc6.jpg</t>
  </si>
  <si>
    <t>http://pbs.twimg.com/profile_background_images/627031850/7e7zshluv6m81gtb7wx9.jpeg</t>
  </si>
  <si>
    <t>http://pbs.twimg.com/profile_background_images/447943863781425152/XGsN4X50.png</t>
  </si>
  <si>
    <t>http://pbs.twimg.com/profile_background_images/378800000023654755/9e07124c720ef2a07cda40c97354f480.jpeg</t>
  </si>
  <si>
    <t>http://pbs.twimg.com/profile_background_images/346419830/la-lakers.jpg</t>
  </si>
  <si>
    <t>http://pbs.twimg.com/profile_background_images/520230964811689984/dabPnh4p.jpeg</t>
  </si>
  <si>
    <t>http://pbs.twimg.com/profile_background_images/547438406876155905/LR4ZHWdJ.jpeg</t>
  </si>
  <si>
    <t>http://pbs.twimg.com/profile_background_images/378800000165184630/lTqnRLKA.jpeg</t>
  </si>
  <si>
    <t>http://pbs.twimg.com/profile_background_images/643219636/0oiux1g9v1cv41jd02bu.jpeg</t>
  </si>
  <si>
    <t>http://pbs.twimg.com/profile_background_images/603975732478353408/v67F0F5I.jpg</t>
  </si>
  <si>
    <t>http://pbs.twimg.com/profile_background_images/501433897607897088/oK_mlg3g.jpeg</t>
  </si>
  <si>
    <t>http://pbs.twimg.com/profile_background_images/703719478/156c35d768548a7aaf3a66579fbd5bba.jpeg</t>
  </si>
  <si>
    <t>http://pbs.twimg.com/profile_background_images/405350931/vertical.JPG</t>
  </si>
  <si>
    <t>http://pbs.twimg.com/profile_background_images/528985881/x4d8375c79ab49b5b784f24da1120654.jpg</t>
  </si>
  <si>
    <t>http://pbs.twimg.com/profile_background_images/378800000078330049/eaafae5d7ff9794c61daa307b711333b.jpeg</t>
  </si>
  <si>
    <t>http://pbs.twimg.com/profile_background_images/535504919663366144/MuSZOuXu.jpeg</t>
  </si>
  <si>
    <t>http://pbs.twimg.com/profile_background_images/665385436001517568/eAoG6H6z.jpg</t>
  </si>
  <si>
    <t>http://pbs.twimg.com/profile_background_images/378800000047510103/311ce61f5e75826e6d587c71fb5015e3.png</t>
  </si>
  <si>
    <t>http://pbs.twimg.com/profile_background_images/136774370/00xwegaex5hf0fxx.jpg</t>
  </si>
  <si>
    <t>http://pbs.twimg.com/profile_background_images/86652620/vijver.JPG</t>
  </si>
  <si>
    <t>http://pbs.twimg.com/profile_background_images/623277905292890116/j32Ghe9Q.jpg</t>
  </si>
  <si>
    <t>http://pbs.twimg.com/profile_background_images/643819972557320192/iE75uIPi.jpg</t>
  </si>
  <si>
    <t>http://pbs.twimg.com/profile_background_images/802078938/fb997cfc0ca71292ff9089d8bde903b8.jpeg</t>
  </si>
  <si>
    <t>http://pbs.twimg.com/profile_background_images/633782911221628929/QIPrNptP.png</t>
  </si>
  <si>
    <t>http://pbs.twimg.com/profile_background_images/20011575/heart_brown.jpg</t>
  </si>
  <si>
    <t>http://pbs.twimg.com/profile_background_images/252758387/logiccopbadge.jpg</t>
  </si>
  <si>
    <t>http://pbs.twimg.com/profile_background_images/435855894/19841.png</t>
  </si>
  <si>
    <t>http://pbs.twimg.com/profile_background_images/457275687670276096/Fx2umh7A.jpeg</t>
  </si>
  <si>
    <t>http://pbs.twimg.com/profile_background_images/732540565/3372930f016e26eb13e9366179a6216f.jpeg</t>
  </si>
  <si>
    <t>http://pbs.twimg.com/profile_background_images/585969420423430144/Btro_nCN.jpg</t>
  </si>
  <si>
    <t>http://pbs.twimg.com/profile_background_images/507309881087381504/ouwlKEuY.jpeg</t>
  </si>
  <si>
    <t>http://pbs.twimg.com/profile_background_images/438120839/twilk_background_4f4eb5ee51151.jpg</t>
  </si>
  <si>
    <t>http://pbs.twimg.com/profile_background_images/818602258845679616/SAKzcqGF.jpg</t>
  </si>
  <si>
    <t>http://pbs.twimg.com/profile_background_images/688877877/7053c7c9f10c0022bf6ae5644e332821.jpeg</t>
  </si>
  <si>
    <t>http://pbs.twimg.com/profile_background_images/839026006/1ebdc7e5cebdbab451ebd064d47fc22e.jpeg</t>
  </si>
  <si>
    <t>http://pbs.twimg.com/profile_background_images/155505432/Soledad_Cover_2.png</t>
  </si>
  <si>
    <t>http://pbs.twimg.com/profile_background_images/593126292876185600/iKC-3ft2.jpg</t>
  </si>
  <si>
    <t>http://pbs.twimg.com/profile_background_images/378800000068445013/08b9af8eb90e887fb024840ac6418a9a.jpeg</t>
  </si>
  <si>
    <t>http://pbs.twimg.com/profile_background_images/359951099/jerseygirlplate.jpg</t>
  </si>
  <si>
    <t>http://pbs.twimg.com/profile_background_images/560033986/StaceeandAllie-14.jpg</t>
  </si>
  <si>
    <t>http://pbs.twimg.com/profile_background_images/621918641/7sr7nx91s4mdirs6bxq6.jpeg</t>
  </si>
  <si>
    <t>http://pbs.twimg.com/profile_background_images/635086304204603393/NdpkZCsQ.jpg</t>
  </si>
  <si>
    <t>http://pbs.twimg.com/profile_background_images/444577761412136960/rrKj80qz.jpeg</t>
  </si>
  <si>
    <t>http://pbs.twimg.com/profile_background_images/759523242/c5e715aa0f7a1f4b0bcf6ecf61570eaf.jpeg</t>
  </si>
  <si>
    <t>http://pbs.twimg.com/profile_background_images/378800000118332084/825baedf26e9100ab3074a97eed25e8e.jpeg</t>
  </si>
  <si>
    <t>http://pbs.twimg.com/profile_background_images/395171683/Punks-Always-Welcome-Posters.jpg</t>
  </si>
  <si>
    <t>http://pbs.twimg.com/profile_background_images/408180437/386016_10150465246206319_575781318_9039873_1524811467_n.jpg</t>
  </si>
  <si>
    <t>http://pbs.twimg.com/profile_background_images/8060976/twitpic_copy.jpg</t>
  </si>
  <si>
    <t>http://pbs.twimg.com/profile_background_images/591905458/pwtup137xby6xjw2n37o.png</t>
  </si>
  <si>
    <t>http://pbs.twimg.com/profile_background_images/63033090/Tucker-Twitter_2_.jpg</t>
  </si>
  <si>
    <t>http://pbs.twimg.com/profile_background_images/35076861/FoundingFathersDeclaration.jpg</t>
  </si>
  <si>
    <t>http://pbs.twimg.com/profile_background_images/378800000158595756/iYGBvJjQ.jpeg</t>
  </si>
  <si>
    <t>http://pbs.twimg.com/profile_background_images/293543380/cheetah_print.jpg</t>
  </si>
  <si>
    <t>http://pbs.twimg.com/profile_background_images/735228291/107f1a300a90ee713937234bb3d139c0.jpeg</t>
  </si>
  <si>
    <t>http://pbs.twimg.com/profile_background_images/53562540/wolf-color-photo.jpg</t>
  </si>
  <si>
    <t>http://pbs.twimg.com/profile_background_images/778008276/791fc9b347fa7eac7b37dc1ea67f102b.png</t>
  </si>
  <si>
    <t>http://pbs.twimg.com/profile_background_images/252274057/DWLOGO2.jpg</t>
  </si>
  <si>
    <t>http://pbs.twimg.com/profile_background_images/537749198607613952/YDHr-xRv.jpeg</t>
  </si>
  <si>
    <t>http://pbs.twimg.com/profile_background_images/448856027039924225/5p5Lr_x7.jpeg</t>
  </si>
  <si>
    <t>http://pbs.twimg.com/profile_background_images/514084482484150273/KckW0mIt.jpeg</t>
  </si>
  <si>
    <t>http://pbs.twimg.com/profile_background_images/378800000033516850/66b218fd7040a28f7edaba70457417a2.jpeg</t>
  </si>
  <si>
    <t>http://pbs.twimg.com/profile_background_images/73271275/1234.jpg</t>
  </si>
  <si>
    <t>http://pbs.twimg.com/profile_background_images/378800000134114615/AI7NEkEc.jpeg</t>
  </si>
  <si>
    <t>http://pbs.twimg.com/profile_background_images/435915156095111169/9radep68.jpeg</t>
  </si>
  <si>
    <t>http://pbs.twimg.com/profile_background_images/691420253/d36701bcf02cfed9bca8afd44a2eea16.jpeg</t>
  </si>
  <si>
    <t>http://pbs.twimg.com/profile_background_images/560270952332677121/NZNsRZte.jpeg</t>
  </si>
  <si>
    <t>http://pbs.twimg.com/profile_background_images/690983301306142720/326v9Bn0.png</t>
  </si>
  <si>
    <t>http://pbs.twimg.com/profile_background_images/630819716068589568/2ibCFMIq.jpg</t>
  </si>
  <si>
    <t>http://pbs.twimg.com/profile_background_images/847805147/4dc379db519c1c0efcbd73eb6f715bd4.jpeg</t>
  </si>
  <si>
    <t>http://pbs.twimg.com/profile_background_images/287000996/x723645863848e57f870f7e403c7be4b.png</t>
  </si>
  <si>
    <t>http://pbs.twimg.com/profile_background_images/66653876/melissaj_BG.jpg</t>
  </si>
  <si>
    <t>http://pbs.twimg.com/profile_background_images/378800000101858821/5f2016bf716b42c33b7f9cba31ba0eb5.jpeg</t>
  </si>
  <si>
    <t>http://pbs.twimg.com/profile_background_images/603264867408084993/RDcV-6Dn.jpg</t>
  </si>
  <si>
    <t>http://pbs.twimg.com/profile_background_images/406129655/bad_boy.jpg</t>
  </si>
  <si>
    <t>http://pbs.twimg.com/profile_background_images/845600800/40903796b71eaf3e3dcb93a1e61bd457.jpeg</t>
  </si>
  <si>
    <t>http://pbs.twimg.com/profile_background_images/572827313/ojjz2srsqajkdgbykkzp.jpeg</t>
  </si>
  <si>
    <t>http://pbs.twimg.com/profile_background_images/603352106855104512/RVLs8s0R.jpg</t>
  </si>
  <si>
    <t>http://pbs.twimg.com/profile_background_images/478032533439774720/Zegzc6h_.jpeg</t>
  </si>
  <si>
    <t>http://pbs.twimg.com/profile_background_images/699601938506244096/IkWY4kat.jpg</t>
  </si>
  <si>
    <t>http://pbs.twimg.com/profile_background_images/477892982700400640/Ho6gvvtY.jpeg</t>
  </si>
  <si>
    <t>http://pbs.twimg.com/profile_background_images/181790805/me.JPG</t>
  </si>
  <si>
    <t>http://pbs.twimg.com/profile_background_images/619710742/1j0n5vp8xpdjosv8z023.jpeg</t>
  </si>
  <si>
    <t>http://pbs.twimg.com/profile_background_images/435043277020987392/1nwnoJHP.jpeg</t>
  </si>
  <si>
    <t>http://pbs.twimg.com/profile_background_images/422492198/twitic.jpg</t>
  </si>
  <si>
    <t>http://pbs.twimg.com/profile_background_images/4384047/logo5.jpg</t>
  </si>
  <si>
    <t>http://pbs.twimg.com/profile_background_images/18914640/BG-Hardball-Twitter.jpg</t>
  </si>
  <si>
    <t>http://pbs.twimg.com/profile_background_images/590248448688951296/GMyY7qYr.png</t>
  </si>
  <si>
    <t>http://pbs.twimg.com/profile_background_images/93161497/twilk_background_4bca519d138c3.jpg</t>
  </si>
  <si>
    <t>http://pbs.twimg.com/profile_background_images/745396147/7da43a4bc51ed03ce73698f1c221fc68.jpeg</t>
  </si>
  <si>
    <t>http://pbs.twimg.com/profile_background_images/590684749821136896/jKWMS-OH.jpg</t>
  </si>
  <si>
    <t>http://pbs.twimg.com/profile_background_images/736727930/e3b8c710d8ffbd618c92e920e0ff13f2.jpeg</t>
  </si>
  <si>
    <t>http://pbs.twimg.com/profile_background_images/764551237/e61be012f58dda4853dd4ffad807191d.png</t>
  </si>
  <si>
    <t>http://pbs.twimg.com/profile_background_images/600037707/vkq1xr3hcuw8qqgpagm8.jpeg</t>
  </si>
  <si>
    <t>http://pbs.twimg.com/profile_background_images/825396843/ec0aeeb1f9ddaaecadfec4eb31f4205e.png</t>
  </si>
  <si>
    <t>http://pbs.twimg.com/profile_background_images/378800000076540267/0860509dd379f7eb1042fd0497d05339.jpeg</t>
  </si>
  <si>
    <t>http://pbs.twimg.com/profile_background_images/859194305/ff4620b3b8b325ed0507bc97c5431218.jpeg</t>
  </si>
  <si>
    <t>http://pbs.twimg.com/profile_background_images/414161733/nprnews_background.jpg</t>
  </si>
  <si>
    <t>http://pbs.twimg.com/profile_background_images/623297746674388993/fBGizUf4.jpg</t>
  </si>
  <si>
    <t>http://pbs.twimg.com/profile_background_images/713323962/b00893ce971f282d87d611111df13b19.jpeg</t>
  </si>
  <si>
    <t>http://pbs.twimg.com/profile_background_images/378800000047824158/fbb4b789abbaea568d7588f6df3c2277.jpeg</t>
  </si>
  <si>
    <t>http://pbs.twimg.com/profile_background_images/525779068034097152/jVU55a8i.jpeg</t>
  </si>
  <si>
    <t>http://pbs.twimg.com/profile_background_images/432922341345988609/3BSxlqQE.jpeg</t>
  </si>
  <si>
    <t>http://pbs.twimg.com/profile_background_images/631407096815206400/6uyitj-U.jpg</t>
  </si>
  <si>
    <t>http://pbs.twimg.com/profile_background_images/2509428/twitter_bg.gif</t>
  </si>
  <si>
    <t>http://pbs.twimg.com/profile_background_images/378800000077858363/de5312c86107cfbda4d4e9da517cf074.jpeg</t>
  </si>
  <si>
    <t>http://pbs.twimg.com/profile_background_images/69439026/United_Companies_of_INC.jpg</t>
  </si>
  <si>
    <t>http://pbs.twimg.com/profile_background_images/631777533/ta3u9oiwk37tgsl0w7gs.jpeg</t>
  </si>
  <si>
    <t>http://pbs.twimg.com/profile_background_images/328124003/DHS_Twitter_Background3.jpg</t>
  </si>
  <si>
    <t>http://pbs.twimg.com/profile_background_images/690334851140968448/AlhtyOGZ.jpg</t>
  </si>
  <si>
    <t>http://pbs.twimg.com/profile_background_images/408732007/TwitterBG2.jpg</t>
  </si>
  <si>
    <t>http://pbs.twimg.com/profile_background_images/845910526/8c8882bde021d33d3c15e981dca065f0.jpeg</t>
  </si>
  <si>
    <t>http://pbs.twimg.com/profile_background_images/680605171/724ee1f09c2caff27597755d1c069e59.jpeg</t>
  </si>
  <si>
    <t>http://pbs.twimg.com/profile_background_images/378800000091952211/a08ec338c00d22ffa3ac7edd8346d075.png</t>
  </si>
  <si>
    <t>http://pbs.twimg.com/profile_background_images/755528288/0e96677b2c0dc9c44a60f10c05db1d38.jpeg</t>
  </si>
  <si>
    <t>http://pbs.twimg.com/profile_background_images/439282465/xcb9ee378f0bfba8dbdc701af831f352.jpg</t>
  </si>
  <si>
    <t>http://pbs.twimg.com/profile_background_images/211776711/chi-bg03.jpg</t>
  </si>
  <si>
    <t>http://pbs.twimg.com/profile_background_images/378800000021359415/16a1b6595ee1c3b3e50361b1c6e93855.png</t>
  </si>
  <si>
    <t>http://pbs.twimg.com/profile_background_images/714140248/8780d16aae6163d91ce5696067791882.png</t>
  </si>
  <si>
    <t>http://pbs.twimg.com/profile_background_images/624374704476782592/YBYnho_J.png</t>
  </si>
  <si>
    <t>http://pbs.twimg.com/profile_background_images/650689005/5q6aym6idow48z3fv0zz.jpeg</t>
  </si>
  <si>
    <t>http://pbs.twimg.com/profile_background_images/687696632/eed90ffbe5d3cee6cd79e75903aa1c0b.jpeg</t>
  </si>
  <si>
    <t>http://pbs.twimg.com/profile_background_images/434964265741467648/he5BrbH8.png</t>
  </si>
  <si>
    <t>http://pbs.twimg.com/profile_background_images/502848488669851648/BwEU4gyE.jpeg</t>
  </si>
  <si>
    <t>http://pbs.twimg.com/profile_background_images/884983360/8c911174237a8461f9bb49958b69b487.jpeg</t>
  </si>
  <si>
    <t>http://pbs.twimg.com/profile_background_images/378800000120727030/247d432744099bb0c8fe60a0c6a8bbec.jpeg</t>
  </si>
  <si>
    <t>http://pbs.twimg.com/profile_background_images/446873720447987714/x4WnhcVA.jpeg</t>
  </si>
  <si>
    <t>http://pbs.twimg.com/profile_background_images/440757641879359489/0R0D8RFd.jpeg</t>
  </si>
  <si>
    <t>http://pbs.twimg.com/profile_background_images/480022523371732994/rqq63Xzs.jpeg</t>
  </si>
  <si>
    <t>http://pbs.twimg.com/profile_background_images/378800000181639567/t605hf8N.jpeg</t>
  </si>
  <si>
    <t>http://pbs.twimg.com/profile_background_images/328322903/SharmElSheikSinai1995450.jpg</t>
  </si>
  <si>
    <t>http://pbs.twimg.com/profile_background_images/631673605953196032/v5FCPRB0.jpg</t>
  </si>
  <si>
    <t>http://pbs.twimg.com/profile_background_images/378800000085590192/f6daf83a1f1a3061158eea710e43c246.png</t>
  </si>
  <si>
    <t>http://pbs.twimg.com/profile_background_images/6300574/09.jpg</t>
  </si>
  <si>
    <t>http://pbs.twimg.com/profile_background_images/559160452127547392/fcFSXh9b.jpeg</t>
  </si>
  <si>
    <t>http://pbs.twimg.com/profile_background_images/703962428/71a7813509cc5eec80b9b03cd1fd673d.jpeg</t>
  </si>
  <si>
    <t>http://pbs.twimg.com/profile_background_images/860164951/843e951b614365b4c38326f45a86e47b.jpeg</t>
  </si>
  <si>
    <t>http://pbs.twimg.com/profile_background_images/425892047/2.__Plans_for_the_Afterlife__copyb.jpg</t>
  </si>
  <si>
    <t>http://pbs.twimg.com/profile_background_images/378800000015467429/a9b43fcc1092109a46a26e610fc33ffd.jpeg</t>
  </si>
  <si>
    <t>http://pbs.twimg.com/profile_background_images/578390878042992640/dariQxWO.jpeg</t>
  </si>
  <si>
    <t>http://pbs.twimg.com/profile_background_images/439075807919484928/m6Y_Ssbd.png</t>
  </si>
  <si>
    <t>http://pbs.twimg.com/profile_background_images/305041952/x84e968dc10b26ceba6e621b4ff6d383.png</t>
  </si>
  <si>
    <t>http://pbs.twimg.com/profile_background_images/294417862/248815_2118299679811_1315329160_2524715_2757691_n.jpg</t>
  </si>
  <si>
    <t>http://pbs.twimg.com/profile_background_images/598029794/b2foghug4e4l56bpi44u.jpeg</t>
  </si>
  <si>
    <t>http://pbs.twimg.com/profile_background_images/701401192618921986/Njs6Aqo3.jpg</t>
  </si>
  <si>
    <t>http://pbs.twimg.com/profile_background_images/605680416159170560/sAOEGmEz.jpg</t>
  </si>
  <si>
    <t>http://pbs.twimg.com/profile_background_images/526834093099454464/ifLJI9uu.jpeg</t>
  </si>
  <si>
    <t>http://pbs.twimg.com/profile_background_images/378800000163309818/OIYIs8jD.jpeg</t>
  </si>
  <si>
    <t>http://pbs.twimg.com/profile_background_images/446217112311197697/2y_0Pmr0.png</t>
  </si>
  <si>
    <t>http://pbs.twimg.com/profile_background_images/4767465/IMG_0996_sm.jpg</t>
  </si>
  <si>
    <t>http://pbs.twimg.com/profile_background_images/592982904319320064/obKOMG8k.jpg</t>
  </si>
  <si>
    <t>http://pbs.twimg.com/profile_background_images/442923994442768384/R1gefUO6.jpeg</t>
  </si>
  <si>
    <t>http://pbs.twimg.com/profile_background_images/625697424934350848/qR8YKO8G.jpg</t>
  </si>
  <si>
    <t>http://pbs.twimg.com/profile_background_images/758635922/72009a582a3e2084e26130cf4f803a36.png</t>
  </si>
  <si>
    <t>http://pbs.twimg.com/profile_background_images/564473554/twiter-bg-800k.jpg</t>
  </si>
  <si>
    <t>http://pbs.twimg.com/profile_background_images/442811911013277696/B5nubX_M.png</t>
  </si>
  <si>
    <t>http://pbs.twimg.com/profile_background_images/378800000175556894/fLZcbBbb.jpeg</t>
  </si>
  <si>
    <t>http://pbs.twimg.com/profile_background_images/109305454/alt1.jpg</t>
  </si>
  <si>
    <t>http://pbs.twimg.com/profile_background_images/188288469/space.jpg</t>
  </si>
  <si>
    <t>http://pbs.twimg.com/profile_background_images/648177882661957632/Nw_E4rks.jpg</t>
  </si>
  <si>
    <t>http://pbs.twimg.com/profile_background_images/80887945/xd24c2462a42001e278927085a0a65e8.png</t>
  </si>
  <si>
    <t>http://pbs.twimg.com/profile_background_images/281505059/lifestyle-23.jpg</t>
  </si>
  <si>
    <t>http://pbs.twimg.com/profile_background_images/378800000057902044/38fd9c4cd8a1852174016d06ab39831b.jpeg</t>
  </si>
  <si>
    <t>http://pbs.twimg.com/profile_background_images/465488256239280128/9eseGO8C.jpeg</t>
  </si>
  <si>
    <t>http://pbs.twimg.com/profile_background_images/824285695/329f16ff96dec9876f0cf097d2b9c2ad.jpeg</t>
  </si>
  <si>
    <t>http://pbs.twimg.com/profile_background_images/666673660028174337/ZegLl-Lc.jpg</t>
  </si>
  <si>
    <t>http://pbs.twimg.com/profile_background_images/333245580/xf824fc15357cb3ddad11b43f44d3da3.png</t>
  </si>
  <si>
    <t>http://pbs.twimg.com/profile_background_images/378800000119255657/7238e937ce8b41f899a0563d1129da0f.jpeg</t>
  </si>
  <si>
    <t>http://pbs.twimg.com/profile_background_images/378800000148349143/imOMiDvy.jpeg</t>
  </si>
  <si>
    <t>http://pbs.twimg.com/profile_background_images/703559012802039808/ZxNhjtmf.jpg</t>
  </si>
  <si>
    <t>http://pbs.twimg.com/profile_background_images/611390469445029888/UjPxDRir.jpg</t>
  </si>
  <si>
    <t>http://pbs.twimg.com/profile_background_images/441886045391433728/vUex5SWA.jpeg</t>
  </si>
  <si>
    <t>http://pbs.twimg.com/profile_background_images/670688380292898816/ohZg49Xk.jpg</t>
  </si>
  <si>
    <t>http://pbs.twimg.com/profile_background_images/521524678888681472/ClmjtINg.jpeg</t>
  </si>
  <si>
    <t>http://pbs.twimg.com/profile_background_images/489563319460581376/O1NTHy3_.jpeg</t>
  </si>
  <si>
    <t>http://pbs.twimg.com/profile_background_images/456985425/22618082.jpg</t>
  </si>
  <si>
    <t>http://pbs.twimg.com/profile_background_images/70825422/twitterProfilePhoto.jpg</t>
  </si>
  <si>
    <t>http://pbs.twimg.com/profile_background_images/684023629/29929180d98d1c3efe717d78066a00d5.jpeg</t>
  </si>
  <si>
    <t>http://pbs.twimg.com/profile_background_images/278252933/Dock.jpg</t>
  </si>
  <si>
    <t>http://pbs.twimg.com/profile_background_images/464991323125084160/a7SALXSv.jpeg</t>
  </si>
  <si>
    <t>http://pbs.twimg.com/profile_background_images/489174213064810496/tGlRRQh0.jpeg</t>
  </si>
  <si>
    <t>http://pbs.twimg.com/profile_background_images/569209805437276160/LJDDCL2f.png</t>
  </si>
  <si>
    <t>http://pbs.twimg.com/profile_background_images/378800000100909493/af485e95713618baee7bd1f2c60e1c2d.png</t>
  </si>
  <si>
    <t>http://pbs.twimg.com/profile_background_images/122649879/cartoon_pic.JPG</t>
  </si>
  <si>
    <t>http://pbs.twimg.com/profile_background_images/667532767438225408/pTyRxmts.jpg</t>
  </si>
  <si>
    <t>http://pbs.twimg.com/profile_background_images/378800000040845050/841fa8f49575231b7e25f3360281baf0.jpeg</t>
  </si>
  <si>
    <t>http://pbs.twimg.com/profile_background_images/378800000174492017/ujMxigY7.jpeg</t>
  </si>
  <si>
    <t>http://pbs.twimg.com/profile_background_images/744469060/0e5c71fe2023ef2c441785580405ae5c.jpeg</t>
  </si>
  <si>
    <t>http://pbs.twimg.com/profile_background_images/378800000115768997/414ae1939f8642e864aaa0c351e8ea44.jpeg</t>
  </si>
  <si>
    <t>http://pbs.twimg.com/profile_images/788783504918208516/M3SQTIou_normal.jpg</t>
  </si>
  <si>
    <t>http://pbs.twimg.com/profile_images/516318716540104704/mztHzDS1_normal.jpeg</t>
  </si>
  <si>
    <t>http://pbs.twimg.com/profile_images/822346897578950657/xRTHKIdj_normal.jpg</t>
  </si>
  <si>
    <t>http://pbs.twimg.com/profile_images/807131971730051072/U0bxekLH_normal.jpg</t>
  </si>
  <si>
    <t>http://pbs.twimg.com/profile_images/788802538002845696/0phsQXEr_normal.jpg</t>
  </si>
  <si>
    <t>http://pbs.twimg.com/profile_images/788695706416668673/YhmJSUHi_normal.jpg</t>
  </si>
  <si>
    <t>http://pbs.twimg.com/profile_images/804584464227536896/taIoak1o_normal.jpg</t>
  </si>
  <si>
    <t>http://pbs.twimg.com/profile_images/788747625487007744/7GWsEfQf_normal.jpg</t>
  </si>
  <si>
    <t>http://pbs.twimg.com/profile_images/822400217060286464/vnfGr6n7_normal.jpg</t>
  </si>
  <si>
    <t>http://pbs.twimg.com/profile_images/788764097957466112/sHCHI6WL_normal.jpg</t>
  </si>
  <si>
    <t>http://pbs.twimg.com/profile_images/788733726842847233/1Bq2W7eq_normal.jpg</t>
  </si>
  <si>
    <t>http://pbs.twimg.com/profile_images/788691152790749184/KfwYDXfN_normal.jpg</t>
  </si>
  <si>
    <t>http://pbs.twimg.com/profile_images/788723517869154305/4HkCF0vT_normal.jpg</t>
  </si>
  <si>
    <t>http://pbs.twimg.com/profile_images/814938002002767872/gn1-8kP4_normal.jpg</t>
  </si>
  <si>
    <t>http://pbs.twimg.com/profile_images/788752989360099328/g-P2E63y_normal.jpg</t>
  </si>
  <si>
    <t>http://pbs.twimg.com/profile_images/788761230181892096/WregnvsO_normal.jpg</t>
  </si>
  <si>
    <t>http://pbs.twimg.com/profile_images/788754362864701440/7tDnuZfx_normal.jpg</t>
  </si>
  <si>
    <t>http://pbs.twimg.com/profile_images/788784777910419456/sqygvgDl_normal.jpg</t>
  </si>
  <si>
    <t>http://pbs.twimg.com/profile_images/804253759538925568/Kz835m3P_normal.jpg</t>
  </si>
  <si>
    <t>http://pbs.twimg.com/profile_images/792886794949984256/ewrrErqD_normal.jpg</t>
  </si>
  <si>
    <t>http://pbs.twimg.com/profile_images/788691725514670080/6ow5fXDU_normal.jpg</t>
  </si>
  <si>
    <t>http://pbs.twimg.com/profile_images/788771840583929856/EjfWRWEv_normal.jpg</t>
  </si>
  <si>
    <t>http://pbs.twimg.com/profile_images/804623702914662400/0DEb2b3H_normal.jpg</t>
  </si>
  <si>
    <t>http://pbs.twimg.com/profile_images/788961819285155840/DpxDe-tH_normal.jpg</t>
  </si>
  <si>
    <t>http://pbs.twimg.com/profile_images/788734866686959616/0clGRh7l_normal.jpg</t>
  </si>
  <si>
    <t>http://pbs.twimg.com/profile_images/788790930295885855/7zHPNnTE_normal.jpg</t>
  </si>
  <si>
    <t>http://pbs.twimg.com/profile_images/809617534521470976/1lxh3Dw-_normal.jpg</t>
  </si>
  <si>
    <t>http://pbs.twimg.com/profile_images/788782117681528833/E9EBnrGN_normal.jpg</t>
  </si>
  <si>
    <t>http://pbs.twimg.com/profile_images/788768347240407040/B5GOxvyo_normal.jpg</t>
  </si>
  <si>
    <t>http://pbs.twimg.com/profile_images/788805022431715329/YGaXJ8ps_normal.jpg</t>
  </si>
  <si>
    <t>http://pbs.twimg.com/profile_images/788715618744823808/aLGBzYwJ_normal.jpg</t>
  </si>
  <si>
    <t>http://pbs.twimg.com/profile_images/788779281635770373/PKWmI-Ab_normal.jpg</t>
  </si>
  <si>
    <t>http://pbs.twimg.com/profile_images/788692219830099968/eCzIEH8s_normal.jpg</t>
  </si>
  <si>
    <t>http://pbs.twimg.com/profile_images/788700551156473856/O2wAxhn5_normal.jpg</t>
  </si>
  <si>
    <t>http://pbs.twimg.com/profile_images/788779533583392768/FqqtreUz_normal.jpg</t>
  </si>
  <si>
    <t>http://pbs.twimg.com/profile_images/818735768076042240/iGxeKB55_normal.jpg</t>
  </si>
  <si>
    <t>http://pbs.twimg.com/profile_images/788695915779485696/XlEEov4R_normal.jpg</t>
  </si>
  <si>
    <t>http://pbs.twimg.com/profile_images/752512066414637056/8017nM3J_normal.jpg</t>
  </si>
  <si>
    <t>http://pbs.twimg.com/profile_images/788755773161693184/_Sciylyx_normal.jpg</t>
  </si>
  <si>
    <t>http://pbs.twimg.com/profile_images/788782419197460480/oHPlq5_f_normal.jpg</t>
  </si>
  <si>
    <t>http://pbs.twimg.com/profile_images/788752374324224000/jflNPUUm_normal.jpg</t>
  </si>
  <si>
    <t>http://pbs.twimg.com/profile_images/788695258322333696/5Sg1-nRG_normal.jpg</t>
  </si>
  <si>
    <t>http://pbs.twimg.com/profile_images/788781418826571776/CDZAx4S3_normal.jpg</t>
  </si>
  <si>
    <t>http://pbs.twimg.com/profile_images/752589121856610304/fdXk-73k_normal.jpg</t>
  </si>
  <si>
    <t>http://pbs.twimg.com/profile_images/788692576866078721/lBsx6BsN_normal.jpg</t>
  </si>
  <si>
    <t>http://pbs.twimg.com/profile_images/788732508095512577/X-e2N9hp_normal.jpg</t>
  </si>
  <si>
    <t>http://pbs.twimg.com/profile_images/788806080944017408/fSvI_LmH_normal.jpg</t>
  </si>
  <si>
    <t>http://pbs.twimg.com/profile_images/799738333827997696/zDQcXaHs_normal.jpg</t>
  </si>
  <si>
    <t>http://pbs.twimg.com/profile_images/788708690589253632/lF0EZgr4_normal.jpg</t>
  </si>
  <si>
    <t>http://pbs.twimg.com/profile_images/788797436248678405/9Zk6mGbN_normal.jpg</t>
  </si>
  <si>
    <t>http://pbs.twimg.com/profile_images/788710346659856384/6fegrTKL_normal.jpg</t>
  </si>
  <si>
    <t>http://pbs.twimg.com/profile_images/788702062771048448/_R-GV1RI_normal.jpg</t>
  </si>
  <si>
    <t>http://pbs.twimg.com/profile_images/817068400799313920/yMkfAfqT_normal.jpg</t>
  </si>
  <si>
    <t>http://pbs.twimg.com/profile_images/788782010760331264/Rh3YtVtg_normal.jpg</t>
  </si>
  <si>
    <t>http://pbs.twimg.com/profile_images/788704992496590848/jyJ4PR93_normal.jpg</t>
  </si>
  <si>
    <t>http://pbs.twimg.com/profile_images/788737879598067712/NErSS4H5_normal.jpg</t>
  </si>
  <si>
    <t>http://pbs.twimg.com/profile_images/788795455702462464/J9nyp6MQ_normal.jpg</t>
  </si>
  <si>
    <t>http://pbs.twimg.com/profile_images/788714100054458368/NWoAgFb0_normal.jpg</t>
  </si>
  <si>
    <t>http://pbs.twimg.com/profile_images/788755888836382721/DcV84Tyo_normal.jpg</t>
  </si>
  <si>
    <t>http://pbs.twimg.com/profile_images/788691361570623488/jgGCk1jj_normal.jpg</t>
  </si>
  <si>
    <t>http://pbs.twimg.com/profile_images/788744757505818629/Ab9uGjeA_normal.jpg</t>
  </si>
  <si>
    <t>http://pbs.twimg.com/profile_images/788708806159196160/JFmb_Mep_normal.jpg</t>
  </si>
  <si>
    <t>http://pbs.twimg.com/profile_images/788762412405104640/QQGL7xye_normal.jpg</t>
  </si>
  <si>
    <t>http://pbs.twimg.com/profile_images/757210804232065024/xj1oXq6M_normal.jpg</t>
  </si>
  <si>
    <t>http://pbs.twimg.com/profile_images/788752554733830144/825xADG1_normal.jpg</t>
  </si>
  <si>
    <t>http://pbs.twimg.com/profile_images/788783395719483393/PBVPvu-O_normal.jpg</t>
  </si>
  <si>
    <t>http://pbs.twimg.com/profile_images/805740771936636928/xC46lI_v_normal.jpg</t>
  </si>
  <si>
    <t>http://pbs.twimg.com/profile_images/788789252964413440/05Z5ir5b_normal.jpg</t>
  </si>
  <si>
    <t>http://pbs.twimg.com/profile_images/788732484183875585/GXkkg4QH_normal.jpg</t>
  </si>
  <si>
    <t>http://pbs.twimg.com/profile_images/788852611432800256/HL68O61x_normal.jpg</t>
  </si>
  <si>
    <t>http://pbs.twimg.com/profile_images/788751568938074112/qQfff0ce_normal.jpg</t>
  </si>
  <si>
    <t>http://pbs.twimg.com/profile_images/810668501375610884/Tkm4ips1_normal.jpg</t>
  </si>
  <si>
    <t>http://pbs.twimg.com/profile_images/790125204554985472/TBbQYcMw_normal.jpg</t>
  </si>
  <si>
    <t>http://pbs.twimg.com/profile_images/592772062504165376/RDZ6zn42_normal.jpg</t>
  </si>
  <si>
    <t>http://pbs.twimg.com/profile_images/788787939945943040/6PBvHlYW_normal.jpg</t>
  </si>
  <si>
    <t>http://pbs.twimg.com/profile_images/788801886241554432/i1SAUULi_normal.jpg</t>
  </si>
  <si>
    <t>http://pbs.twimg.com/profile_images/788695242811858944/RJ_SHQ-1_normal.jpg</t>
  </si>
  <si>
    <t>http://pbs.twimg.com/profile_images/805586928888332289/N3wEOIUD_normal.jpg</t>
  </si>
  <si>
    <t>http://pbs.twimg.com/profile_images/788727679424036864/AT42QTZ5_normal.jpg</t>
  </si>
  <si>
    <t>http://pbs.twimg.com/profile_images/802704108092293121/P8EPOSZk_normal.jpg</t>
  </si>
  <si>
    <t>http://pbs.twimg.com/profile_images/788768669975314432/19jYkaBu_normal.jpg</t>
  </si>
  <si>
    <t>http://pbs.twimg.com/profile_images/808291193301901313/kBZviMpd_normal.jpg</t>
  </si>
  <si>
    <t>http://pbs.twimg.com/profile_images/788786491342348289/uNNx-63W_normal.jpg</t>
  </si>
  <si>
    <t>http://pbs.twimg.com/profile_images/788767234051170304/Syn_CZP5_normal.jpg</t>
  </si>
  <si>
    <t>http://pbs.twimg.com/profile_images/788790338722881536/M_htiNVg_normal.jpg</t>
  </si>
  <si>
    <t>http://pbs.twimg.com/profile_images/788763389065584641/gMaMPQj1_normal.jpg</t>
  </si>
  <si>
    <t>http://pbs.twimg.com/profile_images/791610382750277632/3unZVn-Q_normal.jpg</t>
  </si>
  <si>
    <t>http://pbs.twimg.com/profile_images/788797324524945408/we8zUdlj_normal.jpg</t>
  </si>
  <si>
    <t>http://pbs.twimg.com/profile_images/788793068438822913/OGmoiEDi_normal.jpg</t>
  </si>
  <si>
    <t>http://pbs.twimg.com/profile_images/809753102173827072/BnJjxryR_normal.jpg</t>
  </si>
  <si>
    <t>http://pbs.twimg.com/profile_images/788710410337783808/x5J8n03P_normal.jpg</t>
  </si>
  <si>
    <t>http://pbs.twimg.com/profile_images/788728407660064768/wlI1XK4i_normal.jpg</t>
  </si>
  <si>
    <t>http://pbs.twimg.com/profile_images/788736786717609984/f48HtBLZ_normal.jpg</t>
  </si>
  <si>
    <t>http://pbs.twimg.com/profile_images/788723222535626753/RHM1G4ey_normal.jpg</t>
  </si>
  <si>
    <t>http://pbs.twimg.com/profile_images/788760568702365696/9w-1cNKr_normal.jpg</t>
  </si>
  <si>
    <t>http://pbs.twimg.com/profile_images/788795807831035904/oezuLjU5_normal.jpg</t>
  </si>
  <si>
    <t>http://pbs.twimg.com/profile_images/788751094767841280/9n9GfB3Y_normal.jpg</t>
  </si>
  <si>
    <t>http://pbs.twimg.com/profile_images/788804792411971584/58TvdGDy_normal.jpg</t>
  </si>
  <si>
    <t>http://pbs.twimg.com/profile_images/788786450053627904/zhBOnR7z_normal.jpg</t>
  </si>
  <si>
    <t>http://pbs.twimg.com/profile_images/788788111635517440/la3wTh-2_normal.jpg</t>
  </si>
  <si>
    <t>http://pbs.twimg.com/profile_images/788732791869546500/TieakZKj_normal.jpg</t>
  </si>
  <si>
    <t>http://pbs.twimg.com/profile_images/788752724024328192/od3O7r0A_normal.jpg</t>
  </si>
  <si>
    <t>http://pbs.twimg.com/profile_images/802915239519916032/Vd2O8KzA_normal.jpg</t>
  </si>
  <si>
    <t>http://pbs.twimg.com/profile_images/788699759552892928/OWIucBuM_normal.jpg</t>
  </si>
  <si>
    <t>http://pbs.twimg.com/profile_images/808372441315557376/B03Wod2y_normal.jpg</t>
  </si>
  <si>
    <t>http://pbs.twimg.com/profile_images/806342513426448384/c1L4v73E_normal.jpg</t>
  </si>
  <si>
    <t>http://pbs.twimg.com/profile_images/788744280223391744/YTenkheF_normal.jpg</t>
  </si>
  <si>
    <t>http://pbs.twimg.com/profile_images/822343902195658752/sfMAfS8E_normal.jpg</t>
  </si>
  <si>
    <t>http://pbs.twimg.com/profile_images/794439805484548096/3QhM7ZRP_normal.jpg</t>
  </si>
  <si>
    <t>http://pbs.twimg.com/profile_images/788801918260969473/zEuw1zBi_normal.jpg</t>
  </si>
  <si>
    <t>http://pbs.twimg.com/profile_images/788714176562728960/Nz9v8Dv0_normal.jpg</t>
  </si>
  <si>
    <t>http://pbs.twimg.com/profile_images/460862643683987456/cpZq2Qx7_normal.jpeg</t>
  </si>
  <si>
    <t>http://pbs.twimg.com/profile_images/757439805676322816/9Sx_fPtY_normal.jpg</t>
  </si>
  <si>
    <t>http://pbs.twimg.com/profile_images/788083029034041345/FwQ_jmbX_normal.jpg</t>
  </si>
  <si>
    <t>http://pbs.twimg.com/profile_images/814950393214103552/a2Qk6n8u_normal.jpg</t>
  </si>
  <si>
    <t>http://pbs.twimg.com/profile_images/794309837156995076/hFcPf57k_normal.jpg</t>
  </si>
  <si>
    <t>http://pbs.twimg.com/profile_images/822059144601632768/iAKxEm9Z_normal.jpg</t>
  </si>
  <si>
    <t>http://pbs.twimg.com/profile_images/805399434276311040/R6-BoDzp_normal.jpg</t>
  </si>
  <si>
    <t>http://pbs.twimg.com/profile_images/750840067766292480/raDnz-cD_normal.jpg</t>
  </si>
  <si>
    <t>http://pbs.twimg.com/profile_images/794895741017788416/5wVdDWuh_normal.jpg</t>
  </si>
  <si>
    <t>http://pbs.twimg.com/profile_images/616113690581037056/c_nFmC7Q_normal.jpg</t>
  </si>
  <si>
    <t>http://pbs.twimg.com/profile_images/819694153726656512/EwuHK8L9_normal.jpg</t>
  </si>
  <si>
    <t>http://pbs.twimg.com/profile_images/797557221584502789/QLmvTKlV_normal.jpg</t>
  </si>
  <si>
    <t>http://pbs.twimg.com/profile_images/1602360489/logo-mim_normal.png</t>
  </si>
  <si>
    <t>http://pbs.twimg.com/profile_images/698817024336723970/qI5uuokX_normal.jpg</t>
  </si>
  <si>
    <t>http://pbs.twimg.com/profile_images/757028592408756224/FbOfhjZC_normal.jpg</t>
  </si>
  <si>
    <t>http://pbs.twimg.com/profile_images/802303127626006528/OJThSzOY_normal.jpg</t>
  </si>
  <si>
    <t>http://pbs.twimg.com/profile_images/459521979179999232/1Bwzscst_normal.png</t>
  </si>
  <si>
    <t>http://pbs.twimg.com/profile_images/663425693565358083/4KazpLAH_normal.jpg</t>
  </si>
  <si>
    <t>http://pbs.twimg.com/profile_images/790645885222920192/ghle7kgA_normal.jpg</t>
  </si>
  <si>
    <t>http://pbs.twimg.com/profile_images/822837286249361408/mpr-FHCf_normal.jpg</t>
  </si>
  <si>
    <t>http://pbs.twimg.com/profile_images/823845290386059264/H4soLq_8_normal.jpg</t>
  </si>
  <si>
    <t>http://pbs.twimg.com/profile_images/813839564871794688/28HNVbnz_normal.jpg</t>
  </si>
  <si>
    <t>http://pbs.twimg.com/profile_images/799801920680562688/cqxV6Myb_normal.jpg</t>
  </si>
  <si>
    <t>http://pbs.twimg.com/profile_images/757151873489141760/eGntTQ5Q_normal.jpg</t>
  </si>
  <si>
    <t>http://pbs.twimg.com/profile_images/808477808372682753/mZOcM5Q__normal.jpg</t>
  </si>
  <si>
    <t>http://pbs.twimg.com/profile_images/757131209113755648/E2sikevm_normal.jpg</t>
  </si>
  <si>
    <t>http://pbs.twimg.com/profile_images/823476040945246208/lFTj1Npn_normal.jpg</t>
  </si>
  <si>
    <t>http://pbs.twimg.com/profile_images/810364225319301120/1xr3rdwY_normal.jpg</t>
  </si>
  <si>
    <t>http://pbs.twimg.com/profile_images/99212508/fse04ee5_normal.png</t>
  </si>
  <si>
    <t>http://pbs.twimg.com/profile_images/570690980240556032/V4t8wdUG_normal.jpeg</t>
  </si>
  <si>
    <t>http://pbs.twimg.com/profile_images/636928454521430016/11Avkm2Z_normal.jpg</t>
  </si>
  <si>
    <t>http://pbs.twimg.com/profile_images/542082924817186816/2e3QeDk7_normal.jpeg</t>
  </si>
  <si>
    <t>http://pbs.twimg.com/profile_images/612796452792889344/hchWCOh0_normal.jpg</t>
  </si>
  <si>
    <t>http://pbs.twimg.com/profile_images/823814259696025600/x_unw7qv_normal.jpg</t>
  </si>
  <si>
    <t>http://pbs.twimg.com/profile_images/816860120697151488/ADlP4_pS_normal.jpg</t>
  </si>
  <si>
    <t>http://pbs.twimg.com/profile_images/795481591246032896/hrbfDGwg_normal.jpg</t>
  </si>
  <si>
    <t>http://pbs.twimg.com/profile_images/3641203642/b827cecccb17084fd3615b49f4054c87_normal.jpeg</t>
  </si>
  <si>
    <t>http://pbs.twimg.com/profile_images/1461979010/FF_Logo_200x200px_grey_back_1_normal.jpg</t>
  </si>
  <si>
    <t>http://pbs.twimg.com/profile_images/565226117825433601/AaaVUNTj_normal.jpeg</t>
  </si>
  <si>
    <t>http://pbs.twimg.com/profile_images/781302537353736192/GMQ0O5fF_normal.jpg</t>
  </si>
  <si>
    <t>http://pbs.twimg.com/profile_images/822644134582349826/eYBPqnzF_normal.jpg</t>
  </si>
  <si>
    <t>http://pbs.twimg.com/profile_images/776768396721520640/iAMqMnQz_normal.jpg</t>
  </si>
  <si>
    <t>http://pbs.twimg.com/profile_images/773567684613120000/ehU5oOkD_normal.jpg</t>
  </si>
  <si>
    <t>http://pbs.twimg.com/profile_images/710145368068124672/5wZDA9TG_normal.jpg</t>
  </si>
  <si>
    <t>http://pbs.twimg.com/profile_images/732582570668494850/8kUjBIAp_normal.jpg</t>
  </si>
  <si>
    <t>http://pbs.twimg.com/profile_images/524518251301044224/YgqYEPN0_normal.jpeg</t>
  </si>
  <si>
    <t>http://pbs.twimg.com/profile_images/503194766755250176/_OlgqXwR_normal.jpeg</t>
  </si>
  <si>
    <t>http://pbs.twimg.com/profile_images/803151804787724288/1l4IegTw_normal.jpg</t>
  </si>
  <si>
    <t>http://pbs.twimg.com/profile_images/716232731/adelaartje.avatar_normal.jpg</t>
  </si>
  <si>
    <t>http://pbs.twimg.com/profile_images/2120517174/profile_normal.jpg</t>
  </si>
  <si>
    <t>http://pbs.twimg.com/profile_images/378800000867570966/KDQYZRqX_normal.jpeg</t>
  </si>
  <si>
    <t>http://pbs.twimg.com/profile_images/708248861903593472/_TEU9cMu_normal.jpg</t>
  </si>
  <si>
    <t>http://pbs.twimg.com/profile_images/809458038469840901/EH3288BA_normal.jpg</t>
  </si>
  <si>
    <t>http://pbs.twimg.com/profile_images/823112898423746560/Tz0Dtxed_normal.jpg</t>
  </si>
  <si>
    <t>http://pbs.twimg.com/profile_images/820726995445284867/AsWcSCuB_normal.jpg</t>
  </si>
  <si>
    <t>http://pbs.twimg.com/profile_images/682192233336975361/etYUJhB__normal.jpg</t>
  </si>
  <si>
    <t>http://pbs.twimg.com/profile_images/799807154022711297/G4NFzor3_normal.jpg</t>
  </si>
  <si>
    <t>http://pbs.twimg.com/profile_images/815236502619721729/pA-0cx4c_normal.jpg</t>
  </si>
  <si>
    <t>http://pbs.twimg.com/profile_images/821634868119539712/nKuwAeDn_normal.jpg</t>
  </si>
  <si>
    <t>http://pbs.twimg.com/profile_images/477214968807317504/YJ1diMcZ_normal.jpeg</t>
  </si>
  <si>
    <t>http://pbs.twimg.com/profile_images/660064853722333185/HmCjeP5D_normal.jpg</t>
  </si>
  <si>
    <t>http://pbs.twimg.com/profile_images/818881854782611456/tF8_3O-K_normal.jpg</t>
  </si>
  <si>
    <t>http://pbs.twimg.com/profile_images/796754957881917440/v4Sgn7rL_normal.jpg</t>
  </si>
  <si>
    <t>http://pbs.twimg.com/profile_images/450321055/47e1ce72-00298-061a9-400cb8e1_normal.gif</t>
  </si>
  <si>
    <t>http://pbs.twimg.com/profile_images/740444982176288769/xmkBRbBI_normal.jpg</t>
  </si>
  <si>
    <t>http://pbs.twimg.com/profile_images/767645622077906944/kUS-mz3d_normal.jpg</t>
  </si>
  <si>
    <t>http://pbs.twimg.com/profile_images/823056550700924930/Y7vpRNIi_normal.jpg</t>
  </si>
  <si>
    <t>http://pbs.twimg.com/profile_images/822032064086097921/e1UtIU_3_normal.jpg</t>
  </si>
  <si>
    <t>http://pbs.twimg.com/profile_images/616609311050080256/L0t3dno6_normal.jpg</t>
  </si>
  <si>
    <t>http://pbs.twimg.com/profile_images/822826341636706305/fdd_i_kS_normal.jpg</t>
  </si>
  <si>
    <t>http://pbs.twimg.com/profile_images/511582597768421376/QfGb1bWL_normal.png</t>
  </si>
  <si>
    <t>http://pbs.twimg.com/profile_images/378800000414328553/40c474aa639328a7fab9510c9da7f96b_normal.jpeg</t>
  </si>
  <si>
    <t>http://pbs.twimg.com/profile_images/548314480237481984/0KJWW-Jq_normal.jpeg</t>
  </si>
  <si>
    <t>http://pbs.twimg.com/profile_images/725057865665245184/vR60EIs4_normal.jpg</t>
  </si>
  <si>
    <t>http://pbs.twimg.com/profile_images/803401838418477056/KJgecKYY_normal.jpg</t>
  </si>
  <si>
    <t>http://pbs.twimg.com/profile_images/1318176082/P4030289_normal.jpeg</t>
  </si>
  <si>
    <t>http://pbs.twimg.com/profile_images/378800000214986742/519a608692ebbc1a87b6754b12d8df88_normal.jpeg</t>
  </si>
  <si>
    <t>http://pbs.twimg.com/profile_images/667966468634505216/ysYGpaMj_normal.jpg</t>
  </si>
  <si>
    <t>http://pbs.twimg.com/profile_images/814070308005171201/t6uuXPxV_normal.jpg</t>
  </si>
  <si>
    <t>http://pbs.twimg.com/profile_images/814301200178757632/n0L88QDM_normal.jpg</t>
  </si>
  <si>
    <t>http://pbs.twimg.com/profile_images/819174266377830400/J1cI8zMA_normal.jpg</t>
  </si>
  <si>
    <t>http://pbs.twimg.com/profile_images/1088801504/whnews_normal.jpg</t>
  </si>
  <si>
    <t>http://pbs.twimg.com/profile_images/823346431809490945/hsngtuvp_normal.jpg</t>
  </si>
  <si>
    <t>http://pbs.twimg.com/profile_images/764635369639927809/EaJsJCiJ_normal.jpg</t>
  </si>
  <si>
    <t>http://pbs.twimg.com/profile_images/823471935757676544/NVlsQ1zS_normal.jpg</t>
  </si>
  <si>
    <t>http://pbs.twimg.com/profile_images/1844743498/image_normal.jpg</t>
  </si>
  <si>
    <t>http://pbs.twimg.com/profile_images/549777872173289472/LuzPyc-B_normal.jpeg</t>
  </si>
  <si>
    <t>http://pbs.twimg.com/profile_images/823448333540724737/GdF62YSM_normal.jpg</t>
  </si>
  <si>
    <t>http://pbs.twimg.com/profile_images/3704568488/6cebd0966cbe689e57fdb0f2b5c7c486_normal.jpeg</t>
  </si>
  <si>
    <t>http://pbs.twimg.com/profile_images/773474761854820352/YzY_HUWH_normal.jpg</t>
  </si>
  <si>
    <t>http://pbs.twimg.com/profile_images/822505774463287301/jH5ig_i5_normal.jpg</t>
  </si>
  <si>
    <t>http://pbs.twimg.com/profile_images/794654746342662144/hHnFe4Sx_normal.jpg</t>
  </si>
  <si>
    <t>http://pbs.twimg.com/profile_images/530377546483761152/VGBhOL-2_normal.jpeg</t>
  </si>
  <si>
    <t>http://pbs.twimg.com/profile_images/717092696972783616/7HTrm0CZ_normal.jpg</t>
  </si>
  <si>
    <t>http://pbs.twimg.com/profile_images/1400246242/masthead_normal.jpg</t>
  </si>
  <si>
    <t>http://pbs.twimg.com/profile_images/792327678162591744/bYsvgkb__normal.jpg</t>
  </si>
  <si>
    <t>http://pbs.twimg.com/profile_images/792188519741521920/Di4RcyJW_normal.jpg</t>
  </si>
  <si>
    <t>http://pbs.twimg.com/profile_images/779158163111063557/XrXvSiTb_normal.jpg</t>
  </si>
  <si>
    <t>http://pbs.twimg.com/profile_images/804354826687643649/Dkyp44iA_normal.jpg</t>
  </si>
  <si>
    <t>http://pbs.twimg.com/profile_images/811009663063834624/w_f1Q1k7_normal.jpg</t>
  </si>
  <si>
    <t>http://pbs.twimg.com/profile_images/696657548825358336/DvHIby-q_normal.jpg</t>
  </si>
  <si>
    <t>http://pbs.twimg.com/profile_images/1437330128/168130_106903179386650_100002009058221_45746_8058123_n_normal.jpg</t>
  </si>
  <si>
    <t>http://pbs.twimg.com/profile_images/627783505846603776/73eMhYgQ_normal.jpg</t>
  </si>
  <si>
    <t>http://pbs.twimg.com/profile_images/795643418487689216/4BnYpNlo_normal.jpg</t>
  </si>
  <si>
    <t>http://pbs.twimg.com/profile_images/566166135544901633/Op3L_B3Q_normal.jpeg</t>
  </si>
  <si>
    <t>http://pbs.twimg.com/profile_images/687399476756131842/eLGCMuJF_normal.jpg</t>
  </si>
  <si>
    <t>http://pbs.twimg.com/profile_images/662708106/bbc_normal.png</t>
  </si>
  <si>
    <t>http://pbs.twimg.com/profile_images/651179062505795584/c_hq9EoO_normal.jpg</t>
  </si>
  <si>
    <t>http://pbs.twimg.com/profile_images/821102659599888384/Qopd27p1_normal.jpg</t>
  </si>
  <si>
    <t>http://pbs.twimg.com/profile_images/638001937170853888/JPK5EsI9_normal.jpg</t>
  </si>
  <si>
    <t>http://pbs.twimg.com/profile_images/814858612640202754/KCQAV5nf_normal.jpg</t>
  </si>
  <si>
    <t>http://pbs.twimg.com/profile_images/586091072851443712/enFuIir8_normal.jpg</t>
  </si>
  <si>
    <t>http://pbs.twimg.com/profile_images/822152309073395713/TuVob7Gw_normal.jpg</t>
  </si>
  <si>
    <t>http://pbs.twimg.com/profile_images/810330309417783296/f69oegZR_normal.jpg</t>
  </si>
  <si>
    <t>http://pbs.twimg.com/profile_images/574986511675883520/zo3ZUkCS_normal.jpeg</t>
  </si>
  <si>
    <t>http://pbs.twimg.com/profile_images/818430956159770624/QRVvh-20_normal.jpg</t>
  </si>
  <si>
    <t>http://pbs.twimg.com/profile_images/816791557852565504/jbV3mDHi_normal.jpg</t>
  </si>
  <si>
    <t>http://pbs.twimg.com/profile_images/822252455920627712/4wVfgj8B_normal.jpg</t>
  </si>
  <si>
    <t>http://pbs.twimg.com/profile_images/771694747400429569/4Z9kGXRu_normal.jpg</t>
  </si>
  <si>
    <t>http://pbs.twimg.com/profile_images/823477988390039552/7BMLtva6_normal.jpg</t>
  </si>
  <si>
    <t>http://pbs.twimg.com/profile_images/696701175748501504/f6hHPrW4_normal.jpg</t>
  </si>
  <si>
    <t>http://pbs.twimg.com/profile_images/773571646875729922/iUYwm2HI_normal.jpg</t>
  </si>
  <si>
    <t>http://pbs.twimg.com/profile_images/776037618219966464/BZlBElNS_normal.jpg</t>
  </si>
  <si>
    <t>http://pbs.twimg.com/profile_images/798529467274522629/5yMx0YlE_normal.jpg</t>
  </si>
  <si>
    <t>http://pbs.twimg.com/profile_images/628372187393753088/0KdTDXOD_normal.jpg</t>
  </si>
  <si>
    <t>http://pbs.twimg.com/profile_images/2449279723/ABC-Logo_normal.jpg</t>
  </si>
  <si>
    <t>http://pbs.twimg.com/profile_images/816018038017363968/SYrpeajN_normal.jpg</t>
  </si>
  <si>
    <t>http://pbs.twimg.com/profile_images/786492929644703744/tewDU0Y7_normal.jpg</t>
  </si>
  <si>
    <t>http://pbs.twimg.com/profile_images/797856087483486208/L_xaOcnk_normal.jpg</t>
  </si>
  <si>
    <t>http://pbs.twimg.com/profile_images/801317729978449920/1ZDKwlMv_normal.jpg</t>
  </si>
  <si>
    <t>http://pbs.twimg.com/profile_images/774864898337542145/pzil26vg_normal.jpg</t>
  </si>
  <si>
    <t>http://pbs.twimg.com/profile_images/588677536810291200/L8N52UqV_normal.jpg</t>
  </si>
  <si>
    <t>http://pbs.twimg.com/profile_images/753833299890479105/u_rBXcCV_normal.jpg</t>
  </si>
  <si>
    <t>http://pbs.twimg.com/profile_images/812201738971348992/xUaFP6MY_normal.jpg</t>
  </si>
  <si>
    <t>http://pbs.twimg.com/profile_images/513670025379459074/rHCBhOo4_normal.png</t>
  </si>
  <si>
    <t>http://pbs.twimg.com/profile_images/800015823033208836/gq8TVkcR_normal.jpg</t>
  </si>
  <si>
    <t>http://pbs.twimg.com/profile_images/788152797195857920/3lqjqrN3_normal.jpg</t>
  </si>
  <si>
    <t>http://pbs.twimg.com/profile_images/811101136371363841/Pv65Af-W_normal.jpg</t>
  </si>
  <si>
    <t>http://pbs.twimg.com/profile_images/537646367212990465/u1aFipSc_normal.png</t>
  </si>
  <si>
    <t>http://pbs.twimg.com/profile_images/817046657711951873/Y5QbaBok_normal.jpg</t>
  </si>
  <si>
    <t>http://pbs.twimg.com/profile_images/801174648801161216/BvZEZHc6_normal.jpg</t>
  </si>
  <si>
    <t>http://pbs.twimg.com/profile_images/1343553778/229046_208741062482290_198430536846676_655662_4554710_n_normal.jpg</t>
  </si>
  <si>
    <t>http://pbs.twimg.com/profile_images/528892121772613632/g2TrUpW5_normal.jpeg</t>
  </si>
  <si>
    <t>http://pbs.twimg.com/profile_images/818942208988606465/-OeyPqIX_normal.jpg</t>
  </si>
  <si>
    <t>http://pbs.twimg.com/profile_images/467197864112701440/NtVLSPh-_normal.jpeg</t>
  </si>
  <si>
    <t>http://pbs.twimg.com/profile_images/663525863128891393/qg6yqcAE_normal.jpg</t>
  </si>
  <si>
    <t>http://pbs.twimg.com/profile_images/767178181300346880/BB1EW493_normal.jpg</t>
  </si>
  <si>
    <t>http://pbs.twimg.com/profile_images/794001910013501440/x_ma_UnA_normal.jpg</t>
  </si>
  <si>
    <t>http://pbs.twimg.com/profile_images/620985541790724097/Ol-uYBLe_normal.jpg</t>
  </si>
  <si>
    <t>http://pbs.twimg.com/profile_images/508004148080427011/_mH9HfgY_normal.png</t>
  </si>
  <si>
    <t>http://pbs.twimg.com/profile_images/823632831180079108/Dv5ST9sq_normal.jpg</t>
  </si>
  <si>
    <t>http://pbs.twimg.com/profile_images/772877394038386688/O7ibMzU8_normal.jpg</t>
  </si>
  <si>
    <t>http://pbs.twimg.com/profile_images/819474114356408326/rqtcUFsT_normal.jpg</t>
  </si>
  <si>
    <t>http://pbs.twimg.com/profile_images/1677290775/388109_2098248179008_1329483529_31841751_31220745_n_normal.jpg</t>
  </si>
  <si>
    <t>http://pbs.twimg.com/profile_images/627222523042791428/ZiX8xu4z_normal.jpg</t>
  </si>
  <si>
    <t>http://pbs.twimg.com/profile_images/610209785208832001/U7JpiI6U_normal.jpg</t>
  </si>
  <si>
    <t>http://pbs.twimg.com/profile_images/800486604888535040/X_bTUTw2_normal.jpg</t>
  </si>
  <si>
    <t>http://pbs.twimg.com/profile_images/378800000618123175/0d81c9e257bc9a9b5ba206d4f40072a4_normal.jpeg</t>
  </si>
  <si>
    <t>http://pbs.twimg.com/profile_images/3404320397/27395eb1ff11cbae3d1336dfe3f52f58_normal.jpeg</t>
  </si>
  <si>
    <t>http://pbs.twimg.com/profile_images/815279634174640128/j3SH8wMd_normal.jpg</t>
  </si>
  <si>
    <t>http://pbs.twimg.com/profile_images/485290191792254976/RGRYgQsL_normal.jpeg</t>
  </si>
  <si>
    <t>http://pbs.twimg.com/profile_images/532387537549926400/tslawRUU_normal.jpeg</t>
  </si>
  <si>
    <t>http://pbs.twimg.com/profile_images/771020003428753414/8s40MDGQ_normal.jpg</t>
  </si>
  <si>
    <t>http://pbs.twimg.com/profile_images/809236327824814081/0F98riti_normal.jpg</t>
  </si>
  <si>
    <t>http://pbs.twimg.com/profile_images/378800000006127776/a1a18165f7bc56b12977d8c5c2f46561_normal.jpeg</t>
  </si>
  <si>
    <t>http://pbs.twimg.com/profile_images/823499782614155264/6uumQX6q_normal.jpg</t>
  </si>
  <si>
    <t>http://pbs.twimg.com/profile_images/2487186800/wcgxuqgrfjcvuv3e755f_normal.jpeg</t>
  </si>
  <si>
    <t>http://pbs.twimg.com/profile_images/459037294758854656/XUrWxOKf_normal.jpeg</t>
  </si>
  <si>
    <t>http://pbs.twimg.com/profile_images/737232369430581248/1MLJoXxU_normal.jpg</t>
  </si>
  <si>
    <t>http://pbs.twimg.com/profile_images/812305841659461632/ETMNG5oP_normal.jpg</t>
  </si>
  <si>
    <t>http://pbs.twimg.com/profile_images/794018125876523008/Z-Eodjiy_normal.jpg</t>
  </si>
  <si>
    <t>http://pbs.twimg.com/profile_images/755601922782928896/fRIEojxT_normal.jpg</t>
  </si>
  <si>
    <t>http://pbs.twimg.com/profile_images/819934729298440192/ybY1PgRU_normal.jpg</t>
  </si>
  <si>
    <t>http://pbs.twimg.com/profile_images/820765404066959362/YEPUOM3n_normal.jpg</t>
  </si>
  <si>
    <t>http://pbs.twimg.com/profile_images/590884101621678081/ozQ2_LGp_normal.jpg</t>
  </si>
  <si>
    <t>http://pbs.twimg.com/profile_images/1164730932/cardin_3_005_studio_100_normal.jpg</t>
  </si>
  <si>
    <t>http://pbs.twimg.com/profile_images/677591243405266945/Ac_us0nn_normal.jpg</t>
  </si>
  <si>
    <t>http://pbs.twimg.com/profile_images/823086984226897920/yhATp41X_normal.jpg</t>
  </si>
  <si>
    <t>http://pbs.twimg.com/profile_images/767974362221776897/FxjaGMbF_normal.jpg</t>
  </si>
  <si>
    <t>http://pbs.twimg.com/profile_images/820387005343420416/6v8Vh_Cq_normal.jpg</t>
  </si>
  <si>
    <t>http://pbs.twimg.com/profile_images/819618316138463232/EYOZe2kw_normal.jpg</t>
  </si>
  <si>
    <t>http://pbs.twimg.com/profile_images/742319559135264772/YrzRMAhd_normal.jpg</t>
  </si>
  <si>
    <t>http://pbs.twimg.com/profile_images/3351411285/66efdfd07875149d4dfba42487dea179_normal.jpeg</t>
  </si>
  <si>
    <t>http://pbs.twimg.com/profile_images/796913042873352193/FnDehH37_normal.jpg</t>
  </si>
  <si>
    <t>http://pbs.twimg.com/profile_images/802276002248396800/ZlpzY0_v_normal.jpg</t>
  </si>
  <si>
    <t>http://pbs.twimg.com/profile_images/555342611355930625/-dUCqQ85_normal.jpeg</t>
  </si>
  <si>
    <t>http://pbs.twimg.com/profile_images/533609735656726528/WTjMqWEz_normal.jpeg</t>
  </si>
  <si>
    <t>http://pbs.twimg.com/profile_images/771831662925737986/KPhIq4cF_normal.jpg</t>
  </si>
  <si>
    <t>http://pbs.twimg.com/profile_images/709732855535030272/8GvBM2mN_normal.jpg</t>
  </si>
  <si>
    <t>http://pbs.twimg.com/profile_images/819288484519219200/RS5Sr_Hy_normal.jpg</t>
  </si>
  <si>
    <t>http://pbs.twimg.com/profile_images/672790806051164160/6CthyZFn_normal.jpg</t>
  </si>
  <si>
    <t>http://pbs.twimg.com/profile_images/196568059/PA_logo3_normal.JPG</t>
  </si>
  <si>
    <t>http://pbs.twimg.com/profile_images/926526304/8_normal.jpg</t>
  </si>
  <si>
    <t>http://pbs.twimg.com/profile_images/1765884479/jmatt.eightbit.me_normal.png</t>
  </si>
  <si>
    <t>http://pbs.twimg.com/profile_images/822777207491850240/g-UZ806u_normal.jpg</t>
  </si>
  <si>
    <t>http://pbs.twimg.com/profile_images/760433385345081345/N1bjtRN9_normal.jpg</t>
  </si>
  <si>
    <t>http://pbs.twimg.com/profile_images/783094227878055936/1o9cs-0v_normal.jpg</t>
  </si>
  <si>
    <t>http://pbs.twimg.com/profile_images/742381976573739008/gkRCdlVG_normal.jpg</t>
  </si>
  <si>
    <t>http://pbs.twimg.com/profile_images/573851906759639040/1FJBGbb9_normal.jpeg</t>
  </si>
  <si>
    <t>http://pbs.twimg.com/profile_images/768070157981941761/LKzbUXxp_normal.jpg</t>
  </si>
  <si>
    <t>http://pbs.twimg.com/profile_images/818223962744295425/e5RBhRwP_normal.jpg</t>
  </si>
  <si>
    <t>http://pbs.twimg.com/profile_images/497759314099314689/vCJRvcT9_normal.jpeg</t>
  </si>
  <si>
    <t>http://pbs.twimg.com/profile_images/1815385909/ACTU3481_RVB_normal.jpg</t>
  </si>
  <si>
    <t>http://pbs.twimg.com/profile_images/1578743752/image_normal.jpg</t>
  </si>
  <si>
    <t>http://pbs.twimg.com/profile_images/632908756335087616/_6Sz0B0Q_normal.jpg</t>
  </si>
  <si>
    <t>http://pbs.twimg.com/profile_images/820514511002079232/rMLfDs_V_normal.jpg</t>
  </si>
  <si>
    <t>http://pbs.twimg.com/profile_images/2810838091/ec4802226e966b95899e282b16f5d530_normal.jpeg</t>
  </si>
  <si>
    <t>http://pbs.twimg.com/profile_images/796831832654299136/j0Ua1naX_normal.jpg</t>
  </si>
  <si>
    <t>http://pbs.twimg.com/profile_images/783574422074646528/oN1Yk2rd_normal.jpg</t>
  </si>
  <si>
    <t>http://pbs.twimg.com/profile_images/800096390986625025/rtXNVLaW_normal.jpg</t>
  </si>
  <si>
    <t>http://pbs.twimg.com/profile_images/1471091030/Susan2_normal.jpg</t>
  </si>
  <si>
    <t>http://pbs.twimg.com/profile_images/797794934371676162/2_i1YjHT_normal.jpg</t>
  </si>
  <si>
    <t>http://pbs.twimg.com/profile_images/819308721440489472/KwoFD7s8_normal.jpg</t>
  </si>
  <si>
    <t>http://pbs.twimg.com/profile_images/629944092185726976/qPioJpz1_normal.jpg</t>
  </si>
  <si>
    <t>http://pbs.twimg.com/profile_images/760059816756686848/P6Hr6sQW_normal.jpg</t>
  </si>
  <si>
    <t>http://pbs.twimg.com/profile_images/823104765475389441/n0qU6zho_normal.jpg</t>
  </si>
  <si>
    <t>http://pbs.twimg.com/profile_images/822912988004745217/jEVlIvee_normal.jpg</t>
  </si>
  <si>
    <t>http://pbs.twimg.com/profile_images/816399957968097280/44g4TBa-_normal.jpg</t>
  </si>
  <si>
    <t>http://pbs.twimg.com/profile_images/530826244984553472/XXZBL4vn_normal.png</t>
  </si>
  <si>
    <t>http://pbs.twimg.com/profile_images/664417016489582592/cgGyRfOC_normal.jpg</t>
  </si>
  <si>
    <t>http://pbs.twimg.com/profile_images/800682777184272385/VE-l9IGW_normal.jpg</t>
  </si>
  <si>
    <t>http://pbs.twimg.com/profile_images/767328435827904512/Ik4Vd_4o_normal.jpg</t>
  </si>
  <si>
    <t>http://pbs.twimg.com/profile_images/541328312354615296/do99Of9X_normal.jpeg</t>
  </si>
  <si>
    <t>http://pbs.twimg.com/profile_images/586385280917090304/mGL29E2Y_normal.jpg</t>
  </si>
  <si>
    <t>http://pbs.twimg.com/profile_images/689317634022612992/loExl-ZV_normal.jpg</t>
  </si>
  <si>
    <t>http://pbs.twimg.com/profile_images/816800799774871552/qAeYgP7c_normal.jpg</t>
  </si>
  <si>
    <t>http://pbs.twimg.com/profile_images/709436659973136384/bLRf9YO4_normal.jpg</t>
  </si>
  <si>
    <t>http://pbs.twimg.com/profile_images/813938707627671552/WaxZcGPS_normal.jpg</t>
  </si>
  <si>
    <t>http://pbs.twimg.com/profile_images/791893494369554432/PY3siMAO_normal.jpg</t>
  </si>
  <si>
    <t>http://pbs.twimg.com/profile_images/557694304869548032/07fCbqnM_normal.jpeg</t>
  </si>
  <si>
    <t>http://pbs.twimg.com/profile_images/700608234046885889/HuCP5rle_normal.jpg</t>
  </si>
  <si>
    <t>http://pbs.twimg.com/profile_images/74220621/paal_official_avatar_normal.jpg</t>
  </si>
  <si>
    <t>http://pbs.twimg.com/profile_images/594484397434228737/ammTo1m1_normal.jpg</t>
  </si>
  <si>
    <t>http://pbs.twimg.com/profile_images/504126764625715200/J9XLsUOj_normal.jpeg</t>
  </si>
  <si>
    <t>http://pbs.twimg.com/profile_images/809014661349830656/EAR-_IGo_normal.jpg</t>
  </si>
  <si>
    <t>http://pbs.twimg.com/profile_images/520392581255942144/WjMDA0ec_normal.jpeg</t>
  </si>
  <si>
    <t>http://pbs.twimg.com/profile_images/785305223824683008/zf_pCbHe_normal.jpg</t>
  </si>
  <si>
    <t>http://pbs.twimg.com/profile_images/815924538647003138/_9M9HIBi_normal.jpg</t>
  </si>
  <si>
    <t>http://pbs.twimg.com/profile_images/822996126659813377/b1i2z96Y_normal.jpg</t>
  </si>
  <si>
    <t>http://pbs.twimg.com/profile_images/721385604244570112/-evXR1dk_normal.jpg</t>
  </si>
  <si>
    <t>http://pbs.twimg.com/profile_images/782418999548125184/jbJ5BTbI_normal.jpg</t>
  </si>
  <si>
    <t>http://pbs.twimg.com/profile_images/378800000250820849/dcd07c72437bd2cb590c616572185a96_normal.png</t>
  </si>
  <si>
    <t>http://pbs.twimg.com/profile_images/813481010130128896/XREiGJ3k_normal.jpg</t>
  </si>
  <si>
    <t>http://pbs.twimg.com/profile_images/537281068899262465/Ky5qYcWn_normal.jpeg</t>
  </si>
  <si>
    <t>http://pbs.twimg.com/profile_images/546865068286021632/mtN1Owxt_normal.jpeg</t>
  </si>
  <si>
    <t>http://pbs.twimg.com/profile_images/579980920913989632/XefbFs-z_normal.jpg</t>
  </si>
  <si>
    <t>http://pbs.twimg.com/profile_images/573111115921543169/_PQI1G9d_normal.jpeg</t>
  </si>
  <si>
    <t>http://pbs.twimg.com/profile_images/720774282805166080/vDdXYpyD_normal.jpg</t>
  </si>
  <si>
    <t>http://pbs.twimg.com/profile_images/816270723194884096/ZDNfQyuQ_normal.jpg</t>
  </si>
  <si>
    <t>http://pbs.twimg.com/profile_images/818269336796299265/CGi9JEsY_normal.jpg</t>
  </si>
  <si>
    <t>http://pbs.twimg.com/profile_images/773914441951870976/O5vjIeUi_normal.jpg</t>
  </si>
  <si>
    <t>http://pbs.twimg.com/profile_images/2472610791/image_normal.jpg</t>
  </si>
  <si>
    <t>http://pbs.twimg.com/profile_images/575772340950208512/KCR7-MCV_normal.png</t>
  </si>
  <si>
    <t>http://pbs.twimg.com/profile_images/822692677598724096/hoYepmo1_normal.jpg</t>
  </si>
  <si>
    <t>http://pbs.twimg.com/profile_images/822884011026640896/6-0oZACW_normal.jpg</t>
  </si>
  <si>
    <t>http://pbs.twimg.com/profile_images/736594347538321408/haJTT3d8_normal.jpg</t>
  </si>
  <si>
    <t>http://pbs.twimg.com/profile_images/815974546415095809/5O4HxGlS_normal.jpg</t>
  </si>
  <si>
    <t>http://pbs.twimg.com/profile_images/762115455695908864/0SfLK4PQ_normal.jpg</t>
  </si>
  <si>
    <t>http://pbs.twimg.com/profile_images/823056917584977920/cfvKFFac_normal.jpg</t>
  </si>
  <si>
    <t>http://pbs.twimg.com/profile_images/821821150531649539/CpxUj-ql_normal.jpg</t>
  </si>
  <si>
    <t>http://pbs.twimg.com/profile_images/822134949885120512/eah3fcPL_normal.jpg</t>
  </si>
  <si>
    <t>http://pbs.twimg.com/profile_images/673272991816548353/tn5thWZR_normal.jpg</t>
  </si>
  <si>
    <t>http://pbs.twimg.com/profile_images/821550149843513344/38Xof4cj_normal.jpg</t>
  </si>
  <si>
    <t>http://pbs.twimg.com/profile_images/568204296651804673/SSbhEomH_normal.jpeg</t>
  </si>
  <si>
    <t>http://pbs.twimg.com/profile_images/798480710323605506/C9gExdec_normal.jpg</t>
  </si>
  <si>
    <t>http://pbs.twimg.com/profile_images/563733480144515072/8KHfKs6K_normal.jpeg</t>
  </si>
  <si>
    <t>http://pbs.twimg.com/profile_images/713137372846751748/ntUF47qU_normal.jpg</t>
  </si>
  <si>
    <t>http://pbs.twimg.com/profile_images/378800000014903264/395a08014d4b13bfad94aba9acdef49a_normal.jpeg</t>
  </si>
  <si>
    <t>http://pbs.twimg.com/profile_images/823085310896644096/SHCfXAc7_normal.jpg</t>
  </si>
  <si>
    <t>http://pbs.twimg.com/profile_images/788901421814919168/gw4HL8C0_normal.jpg</t>
  </si>
  <si>
    <t>http://pbs.twimg.com/profile_images/568164885213622272/zspWrKpa_normal.png</t>
  </si>
  <si>
    <t>http://pbs.twimg.com/profile_images/822018938028589056/ZemmLK8O_normal.jpg</t>
  </si>
  <si>
    <t>http://pbs.twimg.com/profile_images/658688193651277824/Kv_cNNub_normal.png</t>
  </si>
  <si>
    <t>http://pbs.twimg.com/profile_images/721554521957138436/tTocueCd_normal.jpg</t>
  </si>
  <si>
    <t>http://pbs.twimg.com/profile_images/564690240510513152/BoxrrifD_normal.jpeg</t>
  </si>
  <si>
    <t>http://pbs.twimg.com/profile_images/821988945760137216/nM5d_0NS_normal.jpg</t>
  </si>
  <si>
    <t>http://pbs.twimg.com/profile_images/730735894563557376/uAS8G7G5_normal.jpg</t>
  </si>
  <si>
    <t>http://pbs.twimg.com/profile_images/710305254164840449/UJVEzQOO_normal.jpg</t>
  </si>
  <si>
    <t>http://pbs.twimg.com/profile_images/521794977945235457/yQY_6MI-_normal.jpeg</t>
  </si>
  <si>
    <t>http://pbs.twimg.com/profile_images/637842257970786304/YYM35XyO_normal.jpg</t>
  </si>
  <si>
    <t>http://pbs.twimg.com/profile_images/822073519827746816/sRdIbe_m_normal.jpg</t>
  </si>
  <si>
    <t>http://pbs.twimg.com/profile_images/808077196132806657/HQssB7pb_normal.jpg</t>
  </si>
  <si>
    <t>http://pbs.twimg.com/profile_images/378800000670216278/4ef56c3c61dfabe17f2d52e0599dc8ce_normal.jpeg</t>
  </si>
  <si>
    <t>http://pbs.twimg.com/profile_images/817185915642740737/2cwo17c4_normal.jpg</t>
  </si>
  <si>
    <t>http://pbs.twimg.com/profile_images/567353152920248320/IG0u0wa3_normal.jpeg</t>
  </si>
  <si>
    <t>http://pbs.twimg.com/profile_images/629615836047769600/59E7YPVN_normal.jpg</t>
  </si>
  <si>
    <t>http://pbs.twimg.com/profile_images/752552097992863745/C0seJEhI_normal.jpg</t>
  </si>
  <si>
    <t>http://pbs.twimg.com/profile_images/718100713507688448/Lim5ZXwz_normal.jpg</t>
  </si>
  <si>
    <t>http://pbs.twimg.com/profile_images/823729219117137920/tgL77neb_normal.jpg</t>
  </si>
  <si>
    <t>http://pbs.twimg.com/profile_images/783288530080370689/tmsw2JEu_normal.jpg</t>
  </si>
  <si>
    <t>http://pbs.twimg.com/profile_images/794689100368359428/J1LyjfYc_normal.jpg</t>
  </si>
  <si>
    <t>http://pbs.twimg.com/profile_images/676868448740241408/a9LL0Uh4_normal.jpg</t>
  </si>
  <si>
    <t>http://pbs.twimg.com/profile_images/683707058915557376/Y39rYUtU_normal.jpg</t>
  </si>
  <si>
    <t>http://pbs.twimg.com/profile_images/813727457559724032/yWl50dRj_normal.jpg</t>
  </si>
  <si>
    <t>http://pbs.twimg.com/profile_images/799151751727370240/qkadmunL_normal.jpg</t>
  </si>
  <si>
    <t>http://pbs.twimg.com/profile_images/756574997515235330/Ky4THcen_normal.jpg</t>
  </si>
  <si>
    <t>http://pbs.twimg.com/profile_images/801982006330466304/J8C3koJw_normal.jpg</t>
  </si>
  <si>
    <t>http://pbs.twimg.com/profile_images/792838239472279553/E2zN3L7T_normal.jpg</t>
  </si>
  <si>
    <t>http://pbs.twimg.com/profile_images/727698084277399554/uHpfPjg1_normal.jpg</t>
  </si>
  <si>
    <t>http://pbs.twimg.com/profile_images/689559517634244608/XpXfXR7__normal.jpg</t>
  </si>
  <si>
    <t>http://pbs.twimg.com/profile_images/674706495083257858/W3lRaTN4_normal.jpg</t>
  </si>
  <si>
    <t>http://pbs.twimg.com/profile_images/816882860514824192/MxXKydL9_normal.jpg</t>
  </si>
  <si>
    <t>http://pbs.twimg.com/profile_images/796340658382499840/4t6oWPxO_normal.jpg</t>
  </si>
  <si>
    <t>http://pbs.twimg.com/profile_images/625532152864608256/1HjhSjqN_normal.jpg</t>
  </si>
  <si>
    <t>http://pbs.twimg.com/profile_images/525710590900047873/734Kx0zX_normal.jpeg</t>
  </si>
  <si>
    <t>http://pbs.twimg.com/profile_images/713618949133484032/JoCM1-VU_normal.jpg</t>
  </si>
  <si>
    <t>http://pbs.twimg.com/profile_images/821474305833914372/3m-aiORS_normal.jpg</t>
  </si>
  <si>
    <t>http://pbs.twimg.com/profile_images/794949864811433984/3VHHWcY0_normal.jpg</t>
  </si>
  <si>
    <t>http://pbs.twimg.com/profile_images/682220152859967488/gazFKRw1_normal.jpg</t>
  </si>
  <si>
    <t>http://pbs.twimg.com/profile_images/421357815584681984/JkiOR5sc_normal.png</t>
  </si>
  <si>
    <t>http://pbs.twimg.com/profile_images/544909787645763585/TLOxFnuH_normal.png</t>
  </si>
  <si>
    <t>http://pbs.twimg.com/profile_images/562343529813270528/fZ-dTD1z_normal.jpeg</t>
  </si>
  <si>
    <t>http://pbs.twimg.com/profile_images/779083314573537280/cBop16Nx_normal.jpg</t>
  </si>
  <si>
    <t>http://pbs.twimg.com/profile_images/788168105633513472/2qXDQSnn_normal.jpg</t>
  </si>
  <si>
    <t>http://pbs.twimg.com/profile_images/785142414046531584/cN8Et-oX_normal.jpg</t>
  </si>
  <si>
    <t>http://pbs.twimg.com/profile_images/697624194205544449/PaabF10k_normal.jpg</t>
  </si>
  <si>
    <t>http://pbs.twimg.com/profile_images/688864157785964544/D2xbvaHT_normal.jpg</t>
  </si>
  <si>
    <t>http://pbs.twimg.com/profile_images/745035320194965504/goaAHsRW_normal.jpg</t>
  </si>
  <si>
    <t>http://pbs.twimg.com/profile_images/822975079986270209/p36IcrpL_normal.jpg</t>
  </si>
  <si>
    <t>http://pbs.twimg.com/profile_images/793610599204790272/uCRprT1J_normal.jpg</t>
  </si>
  <si>
    <t>http://pbs.twimg.com/profile_images/460704649767424000/Q5GTrKem_normal.jpeg</t>
  </si>
  <si>
    <t>http://pbs.twimg.com/profile_images/784803415578841088/Nz4CEroM_normal.jpg</t>
  </si>
  <si>
    <t>http://pbs.twimg.com/profile_images/816085736432795649/pQK2Pa9z_normal.jpg</t>
  </si>
  <si>
    <t>http://pbs.twimg.com/profile_images/816145335718473729/3wOobSvB_normal.jpg</t>
  </si>
  <si>
    <t>http://pbs.twimg.com/profile_images/820735298514591746/NaT5f_H7_normal.jpg</t>
  </si>
  <si>
    <t>http://pbs.twimg.com/profile_images/760811418862096384/SXIVy-8B_normal.jpg</t>
  </si>
  <si>
    <t>http://pbs.twimg.com/profile_images/818240203135414272/iFqdl8y8_normal.jpg</t>
  </si>
  <si>
    <t>http://pbs.twimg.com/profile_images/823535127993192448/HHvu6XdV_normal.jpg</t>
  </si>
  <si>
    <t>http://pbs.twimg.com/profile_images/692383767290339329/Ho8CGKFO_normal.png</t>
  </si>
  <si>
    <t>http://pbs.twimg.com/profile_images/740236178960580608/LuPeMjYX_normal.jpg</t>
  </si>
  <si>
    <t>http://pbs.twimg.com/profile_images/1873791869/image_normal.jpg</t>
  </si>
  <si>
    <t>http://pbs.twimg.com/profile_images/753797310606213121/l58U1rXL_normal.jpg</t>
  </si>
  <si>
    <t>http://pbs.twimg.com/profile_images/525744959811383296/1279Gv3N_normal.png</t>
  </si>
  <si>
    <t>http://pbs.twimg.com/profile_images/811984774529024000/QE8cBTE4_normal.jpg</t>
  </si>
  <si>
    <t>http://pbs.twimg.com/profile_images/763773308756041728/OnZ4d3tL_normal.jpg</t>
  </si>
  <si>
    <t>http://pbs.twimg.com/profile_images/1316061845/Brad_Porter_normal.jpg</t>
  </si>
  <si>
    <t>http://pbs.twimg.com/profile_images/814264142001479680/M06afARg_normal.jpg</t>
  </si>
  <si>
    <t>http://pbs.twimg.com/profile_images/564878795702689792/z1lVutt0_normal.jpeg</t>
  </si>
  <si>
    <t>http://pbs.twimg.com/profile_images/1610735528/twip_110609_03.ss_full_normal.jpg</t>
  </si>
  <si>
    <t>http://pbs.twimg.com/profile_images/636220339513655296/vqjefC3B_normal.png</t>
  </si>
  <si>
    <t>http://pbs.twimg.com/profile_images/799844077097336832/3LfS6CP6_normal.jpg</t>
  </si>
  <si>
    <t>http://pbs.twimg.com/profile_images/819958515527745541/ZAqcXQBu_normal.jpg</t>
  </si>
  <si>
    <t>http://pbs.twimg.com/profile_images/426423878639190016/QP4ln5QX_normal.jpeg</t>
  </si>
  <si>
    <t>http://pbs.twimg.com/profile_images/718091850150723584/i-gJXvF6_normal.jpg</t>
  </si>
  <si>
    <t>http://pbs.twimg.com/profile_images/818078680048025600/qnwne3qj_normal.jpg</t>
  </si>
  <si>
    <t>http://pbs.twimg.com/profile_images/820763139885015040/K6agq7QO_normal.jpg</t>
  </si>
  <si>
    <t>http://pbs.twimg.com/profile_images/636091735836332032/V_LiUCPD_normal.jpg</t>
  </si>
  <si>
    <t>http://pbs.twimg.com/profile_images/751465002071056384/1Y7byTNG_normal.jpg</t>
  </si>
  <si>
    <t>http://pbs.twimg.com/profile_images/823327648696958976/R4mVRb-i_normal.jpg</t>
  </si>
  <si>
    <t>http://pbs.twimg.com/profile_images/820976997757136896/AEyHK1sr_normal.jpg</t>
  </si>
  <si>
    <t>http://pbs.twimg.com/profile_images/772133210226503681/n9fb6K5n_normal.jpg</t>
  </si>
  <si>
    <t>http://pbs.twimg.com/profile_images/754036430234525696/i4ezb5bl_normal.jpg</t>
  </si>
  <si>
    <t>http://pbs.twimg.com/profile_images/785951662057725952/eNOcSykq_normal.jpg</t>
  </si>
  <si>
    <t>http://pbs.twimg.com/profile_images/228579271/four_religions_dreamstime_normal.jpg</t>
  </si>
  <si>
    <t>http://pbs.twimg.com/profile_images/692467247542071296/zSbKOwoO_normal.png</t>
  </si>
  <si>
    <t>http://pbs.twimg.com/profile_images/754357044292022272/Kh_f7uij_normal.jpg</t>
  </si>
  <si>
    <t>http://pbs.twimg.com/profile_images/823650637011447809/adbUJB07_normal.jpg</t>
  </si>
  <si>
    <t>http://pbs.twimg.com/profile_images/800564952528519168/Kk2If2UO_normal.jpg</t>
  </si>
  <si>
    <t>http://pbs.twimg.com/profile_images/797769438401589248/EAEzQoqF_normal.jpg</t>
  </si>
  <si>
    <t>http://pbs.twimg.com/profile_images/785443293005885441/0QLKQCin_normal.jpg</t>
  </si>
  <si>
    <t>http://pbs.twimg.com/profile_images/717774212170125316/6890heZS_normal.jpg</t>
  </si>
  <si>
    <t>http://pbs.twimg.com/profile_images/766976947813355520/yOynW3sk_normal.jpg</t>
  </si>
  <si>
    <t>http://pbs.twimg.com/profile_images/823367137393856515/hLARDy-8_normal.jpg</t>
  </si>
  <si>
    <t>http://pbs.twimg.com/profile_images/734522434376880128/XiU--M1W_normal.jpg</t>
  </si>
  <si>
    <t>http://pbs.twimg.com/profile_images/816976750601269248/6oZkTSyV_normal.jpg</t>
  </si>
  <si>
    <t>http://pbs.twimg.com/profile_images/481123524329734146/jk4aTqws_normal.png</t>
  </si>
  <si>
    <t>http://pbs.twimg.com/profile_images/749563310618664960/DRVKuYq6_normal.jpg</t>
  </si>
  <si>
    <t>http://pbs.twimg.com/profile_images/695437113911697409/_zOROQEz_normal.jpg</t>
  </si>
  <si>
    <t>http://pbs.twimg.com/profile_images/530038826945617921/D-k3VN9r_normal.jpeg</t>
  </si>
  <si>
    <t>http://pbs.twimg.com/profile_images/774969626102996992/gtV4T-2e_normal.jpg</t>
  </si>
  <si>
    <t>http://pbs.twimg.com/profile_images/378800000506405111/cae88663939237dea66933ef230ddd34_normal.jpeg</t>
  </si>
  <si>
    <t>http://pbs.twimg.com/profile_images/619571156/New_Allman_normal.jpg</t>
  </si>
  <si>
    <t>http://pbs.twimg.com/profile_images/795736605998845952/h0QKeahh_normal.jpg</t>
  </si>
  <si>
    <t>http://pbs.twimg.com/profile_images/444521661027479552/e_YL_O1S_normal.jpeg</t>
  </si>
  <si>
    <t>http://pbs.twimg.com/profile_images/740544658401579009/VPj4bP0I_normal.jpg</t>
  </si>
  <si>
    <t>http://pbs.twimg.com/profile_images/813670300688728064/s7zVnG_O_normal.jpg</t>
  </si>
  <si>
    <t>http://pbs.twimg.com/profile_images/822671899754897408/VgrLKB0Q_normal.jpg</t>
  </si>
  <si>
    <t>http://pbs.twimg.com/profile_images/378800000523547581/cfca32175d11943effdce0e6044008e9_normal.jpeg</t>
  </si>
  <si>
    <t>http://pbs.twimg.com/profile_images/820083396911058944/dUu7uRvP_normal.jpg</t>
  </si>
  <si>
    <t>http://pbs.twimg.com/profile_images/747222003094949888/0t-Q9Wd__normal.jpg</t>
  </si>
  <si>
    <t>http://pbs.twimg.com/profile_images/437298180913643520/u798sXeh_normal.jpeg</t>
  </si>
  <si>
    <t>http://pbs.twimg.com/profile_images/822030893275639808/hnh92snm_normal.jpg</t>
  </si>
  <si>
    <t>http://pbs.twimg.com/profile_images/691337831394873345/PvdTMIG-_normal.jpg</t>
  </si>
  <si>
    <t>http://pbs.twimg.com/profile_images/722652466731446273/greV5d1s_normal.jpg</t>
  </si>
  <si>
    <t>http://pbs.twimg.com/profile_images/822955427147157504/HBE6oMnR_normal.jpg</t>
  </si>
  <si>
    <t>http://pbs.twimg.com/profile_images/703345483218067456/waTSntUG_normal.jpg</t>
  </si>
  <si>
    <t>http://pbs.twimg.com/profile_images/615503653131059200/58NhK092_normal.png</t>
  </si>
  <si>
    <t>http://pbs.twimg.com/profile_images/655867981042352128/NhhWBDAd_normal.png</t>
  </si>
  <si>
    <t>http://pbs.twimg.com/profile_images/792746583477592064/QhjH4v9__normal.jpg</t>
  </si>
  <si>
    <t>http://pbs.twimg.com/profile_images/793389940717608960/ftK2p-y2_normal.jpg</t>
  </si>
  <si>
    <t>http://pbs.twimg.com/profile_images/244569751/Photo_4_normal.jpg</t>
  </si>
  <si>
    <t>http://pbs.twimg.com/profile_images/2583267725/4fnehai2lee4rw9xmyx8_normal.jpeg</t>
  </si>
  <si>
    <t>http://pbs.twimg.com/profile_images/749227277938855936/7IE-kNwB_normal.jpg</t>
  </si>
  <si>
    <t>http://pbs.twimg.com/profile_images/780767764034224128/e5Wh7WpY_normal.jpg</t>
  </si>
  <si>
    <t>http://pbs.twimg.com/profile_images/816328781719896068/W6OZtjEB_normal.jpg</t>
  </si>
  <si>
    <t>http://pbs.twimg.com/profile_images/731236065642614784/CtD6iukG_normal.jpg</t>
  </si>
  <si>
    <t>http://pbs.twimg.com/profile_images/789146418858438656/QjKYpBOz_normal.jpg</t>
  </si>
  <si>
    <t>http://pbs.twimg.com/profile_images/540225006492327936/v60Ig6Hw_normal.jpeg</t>
  </si>
  <si>
    <t>http://pbs.twimg.com/profile_images/710326704070328321/uBN795NH_normal.jpg</t>
  </si>
  <si>
    <t>http://pbs.twimg.com/profile_images/701546322663493632/P7RCrykw_normal.jpg</t>
  </si>
  <si>
    <t>http://pbs.twimg.com/profile_images/693092624190824448/JhKVVm1__normal.jpg</t>
  </si>
  <si>
    <t>http://pbs.twimg.com/profile_images/819052029494657024/NmTy1n4x_normal.jpg</t>
  </si>
  <si>
    <t>http://pbs.twimg.com/profile_images/823229119450218503/zPdS6XlJ_normal.jpg</t>
  </si>
  <si>
    <t>http://pbs.twimg.com/profile_images/599820411564650496/dG5MN6q2_normal.jpg</t>
  </si>
  <si>
    <t>http://pbs.twimg.com/profile_images/770428926699171840/_S4Y68ve_normal.jpg</t>
  </si>
  <si>
    <t>http://pbs.twimg.com/profile_images/758307490651971584/sLTHvZjp_normal.jpg</t>
  </si>
  <si>
    <t>http://pbs.twimg.com/profile_images/271000509/fran_b_normal.jpg</t>
  </si>
  <si>
    <t>http://pbs.twimg.com/profile_images/810179152607252480/HURfbN57_normal.jpg</t>
  </si>
  <si>
    <t>http://pbs.twimg.com/profile_images/719303213413830656/yNnwFrm6_normal.jpg</t>
  </si>
  <si>
    <t>http://pbs.twimg.com/profile_images/822924949300056064/_dHHNUQm_normal.jpg</t>
  </si>
  <si>
    <t>http://pbs.twimg.com/profile_images/461964160838803457/8z9FImcv_normal.png</t>
  </si>
  <si>
    <t>http://pbs.twimg.com/profile_images/792329041105739777/2I4uCvBQ_normal.jpg</t>
  </si>
  <si>
    <t>http://pbs.twimg.com/profile_images/621166437126639616/_DaAkcCO_normal.jpg</t>
  </si>
  <si>
    <t>http://pbs.twimg.com/profile_images/629138272229273605/VAsGPmN-_normal.jpg</t>
  </si>
  <si>
    <t>http://pbs.twimg.com/profile_images/684090739928645632/Z7ONDCBL_normal.png</t>
  </si>
  <si>
    <t>http://pbs.twimg.com/profile_images/818241228319899648/M3T-kTJ5_normal.jpg</t>
  </si>
  <si>
    <t>http://pbs.twimg.com/profile_images/777293049768636416/j2SQJW3U_normal.jpg</t>
  </si>
  <si>
    <t>http://pbs.twimg.com/profile_images/792924756077084672/xvw9iqNm_normal.jpg</t>
  </si>
  <si>
    <t>http://pbs.twimg.com/profile_images/459328874300469249/j7ms30dk_normal.jpeg</t>
  </si>
  <si>
    <t>http://pbs.twimg.com/profile_images/802183759030206464/yOwjsnjU_normal.jpg</t>
  </si>
  <si>
    <t>http://pbs.twimg.com/profile_images/819601933593935872/m0Z4Z1kc_normal.jpg</t>
  </si>
  <si>
    <t>http://pbs.twimg.com/profile_images/803967096388349952/tkff_5Ob_normal.jpg</t>
  </si>
  <si>
    <t>http://pbs.twimg.com/profile_images/800895743619842048/mM-f-zQC_normal.jpg</t>
  </si>
  <si>
    <t>http://pbs.twimg.com/profile_images/682312399676944386/Laz-JiqV_normal.jpg</t>
  </si>
  <si>
    <t>http://pbs.twimg.com/profile_images/685066393855856640/GJu7nTZY_normal.jpg</t>
  </si>
  <si>
    <t>http://pbs.twimg.com/profile_images/471867941412020225/10bm83yM_normal.jpeg</t>
  </si>
  <si>
    <t>http://pbs.twimg.com/profile_images/805502100163723264/xlWL9grm_normal.jpg</t>
  </si>
  <si>
    <t>http://pbs.twimg.com/profile_images/568443465751461888/OGgnMYtp_normal.jpeg</t>
  </si>
  <si>
    <t>http://pbs.twimg.com/profile_images/802913262702501888/YjrDw5hI_normal.jpg</t>
  </si>
  <si>
    <t>http://pbs.twimg.com/profile_images/800850410869313536/s3ixLLoI_normal.jpg</t>
  </si>
  <si>
    <t>http://pbs.twimg.com/profile_images/822855322066784256/jFsU6kWW_normal.jpg</t>
  </si>
  <si>
    <t>http://pbs.twimg.com/profile_images/763453249156419584/ljFucH-M_normal.jpg</t>
  </si>
  <si>
    <t>http://pbs.twimg.com/profile_images/502382887824420864/uQxq3kKf_normal.jpeg</t>
  </si>
  <si>
    <t>http://pbs.twimg.com/profile_images/816574454071521280/pBTcdq63_normal.jpg</t>
  </si>
  <si>
    <t>http://pbs.twimg.com/profile_images/2325663156/rj68noapojktboun4nvy_normal.jpeg</t>
  </si>
  <si>
    <t>http://pbs.twimg.com/profile_images/810866776900771844/lzKIdYzZ_normal.jpg</t>
  </si>
  <si>
    <t>http://pbs.twimg.com/profile_images/822951476561674241/wnyYPjxa_normal.jpg</t>
  </si>
  <si>
    <t>http://pbs.twimg.com/profile_images/821849960387903488/OCcGvv-T_normal.jpg</t>
  </si>
  <si>
    <t>http://pbs.twimg.com/profile_images/774319695608635393/OSUhl_jg_normal.jpg</t>
  </si>
  <si>
    <t>http://pbs.twimg.com/profile_images/711325905797275649/xb3UdOij_normal.jpg</t>
  </si>
  <si>
    <t>http://pbs.twimg.com/profile_images/784013368084398082/gRSCHUyJ_normal.jpg</t>
  </si>
  <si>
    <t>http://pbs.twimg.com/profile_images/815419384122458112/agbIhDOw_normal.jpg</t>
  </si>
  <si>
    <t>http://pbs.twimg.com/profile_images/585976694093152257/OY-tM4Z5_normal.jpg</t>
  </si>
  <si>
    <t>http://pbs.twimg.com/profile_images/817645066235822081/5mR4Op9w_normal.jpg</t>
  </si>
  <si>
    <t>http://pbs.twimg.com/profile_images/470218571541254144/tzVjnjZs_normal.jpeg</t>
  </si>
  <si>
    <t>http://pbs.twimg.com/profile_images/786607629485223936/R247gBPT_normal.jpg</t>
  </si>
  <si>
    <t>http://pbs.twimg.com/profile_images/765534868667191297/MOQgfx_m_normal.jpg</t>
  </si>
  <si>
    <t>http://pbs.twimg.com/profile_images/378800000588556071/fa56f29b6424dddb44a20aec166cac2b_normal.jpeg</t>
  </si>
  <si>
    <t>http://pbs.twimg.com/profile_images/813408353195991040/BPv2ELCm_normal.jpg</t>
  </si>
  <si>
    <t>http://pbs.twimg.com/profile_images/555094410535661568/i5ZQyKX-_normal.jpeg</t>
  </si>
  <si>
    <t>http://pbs.twimg.com/profile_images/815972413267709952/XqP6f1w8_normal.jpg</t>
  </si>
  <si>
    <t>http://pbs.twimg.com/profile_images/822679905733373952/omdE6x74_normal.jpg</t>
  </si>
  <si>
    <t>http://pbs.twimg.com/profile_images/412722321900597248/rNBx3GZN_normal.png</t>
  </si>
  <si>
    <t>http://pbs.twimg.com/profile_images/761126645939994624/yvRZgwXU_normal.jpg</t>
  </si>
  <si>
    <t>http://pbs.twimg.com/profile_images/823286735912243200/KkIgJkLk_normal.jpg</t>
  </si>
  <si>
    <t>http://pbs.twimg.com/profile_images/746538169689006080/qPydV7jY_normal.jpg</t>
  </si>
  <si>
    <t>http://pbs.twimg.com/profile_images/752630791612559361/b1z23uVi_normal.jpg</t>
  </si>
  <si>
    <t>http://pbs.twimg.com/profile_images/809867486963335168/EdqIlLUr_normal.jpg</t>
  </si>
  <si>
    <t>http://pbs.twimg.com/profile_images/821831545250082818/pQU3IOZw_normal.jpg</t>
  </si>
  <si>
    <t>http://pbs.twimg.com/profile_images/782478664180957185/bZjgdnfv_normal.jpg</t>
  </si>
  <si>
    <t>http://pbs.twimg.com/profile_images/639391136688136192/eASlJ8Q-_normal.jpg</t>
  </si>
  <si>
    <t>http://pbs.twimg.com/profile_images/823650011489718279/Bxsd_Sgq_normal.jpg</t>
  </si>
  <si>
    <t>http://pbs.twimg.com/profile_images/539971651883266048/wdeJbFv8_normal.jpeg</t>
  </si>
  <si>
    <t>http://pbs.twimg.com/profile_images/782707341997268992/VRXnp3qj_normal.jpg</t>
  </si>
  <si>
    <t>http://pbs.twimg.com/profile_images/817506804120883201/-yO8fI5E_normal.jpg</t>
  </si>
  <si>
    <t>http://pbs.twimg.com/profile_images/820935423761453056/mle0UmDw_normal.jpg</t>
  </si>
  <si>
    <t>http://pbs.twimg.com/profile_images/813116738552426496/K3U_o3ZO_normal.jpg</t>
  </si>
  <si>
    <t>http://pbs.twimg.com/profile_images/819472329793294336/3t81PQa4_normal.jpg</t>
  </si>
  <si>
    <t>http://pbs.twimg.com/profile_images/820638930143952896/j4qK47ls_normal.jpg</t>
  </si>
  <si>
    <t>http://pbs.twimg.com/profile_images/814941577437057024/cgvE2Bxu_normal.jpg</t>
  </si>
  <si>
    <t>http://pbs.twimg.com/profile_images/822547732376207360/5g0FC8XX_normal.jpg</t>
  </si>
  <si>
    <t>http://pbs.twimg.com/profile_images/712286127139459072/b5Cg4Eza_normal.jpg</t>
  </si>
  <si>
    <t>http://pbs.twimg.com/profile_images/821770670862319616/TksZfUKy_normal.jpg</t>
  </si>
  <si>
    <t>http://pbs.twimg.com/profile_images/796748988993126400/jZWso7Xk_normal.jpg</t>
  </si>
  <si>
    <t>http://pbs.twimg.com/profile_images/823003801405812736/NxeR8s_-_normal.jpg</t>
  </si>
  <si>
    <t>http://pbs.twimg.com/profile_images/793420889748496384/4iL8QvGK_normal.jpg</t>
  </si>
  <si>
    <t>http://pbs.twimg.com/profile_images/741815789552992257/DZ9XDlpV_normal.jpg</t>
  </si>
  <si>
    <t>http://pbs.twimg.com/profile_images/796472728689774592/OthoqSPq_normal.jpg</t>
  </si>
  <si>
    <t>http://pbs.twimg.com/profile_images/751111437045538817/ak7qyKTI_normal.jpg</t>
  </si>
  <si>
    <t>http://pbs.twimg.com/profile_images/740061292598165504/0l7a7djR_normal.jpg</t>
  </si>
  <si>
    <t>http://pbs.twimg.com/profile_images/796765520909303808/NcdO-cfy_normal.jpg</t>
  </si>
  <si>
    <t>http://pbs.twimg.com/profile_images/821761394987114496/K7CKj78S_normal.jpg</t>
  </si>
  <si>
    <t>http://pbs.twimg.com/profile_images/823169034308952065/eYT0VxRz_normal.jpg</t>
  </si>
  <si>
    <t>http://pbs.twimg.com/profile_images/505028658164019200/2RApFYQz_normal.png</t>
  </si>
  <si>
    <t>http://pbs.twimg.com/profile_images/819367217661808641/lObBnBmd_normal.jpg</t>
  </si>
  <si>
    <t>http://pbs.twimg.com/profile_images/699003593479823361/7OIm2sqM_normal.jpg</t>
  </si>
  <si>
    <t>http://pbs.twimg.com/profile_images/720060725213937664/cI8XyWoR_normal.jpg</t>
  </si>
  <si>
    <t>http://pbs.twimg.com/profile_images/554633416235548673/LEBe9q61_normal.jpeg</t>
  </si>
  <si>
    <t>http://pbs.twimg.com/profile_images/557032534815436800/dxbVOS9h_normal.jpeg</t>
  </si>
  <si>
    <t>http://pbs.twimg.com/profile_images/717453867961593856/mkfkQxLk_normal.jpg</t>
  </si>
  <si>
    <t>http://pbs.twimg.com/profile_images/819572559704424448/5FbEL3S2_normal.jpg</t>
  </si>
  <si>
    <t>http://pbs.twimg.com/profile_images/797094260889841664/fc4p7y9p_normal.jpg</t>
  </si>
  <si>
    <t>http://pbs.twimg.com/profile_images/816210876843880448/1LBG77Um_normal.jpg</t>
  </si>
  <si>
    <t>http://pbs.twimg.com/profile_images/817115332448030720/_uFVzMuT_normal.jpg</t>
  </si>
  <si>
    <t>http://pbs.twimg.com/profile_images/647774980118196224/a-V_IutB_normal.png</t>
  </si>
  <si>
    <t>http://pbs.twimg.com/profile_images/708880501474332672/rH2DSjMf_normal.jpg</t>
  </si>
  <si>
    <t>http://pbs.twimg.com/profile_images/755112158829088768/rTBxXuj0_normal.jpg</t>
  </si>
  <si>
    <t>http://pbs.twimg.com/profile_images/655446871280742400/8IPs9oo8_normal.jpg</t>
  </si>
  <si>
    <t>http://pbs.twimg.com/profile_images/815957957523304448/gyGNcFdN_normal.jpg</t>
  </si>
  <si>
    <t>http://pbs.twimg.com/profile_images/806541772939784198/Iq0HCt5-_normal.jpg</t>
  </si>
  <si>
    <t>http://pbs.twimg.com/profile_images/823650952221691905/j9Wex8jz_normal.jpg</t>
  </si>
  <si>
    <t>http://pbs.twimg.com/profile_images/700759078637690880/uxOjWmH7_normal.jpg</t>
  </si>
  <si>
    <t>http://pbs.twimg.com/profile_images/818806861092810753/-D95f4D3_normal.jpg</t>
  </si>
  <si>
    <t>http://pbs.twimg.com/profile_images/788061530818482178/o5XZeJ8C_normal.jpg</t>
  </si>
  <si>
    <t>http://pbs.twimg.com/profile_images/808057510833700864/DvMdpJS1_normal.jpg</t>
  </si>
  <si>
    <t>http://pbs.twimg.com/profile_images/571444940741308416/g151Ss5l_normal.jpeg</t>
  </si>
  <si>
    <t>http://pbs.twimg.com/profile_images/801174963419889665/ZtDA5Wcf_normal.jpg</t>
  </si>
  <si>
    <t>http://pbs.twimg.com/profile_images/817588024301289473/zjRb7_qs_normal.jpg</t>
  </si>
  <si>
    <t>http://pbs.twimg.com/profile_images/1411351819/Fleur_De_lis_normal.jpg</t>
  </si>
  <si>
    <t>http://pbs.twimg.com/profile_images/821106133612003329/Kcse4bZ9_normal.jpg</t>
  </si>
  <si>
    <t>http://pbs.twimg.com/profile_images/822549089019658242/tPAsZ45l_normal.jpg</t>
  </si>
  <si>
    <t>http://pbs.twimg.com/profile_images/621323570027761666/tsxLn6-v_normal.png</t>
  </si>
  <si>
    <t>http://pbs.twimg.com/profile_images/483444613290532866/GVa7Oj5W_normal.jpeg</t>
  </si>
  <si>
    <t>http://pbs.twimg.com/profile_images/793832996671324160/T0M_rcio_normal.jpg</t>
  </si>
  <si>
    <t>http://pbs.twimg.com/profile_images/773630301801152512/dqlTo3yu_normal.jpg</t>
  </si>
  <si>
    <t>http://pbs.twimg.com/profile_images/822158142842675200/jVYYxrnL_normal.jpg</t>
  </si>
  <si>
    <t>http://pbs.twimg.com/profile_images/2634745187/5365a0394dbb57d736d423d687f18a9a_normal.jpeg</t>
  </si>
  <si>
    <t>http://pbs.twimg.com/profile_images/520276170785312768/1Idw47SH_normal.jpeg</t>
  </si>
  <si>
    <t>http://pbs.twimg.com/profile_images/739099211606691840/OCO7vnpx_normal.jpg</t>
  </si>
  <si>
    <t>http://pbs.twimg.com/profile_images/484189964435865600/JSbUogGl_normal.jpeg</t>
  </si>
  <si>
    <t>http://pbs.twimg.com/profile_images/465130072429453313/W3LWkfYS_normal.jpeg</t>
  </si>
  <si>
    <t>http://pbs.twimg.com/profile_images/823692269740052480/Hrmbyks2_normal.jpg</t>
  </si>
  <si>
    <t>http://pbs.twimg.com/profile_images/813409875480940544/Ue-0jgVN_normal.jpg</t>
  </si>
  <si>
    <t>http://pbs.twimg.com/profile_images/1706110925/fbi_logo_twitter_normal.jpg</t>
  </si>
  <si>
    <t>http://pbs.twimg.com/profile_images/803006592300023808/NGmZyInt_normal.jpg</t>
  </si>
  <si>
    <t>http://pbs.twimg.com/profile_images/799313212315418625/4MskR4xq_normal.jpg</t>
  </si>
  <si>
    <t>http://pbs.twimg.com/profile_images/823669943421911040/2f3QR_CE_normal.jpg</t>
  </si>
  <si>
    <t>http://pbs.twimg.com/profile_images/2463245372/t_avatar4_normal.jpg</t>
  </si>
  <si>
    <t>http://pbs.twimg.com/profile_images/593058951756840960/-i0rj_DG_normal.jpg</t>
  </si>
  <si>
    <t>http://pbs.twimg.com/profile_images/378800000302141920/5a4ca525eb6e64a01f86b8c1dcc2b0f6_normal.jpeg</t>
  </si>
  <si>
    <t>http://pbs.twimg.com/profile_images/693479538043412480/EEitqPZi_normal.jpg</t>
  </si>
  <si>
    <t>http://pbs.twimg.com/profile_images/721747121867722752/ZRem1Mmp_normal.jpg</t>
  </si>
  <si>
    <t>http://pbs.twimg.com/profile_images/691493571115900928/0cZdfYp6_normal.jpg</t>
  </si>
  <si>
    <t>http://pbs.twimg.com/profile_images/671330029964386304/UbE1ePQ5_normal.png</t>
  </si>
  <si>
    <t>http://pbs.twimg.com/profile_images/780558594139881473/KsgUJq78_normal.jpg</t>
  </si>
  <si>
    <t>http://pbs.twimg.com/profile_images/786385730608128000/w9tYOWAQ_normal.jpg</t>
  </si>
  <si>
    <t>http://pbs.twimg.com/profile_images/707461382149644289/lJK7PIZz_normal.jpg</t>
  </si>
  <si>
    <t>http://pbs.twimg.com/profile_images/793597883215785985/AG9w847J_normal.jpg</t>
  </si>
  <si>
    <t>http://pbs.twimg.com/profile_images/793507561534357504/OTnOT5PL_normal.jpg</t>
  </si>
  <si>
    <t>http://pbs.twimg.com/profile_images/771381810626498560/6WfUMkTN_normal.jpg</t>
  </si>
  <si>
    <t>http://pbs.twimg.com/profile_images/424730245363552256/a0iYSTym_normal.jpeg</t>
  </si>
  <si>
    <t>http://pbs.twimg.com/profile_images/821032469591900161/Rz5gHlqD_normal.jpg</t>
  </si>
  <si>
    <t>http://pbs.twimg.com/profile_images/473888192219729921/7uiklHBg_normal.jpeg</t>
  </si>
  <si>
    <t>http://pbs.twimg.com/profile_images/485443818821402624/S_gdxrcm_normal.jpeg</t>
  </si>
  <si>
    <t>http://pbs.twimg.com/profile_images/809072028590473216/BIJTqImL_normal.jpg</t>
  </si>
  <si>
    <t>http://pbs.twimg.com/profile_images/744990714803658752/OUUyUw4F_normal.jpg</t>
  </si>
  <si>
    <t>http://pbs.twimg.com/profile_images/714946924105883648/4fgNVF4H_normal.jpg</t>
  </si>
  <si>
    <t>http://pbs.twimg.com/profile_images/782388146159824896/C4_niMWS_normal.jpg</t>
  </si>
  <si>
    <t>http://pbs.twimg.com/profile_images/798954312902832128/7pKI_tlA_normal.jpg</t>
  </si>
  <si>
    <t>http://pbs.twimg.com/profile_images/462810043230859265/oTAjc4Ig_normal.jpeg</t>
  </si>
  <si>
    <t>http://pbs.twimg.com/profile_images/728435699528032257/c9T7dVnt_normal.jpg</t>
  </si>
  <si>
    <t>http://pbs.twimg.com/profile_images/710086264968634369/Kmg_4v2r_normal.jpg</t>
  </si>
  <si>
    <t>http://pbs.twimg.com/profile_images/756227389630222336/Ym18kRV-_normal.jpg</t>
  </si>
  <si>
    <t>http://pbs.twimg.com/profile_images/819757445996085249/N-dIfpYJ_normal.jpg</t>
  </si>
  <si>
    <t>http://pbs.twimg.com/profile_images/815985368738697216/MT3_1JE8_normal.jpg</t>
  </si>
  <si>
    <t>http://pbs.twimg.com/profile_images/770172993976741889/Hkrua3mq_normal.jpg</t>
  </si>
  <si>
    <t>http://pbs.twimg.com/profile_images/790654425387982848/uHdMTK5I_normal.jpg</t>
  </si>
  <si>
    <t>http://pbs.twimg.com/profile_images/695298611354169344/W5jPzI7E_normal.jpg</t>
  </si>
  <si>
    <t>http://pbs.twimg.com/profile_images/811326152396578816/N7xt571t_normal.jpg</t>
  </si>
  <si>
    <t>http://pbs.twimg.com/profile_images/822832313419628544/evBCyTH8_normal.jpg</t>
  </si>
  <si>
    <t>http://pbs.twimg.com/profile_images/716959305837256704/aHtdf-CK_normal.jpg</t>
  </si>
  <si>
    <t>http://pbs.twimg.com/profile_images/823008402280304640/5M32gxOP_normal.jpg</t>
  </si>
  <si>
    <t>http://pbs.twimg.com/profile_images/378800000503961740/4f5f2e9b1aee068073f6e103cbe8adca_normal.jpeg</t>
  </si>
  <si>
    <t>http://pbs.twimg.com/profile_images/815310768065441793/5nklnX5W_normal.jpg</t>
  </si>
  <si>
    <t>http://pbs.twimg.com/profile_images/823276350077161473/JE9jYUwS_normal.jpg</t>
  </si>
  <si>
    <t>http://pbs.twimg.com/profile_images/821510847088513026/NBzg5aP2_normal.jpg</t>
  </si>
  <si>
    <t>http://pbs.twimg.com/profile_images/822473031796850688/FW-9heDZ_normal.jpg</t>
  </si>
  <si>
    <t>http://pbs.twimg.com/profile_images/820502547769257984/T8MZYYy-_normal.jpg</t>
  </si>
  <si>
    <t>http://pbs.twimg.com/profile_images/460857241873027073/QwR24bqb_normal.jpeg</t>
  </si>
  <si>
    <t>http://pbs.twimg.com/profile_images/783326652998778883/0WOqCQe0_normal.jpg</t>
  </si>
  <si>
    <t>http://pbs.twimg.com/profile_images/756927434981683200/OB4ZWjwt_normal.jpg</t>
  </si>
  <si>
    <t>http://pbs.twimg.com/profile_images/789171097266556932/wbdB1ESG_normal.jpg</t>
  </si>
  <si>
    <t>http://pbs.twimg.com/profile_images/770335979005677569/ADF-tuNt_normal.jpg</t>
  </si>
  <si>
    <t>http://pbs.twimg.com/profile_images/695141516403175424/otxmzl8R_normal.jpg</t>
  </si>
  <si>
    <t>http://pbs.twimg.com/profile_images/709870937919856641/PGF-6nLK_normal.jpg</t>
  </si>
  <si>
    <t>http://pbs.twimg.com/profile_images/709851245767426048/H4jEsNCN_normal.jpg</t>
  </si>
  <si>
    <t>http://pbs.twimg.com/profile_images/761026590499221506/q59RFopX_normal.jpg</t>
  </si>
  <si>
    <t>http://pbs.twimg.com/profile_images/378800000863727417/Wp7vnxB9_normal.png</t>
  </si>
  <si>
    <t>http://pbs.twimg.com/profile_images/803201258647683072/KAlFyMld_normal.jpg</t>
  </si>
  <si>
    <t>http://pbs.twimg.com/profile_images/707286984448995328/mvyq1gmK_normal.jpg</t>
  </si>
  <si>
    <t>http://pbs.twimg.com/profile_images/819026877083811840/QIQ83f19_normal.jpg</t>
  </si>
  <si>
    <t>http://pbs.twimg.com/profile_images/814543768204374016/7-YJVgzs_normal.jpg</t>
  </si>
  <si>
    <t>http://pbs.twimg.com/profile_images/823858314794692608/f6QeCg4Z_normal.jpg</t>
  </si>
  <si>
    <t>http://pbs.twimg.com/profile_images/2906302913/ccb524b86454284c9cfe063ec2bb2982_normal.jpeg</t>
  </si>
  <si>
    <t>http://pbs.twimg.com/profile_images/818944234283679744/jkiEwTy0_normal.jpg</t>
  </si>
  <si>
    <t>http://pbs.twimg.com/profile_images/816301249343737856/Ir7JY1nY_normal.jpg</t>
  </si>
  <si>
    <t>http://pbs.twimg.com/profile_images/821292944892235776/LcIvyj3F_normal.jpg</t>
  </si>
  <si>
    <t>http://pbs.twimg.com/profile_images/647413927295324160/GZ2MfoEG_normal.jpg</t>
  </si>
  <si>
    <t>http://pbs.twimg.com/profile_images/499928733285756928/DROU_LlG_normal.jpeg</t>
  </si>
  <si>
    <t>http://pbs.twimg.com/profile_images/786502105163071488/5nIfJ5F8_normal.jpg</t>
  </si>
  <si>
    <t>http://pbs.twimg.com/profile_images/655925909644447744/4_Vp3Ply_normal.jpg</t>
  </si>
  <si>
    <t>http://pbs.twimg.com/profile_images/759526993796800512/EfbkRknJ_normal.jpg</t>
  </si>
  <si>
    <t>http://pbs.twimg.com/profile_images/810975882776977408/4gGp5hBr_normal.jpg</t>
  </si>
  <si>
    <t>http://pbs.twimg.com/profile_images/819244451675701249/dyyqHc1Q_normal.jpg</t>
  </si>
  <si>
    <t>http://pbs.twimg.com/profile_images/3290316562/206bb4c9ae91af197c5bd275a069622c_normal.jpeg</t>
  </si>
  <si>
    <t>http://pbs.twimg.com/profile_images/722915873753665536/yHWzhy8k_normal.jpg</t>
  </si>
  <si>
    <t>http://pbs.twimg.com/profile_images/812095603845038081/BWk-kZAy_normal.jpg</t>
  </si>
  <si>
    <t>http://pbs.twimg.com/profile_images/378800000566828580/82dc205654152356a46848fb51c185f5_normal.jpeg</t>
  </si>
  <si>
    <t>http://pbs.twimg.com/profile_images/822330349518659589/u3j1TAR2_normal.jpg</t>
  </si>
  <si>
    <t>http://pbs.twimg.com/profile_images/697857190174916609/ufX4bAGZ_normal.jpg</t>
  </si>
  <si>
    <t>http://pbs.twimg.com/profile_images/3778425416/5d211b609a17f8485f2c7e8dbdb228b9_normal.jpeg</t>
  </si>
  <si>
    <t>http://pbs.twimg.com/profile_images/795415459793281024/Ei2nU_-c_normal.jpg</t>
  </si>
  <si>
    <t>http://pbs.twimg.com/profile_images/823340014213836800/1a_RSC3u_normal.jpg</t>
  </si>
  <si>
    <t>http://pbs.twimg.com/profile_images/763584875001618433/dLTHtSeV_normal.jpg</t>
  </si>
  <si>
    <t>http://pbs.twimg.com/profile_images/1584224770/image_normal.jpg</t>
  </si>
  <si>
    <t>http://pbs.twimg.com/profile_images/814198606848782336/wkAE_zND_normal.jpg</t>
  </si>
  <si>
    <t>http://pbs.twimg.com/profile_images/822302434319941632/SDyoLmNI_normal.jpg</t>
  </si>
  <si>
    <t>http://pbs.twimg.com/profile_images/814210663979552769/xT5Mpkx1_normal.jpg</t>
  </si>
  <si>
    <t>http://pbs.twimg.com/profile_images/822563934947438592/b8odmsyL_normal.jpg</t>
  </si>
  <si>
    <t>http://pbs.twimg.com/profile_images/823678719357227008/R2Nx3w_c_normal.jpg</t>
  </si>
  <si>
    <t>http://pbs.twimg.com/profile_images/616623141419257856/C1IMMpAK_normal.png</t>
  </si>
  <si>
    <t>http://pbs.twimg.com/profile_images/756260919290757120/sb6QfxVX_normal.jpg</t>
  </si>
  <si>
    <t>http://pbs.twimg.com/profile_images/784169102772359168/hGRwLcKq_normal.jpg</t>
  </si>
  <si>
    <t>http://pbs.twimg.com/profile_images/797617560787316741/BSwmrpgK_normal.jpg</t>
  </si>
  <si>
    <t>http://pbs.twimg.com/profile_images/802903031176007680/Tv9hk4WS_normal.jpg</t>
  </si>
  <si>
    <t>http://pbs.twimg.com/profile_images/787141908288069632/5ixRzeqe_normal.jpg</t>
  </si>
  <si>
    <t>http://pbs.twimg.com/profile_images/424483404000661504/knSsdC5H_normal.jpeg</t>
  </si>
  <si>
    <t>http://pbs.twimg.com/profile_images/643159222679552000/oB24hwzN_normal.jpg</t>
  </si>
  <si>
    <t>http://pbs.twimg.com/profile_images/741338517125627905/fxlGs0cL_normal.jpg</t>
  </si>
  <si>
    <t>http://pbs.twimg.com/profile_images/614933133344014336/FTbDBP5v_normal.jpg</t>
  </si>
  <si>
    <t>http://pbs.twimg.com/profile_images/808875383084957696/xJhVF3og_normal.jpg</t>
  </si>
  <si>
    <t>http://pbs.twimg.com/profile_images/763549826508259329/mVV4s_Lr_normal.jpg</t>
  </si>
  <si>
    <t>http://pbs.twimg.com/profile_images/660848489295925248/sJL3cwm9_normal.jpg</t>
  </si>
  <si>
    <t>http://pbs.twimg.com/profile_images/772127479045746688/rF-FXKoj_normal.jpg</t>
  </si>
  <si>
    <t>http://pbs.twimg.com/profile_images/757295505164599296/e4b3qCeH_normal.jpg</t>
  </si>
  <si>
    <t>http://pbs.twimg.com/profile_images/819402167295635457/ZEexXGRp_normal.jpg</t>
  </si>
  <si>
    <t>http://pbs.twimg.com/profile_images/1447790466/4c198dc6-0d19-42ed-8fea-1c41a34367b8_normal.png</t>
  </si>
  <si>
    <t>http://pbs.twimg.com/profile_images/748550980267053057/Zw3apuBI_normal.jpg</t>
  </si>
  <si>
    <t>http://pbs.twimg.com/profile_images/674331934319767552/ctyrPthS_normal.jpg</t>
  </si>
  <si>
    <t>http://pbs.twimg.com/profile_images/819247888748322817/kEc6Q9TQ_normal.jpg</t>
  </si>
  <si>
    <t>http://pbs.twimg.com/profile_images/818870007090282497/4GHO1Ns1_normal.jpg</t>
  </si>
  <si>
    <t>http://pbs.twimg.com/profile_images/726989582064058369/1VTA9Khy_normal.jpg</t>
  </si>
  <si>
    <t>http://pbs.twimg.com/profile_images/808687909314461696/x5TLi34R_normal.jpg</t>
  </si>
  <si>
    <t>http://pbs.twimg.com/profile_images/823112057595662336/rZRrwMuI_normal.jpg</t>
  </si>
  <si>
    <t>http://pbs.twimg.com/profile_images/822257345908633601/OCKRhaAb_normal.jpg</t>
  </si>
  <si>
    <t>http://pbs.twimg.com/profile_images/810752717442326528/Ek9prMMA_normal.jpg</t>
  </si>
  <si>
    <t>http://pbs.twimg.com/profile_images/822875773509963776/rOElMkGF_normal.jpg</t>
  </si>
  <si>
    <t>http://pbs.twimg.com/profile_images/808372216262000641/Fi1C7bH2_normal.jpg</t>
  </si>
  <si>
    <t>http://pbs.twimg.com/profile_images/735121540803596288/WBZPNWOD_normal.jpg</t>
  </si>
  <si>
    <t>http://pbs.twimg.com/profile_images/562875643759566848/SrPfuyeH_normal.jpeg</t>
  </si>
  <si>
    <t>http://pbs.twimg.com/profile_images/684233592856170497/CY5-jlhB_normal.jpg</t>
  </si>
  <si>
    <t>http://pbs.twimg.com/profile_images/796989612480557056/1bYddjxf_normal.jpg</t>
  </si>
  <si>
    <t>http://pbs.twimg.com/profile_images/819660222796943360/2itWTeTU_normal.jpg</t>
  </si>
  <si>
    <t>http://pbs.twimg.com/profile_images/814583753498624001/M_C7ft6t_normal.jpg</t>
  </si>
  <si>
    <t>http://pbs.twimg.com/profile_images/2196696938/028d74a_normal.jpg</t>
  </si>
  <si>
    <t>http://pbs.twimg.com/profile_images/808457827601842176/APOsHPHZ_normal.jpg</t>
  </si>
  <si>
    <t>http://pbs.twimg.com/profile_images/501848803415060480/zRBNwA65_normal.jpeg</t>
  </si>
  <si>
    <t>http://pbs.twimg.com/profile_images/794605236245635072/CACts8Yu_normal.jpg</t>
  </si>
  <si>
    <t>http://pbs.twimg.com/profile_images/668075738327855105/HUaNAcWx_normal.jpg</t>
  </si>
  <si>
    <t>http://pbs.twimg.com/profile_images/598579254062874625/_NYLEkGQ_normal.jpg</t>
  </si>
  <si>
    <t>http://pbs.twimg.com/profile_images/2267573286/umamz3wr0uwiygybd2pj_normal.jpeg</t>
  </si>
  <si>
    <t>http://pbs.twimg.com/profile_images/819964995593183235/1chv5WVi_normal.jpg</t>
  </si>
  <si>
    <t>http://pbs.twimg.com/profile_images/694591127878516736/LWtlTWB6_normal.jpg</t>
  </si>
  <si>
    <t>http://pbs.twimg.com/profile_images/823712610038095872/QFx8wTpU_normal.jpg</t>
  </si>
  <si>
    <t>http://pbs.twimg.com/profile_images/787320190174396416/pIoWVZVu_normal.jpg</t>
  </si>
  <si>
    <t>http://pbs.twimg.com/profile_images/698992699140079616/CUNPDvSc_normal.png</t>
  </si>
  <si>
    <t>http://pbs.twimg.com/profile_images/646013957661003777/GxAbdxOB_normal.jpg</t>
  </si>
  <si>
    <t>http://pbs.twimg.com/profile_images/808086897889144833/r7SJl4NT_normal.jpg</t>
  </si>
  <si>
    <t>http://pbs.twimg.com/profile_images/809048540139966464/mFsARKao_normal.jpg</t>
  </si>
  <si>
    <t>http://pbs.twimg.com/profile_images/787766337649119233/WBKUdjUy_normal.jpg</t>
  </si>
  <si>
    <t>http://pbs.twimg.com/profile_images/796130198030675968/FQEyLwyr_normal.jpg</t>
  </si>
  <si>
    <t>http://pbs.twimg.com/profile_images/817642038862745600/ZkjdKsVx_normal.jpg</t>
  </si>
  <si>
    <t>http://pbs.twimg.com/profile_images/873517356/sexy-02_1__normal.jpg</t>
  </si>
  <si>
    <t>http://pbs.twimg.com/profile_images/626948545430560768/tv7gc112_normal.png</t>
  </si>
  <si>
    <t>http://pbs.twimg.com/profile_images/822967440455962624/-655qX79_normal.jpg</t>
  </si>
  <si>
    <t>http://pbs.twimg.com/profile_images/774968205743980544/6a1O0l2p_normal.jpg</t>
  </si>
  <si>
    <t>http://pbs.twimg.com/profile_images/821367715646480386/NNxetowN_normal.jpg</t>
  </si>
  <si>
    <t>http://pbs.twimg.com/profile_images/605913101838327809/ZvhBG2xY_normal.jpg</t>
  </si>
  <si>
    <t>http://pbs.twimg.com/profile_images/765564760742133760/LIgP0WOr_normal.jpg</t>
  </si>
  <si>
    <t>http://pbs.twimg.com/profile_images/720118384210395137/5lf6VG6p_normal.jpg</t>
  </si>
  <si>
    <t>http://pbs.twimg.com/profile_images/800649000072388608/cAZfsh4__normal.jpg</t>
  </si>
  <si>
    <t>http://pbs.twimg.com/profile_images/683042263522488320/pCm3WZol_normal.jpg</t>
  </si>
  <si>
    <t>http://pbs.twimg.com/profile_images/822736808622505988/5giZq9DY_normal.jpg</t>
  </si>
  <si>
    <t>http://pbs.twimg.com/profile_images/750407869271511040/PdSIysh2_normal.jpg</t>
  </si>
  <si>
    <t>http://pbs.twimg.com/profile_images/646656542092206080/o7xLmmAO_normal.jpg</t>
  </si>
  <si>
    <t>http://pbs.twimg.com/profile_images/739158984377008128/pIbFEbAT_normal.jpg</t>
  </si>
  <si>
    <t>http://pbs.twimg.com/profile_images/784488950161223681/tJrog5e0_normal.jpg</t>
  </si>
  <si>
    <t>http://pbs.twimg.com/profile_images/822210443007574017/OaoBRBdt_normal.jpg</t>
  </si>
  <si>
    <t>http://pbs.twimg.com/profile_images/720992295164768256/FQJVLpDr_normal.jpg</t>
  </si>
  <si>
    <t>http://pbs.twimg.com/profile_images/3017560817/ee54a2531cb1fdfcc7e29bb8fefadb74_normal.jpeg</t>
  </si>
  <si>
    <t>http://pbs.twimg.com/profile_images/1355342106/LOGO_CABLEVISION_TWITTER_normal.jpg</t>
  </si>
  <si>
    <t>http://pbs.twimg.com/profile_images/753027602911154176/8qIH87Jz_normal.jpg</t>
  </si>
  <si>
    <t>http://pbs.twimg.com/profile_images/1844897278/1161976814412_normal.jpg</t>
  </si>
  <si>
    <t>http://pbs.twimg.com/profile_images/809527251247177730/qKBtsE31_normal.jpg</t>
  </si>
  <si>
    <t>http://pbs.twimg.com/profile_images/530515925145903104/cHqZBcE-_normal.png</t>
  </si>
  <si>
    <t>http://pbs.twimg.com/profile_images/729022016767037442/0qBzMohy_normal.jpg</t>
  </si>
  <si>
    <t>http://pbs.twimg.com/profile_images/801300340675067904/G2mMVm_R_normal.jpg</t>
  </si>
  <si>
    <t>http://pbs.twimg.com/profile_images/821907789345738753/NeWc6J5L_normal.jpg</t>
  </si>
  <si>
    <t>http://pbs.twimg.com/profile_images/632978333379129344/Tu2-6Aoo_normal.jpg</t>
  </si>
  <si>
    <t>http://pbs.twimg.com/profile_images/821472364588306432/K3hwntrk_normal.jpg</t>
  </si>
  <si>
    <t>http://pbs.twimg.com/profile_images/822574035431292928/gNOlHc4r_normal.jpg</t>
  </si>
  <si>
    <t>http://pbs.twimg.com/profile_images/802369845409026048/v4batC2i_normal.jpg</t>
  </si>
  <si>
    <t>http://pbs.twimg.com/profile_images/1587835328/image_normal.jpg</t>
  </si>
  <si>
    <t>http://pbs.twimg.com/profile_images/783337462244319232/GCFAetnD_normal.jpg</t>
  </si>
  <si>
    <t>http://pbs.twimg.com/profile_images/738962183447556096/oBYyxfoc_normal.jpg</t>
  </si>
  <si>
    <t>http://pbs.twimg.com/profile_images/823544060883435520/3WvCeLAn_normal.jpg</t>
  </si>
  <si>
    <t>http://pbs.twimg.com/profile_images/1234614856/_bo_dashus_normal.jpg</t>
  </si>
  <si>
    <t>http://pbs.twimg.com/profile_images/1975545234/R-LOGO-SMALL_normal.png</t>
  </si>
  <si>
    <t>http://pbs.twimg.com/profile_images/784566157068107776/myjK6E_y_normal.jpg</t>
  </si>
  <si>
    <t>http://pbs.twimg.com/profile_images/472739673551286273/9m2rlSPN_normal.jpeg</t>
  </si>
  <si>
    <t>http://pbs.twimg.com/profile_images/588748691353243649/IPdtFKoJ_normal.jpg</t>
  </si>
  <si>
    <t>http://pbs.twimg.com/profile_images/793819689222860800/2RPBgxxN_normal.jpg</t>
  </si>
  <si>
    <t>http://pbs.twimg.com/profile_images/738416172513775616/SA7DLLsL_normal.jpg</t>
  </si>
  <si>
    <t>http://pbs.twimg.com/profile_images/622931462745034752/hSB9x1g0_normal.jpg</t>
  </si>
  <si>
    <t>http://pbs.twimg.com/profile_images/768237933488902144/HVCnR8DG_normal.jpg</t>
  </si>
  <si>
    <t>http://pbs.twimg.com/profile_images/814154869498118145/AFiNRe4v_normal.jpg</t>
  </si>
  <si>
    <t>http://pbs.twimg.com/profile_images/758167085528776705/wwwLS5GI_normal.jpg</t>
  </si>
  <si>
    <t>http://pbs.twimg.com/profile_images/823038485233704960/q5gnvG27_normal.jpg</t>
  </si>
  <si>
    <t>http://pbs.twimg.com/profile_images/790926754072391681/eyV5XCZN_normal.jpg</t>
  </si>
  <si>
    <t>http://pbs.twimg.com/profile_images/822880691847168000/JJrztGNA_normal.jpg</t>
  </si>
  <si>
    <t>http://pbs.twimg.com/profile_images/815420307385290752/M0eAn7zU_normal.jpg</t>
  </si>
  <si>
    <t>http://pbs.twimg.com/profile_images/822492542037958657/i5IjpDmS_normal.jpg</t>
  </si>
  <si>
    <t>http://pbs.twimg.com/profile_images/815361072915955712/65uwEosW_normal.jpg</t>
  </si>
  <si>
    <t>http://pbs.twimg.com/profile_images/803815660124041216/TEUJmNA6_normal.jpg</t>
  </si>
  <si>
    <t>http://pbs.twimg.com/profile_images/665159975258341376/hw9d91MZ_normal.png</t>
  </si>
  <si>
    <t>http://pbs.twimg.com/profile_images/804599863887413248/u3yARsvl_normal.jpg</t>
  </si>
  <si>
    <t>http://pbs.twimg.com/profile_images/822974132224544768/EscmohHd_normal.jpg</t>
  </si>
  <si>
    <t>http://pbs.twimg.com/profile_images/823578425172623360/AfeZ_B9H_normal.jpg</t>
  </si>
  <si>
    <t>http://pbs.twimg.com/profile_images/742549323473424384/Zn2IN0dZ_normal.jpg</t>
  </si>
  <si>
    <t>http://pbs.twimg.com/profile_images/819762672715567106/cEn-Sj5t_normal.jpg</t>
  </si>
  <si>
    <t>http://pbs.twimg.com/profile_images/445266723948593152/GKioQDC5_normal.jpeg</t>
  </si>
  <si>
    <t>http://pbs.twimg.com/profile_images/750055098718384128/CWO1alEa_normal.jpg</t>
  </si>
  <si>
    <t>http://pbs.twimg.com/profile_images/787360368603566084/xjds_HHq_normal.jpg</t>
  </si>
  <si>
    <t>http://pbs.twimg.com/profile_images/808708713741742082/kVnj_0iz_normal.jpg</t>
  </si>
  <si>
    <t>http://pbs.twimg.com/profile_images/711657710845083648/DZQI2JPg_normal.jpg</t>
  </si>
  <si>
    <t>http://pbs.twimg.com/profile_images/757051547272437760/-MpG9Zhc_normal.jpg</t>
  </si>
  <si>
    <t>http://pbs.twimg.com/profile_images/2198655904/CW___Alex_Hamilton_normal.jpg</t>
  </si>
  <si>
    <t>http://pbs.twimg.com/profile_images/817252411194503169/wDGwSze5_normal.jpg</t>
  </si>
  <si>
    <t>http://pbs.twimg.com/profile_images/692008680749977600/i75Tfyxq_normal.jpg</t>
  </si>
  <si>
    <t>http://pbs.twimg.com/profile_images/652359080615526400/0axzDEVq_normal.jpg</t>
  </si>
  <si>
    <t>http://pbs.twimg.com/profile_images/678959189369163776/lLiB3Ar4_normal.jpg</t>
  </si>
  <si>
    <t>http://pbs.twimg.com/profile_images/774675048464523264/PPPy-KGk_normal.jpg</t>
  </si>
  <si>
    <t>http://pbs.twimg.com/profile_images/746472406550667266/AXBRj971_normal.jpg</t>
  </si>
  <si>
    <t>http://pbs.twimg.com/profile_images/633043694153826304/_7gewkVV_normal.jpg</t>
  </si>
  <si>
    <t>http://pbs.twimg.com/profile_images/583976910/MilMascaras_normal.jpg</t>
  </si>
  <si>
    <t>http://pbs.twimg.com/profile_images/822251886988267520/28GpoRsy_normal.jpg</t>
  </si>
  <si>
    <t>http://pbs.twimg.com/profile_images/823702727435943936/rROU7zBP_normal.jpg</t>
  </si>
  <si>
    <t>http://pbs.twimg.com/profile_images/717390727764807680/CpffZOcd_normal.jpg</t>
  </si>
  <si>
    <t>http://pbs.twimg.com/profile_images/767490813613920258/XD6bcp6t_normal.jpg</t>
  </si>
  <si>
    <t>http://pbs.twimg.com/profile_images/707773446671872000/atxKZ1kb_normal.jpg</t>
  </si>
  <si>
    <t>http://pbs.twimg.com/profile_images/697473299006300161/G2rghmjM_normal.jpg</t>
  </si>
  <si>
    <t>http://pbs.twimg.com/profile_images/2380039892/xuwghf2i619itmyfbmhw_normal.jpeg</t>
  </si>
  <si>
    <t>http://pbs.twimg.com/profile_images/679136044713922560/1A9FpKyL_normal.jpg</t>
  </si>
  <si>
    <t>http://pbs.twimg.com/profile_images/811673385671524352/QnJw0pBI_normal.jpg</t>
  </si>
  <si>
    <t>http://pbs.twimg.com/profile_images/767241135291035648/mRlm_OnH_normal.jpg</t>
  </si>
  <si>
    <t>http://pbs.twimg.com/profile_images/2348472481/rptasdxxv8xcxljjt9y9_normal.jpeg</t>
  </si>
  <si>
    <t>http://pbs.twimg.com/profile_images/758963693904203777/cTfscGqy_normal.jpg</t>
  </si>
  <si>
    <t>http://pbs.twimg.com/profile_images/763440787090771968/ARcFKqSY_normal.jpg</t>
  </si>
  <si>
    <t>http://pbs.twimg.com/profile_images/778271735909081089/qVuLDwrR_normal.jpg</t>
  </si>
  <si>
    <t>http://pbs.twimg.com/profile_images/637179697399402496/OV-I2Ui5_normal.jpg</t>
  </si>
  <si>
    <t>http://pbs.twimg.com/profile_images/821805668478894085/vkOBJRnb_normal.jpg</t>
  </si>
  <si>
    <t>http://pbs.twimg.com/profile_images/820429049189306368/TiEdVRUH_normal.jpg</t>
  </si>
  <si>
    <t>http://pbs.twimg.com/profile_images/1752190399/photo2_normal.jpg</t>
  </si>
  <si>
    <t>http://pbs.twimg.com/profile_images/613402291853352960/qzkxnpMs_normal.jpg</t>
  </si>
  <si>
    <t>http://pbs.twimg.com/profile_images/538096469719650304/FqxCm7Ma_normal.jpeg</t>
  </si>
  <si>
    <t>http://pbs.twimg.com/profile_images/605234089210298368/zZcJnHsr_normal.png</t>
  </si>
  <si>
    <t>http://pbs.twimg.com/profile_images/758325620472446976/xG-w1Jpy_normal.jpg</t>
  </si>
  <si>
    <t>http://pbs.twimg.com/profile_images/795620381038092288/Neb66wYp_normal.jpg</t>
  </si>
  <si>
    <t>http://pbs.twimg.com/profile_images/795225755726839808/5eTLeqwL_normal.jpg</t>
  </si>
  <si>
    <t>http://pbs.twimg.com/profile_images/821159510458990592/M-5Lqa-b_normal.jpg</t>
  </si>
  <si>
    <t>http://pbs.twimg.com/profile_images/822815122007740416/0_8GYJc3_normal.jpg</t>
  </si>
  <si>
    <t>http://pbs.twimg.com/profile_images/818925054083866624/3ynRo8Bp_normal.jpg</t>
  </si>
  <si>
    <t>http://pbs.twimg.com/profile_images/747447140822224896/IG2kflhb_normal.jpg</t>
  </si>
  <si>
    <t>http://pbs.twimg.com/profile_images/670744763268620288/q0ZdgwlO_normal.jpg</t>
  </si>
  <si>
    <t>http://pbs.twimg.com/profile_images/816771398664265728/aYQ6H8l__normal.jpg</t>
  </si>
  <si>
    <t>http://pbs.twimg.com/profile_images/816889356011106304/v3YNYmUq_normal.jpg</t>
  </si>
  <si>
    <t>http://pbs.twimg.com/profile_images/512427327062421504/uENqxdeC_normal.jpeg</t>
  </si>
  <si>
    <t>http://pbs.twimg.com/profile_images/809129010768642048/D2HMJgdJ_normal.jpg</t>
  </si>
  <si>
    <t>http://pbs.twimg.com/profile_images/749269426982293504/ntJIXAR8_normal.jpg</t>
  </si>
  <si>
    <t>http://pbs.twimg.com/profile_images/810249917088333825/xjK_bOxz_normal.jpg</t>
  </si>
  <si>
    <t>http://pbs.twimg.com/profile_images/781573238316859392/xavMobcL_normal.jpg</t>
  </si>
  <si>
    <t>http://pbs.twimg.com/profile_images/378800000838697804/86aae33900eba24c3333965a7ba521ba_normal.jpeg</t>
  </si>
  <si>
    <t>http://pbs.twimg.com/profile_images/759175200302698497/eS4zmnZs_normal.jpg</t>
  </si>
  <si>
    <t>http://pbs.twimg.com/profile_images/822722284888563713/-Nt0pPsf_normal.jpg</t>
  </si>
  <si>
    <t>http://pbs.twimg.com/profile_images/816837818504843264/RQoKn8Lj_normal.jpg</t>
  </si>
  <si>
    <t>http://pbs.twimg.com/profile_images/780573293883461632/gXx9ripN_normal.jpg</t>
  </si>
  <si>
    <t>http://pbs.twimg.com/profile_images/773738959679520768/2TXKvYXZ_normal.jpg</t>
  </si>
  <si>
    <t>http://pbs.twimg.com/profile_images/505099663091855360/oh3saqud_normal.jpeg</t>
  </si>
  <si>
    <t>http://pbs.twimg.com/profile_images/733422882613821440/4kauCh97_normal.jpg</t>
  </si>
  <si>
    <t>http://pbs.twimg.com/profile_images/509790145046777856/nEUbgyjU_normal.jpeg</t>
  </si>
  <si>
    <t>http://pbs.twimg.com/profile_images/378800000011961281/f053ce187d9fe1393f4684ca92c89d74_normal.jpeg</t>
  </si>
  <si>
    <t>http://pbs.twimg.com/profile_images/750298092059123712/5qaZix88_normal.jpg</t>
  </si>
  <si>
    <t>http://pbs.twimg.com/profile_images/728351594560032768/QRBcx-H3_normal.jpg</t>
  </si>
  <si>
    <t>http://pbs.twimg.com/profile_images/588812569185390592/VpDT9hTN_normal.jpg</t>
  </si>
  <si>
    <t>http://pbs.twimg.com/profile_images/797080443824783360/i01RlVNv_normal.jpg</t>
  </si>
  <si>
    <t>http://pbs.twimg.com/profile_images/795763788179906560/d2IWq3x1_normal.jpg</t>
  </si>
  <si>
    <t>http://pbs.twimg.com/profile_images/777356492848652289/GiSss5NQ_normal.jpg</t>
  </si>
  <si>
    <t>http://pbs.twimg.com/profile_images/744046282319208448/ptq441we_normal.jpg</t>
  </si>
  <si>
    <t>http://pbs.twimg.com/profile_images/2645630553/fbdcd569c7cbd83bba874e8d65c5b303_normal.jpeg</t>
  </si>
  <si>
    <t>http://pbs.twimg.com/profile_images/758722759773949952/fPEYgkmD_normal.jpg</t>
  </si>
  <si>
    <t>http://pbs.twimg.com/profile_images/818928398105985025/m-N_HxIc_normal.jpg</t>
  </si>
  <si>
    <t>http://pbs.twimg.com/profile_images/719774938798764032/kLmcTV-c_normal.jpg</t>
  </si>
  <si>
    <t>http://pbs.twimg.com/profile_images/815473328152395776/Q5qai7eh_normal.jpg</t>
  </si>
  <si>
    <t>http://pbs.twimg.com/profile_images/420434537470889985/DGhDDJAH_normal.jpeg</t>
  </si>
  <si>
    <t>http://pbs.twimg.com/profile_images/753562005689212929/RoP-TWct_normal.jpg</t>
  </si>
  <si>
    <t>http://pbs.twimg.com/profile_images/572394188345630720/VGCJ4SEG_normal.jpeg</t>
  </si>
  <si>
    <t>http://pbs.twimg.com/profile_images/774548084491743232/NxV4FgBS_normal.jpg</t>
  </si>
  <si>
    <t>http://pbs.twimg.com/profile_images/823157196594810880/8T1as1tt_normal.jpg</t>
  </si>
  <si>
    <t>http://pbs.twimg.com/profile_images/790606385071259648/dKpYLSDL_normal.jpg</t>
  </si>
  <si>
    <t>http://pbs.twimg.com/profile_images/797866940706541569/hAJerLTd_normal.jpg</t>
  </si>
  <si>
    <t>http://pbs.twimg.com/profile_images/645379947943497728/92NLXBEy_normal.jpg</t>
  </si>
  <si>
    <t>http://pbs.twimg.com/profile_images/752943556491218945/LNpBqy3V_normal.jpg</t>
  </si>
  <si>
    <t>http://pbs.twimg.com/profile_images/821512318408359936/TtdU9do3_normal.jpg</t>
  </si>
  <si>
    <t>http://pbs.twimg.com/profile_images/593043299998404608/RYGVkNc7_normal.jpg</t>
  </si>
  <si>
    <t>http://pbs.twimg.com/profile_images/1090701122/Twitter_Icon1_normal.PNG</t>
  </si>
  <si>
    <t>http://pbs.twimg.com/profile_images/485172635026739201/0Tt0EtpC_normal.jpeg</t>
  </si>
  <si>
    <t>http://pbs.twimg.com/profile_images/487662051049758720/7v3KP6VG_normal.jpeg</t>
  </si>
  <si>
    <t>http://pbs.twimg.com/profile_images/622765493384970240/RF5J-pj2_normal.jpg</t>
  </si>
  <si>
    <t>http://pbs.twimg.com/profile_images/575013578685575169/isrLMoPc_normal.jpeg</t>
  </si>
  <si>
    <t>http://pbs.twimg.com/profile_images/806280287357403140/VgsJnZKc_normal.jpg</t>
  </si>
  <si>
    <t>http://pbs.twimg.com/profile_images/1905693667/CIMG1941_normal.JPG</t>
  </si>
  <si>
    <t>http://pbs.twimg.com/profile_images/532277029844967424/KqlXN-q3_normal.jpeg</t>
  </si>
  <si>
    <t>http://pbs.twimg.com/profile_images/618133809037324288/sXB5DLsC_normal.png</t>
  </si>
  <si>
    <t>http://pbs.twimg.com/profile_images/741697995452911616/mhhZop0-_normal.jpg</t>
  </si>
  <si>
    <t>http://pbs.twimg.com/profile_images/2767740512/cea74f64e2f3d40e72cce37d6ef53e4a_normal.jpeg</t>
  </si>
  <si>
    <t>http://pbs.twimg.com/profile_images/803262673941098496/vua5G7Qy_normal.jpg</t>
  </si>
  <si>
    <t>http://pbs.twimg.com/profile_images/820773383369584641/uJpBO_AO_normal.jpg</t>
  </si>
  <si>
    <t>http://pbs.twimg.com/profile_images/816715385332527104/ygLS5SnB_normal.jpg</t>
  </si>
  <si>
    <t>http://pbs.twimg.com/profile_images/821481901185765377/kMKS5QAj_normal.jpg</t>
  </si>
  <si>
    <t>http://pbs.twimg.com/profile_images/734973926414028800/WP8o9UDA_normal.jpg</t>
  </si>
  <si>
    <t>http://pbs.twimg.com/profile_images/821782873111986181/ZqzuElpT_normal.jpg</t>
  </si>
  <si>
    <t>http://pbs.twimg.com/profile_images/730143019668807684/gqY14tqo_normal.jpg</t>
  </si>
  <si>
    <t>http://pbs.twimg.com/profile_images/305809598/Laughing_monkey_normal.gif</t>
  </si>
  <si>
    <t>http://pbs.twimg.com/profile_images/819502754565595137/5cQ8-Hi3_normal.jpg</t>
  </si>
  <si>
    <t>http://pbs.twimg.com/profile_images/765606088896937984/mjXANgnB_normal.jpg</t>
  </si>
  <si>
    <t>http://pbs.twimg.com/profile_images/759882193988530176/WzwXvaeA_normal.jpg</t>
  </si>
  <si>
    <t>http://pbs.twimg.com/profile_images/811211470054846465/J-_MNu4C_normal.jpg</t>
  </si>
  <si>
    <t>http://pbs.twimg.com/profile_images/807133809992814592/69Nwrh-Z_normal.jpg</t>
  </si>
  <si>
    <t>http://pbs.twimg.com/profile_images/700075233722687488/PIeAhCvv_normal.jpg</t>
  </si>
  <si>
    <t>http://pbs.twimg.com/profile_images/803262018501414916/bRnQbCgs_normal.jpg</t>
  </si>
  <si>
    <t>http://pbs.twimg.com/profile_images/500817865939759106/uk58X5hT_normal.jpeg</t>
  </si>
  <si>
    <t>http://pbs.twimg.com/profile_images/819298444556779531/KcQIQs9B_normal.jpg</t>
  </si>
  <si>
    <t>http://pbs.twimg.com/profile_images/823646896694685698/2dpmMAzt_normal.jpg</t>
  </si>
  <si>
    <t>http://pbs.twimg.com/profile_images/710509846118866944/3WdVWMoF_normal.jpg</t>
  </si>
  <si>
    <t>http://pbs.twimg.com/profile_images/789049359589576708/iFxiZTa1_normal.jpg</t>
  </si>
  <si>
    <t>http://pbs.twimg.com/profile_images/784409549105041408/-tjbJUsz_normal.jpg</t>
  </si>
  <si>
    <t>http://pbs.twimg.com/profile_images/812398039470080000/baLfcEgX_normal.jpg</t>
  </si>
  <si>
    <t>http://pbs.twimg.com/profile_images/798292966284505089/m7mwz5i8_normal.jpg</t>
  </si>
  <si>
    <t>http://pbs.twimg.com/profile_images/818340293955026944/UkNY3MV__normal.jpg</t>
  </si>
  <si>
    <t>http://pbs.twimg.com/profile_images/776375115839922176/oRZeqAv0_normal.jpg</t>
  </si>
  <si>
    <t>http://pbs.twimg.com/profile_images/638824891769208832/wRALMN8E_normal.jpg</t>
  </si>
  <si>
    <t>http://pbs.twimg.com/profile_images/676232380605067264/2utlERfk_normal.jpg</t>
  </si>
  <si>
    <t>http://pbs.twimg.com/profile_images/676693258186133504/rcbaN9vi_normal.jpg</t>
  </si>
  <si>
    <t>http://pbs.twimg.com/profile_images/822901396735344641/4-sI0r3r_normal.jpg</t>
  </si>
  <si>
    <t>http://pbs.twimg.com/profile_images/745008114840272896/4mVbVbDs_normal.jpg</t>
  </si>
  <si>
    <t>http://pbs.twimg.com/profile_images/767907848714018816/vBMYZqVu_normal.jpg</t>
  </si>
  <si>
    <t>http://pbs.twimg.com/profile_images/515884936226566144/Xf2UQkJU_normal.jpeg</t>
  </si>
  <si>
    <t>http://pbs.twimg.com/profile_images/630752148234448896/rxCm2w_p_normal.png</t>
  </si>
  <si>
    <t>http://pbs.twimg.com/profile_images/3348074648/82648307e91412ef2aac3781a38778bd_normal.jpeg</t>
  </si>
  <si>
    <t>http://pbs.twimg.com/profile_images/823575992031547392/ez1S_brq_normal.jpg</t>
  </si>
  <si>
    <t>http://pbs.twimg.com/profile_images/1128901305/bandera-mexicana_normal.jpg</t>
  </si>
  <si>
    <t>http://pbs.twimg.com/profile_images/419683426057596928/mOlz3Jw-_normal.jpeg</t>
  </si>
  <si>
    <t>http://pbs.twimg.com/profile_images/789498768055861248/i0dz62yJ_normal.jpg</t>
  </si>
  <si>
    <t>http://pbs.twimg.com/profile_images/793533933526847488/G1dwYEt8_normal.jpg</t>
  </si>
  <si>
    <t>http://pbs.twimg.com/profile_images/793534454035836929/h78KoAcL_normal.jpg</t>
  </si>
  <si>
    <t>http://pbs.twimg.com/profile_images/806624774315065344/c_BmThYs_normal.jpg</t>
  </si>
  <si>
    <t>http://pbs.twimg.com/profile_images/732147851887837184/KkAhVSD2_normal.jpg</t>
  </si>
  <si>
    <t>http://pbs.twimg.com/profile_images/586221257491873792/1YQ9BZwA_normal.jpg</t>
  </si>
  <si>
    <t>http://pbs.twimg.com/profile_images/542586832870199296/x-fGvjJw_normal.jpeg</t>
  </si>
  <si>
    <t>http://pbs.twimg.com/profile_images/769245208152203264/BFGre0aE_normal.jpg</t>
  </si>
  <si>
    <t>http://pbs.twimg.com/profile_images/744922592595718144/eu-mce44_normal.jpg</t>
  </si>
  <si>
    <t>http://pbs.twimg.com/profile_images/744749934897860608/AuTiVeC6_normal.jpg</t>
  </si>
  <si>
    <t>http://pbs.twimg.com/profile_images/744918365962067968/iHAU0d3k_normal.jpg</t>
  </si>
  <si>
    <t>http://pbs.twimg.com/profile_images/743869806504357888/ApGEUVH7_normal.jpg</t>
  </si>
  <si>
    <t>http://pbs.twimg.com/profile_images/744926556435320832/EZ64H_ie_normal.jpg</t>
  </si>
  <si>
    <t>http://pbs.twimg.com/profile_images/752905516154707968/ZdKc89d4_normal.jpg</t>
  </si>
  <si>
    <t>http://pbs.twimg.com/profile_images/743872894208376832/7wbjfsaq_normal.jpg</t>
  </si>
  <si>
    <t>http://pbs.twimg.com/profile_images/744223167405785089/tNJAbWeB_normal.jpg</t>
  </si>
  <si>
    <t>http://pbs.twimg.com/profile_images/744211943368491008/gNzIUBd3_normal.jpg</t>
  </si>
  <si>
    <t>http://pbs.twimg.com/profile_images/743886776012410880/39bSpxk5_normal.jpg</t>
  </si>
  <si>
    <t>http://pbs.twimg.com/profile_images/744221626582056962/cGzfwZdP_normal.jpg</t>
  </si>
  <si>
    <t>http://pbs.twimg.com/profile_images/752934916451471361/bwG8ufRn_normal.jpg</t>
  </si>
  <si>
    <t>http://pbs.twimg.com/profile_images/744225268999593984/MkcTT_38_normal.jpg</t>
  </si>
  <si>
    <t>http://pbs.twimg.com/profile_images/744203899968462848/S8OoK0jS_normal.jpg</t>
  </si>
  <si>
    <t>http://pbs.twimg.com/profile_images/752934635802284032/mcYa77Xq_normal.jpg</t>
  </si>
  <si>
    <t>http://pbs.twimg.com/profile_images/743885602026749952/uQd_BV8J_normal.jpg</t>
  </si>
  <si>
    <t>http://pbs.twimg.com/profile_images/773230904273666048/OsWt0tyd_normal.jpg</t>
  </si>
  <si>
    <t>http://pbs.twimg.com/profile_images/786278000593547264/KOxKIajG_normal.jpg</t>
  </si>
  <si>
    <t>http://pbs.twimg.com/profile_images/744200022506377216/fTCEBIyS_normal.jpg</t>
  </si>
  <si>
    <t>http://pbs.twimg.com/profile_images/773226881319473152/2qeZXpov_normal.jpg</t>
  </si>
  <si>
    <t>http://pbs.twimg.com/profile_images/752915353211052032/D8ho0B81_normal.jpg</t>
  </si>
  <si>
    <t>http://pbs.twimg.com/profile_images/743858100944281604/U_cYuvCE_normal.jpg</t>
  </si>
  <si>
    <t>http://pbs.twimg.com/profile_images/743855455730970624/SnQu6NWV_normal.jpg</t>
  </si>
  <si>
    <t>http://pbs.twimg.com/profile_images/743856417124192257/IhxbpKMt_normal.jpg</t>
  </si>
  <si>
    <t>http://pbs.twimg.com/profile_images/804963476133253120/oKWHRe0U_normal.jpg</t>
  </si>
  <si>
    <t>http://pbs.twimg.com/profile_images/819917721022398465/Carf0xj8_normal.jpg</t>
  </si>
  <si>
    <t>http://pbs.twimg.com/profile_images/823622464076967938/7IPHqi-H_normal.jpg</t>
  </si>
  <si>
    <t>http://pbs.twimg.com/profile_images/3507241403/9f9f63a608681e3beb48f6cce15a5b3b_normal.jpeg</t>
  </si>
  <si>
    <t>http://pbs.twimg.com/profile_images/765789473800122372/RuGoxcC5_normal.jpg</t>
  </si>
  <si>
    <t>http://pbs.twimg.com/profile_images/803295517849464832/SidqkoJb_normal.jpg</t>
  </si>
  <si>
    <t>http://pbs.twimg.com/profile_images/804733911477534721/8eIeltOS_normal.jpg</t>
  </si>
  <si>
    <t>http://pbs.twimg.com/profile_images/809753006401003520/AZicDijm_normal.jpg</t>
  </si>
  <si>
    <t>http://pbs.twimg.com/profile_images/709508365421060098/4-uJmoqr_normal.jpg</t>
  </si>
  <si>
    <t>http://pbs.twimg.com/profile_images/656742562271764480/R8EsNDOk_normal.png</t>
  </si>
  <si>
    <t>http://pbs.twimg.com/profile_images/819913313865777152/UpnguZYg_normal.jpg</t>
  </si>
  <si>
    <t>http://pbs.twimg.com/profile_images/820671655659925504/QofJK8aP_normal.jpg</t>
  </si>
  <si>
    <t>http://pbs.twimg.com/profile_images/792677703002578944/m6pflk9r_normal.jpg</t>
  </si>
  <si>
    <t>http://pbs.twimg.com/profile_images/816841875638329344/8SMW0Hsz_normal.jpg</t>
  </si>
  <si>
    <t>http://pbs.twimg.com/profile_images/518492150762192896/NeUTUM46_normal.jpeg</t>
  </si>
  <si>
    <t>http://pbs.twimg.com/profile_images/822881045188067328/xDMiNPMy_normal.jpg</t>
  </si>
  <si>
    <t>http://pbs.twimg.com/profile_images/811847094042382336/Klem8OUS_normal.jpg</t>
  </si>
  <si>
    <t>http://pbs.twimg.com/profile_images/676393177318723584/iGbPHRy1_normal.png</t>
  </si>
  <si>
    <t>http://pbs.twimg.com/profile_images/803962590414176256/kgTNBLoU_normal.jpg</t>
  </si>
  <si>
    <t>http://pbs.twimg.com/profile_images/712715924004937728/6rP9siVy_normal.jpg</t>
  </si>
  <si>
    <t>http://pbs.twimg.com/profile_images/814093301649391618/yQRZJkLo_normal.jpg</t>
  </si>
  <si>
    <t>http://pbs.twimg.com/profile_images/816344541376684037/wkkI7D8y_normal.jpg</t>
  </si>
  <si>
    <t>http://pbs.twimg.com/profile_images/776121951274147840/84GB3vZM_normal.jpg</t>
  </si>
  <si>
    <t>http://pbs.twimg.com/profile_images/689324388760571904/VHbb9_YI_normal.jpg</t>
  </si>
  <si>
    <t>http://pbs.twimg.com/profile_images/489225574263439360/puzGqJPC_normal.jpeg</t>
  </si>
  <si>
    <t>http://pbs.twimg.com/profile_images/761638337924984833/xMBmFX7Y_normal.jpg</t>
  </si>
  <si>
    <t>http://pbs.twimg.com/profile_images/798249226836803584/Ckn2WTya_normal.jpg</t>
  </si>
  <si>
    <t>http://pbs.twimg.com/profile_images/778709570940055552/V-FrL8aw_normal.jpg</t>
  </si>
  <si>
    <t>http://pbs.twimg.com/profile_images/818837038648754176/qB3pa1U1_normal.jpg</t>
  </si>
  <si>
    <t>http://pbs.twimg.com/profile_images/378800000368981283/058fa01e719053577b256768b057372c_normal.jpeg</t>
  </si>
  <si>
    <t>http://pbs.twimg.com/profile_images/792877915734024192/4QijQP57_normal.jpg</t>
  </si>
  <si>
    <t>http://pbs.twimg.com/profile_images/816344571844165636/IDN3NWNi_normal.jpg</t>
  </si>
  <si>
    <t>http://pbs.twimg.com/profile_images/822532036351197184/SHRGrh6V_normal.jpg</t>
  </si>
  <si>
    <t>http://pbs.twimg.com/profile_images/816021603217608704/3rtdEMZ4_normal.jpg</t>
  </si>
  <si>
    <t>http://pbs.twimg.com/profile_images/591921936747384832/PvclMbY7_normal.jpg</t>
  </si>
  <si>
    <t>http://pbs.twimg.com/profile_images/798232771449810944/IthrcpaC_normal.jpg</t>
  </si>
  <si>
    <t>http://pbs.twimg.com/profile_images/796153372470448129/Kx77mkEh_normal.jpg</t>
  </si>
  <si>
    <t>http://pbs.twimg.com/profile_images/198094633/Picture_061_normal.jpg</t>
  </si>
  <si>
    <t>http://pbs.twimg.com/profile_images/815820907990040576/TuJux7hY_normal.jpg</t>
  </si>
  <si>
    <t>http://pbs.twimg.com/profile_images/819329149601017856/M-W_Y5Ma_normal.jpg</t>
  </si>
  <si>
    <t>http://pbs.twimg.com/profile_images/2688904857/7b79ca434b970a19a2246ecb274c1fe7_normal.jpeg</t>
  </si>
  <si>
    <t>http://pbs.twimg.com/profile_images/700347101377474560/_G6qqzzZ_normal.jpg</t>
  </si>
  <si>
    <t>http://pbs.twimg.com/profile_images/816364935533858816/2WXOUSqf_normal.jpg</t>
  </si>
  <si>
    <t>http://pbs.twimg.com/profile_images/772174534145368064/kzg5T4O2_normal.jpg</t>
  </si>
  <si>
    <t>http://pbs.twimg.com/profile_images/1917598953/Twitter__100x157__normal.jpg</t>
  </si>
  <si>
    <t>http://pbs.twimg.com/profile_images/789631670374641664/x8PNN2Ag_normal.jpg</t>
  </si>
  <si>
    <t>http://pbs.twimg.com/profile_images/822870446454558720/HzlYvnVx_normal.jpg</t>
  </si>
  <si>
    <t>http://pbs.twimg.com/profile_images/814868064814714880/ndta1G4s_normal.jpg</t>
  </si>
  <si>
    <t>http://pbs.twimg.com/profile_images/2018236764/DSCN2175A_normal.jpg</t>
  </si>
  <si>
    <t>http://pbs.twimg.com/profile_images/822691404056924161/mRwVjiXl_normal.jpg</t>
  </si>
  <si>
    <t>http://pbs.twimg.com/profile_images/521942667274379264/M2lg_5eg_normal.png</t>
  </si>
  <si>
    <t>http://pbs.twimg.com/profile_images/816745050302464006/8vholoAZ_normal.jpg</t>
  </si>
  <si>
    <t>http://pbs.twimg.com/profile_images/715996869894217730/0OCm8KEr_normal.jpg</t>
  </si>
  <si>
    <t>http://pbs.twimg.com/profile_images/813984038461571072/RNNWNH6H_normal.jpg</t>
  </si>
  <si>
    <t>http://pbs.twimg.com/profile_images/814211193346945025/0_eOmyvd_normal.jpg</t>
  </si>
  <si>
    <t>http://pbs.twimg.com/profile_images/1387120393/reunion_pic_normal.jpg</t>
  </si>
  <si>
    <t>http://pbs.twimg.com/profile_images/763969438374764544/UfnBNE58_normal.jpg</t>
  </si>
  <si>
    <t>http://pbs.twimg.com/profile_images/791952444150341632/fkYDDz6i_normal.jpg</t>
  </si>
  <si>
    <t>http://pbs.twimg.com/profile_images/823616738994614274/MAtmi1R8_normal.jpg</t>
  </si>
  <si>
    <t>http://pbs.twimg.com/profile_images/624950228886646784/PAntumZg_normal.jpg</t>
  </si>
  <si>
    <t>http://pbs.twimg.com/profile_images/816328991263039488/AZ5-lRNF_normal.jpg</t>
  </si>
  <si>
    <t>http://pbs.twimg.com/profile_images/778048145791922176/a_O96FMn_normal.jpg</t>
  </si>
  <si>
    <t>http://pbs.twimg.com/profile_images/590970119368511489/AQx0RLHE_normal.jpg</t>
  </si>
  <si>
    <t>http://pbs.twimg.com/profile_images/786048252197994496/fJp3fTVI_normal.jpg</t>
  </si>
  <si>
    <t>http://pbs.twimg.com/profile_images/800708408303382528/lHBGGYXl_normal.jpg</t>
  </si>
  <si>
    <t>http://pbs.twimg.com/profile_images/816328936699346944/dkWtzWON_normal.jpg</t>
  </si>
  <si>
    <t>http://pbs.twimg.com/profile_images/816714955307286543/s0SirFgl_normal.jpg</t>
  </si>
  <si>
    <t>http://pbs.twimg.com/profile_images/597854826802753536/_rG9aeJt_normal.jpg</t>
  </si>
  <si>
    <t>http://pbs.twimg.com/profile_images/743355464935583744/N7p5NVgz_normal.jpg</t>
  </si>
  <si>
    <t>http://pbs.twimg.com/profile_images/796113520249053184/QkG8MgJn_normal.jpg</t>
  </si>
  <si>
    <t>http://pbs.twimg.com/profile_images/702607644499042304/gZZp2o18_normal.jpg</t>
  </si>
  <si>
    <t>http://pbs.twimg.com/profile_images/810771034886447104/57ZFUUW__normal.jpg</t>
  </si>
  <si>
    <t>http://pbs.twimg.com/profile_images/807337842724798464/Eyc4zmfq_normal.jpg</t>
  </si>
  <si>
    <t>http://pbs.twimg.com/profile_images/2207958779/image_normal.jpg</t>
  </si>
  <si>
    <t>http://pbs.twimg.com/profile_images/809217488089153536/-m4afh2q_normal.jpg</t>
  </si>
  <si>
    <t>http://pbs.twimg.com/profile_images/344513261566964383/b588532ee9553d185db8db753983e8e3_normal.jpeg</t>
  </si>
  <si>
    <t>http://pbs.twimg.com/profile_images/796786940070739970/oMXZ3jdD_normal.jpg</t>
  </si>
  <si>
    <t>http://pbs.twimg.com/profile_images/583729079251181568/9FkAR9NY_normal.png</t>
  </si>
  <si>
    <t>http://pbs.twimg.com/profile_images/748006974839750656/1tamOyas_normal.jpg</t>
  </si>
  <si>
    <t>http://pbs.twimg.com/profile_images/820223390204227585/qZFY5jkc_normal.jpg</t>
  </si>
  <si>
    <t>http://pbs.twimg.com/profile_images/571991075017138176/mMDJMPbE_normal.jpeg</t>
  </si>
  <si>
    <t>http://pbs.twimg.com/profile_images/822720126197895169/hs1P5RDk_normal.jpg</t>
  </si>
  <si>
    <t>http://pbs.twimg.com/profile_images/771147540121128961/hO4sjll9_normal.jpg</t>
  </si>
  <si>
    <t>http://pbs.twimg.com/profile_images/821912309924708353/i4kWSmXQ_normal.jpg</t>
  </si>
  <si>
    <t>http://pbs.twimg.com/profile_images/797891117924712448/Ty0wMHP4_normal.jpg</t>
  </si>
  <si>
    <t>http://pbs.twimg.com/profile_images/3476765196/1eb070a2a5b10ea482d1aa5039582873_normal.jpeg</t>
  </si>
  <si>
    <t>http://pbs.twimg.com/profile_images/636969377661894656/_EafV-oy_normal.jpg</t>
  </si>
  <si>
    <t>http://pbs.twimg.com/profile_images/800448684039225344/WHJTY2x9_normal.jpg</t>
  </si>
  <si>
    <t>http://pbs.twimg.com/profile_images/785914553326526464/iXtBmq7X_normal.jpg</t>
  </si>
  <si>
    <t>http://pbs.twimg.com/profile_images/683081583562100736/pHiXe1g-_normal.jpg</t>
  </si>
  <si>
    <t>http://pbs.twimg.com/profile_images/814925164106366978/tMcJyskS_normal.jpg</t>
  </si>
  <si>
    <t>http://pbs.twimg.com/profile_images/550427483607019523/GpTNz9vV_normal.jpeg</t>
  </si>
  <si>
    <t>http://pbs.twimg.com/profile_images/717538344192880642/ldFlp4bw_normal.jpg</t>
  </si>
  <si>
    <t>http://pbs.twimg.com/profile_images/628805909863510016/XHRfJprS_normal.jpg</t>
  </si>
  <si>
    <t>http://pbs.twimg.com/profile_images/59437078/icon-200x200_normal.jpg</t>
  </si>
  <si>
    <t>http://pbs.twimg.com/profile_images/823632898532089856/huYSXX6X_normal.jpg</t>
  </si>
  <si>
    <t>http://pbs.twimg.com/profile_images/723296698412503041/c6vqOzjR_normal.jpg</t>
  </si>
  <si>
    <t>http://pbs.twimg.com/profile_images/798378404227780608/n0VIDAdw_normal.jpg</t>
  </si>
  <si>
    <t>http://pbs.twimg.com/profile_images/820807603857031168/0_ltlreC_normal.jpg</t>
  </si>
  <si>
    <t>http://pbs.twimg.com/profile_images/821178603182452737/uk8Da7gV_normal.jpg</t>
  </si>
  <si>
    <t>http://pbs.twimg.com/profile_images/823200887648567297/lnCgp5O8_normal.jpg</t>
  </si>
  <si>
    <t>http://pbs.twimg.com/profile_images/777937745016741888/UBB9vXSc_normal.jpg</t>
  </si>
  <si>
    <t>http://pbs.twimg.com/profile_images/783699247162155008/sWEHNmzB_normal.jpg</t>
  </si>
  <si>
    <t>http://pbs.twimg.com/profile_images/360674957/all_pictures085_normal.jpg</t>
  </si>
  <si>
    <t>http://pbs.twimg.com/profile_images/540259680354713601/X-Gwnzwm_normal.jpeg</t>
  </si>
  <si>
    <t>http://pbs.twimg.com/profile_images/785776641066708992/nEqdAKde_normal.jpg</t>
  </si>
  <si>
    <t>http://pbs.twimg.com/profile_images/573156482037915649/Qb9_DF7D_normal.jpeg</t>
  </si>
  <si>
    <t>http://pbs.twimg.com/profile_images/794346773271625728/JDOBwSsY_normal.jpg</t>
  </si>
  <si>
    <t>http://pbs.twimg.com/profile_images/1229376510/head-and-shoulders-110408_normal.JPG</t>
  </si>
  <si>
    <t>http://pbs.twimg.com/profile_images/655073745510510592/FX6VgfRw_normal.png</t>
  </si>
  <si>
    <t>http://pbs.twimg.com/profile_images/485202830311976960/ifMWXXb2_normal.jpeg</t>
  </si>
  <si>
    <t>http://pbs.twimg.com/profile_images/743092981654130688/E2EU_9XV_normal.jpg</t>
  </si>
  <si>
    <t>http://pbs.twimg.com/profile_images/767454253166264322/i0equT2T_normal.jpg</t>
  </si>
  <si>
    <t>http://pbs.twimg.com/profile_images/820803247191556096/RGNggRz__normal.jpg</t>
  </si>
  <si>
    <t>http://pbs.twimg.com/profile_images/816404883666370560/jH1yj3GI_normal.jpg</t>
  </si>
  <si>
    <t>http://pbs.twimg.com/profile_images/814390111584587776/QbkBUMxw_normal.jpg</t>
  </si>
  <si>
    <t>http://pbs.twimg.com/profile_images/823070264212586496/obSAvOTv_normal.jpg</t>
  </si>
  <si>
    <t>http://pbs.twimg.com/profile_images/818786639044452352/_rwqavAg_normal.jpg</t>
  </si>
  <si>
    <t>http://pbs.twimg.com/profile_images/774059066297462784/nDhd0tcJ_normal.jpg</t>
  </si>
  <si>
    <t>http://pbs.twimg.com/profile_images/440470699665149954/GFWs0PBS_normal.jpeg</t>
  </si>
  <si>
    <t>http://pbs.twimg.com/profile_images/804079863019749377/h-olqMxw_normal.jpg</t>
  </si>
  <si>
    <t>http://pbs.twimg.com/profile_images/648254889001283584/yxDRyv9x_normal.jpg</t>
  </si>
  <si>
    <t>http://pbs.twimg.com/profile_images/2596558878/10w6v79agjryu7st2r93_normal.jpeg</t>
  </si>
  <si>
    <t>http://pbs.twimg.com/profile_images/821140693494005760/GTXSbFxy_normal.jpg</t>
  </si>
  <si>
    <t>http://pbs.twimg.com/profile_images/709537057748615168/Bmoiroyb_normal.jpg</t>
  </si>
  <si>
    <t>http://pbs.twimg.com/profile_images/761643855208775680/XMbUxahI_normal.jpg</t>
  </si>
  <si>
    <t>http://pbs.twimg.com/profile_images/805327007785418752/3H3PEtza_normal.jpg</t>
  </si>
  <si>
    <t>http://pbs.twimg.com/profile_images/799019739578175488/BST-AqcE_normal.jpg</t>
  </si>
  <si>
    <t>http://pbs.twimg.com/profile_images/807047886370258944/f2vDGXqJ_normal.jpg</t>
  </si>
  <si>
    <t>http://pbs.twimg.com/profile_images/708453794934181889/HZHyos0J_normal.jpg</t>
  </si>
  <si>
    <t>http://pbs.twimg.com/profile_images/819572316325736448/u_P3fopx_normal.jpg</t>
  </si>
  <si>
    <t>http://pbs.twimg.com/profile_images/798789302041706496/F_Tft9GN_normal.jpg</t>
  </si>
  <si>
    <t>http://pbs.twimg.com/profile_images/748138023783628800/GBY8UQIT_normal.jpg</t>
  </si>
  <si>
    <t>http://pbs.twimg.com/profile_images/493487269882249216/QmKooXEw_normal.png</t>
  </si>
  <si>
    <t>http://pbs.twimg.com/profile_images/662625766191071233/AGKWUHaV_normal.jpg</t>
  </si>
  <si>
    <t>http://pbs.twimg.com/profile_images/723845438718259200/JHhP1PCz_normal.jpg</t>
  </si>
  <si>
    <t>http://pbs.twimg.com/profile_images/767367332679208961/1RYuunWQ_normal.jpg</t>
  </si>
  <si>
    <t>http://pbs.twimg.com/profile_images/691019165331820544/ka3rseeP_normal.jpg</t>
  </si>
  <si>
    <t>http://pbs.twimg.com/profile_images/807958567991070724/ZjWe4osL_normal.jpg</t>
  </si>
  <si>
    <t>http://pbs.twimg.com/profile_images/809145884520906752/25sNKnsM_normal.jpg</t>
  </si>
  <si>
    <t>http://pbs.twimg.com/profile_images/704498148459171840/nJAWUg5K_normal.png</t>
  </si>
  <si>
    <t>http://pbs.twimg.com/profile_images/2360267256/y9jiy6gw8v3rmvdzuwyd_normal.jpeg</t>
  </si>
  <si>
    <t>http://pbs.twimg.com/profile_images/515215326112268288/tqpYb-AO_normal.jpeg</t>
  </si>
  <si>
    <t>http://pbs.twimg.com/profile_images/821212402083627008/D9a1zl_r_normal.jpg</t>
  </si>
  <si>
    <t>http://pbs.twimg.com/profile_images/1894186828/twitter-avatar_normal.jpg</t>
  </si>
  <si>
    <t>http://pbs.twimg.com/profile_images/104984363/WCAX_iphone_appstore_512x512_normal.jpg</t>
  </si>
  <si>
    <t>http://pbs.twimg.com/profile_images/1170390567/LoriSinger_normal.jpg</t>
  </si>
  <si>
    <t>http://pbs.twimg.com/profile_images/810661910492446720/xlnaI2yf_normal.jpg</t>
  </si>
  <si>
    <t>http://pbs.twimg.com/profile_images/378800000763767144/e3752d6f50e29139bf9d731b3f63d392_normal.jpeg</t>
  </si>
  <si>
    <t>http://pbs.twimg.com/profile_images/1225080251/1295927565783_normal.jpg</t>
  </si>
  <si>
    <t>http://pbs.twimg.com/profile_images/540552794545983488/ewuJmMP8_normal.jpeg</t>
  </si>
  <si>
    <t>http://pbs.twimg.com/profile_images/726781589192069126/zg456hZZ_normal.jpg</t>
  </si>
  <si>
    <t>http://pbs.twimg.com/profile_images/821464841269301248/C38JmJ64_normal.jpg</t>
  </si>
  <si>
    <t>http://pbs.twimg.com/profile_images/822541354312101893/cWkh04nH_normal.jpg</t>
  </si>
  <si>
    <t>http://pbs.twimg.com/profile_images/796480350050361344/zDnnUweQ_normal.jpg</t>
  </si>
  <si>
    <t>http://pbs.twimg.com/profile_images/539993386548080640/Z0Ntuyek_normal.jpeg</t>
  </si>
  <si>
    <t>http://pbs.twimg.com/profile_images/822217456789819392/EC-JcLot_normal.jpg</t>
  </si>
  <si>
    <t>http://pbs.twimg.com/profile_images/3356957896/327a2cd3f66b17724f622559fbdea464_normal.jpeg</t>
  </si>
  <si>
    <t>http://pbs.twimg.com/profile_images/819708864807342081/V1nPz0cT_normal.jpg</t>
  </si>
  <si>
    <t>http://pbs.twimg.com/profile_images/51677329/n2515383_38892770_7426_normal.jpg</t>
  </si>
  <si>
    <t>http://pbs.twimg.com/profile_images/773808103011659776/YRKLBFMu_normal.jpg</t>
  </si>
  <si>
    <t>http://pbs.twimg.com/profile_images/708346435041759233/PYeVgBfg_normal.jpg</t>
  </si>
  <si>
    <t>http://pbs.twimg.com/profile_images/819582320353177600/y0WdN9yF_normal.jpg</t>
  </si>
  <si>
    <t>http://pbs.twimg.com/profile_images/697549552660811776/dN87GcEA_normal.jpg</t>
  </si>
  <si>
    <t>http://pbs.twimg.com/profile_images/823837268964233216/GWNIW9UB_normal.jpg</t>
  </si>
  <si>
    <t>http://pbs.twimg.com/profile_images/687767655214891008/n9pHVYUl_normal.png</t>
  </si>
  <si>
    <t>http://pbs.twimg.com/profile_images/418040657177874432/j2AuDfaZ_normal.jpeg</t>
  </si>
  <si>
    <t>http://pbs.twimg.com/profile_images/821820780900130819/UgL3I31f_normal.jpg</t>
  </si>
  <si>
    <t>http://pbs.twimg.com/profile_images/582377447653392384/-t-Nwf3n_normal.png</t>
  </si>
  <si>
    <t>http://pbs.twimg.com/profile_images/734664458040135680/GY1n0lxa_normal.jpg</t>
  </si>
  <si>
    <t>http://pbs.twimg.com/profile_images/624335607645478912/gUYgViLB_normal.jpg</t>
  </si>
  <si>
    <t>http://pbs.twimg.com/profile_images/819260798468063232/2hlDBSPw_normal.jpg</t>
  </si>
  <si>
    <t>http://pbs.twimg.com/profile_images/799959038964432896/wJgjXyYG_normal.jpg</t>
  </si>
  <si>
    <t>http://pbs.twimg.com/profile_images/767555668140142592/lxRma8Fj_normal.jpg</t>
  </si>
  <si>
    <t>http://pbs.twimg.com/profile_images/3668959177/246fdb797c881559db841a77d5de9eee_normal.jpeg</t>
  </si>
  <si>
    <t>http://pbs.twimg.com/profile_images/426481749531447296/NZ13liCd_normal.png</t>
  </si>
  <si>
    <t>http://pbs.twimg.com/profile_images/804336199808774144/sIcPv4o6_normal.jpg</t>
  </si>
  <si>
    <t>http://pbs.twimg.com/profile_images/783751957794197504/1o2PX1lm_normal.jpg</t>
  </si>
  <si>
    <t>http://pbs.twimg.com/profile_images/804684998766903296/BBkuzksr_normal.jpg</t>
  </si>
  <si>
    <t>http://pbs.twimg.com/profile_images/774660915878703104/zMWv_5JJ_normal.jpg</t>
  </si>
  <si>
    <t>http://pbs.twimg.com/profile_images/243792225/Fifaworldcup_bhavesh_normal.jpg</t>
  </si>
  <si>
    <t>http://pbs.twimg.com/profile_images/2643175358/f0c44bc8e7f0ea896e738325f97d9ef2_normal.jpeg</t>
  </si>
  <si>
    <t>http://pbs.twimg.com/profile_images/798981655302176770/xzzbhCEs_normal.jpg</t>
  </si>
  <si>
    <t>http://pbs.twimg.com/profile_images/705103918368321536/olv4Iq9y_normal.jpg</t>
  </si>
  <si>
    <t>http://pbs.twimg.com/profile_images/816642042000535552/dU_6-LFL_normal.jpg</t>
  </si>
  <si>
    <t>http://pbs.twimg.com/profile_images/803319539865882624/yZiXLHQR_normal.jpg</t>
  </si>
  <si>
    <t>http://pbs.twimg.com/profile_images/820347275889311744/P71LulzD_normal.jpg</t>
  </si>
  <si>
    <t>http://pbs.twimg.com/profile_images/823410019915993088/iH7VqQNz_normal.jpg</t>
  </si>
  <si>
    <t>http://pbs.twimg.com/profile_images/818835914872983552/N6jiTLsV_normal.jpg</t>
  </si>
  <si>
    <t>http://pbs.twimg.com/profile_images/811234183687213057/F8XiDLsK_normal.jpg</t>
  </si>
  <si>
    <t>http://pbs.twimg.com/profile_images/804112703547654144/xylv0aDr_normal.jpg</t>
  </si>
  <si>
    <t>http://pbs.twimg.com/profile_images/783297960977235969/KtJ2KMwd_normal.jpg</t>
  </si>
  <si>
    <t>http://pbs.twimg.com/profile_images/820652430182465536/adWixYyC_normal.jpg</t>
  </si>
  <si>
    <t>http://pbs.twimg.com/profile_images/762654106171412480/6Rr0Ljhl_normal.jpg</t>
  </si>
  <si>
    <t>http://pbs.twimg.com/profile_images/812808502741565440/J_oIJGaK_normal.jpg</t>
  </si>
  <si>
    <t>http://pbs.twimg.com/profile_images/706712665997996033/qFK0X7p2_normal.jpg</t>
  </si>
  <si>
    <t>http://pbs.twimg.com/profile_images/688088009745412097/al99B9r0_normal.jpg</t>
  </si>
  <si>
    <t>http://pbs.twimg.com/profile_images/1194900290/williams_juan_300_2_normal.jpg</t>
  </si>
  <si>
    <t>http://pbs.twimg.com/profile_images/599359187504730112/_maavDDS_normal.jpg</t>
  </si>
  <si>
    <t>http://pbs.twimg.com/profile_images/755874832290607104/3RMWiQ63_normal.jpg</t>
  </si>
  <si>
    <t>http://pbs.twimg.com/profile_images/264316321/beeple_headshot_beat_up_normal.jpg</t>
  </si>
  <si>
    <t>http://pbs.twimg.com/profile_images/613751289587957760/ZN0VKUOa_normal.jpg</t>
  </si>
  <si>
    <t>http://pbs.twimg.com/profile_images/822594291520434178/uJzV2brd_normal.jpg</t>
  </si>
  <si>
    <t>http://pbs.twimg.com/profile_images/817550795029684225/PTXPqO_N_normal.jpg</t>
  </si>
  <si>
    <t>http://pbs.twimg.com/profile_images/817189404510928896/5RKCoHia_normal.jpg</t>
  </si>
  <si>
    <t>http://pbs.twimg.com/profile_images/481585954931494913/hiDsDbA-_normal.jpeg</t>
  </si>
  <si>
    <t>http://pbs.twimg.com/profile_images/823639762019950592/Gystu8fa_normal.jpg</t>
  </si>
  <si>
    <t>http://pbs.twimg.com/profile_images/782548213773508608/gJWwZ3VE_normal.jpg</t>
  </si>
  <si>
    <t>http://pbs.twimg.com/profile_images/638558834429038592/VYrwnq3b_normal.jpg</t>
  </si>
  <si>
    <t>http://pbs.twimg.com/profile_images/684579644893433856/LX-Siybd_normal.jpg</t>
  </si>
  <si>
    <t>http://pbs.twimg.com/profile_images/821886336567312384/RactUGmf_normal.jpg</t>
  </si>
  <si>
    <t>http://pbs.twimg.com/profile_images/806430280693190656/wvCtOq4C_normal.jpg</t>
  </si>
  <si>
    <t>http://pbs.twimg.com/profile_images/814514678277750784/EdhH-YyE_normal.jpg</t>
  </si>
  <si>
    <t>http://pbs.twimg.com/profile_images/823657661107421185/lf-zztxr_normal.jpg</t>
  </si>
  <si>
    <t>http://pbs.twimg.com/profile_images/460959549982113792/Vxb34J1V_normal.jpeg</t>
  </si>
  <si>
    <t>http://pbs.twimg.com/profile_images/737850320114569217/K2gXvGFy_normal.jpg</t>
  </si>
  <si>
    <t>http://pbs.twimg.com/profile_images/683494808707559424/0W23bsTC_normal.jpg</t>
  </si>
  <si>
    <t>http://pbs.twimg.com/profile_images/463422499334545408/x8Tqlkqy_normal.png</t>
  </si>
  <si>
    <t>http://pbs.twimg.com/profile_images/663281800026853376/olGOzh3r_normal.png</t>
  </si>
  <si>
    <t>http://pbs.twimg.com/profile_images/597780536300478465/CcXer0_P_normal.jpg</t>
  </si>
  <si>
    <t>http://pbs.twimg.com/profile_images/800745740242915330/9QoOPTXy_normal.jpg</t>
  </si>
  <si>
    <t>http://pbs.twimg.com/profile_images/822483688260780032/S4C3pvCy_normal.jpg</t>
  </si>
  <si>
    <t>http://pbs.twimg.com/profile_images/749245092993589248/mcM8K86E_normal.jpg</t>
  </si>
  <si>
    <t>http://pbs.twimg.com/profile_images/701751682066026496/6KEZvGdF_normal.jpg</t>
  </si>
  <si>
    <t>http://pbs.twimg.com/profile_images/813213121309458432/yTsRz-V9_normal.jpg</t>
  </si>
  <si>
    <t>http://pbs.twimg.com/profile_images/760845192639512576/L0qLlIq__normal.jpg</t>
  </si>
  <si>
    <t>http://pbs.twimg.com/profile_images/723222646217953280/jCLR0BRF_normal.jpg</t>
  </si>
  <si>
    <t>http://pbs.twimg.com/profile_images/805900912061534209/YEKGqepX_normal.jpg</t>
  </si>
  <si>
    <t>http://pbs.twimg.com/profile_images/747245541365547008/KpsiNlaH_normal.jpg</t>
  </si>
  <si>
    <t>http://pbs.twimg.com/profile_images/818621935072350209/MTdEDZJq_normal.jpg</t>
  </si>
  <si>
    <t>http://pbs.twimg.com/profile_images/275620857/insect_ava_normal.jpg</t>
  </si>
  <si>
    <t>http://pbs.twimg.com/profile_images/726485273391947776/C_NvX2lP_normal.jpg</t>
  </si>
  <si>
    <t>http://pbs.twimg.com/profile_images/483804976720777217/d69TFf6m_normal.jpeg</t>
  </si>
  <si>
    <t>http://pbs.twimg.com/profile_images/765970621008191488/KJJweRU0_normal.jpg</t>
  </si>
  <si>
    <t>http://pbs.twimg.com/profile_images/735895552022351873/DvBpjxTV_normal.jpg</t>
  </si>
  <si>
    <t>http://pbs.twimg.com/profile_images/677014080587173888/ju884Prj_normal.jpg</t>
  </si>
  <si>
    <t>http://pbs.twimg.com/profile_images/814670566913351680/50RQBlcX_normal.jpg</t>
  </si>
  <si>
    <t>http://pbs.twimg.com/profile_images/823661495078752257/ck8eyDpk_normal.jpg</t>
  </si>
  <si>
    <t>http://pbs.twimg.com/profile_images/776666346209746944/8vXpMcaE_normal.jpg</t>
  </si>
  <si>
    <t>http://pbs.twimg.com/profile_images/818203703568121856/oEXNqeFa_normal.jpg</t>
  </si>
  <si>
    <t>http://pbs.twimg.com/profile_images/1563280005/grammy_3__normal.jpg</t>
  </si>
  <si>
    <t>http://pbs.twimg.com/profile_images/791000754983231489/zxWGFr_D_normal.jpg</t>
  </si>
  <si>
    <t>http://pbs.twimg.com/profile_images/759416643290148864/xlqWlS8O_normal.jpg</t>
  </si>
  <si>
    <t>http://pbs.twimg.com/profile_images/806883034779643904/GPjjaFzG_normal.jpg</t>
  </si>
  <si>
    <t>http://pbs.twimg.com/profile_images/770901472003387392/BBHitH0i_normal.jpg</t>
  </si>
  <si>
    <t>http://pbs.twimg.com/profile_images/823294640409505796/ggwCFdPo_normal.jpg</t>
  </si>
  <si>
    <t>http://pbs.twimg.com/profile_images/794614331434475520/qIwmY0Aj_normal.jpg</t>
  </si>
  <si>
    <t>http://pbs.twimg.com/profile_images/756508063595696128/G6WbhrZB_normal.jpg</t>
  </si>
  <si>
    <t>http://pbs.twimg.com/profile_images/636884058266402816/7hY1HB1n_normal.jpg</t>
  </si>
  <si>
    <t>http://pbs.twimg.com/profile_images/821799888501424129/5R4vtZty_normal.jpg</t>
  </si>
  <si>
    <t>http://pbs.twimg.com/profile_images/795761003808047104/sjWIrz3P_normal.jpg</t>
  </si>
  <si>
    <t>http://pbs.twimg.com/profile_images/694449140269518848/57ZmXva0_normal.jpg</t>
  </si>
  <si>
    <t>http://pbs.twimg.com/profile_images/764893633636171776/norQWPL8_normal.jpg</t>
  </si>
  <si>
    <t>http://pbs.twimg.com/profile_images/820018445630767104/X996ApY5_normal.jpg</t>
  </si>
  <si>
    <t>http://pbs.twimg.com/profile_images/819045204455870464/69OneIlB_normal.jpg</t>
  </si>
  <si>
    <t>http://pbs.twimg.com/profile_images/771198269095415808/04c09Po2_normal.jpg</t>
  </si>
  <si>
    <t>http://pbs.twimg.com/profile_images/650493945034731524/9ieKH2Sd_normal.jpg</t>
  </si>
  <si>
    <t>http://pbs.twimg.com/profile_images/814482237831999489/Zv0328wx_normal.jpg</t>
  </si>
  <si>
    <t>http://pbs.twimg.com/profile_images/776498054190903296/PXouNZiZ_normal.jpg</t>
  </si>
  <si>
    <t>http://pbs.twimg.com/profile_images/815359504363552769/QUAxbUrP_normal.jpg</t>
  </si>
  <si>
    <t>http://pbs.twimg.com/profile_images/806591719286468608/aIE1ffDh_normal.jpg</t>
  </si>
  <si>
    <t>http://pbs.twimg.com/profile_images/378800000507942493/68660dbd18d634b848f7eaba5b3af20b_normal.jpeg</t>
  </si>
  <si>
    <t>http://pbs.twimg.com/profile_images/2395351495/581510953848886548846819510000090650204395115131595167050410795n_normal.jpg</t>
  </si>
  <si>
    <t>http://pbs.twimg.com/profile_images/711932071481110528/qmVxnY_3_normal.jpg</t>
  </si>
  <si>
    <t>http://pbs.twimg.com/profile_images/790211139506434048/YNeRfZYk_normal.jpg</t>
  </si>
  <si>
    <t>http://pbs.twimg.com/profile_images/803344306438291456/YcKUTrjP_normal.jpg</t>
  </si>
  <si>
    <t>http://pbs.twimg.com/profile_images/817975590552670208/YkZRBHWa_normal.jpg</t>
  </si>
  <si>
    <t>http://pbs.twimg.com/profile_images/822264448622751746/G9r8nGMZ_normal.jpg</t>
  </si>
  <si>
    <t>http://pbs.twimg.com/profile_images/803295073047900160/iMS_9rDJ_normal.jpg</t>
  </si>
  <si>
    <t>http://pbs.twimg.com/profile_images/822274914300215296/M8Sdlsk3_normal.jpg</t>
  </si>
  <si>
    <t>http://pbs.twimg.com/profile_images/823570707372273669/28QWmC8T_normal.jpg</t>
  </si>
  <si>
    <t>http://pbs.twimg.com/profile_images/791843547959951361/lfWOR02l_normal.jpg</t>
  </si>
  <si>
    <t>http://pbs.twimg.com/profile_images/820705523515490304/jx1oCrd0_normal.jpg</t>
  </si>
  <si>
    <t>http://pbs.twimg.com/profile_images/789166536976064513/o97EnLLm_normal.jpg</t>
  </si>
  <si>
    <t>http://pbs.twimg.com/profile_images/796828527534358528/a_xHw87k_normal.jpg</t>
  </si>
  <si>
    <t>http://pbs.twimg.com/profile_images/818479849882796032/dwHxJze0_normal.jpg</t>
  </si>
  <si>
    <t>http://pbs.twimg.com/profile_images/822464468013764610/80UaZN3d_normal.jpg</t>
  </si>
  <si>
    <t>http://pbs.twimg.com/profile_images/821276152694181888/n89GliuX_normal.jpg</t>
  </si>
  <si>
    <t>http://pbs.twimg.com/profile_images/974187036/3ad2db45-0e73-449b-883b-96ac2596ed68_normal.png</t>
  </si>
  <si>
    <t>http://pbs.twimg.com/profile_images/550410282741563393/2bwrAWo6_normal.jpeg</t>
  </si>
  <si>
    <t>http://pbs.twimg.com/profile_images/817175757000556544/Y4cLHmkJ_normal.jpg</t>
  </si>
  <si>
    <t>http://pbs.twimg.com/profile_images/805843608259723264/yszyH0QN_normal.jpg</t>
  </si>
  <si>
    <t>http://pbs.twimg.com/profile_images/793316739673104384/ANwVIv2-_normal.jpg</t>
  </si>
  <si>
    <t>http://pbs.twimg.com/profile_images/823468138448744450/kZDUXne6_normal.jpg</t>
  </si>
  <si>
    <t>http://pbs.twimg.com/profile_images/69076296/1_normal.jpg</t>
  </si>
  <si>
    <t>http://pbs.twimg.com/profile_images/709491942007169024/EfGDxfn1_normal.jpg</t>
  </si>
  <si>
    <t>http://pbs.twimg.com/profile_images/1154998202/msimko_normal.png</t>
  </si>
  <si>
    <t>http://pbs.twimg.com/profile_images/822472568728907780/Tw4Rgmcq_normal.jpg</t>
  </si>
  <si>
    <t>http://pbs.twimg.com/profile_images/786680647054135297/xeUAPM9R_normal.jpg</t>
  </si>
  <si>
    <t>http://pbs.twimg.com/profile_images/786865399237345280/Jc2vvm65_normal.jpg</t>
  </si>
  <si>
    <t>http://pbs.twimg.com/profile_images/786923915343822849/Pwhu4H2H_normal.jpg</t>
  </si>
  <si>
    <t>http://pbs.twimg.com/profile_images/822828911130267650/JvEhAk9c_normal.jpg</t>
  </si>
  <si>
    <t>http://pbs.twimg.com/profile_images/748915452588519425/lW9N29WC_normal.jpg</t>
  </si>
  <si>
    <t>http://pbs.twimg.com/profile_images/819197327005122561/K4VT4isV_normal.jpg</t>
  </si>
  <si>
    <t>http://pbs.twimg.com/profile_images/823788912984330240/gH4BoL5U_normal.jpg</t>
  </si>
  <si>
    <t>http://pbs.twimg.com/profile_images/2397290973/yd1a2lr7j8u84apn2p6r_normal.jpeg</t>
  </si>
  <si>
    <t>http://pbs.twimg.com/profile_images/796243884636512260/zHVoWqKV_normal.jpg</t>
  </si>
  <si>
    <t>http://pbs.twimg.com/profile_images/759260496260427780/afTJpnmE_normal.jpg</t>
  </si>
  <si>
    <t>http://pbs.twimg.com/profile_images/810652525275844609/fHXHmfrw_normal.jpg</t>
  </si>
  <si>
    <t>http://pbs.twimg.com/profile_images/822668537995128836/eSfegQAV_normal.jpg</t>
  </si>
  <si>
    <t>http://pbs.twimg.com/profile_images/732796292506750980/KbAxoZcm_normal.jpg</t>
  </si>
  <si>
    <t>http://pbs.twimg.com/profile_images/822589435695001604/U67Hd9vC_normal.jpg</t>
  </si>
  <si>
    <t>http://pbs.twimg.com/profile_images/822378260403130370/PWgqNGEu_normal.jpg</t>
  </si>
  <si>
    <t>http://pbs.twimg.com/profile_images/722154158170746885/41M4G5UL_normal.jpg</t>
  </si>
  <si>
    <t>http://pbs.twimg.com/profile_images/814438975511347200/Gk9kQK4z_normal.jpg</t>
  </si>
  <si>
    <t>http://pbs.twimg.com/profile_images/762680076710187008/VHmXIWZx_normal.jpg</t>
  </si>
  <si>
    <t>http://pbs.twimg.com/profile_images/67746253/abc_george_081014_blog_normal.jpg</t>
  </si>
  <si>
    <t>http://pbs.twimg.com/profile_images/471678921621008384/rTCCKGJr_normal.jpeg</t>
  </si>
  <si>
    <t>http://pbs.twimg.com/profile_images/809448409727844353/ADwNLh1w_normal.jpg</t>
  </si>
  <si>
    <t>http://pbs.twimg.com/profile_images/819773891962802177/FGlnW0YN_normal.jpg</t>
  </si>
  <si>
    <t>http://pbs.twimg.com/profile_images/752109980233265153/lzm0qWpG_normal.jpg</t>
  </si>
  <si>
    <t>http://pbs.twimg.com/profile_images/612968812757946369/hLwkqOR8_normal.jpg</t>
  </si>
  <si>
    <t>http://pbs.twimg.com/profile_images/694231794602872832/UdbuYlbe_normal.jpg</t>
  </si>
  <si>
    <t>http://pbs.twimg.com/profile_images/764951992884232193/-0AbqEOB_normal.jpg</t>
  </si>
  <si>
    <t>http://pbs.twimg.com/profile_images/789587234638868480/TqUTqrp7_normal.jpg</t>
  </si>
  <si>
    <t>http://pbs.twimg.com/profile_images/811023579244396544/hM1Ai10H_normal.jpg</t>
  </si>
  <si>
    <t>http://pbs.twimg.com/profile_images/779064261540737024/FqDDhm8m_normal.jpg</t>
  </si>
  <si>
    <t>http://pbs.twimg.com/profile_images/134843170/me_normal.jpg</t>
  </si>
  <si>
    <t>http://pbs.twimg.com/profile_images/798632247762948096/ycGYVWvr_normal.jpg</t>
  </si>
  <si>
    <t>http://pbs.twimg.com/profile_images/550063386914852865/4JHr5H_Y_normal.jpeg</t>
  </si>
  <si>
    <t>http://pbs.twimg.com/profile_images/2381899298/u3gg7i6mn6ee8nnj78fu_normal.jpeg</t>
  </si>
  <si>
    <t>http://pbs.twimg.com/profile_images/814957915023015940/5p9YkdlT_normal.jpg</t>
  </si>
  <si>
    <t>http://pbs.twimg.com/profile_images/538436965025058817/DyYMGF2e_normal.jpeg</t>
  </si>
  <si>
    <t>http://pbs.twimg.com/profile_images/323346539/CR_Photo_normal.JPG</t>
  </si>
  <si>
    <t>http://pbs.twimg.com/profile_images/806422166656917504/YFoYDZ55_normal.jpg</t>
  </si>
  <si>
    <t>http://pbs.twimg.com/profile_images/782766696008265728/04tlDil8_normal.jpg</t>
  </si>
  <si>
    <t>http://pbs.twimg.com/profile_images/437799715590004737/Z81UJRQw_normal.jpeg</t>
  </si>
  <si>
    <t>http://pbs.twimg.com/profile_images/378800000740489458/74fab2ce9b6dc8ec7a6302f875c7cdf4_normal.jpeg</t>
  </si>
  <si>
    <t>http://pbs.twimg.com/profile_images/823667401694781441/FGW3GR4T_normal.jpg</t>
  </si>
  <si>
    <t>http://pbs.twimg.com/profile_images/1260347122/marxyinred_normal.jpg</t>
  </si>
  <si>
    <t>http://pbs.twimg.com/profile_images/808924198475329536/r_9_8zoN_normal.jpg</t>
  </si>
  <si>
    <t>http://pbs.twimg.com/profile_images/3480380998/140e899a1df4d91cfe44598f03de0e14_normal.jpeg</t>
  </si>
  <si>
    <t>http://pbs.twimg.com/profile_images/814145231528542208/ldunfd68_normal.jpg</t>
  </si>
  <si>
    <t>http://pbs.twimg.com/profile_images/823617345524473860/hl-4ZUy5_normal.jpg</t>
  </si>
  <si>
    <t>http://pbs.twimg.com/profile_images/818719585503444992/j2y8-3ZM_normal.jpg</t>
  </si>
  <si>
    <t>http://pbs.twimg.com/profile_images/1974462801/Bare_Logo_white_on_black_thicker_normal.jpg</t>
  </si>
  <si>
    <t>http://pbs.twimg.com/profile_images/815049583063547905/5DuP1Ttn_normal.jpg</t>
  </si>
  <si>
    <t>http://pbs.twimg.com/profile_images/814958242832977920/52hk_5WF_normal.jpg</t>
  </si>
  <si>
    <t>http://pbs.twimg.com/profile_images/689563186970755072/vj4vK8TT_normal.jpg</t>
  </si>
  <si>
    <t>http://pbs.twimg.com/profile_images/557257262981324802/9AmrzY5M_normal.jpeg</t>
  </si>
  <si>
    <t>http://pbs.twimg.com/profile_images/763977808443957248/jqsDK5dn_normal.jpg</t>
  </si>
  <si>
    <t>http://pbs.twimg.com/profile_images/2234734668/Brenda_001__5__normal.jpg</t>
  </si>
  <si>
    <t>http://pbs.twimg.com/profile_images/2107357383/megaman-8bit_normal.jpg</t>
  </si>
  <si>
    <t>http://pbs.twimg.com/profile_images/697739792478511104/iFVKfuyh_normal.png</t>
  </si>
  <si>
    <t>http://pbs.twimg.com/profile_images/797472265436884992/WeRWevuN_normal.jpg</t>
  </si>
  <si>
    <t>http://pbs.twimg.com/profile_images/813818791775838208/aUcrwYmy_normal.jpg</t>
  </si>
  <si>
    <t>http://pbs.twimg.com/profile_images/811302505543921664/Ph_qOgjV_normal.jpg</t>
  </si>
  <si>
    <t>http://pbs.twimg.com/profile_images/752671679755812866/nI6CKBsQ_normal.jpg</t>
  </si>
  <si>
    <t>http://pbs.twimg.com/profile_images/2281866070/3os9u48ecdribd9uqw1u_normal.png</t>
  </si>
  <si>
    <t>http://pbs.twimg.com/profile_images/56317051/Anarchy-symbol.svg_normal.png</t>
  </si>
  <si>
    <t>http://pbs.twimg.com/profile_images/803848282850136064/qcuBgu8L_normal.jpg</t>
  </si>
  <si>
    <t>http://pbs.twimg.com/profile_images/816488259417059328/EbV9Swdw_normal.jpg</t>
  </si>
  <si>
    <t>http://pbs.twimg.com/profile_images/817175915134230528/2rNiESnE_normal.jpg</t>
  </si>
  <si>
    <t>http://pbs.twimg.com/profile_images/823247967809249281/IUZ4_tYh_normal.jpg</t>
  </si>
  <si>
    <t>http://pbs.twimg.com/profile_images/823770285631537152/RW0uqJmO_normal.jpg</t>
  </si>
  <si>
    <t>http://pbs.twimg.com/profile_images/808699167912656900/DbGrm8b-_normal.jpg</t>
  </si>
  <si>
    <t>http://pbs.twimg.com/profile_images/822626034147295241/c3ZESJF3_normal.jpg</t>
  </si>
  <si>
    <t>http://pbs.twimg.com/profile_images/742862368665964545/U5hMi-sI_normal.jpg</t>
  </si>
  <si>
    <t>http://pbs.twimg.com/profile_images/818472832397152261/7CDNxrOn_normal.jpg</t>
  </si>
  <si>
    <t>http://pbs.twimg.com/profile_images/816734283557638144/UOMGnhmD_normal.jpg</t>
  </si>
  <si>
    <t>http://pbs.twimg.com/profile_images/704325821444526081/hi5raE5L_normal.jpg</t>
  </si>
  <si>
    <t>http://pbs.twimg.com/profile_images/781438324187754496/Ew3ks1om_normal.jpg</t>
  </si>
  <si>
    <t>http://pbs.twimg.com/profile_images/717097609761054721/1eCwJpiD_normal.jpg</t>
  </si>
  <si>
    <t>http://pbs.twimg.com/profile_images/739783371472113664/bO4kLcvs_normal.jpg</t>
  </si>
  <si>
    <t>http://pbs.twimg.com/profile_images/804210530025996288/dM-dxH77_normal.jpg</t>
  </si>
  <si>
    <t>http://pbs.twimg.com/profile_images/588092832646299648/_GgFkyVR_normal.jpg</t>
  </si>
  <si>
    <t>http://pbs.twimg.com/profile_images/576134354138705921/8ZIRswhs_normal.jpeg</t>
  </si>
  <si>
    <t>http://pbs.twimg.com/profile_images/709430318462185472/YQKoqLkk_normal.jpg</t>
  </si>
  <si>
    <t>http://pbs.twimg.com/profile_images/1270454705/March_11_Face_normal.JPG</t>
  </si>
  <si>
    <t>http://pbs.twimg.com/profile_images/722956091785506816/Tk75rKI5_normal.jpg</t>
  </si>
  <si>
    <t>http://pbs.twimg.com/profile_images/378800000483309474/98b40215326bee967f2a7dc2948322b3_normal.jpeg</t>
  </si>
  <si>
    <t>http://pbs.twimg.com/profile_images/798183260681596928/OX587BVC_normal.jpg</t>
  </si>
  <si>
    <t>http://pbs.twimg.com/profile_images/770654034529103872/PqKxHrkb_normal.jpg</t>
  </si>
  <si>
    <t>http://pbs.twimg.com/profile_images/822549020006551552/2M_tBm-q_normal.jpg</t>
  </si>
  <si>
    <t>http://pbs.twimg.com/profile_images/798685091480371200/Mans4L6y_normal.jpg</t>
  </si>
  <si>
    <t>http://pbs.twimg.com/profile_images/769219148647923712/-yZijVPH_normal.jpg</t>
  </si>
  <si>
    <t>http://pbs.twimg.com/profile_images/799830089970106369/WdIyJN8y_normal.jpg</t>
  </si>
  <si>
    <t>http://pbs.twimg.com/profile_images/806332499249008640/dbFW2Y0G_normal.jpg</t>
  </si>
  <si>
    <t>http://pbs.twimg.com/profile_images/3062645076/7b717822bda9c3714a013ff7223e44b1_normal.jpeg</t>
  </si>
  <si>
    <t>http://pbs.twimg.com/profile_images/716673482877087746/uPzOdP4-_normal.jpg</t>
  </si>
  <si>
    <t>http://pbs.twimg.com/profile_images/630086964675522564/jy-wKLRh_normal.jpg</t>
  </si>
  <si>
    <t>http://pbs.twimg.com/profile_images/3744054215/a8d434b733761dd7a641d11d753e4fcb_normal.jpeg</t>
  </si>
  <si>
    <t>http://pbs.twimg.com/profile_images/796878186705539073/JplCsjYJ_normal.jpg</t>
  </si>
  <si>
    <t>http://pbs.twimg.com/profile_images/716014196723474435/85cQ3Ejm_normal.jpg</t>
  </si>
  <si>
    <t>http://pbs.twimg.com/profile_images/821141840556683264/dus_b4bV_normal.jpg</t>
  </si>
  <si>
    <t>http://pbs.twimg.com/profile_images/730121330276892672/QGTLrj5q_normal.jpg</t>
  </si>
  <si>
    <t>http://pbs.twimg.com/profile_images/510026932654600192/JY6khGrj_normal.png</t>
  </si>
  <si>
    <t>http://pbs.twimg.com/profile_images/422034415401717760/IAWHgsPN_normal.jpeg</t>
  </si>
  <si>
    <t>http://pbs.twimg.com/profile_images/712424022919811072/Ko_E-5Gq_normal.jpg</t>
  </si>
  <si>
    <t>http://pbs.twimg.com/profile_images/821375099253227521/lFPD2DrS_normal.jpg</t>
  </si>
  <si>
    <t>http://pbs.twimg.com/profile_images/813429902930083840/g-JK93BW_normal.jpg</t>
  </si>
  <si>
    <t>http://pbs.twimg.com/profile_images/798244158490017792/lXKKj6pR_normal.jpg</t>
  </si>
  <si>
    <t>http://pbs.twimg.com/profile_images/820861648797925376/WcqVSDji_normal.jpg</t>
  </si>
  <si>
    <t>http://pbs.twimg.com/profile_images/683080494863486977/yipluNbS_normal.jpg</t>
  </si>
  <si>
    <t>http://pbs.twimg.com/profile_images/806749386973671424/LR5DYPSe_normal.jpg</t>
  </si>
  <si>
    <t>http://pbs.twimg.com/profile_images/1686051033/cenk-twitter-icon-2_normal.jpg</t>
  </si>
  <si>
    <t>http://pbs.twimg.com/profile_images/815246038881734656/4zsq9S0E_normal.jpg</t>
  </si>
  <si>
    <t>http://pbs.twimg.com/profile_images/485941805523820545/TQoSajC6_normal.jpeg</t>
  </si>
  <si>
    <t>http://pbs.twimg.com/profile_images/699974743751929856/nf8OCM2A_normal.jpg</t>
  </si>
  <si>
    <t>http://pbs.twimg.com/profile_images/1314181890/K_titterpic_normal.jpg</t>
  </si>
  <si>
    <t>http://pbs.twimg.com/profile_images/626370285525180416/oqBeGGoO_normal.jpg</t>
  </si>
  <si>
    <t>http://pbs.twimg.com/profile_images/799068749798076416/SbZFRDfI_normal.jpg</t>
  </si>
  <si>
    <t>http://pbs.twimg.com/profile_images/722600884870475776/IoRtNiSw_normal.jpg</t>
  </si>
  <si>
    <t>http://pbs.twimg.com/profile_images/814242205485461508/qulpz3Qk_normal.jpg</t>
  </si>
  <si>
    <t>http://pbs.twimg.com/profile_images/1632309109/crop_normal.jpg</t>
  </si>
  <si>
    <t>http://pbs.twimg.com/profile_images/823053386106871808/0dtj9Q99_normal.jpg</t>
  </si>
  <si>
    <t>http://pbs.twimg.com/profile_images/780474175769055232/JklooCHj_normal.jpg</t>
  </si>
  <si>
    <t>http://pbs.twimg.com/profile_images/378800000398905179/e379bd9ccebe05fb867e40662b983146_normal.jpeg</t>
  </si>
  <si>
    <t>http://pbs.twimg.com/profile_images/818699109624385536/dKOdIBye_normal.jpg</t>
  </si>
  <si>
    <t>http://pbs.twimg.com/profile_images/782090189036408832/LKJOrPg8_normal.jpg</t>
  </si>
  <si>
    <t>http://pbs.twimg.com/profile_images/823641990159970304/-O13Oaye_normal.jpg</t>
  </si>
  <si>
    <t>http://pbs.twimg.com/profile_images/757630501561643008/tRW0lfUK_normal.jpg</t>
  </si>
  <si>
    <t>http://pbs.twimg.com/profile_images/736195810602405888/UZhr7VKb_normal.jpg</t>
  </si>
  <si>
    <t>http://pbs.twimg.com/profile_images/813846146594512898/-zzPTE4S_normal.jpg</t>
  </si>
  <si>
    <t>http://pbs.twimg.com/profile_images/730983978069426177/bRFabBKf_normal.jpg</t>
  </si>
  <si>
    <t>http://pbs.twimg.com/profile_images/803777869344362498/5AwKX5SA_normal.jpg</t>
  </si>
  <si>
    <t>http://pbs.twimg.com/profile_images/798646701238075393/mlzlwHrV_normal.jpg</t>
  </si>
  <si>
    <t>http://pbs.twimg.com/profile_images/797063928673107968/Fw7lNKEX_normal.jpg</t>
  </si>
  <si>
    <t>http://pbs.twimg.com/profile_images/1522316208/323_normal.jpg</t>
  </si>
  <si>
    <t>http://pbs.twimg.com/profile_images/592793214735757312/wB5MKxqF_normal.png</t>
  </si>
  <si>
    <t>http://pbs.twimg.com/profile_images/744110108024639488/E-cUZoNF_normal.jpg</t>
  </si>
  <si>
    <t>http://pbs.twimg.com/profile_images/508877488005468160/WpBBMhQK_normal.jpeg</t>
  </si>
  <si>
    <t>http://pbs.twimg.com/profile_images/670083099334737921/5ohChbPF_normal.png</t>
  </si>
  <si>
    <t>http://pbs.twimg.com/profile_images/819280177121333248/5bPi9YXJ_normal.jpg</t>
  </si>
  <si>
    <t>http://pbs.twimg.com/profile_images/820967850663809025/2dSNa--S_normal.jpg</t>
  </si>
  <si>
    <t>http://pbs.twimg.com/profile_images/2295938150/image_normal.jpg</t>
  </si>
  <si>
    <t>http://pbs.twimg.com/profile_images/437374897631666176/4OO7s7Ud_normal.jpeg</t>
  </si>
  <si>
    <t>http://pbs.twimg.com/profile_images/818672916527128576/uV8gsMvN_normal.jpg</t>
  </si>
  <si>
    <t>http://pbs.twimg.com/profile_images/823205809463132160/XHfh0w8S_normal.jpg</t>
  </si>
  <si>
    <t>http://pbs.twimg.com/profile_images/378800000152571854/e554eb97ec0279a2cdf345db170b1415_normal.jpeg</t>
  </si>
  <si>
    <t>http://pbs.twimg.com/profile_images/773877270712901632/Djz_cLYv_normal.jpg</t>
  </si>
  <si>
    <t>http://pbs.twimg.com/profile_images/804089358835994631/GhJOPG3B_normal.jpg</t>
  </si>
  <si>
    <t>http://pbs.twimg.com/profile_images/818862574192103424/Sv1ShrTo_normal.jpg</t>
  </si>
  <si>
    <t>http://pbs.twimg.com/profile_images/787904640645894144/SYEO581B_normal.jpg</t>
  </si>
  <si>
    <t>http://pbs.twimg.com/profile_images/788113385460146176/e07e4s0X_normal.jpg</t>
  </si>
  <si>
    <t>http://pbs.twimg.com/profile_images/823479782197313539/tFFl5fPq_normal.jpg</t>
  </si>
  <si>
    <t>http://pbs.twimg.com/profile_images/823090264822513664/GiHFIa4N_normal.jpg</t>
  </si>
  <si>
    <t>http://pbs.twimg.com/profile_images/666075091923542016/8GdbQZay_normal.jpg</t>
  </si>
  <si>
    <t>http://pbs.twimg.com/profile_images/706832920225271809/4gx_nE4S_normal.jpg</t>
  </si>
  <si>
    <t>http://pbs.twimg.com/profile_images/431593322243948544/KUTXuqdY_normal.jpeg</t>
  </si>
  <si>
    <t>http://pbs.twimg.com/profile_images/722061317440421889/yLFI_QRl_normal.jpg</t>
  </si>
  <si>
    <t>http://pbs.twimg.com/profile_images/814283755628167169/WVKvf4f2_normal.jpg</t>
  </si>
  <si>
    <t>http://pbs.twimg.com/profile_images/688081396972171264/_fFnwbMf_normal.png</t>
  </si>
  <si>
    <t>http://pbs.twimg.com/profile_images/2819806646/d9b1af192320aa32519d53e9d673517f_normal.png</t>
  </si>
  <si>
    <t>http://pbs.twimg.com/profile_images/603881968111980544/I5ByVyQ1_normal.jpg</t>
  </si>
  <si>
    <t>http://pbs.twimg.com/profile_images/641038998803193856/ei8MpmDm_normal.jpg</t>
  </si>
  <si>
    <t>http://pbs.twimg.com/profile_images/716027057612959744/d37KST-F_normal.jpg</t>
  </si>
  <si>
    <t>http://pbs.twimg.com/profile_images/690598317777108994/xd7ZxsxE_normal.jpg</t>
  </si>
  <si>
    <t>http://pbs.twimg.com/profile_images/780815626734538752/nrxFsH4C_normal.jpg</t>
  </si>
  <si>
    <t>http://pbs.twimg.com/profile_images/823676934353625088/NEXisp-E_normal.jpg</t>
  </si>
  <si>
    <t>http://pbs.twimg.com/profile_images/780141683274940417/lDqOIw26_normal.jpg</t>
  </si>
  <si>
    <t>http://pbs.twimg.com/profile_images/753090016801423361/pEGmbpB-_normal.jpg</t>
  </si>
  <si>
    <t>http://pbs.twimg.com/profile_images/715462046645497857/V5V4yfLp_normal.jpg</t>
  </si>
  <si>
    <t>http://pbs.twimg.com/profile_images/814242196656373762/OweeMiI9_normal.jpg</t>
  </si>
  <si>
    <t>http://pbs.twimg.com/profile_images/70224746/twitter_profile_picture_normal.png</t>
  </si>
  <si>
    <t>http://pbs.twimg.com/profile_images/808411981539590145/QXYQlubT_normal.jpg</t>
  </si>
  <si>
    <t>http://pbs.twimg.com/profile_images/796860281603444736/BgG9CWmj_normal.jpg</t>
  </si>
  <si>
    <t>http://pbs.twimg.com/profile_images/706375280475185152/NQ_0KfgX_normal.jpg</t>
  </si>
  <si>
    <t>http://pbs.twimg.com/profile_images/818043889852489728/CXKmBrOq_normal.jpg</t>
  </si>
  <si>
    <t>http://pbs.twimg.com/profile_images/786691233439682560/vbAZL3mS_normal.jpg</t>
  </si>
  <si>
    <t>http://pbs.twimg.com/profile_images/766478622710386688/26w2mkw1_normal.jpg</t>
  </si>
  <si>
    <t>http://pbs.twimg.com/profile_images/620517134611845120/cyNsO5qS_normal.jpg</t>
  </si>
  <si>
    <t>http://pbs.twimg.com/profile_images/819726489545490432/xT1UkdsX_normal.jpg</t>
  </si>
  <si>
    <t>http://pbs.twimg.com/profile_images/777563396929572864/CMPQMUtk_normal.jpg</t>
  </si>
  <si>
    <t>http://pbs.twimg.com/profile_images/378800000400850382/d9ec4ef2695625a6b873307efdfcdc9e_normal.jpeg</t>
  </si>
  <si>
    <t>http://pbs.twimg.com/profile_images/3615586675/2c433f66b2eda444668ca2a0a26cbcc8_normal.jpeg</t>
  </si>
  <si>
    <t>http://pbs.twimg.com/profile_images/776269276034375680/tXJ5LiVG_normal.jpg</t>
  </si>
  <si>
    <t>http://pbs.twimg.com/profile_images/691853177088577536/dT795nyX_normal.jpg</t>
  </si>
  <si>
    <t>http://pbs.twimg.com/profile_images/378800000595810901/a3a5838736aaa36e2e88657d885b7b5b_normal.jpeg</t>
  </si>
  <si>
    <t>http://pbs.twimg.com/profile_images/791442391735623681/hsusCVqL_normal.jpg</t>
  </si>
  <si>
    <t>http://pbs.twimg.com/profile_images/626864538596605956/TvQBryhA_normal.jpg</t>
  </si>
  <si>
    <t>http://pbs.twimg.com/profile_images/821213346418589703/zjF7HIv2_normal.jpg</t>
  </si>
  <si>
    <t>http://pbs.twimg.com/profile_images/710381395764338688/9pyVra0S_normal.jpg</t>
  </si>
  <si>
    <t>http://pbs.twimg.com/profile_images/707027963989000192/Kg849TFV_normal.jpg</t>
  </si>
  <si>
    <t>http://pbs.twimg.com/profile_images/814981532225937409/tlrv1QHt_normal.jpg</t>
  </si>
  <si>
    <t>http://pbs.twimg.com/profile_images/800440772256563200/v2Hkv4aD_normal.jpg</t>
  </si>
  <si>
    <t>http://pbs.twimg.com/profile_images/500939421944791044/xeL8TjuS_normal.jpeg</t>
  </si>
  <si>
    <t>http://pbs.twimg.com/profile_images/796386059634536458/S59MHpJi_normal.jpg</t>
  </si>
  <si>
    <t>http://pbs.twimg.com/profile_images/818714217201205248/qqJ0WKas_normal.jpg</t>
  </si>
  <si>
    <t>http://pbs.twimg.com/profile_images/1230084569/face_normal.jpg</t>
  </si>
  <si>
    <t>http://pbs.twimg.com/profile_images/685677800959946753/9XEMf0Ye_normal.jpg</t>
  </si>
  <si>
    <t>http://pbs.twimg.com/profile_images/792888647200739328/uuiE7BqV_normal.jpg</t>
  </si>
  <si>
    <t>http://pbs.twimg.com/profile_images/815105790096777216/mbQuypJx_normal.jpg</t>
  </si>
  <si>
    <t>http://pbs.twimg.com/profile_images/624284371613286400/2yTHcYM1_normal.png</t>
  </si>
  <si>
    <t>http://pbs.twimg.com/profile_images/755879644000358400/ECtwxv-B_normal.jpg</t>
  </si>
  <si>
    <t>http://pbs.twimg.com/profile_images/2576586864/image_normal.jpg</t>
  </si>
  <si>
    <t>http://pbs.twimg.com/profile_images/814591202431565825/yuHVWKDs_normal.jpg</t>
  </si>
  <si>
    <t>http://pbs.twimg.com/profile_images/728959942485544960/R-rNVDcm_normal.jpg</t>
  </si>
  <si>
    <t>http://pbs.twimg.com/profile_images/823686118046502914/5y0d9xxp_normal.jpg</t>
  </si>
  <si>
    <t>http://pbs.twimg.com/profile_images/678421463821656064/cGQwRkJ-_normal.jpg</t>
  </si>
  <si>
    <t>http://pbs.twimg.com/profile_images/459427563635355648/44oGYeBS_normal.jpeg</t>
  </si>
  <si>
    <t>http://pbs.twimg.com/profile_images/757735522127130624/KbwNQXa__normal.jpg</t>
  </si>
  <si>
    <t>http://pbs.twimg.com/profile_images/809418041444405249/PXWCHbTH_normal.jpg</t>
  </si>
  <si>
    <t>http://pbs.twimg.com/profile_images/823722569933213696/gM42giD0_normal.jpg</t>
  </si>
  <si>
    <t>http://pbs.twimg.com/profile_images/724870254057390080/CBFedOoF_normal.jpg</t>
  </si>
  <si>
    <t>http://pbs.twimg.com/profile_images/596732214827683840/1NJooswE_normal.jpg</t>
  </si>
  <si>
    <t>http://pbs.twimg.com/profile_images/589145227564199936/D-RKWffG_normal.png</t>
  </si>
  <si>
    <t>http://pbs.twimg.com/profile_images/817089400580481024/tnEyf_l1_normal.jpg</t>
  </si>
  <si>
    <t>http://pbs.twimg.com/profile_images/805482726858129408/vorVQTox_normal.jpg</t>
  </si>
  <si>
    <t>http://pbs.twimg.com/profile_images/797049240933597184/IG-4xILT_normal.jpg</t>
  </si>
  <si>
    <t>http://pbs.twimg.com/profile_images/820650788930355203/whxCfwNY_normal.jpg</t>
  </si>
  <si>
    <t>http://pbs.twimg.com/profile_images/2916055446/11a02363885f47ea895a3b45a56dad49_normal.jpeg</t>
  </si>
  <si>
    <t>http://pbs.twimg.com/profile_images/800047116303339520/jsplb0Uv_normal.jpg</t>
  </si>
  <si>
    <t>http://pbs.twimg.com/profile_images/800324479427682304/zgmU3vfN_normal.jpg</t>
  </si>
  <si>
    <t>http://pbs.twimg.com/profile_images/1964132292/EN_Logo_STRAIGHT_Facebook_normal.png</t>
  </si>
  <si>
    <t>http://pbs.twimg.com/profile_images/1519382481/AOC_Logo_Black_web_normal.jpg</t>
  </si>
  <si>
    <t>http://pbs.twimg.com/profile_images/453173279637766144/-zpwMHaG_normal.jpeg</t>
  </si>
  <si>
    <t>http://pbs.twimg.com/profile_images/1587715746/Mark_Hiller_Bio_normal.jpg</t>
  </si>
  <si>
    <t>http://pbs.twimg.com/profile_images/378800000680382669/ae5b03b2326ecddbfb59c8652e558045_normal.jpeg</t>
  </si>
  <si>
    <t>http://pbs.twimg.com/profile_images/621118604755341312/m6BAmwvp_normal.jpg</t>
  </si>
  <si>
    <t>http://pbs.twimg.com/profile_images/753353991086563329/H3kW_4zj_normal.jpg</t>
  </si>
  <si>
    <t>http://pbs.twimg.com/profile_images/822927781440917504/94vqow9R_normal.jpg</t>
  </si>
  <si>
    <t>http://pbs.twimg.com/profile_images/785221691832229888/zBTo1oh8_normal.jpg</t>
  </si>
  <si>
    <t>http://pbs.twimg.com/profile_images/315586625/twitter_cspan_icon_normal.png</t>
  </si>
  <si>
    <t>http://pbs.twimg.com/profile_images/818945979764178944/RHh_C9Lo_normal.jpg</t>
  </si>
  <si>
    <t>http://pbs.twimg.com/profile_images/718570723686518785/ZBQZXRLM_normal.jpg</t>
  </si>
  <si>
    <t>http://pbs.twimg.com/profile_images/664884598216613888/nlhaxzDq_normal.jpg</t>
  </si>
  <si>
    <t>http://pbs.twimg.com/profile_images/1579707429/zumba_image_normal.jpg</t>
  </si>
  <si>
    <t>http://pbs.twimg.com/profile_images/818697982862180353/MTV4a5q6_normal.jpg</t>
  </si>
  <si>
    <t>http://pbs.twimg.com/profile_images/700725329124392960/f157ywmJ_normal.png</t>
  </si>
  <si>
    <t>http://pbs.twimg.com/profile_images/767377537894846465/shgVmhJB_normal.jpg</t>
  </si>
  <si>
    <t>http://pbs.twimg.com/profile_images/745516053225103360/lMA-HHyA_normal.jpg</t>
  </si>
  <si>
    <t>http://pbs.twimg.com/profile_images/814857641046392832/aFrQN4Ix_normal.jpg</t>
  </si>
  <si>
    <t>http://pbs.twimg.com/profile_images/785620722018201601/UdxG5pzb_normal.jpg</t>
  </si>
  <si>
    <t>http://pbs.twimg.com/profile_images/805949739766312962/6BiA0tZ5_normal.jpg</t>
  </si>
  <si>
    <t>http://pbs.twimg.com/profile_images/822491615063248896/pOijN6_F_normal.jpg</t>
  </si>
  <si>
    <t>http://pbs.twimg.com/profile_images/578584519885910016/4M00kpq7_normal.jpeg</t>
  </si>
  <si>
    <t>http://pbs.twimg.com/profile_images/3171271669/f1232ce2c200d75b27a1c177af62963c_normal.jpeg</t>
  </si>
  <si>
    <t>http://pbs.twimg.com/profile_images/643489137937543169/vrE-TL66_normal.jpg</t>
  </si>
  <si>
    <t>http://pbs.twimg.com/profile_images/823020080065871872/bECn0mD__normal.jpg</t>
  </si>
  <si>
    <t>http://pbs.twimg.com/profile_images/471506102367318016/Idk4IWRW_normal.jpeg</t>
  </si>
  <si>
    <t>http://pbs.twimg.com/profile_images/821808486317248512/Jbo4MgBL_normal.jpg</t>
  </si>
  <si>
    <t>http://pbs.twimg.com/profile_images/806406286883586048/194PUgBV_normal.jpg</t>
  </si>
  <si>
    <t>http://pbs.twimg.com/profile_images/776847428603502596/ZhQeH0My_normal.jpg</t>
  </si>
  <si>
    <t>http://pbs.twimg.com/profile_images/378800000257705129/c0ac171fda14c87f2e0f58459a65e99d_normal.jpeg</t>
  </si>
  <si>
    <t>http://pbs.twimg.com/profile_images/699470494068637696/6Wt-vSmo_normal.jpg</t>
  </si>
  <si>
    <t>http://pbs.twimg.com/profile_images/2817476784/e5a097621d752847fa768322a5731a4d_normal.png</t>
  </si>
  <si>
    <t>http://pbs.twimg.com/profile_images/3509249308/2b6d40f5697c83206c89b4f9784f9a04_normal.jpeg</t>
  </si>
  <si>
    <t>http://pbs.twimg.com/profile_images/819892927560355840/qaUDCpsx_normal.jpg</t>
  </si>
  <si>
    <t>http://pbs.twimg.com/profile_images/781701966841864192/4oGxJnl9_normal.jpg</t>
  </si>
  <si>
    <t>http://pbs.twimg.com/profile_images/655460512512253952/vS39daJT_normal.jpg</t>
  </si>
  <si>
    <t>http://pbs.twimg.com/profile_images/3080308093/2f0c78565ffe1341390279a2c7dcf5ee_normal.jpeg</t>
  </si>
  <si>
    <t>http://pbs.twimg.com/profile_images/820624973937209344/3LFor74l_normal.jpg</t>
  </si>
  <si>
    <t>http://pbs.twimg.com/profile_images/762999722768527361/9yr_94jV_normal.jpg</t>
  </si>
  <si>
    <t>http://pbs.twimg.com/profile_images/2908349385/12c1a3f5f6df862215c1875928d1d96d_normal.jpeg</t>
  </si>
  <si>
    <t>http://pbs.twimg.com/profile_images/813178866806247424/Lj5aZ5Bd_normal.jpg</t>
  </si>
  <si>
    <t>http://pbs.twimg.com/profile_images/624778195879878656/1FkJkKs4_normal.jpg</t>
  </si>
  <si>
    <t>http://pbs.twimg.com/profile_images/820444938907348992/XhZ65yOU_normal.jpg</t>
  </si>
  <si>
    <t>http://pbs.twimg.com/profile_images/763882404390006785/mVeXg-iS_normal.jpg</t>
  </si>
  <si>
    <t>http://pbs.twimg.com/profile_images/802981464715337728/CnSDhC9p_normal.jpg</t>
  </si>
  <si>
    <t>http://pbs.twimg.com/profile_images/1194467116/new-resize-square_normal.jpg</t>
  </si>
  <si>
    <t>http://pbs.twimg.com/profile_images/706302933231542272/sYdUn0Gc_normal.jpg</t>
  </si>
  <si>
    <t>http://pbs.twimg.com/profile_images/516968635437301760/8XSz-KIh_normal.jpeg</t>
  </si>
  <si>
    <t>http://pbs.twimg.com/profile_images/675547338039943173/e28KrEmV_normal.jpg</t>
  </si>
  <si>
    <t>http://pbs.twimg.com/profile_images/810560670622187524/qYb0rRf8_normal.jpg</t>
  </si>
  <si>
    <t>http://pbs.twimg.com/profile_images/678584320/2005-12594_640_normal.jpg</t>
  </si>
  <si>
    <t>http://pbs.twimg.com/profile_images/3481246370/466b650a1da1c9eafaadf9f3dccaa7a8_normal.png</t>
  </si>
  <si>
    <t>http://pbs.twimg.com/profile_images/618109325882454016/Imf28h6c_normal.jpg</t>
  </si>
  <si>
    <t>http://pbs.twimg.com/profile_images/730611825247703040/0ACNc4WI_normal.jpg</t>
  </si>
  <si>
    <t>http://pbs.twimg.com/profile_images/617870251611435008/hedgQtpN_normal.jpg</t>
  </si>
  <si>
    <t>http://pbs.twimg.com/profile_images/763004800166395904/-rq0ATP3_normal.jpg</t>
  </si>
  <si>
    <t>http://pbs.twimg.com/profile_images/823613220338405376/FnYPmSK4_normal.jpg</t>
  </si>
  <si>
    <t>http://pbs.twimg.com/profile_images/1723903205/3eyes_web2fb_normal.jpg</t>
  </si>
  <si>
    <t>http://pbs.twimg.com/profile_images/816832556373078016/MvcIJvs__normal.jpg</t>
  </si>
  <si>
    <t>http://pbs.twimg.com/profile_images/798332501504696320/XuGLIPhv_normal.jpg</t>
  </si>
  <si>
    <t>http://pbs.twimg.com/profile_images/821731926704787461/9E3Chb6P_normal.jpg</t>
  </si>
  <si>
    <t>http://pbs.twimg.com/profile_images/95588669/ChristianLouboutin-Bow_normal.jpg</t>
  </si>
  <si>
    <t>http://pbs.twimg.com/profile_images/823687789233537029/BWlyUU9c_normal.jpg</t>
  </si>
  <si>
    <t>http://pbs.twimg.com/profile_images/822585081218891780/MHGWr_oA_normal.jpg</t>
  </si>
  <si>
    <t>http://pbs.twimg.com/profile_images/819368410870120453/B9EyzUIC_normal.jpg</t>
  </si>
  <si>
    <t>http://pbs.twimg.com/profile_images/813961921649053696/rtYZXtjz_normal.jpg</t>
  </si>
  <si>
    <t>http://pbs.twimg.com/profile_images/823705053102014464/CO2R3cTB_normal.jpg</t>
  </si>
  <si>
    <t>http://pbs.twimg.com/profile_images/458988127328010240/sM_bX-HA_normal.jpeg</t>
  </si>
  <si>
    <t>http://pbs.twimg.com/profile_images/816739398687584256/GZ3g3I2a_normal.jpg</t>
  </si>
  <si>
    <t>http://pbs.twimg.com/profile_images/803833231405617152/D92HIUQy_normal.jpg</t>
  </si>
  <si>
    <t>http://pbs.twimg.com/profile_images/819442790149005312/WhBxY3fb_normal.jpg</t>
  </si>
  <si>
    <t>http://pbs.twimg.com/profile_images/775483897417125888/3UhrVP-A_normal.jpg</t>
  </si>
  <si>
    <t>http://pbs.twimg.com/profile_images/420480571/twitterProfilePhoto_normal.jpg</t>
  </si>
  <si>
    <t>http://pbs.twimg.com/profile_images/805749339763118080/jqfZkavW_normal.jpg</t>
  </si>
  <si>
    <t>http://pbs.twimg.com/profile_images/801338589032443904/o4v2M37n_normal.jpg</t>
  </si>
  <si>
    <t>http://pbs.twimg.com/profile_images/822222011455913985/Qd-SCRFm_normal.jpg</t>
  </si>
  <si>
    <t>http://pbs.twimg.com/profile_images/823379982130946048/__0Y6D6H_normal.jpg</t>
  </si>
  <si>
    <t>http://pbs.twimg.com/profile_images/771974743696171008/khQAGqhz_normal.jpg</t>
  </si>
  <si>
    <t>http://pbs.twimg.com/profile_images/690730378374475777/0sZ2yHTR_normal.jpg</t>
  </si>
  <si>
    <t>http://pbs.twimg.com/profile_images/819725966809452544/n1oORth5_normal.jpg</t>
  </si>
  <si>
    <t>http://pbs.twimg.com/profile_images/744921785154543617/bnqVUNvX_normal.jpg</t>
  </si>
  <si>
    <t>http://pbs.twimg.com/profile_images/821180430091063296/gxsCp_Pb_normal.jpg</t>
  </si>
  <si>
    <t>http://pbs.twimg.com/profile_images/804538038210744320/alDHc2ZH_normal.jpg</t>
  </si>
  <si>
    <t>http://pbs.twimg.com/profile_images/809261960030195712/cm25bUbS_normal.jpg</t>
  </si>
  <si>
    <t>http://pbs.twimg.com/profile_images/644375822334337025/EVZQ7mWU_normal.jpg</t>
  </si>
  <si>
    <t>http://pbs.twimg.com/profile_images/2559400896/3bdd455f-44ee-417c-b8bc-80b27fd5c4d4_normal.png</t>
  </si>
  <si>
    <t>http://pbs.twimg.com/profile_images/800518495138029569/fQN42mjR_normal.jpg</t>
  </si>
  <si>
    <t>http://pbs.twimg.com/profile_images/755631204762783744/6uPZwAaD_normal.jpg</t>
  </si>
  <si>
    <t>http://pbs.twimg.com/profile_images/776756977510649856/GG-SYxc7_normal.jpg</t>
  </si>
  <si>
    <t>http://pbs.twimg.com/profile_images/523044640346214400/UBMpAyTf_normal.png</t>
  </si>
  <si>
    <t>http://pbs.twimg.com/profile_images/749735074933923840/DU0nTG18_normal.jpg</t>
  </si>
  <si>
    <t>http://pbs.twimg.com/profile_images/815748309646241792/VIQsAZl5_normal.jpg</t>
  </si>
  <si>
    <t>http://pbs.twimg.com/profile_images/759200037532536832/n2GmQbPZ_normal.jpg</t>
  </si>
  <si>
    <t>http://pbs.twimg.com/profile_images/798251242367709184/Zdn3fwn__normal.jpg</t>
  </si>
  <si>
    <t>http://pbs.twimg.com/profile_images/750857084980178945/u23y5-E8_normal.jpg</t>
  </si>
  <si>
    <t>http://pbs.twimg.com/profile_images/755148445518659584/cZbFG5Ne_normal.jpg</t>
  </si>
  <si>
    <t>http://pbs.twimg.com/profile_images/782056119279689729/woH_CVEh_normal.jpg</t>
  </si>
  <si>
    <t>http://pbs.twimg.com/profile_images/779017006481862656/6vx1AIph_normal.jpg</t>
  </si>
  <si>
    <t>http://pbs.twimg.com/profile_images/817390163684892672/9fvCVXgs_normal.jpg</t>
  </si>
  <si>
    <t>http://pbs.twimg.com/profile_images/721149575994716160/Y61NnxED_normal.jpg</t>
  </si>
  <si>
    <t>http://pbs.twimg.com/profile_images/715505579523899393/uTbDTGfU_normal.jpg</t>
  </si>
  <si>
    <t>http://pbs.twimg.com/profile_images/649172248201445376/H_HGAuF9_normal.jpg</t>
  </si>
  <si>
    <t>http://pbs.twimg.com/profile_images/822919948276219904/qXod2V5T_normal.jpg</t>
  </si>
  <si>
    <t>http://pbs.twimg.com/profile_images/668800167915724800/uvmXK4rd_normal.jpg</t>
  </si>
  <si>
    <t>http://pbs.twimg.com/profile_images/426091385847300096/gc22D8Yn_normal.jpeg</t>
  </si>
  <si>
    <t>http://pbs.twimg.com/profile_images/784187158227746816/hrQ4Akpj_normal.jpg</t>
  </si>
  <si>
    <t>http://pbs.twimg.com/profile_images/819528282064490496/hphMKs4j_normal.jpg</t>
  </si>
  <si>
    <t>http://pbs.twimg.com/profile_images/811016503906734080/oGQkf0ZJ_normal.jpg</t>
  </si>
  <si>
    <t>http://pbs.twimg.com/profile_images/573936711564046336/l1bb-IPm_normal.jpeg</t>
  </si>
  <si>
    <t>http://pbs.twimg.com/profile_images/690362059062669312/xaGRok6C_normal.jpg</t>
  </si>
  <si>
    <t>http://pbs.twimg.com/profile_images/743891279759577088/Appw6oYY_normal.jpg</t>
  </si>
  <si>
    <t>http://pbs.twimg.com/profile_images/470634367056748544/2xc-GFEe_normal.jpeg</t>
  </si>
  <si>
    <t>http://pbs.twimg.com/profile_images/777055042721443840/FrsPZr7w_normal.jpg</t>
  </si>
  <si>
    <t>http://pbs.twimg.com/profile_images/703494691522682881/ofdueVP7_normal.jpg</t>
  </si>
  <si>
    <t>http://pbs.twimg.com/profile_images/713665921068478464/5k4-XO2__normal.jpg</t>
  </si>
  <si>
    <t>http://pbs.twimg.com/profile_images/823617945477578752/7AJ7qzMt_normal.jpg</t>
  </si>
  <si>
    <t>http://pbs.twimg.com/profile_images/546832953230106625/0AnbYmlX_normal.jpeg</t>
  </si>
  <si>
    <t>http://pbs.twimg.com/profile_images/682351859999191040/IT3JE_GY_normal.jpg</t>
  </si>
  <si>
    <t>http://pbs.twimg.com/profile_images/673957162385670144/vep2FITm_normal.png</t>
  </si>
  <si>
    <t>http://pbs.twimg.com/profile_images/799654232441896960/zW5O-g-A_normal.jpg</t>
  </si>
  <si>
    <t>http://pbs.twimg.com/profile_images/799256933530292224/56O47rCc_normal.jpg</t>
  </si>
  <si>
    <t>http://pbs.twimg.com/profile_images/790889783794999296/wEv6pY76_normal.jpg</t>
  </si>
  <si>
    <t>http://pbs.twimg.com/profile_images/736613252449374209/zBArFLkC_normal.jpg</t>
  </si>
  <si>
    <t>http://pbs.twimg.com/profile_images/731848935380275201/kAhUtHMB_normal.jpg</t>
  </si>
  <si>
    <t>http://pbs.twimg.com/profile_images/823862290541776896/SAY7nQP5_normal.jpg</t>
  </si>
  <si>
    <t>http://pbs.twimg.com/profile_images/823286522833051648/a6Xoc6tH_normal.jpg</t>
  </si>
  <si>
    <t>http://pbs.twimg.com/profile_images/803662832264826880/lYk59Eke_normal.jpg</t>
  </si>
  <si>
    <t>http://pbs.twimg.com/profile_images/774085264004177920/4oAw5Vyq_normal.jpg</t>
  </si>
  <si>
    <t>http://pbs.twimg.com/profile_images/674296304147804160/DkPorjyU_normal.jpg</t>
  </si>
  <si>
    <t>http://pbs.twimg.com/profile_images/775851334214029312/wGunOo3i_normal.jpg</t>
  </si>
  <si>
    <t>http://pbs.twimg.com/profile_images/822290425834852352/0JYVQtjB_normal.jpg</t>
  </si>
  <si>
    <t>http://pbs.twimg.com/profile_images/797720765076566016/Iai1ZXn-_normal.jpg</t>
  </si>
  <si>
    <t>http://pbs.twimg.com/profile_images/809132257063698433/SrP77doS_normal.jpg</t>
  </si>
  <si>
    <t>http://pbs.twimg.com/profile_images/814858969554546688/QX9eQ6Nl_normal.jpg</t>
  </si>
  <si>
    <t>http://pbs.twimg.com/profile_images/823337097738199040/0_iEIyfS_normal.jpg</t>
  </si>
  <si>
    <t>http://pbs.twimg.com/profile_images/823693010747686916/ioNHGpDo_normal.jpg</t>
  </si>
  <si>
    <t>http://pbs.twimg.com/profile_images/817244169215188992/R4rXRXK8_normal.jpg</t>
  </si>
  <si>
    <t>http://pbs.twimg.com/profile_images/823395687463141377/ddpAWVHr_normal.jpg</t>
  </si>
  <si>
    <t>http://pbs.twimg.com/profile_images/815940646787842049/YKsCGOjN_normal.jpg</t>
  </si>
  <si>
    <t>http://pbs.twimg.com/profile_images/822194988012503044/IvcEK40l_normal.jpg</t>
  </si>
  <si>
    <t>http://pbs.twimg.com/profile_images/378800000262314422/f7a20d533362d3ccacf6735008f921fe_normal.png</t>
  </si>
  <si>
    <t>http://pbs.twimg.com/profile_images/773938555768836096/kkFPBSfm_normal.jpg</t>
  </si>
  <si>
    <t>http://pbs.twimg.com/profile_images/805579142456573952/VD5lKPCM_normal.jpg</t>
  </si>
  <si>
    <t>http://pbs.twimg.com/profile_images/798732771623653376/aoJt6jza_normal.jpg</t>
  </si>
  <si>
    <t>http://pbs.twimg.com/profile_images/796832904307322880/4zoE5M_s_normal.jpg</t>
  </si>
  <si>
    <t>http://pbs.twimg.com/profile_images/742477919801335816/O6okGPN6_normal.jpg</t>
  </si>
  <si>
    <t>http://pbs.twimg.com/profile_images/795378471358828544/qhg3j6vA_normal.jpg</t>
  </si>
  <si>
    <t>http://pbs.twimg.com/profile_images/822276723446321153/WBhBGTbN_normal.jpg</t>
  </si>
  <si>
    <t>http://pbs.twimg.com/profile_images/789610800449253376/GgXyem66_normal.jpg</t>
  </si>
  <si>
    <t>http://pbs.twimg.com/profile_images/797805421562097664/QjvozSIG_normal.jpg</t>
  </si>
  <si>
    <t>http://pbs.twimg.com/profile_images/643820267966369792/JS4tGuf1_normal.jpg</t>
  </si>
  <si>
    <t>http://pbs.twimg.com/profile_images/822635958382297093/9O2CLQgg_normal.jpg</t>
  </si>
  <si>
    <t>http://pbs.twimg.com/profile_images/670769005184069633/YVpPP4Ub_normal.jpg</t>
  </si>
  <si>
    <t>http://pbs.twimg.com/profile_images/726376105351995392/Rl9JOz0H_normal.jpg</t>
  </si>
  <si>
    <t>http://pbs.twimg.com/profile_images/739839585903992836/dSYyhTsM_normal.jpg</t>
  </si>
  <si>
    <t>http://pbs.twimg.com/profile_images/817211410019139584/mdcWGSTl_normal.jpg</t>
  </si>
  <si>
    <t>http://pbs.twimg.com/profile_images/433420667988353025/pTThy77h_normal.jpeg</t>
  </si>
  <si>
    <t>http://pbs.twimg.com/profile_images/823396640602079233/_Oz7lAkN_normal.jpg</t>
  </si>
  <si>
    <t>http://pbs.twimg.com/profile_images/378800000139321695/c175fcf4f7459cb3fc48b0b34dd7b4b9_normal.jpeg</t>
  </si>
  <si>
    <t>http://pbs.twimg.com/profile_images/749057283087278080/zAKiACyF_normal.jpg</t>
  </si>
  <si>
    <t>http://pbs.twimg.com/profile_images/772569419511762944/mBwDBbRT_normal.jpg</t>
  </si>
  <si>
    <t>http://pbs.twimg.com/profile_images/819281981565468672/10WMISne_normal.jpg</t>
  </si>
  <si>
    <t>http://pbs.twimg.com/profile_images/819677445750226946/UUnEBwFs_normal.jpg</t>
  </si>
  <si>
    <t>http://pbs.twimg.com/profile_images/738735507501260800/TSZMnFhV_normal.jpg</t>
  </si>
  <si>
    <t>http://pbs.twimg.com/profile_images/378800000591387996/fb9ead864eabac4dec7f145fe097f31b_normal.jpeg</t>
  </si>
  <si>
    <t>http://pbs.twimg.com/profile_images/823703126435909634/Ph5Vg_qY_normal.jpg</t>
  </si>
  <si>
    <t>http://pbs.twimg.com/profile_images/803038651617779712/Ath80WCg_normal.jpg</t>
  </si>
  <si>
    <t>http://pbs.twimg.com/profile_images/823696118538260482/G505eFzj_normal.jpg</t>
  </si>
  <si>
    <t>http://pbs.twimg.com/profile_images/755705666547965952/CIqC89rN_normal.jpg</t>
  </si>
  <si>
    <t>http://pbs.twimg.com/profile_images/823034899426869248/quewbpxi_normal.jpg</t>
  </si>
  <si>
    <t>http://pbs.twimg.com/profile_images/744296497919860736/4yzFmRmS_normal.jpg</t>
  </si>
  <si>
    <t>http://pbs.twimg.com/profile_images/2838043597/51e8e31b59592329ec9a78edf9eb9ecd_normal.jpeg</t>
  </si>
  <si>
    <t>http://pbs.twimg.com/profile_images/823764958773182464/K1krmZzH_normal.jpg</t>
  </si>
  <si>
    <t>http://pbs.twimg.com/profile_images/813597219077001216/2DK-mO3w_normal.jpg</t>
  </si>
  <si>
    <t>http://pbs.twimg.com/profile_images/752894806033047552/-d-86o1P_normal.jpg</t>
  </si>
  <si>
    <t>http://pbs.twimg.com/profile_images/283940704/in_car_normal.jpg</t>
  </si>
  <si>
    <t>http://pbs.twimg.com/profile_images/691839474775494656/y9yH35lO_normal.png</t>
  </si>
  <si>
    <t>http://pbs.twimg.com/profile_images/709066228984377344/6kW4MtkI_normal.jpg</t>
  </si>
  <si>
    <t>http://pbs.twimg.com/profile_images/817528611452358657/x6I48NOX_normal.jpg</t>
  </si>
  <si>
    <t>http://pbs.twimg.com/profile_images/1352008729/logiccopbadge_normal.jpg</t>
  </si>
  <si>
    <t>http://pbs.twimg.com/profile_images/817741111854649344/W212fuXi_normal.jpg</t>
  </si>
  <si>
    <t>http://pbs.twimg.com/profile_images/820494276828233728/NlBRKAbx_normal.jpg</t>
  </si>
  <si>
    <t>http://pbs.twimg.com/profile_images/707325335868563456/giIKzQqy_normal.jpg</t>
  </si>
  <si>
    <t>http://pbs.twimg.com/profile_images/817251358709420035/uYZzi_UT_normal.jpg</t>
  </si>
  <si>
    <t>http://pbs.twimg.com/profile_images/789909168757018624/Px7LHUpE_normal.jpg</t>
  </si>
  <si>
    <t>http://pbs.twimg.com/profile_images/820442118254563328/-s2uHiqZ_normal.jpg</t>
  </si>
  <si>
    <t>http://pbs.twimg.com/profile_images/735618037928230913/Prhf8fFL_normal.jpg</t>
  </si>
  <si>
    <t>http://pbs.twimg.com/profile_images/604720584254046208/7xunahwX_normal.jpg</t>
  </si>
  <si>
    <t>http://pbs.twimg.com/profile_images/820796649496866817/8p0dDYy7_normal.jpg</t>
  </si>
  <si>
    <t>http://pbs.twimg.com/profile_images/819923924582563840/u7iWUTXL_normal.jpg</t>
  </si>
  <si>
    <t>http://pbs.twimg.com/profile_images/813831518334263296/oKQKmsEP_normal.jpg</t>
  </si>
  <si>
    <t>http://pbs.twimg.com/profile_images/691918501787885569/yFsgwbVT_normal.jpg</t>
  </si>
  <si>
    <t>http://pbs.twimg.com/profile_images/818667928165810176/3o56--yM_normal.jpg</t>
  </si>
  <si>
    <t>http://pbs.twimg.com/profile_images/804708351317639168/FL85C6vf_normal.jpg</t>
  </si>
  <si>
    <t>http://pbs.twimg.com/profile_images/723538645966295040/zQDV_Kat_normal.jpg</t>
  </si>
  <si>
    <t>http://pbs.twimg.com/profile_images/772106524374147073/jnbLXxvC_normal.jpg</t>
  </si>
  <si>
    <t>http://pbs.twimg.com/profile_images/630961264206942208/4weCD6r8_normal.jpg</t>
  </si>
  <si>
    <t>http://pbs.twimg.com/profile_images/822397368423288832/ZYYuRT48_normal.jpg</t>
  </si>
  <si>
    <t>http://pbs.twimg.com/profile_images/799055528223797248/HNaCAhXp_normal.jpg</t>
  </si>
  <si>
    <t>http://pbs.twimg.com/profile_images/796930379668197376/lDlj6kPu_normal.jpg</t>
  </si>
  <si>
    <t>http://pbs.twimg.com/profile_images/814078942822989825/890EE2JB_normal.jpg</t>
  </si>
  <si>
    <t>http://pbs.twimg.com/profile_images/768246324135391232/dUwmpzpA_normal.jpg</t>
  </si>
  <si>
    <t>http://pbs.twimg.com/profile_images/821364939688316929/W4uIicFO_normal.jpg</t>
  </si>
  <si>
    <t>http://pbs.twimg.com/profile_images/593561727620362240/_AZX4-Sb_normal.jpg</t>
  </si>
  <si>
    <t>http://pbs.twimg.com/profile_images/814304546683916289/MlmJF1gF_normal.jpg</t>
  </si>
  <si>
    <t>http://pbs.twimg.com/profile_images/753049502089699332/nBTgqbhu_normal.jpg</t>
  </si>
  <si>
    <t>http://pbs.twimg.com/profile_images/823303382630690817/3aUm1_q6_normal.jpg</t>
  </si>
  <si>
    <t>http://pbs.twimg.com/profile_images/815650261406457856/cB01urcW_normal.jpg</t>
  </si>
  <si>
    <t>http://pbs.twimg.com/profile_images/823175345083805696/o32MhOwL_normal.jpg</t>
  </si>
  <si>
    <t>http://pbs.twimg.com/profile_images/477027438082260992/sjexqN7X_normal.jpeg</t>
  </si>
  <si>
    <t>http://pbs.twimg.com/profile_images/804018548678926336/0s4sLa5A_normal.jpg</t>
  </si>
  <si>
    <t>http://pbs.twimg.com/profile_images/671926324848517120/5QfOk84W_normal.jpg</t>
  </si>
  <si>
    <t>http://pbs.twimg.com/profile_images/818603604290351104/F1dyXhYx_normal.jpg</t>
  </si>
  <si>
    <t>http://pbs.twimg.com/profile_images/485007128164184065/T6wuG-mX_normal.jpeg</t>
  </si>
  <si>
    <t>http://pbs.twimg.com/profile_images/1257090059/Screen_shot_2011-02-28_at_10.34.43_AM_normal.png</t>
  </si>
  <si>
    <t>http://pbs.twimg.com/profile_images/797986413530771456/8t6fhyaS_normal.jpg</t>
  </si>
  <si>
    <t>http://pbs.twimg.com/profile_images/2676605394/b127cc30477b0dd54f6404c80cfd6715_normal.jpeg</t>
  </si>
  <si>
    <t>http://pbs.twimg.com/profile_images/751540520640405504/Pa4Jb7q3_normal.jpg</t>
  </si>
  <si>
    <t>http://pbs.twimg.com/profile_images/484196985332047872/2BInjHek_normal.jpeg</t>
  </si>
  <si>
    <t>http://pbs.twimg.com/profile_images/817201780182290432/b2hFga7l_normal.jpg</t>
  </si>
  <si>
    <t>http://pbs.twimg.com/profile_images/823654530013364224/al0LNswi_normal.jpg</t>
  </si>
  <si>
    <t>http://pbs.twimg.com/profile_images/739078280918208512/He67xdS5_normal.jpg</t>
  </si>
  <si>
    <t>http://pbs.twimg.com/profile_images/799446653006557184/8y8K0-Si_normal.jpg</t>
  </si>
  <si>
    <t>http://pbs.twimg.com/profile_images/1769586046/197339_1019349935184_1568233966_30070670_346107_n_normal.jpg</t>
  </si>
  <si>
    <t>http://pbs.twimg.com/profile_images/818611893900374016/aZmMmm8-_normal.jpg</t>
  </si>
  <si>
    <t>http://pbs.twimg.com/profile_images/822203395163373569/9kIAYC07_normal.jpg</t>
  </si>
  <si>
    <t>http://pbs.twimg.com/profile_images/2728000334/c0c7f0f476e62ef8407198024bf4614e_normal.jpeg</t>
  </si>
  <si>
    <t>http://pbs.twimg.com/profile_images/823777507170222081/G37YlAb0_normal.jpg</t>
  </si>
  <si>
    <t>http://pbs.twimg.com/profile_images/807332626449068033/PZizLFnd_normal.jpg</t>
  </si>
  <si>
    <t>http://pbs.twimg.com/profile_images/573235627325591552/BvUyZbwk_normal.jpeg</t>
  </si>
  <si>
    <t>http://pbs.twimg.com/profile_images/822547438724673539/0Glwoibl_normal.jpg</t>
  </si>
  <si>
    <t>http://pbs.twimg.com/profile_images/823406354660474881/FO2Z0EHK_normal.jpg</t>
  </si>
  <si>
    <t>http://pbs.twimg.com/profile_images/673898503047917569/jAwPmxX1_normal.jpg</t>
  </si>
  <si>
    <t>http://pbs.twimg.com/profile_images/726452228819697664/xdjlzSZp_normal.jpg</t>
  </si>
  <si>
    <t>http://pbs.twimg.com/profile_images/192427475/scotland_038_normal.jpg</t>
  </si>
  <si>
    <t>http://pbs.twimg.com/profile_images/625441326935375872/hJIA2bOg_normal.jpg</t>
  </si>
  <si>
    <t>http://pbs.twimg.com/profile_images/604066294237892609/FhsFS8CB_normal.jpg</t>
  </si>
  <si>
    <t>http://pbs.twimg.com/profile_images/815398119210946560/5Tv7D4cg_normal.jpg</t>
  </si>
  <si>
    <t>http://pbs.twimg.com/profile_images/820667109722046464/hpa3JiIE_normal.jpg</t>
  </si>
  <si>
    <t>http://pbs.twimg.com/profile_images/787400433174089728/hxIdVQbG_normal.jpg</t>
  </si>
  <si>
    <t>http://pbs.twimg.com/profile_images/796366674836361216/W78MbxpR_normal.jpg</t>
  </si>
  <si>
    <t>http://pbs.twimg.com/profile_images/813073186300379136/CUOSeCLv_normal.jpg</t>
  </si>
  <si>
    <t>http://pbs.twimg.com/profile_images/729746451002068992/OUUKrk_A_normal.jpg</t>
  </si>
  <si>
    <t>http://pbs.twimg.com/profile_images/635175413476528128/zPqQMCXl_normal.jpg</t>
  </si>
  <si>
    <t>http://pbs.twimg.com/profile_images/546760008566702080/Ib5VAulv_normal.jpeg</t>
  </si>
  <si>
    <t>http://pbs.twimg.com/profile_images/648269336080068608/ez91JuHQ_normal.jpg</t>
  </si>
  <si>
    <t>http://pbs.twimg.com/profile_images/560984733484847105/9xZgdzmT_normal.jpeg</t>
  </si>
  <si>
    <t>http://pbs.twimg.com/profile_images/773719268026257410/AuXU_l-D_normal.jpg</t>
  </si>
  <si>
    <t>http://pbs.twimg.com/profile_images/784099047200227328/IraHFnHf_normal.jpg</t>
  </si>
  <si>
    <t>http://pbs.twimg.com/profile_images/813555229681733632/Ns7CPU3w_normal.jpg</t>
  </si>
  <si>
    <t>http://pbs.twimg.com/profile_images/822809253350084608/ZXGM16cI_normal.jpg</t>
  </si>
  <si>
    <t>http://pbs.twimg.com/profile_images/791743940752007168/1Lp5cgZu_normal.jpg</t>
  </si>
  <si>
    <t>http://pbs.twimg.com/profile_images/823233227510857728/GoRhUqaZ_normal.jpg</t>
  </si>
  <si>
    <t>http://pbs.twimg.com/profile_images/691036032075038720/8kgtbPy2_normal.jpg</t>
  </si>
  <si>
    <t>http://pbs.twimg.com/profile_images/2686194330/9ca4bf387ced8a94edc26bbf1aa59d84_normal.jpeg</t>
  </si>
  <si>
    <t>http://pbs.twimg.com/profile_images/486329935263723521/Akzn7n71_normal.jpeg</t>
  </si>
  <si>
    <t>http://pbs.twimg.com/profile_images/378800000267347882/1ed81b8898f96fbde7eadc7eb44c3f6d_normal.jpeg</t>
  </si>
  <si>
    <t>http://pbs.twimg.com/profile_images/652223675589074944/dlszWuvG_normal.jpg</t>
  </si>
  <si>
    <t>http://pbs.twimg.com/profile_images/818527542542041088/o9St-6l0_normal.jpg</t>
  </si>
  <si>
    <t>http://pbs.twimg.com/profile_images/806305459988819968/ZA17hUC7_normal.jpg</t>
  </si>
  <si>
    <t>http://pbs.twimg.com/profile_images/451208864323891200/evneb4gC_normal.jpeg</t>
  </si>
  <si>
    <t>http://pbs.twimg.com/profile_images/670389222830792705/sGCrpBbh_normal.jpg</t>
  </si>
  <si>
    <t>http://pbs.twimg.com/profile_images/822989029939384321/v0aor0FI_normal.jpg</t>
  </si>
  <si>
    <t>http://pbs.twimg.com/profile_images/764220835737407488/QRX77gGX_normal.jpg</t>
  </si>
  <si>
    <t>http://pbs.twimg.com/profile_images/1367986500/shades_normal.jpg</t>
  </si>
  <si>
    <t>http://pbs.twimg.com/profile_images/681651761271193600/RT-WsJDh_normal.jpg</t>
  </si>
  <si>
    <t>http://pbs.twimg.com/profile_images/812289297135075328/qPcfr14-_normal.jpg</t>
  </si>
  <si>
    <t>http://pbs.twimg.com/profile_images/822305221506273280/D9FYSUN3_normal.jpg</t>
  </si>
  <si>
    <t>http://pbs.twimg.com/profile_images/821240218124746752/8S42x-Rv_normal.jpg</t>
  </si>
  <si>
    <t>http://pbs.twimg.com/profile_images/762091282873196545/ONVbGg-Y_normal.jpg</t>
  </si>
  <si>
    <t>http://pbs.twimg.com/profile_images/721599473734946816/jkQRRJhD_normal.jpg</t>
  </si>
  <si>
    <t>http://pbs.twimg.com/profile_images/821745238683185152/OmHqMSw6_normal.jpg</t>
  </si>
  <si>
    <t>http://pbs.twimg.com/profile_images/817754745293119492/zfWwScV-_normal.jpg</t>
  </si>
  <si>
    <t>http://pbs.twimg.com/profile_images/821104039777763329/bovBGwp5_normal.jpg</t>
  </si>
  <si>
    <t>http://pbs.twimg.com/profile_images/822974519438614528/xPlV-a_-_normal.jpg</t>
  </si>
  <si>
    <t>http://pbs.twimg.com/profile_images/556383992824737792/z9idEOBZ_normal.jpeg</t>
  </si>
  <si>
    <t>http://pbs.twimg.com/profile_images/787074923571273728/Rc5-V3dr_normal.jpg</t>
  </si>
  <si>
    <t>http://pbs.twimg.com/profile_images/739622174361673728/WmQmzFG0_normal.jpg</t>
  </si>
  <si>
    <t>http://pbs.twimg.com/profile_images/789677365475446786/0ZcmF9rU_normal.jpg</t>
  </si>
  <si>
    <t>http://pbs.twimg.com/profile_images/811262101809414144/l1poj9Wt_normal.jpg</t>
  </si>
  <si>
    <t>http://pbs.twimg.com/profile_images/710627458563727361/ZmhreaN2_normal.jpg</t>
  </si>
  <si>
    <t>http://pbs.twimg.com/profile_images/751785381192953856/GZtm7nTc_normal.jpg</t>
  </si>
  <si>
    <t>http://pbs.twimg.com/profile_images/822938746773524480/6DKRAr2J_normal.jpg</t>
  </si>
  <si>
    <t>http://pbs.twimg.com/profile_images/729711605928361984/O1nTL5fU_normal.jpg</t>
  </si>
  <si>
    <t>http://pbs.twimg.com/profile_images/823560050845229056/LcN7Jhm0_normal.jpg</t>
  </si>
  <si>
    <t>http://pbs.twimg.com/profile_images/2352929292/ttp98c6phrkmlpog7rgz_normal.jpeg</t>
  </si>
  <si>
    <t>http://pbs.twimg.com/profile_images/807974131316719616/s6v8uOaD_normal.jpg</t>
  </si>
  <si>
    <t>http://pbs.twimg.com/profile_images/510452555030077440/Cogylk6__normal.jpeg</t>
  </si>
  <si>
    <t>http://pbs.twimg.com/profile_images/755543459616784384/M10ADl5a_normal.jpg</t>
  </si>
  <si>
    <t>http://pbs.twimg.com/profile_images/797423179740442624/Vc6ArE___normal.jpg</t>
  </si>
  <si>
    <t>http://pbs.twimg.com/profile_images/3508596450/e5ac2fb5db219bc6149459f3589098aa_normal.jpeg</t>
  </si>
  <si>
    <t>http://pbs.twimg.com/profile_images/821709141714595840/iyI9HLoB_normal.jpg</t>
  </si>
  <si>
    <t>http://pbs.twimg.com/profile_images/796823622450982912/XYcUsJUI_normal.jpg</t>
  </si>
  <si>
    <t>http://pbs.twimg.com/profile_images/764302385678286849/GYNlzwD2_normal.jpg</t>
  </si>
  <si>
    <t>http://pbs.twimg.com/profile_images/631612763916345344/ZhTYDbYO_normal.jpg</t>
  </si>
  <si>
    <t>http://pbs.twimg.com/profile_images/743667879418073088/5IHFeP4e_normal.jpg</t>
  </si>
  <si>
    <t>http://pbs.twimg.com/profile_images/823272387395420168/85NG2I9D_normal.jpg</t>
  </si>
  <si>
    <t>http://pbs.twimg.com/profile_images/698290540018802688/LN_ZBT6Y_normal.jpg</t>
  </si>
  <si>
    <t>http://pbs.twimg.com/profile_images/823271183911178240/3f-tC53g_normal.jpg</t>
  </si>
  <si>
    <t>http://pbs.twimg.com/profile_images/758074382510010368/xxzeGv47_normal.jpg</t>
  </si>
  <si>
    <t>http://pbs.twimg.com/profile_images/621494392445108228/PZZnGDT5_normal.jpg</t>
  </si>
  <si>
    <t>http://pbs.twimg.com/profile_images/1700796190/Picture_24_normal.png</t>
  </si>
  <si>
    <t>http://pbs.twimg.com/profile_images/821031600771268608/Ezh43ese_normal.jpg</t>
  </si>
  <si>
    <t>http://pbs.twimg.com/profile_images/524736550/Donnie_Baker-1_normal.jpg</t>
  </si>
  <si>
    <t>http://pbs.twimg.com/profile_images/3186395703/480cf32ba529c3162762c03c697fa2b4_normal.png</t>
  </si>
  <si>
    <t>http://pbs.twimg.com/profile_images/803293007231483904/PScuCgd__normal.jpg</t>
  </si>
  <si>
    <t>http://pbs.twimg.com/profile_images/798388124158201856/p4c2cRYV_normal.jpg</t>
  </si>
  <si>
    <t>http://pbs.twimg.com/profile_images/801020486356443140/aUd93eKs_normal.jpg</t>
  </si>
  <si>
    <t>http://pbs.twimg.com/profile_images/791010177428238337/-PAm68re_normal.jpg</t>
  </si>
  <si>
    <t>http://pbs.twimg.com/profile_images/804883364033359872/5Us-A8TV_normal.jpg</t>
  </si>
  <si>
    <t>http://pbs.twimg.com/profile_images/576449523393929217/IkUkuSi1_normal.jpeg</t>
  </si>
  <si>
    <t>http://pbs.twimg.com/profile_images/780587407385108480/Fc7Ha-Rk_normal.jpg</t>
  </si>
  <si>
    <t>http://pbs.twimg.com/profile_images/473149914537406464/0fEyNGad_normal.jpeg</t>
  </si>
  <si>
    <t>http://pbs.twimg.com/profile_images/798879177722118144/Vth40pom_normal.jpg</t>
  </si>
  <si>
    <t>http://pbs.twimg.com/profile_images/815915560374444032/jqmycMXm_normal.jpg</t>
  </si>
  <si>
    <t>http://pbs.twimg.com/profile_images/336130720/Peacock_Cleanup2_normal.JPG</t>
  </si>
  <si>
    <t>http://pbs.twimg.com/profile_images/557303714273189889/RuYqI0oo_normal.jpeg</t>
  </si>
  <si>
    <t>http://pbs.twimg.com/profile_images/3162393399/fc1171b88a230a548cb5dae589cd1baa_normal.jpeg</t>
  </si>
  <si>
    <t>http://pbs.twimg.com/profile_images/763042660626079744/Q-nL926a_normal.jpg</t>
  </si>
  <si>
    <t>http://pbs.twimg.com/profile_images/813957026401447936/6sJ5WGfy_normal.jpg</t>
  </si>
  <si>
    <t>http://pbs.twimg.com/profile_images/805433174020988930/fO6gCXcO_normal.jpg</t>
  </si>
  <si>
    <t>http://pbs.twimg.com/profile_images/768289733868855296/dEUerKOB_normal.jpg</t>
  </si>
  <si>
    <t>http://pbs.twimg.com/profile_images/800405462856400901/FVJTgGM__normal.jpg</t>
  </si>
  <si>
    <t>http://pbs.twimg.com/profile_images/817512050784108546/IgAALeCb_normal.jpg</t>
  </si>
  <si>
    <t>http://pbs.twimg.com/profile_images/821463125195190274/MehCvIQb_normal.jpg</t>
  </si>
  <si>
    <t>http://pbs.twimg.com/profile_images/700106558236004352/FA0kvfMd_normal.png</t>
  </si>
  <si>
    <t>http://pbs.twimg.com/profile_images/737426910347558913/GhzfVrcl_normal.jpg</t>
  </si>
  <si>
    <t>http://pbs.twimg.com/profile_images/775535447388876801/VKjYXvFu_normal.jpg</t>
  </si>
  <si>
    <t>http://pbs.twimg.com/profile_images/810147691787259905/blZQ2DqF_normal.jpg</t>
  </si>
  <si>
    <t>http://pbs.twimg.com/profile_images/802524238397706240/SBcIFHzw_normal.jpg</t>
  </si>
  <si>
    <t>http://pbs.twimg.com/profile_images/515705808558895105/6TrA1LOL_normal.jpeg</t>
  </si>
  <si>
    <t>http://pbs.twimg.com/profile_images/715955080445321216/sKRHN_Vm_normal.jpg</t>
  </si>
  <si>
    <t>http://pbs.twimg.com/profile_images/485845588827590656/O8rwdiI4_normal.jpeg</t>
  </si>
  <si>
    <t>http://pbs.twimg.com/profile_images/785883143442092033/dBVdqzTc_normal.jpg</t>
  </si>
  <si>
    <t>http://pbs.twimg.com/profile_images/822182454228295681/FaFYE3Od_normal.jpg</t>
  </si>
  <si>
    <t>http://pbs.twimg.com/profile_images/819319780091924481/DX86zcnk_normal.jpg</t>
  </si>
  <si>
    <t>http://pbs.twimg.com/profile_images/600206939/fz_dental_SML_normal.jpg</t>
  </si>
  <si>
    <t>http://pbs.twimg.com/profile_images/1864262302/profile2_normal.jpg</t>
  </si>
  <si>
    <t>http://pbs.twimg.com/profile_images/709841136932638720/H85bcj8P_normal.jpg</t>
  </si>
  <si>
    <t>http://pbs.twimg.com/profile_images/2151986373/image_normal.jpg</t>
  </si>
  <si>
    <t>http://pbs.twimg.com/profile_images/696401025/cleftheart_normal.jpg</t>
  </si>
  <si>
    <t>http://pbs.twimg.com/profile_images/751580649933463553/dPi55dsw_normal.jpg</t>
  </si>
  <si>
    <t>http://pbs.twimg.com/profile_images/819590676761477121/PJMgLixk_normal.jpg</t>
  </si>
  <si>
    <t>http://pbs.twimg.com/profile_images/3400671381/363b473aec438e84920464d9799d3307_normal.jpeg</t>
  </si>
  <si>
    <t>http://pbs.twimg.com/profile_images/712319159170760704/BZch7Rme_normal.jpg</t>
  </si>
  <si>
    <t>http://pbs.twimg.com/profile_images/707014081119698945/P8NDUU15_normal.jpg</t>
  </si>
  <si>
    <t>http://pbs.twimg.com/profile_images/378800000257900582/1193b134607b66463b7afed9bc2fd651_normal.jpeg</t>
  </si>
  <si>
    <t>http://pbs.twimg.com/profile_images/731364354025656320/sMN8XWjR_normal.jpg</t>
  </si>
  <si>
    <t>http://pbs.twimg.com/profile_images/488707640642375680/3KRT_ZLn_normal.jpeg</t>
  </si>
  <si>
    <t>http://pbs.twimg.com/profile_images/784905518116540416/c0rCRJsc_normal.jpg</t>
  </si>
  <si>
    <t>http://pbs.twimg.com/profile_images/784883854410649600/HiDDc-9l_normal.jpg</t>
  </si>
  <si>
    <t>http://pbs.twimg.com/profile_images/821932929374765057/UV8e_FfE_normal.jpg</t>
  </si>
  <si>
    <t>http://pbs.twimg.com/profile_images/767771306943246336/WegEP0PQ_normal.jpg</t>
  </si>
  <si>
    <t>http://pbs.twimg.com/profile_images/819005327362445313/XilYSOx__normal.jpg</t>
  </si>
  <si>
    <t>http://pbs.twimg.com/profile_images/711781651949461504/iSgNrNOB_normal.jpg</t>
  </si>
  <si>
    <t>http://pbs.twimg.com/profile_images/822290746241740800/zeMcsaG-_normal.jpg</t>
  </si>
  <si>
    <t>http://pbs.twimg.com/profile_images/596357294209699840/xSKHQQia_normal.jpg</t>
  </si>
  <si>
    <t>http://pbs.twimg.com/profile_images/813596543831986178/5UsW2h6k_normal.jpg</t>
  </si>
  <si>
    <t>http://pbs.twimg.com/profile_images/707768037626273792/jGK5dxde_normal.jpg</t>
  </si>
  <si>
    <t>http://pbs.twimg.com/profile_images/817001547884363776/JZeBNjDY_normal.jpg</t>
  </si>
  <si>
    <t>http://pbs.twimg.com/profile_images/820480001359380480/qGfOfg8b_normal.jpg</t>
  </si>
  <si>
    <t>http://pbs.twimg.com/profile_images/679127725626535940/Om9vlXIX_normal.jpg</t>
  </si>
  <si>
    <t>http://pbs.twimg.com/profile_images/772600367297159168/ZG6NINW3_normal.jpg</t>
  </si>
  <si>
    <t>http://pbs.twimg.com/profile_images/675554571683409920/N3hYIOZp_normal.jpg</t>
  </si>
  <si>
    <t>http://pbs.twimg.com/profile_images/53337153/logo_normal.png</t>
  </si>
  <si>
    <t>http://pbs.twimg.com/profile_images/803022458156498944/RkrWCQ4e_normal.jpg</t>
  </si>
  <si>
    <t>http://pbs.twimg.com/profile_images/818176673816477698/xL6J65wC_normal.jpg</t>
  </si>
  <si>
    <t>http://pbs.twimg.com/profile_images/775867035251253248/7SPC-Z0V_normal.jpg</t>
  </si>
  <si>
    <t>http://pbs.twimg.com/profile_images/822975700449820673/ndIY66Kk_normal.jpg</t>
  </si>
  <si>
    <t>http://pbs.twimg.com/profile_images/564975498003243010/QSahR3_D_normal.jpeg</t>
  </si>
  <si>
    <t>http://pbs.twimg.com/profile_images/378800000821242566/2bb4624e41f90d936739f481a17f5189_normal.jpeg</t>
  </si>
  <si>
    <t>http://pbs.twimg.com/profile_images/779290639959810048/f9tpDoIP_normal.jpg</t>
  </si>
  <si>
    <t>http://pbs.twimg.com/profile_images/739300340978331648/F-2sNSZh_normal.jpg</t>
  </si>
  <si>
    <t>http://pbs.twimg.com/profile_images/3097502257/25c70a12774dbe808243e85bf3c81537_normal.jpeg</t>
  </si>
  <si>
    <t>http://pbs.twimg.com/profile_images/788946007807569920/yBuMKaFA_normal.jpg</t>
  </si>
  <si>
    <t>http://pbs.twimg.com/profile_images/808172326315589632/KZoIB6xV_normal.jpg</t>
  </si>
  <si>
    <t>http://pbs.twimg.com/profile_images/818928237774589952/PXl-DwTm_normal.jpg</t>
  </si>
  <si>
    <t>http://pbs.twimg.com/profile_images/676288610002468865/MQjARq2U_normal.jpg</t>
  </si>
  <si>
    <t>http://pbs.twimg.com/profile_images/493370872548163585/2YtbeY31_normal.jpeg</t>
  </si>
  <si>
    <t>http://pbs.twimg.com/profile_images/808448878450122752/U_7t0IyW_normal.jpg</t>
  </si>
  <si>
    <t>http://pbs.twimg.com/profile_images/3359411719/6d8bfa3e5ed0f18299f255461333f332_normal.jpeg</t>
  </si>
  <si>
    <t>http://pbs.twimg.com/profile_images/822787811627663361/JtopIc4i_normal.jpg</t>
  </si>
  <si>
    <t>http://pbs.twimg.com/profile_images/736337551577907201/idNOQKKQ_normal.jpg</t>
  </si>
  <si>
    <t>http://pbs.twimg.com/profile_images/751804975248998400/Br5eDKXO_normal.jpg</t>
  </si>
  <si>
    <t>http://pbs.twimg.com/profile_images/378800000387691068/8741146c0783b473bdc8024f79eb439a_normal.png</t>
  </si>
  <si>
    <t>http://pbs.twimg.com/profile_images/501538643455275008/0263JIzS_normal.jpeg</t>
  </si>
  <si>
    <t>http://pbs.twimg.com/profile_images/511391798715875328/PURvJi2I_normal.jpeg</t>
  </si>
  <si>
    <t>http://pbs.twimg.com/profile_images/813514261439725568/DeGysQiG_normal.jpg</t>
  </si>
  <si>
    <t>http://pbs.twimg.com/profile_images/453429181360001024/z-T1z5me_normal.jpeg</t>
  </si>
  <si>
    <t>http://pbs.twimg.com/profile_images/533350546027995137/b84VANoF_normal.png</t>
  </si>
  <si>
    <t>http://pbs.twimg.com/profile_images/767723989636640768/VuA6AJGQ_normal.jpg</t>
  </si>
  <si>
    <t>http://pbs.twimg.com/profile_images/788827519289917440/3g5y9sig_normal.jpg</t>
  </si>
  <si>
    <t>http://pbs.twimg.com/profile_images/756856566385565696/LS1_Pion_normal.jpg</t>
  </si>
  <si>
    <t>http://pbs.twimg.com/profile_images/823735522728247296/lcFclW0k_normal.jpg</t>
  </si>
  <si>
    <t>http://pbs.twimg.com/profile_images/730243530984165376/PBjBHo46_normal.jpg</t>
  </si>
  <si>
    <t>http://pbs.twimg.com/profile_images/2334795050/PhotoChooser-94d7a1db-a9e5-4918-84a1-03d85b8a2d41_normal.jpg</t>
  </si>
  <si>
    <t>http://pbs.twimg.com/profile_images/814684973957611528/HuaeagbJ_normal.jpg</t>
  </si>
  <si>
    <t>http://pbs.twimg.com/profile_images/2160491489/P1000484_normal.JPG</t>
  </si>
  <si>
    <t>http://pbs.twimg.com/profile_images/442717648820789248/ddy_7ltW_normal.jpeg</t>
  </si>
  <si>
    <t>http://pbs.twimg.com/profile_images/808120226898444289/YJkTWv7x_normal.jpg</t>
  </si>
  <si>
    <t>http://pbs.twimg.com/profile_images/582671308590223360/_IjVzsIV_normal.jpg</t>
  </si>
  <si>
    <t>http://pbs.twimg.com/profile_images/611311406240002048/YGkezI6t_normal.jpg</t>
  </si>
  <si>
    <t>http://pbs.twimg.com/profile_images/489231884967084032/ugWIdMwG_normal.jpeg</t>
  </si>
  <si>
    <t>http://pbs.twimg.com/profile_images/3249066660/7da3a2ce0854090e9c0e41f76beba730_normal.jpeg</t>
  </si>
  <si>
    <t>http://pbs.twimg.com/profile_images/773719109276209152/zKIZDFyK_normal.jpg</t>
  </si>
  <si>
    <t>http://pbs.twimg.com/profile_images/823563137563533312/c83xHkzR_normal.jpg</t>
  </si>
  <si>
    <t>http://pbs.twimg.com/profile_images/1813793018/Photo_on_2010-07-03_at_19.41_normal.jpg</t>
  </si>
  <si>
    <t>http://pbs.twimg.com/profile_images/578687765946183680/4ncyiCUQ_normal.jpeg</t>
  </si>
  <si>
    <t>http://pbs.twimg.com/profile_images/378800000647550405/c82322de31a6b82c18929bd9e73dd4e0_normal.jpeg</t>
  </si>
  <si>
    <t>http://pbs.twimg.com/profile_images/808864740881629184/TX67P1Id_normal.jpg</t>
  </si>
  <si>
    <t>http://pbs.twimg.com/profile_images/639409478350319616/zVwje1rV_normal.jpg</t>
  </si>
  <si>
    <t>http://pbs.twimg.com/profile_images/822463853636239367/yZnqXnxX_normal.jpg</t>
  </si>
  <si>
    <t>http://pbs.twimg.com/profile_images/378800000321258961/64c5adb41398155a51d21e1c204a2311_normal.jpeg</t>
  </si>
  <si>
    <t>http://pbs.twimg.com/profile_images/697824327572570113/x7rm3r-__normal.png</t>
  </si>
  <si>
    <t>http://pbs.twimg.com/profile_images/744969284980346882/P95RkrHp_normal.jpg</t>
  </si>
  <si>
    <t>http://pbs.twimg.com/profile_images/823145848313970690/Pbehput2_normal.jpg</t>
  </si>
  <si>
    <t>http://pbs.twimg.com/profile_images/822590878099394560/fqQZTyLm_normal.jpg</t>
  </si>
  <si>
    <t>http://pbs.twimg.com/profile_images/797208480079876097/d55kFx8J_normal.jpg</t>
  </si>
  <si>
    <t>http://pbs.twimg.com/profile_images/1343989896/image_normal.jpg</t>
  </si>
  <si>
    <t>http://pbs.twimg.com/profile_images/823254426701873152/xWLvDtty_normal.jpg</t>
  </si>
  <si>
    <t>http://pbs.twimg.com/profile_images/378800000138659425/f41ccf3be6ec3fe921ef07986ce56edb_normal.jpeg</t>
  </si>
  <si>
    <t>http://pbs.twimg.com/profile_images/1530205946/Copy_of_Me_Christmas_06_normal.jpg</t>
  </si>
  <si>
    <t>http://pbs.twimg.com/profile_images/822878781081686016/4MuZjYmr_normal.jpg</t>
  </si>
  <si>
    <t>http://pbs.twimg.com/profile_images/808521778121216000/c2bC0WRi_normal.jpg</t>
  </si>
  <si>
    <t>http://pbs.twimg.com/profile_images/793225029659922432/bFE9nDld_normal.jpg</t>
  </si>
  <si>
    <t>http://pbs.twimg.com/profile_images/822528720195850240/hsNnK7pW_normal.jpg</t>
  </si>
  <si>
    <t>http://pbs.twimg.com/profile_images/420593831709392896/gNPW5jV9_normal.jpeg</t>
  </si>
  <si>
    <t>http://pbs.twimg.com/profile_images/653692099024560129/NtKkuB-o_normal.jpg</t>
  </si>
  <si>
    <t>http://pbs.twimg.com/profile_images/587564222655016961/VPua_C5N_normal.jpg</t>
  </si>
  <si>
    <t>http://pbs.twimg.com/profile_images/2600753255/a4hprrqnvk5faegmle5m_normal.jpeg</t>
  </si>
  <si>
    <t>http://pbs.twimg.com/profile_images/638595979344609280/EZ_vOVwc_normal.jpg</t>
  </si>
  <si>
    <t>http://pbs.twimg.com/profile_images/797240355792056320/ptqZOOgj_normal.jpg</t>
  </si>
  <si>
    <t>http://pbs.twimg.com/profile_images/820644095483736064/77fMqpXl_normal.jpg</t>
  </si>
  <si>
    <t>http://pbs.twimg.com/profile_images/691345135410528256/1dJXOjfj_normal.jpg</t>
  </si>
  <si>
    <t>http://pbs.twimg.com/profile_images/511496492470005760/wcD65wtp_normal.jpeg</t>
  </si>
  <si>
    <t>http://pbs.twimg.com/profile_images/460633767795625985/BARPPo7r_normal.jpeg</t>
  </si>
  <si>
    <t>http://pbs.twimg.com/profile_images/590282105084575744/c8hNddyF_normal.jpg</t>
  </si>
  <si>
    <t>http://pbs.twimg.com/profile_images/1429489324/moz-screenshot_1_normal.jpg</t>
  </si>
  <si>
    <t>http://pbs.twimg.com/profile_images/708701934480445440/ik4alnyz_normal.jpg</t>
  </si>
  <si>
    <t>http://pbs.twimg.com/profile_images/821038375549464576/KYB6Mxgu_normal.jpg</t>
  </si>
  <si>
    <t>http://pbs.twimg.com/profile_images/821619941040340992/5x-Qc_KS_normal.jpg</t>
  </si>
  <si>
    <t>http://pbs.twimg.com/profile_images/747603889180938240/yGluvAZc_normal.jpg</t>
  </si>
  <si>
    <t>http://pbs.twimg.com/profile_images/751432473737912320/Wx5kJj5I_normal.jpg</t>
  </si>
  <si>
    <t>http://pbs.twimg.com/profile_images/822932672326471680/izhec7LC_normal.jpg</t>
  </si>
  <si>
    <t>http://pbs.twimg.com/profile_images/816124779807866880/7enpBCrD_normal.jpg</t>
  </si>
  <si>
    <t>http://pbs.twimg.com/profile_images/799684453153042432/lGDcjsSy_normal.jpg</t>
  </si>
  <si>
    <t>http://pbs.twimg.com/profile_images/800187951472922624/bp-fvdz-_normal.jpg</t>
  </si>
  <si>
    <t>http://pbs.twimg.com/profile_images/823403174052687873/ZihXph9x_normal.jpg</t>
  </si>
  <si>
    <t>http://pbs.twimg.com/profile_images/628277215763927040/asHxb9sy_normal.jpg</t>
  </si>
  <si>
    <t>http://pbs.twimg.com/profile_images/649334374278807552/sUX0LOaE_normal.jpg</t>
  </si>
  <si>
    <t>http://pbs.twimg.com/profile_images/589609951716200450/eC9EQLuj_normal.jpg</t>
  </si>
  <si>
    <t>http://pbs.twimg.com/profile_images/3691364756/cf89187772e2f7ce2c9c97806af07b8a_normal.jpeg</t>
  </si>
  <si>
    <t>http://pbs.twimg.com/profile_images/820531375774306305/Bef-jCY1_normal.jpg</t>
  </si>
  <si>
    <t>http://pbs.twimg.com/profile_images/568249609953112064/hKqLFvvO_normal.jpeg</t>
  </si>
  <si>
    <t>http://pbs.twimg.com/profile_images/642523697052409856/Hd5nDKx-_normal.jpg</t>
  </si>
  <si>
    <t>http://pbs.twimg.com/profile_images/648360296365469697/R0GIBZAM_normal.jpg</t>
  </si>
  <si>
    <t>http://pbs.twimg.com/profile_images/798655424744411136/xabk1XNK_normal.jpg</t>
  </si>
  <si>
    <t>http://pbs.twimg.com/profile_images/474250448757481472/QcQ_P01E_normal.jpeg</t>
  </si>
  <si>
    <t>http://pbs.twimg.com/profile_images/823768414355341312/4TSuDuqK_normal.jpg</t>
  </si>
  <si>
    <t>http://pbs.twimg.com/profile_images/804563121646014464/6SaF-dDb_normal.jpg</t>
  </si>
  <si>
    <t>http://pbs.twimg.com/profile_images/796512648762298368/bsJPocK4_normal.jpg</t>
  </si>
  <si>
    <t>http://pbs.twimg.com/profile_images/821864224276160513/2ds_CCaZ_normal.jpg</t>
  </si>
  <si>
    <t>http://pbs.twimg.com/profile_images/723698330379886593/4lJbmQU3_normal.jpg</t>
  </si>
  <si>
    <t>http://pbs.twimg.com/profile_images/756656734588895232/MIMiAKBG_normal.jpg</t>
  </si>
  <si>
    <t>http://pbs.twimg.com/profile_images/755560582296711168/BmfYJ1fm_normal.jpg</t>
  </si>
  <si>
    <t>http://pbs.twimg.com/profile_images/778490074543513600/CY3orhuH_normal.jpg</t>
  </si>
  <si>
    <t>http://pbs.twimg.com/profile_images/610858014560661504/z9muezEN_normal.jpg</t>
  </si>
  <si>
    <t>http://pbs.twimg.com/profile_images/823760204168708096/0p_jc-40_normal.jpg</t>
  </si>
  <si>
    <t>http://pbs.twimg.com/profile_images/788191210745704448/kFoUzDIO_normal.jpg</t>
  </si>
  <si>
    <t>http://pbs.twimg.com/profile_images/812227667068067840/lvsCGxix_normal.jpg</t>
  </si>
  <si>
    <t>http://pbs.twimg.com/profile_images/822428990380081153/Es5Hvzyk_normal.jpg</t>
  </si>
  <si>
    <t>http://pbs.twimg.com/profile_images/441955016715169795/p0uNOjHk_normal.jpeg</t>
  </si>
  <si>
    <t>http://pbs.twimg.com/profile_images/823425438043279361/zCxwU0t6_normal.jpg</t>
  </si>
  <si>
    <t>http://pbs.twimg.com/profile_images/588037572837933058/EqQ2kq-U_normal.jpg</t>
  </si>
  <si>
    <t>http://pbs.twimg.com/profile_images/1515386270/2011_0429Apr25th29th0026-1_normal.jpg</t>
  </si>
  <si>
    <t>http://pbs.twimg.com/profile_images/449695629359316992/Gx4FVWfB_normal.jpeg</t>
  </si>
  <si>
    <t>http://pbs.twimg.com/profile_images/765613588484616192/3nw14LAI_normal.jpg</t>
  </si>
  <si>
    <t>http://pbs.twimg.com/profile_images/691678692225847296/LetVwkYq_normal.jpg</t>
  </si>
  <si>
    <t>http://pbs.twimg.com/profile_images/818583857943445509/kox8t5pB_normal.jpg</t>
  </si>
  <si>
    <t>http://pbs.twimg.com/profile_images/821131015745744896/DmriC7gE_normal.jpg</t>
  </si>
  <si>
    <t>http://pbs.twimg.com/profile_images/2382502368/a5x9qpigkvpg9jp7fg36_normal.jpeg</t>
  </si>
  <si>
    <t>http://pbs.twimg.com/profile_images/811462950225465344/uXS4019w_normal.jpg</t>
  </si>
  <si>
    <t>http://pbs.twimg.com/profile_images/787174451804721152/Jgmk67Ll_normal.jpg</t>
  </si>
  <si>
    <t>http://pbs.twimg.com/profile_images/809817227742629889/qUO8pHCg_normal.jpg</t>
  </si>
  <si>
    <t>http://pbs.twimg.com/profile_images/780824802005127168/cbg_v7Rf_normal.jpg</t>
  </si>
  <si>
    <t>http://pbs.twimg.com/profile_images/722490988120289280/iF92VumO_normal.jpg</t>
  </si>
  <si>
    <t>http://pbs.twimg.com/profile_images/378800000469913105/a33975ef68b3b20423736733b0ea1dbe_normal.jpeg</t>
  </si>
  <si>
    <t>http://pbs.twimg.com/profile_images/823373390232879105/ZAU8b6Xd_normal.jpg</t>
  </si>
  <si>
    <t>http://pbs.twimg.com/profile_images/823751596723073025/stg58KYu_normal.jpg</t>
  </si>
  <si>
    <t>http://pbs.twimg.com/profile_images/802288578634121216/hP3b_apk_normal.jpg</t>
  </si>
  <si>
    <t>http://pbs.twimg.com/profile_images/713790391632457728/NER-SuP0_normal.jpg</t>
  </si>
  <si>
    <t>http://pbs.twimg.com/profile_images/926728123/GavinMcInnes_normal.jpg</t>
  </si>
  <si>
    <t>http://pbs.twimg.com/profile_images/817712717989548032/pL6lAdof_normal.jpg</t>
  </si>
  <si>
    <t>http://pbs.twimg.com/profile_images/808129418573082624/Zm2RIMca_normal.jpg</t>
  </si>
  <si>
    <t>http://pbs.twimg.com/profile_images/821728268097204225/zijWtngg_normal.jpg</t>
  </si>
  <si>
    <t>http://pbs.twimg.com/profile_images/804398578894602240/uhyYaOrw_normal.jpg</t>
  </si>
  <si>
    <t>http://pbs.twimg.com/profile_images/722199003845304320/s2zwEoao_normal.jpg</t>
  </si>
  <si>
    <t>http://pbs.twimg.com/profile_images/737916431413706752/Vu6idnKT_normal.jpg</t>
  </si>
  <si>
    <t>http://pbs.twimg.com/profile_images/822268267653779456/pAQO4SEP_normal.jpg</t>
  </si>
  <si>
    <t>http://pbs.twimg.com/profile_images/814671140333486080/X4NSUVs8_normal.jpg</t>
  </si>
  <si>
    <t>http://pbs.twimg.com/profile_images/796742575612829696/WVCWB8a-_normal.jpg</t>
  </si>
  <si>
    <t>http://pbs.twimg.com/profile_images/820509106217906176/BnL3nH34_normal.jpg</t>
  </si>
  <si>
    <t>http://pbs.twimg.com/profile_images/805431923719843841/_kEIlfL__normal.jpg</t>
  </si>
  <si>
    <t>http://pbs.twimg.com/profile_images/801023630226452480/6LuyheVr_normal.jpg</t>
  </si>
  <si>
    <t>http://pbs.twimg.com/profile_images/1261253796/J31B3QV5_normal</t>
  </si>
  <si>
    <t>http://pbs.twimg.com/profile_images/818670655344406529/rXIEIBUA_normal.jpg</t>
  </si>
  <si>
    <t>http://pbs.twimg.com/profile_images/648938732150636544/0xudvt4i_normal.jpg</t>
  </si>
  <si>
    <t>http://pbs.twimg.com/profile_images/785862566836858880/Rg8zTb_T_normal.jpg</t>
  </si>
  <si>
    <t>http://pbs.twimg.com/profile_images/794611420918906881/PItgmL4T_normal.jpg</t>
  </si>
  <si>
    <t>http://pbs.twimg.com/profile_images/636909309113290752/xcYLcoLN_normal.jpg</t>
  </si>
  <si>
    <t>http://pbs.twimg.com/profile_images/796362439336067072/usw8cCqa_normal.jpg</t>
  </si>
  <si>
    <t>http://pbs.twimg.com/profile_images/817169352587776000/m5Xy-T7X_normal.jpg</t>
  </si>
  <si>
    <t>http://pbs.twimg.com/profile_images/799829443464208384/fLyBLC5s_normal.jpg</t>
  </si>
  <si>
    <t>http://pbs.twimg.com/profile_images/785972346863489024/OvdMFYLk_normal.jpg</t>
  </si>
  <si>
    <t>http://pbs.twimg.com/profile_images/718186698824413184/H1qUtJzN_normal.jpg</t>
  </si>
  <si>
    <t>http://pbs.twimg.com/profile_images/822594414514241537/b4JDEuUZ_normal.jpg</t>
  </si>
  <si>
    <t>http://pbs.twimg.com/profile_images/655581658410831872/5u2or2kL_normal.jpg</t>
  </si>
  <si>
    <t>http://pbs.twimg.com/profile_images/773309911136481281/ppUYpA45_normal.jpg</t>
  </si>
  <si>
    <t>http://pbs.twimg.com/profile_images/806207754461450240/uPxGRHJK_normal.jpg</t>
  </si>
  <si>
    <t>http://pbs.twimg.com/profile_images/695565864607879168/-0EGD09e_normal.jpg</t>
  </si>
  <si>
    <t>http://pbs.twimg.com/profile_images/810179759347011589/onHtQi9a_normal.jpg</t>
  </si>
  <si>
    <t>http://pbs.twimg.com/profile_images/776626811996286976/U6-963Yj_normal.jpg</t>
  </si>
  <si>
    <t>http://pbs.twimg.com/profile_images/807655154493308928/OwQ3wBYZ_normal.jpg</t>
  </si>
  <si>
    <t>http://pbs.twimg.com/profile_images/788149283191226369/n_5ngKs5_normal.jpg</t>
  </si>
  <si>
    <t>http://pbs.twimg.com/profile_images/808490531189911552/wAI7ExHS_normal.jpg</t>
  </si>
  <si>
    <t>http://pbs.twimg.com/profile_images/791988399464935424/vLTZBlsm_normal.jpg</t>
  </si>
  <si>
    <t>http://pbs.twimg.com/profile_images/778012745601982464/VXvkD3H5_normal.jpg</t>
  </si>
  <si>
    <t>http://pbs.twimg.com/profile_images/793019887388127232/-tT-lkQN_normal.jpg</t>
  </si>
  <si>
    <t>http://pbs.twimg.com/profile_images/799427912357343232/AIDrmgLn_normal.jpg</t>
  </si>
  <si>
    <t>http://pbs.twimg.com/profile_images/771913301496172544/qevEwice_normal.jpg</t>
  </si>
  <si>
    <t>http://pbs.twimg.com/profile_images/796566137408520194/Yt_qkBH__normal.jpg</t>
  </si>
  <si>
    <t>http://pbs.twimg.com/profile_images/767313606585249792/pSYN_cE8_normal.jpg</t>
  </si>
  <si>
    <t>http://pbs.twimg.com/profile_images/786136326714249216/mx8HLiNb_normal.jpg</t>
  </si>
  <si>
    <t>http://pbs.twimg.com/profile_images/2452547120/image_normal.jpg</t>
  </si>
  <si>
    <t>http://pbs.twimg.com/profile_images/936215926/dhs-twitter-300_normal.jpg</t>
  </si>
  <si>
    <t>http://pbs.twimg.com/profile_images/2604031581/z7qwvbagnps9w93st6q1_normal.jpeg</t>
  </si>
  <si>
    <t>http://pbs.twimg.com/profile_images/823352022250483712/-GN5JmHQ_normal.jpg</t>
  </si>
  <si>
    <t>http://pbs.twimg.com/profile_images/659961708568416256/71unV4k-_normal.jpg</t>
  </si>
  <si>
    <t>http://pbs.twimg.com/profile_images/822255357514969089/kJIyHv0e_normal.jpg</t>
  </si>
  <si>
    <t>http://pbs.twimg.com/profile_images/822713966484783104/ZzBW_AtT_normal.jpg</t>
  </si>
  <si>
    <t>http://pbs.twimg.com/profile_images/792319579540320256/p7fiWHaY_normal.jpg</t>
  </si>
  <si>
    <t>http://pbs.twimg.com/profile_images/817613610008608768/9_LbotZ4_normal.jpg</t>
  </si>
  <si>
    <t>http://pbs.twimg.com/profile_images/800152839716765696/DlE5VFQ-_normal.jpg</t>
  </si>
  <si>
    <t>http://pbs.twimg.com/profile_images/1772866269/portrait_normal.jpg</t>
  </si>
  <si>
    <t>http://pbs.twimg.com/profile_images/378800000807862607/8acd2d7c06f1a24aa423581a404174f7_normal.jpeg</t>
  </si>
  <si>
    <t>http://pbs.twimg.com/profile_images/3121595525/bbc470a04688ecee7888594977aac231_normal.jpeg</t>
  </si>
  <si>
    <t>http://pbs.twimg.com/profile_images/813454719645523969/js3WCN_i_normal.jpg</t>
  </si>
  <si>
    <t>http://pbs.twimg.com/profile_images/823283953016573952/HUMQE_hZ_normal.jpg</t>
  </si>
  <si>
    <t>http://pbs.twimg.com/profile_images/809199002801606656/riknD_mo_normal.jpg</t>
  </si>
  <si>
    <t>http://pbs.twimg.com/profile_images/804851351276621824/V40FsGGF_normal.jpg</t>
  </si>
  <si>
    <t>http://pbs.twimg.com/profile_images/811375519900037120/uyXjLYc-_normal.jpg</t>
  </si>
  <si>
    <t>http://pbs.twimg.com/profile_images/822283069109321728/_5j9xXHw_normal.jpg</t>
  </si>
  <si>
    <t>http://pbs.twimg.com/profile_images/822351311496581120/3Flks4CO_normal.jpg</t>
  </si>
  <si>
    <t>http://pbs.twimg.com/profile_images/528273482048491520/T6j9u8xo_normal.jpeg</t>
  </si>
  <si>
    <t>http://pbs.twimg.com/profile_images/464930438809530368/nJvLnSdM_normal.jpeg</t>
  </si>
  <si>
    <t>http://pbs.twimg.com/profile_images/823173972686753793/d98H7XbT_normal.jpg</t>
  </si>
  <si>
    <t>http://pbs.twimg.com/profile_images/822592194334904320/OS0F9TXl_normal.jpg</t>
  </si>
  <si>
    <t>http://pbs.twimg.com/profile_images/798373539598438400/xy02Kszr_normal.jpg</t>
  </si>
  <si>
    <t>http://pbs.twimg.com/profile_images/426519842187796480/2po2Axah_normal.jpeg</t>
  </si>
  <si>
    <t>http://pbs.twimg.com/profile_images/796348963913748481/gEw5nT1v_normal.jpg</t>
  </si>
  <si>
    <t>http://pbs.twimg.com/profile_images/821230333349732353/Dwa7zsTo_normal.jpg</t>
  </si>
  <si>
    <t>http://pbs.twimg.com/profile_images/823778330067566592/aqpZtZs3_normal.jpg</t>
  </si>
  <si>
    <t>http://pbs.twimg.com/profile_images/796559733037690880/JIS5ycYn_normal.jpg</t>
  </si>
  <si>
    <t>http://pbs.twimg.com/profile_images/694048054853386241/YKumCGEv_normal.jpg</t>
  </si>
  <si>
    <t>http://pbs.twimg.com/profile_images/640635888993701888/_ajZ_PtZ_normal.jpg</t>
  </si>
  <si>
    <t>http://pbs.twimg.com/profile_images/816784116725125121/XjrwFnHw_normal.jpg</t>
  </si>
  <si>
    <t>http://pbs.twimg.com/profile_images/807138358728138752/GmdP02rs_normal.jpg</t>
  </si>
  <si>
    <t>http://pbs.twimg.com/profile_images/822979428531798017/nFVrDQ31_normal.jpg</t>
  </si>
  <si>
    <t>http://pbs.twimg.com/profile_images/816113292162777088/6bqxCFMM_normal.jpg</t>
  </si>
  <si>
    <t>http://pbs.twimg.com/profile_images/758347328789049344/f84zPZpl_normal.jpg</t>
  </si>
  <si>
    <t>http://pbs.twimg.com/profile_images/809175516569862144/Fb8gsrLn_normal.jpg</t>
  </si>
  <si>
    <t>http://pbs.twimg.com/profile_images/820468693398228993/UmYvTU-G_normal.jpg</t>
  </si>
  <si>
    <t>http://pbs.twimg.com/profile_images/3153830054/0ef08539b1652632613d80a41894712f_normal.jpeg</t>
  </si>
  <si>
    <t>http://pbs.twimg.com/profile_images/784338631024480256/HQx96696_normal.jpg</t>
  </si>
  <si>
    <t>http://pbs.twimg.com/profile_images/798046752779759616/rGcOD8cX_normal.jpg</t>
  </si>
  <si>
    <t>http://pbs.twimg.com/profile_images/823453413396643841/JL8gaINM_normal.jpg</t>
  </si>
  <si>
    <t>http://pbs.twimg.com/profile_images/791808151268065281/k9Hi-XKS_normal.jpg</t>
  </si>
  <si>
    <t>http://pbs.twimg.com/profile_images/822924146741022720/CayRGhwL_normal.jpg</t>
  </si>
  <si>
    <t>http://pbs.twimg.com/profile_images/799044423048974338/vMVdZaNi_normal.jpg</t>
  </si>
  <si>
    <t>http://pbs.twimg.com/profile_images/582004004370149376/GBzqdV6g_normal.jpg</t>
  </si>
  <si>
    <t>http://pbs.twimg.com/profile_images/823226329797722113/YI64JyBw_normal.jpg</t>
  </si>
  <si>
    <t>http://pbs.twimg.com/profile_images/3174059698/c705f809b9ba31f444d0684c387738d6_normal.jpeg</t>
  </si>
  <si>
    <t>http://pbs.twimg.com/profile_images/789905469154398208/kEgc8TSm_normal.jpg</t>
  </si>
  <si>
    <t>http://pbs.twimg.com/profile_images/823454221773209600/RSQgINBg_normal.jpg</t>
  </si>
  <si>
    <t>http://pbs.twimg.com/profile_images/823351230302916608/oJ0O9edR_normal.jpg</t>
  </si>
  <si>
    <t>http://pbs.twimg.com/profile_images/822179639053283328/s5J5s-c__normal.jpg</t>
  </si>
  <si>
    <t>http://pbs.twimg.com/profile_images/817805976262811648/pP-XV5Sm_normal.jpg</t>
  </si>
  <si>
    <t>http://pbs.twimg.com/profile_images/817204328436027393/8wJiPh5W_normal.jpg</t>
  </si>
  <si>
    <t>http://pbs.twimg.com/profile_images/785617186995867648/foAlgZAP_normal.jpg</t>
  </si>
  <si>
    <t>http://pbs.twimg.com/profile_images/720684051800002560/Et_BqaOX_normal.jpg</t>
  </si>
  <si>
    <t>http://pbs.twimg.com/profile_images/712275563113615364/NRi9N_bw_normal.jpg</t>
  </si>
  <si>
    <t>http://pbs.twimg.com/profile_images/822714501711597570/8_223QQq_normal.jpg</t>
  </si>
  <si>
    <t>http://pbs.twimg.com/profile_images/822477666108506115/DMKXPi9D_normal.jpg</t>
  </si>
  <si>
    <t>http://pbs.twimg.com/profile_images/467088172946436096/dfzffOo6_normal.jpeg</t>
  </si>
  <si>
    <t>http://pbs.twimg.com/profile_images/140689977/Pictures_428_normal.jpg</t>
  </si>
  <si>
    <t>http://pbs.twimg.com/profile_images/378800000449918476/582b21986e88ac4f42875e82524a0d9c_normal.jpeg</t>
  </si>
  <si>
    <t>http://pbs.twimg.com/profile_images/623314866007179264/VFZGpslY_normal.jpg</t>
  </si>
  <si>
    <t>http://pbs.twimg.com/profile_images/747942918904643584/AG5VGgxx_normal.jpg</t>
  </si>
  <si>
    <t>http://pbs.twimg.com/profile_images/823080345666883585/kP9ZW1W0_normal.jpg</t>
  </si>
  <si>
    <t>http://pbs.twimg.com/profile_images/801208871167479808/QHPpVnJO_normal.jpg</t>
  </si>
  <si>
    <t>http://pbs.twimg.com/profile_images/819277404292186113/kQ1Ewnd4_normal.jpg</t>
  </si>
  <si>
    <t>http://pbs.twimg.com/profile_images/768976085253967873/i_LKWwrW_normal.jpg</t>
  </si>
  <si>
    <t>http://pbs.twimg.com/profile_images/507264583044591616/riH8UH-I_normal.png</t>
  </si>
  <si>
    <t>http://pbs.twimg.com/profile_images/735362919186206720/4f7WAsZn_normal.jpg</t>
  </si>
  <si>
    <t>http://pbs.twimg.com/profile_images/657791221557915649/2hoM4Tbc_normal.jpg</t>
  </si>
  <si>
    <t>http://pbs.twimg.com/profile_images/804807936010645504/93VRKk-4_normal.jpg</t>
  </si>
  <si>
    <t>http://pbs.twimg.com/profile_images/446874674140434432/pINkppKx_normal.jpeg</t>
  </si>
  <si>
    <t>http://pbs.twimg.com/profile_images/752151724006084608/fGOYR9AZ_normal.jpg</t>
  </si>
  <si>
    <t>http://pbs.twimg.com/profile_images/510438906794221568/Bfcd9Ehh_normal.jpeg</t>
  </si>
  <si>
    <t>http://pbs.twimg.com/profile_images/707216823612084224/PUkxZf4a_normal.jpg</t>
  </si>
  <si>
    <t>http://pbs.twimg.com/profile_images/820623315492569089/ID3OD9ZP_normal.jpg</t>
  </si>
  <si>
    <t>http://pbs.twimg.com/profile_images/807888735807373312/vg1LR5Jn_normal.jpg</t>
  </si>
  <si>
    <t>http://pbs.twimg.com/profile_images/822194008529113088/BMK2ZqzH_normal.jpg</t>
  </si>
  <si>
    <t>http://pbs.twimg.com/profile_images/707350847919890436/IPm1KzmN_normal.jpg</t>
  </si>
  <si>
    <t>http://pbs.twimg.com/profile_images/774101361185071104/MVr2FiZN_normal.jpg</t>
  </si>
  <si>
    <t>http://pbs.twimg.com/profile_images/823803114574659584/o4dpl5BL_normal.jpg</t>
  </si>
  <si>
    <t>http://pbs.twimg.com/profile_images/630083570078367744/5U6NNfh7_normal.jpg</t>
  </si>
  <si>
    <t>http://pbs.twimg.com/profile_images/439406354290065408/GVQqbhpH_normal.jpeg</t>
  </si>
  <si>
    <t>http://pbs.twimg.com/profile_images/627165359494164480/6IABgZq0_normal.jpg</t>
  </si>
  <si>
    <t>http://pbs.twimg.com/profile_images/812265875587919873/Uaw20D9H_normal.jpg</t>
  </si>
  <si>
    <t>http://pbs.twimg.com/profile_images/564968889683943425/R5Zwv5-W_normal.jpeg</t>
  </si>
  <si>
    <t>http://pbs.twimg.com/profile_images/768569342111821824/V5BtwL_h_normal.jpg</t>
  </si>
  <si>
    <t>http://pbs.twimg.com/profile_images/817217113387503617/-gKYYKJp_normal.jpg</t>
  </si>
  <si>
    <t>http://pbs.twimg.com/profile_images/822760959915606016/7st6iC2z_normal.jpg</t>
  </si>
  <si>
    <t>http://pbs.twimg.com/profile_images/771084444627267588/4ymlldlA_normal.jpg</t>
  </si>
  <si>
    <t>http://pbs.twimg.com/profile_images/818163493807464451/HZCJykRI_normal.jpg</t>
  </si>
  <si>
    <t>http://pbs.twimg.com/profile_images/792023227010805760/nETaAd8R_normal.jpg</t>
  </si>
  <si>
    <t>http://pbs.twimg.com/profile_images/539223098537431040/_TX436Oc_normal.jpeg</t>
  </si>
  <si>
    <t>http://pbs.twimg.com/profile_images/823712974162362368/BHxY5DIs_normal.jpg</t>
  </si>
  <si>
    <t>http://pbs.twimg.com/profile_images/766509282904772609/ux-PDSTD_normal.jpg</t>
  </si>
  <si>
    <t>http://pbs.twimg.com/profile_images/750014765720694784/pDAtm2dR_normal.jpg</t>
  </si>
  <si>
    <t>http://pbs.twimg.com/profile_images/686583155206303744/krGiFvYM_normal.jpg</t>
  </si>
  <si>
    <t>http://pbs.twimg.com/profile_images/822306985496309760/xFrnM9QM_normal.jpg</t>
  </si>
  <si>
    <t>http://pbs.twimg.com/profile_images/652398936716521472/Vk2J4tak_normal.jpg</t>
  </si>
  <si>
    <t>http://pbs.twimg.com/profile_images/779950318570213376/Un3K_GKm_normal.jpg</t>
  </si>
  <si>
    <t>http://pbs.twimg.com/profile_images/735869540261855234/KndiLH78_normal.jpg</t>
  </si>
  <si>
    <t>http://pbs.twimg.com/profile_images/802038593166319616/kWVnvKCZ_normal.jpg</t>
  </si>
  <si>
    <t>http://pbs.twimg.com/profile_images/806183323190042624/ka_wRVHb_normal.jpg</t>
  </si>
  <si>
    <t>http://pbs.twimg.com/profile_images/378800000640117534/ea8fa78cac529dd61a5ad59d41f65f46_normal.jpeg</t>
  </si>
  <si>
    <t>http://pbs.twimg.com/profile_images/821439272796438528/As3_vTvk_normal.jpg</t>
  </si>
  <si>
    <t>http://pbs.twimg.com/profile_images/822553531198636040/JHkKcOuj_normal.jpg</t>
  </si>
  <si>
    <t>http://pbs.twimg.com/profile_images/822330033544970241/u39zNg5Z_normal.jpg</t>
  </si>
  <si>
    <t>http://pbs.twimg.com/profile_images/689093739617366016/QZ0HR70l_normal.jpg</t>
  </si>
  <si>
    <t>http://pbs.twimg.com/profile_images/713531404181762048/i1tlfxeJ_normal.jpg</t>
  </si>
  <si>
    <t>http://pbs.twimg.com/profile_images/805607805021540357/7WmN7dZI_normal.jpg</t>
  </si>
  <si>
    <t>http://pbs.twimg.com/profile_images/797382677913485313/dIzjFmH-_normal.jpg</t>
  </si>
  <si>
    <t>http://pbs.twimg.com/profile_images/804220021903790080/FTFiTCje_normal.jpg</t>
  </si>
  <si>
    <t>http://pbs.twimg.com/profile_images/390660432/IMG_0006_crop_smaller_normal.jpg</t>
  </si>
  <si>
    <t>http://pbs.twimg.com/profile_images/822759010441039872/hnibp58n_normal.jpg</t>
  </si>
  <si>
    <t>http://pbs.twimg.com/profile_images/796953804453220352/V_pAGgGQ_normal.jpg</t>
  </si>
  <si>
    <t>http://pbs.twimg.com/profile_images/823663001261613056/qaOn3ydc_normal.jpg</t>
  </si>
  <si>
    <t>http://pbs.twimg.com/profile_images/776734785897127936/D6UOH0AV_normal.jpg</t>
  </si>
  <si>
    <t>http://pbs.twimg.com/profile_images/3672198064/97b6404363d1810c7f984f4153263070_normal.jpeg</t>
  </si>
  <si>
    <t>http://pbs.twimg.com/profile_images/378800000599073121/9bae5c20f7bec0a0865fea29a505c255_normal.jpeg</t>
  </si>
  <si>
    <t>http://pbs.twimg.com/profile_images/822351666347327489/ihtVvGgb_normal.jpg</t>
  </si>
  <si>
    <t>http://pbs.twimg.com/profile_images/517727231313862656/vU53hjG9_normal.jpeg</t>
  </si>
  <si>
    <t>http://pbs.twimg.com/profile_images/787682265371447296/cxFTJr8a_normal.jpg</t>
  </si>
  <si>
    <t>http://pbs.twimg.com/profile_images/807516190201577472/E9vhJ2cr_normal.jpg</t>
  </si>
  <si>
    <t>http://pbs.twimg.com/profile_images/797114073246642176/j67s5aqo_normal.jpg</t>
  </si>
  <si>
    <t>http://pbs.twimg.com/profile_images/751476331184058368/qCbNWCXA_normal.jpg</t>
  </si>
  <si>
    <t>http://pbs.twimg.com/profile_images/690020654230413312/H0nX4E-0_normal.jpg</t>
  </si>
  <si>
    <t>http://pbs.twimg.com/profile_images/816650038881517571/IkFKWlBy_normal.jpg</t>
  </si>
  <si>
    <t>http://pbs.twimg.com/profile_images/806554766461562880/ioeWe2JL_normal.jpg</t>
  </si>
  <si>
    <t>http://pbs.twimg.com/profile_images/822615879070445571/lwuT6Tne_normal.jpg</t>
  </si>
  <si>
    <t>http://pbs.twimg.com/profile_images/800816052565327872/8O44F3VD_normal.jpg</t>
  </si>
  <si>
    <t>http://pbs.twimg.com/profile_images/823327500302327809/F05AEv0j_normal.jpg</t>
  </si>
  <si>
    <t>http://pbs.twimg.com/profile_images/427816482676801537/tkMF6SAx_normal.jpeg</t>
  </si>
  <si>
    <t>http://pbs.twimg.com/profile_images/414889836424986624/OZ0wGNDK_normal.jpeg</t>
  </si>
  <si>
    <t>http://pbs.twimg.com/profile_images/763627813891022852/klpsvNOO_normal.jpg</t>
  </si>
  <si>
    <t>http://pbs.twimg.com/profile_images/1854420909/Mount_Nuptse__Himalaya_Mountains__Nepal_normal.jpg</t>
  </si>
  <si>
    <t>http://pbs.twimg.com/profile_images/552591757871824896/yOCV6ykX_normal.jpeg</t>
  </si>
  <si>
    <t>http://pbs.twimg.com/profile_images/694587803187879936/JFYsH6i8_normal.jpg</t>
  </si>
  <si>
    <t>http://pbs.twimg.com/profile_images/820848358642294786/fkYIvQBY_normal.jpg</t>
  </si>
  <si>
    <t>http://pbs.twimg.com/profile_images/802779392258830336/k0ER0ueb_normal.jpg</t>
  </si>
  <si>
    <t>http://pbs.twimg.com/profile_images/813726155819859968/zsEtrtqz_normal.jpg</t>
  </si>
  <si>
    <t>http://pbs.twimg.com/profile_images/822855981784854528/qpTDw9PE_normal.jpg</t>
  </si>
  <si>
    <t>http://pbs.twimg.com/profile_images/788457952957108224/EU3BHzOc_normal.jpg</t>
  </si>
  <si>
    <t>http://pbs.twimg.com/profile_images/695178370280067072/XhBeGv3c_normal.jpg</t>
  </si>
  <si>
    <t>http://pbs.twimg.com/profile_images/822181175766618112/68R_-E67_normal.jpg</t>
  </si>
  <si>
    <t>http://pbs.twimg.com/profile_images/799755999049490432/F-fQt5tq_normal.jpg</t>
  </si>
  <si>
    <t>http://pbs.twimg.com/profile_images/449068058921799680/84kmQShu_normal.jpeg</t>
  </si>
  <si>
    <t>http://pbs.twimg.com/profile_images/523836814432296960/BY7PA4Pp_normal.png</t>
  </si>
  <si>
    <t>http://pbs.twimg.com/profile_images/378800000627882949/30e1192681f27f1fea85d093777ec7d4_normal.jpeg</t>
  </si>
  <si>
    <t>http://pbs.twimg.com/profile_images/1233834805/feminism-is-radical-notion-button-0362_normal.jpg</t>
  </si>
  <si>
    <t>http://pbs.twimg.com/profile_images/756151256964530176/ZDxTyi56_normal.jpg</t>
  </si>
  <si>
    <t>http://pbs.twimg.com/profile_images/684645959918292992/eIeuABRq_normal.jpg</t>
  </si>
  <si>
    <t>http://pbs.twimg.com/profile_images/2517754793/image_normal.jpg</t>
  </si>
  <si>
    <t>http://pbs.twimg.com/profile_images/811090110800240640/ObjukTLr_normal.jpg</t>
  </si>
  <si>
    <t>http://pbs.twimg.com/profile_images/522303469969883136/DPt2dPXq_normal.jpeg</t>
  </si>
  <si>
    <t>http://pbs.twimg.com/profile_images/822450694548549632/GlG05u0q_normal.jpg</t>
  </si>
  <si>
    <t>http://pbs.twimg.com/profile_images/751482689077841920/o2yyH6Zk_normal.jpg</t>
  </si>
  <si>
    <t>http://pbs.twimg.com/profile_images/564506973232984064/XAq86wpv_normal.jpeg</t>
  </si>
  <si>
    <t>http://pbs.twimg.com/profile_images/822078063752183808/BJd6lDBJ_normal.jpg</t>
  </si>
  <si>
    <t>http://pbs.twimg.com/profile_images/773031984624959488/U7FXatJp_normal.jpg</t>
  </si>
  <si>
    <t>http://pbs.twimg.com/profile_images/816544056830373888/86udTpxv_normal.jpg</t>
  </si>
  <si>
    <t>http://pbs.twimg.com/profile_images/795902539459796993/Pj2SlbmA_normal.jpg</t>
  </si>
  <si>
    <t>http://pbs.twimg.com/profile_images/1809489590/AmySsunshin3_normal.jpg</t>
  </si>
  <si>
    <t>http://pbs.twimg.com/profile_images/689587506405240832/oB46GMXZ_normal.png</t>
  </si>
  <si>
    <t>http://pbs.twimg.com/profile_images/765168824131788800/UfzmQH5e_normal.jpg</t>
  </si>
  <si>
    <t>http://pbs.twimg.com/profile_images/805694953926103040/7WQfb0rB_normal.jpg</t>
  </si>
  <si>
    <t>http://pbs.twimg.com/profile_images/822022409939206144/fMWrzqwm_normal.jpg</t>
  </si>
  <si>
    <t>http://pbs.twimg.com/profile_images/822925094448144384/YfFIULEN_normal.jpg</t>
  </si>
  <si>
    <t>http://pbs.twimg.com/profile_images/757586488238354434/_2dkL6e1_normal.jpg</t>
  </si>
  <si>
    <t>http://pbs.twimg.com/profile_images/1395580551/image_normal.jpg</t>
  </si>
  <si>
    <t>http://pbs.twimg.com/profile_images/600314410003865600/laIuu4bB_normal.jpg</t>
  </si>
  <si>
    <t>http://pbs.twimg.com/profile_images/758593908926447616/91_3Cb1i_normal.jpg</t>
  </si>
  <si>
    <t>http://pbs.twimg.com/profile_images/502088414095622144/Sx1ado_v_normal.jpeg</t>
  </si>
  <si>
    <t>http://pbs.twimg.com/profile_images/574118313053286400/osP9Hm8K_normal.jpeg</t>
  </si>
  <si>
    <t>http://pbs.twimg.com/profile_images/823487842898747395/KiLbwzLR_normal.jpg</t>
  </si>
  <si>
    <t>http://pbs.twimg.com/profile_images/823785971040649216/y7bmB1QM_normal.jpg</t>
  </si>
  <si>
    <t>http://pbs.twimg.com/profile_images/768702733654253569/CfRm64pT_normal.jpg</t>
  </si>
  <si>
    <t>http://pbs.twimg.com/profile_images/3692806661/6fa22d97bad42d657888676daf99f21a_normal.jpeg</t>
  </si>
  <si>
    <t>http://pbs.twimg.com/profile_images/822307837980262402/TL-0iw1N_normal.jpg</t>
  </si>
  <si>
    <t>http://pbs.twimg.com/profile_images/552497248894857216/6-5uA4Dx_normal.jpeg</t>
  </si>
  <si>
    <t>http://pbs.twimg.com/profile_images/781067660528418816/dcVyACZD_normal.jpg</t>
  </si>
  <si>
    <t>http://pbs.twimg.com/profile_images/785362976463212545/P0NoBEq6_normal.jpg</t>
  </si>
  <si>
    <t>http://pbs.twimg.com/profile_images/817287655838711809/28gT0JvA_normal.jpg</t>
  </si>
  <si>
    <t>http://pbs.twimg.com/profile_images/790726374294106112/zqnnpzBD_normal.jpg</t>
  </si>
  <si>
    <t>http://pbs.twimg.com/profile_images/821498128138465281/m1_e2PZk_normal.jpg</t>
  </si>
  <si>
    <t>http://pbs.twimg.com/profile_images/470365957219553281/IFg0VIY1_normal.jpeg</t>
  </si>
  <si>
    <t>http://pbs.twimg.com/profile_images/679476472256573440/EV3xsoeE_normal.jpg</t>
  </si>
  <si>
    <t>http://pbs.twimg.com/profile_images/592368419091021824/1-jHrvKY_normal.png</t>
  </si>
  <si>
    <t>http://pbs.twimg.com/profile_images/768856490274848768/Q65Ny14H_normal.jpg</t>
  </si>
  <si>
    <t>http://pbs.twimg.com/profile_images/766360293953802240/kt0hiSmv_normal.jpg</t>
  </si>
  <si>
    <t>http://pbs.twimg.com/profile_images/501696477945556994/H51bNFen_normal.jpeg</t>
  </si>
  <si>
    <t>http://pbs.twimg.com/profile_images/811784437969068033/wlegqf7f_normal.jpg</t>
  </si>
  <si>
    <t>http://pbs.twimg.com/profile_images/1234076457/Loz_normal.jpg</t>
  </si>
  <si>
    <t>http://pbs.twimg.com/profile_images/757621392611348480/U7YB2UKS_normal.jpg</t>
  </si>
  <si>
    <t>http://pbs.twimg.com/profile_images/777940703477239808/Z2QffYjy_normal.jpg</t>
  </si>
  <si>
    <t>http://pbs.twimg.com/profile_images/1484761723/n36815033_34807788_2584_normal.jpg</t>
  </si>
  <si>
    <t>http://pbs.twimg.com/profile_images/811611734343462913/zVrwplWZ_normal.jpg</t>
  </si>
  <si>
    <t>http://pbs.twimg.com/profile_images/599523893779501057/07BNBByB_normal.jpg</t>
  </si>
  <si>
    <t>http://pbs.twimg.com/profile_images/726468916906713088/byNcTMiV_normal.jpg</t>
  </si>
  <si>
    <t>http://pbs.twimg.com/profile_images/776646978335801344/-yTqsBBe_normal.jpg</t>
  </si>
  <si>
    <t>http://pbs.twimg.com/profile_images/816714521976963073/8iLVFcNB_normal.jpg</t>
  </si>
  <si>
    <t>http://pbs.twimg.com/profile_images/2173276367/DSCN5862-in_N_out-kl-tw_normal.jpg</t>
  </si>
  <si>
    <t>http://pbs.twimg.com/profile_images/1333369233/_MG_8018-Edit_normal.jpg</t>
  </si>
  <si>
    <t>http://pbs.twimg.com/profile_images/717706976570904579/Bm82Y9NK_normal.jpg</t>
  </si>
  <si>
    <t>http://pbs.twimg.com/profile_images/589616703476146176/A_LYCoph_normal.jpg</t>
  </si>
  <si>
    <t>http://pbs.twimg.com/profile_images/718710405229465600/rnDnDRbK_normal.jpg</t>
  </si>
  <si>
    <t>http://pbs.twimg.com/profile_images/527764125938905088/CkHK6BaQ_normal.jpeg</t>
  </si>
  <si>
    <t>http://pbs.twimg.com/profile_images/819616810177806336/M080LIBJ_normal.jpg</t>
  </si>
  <si>
    <t>http://pbs.twimg.com/profile_images/813134070917959680/oHXyZaIl_normal.jpg</t>
  </si>
  <si>
    <t>http://pbs.twimg.com/profile_images/416709735732088834/TGm217Zd_normal.png</t>
  </si>
  <si>
    <t>http://pbs.twimg.com/profile_images/545497649785217024/mGdtDqS1_normal.jpeg</t>
  </si>
  <si>
    <t>http://pbs.twimg.com/profile_images/801022847371984896/6ygXVUj1_normal.jpg</t>
  </si>
  <si>
    <t>http://pbs.twimg.com/profile_images/801025711309983744/Yl--n4wB_normal.jpg</t>
  </si>
  <si>
    <t>http://pbs.twimg.com/profile_images/774243682018922497/MCEelm_e_normal.jpg</t>
  </si>
  <si>
    <t>http://pbs.twimg.com/profile_images/794116349966565376/tkhzxnBb_normal.jpg</t>
  </si>
  <si>
    <t>http://pbs.twimg.com/profile_images/822556275678576640/jUU0UqXo_normal.jpg</t>
  </si>
  <si>
    <t>http://pbs.twimg.com/profile_images/731028436010057728/UAmE80KU_normal.jpg</t>
  </si>
  <si>
    <t>http://pbs.twimg.com/profile_images/812013819933421570/P16JHano_normal.jpg</t>
  </si>
  <si>
    <t>http://pbs.twimg.com/profile_images/822389388243922947/ezLbDn-2_normal.jpg</t>
  </si>
  <si>
    <t>http://pbs.twimg.com/profile_images/477067971487993856/SNj7TMyS_normal.jpeg</t>
  </si>
  <si>
    <t>http://pbs.twimg.com/profile_images/801123370846670849/tRppBzJc_normal.jpg</t>
  </si>
  <si>
    <t>http://pbs.twimg.com/profile_images/823837890681667586/U39Chxq9_normal.jpg</t>
  </si>
  <si>
    <t>http://pbs.twimg.com/profile_images/817296789858447360/S6u8tDYH_normal.jpg</t>
  </si>
  <si>
    <t>http://pbs.twimg.com/profile_images/671627833542766592/ix0BWwl3_normal.jpg</t>
  </si>
  <si>
    <t>http://pbs.twimg.com/profile_images/779482601677475846/12gzzM1H_normal.jpg</t>
  </si>
  <si>
    <t>http://pbs.twimg.com/profile_images/812804968298090496/bfRmwA_h_normal.jpg</t>
  </si>
  <si>
    <t>http://pbs.twimg.com/profile_images/803576899221848065/MT2CYlYm_normal.jpg</t>
  </si>
  <si>
    <t>http://pbs.twimg.com/profile_images/807819755855806464/xnJGAF3m_normal.jpg</t>
  </si>
  <si>
    <t>http://pbs.twimg.com/profile_images/822596703979180035/57HMhnmH_normal.jpg</t>
  </si>
  <si>
    <t>http://pbs.twimg.com/profile_images/823597120363995136/3ZtWczZe_normal.jpg</t>
  </si>
  <si>
    <t>http://pbs.twimg.com/profile_images/515018397524819969/oYRvinhU_normal.jpeg</t>
  </si>
  <si>
    <t>http://pbs.twimg.com/profile_images/818593616386019328/abh9Mcwa_normal.jpg</t>
  </si>
  <si>
    <t>http://pbs.twimg.com/profile_images/669873241373204480/7qv4Jafm_normal.jpg</t>
  </si>
  <si>
    <t>http://pbs.twimg.com/profile_images/817827139571617792/CceCa_iL_normal.jpg</t>
  </si>
  <si>
    <t>http://pbs.twimg.com/profile_images/767953927811674112/fdNpOdTK_normal.jpg</t>
  </si>
  <si>
    <t>http://pbs.twimg.com/profile_images/758295702422245377/XREZP57A_normal.jpg</t>
  </si>
  <si>
    <t>http://pbs.twimg.com/profile_images/645686254290341888/jHUXhZSL_normal.jpg</t>
  </si>
  <si>
    <t>http://pbs.twimg.com/profile_images/647926892343881736/gcsa5MiB_normal.png</t>
  </si>
  <si>
    <t>http://pbs.twimg.com/profile_images/532065285759463424/ikSNexc1_normal.jpeg</t>
  </si>
  <si>
    <t>http://pbs.twimg.com/profile_images/823840222139936768/V-cwarkb_normal.png</t>
  </si>
  <si>
    <t>http://pbs.twimg.com/profile_images/788677728795037696/dYsw8g3F_normal.jpg</t>
  </si>
  <si>
    <t>http://pbs.twimg.com/profile_images/666097083028516864/-Wo0acB__normal.jpg</t>
  </si>
  <si>
    <t>http://pbs.twimg.com/profile_images/742586050183303168/ToMkzr1x_normal.jpg</t>
  </si>
  <si>
    <t>http://pbs.twimg.com/profile_images/807588880115449856/cP2o5_am_normal.jpg</t>
  </si>
  <si>
    <t>http://pbs.twimg.com/profile_images/819125274604371968/8xfOZDOj_normal.jpg</t>
  </si>
  <si>
    <t>http://pbs.twimg.com/profile_images/797799398692356096/Ceqbpu_D_normal.jpg</t>
  </si>
  <si>
    <t>http://pbs.twimg.com/profile_images/794381038382419969/T9RlP8hc_normal.jpg</t>
  </si>
  <si>
    <t>http://pbs.twimg.com/profile_images/811272972795342850/GEVPyGkv_normal.jpg</t>
  </si>
  <si>
    <t>http://pbs.twimg.com/profile_images/818326583861714945/OdFHoZH4_normal.jpg</t>
  </si>
  <si>
    <t>http://pbs.twimg.com/profile_images/478497706013249536/0xb8SFrV_normal.jpeg</t>
  </si>
  <si>
    <t>http://pbs.twimg.com/profile_images/780421039574675456/uZ5pDZMD_normal.jpg</t>
  </si>
  <si>
    <t>http://pbs.twimg.com/profile_images/823518046635642881/V99IBv7s_normal.jpg</t>
  </si>
  <si>
    <t>http://pbs.twimg.com/profile_images/756629705978019840/vwPBZybU_normal.jpg</t>
  </si>
  <si>
    <t>http://pbs.twimg.com/profile_images/823420263501090817/duvLOfFv_normal.jpg</t>
  </si>
  <si>
    <t>http://pbs.twimg.com/profile_images/777480663394123776/qhFubyHs_normal.jpg</t>
  </si>
  <si>
    <t>http://pbs.twimg.com/profile_images/783446137302818817/2jFoFzwz_normal.jpg</t>
  </si>
  <si>
    <t>http://pbs.twimg.com/profile_images/750495385387315200/mPHcs9Es_normal.jpg</t>
  </si>
  <si>
    <t>http://pbs.twimg.com/profile_images/814024391436550144/6yDt0Cq2_normal.jpg</t>
  </si>
  <si>
    <t>http://pbs.twimg.com/profile_images/3648621847/a9484e93aca248b8d8c5c3ba1975fe36_normal.jpeg</t>
  </si>
  <si>
    <t>http://pbs.twimg.com/profile_images/746234199221231618/igte1-HL_normal.jpg</t>
  </si>
  <si>
    <t>http://pbs.twimg.com/profile_images/791639540603711488/lHO1FLNw_normal.jpg</t>
  </si>
  <si>
    <t>http://pbs.twimg.com/profile_images/792486165576376320/HL5yd0wW_normal.jpg</t>
  </si>
  <si>
    <t>http://pbs.twimg.com/profile_images/460049765888053249/7FiuLu_F_normal.png</t>
  </si>
  <si>
    <t>http://pbs.twimg.com/profile_images/817238537137520641/QUDA7Dz9_normal.jpg</t>
  </si>
  <si>
    <t>http://pbs.twimg.com/profile_images/726120554604941313/JaEghgFC_normal.jpg</t>
  </si>
  <si>
    <t>http://pbs.twimg.com/profile_images/823421614385668098/UaHbSVwz_normal.jpg</t>
  </si>
  <si>
    <t>http://pbs.twimg.com/profile_images/683107904795246593/URzXYsak_normal.jpg</t>
  </si>
  <si>
    <t>http://pbs.twimg.com/profile_images/747133236074123264/ox7naaNp_normal.jpg</t>
  </si>
  <si>
    <t>http://pbs.twimg.com/profile_images/820732161242370049/J5oVKWoT_normal.jpg</t>
  </si>
  <si>
    <t>http://pbs.twimg.com/profile_images/816509194501296128/6TsVDBSH_normal.jpg</t>
  </si>
  <si>
    <t>http://pbs.twimg.com/profile_images/723866188040810496/OgV3p4hu_normal.jpg</t>
  </si>
  <si>
    <t>http://pbs.twimg.com/profile_images/739759769234210817/HNZjdSkW_normal.jpg</t>
  </si>
  <si>
    <t>http://pbs.twimg.com/profile_images/820731937404964867/b757a92g_normal.jpg</t>
  </si>
  <si>
    <t>http://pbs.twimg.com/profile_images/775390100507205632/jL_ZDvjZ_normal.jpg</t>
  </si>
  <si>
    <t>http://pbs.twimg.com/profile_images/822443420174209025/r2d0EQEX_normal.jpg</t>
  </si>
  <si>
    <t>http://pbs.twimg.com/profile_images/820716259385950210/1Zy3m6RC_normal.jpg</t>
  </si>
  <si>
    <t>http://pbs.twimg.com/profile_images/770577344083922944/haHoeoG4_normal.jpg</t>
  </si>
  <si>
    <t>http://pbs.twimg.com/profile_images/788079456862822401/fJW7ltIe_normal.jpg</t>
  </si>
  <si>
    <t>http://pbs.twimg.com/profile_images/815796640221110272/jnVmwDkC_normal.jpg</t>
  </si>
  <si>
    <t>http://pbs.twimg.com/profile_images/744107495279439872/Xmkf6sxD_normal.jpg</t>
  </si>
  <si>
    <t>http://pbs.twimg.com/profile_images/822630930774917120/TBwoMcC8_normal.jpg</t>
  </si>
  <si>
    <t>http://pbs.twimg.com/profile_images/445386109753630720/54KQ_qhO_normal.png</t>
  </si>
  <si>
    <t>http://pbs.twimg.com/profile_images/815572069316313088/eoRB5405_normal.jpg</t>
  </si>
  <si>
    <t>http://pbs.twimg.com/profile_images/2999576467/1a59aaf1be8950bbd380a89a93b6e61b_normal.jpeg</t>
  </si>
  <si>
    <t>http://pbs.twimg.com/profile_images/774658022077497348/h9lidqzn_normal.jpg</t>
  </si>
  <si>
    <t>http://pbs.twimg.com/profile_images/821359159304220672/EDT-RHCr_normal.jpg</t>
  </si>
  <si>
    <t>http://pbs.twimg.com/profile_images/709123423272886273/io_5pfdU_normal.jpg</t>
  </si>
  <si>
    <t>http://pbs.twimg.com/profile_images/814592316061155329/agMekPuw_normal.jpg</t>
  </si>
  <si>
    <t>http://pbs.twimg.com/profile_images/817095203437821954/lMQhrPqn_normal.jpg</t>
  </si>
  <si>
    <t>http://pbs.twimg.com/profile_images/459121269636485120/0F9crTY3_normal.jpeg</t>
  </si>
  <si>
    <t>http://pbs.twimg.com/profile_images/822265607231942656/7zVmUX4R_normal.jpg</t>
  </si>
  <si>
    <t>http://pbs.twimg.com/profile_images/705425579420606464/3vHAySDb_normal.jpg</t>
  </si>
  <si>
    <t>http://pbs.twimg.com/profile_images/1083296238/photo_normal.JPG</t>
  </si>
  <si>
    <t>http://pbs.twimg.com/profile_images/810804850082664448/cSqAKS3J_normal.jpg</t>
  </si>
  <si>
    <t>http://pbs.twimg.com/profile_images/815405205101514754/FCtvr5sA_normal.jpg</t>
  </si>
  <si>
    <t>http://pbs.twimg.com/profile_images/803890957317906432/irCdQTG7_normal.jpg</t>
  </si>
  <si>
    <t>http://pbs.twimg.com/profile_images/776829887734616064/d5fzTOLJ_normal.jpg</t>
  </si>
  <si>
    <t>http://pbs.twimg.com/profile_images/788101587726012417/TUIcqb-m_normal.jpg</t>
  </si>
  <si>
    <t>http://pbs.twimg.com/profile_images/792114971358494721/5mHm53t7_normal.jpg</t>
  </si>
  <si>
    <t>http://pbs.twimg.com/profile_images/654271948747177986/2w6pZ2nZ_normal.jpg</t>
  </si>
  <si>
    <t>http://pbs.twimg.com/profile_images/822414137107939328/49g-hRzn_normal.jpg</t>
  </si>
  <si>
    <t>http://pbs.twimg.com/profile_images/813061650257416192/TFoUXoM8_normal.jpg</t>
  </si>
  <si>
    <t>http://pbs.twimg.com/profile_images/790263250877284352/Meq7BiXV_normal.jpg</t>
  </si>
  <si>
    <t>http://pbs.twimg.com/profile_images/455535392541122560/oVQFLblt_normal.jpeg</t>
  </si>
  <si>
    <t>http://pbs.twimg.com/profile_images/819194102872997890/6uyd0ylz_normal.jpg</t>
  </si>
  <si>
    <t>http://pbs.twimg.com/profile_images/817378799981576192/FbVOYgHl_normal.jpg</t>
  </si>
  <si>
    <t>http://pbs.twimg.com/profile_images/807590513595404291/J1aKfhJC_normal.jpg</t>
  </si>
  <si>
    <t>http://pbs.twimg.com/profile_images/807665361332170752/6nlONKpK_normal.jpg</t>
  </si>
  <si>
    <t>http://pbs.twimg.com/profile_images/378800000818564995/a4cabfca8e2bcfb11a86a6b3f2921170_normal.jpeg</t>
  </si>
  <si>
    <t>https://twitter.com/tenishathomas26</t>
  </si>
  <si>
    <t>https://twitter.com/sekhmetkamaat</t>
  </si>
  <si>
    <t>https://twitter.com/rikki_baird</t>
  </si>
  <si>
    <t>https://twitter.com/kolkocarolina</t>
  </si>
  <si>
    <t>https://twitter.com/olgafelice1331</t>
  </si>
  <si>
    <t>https://twitter.com/bankoff_lan</t>
  </si>
  <si>
    <t>https://twitter.com/patricemazza</t>
  </si>
  <si>
    <t>https://twitter.com/bernieflood1978</t>
  </si>
  <si>
    <t>https://twitter.com/jacquelynekean4</t>
  </si>
  <si>
    <t>https://twitter.com/yilmazinger</t>
  </si>
  <si>
    <t>https://twitter.com/lateshakohrman</t>
  </si>
  <si>
    <t>https://twitter.com/jaquelynrockwe4</t>
  </si>
  <si>
    <t>https://twitter.com/stephanecatanz5</t>
  </si>
  <si>
    <t>https://twitter.com/eriktiel</t>
  </si>
  <si>
    <t>https://twitter.com/kanesha_truitt</t>
  </si>
  <si>
    <t>https://twitter.com/alfrediaphilip5</t>
  </si>
  <si>
    <t>https://twitter.com/chunpeters2304</t>
  </si>
  <si>
    <t>https://twitter.com/tiana_parton</t>
  </si>
  <si>
    <t>https://twitter.com/rebekah_gerbaud</t>
  </si>
  <si>
    <t>https://twitter.com/christianstart5</t>
  </si>
  <si>
    <t>https://twitter.com/idabuckley23441</t>
  </si>
  <si>
    <t>https://twitter.com/emmiewilliams23</t>
  </si>
  <si>
    <t>https://twitter.com/meunier_tameka</t>
  </si>
  <si>
    <t>https://twitter.com/loraineschuste2</t>
  </si>
  <si>
    <t>https://twitter.com/florettamorris6</t>
  </si>
  <si>
    <t>https://twitter.com/julienneannech3</t>
  </si>
  <si>
    <t>https://twitter.com/gertrudefranck</t>
  </si>
  <si>
    <t>https://twitter.com/haskitcollette</t>
  </si>
  <si>
    <t>https://twitter.com/clairerodgers25</t>
  </si>
  <si>
    <t>https://twitter.com/stefaniagelt</t>
  </si>
  <si>
    <t>https://twitter.com/julianawilbank2</t>
  </si>
  <si>
    <t>https://twitter.com/gingerbaker1161</t>
  </si>
  <si>
    <t>https://twitter.com/emilylassiter22</t>
  </si>
  <si>
    <t>https://twitter.com/randasingh17581</t>
  </si>
  <si>
    <t>https://twitter.com/maximahepper</t>
  </si>
  <si>
    <t>https://twitter.com/cheekoofficial</t>
  </si>
  <si>
    <t>https://twitter.com/evelynevergara1</t>
  </si>
  <si>
    <t>https://twitter.com/feldman_brook</t>
  </si>
  <si>
    <t>https://twitter.com/alexandriaberi2</t>
  </si>
  <si>
    <t>https://twitter.com/barbier_loriann</t>
  </si>
  <si>
    <t>https://twitter.com/merrybeasley112</t>
  </si>
  <si>
    <t>https://twitter.com/lilliaweber2801</t>
  </si>
  <si>
    <t>https://twitter.com/robbyn_scotacci</t>
  </si>
  <si>
    <t>https://twitter.com/regenaanderson5</t>
  </si>
  <si>
    <t>https://twitter.com/arvillaburton21</t>
  </si>
  <si>
    <t>https://twitter.com/charlynemerson2</t>
  </si>
  <si>
    <t>https://twitter.com/sotelolaure</t>
  </si>
  <si>
    <t>https://twitter.com/darceyschottla7</t>
  </si>
  <si>
    <t>https://twitter.com/tobiabbott2936</t>
  </si>
  <si>
    <t>https://twitter.com/elvie_stanyer</t>
  </si>
  <si>
    <t>https://twitter.com/babetteferguso3</t>
  </si>
  <si>
    <t>https://twitter.com/wendyhaendschk1</t>
  </si>
  <si>
    <t>https://twitter.com/clark2085</t>
  </si>
  <si>
    <t>https://twitter.com/hauss_rosalva</t>
  </si>
  <si>
    <t>https://twitter.com/susyschreiter21</t>
  </si>
  <si>
    <t>https://twitter.com/wilheminachagas</t>
  </si>
  <si>
    <t>https://twitter.com/gilda_keelty</t>
  </si>
  <si>
    <t>https://twitter.com/emmausher4511</t>
  </si>
  <si>
    <t>https://twitter.com/mcauliffebobbi</t>
  </si>
  <si>
    <t>https://twitter.com/charlenealbrec4</t>
  </si>
  <si>
    <t>https://twitter.com/kierayi620</t>
  </si>
  <si>
    <t>https://twitter.com/dawnsmall21601</t>
  </si>
  <si>
    <t>https://twitter.com/maurinesmith272</t>
  </si>
  <si>
    <t>https://twitter.com/angelecosta292</t>
  </si>
  <si>
    <t>https://twitter.com/joellesanders12</t>
  </si>
  <si>
    <t>https://twitter.com/shalandamoreno6</t>
  </si>
  <si>
    <t>https://twitter.com/angellacallewa4</t>
  </si>
  <si>
    <t>https://twitter.com/slushergeorge</t>
  </si>
  <si>
    <t>https://twitter.com/margart_yarne</t>
  </si>
  <si>
    <t>https://twitter.com/fabiolaelder</t>
  </si>
  <si>
    <t>https://twitter.com/penelopetacitu2</t>
  </si>
  <si>
    <t>https://twitter.com/donal_okeeffe</t>
  </si>
  <si>
    <t>https://twitter.com/dallasstars</t>
  </si>
  <si>
    <t>https://twitter.com/shonamurraynt</t>
  </si>
  <si>
    <t>https://twitter.com/kathrinsmith461</t>
  </si>
  <si>
    <t>https://twitter.com/kimruthkim2662</t>
  </si>
  <si>
    <t>https://twitter.com/blythe_grandt</t>
  </si>
  <si>
    <t>https://twitter.com/laser_darci</t>
  </si>
  <si>
    <t>https://twitter.com/loriholmes8871</t>
  </si>
  <si>
    <t>https://twitter.com/maryettasmith41</t>
  </si>
  <si>
    <t>https://twitter.com/briana_rech</t>
  </si>
  <si>
    <t>https://twitter.com/adelinamuller11</t>
  </si>
  <si>
    <t>https://twitter.com/regineobrien282</t>
  </si>
  <si>
    <t>https://twitter.com/melanykothari</t>
  </si>
  <si>
    <t>https://twitter.com/ryanpitts15041</t>
  </si>
  <si>
    <t>https://twitter.com/elissaanderso14</t>
  </si>
  <si>
    <t>https://twitter.com/caroleidillile6</t>
  </si>
  <si>
    <t>https://twitter.com/cherrieevans781</t>
  </si>
  <si>
    <t>https://twitter.com/liviojeremy</t>
  </si>
  <si>
    <t>https://twitter.com/theotrojahn2339</t>
  </si>
  <si>
    <t>https://twitter.com/mcshanelawrence</t>
  </si>
  <si>
    <t>https://twitter.com/milikjae</t>
  </si>
  <si>
    <t>https://twitter.com/quartermanbobbi</t>
  </si>
  <si>
    <t>https://twitter.com/shemikapruitt41</t>
  </si>
  <si>
    <t>https://twitter.com/genest_agnes</t>
  </si>
  <si>
    <t>https://twitter.com/sabrakwiatkows2</t>
  </si>
  <si>
    <t>https://twitter.com/donnettaweinbe3</t>
  </si>
  <si>
    <t>https://twitter.com/christaschreit4</t>
  </si>
  <si>
    <t>https://twitter.com/marlenemccarro3</t>
  </si>
  <si>
    <t>https://twitter.com/rosinaolgren</t>
  </si>
  <si>
    <t>https://twitter.com/trudiwade4321</t>
  </si>
  <si>
    <t>https://twitter.com/shane_janene</t>
  </si>
  <si>
    <t>https://twitter.com/valeriatronco12</t>
  </si>
  <si>
    <t>https://twitter.com/petrinaashman</t>
  </si>
  <si>
    <t>https://twitter.com/clarindakruemm2</t>
  </si>
  <si>
    <t>https://twitter.com/harriettnoguei2</t>
  </si>
  <si>
    <t>https://twitter.com/doerr_floria</t>
  </si>
  <si>
    <t>https://twitter.com/menendezelin</t>
  </si>
  <si>
    <t>https://twitter.com/lupitafuhrman21</t>
  </si>
  <si>
    <t>https://twitter.com/bittnerartie</t>
  </si>
  <si>
    <t>https://twitter.com/delmabrady10891</t>
  </si>
  <si>
    <t>https://twitter.com/nallymary</t>
  </si>
  <si>
    <t>https://twitter.com/xia_man</t>
  </si>
  <si>
    <t>https://twitter.com/asiehnamdar</t>
  </si>
  <si>
    <t>https://twitter.com/cgtnamerica</t>
  </si>
  <si>
    <t>https://twitter.com/elainereyestv</t>
  </si>
  <si>
    <t>https://twitter.com/mohoepfner</t>
  </si>
  <si>
    <t>https://twitter.com/shootawolfe</t>
  </si>
  <si>
    <t>https://twitter.com/katyturnbc</t>
  </si>
  <si>
    <t>https://twitter.com/tkotze7892</t>
  </si>
  <si>
    <t>https://twitter.com/trish_regan</t>
  </si>
  <si>
    <t>https://twitter.com/colbertcore</t>
  </si>
  <si>
    <t>https://twitter.com/disruptj20</t>
  </si>
  <si>
    <t>https://twitter.com/milinmov</t>
  </si>
  <si>
    <t>https://twitter.com/global_project</t>
  </si>
  <si>
    <t>https://twitter.com/corrinefreder10</t>
  </si>
  <si>
    <t>https://twitter.com/z1qvdu68mpy9clx</t>
  </si>
  <si>
    <t>https://twitter.com/muslimyouthusa</t>
  </si>
  <si>
    <t>https://twitter.com/harris_zafar</t>
  </si>
  <si>
    <t>https://twitter.com/moonsilver90</t>
  </si>
  <si>
    <t>https://twitter.com/afelia</t>
  </si>
  <si>
    <t>https://twitter.com/postelgert</t>
  </si>
  <si>
    <t>https://twitter.com/xruxi</t>
  </si>
  <si>
    <t>https://twitter.com/misterpreda</t>
  </si>
  <si>
    <t>https://twitter.com/monnieschneide4</t>
  </si>
  <si>
    <t>https://twitter.com/moyes_risa</t>
  </si>
  <si>
    <t>https://twitter.com/lizeth_fann</t>
  </si>
  <si>
    <t>https://twitter.com/majoraustin59</t>
  </si>
  <si>
    <t>https://twitter.com/trumpsuperpac</t>
  </si>
  <si>
    <t>https://twitter.com/concordantly</t>
  </si>
  <si>
    <t>https://twitter.com/bterris</t>
  </si>
  <si>
    <t>https://twitter.com/gbrockell</t>
  </si>
  <si>
    <t>https://twitter.com/susiemm413</t>
  </si>
  <si>
    <t>https://twitter.com/freedom4all117</t>
  </si>
  <si>
    <t>https://twitter.com/allenadkins2</t>
  </si>
  <si>
    <t>https://twitter.com/cubytheocean</t>
  </si>
  <si>
    <t>https://twitter.com/usashero6</t>
  </si>
  <si>
    <t>https://twitter.com/lindseyoruna</t>
  </si>
  <si>
    <t>https://twitter.com/dberrygannett</t>
  </si>
  <si>
    <t>https://twitter.com/finchfactor</t>
  </si>
  <si>
    <t>https://twitter.com/criticalmass</t>
  </si>
  <si>
    <t>https://twitter.com/kalitzlina</t>
  </si>
  <si>
    <t>https://twitter.com/55555sami</t>
  </si>
  <si>
    <t>https://twitter.com/wifaqululama</t>
  </si>
  <si>
    <t>https://twitter.com/je_reste_calme</t>
  </si>
  <si>
    <t>https://twitter.com/maevemoriarty</t>
  </si>
  <si>
    <t>https://twitter.com/millsyrob</t>
  </si>
  <si>
    <t>https://twitter.com/rbraunmueller</t>
  </si>
  <si>
    <t>https://twitter.com/mjaegert</t>
  </si>
  <si>
    <t>https://twitter.com/phil_schenkel</t>
  </si>
  <si>
    <t>https://twitter.com/dutcheaglefan</t>
  </si>
  <si>
    <t>https://twitter.com/ianrgillespie</t>
  </si>
  <si>
    <t>https://twitter.com/leonschellekens</t>
  </si>
  <si>
    <t>https://twitter.com/spyvsspy0wnzu</t>
  </si>
  <si>
    <t>https://twitter.com/lionelmedia</t>
  </si>
  <si>
    <t>https://twitter.com/skrubjay_</t>
  </si>
  <si>
    <t>https://twitter.com/iamrhodyleen</t>
  </si>
  <si>
    <t>https://twitter.com/hugoclement</t>
  </si>
  <si>
    <t>https://twitter.com/thehawkseyes</t>
  </si>
  <si>
    <t>https://twitter.com/deplorablesunum</t>
  </si>
  <si>
    <t>https://twitter.com/terrymendozer</t>
  </si>
  <si>
    <t>https://twitter.com/j0sephj0han</t>
  </si>
  <si>
    <t>https://twitter.com/ajvicens</t>
  </si>
  <si>
    <t>https://twitter.com/ihacktheirminds</t>
  </si>
  <si>
    <t>https://twitter.com/therealzanetta</t>
  </si>
  <si>
    <t>https://twitter.com/wavefranco</t>
  </si>
  <si>
    <t>https://twitter.com/sunshineandsurf</t>
  </si>
  <si>
    <t>https://twitter.com/lena_beee</t>
  </si>
  <si>
    <t>https://twitter.com/jacques_bcn</t>
  </si>
  <si>
    <t>https://twitter.com/tariqsiddiqi</t>
  </si>
  <si>
    <t>https://twitter.com/cto1chipnagel</t>
  </si>
  <si>
    <t>https://twitter.com/tchopstl_</t>
  </si>
  <si>
    <t>https://twitter.com/tastelikekand</t>
  </si>
  <si>
    <t>https://twitter.com/heimbach09</t>
  </si>
  <si>
    <t>https://twitter.com/rackaware</t>
  </si>
  <si>
    <t>https://twitter.com/cupcake0275</t>
  </si>
  <si>
    <t>https://twitter.com/patricklee6669</t>
  </si>
  <si>
    <t>https://twitter.com/halsparks</t>
  </si>
  <si>
    <t>https://twitter.com/aghoukassian</t>
  </si>
  <si>
    <t>https://twitter.com/salimpickens</t>
  </si>
  <si>
    <t>https://twitter.com/_sara_jade_</t>
  </si>
  <si>
    <t>https://twitter.com/jdk_music</t>
  </si>
  <si>
    <t>https://twitter.com/vetranshubin832</t>
  </si>
  <si>
    <t>https://twitter.com/unmutedshow</t>
  </si>
  <si>
    <t>https://twitter.com/henrypage</t>
  </si>
  <si>
    <t>https://twitter.com/bbcwomanshour</t>
  </si>
  <si>
    <t>https://twitter.com/08bibi</t>
  </si>
  <si>
    <t>https://twitter.com/an_egyptian</t>
  </si>
  <si>
    <t>https://twitter.com/doulos4jesus</t>
  </si>
  <si>
    <t>https://twitter.com/profugoincasa</t>
  </si>
  <si>
    <t>https://twitter.com/evgeny_krug</t>
  </si>
  <si>
    <t>https://twitter.com/kim_clout</t>
  </si>
  <si>
    <t>https://twitter.com/nadinevansant</t>
  </si>
  <si>
    <t>https://twitter.com/stijndepaepe</t>
  </si>
  <si>
    <t>https://twitter.com/simonmark1305</t>
  </si>
  <si>
    <t>https://twitter.com/foxnews</t>
  </si>
  <si>
    <t>https://twitter.com/rastagirl09</t>
  </si>
  <si>
    <t>https://twitter.com/joethemorton</t>
  </si>
  <si>
    <t>https://twitter.com/torijelinek</t>
  </si>
  <si>
    <t>https://twitter.com/alex_verbeek</t>
  </si>
  <si>
    <t>https://twitter.com/kgms99</t>
  </si>
  <si>
    <t>https://twitter.com/schrekerman</t>
  </si>
  <si>
    <t>https://twitter.com/jennymandel82</t>
  </si>
  <si>
    <t>https://twitter.com/ltsnpoepoem</t>
  </si>
  <si>
    <t>https://twitter.com/hektikhektor</t>
  </si>
  <si>
    <t>https://twitter.com/mattstone12</t>
  </si>
  <si>
    <t>https://twitter.com/bluebell2009</t>
  </si>
  <si>
    <t>https://twitter.com/clarkemicah</t>
  </si>
  <si>
    <t>https://twitter.com/karthikdc1</t>
  </si>
  <si>
    <t>https://twitter.com/kalbroskizzi</t>
  </si>
  <si>
    <t>https://twitter.com/bbc</t>
  </si>
  <si>
    <t>https://twitter.com/ktumulty</t>
  </si>
  <si>
    <t>https://twitter.com/carminezozzora</t>
  </si>
  <si>
    <t>https://twitter.com/jeremypalmer7</t>
  </si>
  <si>
    <t>https://twitter.com/msnbc</t>
  </si>
  <si>
    <t>https://twitter.com/podrovnik</t>
  </si>
  <si>
    <t>https://twitter.com/simbhatheowl</t>
  </si>
  <si>
    <t>https://twitter.com/usembsl</t>
  </si>
  <si>
    <t>https://twitter.com/kariyawasamp</t>
  </si>
  <si>
    <t>https://twitter.com/brunette127</t>
  </si>
  <si>
    <t>https://twitter.com/tasteofcolorado</t>
  </si>
  <si>
    <t>https://twitter.com/db_hereatlast</t>
  </si>
  <si>
    <t>https://twitter.com/davidheadviews</t>
  </si>
  <si>
    <t>https://twitter.com/bendunnell</t>
  </si>
  <si>
    <t>https://twitter.com/thetomslatter</t>
  </si>
  <si>
    <t>https://twitter.com/sturdyalex</t>
  </si>
  <si>
    <t>https://twitter.com/zesstin</t>
  </si>
  <si>
    <t>https://twitter.com/hawksfanalexis</t>
  </si>
  <si>
    <t>https://twitter.com/richbolen</t>
  </si>
  <si>
    <t>https://twitter.com/columbiaabc</t>
  </si>
  <si>
    <t>https://twitter.com/gracejoyal</t>
  </si>
  <si>
    <t>https://twitter.com/tylerryan</t>
  </si>
  <si>
    <t>https://twitter.com/paroxetin20mg</t>
  </si>
  <si>
    <t>https://twitter.com/stevesilberman</t>
  </si>
  <si>
    <t>https://twitter.com/lbl_two</t>
  </si>
  <si>
    <t>https://twitter.com/deadder</t>
  </si>
  <si>
    <t>https://twitter.com/hiteshnarula05</t>
  </si>
  <si>
    <t>https://twitter.com/paulcarmichaelv</t>
  </si>
  <si>
    <t>https://twitter.com/brwombat</t>
  </si>
  <si>
    <t>https://twitter.com/thustra_zara68</t>
  </si>
  <si>
    <t>https://twitter.com/nightingale_</t>
  </si>
  <si>
    <t>https://twitter.com/gaminballs</t>
  </si>
  <si>
    <t>https://twitter.com/madgirlwithabox</t>
  </si>
  <si>
    <t>https://twitter.com/petershankman</t>
  </si>
  <si>
    <t>https://twitter.com/b0tt0mwatcher</t>
  </si>
  <si>
    <t>https://twitter.com/popsycakes</t>
  </si>
  <si>
    <t>https://twitter.com/sekai_no_sanada</t>
  </si>
  <si>
    <t>https://twitter.com/haze_production</t>
  </si>
  <si>
    <t>https://twitter.com/berndrippert</t>
  </si>
  <si>
    <t>https://twitter.com/dananaby</t>
  </si>
  <si>
    <t>https://twitter.com/shadowmab</t>
  </si>
  <si>
    <t>https://twitter.com/alex_parker86</t>
  </si>
  <si>
    <t>https://twitter.com/zenithireland</t>
  </si>
  <si>
    <t>https://twitter.com/nielsen</t>
  </si>
  <si>
    <t>https://twitter.com/german_critical</t>
  </si>
  <si>
    <t>https://twitter.com/spiegel_politik</t>
  </si>
  <si>
    <t>https://twitter.com/kikisad_</t>
  </si>
  <si>
    <t>https://twitter.com/arkesis</t>
  </si>
  <si>
    <t>https://twitter.com/espinosablues</t>
  </si>
  <si>
    <t>https://twitter.com/antoniotruebahe</t>
  </si>
  <si>
    <t>https://twitter.com/pensarsistemico</t>
  </si>
  <si>
    <t>https://twitter.com/damien_igoe</t>
  </si>
  <si>
    <t>https://twitter.com/desenviron</t>
  </si>
  <si>
    <t>https://twitter.com/roymck</t>
  </si>
  <si>
    <t>https://twitter.com/jameslloydbowm2</t>
  </si>
  <si>
    <t>https://twitter.com/chipmarks14</t>
  </si>
  <si>
    <t>https://twitter.com/aeoost</t>
  </si>
  <si>
    <t>https://twitter.com/badbuyadonkey</t>
  </si>
  <si>
    <t>https://twitter.com/dianezabetakis</t>
  </si>
  <si>
    <t>https://twitter.com/bucksexton</t>
  </si>
  <si>
    <t>https://twitter.com/docthompsonshow</t>
  </si>
  <si>
    <t>https://twitter.com/adriannacastig</t>
  </si>
  <si>
    <t>https://twitter.com/strikedebt</t>
  </si>
  <si>
    <t>https://twitter.com/wartaxresister</t>
  </si>
  <si>
    <t>https://twitter.com/roofley</t>
  </si>
  <si>
    <t>https://twitter.com/chazandaj</t>
  </si>
  <si>
    <t>https://twitter.com/georgecolli</t>
  </si>
  <si>
    <t>https://twitter.com/janefillll</t>
  </si>
  <si>
    <t>https://twitter.com/queennn_madison</t>
  </si>
  <si>
    <t>https://twitter.com/afrogumofficiai</t>
  </si>
  <si>
    <t>https://twitter.com/enricrg</t>
  </si>
  <si>
    <t>https://twitter.com/joycardinshow</t>
  </si>
  <si>
    <t>https://twitter.com/mich_83x</t>
  </si>
  <si>
    <t>https://twitter.com/pjstrikeforce</t>
  </si>
  <si>
    <t>https://twitter.com/mariankroell</t>
  </si>
  <si>
    <t>https://twitter.com/danixxgirl</t>
  </si>
  <si>
    <t>https://twitter.com/finsnut13</t>
  </si>
  <si>
    <t>https://twitter.com/mikeydelrey1</t>
  </si>
  <si>
    <t>https://twitter.com/annejohnsonckm</t>
  </si>
  <si>
    <t>https://twitter.com/catalenanikole</t>
  </si>
  <si>
    <t>https://twitter.com/trumpetscall</t>
  </si>
  <si>
    <t>https://twitter.com/klier_cartoons</t>
  </si>
  <si>
    <t>https://twitter.com/verbovenpatrick</t>
  </si>
  <si>
    <t>https://twitter.com/tyranttrumps</t>
  </si>
  <si>
    <t>https://twitter.com/phil_mattingly</t>
  </si>
  <si>
    <t>https://twitter.com/thegamesheet</t>
  </si>
  <si>
    <t>https://twitter.com/misspeache</t>
  </si>
  <si>
    <t>https://twitter.com/anntelnaes</t>
  </si>
  <si>
    <t>https://twitter.com/publicfreedom</t>
  </si>
  <si>
    <t>https://twitter.com/realdona</t>
  </si>
  <si>
    <t>https://twitter.com/jmatt</t>
  </si>
  <si>
    <t>https://twitter.com/rickcanton</t>
  </si>
  <si>
    <t>https://twitter.com/danielbrobecker</t>
  </si>
  <si>
    <t>https://twitter.com/vascogargalo</t>
  </si>
  <si>
    <t>https://twitter.com/maria_scherrer</t>
  </si>
  <si>
    <t>https://twitter.com/sethdochter</t>
  </si>
  <si>
    <t>https://twitter.com/planet_maja</t>
  </si>
  <si>
    <t>https://twitter.com/akadierin</t>
  </si>
  <si>
    <t>https://twitter.com/brianroth6</t>
  </si>
  <si>
    <t>https://twitter.com/lactu</t>
  </si>
  <si>
    <t>https://twitter.com/dufourdufour</t>
  </si>
  <si>
    <t>https://twitter.com/mannheimgirls</t>
  </si>
  <si>
    <t>https://twitter.com/blurtvonnegut</t>
  </si>
  <si>
    <t>https://twitter.com/pixelwuerger</t>
  </si>
  <si>
    <t>https://twitter.com/alexisb677</t>
  </si>
  <si>
    <t>https://twitter.com/knarfrelleg</t>
  </si>
  <si>
    <t>https://twitter.com/dkchoco</t>
  </si>
  <si>
    <t>https://twitter.com/susanwiggleywoo</t>
  </si>
  <si>
    <t>https://twitter.com/disgustedvoter2</t>
  </si>
  <si>
    <t>https://twitter.com/rodnotmod</t>
  </si>
  <si>
    <t>https://twitter.com/renieriarts</t>
  </si>
  <si>
    <t>https://twitter.com/hkx07</t>
  </si>
  <si>
    <t>https://twitter.com/qbfwufnnqymlx0a</t>
  </si>
  <si>
    <t>https://twitter.com/julescator</t>
  </si>
  <si>
    <t>https://twitter.com/newscoverup</t>
  </si>
  <si>
    <t>https://twitter.com/criticalfumble</t>
  </si>
  <si>
    <t>https://twitter.com/lizzie_hudson</t>
  </si>
  <si>
    <t>https://twitter.com/mimspindlove</t>
  </si>
  <si>
    <t>https://twitter.com/1cherriepie</t>
  </si>
  <si>
    <t>https://twitter.com/nblmusicsalerno</t>
  </si>
  <si>
    <t>https://twitter.com/endthewar2017</t>
  </si>
  <si>
    <t>https://twitter.com/critchleybob</t>
  </si>
  <si>
    <t>https://twitter.com/gcelaj</t>
  </si>
  <si>
    <t>https://twitter.com/gayleeherron</t>
  </si>
  <si>
    <t>https://twitter.com/kidsadvil</t>
  </si>
  <si>
    <t>https://twitter.com/lovejoy999</t>
  </si>
  <si>
    <t>https://twitter.com/newsthump</t>
  </si>
  <si>
    <t>https://twitter.com/truthjustice11</t>
  </si>
  <si>
    <t>https://twitter.com/paaldevibe</t>
  </si>
  <si>
    <t>https://twitter.com/kaisam_</t>
  </si>
  <si>
    <t>https://twitter.com/erkkierkmae</t>
  </si>
  <si>
    <t>https://twitter.com/b3ast4lide</t>
  </si>
  <si>
    <t>https://twitter.com/feinrippe</t>
  </si>
  <si>
    <t>https://twitter.com/castillano420</t>
  </si>
  <si>
    <t>https://twitter.com/huelealegion</t>
  </si>
  <si>
    <t>https://twitter.com/stphns</t>
  </si>
  <si>
    <t>https://twitter.com/thatmarxtart</t>
  </si>
  <si>
    <t>https://twitter.com/lalajosan</t>
  </si>
  <si>
    <t>https://twitter.com/foxnewssunday</t>
  </si>
  <si>
    <t>https://twitter.com/vikh666</t>
  </si>
  <si>
    <t>https://twitter.com/jillgonzalez15</t>
  </si>
  <si>
    <t>https://twitter.com/imagineathena</t>
  </si>
  <si>
    <t>https://twitter.com/msronnyb</t>
  </si>
  <si>
    <t>https://twitter.com/sbridgerantboy</t>
  </si>
  <si>
    <t>https://twitter.com/paxhart</t>
  </si>
  <si>
    <t>https://twitter.com/tonynickyluke</t>
  </si>
  <si>
    <t>https://twitter.com/boolsheet1</t>
  </si>
  <si>
    <t>https://twitter.com/shennafoxmusic</t>
  </si>
  <si>
    <t>https://twitter.com/oqoco</t>
  </si>
  <si>
    <t>https://twitter.com/thumpfinger</t>
  </si>
  <si>
    <t>https://twitter.com/mattmira</t>
  </si>
  <si>
    <t>https://twitter.com/austineagle6</t>
  </si>
  <si>
    <t>https://twitter.com/cooltrendsyt</t>
  </si>
  <si>
    <t>https://twitter.com/bbl58</t>
  </si>
  <si>
    <t>https://twitter.com/jccolyer</t>
  </si>
  <si>
    <t>https://twitter.com/momsdemand</t>
  </si>
  <si>
    <t>https://twitter.com/bulldoghill</t>
  </si>
  <si>
    <t>https://twitter.com/212degreesnow</t>
  </si>
  <si>
    <t>https://twitter.com/dorothy56davie_</t>
  </si>
  <si>
    <t>https://twitter.com/andrewrsorkin</t>
  </si>
  <si>
    <t>https://twitter.com/eanna41</t>
  </si>
  <si>
    <t>https://twitter.com/bethbutler774</t>
  </si>
  <si>
    <t>https://twitter.com/kigonduw</t>
  </si>
  <si>
    <t>https://twitter.com/evedsouza</t>
  </si>
  <si>
    <t>https://twitter.com/dmmadora</t>
  </si>
  <si>
    <t>https://twitter.com/pierre_champon</t>
  </si>
  <si>
    <t>https://twitter.com/ould_bledi</t>
  </si>
  <si>
    <t>https://twitter.com/polkforsc1</t>
  </si>
  <si>
    <t>https://twitter.com/lbjohnsonnps</t>
  </si>
  <si>
    <t>https://twitter.com/comeauxmelissa</t>
  </si>
  <si>
    <t>https://twitter.com/abc</t>
  </si>
  <si>
    <t>https://twitter.com/nbcnews</t>
  </si>
  <si>
    <t>https://twitter.com/charletfaye1</t>
  </si>
  <si>
    <t>https://twitter.com/pistach01</t>
  </si>
  <si>
    <t>https://twitter.com/audeamus__</t>
  </si>
  <si>
    <t>https://twitter.com/jr0wdy</t>
  </si>
  <si>
    <t>https://twitter.com/wisetoweb</t>
  </si>
  <si>
    <t>https://twitter.com/stevetobak</t>
  </si>
  <si>
    <t>https://twitter.com/curtismuddog</t>
  </si>
  <si>
    <t>https://twitter.com/abbie_register</t>
  </si>
  <si>
    <t>https://twitter.com/namfos</t>
  </si>
  <si>
    <t>https://twitter.com/debugangel</t>
  </si>
  <si>
    <t>https://twitter.com/natsec09</t>
  </si>
  <si>
    <t>https://twitter.com/tvp</t>
  </si>
  <si>
    <t>https://twitter.com/zuzannafalzmann</t>
  </si>
  <si>
    <t>https://twitter.com/tusapodcast</t>
  </si>
  <si>
    <t>https://twitter.com/classygal21</t>
  </si>
  <si>
    <t>https://twitter.com/3imcrystal</t>
  </si>
  <si>
    <t>https://twitter.com/stubbyfingers69</t>
  </si>
  <si>
    <t>https://twitter.com/beckisaltzman</t>
  </si>
  <si>
    <t>https://twitter.com/steveg717</t>
  </si>
  <si>
    <t>https://twitter.com/sarasotapd</t>
  </si>
  <si>
    <t>https://twitter.com/loulou34849347</t>
  </si>
  <si>
    <t>https://twitter.com/dineshdsouza</t>
  </si>
  <si>
    <t>https://twitter.com/rainspourshails</t>
  </si>
  <si>
    <t>https://twitter.com/nyunews</t>
  </si>
  <si>
    <t>https://twitter.com/diamondnagasiu</t>
  </si>
  <si>
    <t>https://twitter.com/emergency_life</t>
  </si>
  <si>
    <t>https://twitter.com/iheanyidarling2</t>
  </si>
  <si>
    <t>https://twitter.com/constancequeen8</t>
  </si>
  <si>
    <t>https://twitter.com/bart__decker</t>
  </si>
  <si>
    <t>https://twitter.com/torispeaks007</t>
  </si>
  <si>
    <t>https://twitter.com/nypost</t>
  </si>
  <si>
    <t>https://twitter.com/maijalipasti</t>
  </si>
  <si>
    <t>https://twitter.com/usatwopointo</t>
  </si>
  <si>
    <t>https://twitter.com/repstevensmith</t>
  </si>
  <si>
    <t>https://twitter.com/ismatmahmood</t>
  </si>
  <si>
    <t>https://twitter.com/kathymarshack</t>
  </si>
  <si>
    <t>https://twitter.com/wtop</t>
  </si>
  <si>
    <t>https://twitter.com/jjgreenwtop</t>
  </si>
  <si>
    <t>https://twitter.com/hollygregory33</t>
  </si>
  <si>
    <t>https://twitter.com/doglovr_22</t>
  </si>
  <si>
    <t>https://twitter.com/pat_isaacson</t>
  </si>
  <si>
    <t>https://twitter.com/genesimmons</t>
  </si>
  <si>
    <t>https://twitter.com/mikandynothem</t>
  </si>
  <si>
    <t>https://twitter.com/shimmyfab</t>
  </si>
  <si>
    <t>https://twitter.com/infernaltruth</t>
  </si>
  <si>
    <t>https://twitter.com/johnsonopha</t>
  </si>
  <si>
    <t>https://twitter.com/peer_juergens</t>
  </si>
  <si>
    <t>https://twitter.com/ericfotoiso3200</t>
  </si>
  <si>
    <t>https://twitter.com/fotoiso3200</t>
  </si>
  <si>
    <t>https://twitter.com/xxkisxxx</t>
  </si>
  <si>
    <t>https://twitter.com/bethmsh_</t>
  </si>
  <si>
    <t>https://twitter.com/bretbaier</t>
  </si>
  <si>
    <t>https://twitter.com/carrieksada</t>
  </si>
  <si>
    <t>https://twitter.com/toddlmartin</t>
  </si>
  <si>
    <t>https://twitter.com/better_seed</t>
  </si>
  <si>
    <t>https://twitter.com/jim_schweigert</t>
  </si>
  <si>
    <t>https://twitter.com/mdornuincka</t>
  </si>
  <si>
    <t>https://twitter.com/uberhatincabbie</t>
  </si>
  <si>
    <t>https://twitter.com/kfiam640</t>
  </si>
  <si>
    <t>https://twitter.com/aronbender</t>
  </si>
  <si>
    <t>https://twitter.com/billhandelshow</t>
  </si>
  <si>
    <t>https://twitter.com/bradporter1</t>
  </si>
  <si>
    <t>https://twitter.com/fareeha786</t>
  </si>
  <si>
    <t>https://twitter.com/indieproseed</t>
  </si>
  <si>
    <t>https://twitter.com/pinkmartini12</t>
  </si>
  <si>
    <t>https://twitter.com/associatedpress</t>
  </si>
  <si>
    <t>https://twitter.com/truehoneyteas</t>
  </si>
  <si>
    <t>https://twitter.com/revjwwilkerson</t>
  </si>
  <si>
    <t>https://twitter.com/marykathleendo2</t>
  </si>
  <si>
    <t>https://twitter.com/gohuggins</t>
  </si>
  <si>
    <t>https://twitter.com/fusfoo</t>
  </si>
  <si>
    <t>https://twitter.com/extpromotions</t>
  </si>
  <si>
    <t>https://twitter.com/blakem_1995</t>
  </si>
  <si>
    <t>https://twitter.com/deangellus</t>
  </si>
  <si>
    <t>https://twitter.com/expedia</t>
  </si>
  <si>
    <t>https://twitter.com/hannahla914_</t>
  </si>
  <si>
    <t>https://twitter.com/eben_heizer</t>
  </si>
  <si>
    <t>https://twitter.com/genesistruths</t>
  </si>
  <si>
    <t>https://twitter.com/tkh_tkh_tkh</t>
  </si>
  <si>
    <t>https://twitter.com/itzayeti</t>
  </si>
  <si>
    <t>https://twitter.com/religioscope</t>
  </si>
  <si>
    <t>https://twitter.com/sebfath</t>
  </si>
  <si>
    <t>https://twitter.com/b_l_mencken</t>
  </si>
  <si>
    <t>https://twitter.com/peddoc63</t>
  </si>
  <si>
    <t>https://twitter.com/queenlori74</t>
  </si>
  <si>
    <t>https://twitter.com/mdogan_4444</t>
  </si>
  <si>
    <t>https://twitter.com/3eatonalcazars</t>
  </si>
  <si>
    <t>https://twitter.com/inthe7thday</t>
  </si>
  <si>
    <t>https://twitter.com/scented444</t>
  </si>
  <si>
    <t>https://twitter.com/kek_2020_</t>
  </si>
  <si>
    <t>https://twitter.com/soiestache</t>
  </si>
  <si>
    <t>https://twitter.com/officialmarklaw</t>
  </si>
  <si>
    <t>https://twitter.com/caseyneistat</t>
  </si>
  <si>
    <t>https://twitter.com/kkpernick</t>
  </si>
  <si>
    <t>https://twitter.com/guevarragv</t>
  </si>
  <si>
    <t>https://twitter.com/glynbarritt</t>
  </si>
  <si>
    <t>https://twitter.com/outdoorzombie</t>
  </si>
  <si>
    <t>https://twitter.com/therealjfrankmc</t>
  </si>
  <si>
    <t>https://twitter.com/jallman971</t>
  </si>
  <si>
    <t>https://twitter.com/terripitzel</t>
  </si>
  <si>
    <t>https://twitter.com/mpedich</t>
  </si>
  <si>
    <t>https://twitter.com/andrzejrysuje</t>
  </si>
  <si>
    <t>https://twitter.com/jillbensmum</t>
  </si>
  <si>
    <t>https://twitter.com/quaker5150</t>
  </si>
  <si>
    <t>https://twitter.com/kittydebruijn</t>
  </si>
  <si>
    <t>https://twitter.com/dawsonketchum</t>
  </si>
  <si>
    <t>https://twitter.com/bennett__seth</t>
  </si>
  <si>
    <t>https://twitter.com/jaimelacevedo</t>
  </si>
  <si>
    <t>https://twitter.com/piersmorgan</t>
  </si>
  <si>
    <t>https://twitter.com/graceunderfire</t>
  </si>
  <si>
    <t>https://twitter.com/mka_northjersey</t>
  </si>
  <si>
    <t>https://twitter.com/carolhaydu</t>
  </si>
  <si>
    <t>https://twitter.com/people</t>
  </si>
  <si>
    <t>https://twitter.com/ew</t>
  </si>
  <si>
    <t>https://twitter.com/shawgerald4</t>
  </si>
  <si>
    <t>https://twitter.com/tommypoppers</t>
  </si>
  <si>
    <t>https://twitter.com/frankieboyle</t>
  </si>
  <si>
    <t>https://twitter.com/mbschwietz</t>
  </si>
  <si>
    <t>https://twitter.com/feelinsoso</t>
  </si>
  <si>
    <t>https://twitter.com/seungmi3021</t>
  </si>
  <si>
    <t>https://twitter.com/duffleslive</t>
  </si>
  <si>
    <t>https://twitter.com/midassetfinance</t>
  </si>
  <si>
    <t>https://twitter.com/luciangemini</t>
  </si>
  <si>
    <t>https://twitter.com/ec_equality</t>
  </si>
  <si>
    <t>https://twitter.com/faerie_avril</t>
  </si>
  <si>
    <t>https://twitter.com/mislatvw</t>
  </si>
  <si>
    <t>https://twitter.com/gianni_siragusa</t>
  </si>
  <si>
    <t>https://twitter.com/carolinajournal</t>
  </si>
  <si>
    <t>https://twitter.com/grandpahugg</t>
  </si>
  <si>
    <t>https://twitter.com/hughjohnsonxxx</t>
  </si>
  <si>
    <t>https://twitter.com/brigitteul</t>
  </si>
  <si>
    <t>https://twitter.com/sunramli</t>
  </si>
  <si>
    <t>https://twitter.com/petrakmelissa</t>
  </si>
  <si>
    <t>https://twitter.com/fran_b__</t>
  </si>
  <si>
    <t>https://twitter.com/rickhm</t>
  </si>
  <si>
    <t>https://twitter.com/lph20</t>
  </si>
  <si>
    <t>https://twitter.com/bsonder</t>
  </si>
  <si>
    <t>https://twitter.com/ap</t>
  </si>
  <si>
    <t>https://twitter.com/dawngpsalm63</t>
  </si>
  <si>
    <t>https://twitter.com/sarahwooster</t>
  </si>
  <si>
    <t>https://twitter.com/swshindler</t>
  </si>
  <si>
    <t>https://twitter.com/alroker</t>
  </si>
  <si>
    <t>https://twitter.com/jazmine_wiseman</t>
  </si>
  <si>
    <t>https://twitter.com/artesproduxtion</t>
  </si>
  <si>
    <t>https://twitter.com/misstdrake</t>
  </si>
  <si>
    <t>https://twitter.com/katesac</t>
  </si>
  <si>
    <t>https://twitter.com/sttabitha</t>
  </si>
  <si>
    <t>https://twitter.com/atflavenliket</t>
  </si>
  <si>
    <t>https://twitter.com/rock4trump</t>
  </si>
  <si>
    <t>https://twitter.com/gigioncall</t>
  </si>
  <si>
    <t>https://twitter.com/garycrowelljr</t>
  </si>
  <si>
    <t>https://twitter.com/makarloutsos</t>
  </si>
  <si>
    <t>https://twitter.com/blackrepublican</t>
  </si>
  <si>
    <t>https://twitter.com/theochick</t>
  </si>
  <si>
    <t>https://twitter.com/tombradleyshow</t>
  </si>
  <si>
    <t>https://twitter.com/ladylucksmelano</t>
  </si>
  <si>
    <t>https://twitter.com/ivankatrump</t>
  </si>
  <si>
    <t>https://twitter.com/4chionlifestyle</t>
  </si>
  <si>
    <t>https://twitter.com/nu_policyschool</t>
  </si>
  <si>
    <t>https://twitter.com/carlschurzhaus</t>
  </si>
  <si>
    <t>https://twitter.com/amerikahausnrw</t>
  </si>
  <si>
    <t>https://twitter.com/proudamerican4</t>
  </si>
  <si>
    <t>https://twitter.com/kvngjordie</t>
  </si>
  <si>
    <t>https://twitter.com/krissieowens</t>
  </si>
  <si>
    <t>https://twitter.com/jasontarterh8ed</t>
  </si>
  <si>
    <t>https://twitter.com/clinteastwoodla</t>
  </si>
  <si>
    <t>https://twitter.com/jachip1</t>
  </si>
  <si>
    <t>https://twitter.com/snappybhs</t>
  </si>
  <si>
    <t>https://twitter.com/hollywoodphotog</t>
  </si>
  <si>
    <t>https://twitter.com/uc</t>
  </si>
  <si>
    <t>https://twitter.com/ucberkeleynews</t>
  </si>
  <si>
    <t>https://twitter.com/alisonkeene</t>
  </si>
  <si>
    <t>https://twitter.com/marletat</t>
  </si>
  <si>
    <t>https://twitter.com/jeannaeckert</t>
  </si>
  <si>
    <t>https://twitter.com/tommmyjefferson</t>
  </si>
  <si>
    <t>https://twitter.com/lany891</t>
  </si>
  <si>
    <t>https://twitter.com/petertorvell</t>
  </si>
  <si>
    <t>https://twitter.com/rvexpress2006</t>
  </si>
  <si>
    <t>https://twitter.com/jenilynn1001</t>
  </si>
  <si>
    <t>https://twitter.com/wimrunner1</t>
  </si>
  <si>
    <t>https://twitter.com/patricialriver5</t>
  </si>
  <si>
    <t>https://twitter.com/soapboxpo</t>
  </si>
  <si>
    <t>https://twitter.com/ipoliticsblog</t>
  </si>
  <si>
    <t>https://twitter.com/smith83k</t>
  </si>
  <si>
    <t>https://twitter.com/monrobali</t>
  </si>
  <si>
    <t>https://twitter.com/elninoelvino</t>
  </si>
  <si>
    <t>https://twitter.com/messinamm205</t>
  </si>
  <si>
    <t>https://twitter.com/diezeit</t>
  </si>
  <si>
    <t>https://twitter.com/karishmasinghh</t>
  </si>
  <si>
    <t>https://twitter.com/usandmumbai</t>
  </si>
  <si>
    <t>https://twitter.com/christhianette</t>
  </si>
  <si>
    <t>https://twitter.com/fabi0blog</t>
  </si>
  <si>
    <t>https://twitter.com/conyersinsrq</t>
  </si>
  <si>
    <t>https://twitter.com/bonjourvalentin</t>
  </si>
  <si>
    <t>https://twitter.com/sigveutheim</t>
  </si>
  <si>
    <t>https://twitter.com/sharon_grazier</t>
  </si>
  <si>
    <t>https://twitter.com/derbyunihum</t>
  </si>
  <si>
    <t>https://twitter.com/derbyunilcss</t>
  </si>
  <si>
    <t>https://twitter.com/2016deplorables</t>
  </si>
  <si>
    <t>https://twitter.com/barackobama</t>
  </si>
  <si>
    <t>https://twitter.com/sophieinsley</t>
  </si>
  <si>
    <t>https://twitter.com/pelosi666</t>
  </si>
  <si>
    <t>https://twitter.com/virgils_ghost</t>
  </si>
  <si>
    <t>https://twitter.com/aishafawn_</t>
  </si>
  <si>
    <t>https://twitter.com/dimitriousgart2</t>
  </si>
  <si>
    <t>https://twitter.com/jhvonline</t>
  </si>
  <si>
    <t>https://twitter.com/jessejaymz</t>
  </si>
  <si>
    <t>https://twitter.com/chieffabulous</t>
  </si>
  <si>
    <t>https://twitter.com/glitterskies30</t>
  </si>
  <si>
    <t>https://twitter.com/saraduane</t>
  </si>
  <si>
    <t>https://twitter.com/kamgirl47</t>
  </si>
  <si>
    <t>https://twitter.com/surrattpenny</t>
  </si>
  <si>
    <t>https://twitter.com/charisma_news</t>
  </si>
  <si>
    <t>https://twitter.com/rociobisono</t>
  </si>
  <si>
    <t>https://twitter.com/oliviajking3</t>
  </si>
  <si>
    <t>https://twitter.com/grantcardone</t>
  </si>
  <si>
    <t>https://twitter.com/cecerd</t>
  </si>
  <si>
    <t>https://twitter.com/pmorris153</t>
  </si>
  <si>
    <t>https://twitter.com/suzanne1869</t>
  </si>
  <si>
    <t>https://twitter.com/mduduzi_verwey</t>
  </si>
  <si>
    <t>https://twitter.com/speakupnow00</t>
  </si>
  <si>
    <t>https://twitter.com/voronovalom1971</t>
  </si>
  <si>
    <t>https://twitter.com/taylrmadez</t>
  </si>
  <si>
    <t>https://twitter.com/freeulsterman</t>
  </si>
  <si>
    <t>https://twitter.com/theonudrumline</t>
  </si>
  <si>
    <t>https://twitter.com/thomasrrankin</t>
  </si>
  <si>
    <t>https://twitter.com/metrick44</t>
  </si>
  <si>
    <t>https://twitter.com/cinetelerevue</t>
  </si>
  <si>
    <t>https://twitter.com/tarayarla</t>
  </si>
  <si>
    <t>https://twitter.com/dd733</t>
  </si>
  <si>
    <t>https://twitter.com/maredayco</t>
  </si>
  <si>
    <t>https://twitter.com/sjf1</t>
  </si>
  <si>
    <t>https://twitter.com/donaid_trump_</t>
  </si>
  <si>
    <t>https://twitter.com/shiamakvanc</t>
  </si>
  <si>
    <t>https://twitter.com/shiamakofficial</t>
  </si>
  <si>
    <t>https://twitter.com/samanthajpike</t>
  </si>
  <si>
    <t>https://twitter.com/bcp72</t>
  </si>
  <si>
    <t>https://twitter.com/nannie169</t>
  </si>
  <si>
    <t>https://twitter.com/liberalfag</t>
  </si>
  <si>
    <t>https://twitter.com/walterbiscardi</t>
  </si>
  <si>
    <t>https://twitter.com/1310news</t>
  </si>
  <si>
    <t>https://twitter.com/cwaddell27</t>
  </si>
  <si>
    <t>https://twitter.com/1310alexblack</t>
  </si>
  <si>
    <t>https://twitter.com/brittanyfuson</t>
  </si>
  <si>
    <t>https://twitter.com/flotus</t>
  </si>
  <si>
    <t>https://twitter.com/davidbenamber</t>
  </si>
  <si>
    <t>https://twitter.com/jimbourg</t>
  </si>
  <si>
    <t>https://twitter.com/bwe_101</t>
  </si>
  <si>
    <t>https://twitter.com/belsheruby</t>
  </si>
  <si>
    <t>https://twitter.com/podolyan_moskow</t>
  </si>
  <si>
    <t>https://twitter.com/deathnoteshawty</t>
  </si>
  <si>
    <t>https://twitter.com/jlh_23</t>
  </si>
  <si>
    <t>https://twitter.com/fbi</t>
  </si>
  <si>
    <t>https://twitter.com/proletariateats</t>
  </si>
  <si>
    <t>https://twitter.com/certainementpas</t>
  </si>
  <si>
    <t>https://twitter.com/phemale61</t>
  </si>
  <si>
    <t>https://twitter.com/universalfem</t>
  </si>
  <si>
    <t>https://twitter.com/educator1028</t>
  </si>
  <si>
    <t>https://twitter.com/rtbeliever</t>
  </si>
  <si>
    <t>https://twitter.com/jackwolf57</t>
  </si>
  <si>
    <t>https://twitter.com/fortepiecat</t>
  </si>
  <si>
    <t>https://twitter.com/amcconsolidated</t>
  </si>
  <si>
    <t>https://twitter.com/slauhoff</t>
  </si>
  <si>
    <t>https://twitter.com/jennaleeusa</t>
  </si>
  <si>
    <t>https://twitter.com/wandafay</t>
  </si>
  <si>
    <t>https://twitter.com/ari_alai</t>
  </si>
  <si>
    <t>https://twitter.com/obeygiant</t>
  </si>
  <si>
    <t>https://twitter.com/sarahbrownuk</t>
  </si>
  <si>
    <t>https://twitter.com/thebert_tawsky</t>
  </si>
  <si>
    <t>https://twitter.com/aventad0r65</t>
  </si>
  <si>
    <t>https://twitter.com/nunyajim</t>
  </si>
  <si>
    <t>https://twitter.com/idahogovernment</t>
  </si>
  <si>
    <t>https://twitter.com/julieswootton</t>
  </si>
  <si>
    <t>https://twitter.com/thebankey</t>
  </si>
  <si>
    <t>https://twitter.com/economics</t>
  </si>
  <si>
    <t>https://twitter.com/business</t>
  </si>
  <si>
    <t>https://twitter.com/nahteaginuz</t>
  </si>
  <si>
    <t>https://twitter.com/donna_potter11</t>
  </si>
  <si>
    <t>https://twitter.com/rayforchion</t>
  </si>
  <si>
    <t>https://twitter.com/artemioarzate</t>
  </si>
  <si>
    <t>https://twitter.com/wakou2</t>
  </si>
  <si>
    <t>https://twitter.com/stapes</t>
  </si>
  <si>
    <t>https://twitter.com/jaleely</t>
  </si>
  <si>
    <t>https://twitter.com/noyeskanesha</t>
  </si>
  <si>
    <t>https://twitter.com/dreadindian</t>
  </si>
  <si>
    <t>https://twitter.com/lars_r_werner</t>
  </si>
  <si>
    <t>https://twitter.com/brogankator</t>
  </si>
  <si>
    <t>https://twitter.com/4chionmarketing</t>
  </si>
  <si>
    <t>https://twitter.com/angelinasnow007</t>
  </si>
  <si>
    <t>https://twitter.com/_gudo</t>
  </si>
  <si>
    <t>https://twitter.com/hoagml</t>
  </si>
  <si>
    <t>https://twitter.com/truthychick</t>
  </si>
  <si>
    <t>https://twitter.com/ben_bayliss</t>
  </si>
  <si>
    <t>https://twitter.com/tarreestooles</t>
  </si>
  <si>
    <t>https://twitter.com/darkside7085</t>
  </si>
  <si>
    <t>https://twitter.com/merveille_ilefo</t>
  </si>
  <si>
    <t>https://twitter.com/nat_sukii</t>
  </si>
  <si>
    <t>https://twitter.com/lwandoff</t>
  </si>
  <si>
    <t>https://twitter.com/hmaegerle</t>
  </si>
  <si>
    <t>https://twitter.com/leeapart</t>
  </si>
  <si>
    <t>https://twitter.com/turnerschofield</t>
  </si>
  <si>
    <t>https://twitter.com/hittinthebooks</t>
  </si>
  <si>
    <t>https://twitter.com/cpsj</t>
  </si>
  <si>
    <t>https://twitter.com/carlyqromalino</t>
  </si>
  <si>
    <t>https://twitter.com/tlsculturecrush</t>
  </si>
  <si>
    <t>https://twitter.com/schererforever</t>
  </si>
  <si>
    <t>https://twitter.com/ferociousredhe1</t>
  </si>
  <si>
    <t>https://twitter.com/linkipod</t>
  </si>
  <si>
    <t>https://twitter.com/roycan79</t>
  </si>
  <si>
    <t>https://twitter.com/22norsedad</t>
  </si>
  <si>
    <t>https://twitter.com/memorablelabia</t>
  </si>
  <si>
    <t>https://twitter.com/ronjellison</t>
  </si>
  <si>
    <t>https://twitter.com/bea_johanssen</t>
  </si>
  <si>
    <t>https://twitter.com/baudulino</t>
  </si>
  <si>
    <t>https://twitter.com/stellamaris614</t>
  </si>
  <si>
    <t>https://twitter.com/ipgbooknews</t>
  </si>
  <si>
    <t>https://twitter.com/pavilionbooks</t>
  </si>
  <si>
    <t>https://twitter.com/disdyoung</t>
  </si>
  <si>
    <t>https://twitter.com/aisforallred</t>
  </si>
  <si>
    <t>https://twitter.com/jimmyrothwell</t>
  </si>
  <si>
    <t>https://twitter.com/hippycatlover</t>
  </si>
  <si>
    <t>https://twitter.com/kayakpotomac</t>
  </si>
  <si>
    <t>https://twitter.com/natnlparkplanet</t>
  </si>
  <si>
    <t>https://twitter.com/aldazandrew</t>
  </si>
  <si>
    <t>https://twitter.com/kas_sb</t>
  </si>
  <si>
    <t>https://twitter.com/brithume</t>
  </si>
  <si>
    <t>https://twitter.com/asherasmus</t>
  </si>
  <si>
    <t>https://twitter.com/boskizor</t>
  </si>
  <si>
    <t>https://twitter.com/lunaserena00</t>
  </si>
  <si>
    <t>https://twitter.com/lifeinawalk</t>
  </si>
  <si>
    <t>https://twitter.com/launchj88</t>
  </si>
  <si>
    <t>https://twitter.com/yogiroth</t>
  </si>
  <si>
    <t>https://twitter.com/yesmrputinsir</t>
  </si>
  <si>
    <t>https://twitter.com/lanik66</t>
  </si>
  <si>
    <t>https://twitter.com/chiefdipino</t>
  </si>
  <si>
    <t>https://twitter.com/rafaeliraan</t>
  </si>
  <si>
    <t>https://twitter.com/carolina_rocha_</t>
  </si>
  <si>
    <t>https://twitter.com/jacque_line67</t>
  </si>
  <si>
    <t>https://twitter.com/nsyracusetwit</t>
  </si>
  <si>
    <t>https://twitter.com/fixit_fitz</t>
  </si>
  <si>
    <t>https://twitter.com/paladincornelia</t>
  </si>
  <si>
    <t>https://twitter.com/jen4sf</t>
  </si>
  <si>
    <t>https://twitter.com/gopaulblair</t>
  </si>
  <si>
    <t>https://twitter.com/reid_graygubler</t>
  </si>
  <si>
    <t>https://twitter.com/mikmunt</t>
  </si>
  <si>
    <t>https://twitter.com/mr_jpott</t>
  </si>
  <si>
    <t>https://twitter.com/nilsvisser</t>
  </si>
  <si>
    <t>https://twitter.com/2ndamendment19</t>
  </si>
  <si>
    <t>https://twitter.com/jo_bess</t>
  </si>
  <si>
    <t>https://twitter.com/servodrum</t>
  </si>
  <si>
    <t>https://twitter.com/chicago606</t>
  </si>
  <si>
    <t>https://twitter.com/elknight20</t>
  </si>
  <si>
    <t>https://twitter.com/7ghunter7</t>
  </si>
  <si>
    <t>https://twitter.com/goyourownway</t>
  </si>
  <si>
    <t>https://twitter.com/pilldrbaumann</t>
  </si>
  <si>
    <t>https://twitter.com/cnovak03</t>
  </si>
  <si>
    <t>https://twitter.com/safelibraries</t>
  </si>
  <si>
    <t>https://twitter.com/dartmouth</t>
  </si>
  <si>
    <t>https://twitter.com/collegefix</t>
  </si>
  <si>
    <t>https://twitter.com/justin_bandit</t>
  </si>
  <si>
    <t>https://twitter.com/madonna</t>
  </si>
  <si>
    <t>https://twitter.com/ashleyjudd</t>
  </si>
  <si>
    <t>https://twitter.com/womensmarch</t>
  </si>
  <si>
    <t>https://twitter.com/milkdudloc</t>
  </si>
  <si>
    <t>https://twitter.com/crowdedbooks</t>
  </si>
  <si>
    <t>https://twitter.com/runbikegeek</t>
  </si>
  <si>
    <t>https://twitter.com/nikchapman</t>
  </si>
  <si>
    <t>https://twitter.com/1heroproject</t>
  </si>
  <si>
    <t>https://twitter.com/fatherhoodpros</t>
  </si>
  <si>
    <t>https://twitter.com/bonoboville</t>
  </si>
  <si>
    <t>https://twitter.com/drsuzy</t>
  </si>
  <si>
    <t>https://twitter.com/radiosuzy1</t>
  </si>
  <si>
    <t>https://twitter.com/sadhourglass</t>
  </si>
  <si>
    <t>https://twitter.com/tee_posts</t>
  </si>
  <si>
    <t>https://twitter.com/tomboute</t>
  </si>
  <si>
    <t>https://twitter.com/compieteiynew</t>
  </si>
  <si>
    <t>https://twitter.com/jennyhops</t>
  </si>
  <si>
    <t>https://twitter.com/nt_county</t>
  </si>
  <si>
    <t>https://twitter.com/carpentercougar</t>
  </si>
  <si>
    <t>https://twitter.com/2ndcougars</t>
  </si>
  <si>
    <t>https://twitter.com/readmrsd</t>
  </si>
  <si>
    <t>https://twitter.com/leonidasmujahid</t>
  </si>
  <si>
    <t>https://twitter.com/bedroomcreative</t>
  </si>
  <si>
    <t>https://twitter.com/ptkay</t>
  </si>
  <si>
    <t>https://twitter.com/howardk_plop</t>
  </si>
  <si>
    <t>https://twitter.com/sarah_m_hale</t>
  </si>
  <si>
    <t>https://twitter.com/weedenkim</t>
  </si>
  <si>
    <t>https://twitter.com/sixfootfine</t>
  </si>
  <si>
    <t>https://twitter.com/ellisromance</t>
  </si>
  <si>
    <t>https://twitter.com/deborahdiltz</t>
  </si>
  <si>
    <t>https://twitter.com/ponziregulation</t>
  </si>
  <si>
    <t>https://twitter.com/harrellryan1</t>
  </si>
  <si>
    <t>https://twitter.com/psycho4ensics1</t>
  </si>
  <si>
    <t>https://twitter.com/patsyrn63</t>
  </si>
  <si>
    <t>https://twitter.com/teespring</t>
  </si>
  <si>
    <t>https://twitter.com/wizzlesemporium</t>
  </si>
  <si>
    <t>https://twitter.com/scottripem99</t>
  </si>
  <si>
    <t>https://twitter.com/alembassyusa</t>
  </si>
  <si>
    <t>https://twitter.com/floretafaber</t>
  </si>
  <si>
    <t>https://twitter.com/bernrah</t>
  </si>
  <si>
    <t>https://twitter.com/flefebvre_rf</t>
  </si>
  <si>
    <t>https://twitter.com/francinegirond</t>
  </si>
  <si>
    <t>https://twitter.com/onerepublique</t>
  </si>
  <si>
    <t>https://twitter.com/h_kaseberg14</t>
  </si>
  <si>
    <t>https://twitter.com/yo</t>
  </si>
  <si>
    <t>https://twitter.com/benjamin_de_g</t>
  </si>
  <si>
    <t>https://twitter.com/shahy1980</t>
  </si>
  <si>
    <t>https://twitter.com/captbub</t>
  </si>
  <si>
    <t>https://twitter.com/nisha141274</t>
  </si>
  <si>
    <t>https://twitter.com/wadenanna</t>
  </si>
  <si>
    <t>https://twitter.com/myweekly_app</t>
  </si>
  <si>
    <t>https://twitter.com/cablevisiontv</t>
  </si>
  <si>
    <t>https://twitter.com/bevingcynthia</t>
  </si>
  <si>
    <t>https://twitter.com/umairfan</t>
  </si>
  <si>
    <t>https://twitter.com/eenewsupdates</t>
  </si>
  <si>
    <t>https://twitter.com/pamelalauren</t>
  </si>
  <si>
    <t>https://twitter.com/susan_orosz</t>
  </si>
  <si>
    <t>https://twitter.com/dustin_gaz</t>
  </si>
  <si>
    <t>https://twitter.com/ehabkhaled_</t>
  </si>
  <si>
    <t>https://twitter.com/thesemfstrippin</t>
  </si>
  <si>
    <t>https://twitter.com/iamdjoktoba</t>
  </si>
  <si>
    <t>https://twitter.com/streetprezgramz</t>
  </si>
  <si>
    <t>https://twitter.com/streetprezfanz</t>
  </si>
  <si>
    <t>https://twitter.com/blaumeer35</t>
  </si>
  <si>
    <t>https://twitter.com/mfl1956</t>
  </si>
  <si>
    <t>https://twitter.com/echoechor</t>
  </si>
  <si>
    <t>https://twitter.com/redpenblackpen</t>
  </si>
  <si>
    <t>https://twitter.com/owlychick</t>
  </si>
  <si>
    <t>https://twitter.com/bo_dashus</t>
  </si>
  <si>
    <t>https://twitter.com/ruudwedding</t>
  </si>
  <si>
    <t>https://twitter.com/carmendelraval</t>
  </si>
  <si>
    <t>https://twitter.com/shaktilila</t>
  </si>
  <si>
    <t>https://twitter.com/mellowochre</t>
  </si>
  <si>
    <t>https://twitter.com/cornish_damo</t>
  </si>
  <si>
    <t>https://twitter.com/kidkbk</t>
  </si>
  <si>
    <t>https://twitter.com/misekvojta</t>
  </si>
  <si>
    <t>https://twitter.com/bradleyluciani</t>
  </si>
  <si>
    <t>https://twitter.com/onceadaybeats1</t>
  </si>
  <si>
    <t>https://twitter.com/iiiellis</t>
  </si>
  <si>
    <t>https://twitter.com/reneschroeds</t>
  </si>
  <si>
    <t>https://twitter.com/carmic14</t>
  </si>
  <si>
    <t>https://twitter.com/brandon2479</t>
  </si>
  <si>
    <t>https://twitter.com/igorzuhsa</t>
  </si>
  <si>
    <t>https://twitter.com/knowladgeispwr</t>
  </si>
  <si>
    <t>https://twitter.com/smalltwnliberal</t>
  </si>
  <si>
    <t>https://twitter.com/debtfreedomnow1</t>
  </si>
  <si>
    <t>https://twitter.com/thebigolddog</t>
  </si>
  <si>
    <t>https://twitter.com/jeff67928020</t>
  </si>
  <si>
    <t>https://twitter.com/22group</t>
  </si>
  <si>
    <t>https://twitter.com/arthursmam</t>
  </si>
  <si>
    <t>https://twitter.com/noworkpermit</t>
  </si>
  <si>
    <t>https://twitter.com/isavega2017</t>
  </si>
  <si>
    <t>https://twitter.com/airsomers</t>
  </si>
  <si>
    <t>https://twitter.com/charlessalerno2</t>
  </si>
  <si>
    <t>https://twitter.com/nancy73gg</t>
  </si>
  <si>
    <t>https://twitter.com/jayda_cruize</t>
  </si>
  <si>
    <t>https://twitter.com/ladykris215</t>
  </si>
  <si>
    <t>https://twitter.com/ozz2___2</t>
  </si>
  <si>
    <t>https://twitter.com/sheikh_khalifah</t>
  </si>
  <si>
    <t>https://twitter.com/hollygonightly1</t>
  </si>
  <si>
    <t>https://twitter.com/llami_lee</t>
  </si>
  <si>
    <t>https://twitter.com/haverfordguy</t>
  </si>
  <si>
    <t>https://twitter.com/ninidiaz_</t>
  </si>
  <si>
    <t>https://twitter.com/eslatardevlc</t>
  </si>
  <si>
    <t>https://twitter.com/esradio_vlc</t>
  </si>
  <si>
    <t>https://twitter.com/ryt64</t>
  </si>
  <si>
    <t>https://twitter.com/george_kotis</t>
  </si>
  <si>
    <t>https://twitter.com/maribellezza</t>
  </si>
  <si>
    <t>https://twitter.com/shaniaobssedpyc</t>
  </si>
  <si>
    <t>https://twitter.com/suckerbetsftw</t>
  </si>
  <si>
    <t>https://twitter.com/whitehouse</t>
  </si>
  <si>
    <t>https://twitter.com/kibkamrul</t>
  </si>
  <si>
    <t>https://twitter.com/islamicfreedom</t>
  </si>
  <si>
    <t>https://twitter.com/charleslemaout</t>
  </si>
  <si>
    <t>https://twitter.com/joysovereign</t>
  </si>
  <si>
    <t>https://twitter.com/ktotra</t>
  </si>
  <si>
    <t>https://twitter.com/thrivealivestl</t>
  </si>
  <si>
    <t>https://twitter.com/msaxolotl</t>
  </si>
  <si>
    <t>https://twitter.com/brian_marczak</t>
  </si>
  <si>
    <t>https://twitter.com/devapardue</t>
  </si>
  <si>
    <t>https://twitter.com/wethepeople4us</t>
  </si>
  <si>
    <t>https://twitter.com/netadvisor</t>
  </si>
  <si>
    <t>https://twitter.com/jacksonl_sam</t>
  </si>
  <si>
    <t>https://twitter.com/steve0423</t>
  </si>
  <si>
    <t>https://twitter.com/oglesbyapp</t>
  </si>
  <si>
    <t>https://twitter.com/kinder_teamkpsd</t>
  </si>
  <si>
    <t>https://twitter.com/lgbtqadvocate</t>
  </si>
  <si>
    <t>https://twitter.com/luneta_lunatica</t>
  </si>
  <si>
    <t>https://twitter.com/krlsxes</t>
  </si>
  <si>
    <t>https://twitter.com/brian_darcy</t>
  </si>
  <si>
    <t>https://twitter.com/the_inkmonster</t>
  </si>
  <si>
    <t>https://twitter.com/rickeyjwilliams</t>
  </si>
  <si>
    <t>https://twitter.com/gaygigante</t>
  </si>
  <si>
    <t>https://twitter.com/javicanales</t>
  </si>
  <si>
    <t>https://twitter.com/colossusrhodey</t>
  </si>
  <si>
    <t>https://twitter.com/jeckeay</t>
  </si>
  <si>
    <t>https://twitter.com/cinemapolisusa</t>
  </si>
  <si>
    <t>https://twitter.com/adlibitum0</t>
  </si>
  <si>
    <t>https://twitter.com/jacobiteabroad</t>
  </si>
  <si>
    <t>https://twitter.com/gisebcn</t>
  </si>
  <si>
    <t>https://twitter.com/mysemificworld</t>
  </si>
  <si>
    <t>https://twitter.com/jaclynglenn</t>
  </si>
  <si>
    <t>https://twitter.com/alicia_lupercio</t>
  </si>
  <si>
    <t>https://twitter.com/zackbergermdphd</t>
  </si>
  <si>
    <t>https://twitter.com/pagosauberguy</t>
  </si>
  <si>
    <t>https://twitter.com/mathiassorrow</t>
  </si>
  <si>
    <t>https://twitter.com/joelhurewitz</t>
  </si>
  <si>
    <t>https://twitter.com/msu_finaid</t>
  </si>
  <si>
    <t>https://twitter.com/redvlurpee</t>
  </si>
  <si>
    <t>https://twitter.com/tokaise</t>
  </si>
  <si>
    <t>https://twitter.com/grega1313</t>
  </si>
  <si>
    <t>https://twitter.com/phxmdm</t>
  </si>
  <si>
    <t>https://twitter.com/jayala17siprep</t>
  </si>
  <si>
    <t>https://twitter.com/pscheg17</t>
  </si>
  <si>
    <t>https://twitter.com/robertpaul1</t>
  </si>
  <si>
    <t>https://twitter.com/mystics_blues</t>
  </si>
  <si>
    <t>https://twitter.com/totty_of_7</t>
  </si>
  <si>
    <t>https://twitter.com/brianstelter</t>
  </si>
  <si>
    <t>https://twitter.com/carolinapetes</t>
  </si>
  <si>
    <t>https://twitter.com/genedgray</t>
  </si>
  <si>
    <t>https://twitter.com/nbalaraman</t>
  </si>
  <si>
    <t>https://twitter.com/melindaetsz</t>
  </si>
  <si>
    <t>https://twitter.com/auntinaz</t>
  </si>
  <si>
    <t>https://twitter.com/gwapnitsky</t>
  </si>
  <si>
    <t>https://twitter.com/msmithwriter</t>
  </si>
  <si>
    <t>https://twitter.com/mikesoraghan</t>
  </si>
  <si>
    <t>https://twitter.com/jessicamogol</t>
  </si>
  <si>
    <t>https://twitter.com/pete__simon</t>
  </si>
  <si>
    <t>https://twitter.com/plynnkuy1</t>
  </si>
  <si>
    <t>https://twitter.com/aqeelah_ksa</t>
  </si>
  <si>
    <t>https://twitter.com/catherinecnn</t>
  </si>
  <si>
    <t>https://twitter.com/racheldecoste</t>
  </si>
  <si>
    <t>https://twitter.com/tjwcomedy</t>
  </si>
  <si>
    <t>https://twitter.com/davidibenedetti</t>
  </si>
  <si>
    <t>https://twitter.com/memecarr1</t>
  </si>
  <si>
    <t>https://twitter.com/iesradio</t>
  </si>
  <si>
    <t>https://twitter.com/mgiovannetti71</t>
  </si>
  <si>
    <t>https://twitter.com/lalampe10</t>
  </si>
  <si>
    <t>https://twitter.com/goodluckbeer</t>
  </si>
  <si>
    <t>https://twitter.com/mattis20285069</t>
  </si>
  <si>
    <t>https://twitter.com/seezeidel</t>
  </si>
  <si>
    <t>https://twitter.com/palmbeachpolice</t>
  </si>
  <si>
    <t>https://twitter.com/gypsygirlk</t>
  </si>
  <si>
    <t>https://twitter.com/ha_rudy1</t>
  </si>
  <si>
    <t>https://twitter.com/boston_bull</t>
  </si>
  <si>
    <t>https://twitter.com/remigaucher</t>
  </si>
  <si>
    <t>https://twitter.com/tba0815</t>
  </si>
  <si>
    <t>https://twitter.com/vixmiff</t>
  </si>
  <si>
    <t>https://twitter.com/theoralbuffet</t>
  </si>
  <si>
    <t>https://twitter.com/penthereteam1</t>
  </si>
  <si>
    <t>https://twitter.com/isabelangeles19</t>
  </si>
  <si>
    <t>https://twitter.com/tessdrake</t>
  </si>
  <si>
    <t>https://twitter.com/motherzeppelin</t>
  </si>
  <si>
    <t>https://twitter.com/tweetrpolice</t>
  </si>
  <si>
    <t>https://twitter.com/lynsouth</t>
  </si>
  <si>
    <t>https://twitter.com/alexxandraaher</t>
  </si>
  <si>
    <t>https://twitter.com/kiaaaaaaaaaaaa1</t>
  </si>
  <si>
    <t>https://twitter.com/fineassblackmen</t>
  </si>
  <si>
    <t>https://twitter.com/stephestellar</t>
  </si>
  <si>
    <t>https://twitter.com/bgmama58</t>
  </si>
  <si>
    <t>https://twitter.com/rubiodelpozo</t>
  </si>
  <si>
    <t>https://twitter.com/joevonduhm</t>
  </si>
  <si>
    <t>https://twitter.com/serenity_seas</t>
  </si>
  <si>
    <t>https://twitter.com/13africantrustc</t>
  </si>
  <si>
    <t>https://twitter.com/artbyleahnadeau</t>
  </si>
  <si>
    <t>https://twitter.com/malkamelanie</t>
  </si>
  <si>
    <t>https://twitter.com/chrissussdorf</t>
  </si>
  <si>
    <t>https://twitter.com/golfdinosaurrr</t>
  </si>
  <si>
    <t>https://twitter.com/theoriginalgooz</t>
  </si>
  <si>
    <t>https://twitter.com/presssecr</t>
  </si>
  <si>
    <t>https://twitter.com/amyjo44</t>
  </si>
  <si>
    <t>https://twitter.com/thejohnnantz</t>
  </si>
  <si>
    <t>https://twitter.com/shopaholic_xoxo</t>
  </si>
  <si>
    <t>https://twitter.com/anniekeefe</t>
  </si>
  <si>
    <t>https://twitter.com/soopermexican</t>
  </si>
  <si>
    <t>https://twitter.com/hummingbird5225</t>
  </si>
  <si>
    <t>https://twitter.com/sarcastrophepl</t>
  </si>
  <si>
    <t>https://twitter.com/prof_taxi</t>
  </si>
  <si>
    <t>https://twitter.com/tatouk</t>
  </si>
  <si>
    <t>https://twitter.com/bhappy6543</t>
  </si>
  <si>
    <t>https://twitter.com/alunthe</t>
  </si>
  <si>
    <t>https://twitter.com/zackmurdockceo</t>
  </si>
  <si>
    <t>https://twitter.com/sandyhamada</t>
  </si>
  <si>
    <t>https://twitter.com/danshinmachine</t>
  </si>
  <si>
    <t>https://twitter.com/conservative220</t>
  </si>
  <si>
    <t>https://twitter.com/76silencedogood</t>
  </si>
  <si>
    <t>https://twitter.com/janstephens07</t>
  </si>
  <si>
    <t>https://twitter.com/rodrigomacielr</t>
  </si>
  <si>
    <t>https://twitter.com/visionarylife</t>
  </si>
  <si>
    <t>https://twitter.com/stoeckercolinw</t>
  </si>
  <si>
    <t>https://twitter.com/gfconnection</t>
  </si>
  <si>
    <t>https://twitter.com/viennaconnect</t>
  </si>
  <si>
    <t>https://twitter.com/ipeckies</t>
  </si>
  <si>
    <t>https://twitter.com/rollingstoneita</t>
  </si>
  <si>
    <t>https://twitter.com/toscaross</t>
  </si>
  <si>
    <t>https://twitter.com/mylu_ro</t>
  </si>
  <si>
    <t>https://twitter.com/prensa_ivanova</t>
  </si>
  <si>
    <t>https://twitter.com/alamillagenesis</t>
  </si>
  <si>
    <t>https://twitter.com/carbajalchela</t>
  </si>
  <si>
    <t>https://twitter.com/castelummirna</t>
  </si>
  <si>
    <t>https://twitter.com/dahernandez13</t>
  </si>
  <si>
    <t>https://twitter.com/dave_diaz2560</t>
  </si>
  <si>
    <t>https://twitter.com/carmimen20201</t>
  </si>
  <si>
    <t>https://twitter.com/gaby_lunaaaa</t>
  </si>
  <si>
    <t>https://twitter.com/fabypastrana201</t>
  </si>
  <si>
    <t>https://twitter.com/grisellbello</t>
  </si>
  <si>
    <t>https://twitter.com/itzelloria2010</t>
  </si>
  <si>
    <t>https://twitter.com/dzuldzul33</t>
  </si>
  <si>
    <t>https://twitter.com/hecguz3</t>
  </si>
  <si>
    <t>https://twitter.com/kargonzalez2520</t>
  </si>
  <si>
    <t>https://twitter.com/medinarogelio01</t>
  </si>
  <si>
    <t>https://twitter.com/doomgerardo</t>
  </si>
  <si>
    <t>https://twitter.com/majocetina</t>
  </si>
  <si>
    <t>https://twitter.com/juancasanova500</t>
  </si>
  <si>
    <t>https://twitter.com/nancynchan4486</t>
  </si>
  <si>
    <t>https://twitter.com/moralesss_alex</t>
  </si>
  <si>
    <t>https://twitter.com/vanesa_japan</t>
  </si>
  <si>
    <t>https://twitter.com/yesale2</t>
  </si>
  <si>
    <t>https://twitter.com/zapatajulian232</t>
  </si>
  <si>
    <t>https://twitter.com/pedrolopez224</t>
  </si>
  <si>
    <t>https://twitter.com/perezlorena183</t>
  </si>
  <si>
    <t>https://twitter.com/24christianscot</t>
  </si>
  <si>
    <t>https://twitter.com/reflog_18</t>
  </si>
  <si>
    <t>https://twitter.com/barhaheju</t>
  </si>
  <si>
    <t>https://twitter.com/ucsb87</t>
  </si>
  <si>
    <t>https://twitter.com/ringettegirlsa1</t>
  </si>
  <si>
    <t>https://twitter.com/jurijurijurin</t>
  </si>
  <si>
    <t>https://twitter.com/alebeniguerra</t>
  </si>
  <si>
    <t>https://twitter.com/mnhockeymama</t>
  </si>
  <si>
    <t>https://twitter.com/shieldsmathew</t>
  </si>
  <si>
    <t>https://twitter.com/politicnewstime</t>
  </si>
  <si>
    <t>https://twitter.com/anthonyiii_</t>
  </si>
  <si>
    <t>https://twitter.com/ghazi_hanif</t>
  </si>
  <si>
    <t>https://twitter.com/ericdaniszewsk</t>
  </si>
  <si>
    <t>https://twitter.com/misskate3839</t>
  </si>
  <si>
    <t>https://twitter.com/bprohodski</t>
  </si>
  <si>
    <t>https://twitter.com/sandrafrepublic</t>
  </si>
  <si>
    <t>https://twitter.com/enriquerosasgon</t>
  </si>
  <si>
    <t>https://twitter.com/wtf_compilation</t>
  </si>
  <si>
    <t>https://twitter.com/tntla</t>
  </si>
  <si>
    <t>https://twitter.com/sincarismo</t>
  </si>
  <si>
    <t>https://twitter.com/honestwordsonly</t>
  </si>
  <si>
    <t>https://twitter.com/ivanovawad1969</t>
  </si>
  <si>
    <t>https://twitter.com/aimee_city</t>
  </si>
  <si>
    <t>https://twitter.com/tjchism</t>
  </si>
  <si>
    <t>https://twitter.com/roddxav</t>
  </si>
  <si>
    <t>https://twitter.com/ogbib</t>
  </si>
  <si>
    <t>https://twitter.com/sondageendirect</t>
  </si>
  <si>
    <t>https://twitter.com/theniskayunagop</t>
  </si>
  <si>
    <t>https://twitter.com/kpfinnerty</t>
  </si>
  <si>
    <t>https://twitter.com/tashashoemake</t>
  </si>
  <si>
    <t>https://twitter.com/oldsoulbags</t>
  </si>
  <si>
    <t>https://twitter.com/aksyonovapad191</t>
  </si>
  <si>
    <t>https://twitter.com/michele_geissel</t>
  </si>
  <si>
    <t>https://twitter.com/1stephengraves</t>
  </si>
  <si>
    <t>https://twitter.com/sharon_sj2b</t>
  </si>
  <si>
    <t>https://twitter.com/lgaboh</t>
  </si>
  <si>
    <t>https://twitter.com/dianablass</t>
  </si>
  <si>
    <t>https://twitter.com/n_wellins</t>
  </si>
  <si>
    <t>https://twitter.com/trupiscean08</t>
  </si>
  <si>
    <t>https://twitter.com/sxeoat</t>
  </si>
  <si>
    <t>https://twitter.com/ahntrox</t>
  </si>
  <si>
    <t>https://twitter.com/maynard_mn</t>
  </si>
  <si>
    <t>https://twitter.com/repjasonlewis</t>
  </si>
  <si>
    <t>https://twitter.com/tye_pacheco</t>
  </si>
  <si>
    <t>https://twitter.com/moststylish1</t>
  </si>
  <si>
    <t>https://twitter.com/sabela13</t>
  </si>
  <si>
    <t>https://twitter.com/corabiebsvettel</t>
  </si>
  <si>
    <t>https://twitter.com/alexnrj</t>
  </si>
  <si>
    <t>https://twitter.com/billglaser1</t>
  </si>
  <si>
    <t>https://twitter.com/wunaung</t>
  </si>
  <si>
    <t>https://twitter.com/lectrr</t>
  </si>
  <si>
    <t>https://twitter.com/patrioteslibres</t>
  </si>
  <si>
    <t>https://twitter.com/tartanpione</t>
  </si>
  <si>
    <t>https://twitter.com/eatorganicmv</t>
  </si>
  <si>
    <t>https://twitter.com/allidoisowen</t>
  </si>
  <si>
    <t>https://twitter.com/shrouded_fossil</t>
  </si>
  <si>
    <t>https://twitter.com/doug5280</t>
  </si>
  <si>
    <t>https://twitter.com/darnstadium</t>
  </si>
  <si>
    <t>https://twitter.com/richieboy999</t>
  </si>
  <si>
    <t>https://twitter.com/habilcapitu</t>
  </si>
  <si>
    <t>https://twitter.com/brittonjobe</t>
  </si>
  <si>
    <t>https://twitter.com/vishnyakovaggs1</t>
  </si>
  <si>
    <t>https://twitter.com/crystalatencio</t>
  </si>
  <si>
    <t>https://twitter.com/chriszemina</t>
  </si>
  <si>
    <t>https://twitter.com/emilygrieve324</t>
  </si>
  <si>
    <t>https://twitter.com/utpress</t>
  </si>
  <si>
    <t>https://twitter.com/rozhkovamyq1973</t>
  </si>
  <si>
    <t>https://twitter.com/pattygeeeeee</t>
  </si>
  <si>
    <t>https://twitter.com/momisaverb</t>
  </si>
  <si>
    <t>https://twitter.com/kerrymosser</t>
  </si>
  <si>
    <t>https://twitter.com/roshniaamom</t>
  </si>
  <si>
    <t>https://twitter.com/speedcomesfirst</t>
  </si>
  <si>
    <t>https://twitter.com/geridynomite</t>
  </si>
  <si>
    <t>https://twitter.com/mmsharbono</t>
  </si>
  <si>
    <t>https://twitter.com/whpres</t>
  </si>
  <si>
    <t>https://twitter.com/jamiedupree</t>
  </si>
  <si>
    <t>https://twitter.com/jonkarl</t>
  </si>
  <si>
    <t>https://twitter.com/ipittsburgh412</t>
  </si>
  <si>
    <t>https://twitter.com/4golifa</t>
  </si>
  <si>
    <t>https://twitter.com/mervpilgrim</t>
  </si>
  <si>
    <t>https://twitter.com/fizziboom</t>
  </si>
  <si>
    <t>https://twitter.com/esercitocrucian</t>
  </si>
  <si>
    <t>https://twitter.com/faithhopelove75</t>
  </si>
  <si>
    <t>https://twitter.com/olimauritania</t>
  </si>
  <si>
    <t>https://twitter.com/michaeljason777</t>
  </si>
  <si>
    <t>https://twitter.com/gupta_d1971</t>
  </si>
  <si>
    <t>https://twitter.com/send2gl</t>
  </si>
  <si>
    <t>https://twitter.com/jamierjn</t>
  </si>
  <si>
    <t>https://twitter.com/nalacallie</t>
  </si>
  <si>
    <t>https://twitter.com/_being_julia</t>
  </si>
  <si>
    <t>https://twitter.com/beeatch35</t>
  </si>
  <si>
    <t>https://twitter.com/confettibrains</t>
  </si>
  <si>
    <t>https://twitter.com/pitcherusa</t>
  </si>
  <si>
    <t>https://twitter.com/cariker_f</t>
  </si>
  <si>
    <t>https://twitter.com/zoogirl16</t>
  </si>
  <si>
    <t>https://twitter.com/936pm</t>
  </si>
  <si>
    <t>https://twitter.com/maddow</t>
  </si>
  <si>
    <t>https://twitter.com/jeztheintern</t>
  </si>
  <si>
    <t>https://twitter.com/pragmaticobot</t>
  </si>
  <si>
    <t>https://twitter.com/fixaheartttttt</t>
  </si>
  <si>
    <t>https://twitter.com/ddeanastiltner</t>
  </si>
  <si>
    <t>https://twitter.com/parkerapowell</t>
  </si>
  <si>
    <t>https://twitter.com/hotworkjiw377</t>
  </si>
  <si>
    <t>https://twitter.com/heathermaher</t>
  </si>
  <si>
    <t>https://twitter.com/hmohib</t>
  </si>
  <si>
    <t>https://twitter.com/labhigh</t>
  </si>
  <si>
    <t>https://twitter.com/louisvillelaw</t>
  </si>
  <si>
    <t>https://twitter.com/usnavy</t>
  </si>
  <si>
    <t>https://twitter.com/fbt_law</t>
  </si>
  <si>
    <t>https://twitter.com/sheeba_k5</t>
  </si>
  <si>
    <t>https://twitter.com/pauldouglashale</t>
  </si>
  <si>
    <t>https://twitter.com/ideasfort</t>
  </si>
  <si>
    <t>https://twitter.com/thedailyedge</t>
  </si>
  <si>
    <t>https://twitter.com/joannegoss</t>
  </si>
  <si>
    <t>https://twitter.com/urbancp7</t>
  </si>
  <si>
    <t>https://twitter.com/legocloak</t>
  </si>
  <si>
    <t>https://twitter.com/shannonfwea</t>
  </si>
  <si>
    <t>https://twitter.com/caskettcoffe</t>
  </si>
  <si>
    <t>https://twitter.com/parentmap</t>
  </si>
  <si>
    <t>https://twitter.com/ron_sansone</t>
  </si>
  <si>
    <t>https://twitter.com/gigenik</t>
  </si>
  <si>
    <t>https://twitter.com/grumpy_ol_me</t>
  </si>
  <si>
    <t>https://twitter.com/harshvardhang1</t>
  </si>
  <si>
    <t>https://twitter.com/knikon_02</t>
  </si>
  <si>
    <t>https://twitter.com/wendyvoss</t>
  </si>
  <si>
    <t>https://twitter.com/suki399</t>
  </si>
  <si>
    <t>https://twitter.com/mamamistwing58</t>
  </si>
  <si>
    <t>https://twitter.com/schweinehund74</t>
  </si>
  <si>
    <t>https://twitter.com/kevinwaynelitt2</t>
  </si>
  <si>
    <t>https://twitter.com/soapsnstuds</t>
  </si>
  <si>
    <t>https://twitter.com/video_forensics</t>
  </si>
  <si>
    <t>https://twitter.com/r__u__serious__</t>
  </si>
  <si>
    <t>https://twitter.com/trumpwithdildos</t>
  </si>
  <si>
    <t>https://twitter.com/blaqoutpodcast</t>
  </si>
  <si>
    <t>https://twitter.com/theshaderoom</t>
  </si>
  <si>
    <t>https://twitter.com/debrabond12</t>
  </si>
  <si>
    <t>https://twitter.com/legodonaldtrump</t>
  </si>
  <si>
    <t>https://twitter.com/freevoiceradio1</t>
  </si>
  <si>
    <t>https://twitter.com/ch</t>
  </si>
  <si>
    <t>https://twitter.com/unihez</t>
  </si>
  <si>
    <t>https://twitter.com/evonhez</t>
  </si>
  <si>
    <t>https://twitter.com/freedomtruth1</t>
  </si>
  <si>
    <t>https://twitter.com/ijeomahg</t>
  </si>
  <si>
    <t>https://twitter.com/joerash3</t>
  </si>
  <si>
    <t>https://twitter.com/intrigue_jones</t>
  </si>
  <si>
    <t>https://twitter.com/w7voa</t>
  </si>
  <si>
    <t>https://twitter.com/penneyewart</t>
  </si>
  <si>
    <t>https://twitter.com/dumptrump22</t>
  </si>
  <si>
    <t>https://twitter.com/mnebelsztein</t>
  </si>
  <si>
    <t>https://twitter.com/epshark</t>
  </si>
  <si>
    <t>https://twitter.com/phantytastic_1</t>
  </si>
  <si>
    <t>https://twitter.com/norwichnews</t>
  </si>
  <si>
    <t>https://twitter.com/wcax</t>
  </si>
  <si>
    <t>https://twitter.com/lorisinger</t>
  </si>
  <si>
    <t>https://twitter.com/wcax_tyler</t>
  </si>
  <si>
    <t>https://twitter.com/boxychan</t>
  </si>
  <si>
    <t>https://twitter.com/barb138</t>
  </si>
  <si>
    <t>https://twitter.com/gmoylan</t>
  </si>
  <si>
    <t>https://twitter.com/melaniatrump</t>
  </si>
  <si>
    <t>https://twitter.com/thatfoospeech</t>
  </si>
  <si>
    <t>https://twitter.com/onlyeaux</t>
  </si>
  <si>
    <t>https://twitter.com/glendathegood16</t>
  </si>
  <si>
    <t>https://twitter.com/themillionmanm</t>
  </si>
  <si>
    <t>https://twitter.com/mrsckirk12</t>
  </si>
  <si>
    <t>https://twitter.com/astarte_31oct</t>
  </si>
  <si>
    <t>https://twitter.com/mattjaffemusic</t>
  </si>
  <si>
    <t>https://twitter.com/hairyasian</t>
  </si>
  <si>
    <t>https://twitter.com/starpeej</t>
  </si>
  <si>
    <t>https://twitter.com/senilepalpatine</t>
  </si>
  <si>
    <t>https://twitter.com/dearestdeering</t>
  </si>
  <si>
    <t>https://twitter.com/calirobles</t>
  </si>
  <si>
    <t>https://twitter.com/brooklouise99</t>
  </si>
  <si>
    <t>https://twitter.com/muh_tweets</t>
  </si>
  <si>
    <t>https://twitter.com/buzzfeed</t>
  </si>
  <si>
    <t>https://twitter.com/mariluvsmarilyn</t>
  </si>
  <si>
    <t>https://twitter.com/elder_futhark</t>
  </si>
  <si>
    <t>https://twitter.com/sfdodgersfan</t>
  </si>
  <si>
    <t>https://twitter.com/thecaunt</t>
  </si>
  <si>
    <t>https://twitter.com/timoessner</t>
  </si>
  <si>
    <t>https://twitter.com/kellyvonkelly</t>
  </si>
  <si>
    <t>https://twitter.com/sapphiresong91</t>
  </si>
  <si>
    <t>https://twitter.com/joshrthompson</t>
  </si>
  <si>
    <t>https://twitter.com/ksantagati</t>
  </si>
  <si>
    <t>https://twitter.com/thefive</t>
  </si>
  <si>
    <t>https://twitter.com/alxthatcha</t>
  </si>
  <si>
    <t>https://twitter.com/cantsey</t>
  </si>
  <si>
    <t>https://twitter.com/johhnyfootbal15</t>
  </si>
  <si>
    <t>https://twitter.com/raveknave</t>
  </si>
  <si>
    <t>https://twitter.com/vitruvians</t>
  </si>
  <si>
    <t>https://twitter.com/taritac</t>
  </si>
  <si>
    <t>https://twitter.com/cindystuart15</t>
  </si>
  <si>
    <t>https://twitter.com/thedbagofficial</t>
  </si>
  <si>
    <t>https://twitter.com/speakerryan</t>
  </si>
  <si>
    <t>https://twitter.com/therearenofats</t>
  </si>
  <si>
    <t>https://twitter.com/ericbolling</t>
  </si>
  <si>
    <t>https://twitter.com/thenamezchris</t>
  </si>
  <si>
    <t>https://twitter.com/seanosays</t>
  </si>
  <si>
    <t>https://twitter.com/shellsbg</t>
  </si>
  <si>
    <t>https://twitter.com/this_agio</t>
  </si>
  <si>
    <t>https://twitter.com/l_alberello</t>
  </si>
  <si>
    <t>https://twitter.com/chrishughes500</t>
  </si>
  <si>
    <t>https://twitter.com/kinsley17</t>
  </si>
  <si>
    <t>https://twitter.com/captnatheist</t>
  </si>
  <si>
    <t>https://twitter.com/atheistic_1</t>
  </si>
  <si>
    <t>https://twitter.com/perduebl</t>
  </si>
  <si>
    <t>https://twitter.com/thejuanwilliams</t>
  </si>
  <si>
    <t>https://twitter.com/jeroentheb</t>
  </si>
  <si>
    <t>https://twitter.com/design_orchard</t>
  </si>
  <si>
    <t>https://twitter.com/beeple</t>
  </si>
  <si>
    <t>https://twitter.com/larrychiang</t>
  </si>
  <si>
    <t>https://twitter.com/afitwnkr</t>
  </si>
  <si>
    <t>https://twitter.com/matthewrite</t>
  </si>
  <si>
    <t>https://twitter.com/robtugboat</t>
  </si>
  <si>
    <t>https://twitter.com/rmartin67</t>
  </si>
  <si>
    <t>https://twitter.com/past_blasters</t>
  </si>
  <si>
    <t>https://twitter.com/astronglady</t>
  </si>
  <si>
    <t>https://twitter.com/nook71715</t>
  </si>
  <si>
    <t>https://twitter.com/eastofparkdale</t>
  </si>
  <si>
    <t>https://twitter.com/kormaqueen</t>
  </si>
  <si>
    <t>https://twitter.com/thellag</t>
  </si>
  <si>
    <t>https://twitter.com/entelyumiji</t>
  </si>
  <si>
    <t>https://twitter.com/mikeyriz</t>
  </si>
  <si>
    <t>https://twitter.com/robynehighsmith</t>
  </si>
  <si>
    <t>https://twitter.com/jenponceauthor</t>
  </si>
  <si>
    <t>https://twitter.com/phoebebeach</t>
  </si>
  <si>
    <t>https://twitter.com/shepnewsteam</t>
  </si>
  <si>
    <t>https://twitter.com/3ftdick</t>
  </si>
  <si>
    <t>https://twitter.com/jimcarrey</t>
  </si>
  <si>
    <t>https://twitter.com/tracey63west</t>
  </si>
  <si>
    <t>https://twitter.com/manofilms</t>
  </si>
  <si>
    <t>https://twitter.com/ridgers65</t>
  </si>
  <si>
    <t>https://twitter.com/chonchyr</t>
  </si>
  <si>
    <t>https://twitter.com/marvs1488</t>
  </si>
  <si>
    <t>https://twitter.com/jensmahrhold</t>
  </si>
  <si>
    <t>https://twitter.com/nordkeks</t>
  </si>
  <si>
    <t>https://twitter.com/high_femme</t>
  </si>
  <si>
    <t>https://twitter.com/samlethamlet93</t>
  </si>
  <si>
    <t>https://twitter.com/elsolde_tampico</t>
  </si>
  <si>
    <t>https://twitter.com/emkyo</t>
  </si>
  <si>
    <t>https://twitter.com/waragainstwomen</t>
  </si>
  <si>
    <t>https://twitter.com/purrsyn9</t>
  </si>
  <si>
    <t>https://twitter.com/bbreonkxel</t>
  </si>
  <si>
    <t>https://twitter.com/lylemuller</t>
  </si>
  <si>
    <t>https://twitter.com/bostv</t>
  </si>
  <si>
    <t>https://twitter.com/mtaibbi</t>
  </si>
  <si>
    <t>https://twitter.com/randydangerlove</t>
  </si>
  <si>
    <t>https://twitter.com/bankskfbkat</t>
  </si>
  <si>
    <t>https://twitter.com/essentialearl</t>
  </si>
  <si>
    <t>https://twitter.com/smiceli1</t>
  </si>
  <si>
    <t>https://twitter.com/ubrijaco</t>
  </si>
  <si>
    <t>https://twitter.com/geary_shanti</t>
  </si>
  <si>
    <t>https://twitter.com/wendys</t>
  </si>
  <si>
    <t>https://twitter.com/vagelis3k</t>
  </si>
  <si>
    <t>https://twitter.com/everybodysheard</t>
  </si>
  <si>
    <t>https://twitter.com/laraleatrump</t>
  </si>
  <si>
    <t>https://twitter.com/erictrump</t>
  </si>
  <si>
    <t>https://twitter.com/joehnewyork</t>
  </si>
  <si>
    <t>https://twitter.com/lyn_mlp</t>
  </si>
  <si>
    <t>https://twitter.com/alberto_aruiz</t>
  </si>
  <si>
    <t>https://twitter.com/bbcworld</t>
  </si>
  <si>
    <t>https://twitter.com/thewarofnow</t>
  </si>
  <si>
    <t>https://twitter.com/ehhun_cutie</t>
  </si>
  <si>
    <t>https://twitter.com/cghallenbeck</t>
  </si>
  <si>
    <t>https://twitter.com/patrici15767099</t>
  </si>
  <si>
    <t>https://twitter.com/liberallibra</t>
  </si>
  <si>
    <t>https://twitter.com/bendussault</t>
  </si>
  <si>
    <t>https://twitter.com/cdervish81</t>
  </si>
  <si>
    <t>https://twitter.com/cornyunicorn</t>
  </si>
  <si>
    <t>https://twitter.com/frankietease</t>
  </si>
  <si>
    <t>https://twitter.com/deplorableray11</t>
  </si>
  <si>
    <t>https://twitter.com/marvelous270</t>
  </si>
  <si>
    <t>https://twitter.com/danroythenrysr</t>
  </si>
  <si>
    <t>https://twitter.com/daliborrohac</t>
  </si>
  <si>
    <t>https://twitter.com/buzzitbuzz</t>
  </si>
  <si>
    <t>https://twitter.com/markmck82302342</t>
  </si>
  <si>
    <t>https://twitter.com/seattlefortrump</t>
  </si>
  <si>
    <t>https://twitter.com/redicetv</t>
  </si>
  <si>
    <t>https://twitter.com/_cameronf</t>
  </si>
  <si>
    <t>https://twitter.com/bad_boots</t>
  </si>
  <si>
    <t>https://twitter.com/cha_nellee</t>
  </si>
  <si>
    <t>https://twitter.com/set4heir</t>
  </si>
  <si>
    <t>https://twitter.com/biaamazinggg</t>
  </si>
  <si>
    <t>https://twitter.com/stopthejeep</t>
  </si>
  <si>
    <t>https://twitter.com/markgrehay</t>
  </si>
  <si>
    <t>https://twitter.com/indayols</t>
  </si>
  <si>
    <t>https://twitter.com/thebaddestnuna</t>
  </si>
  <si>
    <t>https://twitter.com/rosiecrested</t>
  </si>
  <si>
    <t>https://twitter.com/jurabilis</t>
  </si>
  <si>
    <t>https://twitter.com/catdomino</t>
  </si>
  <si>
    <t>https://twitter.com/ccpicciano</t>
  </si>
  <si>
    <t>https://twitter.com/maucrews</t>
  </si>
  <si>
    <t>https://twitter.com/a_bazeley</t>
  </si>
  <si>
    <t>https://twitter.com/primadonna001</t>
  </si>
  <si>
    <t>https://twitter.com/fedsmith</t>
  </si>
  <si>
    <t>https://twitter.com/mink76</t>
  </si>
  <si>
    <t>https://twitter.com/thndrbck</t>
  </si>
  <si>
    <t>https://twitter.com/maestrocanada</t>
  </si>
  <si>
    <t>https://twitter.com/officialtomil</t>
  </si>
  <si>
    <t>https://twitter.com/mrshanemorgan</t>
  </si>
  <si>
    <t>https://twitter.com/ericaannedean</t>
  </si>
  <si>
    <t>https://twitter.com/emmawatson</t>
  </si>
  <si>
    <t>https://twitter.com/refinery29</t>
  </si>
  <si>
    <t>https://twitter.com/leilayb</t>
  </si>
  <si>
    <t>https://twitter.com/amullins1joshua</t>
  </si>
  <si>
    <t>https://twitter.com/imfnbatman</t>
  </si>
  <si>
    <t>https://twitter.com/hillaryclinton</t>
  </si>
  <si>
    <t>https://twitter.com/littlered623</t>
  </si>
  <si>
    <t>https://twitter.com/lnewsomern</t>
  </si>
  <si>
    <t>https://twitter.com/iam_resistance</t>
  </si>
  <si>
    <t>https://twitter.com/gordythomas</t>
  </si>
  <si>
    <t>https://twitter.com/1termprez</t>
  </si>
  <si>
    <t>https://twitter.com/mrderrick_</t>
  </si>
  <si>
    <t>https://twitter.com/xziggurat</t>
  </si>
  <si>
    <t>https://twitter.com/grumpymcgrump3</t>
  </si>
  <si>
    <t>https://twitter.com/okie101847</t>
  </si>
  <si>
    <t>https://twitter.com/gstephanopoulos</t>
  </si>
  <si>
    <t>https://twitter.com/abcpolitics</t>
  </si>
  <si>
    <t>https://twitter.com/luca_1998</t>
  </si>
  <si>
    <t>https://twitter.com/ruggerhuggermom</t>
  </si>
  <si>
    <t>https://twitter.com/kviileeann</t>
  </si>
  <si>
    <t>https://twitter.com/camdensgigi</t>
  </si>
  <si>
    <t>https://twitter.com/senatorwicker</t>
  </si>
  <si>
    <t>https://twitter.com/normallen3</t>
  </si>
  <si>
    <t>https://twitter.com/ibrianhamilton</t>
  </si>
  <si>
    <t>https://twitter.com/felicityui3tur</t>
  </si>
  <si>
    <t>https://twitter.com/free_and_rowdy</t>
  </si>
  <si>
    <t>https://twitter.com/envirojay</t>
  </si>
  <si>
    <t>https://twitter.com/realalexjones</t>
  </si>
  <si>
    <t>https://twitter.com/cnnbrk</t>
  </si>
  <si>
    <t>https://twitter.com/josefieke</t>
  </si>
  <si>
    <t>https://twitter.com/wanderlustin23</t>
  </si>
  <si>
    <t>https://twitter.com/southernrock3</t>
  </si>
  <si>
    <t>https://twitter.com/charlierose</t>
  </si>
  <si>
    <t>https://twitter.com/dpinsen</t>
  </si>
  <si>
    <t>https://twitter.com/lilylipad2</t>
  </si>
  <si>
    <t>https://twitter.com/rivercitybum</t>
  </si>
  <si>
    <t>https://twitter.com/tabathawethal</t>
  </si>
  <si>
    <t>https://twitter.com/vvitell</t>
  </si>
  <si>
    <t>https://twitter.com/grouchiemarks</t>
  </si>
  <si>
    <t>https://twitter.com/blackberry_mama</t>
  </si>
  <si>
    <t>https://twitter.com/alanilagan</t>
  </si>
  <si>
    <t>https://twitter.com/doreeds</t>
  </si>
  <si>
    <t>https://twitter.com/marksmile100</t>
  </si>
  <si>
    <t>https://twitter.com/dkbritt85</t>
  </si>
  <si>
    <t>https://twitter.com/baretheatre</t>
  </si>
  <si>
    <t>https://twitter.com/happynash00</t>
  </si>
  <si>
    <t>https://twitter.com/gregorycurtisuk</t>
  </si>
  <si>
    <t>https://twitter.com/pbustamante</t>
  </si>
  <si>
    <t>https://twitter.com/topps</t>
  </si>
  <si>
    <t>https://twitter.com/joesimko</t>
  </si>
  <si>
    <t>https://twitter.com/dradamhall</t>
  </si>
  <si>
    <t>https://twitter.com/shinelovesjesus</t>
  </si>
  <si>
    <t>https://twitter.com/marceldvhs</t>
  </si>
  <si>
    <t>https://twitter.com/sarcastic_hubby</t>
  </si>
  <si>
    <t>https://twitter.com/smackovsky</t>
  </si>
  <si>
    <t>https://twitter.com/bluedenis87</t>
  </si>
  <si>
    <t>https://twitter.com/charlotte3002</t>
  </si>
  <si>
    <t>https://twitter.com/judithzp25</t>
  </si>
  <si>
    <t>https://twitter.com/rose_wished</t>
  </si>
  <si>
    <t>https://twitter.com/kogashiwakai</t>
  </si>
  <si>
    <t>https://twitter.com/vcrbw</t>
  </si>
  <si>
    <t>https://twitter.com/blackbloc</t>
  </si>
  <si>
    <t>https://twitter.com/jjwright_janet</t>
  </si>
  <si>
    <t>https://twitter.com/fuchskusu</t>
  </si>
  <si>
    <t>https://twitter.com/tongotongoz</t>
  </si>
  <si>
    <t>https://twitter.com/anamaxineb</t>
  </si>
  <si>
    <t>https://twitter.com/nnthuzi</t>
  </si>
  <si>
    <t>https://twitter.com/fionagh2215jack</t>
  </si>
  <si>
    <t>https://twitter.com/vgl74999568</t>
  </si>
  <si>
    <t>https://twitter.com/roberttuchmanjr</t>
  </si>
  <si>
    <t>https://twitter.com/hdaaja</t>
  </si>
  <si>
    <t>https://twitter.com/rundxx</t>
  </si>
  <si>
    <t>https://twitter.com/bschimion</t>
  </si>
  <si>
    <t>https://twitter.com/seinschein7</t>
  </si>
  <si>
    <t>https://twitter.com/shanayemuhammad</t>
  </si>
  <si>
    <t>https://twitter.com/ruthebenstein</t>
  </si>
  <si>
    <t>https://twitter.com/greedo737</t>
  </si>
  <si>
    <t>https://twitter.com/marxcaro</t>
  </si>
  <si>
    <t>https://twitter.com/zerotegole</t>
  </si>
  <si>
    <t>https://twitter.com/kttiwari360</t>
  </si>
  <si>
    <t>https://twitter.com/frankiepitt</t>
  </si>
  <si>
    <t>https://twitter.com/mnichvolodoff</t>
  </si>
  <si>
    <t>https://twitter.com/lissmami</t>
  </si>
  <si>
    <t>https://twitter.com/jasmora000</t>
  </si>
  <si>
    <t>https://twitter.com/aclu</t>
  </si>
  <si>
    <t>https://twitter.com/frambinni</t>
  </si>
  <si>
    <t>https://twitter.com/michelleobama</t>
  </si>
  <si>
    <t>https://twitter.com/unknownz2468</t>
  </si>
  <si>
    <t>https://twitter.com/bernlennials</t>
  </si>
  <si>
    <t>https://twitter.com/ebfoxy</t>
  </si>
  <si>
    <t>https://twitter.com/sureshot_coffee</t>
  </si>
  <si>
    <t>https://twitter.com/dspalten</t>
  </si>
  <si>
    <t>https://twitter.com/buddymac15</t>
  </si>
  <si>
    <t>https://twitter.com/monascomedy</t>
  </si>
  <si>
    <t>https://twitter.com/therealrussellp</t>
  </si>
  <si>
    <t>https://twitter.com/albertofarca</t>
  </si>
  <si>
    <t>https://twitter.com/jan_czapski</t>
  </si>
  <si>
    <t>https://twitter.com/adam__koziel</t>
  </si>
  <si>
    <t>https://twitter.com/xavvypls</t>
  </si>
  <si>
    <t>https://twitter.com/marinodestena</t>
  </si>
  <si>
    <t>https://twitter.com/phylliscopeland</t>
  </si>
  <si>
    <t>https://twitter.com/pete_the_rock</t>
  </si>
  <si>
    <t>https://twitter.com/marjoleintjevp</t>
  </si>
  <si>
    <t>https://twitter.com/alhwin_</t>
  </si>
  <si>
    <t>https://twitter.com/thetrumpblogger</t>
  </si>
  <si>
    <t>https://twitter.com/cotyryanb</t>
  </si>
  <si>
    <t>https://twitter.com/michaelknaepen</t>
  </si>
  <si>
    <t>https://twitter.com/theyoungturks</t>
  </si>
  <si>
    <t>https://twitter.com/cenkuygur</t>
  </si>
  <si>
    <t>https://twitter.com/zooexorcist</t>
  </si>
  <si>
    <t>https://twitter.com/theanchovylover</t>
  </si>
  <si>
    <t>https://twitter.com/foxbusiness</t>
  </si>
  <si>
    <t>https://twitter.com/kennedynation</t>
  </si>
  <si>
    <t>https://twitter.com/_chrisdowns_</t>
  </si>
  <si>
    <t>https://twitter.com/markm447</t>
  </si>
  <si>
    <t>https://twitter.com/alexlionh</t>
  </si>
  <si>
    <t>https://twitter.com/dahlberneice</t>
  </si>
  <si>
    <t>https://twitter.com/emilygbrown</t>
  </si>
  <si>
    <t>https://twitter.com/janieonpolitics</t>
  </si>
  <si>
    <t>https://twitter.com/nitz90610</t>
  </si>
  <si>
    <t>https://twitter.com/heyohea</t>
  </si>
  <si>
    <t>https://twitter.com/sherry57</t>
  </si>
  <si>
    <t>https://twitter.com/thatgurlmiranda</t>
  </si>
  <si>
    <t>https://twitter.com/frowgbat</t>
  </si>
  <si>
    <t>https://twitter.com/pshaps</t>
  </si>
  <si>
    <t>https://twitter.com/wmchammer33</t>
  </si>
  <si>
    <t>https://twitter.com/levisandelin</t>
  </si>
  <si>
    <t>https://twitter.com/keithyngblood</t>
  </si>
  <si>
    <t>https://twitter.com/rosahdz1993</t>
  </si>
  <si>
    <t>https://twitter.com/5han_007</t>
  </si>
  <si>
    <t>https://twitter.com/fanny57</t>
  </si>
  <si>
    <t>https://twitter.com/keymrb</t>
  </si>
  <si>
    <t>https://twitter.com/barbiebrox</t>
  </si>
  <si>
    <t>https://twitter.com/sean</t>
  </si>
  <si>
    <t>https://twitter.com/nowthinkagain</t>
  </si>
  <si>
    <t>https://twitter.com/jbsmith1966</t>
  </si>
  <si>
    <t>https://twitter.com/1stworldmusic</t>
  </si>
  <si>
    <t>https://twitter.com/levantu81557325</t>
  </si>
  <si>
    <t>https://twitter.com/libertarian_u</t>
  </si>
  <si>
    <t>https://twitter.com/southstzoo</t>
  </si>
  <si>
    <t>https://twitter.com/taniacsintjago</t>
  </si>
  <si>
    <t>https://twitter.com/ron_hutchcraft</t>
  </si>
  <si>
    <t>https://twitter.com/michaelharrisdr</t>
  </si>
  <si>
    <t>https://twitter.com/c5hardtop1999</t>
  </si>
  <si>
    <t>https://twitter.com/baygirl22222</t>
  </si>
  <si>
    <t>https://twitter.com/rockondude2</t>
  </si>
  <si>
    <t>https://twitter.com/marioqbcoach</t>
  </si>
  <si>
    <t>https://twitter.com/dancaptainkirk</t>
  </si>
  <si>
    <t>https://twitter.com/basedkeenan</t>
  </si>
  <si>
    <t>https://twitter.com/mriahajzer</t>
  </si>
  <si>
    <t>https://twitter.com/grumpyconsumer7</t>
  </si>
  <si>
    <t>https://twitter.com/immediatelunch</t>
  </si>
  <si>
    <t>https://twitter.com/zaffarchitect</t>
  </si>
  <si>
    <t>https://twitter.com/vainslain</t>
  </si>
  <si>
    <t>https://twitter.com/frcdc</t>
  </si>
  <si>
    <t>https://twitter.com/robertmabr</t>
  </si>
  <si>
    <t>https://twitter.com/rtcministry</t>
  </si>
  <si>
    <t>https://twitter.com/katzel4</t>
  </si>
  <si>
    <t>https://twitter.com/grannycoo</t>
  </si>
  <si>
    <t>https://twitter.com/dennis_umpire</t>
  </si>
  <si>
    <t>https://twitter.com/mrandersongov</t>
  </si>
  <si>
    <t>https://twitter.com/l_za2f</t>
  </si>
  <si>
    <t>https://twitter.com/planethoekstra</t>
  </si>
  <si>
    <t>https://twitter.com/mangomoron</t>
  </si>
  <si>
    <t>https://twitter.com/brettkiellerop</t>
  </si>
  <si>
    <t>https://twitter.com/themaineboy</t>
  </si>
  <si>
    <t>https://twitter.com/halosday</t>
  </si>
  <si>
    <t>https://twitter.com/gerontromanov91</t>
  </si>
  <si>
    <t>https://twitter.com/connect2canada</t>
  </si>
  <si>
    <t>https://twitter.com/beavertails</t>
  </si>
  <si>
    <t>https://twitter.com/mfbmendoza</t>
  </si>
  <si>
    <t>https://twitter.com/rosar1942</t>
  </si>
  <si>
    <t>https://twitter.com/petmikran</t>
  </si>
  <si>
    <t>https://twitter.com/e_belike</t>
  </si>
  <si>
    <t>https://twitter.com/carollg1027</t>
  </si>
  <si>
    <t>https://twitter.com/c0de_w4rr10r</t>
  </si>
  <si>
    <t>https://twitter.com/roni4488</t>
  </si>
  <si>
    <t>https://twitter.com/wombatofcounsel</t>
  </si>
  <si>
    <t>https://twitter.com/alextmlvaughn1</t>
  </si>
  <si>
    <t>https://twitter.com/ceciliacmaida</t>
  </si>
  <si>
    <t>https://twitter.com/michellemozell</t>
  </si>
  <si>
    <t>https://twitter.com/kareemawadalla</t>
  </si>
  <si>
    <t>https://twitter.com/jenniferwolff17</t>
  </si>
  <si>
    <t>https://twitter.com/nikirepass</t>
  </si>
  <si>
    <t>https://twitter.com/dtgenty</t>
  </si>
  <si>
    <t>https://twitter.com/maccampaign2016</t>
  </si>
  <si>
    <t>https://twitter.com/100percfedup</t>
  </si>
  <si>
    <t>https://twitter.com/jaggluck</t>
  </si>
  <si>
    <t>https://twitter.com/orangechicken42</t>
  </si>
  <si>
    <t>https://twitter.com/ann_b_barber</t>
  </si>
  <si>
    <t>https://twitter.com/edjlazar</t>
  </si>
  <si>
    <t>https://twitter.com/giantsweettart</t>
  </si>
  <si>
    <t>https://twitter.com/wongyk8</t>
  </si>
  <si>
    <t>https://twitter.com/katecib</t>
  </si>
  <si>
    <t>https://twitter.com/agavecorn</t>
  </si>
  <si>
    <t>https://twitter.com/itsjoebonello</t>
  </si>
  <si>
    <t>https://twitter.com/brianmmunoz</t>
  </si>
  <si>
    <t>https://twitter.com/mayraquizapa</t>
  </si>
  <si>
    <t>https://twitter.com/volunteerlady17</t>
  </si>
  <si>
    <t>https://twitter.com/ryanjkingesq</t>
  </si>
  <si>
    <t>https://twitter.com/singlesfield</t>
  </si>
  <si>
    <t>https://twitter.com/mssistahood</t>
  </si>
  <si>
    <t>https://twitter.com/liszewsk</t>
  </si>
  <si>
    <t>https://twitter.com/soakinguppearls</t>
  </si>
  <si>
    <t>https://twitter.com/keakls</t>
  </si>
  <si>
    <t>https://twitter.com/intrepidcommute</t>
  </si>
  <si>
    <t>https://twitter.com/billwjohnson</t>
  </si>
  <si>
    <t>https://twitter.com/hordecajun</t>
  </si>
  <si>
    <t>https://twitter.com/mrmattersmedia</t>
  </si>
  <si>
    <t>https://twitter.com/jonbinghammusic</t>
  </si>
  <si>
    <t>https://twitter.com/kasaphavassi</t>
  </si>
  <si>
    <t>https://twitter.com/tarnowskiz</t>
  </si>
  <si>
    <t>https://twitter.com/ofaprincipal</t>
  </si>
  <si>
    <t>https://twitter.com/oaupdate</t>
  </si>
  <si>
    <t>https://twitter.com/dubaidiaries</t>
  </si>
  <si>
    <t>https://twitter.com/lgbtqproblemsus</t>
  </si>
  <si>
    <t>https://twitter.com/baughnsj</t>
  </si>
  <si>
    <t>https://twitter.com/clitzsinger</t>
  </si>
  <si>
    <t>https://twitter.com/freedomou812</t>
  </si>
  <si>
    <t>https://twitter.com/mikepencevp</t>
  </si>
  <si>
    <t>https://twitter.com/wbrewyou</t>
  </si>
  <si>
    <t>https://twitter.com/uscapitol</t>
  </si>
  <si>
    <t>https://twitter.com/joebiden</t>
  </si>
  <si>
    <t>https://twitter.com/markhillerwbre</t>
  </si>
  <si>
    <t>https://twitter.com/primal_princess</t>
  </si>
  <si>
    <t>https://twitter.com/daphnepooch</t>
  </si>
  <si>
    <t>https://twitter.com/laurenw_66</t>
  </si>
  <si>
    <t>https://twitter.com/accountablesol</t>
  </si>
  <si>
    <t>https://twitter.com/icarlosgza</t>
  </si>
  <si>
    <t>https://twitter.com/veteranga</t>
  </si>
  <si>
    <t>https://twitter.com/cspan</t>
  </si>
  <si>
    <t>https://twitter.com/drlee4america</t>
  </si>
  <si>
    <t>https://twitter.com/salsero202</t>
  </si>
  <si>
    <t>https://twitter.com/barbya1</t>
  </si>
  <si>
    <t>https://twitter.com/skeetertwo</t>
  </si>
  <si>
    <t>https://twitter.com/narcosolo</t>
  </si>
  <si>
    <t>https://twitter.com/merlinyyc</t>
  </si>
  <si>
    <t>https://twitter.com/paladine</t>
  </si>
  <si>
    <t>https://twitter.com/tamirathayne</t>
  </si>
  <si>
    <t>https://twitter.com/yeshua_loves</t>
  </si>
  <si>
    <t>https://twitter.com/kevinsinger0</t>
  </si>
  <si>
    <t>https://twitter.com/froghorn2016</t>
  </si>
  <si>
    <t>https://twitter.com/vin_roger</t>
  </si>
  <si>
    <t>https://twitter.com/djt_potus45</t>
  </si>
  <si>
    <t>https://twitter.com/robertamitchell</t>
  </si>
  <si>
    <t>https://twitter.com/soldierofcinema</t>
  </si>
  <si>
    <t>https://twitter.com/reelnewmedia</t>
  </si>
  <si>
    <t>https://twitter.com/profpattycake</t>
  </si>
  <si>
    <t>https://twitter.com/dannywjohnson</t>
  </si>
  <si>
    <t>https://twitter.com/freedomchild3</t>
  </si>
  <si>
    <t>https://twitter.com/b_disnne</t>
  </si>
  <si>
    <t>https://twitter.com/broknsuffragium</t>
  </si>
  <si>
    <t>https://twitter.com/w00dchuk</t>
  </si>
  <si>
    <t>https://twitter.com/for_trump_2016</t>
  </si>
  <si>
    <t>https://twitter.com/psybrspcsuprstr</t>
  </si>
  <si>
    <t>https://twitter.com/1capplegate</t>
  </si>
  <si>
    <t>https://twitter.com/ragga0</t>
  </si>
  <si>
    <t>https://twitter.com/aliciajauthor</t>
  </si>
  <si>
    <t>https://twitter.com/dodson_caitlin</t>
  </si>
  <si>
    <t>https://twitter.com/sigr</t>
  </si>
  <si>
    <t>https://twitter.com/miceemouse</t>
  </si>
  <si>
    <t>https://twitter.com/pauirathe</t>
  </si>
  <si>
    <t>https://twitter.com/itsallstyletome</t>
  </si>
  <si>
    <t>https://twitter.com/draintheswamp55</t>
  </si>
  <si>
    <t>https://twitter.com/sfk8</t>
  </si>
  <si>
    <t>https://twitter.com/notlavish</t>
  </si>
  <si>
    <t>https://twitter.com/deirdreswash</t>
  </si>
  <si>
    <t>https://twitter.com/jimmykimmel</t>
  </si>
  <si>
    <t>https://twitter.com/jimmyfallon</t>
  </si>
  <si>
    <t>https://twitter.com/lisadowney22882</t>
  </si>
  <si>
    <t>https://twitter.com/norah_s</t>
  </si>
  <si>
    <t>https://twitter.com/greenvalley410</t>
  </si>
  <si>
    <t>https://twitter.com/rjmazloom</t>
  </si>
  <si>
    <t>https://twitter.com/airandspace</t>
  </si>
  <si>
    <t>https://twitter.com/smithsonian</t>
  </si>
  <si>
    <t>https://twitter.com/dippindots</t>
  </si>
  <si>
    <t>https://twitter.com/ragdollia</t>
  </si>
  <si>
    <t>https://twitter.com/blacksfortrump</t>
  </si>
  <si>
    <t>https://twitter.com/t__donegan</t>
  </si>
  <si>
    <t>https://twitter.com/leon_munns</t>
  </si>
  <si>
    <t>https://twitter.com/valtourchin</t>
  </si>
  <si>
    <t>https://twitter.com/jep1299</t>
  </si>
  <si>
    <t>https://twitter.com/alandavis37</t>
  </si>
  <si>
    <t>https://twitter.com/billygoatideas</t>
  </si>
  <si>
    <t>https://twitter.com/mspoprouge</t>
  </si>
  <si>
    <t>https://twitter.com/clancysmum</t>
  </si>
  <si>
    <t>https://twitter.com/decklinmulqueen</t>
  </si>
  <si>
    <t>https://twitter.com/jeff378060511</t>
  </si>
  <si>
    <t>https://twitter.com/kgkathryn</t>
  </si>
  <si>
    <t>https://twitter.com/backstorymom1</t>
  </si>
  <si>
    <t>https://twitter.com/oliviasghost</t>
  </si>
  <si>
    <t>https://twitter.com/sunni_official</t>
  </si>
  <si>
    <t>https://twitter.com/scholastyk</t>
  </si>
  <si>
    <t>https://twitter.com/steve_sps</t>
  </si>
  <si>
    <t>https://twitter.com/zachgutierrez_</t>
  </si>
  <si>
    <t>https://twitter.com/sarahhsquare</t>
  </si>
  <si>
    <t>https://twitter.com/kid_in_kc</t>
  </si>
  <si>
    <t>https://twitter.com/wise_diva</t>
  </si>
  <si>
    <t>https://twitter.com/nrthcstimprints</t>
  </si>
  <si>
    <t>https://twitter.com/sammsneak</t>
  </si>
  <si>
    <t>https://twitter.com/chelleybelle1</t>
  </si>
  <si>
    <t>https://twitter.com/moveprofphd</t>
  </si>
  <si>
    <t>https://twitter.com/willsybee</t>
  </si>
  <si>
    <t>https://twitter.com/blogbooktours</t>
  </si>
  <si>
    <t>https://twitter.com/ajfriesnh</t>
  </si>
  <si>
    <t>https://twitter.com/wmata</t>
  </si>
  <si>
    <t>https://twitter.com/jodiwhitehead</t>
  </si>
  <si>
    <t>https://twitter.com/fawkes_henry</t>
  </si>
  <si>
    <t>https://twitter.com/lindsay_457</t>
  </si>
  <si>
    <t>https://twitter.com/joelberntsen</t>
  </si>
  <si>
    <t>https://twitter.com/maxxpalin</t>
  </si>
  <si>
    <t>https://twitter.com/purpledalmation</t>
  </si>
  <si>
    <t>https://twitter.com/datanodata</t>
  </si>
  <si>
    <t>https://twitter.com/kickinbrass1</t>
  </si>
  <si>
    <t>https://twitter.com/clrih9</t>
  </si>
  <si>
    <t>https://twitter.com/sayitisnottrue</t>
  </si>
  <si>
    <t>https://twitter.com/microwaved_cat</t>
  </si>
  <si>
    <t>https://twitter.com/topgoyim</t>
  </si>
  <si>
    <t>https://twitter.com/gigitrog</t>
  </si>
  <si>
    <t>https://twitter.com/scarletngrey1</t>
  </si>
  <si>
    <t>https://twitter.com/ericsuniverse</t>
  </si>
  <si>
    <t>https://twitter.com/casadelosmorgan</t>
  </si>
  <si>
    <t>https://twitter.com/connerw_b</t>
  </si>
  <si>
    <t>https://twitter.com/franzar69</t>
  </si>
  <si>
    <t>https://twitter.com/joannele2001</t>
  </si>
  <si>
    <t>https://twitter.com/ian_sun</t>
  </si>
  <si>
    <t>https://twitter.com/famoso_asmr</t>
  </si>
  <si>
    <t>https://twitter.com/rnrmaryland</t>
  </si>
  <si>
    <t>https://twitter.com/saykhelrachmone</t>
  </si>
  <si>
    <t>https://twitter.com/handyandyoh</t>
  </si>
  <si>
    <t>https://twitter.com/dwallace153</t>
  </si>
  <si>
    <t>https://twitter.com/daslimm</t>
  </si>
  <si>
    <t>https://twitter.com/haz_ikumishtar</t>
  </si>
  <si>
    <t>https://twitter.com/isoodlee</t>
  </si>
  <si>
    <t>https://twitter.com/mehdirhasan</t>
  </si>
  <si>
    <t>https://twitter.com/justinhendrix</t>
  </si>
  <si>
    <t>https://twitter.com/lovelymissmiao</t>
  </si>
  <si>
    <t>https://twitter.com/alwaysapievents</t>
  </si>
  <si>
    <t>https://twitter.com/shabbatmanechad</t>
  </si>
  <si>
    <t>https://twitter.com/rossdailynews</t>
  </si>
  <si>
    <t>https://twitter.com/barry0baba</t>
  </si>
  <si>
    <t>https://twitter.com/larkster_erin</t>
  </si>
  <si>
    <t>https://twitter.com/dannyzuker</t>
  </si>
  <si>
    <t>https://twitter.com/debbieharris1</t>
  </si>
  <si>
    <t>https://twitter.com/lauraandrhino</t>
  </si>
  <si>
    <t>https://twitter.com/scot23</t>
  </si>
  <si>
    <t>https://twitter.com/onlyraymisner</t>
  </si>
  <si>
    <t>https://twitter.com/hampsje</t>
  </si>
  <si>
    <t>https://twitter.com/gerdflynn</t>
  </si>
  <si>
    <t>https://twitter.com/hannahchapter1</t>
  </si>
  <si>
    <t>https://twitter.com/steve_vhan</t>
  </si>
  <si>
    <t>https://twitter.com/usafreedom76</t>
  </si>
  <si>
    <t>https://twitter.com/zombietrumplvr</t>
  </si>
  <si>
    <t>https://twitter.com/laughchem</t>
  </si>
  <si>
    <t>https://twitter.com/wands_headlines</t>
  </si>
  <si>
    <t>https://twitter.com/realasstprof</t>
  </si>
  <si>
    <t>https://twitter.com/ursaluna</t>
  </si>
  <si>
    <t>https://twitter.com/otterheadtweets</t>
  </si>
  <si>
    <t>https://twitter.com/mathew_is_angry</t>
  </si>
  <si>
    <t>https://twitter.com/grownmangrumble</t>
  </si>
  <si>
    <t>https://twitter.com/acnc69</t>
  </si>
  <si>
    <t>https://twitter.com/garrettruby</t>
  </si>
  <si>
    <t>https://twitter.com/brklyn_bred</t>
  </si>
  <si>
    <t>https://twitter.com/licorne_triste</t>
  </si>
  <si>
    <t>https://twitter.com/sandman_hq</t>
  </si>
  <si>
    <t>https://twitter.com/moonssunsstars</t>
  </si>
  <si>
    <t>https://twitter.com/educatorsroom</t>
  </si>
  <si>
    <t>https://twitter.com/theglobaluniter</t>
  </si>
  <si>
    <t>https://twitter.com/freedom2416</t>
  </si>
  <si>
    <t>https://twitter.com/sharonleighmama</t>
  </si>
  <si>
    <t>https://twitter.com/mrsscottbaio</t>
  </si>
  <si>
    <t>https://twitter.com/scottbaio</t>
  </si>
  <si>
    <t>https://twitter.com/l_escala</t>
  </si>
  <si>
    <t>https://twitter.com/dspen21</t>
  </si>
  <si>
    <t>https://twitter.com/kevin_ftw</t>
  </si>
  <si>
    <t>https://twitter.com/joshuaassaraf</t>
  </si>
  <si>
    <t>https://twitter.com/rubymagnolia1</t>
  </si>
  <si>
    <t>https://twitter.com/charismacaucus</t>
  </si>
  <si>
    <t>https://twitter.com/leahr77</t>
  </si>
  <si>
    <t>https://twitter.com/ffoscojr</t>
  </si>
  <si>
    <t>https://twitter.com/whateverfucknut</t>
  </si>
  <si>
    <t>https://twitter.com/sister_michele</t>
  </si>
  <si>
    <t>https://twitter.com/_freylis_</t>
  </si>
  <si>
    <t>https://twitter.com/awakenow6541</t>
  </si>
  <si>
    <t>https://twitter.com/sofiyaasher</t>
  </si>
  <si>
    <t>https://twitter.com/sobczaksusan</t>
  </si>
  <si>
    <t>https://twitter.com/vickithomas4him</t>
  </si>
  <si>
    <t>https://twitter.com/kathyco44813484</t>
  </si>
  <si>
    <t>https://twitter.com/powers_cullen</t>
  </si>
  <si>
    <t>https://twitter.com/nicolesavoie5</t>
  </si>
  <si>
    <t>https://twitter.com/karenmoncur</t>
  </si>
  <si>
    <t>https://twitter.com/lindahyde111</t>
  </si>
  <si>
    <t>https://twitter.com/ezekialroom</t>
  </si>
  <si>
    <t>https://twitter.com/purple4ppl</t>
  </si>
  <si>
    <t>https://twitter.com/seanspicerwh</t>
  </si>
  <si>
    <t>https://twitter.com/eitanarvats</t>
  </si>
  <si>
    <t>https://twitter.com/laineymel</t>
  </si>
  <si>
    <t>https://twitter.com/ladieann</t>
  </si>
  <si>
    <t>https://twitter.com/joe385</t>
  </si>
  <si>
    <t>https://twitter.com/_liviaaah</t>
  </si>
  <si>
    <t>https://twitter.com/lindaco74692732</t>
  </si>
  <si>
    <t>https://twitter.com/karasquaremusic</t>
  </si>
  <si>
    <t>https://twitter.com/sackjo22</t>
  </si>
  <si>
    <t>https://twitter.com/spinningmerkaba</t>
  </si>
  <si>
    <t>https://twitter.com/golden888karma</t>
  </si>
  <si>
    <t>https://twitter.com/thedaringd</t>
  </si>
  <si>
    <t>https://twitter.com/logiccop</t>
  </si>
  <si>
    <t>https://twitter.com/lvnancy</t>
  </si>
  <si>
    <t>https://twitter.com/dividable2zero</t>
  </si>
  <si>
    <t>https://twitter.com/trumpthemovie</t>
  </si>
  <si>
    <t>https://twitter.com/thefullmonte</t>
  </si>
  <si>
    <t>https://twitter.com/mohammed_eryani</t>
  </si>
  <si>
    <t>https://twitter.com/jack_mieoff</t>
  </si>
  <si>
    <t>https://twitter.com/therealnominees</t>
  </si>
  <si>
    <t>https://twitter.com/tfmtvstudios</t>
  </si>
  <si>
    <t>https://twitter.com/mindisguisetho</t>
  </si>
  <si>
    <t>https://twitter.com/davedavidmiller</t>
  </si>
  <si>
    <t>https://twitter.com/crazyseandx</t>
  </si>
  <si>
    <t>https://twitter.com/0rwellian</t>
  </si>
  <si>
    <t>https://twitter.com/rachelbuigas</t>
  </si>
  <si>
    <t>https://twitter.com/_hashim_khan_</t>
  </si>
  <si>
    <t>https://twitter.com/sookie1_</t>
  </si>
  <si>
    <t>https://twitter.com/kircher_mike</t>
  </si>
  <si>
    <t>https://twitter.com/crybabyprize</t>
  </si>
  <si>
    <t>https://twitter.com/missgigig</t>
  </si>
  <si>
    <t>https://twitter.com/debraar49979596</t>
  </si>
  <si>
    <t>https://twitter.com/bigmoshpodcast</t>
  </si>
  <si>
    <t>https://twitter.com/loudinthemouth</t>
  </si>
  <si>
    <t>https://twitter.com/joenbc</t>
  </si>
  <si>
    <t>https://twitter.com/grimtree</t>
  </si>
  <si>
    <t>https://twitter.com/tpcreepinhumor</t>
  </si>
  <si>
    <t>https://twitter.com/tamaraleighllc</t>
  </si>
  <si>
    <t>https://twitter.com/_cassiecass</t>
  </si>
  <si>
    <t>https://twitter.com/keepupwithtrump</t>
  </si>
  <si>
    <t>https://twitter.com/thesidneymorse</t>
  </si>
  <si>
    <t>https://twitter.com/bartjon91842513</t>
  </si>
  <si>
    <t>https://twitter.com/andojc</t>
  </si>
  <si>
    <t>https://twitter.com/aniikuriakose</t>
  </si>
  <si>
    <t>https://twitter.com/jonmarkballard</t>
  </si>
  <si>
    <t>https://twitter.com/dmvjoni</t>
  </si>
  <si>
    <t>https://twitter.com/johnwren1950</t>
  </si>
  <si>
    <t>https://twitter.com/volvo_of_doom</t>
  </si>
  <si>
    <t>https://twitter.com/laraness8</t>
  </si>
  <si>
    <t>https://twitter.com/kellyca41023281</t>
  </si>
  <si>
    <t>https://twitter.com/vulp</t>
  </si>
  <si>
    <t>https://twitter.com/rickandkim30yrs</t>
  </si>
  <si>
    <t>https://twitter.com/eric_retzlaff</t>
  </si>
  <si>
    <t>https://twitter.com/kimberl48</t>
  </si>
  <si>
    <t>https://twitter.com/cylybuc</t>
  </si>
  <si>
    <t>https://twitter.com/michaelcrowel15</t>
  </si>
  <si>
    <t>https://twitter.com/vermillionrich</t>
  </si>
  <si>
    <t>https://twitter.com/heathporter</t>
  </si>
  <si>
    <t>https://twitter.com/veritatisamante</t>
  </si>
  <si>
    <t>https://twitter.com/dotrat</t>
  </si>
  <si>
    <t>https://twitter.com/cabledude101</t>
  </si>
  <si>
    <t>https://twitter.com/jonmarsh62</t>
  </si>
  <si>
    <t>https://twitter.com/soledadobrien</t>
  </si>
  <si>
    <t>https://twitter.com/jamesmartinsj</t>
  </si>
  <si>
    <t>https://twitter.com/pamelakirk17</t>
  </si>
  <si>
    <t>https://twitter.com/tooxcb</t>
  </si>
  <si>
    <t>https://twitter.com/ten_gop</t>
  </si>
  <si>
    <t>https://twitter.com/mikethenice1</t>
  </si>
  <si>
    <t>https://twitter.com/bfrase</t>
  </si>
  <si>
    <t>https://twitter.com/gato_gator</t>
  </si>
  <si>
    <t>https://twitter.com/drudge</t>
  </si>
  <si>
    <t>https://twitter.com/njlawbitch</t>
  </si>
  <si>
    <t>https://twitter.com/philadper2014</t>
  </si>
  <si>
    <t>https://twitter.com/shannonsbeau</t>
  </si>
  <si>
    <t>https://twitter.com/drottm</t>
  </si>
  <si>
    <t>https://twitter.com/teryble</t>
  </si>
  <si>
    <t>https://twitter.com/davedmart30959</t>
  </si>
  <si>
    <t>https://twitter.com/kpod1952</t>
  </si>
  <si>
    <t>https://twitter.com/breezyclipper</t>
  </si>
  <si>
    <t>https://twitter.com/cc_yandian</t>
  </si>
  <si>
    <t>https://twitter.com/ellimayradrep</t>
  </si>
  <si>
    <t>https://twitter.com/rodilosso_patty</t>
  </si>
  <si>
    <t>https://twitter.com/danniellemell</t>
  </si>
  <si>
    <t>https://twitter.com/marimbae_</t>
  </si>
  <si>
    <t>https://twitter.com/nancyl367</t>
  </si>
  <si>
    <t>https://twitter.com/nochangeplease</t>
  </si>
  <si>
    <t>https://twitter.com/piperrastello</t>
  </si>
  <si>
    <t>https://twitter.com/scratsqueaks</t>
  </si>
  <si>
    <t>https://twitter.com/shahzad83</t>
  </si>
  <si>
    <t>https://twitter.com/aslanofmass</t>
  </si>
  <si>
    <t>https://twitter.com/4inspiration2</t>
  </si>
  <si>
    <t>https://twitter.com/stuartkenyon81</t>
  </si>
  <si>
    <t>https://twitter.com/pkrbkrmary</t>
  </si>
  <si>
    <t>https://twitter.com/tmboley2</t>
  </si>
  <si>
    <t>https://twitter.com/jaceymon05</t>
  </si>
  <si>
    <t>https://twitter.com/angeles_teran</t>
  </si>
  <si>
    <t>https://twitter.com/soylary_</t>
  </si>
  <si>
    <t>https://twitter.com/joeblank2000</t>
  </si>
  <si>
    <t>https://twitter.com/archangelmagicx</t>
  </si>
  <si>
    <t>https://twitter.com/koolcoloradan</t>
  </si>
  <si>
    <t>https://twitter.com/adkjack29</t>
  </si>
  <si>
    <t>https://twitter.com/bats102704</t>
  </si>
  <si>
    <t>https://twitter.com/mandari25733571</t>
  </si>
  <si>
    <t>https://twitter.com/gl0blessed</t>
  </si>
  <si>
    <t>https://twitter.com/dropbeargrowls</t>
  </si>
  <si>
    <t>https://twitter.com/ep_lewis</t>
  </si>
  <si>
    <t>https://twitter.com/brutalbeaufaith</t>
  </si>
  <si>
    <t>https://twitter.com/_orwell_1984</t>
  </si>
  <si>
    <t>https://twitter.com/erikarenteria15</t>
  </si>
  <si>
    <t>https://twitter.com/rickb2017</t>
  </si>
  <si>
    <t>https://twitter.com/charltonjboyd</t>
  </si>
  <si>
    <t>https://twitter.com/anthonyarpaia</t>
  </si>
  <si>
    <t>https://twitter.com/neyneybyers</t>
  </si>
  <si>
    <t>https://twitter.com/aliceaachurc</t>
  </si>
  <si>
    <t>https://twitter.com/el_rulander</t>
  </si>
  <si>
    <t>https://twitter.com/reneh</t>
  </si>
  <si>
    <t>https://twitter.com/desnamjp</t>
  </si>
  <si>
    <t>https://twitter.com/bigricanman</t>
  </si>
  <si>
    <t>https://twitter.com/lilmszoey</t>
  </si>
  <si>
    <t>https://twitter.com/j_evansjones</t>
  </si>
  <si>
    <t>https://twitter.com/mohistorymuseum</t>
  </si>
  <si>
    <t>https://twitter.com/smcstl</t>
  </si>
  <si>
    <t>https://twitter.com/jackthor44</t>
  </si>
  <si>
    <t>https://twitter.com/realdonaldrumpf</t>
  </si>
  <si>
    <t>https://twitter.com/last_buffoon</t>
  </si>
  <si>
    <t>https://twitter.com/veep_mikepence</t>
  </si>
  <si>
    <t>https://twitter.com/aac5010</t>
  </si>
  <si>
    <t>https://twitter.com/kissthepaw</t>
  </si>
  <si>
    <t>https://twitter.com/tuckercarlson</t>
  </si>
  <si>
    <t>https://twitter.com/patriotczar</t>
  </si>
  <si>
    <t>https://twitter.com/msmartin415</t>
  </si>
  <si>
    <t>https://twitter.com/suwareh_moses</t>
  </si>
  <si>
    <t>https://twitter.com/talentsmommlg</t>
  </si>
  <si>
    <t>https://twitter.com/courtney_hg</t>
  </si>
  <si>
    <t>https://twitter.com/duhlamey</t>
  </si>
  <si>
    <t>https://twitter.com/americaustin</t>
  </si>
  <si>
    <t>https://twitter.com/cwebcruzer</t>
  </si>
  <si>
    <t>https://twitter.com/time</t>
  </si>
  <si>
    <t>https://twitter.com/gotowatkins</t>
  </si>
  <si>
    <t>https://twitter.com/donniebaker1</t>
  </si>
  <si>
    <t>https://twitter.com/washspirit</t>
  </si>
  <si>
    <t>https://twitter.com/reachingbeyond2</t>
  </si>
  <si>
    <t>https://twitter.com/siddiquesaimeen</t>
  </si>
  <si>
    <t>https://twitter.com/mohammadshaikh_</t>
  </si>
  <si>
    <t>https://twitter.com/todaysrantscom</t>
  </si>
  <si>
    <t>https://twitter.com/rainbowdashis1</t>
  </si>
  <si>
    <t>https://twitter.com/sandwork</t>
  </si>
  <si>
    <t>https://twitter.com/herotactical</t>
  </si>
  <si>
    <t>https://twitter.com/davidwebbshow</t>
  </si>
  <si>
    <t>https://twitter.com/the79show</t>
  </si>
  <si>
    <t>https://twitter.com/getoffmefool</t>
  </si>
  <si>
    <t>https://twitter.com/chucktodd</t>
  </si>
  <si>
    <t>https://twitter.com/wrrudy</t>
  </si>
  <si>
    <t>https://twitter.com/mjv_terps</t>
  </si>
  <si>
    <t>https://twitter.com/imobley1</t>
  </si>
  <si>
    <t>https://twitter.com/ms1scs</t>
  </si>
  <si>
    <t>https://twitter.com/bakerfafrank</t>
  </si>
  <si>
    <t>https://twitter.com/p_muniz_</t>
  </si>
  <si>
    <t>https://twitter.com/violamustachio</t>
  </si>
  <si>
    <t>https://twitter.com/ktsimmi</t>
  </si>
  <si>
    <t>https://twitter.com/tradlife</t>
  </si>
  <si>
    <t>https://twitter.com/9moyle</t>
  </si>
  <si>
    <t>https://twitter.com/truthdig</t>
  </si>
  <si>
    <t>https://twitter.com/martymagpie</t>
  </si>
  <si>
    <t>https://twitter.com/msb971</t>
  </si>
  <si>
    <t>https://twitter.com/patriotrider</t>
  </si>
  <si>
    <t>https://twitter.com/alou_ga</t>
  </si>
  <si>
    <t>https://twitter.com/happywoman9</t>
  </si>
  <si>
    <t>https://twitter.com/smahamoment</t>
  </si>
  <si>
    <t>https://twitter.com/julieoutrage</t>
  </si>
  <si>
    <t>https://twitter.com/wllmtell</t>
  </si>
  <si>
    <t>https://twitter.com/tripsy</t>
  </si>
  <si>
    <t>https://twitter.com/maltshophero</t>
  </si>
  <si>
    <t>https://twitter.com/popejohn1a</t>
  </si>
  <si>
    <t>https://twitter.com/lghulm</t>
  </si>
  <si>
    <t>https://twitter.com/wdavisliterary</t>
  </si>
  <si>
    <t>https://twitter.com/kurtentx2</t>
  </si>
  <si>
    <t>https://twitter.com/lamarwagner</t>
  </si>
  <si>
    <t>https://twitter.com/cleftheart</t>
  </si>
  <si>
    <t>https://twitter.com/srcario</t>
  </si>
  <si>
    <t>https://twitter.com/nathanbrooks92</t>
  </si>
  <si>
    <t>https://twitter.com/jimporter8</t>
  </si>
  <si>
    <t>https://twitter.com/ruwithsonali</t>
  </si>
  <si>
    <t>https://twitter.com/catchatweetdown</t>
  </si>
  <si>
    <t>https://twitter.com/oosal</t>
  </si>
  <si>
    <t>https://twitter.com/usatopguns</t>
  </si>
  <si>
    <t>https://twitter.com/deb_tiva</t>
  </si>
  <si>
    <t>https://twitter.com/apieceofass</t>
  </si>
  <si>
    <t>https://twitter.com/mike_pensce</t>
  </si>
  <si>
    <t>https://twitter.com/aye_its_randz</t>
  </si>
  <si>
    <t>https://twitter.com/atthestore</t>
  </si>
  <si>
    <t>https://twitter.com/lauraleighmonro</t>
  </si>
  <si>
    <t>https://twitter.com/phyllis28916209</t>
  </si>
  <si>
    <t>https://twitter.com/realticpodcast</t>
  </si>
  <si>
    <t>https://twitter.com/taloula220</t>
  </si>
  <si>
    <t>https://twitter.com/h0p3lessdreamer</t>
  </si>
  <si>
    <t>https://twitter.com/tavaresjones1</t>
  </si>
  <si>
    <t>https://twitter.com/big6domino</t>
  </si>
  <si>
    <t>https://twitter.com/michelelapinski</t>
  </si>
  <si>
    <t>https://twitter.com/mattajord</t>
  </si>
  <si>
    <t>https://twitter.com/susannammoss</t>
  </si>
  <si>
    <t>https://twitter.com/tdavis2935</t>
  </si>
  <si>
    <t>https://twitter.com/tda</t>
  </si>
  <si>
    <t>https://twitter.com/lofcg</t>
  </si>
  <si>
    <t>https://twitter.com/damashermosas</t>
  </si>
  <si>
    <t>https://twitter.com/lacyelegs</t>
  </si>
  <si>
    <t>https://twitter.com/dale_bernadette</t>
  </si>
  <si>
    <t>https://twitter.com/moorerock80</t>
  </si>
  <si>
    <t>https://twitter.com/stgibran</t>
  </si>
  <si>
    <t>https://twitter.com/russelltucker15</t>
  </si>
  <si>
    <t>https://twitter.com/freechoice16</t>
  </si>
  <si>
    <t>https://twitter.com/stoicbunny</t>
  </si>
  <si>
    <t>https://twitter.com/crawforddel3</t>
  </si>
  <si>
    <t>https://twitter.com/_barany_</t>
  </si>
  <si>
    <t>https://twitter.com/msalysapierce96</t>
  </si>
  <si>
    <t>https://twitter.com/mybigescapade</t>
  </si>
  <si>
    <t>https://twitter.com/sbird15345</t>
  </si>
  <si>
    <t>https://twitter.com/fmjohns33johns</t>
  </si>
  <si>
    <t>https://twitter.com/lindseyparisius</t>
  </si>
  <si>
    <t>https://twitter.com/connieaustintx</t>
  </si>
  <si>
    <t>https://twitter.com/riotwomennn</t>
  </si>
  <si>
    <t>https://twitter.com/westxgal</t>
  </si>
  <si>
    <t>https://twitter.com/dattiljs</t>
  </si>
  <si>
    <t>https://twitter.com/ellenrsullivan</t>
  </si>
  <si>
    <t>https://twitter.com/eli_death</t>
  </si>
  <si>
    <t>https://twitter.com/drjmftspeaks</t>
  </si>
  <si>
    <t>https://twitter.com/organic2016</t>
  </si>
  <si>
    <t>https://twitter.com/royharry067</t>
  </si>
  <si>
    <t>https://twitter.com/deptofdefense</t>
  </si>
  <si>
    <t>https://twitter.com/techbrosgaming</t>
  </si>
  <si>
    <t>https://twitter.com/elizabe05716450</t>
  </si>
  <si>
    <t>https://twitter.com/norvilgirl</t>
  </si>
  <si>
    <t>https://twitter.com/barbmuenchen</t>
  </si>
  <si>
    <t>https://twitter.com/michael_szumega</t>
  </si>
  <si>
    <t>https://twitter.com/jarollins81</t>
  </si>
  <si>
    <t>https://twitter.com/gaetasusan</t>
  </si>
  <si>
    <t>https://twitter.com/tigcook</t>
  </si>
  <si>
    <t>https://twitter.com/oldbaldeagle</t>
  </si>
  <si>
    <t>https://twitter.com/pollypunkneck</t>
  </si>
  <si>
    <t>https://twitter.com/thepunknecks</t>
  </si>
  <si>
    <t>https://twitter.com/robert_reyvolt</t>
  </si>
  <si>
    <t>https://twitter.com/jenkernsusa</t>
  </si>
  <si>
    <t>https://twitter.com/slater_rose</t>
  </si>
  <si>
    <t>https://twitter.com/melissajonesnj</t>
  </si>
  <si>
    <t>https://twitter.com/makati94</t>
  </si>
  <si>
    <t>https://twitter.com/kimtasticstatic</t>
  </si>
  <si>
    <t>https://twitter.com/aaron_auto</t>
  </si>
  <si>
    <t>https://twitter.com/culturallegacy</t>
  </si>
  <si>
    <t>https://twitter.com/mlhoenig</t>
  </si>
  <si>
    <t>https://twitter.com/johnlamparskii</t>
  </si>
  <si>
    <t>https://twitter.com/rena01311964</t>
  </si>
  <si>
    <t>https://twitter.com/savageprude1</t>
  </si>
  <si>
    <t>https://twitter.com/thelordbentley</t>
  </si>
  <si>
    <t>https://twitter.com/foxnewsinsider</t>
  </si>
  <si>
    <t>https://twitter.com/olrockcandymtns</t>
  </si>
  <si>
    <t>https://twitter.com/rollandbryar</t>
  </si>
  <si>
    <t>https://twitter.com/reald0n0ldtrump</t>
  </si>
  <si>
    <t>https://twitter.com/getitdone51</t>
  </si>
  <si>
    <t>https://twitter.com/bosoxsully</t>
  </si>
  <si>
    <t>https://twitter.com/narnie4</t>
  </si>
  <si>
    <t>https://twitter.com/nyeggseller</t>
  </si>
  <si>
    <t>https://twitter.com/renalynejada</t>
  </si>
  <si>
    <t>https://twitter.com/jbrowneyes4</t>
  </si>
  <si>
    <t>https://twitter.com/lindajhay</t>
  </si>
  <si>
    <t>https://twitter.com/jennyladiva99</t>
  </si>
  <si>
    <t>https://twitter.com/pacificanow</t>
  </si>
  <si>
    <t>https://twitter.com/lynhilljd</t>
  </si>
  <si>
    <t>https://twitter.com/cfraase</t>
  </si>
  <si>
    <t>https://twitter.com/riannarichards</t>
  </si>
  <si>
    <t>https://twitter.com/dollfinish</t>
  </si>
  <si>
    <t>https://twitter.com/cortini</t>
  </si>
  <si>
    <t>https://twitter.com/erinthomasrev</t>
  </si>
  <si>
    <t>https://twitter.com/mayog</t>
  </si>
  <si>
    <t>https://twitter.com/ryanlizza</t>
  </si>
  <si>
    <t>https://twitter.com/icyclocx</t>
  </si>
  <si>
    <t>https://twitter.com/jan_arzooman</t>
  </si>
  <si>
    <t>https://twitter.com/bonnieschaefer1</t>
  </si>
  <si>
    <t>https://twitter.com/tweetsfromto</t>
  </si>
  <si>
    <t>https://twitter.com/zack_mcdermott</t>
  </si>
  <si>
    <t>https://twitter.com/lechefwayne</t>
  </si>
  <si>
    <t>https://twitter.com/openmic_mike</t>
  </si>
  <si>
    <t>https://twitter.com/mrsmarthabutler</t>
  </si>
  <si>
    <t>https://twitter.com/katiemaryrich</t>
  </si>
  <si>
    <t>https://twitter.com/nbc</t>
  </si>
  <si>
    <t>https://twitter.com/joel_ebner</t>
  </si>
  <si>
    <t>https://twitter.com/michaelnoone4</t>
  </si>
  <si>
    <t>https://twitter.com/univcollegebtc</t>
  </si>
  <si>
    <t>https://twitter.com/ealdonaldtrumpp</t>
  </si>
  <si>
    <t>https://twitter.com/me15226986</t>
  </si>
  <si>
    <t>https://twitter.com/hernanaym</t>
  </si>
  <si>
    <t>https://twitter.com/hardballchris</t>
  </si>
  <si>
    <t>https://twitter.com/danrather</t>
  </si>
  <si>
    <t>https://twitter.com/isitfoo</t>
  </si>
  <si>
    <t>https://twitter.com/wanttruth</t>
  </si>
  <si>
    <t>https://twitter.com/putinsboy</t>
  </si>
  <si>
    <t>https://twitter.com/news__la</t>
  </si>
  <si>
    <t>https://twitter.com/lotusf33t</t>
  </si>
  <si>
    <t>https://twitter.com/eksplosyon</t>
  </si>
  <si>
    <t>https://twitter.com/dr_rjw</t>
  </si>
  <si>
    <t>https://twitter.com/cia</t>
  </si>
  <si>
    <t>https://twitter.com/caseyholloway82</t>
  </si>
  <si>
    <t>https://twitter.com/rogerfortrump</t>
  </si>
  <si>
    <t>https://twitter.com/7mil1</t>
  </si>
  <si>
    <t>https://twitter.com/lindajwr1956</t>
  </si>
  <si>
    <t>https://twitter.com/katylied67</t>
  </si>
  <si>
    <t>https://twitter.com/dead_democracy</t>
  </si>
  <si>
    <t>https://twitter.com/klnassie</t>
  </si>
  <si>
    <t>https://twitter.com/sandrakayward3</t>
  </si>
  <si>
    <t>https://twitter.com/ben_techpro</t>
  </si>
  <si>
    <t>https://twitter.com/oreillyfactor</t>
  </si>
  <si>
    <t>https://twitter.com/voix_of_reason</t>
  </si>
  <si>
    <t>https://twitter.com/artgirlfun</t>
  </si>
  <si>
    <t>https://twitter.com/tzoj110</t>
  </si>
  <si>
    <t>https://twitter.com/va4djt</t>
  </si>
  <si>
    <t>https://twitter.com/gabriel4trump16</t>
  </si>
  <si>
    <t>https://twitter.com/donnam8470donna</t>
  </si>
  <si>
    <t>https://twitter.com/reitwoman</t>
  </si>
  <si>
    <t>https://twitter.com/dianaperkovic</t>
  </si>
  <si>
    <t>https://twitter.com/goodnewsusainfo</t>
  </si>
  <si>
    <t>https://twitter.com/rev_rodriguez</t>
  </si>
  <si>
    <t>https://twitter.com/the1truepatri0t</t>
  </si>
  <si>
    <t>https://twitter.com/goodlordandagun</t>
  </si>
  <si>
    <t>https://twitter.com/debrajo97583409</t>
  </si>
  <si>
    <t>https://twitter.com/nathan__solo</t>
  </si>
  <si>
    <t>https://twitter.com/geoffbaier</t>
  </si>
  <si>
    <t>https://twitter.com/jd762011</t>
  </si>
  <si>
    <t>https://twitter.com/lklein96734722</t>
  </si>
  <si>
    <t>https://twitter.com/samkelite</t>
  </si>
  <si>
    <t>https://twitter.com/albertanbeef</t>
  </si>
  <si>
    <t>https://twitter.com/globalnews</t>
  </si>
  <si>
    <t>https://twitter.com/globalnational</t>
  </si>
  <si>
    <t>https://twitter.com/blueskiesmom27</t>
  </si>
  <si>
    <t>https://twitter.com/memesthenmoney</t>
  </si>
  <si>
    <t>https://twitter.com/longhornkeith</t>
  </si>
  <si>
    <t>https://twitter.com/real8bitgeek</t>
  </si>
  <si>
    <t>https://twitter.com/gavin_mcinnes</t>
  </si>
  <si>
    <t>https://twitter.com/realchcki</t>
  </si>
  <si>
    <t>https://twitter.com/auntmimihere</t>
  </si>
  <si>
    <t>https://twitter.com/slipmoon16</t>
  </si>
  <si>
    <t>https://twitter.com/freddieboswell</t>
  </si>
  <si>
    <t>https://twitter.com/npr</t>
  </si>
  <si>
    <t>https://twitter.com/35leosa</t>
  </si>
  <si>
    <t>https://twitter.com/kraziivan</t>
  </si>
  <si>
    <t>https://twitter.com/ihearttrump1</t>
  </si>
  <si>
    <t>https://twitter.com/lrihendry</t>
  </si>
  <si>
    <t>https://twitter.com/hemingwayxander</t>
  </si>
  <si>
    <t>https://twitter.com/gavinnewsom</t>
  </si>
  <si>
    <t>https://twitter.com/noahrb97</t>
  </si>
  <si>
    <t>https://twitter.com/idaz09</t>
  </si>
  <si>
    <t>https://twitter.com/mailonline</t>
  </si>
  <si>
    <t>https://twitter.com/traceytheisen</t>
  </si>
  <si>
    <t>https://twitter.com/merckywaters</t>
  </si>
  <si>
    <t>https://twitter.com/nbcsnl</t>
  </si>
  <si>
    <t>https://twitter.com/fallontonight</t>
  </si>
  <si>
    <t>https://twitter.com/thedez</t>
  </si>
  <si>
    <t>https://twitter.com/ginnskazan</t>
  </si>
  <si>
    <t>https://twitter.com/redapplepol</t>
  </si>
  <si>
    <t>https://twitter.com/millcitywriter</t>
  </si>
  <si>
    <t>https://twitter.com/davidmarkette</t>
  </si>
  <si>
    <t>https://twitter.com/kattykissem</t>
  </si>
  <si>
    <t>https://twitter.com/thehill</t>
  </si>
  <si>
    <t>https://twitter.com/kellyannecoat</t>
  </si>
  <si>
    <t>https://twitter.com/mjoyce2244</t>
  </si>
  <si>
    <t>https://twitter.com/activistbowen2</t>
  </si>
  <si>
    <t>https://twitter.com/thegoodcarmah</t>
  </si>
  <si>
    <t>https://twitter.com/sweeneyabc</t>
  </si>
  <si>
    <t>https://twitter.com/celestekatznyc</t>
  </si>
  <si>
    <t>https://twitter.com/mariema49685063</t>
  </si>
  <si>
    <t>https://twitter.com/jtkirklin</t>
  </si>
  <si>
    <t>https://twitter.com/balthsbart</t>
  </si>
  <si>
    <t>https://twitter.com/trevor90666770</t>
  </si>
  <si>
    <t>https://twitter.com/maphimoto</t>
  </si>
  <si>
    <t>https://twitter.com/mayberrysmile</t>
  </si>
  <si>
    <t>https://twitter.com/rogercurran</t>
  </si>
  <si>
    <t>https://twitter.com/richardtburnett</t>
  </si>
  <si>
    <t>https://twitter.com/stormchaser4x4</t>
  </si>
  <si>
    <t>https://twitter.com/gwoodkratzer</t>
  </si>
  <si>
    <t>https://twitter.com/paulimel4</t>
  </si>
  <si>
    <t>https://twitter.com/pfields00</t>
  </si>
  <si>
    <t>https://twitter.com/towabohu</t>
  </si>
  <si>
    <t>https://twitter.com/dhsgov</t>
  </si>
  <si>
    <t>https://twitter.com/tweeterle2012</t>
  </si>
  <si>
    <t>https://twitter.com/sheacamm</t>
  </si>
  <si>
    <t>https://twitter.com/shellpetersen</t>
  </si>
  <si>
    <t>https://twitter.com/shamilach</t>
  </si>
  <si>
    <t>https://twitter.com/cyvillarreal</t>
  </si>
  <si>
    <t>https://twitter.com/delara_robb</t>
  </si>
  <si>
    <t>https://twitter.com/masterofeternia</t>
  </si>
  <si>
    <t>https://twitter.com/kauffeemann</t>
  </si>
  <si>
    <t>https://twitter.com/amcronin87</t>
  </si>
  <si>
    <t>https://twitter.com/israelipm</t>
  </si>
  <si>
    <t>https://twitter.com/newgammarays</t>
  </si>
  <si>
    <t>https://twitter.com/sherrysue66</t>
  </si>
  <si>
    <t>https://twitter.com/crosstown_usa</t>
  </si>
  <si>
    <t>https://twitter.com/0809mmy</t>
  </si>
  <si>
    <t>https://twitter.com/joshuawdelano</t>
  </si>
  <si>
    <t>https://twitter.com/robmaness</t>
  </si>
  <si>
    <t>https://twitter.com/alphakangz</t>
  </si>
  <si>
    <t>https://twitter.com/clausfn</t>
  </si>
  <si>
    <t>https://twitter.com/jesslovestrump</t>
  </si>
  <si>
    <t>https://twitter.com/cartogeek</t>
  </si>
  <si>
    <t>https://twitter.com/camelfro</t>
  </si>
  <si>
    <t>https://twitter.com/breemakesart</t>
  </si>
  <si>
    <t>https://twitter.com/windsurf13</t>
  </si>
  <si>
    <t>https://twitter.com/ksitesl</t>
  </si>
  <si>
    <t>https://twitter.com/nikkundra</t>
  </si>
  <si>
    <t>https://twitter.com/hbo</t>
  </si>
  <si>
    <t>https://twitter.com/alwaysactions</t>
  </si>
  <si>
    <t>https://twitter.com/bbaker916</t>
  </si>
  <si>
    <t>https://twitter.com/orlandoandresm4</t>
  </si>
  <si>
    <t>https://twitter.com/carolburnett3</t>
  </si>
  <si>
    <t>https://twitter.com/mrsrobinson959</t>
  </si>
  <si>
    <t>https://twitter.com/rise_and_resist</t>
  </si>
  <si>
    <t>https://twitter.com/canuck4466</t>
  </si>
  <si>
    <t>https://twitter.com/rnatheart4eva</t>
  </si>
  <si>
    <t>https://twitter.com/kimvfields</t>
  </si>
  <si>
    <t>https://twitter.com/cbschicago</t>
  </si>
  <si>
    <t>https://twitter.com/audrinabigos</t>
  </si>
  <si>
    <t>https://twitter.com/ashleybek78</t>
  </si>
  <si>
    <t>https://twitter.com/davhalter</t>
  </si>
  <si>
    <t>https://twitter.com/technoleo</t>
  </si>
  <si>
    <t>https://twitter.com/lovintrump</t>
  </si>
  <si>
    <t>https://twitter.com/i_butterfly83</t>
  </si>
  <si>
    <t>https://twitter.com/bettybowers</t>
  </si>
  <si>
    <t>https://twitter.com/kimiliek</t>
  </si>
  <si>
    <t>https://twitter.com/myflyingcloud</t>
  </si>
  <si>
    <t>https://twitter.com/617images</t>
  </si>
  <si>
    <t>https://twitter.com/godlovingvet</t>
  </si>
  <si>
    <t>https://twitter.com/jrgkrebs</t>
  </si>
  <si>
    <t>https://twitter.com/nikefagbule</t>
  </si>
  <si>
    <t>https://twitter.com/dumbmushroom</t>
  </si>
  <si>
    <t>https://twitter.com/tinyspaceboy</t>
  </si>
  <si>
    <t>https://twitter.com/lisatheinfidel</t>
  </si>
  <si>
    <t>https://twitter.com/mike_pence</t>
  </si>
  <si>
    <t>https://twitter.com/toots6168</t>
  </si>
  <si>
    <t>https://twitter.com/edsmith_</t>
  </si>
  <si>
    <t>https://twitter.com/coachdrai</t>
  </si>
  <si>
    <t>https://twitter.com/keithwmca</t>
  </si>
  <si>
    <t>https://twitter.com/scottnevins</t>
  </si>
  <si>
    <t>https://twitter.com/shesaidpolitics</t>
  </si>
  <si>
    <t>https://twitter.com/asssesino</t>
  </si>
  <si>
    <t>https://twitter.com/angelagulsby</t>
  </si>
  <si>
    <t>https://twitter.com/aagrusin</t>
  </si>
  <si>
    <t>https://twitter.com/64by4</t>
  </si>
  <si>
    <t>https://twitter.com/jrbungard_b</t>
  </si>
  <si>
    <t>https://twitter.com/firni</t>
  </si>
  <si>
    <t>https://twitter.com/itsyuge</t>
  </si>
  <si>
    <t>https://twitter.com/therightmoment1</t>
  </si>
  <si>
    <t>https://twitter.com/rawiowanews</t>
  </si>
  <si>
    <t>https://twitter.com/randthemovie</t>
  </si>
  <si>
    <t>https://twitter.com/brokered2016</t>
  </si>
  <si>
    <t>https://twitter.com/moulmein</t>
  </si>
  <si>
    <t>https://twitter.com/nwonightmare</t>
  </si>
  <si>
    <t>https://twitter.com/leisuregoddess</t>
  </si>
  <si>
    <t>https://twitter.com/pattikimble</t>
  </si>
  <si>
    <t>https://twitter.com/k3ndl3</t>
  </si>
  <si>
    <t>https://twitter.com/nunez_crystal</t>
  </si>
  <si>
    <t>https://twitter.com/quentinringot10</t>
  </si>
  <si>
    <t>https://twitter.com/waynesdunn</t>
  </si>
  <si>
    <t>https://twitter.com/singergrl84</t>
  </si>
  <si>
    <t>https://twitter.com/beespecbrown</t>
  </si>
  <si>
    <t>https://twitter.com/comedy_robot</t>
  </si>
  <si>
    <t>https://twitter.com/erg010</t>
  </si>
  <si>
    <t>https://twitter.com/presidentcheeto</t>
  </si>
  <si>
    <t>https://twitter.com/houstie63</t>
  </si>
  <si>
    <t>https://twitter.com/lostinmemphis</t>
  </si>
  <si>
    <t>https://twitter.com/danielbackstro1</t>
  </si>
  <si>
    <t>https://twitter.com/puppylovelasts</t>
  </si>
  <si>
    <t>https://twitter.com/brotree</t>
  </si>
  <si>
    <t>https://twitter.com/billbillshaw</t>
  </si>
  <si>
    <t>https://twitter.com/minhkular</t>
  </si>
  <si>
    <t>https://twitter.com/mcquadr</t>
  </si>
  <si>
    <t>https://twitter.com/galwaygirl419</t>
  </si>
  <si>
    <t>https://twitter.com/aither_hyle</t>
  </si>
  <si>
    <t>https://twitter.com/sburst</t>
  </si>
  <si>
    <t>https://twitter.com/directmailio</t>
  </si>
  <si>
    <t>https://twitter.com/sunsetcliffs99</t>
  </si>
  <si>
    <t>https://twitter.com/wandawomaneh</t>
  </si>
  <si>
    <t>https://twitter.com/being_nontheist</t>
  </si>
  <si>
    <t>https://twitter.com/negushamitic</t>
  </si>
  <si>
    <t>https://twitter.com/nick_kapur</t>
  </si>
  <si>
    <t>https://twitter.com/melindathinker</t>
  </si>
  <si>
    <t>https://twitter.com/nywonk</t>
  </si>
  <si>
    <t>https://twitter.com/greencribb</t>
  </si>
  <si>
    <t>https://twitter.com/breakingbad_amc</t>
  </si>
  <si>
    <t>https://twitter.com/mcinnovative</t>
  </si>
  <si>
    <t>https://twitter.com/mcgillins</t>
  </si>
  <si>
    <t>https://twitter.com/gglaughsndrafts</t>
  </si>
  <si>
    <t>https://twitter.com/usacat008</t>
  </si>
  <si>
    <t>https://twitter.com/bellablu5</t>
  </si>
  <si>
    <t>https://twitter.com/themirror11</t>
  </si>
  <si>
    <t>https://twitter.com/acuragirl0827</t>
  </si>
  <si>
    <t>https://twitter.com/mrkrabs_177</t>
  </si>
  <si>
    <t>https://twitter.com/sapracorg</t>
  </si>
  <si>
    <t>https://twitter.com/patriot_girl_tx</t>
  </si>
  <si>
    <t>https://twitter.com/riskyliberal</t>
  </si>
  <si>
    <t>https://twitter.com/jillybird42</t>
  </si>
  <si>
    <t>https://twitter.com/skepticaljay</t>
  </si>
  <si>
    <t>https://twitter.com/kdwestphal</t>
  </si>
  <si>
    <t>https://twitter.com/chirprn</t>
  </si>
  <si>
    <t>https://twitter.com/halloweenblogs</t>
  </si>
  <si>
    <t>https://twitter.com/emeraldmusic7</t>
  </si>
  <si>
    <t>https://twitter.com/dori9274</t>
  </si>
  <si>
    <t>https://twitter.com/susanward2016</t>
  </si>
  <si>
    <t>https://twitter.com/entersmo</t>
  </si>
  <si>
    <t>https://twitter.com/oddzombie</t>
  </si>
  <si>
    <t>https://twitter.com/anitafinlay</t>
  </si>
  <si>
    <t>https://twitter.com/sharonreader</t>
  </si>
  <si>
    <t>https://twitter.com/drheidibach</t>
  </si>
  <si>
    <t>https://twitter.com/shitdrumpfsez</t>
  </si>
  <si>
    <t>https://twitter.com/jamesmurphypdx</t>
  </si>
  <si>
    <t>https://twitter.com/mka_kiel</t>
  </si>
  <si>
    <t>https://twitter.com/curosik</t>
  </si>
  <si>
    <t>https://twitter.com/mewslive</t>
  </si>
  <si>
    <t>https://twitter.com/thoralmcmiggins</t>
  </si>
  <si>
    <t>https://twitter.com/stanhalbert</t>
  </si>
  <si>
    <t>https://twitter.com/lavernewright13</t>
  </si>
  <si>
    <t>https://twitter.com/ubervaper</t>
  </si>
  <si>
    <t>https://twitter.com/b_figz</t>
  </si>
  <si>
    <t>https://twitter.com/marthamaccallum</t>
  </si>
  <si>
    <t>https://twitter.com/hosting_world</t>
  </si>
  <si>
    <t>https://twitter.com/1009post</t>
  </si>
  <si>
    <t>https://twitter.com/gabriella_akat</t>
  </si>
  <si>
    <t>https://twitter.com/mom2thecorps</t>
  </si>
  <si>
    <t>https://twitter.com/jan_mancill</t>
  </si>
  <si>
    <t>https://twitter.com/davefan</t>
  </si>
  <si>
    <t>https://twitter.com/elena07617349</t>
  </si>
  <si>
    <t>https://twitter.com/bayaningpinay</t>
  </si>
  <si>
    <t>https://twitter.com/realtrumptruth</t>
  </si>
  <si>
    <t>https://twitter.com/mishmishhh</t>
  </si>
  <si>
    <t>https://twitter.com/xoxoress</t>
  </si>
  <si>
    <t>https://twitter.com/jim_mefish</t>
  </si>
  <si>
    <t>https://twitter.com/lordozz</t>
  </si>
  <si>
    <t>https://twitter.com/jackmarsman</t>
  </si>
  <si>
    <t>https://twitter.com/stredni_trida</t>
  </si>
  <si>
    <t>https://twitter.com/pandorabalks</t>
  </si>
  <si>
    <t>https://twitter.com/ben_jasperse</t>
  </si>
  <si>
    <t>https://twitter.com/grace7007</t>
  </si>
  <si>
    <t>https://twitter.com/nmalliotakis</t>
  </si>
  <si>
    <t>https://twitter.com/rodin_thinker</t>
  </si>
  <si>
    <t>https://twitter.com/gulshanrana29</t>
  </si>
  <si>
    <t>https://twitter.com/lindastruthers3</t>
  </si>
  <si>
    <t>https://twitter.com/maureenfox</t>
  </si>
  <si>
    <t>https://twitter.com/ahmadmubash</t>
  </si>
  <si>
    <t>https://twitter.com/sandrafellows_</t>
  </si>
  <si>
    <t>https://twitter.com/femmeslefebvre</t>
  </si>
  <si>
    <t>https://twitter.com/saucemybuns</t>
  </si>
  <si>
    <t>https://twitter.com/shivkumarssingh</t>
  </si>
  <si>
    <t>https://twitter.com/amyssunshin3</t>
  </si>
  <si>
    <t>https://twitter.com/jillanalogan</t>
  </si>
  <si>
    <t>https://twitter.com/tgradous</t>
  </si>
  <si>
    <t>https://twitter.com/compact987</t>
  </si>
  <si>
    <t>https://twitter.com/shaz_cj</t>
  </si>
  <si>
    <t>https://twitter.com/vesummerd</t>
  </si>
  <si>
    <t>https://twitter.com/teilharder</t>
  </si>
  <si>
    <t>https://twitter.com/lukejparsons</t>
  </si>
  <si>
    <t>https://twitter.com/potus44</t>
  </si>
  <si>
    <t>https://twitter.com/ninjasnakeeyes3</t>
  </si>
  <si>
    <t>https://twitter.com/le_scan</t>
  </si>
  <si>
    <t>https://twitter.com/didiermeuley</t>
  </si>
  <si>
    <t>https://twitter.com/lc73179253</t>
  </si>
  <si>
    <t>https://twitter.com/davispg</t>
  </si>
  <si>
    <t>https://twitter.com/natecochrane</t>
  </si>
  <si>
    <t>https://twitter.com/marat1</t>
  </si>
  <si>
    <t>https://twitter.com/peach_29</t>
  </si>
  <si>
    <t>https://twitter.com/edinburghnapier</t>
  </si>
  <si>
    <t>https://twitter.com/opto_bot</t>
  </si>
  <si>
    <t>https://twitter.com/scott_thewspot</t>
  </si>
  <si>
    <t>https://twitter.com/twptilden</t>
  </si>
  <si>
    <t>https://twitter.com/theweisedame</t>
  </si>
  <si>
    <t>https://twitter.com/tasneem_obeid3</t>
  </si>
  <si>
    <t>https://twitter.com/angeleahgd</t>
  </si>
  <si>
    <t>https://twitter.com/campaignguru</t>
  </si>
  <si>
    <t>https://twitter.com/hezerminator</t>
  </si>
  <si>
    <t>https://twitter.com/amyarsamakova</t>
  </si>
  <si>
    <t>https://twitter.com/metallica</t>
  </si>
  <si>
    <t>https://twitter.com/bryinc</t>
  </si>
  <si>
    <t>https://twitter.com/spankamber</t>
  </si>
  <si>
    <t>https://twitter.com/lozpmd</t>
  </si>
  <si>
    <t>https://twitter.com/ravneetsingh111</t>
  </si>
  <si>
    <t>https://twitter.com/jaskiratsb</t>
  </si>
  <si>
    <t>https://twitter.com/anuragbana</t>
  </si>
  <si>
    <t>https://twitter.com/jstincse</t>
  </si>
  <si>
    <t>https://twitter.com/arnd_schumacher</t>
  </si>
  <si>
    <t>https://twitter.com/loscornelis</t>
  </si>
  <si>
    <t>https://twitter.com/fverhoef</t>
  </si>
  <si>
    <t>https://twitter.com/flikfluimsnor</t>
  </si>
  <si>
    <t>https://twitter.com/hoffnar</t>
  </si>
  <si>
    <t>https://twitter.com/shadieideh</t>
  </si>
  <si>
    <t>https://twitter.com/whoakston</t>
  </si>
  <si>
    <t>https://twitter.com/donnafaye56</t>
  </si>
  <si>
    <t>https://twitter.com/gypsymarie79</t>
  </si>
  <si>
    <t>https://twitter.com/iicandynetwork</t>
  </si>
  <si>
    <t>https://twitter.com/uschamber</t>
  </si>
  <si>
    <t>https://twitter.com/gmmunyoki</t>
  </si>
  <si>
    <t>https://twitter.com/nevilledavis5</t>
  </si>
  <si>
    <t>https://twitter.com/amaracampbell</t>
  </si>
  <si>
    <t>https://twitter.com/franklin_graham</t>
  </si>
  <si>
    <t>https://twitter.com/candacedelray</t>
  </si>
  <si>
    <t>https://twitter.com/paula_white</t>
  </si>
  <si>
    <t>https://twitter.com/a1a84964272e484</t>
  </si>
  <si>
    <t>https://twitter.com/tinnaros</t>
  </si>
  <si>
    <t>https://twitter.com/tremolinero</t>
  </si>
  <si>
    <t>https://twitter.com/exsacerdotal</t>
  </si>
  <si>
    <t>https://twitter.com/claus_krolak</t>
  </si>
  <si>
    <t>https://twitter.com/marilou46</t>
  </si>
  <si>
    <t>https://twitter.com/rewardconsent</t>
  </si>
  <si>
    <t>https://twitter.com/phymoore</t>
  </si>
  <si>
    <t>https://twitter.com/us0zd9ftifxtbcy</t>
  </si>
  <si>
    <t>https://twitter.com/randomyoko</t>
  </si>
  <si>
    <t>https://twitter.com/dexcat63</t>
  </si>
  <si>
    <t>https://twitter.com/astreavictory</t>
  </si>
  <si>
    <t>https://twitter.com/angeldevil1111</t>
  </si>
  <si>
    <t>https://twitter.com/shylohg</t>
  </si>
  <si>
    <t>https://twitter.com/badideasvs</t>
  </si>
  <si>
    <t>https://twitter.com/flatus_666</t>
  </si>
  <si>
    <t>https://twitter.com/qvpieztgs4llqoa</t>
  </si>
  <si>
    <t>https://twitter.com/raz0rfist</t>
  </si>
  <si>
    <t>https://twitter.com/wayfarerpg</t>
  </si>
  <si>
    <t>https://twitter.com/cloudyempyre</t>
  </si>
  <si>
    <t>https://twitter.com/maoalun</t>
  </si>
  <si>
    <t>https://twitter.com/whitevoidjojo</t>
  </si>
  <si>
    <t>https://twitter.com/sarin_like71</t>
  </si>
  <si>
    <t>https://twitter.com/pizqg8xzxqdtl56</t>
  </si>
  <si>
    <t>https://twitter.com/fxfxkuririn</t>
  </si>
  <si>
    <t>https://twitter.com/mrbcwalker</t>
  </si>
  <si>
    <t>https://twitter.com/fsmetal</t>
  </si>
  <si>
    <t>https://twitter.com/nikiboo321</t>
  </si>
  <si>
    <t>https://twitter.com/beretta_gio</t>
  </si>
  <si>
    <t>https://twitter.com/donaldtrumpfail</t>
  </si>
  <si>
    <t>https://twitter.com/marcjanjanssen</t>
  </si>
  <si>
    <t>https://twitter.com/debkrause1959</t>
  </si>
  <si>
    <t>https://twitter.com/itachi2099</t>
  </si>
  <si>
    <t>https://twitter.com/necobaka69</t>
  </si>
  <si>
    <t>https://twitter.com/jontycampbell</t>
  </si>
  <si>
    <t>https://twitter.com/bojanpozar</t>
  </si>
  <si>
    <t>https://twitter.com/gkm78691</t>
  </si>
  <si>
    <t>https://twitter.com/smkfed</t>
  </si>
  <si>
    <t>https://twitter.com/fcwnow</t>
  </si>
  <si>
    <t>https://twitter.com/alexa1975s</t>
  </si>
  <si>
    <t>https://twitter.com/masapu_nyan</t>
  </si>
  <si>
    <t>https://twitter.com/d4xrt3x6bodgoh1</t>
  </si>
  <si>
    <t>https://twitter.com/bbsuperfan24</t>
  </si>
  <si>
    <t>https://twitter.com/mrnamelessone</t>
  </si>
  <si>
    <t>https://twitter.com/tartansandpaper</t>
  </si>
  <si>
    <t>https://twitter.com/stevener20</t>
  </si>
  <si>
    <t>https://twitter.com/jad627</t>
  </si>
  <si>
    <t>https://twitter.com/questionmthings</t>
  </si>
  <si>
    <t>https://twitter.com/zobobrova57222</t>
  </si>
  <si>
    <t>https://twitter.com/hattiehawksnbc4</t>
  </si>
  <si>
    <t>https://twitter.com/wshretweet</t>
  </si>
  <si>
    <t>https://twitter.com/routhlin43</t>
  </si>
  <si>
    <t>https://twitter.com/orc_cristo</t>
  </si>
  <si>
    <t>https://twitter.com/dmitriyxfqlk</t>
  </si>
  <si>
    <t>https://twitter.com/crystalrk</t>
  </si>
  <si>
    <t>https://twitter.com/putisman</t>
  </si>
  <si>
    <t>https://twitter.com/konstan55628861</t>
  </si>
  <si>
    <t>https://twitter.com/liohadson</t>
  </si>
  <si>
    <t>https://twitter.com/nata3534363</t>
  </si>
  <si>
    <t>https://twitter.com/v_lotus_v_a</t>
  </si>
  <si>
    <t>https://twitter.com/fedoseevrjl1974</t>
  </si>
  <si>
    <t>https://twitter.com/callumskinner</t>
  </si>
  <si>
    <t>https://twitter.com/moorefranci</t>
  </si>
  <si>
    <t>https://twitter.com/hisnolan</t>
  </si>
  <si>
    <t>https://twitter.com/afanasevrky1995</t>
  </si>
  <si>
    <t>https://twitter.com/benardolilimo</t>
  </si>
  <si>
    <t>https://twitter.com/judithiana</t>
  </si>
  <si>
    <t>https://twitter.com/mildredtuhaise</t>
  </si>
  <si>
    <t>https://twitter.com/derrickdalvin</t>
  </si>
  <si>
    <t>https://twitter.com/edgewerk</t>
  </si>
  <si>
    <t>https://twitter.com/kellykenneally</t>
  </si>
  <si>
    <t>https://twitter.com/olivv48</t>
  </si>
  <si>
    <t>https://twitter.com/be_true_2_you</t>
  </si>
  <si>
    <t>https://twitter.com/bighajjar</t>
  </si>
  <si>
    <t>https://twitter.com/hala_07</t>
  </si>
  <si>
    <t>https://twitter.com/debbiemoolah</t>
  </si>
  <si>
    <t>https://twitter.com/francessheehan</t>
  </si>
  <si>
    <t>https://twitter.com/marthastableorg</t>
  </si>
  <si>
    <t>https://twitter.com/survjourno</t>
  </si>
  <si>
    <t>https://twitter.com/paulchatlain</t>
  </si>
  <si>
    <t>https://twitter.com/redace1993</t>
  </si>
  <si>
    <t>https://twitter.com/shoutitifgood</t>
  </si>
  <si>
    <t>https://twitter.com/freshme_de</t>
  </si>
  <si>
    <t>https://twitter.com/squishyoreo</t>
  </si>
  <si>
    <t>https://twitter.com/drwdsw</t>
  </si>
  <si>
    <t>https://twitter.com/pianoguys</t>
  </si>
  <si>
    <t>https://twitter.com/dmhord1</t>
  </si>
  <si>
    <t>https://twitter.com/winston1984_101</t>
  </si>
  <si>
    <t>https://twitter.com/sonny7770</t>
  </si>
  <si>
    <t>https://twitter.com/1983_sangy</t>
  </si>
  <si>
    <t>https://twitter.com/montytaby</t>
  </si>
  <si>
    <t>https://twitter.com/kydeemalexander</t>
  </si>
  <si>
    <t>https://twitter.com/focantjr</t>
  </si>
  <si>
    <t>https://twitter.com/turmasitio</t>
  </si>
  <si>
    <t>https://twitter.com/deshmaniac</t>
  </si>
  <si>
    <t>https://twitter.com/merelmorre</t>
  </si>
  <si>
    <t>https://twitter.com/longhorn12471</t>
  </si>
  <si>
    <t>https://twitter.com/carbon_based1</t>
  </si>
  <si>
    <t>https://twitter.com/ld_lh</t>
  </si>
  <si>
    <t>elizabethvotes
RT @TrumpSuperPAC: Barron Trump
playing with his baby nephew! Great
kid! #Inauguration #InaugurationDay2017
#TRUMP https://t.co/Zt8RYw7Pr2</t>
  </si>
  <si>
    <t>rodojestor
RT @DumpTrump22: #Trump and #Spicer
inventing #Inauguration Fairy Tales
and New Strategies to Rip the #Media
#Spicerbriefing #NeverTrump #I…</t>
  </si>
  <si>
    <t>mspattila
@POTUS I was there,! 1000's didn't
get in due to very slow security
check lines, 4 hr wait. Spoke to
them at parade… https://t.co/1WdZdrWI5J</t>
  </si>
  <si>
    <t>tenishathomas26
RT @SekhmetKaMaat: Clearly the
picture tells the story. Not surprising!.
#InaugurationDay2017 #Inauguration
#Trump #NotMyPOTUS #notmypresi…</t>
  </si>
  <si>
    <t xml:space="preserve">sekhmetkamaat
</t>
  </si>
  <si>
    <t>rikki_baird
RT @SekhmetKaMaat: Clearly the
picture tells the story. Not surprising!.
#InaugurationDay2017 #Inauguration
#Trump #NotMyPOTUS #notmypresi…</t>
  </si>
  <si>
    <t>kolkocarolina
RT @SekhmetKaMaat: Clearly the
picture tells the story. Not surprising!.
#InaugurationDay2017 #Inauguration
#Trump #NotMyPOTUS #notmypresi…</t>
  </si>
  <si>
    <t>olgafelice1331
RT @SekhmetKaMaat: Clearly the
picture tells the story. Not surprising!.
#InaugurationDay2017 #Inauguration
#Trump #NotMyPOTUS #notmypresi…</t>
  </si>
  <si>
    <t>bankoff_lan
RT @SekhmetKaMaat: Clearly the
picture tells the story. Not surprising!.
#InaugurationDay2017 #Inauguration
#Trump #NotMyPOTUS #notmypresi…</t>
  </si>
  <si>
    <t>patricemazza
RT @SekhmetKaMaat: Clearly the
picture tells the story. Not surprising!.
#InaugurationDay2017 #Inauguration
#Trump #NotMyPOTUS #notmypresi…</t>
  </si>
  <si>
    <t>bernieflood1978
RT @SekhmetKaMaat: Clearly the
picture tells the story. Not surprising!.
#InaugurationDay2017 #Inauguration
#Trump #NotMyPOTUS #notmypresi…</t>
  </si>
  <si>
    <t>jacquelynekean4
RT @SekhmetKaMaat: Clearly the
picture tells the story. Not surprising!.
#InaugurationDay2017 #Inauguration
#Trump #NotMyPOTUS #notmypresi…</t>
  </si>
  <si>
    <t>yilmazinger
RT @SekhmetKaMaat: Clearly the
picture tells the story. Not surprising!.
#InaugurationDay2017 #Inauguration
#Trump #NotMyPOTUS #notmypresi…</t>
  </si>
  <si>
    <t>lateshakohrman
RT @SekhmetKaMaat: Clearly the
picture tells the story. Not surprising!.
#InaugurationDay2017 #Inauguration
#Trump #NotMyPOTUS #notmypresi…</t>
  </si>
  <si>
    <t>jaquelynrockwe4
RT @SekhmetKaMaat: Clearly the
picture tells the story. Not surprising!.
#InaugurationDay2017 #Inauguration
#Trump #NotMyPOTUS #notmypresi…</t>
  </si>
  <si>
    <t>stephanecatanz5
RT @SekhmetKaMaat: Clearly the
picture tells the story. Not surprising!.
#InaugurationDay2017 #Inauguration
#Trump #NotMyPOTUS #notmypresi…</t>
  </si>
  <si>
    <t>eriktiel
A day later...#HillaryClinton had
a speech...#InaugurationDay2017
#DonaldTrump https://t.co/H4j3C9PyxW</t>
  </si>
  <si>
    <t>kanesha_truitt
RT @SekhmetKaMaat: Clearly the
picture tells the story. Not surprising!.
#InaugurationDay2017 #Inauguration
#Trump #NotMyPOTUS #notmypresi…</t>
  </si>
  <si>
    <t>alfrediaphilip5
RT @SekhmetKaMaat: Clearly the
picture tells the story. Not surprising!.
#InaugurationDay2017 #Inauguration
#Trump #NotMyPOTUS #notmypresi…</t>
  </si>
  <si>
    <t>chunpeters2304
RT @SekhmetKaMaat: Clearly the
picture tells the story. Not surprising!.
#InaugurationDay2017 #Inauguration
#Trump #NotMyPOTUS #notmypresi…</t>
  </si>
  <si>
    <t>tiana_parton
RT @SekhmetKaMaat: Clearly the
picture tells the story. Not surprising!.
#InaugurationDay2017 #Inauguration
#Trump #NotMyPOTUS #notmypresi…</t>
  </si>
  <si>
    <t>rebekah_gerbaud
RT @SekhmetKaMaat: Clearly the
picture tells the story. Not surprising!.
#InaugurationDay2017 #Inauguration
#Trump #NotMyPOTUS #notmypresi…</t>
  </si>
  <si>
    <t>christianstart5
RT @SekhmetKaMaat: Clearly the
picture tells the story. Not surprising!.
#InaugurationDay2017 #Inauguration
#Trump #NotMyPOTUS #notmypresi…</t>
  </si>
  <si>
    <t>idabuckley23441
RT @SekhmetKaMaat: Clearly the
picture tells the story. Not surprising!.
#InaugurationDay2017 #Inauguration
#Trump #NotMyPOTUS #notmypresi…</t>
  </si>
  <si>
    <t>emmiewilliams23
RT @SekhmetKaMaat: Clearly the
picture tells the story. Not surprising!.
#InaugurationDay2017 #Inauguration
#Trump #NotMyPOTUS #notmypresi…</t>
  </si>
  <si>
    <t>meunier_tameka
RT @SekhmetKaMaat: Clearly the
picture tells the story. Not surprising!.
#InaugurationDay2017 #Inauguration
#Trump #NotMyPOTUS #notmypresi…</t>
  </si>
  <si>
    <t>loraineschuste2
RT @SekhmetKaMaat: Clearly the
picture tells the story. Not surprising!.
#InaugurationDay2017 #Inauguration
#Trump #NotMyPOTUS #notmypresi…</t>
  </si>
  <si>
    <t>florettamorris6
RT @SekhmetKaMaat: Clearly the
picture tells the story. Not surprising!.
#InaugurationDay2017 #Inauguration
#Trump #NotMyPOTUS #notmypresi…</t>
  </si>
  <si>
    <t>julienneannech3
RT @SekhmetKaMaat: Clearly the
picture tells the story. Not surprising!.
#InaugurationDay2017 #Inauguration
#Trump #NotMyPOTUS #notmypresi…</t>
  </si>
  <si>
    <t>gertrudefranck
RT @SekhmetKaMaat: Clearly the
picture tells the story. Not surprising!.
#InaugurationDay2017 #Inauguration
#Trump #NotMyPOTUS #notmypresi…</t>
  </si>
  <si>
    <t>haskitcollette
RT @SekhmetKaMaat: Clearly the
picture tells the story. Not surprising!.
#InaugurationDay2017 #Inauguration
#Trump #NotMyPOTUS #notmypresi…</t>
  </si>
  <si>
    <t>clairerodgers25
RT @SekhmetKaMaat: Clearly the
picture tells the story. Not surprising!.
#InaugurationDay2017 #Inauguration
#Trump #NotMyPOTUS #notmypresi…</t>
  </si>
  <si>
    <t>stefaniagelt
RT @SekhmetKaMaat: Clearly the
picture tells the story. Not surprising!.
#InaugurationDay2017 #Inauguration
#Trump #NotMyPOTUS #notmypresi…</t>
  </si>
  <si>
    <t>julianawilbank2
RT @SekhmetKaMaat: Clearly the
picture tells the story. Not surprising!.
#InaugurationDay2017 #Inauguration
#Trump #NotMyPOTUS #notmypresi…</t>
  </si>
  <si>
    <t>gingerbaker1161
RT @SekhmetKaMaat: Clearly the
picture tells the story. Not surprising!.
#InaugurationDay2017 #Inauguration
#Trump #NotMyPOTUS #notmypresi…</t>
  </si>
  <si>
    <t>emilylassiter22
RT @SekhmetKaMaat: Clearly the
picture tells the story. Not surprising!.
#InaugurationDay2017 #Inauguration
#Trump #NotMyPOTUS #notmypresi…</t>
  </si>
  <si>
    <t>randasingh17581
RT @SekhmetKaMaat: Clearly the
picture tells the story. Not surprising!.
#InaugurationDay2017 #Inauguration
#Trump #NotMyPOTUS #notmypresi…</t>
  </si>
  <si>
    <t>maximahepper
RT @SekhmetKaMaat: Clearly the
picture tells the story. Not surprising!.
#InaugurationDay2017 #Inauguration
#Trump #NotMyPOTUS #notmypresi…</t>
  </si>
  <si>
    <t>cheekoofficial
Giving it back to YOU, THE PEOPLE
@realDonaldTrump #trump #InaugurationDay2017
#Inauguration #cheekoofficial https://t.co/2epy7d92xa</t>
  </si>
  <si>
    <t>evelynevergara1
RT @SekhmetKaMaat: Clearly the
picture tells the story. Not surprising!.
#InaugurationDay2017 #Inauguration
#Trump #NotMyPOTUS #notmypresi…</t>
  </si>
  <si>
    <t>feldman_brook
RT @SekhmetKaMaat: Clearly the
picture tells the story. Not surprising!.
#InaugurationDay2017 #Inauguration
#Trump #NotMyPOTUS #notmypresi…</t>
  </si>
  <si>
    <t>alexandriaberi2
RT @SekhmetKaMaat: Clearly the
picture tells the story. Not surprising!.
#InaugurationDay2017 #Inauguration
#Trump #NotMyPOTUS #notmypresi…</t>
  </si>
  <si>
    <t>barbier_loriann
RT @SekhmetKaMaat: Clearly the
picture tells the story. Not surprising!.
#InaugurationDay2017 #Inauguration
#Trump #NotMyPOTUS #notmypresi…</t>
  </si>
  <si>
    <t>merrybeasley112
RT @SekhmetKaMaat: Clearly the
picture tells the story. Not surprising!.
#InaugurationDay2017 #Inauguration
#Trump #NotMyPOTUS #notmypresi…</t>
  </si>
  <si>
    <t>lilliaweber2801
RT @SekhmetKaMaat: Clearly the
picture tells the story. Not surprising!.
#InaugurationDay2017 #Inauguration
#Trump #NotMyPOTUS #notmypresi…</t>
  </si>
  <si>
    <t>robbyn_scotacci
RT @SekhmetKaMaat: Clearly the
picture tells the story. Not surprising!.
#InaugurationDay2017 #Inauguration
#Trump #NotMyPOTUS #notmypresi…</t>
  </si>
  <si>
    <t>regenaanderson5
RT @SekhmetKaMaat: Clearly the
picture tells the story. Not surprising!.
#InaugurationDay2017 #Inauguration
#Trump #NotMyPOTUS #notmypresi…</t>
  </si>
  <si>
    <t>arvillaburton21
RT @SekhmetKaMaat: Clearly the
picture tells the story. Not surprising!.
#InaugurationDay2017 #Inauguration
#Trump #NotMyPOTUS #notmypresi…</t>
  </si>
  <si>
    <t>charlynemerson2
RT @SekhmetKaMaat: Clearly the
picture tells the story. Not surprising!.
#InaugurationDay2017 #Inauguration
#Trump #NotMyPOTUS #notmypresi…</t>
  </si>
  <si>
    <t>sotelolaure
RT @SekhmetKaMaat: Clearly the
picture tells the story. Not surprising!.
#InaugurationDay2017 #Inauguration
#Trump #NotMyPOTUS #notmypresi…</t>
  </si>
  <si>
    <t>darceyschottla7
RT @SekhmetKaMaat: Clearly the
picture tells the story. Not surprising!.
#InaugurationDay2017 #Inauguration
#Trump #NotMyPOTUS #notmypresi…</t>
  </si>
  <si>
    <t>tobiabbott2936
RT @SekhmetKaMaat: Clearly the
picture tells the story. Not surprising!.
#InaugurationDay2017 #Inauguration
#Trump #NotMyPOTUS #notmypresi…</t>
  </si>
  <si>
    <t>elvie_stanyer
RT @SekhmetKaMaat: Clearly the
picture tells the story. Not surprising!.
#InaugurationDay2017 #Inauguration
#Trump #NotMyPOTUS #notmypresi…</t>
  </si>
  <si>
    <t>babetteferguso3
RT @SekhmetKaMaat: Clearly the
picture tells the story. Not surprising!.
#InaugurationDay2017 #Inauguration
#Trump #NotMyPOTUS #notmypresi…</t>
  </si>
  <si>
    <t>wendyhaendschk1
RT @SekhmetKaMaat: Clearly the
picture tells the story. Not surprising!.
#InaugurationDay2017 #Inauguration
#Trump #NotMyPOTUS #notmypresi…</t>
  </si>
  <si>
    <t>clark2085
RT @SekhmetKaMaat: Clearly the
picture tells the story. Not surprising!.
#InaugurationDay2017 #Inauguration
#Trump #NotMyPOTUS #notmypresi…</t>
  </si>
  <si>
    <t>hauss_rosalva
RT @SekhmetKaMaat: Clearly the
picture tells the story. Not surprising!.
#InaugurationDay2017 #Inauguration
#Trump #NotMyPOTUS #notmypresi…</t>
  </si>
  <si>
    <t>susyschreiter21
RT @SekhmetKaMaat: Clearly the
picture tells the story. Not surprising!.
#InaugurationDay2017 #Inauguration
#Trump #NotMyPOTUS #notmypresi…</t>
  </si>
  <si>
    <t>wilheminachagas
RT @SekhmetKaMaat: Clearly the
picture tells the story. Not surprising!.
#InaugurationDay2017 #Inauguration
#Trump #NotMyPOTUS #notmypresi…</t>
  </si>
  <si>
    <t>gilda_keelty
RT @SekhmetKaMaat: Clearly the
picture tells the story. Not surprising!.
#InaugurationDay2017 #Inauguration
#Trump #NotMyPOTUS #notmypresi…</t>
  </si>
  <si>
    <t>emmausher4511
RT @SekhmetKaMaat: Clearly the
picture tells the story. Not surprising!.
#InaugurationDay2017 #Inauguration
#Trump #NotMyPOTUS #notmypresi…</t>
  </si>
  <si>
    <t>mcauliffebobbi
RT @SekhmetKaMaat: Clearly the
picture tells the story. Not surprising!.
#InaugurationDay2017 #Inauguration
#Trump #NotMyPOTUS #notmypresi…</t>
  </si>
  <si>
    <t>charlenealbrec4
RT @SekhmetKaMaat: Clearly the
picture tells the story. Not surprising!.
#InaugurationDay2017 #Inauguration
#Trump #NotMyPOTUS #notmypresi…</t>
  </si>
  <si>
    <t>kierayi620
RT @SekhmetKaMaat: Clearly the
picture tells the story. Not surprising!.
#InaugurationDay2017 #Inauguration
#Trump #NotMyPOTUS #notmypresi…</t>
  </si>
  <si>
    <t>dawnsmall21601
RT @SekhmetKaMaat: Clearly the
picture tells the story. Not surprising!.
#InaugurationDay2017 #Inauguration
#Trump #NotMyPOTUS #notmypresi…</t>
  </si>
  <si>
    <t>maurinesmith272
RT @SekhmetKaMaat: Clearly the
picture tells the story. Not surprising!.
#InaugurationDay2017 #Inauguration
#Trump #NotMyPOTUS #notmypresi…</t>
  </si>
  <si>
    <t>angelecosta292
RT @SekhmetKaMaat: Clearly the
picture tells the story. Not surprising!.
#InaugurationDay2017 #Inauguration
#Trump #NotMyPOTUS #notmypresi…</t>
  </si>
  <si>
    <t>joellesanders12
RT @SekhmetKaMaat: Clearly the
picture tells the story. Not surprising!.
#InaugurationDay2017 #Inauguration
#Trump #NotMyPOTUS #notmypresi…</t>
  </si>
  <si>
    <t>shalandamoreno6
RT @SekhmetKaMaat: Clearly the
picture tells the story. Not surprising!.
#InaugurationDay2017 #Inauguration
#Trump #NotMyPOTUS #notmypresi…</t>
  </si>
  <si>
    <t>angellacallewa4
RT @SekhmetKaMaat: Clearly the
picture tells the story. Not surprising!.
#InaugurationDay2017 #Inauguration
#Trump #NotMyPOTUS #notmypresi…</t>
  </si>
  <si>
    <t>slushergeorge
RT @SekhmetKaMaat: Clearly the
picture tells the story. Not surprising!.
#InaugurationDay2017 #Inauguration
#Trump #NotMyPOTUS #notmypresi…</t>
  </si>
  <si>
    <t>margart_yarne
RT @SekhmetKaMaat: Clearly the
picture tells the story. Not surprising!.
#InaugurationDay2017 #Inauguration
#Trump #NotMyPOTUS #notmypresi…</t>
  </si>
  <si>
    <t>fabiolaelder
RT @SekhmetKaMaat: Clearly the
picture tells the story. Not surprising!.
#InaugurationDay2017 #Inauguration
#Trump #NotMyPOTUS #notmypresi…</t>
  </si>
  <si>
    <t>penelopetacitu2
RT @SekhmetKaMaat: Clearly the
picture tells the story. Not surprising!.
#InaugurationDay2017 #Inauguration
#Trump #NotMyPOTUS #notmypresi…</t>
  </si>
  <si>
    <t>donal_okeeffe
RT @ShonaMurrayNT: Top notch trolling
of #SeanSpicerSays by @DallasStars
https://t.co/XFio1RfHiU #SeanSpicerPressReleases
#InaugurationDay2…</t>
  </si>
  <si>
    <t xml:space="preserve">dallasstars
</t>
  </si>
  <si>
    <t xml:space="preserve">shonamurraynt
</t>
  </si>
  <si>
    <t>kathrinsmith461
RT @SekhmetKaMaat: Clearly the
picture tells the story. Not surprising!.
#InaugurationDay2017 #Inauguration
#Trump #NotMyPOTUS #notmypresi…</t>
  </si>
  <si>
    <t>kimruthkim2662
RT @SekhmetKaMaat: Clearly the
picture tells the story. Not surprising!.
#InaugurationDay2017 #Inauguration
#Trump #NotMyPOTUS #notmypresi…</t>
  </si>
  <si>
    <t>blythe_grandt
RT @SekhmetKaMaat: Clearly the
picture tells the story. Not surprising!.
#InaugurationDay2017 #Inauguration
#Trump #NotMyPOTUS #notmypresi…</t>
  </si>
  <si>
    <t>laser_darci
RT @SekhmetKaMaat: Clearly the
picture tells the story. Not surprising!.
#InaugurationDay2017 #Inauguration
#Trump #NotMyPOTUS #notmypresi…</t>
  </si>
  <si>
    <t>loriholmes8871
RT @SekhmetKaMaat: Clearly the
picture tells the story. Not surprising!.
#InaugurationDay2017 #Inauguration
#Trump #NotMyPOTUS #notmypresi…</t>
  </si>
  <si>
    <t>maryettasmith41
RT @SekhmetKaMaat: Clearly the
picture tells the story. Not surprising!.
#InaugurationDay2017 #Inauguration
#Trump #NotMyPOTUS #notmypresi…</t>
  </si>
  <si>
    <t>briana_rech
RT @SekhmetKaMaat: Clearly the
picture tells the story. Not surprising!.
#InaugurationDay2017 #Inauguration
#Trump #NotMyPOTUS #notmypresi…</t>
  </si>
  <si>
    <t>adelinamuller11
RT @SekhmetKaMaat: Clearly the
picture tells the story. Not surprising!.
#InaugurationDay2017 #Inauguration
#Trump #NotMyPOTUS #notmypresi…</t>
  </si>
  <si>
    <t>regineobrien282
RT @SekhmetKaMaat: Clearly the
picture tells the story. Not surprising!.
#InaugurationDay2017 #Inauguration
#Trump #NotMyPOTUS #notmypresi…</t>
  </si>
  <si>
    <t>melanykothari
RT @SekhmetKaMaat: Clearly the
picture tells the story. Not surprising!.
#InaugurationDay2017 #Inauguration
#Trump #NotMyPOTUS #notmypresi…</t>
  </si>
  <si>
    <t>ryanpitts15041
RT @SekhmetKaMaat: Clearly the
picture tells the story. Not surprising!.
#InaugurationDay2017 #Inauguration
#Trump #NotMyPOTUS #notmypresi…</t>
  </si>
  <si>
    <t>elissaanderso14
RT @SekhmetKaMaat: Clearly the
picture tells the story. Not surprising!.
#InaugurationDay2017 #Inauguration
#Trump #NotMyPOTUS #notmypresi…</t>
  </si>
  <si>
    <t>caroleidillile6
RT @SekhmetKaMaat: Clearly the
picture tells the story. Not surprising!.
#InaugurationDay2017 #Inauguration
#Trump #NotMyPOTUS #notmypresi…</t>
  </si>
  <si>
    <t>cherrieevans781
RT @SekhmetKaMaat: Clearly the
picture tells the story. Not surprising!.
#InaugurationDay2017 #Inauguration
#Trump #NotMyPOTUS #notmypresi…</t>
  </si>
  <si>
    <t>liviojeremy
RT @SekhmetKaMaat: Clearly the
picture tells the story. Not surprising!.
#InaugurationDay2017 #Inauguration
#Trump #NotMyPOTUS #notmypresi…</t>
  </si>
  <si>
    <t>theotrojahn2339
RT @SekhmetKaMaat: Clearly the
picture tells the story. Not surprising!.
#InaugurationDay2017 #Inauguration
#Trump #NotMyPOTUS #notmypresi…</t>
  </si>
  <si>
    <t>mcshanelawrence
RT @SekhmetKaMaat: Clearly the
picture tells the story. Not surprising!.
#InaugurationDay2017 #Inauguration
#Trump #NotMyPOTUS #notmypresi…</t>
  </si>
  <si>
    <t>milikjae
RT @SekhmetKaMaat: Clearly the
picture tells the story. Not surprising!.
#InaugurationDay2017 #Inauguration
#Trump #NotMyPOTUS #notmypresi…</t>
  </si>
  <si>
    <t>quartermanbobbi
RT @SekhmetKaMaat: Clearly the
picture tells the story. Not surprising!.
#InaugurationDay2017 #Inauguration
#Trump #NotMyPOTUS #notmypresi…</t>
  </si>
  <si>
    <t>shemikapruitt41
RT @SekhmetKaMaat: Clearly the
picture tells the story. Not surprising!.
#InaugurationDay2017 #Inauguration
#Trump #NotMyPOTUS #notmypresi…</t>
  </si>
  <si>
    <t>genest_agnes
RT @SekhmetKaMaat: Clearly the
picture tells the story. Not surprising!.
#InaugurationDay2017 #Inauguration
#Trump #NotMyPOTUS #notmypresi…</t>
  </si>
  <si>
    <t>sabrakwiatkows2
RT @SekhmetKaMaat: Clearly the
picture tells the story. Not surprising!.
#InaugurationDay2017 #Inauguration
#Trump #NotMyPOTUS #notmypresi…</t>
  </si>
  <si>
    <t>donnettaweinbe3
RT @SekhmetKaMaat: Clearly the
picture tells the story. Not surprising!.
#InaugurationDay2017 #Inauguration
#Trump #NotMyPOTUS #notmypresi…</t>
  </si>
  <si>
    <t>christaschreit4
RT @SekhmetKaMaat: Clearly the
picture tells the story. Not surprising!.
#InaugurationDay2017 #Inauguration
#Trump #NotMyPOTUS #notmypresi…</t>
  </si>
  <si>
    <t>marlenemccarro3
RT @SekhmetKaMaat: Clearly the
picture tells the story. Not surprising!.
#InaugurationDay2017 #Inauguration
#Trump #NotMyPOTUS #notmypresi…</t>
  </si>
  <si>
    <t>rosinaolgren
RT @SekhmetKaMaat: Clearly the
picture tells the story. Not surprising!.
#InaugurationDay2017 #Inauguration
#Trump #NotMyPOTUS #notmypresi…</t>
  </si>
  <si>
    <t>trudiwade4321
RT @SekhmetKaMaat: Clearly the
picture tells the story. Not surprising!.
#InaugurationDay2017 #Inauguration
#Trump #NotMyPOTUS #notmypresi…</t>
  </si>
  <si>
    <t>shane_janene
RT @SekhmetKaMaat: Clearly the
picture tells the story. Not surprising!.
#InaugurationDay2017 #Inauguration
#Trump #NotMyPOTUS #notmypresi…</t>
  </si>
  <si>
    <t>valeriatronco12
RT @SekhmetKaMaat: Clearly the
picture tells the story. Not surprising!.
#InaugurationDay2017 #Inauguration
#Trump #NotMyPOTUS #notmypresi…</t>
  </si>
  <si>
    <t>petrinaashman
RT @SekhmetKaMaat: Clearly the
picture tells the story. Not surprising!.
#InaugurationDay2017 #Inauguration
#Trump #NotMyPOTUS #notmypresi…</t>
  </si>
  <si>
    <t>clarindakruemm2
RT @SekhmetKaMaat: Clearly the
picture tells the story. Not surprising!.
#InaugurationDay2017 #Inauguration
#Trump #NotMyPOTUS #notmypresi…</t>
  </si>
  <si>
    <t>harriettnoguei2
RT @SekhmetKaMaat: Clearly the
picture tells the story. Not surprising!.
#InaugurationDay2017 #Inauguration
#Trump #NotMyPOTUS #notmypresi…</t>
  </si>
  <si>
    <t>doerr_floria
RT @SekhmetKaMaat: Clearly the
picture tells the story. Not surprising!.
#InaugurationDay2017 #Inauguration
#Trump #NotMyPOTUS #notmypresi…</t>
  </si>
  <si>
    <t>menendezelin
RT @SekhmetKaMaat: Clearly the
picture tells the story. Not surprising!.
#InaugurationDay2017 #Inauguration
#Trump #NotMyPOTUS #notmypresi…</t>
  </si>
  <si>
    <t>lupitafuhrman21
RT @SekhmetKaMaat: Clearly the
picture tells the story. Not surprising!.
#InaugurationDay2017 #Inauguration
#Trump #NotMyPOTUS #notmypresi…</t>
  </si>
  <si>
    <t>bittnerartie
RT @SekhmetKaMaat: Clearly the
picture tells the story. Not surprising!.
#InaugurationDay2017 #Inauguration
#Trump #NotMyPOTUS #notmypresi…</t>
  </si>
  <si>
    <t>delmabrady10891
RT @SekhmetKaMaat: Clearly the
picture tells the story. Not surprising!.
#InaugurationDay2017 #Inauguration
#Trump #NotMyPOTUS #notmypresi…</t>
  </si>
  <si>
    <t>nallymary
RT @ShonaMurrayNT: Top notch trolling
of #SeanSpicerSays by @DallasStars
https://t.co/XFio1RfHiU #SeanSpicerPressReleases
#InaugurationDay2…</t>
  </si>
  <si>
    <t>xia_man
RT @ElaineReyesTV: Finally co-anchored
a show with my dear friend &amp;amp;
@cgtnamerica colleague @asiehnamdar
for #InaugurationDay2017. https://t…</t>
  </si>
  <si>
    <t xml:space="preserve">asiehnamdar
</t>
  </si>
  <si>
    <t xml:space="preserve">cgtnamerica
</t>
  </si>
  <si>
    <t xml:space="preserve">elainereyestv
</t>
  </si>
  <si>
    <t>mohoepfner
Gähhn... wie langweilig!😴💤😆🤣
#DonaldTrump #bored #PresidentTrump
#chelseaclinton #InaugurationDay2017
https://t.co/AX8dpbagRj</t>
  </si>
  <si>
    <t>shootawolfe
Of all the💩 via #MSM ,This is
idiotic😒 Look also➡ @KatyTurNBC's
purposeful misnomers re: #InaugurationDay2017
para… https://t.co/XEYrTjFUdY</t>
  </si>
  <si>
    <t xml:space="preserve">katyturnbc
</t>
  </si>
  <si>
    <t>tkotze7892
RT @trish_regan: First dance of
#Trump "I did it my way" (Sinatra).
He sure did. #InaugurationDay2017</t>
  </si>
  <si>
    <t xml:space="preserve">trish_regan
</t>
  </si>
  <si>
    <t>colbertcore
RT @global_project: Protests in
#Milan in front of US Consulate
#InaugurationDay2017 #disruptj20
(tnx @MILinMOV for photos) @DisruptJ20
htt…</t>
  </si>
  <si>
    <t xml:space="preserve">disruptj20
</t>
  </si>
  <si>
    <t xml:space="preserve">milinmov
</t>
  </si>
  <si>
    <t xml:space="preserve">global_project
</t>
  </si>
  <si>
    <t>corrinefreder10
RT @SekhmetKaMaat: Clearly the
picture tells the story. Not surprising!.
#InaugurationDay2017 #Inauguration
#Trump #NotMyPOTUS #notmypresi…</t>
  </si>
  <si>
    <t>z1qvdu68mpy9clx
RT @Harris_Zafar: Our boys from
@MuslimYouthUSA were at #InaugurationDay2017
to offer ourselves as Muslims ready
to answer questions. #Meet…</t>
  </si>
  <si>
    <t xml:space="preserve">muslimyouthusa
</t>
  </si>
  <si>
    <t>harris_zafar
RT @Harris_Zafar: Our boys from
@MuslimYouthUSA were at #InaugurationDay2017
to offer ourselves as Muslims ready
to answer questions. #Meet…</t>
  </si>
  <si>
    <t>moonsilver90
RT @PostelGert: ▶️Ich wünsche diesem
Text von @Afelia einen möglichst
großen Leserkreis!☝🏻 #TrumpPresident
#InaugurationDay2017 #AfD #Re…</t>
  </si>
  <si>
    <t xml:space="preserve">afelia
</t>
  </si>
  <si>
    <t>postelgert
RT @PostelGert: ▶️Ich wünsche diesem
Text von @Afelia einen möglichst
großen Leserkreis!☝🏻 #TrumpPresident
#InaugurationDay2017 #AfD #Re…</t>
  </si>
  <si>
    <t>xruxi
RT @MisterPreda: Inclusivity &amp;amp;
Love v.s Racism &amp;amp; Hate. #InaugurationDay2017
https://t.co/1mWleqStBZ</t>
  </si>
  <si>
    <t xml:space="preserve">misterpreda
</t>
  </si>
  <si>
    <t>monnieschneide4
RT @SekhmetKaMaat: Clearly the
picture tells the story. Not surprising!.
#InaugurationDay2017 #Inauguration
#Trump #NotMyPOTUS #notmypresi…</t>
  </si>
  <si>
    <t>moyes_risa
RT @SekhmetKaMaat: Clearly the
picture tells the story. Not surprising!.
#InaugurationDay2017 #Inauguration
#Trump #NotMyPOTUS #notmypresi…</t>
  </si>
  <si>
    <t>lizeth_fann
RT @SekhmetKaMaat: Clearly the
picture tells the story. Not surprising!.
#InaugurationDay2017 #Inauguration
#Trump #NotMyPOTUS #notmypresi…</t>
  </si>
  <si>
    <t>majoraustin59
RT @TrumpSuperPAC: Barron Trump
playing with his baby nephew! Great
kid! #Inauguration #InaugurationDay2017
#TRUMP https://t.co/Zt8RYw7Pr2</t>
  </si>
  <si>
    <t xml:space="preserve">trumpsuperpac
</t>
  </si>
  <si>
    <t>concordantly
RT @gbrockell: #PEOTUS arrives
in 15 minutes and this is the crowd
(or lack thereof) at 12th Street.
W @bterris #Inauguration #Inauguration…</t>
  </si>
  <si>
    <t xml:space="preserve">bterris
</t>
  </si>
  <si>
    <t xml:space="preserve">gbrockell
</t>
  </si>
  <si>
    <t>susiemm413
RT @TrumpSuperPAC: Barron Trump
playing with his baby nephew! Great
kid! #Inauguration #InaugurationDay2017
#TRUMP https://t.co/Zt8RYw7Pr2</t>
  </si>
  <si>
    <t>freedom4all117
RT @TrumpSuperPAC: Barron Trump
playing with his baby nephew! Great
kid! #Inauguration #InaugurationDay2017
#TRUMP https://t.co/Zt8RYw7Pr2</t>
  </si>
  <si>
    <t>allenadkins2
RT @TrumpSuperPAC: Barron Trump
playing with his baby nephew! Great
kid! #Inauguration #InaugurationDay2017
#TRUMP https://t.co/Zt8RYw7Pr2</t>
  </si>
  <si>
    <t>cubytheocean
@USAsHERO6 😂😂😂 .... 👋 "Grab
'em by the TOOSHIE" #InaugurationDay2017</t>
  </si>
  <si>
    <t xml:space="preserve">usashero6
</t>
  </si>
  <si>
    <t>lindseyoruna
RT @dberrygannett: Vice President
Mike Pence just passed ...#InaugurationDay2017
https://t.co/ICgrhMZ5Kq</t>
  </si>
  <si>
    <t xml:space="preserve">dberrygannett
</t>
  </si>
  <si>
    <t>finchfactor
Who else watched the @criticalmass
#PuppyParty during #InaugurationDay2017
last week? https://t.co/O0oJFkgnJA</t>
  </si>
  <si>
    <t xml:space="preserve">criticalmass
</t>
  </si>
  <si>
    <t>kalitzlina
RT @KellyannePolls: 45th President
best gift for 50th Birthday. #InaugurationDay2017.
Thanks to everyone who sent warm
wishes and kind word…</t>
  </si>
  <si>
    <t>55555sami
RT @WifaqulUlama: #Quraan Recitation
at #Trump #Inauguration #TrumpPresident
#InaugurationDay2017 https://t.co/xVxzrF4KdC</t>
  </si>
  <si>
    <t xml:space="preserve">wifaqululama
</t>
  </si>
  <si>
    <t>je_reste_calme
Ouais...c'est fait..on peut plus
reculer maintenant...je vais rester
dans ma cuisine je pense #InaugurationDay2017…
https://t.co/5AHfIcvfWc</t>
  </si>
  <si>
    <t>maevemoriarty
RT @Millsyrob: Trump #InaugurationDay2017
watched by 31m vs. 37.8m for Obama
in 2009 #FactsMatter https://t.co/tZiMFR3zhi</t>
  </si>
  <si>
    <t xml:space="preserve">millsyrob
</t>
  </si>
  <si>
    <t>rbraunmueller
RT @PostelGert: Einer hat die Schnauze
schon gestrichen voll! Via @MJaegerT
#TrumpPresident #InaugurationDay2017
#Trump @politicalbea…</t>
  </si>
  <si>
    <t xml:space="preserve">mjaegert
</t>
  </si>
  <si>
    <t>phil_schenkel
RT @PostelGert: ▶️Ich wünsche diesem
Text von @Afelia einen möglichst
großen Leserkreis!☝🏻 #TrumpPresident
#InaugurationDay2017 #AfD #Re…</t>
  </si>
  <si>
    <t>dutcheaglefan
RT @IanRGillespie: America's 1st
plagiarized inaugural address.
Couldn't do better than Avatar?
#InaugurationDay2017 #Trump #MAGA
#uspoli #…</t>
  </si>
  <si>
    <t xml:space="preserve">ianrgillespie
</t>
  </si>
  <si>
    <t>leonschellekens
#TrumpInauguration #TrumpPresident
#TrumpPressConference #realDonaldTrump
#Trump #USA #TrumpProtest… https://t.co/iUohCwsW9u</t>
  </si>
  <si>
    <t>spyvsspy0wnzu
RT @LionelMedia: "These people.
They keep posting the same thing
about the #InaugurationDay2017
turn out. Somebody help them."
https://t.co…</t>
  </si>
  <si>
    <t>lionelmedia
"These people. They keep posting
the same thing about the #InaugurationDay2017
turn out. Somebody help them."
https://t.co/gtGYZAxAEx</t>
  </si>
  <si>
    <t>skrubjay_
How come it feels like meme pages
get the most political #Election2016
#DonaldTrump #InaugurationDay2017</t>
  </si>
  <si>
    <t>iamrhodyleen
RT @hugoclement: Bonne ambiance
! #InaugurationDay2017 https://t.co/ZIyyirE5Dd</t>
  </si>
  <si>
    <t xml:space="preserve">hugoclement
</t>
  </si>
  <si>
    <t>thehawkseyes
RT @TrumpSuperPAC: Barron Trump
playing with his baby nephew! Great
kid! #Inauguration #InaugurationDay2017
#TRUMP https://t.co/Zt8RYw7Pr2</t>
  </si>
  <si>
    <t>deplorablesunum
RT @terrymendozer: #alternativefacts
Without fraud I believe California
would have gone red! #InaugurationDay2017
#MyInagurationPics https:…</t>
  </si>
  <si>
    <t xml:space="preserve">terrymendozer
</t>
  </si>
  <si>
    <t>j0sephj0han
RT @AJVicens: This is what happened
earlier, when a Trump supporter
extinguished the first fire on
K Street. #InaugurationDay2017
https://t…</t>
  </si>
  <si>
    <t xml:space="preserve">ajvicens
</t>
  </si>
  <si>
    <t>ihacktheirminds
RT @LionelMedia: "These people.
They keep posting the same thing
about the #InaugurationDay2017
turn out. Somebody help them."
https://t.co…</t>
  </si>
  <si>
    <t>therealzanetta
RT @WaveFranco: Who had a bigger
crowd ? Trump , or DMX ? #Inauguration
#InaugurationDay2017 https://t.co/41dacEDY9M</t>
  </si>
  <si>
    <t xml:space="preserve">wavefranco
</t>
  </si>
  <si>
    <t>sunshineandsurf
RT @TrumpSuperPAC: Barron Trump
playing with his baby nephew! Great
kid! #Inauguration #InaugurationDay2017
#TRUMP https://t.co/Zt8RYw7Pr2</t>
  </si>
  <si>
    <t>lena_beee
Hannah Arendt wusste es schon lange
#InaugurationDay2017 https://t.co/ATmrigpN3b</t>
  </si>
  <si>
    <t>jacques_bcn
Typical: on #InaugurationDay2017
many started wondering: "who is
this guy, Donald Trump, I voted
for?"... ^^ https://t.co/konb60Ss6B</t>
  </si>
  <si>
    <t>tariqsiddiqi
@tchopstl_ @CTO1ChipNagel bigger
turnout 4 #WomensMarch than for
#minorityPresident #InaugurationDay2017
https://t.co/R1aJe9tyqs</t>
  </si>
  <si>
    <t xml:space="preserve">cto1chipnagel
</t>
  </si>
  <si>
    <t xml:space="preserve">tchopstl_
</t>
  </si>
  <si>
    <t>tastelikekand
I ain't seen the sun shine in 3
damn days and probably won't for
4 years! #AlternativeFacts #WeatherAlertDay
#InaugurationDay2017</t>
  </si>
  <si>
    <t>heimbach09
https://t.co/MzPlpgPLOw „#Dummschwätzer“:
So sieht der Klartext in der „#Welt“
aus -#trump #InaugurationDay2017
#AntiTrump</t>
  </si>
  <si>
    <t>rackaware
Busy end to last week over in the
States. We wonder what 2017 will
bring. #InaugurationDay2017 PS.
we know it was 3 days ago..</t>
  </si>
  <si>
    <t>cupcake0275
RT @terrymendozer: #alternativefacts
Without fraud I believe California
would have gone red! #InaugurationDay2017
#MyInagurationPics https:…</t>
  </si>
  <si>
    <t>patricklee6669
RT @HalSparks: Best act at the
#InaugurationDay2017 celebration
had to be the Dick Cheney Ventriloquism
act... That's shoot me in the face…</t>
  </si>
  <si>
    <t xml:space="preserve">halsparks
</t>
  </si>
  <si>
    <t>aghoukassian
When everybody clicks 'attending'
on your Facebook event but then
nobody shows up to the party.…
https://t.co/jJiRT9Nj9u</t>
  </si>
  <si>
    <t>salimpickens
@jdk_music @_sara_jade_ The way
she was treated by #TrumpelThinSkin
on #InaugurationDay2017 should
tell you all you need to know.</t>
  </si>
  <si>
    <t xml:space="preserve">_sara_jade_
</t>
  </si>
  <si>
    <t xml:space="preserve">jdk_music
</t>
  </si>
  <si>
    <t>vetranshubin832
RT @UnmutedShow: #InaugurationDay2017
edition of #Unmuted #AFCChampionship
#Raiders move to Vegas, #NBA All
Star &amp;amp; More! LISTEN https://t.c…</t>
  </si>
  <si>
    <t xml:space="preserve">unmutedshow
</t>
  </si>
  <si>
    <t>henrypage
@BBCWomansHour #WashingtonDC transport
sold 3x more tickets on Saturday
than they sold on #InaugurationDay2017
#wato #bbcpm #womanshour</t>
  </si>
  <si>
    <t xml:space="preserve">bbcwomanshour
</t>
  </si>
  <si>
    <t>08bibi
RT @WifaqulUlama: #Quraan Recitation
at #Trump #Inauguration #TrumpPresident
#InaugurationDay2017 https://t.co/xVxzrF4KdC</t>
  </si>
  <si>
    <t>an_egyptian
George Bush Was The Star Of The
Show At Donald Trump's Inauguration
(4 pics) - https://t.co/XKd1bGuMWI
#InaugurationDay2017 #Inauguration</t>
  </si>
  <si>
    <t>doulos4jesus
Breakfast for #InaugurationDay2017;
#homemadeisbetter #pancakes #eggs
#Bacon #fruits #cappuccino #yummy…
https://t.co/mvs8aElk97</t>
  </si>
  <si>
    <t>profugoincasa
RT @Evgeny_Krug: #InaugurationDay2017
: NO ！ https://t.co/Bpp6TMWFXd</t>
  </si>
  <si>
    <t xml:space="preserve">evgeny_krug
</t>
  </si>
  <si>
    <t>kim_clout
When this photo sums up #InaugurationDay2017
enough said. https://t.co/w31GpjKLGE</t>
  </si>
  <si>
    <t>nadinevansant
RT @StijnDePaepe: #InaugurationDay2017
o, we lachten en we snoven en we
sisten onbedaarlijk maar onze eigen
populisten zijn wellicht ne…</t>
  </si>
  <si>
    <t xml:space="preserve">stijndepaepe
</t>
  </si>
  <si>
    <t>simonmark1305
@FoxNews How so Madonna? You said
it. You meant it. Now own it. #InaugurationDay2017</t>
  </si>
  <si>
    <t xml:space="preserve">foxnews
</t>
  </si>
  <si>
    <t>rastagirl09
RT @JOEtheMORTON: Can u imagine
#PapaPope giving heartfelt advice2
#DonaldTrump? Me neither. Let’s
pretend...#InaugurationDay2017
#300Milli…</t>
  </si>
  <si>
    <t xml:space="preserve">joethemorton
</t>
  </si>
  <si>
    <t>torijelinek
@Alex_Verbeek I'm surprised only
"3x" - watched #InaugurationDay2017
(&amp;amp; Obama's-so diff!) &amp;amp;
there seemed 2b more police than
people watching</t>
  </si>
  <si>
    <t xml:space="preserve">alex_verbeek
</t>
  </si>
  <si>
    <t>kgms99
It should have been " I Donald
J. Trump do solemnly swear that
I am up to no good" #InaugurationDay2017</t>
  </si>
  <si>
    <t>schrekerman
RT @PostelGert: Einer hat die Schnauze
schon gestrichen voll! Via @MJaegerT
#TrumpPresident #InaugurationDay2017
#Trump @politicalbea…</t>
  </si>
  <si>
    <t>jennymandel82
RT @gbrockell: #PEOTUS arrives
in 15 minutes and this is the crowd
(or lack thereof) at 12th Street.
W @bterris #Inauguration #Inauguration…</t>
  </si>
  <si>
    <t>ltsnpoepoem
RT @HektikHektor: Somebody's got
a sense of humour 😂😂😂 #Trump
#Trump420 #Inauguration #InaugurationDay2017
#POTUS #Sydney #TrumpTrain #Trum…</t>
  </si>
  <si>
    <t xml:space="preserve">hektikhektor
</t>
  </si>
  <si>
    <t>mattstone12
RT @KellyannePolls: 45th President
best gift for 50th Birthday. #InaugurationDay2017.
Thanks to everyone who sent warm
wishes and kind word…</t>
  </si>
  <si>
    <t>bluebell2009
@ClarkeMicah #trump wanted tanks
and vehicles holding nukes at his
#InaugurationDay2017 , remind you
of anyone?!</t>
  </si>
  <si>
    <t xml:space="preserve">clarkemicah
</t>
  </si>
  <si>
    <t>karthikdc1
Amazing technology. @realDonaldTrump
#InaugurationDay2017 https://t.co/zavDdzA5Do</t>
  </si>
  <si>
    <t>kalbroskizzi
RT @JeremyPalmer7: @CarmineZozzora
@CNN @ktumulty @MSNBC So here are
the fotos - which is correct #1
from the @BBC or #2 from @CNN #Inaug…</t>
  </si>
  <si>
    <t xml:space="preserve">bbc
</t>
  </si>
  <si>
    <t xml:space="preserve">ktumulty
</t>
  </si>
  <si>
    <t xml:space="preserve">carminezozzora
</t>
  </si>
  <si>
    <t xml:space="preserve">jeremypalmer7
</t>
  </si>
  <si>
    <t xml:space="preserve">msnbc
</t>
  </si>
  <si>
    <t>podrovnik
#InaugurationDay2017 #Trump #BeeMovie
#oathtaken https://t.co/fkQUEhwwxH</t>
  </si>
  <si>
    <t>simbhatheowl
@KariyawasamP @USEmbSL @realDonaldTrump
So nobody from the Sri Lankan embassy
went? #ResistTrump #InaugurationDay2017</t>
  </si>
  <si>
    <t xml:space="preserve">usembsl
</t>
  </si>
  <si>
    <t xml:space="preserve">kariyawasamp
</t>
  </si>
  <si>
    <t>brunette127
"@TasteofColorado: Obama 2009 vs
Trump 2017 inaugurations #InaugurationDay2017
#TrumpInauguration https://t.co/EL5e2b0ZJq"</t>
  </si>
  <si>
    <t xml:space="preserve">tasteofcolorado
</t>
  </si>
  <si>
    <t>db_hereatlast
@sturdyAlex @thetomslatter @BenDunnell
#InaugurationDay2017 @DavidHeadViews
Genius, ha! https://t.co/peMV2raNe0</t>
  </si>
  <si>
    <t xml:space="preserve">davidheadviews
</t>
  </si>
  <si>
    <t xml:space="preserve">bendunnell
</t>
  </si>
  <si>
    <t xml:space="preserve">thetomslatter
</t>
  </si>
  <si>
    <t xml:space="preserve">sturdyalex
</t>
  </si>
  <si>
    <t>zesstin
RT @TrumpSuperPAC: Barron Trump
playing with his baby nephew! Great
kid! #Inauguration #InaugurationDay2017
#TRUMP https://t.co/Zt8RYw7Pr2</t>
  </si>
  <si>
    <t>hawksfanalexis
RT @JOEtheMORTON: Can u imagine
#PapaPope giving heartfelt advice2
#DonaldTrump? Me neither. Let’s
pretend...#InaugurationDay2017
#300Milli…</t>
  </si>
  <si>
    <t>richbolen
@tylerryan @GraceJoyal @ColumbiaABC
on now I'll be discussing #InaugurationDay2017</t>
  </si>
  <si>
    <t xml:space="preserve">columbiaabc
</t>
  </si>
  <si>
    <t xml:space="preserve">gracejoyal
</t>
  </si>
  <si>
    <t xml:space="preserve">tylerryan
</t>
  </si>
  <si>
    <t>paroxetin20mg
RT @PostelGert: Ein Bild sagt mehr
als 10.000 Worte. Via @stevesilberman,
thank you very much. #TrumProtest
#InaugurationDay2017 https:…</t>
  </si>
  <si>
    <t xml:space="preserve">stevesilberman
</t>
  </si>
  <si>
    <t>lbl_two
RT @deAdder: Another meme. #TrumpPresident
#Inauguration #InaugurationDay2017
https://t.co/kOSaaxFuCj</t>
  </si>
  <si>
    <t xml:space="preserve">deadder
</t>
  </si>
  <si>
    <t>hiteshnarula05
There is nothing as alternate facts.
Just Facts. #InaugurationDay2017
#TRUMP</t>
  </si>
  <si>
    <t>paulcarmichaelv
RT @gbrockell: #PEOTUS arrives
in 15 minutes and this is the crowd
(or lack thereof) at 12th Street.
W @bterris #Inauguration #Inauguration…</t>
  </si>
  <si>
    <t>brwombat
RT @gbrockell: #PEOTUS arrives
in 15 minutes and this is the crowd
(or lack thereof) at 12th Street.
W @bterris #Inauguration #Inauguration…</t>
  </si>
  <si>
    <t>thustra_zara68
RT @PostelGert: Ein Bild sagt mehr
als 10.000 Worte. Via @stevesilberman,
thank you very much. #TrumProtest
#InaugurationDay2017 https:…</t>
  </si>
  <si>
    <t>nightingale_
Fox News @FoxNews Jan 20 #InaugurationDay2017
DonaldTrump 45th President of the
United States. #Inauguration https://t.co/clzkxnzJt5</t>
  </si>
  <si>
    <t>gaminballs
#WomansMarch #ShariaforAmerica
#InaugurationDay2017 https://t.co/oeotbKFARS</t>
  </si>
  <si>
    <t>madgirlwithabox
RT @petershankman: Thank you teachers.
#InaugurationDay2017 https://t.co/K9BcKXcAe7</t>
  </si>
  <si>
    <t xml:space="preserve">petershankman
</t>
  </si>
  <si>
    <t>b0tt0mwatcher
RT @PopsyCakes: On my way 2 Boston
2 meet with #HomeGoods &amp;amp; #Wahlburgers
Will b a very productive weekend!
#WomenWhoWork #Trump #Inaugurat…</t>
  </si>
  <si>
    <t xml:space="preserve">popsycakes
</t>
  </si>
  <si>
    <t>sekai_no_sanada
@CNNPolitics Women's March? Well
…I think that's women's obsessions.
#WomensMarchOnWashington #MakeAmericaGreatAgain
#InaugurationDay2017</t>
  </si>
  <si>
    <t>haze_production
RT @PostelGert: Ein Bild sagt mehr
als 10.000 Worte. Via @stevesilberman,
thank you very much. #TrumProtest
#InaugurationDay2017 https:…</t>
  </si>
  <si>
    <t>berndrippert
RT @PostelGert: Ein Bild sagt mehr
als 10.000 Worte. Via @stevesilberman,
thank you very much. #TrumProtest
#InaugurationDay2017 https:…</t>
  </si>
  <si>
    <t>dananaby
RT @KellyannePolls: 45th President
best gift for 50th Birthday. #InaugurationDay2017.
Thanks to everyone who sent warm
wishes and kind word…</t>
  </si>
  <si>
    <t>shadowmab
RT @gbrockell: #PEOTUS arrives
in 15 minutes and this is the crowd
(or lack thereof) at 12th Street.
W @bterris #Inauguration #Inauguration…</t>
  </si>
  <si>
    <t>alex_parker86
The Internet figured it out...
#InaugurationDay2017 #trump #potus
#imgursfinest https://t.co/DhoobIj8gI</t>
  </si>
  <si>
    <t>zenithireland
#InaugurationDay2017 has ranked
5th in inauguration day ratings,
with 30.6m American TV viewers
@Nielsen #Trump #TV https://t.co/NYKvXRhrfu</t>
  </si>
  <si>
    <t xml:space="preserve">nielsen
</t>
  </si>
  <si>
    <t>german_critical
@SPIEGEL_Politik solche Visionen
kann man auch mit Halluzinationen
erklären #InaugurationDay2017 #menschenmassen</t>
  </si>
  <si>
    <t xml:space="preserve">spiegel_politik
</t>
  </si>
  <si>
    <t>kikisad_
La photo qui résume l'investiture
de trump #InaugurationDay2017 #gigapixel
https://t.co/cgqry4rsKb</t>
  </si>
  <si>
    <t>arkesis
The latest Éste lado de La Galaxia!
https://t.co/OKDfpu5soN Thanks
to @pensarsistemico @AntonioTruebaHe
@EspinosaBlues #inaugurationday2017</t>
  </si>
  <si>
    <t xml:space="preserve">espinosablues
</t>
  </si>
  <si>
    <t xml:space="preserve">antoniotruebahe
</t>
  </si>
  <si>
    <t xml:space="preserve">pensarsistemico
</t>
  </si>
  <si>
    <t>damien_igoe
Why does it matter about numbers
of people at an #Inauguration ?
Seems like something not to get
worried about. #InaugurationDay2017</t>
  </si>
  <si>
    <t>desenviron
RT @RoyMcK: It's happened. Now
must shift from denial to acceptance
#DonaldTrump #InaugurationDay2017</t>
  </si>
  <si>
    <t xml:space="preserve">roymck
</t>
  </si>
  <si>
    <t>jameslloydbowm2
RT @aeoost: .@ChipMarks14 In other
words, go to your safe place… #InaugurationDay2017
https://t.co/yNme9XQ38c</t>
  </si>
  <si>
    <t xml:space="preserve">chipmarks14
</t>
  </si>
  <si>
    <t xml:space="preserve">aeoost
</t>
  </si>
  <si>
    <t>badbuyadonkey
shamepies, i think i've seen more
people queueing for pies in pick
n pay than i saw at #InaugurationDay2017</t>
  </si>
  <si>
    <t>dianezabetakis
@DocThompsonShow @BuckSexton #InaugurationDay2017
then there's this guy... https://t.co/GIS9hg77iI</t>
  </si>
  <si>
    <t xml:space="preserve">bucksexton
</t>
  </si>
  <si>
    <t xml:space="preserve">docthompsonshow
</t>
  </si>
  <si>
    <t>adriannacastig
RT @MisterPreda: Inclusivity &amp;amp;
Love v.s Racism &amp;amp; Hate. #InaugurationDay2017
https://t.co/1mWleqStBZ</t>
  </si>
  <si>
    <t>strikedebt
RT @WarTaxResister: One of today's
anti-Trump, anti-border, pro-war
tax resistance signs! #InaugurationDay2017
https://t.co/2HFrPxKCdg</t>
  </si>
  <si>
    <t xml:space="preserve">wartaxresister
</t>
  </si>
  <si>
    <t>roofley
Why Trump would lie about the numbers
at the #InaugurationDay2017 - read
it, people. https://t.co/10F0a9gaFZ</t>
  </si>
  <si>
    <t>chazandaj
What was the Inauguration like
for the workin' press? Reporter
@GeorgeColli tells us, hopefully
isn't tased afterwards. #InaugurationDay2017</t>
  </si>
  <si>
    <t xml:space="preserve">georgecolli
</t>
  </si>
  <si>
    <t>janefillll
RT @Harris_Zafar: Our boys from
@MuslimYouthUSA were at #InaugurationDay2017
to offer ourselves as Muslims ready
to answer questions. #Meet…</t>
  </si>
  <si>
    <t>queennn_madison
RT @AfroGumOfficiaI: It's final.
❤️ God Bless America 🇱🇷 #DonaldTrump
@realDonaldTrump #Inauguration
#InaugurationDay2017 RETWEET IF
YOU A…</t>
  </si>
  <si>
    <t xml:space="preserve">afrogumofficiai
</t>
  </si>
  <si>
    <t>enricrg
There's clearly more people in
2017 #InaugurationDay2017, or maybe
not? #alternativefacts https://t.co/bMIqoMuwxR</t>
  </si>
  <si>
    <t>joycardinshow
Busy day - we'll discuss anger
&amp;amp; sports, the upcoming #WI
state budget, and #InaugurationDay2017.
Hope you'll join us today.</t>
  </si>
  <si>
    <t>mich_83x
RT @PJStrikeForce: #PresidentTrump
Sends Love To We The People ❤️
#Inauguration #InaugurationDay2017
https://t.co/7Joy8HEECA</t>
  </si>
  <si>
    <t xml:space="preserve">pjstrikeforce
</t>
  </si>
  <si>
    <t>mariankroell
Dürfte eher eine ernste Angelegenheit
gewesen sein. #InaugurationDay2017
#gigapixel https://t.co/acSKJ33TVq
https://t.co/hBHJchFgg0</t>
  </si>
  <si>
    <t>danixxgirl
#LoveTrumpsHate #InaugurationDay2017
https://t.co/P8GnwOCl0Z</t>
  </si>
  <si>
    <t>finsnut13
RT @DaniXXgirl: #LoveTrumpsHate
#InaugurationDay2017 https://t.co/P8GnwOCl0Z</t>
  </si>
  <si>
    <t>mikeydelrey1
#KellyAnne #CONWay #InaugurationDay2017
#inaugural #deplorable Not all
heroes wear a cape! https://t.co/DNExAEPcqf</t>
  </si>
  <si>
    <t>annejohnsonckm
RT @KellyannePolls: 45th President
best gift for 50th Birthday. #InaugurationDay2017.
Thanks to everyone who sent warm
wishes and kind word…</t>
  </si>
  <si>
    <t>catalenanikole
RT @PJStrikeForce: #PresidentTrump
Sends Love To We The People ❤️
#Inauguration #InaugurationDay2017
https://t.co/7Joy8HEECA</t>
  </si>
  <si>
    <t>trumpetscall
RT @PJStrikeForce: #PresidentTrump
Sends Love To We The People ❤️
#Inauguration #InaugurationDay2017
https://t.co/7Joy8HEECA</t>
  </si>
  <si>
    <t>klier_cartoons
#cartoon #inauguration #inaug2017
#InaugurationDay #InaugurationDay2017
#trump #inaugurationtrump… https://t.co/jJzu7M5EhE</t>
  </si>
  <si>
    <t>verbovenpatrick
RT @Klier_cartoons: #cartoon #inauguration
#inaug2017 #InaugurationDay #InaugurationDay2017
#trump #inaugurationtrump #DonaldTrumpInaugura…</t>
  </si>
  <si>
    <t>tyranttrumps
@TheGameSheet @POTUS @Phil_Mattingly
where are the russians anyway?
@realDonaldTrump #InaugurationDay2017</t>
  </si>
  <si>
    <t xml:space="preserve">phil_mattingly
</t>
  </si>
  <si>
    <t xml:space="preserve">thegamesheet
</t>
  </si>
  <si>
    <t>misspeache
RT @AnnTelnaes: Trump #InaugurationDay2017
https://t.co/nIKRD5fmhz</t>
  </si>
  <si>
    <t xml:space="preserve">anntelnaes
</t>
  </si>
  <si>
    <t>publicfreedom
RT @PublicFreedom: Stop Pryor nomination
to the SCOTUS! #WomensMarch #InaugurationDay2017
#tcot #tlot @realDonaldTrump @RickCanton
@jmatt…</t>
  </si>
  <si>
    <t xml:space="preserve">realdona
</t>
  </si>
  <si>
    <t xml:space="preserve">jmatt
</t>
  </si>
  <si>
    <t xml:space="preserve">rickcanton
</t>
  </si>
  <si>
    <t>danielbrobecker
#TrumpInauguration #WomensMarch
#WomensMarchOnWashington #womensrights
#InaugurationDay2017 @vascogargalo
https://t.co/jKzoElTdvx</t>
  </si>
  <si>
    <t xml:space="preserve">vascogargalo
</t>
  </si>
  <si>
    <t>maria_scherrer
RT @PostelGert: ▶️Ich wünsche diesem
Text von @Afelia einen möglichst
großen Leserkreis!☝🏻 #TrumpPresident
#InaugurationDay2017 #AfD #Re…</t>
  </si>
  <si>
    <t>sethdochter
RT @Planet_Maja: congrats @realDonaldTrump
😂😂😂😂😂😂 plagiarising Bee movie
! omg u cdnt go lower #Trump #inauguration
#InaugurationDay2017 #s…</t>
  </si>
  <si>
    <t xml:space="preserve">planet_maja
</t>
  </si>
  <si>
    <t>akadierin
RT @PostelGert: ▶️Ich wünsche diesem
Text von @Afelia einen möglichst
großen Leserkreis!☝🏻 #TrumpPresident
#InaugurationDay2017 #AfD #Re…</t>
  </si>
  <si>
    <t>brianroth6
RT @Planet_Maja: congrats @realDonaldTrump
😂😂😂😂😂😂 plagiarising Bee movie
! omg u cdnt go lower #Trump #inauguration
#InaugurationDay2017 #s…</t>
  </si>
  <si>
    <t>lactu
#UneDemain @realDonaldTrump #InaugurationDay2017
https://t.co/UHNpn6ci0g</t>
  </si>
  <si>
    <t>dufourdufour
RT @lactu: #UneDemain @realDonaldTrump
#InaugurationDay2017 https://t.co/UHNpn6ci0g</t>
  </si>
  <si>
    <t>mannheimgirls
zu MEINEM #InaugurationDay2017
kamen sogar 5 Mrd. Marsianer 💀und
Geister #alternativefacts</t>
  </si>
  <si>
    <t>blurtvonnegut
Michelle looks 300% done with everyone's
shit. #Same #InaugurationDay2017
#MichelleObama https://t.co/cwRycJZXBC</t>
  </si>
  <si>
    <t>pixelwuerger
RT @PostelGert: ▶️Ich wünsche diesem
Text von @Afelia einen möglichst
großen Leserkreis!☝🏻 #TrumpPresident
#InaugurationDay2017 #AfD #Re…</t>
  </si>
  <si>
    <t>alexisb677
RT @gbrockell: #PEOTUS arrives
in 15 minutes and this is the crowd
(or lack thereof) at 12th Street.
W @bterris #Inauguration #Inauguration…</t>
  </si>
  <si>
    <t>knarfrelleg
RT @PostelGert: ▶️Ich wünsche diesem
Text von @Afelia einen möglichst
großen Leserkreis!☝🏻 #TrumpPresident
#InaugurationDay2017 #AfD #Re…</t>
  </si>
  <si>
    <t>dkchoco
RT @gbrockell: #PEOTUS arrives
in 15 minutes and this is the crowd
(or lack thereof) at 12th Street.
W @bterris #Inauguration #Inauguration…</t>
  </si>
  <si>
    <t>susanwiggleywoo
RT @MisterPreda: Inclusivity &amp;amp;
Love v.s Racism &amp;amp; Hate. #InaugurationDay2017
https://t.co/1mWleqStBZ</t>
  </si>
  <si>
    <t>disgustedvoter2
RT @gbrockell: #PEOTUS arrives
in 15 minutes and this is the crowd
(or lack thereof) at 12th Street.
W @bterris #Inauguration #Inauguration…</t>
  </si>
  <si>
    <t>rodnotmod
Oh I get it now #obama #InagurationDay
loads unemployed #trump #InaugurationDay2017
less unemployed et voila 😉 https://t.co/5PwC97bngU</t>
  </si>
  <si>
    <t>renieriarts
RT @HKX07: Brutal crackdown; #Trump
regime &amp;amp; loyalist thugs use
pepper spray on peaceful American
Spring revolutionaries. #NFZ #Inaugurati…</t>
  </si>
  <si>
    <t xml:space="preserve">hkx07
</t>
  </si>
  <si>
    <t>qbfwufnnqymlx0a
RT @AfroGumOfficiaI: It's final.
❤️ God Bless America 🇱🇷 #DonaldTrump
@realDonaldTrump #Inauguration
#InaugurationDay2017 RETWEET IF
YOU A…</t>
  </si>
  <si>
    <t>julescator
RT @HKX07: Brutal crackdown; #Trump
regime &amp;amp; loyalist thugs use
pepper spray on peaceful American
Spring revolutionaries. #NFZ #Inaugurati…</t>
  </si>
  <si>
    <t>newscoverup
RT @HKX07: Brutal crackdown; #Trump
regime &amp;amp; loyalist thugs use
pepper spray on peaceful American
Spring revolutionaries. #NFZ #Inaugurati…</t>
  </si>
  <si>
    <t>criticalfumble
RT @dberrygannett: Vice President
Mike Pence just passed ...#InaugurationDay2017
https://t.co/ICgrhMZ5Kq</t>
  </si>
  <si>
    <t>lizzie_hudson
RT @mimspindlove: @lizzie_hudson
just put party in the usa on the
pub jukebox. What A Mistake #InaugurationDay2017</t>
  </si>
  <si>
    <t xml:space="preserve">mimspindlove
</t>
  </si>
  <si>
    <t>1cherriepie
RT @JOEtheMORTON: Can u imagine
#PapaPope giving heartfelt advice2
#DonaldTrump? Me neither. Let’s
pretend...#InaugurationDay2017
#300Milli…</t>
  </si>
  <si>
    <t>nblmusicsalerno
RT @KellyannePolls: @realDonaldTrump
defied predictions again today:
no downpour of rain. #InaugurationDay2017</t>
  </si>
  <si>
    <t>endthewar2017
RT @HKX07: Brutal crackdown; #Trump
regime &amp;amp; loyalist thugs use
pepper spray on peaceful American
Spring revolutionaries. #NFZ #Inaugurati…</t>
  </si>
  <si>
    <t>critchleybob
RT @TrumpSuperPAC: Barron Trump
playing with his baby nephew! Great
kid! #Inauguration #InaugurationDay2017
#TRUMP https://t.co/Zt8RYw7Pr2</t>
  </si>
  <si>
    <t>gcelaj
RT @AJVicens: This is what happened
earlier, when a Trump supporter
extinguished the first fire on
K Street. #InaugurationDay2017
https://t…</t>
  </si>
  <si>
    <t>gayleeherron
RT @TrumpSuperPAC: Barron Trump
playing with his baby nephew! Great
kid! #Inauguration #InaugurationDay2017
#TRUMP https://t.co/Zt8RYw7Pr2</t>
  </si>
  <si>
    <t>kidsadvil
RT @AJVicens: This is what happened
earlier, when a Trump supporter
extinguished the first fire on
K Street. #InaugurationDay2017
https://t…</t>
  </si>
  <si>
    <t>lovejoy999
.@newsthump Trumpsters getting
upset people are mocking #InaugurationDay2017
&amp;amp; comparing #Drumpf presidency
to 1984. https://t.co/bUyQNdZHt1</t>
  </si>
  <si>
    <t xml:space="preserve">newsthump
</t>
  </si>
  <si>
    <t>truthjustice11
RT @Lovejoy999: .@newsthump Trumpsters
getting upset people are mocking
#InaugurationDay2017 &amp;amp; comparing
#Drumpf presidency to 1984. https:…</t>
  </si>
  <si>
    <t>paaldevibe
RT @HKX07: Brutal crackdown; #Trump
regime &amp;amp; loyalist thugs use
pepper spray on peaceful American
Spring revolutionaries. #NFZ #Inaugurati…</t>
  </si>
  <si>
    <t>kaisam_
There were just lots of folks wearing
white hoods is all. #InaugurationDay2017
https://t.co/qJKYfianNn</t>
  </si>
  <si>
    <t>erkkierkmae
RT @KaisaM_: There were just lots
of folks wearing white hoods is
all. #InaugurationDay2017 https://t.co/qJKYfianNn</t>
  </si>
  <si>
    <t>b3ast4lide
RT @AfroGumOfficiaI: It's final.
❤️ God Bless America 🇱🇷 #DonaldTrump
@realDonaldTrump #Inauguration
#InaugurationDay2017 RETWEET IF
YOU A…</t>
  </si>
  <si>
    <t>feinrippe
RT @PostelGert: Einer hat die Schnauze
schon gestrichen voll! Via @MJaegerT
#TrumpPresident #InaugurationDay2017
#Trump @politicalbea…</t>
  </si>
  <si>
    <t>castillano420
RT @TrumpSuperPAC: Barron Trump
playing with his baby nephew! Great
kid! #Inauguration #InaugurationDay2017
#TRUMP https://t.co/Zt8RYw7Pr2</t>
  </si>
  <si>
    <t>huelealegion
RT @Stphns: #InaugurationDay2017
https://t.co/CRPiEEf72W</t>
  </si>
  <si>
    <t xml:space="preserve">stphns
</t>
  </si>
  <si>
    <t>thatmarxtart
RT @HKX07: Brutal crackdown; #Trump
regime &amp;amp; loyalist thugs use
pepper spray on peaceful American
Spring revolutionaries. #NFZ #Inaugurati…</t>
  </si>
  <si>
    <t>lalajosan
RT @FoxNewsSunday: Niels came to
the Capitol all the way from Denmark
to witness Inauguration Day! 🇺🇸
#InaugurationDay2017 #trump45 https:/…</t>
  </si>
  <si>
    <t xml:space="preserve">foxnewssunday
</t>
  </si>
  <si>
    <t>vikh666
RT @Stphns: #InaugurationDay2017
https://t.co/CRPiEEf72W</t>
  </si>
  <si>
    <t>jillgonzalez15
RT @HektikHektor: Somebody's got
a sense of humour 😂😂😂 #Trump
#Trump420 #Inauguration #InaugurationDay2017
#POTUS #Sydney #TrumpTrain #Trum…</t>
  </si>
  <si>
    <t>imagineathena
Which is worse? Rock bottom expectations
of #Trump or galaxy-sized ones?
https://t.co/LhsfRkZPq8 #InaugurationDay2017</t>
  </si>
  <si>
    <t>msronnyb
RT @HKX07: Brutal crackdown; #Trump
regime &amp;amp; loyalist thugs use
pepper spray on peaceful American
Spring revolutionaries. #NFZ #Inaugurati…</t>
  </si>
  <si>
    <t>sbridgerantboy
RT @PaxHart: Lying media is pushing
photos of #InaugurationDay2017
from 7AM when people were still
arriving. Here's what it really
looked l…</t>
  </si>
  <si>
    <t xml:space="preserve">paxhart
</t>
  </si>
  <si>
    <t>tonynickyluke
RT @ShennaFoxMusic: Thanks @Boolsheet1
for sending this picture taken
from your tv on #InaugurationDay2017
As you can see. It's packed out…</t>
  </si>
  <si>
    <t>boolsheet1
RT @powers_cullen: What a great
day for America! Can't wait for
our champion to get signed in!!!
#MAGA #InaugurationDay2017 #Trump2017
#fre…</t>
  </si>
  <si>
    <t xml:space="preserve">shennafoxmusic
</t>
  </si>
  <si>
    <t>oqoco
RT @PaxHart: Lying media is pushing
photos of #InaugurationDay2017
from 7AM when people were still
arriving. Here's what it really
looked l…</t>
  </si>
  <si>
    <t>thumpfinger
RT @MattMira: #InaugurationDay2017
https://t.co/xSYSofyMCu</t>
  </si>
  <si>
    <t xml:space="preserve">mattmira
</t>
  </si>
  <si>
    <t>austineagle6
RT @cooltrendsyt: 😂😂😂 #Inauguration
#InaugurationDay2017 #DonaldTrumpInauguration
https://t.co/9fF4q26QbC</t>
  </si>
  <si>
    <t xml:space="preserve">cooltrendsyt
</t>
  </si>
  <si>
    <t>bbl58
RT @PaxHart: Being at #InaugurationDay2017
&amp;amp; seeing #Hillary boo'd by
450K, I felt sorry until I remembered
the toxicity she's caused by bl…</t>
  </si>
  <si>
    <t>jccolyer
With #TrumpPresident - this is
#PresidentTrump real #InaugurationDay2017
#message https://t.co/0M48k2EGiT</t>
  </si>
  <si>
    <t xml:space="preserve">momsdemand
</t>
  </si>
  <si>
    <t xml:space="preserve">bulldoghill
</t>
  </si>
  <si>
    <t xml:space="preserve">212degreesnow
</t>
  </si>
  <si>
    <t>dorothy56davie_
RT @andrewrsorkin: Discussing the
new @POTUS #InaugurationDay2017
speech... https://t.co/O3ZHaln3DD</t>
  </si>
  <si>
    <t xml:space="preserve">andrewrsorkin
</t>
  </si>
  <si>
    <t>eanna41
RT @IanRGillespie: America's 1st
plagiarized inaugural address.
Couldn't do better than Avatar?
#InaugurationDay2017 #Trump #MAGA
#uspoli #…</t>
  </si>
  <si>
    <t>bethbutler774
RT @TrumpSuperPAC: Barron Trump
playing with his baby nephew! Great
kid! #Inauguration #InaugurationDay2017
#TRUMP https://t.co/Zt8RYw7Pr2</t>
  </si>
  <si>
    <t>kigonduw
RT @evedsouza: It's both amusing
and disturbing that many people
are only watching #InaugurationDay2017
to see if Trump gets shot! 🙊</t>
  </si>
  <si>
    <t xml:space="preserve">evedsouza
</t>
  </si>
  <si>
    <t>dmmadora
RT @TrumpSuperPAC: Barron Trump
playing with his baby nephew! Great
kid! #Inauguration #InaugurationDay2017
#TRUMP https://t.co/Zt8RYw7Pr2</t>
  </si>
  <si>
    <t>pierre_champon
RT @hugoclement: Bonne ambiance
! #InaugurationDay2017 https://t.co/ZIyyirE5Dd</t>
  </si>
  <si>
    <t>ould_bledi
Did @realDonaldTrump Care about
manifests in his country? #InaugurationDay2017
#TrumpPresidente</t>
  </si>
  <si>
    <t>polkforsc1
RT @LBJohnsonNPS: #InaugurationDay2017
#InaugurationDay #LBJ #POTUS https://t.co/MkDP5Kiyqe</t>
  </si>
  <si>
    <t xml:space="preserve">lbjohnsonnps
</t>
  </si>
  <si>
    <t>comeauxmelissa
RT @CharletFaye1: Can anyone pull
up the video? @CNN @MSNBC @NBCNews
@ABC #InaugurationDay2017 #TrumpPence16
#Inauguration2017 #WomensMar…</t>
  </si>
  <si>
    <t xml:space="preserve">abc
</t>
  </si>
  <si>
    <t xml:space="preserve">nbcnews
</t>
  </si>
  <si>
    <t>charletfaye1
RT @CharletFaye1: Can anyone pull
up the video? @CNN @MSNBC @NBCNews
@ABC #InaugurationDay2017 #TrumpPence16
#Inauguration2017 #WomensMar…</t>
  </si>
  <si>
    <t>pistach01
RT @dberrygannett: Vice President
Mike Pence just passed ...#InaugurationDay2017
https://t.co/ICgrhMZ5Kq</t>
  </si>
  <si>
    <t>audeamus__
RT @JOEtheMORTON: Can u imagine
#PapaPope giving heartfelt advice2
#DonaldTrump? Me neither. Let’s
pretend...#InaugurationDay2017
#300Milli…</t>
  </si>
  <si>
    <t>jr0wdy
RT @PaxHart: Lying media is pushing
photos of #InaugurationDay2017
from 7AM when people were still
arriving. Here's what it really
looked l…</t>
  </si>
  <si>
    <t>wisetoweb
RT @SteveTobak: Crybabies: Trump
Is Your President, Get Over It
https://t.co/cjSJjIiu9z via https://t.co/1HjMrtIG59
#InaugurationDay2017 ht…</t>
  </si>
  <si>
    <t xml:space="preserve">stevetobak
</t>
  </si>
  <si>
    <t>curtismuddog
RT @KellyannePolls: @realDonaldTrump
defied predictions again today:
no downpour of rain. #InaugurationDay2017</t>
  </si>
  <si>
    <t>abbie_register
RT @MisterPreda: Inclusivity &amp;amp;
Love v.s Racism &amp;amp; Hate. #InaugurationDay2017
https://t.co/1mWleqStBZ</t>
  </si>
  <si>
    <t>namfos
Terrific, all the people in #DC
for #InaugurationDay2017 &amp;amp;
#WomensMarch Question: How many
stayed to visit with their #MembersofCongress?</t>
  </si>
  <si>
    <t>debugangel
RT @TrumpSuperPAC: Barron Trump
playing with his baby nephew! Great
kid! #Inauguration #InaugurationDay2017
#TRUMP https://t.co/Zt8RYw7Pr2</t>
  </si>
  <si>
    <t>natsec09
Thanks @zuzannafalzmann &amp;amp; @TVP
crew 4 interview on #InaugurationDay2017
security. Very NICE job! See video…
https://t.co/1nmfjMenAC</t>
  </si>
  <si>
    <t xml:space="preserve">tvp
</t>
  </si>
  <si>
    <t>zuzannafalzmann
RT @JJGreenWTOP: Thanks @zuzannafalzmann
&amp;amp; @TVP crew 4 interview on
#InaugurationDay2017 security.
Very NICE job! See video https://t.co/t9…</t>
  </si>
  <si>
    <t>tusapodcast
Thanks @zuzannafalzmann &amp;amp; @TVP
crew 4 interview on #InaugurationDay2017
security. Very NICE job! See video…
https://t.co/XXP2mMKT1k</t>
  </si>
  <si>
    <t>classygal21
RT @KellyannePolls: 45th President
best gift for 50th Birthday. #InaugurationDay2017.
Thanks to everyone who sent warm
wishes and kind word…</t>
  </si>
  <si>
    <t>3imcrystal
RT @TrumpSuperPAC: Barron Trump
playing with his baby nephew! Great
kid! #Inauguration #InaugurationDay2017
#TRUMP https://t.co/Zt8RYw7Pr2</t>
  </si>
  <si>
    <t>stubbyfingers69
#unfair lies about the crowd size
for #InaugurationDay2017. check
out this photo i snapped while
@realDonaldTrump s… https://t.co/mgfMMQjLSY</t>
  </si>
  <si>
    <t>beckisaltzman
My momma made me return that stolen
lollipop because #SmallLiesMatter
#InaugurationDay2017 #whylie</t>
  </si>
  <si>
    <t>steveg717
RT @sarasotapd: Our Officers have
returned from their Presidential
#Inauguration Security Detail!
More @ https://t.co/oKpaphAMbb
#LESM #Ina…</t>
  </si>
  <si>
    <t>sarasotapd
Our Officers have returned from
their Presidential #Inauguration
Security Detail! More @ https://t.co/oKpaphAMbb…
https://t.co/KqNjNOeOGi</t>
  </si>
  <si>
    <t>loulou34849347
RT @DineshDSouza: She looks worried
that the FBI might show up with
handcuffs #InaugurationDay2017
https://t.co/NrOGPudj2q</t>
  </si>
  <si>
    <t xml:space="preserve">dineshdsouza
</t>
  </si>
  <si>
    <t>rainspourshails
RT @diamondnagasiu: The first 2017
issue for @nyunews is live! Grab
one from stands to peruse the thoughtful
images, articles &amp;amp; narratives…</t>
  </si>
  <si>
    <t>nyunews
RT @diamondnagasiu: The first 2017
issue for @nyunews is live! Grab
one from stands to peruse the thoughtful
images, articles &amp;amp; narratives…</t>
  </si>
  <si>
    <t>diamondnagasiu
The first 2017 issue for @nyunews
is live! Grab one from stands to
peruse the thoughtful images, articles
&amp;amp; narrati… https://t.co/UFhiELb0CQ</t>
  </si>
  <si>
    <t>emergency_life
RT @sarasotapd: Our Officers have
returned from their Presidential
#Inauguration Security Detail!
More @ https://t.co/oKpaphAMbb
#LESM #Ina…</t>
  </si>
  <si>
    <t>iheanyidarling2
RT @ConstanceQueen8: #TrumpTrain
This Is The Culmination Of Our
Efforts We Did It ⭐️45th President
⭐️ 🇺🇸Donald J Trump🇺🇸 #InaugurationDay2…</t>
  </si>
  <si>
    <t xml:space="preserve">constancequeen8
</t>
  </si>
  <si>
    <t>bart__decker
I watched. Was horrible. Really
horrible. But I mean seriously
horrible #InaugurationDay2017…
https://t.co/AB9J9WBiow</t>
  </si>
  <si>
    <t>torispeaks007
@nypost nobody cares how cute &amp;amp;
stylish the Trumps are right now
FOCUS!!!!! #InaugurationDay2017
#SeanSpicerSays #lies #weareinbigtrouble</t>
  </si>
  <si>
    <t xml:space="preserve">nypost
</t>
  </si>
  <si>
    <t>maijalipasti
RT @sarasotapd: Our Officers have
returned from their Presidential
#Inauguration Security Detail!
More @ https://t.co/oKpaphAMbb
#LESM #Ina…</t>
  </si>
  <si>
    <t>usatwopointo
@RepStevenSmith Can't imagine why
Peaceful, Non Rioting #Trump Supporters
Avoided #InaugurationDay2017 No
Matter, Together we will #MAGA</t>
  </si>
  <si>
    <t xml:space="preserve">repstevensmith
</t>
  </si>
  <si>
    <t>ismatmahmood
RT @Harris_Zafar: Our boys from
@MuslimYouthUSA were at #InaugurationDay2017
to offer ourselves as Muslims ready
to answer questions. #Meet…</t>
  </si>
  <si>
    <t>kathymarshack
RT @IanRGillespie: America's 1st
plagiarized inaugural address.
Couldn't do better than Avatar?
#InaugurationDay2017 #Trump #MAGA
#uspoli #…</t>
  </si>
  <si>
    <t>wtop
RT @JJGreenWTOP: Thanks @zuzannafalzmann
&amp;amp; @TVP crew 4 interview on
#InaugurationDay2017 security.
Very NICE job! See video https://t.co/t9…</t>
  </si>
  <si>
    <t>jjgreenwtop
Thanks @zuzannafalzmann &amp;amp; @TVP
crew 4 interview on #InaugurationDay2017
security. Very NICE job! See video…
https://t.co/bHpUU6A4xX</t>
  </si>
  <si>
    <t>hollygregory33
RT @sarasotapd: Our Officers have
returned from their Presidential
#Inauguration Security Detail!
More @ https://t.co/oKpaphAMbb
#LESM #Ina…</t>
  </si>
  <si>
    <t>doglovr_22
RT @MisterPreda: Inclusivity &amp;amp;
Love v.s Racism &amp;amp; Hate. #InaugurationDay2017
https://t.co/1mWleqStBZ</t>
  </si>
  <si>
    <t>pat_isaacson
@mikandynothem @mitchellvii @genesimmons
..shame then that KISS didn't want
to play #InaugurationDay2017</t>
  </si>
  <si>
    <t xml:space="preserve">genesimmons
</t>
  </si>
  <si>
    <t xml:space="preserve">mikandynothem
</t>
  </si>
  <si>
    <t>shimmyfab
This is the best use of the #cryingjordan
meme I've ever seen #InaugurationDay2017
#shelost #ImWithHer… https://t.co/5Wl1qDzgFY</t>
  </si>
  <si>
    <t>infernaltruth
RT @Shimmyfab: This is the best
use of the #cryingjordan meme I've
ever seen #InaugurationDay2017
#shelost #ImWithHer #StillWithHer
#Crooke…</t>
  </si>
  <si>
    <t>johnsonopha
#InaugurationDay2017 #Inauguration
Living in DC has its perks! What
an opportunity! https://t.co/76Vqjx5mwz</t>
  </si>
  <si>
    <t>peer_juergens
#mademyday @TheDailyShow zur #Inauguration
#InaugurationDay2017 https://t.co/GxAhSotaCl</t>
  </si>
  <si>
    <t>ericfotoiso3200
Ma veille de l'inauguration : https://t.co/nuUHKiytDq
A Total Eclipse of the Media #InaugurationDay2017
https://t.co/NuU6HUAuYO</t>
  </si>
  <si>
    <t>fotoiso3200
RT @ericFOTOISO3200: Ma veille
de l'inauguration : https://t.co/nuUHKiytDq
A Total Eclipse of the Media #InaugurationDay2017
https://t.co/N…</t>
  </si>
  <si>
    <t>xxkisxxx
RT @XxKISxXx: Probably my FAVORITE
picture by Getty on #InaugurationDay2017
#Inauguration #POTUS https://t.co/rBr6qJQTzN</t>
  </si>
  <si>
    <t>bethmsh_
RT @carrieksada: .@BretBaier stop
carrying the water of Leftists
with your 'Hitlarian' bull💩. We
are sick of #MSM lying. #InaugurationDay20…</t>
  </si>
  <si>
    <t xml:space="preserve">bretbaier
</t>
  </si>
  <si>
    <t xml:space="preserve">carrieksada
</t>
  </si>
  <si>
    <t>toddlmartin
RT @jim_schweigert: Proud to represent
@Better_Seed at the #AgBall in
#DC after #InaugurationDay2017.
Excited for #SonnyPerdue to become
th…</t>
  </si>
  <si>
    <t xml:space="preserve">better_seed
</t>
  </si>
  <si>
    <t xml:space="preserve">jim_schweigert
</t>
  </si>
  <si>
    <t>mdornuincka
This.fucking.guy. #liarliarpantsonfire
#freebillybush #resist #RiseUp
#newrussia #InaugurationDay2017
#inaugurallies https://t.co/EGROs6GXPj</t>
  </si>
  <si>
    <t>uberhatincabbie
@billhandelshow @AronBender @KFIAM640
Count in the Women's March, The
#InaugurationDay2017 attendance
was the largest! Ever!</t>
  </si>
  <si>
    <t xml:space="preserve">kfiam640
</t>
  </si>
  <si>
    <t xml:space="preserve">aronbender
</t>
  </si>
  <si>
    <t xml:space="preserve">billhandelshow
</t>
  </si>
  <si>
    <t>bradporter1
RT @KellyannePolls: 45th President
best gift for 50th Birthday. #InaugurationDay2017.
Thanks to everyone who sent warm
wishes and kind word…</t>
  </si>
  <si>
    <t>fareeha786
RT @Harris_Zafar: Our boys from
@MuslimYouthUSA were at #InaugurationDay2017
to offer ourselves as Muslims ready
to answer questions. #Meet…</t>
  </si>
  <si>
    <t>indieproseed
RT @jim_schweigert: Proud to represent
@Better_Seed at the #AgBall in
#DC after #InaugurationDay2017.
Excited for #SonnyPerdue to become
th…</t>
  </si>
  <si>
    <t>pinkmartini12
RT @truehoneyteas: #TheDailyBuzz:
Something about tea just makes
everything official. #teatime #InaugurationDay2017
@AssociatedPress https:…</t>
  </si>
  <si>
    <t xml:space="preserve">associatedpress
</t>
  </si>
  <si>
    <t xml:space="preserve">truehoneyteas
</t>
  </si>
  <si>
    <t>revjwwilkerson
RT @dberrygannett: Vice President
Mike Pence just passed ...#InaugurationDay2017
https://t.co/ICgrhMZ5Kq</t>
  </si>
  <si>
    <t>marykathleendo2
RT @gohuggins: #MediaBias was more
profound during the #InaugurationDay2017
coverage than prior to election.
How's that possible? https://t…</t>
  </si>
  <si>
    <t xml:space="preserve">gohuggins
</t>
  </si>
  <si>
    <t>fusfoo
In case you were living under a
rock last week..Here's a recap
#InaugurationDay2017 https://t.co/2ALvWskydr</t>
  </si>
  <si>
    <t>extpromotions
RT @BlakeM_1995: https://t.co/WhNXpMlIPZ
#crookedhillary #hillaryforprison
#youtube #funny #BREAKING #InauguralBall
#InaugurationDay2017 #M…</t>
  </si>
  <si>
    <t>blakem_1995
RT @BlakeM_1995: https://t.co/WhNXpMlIPZ
#crookedhillary #hillaryforprison
#youtube #funny #BREAKING #InauguralBall
#InaugurationDay2017 #M…</t>
  </si>
  <si>
    <t>deangellus
https://t.co/3QGMQuCwPD @Expedia
Intelligent and delicate #advertising
as a message to President #Trump
during #InaugurationDay2017</t>
  </si>
  <si>
    <t xml:space="preserve">expedia
</t>
  </si>
  <si>
    <t>hannahla914_
Daddy made breakfast!! Haven't
seen him in like almost two weeks!
#DCpoliceofficer #InaugurationDay2017
🙏👍😁🥓🍳🥞🥛</t>
  </si>
  <si>
    <t>eben_heizer
RT @GenesisTruths: "Blessed is
the nation whose GOD is The LORD"
~Psalm33:12 #Inauguration #InaugurationDay2017
https://t.co/Px90nEHRuC</t>
  </si>
  <si>
    <t xml:space="preserve">genesistruths
</t>
  </si>
  <si>
    <t>tkh_tkh_tkh
.@realDonaldTrump You are right!
Size does matter! #InaugurationDay2017
#alternativefacts… https://t.co/YycYlsrtg2</t>
  </si>
  <si>
    <t>itzayeti
RT @tkh_tkh_tkh: .@realDonaldTrump
You are right! Size does matter!
#InaugurationDay2017 #alternativefacts
#WomensMarchOnWashington http…</t>
  </si>
  <si>
    <t>religioscope
RT @SebFath: Cela faisait 32 ans
qu'un #rabbin n'avait pas prié
à une investiture présidentielle
#MarvinHier #JUDAISME #Inaugurationday2017…</t>
  </si>
  <si>
    <t xml:space="preserve">sebfath
</t>
  </si>
  <si>
    <t>b_l_mencken
@peddoc63 #mondaymotivation #reiders
#inners #MorningJoe #alternativefacts
#SpicerFacts Funny...I got this
warning… https://t.co/nrBr6GCYVz</t>
  </si>
  <si>
    <t xml:space="preserve">peddoc63
</t>
  </si>
  <si>
    <t>queenlori74
#Barron #BarronTrump Seriously
this is 💯#truth #Trump #InaugurationDay2017
https://t.co/4sIzCG4it7</t>
  </si>
  <si>
    <t>mdogan_4444
RT @TrumpSuperPAC: Barron Trump
playing with his baby nephew! Great
kid! #Inauguration #InaugurationDay2017
#TRUMP https://t.co/Zt8RYw7Pr2</t>
  </si>
  <si>
    <t>3eatonalcazars
RT @KellyannePolls: 45th President
best gift for 50th Birthday. #InaugurationDay2017.
Thanks to everyone who sent warm
wishes and kind word…</t>
  </si>
  <si>
    <t>inthe7thday
@scented444 I thought of you on
#InaugurationDay2017. ❤️Congratulations!
I'm curious to see what happens!</t>
  </si>
  <si>
    <t xml:space="preserve">scented444
</t>
  </si>
  <si>
    <t>kek_2020_
I turned 33 during #InaugurationDay2017
so this is what my station looked
like today 😂🇺🇸💋 https://t.co/yJFIEQfUHn</t>
  </si>
  <si>
    <t>soiestache
RT @KellyannePolls: 45th President
best gift for 50th Birthday. #InaugurationDay2017.
Thanks to everyone who sent warm
wishes and kind word…</t>
  </si>
  <si>
    <t>officialmarklaw
An honest look at the #InaugurationDay2017
by @CaseyNeistat. Focusing on what's
important... the people! 👍 #Trump
https://t.co/CqPSkIEiva</t>
  </si>
  <si>
    <t xml:space="preserve">caseyneistat
</t>
  </si>
  <si>
    <t>kkpernick
RT @OfficialMarkLaw: An honest
look at the #InaugurationDay2017
by @CaseyNeistat. Focusing on what's
important... the people! 👍 #Trump
http…</t>
  </si>
  <si>
    <t>guevarragv
Sean Spicer is America's Bahgdad
Bob. #rememberhim #InaugurationDay2017
#bahgdadbob #SeanSpicerSays https://t.co/7Rlw9Es5wo</t>
  </si>
  <si>
    <t>glynbarritt
Some wonderful &amp;amp; irreverent
cartoons to illustrate feelings
around the world re #InaugurationDay2017
&amp;amp; #POTUSTrump https://t.co/GZxIdWD0Af</t>
  </si>
  <si>
    <t>outdoorzombie
RT @IanRGillespie: America's 1st
plagiarized inaugural address.
Couldn't do better than Avatar?
#InaugurationDay2017 #Trump #MAGA
#uspoli #…</t>
  </si>
  <si>
    <t>therealjfrankmc
@jallman971 Watched online, had
no other choice. #InaugurationDay2017</t>
  </si>
  <si>
    <t xml:space="preserve">jallman971
</t>
  </si>
  <si>
    <t>terripitzel
#InaugurationDay2017 #alternativefacts
debunked #CrowdSize @realDonaldTrump
@KellyannePolls @seanspicer #USPolitics
https://t.co/f7l2M8aj8O</t>
  </si>
  <si>
    <t>mpedich
RT @AndrzejRysuje: #Inauguration
#InaugurationDay2017 #TrumpInauguration
#Trump #TrumpPresident #DonaldTrump
#DonaldTrumpInauguration https…</t>
  </si>
  <si>
    <t xml:space="preserve">andrzejrysuje
</t>
  </si>
  <si>
    <t>jillbensmum
RT @PaxHart: Lying media is pushing
photos of #InaugurationDay2017
from 7AM when people were still
arriving. Here's what it really
looked l…</t>
  </si>
  <si>
    <t>quaker5150
Keep it far left. This is going
really well for you. #WomensMarch
#InaugurationDay2017 https://t.co/s2LAJJ46eC</t>
  </si>
  <si>
    <t>kittydebruijn
#queen #brianmay #InaugurationDay2017
https://t.co/vGT9wBsFO1</t>
  </si>
  <si>
    <t>dawsonketchum
RT @Bennett__Seth: What the media
showed you vs what the crowd actually
looked like #InaugurationDay2017
https://t.co/wouFq9B5Iu</t>
  </si>
  <si>
    <t xml:space="preserve">bennett__seth
</t>
  </si>
  <si>
    <t>jaimelacevedo
@piersmorgan They don't respect
themselves!...how could they respect
anyone else? #Shameful #InaugurationDay2017
https://t.co/7gpCC4wBCF</t>
  </si>
  <si>
    <t xml:space="preserve">piersmorgan
</t>
  </si>
  <si>
    <t>graceunderfire
@seanspicer @realDonaldTrump This
pic was taken @ 12:01 pm. Few were
excited to be there. #InaugurationDay2017
https://t.co/DigOQy0jld</t>
  </si>
  <si>
    <t>mka_northjersey
RT @Harris_Zafar: Our boys from
@MuslimYouthUSA were at #InaugurationDay2017
to offer ourselves as Muslims ready
to answer questions. #Meet…</t>
  </si>
  <si>
    <t>carolhaydu
@KellyannePolls @shawgerald4 @EW
@people Canada aired it everywhere,
grocery stores to schools, we were
all watching #InaugurationDay2017</t>
  </si>
  <si>
    <t xml:space="preserve">people
</t>
  </si>
  <si>
    <t xml:space="preserve">ew
</t>
  </si>
  <si>
    <t xml:space="preserve">shawgerald4
</t>
  </si>
  <si>
    <t>tommypoppers
Thank the Gods that I do not believe
in for @frankieboyle #InaugurationDay2017
The American election autopsy:
https://t.co/n2uv4Txp26</t>
  </si>
  <si>
    <t xml:space="preserve">frankieboyle
</t>
  </si>
  <si>
    <t>mbschwietz
The eyes have it. Who tuned in
on Friday's #InaugurationDay2017
? https://t.co/MzXNqEz7BG</t>
  </si>
  <si>
    <t>feelinsoso
Alicia Keys' performance at the
#WomensMarch https://t.co/cwmJ72Ulbf
#Inspirational #InaugurationDay2017</t>
  </si>
  <si>
    <t>seungmi3021
RT @duffleslive: And so the world
keeps changing... Good luck everyone!!!
#USA #USAElection #InaugurationDay2017
#Unity #Equality #Liberty…</t>
  </si>
  <si>
    <t xml:space="preserve">duffleslive
</t>
  </si>
  <si>
    <t>midassetfinance
With #InaugurationDay2017 on Friday,
it's a time of change in the world.
And it's a time of change for MAF.
Big thi… https://t.co/rsT8CCTFGl</t>
  </si>
  <si>
    <t>luciangemini
RT @EC_Equality: #BlackGirlMagic
#truth #IntersectionalFeminism
#inclusive #BlackAmericaAgain #StillWithHer
#LGBT #InaugurationDay2017 http…</t>
  </si>
  <si>
    <t>ec_equality
#BlackGirlMagic #truth #IntersectionalFeminism
#inclusive #BlackAmericaAgain #StillWithHer
#LGBT… https://t.co/Zi3hEbe7hL</t>
  </si>
  <si>
    <t>faerie_avril
RT @IanRGillespie: America's 1st
plagiarized inaugural address.
Couldn't do better than Avatar?
#InaugurationDay2017 #Trump #MAGA
#uspoli #…</t>
  </si>
  <si>
    <t>mislatvw
RT @ConstanceQueen8: #TrumpTrain
This Is The Culmination Of Our
Efforts We Did It ⭐️45th President
⭐️ 🇺🇸Donald J Trump🇺🇸 #InaugurationDay2…</t>
  </si>
  <si>
    <t>gianni_siragusa
@POTUS must be right! #InaugurationDay2017
was the biggest #Inauguration ever
, #PERIOD ! And you MUST agree
...if… https://t.co/AV6Y5Oy7hR</t>
  </si>
  <si>
    <t>carolinajournal
That's something different. #InaugurationDay2017
https://t.co/NqbcekuKTy</t>
  </si>
  <si>
    <t>grandpahugg
RT @HughJohnsonXXX: Here's a mosaic
of 500 dickpics shaped into a dick,
it's a rather genius artwork. XD
#inaugurationday2017 #inauguratio…</t>
  </si>
  <si>
    <t xml:space="preserve">hughjohnsonxxx
</t>
  </si>
  <si>
    <t>brigitteul
RT @PostelGert: ▶️Ich wünsche diesem
Text von @Afelia einen möglichst
großen Leserkreis!☝🏻 #TrumpPresident
#InaugurationDay2017 #AfD #Re…</t>
  </si>
  <si>
    <t>sunramli
January 20th 2017 will be known
as the date time travelers travel
to in order to save the future
🙈 @TheDailyShow #InaugurationDay2017</t>
  </si>
  <si>
    <t>petrakmelissa
WE ARE NOT JOKING #trump Wanted
#missile #launchers at #InaugurationDay2017
Read all about it folks c/o @fran_b__
https://t.co/yOcnyzl2y0</t>
  </si>
  <si>
    <t xml:space="preserve">fran_b__
</t>
  </si>
  <si>
    <t>rickhm
RT @PetrakMelissa: WE ARE NOT JOKING
#trump Wanted #missile #launchers
at #InaugurationDay2017 Read all
about it folks c/o @fran_b__ http…</t>
  </si>
  <si>
    <t>lph20
RT @JJGreenWTOP: Thanks @zuzannafalzmann
&amp;amp; @TVP crew 4 interview on
#InaugurationDay2017 security.
Very NICE job! See video https://t.co/t9…</t>
  </si>
  <si>
    <t>bsonder
@dawngpsalm63 @AP @POTUS @PressSec
@CNN Fancy photoshopping you got
there! Every channel showed sparse
crowd. #InaugurationDay2017</t>
  </si>
  <si>
    <t xml:space="preserve">ap
</t>
  </si>
  <si>
    <t xml:space="preserve">dawngpsalm63
</t>
  </si>
  <si>
    <t>sarahwooster
I made sure to Participate in #mutemonday
on #InaugurationDay2017</t>
  </si>
  <si>
    <t>swshindler
@alroker's view of the #InaugurationDay2017
shows plainly the few attendees.
#alternativefact #fail #justlies.</t>
  </si>
  <si>
    <t xml:space="preserve">alroker
</t>
  </si>
  <si>
    <t>jazmine_wiseman
RT @MissTDrake: #BlackLivesMatter
✊🏾 @Artesproduxtion 📸 #InaugurationDay2017
https://t.co/AdEM0m9OwL</t>
  </si>
  <si>
    <t xml:space="preserve">artesproduxtion
</t>
  </si>
  <si>
    <t xml:space="preserve">misstdrake
</t>
  </si>
  <si>
    <t>katesac
RT @StTabitha: Stirring photo of
the #InaugurationDay2017 audience.
https://t.co/M3ZVOsMfjT</t>
  </si>
  <si>
    <t xml:space="preserve">sttabitha
</t>
  </si>
  <si>
    <t>atflavenliket
The mentality of the idiots taking
part in today's #WomensMarch #Inauguration
#InaugurationDay2017 #tcot #ccotpic.twitter.com/Zj6sCXUssG</t>
  </si>
  <si>
    <t>rock4trump
RT @GiGiOnCall: #InaugurationDay2017
❤🌼💙 https://t.co/5B6G9dZbIo</t>
  </si>
  <si>
    <t>gigioncall
#InaugurationDay2017 ❤🌼💙 https://t.co/5B6G9dZbIo</t>
  </si>
  <si>
    <t>garycrowelljr
more peeps signd petition 4 @POTUS
taxes than went 2 #InaugurationDay2017
,&amp;amp; twice as many went 2 #womensmarch
SAD!… https://t.co/dj5nClpHyV</t>
  </si>
  <si>
    <t>makarloutsos
@CNN @CNNPolitics For the life
of me I cannot figure out why my
picture and your picture of #InaugurationDay2017
ar… https://t.co/mGBcX9ha38</t>
  </si>
  <si>
    <t>blackrepublican
RT @theochick: No, Paula White,
God has not decreed America to
his people. Dear Lord 😒😑. #InaugurationDay2017</t>
  </si>
  <si>
    <t xml:space="preserve">theochick
</t>
  </si>
  <si>
    <t>tombradleyshow
#TTBSHeadlines: #InaugurationDay2017
protestors will face felony rioting
charges https://t.co/0hC4tMyzIp</t>
  </si>
  <si>
    <t>ladylucksmelano
RT @4ChionLifestyle: Loved when
he played peek-a-boo with his nephew.
@IvankaTrump #Inauguration #InaugurationDay2017
https://t.co/l8R3A6u…</t>
  </si>
  <si>
    <t xml:space="preserve">ivankatrump
</t>
  </si>
  <si>
    <t xml:space="preserve">4chionlifestyle
</t>
  </si>
  <si>
    <t>nu_policyschool
Faculty assess @realDonaldTrump's
#inauguration address https://t.co/RkX6eiaT9k
#SPPUA #Northeastern… https://t.co/SPHSXuQHBX</t>
  </si>
  <si>
    <t>carlschurzhaus
Hundertfünfzig Freiburger sprechen
Klartext miteinander. #Inauguration
#InaugurationDay2017 #Freiburg
#PublicViewing https://t.co/nMi1c1RLT6</t>
  </si>
  <si>
    <t>amerikahausnrw
RT @CarlSchurzHaus: Hundertfünfzig
Freiburger sprechen Klartext miteinander.
#Inauguration #InaugurationDay2017
#Freiburg #PublicViewing ht…</t>
  </si>
  <si>
    <t>proudamerican4
Honest journalism. #InaugurationDay2017
https://t.co/Dwq6ghUOSn</t>
  </si>
  <si>
    <t>kvngjordie
RT @MisterPreda: Inclusivity &amp;amp;
Love v.s Racism &amp;amp; Hate. #InaugurationDay2017
https://t.co/1mWleqStBZ</t>
  </si>
  <si>
    <t>krissieowens
@ClintEastwoodLA @JasonTarterH8ed
@PrisonPlanet Thank you so much
for sharing this picture!! #InaugurationDay2017</t>
  </si>
  <si>
    <t xml:space="preserve">jasontarterh8ed
</t>
  </si>
  <si>
    <t xml:space="preserve">clinteastwoodla
</t>
  </si>
  <si>
    <t>jachip1
RT @TrumpSuperPAC: Barron Trump
playing with his baby nephew! Great
kid! #Inauguration #InaugurationDay2017
#TRUMP https://t.co/Zt8RYw7Pr2</t>
  </si>
  <si>
    <t>snappybhs
RT @DineshDSouza: She looks worried
that the FBI might show up with
handcuffs #InaugurationDay2017
https://t.co/NrOGPudj2q</t>
  </si>
  <si>
    <t>hollywoodphotog
RT @UCBerkeleyNews: Oakland Women's
March on Saturday, one of hundreds
happening nationwide to protest
#InaugurationDay2017 #WhyWeMarch
@UC…</t>
  </si>
  <si>
    <t xml:space="preserve">uc
</t>
  </si>
  <si>
    <t xml:space="preserve">ucberkeleynews
</t>
  </si>
  <si>
    <t>alisonkeene
@realDonaldTrump this is how to
do it properly dear #Inauguration
#InaugurationDay2017 #TheResistance
#trump… https://t.co/HoMXDzkkno</t>
  </si>
  <si>
    <t>marletat
RT @dberrygannett: Vice President
Mike Pence just passed ...#InaugurationDay2017
https://t.co/ICgrhMZ5Kq</t>
  </si>
  <si>
    <t>jeannaeckert
RT @PaxHart: Lying media is pushing
photos of #InaugurationDay2017
from 7AM when people were still
arriving. Here's what it really
looked l…</t>
  </si>
  <si>
    <t>tommmyjefferson
RT @DineshDSouza: She looks worried
that the FBI might show up with
handcuffs #InaugurationDay2017
https://t.co/NrOGPudj2q</t>
  </si>
  <si>
    <t>lany891
RT @PaxHart: Lying media is pushing
photos of #InaugurationDay2017
from 7AM when people were still
arriving. Here's what it really
looked l…</t>
  </si>
  <si>
    <t>petertorvell
The End Is Near, 2017 Democrat
Edition https://t.co/Tf4p4FAd4o
#InaugurationDay2017 https://t.co/P5YetNb6CI</t>
  </si>
  <si>
    <t>rvexpress2006
@realDonaldTrump #InaugurationDay2017
https://t.co/QKC4CpWp9j</t>
  </si>
  <si>
    <t>jenilynn1001
RT @KellyannePolls: 45th President
best gift for 50th Birthday. #InaugurationDay2017.
Thanks to everyone who sent warm
wishes and kind word…</t>
  </si>
  <si>
    <t>wimrunner1
#Hallo #DvhN, #dagblad #van #het
#Noorden: hier de #CNN foto #Trump
#InaugurationDay2017. Helemaal
vol mensen dus.… https://t.co/2v2ogR47YM</t>
  </si>
  <si>
    <t>patricialriver5
RT @KellyannePolls: 45th President
best gift for 50th Birthday. #InaugurationDay2017.
Thanks to everyone who sent warm
wishes and kind word…</t>
  </si>
  <si>
    <t>soapboxpo
RT @dberrygannett: Vice President
Mike Pence just passed ...#InaugurationDay2017
https://t.co/ICgrhMZ5Kq</t>
  </si>
  <si>
    <t>ipoliticsblog
RT @Smith83K: Trump And His Press
Secretary Flagrantly Lied On Their
First Full Day In Office. That
Matters. #InaugurationDay2017 https://…</t>
  </si>
  <si>
    <t xml:space="preserve">smith83k
</t>
  </si>
  <si>
    <t>monrobali
RT @KellyannePolls: 45th President
best gift for 50th Birthday. #InaugurationDay2017.
Thanks to everyone who sent warm
wishes and kind word…</t>
  </si>
  <si>
    <t>elninoelvino
An insider's view on #InaugurationDay2017
violence. https://t.co/b0H0vOFmII</t>
  </si>
  <si>
    <t>messinamm205
@DIEZEIT Geht die denn auch bis
zum Ende des Schritts, wie es jetzt
Mode ist? #Trump #InaugurationDay2017
#alternativefact</t>
  </si>
  <si>
    <t xml:space="preserve">diezeit
</t>
  </si>
  <si>
    <t>karishmasinghh
RT @USAndMumbai: Tonight we're
hosting a Bollywood-style celebration
of #InaugurationDay2017 and the
US democratic process w our friends
at…</t>
  </si>
  <si>
    <t xml:space="preserve">usandmumbai
</t>
  </si>
  <si>
    <t>christhianette
RT @Harris_Zafar: Our boys from
@MuslimYouthUSA were at #InaugurationDay2017
to offer ourselves as Muslims ready
to answer questions. #Meet…</t>
  </si>
  <si>
    <t>fabi0blog
RT @Smith83K: Trump And His Press
Secretary Flagrantly Lied On Their
First Full Day In Office. That
Matters. #InaugurationDay2017 https://…</t>
  </si>
  <si>
    <t>conyersinsrq
RT @sarasotapd: Our Officers have
returned from their Presidential
#Inauguration Security Detail!
More @ https://t.co/oKpaphAMbb
#LESM #Ina…</t>
  </si>
  <si>
    <t>bonjourvalentin
When you realized that the #USA
returned in the 30's 😨😂😱 #POTUS
#TrumpPresidente #InaugurationDay2017
#Trump2017 https://t.co/g1QU0FOTy0</t>
  </si>
  <si>
    <t>sigveutheim
Feelsbadman #Trump #InaugurationDay2017
https://t.co/lRn51t6fMt</t>
  </si>
  <si>
    <t>sharon_grazier
RT @TrumpSuperPAC: Barron Trump
playing with his baby nephew! Great
kid! #Inauguration #InaugurationDay2017
#TRUMP https://t.co/Zt8RYw7Pr2</t>
  </si>
  <si>
    <t>derbyunihum
Take a look at how #faith has been
used in the #US election: https://t.co/2TcqwJ4rDM
#InaugurationDay2017 #DerbyUni</t>
  </si>
  <si>
    <t>derbyunilcss
RT @DerbyUniHum: Take a look at
how #faith has been used in the
#US election: https://t.co/2TcqwJ4rDM
#InaugurationDay2017 #DerbyUni</t>
  </si>
  <si>
    <t xml:space="preserve">2016deplorables
</t>
  </si>
  <si>
    <t xml:space="preserve">barackobama
</t>
  </si>
  <si>
    <t>sophieinsley
Trump : "The birth of a...*don't
say nation, don't' say nation"...Millennium!
*nailed it* 👍🏻#InaugurationDay2017
#WomensMarchOnWashington</t>
  </si>
  <si>
    <t>pelosi666
RT @Virgils_Ghost: #ThankYouObamas
for nothing. FINALLY saying goodbye
to your smug, divisive policies
#InaugurationDay2017 #FridayFeeling</t>
  </si>
  <si>
    <t xml:space="preserve">virgils_ghost
</t>
  </si>
  <si>
    <t>aishafawn_
RT @MisterPreda: Inclusivity &amp;amp;
Love v.s Racism &amp;amp; Hate. #InaugurationDay2017
https://t.co/1mWleqStBZ</t>
  </si>
  <si>
    <t>dimitriousgart2
RT @Harris_Zafar: Our boys from
@MuslimYouthUSA were at #InaugurationDay2017
to offer ourselves as Muslims ready
to answer questions. #Meet…</t>
  </si>
  <si>
    <t>jhvonline
JHV Editorial: Be part of the #solution:
https://t.co/2uZsJhJTcR #Trump
#Election2017 #InaugurationDay2017
https://t.co/GWuJOTwr4y</t>
  </si>
  <si>
    <t>jessejaymz
#hillarysinauguration #InaugurationDay2017
https://t.co/TPYHshD3te</t>
  </si>
  <si>
    <t>chieffabulous
I'm rewatching #InaugurationDay2017
because I ❤️ it when all the political
"elite" look so snotty as #TrumpTrain
shouts and cheers!</t>
  </si>
  <si>
    <t>glitterskies30
RT @ChiefFabulous: I'm rewatching
#InaugurationDay2017 because I
❤️ it when all the political "elite"
look so snotty as #TrumpTrain shouts…</t>
  </si>
  <si>
    <t>saraduane
RT @gbrockell: #PEOTUS arrives
in 15 minutes and this is the crowd
(or lack thereof) at 12th Street.
W @bterris #Inauguration #Inauguration…</t>
  </si>
  <si>
    <t>kamgirl47
RT @Smith83K: My heart is broken
💔 #ThanksObama #InaugurationDay2017
https://t.co/QhYfZg96PF</t>
  </si>
  <si>
    <t>surrattpenny
RT @charisma_news: On #InaugurationDay2017,
I heard the sound of lions roaring:
https://t.co/zOLbMaWd6c</t>
  </si>
  <si>
    <t>charisma_news
On #InaugurationDay2017, I heard
the sound of lions roaring https://t.co/zOLbMaWd6c</t>
  </si>
  <si>
    <t>rociobisono
RT @GrantCardone: #MELANIATRUMP
is the classiest First Lady we
have had since Jackie O #InaugurationDay2017
https://t.co/E8LQmg9tLM</t>
  </si>
  <si>
    <t xml:space="preserve">oliviajking3
</t>
  </si>
  <si>
    <t xml:space="preserve">grantcardone
</t>
  </si>
  <si>
    <t>cecerd
RT @JOEtheMORTON: Can u imagine
#PapaPope giving heartfelt advice2
#DonaldTrump? Me neither. Let’s
pretend...#InaugurationDay2017
#300Milli…</t>
  </si>
  <si>
    <t>pmorris153
RT @LionelMedia: Trump #Inauguration:
Naked Media Bias, Alt-Left Fake
News, Incoherent Prattle and Jealousy
#InaugurationDay2017 https://t…</t>
  </si>
  <si>
    <t>suzanne1869
RT @Smith83K: My heart is broken
💔 #ThanksObama #InaugurationDay2017
https://t.co/QhYfZg96PF</t>
  </si>
  <si>
    <t>mduduzi_verwey
@Trevornoah if you look close enough.
#InaugurationDay2017 https://t.co/yzkmVHBWXY</t>
  </si>
  <si>
    <t>speakupnow00
Incredible how this is going to
unfold. #TheResistance #InaugurationDay2017
#alternativefact #unpresidented…
https://t.co/Paj3F9igSC</t>
  </si>
  <si>
    <t>voronovalom1971
RT @TrumpSuperPAC: Barron Trump
playing with his baby nephew! Great
kid! #Inauguration #InaugurationDay2017
#TRUMP https://t.co/Zt8RYw7Pr2</t>
  </si>
  <si>
    <t>taylrmadez
#InaugurationDay2017 Sick of ppl
that know diff bet. right and wrong,
yet they continue to confuse ppl,
complain, cry, and divide. STOP
IT</t>
  </si>
  <si>
    <t>freeulsterman
RT @ShennaFoxMusic: Thanks @Boolsheet1
for sending this picture taken
from your tv on #InaugurationDay2017
As you can see. It's packed out…</t>
  </si>
  <si>
    <t>theonudrumline
Marching in the #InaugurationDay2017
parade was a huge blessing. We're
all super thankful to be part of
the… https://t.co/kesN2QOQUs</t>
  </si>
  <si>
    <t>thomasrrankin
RT @TheONUDrumline: Marching in
the #InaugurationDay2017 parade
was a huge blessing. We're all
super thankful to be part of the
@ONUMarchin…</t>
  </si>
  <si>
    <t>metrick44
Hey @realDonaldTrump @presssec
it's Monday. And yours is still
smaller. #TrollTrump #alternativefacts
#SpicerFacts… https://t.co/BLKBUee5Ls</t>
  </si>
  <si>
    <t>cinetelerevue
#TELE 📺 : Plus de 540.000 Belges
pour l'#investitureTrump 📈 Et
vous, avez-vous suivi l'#InaugurationDay2017
? &amp;gt;&amp;gt;&amp;gt;… https://t.co/7Tq1JgaYnL</t>
  </si>
  <si>
    <t>tarayarla
Thoughts: #InaugurationDay2017
&amp;amp; powerful #WomensMarchOnWashington,
from me to you https://t.co/T9CSPfq585…
https://t.co/ps8SePPv8y</t>
  </si>
  <si>
    <t>dd733
Wow is this like the Tweets from
the Office of the Interior on #InaugurationDay2017
? LOL An @realDonaldTrump primer
https://t.co/LtdlG6Zr8e</t>
  </si>
  <si>
    <t>maredayco
RT @maredayco: My homie &amp;amp; I
drove across the USA to attend
the Inauguration of MY President
&amp;amp; saw 20+ states for the first
time ever! #Inau…</t>
  </si>
  <si>
    <t>sjf1
#InaugurationDay2017 Just imagine,
if you will, that Pres. Obama made
this gesture before he gave his
inaugural add… https://t.co/rMDn3nIqbd</t>
  </si>
  <si>
    <t>donaid_trump_
RT @KellyannePolls: 45th President
best gift for 50th Birthday. #InaugurationDay2017.
Thanks to everyone who sent warm
wishes and kind word…</t>
  </si>
  <si>
    <t>shiamakvanc
RT @USAndMumbai: Thanks to @Shiamakofficial
for bringing #KalaChashma to our
#InaugurationDay2017 event. What
a #USIndiaDosti moment! https…</t>
  </si>
  <si>
    <t xml:space="preserve">shiamakofficial
</t>
  </si>
  <si>
    <t>samanthajpike
Sad. #POTUS #InaugurationDay2017
https://t.co/kO68f5Hxri</t>
  </si>
  <si>
    <t>bcp72
#InaugurationDay2017 #MELANIATRUMP
#DonaldTrump #DonaldTrumpInauguration
https://t.co/d7ZhO132Nz</t>
  </si>
  <si>
    <t>nannie169
#WomensMarchStatistics #InaugurationDay2017
https://t.co/7O9gVNuTxq</t>
  </si>
  <si>
    <t>liberalfag
RT @Harris_Zafar: Our boys from
@MuslimYouthUSA were at #InaugurationDay2017
to offer ourselves as Muslims ready
to answer questions. #Meet…</t>
  </si>
  <si>
    <t>walterbiscardi
Even #DonaldTrump team concerned
with lack of focus during first
weekend. https://t.co/tiQR8PZ3uj
@nytimes #InaugurationDay2017</t>
  </si>
  <si>
    <t>1310news
Coming up: @cwaddell27 on #Spicer
comments against media #InaugurationDay2017
coverage: https://t.co/zrQxwsUxrl…
https://t.co/RZLnXaY5J9</t>
  </si>
  <si>
    <t xml:space="preserve">cwaddell27
</t>
  </si>
  <si>
    <t>1310alexblack
RT @1310NEWS: Coming up: @cwaddell27
on #Spicer comments against media
#InaugurationDay2017 coverage:
https://t.co/zrQxwsUxrl @_MarkSut…</t>
  </si>
  <si>
    <t>brittanyfuson
This is not about politics, it's
about fashion @FLOTUS https://t.co/LjnQ2IR1uA
#Inauguration #InaugurationDay2017
#flotus</t>
  </si>
  <si>
    <t xml:space="preserve">flotus
</t>
  </si>
  <si>
    <t>davidbenamber
Actual non-alternative fact about
#InaugurationDay2017 crowd size
by @JimBourg of @Reuters. 2017-01-20
12:01:18pm… https://t.co/h37nzNEHXl</t>
  </si>
  <si>
    <t xml:space="preserve">jimbourg
</t>
  </si>
  <si>
    <t>bwe_101
RT @KellyannePolls: 45th President
best gift for 50th Birthday. #InaugurationDay2017.
Thanks to everyone who sent warm
wishes and kind word…</t>
  </si>
  <si>
    <t>belsheruby
@FLOTUS was ABSOLUTELY #Stunning
This #InaugurationDay2017/Weekend...
Melanie's #Grace &amp;amp; #Elegance
Were Simply… https://t.co/2ea0J3JVdj</t>
  </si>
  <si>
    <t>podolyan_moskow
#InaugurationDay2017 https://t.co/r7Bk5qwQ93</t>
  </si>
  <si>
    <t>deathnoteshawty
RT @Harris_Zafar: Our boys from
@MuslimYouthUSA were at #InaugurationDay2017
to offer ourselves as Muslims ready
to answer questions. #Meet…</t>
  </si>
  <si>
    <t>jlh_23
RT @proletariateats: My view of
the President's car on #InaugurationDay2017
at 4:11PM from 801 Penn Ave @FBI
building. #crowdsize #unhuge h…</t>
  </si>
  <si>
    <t xml:space="preserve">fbi
</t>
  </si>
  <si>
    <t xml:space="preserve">proletariateats
</t>
  </si>
  <si>
    <t>certainementpas
Les infos truquées des photos de
#CNN sur la foule à l'investiture
#Trump #InaugurationDay2017 @CNN
@realDonaldTrump https://t.co/hUNpcZ1AuY</t>
  </si>
  <si>
    <t>phemale61
#InaugurationDay2017 https://t.co/n7E0NPHdhO</t>
  </si>
  <si>
    <t>universalfem
RT @phemale61: #InaugurationDay2017
https://t.co/n7E0NPHdhO</t>
  </si>
  <si>
    <t>educator1028
RT @IanRGillespie: America's 1st
plagiarized inaugural address.
Couldn't do better than Avatar?
#InaugurationDay2017 #Trump #MAGA
#uspoli #…</t>
  </si>
  <si>
    <t>rtbeliever
RT @PJStrikeForce: #PresidentTrump
Sends Love To We The People ❤️
#Inauguration #InaugurationDay2017
https://t.co/7Joy8HEECA</t>
  </si>
  <si>
    <t>jackwolf57
#bitchslapped by #trump because
of crappy #turnout for #InaugurationDay2017
left #SeanSpicer spitting words
of… https://t.co/F5hwSZzNZi</t>
  </si>
  <si>
    <t>fortepiecat
RT @DineshDSouza: She looks worried
that the FBI might show up with
handcuffs #InaugurationDay2017
https://t.co/NrOGPudj2q</t>
  </si>
  <si>
    <t>amcconsolidated
RT @4ChionLifestyle: Loved when
he played peek-a-boo with his nephew.
@IvankaTrump #Inauguration #InaugurationDay2017
https://t.co/l8R3A6u…</t>
  </si>
  <si>
    <t>slauhoff
@JennaLeeUSA Kudos for cvg of #InaugurationDay2017.
Most professional reporting I've
seen in ages.</t>
  </si>
  <si>
    <t xml:space="preserve">jennaleeusa
</t>
  </si>
  <si>
    <t>wandafay
Dear @NancyPelosi I want to thank
you for being so kind and gracious
to @POTUS on #InaugurationDay2017
Thank you so much!</t>
  </si>
  <si>
    <t>ari_alai
RT @SarahBrownUK: We the people
defend dignity - new artwork in
the US by #ShephardFairey @OBEYGIANT
for #wethepeople on #InaugurationDay2…</t>
  </si>
  <si>
    <t xml:space="preserve">obeygiant
</t>
  </si>
  <si>
    <t xml:space="preserve">sarahbrownuk
</t>
  </si>
  <si>
    <t>thebert_tawsky
Help find this violent person so
that the long arm of the law can
bring #justice to the victim.…
https://t.co/15pKwkPVAA</t>
  </si>
  <si>
    <t>aventad0r65
#InaugurationDay2017 https://t.co/8O2ofwTOdB</t>
  </si>
  <si>
    <t>nunyajim
RT @aventad0r65: #InaugurationDay2017
https://t.co/8O2ofwTOdB</t>
  </si>
  <si>
    <t>idahogovernment
RT @julieswootton: Magic Valley
students attend inauguration: https://t.co/MqrJoCJhAT
#TwinFalls #Idaho #idedu #InaugurationDay2017</t>
  </si>
  <si>
    <t>julieswootton
Magic Valley students attend inauguration:
https://t.co/MqrJoCJhAT #TwinFalls
#Idaho #idedu #InaugurationDay2017</t>
  </si>
  <si>
    <t>thebankey
AD-venture Capital Donald Trump
https://t.co/7apYe5ZkVq #risky
#seedmoney #president #InaugurationDay2017
#investment @business @economics</t>
  </si>
  <si>
    <t xml:space="preserve">economics
</t>
  </si>
  <si>
    <t xml:space="preserve">business
</t>
  </si>
  <si>
    <t>nahteaginuz
Bwahaahaa #BreakingNews #InaugurationDay2017
#alternativefacts #DonaldTrump
#ConInChief https://t.co/CLStXyMKvY</t>
  </si>
  <si>
    <t>donna_potter11
RT @charisma_news: On #InaugurationDay2017,
I heard the sound of lions roaring:
https://t.co/zOLbMaWd6c</t>
  </si>
  <si>
    <t>rayforchion
RT @4ChionLifestyle: Loved when
he played peek-a-boo with his nephew.
@IvankaTrump #Inauguration #InaugurationDay2017
https://t.co/l8R3A6u…</t>
  </si>
  <si>
    <t>artemioarzate
RT @Stphns: #InaugurationDay2017
https://t.co/CRPiEEf72W</t>
  </si>
  <si>
    <t>wakou2
@Stapes I hear that Americans don't
do irony but @realDonaldTrump #InaugurationDay2017
"To focus on jobs &amp;amp; manufa…
https://t.co/vFYZqf10Fu</t>
  </si>
  <si>
    <t xml:space="preserve">stapes
</t>
  </si>
  <si>
    <t>jaleely
#inauguration #alternativefacts
#InaugurationDay2017 #POTUS actually
can proves that it did easily look
like 1.5mil… https://t.co/0gwYHk9Y7B</t>
  </si>
  <si>
    <t>noyeskanesha
RT @AJVicens: This is what happened
earlier, when a Trump supporter
extinguished the first fire on
K Street. #InaugurationDay2017
https://t…</t>
  </si>
  <si>
    <t>dreadindian
Just saying. #haj #donaldtrump
#DonaldTrumpInauguration #trump
#ObamaFarewell #BarackObama #InaugurationDay2017…
https://t.co/ZcVicHg5cF</t>
  </si>
  <si>
    <t>lars_r_werner
tiny hands are good for waving
at tiny masses #Inauguration #InaugurationDay2017
#fakenews #potus45 #trump https://t.co/RK2k70NJTZ</t>
  </si>
  <si>
    <t>brogankator
RT @IanRGillespie: America's 1st
plagiarized inaugural address.
Couldn't do better than Avatar?
#InaugurationDay2017 #Trump #MAGA
#uspoli #…</t>
  </si>
  <si>
    <t>4chionmarketing
RT @4ChionLifestyle: Loved when
he played peek-a-boo with his nephew.
@IvankaTrump #Inauguration #InaugurationDay2017
https://t.co/l8R3A6u…</t>
  </si>
  <si>
    <t>angelinasnow007
RT @AngelinaSnow007: ⬇︎OMG LOL!
white nationalist neo-nazi #richardspencer
has his own song about being punched
in the face on #inaugurat…</t>
  </si>
  <si>
    <t>_gudo
RT @gbrockell: #PEOTUS arrives
in 15 minutes and this is the crowd
(or lack thereof) at 12th Street.
W @bterris #Inauguration #Inauguration…</t>
  </si>
  <si>
    <t>hoagml
Making the audience at Trump's
#InaugurationDay2017 worse than
the margin of error for #WomensMarch
Way to go, Tru… https://t.co/BqptETR7JW</t>
  </si>
  <si>
    <t>truthychick
Scott Baio claims he was attacked
on #InaugurationDay2017 https://t.co/Mi1Azy70Rn
#who?</t>
  </si>
  <si>
    <t>ben_bayliss
Heh, bless him #InaugurationDay2017
https://t.co/n11eauv8RP</t>
  </si>
  <si>
    <t>tarreestooles
@realDonaldTrump Yes, definitely
media bias. #alternativefacts #InaugurationDay2017
#InaugurationDay2009 https://t.co/ifmfhlzbRN</t>
  </si>
  <si>
    <t>darkside7085
RT @Stphns: #InaugurationDay2017
https://t.co/CRPiEEf72W</t>
  </si>
  <si>
    <t>merveille_ilefo
The only thing Bill Maher and President
Donald Trump share...👇 #SamsGhost
#InaugurationDay2017 https://t.co/tbO269Ma8x</t>
  </si>
  <si>
    <t>nat_sukii
RT @MisterPreda: Inclusivity &amp;amp;
Love v.s Racism &amp;amp; Hate. #InaugurationDay2017
https://t.co/1mWleqStBZ</t>
  </si>
  <si>
    <t>lwandoff
Why do the numbers for #InaugurationDay2017
or #womensmarch matter? Both happened;
both important; both historical.
#moveonplease</t>
  </si>
  <si>
    <t>hmaegerle
RT @JJGreenWTOP: Thanks @zuzannafalzmann
&amp;amp; @TVP crew 4 interview on
#InaugurationDay2017 security.
Very NICE job! See video https://t.co/t9…</t>
  </si>
  <si>
    <t>leeapart
RT @turnerschofield: 2.9 million
marched in the biggest protest
in American history. This is Day
1. #InaugurationDay2017 #WomensMarch
https…</t>
  </si>
  <si>
    <t xml:space="preserve">turnerschofield
</t>
  </si>
  <si>
    <t>hittinthebooks
RT @CarlyQRomalino: DEAR PRESIDENT:
Middle schoolers write @realDonaldTrump
@Potus on #InaugurationDay2017.
#Murica #America @cpsj MORE: ht…</t>
  </si>
  <si>
    <t xml:space="preserve">cpsj
</t>
  </si>
  <si>
    <t xml:space="preserve">carlyqromalino
</t>
  </si>
  <si>
    <t>tlsculturecrush
#nationalanthem #leica @schererforever
#thecultyrecrush #InaugurationDay2017
https://t.co/7H5c8aeW9s</t>
  </si>
  <si>
    <t>schererforever
RT @tlsculturecrush: #nationalanthem
#leica @schererforever #thecultyrecrush
#InaugurationDay2017 https://t.co/7H5c8aeW9s</t>
  </si>
  <si>
    <t>ferociousredhe1
RT @DineshDSouza: She looks worried
that the FBI might show up with
handcuffs #InaugurationDay2017
https://t.co/NrOGPudj2q</t>
  </si>
  <si>
    <t>linkipod
RT @roycan79: 'HAPPINESS' is our
new president, Donald J. Trump!
#InaugurationDay2017 #Inauguration
#PresidentTrump #AmericaFirst #MakeAm…</t>
  </si>
  <si>
    <t xml:space="preserve">roycan79
</t>
  </si>
  <si>
    <t>22norsedad
@bea_johanssen @RonJellison @Memorablelabia
Satellite image of #InaugurationDay2017
#Trump supporters are wearing R…
https://t.co/CGMcsYRQJF</t>
  </si>
  <si>
    <t xml:space="preserve">memorablelabia
</t>
  </si>
  <si>
    <t xml:space="preserve">ronjellison
</t>
  </si>
  <si>
    <t xml:space="preserve">bea_johanssen
</t>
  </si>
  <si>
    <t>baudulino
Looks like #POTUSTrump #InaugurationDay2017
😄👍👨‍👨‍👧‍👧👨‍👩‍👧‍👧 https://t.co/tf3FPqS78Q</t>
  </si>
  <si>
    <t>stellamaris614
RT @PaxHart: Lying media is pushing
photos of #InaugurationDay2017
from 7AM when people were still
arriving. Here's what it really
looked l…</t>
  </si>
  <si>
    <t>ipgbooknews
What the Trump?! by Steven S. Stevens
https://t.co/MNSxXH2qbJ @PavilionBooks
#amreading #InaugurationDay2017
https://t.co/UuEovsbRBm</t>
  </si>
  <si>
    <t>pavilionbooks
RT @IPGbooknews: What the Trump?!
by Steven S. Stevens https://t.co/MNSxXH2qbJ
@PavilionBooks #amreading #InaugurationDay2017
https://t.co/…</t>
  </si>
  <si>
    <t>disdyoung
RT @aisforallred: Waving to #PresidentTrump
as he walked out of the capitol.
#InaugurationDay2017 #YESYoungsters
https://t.co/WBgjvQcPIX</t>
  </si>
  <si>
    <t xml:space="preserve">aisforallred
</t>
  </si>
  <si>
    <t>jimmyrothwell
Seen bigger crowds at the Etihad
#InaugurationDay2017 https://t.co/9WwnLOeHYJ</t>
  </si>
  <si>
    <t>hippycatlover
RT @IanRGillespie: America's 1st
plagiarized inaugural address.
Couldn't do better than Avatar?
#InaugurationDay2017 #Trump #MAGA
#uspoli #…</t>
  </si>
  <si>
    <t>kayakpotomac
@DailyCaller I was at #InaugurationDay2017
waiting @ security checkin line-had
to watch swearing in on FB-didn't
get thru security til end☹️</t>
  </si>
  <si>
    <t>natnlparkplanet
RT @ShennaFoxMusic: Thanks @Boolsheet1
for sending this picture taken
from your tv on #InaugurationDay2017
As you can see. It's packed out…</t>
  </si>
  <si>
    <t>aldazandrew
RT @Harris_Zafar: Our boys from
@MuslimYouthUSA were at #InaugurationDay2017
to offer ourselves as Muslims ready
to answer questions. #Meet…</t>
  </si>
  <si>
    <t>kas_sb
@brithume 60 million streaming
on Facebook alone #InaugurationDay2017</t>
  </si>
  <si>
    <t xml:space="preserve">brithume
</t>
  </si>
  <si>
    <t>asherasmus
My experience at the inauguration
of Donald Trump: https://t.co/kVtuq4J1hG
#Inauguration #InaugurationDay2017
#PresidentTrump</t>
  </si>
  <si>
    <t>boskizor
RT @AshErasmus: My experience at
the inauguration of Donald Trump:
https://t.co/kVtuq4J1hG #Inauguration
#InaugurationDay2017 #PresidentT…</t>
  </si>
  <si>
    <t>lunaserena00
Ohhh, now I get it. #Inauguration
#InaugurationDay2017 #POTUS https://t.co/2bdXeKq9oK</t>
  </si>
  <si>
    <t>lifeinawalk
NEW film by #LifeInAwalk team as
they explore #WhatItMeansToBeHuman
on #InaugurationDay2017 https://t.co/fdJf59p0X0
cc @YogiRoth @launchj88</t>
  </si>
  <si>
    <t xml:space="preserve">launchj88
</t>
  </si>
  <si>
    <t xml:space="preserve">yogiroth
</t>
  </si>
  <si>
    <t>yesmrputinsir
Here's our footage from the #MAGA
counter rally on Saturday. https://t.co/glmn4KuHOH
#InaugurationDay2017</t>
  </si>
  <si>
    <t>lanik66
RT @TrumpSuperPAC: Barron Trump
playing with his baby nephew! Great
kid! #Inauguration #InaugurationDay2017
#TRUMP https://t.co/Zt8RYw7Pr2</t>
  </si>
  <si>
    <t>chiefdipino
RT @sarasotapd: Our Officers have
returned from their Presidential
#Inauguration Security Detail!
More @ https://t.co/oKpaphAMbb
#LESM #Ina…</t>
  </si>
  <si>
    <t>rafaeliraan
RT @carolina_rocha_: Dice Trump
que #InaugurationDay2017 fue hit
de rating comparado a 2013. Pero
Obama tuvo 7 millones más en 2009
y Reagg…</t>
  </si>
  <si>
    <t xml:space="preserve">carolina_rocha_
</t>
  </si>
  <si>
    <t>jacque_line67
Mooi ! 😂#rammstein #InaugurationDay2017
https://t.co/Qg5GOci4cJ</t>
  </si>
  <si>
    <t>nsyracusetwit
@PaladinCornelia @fixit_fitz As
trump would say.. it was very beautiful,
very very special. #InaugurationDay2017
https://t.co/rMRztoo63Z</t>
  </si>
  <si>
    <t xml:space="preserve">fixit_fitz
</t>
  </si>
  <si>
    <t xml:space="preserve">paladincornelia
</t>
  </si>
  <si>
    <t>jen4sf
RT @gopaulblair: Someone bright
llamas to #InaugurationDay2017.
https://t.co/AiygalcdDj</t>
  </si>
  <si>
    <t xml:space="preserve">gopaulblair
</t>
  </si>
  <si>
    <t>reid_graygubler
RT @sarasotapd: Our Officers have
returned from their Presidential
#Inauguration Security Detail!
More @ https://t.co/oKpaphAMbb
#LESM #Ina…</t>
  </si>
  <si>
    <t>mikmunt
RT @TrumpSuperPAC: Barron Trump
playing with his baby nephew! Great
kid! #Inauguration #InaugurationDay2017
#TRUMP https://t.co/Zt8RYw7Pr2</t>
  </si>
  <si>
    <t>mr_jpott
#InaugurationDay2017 #Protesters
https://t.co/eRRNjgESnM</t>
  </si>
  <si>
    <t>nilsvisser
Enthusiastic masses #InaugurationDay2017
#TheRealDonaldTrump https://t.co/NXV2ZsaZd3</t>
  </si>
  <si>
    <t>2ndamendment19
I mean I knew the left had issues
but c'mon. #irony #Inauguration
#InaugurationDay2017 #disruptj20…
https://t.co/vQBe4jxc8e</t>
  </si>
  <si>
    <t>jo_bess
RT @PostelGert: ▶️Ich wünsche diesem
Text von @Afelia einen möglichst
großen Leserkreis!☝🏻 #TrumpPresident
#InaugurationDay2017 #AfD #Re…</t>
  </si>
  <si>
    <t>servodrum
Very elegant Ivanka and Tiffani
in the #InaugurationDay2017 a hug!
https://t.co/hFIDUERJ0s</t>
  </si>
  <si>
    <t>chicago606
#Trumpismypresident #snowflake
#protester #InaugurationDay2017
#no #Cry #AntiTrump https://t.co/Pmknj9M2mM</t>
  </si>
  <si>
    <t>elknight20
RT @Harris_Zafar: Our boys from
@MuslimYouthUSA were at #InaugurationDay2017
to offer ourselves as Muslims ready
to answer questions. #Meet…</t>
  </si>
  <si>
    <t>7ghunter7
RT @PostelGert: ▶️Ich wünsche diesem
Text von @Afelia einen möglichst
großen Leserkreis!☝🏻 #TrumpPresident
#InaugurationDay2017 #AfD #Re…</t>
  </si>
  <si>
    <t>goyourownway
RT @Harris_Zafar: Our boys from
@MuslimYouthUSA were at #InaugurationDay2017
to offer ourselves as Muslims ready
to answer questions. #Meet…</t>
  </si>
  <si>
    <t>pilldrbaumann
So glad everyone has turned #InaugurationDay2017
#Inauguration crowds into a pissing
contest. #whoCares #realProblems
#firstworldproblem</t>
  </si>
  <si>
    <t>cnovak03
@realDonaldTrump yeaaaaaa sure
😉 #TrumpCheck #TrumPresidente
#ratingswerewaylow #InaugurationDay2017
#fail</t>
  </si>
  <si>
    <t>safelibraries
RT @CollegeFix: #RollingThunder
shows up when @dartmouth student
suggests he’ll burn a flag on #InaugurationDay2017
https://t.co/JbvoYKqj8R…</t>
  </si>
  <si>
    <t xml:space="preserve">dartmouth
</t>
  </si>
  <si>
    <t>collegefix
#RollingThunder shows up when @dartmouth
student suggests he’ll burn a flag
on #InaugurationDay2017… https://t.co/1lB8MOaf5L</t>
  </si>
  <si>
    <t>justin_bandit
@realDonaldTrump @womensmarch @AshleyJudd
@Madonna oh my oh my @POTUS @realDonaldTrump
was BORN TODAY from a Vagin… https://t.co/r4JA99ZETQ</t>
  </si>
  <si>
    <t xml:space="preserve">madonna
</t>
  </si>
  <si>
    <t xml:space="preserve">ashleyjudd
</t>
  </si>
  <si>
    <t xml:space="preserve">womensmarch
</t>
  </si>
  <si>
    <t>milkdudloc
RT @dberrygannett: Vice President
Mike Pence just passed ...#InaugurationDay2017
https://t.co/ICgrhMZ5Kq</t>
  </si>
  <si>
    <t>crowdedbooks
@FLOTUS looked gorgeous and very
classy at the #InaugurationDay2017
#RalphLauren #FutureFashionIcon</t>
  </si>
  <si>
    <t>runbikegeek
I know that that human beings and
ponchos can coexist peacefully
#bushisms #InaugurationDay2017
https://t.co/AiKk0COYj5</t>
  </si>
  <si>
    <t>nikchapman
One day, and already building "walls."
https://t.co/qJ4AWTQVxw #Trump
#InaugurationDay2017 #SeanSpicerSays
@KellyannePolls @KeithOlbermann</t>
  </si>
  <si>
    <t>1heroproject
Enough #whining folks Time to move
on. #InaugurationDay2017 #suckitup
#PresidentTrump #moveon https://t.co/40vSk2qjqS</t>
  </si>
  <si>
    <t>fatherhoodpros
RT @1HeroProject: Enough #whining
folks Time to move on. #InaugurationDay2017
#suckitup #PresidentTrump #moveon
https://t.co/40vSk2qjqS</t>
  </si>
  <si>
    <t>bonoboville
RT @radioSUZY1: #Inauguration|#InaugurationDay2017
blues? THE GREATEST SEXUALITY SHOW
ON EARTH is here for you. @drsuzy:
https://t.co/s1wck…</t>
  </si>
  <si>
    <t>drsuzy
RT @radioSUZY1: #Inauguration|#InaugurationDay2017
blues? THE GREATEST SEXUALITY SHOW
ON EARTH is here for you. @drsuzy:
https://t.co/s1wck…</t>
  </si>
  <si>
    <t>radiosuzy1
RT @radioSUZY1: #Inauguration|#InaugurationDay2017
blues? THE GREATEST SEXUALITY SHOW
ON EARTH is here for you. @drsuzy:
https://t.co/s1wck…</t>
  </si>
  <si>
    <t>sadhourglass
@seanspicer Shawn Spicer -- this
is your 10 seconds in the spolight
- u r bowing it #PressSecretary
#InaugurationDay2017</t>
  </si>
  <si>
    <t>tee_posts
#InaugurationDay2017 #MAGA #PresidentTrump
https://t.co/8cG8GFfrhg</t>
  </si>
  <si>
    <t>tomboute
OMG. The Russian Hackers @CompIeteIynew
hacked the audience at #InaugurationDay2017
https://t.co/qnXr50Q9YB https://t.co/eFhLeeewJX</t>
  </si>
  <si>
    <t>compieteiynew
RT @tomboute: OMG. The Russian
Hackers @CompIeteIynew hacked the
audience at #InaugurationDay2017
https://t.co/qnXr50Q9YB https://t.co/eFhL…</t>
  </si>
  <si>
    <t>jennyhops
Apparently I posted about the #InaugurationDay2017
parade's tractor brigade w/o including
a picture. Forgive me?… https://t.co/xen5cK4VqE</t>
  </si>
  <si>
    <t>nt_county
RT @JennyHops: Apparently I posted
about the #InaugurationDay2017
parade's tractor brigade w/o including
a picture. Forgive me? #inAGuratio…</t>
  </si>
  <si>
    <t>carpentercougar
@readmrsd Check out my class @2ndCougars
#DearMrPresident letters during
#InaugurationDay2017. Really great
stuff!</t>
  </si>
  <si>
    <t xml:space="preserve">2ndcougars
</t>
  </si>
  <si>
    <t xml:space="preserve">readmrsd
</t>
  </si>
  <si>
    <t>leonidasmujahid
RT @BedroomCreative: #Trump #inaugrationday
#InaugurationDay2017 @realDonaldTrump
https://t.co/vGAEq9rrze</t>
  </si>
  <si>
    <t>bedroomcreative
.@AshleyJudd FULL Speech "Women's
March" #Washington DC ‘I am a nasty
#woman’ #WomensMarch #InaugurationDay2017
https://t.co/WKTYoCiM5O</t>
  </si>
  <si>
    <t>ptkay
#mondaymotivation #hollywood #Democrats
#TheFirst100DaysToDoList #SeanSpicerSays
#TRUMP #InaugurationDay2017… https://t.co/mwFDdCZY9w</t>
  </si>
  <si>
    <t>howardk_plop
RT @gbrockell: #PEOTUS arrives
in 15 minutes and this is the crowd
(or lack thereof) at 12th Street.
W @bterris #Inauguration #Inauguration…</t>
  </si>
  <si>
    <t>sarah_m_hale
RT @WeedenKim: Aww, how cute: Clint
Eastwood's chair is all grown up,
and it brought friends. #InaugurationDay2017
https://t.co/2L4u33vLbF</t>
  </si>
  <si>
    <t xml:space="preserve">weedenkim
</t>
  </si>
  <si>
    <t>sixfootfine
#InaugurationDay2017 had much more
people in attendance than SB51
will, bc clearly people really
love &amp;amp; support @POTUS. #NotMySuperBowl</t>
  </si>
  <si>
    <t>ellisromance
RT @Harris_Zafar: Our boys from
@MuslimYouthUSA were at #InaugurationDay2017
to offer ourselves as Muslims ready
to answer questions. #Meet…</t>
  </si>
  <si>
    <t>deborahdiltz
RT @CollegeFix: #RollingThunder
shows up when @dartmouth student
suggests he’ll burn a flag on #InaugurationDay2017
https://t.co/JbvoYKqj8R…</t>
  </si>
  <si>
    <t>ponziregulation
Keep Up the #Tweets Mr. #Trump
- The First Social #Media #President
Read @ https://t.co/uTUIZlUvya
#InaugurationDay2017 #PresidentTrump</t>
  </si>
  <si>
    <t>harrellryan1
RT @psycho4ensics1: #InaugurationDay2017
#MAGA #TrumpPence16 🙏🏻❤🇺🇸God
Bless America!!🇺🇸❤🙏🏻 https://t.co/Uu3jX0xOvX</t>
  </si>
  <si>
    <t xml:space="preserve">psycho4ensics1
</t>
  </si>
  <si>
    <t>patsyrn63
RT @WizzlesEmporium: #Inauguration
#InaugurationDay2017 #TrumpPresident
#Trump45 @teespring 🎁🇺🇸 https://t.co/kX97gJymUW
🇺🇸🎁 https://t.co/F…</t>
  </si>
  <si>
    <t xml:space="preserve">teespring
</t>
  </si>
  <si>
    <t xml:space="preserve">wizzlesemporium
</t>
  </si>
  <si>
    <t>scottripem99
RT @psycho4ensics1: #InaugurationDay2017
#MAGA #TrumpPence16 🙏🏻❤🇺🇸God
Bless America!!🇺🇸❤🙏🏻 https://t.co/Uu3jX0xOvX</t>
  </si>
  <si>
    <t>alembassyusa
RT @FloretaFaber: Enjoying the
#InaugurationDay2017 #LibertyBall
in great company of #AmbassadorsDC
#CostaRica and a few more! https://t.co…</t>
  </si>
  <si>
    <t xml:space="preserve">floretafaber
</t>
  </si>
  <si>
    <t>bernrah
RT @francinegirond: Echanges avec
@realDonaldTrump : "j'étais là
pour construire des relations de
confiances avec lui" @FLefebvre_RF
#Inaug…</t>
  </si>
  <si>
    <t>flefebvre_rf
RT @francinegirond: Echanges avec
@realDonaldTrump : "j'étais là
pour construire des relations de
confiances avec lui" @FLefebvre_RF
#Inaug…</t>
  </si>
  <si>
    <t>francinegirond
@FLefebvre_RF a rencontré @RealDonaldTrump
#inaugurationDay2017 cc #FILLON2017
https://t.co/Fv5TppGz9v via @Le_Scan</t>
  </si>
  <si>
    <t>onerepublique
RT @francinegirond: "Le président
#Trump était très attentif à ce
que je lui disais"@FLefebvre_RF
Seul homme politique invité au
déjeuner…</t>
  </si>
  <si>
    <t>h_kaseberg14
RT @LifeInAwalk: NEW film by #LifeInAwalk
team as they explore #WhatItMeansToBeHuman
on #InaugurationDay2017 https://t.co/fdJf59p0X0
cc @Yo…</t>
  </si>
  <si>
    <t xml:space="preserve">yo
</t>
  </si>
  <si>
    <t>benjamin_de_g
RT @francinegirond: "Le président
#Trump était très attentif à ce
que je lui disais"@FLefebvre_RF
Seul homme politique invité au
déjeuner…</t>
  </si>
  <si>
    <t>shahy1980
@realDonaldTrump is a handsome
man - Alternative Fact #alternativefacts
#inaug2017 #InaugurationDay2017
#WomensMarchOnWashington</t>
  </si>
  <si>
    <t>captbub
RT @gbrockell: #PEOTUS arrives
in 15 minutes and this is the crowd
(or lack thereof) at 12th Street.
W @bterris #Inauguration #Inauguration…</t>
  </si>
  <si>
    <t>nisha141274
@realDonaldTrump #PresidentTrump
#narayanachar Hindu rites practiced
during #InaugurationDay2017 for
45th Presiden… https://t.co/0sr6MCyF84</t>
  </si>
  <si>
    <t>wadenanna
RT @TrumpSuperPAC: Barron Trump
playing with his baby nephew! Great
kid! #Inauguration #InaugurationDay2017
#TRUMP https://t.co/Zt8RYw7Pr2</t>
  </si>
  <si>
    <t>myweekly_app
#UneCetteSemaine @realDonaldTrump
#InaugurationDay2017 https://t.co/C2RNUAWCe6</t>
  </si>
  <si>
    <t>cablevisiontv
RT @HektikHektor: Somebody's got
a sense of humour 😂😂😂 #Trump
#Trump420 #Inauguration #InaugurationDay2017
#POTUS #Sydney #TrumpTrain #Trum…</t>
  </si>
  <si>
    <t>bevingcynthia
#InaugurationDay2017 https://t.co/uzcFKdsauT</t>
  </si>
  <si>
    <t>umairfan
RT @EENewsUpdates: We the people:
E&amp;amp;E's #InaugurationDay2017
&amp;amp; #womensmarch on-the-ground
coverage in one place https://t.co/KUE7SJqm0z
#cl…</t>
  </si>
  <si>
    <t>eenewsupdates
We the people: E&amp;amp;E's #InaugurationDay2017
&amp;amp; #womensmarch on-the-ground
coverage in one place… https://t.co/EyXNTr3Unt</t>
  </si>
  <si>
    <t>pamelalauren
RT @EENewsUpdates: We the people:
E&amp;amp;E's #InaugurationDay2017
&amp;amp; #womensmarch on-the-ground
coverage in one place https://t.co/KUE7SJqm0z
#cl…</t>
  </si>
  <si>
    <t>susan_orosz
RT @PJStrikeForce: #PresidentTrump
Sends Love To We The People ❤️
#Inauguration #InaugurationDay2017
https://t.co/7Joy8HEECA</t>
  </si>
  <si>
    <t>dustin_gaz
Trump 17, Obama 09. SLAYER forever.
#slayer #TRUMP #nobama #InaugurationDay2017
#metalisforever https://t.co/0kf5JFDhYM</t>
  </si>
  <si>
    <t>ehabkhaled_
RT @MisterPreda: Inclusivity &amp;amp;
Love v.s Racism &amp;amp; Hate. #InaugurationDay2017
https://t.co/1mWleqStBZ</t>
  </si>
  <si>
    <t>thesemfstrippin
RT @StreetPrezFanz: 🔥🔥🔥@STREETPREZGRAMZ
&amp;amp; @IamDjOktobA Need I say more
#InaugurationDay2017 #FukAVote
#StreetPrezz #BYG #RealHipHop #Bama
h…</t>
  </si>
  <si>
    <t xml:space="preserve">iamdjoktoba
</t>
  </si>
  <si>
    <t xml:space="preserve">streetprezgramz
</t>
  </si>
  <si>
    <t xml:space="preserve">streetprezfanz
</t>
  </si>
  <si>
    <t>blaumeer35
RT @MFL1956: Who wore it better?
#InaugurationDay2017 https://t.co/KTNl8Leo76</t>
  </si>
  <si>
    <t>mfl1956
Who wore it better? #InaugurationDay2017
https://t.co/KTNl8Leo76</t>
  </si>
  <si>
    <t>echoechor
RT @redpenblackpen: One of my darkest
comics ever. Reposting in honor
of this momentous occasion! #InaugurationDay2017
"That's not rain"…</t>
  </si>
  <si>
    <t xml:space="preserve">redpenblackpen
</t>
  </si>
  <si>
    <t>owlychick
Drain the swamp? The entire premise
of his campaign was based on a
lie.This is truth and you must
watch it.… https://t.co/ejeucZIIBA</t>
  </si>
  <si>
    <t>bo_dashus
RT @owlychick: Drain the swamp?
The entire premise of his campaign
was based on a lie.This is truth
and you must watch it. #InaugurationDay…</t>
  </si>
  <si>
    <t>ruudwedding
#USA #InaugurationDay2017 #SeanSpicer
I wrote "Trump's Inauguration:
The Truth Is By Filming Not By
Claiming" https://t.co/rs94jziQO8</t>
  </si>
  <si>
    <t>carmendelraval
Who cares about the size of his...whatever.
#alternativefacts #InaugurationDay2017
https://t.co/IVdCD2cnPJ</t>
  </si>
  <si>
    <t>shaktilila
RT @MFL1956: Who wore it better?
#InaugurationDay2017 https://t.co/KTNl8Leo76</t>
  </si>
  <si>
    <t>mellowochre
RT @Cornish_Damo: #Inauguration
#InaugurationDay2017 #DonaldTrumpInauguration
https://t.co/98YVsH8WLW</t>
  </si>
  <si>
    <t xml:space="preserve">cornish_damo
</t>
  </si>
  <si>
    <t>kidkbk
Habrá que darle una buena leída
al discurso de toma de posesión
de #Trump #InaugurationDay2017</t>
  </si>
  <si>
    <t>misekvojta
#Trump was right. We should apologise
to him. There were many people.
#Inauguration #PresidentTrump #USA…
https://t.co/1qZy94dJsN</t>
  </si>
  <si>
    <t>bradleyluciani
RT @HektikHektor: Somebody's got
a sense of humour 😂😂😂 #Trump
#Trump420 #Inauguration #InaugurationDay2017
#POTUS #Sydney #TrumpTrain #Trum…</t>
  </si>
  <si>
    <t>onceadaybeats1
RT @StreetPrezFanz: 🔥🔥🔥@STREETPREZGRAMZ
&amp;amp; @IamDjOktobA Need I say more
#InaugurationDay2017 #FukAVote
#StreetPrezz #BYG #RealHipHop #Bama
h…</t>
  </si>
  <si>
    <t>iiiellis
RT @theochick: No, Paula White,
God has not decreed America to
his people. Dear Lord 😒😑. #InaugurationDay2017</t>
  </si>
  <si>
    <t>reneschroeds
"This is not a political post so
don't get your panties in a wad!"
https://t.co/bwchwWCl3h #InaugurationDay2017
https://t.co/O6vh6RJPGV</t>
  </si>
  <si>
    <t>carmic14
RT @brandon2479: You better hope
not Donny Tinyhands... you're fucked
if so! #DeploraBall #InaugurationDay2017
#TrumpInaugural #TrumpTrain…</t>
  </si>
  <si>
    <t xml:space="preserve">brandon2479
</t>
  </si>
  <si>
    <t>igorzuhsa
RT @Harris_Zafar: Our boys from
@MuslimYouthUSA were at #InaugurationDay2017
to offer ourselves as Muslims ready
to answer questions. #Meet…</t>
  </si>
  <si>
    <t>knowladgeispwr
RT @DineshDSouza: She looks worried
that the FBI might show up with
handcuffs #InaugurationDay2017
https://t.co/NrOGPudj2q</t>
  </si>
  <si>
    <t>smalltwnliberal
RT @gbrockell: #PEOTUS arrives
in 15 minutes and this is the crowd
(or lack thereof) at 12th Street.
W @bterris #Inauguration #Inauguration…</t>
  </si>
  <si>
    <t>debtfreedomnow1
RT @DineshDSouza: She looks worried
that the FBI might show up with
handcuffs #InaugurationDay2017
https://t.co/NrOGPudj2q</t>
  </si>
  <si>
    <t>thebigolddog
RT @DineshDSouza: She looks worried
that the FBI might show up with
handcuffs #InaugurationDay2017
https://t.co/NrOGPudj2q</t>
  </si>
  <si>
    <t>jeff67928020
#PresidentTrump #InaugurationDay2017
#MYPRESIDENTTRUMP #MyPresidentWasBlack
😂#WomensMarchOnWashington #feminazi…
https://t.co/jE3QImAocG</t>
  </si>
  <si>
    <t>22group
RT @ArthursMam: Did that actually
happen #confused #InaugurationDay2017
#barry https://t.co/5TiDzc1kup</t>
  </si>
  <si>
    <t xml:space="preserve">arthursmam
</t>
  </si>
  <si>
    <t>noworkpermit
Rebel White Feminist Pig Hates
Men of Her Own Race #racist #whiteracism
#misandrist #moron #protester…
https://t.co/yTxqocxw5Y</t>
  </si>
  <si>
    <t>isavega2017
RT @TrumpSuperPAC: Barron Trump
playing with his baby nephew! Great
kid! #Inauguration #InaugurationDay2017
#TRUMP https://t.co/Zt8RYw7Pr2</t>
  </si>
  <si>
    <t>airsomers
No Politics: A Tactical View Behind
The Scenes At #InaugurationDay2017
https://t.co/LP703rKeU5 https://t.co/uyQX6If9gl</t>
  </si>
  <si>
    <t>charlessalerno2
RT @AirSomers: No Politics: A Tactical
View Behind The Scenes At #InaugurationDay2017
https://t.co/LP703rKeU5 https://t.co/uyQX6If9gl</t>
  </si>
  <si>
    <t>nancy73gg
RT @JayDa_Cruize: https://t.co/cgvG7kfxKn
#notmypresident #InaugurationDay2017
#Inauguration  #Farrakhan #IHaveADream
#potus #Blitzkrieg #…</t>
  </si>
  <si>
    <t xml:space="preserve">jayda_cruize
</t>
  </si>
  <si>
    <t>ladykris215
RT @JOEtheMORTON: Can u imagine
#PapaPope giving heartfelt advice2
#DonaldTrump? Me neither. Let’s
pretend...#InaugurationDay2017
#300Milli…</t>
  </si>
  <si>
    <t>ozz2___2
RT @Sheikh_khalifah: Show me the
way to Saudi embassy pls‼️ #Inauguration 
#PresidentTrump #InaugurationDay2017
https://t.co/gIiphBQMRZ</t>
  </si>
  <si>
    <t xml:space="preserve">sheikh_khalifah
</t>
  </si>
  <si>
    <t>hollygonightly1
RT @Harris_Zafar: Our boys from
@MuslimYouthUSA were at #InaugurationDay2017
to offer ourselves as Muslims ready
to answer questions. #Meet…</t>
  </si>
  <si>
    <t>llami_lee
RT @IanRGillespie: America's 1st
plagiarized inaugural address.
Couldn't do better than Avatar?
#InaugurationDay2017 #Trump #MAGA
#uspoli #…</t>
  </si>
  <si>
    <t>haverfordguy
Tickets still available for #InaugurationDay2017.
Gold memento - simply say you were
there!</t>
  </si>
  <si>
    <t>ninidiaz_
RT @Harris_Zafar: Our boys from
@MuslimYouthUSA were at #InaugurationDay2017
to offer ourselves as Muslims ready
to answer questions. #Meet…</t>
  </si>
  <si>
    <t>eslatardevlc
Analizamos la #InaugurationDay2017
#TrumpPresident @POTUS en #EslaTardeVLC
con @ryt64. SIntoniza @esRadio_Vlc
90.5 https://t.co/j7rtG0Mt15</t>
  </si>
  <si>
    <t xml:space="preserve">esradio_vlc
</t>
  </si>
  <si>
    <t>ryt64
RT @EslaTardeVLC: Analizamos la
#InaugurationDay2017 #TrumpPresident
@POTUS en #EslaTardeVLC con @ryt64.
SIntoniza @esRadio_Vlc 90.5 https:…</t>
  </si>
  <si>
    <t>george_kotis
#Inauguration #InaugurationDay2017
https://t.co/8kpr8Ziz6W</t>
  </si>
  <si>
    <t>maribellezza
RT @WizzlesEmporium: #Inauguration
#InaugurationDay2017 #TrumpPresident
#Trump45 @teespring 🎁🇺🇸 https://t.co/kX97gJymUW
🇺🇸🎁 https://t.co/F…</t>
  </si>
  <si>
    <t>shaniaobssedpyc
RT @Harris_Zafar: Our boys from
@MuslimYouthUSA were at #InaugurationDay2017
to offer ourselves as Muslims ready
to answer questions. #Meet…</t>
  </si>
  <si>
    <t>suckerbetsftw
#sad. @POTUS @realDonaldTrump managed
to make it to #InaugurationDay2017
on time so at least ONE of @WhiteHouse
knows how to tell time.</t>
  </si>
  <si>
    <t xml:space="preserve">whitehouse
</t>
  </si>
  <si>
    <t>kibkamrul
Retweeted Islamic freedom ♻ (@islamicfreedom):
Same Empire. Very different Caesar...
#InaugurationDay2017... https://t.co/SeNxjCto89</t>
  </si>
  <si>
    <t xml:space="preserve">islamicfreedom
</t>
  </si>
  <si>
    <t>charleslemaout
RT @francinegirond: Echanges avec
@realDonaldTrump : "j'étais là
pour construire des relations de
confiances avec lui" @FLefebvre_RF
#Inaug…</t>
  </si>
  <si>
    <t>joysovereign
RT @joysovereign: Rare 2008 Election
Footage https://t.co/nkwV3VO0TX
#DisruptJ20 #Inauguration #InaugurationDay2017
#InaugurationDay #Barac…</t>
  </si>
  <si>
    <t>ktotra
RT @ThriVeAliVeSTL: What a busy
Friday! It's #InaugurationDay2017
AND ThriVe's Staff Development
Day! https://t.co/lwiXbTsPkY</t>
  </si>
  <si>
    <t xml:space="preserve">thrivealivestl
</t>
  </si>
  <si>
    <t>msaxolotl
#ACA and #InaugurationDay2017 Why
I switched to #CoveredCA on this
day https://t.co/0qynoWy0Nu #skininthegame
#Obamacare</t>
  </si>
  <si>
    <t>brian_marczak
RT @DevaPardue: Don't forget to
set your clocks back 100 years
tonight. #InaugurationDay2017 #DayOne</t>
  </si>
  <si>
    <t xml:space="preserve">devapardue
</t>
  </si>
  <si>
    <t>wethepeople4us
RT @NetAdvisor: Text of #PresidentTrump's
#ObamaCare Executive Order https://t.co/VExSY5vVCA
#InaugurationDay2017</t>
  </si>
  <si>
    <t xml:space="preserve">netadvisor
</t>
  </si>
  <si>
    <t>jacksonl_sam
RT @steve0423: The mentality of
the idiots taking part in today's
#WomensMarch #Inauguration #InaugurationDay2017
#tcot #ccot https://t.c…</t>
  </si>
  <si>
    <t xml:space="preserve">steve0423
</t>
  </si>
  <si>
    <t>oglesbyapp
RT @kinder_teamKPSD: Kindergarteners
painted portraits of President
Trump #inaugurationday2017 #makingkindergartengreatagain
https://t.co/f…</t>
  </si>
  <si>
    <t xml:space="preserve">kinder_teamkpsd
</t>
  </si>
  <si>
    <t>lgbtqadvocate
Created my own meme to comment
on #InaugurationDay2017 and #womensmarch2017
https://t.co/vBW44JERy5</t>
  </si>
  <si>
    <t>luneta_lunatica
RT @krlsxes: Suficiente twitter
por hoy 😂😂 #MelaniaTrump #Beauxbatons
#InaugurationDay2017 https://t.co/G8hyhN1oB8</t>
  </si>
  <si>
    <t xml:space="preserve">krlsxes
</t>
  </si>
  <si>
    <t>brian_darcy
RT @julieswootton: Magic Valley
students attend inauguration: https://t.co/MqrJoCJhAT
#TwinFalls #Idaho #idedu #InaugurationDay2017</t>
  </si>
  <si>
    <t>the_inkmonster
#InaugurationDay2017 attendance
was as small as @realDonaldTrump
teeny tiny #Illegitimate hands</t>
  </si>
  <si>
    <t>rickeyjwilliams
Great Day! #InaugurationDay2017
#Inauguration #POTUS https://t.co/QdIjwh2tf1</t>
  </si>
  <si>
    <t>gaygigante
RT @IanRGillespie: America's 1st
plagiarized inaugural address.
Couldn't do better than Avatar?
#InaugurationDay2017 #Trump #MAGA
#uspoli #…</t>
  </si>
  <si>
    <t>javicanales
RT @IanRGillespie: America's 1st
plagiarized inaugural address.
Couldn't do better than Avatar?
#InaugurationDay2017 #Trump #MAGA
#uspoli #…</t>
  </si>
  <si>
    <t>colossusrhodey
RT @CollegeFix: #RollingThunder
shows up when @dartmouth student
suggests he’ll burn a flag on #InaugurationDay2017
https://t.co/JbvoYKqj8R…</t>
  </si>
  <si>
    <t>jeckeay
Not one ray of sunshine since Thursday.
God may not have let it rain on
#InaugurationDay2017 but he sure
has turned up the gloom factor.</t>
  </si>
  <si>
    <t>cinemapolisusa
RT @Harris_Zafar: Our boys from
@MuslimYouthUSA were at #InaugurationDay2017
to offer ourselves as Muslims ready
to answer questions. #Meet…</t>
  </si>
  <si>
    <t>adlibitum0
RT @Gisebcn: La cruda realidad,
xD. #InaugurationDay2017 vía @jacobiteabroad
https://t.co/c4xuaUGHTL</t>
  </si>
  <si>
    <t xml:space="preserve">jacobiteabroad
</t>
  </si>
  <si>
    <t>gisebcn
La cruda realidad, xD. #InaugurationDay2017
vía @jacobiteabroad https://t.co/c4xuaUGHTL</t>
  </si>
  <si>
    <t>mysemificworld
RT @JaclynGlenn: LOOK AT ALL THE
SUPPORT.... Obama got -_- #Inauguration
#InaugurationDay #InaugurationDay2017
#TRUMP https://t.co/UN0VNf…</t>
  </si>
  <si>
    <t xml:space="preserve">jaclynglenn
</t>
  </si>
  <si>
    <t>alicia_lupercio
RT @gbrockell: #PEOTUS arrives
in 15 minutes and this is the crowd
(or lack thereof) at 12th Street.
W @bterris #Inauguration #Inauguration…</t>
  </si>
  <si>
    <t>zackbergermdphd
RT @Harris_Zafar: Our boys from
@MuslimYouthUSA were at #InaugurationDay2017
to offer ourselves as Muslims ready
to answer questions. #Meet…</t>
  </si>
  <si>
    <t>pagosauberguy
RT @CharletFaye1: Can anyone pull
up the video? @CNN @MSNBC @NBCNews
@ABC #InaugurationDay2017 #TrumpPence16
#Inauguration2017 #WomensMar…</t>
  </si>
  <si>
    <t>mathiassorrow
RT @gbrockell: #PEOTUS arrives
in 15 minutes and this is the crowd
(or lack thereof) at 12th Street.
W @bterris #Inauguration #Inauguration…</t>
  </si>
  <si>
    <t>joelhurewitz
@seanspicer So why have you not
yet corrected the #AlternativeFacts
about #InaugurationDay2017 without
being asked? #spicerfacts</t>
  </si>
  <si>
    <t>msu_finaid
Alternative fact: More people have
visited us today than attended
#InaugurationDay2017</t>
  </si>
  <si>
    <t>redvlurpee
Still more people here than at
the inauguration #InaugurationDay2017
#Inaugurationfail https://t.co/CoF0prlAqL</t>
  </si>
  <si>
    <t>tokaise
RT @CharletFaye1: Can anyone pull
up the video? @CNN @MSNBC @NBCNews
@ABC #InaugurationDay2017 #TrumpPence16
#Inauguration2017 #WomensMar…</t>
  </si>
  <si>
    <t>grega1313
FYI, I didn't watch #InaugurationDay2017,
@PressSec. Quit making things up
that aren't true. #WHbriefing</t>
  </si>
  <si>
    <t>phxmdm
.@seanspicer points out that #InaugurationDay2017
had higher viewership numbers than
previous inaugurations. I concur.</t>
  </si>
  <si>
    <t>jayala17siprep
RT @pscheg17: Speaks for itself
#InaugurationDay2017 vs #WomensMarch
#govstiegeler https://t.co/wgL3Tnp290</t>
  </si>
  <si>
    <t xml:space="preserve">pscheg17
</t>
  </si>
  <si>
    <t>robertpaul1
#Trump #InaugurationDay2017 https://t.co/hnvi65alQr</t>
  </si>
  <si>
    <t>mystics_blues
😂 this numbers game @seanspicer
is playing re #InaugurationDay2017
is like bragging about Trump getting
more Retweets than Lincoln</t>
  </si>
  <si>
    <t>totty_of_7
@brianstelter @PressSec They don't
seem incongruous to me. They are
all means of watching the #InaugurationDay2017…
https://t.co/33GPDdfpVh</t>
  </si>
  <si>
    <t xml:space="preserve">brianstelter
</t>
  </si>
  <si>
    <t>carolinapetes
@seanspicer My family of 7 watched
#InaugurationDay2017 ,recorded
and rewatched 4 times! Most watched!</t>
  </si>
  <si>
    <t>genedgray
Now @seanspicer is lying about
not lying... #pressbriefing #InaugurationDay2017</t>
  </si>
  <si>
    <t>nbalaraman
Why is this "working day one".
work starts on #InaugurationDay2017
@PressSec</t>
  </si>
  <si>
    <t>melindaetsz
"Hey, Mom? What's that book you're
holding? I've never seen that one
before..." #InaugurationDay2017
#trumplife… https://t.co/vTZWpKeDO3</t>
  </si>
  <si>
    <t>auntinaz
RT @gwapnitsky: As one circus ends,
another one begins. #InaugurationDay
#InaugurationDay2017 #kellyanneconway
https://t.co/Yzbp7kLD61</t>
  </si>
  <si>
    <t xml:space="preserve">gwapnitsky
</t>
  </si>
  <si>
    <t>msmithwriter
RT @IanRGillespie: America's 1st
plagiarized inaugural address.
Couldn't do better than Avatar?
#InaugurationDay2017 #Trump #MAGA
#uspoli #…</t>
  </si>
  <si>
    <t>mikesoraghan
RT @EENewsUpdates: We the people:
E&amp;amp;E's #InaugurationDay2017
&amp;amp; #womensmarch on-the-ground
coverage in one place https://t.co/KUE7SJqm0z
#cl…</t>
  </si>
  <si>
    <t>jessicamogol
RT @Stphns: #InaugurationDay2017
https://t.co/CRPiEEf72W</t>
  </si>
  <si>
    <t>pete__simon
I think I've found the saddest
face in the entire "gigapixel"
shot from last Friday's #InaugurationDay2017.
(… https://t.co/iakOqCfDZs</t>
  </si>
  <si>
    <t>plynnkuy1
RT @dberrygannett: Vice President
Mike Pence just passed ...#InaugurationDay2017
https://t.co/ICgrhMZ5Kq</t>
  </si>
  <si>
    <t>aqeelah_ksa
RT @Harris_Zafar: Our boys from
@MuslimYouthUSA were at #InaugurationDay2017
to offer ourselves as Muslims ready
to answer questions. #Meet…</t>
  </si>
  <si>
    <t>catherinecnn
I spent #InaugurationDay2017 inside
the toughest #immigration court
in the continental US. Here's what
happened: https://t.co/WSavI1Zy0Q</t>
  </si>
  <si>
    <t>racheldecoste
RT @CatherineCNN: I spent #InaugurationDay2017
inside the toughest #immigration
court in the continental US. Here's
what happened: https://…</t>
  </si>
  <si>
    <t>tjwcomedy
I just hope the are no rain mats
beneath Trump's penis. He said
that was big too, remember. #InaugurationDay2017</t>
  </si>
  <si>
    <t>davidibenedetti
Per dire. #InaugurationDay2017
https://t.co/JJjLxcSDqd</t>
  </si>
  <si>
    <t>memecarr1
#InaugurationDay2017 https://t.co/WDAb8ttwGW</t>
  </si>
  <si>
    <t>iesradio
Arrancamos el tercer bloque del
programa, analizamos el #InaugurationDay2017
en el que @POTUS se convierte en
el 45 presidente americano</t>
  </si>
  <si>
    <t>mgiovannetti71
RT @lalampe10: #seanspicer doesn't
know the difference between making
a mistake and lying. #whitehousepress
#donaldtrump #InaugurationDay20…</t>
  </si>
  <si>
    <t>lalampe10
#seanspicer doesn't know the difference
between making a mistake and lying.
#whitehousepress #donaldtrump #InaugurationDay2017</t>
  </si>
  <si>
    <t>goodluckbeer
RT @lalampe10: #seanspicer doesn't
know the difference between making
a mistake and lying. #whitehousepress
#donaldtrump #InaugurationDay20…</t>
  </si>
  <si>
    <t>mattis20285069
RT @PaxHart: Lying media is pushing
photos of #InaugurationDay2017
from 7AM when people were still
arriving. Here's what it really
looked l…</t>
  </si>
  <si>
    <t>seezeidel
This Custom Handsewn Banner is
by @seezeidel and we are so proud
to have made it for the @PalmBeachPolice
Honor Gua… https://t.co/PHZ1baBOTt</t>
  </si>
  <si>
    <t xml:space="preserve">palmbeachpolice
</t>
  </si>
  <si>
    <t>gypsygirlk
RT @TrumpSuperPAC: Barron Trump
playing with his baby nephew! Great
kid! #Inauguration #InaugurationDay2017
#TRUMP https://t.co/Zt8RYw7Pr2</t>
  </si>
  <si>
    <t>ha_rudy1
I know it's late but this is what
I thought when I saw all the empty
bleachers at Trump's Inauguration.
Pretty fun… https://t.co/zprtulBvvw</t>
  </si>
  <si>
    <t>boston_bull
Using #MSM method of reporting
crowd volume on #InaugurationDay2017,
this is what Foxboro Stadium looked
like at ye… https://t.co/z8ilrURmPj</t>
  </si>
  <si>
    <t>remigaucher
RT @AJVicens: This is what happened
earlier, when a Trump supporter
extinguished the first fire on
K Street. #InaugurationDay2017
https://t…</t>
  </si>
  <si>
    <t>tba0815
RT @IanRGillespie: America's 1st
plagiarized inaugural address.
Couldn't do better than Avatar?
#InaugurationDay2017 #Trump #MAGA
#uspoli #…</t>
  </si>
  <si>
    <t>vixmiff
RT @PenThereTeam1: Read the thoughts
of @TheOralBuffet about inauguration
day 2017 https://t.co/Wai4IYkeit
#InaugurationDay2017 #TrumpInau…</t>
  </si>
  <si>
    <t xml:space="preserve">theoralbuffet
</t>
  </si>
  <si>
    <t xml:space="preserve">penthereteam1
</t>
  </si>
  <si>
    <t>isabelangeles19
RT @TrumpSuperPAC: Barron Trump
playing with his baby nephew! Great
kid! #Inauguration #InaugurationDay2017
#TRUMP https://t.co/Zt8RYw7Pr2</t>
  </si>
  <si>
    <t>tessdrake
RT @Smith83K: Trump And His Press
Secretary Flagrantly Lied On Their
First Full Day In Office. That
Matters. #InaugurationDay2017 https://…</t>
  </si>
  <si>
    <t>motherzeppelin
RT @Harris_Zafar: Our boys from
@MuslimYouthUSA were at #InaugurationDay2017
to offer ourselves as Muslims ready
to answer questions. #Meet…</t>
  </si>
  <si>
    <t>tweetrpolice
#Conway has simply just given "A
BIG PHAT LIE" a new name: #alternativefacts
#POTUS #TaxReturns #InaugurationDay2017
#RiseUp</t>
  </si>
  <si>
    <t>lynsouth
I believe the photographer who
took the #InaugurationDay2017 photo!
#truthmatters #NoAlternativeFacts!
https://t.co/dXEkIJq1g2</t>
  </si>
  <si>
    <t>alexxandraaher
RT @Harris_Zafar: Our boys from
@MuslimYouthUSA were at #InaugurationDay2017
to offer ourselves as Muslims ready
to answer questions. #Meet…</t>
  </si>
  <si>
    <t>kiaaaaaaaaaaaa1
RT @FineAssBlackMen: #InaugurationDay2017
https://t.co/48GAtoTT66</t>
  </si>
  <si>
    <t xml:space="preserve">fineassblackmen
</t>
  </si>
  <si>
    <t>stephestellar
RT @Harris_Zafar: Our boys from
@MuslimYouthUSA were at #InaugurationDay2017
to offer ourselves as Muslims ready
to answer questions. #Meet…</t>
  </si>
  <si>
    <t>bgmama58
RT @Smith83K: My heart is broken
💔 #ThanksObama #InaugurationDay2017
https://t.co/QhYfZg96PF</t>
  </si>
  <si>
    <t>rubiodelpozo
RT @Gisebcn: La cruda realidad,
xD. #InaugurationDay2017 vía @jacobiteabroad
https://t.co/c4xuaUGHTL</t>
  </si>
  <si>
    <t>joevonduhm
@realDonaldTrump just needs to
accept that the black guy had a
bigger one. #InaugurationDay2017</t>
  </si>
  <si>
    <t>serenity_seas
#InaugurationDay2017 #PresidentTrump
https://t.co/3pVkip0R50</t>
  </si>
  <si>
    <t>13africantrustc
RT @ArtbyLeahNadeau: Moving from
CA to MI to be with family. Buy
a painting and help me move! https://t.co/SC7v6nWzLB
#InaugurationDay2017…</t>
  </si>
  <si>
    <t xml:space="preserve">artbyleahnadeau
</t>
  </si>
  <si>
    <t>malkamelanie
RT @chrissussdorf: #InaugurationDay2017
😂😂😂😂😂😂 https://t.co/Ep6wn4unoD</t>
  </si>
  <si>
    <t xml:space="preserve">chrissussdorf
</t>
  </si>
  <si>
    <t>golfdinosaurrr
Spicer: Can we get 10 of you to
help drag this dead horse out of
the room? #InaugurationDay2017
#boring</t>
  </si>
  <si>
    <t>theoriginalgooz
Are these reporters just plain
stupid?!?! The stats speak for
themselves. Most viewed #InaugurationDay2017
@PressSecr @WhiteHouse @POTUS</t>
  </si>
  <si>
    <t xml:space="preserve">presssecr
</t>
  </si>
  <si>
    <t>amyjo44
Get over it already #InaugurationDay2017
Does it matter how many people
were there, just report the facts!</t>
  </si>
  <si>
    <t>thejohnnantz
@seanspicer makes great point..#InaugurationDay2017
attendance was largest ever COMBINED
audience "in person and around
the globe."</t>
  </si>
  <si>
    <t>shopaholic_xoxo
RT @MisterPreda: Inclusivity &amp;amp;
Love v.s Racism &amp;amp; Hate. #InaugurationDay2017
https://t.co/1mWleqStBZ</t>
  </si>
  <si>
    <t>anniekeefe
@SooperMexican in the words of
#HRC. What difference does it make?
#InaugurationDay2017</t>
  </si>
  <si>
    <t xml:space="preserve">soopermexican
</t>
  </si>
  <si>
    <t>hummingbird5225
RT @HektikHektor: Somebody's got
a sense of humour 😂😂😂 #Trump
#Trump420 #Inauguration #InaugurationDay2017
#POTUS #Sydney #TrumpTrain #Trum…</t>
  </si>
  <si>
    <t>sarcastrophepl
RT @AndrzejRysuje: #Inauguration
#InaugurationDay2017 #TrumpInauguration
#Trump #TrumpPresident #DonaldTrump
#DonaldTrumpInauguration https…</t>
  </si>
  <si>
    <t>prof_taxi
I believe those are either called,
"opinions" or "lies." In the case
of #InaugurationDay2017 crowd size,
the latter. https://t.co/6skTL7ZKhy</t>
  </si>
  <si>
    <t>tatouk
.@BHappy6543 @seanspicer agreed!
attendance was low. period. sad!
#InaugurationDay2017 photos are
more accurate than #alternativefacts</t>
  </si>
  <si>
    <t xml:space="preserve">bhappy6543
</t>
  </si>
  <si>
    <t>alunthe
#InaugurationDay2017 #WomensMarch
#TrumpTweets #AltFactsMinisterSpicer
https://t.co/VC7hbAhg7B</t>
  </si>
  <si>
    <t>zackmurdockceo
RT @IanRGillespie: America's 1st
plagiarized inaugural address.
Couldn't do better than Avatar?
#InaugurationDay2017 #Trump #MAGA
#uspoli #…</t>
  </si>
  <si>
    <t>sandyhamada
Latest video on LA's march against
Trump on #InaugurationDay2017 https://t.co/OwGYyXfO2p</t>
  </si>
  <si>
    <t>danshinmachine
RT @sandyhamada: Latest video on
LA's march against Trump on #InaugurationDay2017
https://t.co/OwGYyXfO2p</t>
  </si>
  <si>
    <t>conservative220
RT @76SilenceDogood: The Republic
&amp;amp; #Constitution survived a
20-year attack by Marxists. God
Bless President Trump. #MAGA #Inauguration
#I…</t>
  </si>
  <si>
    <t xml:space="preserve">76silencedogood
</t>
  </si>
  <si>
    <t>janstephens07
RT @gbrockell: #PEOTUS arrives
in 15 minutes and this is the crowd
(or lack thereof) at 12th Street.
W @bterris #Inauguration #Inauguration…</t>
  </si>
  <si>
    <t>rodrigomacielr
RT @IanRGillespie: America's 1st
plagiarized inaugural address.
Couldn't do better than Avatar?
#InaugurationDay2017 #Trump #MAGA
#uspoli #…</t>
  </si>
  <si>
    <t>visionarylife
@seanspicer was doing well for
a while but then turned into a
#crybaby about coverage of low
#InaugurationDay2017 attendance
#ToughenUp</t>
  </si>
  <si>
    <t>stoeckercolinw
#InaugurationDay2017 by Kyle an
I @ViennaConnect @GFConnection
https://t.co/GMA4iEZXDC https://t.co/ARqV81SCsk
https://t.co/XzTqLfqKvN</t>
  </si>
  <si>
    <t xml:space="preserve">gfconnection
</t>
  </si>
  <si>
    <t xml:space="preserve">viennaconnect
</t>
  </si>
  <si>
    <t>ipeckies
RT @TrumpSuperPAC: Barron Trump
playing with his baby nephew! Great
kid! #Inauguration #InaugurationDay2017
#TRUMP https://t.co/Zt8RYw7Pr2</t>
  </si>
  <si>
    <t>rollingstoneita
Da #BobDylan a #Beyoncè: le migliori
performance presidenziali https://t.co/jEwo2s4MTF
#InaugurationDay2017 https://t.co/Z8Vlg3iHMj</t>
  </si>
  <si>
    <t>toscaross
RT @RollingStoneita: Da #BobDylan
a #Beyoncè: le migliori performance
presidenziali https://t.co/jEwo2s4MTF
#InaugurationDay2017 https:/…</t>
  </si>
  <si>
    <t>mylu_ro
RT @Prensa_Ivanova: #InaugurationDay2017
#Trump exigimos respeto por nuestros
hermanos #migrantes #TrumpPagaTuMuro
https://t.co/cQQZlFuqBp</t>
  </si>
  <si>
    <t xml:space="preserve">prensa_ivanova
</t>
  </si>
  <si>
    <t>alamillagenesis
RT @Prensa_Ivanova: #InaugurationDay2017
#Trump exigimos respeto por nuestros
hermanos #migrantes #TrumpPagaTuMuro
https://t.co/cQQZlFuqBp</t>
  </si>
  <si>
    <t>carbajalchela
RT @Prensa_Ivanova: #InaugurationDay2017
#Trump exigimos respeto por nuestros
hermanos #migrantes #TrumpPagaTuMuro
https://t.co/cQQZlFuqBp</t>
  </si>
  <si>
    <t>castelummirna
RT @Prensa_Ivanova: #InaugurationDay2017
#Trump exigimos respeto por nuestros
hermanos #migrantes #TrumpPagaTuMuro
https://t.co/cQQZlFuqBp</t>
  </si>
  <si>
    <t>dahernandez13
RT @Prensa_Ivanova: #InaugurationDay2017
#Trump exigimos respeto por nuestros
hermanos #migrantes #TrumpPagaTuMuro
https://t.co/cQQZlFuqBp</t>
  </si>
  <si>
    <t>dave_diaz2560
RT @Prensa_Ivanova: #InaugurationDay2017
#Trump exigimos respeto por nuestros
hermanos #migrantes #TrumpPagaTuMuro
https://t.co/cQQZlFuqBp</t>
  </si>
  <si>
    <t>carmimen20201
RT @Prensa_Ivanova: #InaugurationDay2017
#Trump exigimos respeto por nuestros
hermanos #migrantes #TrumpPagaTuMuro
https://t.co/cQQZlFuqBp</t>
  </si>
  <si>
    <t>gaby_lunaaaa
RT @Prensa_Ivanova: #InaugurationDay2017
#Trump exigimos respeto por nuestros
hermanos #migrantes #TrumpPagaTuMuro
https://t.co/cQQZlFuqBp</t>
  </si>
  <si>
    <t>fabypastrana201
RT @Prensa_Ivanova: #InaugurationDay2017
#Trump exigimos respeto por nuestros
hermanos #migrantes #TrumpPagaTuMuro
https://t.co/cQQZlFuqBp</t>
  </si>
  <si>
    <t>grisellbello
RT @Prensa_Ivanova: #InaugurationDay2017
#Trump exigimos respeto por nuestros
hermanos #migrantes #TrumpPagaTuMuro
https://t.co/cQQZlFuqBp</t>
  </si>
  <si>
    <t>itzelloria2010
RT @Prensa_Ivanova: #InaugurationDay2017
#Trump exigimos respeto por nuestros
hermanos #migrantes #TrumpPagaTuMuro
https://t.co/cQQZlFuqBp</t>
  </si>
  <si>
    <t>dzuldzul33
RT @Prensa_Ivanova: #InaugurationDay2017
#Trump exigimos respeto por nuestros
hermanos #migrantes #TrumpPagaTuMuro
https://t.co/cQQZlFuqBp</t>
  </si>
  <si>
    <t>hecguz3
RT @Prensa_Ivanova: #InaugurationDay2017
#Trump exigimos respeto por nuestros
hermanos #migrantes #TrumpPagaTuMuro
https://t.co/cQQZlFuqBp</t>
  </si>
  <si>
    <t>kargonzalez2520
RT @Prensa_Ivanova: #InaugurationDay2017
#Trump exigimos respeto por nuestros
hermanos #migrantes #TrumpPagaTuMuro
https://t.co/cQQZlFuqBp</t>
  </si>
  <si>
    <t>medinarogelio01
RT @Prensa_Ivanova: #InaugurationDay2017
#Trump exigimos respeto por nuestros
hermanos #migrantes #TrumpPagaTuMuro
https://t.co/cQQZlFuqBp</t>
  </si>
  <si>
    <t>doomgerardo
RT @Prensa_Ivanova: #InaugurationDay2017
#Trump exigimos respeto por nuestros
hermanos #migrantes #TrumpPagaTuMuro
https://t.co/cQQZlFuqBp</t>
  </si>
  <si>
    <t>majocetina
RT @Prensa_Ivanova: #InaugurationDay2017
#Trump exigimos respeto por nuestros
hermanos #migrantes #TrumpPagaTuMuro
https://t.co/cQQZlFuqBp</t>
  </si>
  <si>
    <t>juancasanova500
RT @Prensa_Ivanova: #InaugurationDay2017
#Trump exigimos respeto por nuestros
hermanos #migrantes #TrumpPagaTuMuro
https://t.co/cQQZlFuqBp</t>
  </si>
  <si>
    <t>nancynchan4486
RT @Prensa_Ivanova: #InaugurationDay2017
#Trump exigimos respeto por nuestros
hermanos #migrantes #TrumpPagaTuMuro
https://t.co/cQQZlFuqBp</t>
  </si>
  <si>
    <t>moralesss_alex
RT @Prensa_Ivanova: #InaugurationDay2017
#Trump exigimos respeto por nuestros
hermanos #migrantes #TrumpPagaTuMuro
https://t.co/cQQZlFuqBp</t>
  </si>
  <si>
    <t>vanesa_japan
RT @Prensa_Ivanova: #InaugurationDay2017
#Trump exigimos respeto por nuestros
hermanos #migrantes #TrumpPagaTuMuro
https://t.co/cQQZlFuqBp</t>
  </si>
  <si>
    <t>yesale2
RT @Prensa_Ivanova: #InaugurationDay2017
#Trump exigimos respeto por nuestros
hermanos #migrantes #TrumpPagaTuMuro
https://t.co/cQQZlFuqBp</t>
  </si>
  <si>
    <t>zapatajulian232
RT @Prensa_Ivanova: #InaugurationDay2017
#Trump exigimos respeto por nuestros
hermanos #migrantes #TrumpPagaTuMuro
https://t.co/cQQZlFuqBp</t>
  </si>
  <si>
    <t>pedrolopez224
RT @Prensa_Ivanova: #InaugurationDay2017
#Trump exigimos respeto por nuestros
hermanos #migrantes #TrumpPagaTuMuro
https://t.co/cQQZlFuqBp</t>
  </si>
  <si>
    <t>perezlorena183
RT @Prensa_Ivanova: #InaugurationDay2017
#Trump exigimos respeto por nuestros
hermanos #migrantes #TrumpPagaTuMuro
https://t.co/cQQZlFuqBp</t>
  </si>
  <si>
    <t>24christianscot
RT @Reflog_18: .@BreitbartNews
is now reporting today's inauguration
is expected to draw #MorePeopleThanTheCubsParade.
#InaugurationDay20…</t>
  </si>
  <si>
    <t xml:space="preserve">reflog_18
</t>
  </si>
  <si>
    <t>barhaheju
Julia is the new president of usa
󾓦 #trump #cat #InaugurationDay2017
#inauguration #kitty #girl https://t.co/7gkpynmNcb</t>
  </si>
  <si>
    <t>ucsb87
RT @sarasotapd: Our Officers have
returned from their Presidential
#Inauguration Security Detail!
More @ https://t.co/oKpaphAMbb
#LESM #Ina…</t>
  </si>
  <si>
    <t>ringettegirlsa1
@realDonaldTrump #InaugurationDay2017
more like #RIPAmerica or #WW3 hope
you wise up real quick.</t>
  </si>
  <si>
    <t>jurijurijurin
貴方は国民に"We"と呼びかけてきた。彼は"You"と呼びかける。
貴方は自国を"nation”と呼びかけてきた。 彼は"country”と呼ぶ。
#Inauguration #InaugurationDay2017</t>
  </si>
  <si>
    <t>alebeniguerra
Detrás de la broma se esconde la
verdad de la #InaugurationDay2017
https://t.co/yKfMYQoDP9 https://t.co/aiGH58Iqmw</t>
  </si>
  <si>
    <t>mnhockeymama
Plotting #impeachment of @realDonaldTrump
instead of attending #InaugurationDay2017
https://t.co/0fNeNsYCAr</t>
  </si>
  <si>
    <t>shieldsmathew
#brexit #trump #TheresaMay #InaugurationDay2017
@realDonaldTrump https://t.co/9xIXzqZbII</t>
  </si>
  <si>
    <t xml:space="preserve">politicnewstime
</t>
  </si>
  <si>
    <t>anthonyiii_
#Obamacare Replacement is The Patient
Freedom Act of 2017! #InaugurationDay2017
#LiveFeed #WomensMarch</t>
  </si>
  <si>
    <t>ghazi_hanif
RT @WifaqulUlama: #Quraan Recitation
at #Trump #Inauguration #TrumpPresident
#InaugurationDay2017 https://t.co/xVxzrF4KdC</t>
  </si>
  <si>
    <t>ericdaniszewsk
Can we just get past the num of
audience at #InaugurationDay2017
the #msm needs to report on the
issues quit the negativity #PresidentTrump</t>
  </si>
  <si>
    <t>misskate3839
#InaugurationDay2017 #ArrestMadonna
https://t.co/keUe0mHgod</t>
  </si>
  <si>
    <t>bprohodski
RT @carrieksada: .@BretBaier stop
carrying the water of Leftists
with your 'Hitlarian' bull💩. We
are sick of #MSM lying. #InaugurationDay20…</t>
  </si>
  <si>
    <t>sandrafrepublic
RT @francinegirond: "Le président
#Trump était très attentif à ce
que je lui disais"@FLefebvre_RF
Seul homme politique invité au
déjeuner…</t>
  </si>
  <si>
    <t>enriquerosasgon
RT @dberrygannett: Vice President
Mike Pence just passed ...#InaugurationDay2017
https://t.co/ICgrhMZ5Kq</t>
  </si>
  <si>
    <t>wtf_compilation
RT @Sincarismo: Seems legit...
@POTUS in @TNTLA #Inauguration
#InaugurationDay2017 #DonaldTrump
#POTUS #DonaldTrumpspeech #Batman
#Horro…</t>
  </si>
  <si>
    <t xml:space="preserve">tntla
</t>
  </si>
  <si>
    <t>sincarismo
Seems legit... @POTUS in @TNTLA
#Inauguration #InaugurationDay2017
#DonaldTrump #POTUS #DonaldTrumpspeech…
https://t.co/QuTPLeGK7t</t>
  </si>
  <si>
    <t>honestwordsonly
RT @GrantCardone: #MELANIATRUMP
is the classiest First Lady we
have had since Jackie O #InaugurationDay2017
https://t.co/E8LQmg9tLM</t>
  </si>
  <si>
    <t>ivanovawad1969
RT @Aimee_City: You think Friday
the 13th was supposed to be this
week? #InaugurationDay2017</t>
  </si>
  <si>
    <t xml:space="preserve">aimee_city
</t>
  </si>
  <si>
    <t>tjchism
RT @KellyannePolls: 45th President
best gift for 50th Birthday. #InaugurationDay2017.
Thanks to everyone who sent warm
wishes and kind word…</t>
  </si>
  <si>
    <t>roddxav
RT @gbrockell: #PEOTUS arrives
in 15 minutes and this is the crowd
(or lack thereof) at 12th Street.
W @bterris #Inauguration #Inauguration…</t>
  </si>
  <si>
    <t>ogbib
RT @SondageEnDirect: Allez vous
regretter le president #BarackObama
? #US #InaugurationDay2017</t>
  </si>
  <si>
    <t xml:space="preserve">sondageendirect
</t>
  </si>
  <si>
    <t>theniskayunagop
RT @KPFinnerty: #InaugurationDay2017
in DC: police in riot gear contain
protest downtown. Pepper spray,
smashed windows, trash cans thrown…</t>
  </si>
  <si>
    <t xml:space="preserve">kpfinnerty
</t>
  </si>
  <si>
    <t>tashashoemake
There was a VOTE. The majority
won. Violent protestors are spoiled
brats who can't cope with not getting
their way. #InaugurationDay2017</t>
  </si>
  <si>
    <t>oldsoulbags
RT @tashashoemake: There was a
VOTE. The majority won. Violent
protestors are spoiled brats who
can't cope with not getting their
way. #Ina…</t>
  </si>
  <si>
    <t>aksyonovapad191
RT @michele_geissel: Opting out.
@realDonaldTrump is effortlessly
raising suicide rates all over
America. #InaugurationDay2017</t>
  </si>
  <si>
    <t xml:space="preserve">michele_geissel
</t>
  </si>
  <si>
    <t>1stephengraves
Another blow to intellectualism
and deeper into mediocrity and
the perpetuation of ignorance with
#alternativefacts #InaugurationDay2017</t>
  </si>
  <si>
    <t>sharon_sj2b
RT @IanRGillespie: America's 1st
plagiarized inaugural address.
Couldn't do better than Avatar?
#InaugurationDay2017 #Trump #MAGA
#uspoli #…</t>
  </si>
  <si>
    <t>lgaboh
RT @IanRGillespie: America's 1st
plagiarized inaugural address.
Couldn't do better than Avatar?
#InaugurationDay2017 #Trump #MAGA
#uspoli #…</t>
  </si>
  <si>
    <t>dianablass
#ICYMI: A councilman got arrested
on #InaugurationDay2017..after
organzing a sit-in on 5th ave.
https://t.co/sZcew3gciw</t>
  </si>
  <si>
    <t>n_wellins
RT @IanRGillespie: America's 1st
plagiarized inaugural address.
Couldn't do better than Avatar?
#InaugurationDay2017 #Trump #MAGA
#uspoli #…</t>
  </si>
  <si>
    <t>trupiscean08
@seanspicer TRUE ...Those that
voted for @POTUS want to see the
media @CNN stop degrading the positive
experience of #InaugurationDay2017
❗️</t>
  </si>
  <si>
    <t>sxeoat
RT @Harris_Zafar: Our boys from
@MuslimYouthUSA were at #InaugurationDay2017
to offer ourselves as Muslims ready
to answer questions. #Meet…</t>
  </si>
  <si>
    <t>ahntrox
RT @IanRGillespie: America's 1st
plagiarized inaugural address.
Couldn't do better than Avatar?
#InaugurationDay2017 #Trump #MAGA
#uspoli #…</t>
  </si>
  <si>
    <t>maynard_mn
RT @RepJasonLewis: Honored to witness
America at her best- the peaceful
transition of power. #MN02 #InaugurationDay2017
https://t.co/kQsJJV…</t>
  </si>
  <si>
    <t xml:space="preserve">repjasonlewis
</t>
  </si>
  <si>
    <t>tye_pacheco
RT @AJVicens: This is what happened
earlier, when a Trump supporter
extinguished the first fire on
K Street. #InaugurationDay2017
https://t…</t>
  </si>
  <si>
    <t>moststylish1
#SeanSpicer is right. #InaugurationDay2017
was most watched in history when
you factor in 143.5 million Russians.</t>
  </si>
  <si>
    <t>sabela13
RT @moststylish1: #SeanSpicer is
right. #InaugurationDay2017 was
most watched in history when you
factor in 143.5 million Russians.</t>
  </si>
  <si>
    <t>corabiebsvettel
RT @AlexNRJ: Trump a souillé My
Way de Sinatra.. 😔 #InaugurationDay2017</t>
  </si>
  <si>
    <t>alexnrj
Trump a souillé My Way de Sinatra..
😔 #InaugurationDay2017</t>
  </si>
  <si>
    <t>billglaser1
RT @DineshDSouza: She looks worried
that the FBI might show up with
handcuffs #InaugurationDay2017
https://t.co/NrOGPudj2q</t>
  </si>
  <si>
    <t>wunaung
RT @lectrr: #cartoon #inauguration  
#inaug2017 #InaugurationDay   #InaugurationDay2017
#trump #inaugurationtrump #DonaldTrumpInauguration…</t>
  </si>
  <si>
    <t xml:space="preserve">lectrr
</t>
  </si>
  <si>
    <t>patrioteslibres
RT @SondageEnDirect: #Trump président
des #EtatsUnis ? #InaugurationDay2017</t>
  </si>
  <si>
    <t>tartanpione
RT @SondageEnDirect: #Trump président
des #EtatsUnis ? #InaugurationDay2017</t>
  </si>
  <si>
    <t>eatorganicmv
@allidoisowen #InaugurationDay2017
#PaidProtesters And #PussyHats
All In 3 Days Straight. -----------------------…
https://t.co/iGZX4ksXiQ</t>
  </si>
  <si>
    <t xml:space="preserve">allidoisowen
</t>
  </si>
  <si>
    <t>shrouded_fossil
RT @Harris_Zafar: Our boys from
@MuslimYouthUSA were at #InaugurationDay2017
to offer ourselves as Muslims ready
to answer questions. #Meet…</t>
  </si>
  <si>
    <t>doug5280
"Buy American. Hire American."
Google "juche" sometime. #inauguraladdress
#InaugurationDay2017</t>
  </si>
  <si>
    <t>darnstadium
RT @HektikHektor: Somebody's got
a sense of humour 😂😂😂 #Trump
#Trump420 #Inauguration #InaugurationDay2017
#POTUS #Sydney #TrumpTrain #Trum…</t>
  </si>
  <si>
    <t>richieboy999
RT @MisterPreda: Inclusivity &amp;amp;
Love v.s Racism &amp;amp; Hate. #InaugurationDay2017
https://t.co/1mWleqStBZ</t>
  </si>
  <si>
    <t>habilcapitu
RT @Sincarismo: Seems legit...
@POTUS in @TNTLA #Inauguration
#InaugurationDay2017 #DonaldTrump
#POTUS #DonaldTrumpspeech #Batman
#Horro…</t>
  </si>
  <si>
    <t>brittonjobe
Conway: crowd size of DJT inauguration
"was historic." Yes, historically
sparse. #Inauguration #InaugurationDay2017
https://t.co/0KYx3XZr7Y</t>
  </si>
  <si>
    <t>vishnyakovaggs1
RT @crystalatencio: I don't know
what to call this other than a
"Trump turd slug" #InaugurationDay2017
https://t.co/x2JZlIaqL9</t>
  </si>
  <si>
    <t xml:space="preserve">crystalatencio
</t>
  </si>
  <si>
    <t>chriszemina
RT @IanRGillespie: America's 1st
plagiarized inaugural address.
Couldn't do better than Avatar?
#InaugurationDay2017 #Trump #MAGA
#uspoli #…</t>
  </si>
  <si>
    <t>emilygrieve324
RT @TrumpSuperPAC: Barron Trump
playing with his baby nephew! Great
kid! #Inauguration #InaugurationDay2017
#TRUMP https://t.co/Zt8RYw7Pr2</t>
  </si>
  <si>
    <t>utpress
Lisa Benton-Short talks about the
#NationalMall as a stage for a
divided America: https://t.co/ypoUuBdVzE…
https://t.co/6wD2Z1sXX6</t>
  </si>
  <si>
    <t>rozhkovamyq1973
RT @pattygeeeeee: Starting off
this inauguration right, with prayer!
#OneNationUnderGod #InaugurationDay2017</t>
  </si>
  <si>
    <t xml:space="preserve">pattygeeeeee
</t>
  </si>
  <si>
    <t>momisaverb
RT @AJVicens: This is what happened
earlier, when a Trump supporter
extinguished the first fire on
K Street. #InaugurationDay2017
https://t…</t>
  </si>
  <si>
    <t>kerrymosser
@nytvideo @nytimes @seanspicer
Ok, fine. I watched the #InaugurationDay2017.
@ 12:48 Texas time I was cleaning
dog… https://t.co/38ZLCbtLhJ</t>
  </si>
  <si>
    <t>roshniaamom
@POTUS @PressSec #alternativefacts
#InaugurationDay2017 https://t.co/Zv4YeaQbvZ</t>
  </si>
  <si>
    <t>speedcomesfirst
RT @geridynomite: #inaugurationday2017
#patriot #redwhiteandblue #godblessusall
https://t.co/oeKKXpEXkZ</t>
  </si>
  <si>
    <t xml:space="preserve">geridynomite
</t>
  </si>
  <si>
    <t>mmsharbono
RT @iPittsburgh412: Trump #InaugurationDay2017
from the Washington Monument. 🇺🇸
@seanspicer @realDonaldTrump @jonkarl
@jamiedupree @whpres…</t>
  </si>
  <si>
    <t xml:space="preserve">whpres
</t>
  </si>
  <si>
    <t xml:space="preserve">jamiedupree
</t>
  </si>
  <si>
    <t xml:space="preserve">jonkarl
</t>
  </si>
  <si>
    <t>ipittsburgh412
Trump #InaugurationDay2017 from
the Washington Monument. 🇺🇸 @seanspicer
@realDonaldTrump @jonkarl @jamiedupree…
https://t.co/oso8oueglt</t>
  </si>
  <si>
    <t>4golifa
RT @iPittsburgh412: Trump #InaugurationDay2017
from the Washington Monument. 🇺🇸
@seanspicer @realDonaldTrump @jonkarl
@jamiedupree @whpres…</t>
  </si>
  <si>
    <t>mervpilgrim
RT @iPittsburgh412: Trump #InaugurationDay2017
from the Washington Monument. 🇺🇸
@seanspicer @realDonaldTrump @jonkarl
@jamiedupree @whpres…</t>
  </si>
  <si>
    <t>fizziboom
RT @MisterPreda: Inclusivity &amp;amp;
Love v.s Racism &amp;amp; Hate. #InaugurationDay2017
https://t.co/1mWleqStBZ</t>
  </si>
  <si>
    <t>esercitocrucian
RT @TrumpSuperPAC: Barron Trump
playing with his baby nephew! Great
kid! #Inauguration #InaugurationDay2017
#TRUMP https://t.co/Zt8RYw7Pr2</t>
  </si>
  <si>
    <t>faithhopelove75
RT @OliMauritania: Now that Trump
is sworn in, time for action, time
for #HillaryForPRISON! #LockeHERup
#InaugurationDay2017 https://t.co/R…</t>
  </si>
  <si>
    <t xml:space="preserve">olimauritania
</t>
  </si>
  <si>
    <t>michaeljason777
RT @HektikHektor: Somebody's got
a sense of humour 😂😂😂 #Trump
#Trump420 #Inauguration #InaugurationDay2017
#POTUS #Sydney #TrumpTrain #Trum…</t>
  </si>
  <si>
    <t>gupta_d1971
RT @AJVicens: This is what happened
earlier, when a Trump supporter
extinguished the first fire on
K Street. #InaugurationDay2017
https://t…</t>
  </si>
  <si>
    <t>send2gl
RT @PaxHart: Lying media is pushing
photos of #InaugurationDay2017
from 7AM when people were still
arriving. Here's what it really
looked l…</t>
  </si>
  <si>
    <t>jamierjn
RT @iPittsburgh412: Trump #InaugurationDay2017
from the Washington Monument. 🇺🇸
@seanspicer @realDonaldTrump @jonkarl
@jamiedupree @whpres…</t>
  </si>
  <si>
    <t>nalacallie
RT @iPittsburgh412: Trump #InaugurationDay2017
from the Washington Monument. 🇺🇸
@seanspicer @realDonaldTrump @jonkarl
@jamiedupree @whpres…</t>
  </si>
  <si>
    <t>_being_julia
RT @PostelGert: ▶️Ich wünsche diesem
Text von @Afelia einen möglichst
großen Leserkreis!☝🏻 #TrumpPresident
#InaugurationDay2017 #AfD #Re…</t>
  </si>
  <si>
    <t>beeatch35
RT @OliMauritania: Now that Trump
is sworn in, time for action, time
for #HillaryForPRISON! #LockeHERup
#InaugurationDay2017 https://t.co/R…</t>
  </si>
  <si>
    <t>confettibrains
RT @Harris_Zafar: Our boys from
@MuslimYouthUSA were at #InaugurationDay2017
to offer ourselves as Muslims ready
to answer questions. #Meet…</t>
  </si>
  <si>
    <t>pitcherusa
RT @AJVicens: This is what happened
earlier, when a Trump supporter
extinguished the first fire on
K Street. #InaugurationDay2017
https://t…</t>
  </si>
  <si>
    <t>cariker_f
RT @AJVicens: This is what happened
earlier, when a Trump supporter
extinguished the first fire on
K Street. #InaugurationDay2017
https://t…</t>
  </si>
  <si>
    <t>zoogirl16
RT @gbrockell: #PEOTUS arrives
in 15 minutes and this is the crowd
(or lack thereof) at 12th Street.
W @bterris #Inauguration #Inauguration…</t>
  </si>
  <si>
    <t>936pm
@MSNBC @maddow Why is #BabySpice
(Spicer) making up lies about #InaugurationDay2017
numbers still?</t>
  </si>
  <si>
    <t xml:space="preserve">maddow
</t>
  </si>
  <si>
    <t>jeztheintern
#SeanSpicerSays that all the white
sections of this photo of the #NationalMall
on #InaugurationDay2017 are "people…
https://t.co/2CrxHVM8SI</t>
  </si>
  <si>
    <t>pragmaticobot
RT @JOEtheMORTON: Can u imagine
#PapaPope giving heartfelt advice2
#DonaldTrump? Me neither. Let’s
pretend...#InaugurationDay2017
#300Milli…</t>
  </si>
  <si>
    <t>fixaheartttttt
RT @JOEtheMORTON: Can u imagine
#PapaPope giving heartfelt advice2
#DonaldTrump? Me neither. Let’s
pretend...#InaugurationDay2017
#300Milli…</t>
  </si>
  <si>
    <t>ddeanastiltner
RT @parkerapowell: Hillary Clinton's
reaction to Bill checking out Ivanka
Trump is literally me. #InaugurationDay2017
https://t.co/XK4124BN…</t>
  </si>
  <si>
    <t xml:space="preserve">parkerapowell
</t>
  </si>
  <si>
    <t>hotworkjiw377
RT @JOEtheMORTON: Can u imagine
#PapaPope giving heartfelt advice2
#DonaldTrump? Me neither. Let’s
pretend...#InaugurationDay2017
#300Milli…</t>
  </si>
  <si>
    <t>heathermaher
RT @hmohib: @realDonaldTrump meeting
people as @POTUS in front of the
White House, part of the presidential
parade. #InaugurationDay2017 h…</t>
  </si>
  <si>
    <t xml:space="preserve">hmohib
</t>
  </si>
  <si>
    <t>labhigh
RT @JOEtheMORTON: Can u imagine
#PapaPope giving heartfelt advice2
#DonaldTrump? Me neither. Let’s
pretend...#InaugurationDay2017
#300Milli…</t>
  </si>
  <si>
    <t>louisvillelaw
#BrandeisLaw alum, @FBT_law attorney
&amp;amp; @USNavy deputy commander
participated in #InaugurationDay2017:
https://t.co/Sl48DpaPvU</t>
  </si>
  <si>
    <t xml:space="preserve">usnavy
</t>
  </si>
  <si>
    <t>fbt_law
RT @LouisvilleLaw: #BrandeisLaw
alum, @FBT_law attorney &amp;amp; @USNavy
deputy commander participated in
#InaugurationDay2017: https://t.co/Sl48D…</t>
  </si>
  <si>
    <t>sheeba_k5
Hahaha!!!! This is the best thing
I saw today @KellyannePolls. #alternatefacts
#kellyannepolls #InaugurationDay2017…
https://t.co/bCsJaQstOg</t>
  </si>
  <si>
    <t>pauldouglashale
RT @PaulDouglasHale: #InaugurationDay
#inaugurationblackout #InaugurationDay2017
#Jazz #JohnPhilpSousa https://t.co/K0RNDqsB8U</t>
  </si>
  <si>
    <t>ideasfort
RT @JoanneGoss: @TheDailyEdge just
inciting violence...do you know
no other way? I believe he said
Black, Brown or White #InaugurationDay20…</t>
  </si>
  <si>
    <t xml:space="preserve">thedailyedge
</t>
  </si>
  <si>
    <t xml:space="preserve">joannegoss
</t>
  </si>
  <si>
    <t>urbancp7
RT @TrumpSuperPAC: Barron Trump
playing with his baby nephew! Great
kid! #Inauguration #InaugurationDay2017
#TRUMP https://t.co/Zt8RYw7Pr2</t>
  </si>
  <si>
    <t>legocloak
RT @MisterPreda: Inclusivity &amp;amp;
Love v.s Racism &amp;amp; Hate. #InaugurationDay2017
https://t.co/1mWleqStBZ</t>
  </si>
  <si>
    <t>shannonfwea
RT @IanRGillespie: America's 1st
plagiarized inaugural address.
Couldn't do better than Avatar?
#InaugurationDay2017 #Trump #MAGA
#uspoli #…</t>
  </si>
  <si>
    <t>caskettcoffe
RT @JOEtheMORTON: Can u imagine
#PapaPope giving heartfelt advice2
#DonaldTrump? Me neither. Let’s
pretend...#InaugurationDay2017
#300Milli…</t>
  </si>
  <si>
    <t>parentmap
Seattle-area families share how
they spent #InaugurationDay2017:
https://t.co/8TlxUC4EXD #SeattleWomxnsMarch…
https://t.co/a1jqDlrFYY</t>
  </si>
  <si>
    <t>ron_sansone
RT @PJStrikeForce: #PresidentTrump
Sends Love To We The People ❤️
#Inauguration #InaugurationDay2017
https://t.co/7Joy8HEECA</t>
  </si>
  <si>
    <t>gigenik
FACTS @seanspicer @VP @realDonaldTrump
@KellyannePolls #InaugurationDay2017
https://t.co/cTOdnEenNh</t>
  </si>
  <si>
    <t>grumpy_ol_me
RT @Gigenik: FACTS @seanspicer
@VP @realDonaldTrump @KellyannePolls
#InaugurationDay2017 https://t.co/cTOdnEenNh</t>
  </si>
  <si>
    <t>harshvardhang1
While people protest in #UnitedStates.
Here we in #Canada enjoy it in
#HockeyGames. #Trump #Oilers #hockeygame…
https://t.co/n74jbx7dLv</t>
  </si>
  <si>
    <t>knikon_02
RT @JOEtheMORTON: Can u imagine
#PapaPope giving heartfelt advice2
#DonaldTrump? Me neither. Let’s
pretend...#InaugurationDay2017
#300Milli…</t>
  </si>
  <si>
    <t>wendyvoss
RT @Suki399: #MAGA #TRUMP @FoxNews
So where has thus picture been
hiding? it's the crowd size I seen
on TV the day of #InaugurationDay2017…</t>
  </si>
  <si>
    <t>suki399
#MAGA #TRUMP @FoxNews So where
has thus picture been hiding? it's
the crowd size I seen on TV the
day of… https://t.co/vSdHk0Ef6g</t>
  </si>
  <si>
    <t>mamamistwing58
RT @gbrockell: #PEOTUS arrives
in 15 minutes and this is the crowd
(or lack thereof) at 12th Street.
W @bterris #Inauguration #Inauguration…</t>
  </si>
  <si>
    <t>schweinehund74
RT @Suki399: #MAGA #TRUMP @FoxNews
So where has thus picture been
hiding? it's the crowd size I seen
on TV the day of #InaugurationDay2017…</t>
  </si>
  <si>
    <t>kevinwaynelitt2
RT @soapsnstuds: #InaugurationDay2017
#PresidentTrump #MarchOnWashington
#LoveTrumpsHate https://t.co/P2TiwPSqQo</t>
  </si>
  <si>
    <t>soapsnstuds
#InaugurationDay2017 #DonaldTrump
#PresidentTrump #MakeAmericaGreatAgain
https://t.co/im1NmbHvG6</t>
  </si>
  <si>
    <t>video_forensics
Trump’s inauguration broke live
video streaming records https://t.co/HnN9w1f5ma
#InaugurationDay2017 #livestream
#digitalmedia @TechCrunch</t>
  </si>
  <si>
    <t>r__u__serious__
RT @MisterPreda: Inclusivity &amp;amp;
Love v.s Racism &amp;amp; Hate. #InaugurationDay2017
https://t.co/1mWleqStBZ</t>
  </si>
  <si>
    <t>trumpwithdildos
This is a good write on on #InaugurationDay2017
https://t.co/mxiJAuteVI</t>
  </si>
  <si>
    <t>blaqoutpodcast
😂😂😂 #donaldtrump #IvankaTrump
#TRUMP #InaugurationDay2017 #wshh
@TheShadeRoom https://t.co/2KflmXT4K4</t>
  </si>
  <si>
    <t xml:space="preserve">theshaderoom
</t>
  </si>
  <si>
    <t>debrabond12
RT @Suki399: #MAGA #TRUMP @FoxNews
So where has thus picture been
hiding? it's the crowd size I seen
on TV the day of #InaugurationDay2017…</t>
  </si>
  <si>
    <t>legodonaldtrump
As seen in this photo, at least
six - but as many as ten - Kellyanne
Conways attended #InaugurationDay2017…
https://t.co/zBm9nSJAYD</t>
  </si>
  <si>
    <t>freevoiceradio1
RT @Evonhez: Why #AntiTrump talking
about the #Crowd on #InaugurationDay2017
#Trump is working. @IjeomahG @POTUS
@FreedomTruth1 @unihez @ch…</t>
  </si>
  <si>
    <t xml:space="preserve">ch
</t>
  </si>
  <si>
    <t xml:space="preserve">unihez
</t>
  </si>
  <si>
    <t>evonhez
Why #AntiTrump talking about the
#Crowd on #InaugurationDay2017
#Trump is working. @IjeomahG @POTUS
@FreedomTruth1… https://t.co/Nyqb6Qgee1</t>
  </si>
  <si>
    <t xml:space="preserve">freedomtruth1
</t>
  </si>
  <si>
    <t xml:space="preserve">ijeomahg
</t>
  </si>
  <si>
    <t>joerash3
RT @Suki399: #MAGA #TRUMP @FoxNews
So where has thus picture been
hiding? it's the crowd size I seen
on TV the day of #InaugurationDay2017…</t>
  </si>
  <si>
    <t>intrigue_jones
RT @W7VOA: #InaugurationDay2017
(Jan.20) being proclaimed a new
holiday: "National Day of Patriotic
Devotion." https://t.co/5OaI5eq6O1
http…</t>
  </si>
  <si>
    <t>w7voa
#InaugurationDay2017 (Jan.20) being
proclaimed a new holiday: "National
Day of Patriotic Devotion."… https://t.co/x5YRLK4o0s</t>
  </si>
  <si>
    <t>penneyewart
RT @DumpTrump22: #Trump and #Spicer
inventing #Inauguration Fairy Tales
and New Strategies to Rip the #Media
#Spicerbriefing #NeverTrump #I…</t>
  </si>
  <si>
    <t>dumptrump22
RT @DumpTrump22: #Trump and #Spicer
inventing #Inauguration Fairy Tales
and New Strategies to Rip the #Media
#Spicerbriefing #NeverTrump #I…</t>
  </si>
  <si>
    <t>mnebelsztein
RT @W7VOA: #InaugurationDay2017
(Jan.20) being proclaimed a new
holiday: "National Day of Patriotic
Devotion." https://t.co/5OaI5eq6O1
http…</t>
  </si>
  <si>
    <t>epshark
NYT is prob going to have to do
a daily update on Trump lies at
this rate: https://t.co/lJZ42xJ8hI
#InaugurationDay2017</t>
  </si>
  <si>
    <t>phantytastic_1
RT @MisterPreda: Inclusivity &amp;amp;
Love v.s Racism &amp;amp; Hate. #InaugurationDay2017
https://t.co/1mWleqStBZ</t>
  </si>
  <si>
    <t>norwichnews
RT @WCAX_Tyler: NOW-&amp;gt; @norwichnews
Regimental Band performs at #InaugurationDay2017.
#VT @wcax https://t.co/9aDPpcSaPh</t>
  </si>
  <si>
    <t xml:space="preserve">wcax
</t>
  </si>
  <si>
    <t>lorisinger
RT @WCAX_Tyler: NOW-&amp;gt; @norwichnews
Regimental Band performs at #InaugurationDay2017.
#VT @wcax https://t.co/9aDPpcSaPh</t>
  </si>
  <si>
    <t xml:space="preserve">wcax_tyler
</t>
  </si>
  <si>
    <t>boxychan
America: what makes us strong is
our differences #inaugurationday2017
https://t.co/XpMRb8UzPE</t>
  </si>
  <si>
    <t>barb138
RT @iPittsburgh412: Trump #InaugurationDay2017
from the Washington Monument. 🇺🇸
@seanspicer @realDonaldTrump @jonkarl
@jamiedupree @whpres…</t>
  </si>
  <si>
    <t>gmoylan
OMG @MELANIATRUMP @realDonaldTrump
#InaugurationDay2017 https://t.co/zHVdXWlIML</t>
  </si>
  <si>
    <t xml:space="preserve">melaniatrump
</t>
  </si>
  <si>
    <t>thatfoospeech
RT @OnlyEaux: REPOST MY #Inauguration
#InaugurationDay2017 https://t.co/176TuLHuiu
SEE ME THRUU!!</t>
  </si>
  <si>
    <t xml:space="preserve">onlyeaux
</t>
  </si>
  <si>
    <t>glendathegood16
Amazing crowds. Amazing day #InaugurationDay2017
MY PRESIDENT @POTUS https://t.co/KszFy9r4Fi</t>
  </si>
  <si>
    <t>themillionmanm
RT @MrsCKirk12: People comparing
crowd attendance at #InaugurationDay2017
with #Obama's forget the gov't
claimed less than a million at
the…</t>
  </si>
  <si>
    <t>mrsckirk12
People comparing crowd attendance
at #InaugurationDay2017 with #Obama's
forget the gov't claimed less than
a million at the #MillionManMarch</t>
  </si>
  <si>
    <t>astarte_31oct
RT @MattJaffeMusic: #InaugurationDay2017
working on #NPR #TinyDeskContest
video Raise your Heart Raise your
Head We can even Raise the Dea…</t>
  </si>
  <si>
    <t xml:space="preserve">mattjaffemusic
</t>
  </si>
  <si>
    <t>hairyasian
RT @W7VOA: #InaugurationDay2017
(Jan.20) being proclaimed a new
holiday: "National Day of Patriotic
Devotion." https://t.co/5OaI5eq6O1
http…</t>
  </si>
  <si>
    <t>starpeej
RT @SenilePalpatine: Sithizens,
..........Just Sayin' #InaugurationDay2017
#TRUMP #maga #PresidentTrump https://t.co/MUb5Nu98KE</t>
  </si>
  <si>
    <t>senilepalpatine
Sithizens, ..........Just Sayin'
#InaugurationDay2017 #TRUMP #maga
#PresidentTrump https://t.co/MUb5Nu98KE</t>
  </si>
  <si>
    <t>dearestdeering
@POTUS @realDonaldTrump can't even
be bothered to tell the truth about
the weather. What a bum. #UnpopularPOTUS…
https://t.co/XBhXFaERSd</t>
  </si>
  <si>
    <t>calirobles
RT @SenilePalpatine: Sithizens,
..........Just Sayin' #InaugurationDay2017
#TRUMP #maga #PresidentTrump https://t.co/MUb5Nu98KE</t>
  </si>
  <si>
    <t>brooklouise99
RT @MisterPreda: Inclusivity &amp;amp;
Love v.s Racism &amp;amp; Hate. #InaugurationDay2017
https://t.co/1mWleqStBZ</t>
  </si>
  <si>
    <t>muh_tweets
@BuzzFeed The amount of memes that
came of the #InaugurationDay2017
was phenomenal. https://t.co/jFJLZsBvtW</t>
  </si>
  <si>
    <t xml:space="preserve">buzzfeed
</t>
  </si>
  <si>
    <t>mariluvsmarilyn
Still in disbelief with this #InaugurationDay2017
#NotMyPresident</t>
  </si>
  <si>
    <t>elder_futhark
RT @IanRGillespie: America's 1st
plagiarized inaugural address.
Couldn't do better than Avatar?
#InaugurationDay2017 #Trump #MAGA
#uspoli #…</t>
  </si>
  <si>
    <t>sfdodgersfan
Obligatory #NotAllHeroesWearCapes
retweet #InaugurationDay2017 https://t.co/phAkQFMDO8</t>
  </si>
  <si>
    <t>thecaunt
#InaugurationDay2017 #trump was
attended by less people then with
Obama ...ofcourse the most people
who live in newyork are lefty's
and rich</t>
  </si>
  <si>
    <t>timoessner
Crowd Size Comparison https://t.co/XDV2UaU0Hd
#Trump #Obama #InaugurationDay2017
#aerialphotography #evidence #alternativefacts
#SpicerFacts</t>
  </si>
  <si>
    <t>kellyvonkelly
RT @gwapnitsky: As one circus ends,
another one begins. #InaugurationDay
#InaugurationDay2017 #kellyanneconway
https://t.co/Yzbp7kLD61</t>
  </si>
  <si>
    <t>sapphiresong91
RT @joshrthompson: ICYMI: Reverend
Apostle BG goes to Hell and fights
the Devil himself! 🔥🔥🔥 https://t.co/NOXMRca7p1
#InaugurationDay2017</t>
  </si>
  <si>
    <t xml:space="preserve">joshrthompson
</t>
  </si>
  <si>
    <t>ksantagati
I think everyone is forgetting
Conservatives have to work. @PressSec
#Trump #InaugurationDay2017 @TheFive
https://t.co/tKMT3fOgN8</t>
  </si>
  <si>
    <t xml:space="preserve">thefive
</t>
  </si>
  <si>
    <t>alxthatcha
@cantsey Next Tuesday's written
off. I'm going at this with pace
and confidence. #InaugurationDay2017</t>
  </si>
  <si>
    <t xml:space="preserve">cantsey
</t>
  </si>
  <si>
    <t>johhnyfootbal15
RT @SenilePalpatine: Sithizens,
..........Just Sayin' #InaugurationDay2017
#TRUMP #maga #PresidentTrump https://t.co/MUb5Nu98KE</t>
  </si>
  <si>
    <t>raveknave
Breaking News - Alternative facts
reveal secrets behind white spaces
at inauguration that never happened…
https://t.co/EZgmv6JMVr</t>
  </si>
  <si>
    <t>vitruvians
Who voted for @realDonaldTrump?
#InaugurationDay2017 https://t.co/OK4oeQcnEU</t>
  </si>
  <si>
    <t>taritac
RT @gbrockell: #PEOTUS arrives
in 15 minutes and this is the crowd
(or lack thereof) at 12th Street.
W @bterris #Inauguration #Inauguration…</t>
  </si>
  <si>
    <t>cindystuart15
RT @Suki399: #MAGA #TRUMP @FoxNews
So where has thus picture been
hiding? it's the crowd size I seen
on TV the day of #InaugurationDay2017…</t>
  </si>
  <si>
    <t>thedbagofficial
Hey @SpeakerRyan how was your weekend?
#InaugurationDay2017 #packers fan
https://t.co/m6Rdal9iBL</t>
  </si>
  <si>
    <t xml:space="preserve">speakerryan
</t>
  </si>
  <si>
    <t>therearenofats
.@ericbolling your chump president
#InaugurationDay2017 https://t.co/qVQYJM44EA</t>
  </si>
  <si>
    <t xml:space="preserve">ericbolling
</t>
  </si>
  <si>
    <t>thenamezchris
RT @MisterPreda: Inclusivity &amp;amp;
Love v.s Racism &amp;amp; Hate. #InaugurationDay2017
https://t.co/1mWleqStBZ</t>
  </si>
  <si>
    <t>seanosays
Amazing photo of no one smiling
#InaugurationDay2017 https://t.co/8PsUh8giOI</t>
  </si>
  <si>
    <t>shellsbg
@repjohnlewis and All the who stayed
home #InaugurationDay2017 w/no
Honor 4Our #PresidentTrump The
#movement will h… https://t.co/jmIHJVHgnA</t>
  </si>
  <si>
    <t>this_agio
Grazie internet, sei un posto meraviglioso
#InaugurationDay2017 https://t.co/zMf7nQVYt4</t>
  </si>
  <si>
    <t>l_alberello
RT @this_agio: Grazie internet,
sei un posto meraviglioso #InaugurationDay2017
https://t.co/zMf7nQVYt4</t>
  </si>
  <si>
    <t>chrishughes500
Kind of need an alien invasion
like that in Independence Day to
unify the country #America #InaugurationDay2017</t>
  </si>
  <si>
    <t>kinsley17
They're all work days when you're
not paid enough to take the weekend
off #InaugurationDay2017</t>
  </si>
  <si>
    <t>captnatheist
RT @atheistic_1: No, the sun clearly
came out when #DearLeader began
to speak. There was a flock of
white doves too. #InaugurationDay2017…</t>
  </si>
  <si>
    <t>atheistic_1
No, the sun clearly came out when
#DearLeader began to speak. There
was a flock of white doves too.…
https://t.co/8itVdVATgi</t>
  </si>
  <si>
    <t>perduebl
@seanspicer @WhiteHouse @POTUS
Friday my day off I paid bills
&amp;amp; watched #InaugurationDay2017
on FNC all day long. @TheJuanWilliams
@TheFive</t>
  </si>
  <si>
    <t xml:space="preserve">thejuanwilliams
</t>
  </si>
  <si>
    <t>jeroentheb
The white spaces in the inauguration
were NOT EMPTY SPACES! There were
some "GREAT PEOPLE" in those spots!
#Trump… https://t.co/tP7CHmFgi4</t>
  </si>
  <si>
    <t>design_orchard
LOL/weep @beeple bringing the noise
#Trump #TrumpInauguration #InaugurationDay2017
#CivilRights #Humanrights https://t.co/n4ym9S3Jkm</t>
  </si>
  <si>
    <t xml:space="preserve">beeple
</t>
  </si>
  <si>
    <t>larrychiang
My whole feed has been like April
fools since #InaugurationDay2017</t>
  </si>
  <si>
    <t>afitwnkr
@MattheWrite You may be right,
but still - She is taking heat
for performing at #InaugurationDay2017
while being black. That's bullshit.</t>
  </si>
  <si>
    <t xml:space="preserve">matthewrite
</t>
  </si>
  <si>
    <t>robtugboat
RT @SenilePalpatine: Sithizens,
..........Just Sayin' #InaugurationDay2017
#TRUMP #maga #PresidentTrump https://t.co/MUb5Nu98KE</t>
  </si>
  <si>
    <t>rmartin67
@FLOTUS You looked amazing during
the #InaugurationDay2017 You handled
yourself with style and grace.</t>
  </si>
  <si>
    <t>past_blasters
Ridiculous. All attention on #nonews
of @PressSec and no focus on #DishonestMedia
doctoring #InaugurationDay2017
photos to erase crowds?!</t>
  </si>
  <si>
    <t>astronglady
RT @nook71715: Amazing, so many
have united to march since #InaugurationDay2017
but most did/said Nothing after
the police #Killed so many.…</t>
  </si>
  <si>
    <t xml:space="preserve">nook71715
</t>
  </si>
  <si>
    <t>eastofparkdale
ICYMI we get deep about elevator
#farts, dirty synonyms, #InaugurationDay2017
&amp;amp; more on ep32:… https://t.co/MbkmkWX3df</t>
  </si>
  <si>
    <t>kormaqueen
RT @entelyumiji: Well, what a happy
and sweet woman :v :v :') @theLLAG
#MELANIATRUMP #InaugurationDay2017
#GodBlessAmerica https://t.co/Jl…</t>
  </si>
  <si>
    <t xml:space="preserve">thellag
</t>
  </si>
  <si>
    <t>entelyumiji
Well, what a happy and sweet woman
:v :v :') @theLLAG #MELANIATRUMP
#InaugurationDay2017 #GodBlessAmerica
https://t.co/Jl1CpV9vEL</t>
  </si>
  <si>
    <t>mikeyriz
ny_conservative1776's photo https://t.co/wb9FSsM7Cw
#InaugurationDay2017</t>
  </si>
  <si>
    <t>robynehighsmith
Nothing good comes out of destruction
. The power of voice and reason
is stronger #InaugurationDay2017
https://t.co/nF8OuPoJWr</t>
  </si>
  <si>
    <t>jenponceauthor
RT @RobyneHighsmith: Nothing good
comes out of destruction . The
power of voice and reason is stronger
#InaugurationDay2017 https://t.co/n…</t>
  </si>
  <si>
    <t>phoebebeach
@PrisonPlanet @ShepNewsTeam in
case you didn't know the sparse
pic didn't depict #POTUS #InaugurationDay2017
accurately. Not a big deal tho</t>
  </si>
  <si>
    <t xml:space="preserve">shepnewsteam
</t>
  </si>
  <si>
    <t>3ftdick
How did @JimCarrey in Dumb &amp;amp;
Dumber 2 manage to replace the
lead singer of #3DoorsDown without
the band even notici… https://t.co/oWyV5jD7UT</t>
  </si>
  <si>
    <t xml:space="preserve">jimcarrey
</t>
  </si>
  <si>
    <t>tracey63west
RT @gbrockell: #PEOTUS arrives
in 15 minutes and this is the crowd
(or lack thereof) at 12th Street.
W @bterris #Inauguration #Inauguration…</t>
  </si>
  <si>
    <t>manofilms
Mark supports #donaldtrump at the
#2017inauguration because he wants
"the country to be run like a business".…
https://t.co/9gt5sSRjg1</t>
  </si>
  <si>
    <t>ridgers65
RT @entelyumiji: Well, what a happy
and sweet woman :v :v :') @theLLAG
#MELANIATRUMP #InaugurationDay2017
#GodBlessAmerica https://t.co/Jl…</t>
  </si>
  <si>
    <t>chonchyr
RT @marvs1488: Uno de los días
más tristes y decepcionantes para
USA, Latinoamérica y el mundo.
#InaugurationDay2017 😔👎🏻</t>
  </si>
  <si>
    <t xml:space="preserve">marvs1488
</t>
  </si>
  <si>
    <t>jensmahrhold
Uiuiui 😳‼Da möcht'ste doch mal
zum Essen eingeladen sein - NOT!!
#Trump #inaguration #InaugurationDay2017
# https://t.co/yWFBjAhlw3</t>
  </si>
  <si>
    <t>nordkeks
RT @JensMahrhold: Uiuiui 😳‼Da
möcht'ste doch mal zum Essen eingeladen
sein - NOT!! #Trump #inaguration
#InaugurationDay2017 # https://t.co/…</t>
  </si>
  <si>
    <t>high_femme
Y'all Donald Trump just declared
his #InaugurationDay2017 the "National
Day of Patriotic Devotion."… https://t.co/6FIoKJDTPm</t>
  </si>
  <si>
    <t>samlethamlet93
RT @high_femme: Y'all Donald Trump
just declared his #InaugurationDay2017
the "National Day of Patriotic
Devotion." https://t.co/Tecm1d1tL6…</t>
  </si>
  <si>
    <t>elsolde_tampico
Donald #Trump asumió. ¿Qué sigue?
➡️ https://t.co/FHHZn3n5eT #Mexico
#Tamaulipas #Tampico #InaugurationDay2017
https://t.co/zXxrGWSuBi</t>
  </si>
  <si>
    <t>emkyo
hahaha well played Sir! Deplorables
have a soul #alternativefacts Because
vampires cannot be photographed…
https://t.co/KATuqdMc52</t>
  </si>
  <si>
    <t>waragainstwomen
#InaugurationDay2017 I Was at #LittleDonnieTrump’s
Inauguration ..... It Was Tiny.
https://t.co/WoR2su0kRk https://t.co/I4t1q1B3OI</t>
  </si>
  <si>
    <t>purrsyn9
RT @WarAgainstWomen: #InaugurationDay2017
I Was at #LittleDonnieTrump’s Inauguration
..... It Was Tiny. https://t.co/WoR2su0kRk
https:…</t>
  </si>
  <si>
    <t>bbreonkxel
1/23 #BBRE Hour-2: .@LyleMuller
talks #InaugurationDay2017 + new
treatments for food allergies &amp;gt;&amp;gt;…
https://t.co/FUCLxwSLsV</t>
  </si>
  <si>
    <t xml:space="preserve">lylemuller
</t>
  </si>
  <si>
    <t>bostv
RT @BoStv: @PaxHart @mtaibbi See
the far quads packed tight with
white-robed KKK. Here's proof the
#InaugurationDay2017 parade route
was fu…</t>
  </si>
  <si>
    <t xml:space="preserve">mtaibbi
</t>
  </si>
  <si>
    <t>randydangerlove
I don't care if 2million people
or 86andahalf people were at #InaugurationDay2017
@realDonaldTrump @POTUS won and
#HeIsMyPresident</t>
  </si>
  <si>
    <t>bankskfbkat
RT @2016Deplorables: Donald Trump
is our President!!! So proud to
be an American! 🇺🇸 #InaugurationDay2017
https://t.co/C2wsqaFj5R</t>
  </si>
  <si>
    <t>essentialearl
Maybe the @realDonaldTrump supporters
had like… jobs to be at 'n stuff.
#InaugurationDay2017 #inauguraladdress
#tcot https://t.co/a8JvoteCg3</t>
  </si>
  <si>
    <t>smiceli1
Me after the #InaugurationDay2017
https://t.co/uoCmKbmcWg</t>
  </si>
  <si>
    <t>ubrijaco
Pazzesco risoluzione in #gigapixel
della @CNN all #InaugurationDay2017
di #trump. E tutti taggati! Eccezionale
https://t.co/EH6FucYPVT</t>
  </si>
  <si>
    <t>geary_shanti
@Vagelis3K @Wendys was out there
smashing mcdonalds windows during
the #InaugurationDay2017</t>
  </si>
  <si>
    <t xml:space="preserve">wendys
</t>
  </si>
  <si>
    <t xml:space="preserve">vagelis3k
</t>
  </si>
  <si>
    <t>everybodysheard
@EricTrump @LaraLeaTrump I've heard
people saying that almost 66 million
Americans would prefer to forget
about #InaugurationDay2017</t>
  </si>
  <si>
    <t xml:space="preserve">laraleatrump
</t>
  </si>
  <si>
    <t xml:space="preserve">erictrump
</t>
  </si>
  <si>
    <t>joehnewyork
RT @Lyn_mlp: Great picture!! Loved
#InaugurationDay2017 https://t.co/sf7XOetpF2</t>
  </si>
  <si>
    <t>lyn_mlp
Great picture!! Loved #InaugurationDay2017
https://t.co/sf7XOetpF2</t>
  </si>
  <si>
    <t>alberto_aruiz
@BBCWorld @seanspicer #InaugurationDay2017
picture comparison is a joke! Prove
the pictures were taken during
not before the ceremony!</t>
  </si>
  <si>
    <t xml:space="preserve">bbcworld
</t>
  </si>
  <si>
    <t>thewarofnow
RT @W7VOA: #InaugurationDay2017
(Jan.20) being proclaimed a new
holiday: "National Day of Patriotic
Devotion." https://t.co/5OaI5eq6O1
http…</t>
  </si>
  <si>
    <t>ehhun_cutie
I admire your little sense of humor.
Sometimes you can be VERY funny
😂😂 #InaugurationDay2017 https://t.co/l8RB83SME3</t>
  </si>
  <si>
    <t>cghallenbeck
@Patrici15767099 Legitimate statement...and
fear. Your comment is one of the
most intelligent I've seen since
#InaugurationDay2017 ❤️🇺🇸</t>
  </si>
  <si>
    <t>patrici15767099
RT @FaithGoldy: Outgoing @BarackObama
gets a hard boo from the crowd
#InaugurationDay2017 https://t.co/Kl86YtzWwo</t>
  </si>
  <si>
    <t>liberallibra
The enduring symbol of the #trump
#InaugurationDay2017. He had the
name covered, like #Ashcroft covered
naked stat… https://t.co/URa96V4eCV</t>
  </si>
  <si>
    <t>bendussault
#InaugurationDay2017 https://t.co/yvNuCV6nyA</t>
  </si>
  <si>
    <t>cdervish81
Waking up everyday and knowing
America is back in the people's
hands and not D.C. #maga #InaugurationDay2017
https://t.co/WdMbIHHhoI</t>
  </si>
  <si>
    <t>cornyunicorn
RT @W7VOA: #InaugurationDay2017
(Jan.20) being proclaimed a new
holiday: "National Day of Patriotic
Devotion." https://t.co/5OaI5eq6O1
http…</t>
  </si>
  <si>
    <t>frankietease
#InaugurationDay2017 #WomensMarchOnWashington
can you see us @FLOTUS @POTUS https://t.co/2bj2Eaj3Ms</t>
  </si>
  <si>
    <t>deplorableray11
RT @Lyn_mlp: Great picture!! Loved
#InaugurationDay2017 https://t.co/sf7XOetpF2</t>
  </si>
  <si>
    <t>marvelous270
RT @DanroyTHenrySr: Wow! What a
difference a day makes. #InaugurationDay2017
#WomensMarch Women are amazing!</t>
  </si>
  <si>
    <t xml:space="preserve">danroythenrysr
</t>
  </si>
  <si>
    <t>daliborrohac
Ah, #titushki come to #DC #InaugurationDay2017
https://t.co/9skdGa6dHP</t>
  </si>
  <si>
    <t>buzzitbuzz
#DonaldTrump #DonaldTrumpInauguration
#SeanSpicerSays #InaugurationDay2017
#TrumpInauguration https://t.co/tWSMlACIgl</t>
  </si>
  <si>
    <t>markmck82302342
RT @Harris_Zafar: Our boys from
@MuslimYouthUSA were at #InaugurationDay2017
to offer ourselves as Muslims ready
to answer questions. #Meet…</t>
  </si>
  <si>
    <t>seattlefortrump
Everyone should check out the great
highlight reel @redicetv put out
of #InaugurationDay2017 nonsense.
https://t.co/nQdYxruzFc</t>
  </si>
  <si>
    <t xml:space="preserve">redicetv
</t>
  </si>
  <si>
    <t>_cameronf
@bad_boots I hope you enjoyed you're
#InaugurationDay2017 aw ra best
and here's to the next 8 years
🇺🇸🇺🇸🇺🇸🇺🇸#trump #pence #grabdatpussy</t>
  </si>
  <si>
    <t xml:space="preserve">bad_boots
</t>
  </si>
  <si>
    <t>cha_nellee
RT @biaamazinggg: Some sweet photos
@SET4HEIR took of #InaugurationDay2017
https://t.co/mX2Dw4mW3D</t>
  </si>
  <si>
    <t xml:space="preserve">set4heir
</t>
  </si>
  <si>
    <t>biaamazinggg
Another from #InaugurationDay2017
by @SET4HEIR https://t.co/B1ttbcDmgs</t>
  </si>
  <si>
    <t>stopthejeep
RT @MarkGrehay: #InaugurationDay2017
Setting a LIMO on FIRE is not protesting,
it's thugs RIOTING #PresidentTrump
#Inauguration #DonaldTru…</t>
  </si>
  <si>
    <t xml:space="preserve">markgrehay
</t>
  </si>
  <si>
    <t>indayols
RT @KellyannePolls: 45th President
best gift for 50th Birthday. #InaugurationDay2017.
Thanks to everyone who sent warm
wishes and kind word…</t>
  </si>
  <si>
    <t>thebaddestnuna
RT @entelyumiji: Well, what a happy
and sweet woman :v :v :') @theLLAG
#MELANIATRUMP #InaugurationDay2017
#GodBlessAmerica https://t.co/Jl…</t>
  </si>
  <si>
    <t>rosiecrested
RT @joshrthompson: ICYMI: Reverend
Apostle BG goes to Hell and fights
the Devil himself! 🔥🔥🔥 https://t.co/NOXMRca7p1
#InaugurationDay2017</t>
  </si>
  <si>
    <t>jurabilis
The #Trump administration is one
huuuuuge Streisand effect. #SpicerFacts
#InaugurationDay2017</t>
  </si>
  <si>
    <t>catdomino
@FoxNews @PressSec largest inauguration
witnessed? What alternate reality
is he in and who cares?#InaugurationDay2017</t>
  </si>
  <si>
    <t>ccpicciano
RT @Lyn_mlp: Great picture!! Loved
#InaugurationDay2017 https://t.co/sf7XOetpF2</t>
  </si>
  <si>
    <t>maucrews
RT @Lyn_mlp: Great picture!! Loved
#InaugurationDay2017 https://t.co/sf7XOetpF2</t>
  </si>
  <si>
    <t>a_bazeley
RT @diamondnagasiu: The first 2017
issue for @nyunews is live! Grab
one from stands to peruse the thoughtful
images, articles &amp;amp; narratives…</t>
  </si>
  <si>
    <t>primadonna001
RT @FedSmith: What can #FederalWorkers
learn from the president's #InaugurationDay2017
speech? https://t.co/fTwhWbTt35
https://t.co/inLxuBs…</t>
  </si>
  <si>
    <t>fedsmith
What can #FederalWorkers learn
from the president's #InaugurationDay2017
speech? https://t.co/fTwhWbTt35
https://t.co/inLxuBsNAW</t>
  </si>
  <si>
    <t>mink76
Ik zie overeenkomsten. #trump #InaugurationDay2017
#America #USA https://t.co/32QTr8kIk9</t>
  </si>
  <si>
    <t>thndrbck
RT @IanRGillespie: America's 1st
plagiarized inaugural address.
Couldn't do better than Avatar?
#InaugurationDay2017 #Trump #MAGA
#uspoli #…</t>
  </si>
  <si>
    <t>maestrocanada
Tomi is the new Ryan lockte. "I
was attacked" 👎@OfficialTomiL
#womensrights #InaugurationDay2017</t>
  </si>
  <si>
    <t xml:space="preserve">officialtomil
</t>
  </si>
  <si>
    <t>mrshanemorgan
Huge @seanspicer @realDonaldTrump
What a crowd for some very big
men. #InaugurationDay2017 #PresidentialFail…
https://t.co/Ca1YX7mHhL</t>
  </si>
  <si>
    <t>ericaannedean
@Refinery29 @EmmaWatson I think
I know #whatsinthebox #Tiffany
#InaugurationDay2017 https://t.co/wKmjeOYaNu</t>
  </si>
  <si>
    <t xml:space="preserve">emmawatson
</t>
  </si>
  <si>
    <t xml:space="preserve">refinery29
</t>
  </si>
  <si>
    <t>leilayb
RT @entelyumiji: Well, what a happy
and sweet woman :v :v :') @theLLAG
#MELANIATRUMP #InaugurationDay2017
#GodBlessAmerica https://t.co/Jl…</t>
  </si>
  <si>
    <t>amullins1joshua
#TheResistance #Trump #Maddow #alternativefacts
#President #InaugurationDay2017
https://t.co/ONCr5STwJj</t>
  </si>
  <si>
    <t>imfnbatman
@TheFive ALL the #WomenMarch people
had their Rooms &amp;amp; Travel Booked
for @HillaryClinton #InaugurationDay2017
so they changed the purpose</t>
  </si>
  <si>
    <t xml:space="preserve">hillaryclinton
</t>
  </si>
  <si>
    <t>littlered623
RT @WeedenKim: Aww, how cute: Clint
Eastwood's chair is all grown up,
and it brought friends. #InaugurationDay2017
https://t.co/2L4u33vLbF</t>
  </si>
  <si>
    <t>lnewsomern
@seanspicer After your press conference,
twitter is trending &amp;amp;misleading.
U didn't focus #InaugurationDay2017
@POTUS</t>
  </si>
  <si>
    <t>iam_resistance
RT @WeedenKim: Aww, how cute: Clint
Eastwood's chair is all grown up,
and it brought friends. #InaugurationDay2017
https://t.co/2L4u33vLbF</t>
  </si>
  <si>
    <t>gordythomas
@BretBaier ThankU 4 U'r classy
coverage of #InaugurationDay2017
#Parade. It TakesA wise man 2 no
when 2 let what's happening speak
4 itself</t>
  </si>
  <si>
    <t>1termprez
RT @WeedenKim: Aww, how cute: Clint
Eastwood's chair is all grown up,
and it brought friends. #InaugurationDay2017
https://t.co/2L4u33vLbF</t>
  </si>
  <si>
    <t>mrderrick_
RT @WeedenKim: Aww, how cute: Clint
Eastwood's chair is all grown up,
and it brought friends. #InaugurationDay2017
https://t.co/2L4u33vLbF</t>
  </si>
  <si>
    <t>xziggurat
https://t.co/3THSE2uihN #cleveland
#ohiostate #OhioState #clevelandhour
#skyline … #cityscape #MakeAmericaGreatAgain
#InaugurationDay2017</t>
  </si>
  <si>
    <t>grumpymcgrump3
Did you know #OrangeMan signed
a proclamation on #InaugurationDay2017
designated it National Day of Patriotic
Devot… https://t.co/kvdT36WTj9</t>
  </si>
  <si>
    <t>okie101847
@ABC @ABCPolitics @GStephanopoulos
#InaugurationDay2017 Coverage of
racism, Russia, protestors, &amp;amp;
negative insinuations way 2 often.#MSM</t>
  </si>
  <si>
    <t xml:space="preserve">gstephanopoulos
</t>
  </si>
  <si>
    <t xml:space="preserve">abcpolitics
</t>
  </si>
  <si>
    <t>luca_1998
Che famiglia di disagiati!!! #Trump
#InaugurationDay2017 https://t.co/WaisCdVK9s</t>
  </si>
  <si>
    <t>ruggerhuggermom
RT @atheistic_1: No, the sun clearly
came out when #DearLeader began
to speak. There was a flock of
white doves too. #InaugurationDay2017…</t>
  </si>
  <si>
    <t>kviileeann
A well-done, objective report on
what #Livestream #InaugurationDay2017
numbers may or may not mean. https://t.co/fZ4KNhNDHP</t>
  </si>
  <si>
    <t>camdensgigi
Thank you @SenatorWicker for the
opportunity to attend #InaugurationDay2017.
Unbelievable experience! Proud
American 🇺🇸🇺🇸</t>
  </si>
  <si>
    <t xml:space="preserve">senatorwicker
</t>
  </si>
  <si>
    <t>normallen3
And that's all folks! #InaugurationDay2017
🇺🇸🇺🇸 https://t.co/m5ZMs3pYgS</t>
  </si>
  <si>
    <t>ibrianhamilton
Could this lead to the end of @realDonaldTrump's
presidency? #InaugurationDay2017
@POTUS https://t.co/yZhgzoNigr
https://t.co/ctTzUQi4dV</t>
  </si>
  <si>
    <t>felicityui3tur
RT @Free_and_Rowdy: Soldiers on
L street. #InaugurationDay2017
https://t.co/m098mLAYbZ</t>
  </si>
  <si>
    <t xml:space="preserve">free_and_rowdy
</t>
  </si>
  <si>
    <t>envirojay
#SeanSpicerSays #media #TRUMP #InaugurationDay2017
@TheRebelTV @cnnbrk @realDonaldTrump
@RealAlexJones… https://t.co/kR4jXcs4lm</t>
  </si>
  <si>
    <t xml:space="preserve">realalexjones
</t>
  </si>
  <si>
    <t xml:space="preserve">cnnbrk
</t>
  </si>
  <si>
    <t>josefieke
Het lijkt of alle storm is gaan
liggen #InaugurationDay2017 ook
die hevige van #Alcalalí . Laat
de zon maar weer komen!</t>
  </si>
  <si>
    <t>wanderlustin23
https://t.co/pNXKy2cmSX #InaugurationDay2017
#potus45 #BobDole #Obama</t>
  </si>
  <si>
    <t>southernrock3
Wow. @charlierose just flat out
lied about the # of attendees at
#Trump #InaugurationDay2017. Won't
ever watch again. #Sad!</t>
  </si>
  <si>
    <t xml:space="preserve">charlierose
</t>
  </si>
  <si>
    <t>dpinsen
RT @W7VOA: #InaugurationDay2017
(Jan.20) being proclaimed a new
holiday: "National Day of Patriotic
Devotion." https://t.co/5OaI5eq6O1
http…</t>
  </si>
  <si>
    <t>lilylipad2
RT @MisterPreda: Inclusivity &amp;amp;
Love v.s Racism &amp;amp; Hate. #InaugurationDay2017
https://t.co/1mWleqStBZ</t>
  </si>
  <si>
    <t>rivercitybum
Former journalist defends "bitch
face" Barron Trump tweet by colleague.
#InaugurationDay2017 #trump #mediabias
https://t.co/8gc275yPKE</t>
  </si>
  <si>
    <t>tabathawethal
Finally, a screenie that captured
the Obamas together in a way that
I really, really love #InaugurationDay2017…
https://t.co/fUdNk1Db50</t>
  </si>
  <si>
    <t>vvitell
Nice one 😂 #trump #InaugurationDay2017
#swedenthird ? https://t.co/Z6qXIpRX2E</t>
  </si>
  <si>
    <t>grouchiemarks
What #bbcnews #newsnight wont report
about #InaugurationDay2017 in leftard
media ongoing #hatetrump campaign…
https://t.co/9xt9rgtit8</t>
  </si>
  <si>
    <t>blackberry_mama
I tweeted #HiddenFigures for the
day, but neglected to mention how
everyday has added up to 13/4 since
#InaugurationDay2017. Supernatural.</t>
  </si>
  <si>
    <t>alanilagan
So bigly! Crushed #InaugurationDay2017
too... though @realDonaldTrump
will pretend otherwise. https://t.co/10Glznn2UR</t>
  </si>
  <si>
    <t>doreeds
RT @gbrockell: #PEOTUS arrives
in 15 minutes and this is the crowd
(or lack thereof) at 12th Street.
W @bterris #Inauguration #Inauguration…</t>
  </si>
  <si>
    <t>marksmile100
Here you go MSM President #Trump
Broke all records on live streaming
"CAN'T STUMP THE TRUMP" https://t.co/ppBTmk0R76
#InaugurationDay2017</t>
  </si>
  <si>
    <t>dkbritt85
@BareTheatre https://t.co/B13oAGglma
… Bare Theatre’s #InaugurationDay2017
Reading of The Taming Sticks It
to #Trump https://t.co/dFiLI6iElY</t>
  </si>
  <si>
    <t xml:space="preserve">baretheatre
</t>
  </si>
  <si>
    <t>happynash00
Mystery solved. #TheResistance
#Resist #InaugurationDay2017 #TrumpInauguration
https://t.co/VFOh3VtklY</t>
  </si>
  <si>
    <t>gregorycurtisuk
This tweet started a small chain
last week. Nice while it lasted.
#InaugurationDay2017 https://t.co/4Yh6LxJ5WN</t>
  </si>
  <si>
    <t>pbustamante
RT @JoeSimko: Painting I did for
@Topps Inaug-HURl sticker card
set. Full set available for only
6 days: https://t.co/xmJovmJ3WG
#Inaugurat…</t>
  </si>
  <si>
    <t xml:space="preserve">topps
</t>
  </si>
  <si>
    <t>joesimko
Painting I did for @Topps Inaug-HURl
sticker card set. Full set available
for only 6 days: https://t.co/xmJovmJ3WG…
https://t.co/0qsvJPcCgr</t>
  </si>
  <si>
    <t>dradamhall
Crowd size competition - official
results just in..... #InaugurationDay2017
#Obama #Trump #WhoCares https://t.co/82Wmv1m2JZ</t>
  </si>
  <si>
    <t>shinelovesjesus
Loved it! #InaugurationDay2017
@realDonaldTrump new song #wewillmakeamericagreatagain
#GreatAgain #MAGA prayers for…
https://t.co/NrWlzgnJC1</t>
  </si>
  <si>
    <t>marceldvhs
#therealinaugurationpicture #TrumpInauguration
#InaugurationDay2017 The real picture
https://t.co/3StK7W2jtH</t>
  </si>
  <si>
    <t>sarcastic_hubby
Why are we still arguing over #InaugurationDay2017
size crowd thing seriously guys
let it go</t>
  </si>
  <si>
    <t>smackovsky
.@BlueDenis87 its up to us on an
individual basis to begin with
#cblive That was message I took
from #InaugurationDay2017</t>
  </si>
  <si>
    <t xml:space="preserve">bluedenis87
</t>
  </si>
  <si>
    <t>charlotte3002
This is how you protest! 😅👏 brilliant
#InaugurationDay2017 #LGBTrights
https://t.co/yfiUCudstQ</t>
  </si>
  <si>
    <t>judithzp25
RT @IanRGillespie: America's 1st
plagiarized inaugural address.
Couldn't do better than Avatar?
#InaugurationDay2017 #Trump #MAGA
#uspoli #…</t>
  </si>
  <si>
    <t>rose_wished
I still love all of the rio-I mean
'protests' over inauguration. Like
we already knew this was coming.
Beautiful #InaugurationDay2017</t>
  </si>
  <si>
    <t>kogashiwakai
RT @Harris_Zafar: Our boys from
@MuslimYouthUSA were at #InaugurationDay2017
to offer ourselves as Muslims ready
to answer questions. #Meet…</t>
  </si>
  <si>
    <t>vcrbw
I don't agree with violent tactics.
Still, nothing but mad respect
for @BlackBloc #InaugurationDay2017</t>
  </si>
  <si>
    <t xml:space="preserve">blackbloc
</t>
  </si>
  <si>
    <t>jjwright_janet
RT @Suki399: #MAGA #TRUMP @FoxNews
So where has thus picture been
hiding? it's the crowd size I seen
on TV the day of #InaugurationDay2017…</t>
  </si>
  <si>
    <t>fuchskusu
Berlin's ptv on #Trump #InaugurationDay2017:
'Donald, wouldn't you rather be
a bus driver?...' hilarious ad…
https://t.co/RCkRH0E3zB</t>
  </si>
  <si>
    <t>tongotongoz
RT @fuchskusu: Berlin's ptv on
#Trump #InaugurationDay2017: 'Donald,
wouldn't you rather be a bus driver?...'
hilarious ad https://t.co/E…</t>
  </si>
  <si>
    <t>anamaxineb
And more #plagiarism. #InaugurationDay2017
The #Trump clan has no originality.
https://t.co/qmHZKUuFqf</t>
  </si>
  <si>
    <t>nnthuzi
Good #InaugurationDay2017 #potus45
https://t.co/mVLCVtrGaD</t>
  </si>
  <si>
    <t>fionagh2215jack
RT @vgl74999568: First thing I
thought of when I saw Kelly Anne
Conway today. #InaugurationDay2017
https://t.co/LaAf7FE1VE</t>
  </si>
  <si>
    <t xml:space="preserve">vgl74999568
</t>
  </si>
  <si>
    <t>roberttuchmanjr
🤔🤥 wtf is wrong with them? Your
botox bot is malfunctioning and
looks like a Brighten Beach princess.…
https://t.co/tr9s1Ptwcg</t>
  </si>
  <si>
    <t>hdaaja
RT @RundxX: Seems like the White
House doubles as a couple therapy
center. #InaugurationDay2017 https://t.co/4IxDL4imCH</t>
  </si>
  <si>
    <t>rundxx
Seems like the White House doubles
as a couple therapy center. #InaugurationDay2017
https://t.co/4IxDL4imCH</t>
  </si>
  <si>
    <t>bschimion
RT @Seinschein7: Wie zurückhaltend
dt. Politiker/Medien über Erdogan
sprechen. Wie offen sie im Gegenzug
#Trump ab 1. Tag diffamieren! #In…</t>
  </si>
  <si>
    <t xml:space="preserve">seinschein7
</t>
  </si>
  <si>
    <t>shanayemuhammad
RT @MrsCKirk12: People comparing
crowd attendance at #InaugurationDay2017
with #Obama's forget the gov't
claimed less than a million at
the…</t>
  </si>
  <si>
    <t>ruthebenstein
What democracy looks like. #democracy
#InaugurationDay2017 #ProtestTheInauguration
#Protesters #protestpeacefully…
https://t.co/LppCZX5YaR</t>
  </si>
  <si>
    <t>greedo737
RT @JoeSimko: Painting I did for
@Topps Inaug-HURl sticker card
set. Full set available for only
6 days: https://t.co/xmJovmJ3WG
#Inaugurat…</t>
  </si>
  <si>
    <t>marxcaro
Just Great! Satire aus den Niederlanden:
"German is not even a real language.
It's fake."#Trump #InaugurationDay2017
https://t.co/UUaUpSHaaY</t>
  </si>
  <si>
    <t>zerotegole
'A mafia der Delaware #AsRoma #InaugurationDay2017
https://t.co/fXjbpTjxbJ</t>
  </si>
  <si>
    <t>kttiwari360
RT @FrankiePitt: Make America Great
Again... #Inauguration #InaugurationDay2017
#nevertrump #notmypresident https://t.co/4l1vYUV4sg</t>
  </si>
  <si>
    <t xml:space="preserve">frankiepitt
</t>
  </si>
  <si>
    <t>mnichvolodoff
#InaugurationDay2017 https://t.co/8eXRbBA2uW</t>
  </si>
  <si>
    <t>lissmami
Shame on EVERYBODY for still talking
about this. Smdh! #smh #shame #cnn
#InaugurationDay2017 https://t.co/iWXNhq3G7Q</t>
  </si>
  <si>
    <t>jasmora000
RT @ACLU: "We are one nation."
Yes, President Trump. and that
includes everyone. #Inauguration
#InaugurationDay2017</t>
  </si>
  <si>
    <t xml:space="preserve">aclu
</t>
  </si>
  <si>
    <t>frambinni
@MichelleObama hey! What's was
in the Pandora box from #InaugurationDay2017
??</t>
  </si>
  <si>
    <t xml:space="preserve">michelleobama
</t>
  </si>
  <si>
    <t>unknownz2468
#Twitter #IfYouCouldReadMyMind
#InaugurationDay2017 #Inauguration
#crime #DoTheRightThing https://t.co/DKx4n4SKc0</t>
  </si>
  <si>
    <t>bernlennials
RT @ebfoxy: Antifa lobs rock at
riot police as journalists look
on #antifa #InaugurationDay2017
#photography https://t.co/oLb8npFXXX</t>
  </si>
  <si>
    <t>ebfoxy
#Antifa #anticapitalist trash fire
set at #InaugurationDay2017 https://t.co/OA1GjCwkjc</t>
  </si>
  <si>
    <t>sureshot_coffee
Relax...it's a joke. #trump #nfl
#afc #nfc #InaugurationDay2017
#TrumpInauguration #NotMyPresidentTrump…
https://t.co/SEdet4F661</t>
  </si>
  <si>
    <t>dspalten
#Trump inauguration drew fewer
DC Metro riders than average workday.
https://t.co/C6mLYyQVWq #InaugurationDay2017</t>
  </si>
  <si>
    <t>buddymac15
RT @GiGiOnCall: #InaugurationDay2017
❤🌼💙 https://t.co/5B6G9dZbIo</t>
  </si>
  <si>
    <t>monascomedy
@therealrussellp ...If #trump was
#indian! #InaugurationDay2017 #indianmothers
https://t.co/9sR0pIi1Fp</t>
  </si>
  <si>
    <t xml:space="preserve">therealrussellp
</t>
  </si>
  <si>
    <t>albertofarca
Wow... brilliant? #InaugurationDay2017
https://t.co/ln7i81SxE4</t>
  </si>
  <si>
    <t>jan_czapski
#Trump o demonstrantach: "Dlaczego
ONI nie głosowali?" 🤣🤣 #InaugurationDay2017
https://t.co/ALgNGyRCbN</t>
  </si>
  <si>
    <t>adam__koziel
RT @jan_czapski: #Trump o demonstrantach:
"Dlaczego ONI nie głosowali?" 🤣🤣
#InaugurationDay2017 https://t.co/ALgNGyRCbN</t>
  </si>
  <si>
    <t>xavvypls
Bernlennials: RT ebfoxy: Antifa
lobs rock at riot police as journalists
look on #antifa #InaugurationDay2017
#phot… https://t.co/F5gjUcgnMl</t>
  </si>
  <si>
    <t>marinodestena
Ogni giorno che passa vedo foto
con sempre meno gente presente
all' #InaugurationDay2017 di #Trump
.</t>
  </si>
  <si>
    <t>phylliscopeland
RT @atheistic_1: No, the sun clearly
came out when #DearLeader began
to speak. There was a flock of
white doves too. #InaugurationDay2017…</t>
  </si>
  <si>
    <t>pete_the_rock
#tytlive @seanspicer should be
happy that ppl showed up 4 @POTUS
' #InaugurationDay2017. Y is he
even complaining?</t>
  </si>
  <si>
    <t>marjoleintjevp
The right hand shown is an alternative
hand. "Other real" hand is holding
a gun #InaugurationDay2017 #DonaldTrump…
https://t.co/hk5RtDascK</t>
  </si>
  <si>
    <t>alhwin_
RT @Harris_Zafar: Our boys from
@MuslimYouthUSA were at #InaugurationDay2017
to offer ourselves as Muslims ready
to answer questions. #Meet…</t>
  </si>
  <si>
    <t>thetrumpblogger
RT @TheTrumpBlogger: #InaugurationDay2017
Was great day in presidential history.Seeing
history made w/great businessman
in Trump put in WH.…</t>
  </si>
  <si>
    <t>cotyryanb
RT @ebfoxy: #Antifa #anticapitalist
trash fire set at #InaugurationDay2017
https://t.co/OA1GjCwkjc</t>
  </si>
  <si>
    <t>michaelknaepen
to be fair,@cenkuygur, @seanspicer
also counted all the viewers at
@TheYoungTurks during #InaugurationDay2017
#alternatefact #tytlive</t>
  </si>
  <si>
    <t xml:space="preserve">theyoungturks
</t>
  </si>
  <si>
    <t xml:space="preserve">cenkuygur
</t>
  </si>
  <si>
    <t>zooexorcist
RT @Harris_Zafar: Our boys from
@MuslimYouthUSA were at #InaugurationDay2017
to offer ourselves as Muslims ready
to answer questions. #Meet…</t>
  </si>
  <si>
    <t>theanchovylover
ICYMI (and you did), THIS VIDEO
IS WHAT SOCIAL MEDIA WAS (were?)
CREATED FOR! @KennedyNation ON
@FoxBusiness… https://t.co/2gUqF2oy7B</t>
  </si>
  <si>
    <t xml:space="preserve">foxbusiness
</t>
  </si>
  <si>
    <t xml:space="preserve">kennedynation
</t>
  </si>
  <si>
    <t>_chrisdowns_
RT @alexlionh: @MarkM447 @nytimes
This one is so blatantly false.
It rained lightly from his swearing-in
until about 2-3 minutes later #fak…</t>
  </si>
  <si>
    <t>markm447
RT @alexlionh: @MarkM447 @nytimes
This one is so blatantly false.
It rained lightly from his swearing-in
until about 2-3 minutes later #fak…</t>
  </si>
  <si>
    <t>alexlionh
@nytimes Why only count TV views
&amp;amp; not internet? Population
is higher than it was 4 &amp;amp; 37
yrs ago. #bias #fakenews… https://t.co/cvQ6RJzeZd</t>
  </si>
  <si>
    <t>dahlberneice
RT @emilygbrown: Trash cans on
fire in DC's Franklin Square #InaugurationDay2017
https://t.co/l2rWO6YyD8</t>
  </si>
  <si>
    <t xml:space="preserve">emilygbrown
</t>
  </si>
  <si>
    <t>janieonpolitics
#WomensMarchWashington See these
peaceful law abiding women-not
the Fake News Videos FOX put up
w/violent protests… https://t.co/v65gVpKaVc</t>
  </si>
  <si>
    <t>nitz90610
#HappyMonday #FelizLunes #InaugurationDay2017
LOL jajajaja the real @realDonaldTrump
https://t.co/EJtrbnDTYp</t>
  </si>
  <si>
    <t>heyohea
The Devil wears Simplicity. #KellyanneConway
#Gucci #InaugurationDay2017 #alternatefact
#alternativefacts https://t.co/shQccgPbzV</t>
  </si>
  <si>
    <t>sherry57
US press must be jealous of the
freedom of #BritishPress to vocalize
truths like this about #InaugurationDay2017
https://t.co/gpiOF20YX8</t>
  </si>
  <si>
    <t>thatgurlmiranda
RT @biaamazinggg: Some sweet photos
@SET4HEIR took of #InaugurationDay2017
https://t.co/mX2Dw4mW3D</t>
  </si>
  <si>
    <t>frowgbat
Too bad no one seemed to have the
foresight to dress up in a Waldo
costume and attend #InaugurationDay2017
for the epic #gigapixel pic troll</t>
  </si>
  <si>
    <t>pshaps
#awesome #InaugurationDay2017 https://t.co/oXRkkFVWq0</t>
  </si>
  <si>
    <t>wmchammer33
RT @pshaps: #awesome #InaugurationDay2017
https://t.co/oXRkkFVWq0</t>
  </si>
  <si>
    <t>levisandelin
Schumer's #InaugurationDay2017
speech was as weird as Clint Eastwood's
"empty chair" at the 2012 RNC Convention.</t>
  </si>
  <si>
    <t>keithyngblood
oh. #InaugurationDay2017 https://t.co/Nv4UuoHIgc</t>
  </si>
  <si>
    <t>rosahdz1993
RT @JaclynGlenn: Obama 2009 //
Trump 2017 #Inauguration #InaugurationDay
#InaugurationDay2017 #TRUMP https://t.co/vNXdWCkcw6</t>
  </si>
  <si>
    <t xml:space="preserve">5han_007
</t>
  </si>
  <si>
    <t>fanny57
#InaugurationDay2017 : NO, Trump
was not the first Black President
- attendance numbers impossible
to compare.</t>
  </si>
  <si>
    <t>keymrb
Trump's a misogynist, racist so
let's burn that (Muslim) immigrants
car &amp;amp; livelihood. #LiberalLogic
#LiberalLunacy… https://t.co/BQI2363VIk</t>
  </si>
  <si>
    <t>barbiebrox
#MAGA #alternativefact #alternativefactsarenotfacts
@Sean Spicer #InaugurationDay2017
https://t.co/nu6OEVepd7</t>
  </si>
  <si>
    <t xml:space="preserve">sean
</t>
  </si>
  <si>
    <t>nowthinkagain
#WeLoveTrump #InaugurationDay2017
#MAGA https://t.co/AylO0Ue59n</t>
  </si>
  <si>
    <t>jbsmith1966
You are funny @realDonaldTrump
#InaugurationDay2017 but it's time
to man up and be @POTUS</t>
  </si>
  <si>
    <t>1stworldmusic
RT @WeedenKim: Aww, how cute: Clint
Eastwood's chair is all grown up,
and it brought friends. #InaugurationDay2017
https://t.co/2L4u33vLbF</t>
  </si>
  <si>
    <t>levantu81557325
RT @Libertarian_U: Trump and Pence
in four years. #Inauguration #PresidentTrump
#InaugurationDay2017 https://t.co/2IgqAY2pBW</t>
  </si>
  <si>
    <t xml:space="preserve">libertarian_u
</t>
  </si>
  <si>
    <t>southstzoo
thinking the #football and #SuperBowl2017
hype is good distraction from the
#political negativity. #InaugurationDay2017
#inaug2017</t>
  </si>
  <si>
    <t>taniacsintjago
RT @IanRGillespie: America's 1st
plagiarized inaugural address.
Couldn't do better than Avatar?
#InaugurationDay2017 #Trump #MAGA
#uspoli #…</t>
  </si>
  <si>
    <t>ron_hutchcraft
RT @michaelharrisdr: Trump names
his #InaugurationDay2017 ‘National
Day of #Patriotic Devotion’ https://t.co/bbKNyI3c1T</t>
  </si>
  <si>
    <t>michaelharrisdr
Trump names his #InaugurationDay2017
‘National Day of #Patriotic Devotion’
https://t.co/bbKNyI3c1T</t>
  </si>
  <si>
    <t>c5hardtop1999
RT @michaelharrisdr: Trump names
his #InaugurationDay2017 ‘National
Day of #Patriotic Devotion’ https://t.co/bbKNyI3c1T</t>
  </si>
  <si>
    <t>baygirl22222
RT @michaelharrisdr: Trump names
his #InaugurationDay2017 ‘National
Day of #Patriotic Devotion’ https://t.co/bbKNyI3c1T</t>
  </si>
  <si>
    <t>rockondude2
RT @michaelharrisdr: Trump names
his #InaugurationDay2017 ‘National
Day of #Patriotic Devotion’ https://t.co/bbKNyI3c1T</t>
  </si>
  <si>
    <t>marioqbcoach
@realDonaldTrump @POTUS Prayer
Allegiance God of Abraham, House
of David, Jesus Christ at #InaugurationDay2017
#USA https://t.co/YPopsF4Srq</t>
  </si>
  <si>
    <t>dancaptainkirk
First class back post-#InaugurationDay2017
and we already have our first tongue-in-cheek
reference to #AlternativeFacts!
#CiteYourSources</t>
  </si>
  <si>
    <t>basedkeenan
RT @TrumpSuperPAC: Barron Trump
playing with his baby nephew! Great
kid! #Inauguration #InaugurationDay2017
#TRUMP https://t.co/Zt8RYw7Pr2</t>
  </si>
  <si>
    <t>mriahajzer
RT @michaelharrisdr: Trump names
his #InaugurationDay2017 ‘National
Day of #Patriotic Devotion’ https://t.co/bbKNyI3c1T</t>
  </si>
  <si>
    <t>grumpyconsumer7
Remember how u felt that moment
when Gollum danced gleefully w/the
ring of power, fell into abyss,
world saved? Me too #InaugurationDay2017</t>
  </si>
  <si>
    <t>immediatelunch
I've been having bad hair days
ever since #InaugurationDay2017
Coincidence? I think not.</t>
  </si>
  <si>
    <t>zaffarchitect
Plz RT! Can u identify person who
set woman's hair on fire @ #InaugurationDay2017
? Someone can! Please report her!
https://t.co/F1coi3LvJh</t>
  </si>
  <si>
    <t>vainslain
RT @FRCdc: Day Won: Trump Delivers
on Promises https://t.co/lEu3eR0EEK
#First100Days #PresidentTrump #InaugurationDay2017</t>
  </si>
  <si>
    <t>frcdc
Day Won: Trump Delivers on Promises
https://t.co/lEu3eR0EEK #First100Days
#PresidentTrump #InaugurationDay2017</t>
  </si>
  <si>
    <t>robertmabr
RT @michaelharrisdr: Trump names
his #InaugurationDay2017 ‘National
Day of #Patriotic Devotion’ https://t.co/bbKNyI3c1T</t>
  </si>
  <si>
    <t>rtcministry
RT @HektikHektor: Somebody's got
a sense of humour 😂😂😂 #Trump
#Trump420 #Inauguration #InaugurationDay2017
#POTUS #Sydney #TrumpTrain #Trum…</t>
  </si>
  <si>
    <t>katzel4
RT @michaelharrisdr: Trump names
his #InaugurationDay2017 ‘National
Day of #Patriotic Devotion’ https://t.co/bbKNyI3c1T</t>
  </si>
  <si>
    <t>grannycoo
RT @michaelharrisdr: Trump names
his #InaugurationDay2017 ‘National
Day of #Patriotic Devotion’ https://t.co/bbKNyI3c1T</t>
  </si>
  <si>
    <t>dennis_umpire
Seriously who gives s crap many
attending inauguration , TPp, Isis
, nafta , that what important #InaugurationDay2017</t>
  </si>
  <si>
    <t>mrandersongov
Gigapixel shot of the @POTUS @realDonaldTrump
#InaugurationDay2017 https://t.co/t3yFmtLUzH
#shgovchat #sschat #apgov #vvmsgov</t>
  </si>
  <si>
    <t>l_za2f
Plz RT! Can u identify person who
set woman's hair on fire @ #InaugurationDay2017?
Someone can! Report her! https://t.co/V0XFy0VwRp</t>
  </si>
  <si>
    <t>planethoekstra
Prepping a lecture for this week
and re listening to #Nixon silent
majority speech. Can #Trump claim
a silent majority? #InaugurationDay2017</t>
  </si>
  <si>
    <t>mangomoron
1.5 million people turned up a
day late for my inauguration. Dickheads.
#WomensMarchOnWashington #InaugurationDay2017
#PresidentTrump</t>
  </si>
  <si>
    <t>brettkiellerop
RT @mangomoron: I can make up whatever
attendance figures I like... nobody
was there to contradict me #InaugurationDay2017
#PresidentTrump</t>
  </si>
  <si>
    <t>themaineboy
@FLOTUS I am deeply sorry your
husband didn't escort you from
the car #InaugurationDay2017</t>
  </si>
  <si>
    <t>halosday
RT @michaelharrisdr: Trump names
his #InaugurationDay2017 ‘National
Day of #Patriotic Devotion’ https://t.co/bbKNyI3c1T</t>
  </si>
  <si>
    <t>gerontromanov91
RT @mfbmendoza: Nice to meet you,
@BeaverTails! @connect2canada #Viewfrom501
#InaugurationDay2017 https://t.co/2iSpIsJ1HZ</t>
  </si>
  <si>
    <t xml:space="preserve">connect2canada
</t>
  </si>
  <si>
    <t xml:space="preserve">beavertails
</t>
  </si>
  <si>
    <t xml:space="preserve">mfbmendoza
</t>
  </si>
  <si>
    <t>rosar1942
RT @michaelharrisdr: Trump names
his #InaugurationDay2017 ‘National
Day of #Patriotic Devotion’ https://t.co/bbKNyI3c1T</t>
  </si>
  <si>
    <t>petmikran
RT @michaelharrisdr: Trump names
his #InaugurationDay2017 ‘National
Day of #Patriotic Devotion’ https://t.co/bbKNyI3c1T</t>
  </si>
  <si>
    <t>e_belike
What I learned from the inauguration
and the aftermath: 1) size matters
2) America prefers the black guy
#InaugurationDay2017</t>
  </si>
  <si>
    <t>carollg1027
RT @E_belike: What I learned from
the inauguration and the aftermath:
1) size matters 2) America prefers
the black guy #InaugurationDay2017</t>
  </si>
  <si>
    <t>c0de_w4rr10r
RT @michaelharrisdr: Trump names
his #InaugurationDay2017 ‘National
Day of #Patriotic Devotion’ https://t.co/bbKNyI3c1T</t>
  </si>
  <si>
    <t>roni4488
RT @michaelharrisdr: Trump names
his #InaugurationDay2017 ‘National
Day of #Patriotic Devotion’ https://t.co/bbKNyI3c1T</t>
  </si>
  <si>
    <t>wombatofcounsel
Trump declares #InaugurationDay2017
"National Day of Patriotic Devotion".
Really. https://t.co/D7pm1a8LVG</t>
  </si>
  <si>
    <t>alextmlvaughn1
RT @joshrthompson: ICYMI: Reverend
Apostle BG goes to Hell and fights
the Devil himself! 🔥🔥🔥 https://t.co/NOXMRca7p1
#InaugurationDay2017</t>
  </si>
  <si>
    <t>ceciliacmaida
RT @michellemozell: "Hell hath
no fury.." Crowd Scientists: DC
#WomensMarch had 3x the People
as @realDonaldTrump's #InaugurationDay2017
ht…</t>
  </si>
  <si>
    <t xml:space="preserve">michellemozell
</t>
  </si>
  <si>
    <t>kareemawadalla
disturbing video of @MELANIATRUMP
at the inauguration #MELANIATRUMP
#InaugurationDay2017 #marchwithlinda
https://t.co/iU2Nvc6Faw</t>
  </si>
  <si>
    <t>jenniferwolff17
RT @KareemAwadalla: disturbing
video of @MELANIATRUMP at the inauguration
#MELANIATRUMP #InaugurationDay2017
#marchwithlinda https://t.…</t>
  </si>
  <si>
    <t>nikirepass
#InaugurationDay2017 #PointsMe
https://t.co/wh2wyKtc9c</t>
  </si>
  <si>
    <t>dtgenty
@POTUS it's ok! Size isn't everything!!
Some people like smaller ones!
#InaugurationDay2017</t>
  </si>
  <si>
    <t>maccampaign2016
'TWAS THE NIGHT BEFORE THE INAUGURATION…The
Best Poem Of 2017! https://t.co/BCKYofIHnu
via @100percFEDUP #InaugurationDay2017</t>
  </si>
  <si>
    <t xml:space="preserve">100percfedup
</t>
  </si>
  <si>
    <t>jaggluck
RT @michaelharrisdr: Trump names
his #InaugurationDay2017 ‘National
Day of #Patriotic Devotion’ https://t.co/bbKNyI3c1T</t>
  </si>
  <si>
    <t>orangechicken42
Hey, @CNN here you go. #InaugurationDay2017
#Inauguration #outnumbered https://t.co/a7ur1Rfaru</t>
  </si>
  <si>
    <t>ann_b_barber
RT @michaelharrisdr: Trump names
his #InaugurationDay2017 ‘National
Day of #Patriotic Devotion’ https://t.co/bbKNyI3c1T</t>
  </si>
  <si>
    <t>edjlazar
RT @michaelharrisdr: Trump names
his #InaugurationDay2017 ‘National
Day of #Patriotic Devotion’ https://t.co/bbKNyI3c1T</t>
  </si>
  <si>
    <t>giantsweettart
.@realDonaldTrump declares #InaugurationDay2017
forward a holiday. He thinks he's
getting teelected and next time,
people might come. #Never</t>
  </si>
  <si>
    <t>wongyk8
RT @michaelharrisdr: Trump names
his #InaugurationDay2017 ‘National
Day of #Patriotic Devotion’ https://t.co/bbKNyI3c1T</t>
  </si>
  <si>
    <t>katecib
@realDonaldTrump here you go just
just so you don't forget #InaugurationDay2017
https://t.co/aoD95H2ZKD</t>
  </si>
  <si>
    <t>agavecorn
RT @michellemozell: "Hell hath
no fury.." Crowd Scientists: DC
#WomensMarch had 3x the People
as @realDonaldTrump's #InaugurationDay2017
ht…</t>
  </si>
  <si>
    <t>itsjoebonello
Check this out from @brianmmunoz
a fine young emerging photojournalist.
#InaugurationDay2017 #WomensMarchWashington
https://t.co/Y4qPv2l7Kj</t>
  </si>
  <si>
    <t xml:space="preserve">brianmmunoz
</t>
  </si>
  <si>
    <t>mayraquizapa
RT @AfroGumOfficiaI: It's final.
❤️ God Bless America 🇱🇷 #DonaldTrump
@realDonaldTrump #Inauguration
#InaugurationDay2017 RETWEET IF
YOU A…</t>
  </si>
  <si>
    <t>volunteerlady17
RT @michaelharrisdr: Trump names
his #InaugurationDay2017 ‘National
Day of #Patriotic Devotion’ https://t.co/bbKNyI3c1T</t>
  </si>
  <si>
    <t>ryanjkingesq
RT @FRCdc: Day Won: Trump Delivers
on Promises https://t.co/lEu3eR0EEK
#First100Days #PresidentTrump #InaugurationDay2017</t>
  </si>
  <si>
    <t>singlesfield
, #DonaldTrump 's much smaller
than #BarackObama 's #CrowdSize
#InaugurationDay2017 #inaugurationlive…
https://t.co/GKEw744Nww</t>
  </si>
  <si>
    <t>mssistahood
RT @SInglesfield: #TrumpInauguration
#TrumpInvestiture #InaugurationDay2017
#InauguralBall #DonaldTrump @realDonaldTrump
#MELANIATRUMP #Bar…</t>
  </si>
  <si>
    <t>liszewsk
RT @michaelharrisdr: Trump names
his #InaugurationDay2017 ‘National
Day of #Patriotic Devotion’ https://t.co/bbKNyI3c1T</t>
  </si>
  <si>
    <t>soakinguppearls
Just returned from the Inauguration!!
🎉🇺🇸 I have to say, I love our
new President. 😊God bless President
Trump.@POTUS #InaugurationDay2017</t>
  </si>
  <si>
    <t>keakls
RT @michellemozell: "Hell hath
no fury.." Crowd Scientists: DC
#WomensMarch had 3x the People
as @realDonaldTrump's #InaugurationDay2017
ht…</t>
  </si>
  <si>
    <t>intrepidcommute
RT @michaelharrisdr: Trump names
his #InaugurationDay2017 ‘National
Day of #Patriotic Devotion’ https://t.co/bbKNyI3c1T</t>
  </si>
  <si>
    <t>billwjohnson
RT @FRCdc: Day Won: Trump Delivers
on Promises https://t.co/lEu3eR0EEK
#First100Days #PresidentTrump #InaugurationDay2017</t>
  </si>
  <si>
    <t>hordecajun
RT @Harris_Zafar: Our boys from
@MuslimYouthUSA were at #InaugurationDay2017
to offer ourselves as Muslims ready
to answer questions. #Meet…</t>
  </si>
  <si>
    <t>mrmattersmedia
This sums up these retards in a
nutshell. You only hurt people
with your self indulgent violence.…
https://t.co/REAMstMW2u</t>
  </si>
  <si>
    <t>jonbinghammusic
60 second Episode 2 of Big League,
Wishful Drinking. Had tons of fun
composing the theme. #InaugurationDay2017…
https://t.co/7h99wZtdoq</t>
  </si>
  <si>
    <t>kasaphavassi
RT @JOEtheMORTON: Can u imagine
#PapaPope giving heartfelt advice2
#DonaldTrump? Me neither. Let’s
pretend...#InaugurationDay2017
#300Milli…</t>
  </si>
  <si>
    <t>tarnowskiz
Waiting to get started #America
#InaugurationDay2017 @OAUpdate
@OFAPrincipal #ofa2dc https://t.co/40VTj0YsaO</t>
  </si>
  <si>
    <t xml:space="preserve">ofaprincipal
</t>
  </si>
  <si>
    <t xml:space="preserve">oaupdate
</t>
  </si>
  <si>
    <t>dubaidiaries
Wow. This photo says s lot. America
first. Trump first. 😒 #Trump #InaugurationDay2017
#selfish #LoveTheObamas https://t.co/bzId07fH6J</t>
  </si>
  <si>
    <t>lgbtqproblemsus
RT @FRCdc: Day Won: Trump Delivers
on Promises https://t.co/lEu3eR0EEK
#First100Days #PresidentTrump #InaugurationDay2017</t>
  </si>
  <si>
    <t>baughnsj
RT @Harris_Zafar: Our boys from
@MuslimYouthUSA were at #InaugurationDay2017
to offer ourselves as Muslims ready
to answer questions. #Meet…</t>
  </si>
  <si>
    <t>clitzsinger
RT @TrumpSuperPAC: Barron Trump
playing with his baby nephew! Great
kid! #Inauguration #InaugurationDay2017
#TRUMP https://t.co/Zt8RYw7Pr2</t>
  </si>
  <si>
    <t>freedomou812
RT @MarkHillerWBRE: #Scranton native
@JoeBiden exits @uscapitol last
time as @VP with @POTUS #InaugurationDay2017
@wbrewyou https://t.co/B7…</t>
  </si>
  <si>
    <t xml:space="preserve">mikepencevp
</t>
  </si>
  <si>
    <t xml:space="preserve">wbrewyou
</t>
  </si>
  <si>
    <t xml:space="preserve">uscapitol
</t>
  </si>
  <si>
    <t xml:space="preserve">joebiden
</t>
  </si>
  <si>
    <t xml:space="preserve">markhillerwbre
</t>
  </si>
  <si>
    <t>primal_princess
#MADDIS #InaugurationDay2017 #maga
#potus https://t.co/8FlKXot7ZE</t>
  </si>
  <si>
    <t>daphnepooch
Does this include service dogs
too? #InaugurationDay2017 https://t.co/adgXE4EXtN</t>
  </si>
  <si>
    <t>laurenw_66
RT @JOEtheMORTON: Can u imagine
#PapaPope giving heartfelt advice2
#DonaldTrump? Me neither. Let’s
pretend...#InaugurationDay2017
#300Milli…</t>
  </si>
  <si>
    <t>accountablesol
RT @michaelharrisdr: Trump names
his #InaugurationDay2017 ‘National
Day of #Patriotic Devotion’ https://t.co/bbKNyI3c1T</t>
  </si>
  <si>
    <t>icarlosgza
#InaugurationDay2017 https://t.co/6mJWda99yE</t>
  </si>
  <si>
    <t>veteranga
@washingtonpost I watched #InaugurationDay2017
on TV partially on @CNN but mostly
on @cspan bc #CNN kept interrupti…
https://t.co/h4rIg4VA7l</t>
  </si>
  <si>
    <t xml:space="preserve">cspan
</t>
  </si>
  <si>
    <t>drlee4america
RT @DineshDSouza: She looks worried
that the FBI might show up with
handcuffs #InaugurationDay2017
https://t.co/NrOGPudj2q</t>
  </si>
  <si>
    <t>salsero202
RT @DineshDSouza: She looks worried
that the FBI might show up with
handcuffs #InaugurationDay2017
https://t.co/NrOGPudj2q</t>
  </si>
  <si>
    <t>barbya1
RT @DineshDSouza: She looks worried
that the FBI might show up with
handcuffs #InaugurationDay2017
https://t.co/NrOGPudj2q</t>
  </si>
  <si>
    <t>skeetertwo
RT @DineshDSouza: She looks worried
that the FBI might show up with
handcuffs #InaugurationDay2017
https://t.co/NrOGPudj2q</t>
  </si>
  <si>
    <t>narcosolo
estimating crowds by actual magnitude?
it requires science #InaugurationDay2017
#haiku</t>
  </si>
  <si>
    <t>merlinyyc
@tamirathayne @paladine Hell I
would not doubt it that half the
crowd on #InaugurationDay2017 was
paid to be there</t>
  </si>
  <si>
    <t xml:space="preserve">paladine
</t>
  </si>
  <si>
    <t xml:space="preserve">tamirathayne
</t>
  </si>
  <si>
    <t>yeshua_loves
RT @kevinsinger0: But our citizenship
is in heaven, and from it we await
a Savior, the Lord Jesus Christ.
Philippians 3:20 #InaugurationDay…</t>
  </si>
  <si>
    <t xml:space="preserve">kevinsinger0
</t>
  </si>
  <si>
    <t>froghorn2016
RT @DineshDSouza: She looks worried
that the FBI might show up with
handcuffs #InaugurationDay2017
https://t.co/NrOGPudj2q</t>
  </si>
  <si>
    <t>vin_roger
https://t.co/YRwVst5uFW Who needs
science when you have #SpicerFacts?
AKA Lies! #InaugurationDay2017
@realDonaldTrump #fraud @DJT_POTUS45
#</t>
  </si>
  <si>
    <t xml:space="preserve">djt_potus45
</t>
  </si>
  <si>
    <t>robertamitchell
My video diary of @realDonaldTrump
Inauguration Day https://t.co/WugeKy663K
#InaugurationDay2017 #inaug2017
#potus45</t>
  </si>
  <si>
    <t>soldierofcinema
RT @RobertAMitchell: My video diary
of @realDonaldTrump Inauguration
Day https://t.co/WugeKy663K #InaugurationDay2017
#inaug2017 #potus45</t>
  </si>
  <si>
    <t>reelnewmedia
RT @ReelNewMedia: Melania Trump's
dress from the Inaugral Ball #TrumpInauguration
#uspoli #poll #InaugurationDay2017</t>
  </si>
  <si>
    <t>profpattycake
Do you think #kellyanneconway 's
stylist gave her #alternativefacts
to get her to wear this horrific
outfit to… https://t.co/uvTp54Gy5d</t>
  </si>
  <si>
    <t>dannywjohnson
RT @ProfPattyCake: Do you think
#kellyanneconway 's stylist gave
her #alternativefacts to get her
to wear this horrific outfit to
#Inaugura…</t>
  </si>
  <si>
    <t>freedomchild3
RT @michaelharrisdr: Trump names
his #InaugurationDay2017 ‘National
Day of #Patriotic Devotion’ https://t.co/bbKNyI3c1T</t>
  </si>
  <si>
    <t>b_disnne
RT @DineshDSouza: She looks worried
that the FBI might show up with
handcuffs #InaugurationDay2017
https://t.co/NrOGPudj2q</t>
  </si>
  <si>
    <t>broknsuffragium
RT @DineshDSouza: She looks worried
that the FBI might show up with
handcuffs #InaugurationDay2017
https://t.co/NrOGPudj2q</t>
  </si>
  <si>
    <t>w00dchuk
RT @DineshDSouza: She looks worried
that the FBI might show up with
handcuffs #InaugurationDay2017
https://t.co/NrOGPudj2q</t>
  </si>
  <si>
    <t>for_trump_2016
Praising #PresidentTrump's #InaugurationDay2017
#speech. #Trump #MAGA #AmericaFirst
#Workers #Jobs for #America #USA
https://t.co/JLP3dNcCqE</t>
  </si>
  <si>
    <t>psybrspcsuprstr
☞@1capplegate https://t.co/tQUWLYHB7A☄
For Me,Th℮#InaugurationDay2017
was Pure JOY❣ Nice, "it felt amazing"
for you… https://t.co/sCzVKZWZ4X</t>
  </si>
  <si>
    <t xml:space="preserve">1capplegate
</t>
  </si>
  <si>
    <t>ragga0
🤣🤣🍆🍆🍆 #ObamaLegacy #Obama
#DonaldTrump #Trump #dick #InaugurationDay2017
#scientific #obamavstrump #ObamaFarewell
https://t.co/KKIzTjc6to</t>
  </si>
  <si>
    <t>aliciajauthor
In Donald Trump's world, Donald
Trump comes first before EVERYONE,
apparently even his wife. #InaugurationDay2017…
https://t.co/wEhwCgR0S8</t>
  </si>
  <si>
    <t>dodson_caitlin
RT @KellyannePolls: 45th President
best gift for 50th Birthday. #InaugurationDay2017.
Thanks to everyone who sent warm
wishes and kind word…</t>
  </si>
  <si>
    <t>sigr
RT @michaelharrisdr: Trump names
his #InaugurationDay2017 ‘National
Day of #Patriotic Devotion’ https://t.co/bbKNyI3c1T</t>
  </si>
  <si>
    <t>miceemouse
RT @michaelharrisdr: Trump names
his #InaugurationDay2017 ‘National
Day of #Patriotic Devotion’ https://t.co/bbKNyI3c1T</t>
  </si>
  <si>
    <t>pauirathe
RT @itsallstyletome: 🙌🏼 @realDonaldTrump
#Maga #PresidentTrump #Trump #Inauguration
#InaugurationDay2017 https://t.co/sLWX3QrveY</t>
  </si>
  <si>
    <t>itsallstyletome
Enjoyed meeting @BlacksForTrump
🙌🏼 during #InaugurationDay2017
#blacksfortrump https://t.co/1ZaJk0RxMv</t>
  </si>
  <si>
    <t>draintheswamp55
RT @michaelharrisdr: Trump names
his #InaugurationDay2017 ‘National
Day of #Patriotic Devotion’ https://t.co/bbKNyI3c1T</t>
  </si>
  <si>
    <t>sfk8
1/20/17 F #dailygratitude #InaugurationDay2017
nice to be home to watch &amp;amp;
appreciate traditions. met a new
friend, caught up w/old one-Amy</t>
  </si>
  <si>
    <t>notlavish
RT @gbrockell: #PEOTUS arrives
in 15 minutes and this is the crowd
(or lack thereof) at 12th Street.
W @bterris #Inauguration #Inauguration…</t>
  </si>
  <si>
    <t>deirdreswash
@jimmykimmel @jimmyfallon More
people here than #InaugurationDay2017
... https://t.co/nz1ya4Hil5</t>
  </si>
  <si>
    <t xml:space="preserve">jimmykimmel
</t>
  </si>
  <si>
    <t xml:space="preserve">jimmyfallon
</t>
  </si>
  <si>
    <t>lisadowney22882
@POTUS we only watched #InaugurationDay2017
waiting you 2 show a sign of unity
#disappointed #sad</t>
  </si>
  <si>
    <t>norah_s
RT @gbrockell: #PEOTUS arrives
in 15 minutes and this is the crowd
(or lack thereof) at 12th Street.
W @bterris #Inauguration #Inauguration…</t>
  </si>
  <si>
    <t>greenvalley410
RT @michaelharrisdr: Trump names
his #InaugurationDay2017 ‘National
Day of #Patriotic Devotion’ https://t.co/bbKNyI3c1T</t>
  </si>
  <si>
    <t>rjmazloom
R @DippinDots like NASA ice cream
weve had from the @Smithsonian
@airandspace for years?Pls recreate
#InaugurationDay2017 w #dippindots
🙏🏽👌🏽</t>
  </si>
  <si>
    <t xml:space="preserve">airandspace
</t>
  </si>
  <si>
    <t xml:space="preserve">smithsonian
</t>
  </si>
  <si>
    <t xml:space="preserve">dippindots
</t>
  </si>
  <si>
    <t>ragdollia
Pretty sure the Gathering of the
Juggalos has more attendees on
a bad year than Trump had on his
inauguration day. #InaugurationDay2017</t>
  </si>
  <si>
    <t xml:space="preserve">blacksfortrump
</t>
  </si>
  <si>
    <t>t__donegan
RT @itsallstyletome: Enjoyed meeting
@BlacksForTrump 🙌🏼 during #InaugurationDay2017
#blacksfortrump https://t.co/1ZaJk0RxMv</t>
  </si>
  <si>
    <t>leon_munns
RT @michaelharrisdr: Trump names
his #InaugurationDay2017 ‘National
Day of #Patriotic Devotion’ https://t.co/bbKNyI3c1T</t>
  </si>
  <si>
    <t>valtourchin
Ummm ... #IronMaiden for president?
#sarcasm #satire #irony #Trump
#InaugurationDay2017 https://t.co/pdiLtmBpyp</t>
  </si>
  <si>
    <t>jep1299
RT @DineshDSouza: She looks worried
that the FBI might show up with
handcuffs #InaugurationDay2017
https://t.co/NrOGPudj2q</t>
  </si>
  <si>
    <t>alandavis37
Donald J Trump is the United States
45th President!!! Morons want to
ask how many watched the #InaugurationDay2017…
https://t.co/NcOFM7lLZk</t>
  </si>
  <si>
    <t>billygoatideas
RT @billygoatideas: NEW VIDEO!
The US Election in 41 seconds https://t.co/EPXbbsx71o
#Inauguration #InaugurationDay2017
#Trump https://t.…</t>
  </si>
  <si>
    <t>mspoprouge
After the circus of the @realDonaldTrump
#InaugurationDay2017 so needing
a laugh w/ #TheBachelor</t>
  </si>
  <si>
    <t>clancysmum
#InaugurationDay2017 lower ridership
than an average weekday. 🤣🤣 https://t.co/5xxfsVt6L6</t>
  </si>
  <si>
    <t>decklinmulqueen
My real camera died by this time
of day, but I had to take the shot
#InaugurationDay2017 #inauguration
https://t.co/S2LpKimfgo</t>
  </si>
  <si>
    <t>jeff378060511
RT @DecklinMulqueen: My real camera
died by this time of day, but I
had to take the shot #InaugurationDay2017
#inauguration https://t.co/S2…</t>
  </si>
  <si>
    <t>kgkathryn
RT @gbrockell: #PEOTUS arrives
in 15 minutes and this is the crowd
(or lack thereof) at 12th Street.
W @bterris #Inauguration #Inauguration…</t>
  </si>
  <si>
    <t>backstorymom1
RT @gbrockell: #PEOTUS arrives
in 15 minutes and this is the crowd
(or lack thereof) at 12th Street.
W @bterris #Inauguration #Inauguration…</t>
  </si>
  <si>
    <t>oliviasghost
Trump is apparently making his
#InaugurationDay2017 a national
holiday - welcome to the new world
order! https://t.co/Q9jFWYEJZ9</t>
  </si>
  <si>
    <t>sunni_official
Blink twice girl 😂😂💀 #InagurationDay
#InaugurationDay2017 #MELANIATRUMP
#DonaldTrump #MichelleObama #helphomegirl
https://t.co/LzmUyrULuB</t>
  </si>
  <si>
    <t>scholastyk
RT @steve_sps: #InaugurationDay2017
"And we now go live to Mount Rushmore..."
https://t.co/QetBtiZqG0</t>
  </si>
  <si>
    <t xml:space="preserve">steve_sps
</t>
  </si>
  <si>
    <t>zachgutierrez_
RT @AfroGumOfficiaI: It's final.
❤️ God Bless America 🇱🇷 #DonaldTrump
@realDonaldTrump #Inauguration
#InaugurationDay2017 RETWEET IF
YOU A…</t>
  </si>
  <si>
    <t>sarahhsquare
#InaugurationDay2017 #facebookpolitics
https://t.co/WhAsaIXQyq</t>
  </si>
  <si>
    <t>kid_in_kc
I call this screen grab "The agony
of defeat" #gigapixel #InaugurationDay2017
#MAGA https://t.co/rEwJ96kvrU</t>
  </si>
  <si>
    <t>wise_diva
RT @gbrockell: #PEOTUS arrives
in 15 minutes and this is the crowd
(or lack thereof) at 12th Street.
W @bterris #Inauguration #Inauguration…</t>
  </si>
  <si>
    <t>nrthcstimprints
Since #InaugurationDay2017 it's
time to work together. It's best
for #America. #MAGA Will you wear
this shirt?… https://t.co/w0wmOfG4Ms</t>
  </si>
  <si>
    <t>sammsneak
#ObamaFarewell #Trump #InaugurationDay2017
#inauguration #MichelleObama #MELANIATRUMP
https://t.co/IysXTVUnc5</t>
  </si>
  <si>
    <t>chelleybelle1
RT @SAMMSNEAK: #ObamaFarewell #Trump
#InaugurationDay2017 #inauguration
#MichelleObama #MELANIATRUMP https://t.co/IysXTVUnc5</t>
  </si>
  <si>
    <t>moveprofphd
RT @gbrockell: #PEOTUS arrives
in 15 minutes and this is the crowd
(or lack thereof) at 12th Street.
W @bterris #Inauguration #Inauguration…</t>
  </si>
  <si>
    <t>willsybee
inner mono #InaugurationDay2017
https://t.co/Q9R28kH4y9</t>
  </si>
  <si>
    <t>blogbooktours
Must hurt on the heels of that
massive pink tsunami. #WomensMarchOnWashington
beats #InaugurationDay2017 #realnews…
https://t.co/QgzsEW3faZ</t>
  </si>
  <si>
    <t>ajfriesnh
.@wmata love the #InaugurationDay2017
commorative card...would have been
nicer if it came in before Jan
20th 🙃 https://t.co/lDfnk2eVdD</t>
  </si>
  <si>
    <t xml:space="preserve">wmata
</t>
  </si>
  <si>
    <t>jodiwhitehead
RT @gbrockell: #PEOTUS arrives
in 15 minutes and this is the crowd
(or lack thereof) at 12th Street.
W @bterris #Inauguration #Inauguration…</t>
  </si>
  <si>
    <t>fawkes_henry
#InaugurationDay2017 https://t.co/xgzT9f0ems</t>
  </si>
  <si>
    <t>lindsay_457
@realDonaldTrump @POTUS Crowd too
small, can't win 'em all #InaugurationDay2017
#womensmarch #ObamaInauguration
https://t.co/0BSI6TURlZ</t>
  </si>
  <si>
    <t>joelberntsen
So apparently #Trump stole his
oath of office lines from #Obama
too... #InaugurationDay2017 #cakegate
#alternatetruth #First100Days</t>
  </si>
  <si>
    <t>maxxpalin
RT @KellyannePolls: @realDonaldTrump
defied predictions again today:
no downpour of rain. #InaugurationDay2017</t>
  </si>
  <si>
    <t>purpledalmation
RT @FRCdc: Day Won: Trump Delivers
on Promises https://t.co/lEu3eR0EEK
#First100Days #PresidentTrump #InaugurationDay2017</t>
  </si>
  <si>
    <t>datanodata
A gem I found editing my photos
from the Inauguration today. #InaugurationDay2017
https://t.co/s6IdIUMY17</t>
  </si>
  <si>
    <t>kickinbrass1
RT @DineshDSouza: She looks worried
that the FBI might show up with
handcuffs #InaugurationDay2017
https://t.co/NrOGPudj2q</t>
  </si>
  <si>
    <t>clrih9
RT @gbrockell: #PEOTUS arrives
in 15 minutes and this is the crowd
(or lack thereof) at 12th Street.
W @bterris #Inauguration #Inauguration…</t>
  </si>
  <si>
    <t>sayitisnottrue
Same reason Obama sent 220Million
dollars to Palestinians morning
of #InaugurationDay2017 . He wanted
to throw our… https://t.co/VyiCEBpPLT</t>
  </si>
  <si>
    <t>microwaved_cat
It's really not a great idea to
start arguing over crowd sizes
#InaugurationDay2017 https://t.co/mcB6NRflPB</t>
  </si>
  <si>
    <t>topgoyim
RT @Microwaved_Cat: It's really
not a great idea to start arguing
over crowd sizes #InaugurationDay2017
https://t.co/mcB6NRflPB</t>
  </si>
  <si>
    <t>gigitrog
RT @gbrockell: #PEOTUS arrives
in 15 minutes and this is the crowd
(or lack thereof) at 12th Street.
W @bterris #Inauguration #Inauguration…</t>
  </si>
  <si>
    <t>scarletngrey1
#InaugurationDay2017 PRESIDENT
Trump already doing more good for
America than Obama did in 8 years</t>
  </si>
  <si>
    <t>ericsuniverse
RT @casadelosmorgan: One of my
favorite signs on #InaugurationDay2017
#MAGA https://t.co/PBO1nZKKOF</t>
  </si>
  <si>
    <t>casadelosmorgan
One of my favorite signs on #InaugurationDay2017
#MAGA https://t.co/PBO1nZKKOF</t>
  </si>
  <si>
    <t>connerw_b
RT @casadelosmorgan: One of my
favorite signs on #InaugurationDay2017
#MAGA https://t.co/PBO1nZKKOF</t>
  </si>
  <si>
    <t>franzar69
RT @IanRGillespie: America's 1st
plagiarized inaugural address.
Couldn't do better than Avatar?
#InaugurationDay2017 #Trump #MAGA
#uspoli #…</t>
  </si>
  <si>
    <t>joannele2001
RT @DineshDSouza: She looks worried
that the FBI might show up with
handcuffs #InaugurationDay2017
https://t.co/NrOGPudj2q</t>
  </si>
  <si>
    <t>ian_sun
To be fair, they didn't count everybody
@POTUS @realDonaldTrump #InaugurationDay2017
#alternatefacts #NOFASCISTUSA https://t.co/L478DSfqdL</t>
  </si>
  <si>
    <t>famoso_asmr
RT @TrumpSuperPAC: Barron Trump
playing with his baby nephew! Great
kid! #Inauguration #InaugurationDay2017
#TRUMP https://t.co/Zt8RYw7Pr2</t>
  </si>
  <si>
    <t>rnrmaryland
RT @michaelharrisdr: Trump names
his #InaugurationDay2017 ‘National
Day of #Patriotic Devotion’ https://t.co/bbKNyI3c1T</t>
  </si>
  <si>
    <t>saykhelrachmone
RT @HandyAndyOh: #IMarchWithLinda
at Saturday's @HillaryClinton #InaugurationDay2017
celebration! Oh, wait a sec . .
.</t>
  </si>
  <si>
    <t>handyandyoh
RT @HandyAndyOh: #IMarchWithLinda
at Saturday's @HillaryClinton #InaugurationDay2017
celebration! Oh, wait a sec . .
.</t>
  </si>
  <si>
    <t>dwallace153
@POTUS amazing day for the history
books! Thank you all for sacrifice
and service!🇺🇸#MAGA #InaugurationDay2017</t>
  </si>
  <si>
    <t>daslimm
RT @HandyAndyOh: #IMarchWithLinda
at Saturday's @HillaryClinton #InaugurationDay2017
celebration! Oh, wait a sec . .
.</t>
  </si>
  <si>
    <t>haz_ikumishtar
RT @HandyAndyOh: #IMarchWithLinda
at Saturday's @HillaryClinton #InaugurationDay2017
celebration! Oh, wait a sec . .
.</t>
  </si>
  <si>
    <t>isoodlee
@justinhendrix I have not seen
the sun past three days. #MarchOnWashington
#InaugurationDay2017</t>
  </si>
  <si>
    <t xml:space="preserve">mehdirhasan
</t>
  </si>
  <si>
    <t xml:space="preserve">justinhendrix
</t>
  </si>
  <si>
    <t>lovelymissmiao
RT @HandyAndyOh: #IMarchWithLinda
at Saturday's @HillaryClinton #InaugurationDay2017
celebration! Oh, wait a sec . .
.</t>
  </si>
  <si>
    <t>alwaysapievents
RT @JOEtheMORTON: Can u imagine
#PapaPope giving heartfelt advice2
#DonaldTrump? Me neither. Let’s
pretend...#InaugurationDay2017
#300Milli…</t>
  </si>
  <si>
    <t>shabbatmanechad
RT @HandyAndyOh: #IMarchWithLinda
at Saturday's @HillaryClinton #InaugurationDay2017
celebration! Oh, wait a sec . .
.</t>
  </si>
  <si>
    <t>rossdailynews
@realDonaldTrump @POTUS @PressSec
@VP Near Empty Bleachers... I wonder
whose #InaugurationDay2017 that
would be???… https://t.co/I9YcmvMQCK</t>
  </si>
  <si>
    <t>barry0baba
RT @HandyAndyOh: #IMarchWithLinda
at Saturday's @HillaryClinton #InaugurationDay2017
celebration! Oh, wait a sec . .
.</t>
  </si>
  <si>
    <t>larkster_erin
.@DannyZuker @POTUS Accuracy counts
such as this actual shot of the
#InaugurationDay2017 crowd! #alternatefacts…
https://t.co/lMP38nePoE</t>
  </si>
  <si>
    <t xml:space="preserve">dannyzuker
</t>
  </si>
  <si>
    <t>debbieharris1
RT @GenesisTruths: "Blessed is
the nation whose GOD is The LORD"
~Psalm33:12 #Inauguration #InaugurationDay2017
https://t.co/Px90nEHRuC</t>
  </si>
  <si>
    <t>lauraandrhino
@Scot23 this is one of many favorite
moments I had on #InaugurationDay2017</t>
  </si>
  <si>
    <t xml:space="preserve">scot23
</t>
  </si>
  <si>
    <t>onlyraymisner
RT @dberrygannett: Vice President
Mike Pence just passed ...#InaugurationDay2017
https://t.co/ICgrhMZ5Kq</t>
  </si>
  <si>
    <t>hampsje
George Soros-Tied Activists Behind
Campaign to Impeach Trump https://t.co/qOsO2EZcuk
via @BreitbartNews #WhiteHouse
#InaugurationDay2017</t>
  </si>
  <si>
    <t>gerdflynn
#HillaryClinton funded by makers
of #oxycontin for years, tens of
thousands of Americans died from
#opiate epidemic… https://t.co/EljTFkDlSn</t>
  </si>
  <si>
    <t>hannahchapter1
RT @dberrygannett: Vice President
Mike Pence just passed ...#InaugurationDay2017
https://t.co/ICgrhMZ5Kq</t>
  </si>
  <si>
    <t>steve_vhan
Savage isn't it? #JoffreyBaratheon
#Womansmarch2017 #GameOfThrones
#GOT #HouseBaratheon #TRUMP… https://t.co/NTi5gTxnZJ</t>
  </si>
  <si>
    <t>usafreedom76
No reason this shouldn't have been
done on #InaugurationDay2017. Instead,
President Trump had to visit CIA
without… https://t.co/4P2CbPSk89</t>
  </si>
  <si>
    <t>zombietrumplvr
@realDonaldTrump will make sure
to burn a flag in your honor next
time. #flagburning #InaugurationDay2017…
https://t.co/pMczyLChAM</t>
  </si>
  <si>
    <t>laughchem
Spicer backpedals on his #alternatefacts
on #InaugurationDay2017 attendance.
Isn't he supposed to get *the facts*
right?</t>
  </si>
  <si>
    <t>wands_headlines
"#ScottBaio 'was Attacked by a
Protester Who Called Him a Fascist
at #InaugurationDay2017 Ball":
https://t.co/1BQRqwryFP.</t>
  </si>
  <si>
    <t>realasstprof
So heartening to see Muslim support
at #WomensMarch. America can learn
from Middle East on proper role
of women.… https://t.co/2uT6VlBCum</t>
  </si>
  <si>
    <t>ursaluna
RT @gbrockell: #PEOTUS arrives
in 15 minutes and this is the crowd
(or lack thereof) at 12th Street.
W @bterris #Inauguration #Inauguration…</t>
  </si>
  <si>
    <t>otterheadtweets
RT @mathew_is_angry: It's been
great watching #Antifa scum getting
disciplinary action from the law
after #InaugurationDay2017 winning
nev…</t>
  </si>
  <si>
    <t>mathew_is_angry
It's been great watching #Antifa
scum getting disciplinary action
from the law after #InaugurationDay2017
winning… https://t.co/UJNZhBkhRW</t>
  </si>
  <si>
    <t>grownmangrumble
RT @gbrockell: #PEOTUS arrives
in 15 minutes and this is the crowd
(or lack thereof) at 12th Street.
W @bterris #Inauguration #Inauguration…</t>
  </si>
  <si>
    <t>acnc69
https://t.co/y2bDMGcd2Y number
15 is my favorite. #InaugurationDay2017
#alternativefacts</t>
  </si>
  <si>
    <t>garrettruby
RT @gbrockell: #PEOTUS arrives
in 15 minutes and this is the crowd
(or lack thereof) at 12th Street.
W @bterris #Inauguration #Inauguration…</t>
  </si>
  <si>
    <t>brklyn_bred
RT @gbrockell: #PEOTUS arrives
in 15 minutes and this is the crowd
(or lack thereof) at 12th Street.
W @bterris #Inauguration #Inauguration…</t>
  </si>
  <si>
    <t>licorne_triste
Sad violins for the arrested antifa
rioters -who are not in the EU
to get state funding for their
lawyer fees.… https://t.co/LhMAmOVpfo</t>
  </si>
  <si>
    <t>sandman_hq
RT @casadelosmorgan: One of my
favorite signs on #InaugurationDay2017
#MAGA https://t.co/PBO1nZKKOF</t>
  </si>
  <si>
    <t>moonssunsstars
But...The million people who showed
up for #InaugurationDay2017 bought
them all!! https://t.co/Q5hWRkiHyF</t>
  </si>
  <si>
    <t>educatorsroom
I was interested in learning how
this political game was played.
https://t.co/0iNHv8PrgO #sschat
#InaugurationDay2017 #gaed</t>
  </si>
  <si>
    <t>theglobaluniter
RT @michaelharrisdr: Trump names
his #InaugurationDay2017 ‘National
Day of #Patriotic Devotion’ https://t.co/bbKNyI3c1T</t>
  </si>
  <si>
    <t>freedom2416
RT @casadelosmorgan: One of my
favorite signs on #InaugurationDay2017
#MAGA https://t.co/PBO1nZKKOF</t>
  </si>
  <si>
    <t>sharonleighmama
@ScottBaio @MrsScottBaio Looking
good in that tux Scott!!! 😎😎
#InaugurationDay2017</t>
  </si>
  <si>
    <t xml:space="preserve">mrsscottbaio
</t>
  </si>
  <si>
    <t xml:space="preserve">scottbaio
</t>
  </si>
  <si>
    <t>l_escala
RT @michaelharrisdr: Trump names
his #InaugurationDay2017 ‘National
Day of #Patriotic Devotion’ https://t.co/bbKNyI3c1T</t>
  </si>
  <si>
    <t>dspen21
RT @casadelosmorgan: One of my
favorite signs on #InaugurationDay2017
#MAGA https://t.co/PBO1nZKKOF</t>
  </si>
  <si>
    <t>kevin_ftw
RT @michaelharrisdr: Trump names
his #InaugurationDay2017 ‘National
Day of #Patriotic Devotion’ https://t.co/bbKNyI3c1T</t>
  </si>
  <si>
    <t>joshuaassaraf
RT @michaelharrisdr: Trump names
his #InaugurationDay2017 ‘National
Day of #Patriotic Devotion’ https://t.co/bbKNyI3c1T</t>
  </si>
  <si>
    <t>rubymagnolia1
@CNN You've got some explaining
to do! #InaugurationDay2017 #Trump
#MAGA https://t.co/tpsqjymDB5</t>
  </si>
  <si>
    <t>charismacaucus
On #InaugurationDay2017, I heard
the sound of lions roaring https://t.co/mI5o0Vob2h</t>
  </si>
  <si>
    <t>leahr77
RT @michaelharrisdr: Trump names
his #InaugurationDay2017 ‘National
Day of #Patriotic Devotion’ https://t.co/bbKNyI3c1T</t>
  </si>
  <si>
    <t>ffoscojr
RT @michaelharrisdr: Trump names
his #InaugurationDay2017 ‘National
Day of #Patriotic Devotion’ https://t.co/bbKNyI3c1T</t>
  </si>
  <si>
    <t>whateverfucknut
RT @michaelharrisdr: Trump names
his #InaugurationDay2017 ‘National
Day of #Patriotic Devotion’ https://t.co/bbKNyI3c1T</t>
  </si>
  <si>
    <t>sister_michele
RT @MrsCKirk12: People comparing
crowd attendance at #InaugurationDay2017
with #Obama's forget the gov't
claimed less than a million at
the…</t>
  </si>
  <si>
    <t>_freylis_
Shouldn't the 100 Justin Bieber
Cardboard Cutouts have been enough
to tip him off that nobody really
showed up? #InaugurationDay2017
#POTUS</t>
  </si>
  <si>
    <t>awakenow6541
RT @casadelosmorgan: One of my
favorite signs on #InaugurationDay2017
#MAGA https://t.co/PBO1nZKKOF</t>
  </si>
  <si>
    <t>sofiyaasher
Someone should finally let @realDonaldTrump
know that it's not the size that
matters... #InaugurationDay2017
https://t.co/K0tahDbm2b</t>
  </si>
  <si>
    <t>sobczaksusan
RT @VickiThomas4Him: Some of these
people have no brain, no conscience,
seared by drugs, alcohol. A normal
person wouldn't do such a thing.…</t>
  </si>
  <si>
    <t>vickithomas4him
Some of these people have no brain,
no conscience, seared by drugs,
alcohol. A normal person wouldn't
do such a thi… https://t.co/KDpCNGiMyG</t>
  </si>
  <si>
    <t>kathyco44813484
RT @michaelharrisdr: Trump names
his #InaugurationDay2017 ‘National
Day of #Patriotic Devotion’ https://t.co/bbKNyI3c1T</t>
  </si>
  <si>
    <t xml:space="preserve">powers_cullen
</t>
  </si>
  <si>
    <t>nicolesavoie5
RT @michaelharrisdr: Trump names
his #InaugurationDay2017 ‘National
Day of #Patriotic Devotion’ https://t.co/bbKNyI3c1T</t>
  </si>
  <si>
    <t>karenmoncur
Trump names his #InaugurationDay2017
‘National Day of #Patriotic Devotion’
https://t.co/1MG14FLtTK" You can't
make this stuff up. 😅</t>
  </si>
  <si>
    <t>lindahyde111
RT @michaelharrisdr: Trump names
his #InaugurationDay2017 ‘National
Day of #Patriotic Devotion’ https://t.co/bbKNyI3c1T</t>
  </si>
  <si>
    <t>ezekialroom
I CELEBRATE ALL THE WOMEN THAT
MARCHED FOR THEIR RIGHTS....#InaugurationDay2017
AND BEYOND.......KEEP IT UP! https://t.co/WDctwK2onU</t>
  </si>
  <si>
    <t>purple4ppl
Photos from the Women's March on
Washington #InaugurationDay2017
#womensmarch #EqualMeansEqual https://t.co/pO2SA0yXFi</t>
  </si>
  <si>
    <t>seanspicerwh
And they had less people than @POTUS
during #InaugurationDay2017...FACT.
PERIOD! https://t.co/CUMD0xDwbl</t>
  </si>
  <si>
    <t>eitanarvats
Rabbi Marvin Hier, the first-ever
Orthodox rabbi to be asked to participate
in the illustrious #InaugurationDay2017…
https://t.co/hPmyUVbYn3</t>
  </si>
  <si>
    <t>laineymel
RT @michaelharrisdr: Trump names
his #InaugurationDay2017 ‘National
Day of #Patriotic Devotion’ https://t.co/bbKNyI3c1T</t>
  </si>
  <si>
    <t>ladieann
RT @charisma_news: On #InaugurationDay2017,
I heard the sound of lions roaring
https://t.co/zOLbMaWd6c</t>
  </si>
  <si>
    <t>joe385
RT @DineshDSouza: She looks worried
that the FBI might show up with
handcuffs #InaugurationDay2017
https://t.co/NrOGPudj2q</t>
  </si>
  <si>
    <t>_liviaaah
RT @Harris_Zafar: Our boys from
@MuslimYouthUSA were at #InaugurationDay2017
to offer ourselves as Muslims ready
to answer questions. #Meet…</t>
  </si>
  <si>
    <t>lindaco74692732
RT @michaelharrisdr: Trump names
his #InaugurationDay2017 ‘National
Day of #Patriotic Devotion’ https://t.co/bbKNyI3c1T</t>
  </si>
  <si>
    <t>karasquaremusic
RT @spinningmerkaba: A great playlist
for today. @SackJo22's Mixin' Kitchen
54 https://t.co/wdRyZFk5Gd #deathtosilence
#ccmusic #ccmixter…</t>
  </si>
  <si>
    <t xml:space="preserve">sackjo22
</t>
  </si>
  <si>
    <t xml:space="preserve">spinningmerkaba
</t>
  </si>
  <si>
    <t>golden888karma
RT @HalSparks: Best act at the
#InaugurationDay2017 celebration
had to be the Dick Cheney Ventriloquism
act... That's shoot me in the face…</t>
  </si>
  <si>
    <t>thedaringd
RT @Harris_Zafar: Our boys from
@MuslimYouthUSA were at #InaugurationDay2017
to offer ourselves as Muslims ready
to answer questions. #Meet…</t>
  </si>
  <si>
    <t>logiccop
#alternativefacts #trump #republicans
#WomensMarchOnWashington #InaugurationDay2017
https://t.co/wiFJq3Bett</t>
  </si>
  <si>
    <t>lvnancy
RT @michaelharrisdr: Trump names
his #InaugurationDay2017 ‘National
Day of #Patriotic Devotion’ https://t.co/bbKNyI3c1T</t>
  </si>
  <si>
    <t>dividable2zero
@realDonaldTrump more #Americans
would've been at #InaugurationDay2017.
Most of us had to work &amp;amp; were
contacted last minute for #tickets.</t>
  </si>
  <si>
    <t>trumpthemovie
RT @thefullmonte: Update #InaugurationDay2017
https://t.co/GRxgmEwUM8</t>
  </si>
  <si>
    <t>thefullmonte
RT @thefullmonte: Update #InaugurationDay2017
https://t.co/GRxgmEwUM8</t>
  </si>
  <si>
    <t>mohammed_eryani
Just 3days after #InaugurationDay2017
1st dronestrikes under President
#Trump adminstration #Yemen https://t.co/lireKTSVHl</t>
  </si>
  <si>
    <t>jack_mieoff
RT @michaelharrisdr: Trump names
his #InaugurationDay2017 ‘National
Day of #Patriotic Devotion’ https://t.co/bbKNyI3c1T</t>
  </si>
  <si>
    <t>therealnominees
RT @thefullmonte: Update #InaugurationDay2017
https://t.co/GRxgmEwUM8</t>
  </si>
  <si>
    <t>tfmtvstudios
RT @thefullmonte: Update #InaugurationDay2017
https://t.co/GRxgmEwUM8</t>
  </si>
  <si>
    <t>mindisguisetho
RT @gbrockell: #PEOTUS arrives
in 15 minutes and this is the crowd
(or lack thereof) at 12th Street.
W @bterris #Inauguration #Inauguration…</t>
  </si>
  <si>
    <t>davedavidmiller
RT @VickiThomas4Him: Some of these
people have no brain, no conscience,
seared by drugs, alcohol. A normal
person wouldn't do such a thing.…</t>
  </si>
  <si>
    <t>crazyseandx
#InaugurationDay2017 #DumpTrump
#Emails #HillaryClinton #HillarysEmails
#WomensMarch https://t.co/N4Oz6jQLD9</t>
  </si>
  <si>
    <t>0rwellian
Michelle just can't get a break,
hope $40mil book deal doesn't fall
through... #obama #trump #InaugurationDay2017…
https://t.co/ltIHbMnsPE</t>
  </si>
  <si>
    <t>rachelbuigas
RT @diamondnagasiu: The first 2017
issue for @nyunews is live! Grab
one from stands to peruse the thoughtful
images, articles &amp;amp; narratives…</t>
  </si>
  <si>
    <t>_hashim_khan_
RT @Harris_Zafar: Our boys from
@MuslimYouthUSA were at #InaugurationDay2017
to offer ourselves as Muslims ready
to answer questions. #Meet…</t>
  </si>
  <si>
    <t>sookie1_
RT @michaelharrisdr: Trump names
his #InaugurationDay2017 ‘National
Day of #Patriotic Devotion’ https://t.co/bbKNyI3c1T</t>
  </si>
  <si>
    <t>kircher_mike
Inauguration Day. Military presence.
#InaugurationDay2017 #streetphotography
#nationalmall https://t.co/wKtKLnx2hg</t>
  </si>
  <si>
    <t>crybabyprize
RT @gbrockell: #PEOTUS arrives
in 15 minutes and this is the crowd
(or lack thereof) at 12th Street.
W @bterris #Inauguration #Inauguration…</t>
  </si>
  <si>
    <t>missgigig
RT @VickiThomas4Him: Some of these
people have no brain, no conscience,
seared by drugs, alcohol. A normal
person wouldn't do such a thing.…</t>
  </si>
  <si>
    <t>debraar49979596
#crimewatch #InaugurationDay2017
can you identify this evil woman?
https://t.co/T92WMRFZI4</t>
  </si>
  <si>
    <t>bigmoshpodcast
.@realDonaldTrump Brand new #AsTheWorldBurns
#45THPresident #InaugurationDay2017
#WomensMarchOnWashington… https://t.co/Ko4CDjjUOk</t>
  </si>
  <si>
    <t>loudinthemouth
. @JoeNBC you're an idiot to compare
a bunch of femnazis to #InaugurationDay2017,
but it's to be expected, you're
an idiot.</t>
  </si>
  <si>
    <t xml:space="preserve">joenbc
</t>
  </si>
  <si>
    <t>grimtree
RT @tpcreepinhumor: LMAO @POTUS
#InaugurationDay2017 https://t.co/zBvzc0vSaZ</t>
  </si>
  <si>
    <t xml:space="preserve">tpcreepinhumor
</t>
  </si>
  <si>
    <t>tamaraleighllc
RT @michaelharrisdr: Trump names
his #InaugurationDay2017 ‘National
Day of #Patriotic Devotion’ https://t.co/bbKNyI3c1T</t>
  </si>
  <si>
    <t>_cassiecass
My mom is a person who is into
politics. So for her to not tune
in to the #InaugurationDay2017,
you know shit just got real!!!!</t>
  </si>
  <si>
    <t>keepupwithtrump
one of the best moments of #InaugurationDay2017
https://t.co/Kl7LN45H90 https://t.co/t47xhLYvqK</t>
  </si>
  <si>
    <t>thesidneymorse
On The View Burl Davis January
23 2017 - Spicer: Largest Audience
Watchi... #InaugurationDay2017
#WomensMarch https://t.co/EmwYNcKHJK</t>
  </si>
  <si>
    <t>bartjon91842513
RT @AndoJC: Maybe there's some
truth in what Sean Spicer claimed
about crowd size #alternatefacts
#InaugurationDay2017 #auspol #TRUMP
https…</t>
  </si>
  <si>
    <t>andojc
Maybe there's some truth in what
Sean Spicer claimed about crowd
size #alternatefacts #InaugurationDay2017
#auspol… https://t.co/V8MoKCDeig</t>
  </si>
  <si>
    <t>aniikuriakose
RT @michaelharrisdr: Trump names
his #InaugurationDay2017 ‘National
Day of #Patriotic Devotion’ https://t.co/bbKNyI3c1T</t>
  </si>
  <si>
    <t>jonmarkballard
CNN says Trump's death would lead
to Democrat president #InaugurationDay2017
https://t.co/V3ElQNIT41</t>
  </si>
  <si>
    <t>dmvjoni
It has not stopped raining in the
#DMV since #InaugurationDay2017.
Even Mother Earth is mourning.</t>
  </si>
  <si>
    <t>johnwren1950
RT @AndoJC: Maybe there's some
truth in what Sean Spicer claimed
about crowd size #alternatefacts
#InaugurationDay2017 #auspol #TRUMP
https…</t>
  </si>
  <si>
    <t>volvo_of_doom
RT @AndoJC: Maybe there's some
truth in what Sean Spicer claimed
about crowd size #alternatefacts
#InaugurationDay2017 #auspol #TRUMP
https…</t>
  </si>
  <si>
    <t>laraness8
RT @michaelharrisdr: Trump names
his #InaugurationDay2017 ‘National
Day of #Patriotic Devotion’ https://t.co/bbKNyI3c1T</t>
  </si>
  <si>
    <t>kellyca41023281
@POTUS as for me and my office...#InaugurationDay2017
we had every computer on Foxco
live and whistled while we worked.
Wanted to be there!!</t>
  </si>
  <si>
    <t>vulp
RT @AndoJC: Maybe there's some
truth in what Sean Spicer claimed
about crowd size #alternatefacts
#InaugurationDay2017 #auspol #TRUMP
https…</t>
  </si>
  <si>
    <t>rickandkim30yrs
RT @michaelharrisdr: Trump names
his #InaugurationDay2017 ‘National
Day of #Patriotic Devotion’ https://t.co/bbKNyI3c1T</t>
  </si>
  <si>
    <t>eric_retzlaff
RT @michaelharrisdr: Trump names
his #InaugurationDay2017 ‘National
Day of #Patriotic Devotion’ https://t.co/bbKNyI3c1T</t>
  </si>
  <si>
    <t>kimberl48
RT @michaelharrisdr: Trump names
his #InaugurationDay2017 ‘National
Day of #Patriotic Devotion’ https://t.co/bbKNyI3c1T</t>
  </si>
  <si>
    <t>cylybuc
RT @FaithGoldy: Outgoing @BarackObama
gets a hard boo from the crowd
#InaugurationDay2017 https://t.co/Kl86YtzWwo</t>
  </si>
  <si>
    <t>michaelcrowel15
RT @FaithGoldy: Outgoing @BarackObama
gets a hard boo from the crowd
#InaugurationDay2017 https://t.co/Kl86YtzWwo</t>
  </si>
  <si>
    <t>vermillionrich
Great point...and because @realDonaldTrump
had BETTER turnout in 31 of 50
states, he HAD an #InaugurationDay2017
ra… https://t.co/PTLgAXekbg</t>
  </si>
  <si>
    <t>heathporter
RT @IanRGillespie: America's 1st
plagiarized inaugural address.
Couldn't do better than Avatar?
#InaugurationDay2017 #Trump #MAGA
#uspoli #…</t>
  </si>
  <si>
    <t>veritatisamante
RT @FaithGoldy: Outgoing @BarackObama
gets a hard boo from the crowd
#InaugurationDay2017 https://t.co/Kl86YtzWwo</t>
  </si>
  <si>
    <t>dotrat
RT @AndoJC: Maybe there's some
truth in what Sean Spicer claimed
about crowd size #alternatefacts
#InaugurationDay2017 #auspol #TRUMP
https…</t>
  </si>
  <si>
    <t>cabledude101
#TheBachelor I never heard of Chris
Lane. So I suppose he played at
the Trump #InaugurationDay2017
. Maybe after the piano dorks?</t>
  </si>
  <si>
    <t>jonmarsh62
@JamesMartinSJ @soledadobrien pretty
sure those Bibles were the Trump
family door-stops until #InaugurationDay2017.😒</t>
  </si>
  <si>
    <t xml:space="preserve">soledadobrien
</t>
  </si>
  <si>
    <t xml:space="preserve">jamesmartinsj
</t>
  </si>
  <si>
    <t>pamelakirk17
RT @FaithGoldy: Outgoing @BarackObama
gets a hard boo from the crowd
#InaugurationDay2017 https://t.co/Kl86YtzWwo</t>
  </si>
  <si>
    <t>tooxcb
@TEN_GOP #InaugurationDay2017 Parade
security checkpoint. At least #WomensMarch
#WomensMarchLA was littering with
p… https://t.co/lCulDyzD3s</t>
  </si>
  <si>
    <t xml:space="preserve">ten_gop
</t>
  </si>
  <si>
    <t>mikethenice1
RT @teryble: #InaugurationDay2017
#ProudAmerican @DrottM @shannonsbeau
@philadper2014 @NJLawBitch @mikethenice1
@DRUDGE @gato_gator @bfrase…</t>
  </si>
  <si>
    <t xml:space="preserve">bfrase
</t>
  </si>
  <si>
    <t xml:space="preserve">gato_gator
</t>
  </si>
  <si>
    <t xml:space="preserve">drudge
</t>
  </si>
  <si>
    <t xml:space="preserve">njlawbitch
</t>
  </si>
  <si>
    <t xml:space="preserve">philadper2014
</t>
  </si>
  <si>
    <t xml:space="preserve">shannonsbeau
</t>
  </si>
  <si>
    <t xml:space="preserve">drottm
</t>
  </si>
  <si>
    <t xml:space="preserve">teryble
</t>
  </si>
  <si>
    <t>davedmart30959
RT @FaithGoldy: Outgoing @BarackObama
gets a hard boo from the crowd
#InaugurationDay2017 https://t.co/Kl86YtzWwo</t>
  </si>
  <si>
    <t>kpod1952
RT @michaelharrisdr: Trump names
his #InaugurationDay2017 ‘National
Day of #Patriotic Devotion’ https://t.co/bbKNyI3c1T</t>
  </si>
  <si>
    <t>breezyclipper
RT @michaelharrisdr: Trump names
his #InaugurationDay2017 ‘National
Day of #Patriotic Devotion’ https://t.co/bbKNyI3c1T</t>
  </si>
  <si>
    <t>cc_yandian
RT @VickiThomas4Him: Some of these
people have no brain, no conscience,
seared by drugs, alcohol. A normal
person wouldn't do such a thing.…</t>
  </si>
  <si>
    <t>ellimayradrep
RT @DineshDSouza: She looks worried
that the FBI might show up with
handcuffs #InaugurationDay2017
https://t.co/NrOGPudj2q</t>
  </si>
  <si>
    <t>rodilosso_patty
RT @DineshDSouza: She looks worried
that the FBI might show up with
handcuffs #InaugurationDay2017
https://t.co/NrOGPudj2q</t>
  </si>
  <si>
    <t>danniellemell
I LOVE LIVING IN A COUNTRY WHERE
PROTESTORS WHO BROKE A WINDOW GET
MORE TIME IN PRISON THAN A RAPIST!!!!!
#brockturner #InaugurationDay2017</t>
  </si>
  <si>
    <t>marimbae_
RT @danniellemell: I LOVE LIVING
IN A COUNTRY WHERE PROTESTORS WHO
BROKE A WINDOW GET MORE TIME IN
PRISON THAN A RAPIST!!!!! #brockturner
#…</t>
  </si>
  <si>
    <t>nancyl367
RT @michaelharrisdr: Trump names
his #InaugurationDay2017 ‘National
Day of #Patriotic Devotion’ https://t.co/bbKNyI3c1T</t>
  </si>
  <si>
    <t>nochangeplease
RT @FaithGoldy: Outgoing @BarackObama
gets a hard boo from the crowd
#InaugurationDay2017 https://t.co/Kl86YtzWwo</t>
  </si>
  <si>
    <t>piperrastello
#mexico #fact #notalternativefact
#InaugurationDay2017 @MichelleObama
https://t.co/YJMUwQjbqd</t>
  </si>
  <si>
    <t>scratsqueaks
RT @piperrastello: #mexico #fact
#notalternativefact #InaugurationDay2017
@MichelleObama https://t.co/YJMUwQjbqd</t>
  </si>
  <si>
    <t>shahzad83
RT @Harris_Zafar: Our boys from
@MuslimYouthUSA were at #InaugurationDay2017
to offer ourselves as Muslims ready
to answer questions. #Meet…</t>
  </si>
  <si>
    <t>aslanofmass
@seanspicer go to your namby pamby
safe space, cupcake. #InaugurationDay2017
https://t.co/6CQ1OSzIP8</t>
  </si>
  <si>
    <t>4inspiration2
#Ayers #terrorism #InaugurationDay2017
https://t.co/dtDpWw1pCb</t>
  </si>
  <si>
    <t>stuartkenyon81
RT @4inspiration2: #Ayers #terrorism
#InaugurationDay2017 https://t.co/dtDpWw1pCb</t>
  </si>
  <si>
    <t>pkrbkrmary
RT @michaelharrisdr: Trump names
his #InaugurationDay2017 ‘National
Day of #Patriotic Devotion’ https://t.co/bbKNyI3c1T</t>
  </si>
  <si>
    <t>tmboley2
RT @FaithGoldy: Outgoing @BarackObama
gets a hard boo from the crowd
#InaugurationDay2017 https://t.co/Kl86YtzWwo</t>
  </si>
  <si>
    <t>jaceymon05
It all makes sense now! #InaugurationDay2017
https://t.co/A1p90cxbzV</t>
  </si>
  <si>
    <t>angeles_teran
RT @SoyLary_: El cambio está hecho
😞 #InaugurationDay2017 #MiCountryTuCountry
https://t.co/chuWXXTscS</t>
  </si>
  <si>
    <t xml:space="preserve">soylary_
</t>
  </si>
  <si>
    <t>joeblank2000
@realDonaldTrump Do you suppose
there's a relationship to your
tiny hands and unusually small
Inaugural Balls? #InaugurationDay2017</t>
  </si>
  <si>
    <t>archangelmagicx
RT @FaithGoldy: Outgoing @BarackObama
gets a hard boo from the crowd
#InaugurationDay2017 https://t.co/Kl86YtzWwo</t>
  </si>
  <si>
    <t>koolcoloradan
LMAO #daftndangerous @realDonaldTrump
just got let stuff go...his #InaugurationDay2017
numbers, losing popular vote… https://t.co/Rbj43sXuY6</t>
  </si>
  <si>
    <t>adkjack29
RT @casadelosmorgan: One of my
favorite signs on #InaugurationDay2017
#MAGA https://t.co/PBO1nZKKOF</t>
  </si>
  <si>
    <t>bats102704
RT @AfroGumOfficiaI: It's final.
❤️ God Bless America 🇱🇷 #DonaldTrump
@realDonaldTrump #Inauguration
#InaugurationDay2017 RETWEET IF
YOU A…</t>
  </si>
  <si>
    <t>mandari25733571
RT @Harris_Zafar: Our boys from
@MuslimYouthUSA were at #InaugurationDay2017
to offer ourselves as Muslims ready
to answer questions. #Meet…</t>
  </si>
  <si>
    <t>gl0blessed
RT @Harris_Zafar: Our boys from
@MuslimYouthUSA were at #InaugurationDay2017
to offer ourselves as Muslims ready
to answer questions. #Meet…</t>
  </si>
  <si>
    <t>dropbeargrowls
RT @gbrockell: #PEOTUS arrives
in 15 minutes and this is the crowd
(or lack thereof) at 12th Street.
W @bterris #Inauguration #Inauguration…</t>
  </si>
  <si>
    <t>ep_lewis
True anarchists won't be found
burning buildings and destroying
property. That is what you call
a terrorist. #InaugurationDay2017
#Riots</t>
  </si>
  <si>
    <t>brutalbeaufaith
RT @ep_lewis: True anarchists won't
be found burning buildings and
destroying property. That is what
you call a terrorist. #InaugurationDay…</t>
  </si>
  <si>
    <t>_orwell_1984
Maybe the Muslim immigrant will
go back from whence he came #SilverLining
#InaugurationDay2017 #Riots https://t.co/PoQ26GKwP9</t>
  </si>
  <si>
    <t>erikarenteria15
RT @Harris_Zafar: Our boys from
@MuslimYouthUSA were at #InaugurationDay2017
to offer ourselves as Muslims ready
to answer questions. #Meet…</t>
  </si>
  <si>
    <t>rickb2017
RT @KellyannePolls: 45th President
best gift for 50th Birthday. #InaugurationDay2017.
Thanks to everyone who sent warm
wishes and kind word…</t>
  </si>
  <si>
    <t>charltonjboyd
Proud to have witnessed history
with @AnthonyArpaia. Looking forward
to the next 4 years with our @POTUS!…
https://t.co/8jHagbGMM5</t>
  </si>
  <si>
    <t>anthonyarpaia
RT @CharltonJBoyd: Proud to have
witnessed history with @AnthonyArpaia.
Looking forward to the next 4 years
with our @POTUS! #OurPresident…</t>
  </si>
  <si>
    <t>neyneybyers
RT @FaithGoldy: Outgoing @BarackObama
gets a hard boo from the crowd
#InaugurationDay2017 https://t.co/Kl86YtzWwo</t>
  </si>
  <si>
    <t>aliceaachurc
RT @VickiThomas4Him: Some of these
people have no brain, no conscience,
seared by drugs, alcohol. A normal
person wouldn't do such a thing.…</t>
  </si>
  <si>
    <t>el_rulander
#InaugurationDay2017 #Inauguration
https://t.co/uaA0xtwIWe</t>
  </si>
  <si>
    <t>reneh
RT @EC_Equality: #BlackGirlMagic
#truth #IntersectionalFeminism
#inclusive #BlackAmericaAgain #StillWithHer
#LGBT #InaugurationDay2017 http…</t>
  </si>
  <si>
    <t>desnamjp
I am in tears 😀😁😂 #InaugurationDay2017
@realDonaldTrump https://t.co/aAtxg0xqtX</t>
  </si>
  <si>
    <t>bigricanman
Why does anyone care how many people
were at or watched the #InaugurationDay2017?
What difference does it make? Let…
https://t.co/6PDK6I3UFc</t>
  </si>
  <si>
    <t>lilmszoey
RT @bigricanman: Why does anyone
care how many people were at or
watched the #InaugurationDay2017?
What difference does it make? Let's
move…</t>
  </si>
  <si>
    <t>j_evansjones
RT @SMCSTL: The @mohistorymuseum
is looking to preserve memorabilia
from the #InaugurationDay2017 or
#womensmarch. #makinghistory #stl
http…</t>
  </si>
  <si>
    <t>mohistorymuseum
RT @SMCSTL: The @mohistorymuseum
is looking to preserve memorabilia
from the #InaugurationDay2017 or
#womensmarch. #makinghistory #stl
http…</t>
  </si>
  <si>
    <t>smcstl
During the series of events of
the last several days - #InaugurationDay2017
and #WomensMarch - where did you
get your news?</t>
  </si>
  <si>
    <t>jackthor44
@Veep_MikePence @realDonaldTrump
@POTUS And now we know what all
that white area was at your #InaugurationDay2017…
https://t.co/5Lgd0OOnbZ</t>
  </si>
  <si>
    <t xml:space="preserve">realdonaldrumpf
</t>
  </si>
  <si>
    <t xml:space="preserve">last_buffoon
</t>
  </si>
  <si>
    <t xml:space="preserve">veep_mikepence
</t>
  </si>
  <si>
    <t>aac5010
Proof @PressSec not lying about
#inauguration crowd size on #InaugurationDay2017.
God bless @POTUS @realDonaldTrump…
https://t.co/80EKJMGyeR</t>
  </si>
  <si>
    <t>kissthepaw
@FoxNews had ratings on #InaugurationDay2017
that topped #CNN and #MSNBC COMBINED!
#SpankSpank 👋🏼 @TuckerCarlson…
https://t.co/Pk5KCDtjSx</t>
  </si>
  <si>
    <t xml:space="preserve">tuckercarlson
</t>
  </si>
  <si>
    <t>patriotczar
RT @KellyannePolls: 45th President
best gift for 50th Birthday. #InaugurationDay2017.
Thanks to everyone who sent warm
wishes and kind word…</t>
  </si>
  <si>
    <t>msmartin415
RT @FaithGoldy: Outgoing @BarackObama
gets a hard boo from the crowd
#InaugurationDay2017 https://t.co/Kl86YtzWwo</t>
  </si>
  <si>
    <t>suwareh_moses
RT @Harris_Zafar: Our boys from
@MuslimYouthUSA were at #InaugurationDay2017
to offer ourselves as Muslims ready
to answer questions. #Meet…</t>
  </si>
  <si>
    <t>talentsmommlg
.Whether 1 or 1 Million watched
#InaugurationDay2017 Liars gonna
Lie Just take care of business
which is what you'… https://t.co/eSa1ZVNwSR</t>
  </si>
  <si>
    <t>courtney_hg
Here's some proof of #InaugurationDay2017
in size and scope from an attendee.
https://t.co/dJuQsEGSvu</t>
  </si>
  <si>
    <t>duhlamey
RT @AMERICAustin: In honor of #InaugurationDay2017
https://t.co/9tLlN8UvWh</t>
  </si>
  <si>
    <t xml:space="preserve">americaustin
</t>
  </si>
  <si>
    <t>cwebcruzer
If anyone wants an even-handed
look at #InaugurationDay2017 they
need to read David Von Drehle's
piece in @TIME. Good quality read.</t>
  </si>
  <si>
    <t xml:space="preserve">time
</t>
  </si>
  <si>
    <t>gotowatkins
#America #Freedom #InaugurationDay2017
@WashSpirit @DonnieBaker1 https://t.co/jDeURvR1zk</t>
  </si>
  <si>
    <t xml:space="preserve">donniebaker1
</t>
  </si>
  <si>
    <t xml:space="preserve">washspirit
</t>
  </si>
  <si>
    <t>reachingbeyond2
RT @michaelharrisdr: Trump names
his #InaugurationDay2017 ‘National
Day of #Patriotic Devotion’ https://t.co/bbKNyI3c1T</t>
  </si>
  <si>
    <t>siddiquesaimeen
@mohammadshaikh_ #hair #MakeUp4Makeup
#artist #InaugurationDay2017 #PoliticsToday
#QuranSays #mohammadShaikh #remarkable
#scholar</t>
  </si>
  <si>
    <t xml:space="preserve">mohammadshaikh_
</t>
  </si>
  <si>
    <t>todaysrantscom
RT @TrumpSuperPAC: Barron Trump
playing with his baby nephew! Great
kid! #Inauguration #InaugurationDay2017
#TRUMP https://t.co/Zt8RYw7Pr2</t>
  </si>
  <si>
    <t>rainbowdashis1
RT @MisterPreda: Inclusivity &amp;amp;
Love v.s Racism &amp;amp; Hate. #InaugurationDay2017
https://t.co/1mWleqStBZ</t>
  </si>
  <si>
    <t>sandwork
The Observer view on bullying,
aggressive, nationalist Donald
Trump #InaugurationDay2017 #trump
https://t.co/6OgxMfcUze</t>
  </si>
  <si>
    <t>herotactical
@davidwebbshow #shialebouf is still
alive? #InaugurationDay2017 fools
#patriotism</t>
  </si>
  <si>
    <t xml:space="preserve">davidwebbshow
</t>
  </si>
  <si>
    <t>the79show
WRONG. #election2016 #InaugurationDay2017</t>
  </si>
  <si>
    <t>getoffmefool
@KellyannePolls @chucktodd #alternativefacts
#WomensMarch #InaugurationDay2017
#InaugurateTheResistance… https://t.co/ZJGCM19v0L</t>
  </si>
  <si>
    <t xml:space="preserve">chucktodd
</t>
  </si>
  <si>
    <t>wrrudy
RT @gbrockell: #PEOTUS arrives
in 15 minutes and this is the crowd
(or lack thereof) at 12th Street.
W @bterris #Inauguration #Inauguration…</t>
  </si>
  <si>
    <t>mjv_terps
"Today, we are transferring power
from Washington D.C. to you, the
people." -Donald Trump #InaugurationDay2017
#amst101 @imobley1</t>
  </si>
  <si>
    <t xml:space="preserve">imobley1
</t>
  </si>
  <si>
    <t>ms1scs
#TrumpInauguration #MakeAmericaGreatAgain
#InaugurationDay2017 #inaugural
#inaugration #inauguraladdress…
https://t.co/7KtX8QwirR</t>
  </si>
  <si>
    <t>bakerfafrank
RT @VickiThomas4Him: Some of these
people have no brain, no conscience,
seared by drugs, alcohol. A normal
person wouldn't do such a thing.…</t>
  </si>
  <si>
    <t>p_muniz_
RT @SMCSTL: The @mohistorymuseum
is looking to preserve memorabilia
from the #InaugurationDay2017 or
#womensmarch. #makinghistory #stl
http…</t>
  </si>
  <si>
    <t>violamustachio
@Ktsimmi Like alternative rock?
#InaugurationDay2017 https://t.co/QZl9LBhNos</t>
  </si>
  <si>
    <t xml:space="preserve">ktsimmi
</t>
  </si>
  <si>
    <t>tradlife
#InaugurationDay2017 #WomensMarch
#AltRight evenings during #TheCurrentYear
https://t.co/7deu8D2rwg</t>
  </si>
  <si>
    <t>9moyle
RT @Truthdig: What Were They Thinking?
Truthdig Interviews Trump Supporters
#InaugurationDay2017 https://t.co/3wLbyNpi5T
https://t.co/cJgEZ…</t>
  </si>
  <si>
    <t>truthdig
What Were They Thinking? Truthdig
Interviews Trump Supporters #InaugurationDay2017
https://t.co/3wLbyNpi5T https://t.co/cJgEZFp2CM</t>
  </si>
  <si>
    <t>martymagpie
RT @Truthdig: What Were They Thinking?
Truthdig Interviews Trump Supporters
#InaugurationDay2017 https://t.co/3wLbyNpi5T
https://t.co/cJgEZ…</t>
  </si>
  <si>
    <t>msb971
To all #LiberalBastards who trolled
about the #InaugurationDay2017
crowds... https://t.co/mRgeq47x5R</t>
  </si>
  <si>
    <t>patriotrider
RT @MsB971: To all #LiberalBastards
who trolled about the #InaugurationDay2017
crowds... https://t.co/mRgeq47x5R</t>
  </si>
  <si>
    <t>alou_ga
RT @HappyWoman9: https://t.co/KAez4WC88b
#InaugurationDay2017 https://t.co/tXSaQ3KItd</t>
  </si>
  <si>
    <t xml:space="preserve">happywoman9
</t>
  </si>
  <si>
    <t>smahamoment
Arguing over who had more people
at the #InaugurationDay2017 or
#WomensMarch is exactly what they
want vs political accountability.</t>
  </si>
  <si>
    <t>julieoutrage
An Immigrant on #InaugurationDay2017
explains why he loves #trump has
also never heard of the term white
#supremacy https://t.co/aKq4CwALoL</t>
  </si>
  <si>
    <t>wllmtell
#WomensMarch #MAGA #InaugurationDay2017
https://t.co/SfLUz3wAHi</t>
  </si>
  <si>
    <t>tripsy
Trump Says Inauguration Photo Was
Taken Earlier. Here's Reuters’
Response: https://t.co/roO5Yn2C8d
@realDonaldTrump #InaugurationDay2017</t>
  </si>
  <si>
    <t>maltshophero
#InaugurationDay2017 #Inauguration
#biased #media #boycottCNN https://t.co/BdHka9qMv5</t>
  </si>
  <si>
    <t>popejohn1a
RT @HappyWoman9: https://t.co/KAez4WC88b
#InaugurationDay2017 https://t.co/tXSaQ3KItd</t>
  </si>
  <si>
    <t>lghulm
RT @mathew_is_angry: It's been
great watching #Antifa scum getting
disciplinary action from the law
after #InaugurationDay2017 winning
nev…</t>
  </si>
  <si>
    <t>wdavisliterary
Hahahaha this wins twitter 2day!
#TheBachelor vs #InaugurationDay2017
https://t.co/AbW1fGW37C</t>
  </si>
  <si>
    <t>kurtentx2
RT @dberrygannett: Vice President
Mike Pence just passed ...#InaugurationDay2017
https://t.co/ICgrhMZ5Kq</t>
  </si>
  <si>
    <t>lamarwagner
RT @VickiThomas4Him: Some of these
people have no brain, no conscience,
seared by drugs, alcohol. A normal
person wouldn't do such a thing.…</t>
  </si>
  <si>
    <t>cleftheart
RT @OliMauritania: Now that Trump
is sworn in, time for action, time
for #HillaryForPRISON! #LockeHERup
#InaugurationDay2017 https://t.co/R…</t>
  </si>
  <si>
    <t>srcario
Excited that I can finally sleep
at night. Thank you @realDonaldTrump
! #MAGA #TrumpInauguration #Trump…
https://t.co/wgz6AkzIWf</t>
  </si>
  <si>
    <t>nathanbrooks92
Trump's inauguration compared to
other famous events #InaugurationDay2017
https://t.co/6U61KPLqNe</t>
  </si>
  <si>
    <t>jimporter8
RT @gbrockell: #PEOTUS arrives
in 15 minutes and this is the crowd
(or lack thereof) at 12th Street.
W @bterris #Inauguration #Inauguration…</t>
  </si>
  <si>
    <t>ruwithsonali
Our correspondent @catchatweetdown
reports back from DC and the political
activities during and after Trump's…
https://t.co/h3oFV4KRGp</t>
  </si>
  <si>
    <t>catchatweetdown
RT @RUWithSonali: Our correspondent
@catchatweetdown reports back from
DC and the political activities
during and after Trump's #Inaugurati…</t>
  </si>
  <si>
    <t>oosal
RT @gbrockell: #PEOTUS arrives
in 15 minutes and this is the crowd
(or lack thereof) at 12th Street.
W @bterris #Inauguration #Inauguration…</t>
  </si>
  <si>
    <t>usatopguns
RT @FaithGoldy: Outgoing @BarackObama
gets a hard boo from the crowd
#InaugurationDay2017 https://t.co/Kl86YtzWwo</t>
  </si>
  <si>
    <t>deb_tiva
RT @Smith83K: Former Trump Staffer
Attacks Cleveland Newspaper #InaugurationDay2017
https://t.co/uDc2sBcqqU</t>
  </si>
  <si>
    <t>apieceofass
Here is a legitimate explanation
regarding the inauguration attendance
issues. #InaugurationDay2017… https://t.co/fWJEv1dCYR</t>
  </si>
  <si>
    <t>mike_pensce
RT @apieceofass: Here is a legitimate
explanation regarding the inauguration
attendance issues. #InaugurationDay2017
#TrumpInauguration htt…</t>
  </si>
  <si>
    <t>aye_its_randz
RT @AfroGumOfficiaI: It's final.
❤️ God Bless America 🇱🇷 #DonaldTrump
@realDonaldTrump #Inauguration
#InaugurationDay2017 RETWEET IF
YOU A…</t>
  </si>
  <si>
    <t>atthestore
RT @FRCdc: Day Won: Trump Delivers
on Promises https://t.co/lEu3eR0EEK
#First100Days #PresidentTrump #InaugurationDay2017</t>
  </si>
  <si>
    <t>lauraleighmonro
Most overused word of 2017 - 'snowflake'.
Best word I've heard so far, 'twatwaffle'!!
#2017 #InaugurationDay2017</t>
  </si>
  <si>
    <t>phyllis28916209
RT @trish_regan: First dance of
#Trump "I did it my way" (Sinatra).
He sure did. #InaugurationDay2017</t>
  </si>
  <si>
    <t>realticpodcast
We just locked down a super special
guest for 2moros episode. Tune
into the conversation about #womensmarch
#Trump #InaugurationDay2017</t>
  </si>
  <si>
    <t>taloula220
RT @realTICpodcast: We just locked
down a super special guest for
2moros episode. Tune into the conversation
about #womensmarch #Trump #Ina…</t>
  </si>
  <si>
    <t>h0p3lessdreamer
RT @AJVicens: This is what happened
earlier, when a Trump supporter
extinguished the first fire on
K Street. #InaugurationDay2017
https://t…</t>
  </si>
  <si>
    <t>tavaresjones1
RT @Big6domino: GM Trump has a
white racist starting at every
position &amp;amp; they swear they
on their way to a championship.
#InaugurationDay20…</t>
  </si>
  <si>
    <t>big6domino
GM Trump has a white racist starting
at every position &amp;amp; they swear
they on their way to a championship.
#InaugurationDay2017</t>
  </si>
  <si>
    <t>michelelapinski
#InaugurationDay2017 #kelleyannconway
#FashionCitation @KellyannePolls
https://t.co/hKmtn3LTmR</t>
  </si>
  <si>
    <t>mattajord
That #InaugurationDay2017 was dwarfed
by #WomensMarch will soon force
#Trump to devise another #patriotism
rally to feed his ego needs.</t>
  </si>
  <si>
    <t>susannammoss
😂😂😂😂 #Inauguration #InaugurationDay2017
https://t.co/E9pOOJmChN</t>
  </si>
  <si>
    <t>tdavis2935
RT @LacyeLegs: #DonaldTrump #presidenttrump
#InaugurationDay2017 #PresidentDonaldTrump
👍🏼👍🏼 #MakeAmericaGreatAgain
🇺🇸@DamasHermosas @LOfCG…</t>
  </si>
  <si>
    <t xml:space="preserve">tda
</t>
  </si>
  <si>
    <t xml:space="preserve">lofcg
</t>
  </si>
  <si>
    <t xml:space="preserve">damashermosas
</t>
  </si>
  <si>
    <t xml:space="preserve">lacyelegs
</t>
  </si>
  <si>
    <t>dale_bernadette
RT @MarkGrehay: #InaugurationDay2017
Setting a LIMO on FIRE is not protesting,
it's thugs RIOTING #PresidentTrump
#Inauguration #DonaldTru…</t>
  </si>
  <si>
    <t>moorerock80
RT @MarkGrehay: #InaugurationDay2017
Thank you PRESIDENT DONALD J. TRUMP
for never giving up. @realDonaldTrump
@POTUS #PresidentTrump #I…</t>
  </si>
  <si>
    <t>stgibran
The emperor has no clothes or hair.
#EmpNoClothes #WomensMarch #DonaldTrumpInauguration
#InaugurationDay2017… https://t.co/GalORd0z3f</t>
  </si>
  <si>
    <t>russelltucker15
RT @iPittsburgh412: Trump #InaugurationDay2017
from the Washington Monument. 🇺🇸
@seanspicer @realDonaldTrump @jonkarl
@jamiedupree @whpres…</t>
  </si>
  <si>
    <t>freechoice16
RT @MarkGrehay: #InaugurationDay2017
Setting a LIMO on FIRE is not protesting,
it's thugs RIOTING #PresidentTrump
#Inauguration #DonaldTru…</t>
  </si>
  <si>
    <t>stoicbunny
RT @AndoJC: Maybe there's some
truth in what Sean Spicer claimed
about crowd size #alternatefacts
#InaugurationDay2017 #auspol #TRUMP
https…</t>
  </si>
  <si>
    <t>crawforddel3
RT @michaelharrisdr: Trump names
his #InaugurationDay2017 ‘National
Day of #Patriotic Devotion’ https://t.co/bbKNyI3c1T</t>
  </si>
  <si>
    <t>_barany_
Stalin also desperately required
public praise and big adoring crowds.
#TrumpInauguration #InaugurationDay2017
#SmallMan #Authoritarianism</t>
  </si>
  <si>
    <t>msalysapierce96
RT @mybigescapade: Watching a comedy
show #InaugurationDay2017</t>
  </si>
  <si>
    <t xml:space="preserve">mybigescapade
</t>
  </si>
  <si>
    <t>sbird15345
RT @Smith83K: Trump And His Press
Secretary Flagrantly Lied On Their
First Full Day In Office. That
Matters. #InaugurationDay2017 https://…</t>
  </si>
  <si>
    <t>fmjohns33johns
RT @trish_regan: First dance of
#Trump "I did it my way" (Sinatra).
He sure did. #InaugurationDay2017</t>
  </si>
  <si>
    <t>lindseyparisius
RT @MisterPreda: Inclusivity &amp;amp;
Love v.s Racism &amp;amp; Hate. #InaugurationDay2017
https://t.co/1mWleqStBZ</t>
  </si>
  <si>
    <t>connieaustintx
@riotwomennn @Westxgal r u really
serious? What a ? after seeing
the video of #BillClinton oogling
another woman on #InaugurationDay2017</t>
  </si>
  <si>
    <t xml:space="preserve">riotwomennn
</t>
  </si>
  <si>
    <t>westxgal
RT @ConnieAustinTX: @riotwomennn
@Westxgal r u really serious? What
a ? after seeing the video of #BillClinton
oogling another woman on #I…</t>
  </si>
  <si>
    <t>dattiljs
Please RT...lets get this scumbag
#InaugurationDay2017 #inaug2017
#MAGA https://t.co/qckh3sgfn3</t>
  </si>
  <si>
    <t>ellenrsullivan
RT @dattiljs: Please RT...lets
get this scumbag #InaugurationDay2017
#inaug2017 #MAGA https://t.co/qckh3sgfn3</t>
  </si>
  <si>
    <t>eli_death
RT @Stphns: #InaugurationDay2017
https://t.co/CRPiEEf72W</t>
  </si>
  <si>
    <t>drjmftspeaks
RT @Truthdig: What Were They Thinking?
Truthdig Interviews Trump Supporters
#InaugurationDay2017 https://t.co/3wLbyNpi5T
https://t.co/cJgEZ…</t>
  </si>
  <si>
    <t>organic2016
RT @KellyannePolls: 45th President
best gift for 50th Birthday. #InaugurationDay2017.
Thanks to everyone who sent warm
wishes and kind word…</t>
  </si>
  <si>
    <t>royharry067
@DeptofDefense This is so in sync
with the #InaugurationDay2017</t>
  </si>
  <si>
    <t xml:space="preserve">deptofdefense
</t>
  </si>
  <si>
    <t>techbrosgaming
RT @MisterPreda: Inclusivity &amp;amp;
Love v.s Racism &amp;amp; Hate. #InaugurationDay2017
https://t.co/1mWleqStBZ</t>
  </si>
  <si>
    <t>elizabe05716450
RT @KellyannePolls: 45th President
best gift for 50th Birthday. #InaugurationDay2017.
Thanks to everyone who sent warm
wishes and kind word…</t>
  </si>
  <si>
    <t>norvilgirl
RT @BarbMuenchen: We Booed #chucke
at the #InaugurationDay2017 😂😂😂😂😂😂😂
I would boo him again😂😂😂😂 https://t.co/NVV4CqxuAP</t>
  </si>
  <si>
    <t>barbmuenchen
RT @BarbMuenchen: @7mil1 check
this out #TrumpInaugurationWelcomeParty
🎉🇺🇸 #InaugurationDay2017 https://t.co/iQXOM5zfh0</t>
  </si>
  <si>
    <t>michael_szumega
RT @KellyannePolls: 45th President
best gift for 50th Birthday. #InaugurationDay2017.
Thanks to everyone who sent warm
wishes and kind word…</t>
  </si>
  <si>
    <t>jarollins81
@Reuters If everyone was at work,
what's the big deal about creating
Jobs? #InaugurationDay2017</t>
  </si>
  <si>
    <t>gaetasusan
RT @michaelharrisdr: Trump names
his #InaugurationDay2017 ‘National
Day of #Patriotic Devotion’ https://t.co/bbKNyI3c1T</t>
  </si>
  <si>
    <t>tigcook
RT @michaelharrisdr: Trump names
his #InaugurationDay2017 ‘National
Day of #Patriotic Devotion’ https://t.co/bbKNyI3c1T</t>
  </si>
  <si>
    <t>oldbaldeagle
RT @michaelharrisdr: Trump names
his #InaugurationDay2017 ‘National
Day of #Patriotic Devotion’ https://t.co/bbKNyI3c1T</t>
  </si>
  <si>
    <t>pollypunkneck
RT @Robert_Reyvolt: #InaugurationDay2017
.@thepunknecks .@pollypunkneck
https://t.co/TBMR6mMGKk</t>
  </si>
  <si>
    <t xml:space="preserve">thepunknecks
</t>
  </si>
  <si>
    <t xml:space="preserve">robert_reyvolt
</t>
  </si>
  <si>
    <t>jenkernsusa
#latergram Getting ready last Thursday.
💕 Wish I could wear a ball gown
to work every night. #nofilter…
https://t.co/f9Ii1qNNVo</t>
  </si>
  <si>
    <t>slater_rose
RT @gbrockell: #PEOTUS arrives
in 15 minutes and this is the crowd
(or lack thereof) at 12th Street.
W @bterris #Inauguration #Inauguration…</t>
  </si>
  <si>
    <t>melissajonesnj
RT @TrumpSuperPAC: Barron Trump
playing with his baby nephew! Great
kid! #Inauguration #InaugurationDay2017
#TRUMP https://t.co/Zt8RYw7Pr2</t>
  </si>
  <si>
    <t>makati94
RT @gbrockell: #PEOTUS arrives
in 15 minutes and this is the crowd
(or lack thereof) at 12th Street.
W @bterris #Inauguration #Inauguration…</t>
  </si>
  <si>
    <t>kimtasticstatic
#regrets #InaugurationDay2017 #CNN
#gigapixel https://t.co/VzzQlIJU1X</t>
  </si>
  <si>
    <t>aaron_auto
@DonaldJTrumpJr from Neshoba Co
Fair to The Inauguration Buddy
wanted to see it through. #InaugurationDay2017
#MAGA https://t.co/FRHuDW5fhG</t>
  </si>
  <si>
    <t>culturallegacy
And So It Begins #PresidentTrump
#TrumpInauguration #InaugurationDay2017
#government #politics #knowhistory
#USA… https://t.co/WH2mKyf3ol</t>
  </si>
  <si>
    <t>mlhoenig
RT @Smith83K: My heart is broken
💔 #ThanksObama #InaugurationDay2017
https://t.co/QhYfZg96PF</t>
  </si>
  <si>
    <t>johnlamparskii
#washingtondc #InaugurationDay2017
#AbrahamLincoln https://t.co/gG81qvL2uZ</t>
  </si>
  <si>
    <t>rena01311964
RT @BarbMuenchen: We Booed #chucke
at the #InaugurationDay2017 😂😂😂😂😂😂😂
I would boo him again😂😂😂😂 https://t.co/NVV4CqxuAP</t>
  </si>
  <si>
    <t>savageprude1
RT @IanRGillespie: America's 1st
plagiarized inaugural address.
Couldn't do better than Avatar?
#InaugurationDay2017 #Trump #MAGA
#uspoli #…</t>
  </si>
  <si>
    <t>thelordbentley
@FoxNews @KellyannePolls @FoxNewsInsider
#trump #InaugurationDay2017 https://t.co/UYpiyEm1Ff</t>
  </si>
  <si>
    <t xml:space="preserve">foxnewsinsider
</t>
  </si>
  <si>
    <t>olrockcandymtns
RT @TheLordBentley: @FoxNews @KellyannePolls
@FoxNewsInsider #trump #InaugurationDay2017
https://t.co/UYpiyEm1Ff</t>
  </si>
  <si>
    <t>rollandbryar
Posted just after a certain #InaugurationDay2017
#irony https://t.co/BFsFAs43qS</t>
  </si>
  <si>
    <t>reald0n0ldtrump
My #InaugurationDay2017 TV ratings
were so bad that I am no longer
even a Z-list celebrity ... now
I'm a Я - List… https://t.co/JuIjeFCSqQ</t>
  </si>
  <si>
    <t>getitdone51
RT @RealD0n0ldTrump: My #InaugurationDay2017
TV ratings were so bad that I am
no longer even a Z-list celebrity
... now I'm a Я - List Cel…</t>
  </si>
  <si>
    <t>bosoxsully
Couldn't bare to watch the #InaugurationDay2017
til now😤. Thank u, #Merica + all
you ass hats that didn't get out
t… https://t.co/EB6gKl39Sh</t>
  </si>
  <si>
    <t>narnie4
RT @michaelharrisdr: Trump names
his #InaugurationDay2017 ‘National
Day of #Patriotic Devotion’ https://t.co/bbKNyI3c1T</t>
  </si>
  <si>
    <t>nyeggseller
RT @IanRGillespie: America's 1st
plagiarized inaugural address.
Couldn't do better than Avatar?
#InaugurationDay2017 #Trump #MAGA
#uspoli #…</t>
  </si>
  <si>
    <t>renalynejada
RT @MisterPreda: Inclusivity &amp;amp;
Love v.s Racism &amp;amp; Hate. #InaugurationDay2017
https://t.co/1mWleqStBZ</t>
  </si>
  <si>
    <t>jbrowneyes4
Dsn't surprise me Obama &amp;amp; Trump
are comparing the size of their
inauguration crowd. Men have been
doin that forever #InaugurationDay2017</t>
  </si>
  <si>
    <t>lindajhay
RT @gbrockell: #PEOTUS arrives
in 15 minutes and this is the crowd
(or lack thereof) at 12th Street.
W @bterris #Inauguration #Inauguration…</t>
  </si>
  <si>
    <t>jennyladiva99
RT @MisterPreda: Inclusivity &amp;amp;
Love v.s Racism &amp;amp; Hate. #InaugurationDay2017
https://t.co/1mWleqStBZ</t>
  </si>
  <si>
    <t>pacificanow
RT @Truthdig: What Were They Thinking?
Truthdig Interviews Trump Supporters
#InaugurationDay2017 https://t.co/3wLbyNpi5T
https://t.co/cJgEZ…</t>
  </si>
  <si>
    <t>lynhilljd
The #TrumpAdministration started
restricting speech on #InaugurationDay2017
when it told Dept/Interior 2 stop
tweet… https://t.co/g96nsvAU3Y</t>
  </si>
  <si>
    <t>cfraase
RT @deAdder: Another meme. #TrumpPresident
#Inauguration #InaugurationDay2017
https://t.co/kOSaaxFuCj</t>
  </si>
  <si>
    <t>riannarichards
CNN Debunks Its Own Claim That
Trump Inauguration Was Small https://t.co/o6mGKaykZ1
#PresidentTrump #InaugurationDay2017
#FakeNews #CNN #GOP</t>
  </si>
  <si>
    <t>dollfinish
RT @RiannaRichards: CNN Debunks
Its Own Claim That Trump Inauguration
Was Small https://t.co/o6mGKaykZ1
#PresidentTrump #InaugurationDay201…</t>
  </si>
  <si>
    <t>cortini
Secondly, he knew he dragged a
lot of attention on his rallies,
so he thinks; Why wouldn't it b
the same during… https://t.co/YRkdZkycPI</t>
  </si>
  <si>
    <t>erinthomasrev
Does this help? NYT graphic showing
areas of density of crowds from
analysis of image experts. #InaugurationDay2017
https://t.co/ExMphOktbg</t>
  </si>
  <si>
    <t xml:space="preserve">mayog
</t>
  </si>
  <si>
    <t xml:space="preserve">ryanlizza
</t>
  </si>
  <si>
    <t>icyclocx
@POTUS speech to #CIA got 5min
#Ovation. #alternativefacts, #InaugurationDay2017
got 24hrs #StandingOvation.</t>
  </si>
  <si>
    <t>jan_arzooman
I'd be pretty depressed, too, if
I was the reason for an event and
hardly anyone showed up. #InaugurationDay2017
#WomensMarchOnWashington</t>
  </si>
  <si>
    <t>bonnieschaefer1
RT @gbrockell: #PEOTUS arrives
in 15 minutes and this is the crowd
(or lack thereof) at 12th Street.
W @bterris #Inauguration #Inauguration…</t>
  </si>
  <si>
    <t>tweetsfromto
If you went to a foreign country
to protest their foreign President,
you're an idiot. #InaugurationDay2017
#TrumpProtest #Canada #Toronto</t>
  </si>
  <si>
    <t>zack_mcdermott
Good podcast about the #InaugurationDay2017
#NFLPlayoffs and #hunted https://t.co/LhrRjqiT2i</t>
  </si>
  <si>
    <t>lechefwayne
#PresidentTrump still fuming about
#InaugurationDay2017 low attendance
@KellyannePolls #alternativefacts
https://t.co/Pc69RXCHqw</t>
  </si>
  <si>
    <t>openmic_mike
Give @seanspicer a break. Millions
around the globe watched #InaugurationDay2017.
They were all trying to figure
out why no one was there.</t>
  </si>
  <si>
    <t>mrsmarthabutler
RT @joel_ebner: #KeepKatieRich
#KatieRich #KatieRichSNL #SNL #SaturdayNightLive
#NBC #BaronTrump #InaugurationDay2017
@nbc @katiemaryrich @…</t>
  </si>
  <si>
    <t xml:space="preserve">katiemaryrich
</t>
  </si>
  <si>
    <t xml:space="preserve">nbc
</t>
  </si>
  <si>
    <t>joel_ebner
#KeepKatieRich #KatieRich #KatieRichSNL
#SNL #SaturdayNightLive #NBC #BaronTrump
#InaugurationDay2017 @nbc… https://t.co/dn1V6EuqL0</t>
  </si>
  <si>
    <t>michaelnoone4
Amazing thread, must read. #trump
#cia #Brennan #InaugurationDay2017
https://t.co/kUkVsMFhnB</t>
  </si>
  <si>
    <t>univcollegebtc
In Ep. 21 of @UnivCollegeBTC! We
talk #Trump, #JerryRice #Kanye
#SteveHarvey #johnlewis #InaugurationDay2017
https://t.co/VrsFujV5Ba</t>
  </si>
  <si>
    <t>ealdonaldtrumpp
RT @ealDonaldTrumpp: Today I learned
that Ariana Grande is NOT a Microsoft
font. #inauguaration #InaugurationDay2017
#inaguralball #richard…</t>
  </si>
  <si>
    <t>me15226986
I'm tired of DJT crazy parallel
universe filled w lies. #alternativefacts
#SeanSpicer #NOTNORMAL #InaugurationDay2017
@realDonaldTrump</t>
  </si>
  <si>
    <t>hernanaym
https://t.co/8exMuVMynP @DanRather
@HardballChris @realDonaldTrump
@PressSec @KellyannePolls #alternativefacts
#InaugurationDay2017</t>
  </si>
  <si>
    <t xml:space="preserve">hardballchris
</t>
  </si>
  <si>
    <t xml:space="preserve">danrather
</t>
  </si>
  <si>
    <t>isitfoo
More #InaugurationDay2017 user
uploads...is it #Funny or #Offensive?
Welp.... https://t.co/0Xh6tMu5wY
https://t.co/59zjnNymWb</t>
  </si>
  <si>
    <t>wanttruth
RT @michaelharrisdr: Trump names
his #InaugurationDay2017 ‘National
Day of #Patriotic Devotion’ https://t.co/bbKNyI3c1T</t>
  </si>
  <si>
    <t>putinsboy
@CNN @seanspicer @PressSec Most
important tho, it's very, very
accurate #InaugurationDay2017 #lamecrowd
#lowenergy #sad</t>
  </si>
  <si>
    <t>news__la
RT @FaithGoldy: Outgoing @BarackObama
gets a hard boo from the crowd
#InaugurationDay2017 https://t.co/Kl86YtzWwo</t>
  </si>
  <si>
    <t>lotusf33t
That was a huge #InaugurationDay2017
crowd, at least as big as Trump's
hands</t>
  </si>
  <si>
    <t>eksplosyon
RT @joel_ebner: #KeepKatieRich
#KatieRich #KatieRichSNL #SNL #SaturdayNightLive
#NBC #BaronTrump #InaugurationDay2017
@nbc @katiemaryrich @…</t>
  </si>
  <si>
    <t>dr_rjw
RT @caseyholloway82: #TrumpCabinet
✅CONFIRMED✅ @CIA #DirectorOfTheCIA:
#MikePompeo #InaugurationDay2017
#January23th2017 CONGRATULATIONS
h…</t>
  </si>
  <si>
    <t xml:space="preserve">cia
</t>
  </si>
  <si>
    <t>caseyholloway82
#TrumpCabinet ✅CONFIRMED✅ @CIA
#DirectorOfTheCIA: #MikePompeo
#InaugurationDay2017 #January23th2017
CONGRATULATIONS https://t.co/ahxrkOro7i</t>
  </si>
  <si>
    <t>rogerfortrump
RT @BarbMuenchen: @7mil1 check
this out #TrumpInaugurationWelcomeParty
🎉🇺🇸 #InaugurationDay2017 https://t.co/iQXOM5zfh0</t>
  </si>
  <si>
    <t xml:space="preserve">7mil1
</t>
  </si>
  <si>
    <t>lindajwr1956
RT @BarbMuenchen: @7mil1 check
this out #TrumpInaugurationWelcomeParty
🎉🇺🇸 #InaugurationDay2017 https://t.co/iQXOM5zfh0</t>
  </si>
  <si>
    <t>katylied67
RT @Big6domino: GM Trump has a
white racist starting at every
position &amp;amp; they swear they
on their way to a championship.
#InaugurationDay20…</t>
  </si>
  <si>
    <t>dead_democracy
RT @joel_ebner: #KeepKatieRich
#KatieRich #KatieRichSNL #SNL #SaturdayNightLive
#NBC #BaronTrump #InaugurationDay2017
@nbc @katiemaryrich @…</t>
  </si>
  <si>
    <t>klnassie
RT @BarbMuenchen: @7mil1 check
this out #TrumpInaugurationWelcomeParty
🎉🇺🇸 #InaugurationDay2017 https://t.co/iQXOM5zfh0</t>
  </si>
  <si>
    <t>sandrakayward3
RT @BarbMuenchen: @7mil1 check
this out #TrumpInaugurationWelcomeParty
🎉🇺🇸 #InaugurationDay2017 https://t.co/iQXOM5zfh0</t>
  </si>
  <si>
    <t>ben_techpro
Goolsby is an idiot. Tell me when
he was correct regarding @POTUS
again? @oreillyfactor #InaugurationDay2017</t>
  </si>
  <si>
    <t xml:space="preserve">oreillyfactor
</t>
  </si>
  <si>
    <t>voix_of_reason
RT @BarbMuenchen: @7mil1 check
this out #TrumpInaugurationWelcomeParty
🎉🇺🇸 #InaugurationDay2017 https://t.co/iQXOM5zfh0</t>
  </si>
  <si>
    <t>artgirlfun
RT @BarbMuenchen: @7mil1 check
this out #TrumpInaugurationWelcomeParty
🎉🇺🇸 #InaugurationDay2017 https://t.co/iQXOM5zfh0</t>
  </si>
  <si>
    <t>tzoj110
RT @BarbMuenchen: @7mil1 check
this out #TrumpInaugurationWelcomeParty
🎉🇺🇸 #InaugurationDay2017 https://t.co/iQXOM5zfh0</t>
  </si>
  <si>
    <t>va4djt
RT @BarbMuenchen: We Booed #chucke
at the #InaugurationDay2017 😂😂😂😂😂😂😂
I would boo him again😂😂😂😂 https://t.co/NVV4CqxuAP</t>
  </si>
  <si>
    <t>gabriel4trump16
Here's your Nazi... #GeorgeSoros
#WomensMarch #InaugurationDay2017
https://t.co/hFTAU4Q3B3</t>
  </si>
  <si>
    <t>donnam8470donna
RT @BarbMuenchen: @7mil1 check
this out #TrumpInaugurationWelcomeParty
🎉🇺🇸 #InaugurationDay2017 https://t.co/iQXOM5zfh0</t>
  </si>
  <si>
    <t>reitwoman
https://t.co/LSy1bEN29T #savemelania
#InaugurationDay2017 #Oscars2017
nomination deserved!</t>
  </si>
  <si>
    <t>dianaperkovic
What's the most watched inauguration
in history? Who cares. Honestly
stop talking about it because who
cares. #InaugurationDay2017</t>
  </si>
  <si>
    <t>goodnewsusainfo
https://t.co/NfdvYDMxnf @POTUS
#InaugurationDay2017 #prayer @rev_rodriguez
#GospelofMatthew #Godbless #shinelight
https://t.co/iFpJ4yGKyv</t>
  </si>
  <si>
    <t xml:space="preserve">rev_rodriguez
</t>
  </si>
  <si>
    <t>the1truepatri0t
#InaugurationDay2017 #alternativefacts
#video #Sad! https://t.co/LAci8i8Naz</t>
  </si>
  <si>
    <t>goodlordandagun
#liberal #dems #democrat #feminist
#InaugurationDay2017 #Trump https://t.co/tSUmbAx8Vn</t>
  </si>
  <si>
    <t>debrajo97583409
RT @gbrockell: #PEOTUS arrives
in 15 minutes and this is the crowd
(or lack thereof) at 12th Street.
W @bterris #Inauguration #Inauguration…</t>
  </si>
  <si>
    <t>nathan__solo
Sean Spicer threatens to "turn
this damn bus around" - #InaugurationDay2017
#alternativefacts https://t.co/nwuZm18odF</t>
  </si>
  <si>
    <t>geoffbaier
RT @nathan__solo: Sean Spicer threatens
to "turn this damn bus around"
- #InaugurationDay2017 #alternativefacts
https://t.co/nwuZm18odF</t>
  </si>
  <si>
    <t>jd762011
GOOD IF I TRAVELED 1000 MILES TO
WATCH TRUMP I WOULD WANT THAT TO
HAPPEN TO SOME LIBTARD BRAINWASHED
STOPPING ME FR… https://t.co/43a9AfqoWS</t>
  </si>
  <si>
    <t>lklein96734722
RT @BarbMuenchen: We Booed #chucke
at the #InaugurationDay2017 😂😂😂😂😂😂😂
I would boo him again😂😂😂😂 https://t.co/NVV4CqxuAP</t>
  </si>
  <si>
    <t>samkelite
RT @BarbMuenchen: @7mil1 check
this out #TrumpInaugurationWelcomeParty
🎉🇺🇸 #InaugurationDay2017 https://t.co/iQXOM5zfh0</t>
  </si>
  <si>
    <t>albertanbeef
@GlobalNational @globalnews I'm
so excited for March coverage of
#InaugurationDay2017</t>
  </si>
  <si>
    <t xml:space="preserve">globalnews
</t>
  </si>
  <si>
    <t xml:space="preserve">globalnational
</t>
  </si>
  <si>
    <t>blueskiesmom27
Just a couple of the pictures I
took from my TV #InaugurationDay2017
So obvious that #MichelleObama
wasn't gracious… https://t.co/kOO6sUSELy</t>
  </si>
  <si>
    <t>memesthenmoney
#Obama #memes #Justajoke #InaugurationDay2017
https://t.co/SuSGQ37zwn</t>
  </si>
  <si>
    <t>longhornkeith
Who gives a shit who had more people
at their innauguration! #Inauguration
#InaugurationDay2017</t>
  </si>
  <si>
    <t>real8bitgeek
.@Gavin_McInnes: My Trip to Trump's
#InaugurationDay2017 https://t.co/J5kULfsvlZ
via @TheRebelTV</t>
  </si>
  <si>
    <t xml:space="preserve">gavin_mcinnes
</t>
  </si>
  <si>
    <t>realchcki
#InaugurationDay2017 https://t.co/V9kl2pxJot</t>
  </si>
  <si>
    <t>auntmimihere
RT @BarbMuenchen: @7mil1 check
this out #TrumpInaugurationWelcomeParty
🎉🇺🇸 #InaugurationDay2017 https://t.co/iQXOM5zfh0</t>
  </si>
  <si>
    <t>slipmoon16
RT @BarbMuenchen: @7mil1 check
this out #TrumpInaugurationWelcomeParty
🎉🇺🇸 #InaugurationDay2017 https://t.co/iQXOM5zfh0</t>
  </si>
  <si>
    <t>freddieboswell
A beautiful portrait of #InaugurationDay2017
and #WomensMarchOnWashington by
@NPR https://t.co/JDQK0yCHXT</t>
  </si>
  <si>
    <t xml:space="preserve">npr
</t>
  </si>
  <si>
    <t>35leosa
RT @BarbMuenchen: We Booed #chucke
at the #InaugurationDay2017 😂😂😂😂😂😂😂
I would boo him again😂😂😂😂 https://t.co/NVV4CqxuAP</t>
  </si>
  <si>
    <t>kraziivan
Costanza? #InaugurationDay2017
https://t.co/UmapCtYacC</t>
  </si>
  <si>
    <t>ihearttrump1
RT @Lrihendry: Watching our President
and First Lady dance! WOW I love
them! Tears of joy!!!! #FLOTUS
#PresidentElectTrump #InaugurationDay…</t>
  </si>
  <si>
    <t xml:space="preserve">lrihendry
</t>
  </si>
  <si>
    <t>hemingwayxander
@GavinNewsom Forget this, and the
size of audience at #InaugurationDay2017
talk about who's filling the cabinet</t>
  </si>
  <si>
    <t xml:space="preserve">gavinnewsom
</t>
  </si>
  <si>
    <t>noahrb97
RT @gbrockell: #PEOTUS arrives
in 15 minutes and this is the crowd
(or lack thereof) at 12th Street.
W @bterris #Inauguration #Inauguration…</t>
  </si>
  <si>
    <t>idaz09
RT @DineshDSouza: She looks worried
that the FBI might show up with
handcuffs #InaugurationDay2017
https://t.co/NrOGPudj2q</t>
  </si>
  <si>
    <t xml:space="preserve">mailonline
</t>
  </si>
  <si>
    <t xml:space="preserve">traceytheisen
</t>
  </si>
  <si>
    <t>merckywaters
worst @jimmyfallon of his @FallonTonight
since 1st episode .#InaugurationDay2017
change. Fallon doin best @nbcsnl
impersonation- unamusing</t>
  </si>
  <si>
    <t xml:space="preserve">nbcsnl
</t>
  </si>
  <si>
    <t xml:space="preserve">fallontonight
</t>
  </si>
  <si>
    <t>thedez
Gawjus. Just gawjus #MakeAmericaGreatAgain
#InaugurationDay2017 https://t.co/7b5TGDO46Q</t>
  </si>
  <si>
    <t>ginnskazan
Well, he said it...! @POTUS #Zambia
#InaugurationDay2017 https://t.co/Vg7GlmhCIZ</t>
  </si>
  <si>
    <t>redapplepol
@TheDailyShow CONGRATULATIONS showing
the HUGE #WomensMarchOnWashington
✅ #Trump #InaugurationDay2017 3Xsmaller
✅</t>
  </si>
  <si>
    <t>millcitywriter
I did not think it was possible
to laugh about #InaugurationDay2017.
The Trump boys: "The less motivated
Menendez B… https://t.co/8D2CWwFHjy</t>
  </si>
  <si>
    <t>davidmarkette
Thank you #CNN! This pic shows
in great detail #InaugurationDay2017.
U can scroll around the Capitol
and see each p… https://t.co/8fEuhoQT8e</t>
  </si>
  <si>
    <t>kattykissem
A little red spray paint &amp;amp;
it's the same hat as #InaugurationDay2017
@MJoyce2244 @kellyannecoat @thehill</t>
  </si>
  <si>
    <t xml:space="preserve">thehill
</t>
  </si>
  <si>
    <t xml:space="preserve">kellyannecoat
</t>
  </si>
  <si>
    <t xml:space="preserve">mjoyce2244
</t>
  </si>
  <si>
    <t>activistbowen2
@CelesteKatzNYC Comment #2: CELESTE
KATZ (January 20, 2017; 5:41 EST)
#InaugurationDay2017</t>
  </si>
  <si>
    <t xml:space="preserve">thegoodcarmah
</t>
  </si>
  <si>
    <t xml:space="preserve">sweeneyabc
</t>
  </si>
  <si>
    <t xml:space="preserve">celestekatznyc
</t>
  </si>
  <si>
    <t>mariema49685063
RT @caseyholloway82: #TrumpCabinet
✅CONFIRMED✅ @CIA #DirectorOfTheCIA:
#MikePompeo #InaugurationDay2017
#January23th2017 CONGRATULATIONS
h…</t>
  </si>
  <si>
    <t>jtkirklin
RT @balthsbart: Maybe #BaghdadBobSpicer
was right! #InaugurationDay2017
#IllegitimatePresident #WomensMarchOnWashington
#PresidentFar…</t>
  </si>
  <si>
    <t>balthsbart
Maybe #BaghdadBobSpicer was right!
#InaugurationDay2017 #IllegitimatePresident
#WomensMarchOnWashington… https://t.co/rDXFQelFVP</t>
  </si>
  <si>
    <t>trevor90666770
RT @caseyholloway82: #TrumpCabinet
✅CONFIRMED✅ @CIA #DirectorOfTheCIA:
#MikePompeo #InaugurationDay2017
#January23th2017 CONGRATULATIONS
h…</t>
  </si>
  <si>
    <t>maphimoto
RT @PostelGert: ▶️Ich wünsche diesem
Text von @Afelia einen möglichst
großen Leserkreis!☝🏻 #TrumpPresident
#InaugurationDay2017 #AfD #Re…</t>
  </si>
  <si>
    <t>mayberrysmile
RT @TrumpSuperPAC: Barron Trump
playing with his baby nephew! Great
kid! #Inauguration #InaugurationDay2017
#TRUMP https://t.co/Zt8RYw7Pr2</t>
  </si>
  <si>
    <t>rogercurran
"Alternative facts" so far favourite
concept of 2017 #trump @realDonaldTrump
@PressSec #InaugurationDay2017</t>
  </si>
  <si>
    <t>richardtburnett
RT @caseyholloway82: #TrumpCabinet
✅CONFIRMED✅ @CIA #DirectorOfTheCIA:
#MikePompeo #InaugurationDay2017
#January23th2017 CONGRATULATIONS
h…</t>
  </si>
  <si>
    <t>stormchaser4x4
RT @caseyholloway82: #TrumpCabinet
✅CONFIRMED✅ @CIA #DirectorOfTheCIA:
#MikePompeo #InaugurationDay2017
#January23th2017 CONGRATULATIONS
h…</t>
  </si>
  <si>
    <t>gwoodkratzer
RT @caseyholloway82: #TrumpCabinet
✅CONFIRMED✅ @CIA #DirectorOfTheCIA:
#MikePompeo #InaugurationDay2017
#January23th2017 CONGRATULATIONS
h…</t>
  </si>
  <si>
    <t>paulimel4
RT @caseyholloway82: #TrumpCabinet
✅CONFIRMED✅ @CIA #DirectorOfTheCIA:
#MikePompeo #InaugurationDay2017
#January23th2017 CONGRATULATIONS
h…</t>
  </si>
  <si>
    <t>pfields00
RT @caseyholloway82: #TrumpCabinet
✅CONFIRMED✅ @CIA #DirectorOfTheCIA:
#MikePompeo #InaugurationDay2017
#January23th2017 CONGRATULATIONS
h…</t>
  </si>
  <si>
    <t>towabohu
RT @PostelGert: ▶️Ich wünsche diesem
Text von @Afelia einen möglichst
großen Leserkreis!☝🏻 #TrumpPresident
#InaugurationDay2017 #AfD #Re…</t>
  </si>
  <si>
    <t xml:space="preserve">dhsgov
</t>
  </si>
  <si>
    <t>tweeterle2012
RT @caseyholloway82: #TrumpCabinet
✅CONFIRMED✅ @DeptofDefense: #SecretaryofDefense:
#JamesMadDodMattis #InaugurationDay2017
#January20th2…</t>
  </si>
  <si>
    <t>sheacamm
RT @caseyholloway82: #TrumpCabinet
✅CONFIRMED✅ @CIA #DirectorOfTheCIA:
#MikePompeo #InaugurationDay2017
#January23th2017 CONGRATULATIONS
h…</t>
  </si>
  <si>
    <t>shellpetersen
RT @caseyholloway82: #TrumpCabinet
✅CONFIRMED✅ @CIA #DirectorOfTheCIA:
#MikePompeo #InaugurationDay2017
#January23th2017 CONGRATULATIONS
h…</t>
  </si>
  <si>
    <t>shamilach
Another installment of most creative
signs on #InaugurationDay2017 #womensmarch
#Trump #reproductivefreedom… https://t.co/gGAQ0jS13M</t>
  </si>
  <si>
    <t>cyvillarreal
RT @caseyholloway82: #TrumpCabinet
✅CONFIRMED✅ @CIA #DirectorOfTheCIA:
#MikePompeo #InaugurationDay2017
#January23th2017 CONGRATULATIONS
h…</t>
  </si>
  <si>
    <t>delara_robb
RT @balthsbart: Maybe #BaghdadBobSpicer
was right! #InaugurationDay2017
#IllegitimatePresident #WomensMarchOnWashington
#PresidentFar…</t>
  </si>
  <si>
    <t>masterofeternia
@IsraeliPM #InaugurationDay2017
#BirthrightInterruptus #oops you
want to tell him?</t>
  </si>
  <si>
    <t xml:space="preserve">kauffeemann
</t>
  </si>
  <si>
    <t xml:space="preserve">amcronin87
</t>
  </si>
  <si>
    <t xml:space="preserve">israelipm
</t>
  </si>
  <si>
    <t>newgammarays
RT @joel_ebner: #KeepKatieRich
#KatieRich #KatieRichSNL #SNL #SaturdayNightLive
#NBC #BaronTrump #InaugurationDay2017
@nbc @katiemaryrich @…</t>
  </si>
  <si>
    <t>sherrysue66
RT @caseyholloway82: #TrumpCabinet
✅CONFIRMED✅ @CIA #DirectorOfTheCIA:
#MikePompeo #InaugurationDay2017
#January23th2017 CONGRATULATIONS
h…</t>
  </si>
  <si>
    <t>crosstown_usa
🆘#OBAMA💩 HANDS OUT MORE 💰💰💰
HOURS BEFORE #InaugurationDay2017
😡 https://t.co/Xxn2CDLJxv</t>
  </si>
  <si>
    <t>0809mmy
RT @caseyholloway82: #TrumpCabinet
✅CONFIRMED✅ @CIA #DirectorOfTheCIA:
#MikePompeo #InaugurationDay2017
#January23th2017 CONGRATULATIONS
h…</t>
  </si>
  <si>
    <t>joshuawdelano
ICYMI: Col. @RobManess' interview
on Stand for Truth Radio on #Trump,
9/11, #InaugurationDay2017, &amp;amp;
#terrorism https://t.co/Hn7XAufAMc</t>
  </si>
  <si>
    <t xml:space="preserve">robmaness
</t>
  </si>
  <si>
    <t>alphakangz
What an incredible crowd! Historic
day for @POTUS @realDonaldTrump
#MAGA #patriotic #InaugurationDay2017…
https://t.co/usoVfQV3Ze</t>
  </si>
  <si>
    <t>clausfn
RT @dberrygannett: Vice President
Mike Pence just passed ...#InaugurationDay2017
https://t.co/ICgrhMZ5Kq</t>
  </si>
  <si>
    <t>jesslovestrump
RT @caseyholloway82: #TrumpCabinet
✅CONFIRMED✅ @CIA #DirectorOfTheCIA:
#MikePompeo #InaugurationDay2017
#January23th2017 CONGRATULATIONS
h…</t>
  </si>
  <si>
    <t>cartogeek
it isn't a party until Kellyanne
Conway allegedly punches a man
at an inaugural ball. https://t.co/vCMR0NIPdD
#InaugurationDay2017</t>
  </si>
  <si>
    <t>camelfro
One of those rare videos where
everyone except two people are
profoundly horrible ignorant intolerant
bigots… https://t.co/bN3f3PDfRC</t>
  </si>
  <si>
    <t>breemakesart
@alroker just saw your inauguration
attempt to tempt Pence with candy.
I am dying 😆 #pence #InaugurationDay2017</t>
  </si>
  <si>
    <t>windsurf13
RT @KSITESL: @windsurf13 The LARGEST
PROTEST in Cities,States,Country
&amp;amp; World. Far Bigger than #InaugurationDay2017
CALL SENATORS-Go 2 Ther…</t>
  </si>
  <si>
    <t>ksitesl
#InaugurationDay2017 NOT Bigger
Biggest #altfacts Have Proof NOT
BIGGER than #WomensMarch #StrongerTogether
CALL Se… https://t.co/M8ucZRobWs</t>
  </si>
  <si>
    <t>nikkundra
Anyone else think @realDonaldTrump
and @KellyannePolls saw #TheNewPope
on @HBO before #InaugurationDay2017.
Seems like they mimic #PR events</t>
  </si>
  <si>
    <t xml:space="preserve">hbo
</t>
  </si>
  <si>
    <t>alwaysactions
RT @BBaker916: All those who took
that poll were not at the #InaugurationDay2017
Then they littered streets all
over #America #WomensMarch…</t>
  </si>
  <si>
    <t>bbaker916
All those who took that poll were
not at the #InaugurationDay2017
Then they littered streets all
over #America… https://t.co/OZfgQogBzM</t>
  </si>
  <si>
    <t>orlandoandresm4
RT @BBaker916: All those who took
that poll were not at the #InaugurationDay2017
Then they littered streets all
over #America #WomensMarch…</t>
  </si>
  <si>
    <t>carolburnett3
RT @KellyannePolls: 45th President
best gift for 50th Birthday. #InaugurationDay2017.
Thanks to everyone who sent warm
wishes and kind word…</t>
  </si>
  <si>
    <t>mrsrobinson959
#truth #truthmatters #POTUS #InaugurationDay2017
https://t.co/v03USJE5Dt</t>
  </si>
  <si>
    <t>rise_and_resist
Inauguration day mayhem!! #InaugurationDay2017
#WomensMarch https://t.co/aVCFNWPlt6</t>
  </si>
  <si>
    <t>canuck4466
RT @BBaker916: All those who took
that poll were not at the #InaugurationDay2017
Then they littered streets all
over #America #WomensMarch…</t>
  </si>
  <si>
    <t>rnatheart4eva
RT @steve_sps: #InaugurationDay2017
"And we now go live to Mount Rushmore..."
https://t.co/QetBtiZqG0</t>
  </si>
  <si>
    <t xml:space="preserve">kimvfields
</t>
  </si>
  <si>
    <t xml:space="preserve">cbschicago
</t>
  </si>
  <si>
    <t xml:space="preserve">audrinabigos
</t>
  </si>
  <si>
    <t>ashleybek78
RT @ashleybek78: Wait until people
is starting to regret to have donald
trump as president #InaugurationDay2017</t>
  </si>
  <si>
    <t>davhalter
RT @BBaker916: All those who took
that poll were not at the #InaugurationDay2017
Then they littered streets all
over #America #WomensMarch…</t>
  </si>
  <si>
    <t>technoleo
RT @LovinTrump: This is so funny.
You got to watch it. He is licking
his lips! @realDonaldTrump #Inauguration
#InaugurationDay2017 https:…</t>
  </si>
  <si>
    <t xml:space="preserve">lovintrump
</t>
  </si>
  <si>
    <t>i_butterfly83
@kimiliek @BettyBowers it's not
worth it. The entire #InaugurationDay2017
@MELANIATRUMP looked lost &amp;amp;/or
miserable. Smh #SoSad</t>
  </si>
  <si>
    <t xml:space="preserve">bettybowers
</t>
  </si>
  <si>
    <t xml:space="preserve">kimiliek
</t>
  </si>
  <si>
    <t>myflyingcloud
Thank you to @FLOTUS for your flawless
#InaugurationDay2017 fashion &amp;amp;
demeanor that made so many Americans
proud- you go girl</t>
  </si>
  <si>
    <t xml:space="preserve">617images
</t>
  </si>
  <si>
    <t>godlovingvet
RT @KellyannePolls: 45th President
best gift for 50th Birthday. #InaugurationDay2017.
Thanks to everyone who sent warm
wishes and kind word…</t>
  </si>
  <si>
    <t>jrgkrebs
Auch im Amt: @realDonaldTrump lügt
weiter - doch warum? @PressSec
@IvankaTrump #Narzismus #InaugurationDay2017
https://t.co/nY5cqcbhEp</t>
  </si>
  <si>
    <t>nikefagbule
RT @JOEtheMORTON: Can u imagine
#PapaPope giving heartfelt advice2
#DonaldTrump? Me neither. Let’s
pretend...#InaugurationDay2017
#300Milli…</t>
  </si>
  <si>
    <t>dumbmushroom
Now I'm gonna # the heck out of
this so I hopefully get some help
#InaugurationDay2017 #InaugurationProtest
#WomensMarch #Trump</t>
  </si>
  <si>
    <t>tinyspaceboy
RT @dumbmushroom: Now I'm gonna
# the heck out of this so I hopefully
get some help #InaugurationDay2017
#InaugurationProtest #WomensMarch…</t>
  </si>
  <si>
    <t>lisatheinfidel
Why is it that #hussein and Biden
didn't say middle name #InaugurationDay2017
https://t.co/eogkN3OjmN @realDonaldTrump
and @mike_pence did</t>
  </si>
  <si>
    <t xml:space="preserve">mike_pence
</t>
  </si>
  <si>
    <t>toots6168
RT @EdSmith_: #InaugurationDay2017
https://t.co/s7avFHOF26</t>
  </si>
  <si>
    <t xml:space="preserve">edsmith_
</t>
  </si>
  <si>
    <t>coachdrai
#InaugurationDay2017 https://t.co/sPJIJlAL0G</t>
  </si>
  <si>
    <t>keithwmca
@shesaidpolitics @ScottNevins #inauguralparade
crowds for #trump when @mike_pence
walked BEFORE the parade… https://t.co/ZD2E4CgMsx</t>
  </si>
  <si>
    <t xml:space="preserve">scottnevins
</t>
  </si>
  <si>
    <t xml:space="preserve">shesaidpolitics
</t>
  </si>
  <si>
    <t>asssesino
RT @Stphns: #InaugurationDay2017
https://t.co/CRPiEEf72W</t>
  </si>
  <si>
    <t>angelagulsby
RT @gbrockell: #PEOTUS arrives
in 15 minutes and this is the crowd
(or lack thereof) at 12th Street.
W @bterris #Inauguration #Inauguration…</t>
  </si>
  <si>
    <t>aagrusin
When will someone tell the Emperor
that he's not wearing any clothes?
#NotMyPresidentTrump #InaugurationDay2017
https://t.co/g3gw82OhRh</t>
  </si>
  <si>
    <t>64by4
RT @AndoJC: Maybe there's some
truth in what Sean Spicer claimed
about crowd size #alternatefacts
#InaugurationDay2017 #auspol #TRUMP
https…</t>
  </si>
  <si>
    <t>jrbungard_b
RT @BBaker916: All those who took
that poll were not at the #InaugurationDay2017
Then they littered streets all
over #America #WomensMarch…</t>
  </si>
  <si>
    <t>firni
RT @AndoJC: Maybe there's some
truth in what Sean Spicer claimed
about crowd size #alternatefacts
#InaugurationDay2017 #auspol #TRUMP
https…</t>
  </si>
  <si>
    <t>itsyuge
RT @thefullmonte: Update #InaugurationDay2017
https://t.co/GRxgmEwUM8</t>
  </si>
  <si>
    <t>therightmoment1
RT @thefullmonte: Update #InaugurationDay2017
https://t.co/GRxgmEwUM8</t>
  </si>
  <si>
    <t>rawiowanews
RT @thefullmonte: Update #InaugurationDay2017
https://t.co/GRxgmEwUM8</t>
  </si>
  <si>
    <t>randthemovie
RT @thefullmonte: Update #InaugurationDay2017
https://t.co/GRxgmEwUM8</t>
  </si>
  <si>
    <t>brokered2016
RT @thefullmonte: Update #InaugurationDay2017
https://t.co/GRxgmEwUM8</t>
  </si>
  <si>
    <t>moulmein
RT @AndoJC: Maybe there's some
truth in what Sean Spicer claimed
about crowd size #alternatefacts
#InaugurationDay2017 #auspol #TRUMP
https…</t>
  </si>
  <si>
    <t>nwonightmare
RT @TrumpSuperPAC: Barron Trump
playing with his baby nephew! Great
kid! #Inauguration #InaugurationDay2017
#TRUMP https://t.co/Zt8RYw7Pr2</t>
  </si>
  <si>
    <t>leisuregoddess
RT @PattiKimble: #InaugurationDay2017
is going down as the big FLOP we
knew it would be, Sorry, Donnie,
we are the power. https://t.co/JKF…</t>
  </si>
  <si>
    <t xml:space="preserve">pattikimble
</t>
  </si>
  <si>
    <t>k3ndl3
There's always more than meets
the eye. Melania Trump's facial
expression changed almost instantly.
#Trump… https://t.co/ADIgcrVHL1</t>
  </si>
  <si>
    <t>nunez_crystal
RT @K3ndl3: There's always more
than meets the eye. Melania Trump's
facial expression changed almost
instantly. #Trump #InaugurationDay2017…</t>
  </si>
  <si>
    <t>quentinringot10
RT @AlexNRJ: Trump a souillé My
Way de Sinatra.. 😔 #InaugurationDay2017</t>
  </si>
  <si>
    <t>waynesdunn
#InaugurationDay2017 and that speech
sounded like #FoxNews for the last
20 years. #foxnews what have you
done? #MakeAmericaGrateAgain RUMBLE</t>
  </si>
  <si>
    <t>singergrl84
RT @TrumpSuperPAC: Barron Trump
playing with his baby nephew! Great
kid! #Inauguration #InaugurationDay2017
#TRUMP https://t.co/Zt8RYw7Pr2</t>
  </si>
  <si>
    <t>beespecbrown
Y'all need to see the Daddy's Home
dude sketch on #kimmel That was
ridiculous funny #InaugurationDay2017
spoofing. "Don in the USA"</t>
  </si>
  <si>
    <t>comedy_robot
RT @BeeSpecBrown: Y'all need to
see the Daddy's Home dude sketch
on #kimmel That was ridiculous
funny #InaugurationDay2017 spoofing.
"Don i…</t>
  </si>
  <si>
    <t>erg010
RT @KellyannePolls: 45th President
best gift for 50th Birthday. #InaugurationDay2017.
Thanks to everyone who sent warm
wishes and kind word…</t>
  </si>
  <si>
    <t>presidentcheeto
There. Fixed it. #PresidentCheeto
#Inauguration #InaugurationDay2017
#PresidentTrump @POTUS @realDonaldTrump…
https://t.co/F2lfoc612u</t>
  </si>
  <si>
    <t>houstie63
RT @PresidentCheeto: There. Fixed
it. #PresidentCheeto #Inauguration
#InaugurationDay2017 #PresidentTrump
@POTUS @realDonaldTrump @EricTrum…</t>
  </si>
  <si>
    <t>lostinmemphis
RT @BarbMuenchen: We Booed #chucke
at the #InaugurationDay2017 😂😂😂😂😂😂😂
I would boo him again😂😂😂😂 https://t.co/NVV4CqxuAP</t>
  </si>
  <si>
    <t>danielbackstro1
#InaugurationDay2017 Day: anger
and divisiveness #WomensMarch:
Love and unity💚 "Grabs Trump By
The Pu**y" VIDEO👇 https://t.co/vd8tzanf5B</t>
  </si>
  <si>
    <t>puppylovelasts
RT @KellyannePolls: 45th President
best gift for 50th Birthday. #InaugurationDay2017.
Thanks to everyone who sent warm
wishes and kind word…</t>
  </si>
  <si>
    <t>brotree
RT @IanRGillespie: America's 1st
plagiarized inaugural address.
Couldn't do better than Avatar?
#InaugurationDay2017 #Trump #MAGA
#uspoli #…</t>
  </si>
  <si>
    <t>billbillshaw
RT @AndoJC: Maybe there's some
truth in what Sean Spicer claimed
about crowd size #alternatefacts
#InaugurationDay2017 #auspol #TRUMP
https…</t>
  </si>
  <si>
    <t>minhkular
RT @AndoJC: Maybe there's some
truth in what Sean Spicer claimed
about crowd size #alternatefacts
#InaugurationDay2017 #auspol #TRUMP
https…</t>
  </si>
  <si>
    <t>mcquadr
#WomensMarch #InaugurationDay2017
#PlannedParenthood Just let me
know when it's safe to get online
again https://t.co/DOCsLJZUjQ</t>
  </si>
  <si>
    <t>galwaygirl419
RT @McQuadr: #WomensMarch #InaugurationDay2017
#PlannedParenthood Just let me
know when it's safe to get online
again https://t.co/DOCsLJZ…</t>
  </si>
  <si>
    <t>aither_hyle
Lol wow, @realDonaldTrump had a
shit turnout for the #InaugurationDay2017.
More like I-no-go-ration, amirite?
https://t.co/KlsyUihyS8</t>
  </si>
  <si>
    <t>sburst
RT @directmailio: @sburst Make
Direct Mail Great Again! #InaugurationDay2017
https://t.co/MPPEJoXPOu</t>
  </si>
  <si>
    <t xml:space="preserve">directmailio
</t>
  </si>
  <si>
    <t>sunsetcliffs99
My nomination for best tweet of
#InaugurationDay2017! #TrumpsterFire
https://t.co/OFF6e3YEvz</t>
  </si>
  <si>
    <t>wandawomaneh
#InaugurationDay2017 #InagurationDay
#alternativefacts https://t.co/H1lRKMBHON</t>
  </si>
  <si>
    <t>being_nontheist
RT @HalSparks: Best act at the
#InaugurationDay2017 celebration
had to be the Dick Cheney Ventriloquism
act... That's shoot me in the face…</t>
  </si>
  <si>
    <t>negushamitic
@NYwonk @MelindaThinker @nick_kapur
were the trump supporters at the
#InaugurationDay2017 I didn't see
them there</t>
  </si>
  <si>
    <t xml:space="preserve">nick_kapur
</t>
  </si>
  <si>
    <t xml:space="preserve">melindathinker
</t>
  </si>
  <si>
    <t xml:space="preserve">nywonk
</t>
  </si>
  <si>
    <t>greencribb
But... What was Heisenberg doing
at the #InaugurationDay2017 ? @BreakingBad_AMC
https://t.co/dTzXweBmKa</t>
  </si>
  <si>
    <t xml:space="preserve">breakingbad_amc
</t>
  </si>
  <si>
    <t>mcinnovative
RT @gglaughsndrafts: #InaugurationDay2017
@McGillins https://t.co/VJ8z1BRpdC</t>
  </si>
  <si>
    <t xml:space="preserve">mcgillins
</t>
  </si>
  <si>
    <t xml:space="preserve">gglaughsndrafts
</t>
  </si>
  <si>
    <t>usacat008
RT @michaelharrisdr: Trump names
his #InaugurationDay2017 ‘National
Day of #Patriotic Devotion’ https://t.co/bbKNyI3c1T</t>
  </si>
  <si>
    <t>bellablu5
RT @TrumpSuperPAC: Barron Trump
playing with his baby nephew! Great
kid! #Inauguration #InaugurationDay2017
#TRUMP https://t.co/Zt8RYw7Pr2</t>
  </si>
  <si>
    <t>themirror11
RT @TrumpSuperPAC: Barron Trump
playing with his baby nephew! Great
kid! #Inauguration #InaugurationDay2017
#TRUMP https://t.co/Zt8RYw7Pr2</t>
  </si>
  <si>
    <t>acuragirl0827
RT @caseyholloway82: #TrumpCabinet
✅CONFIRMED✅ @CIA #DirectorOfTheCIA:
#MikePompeo #InaugurationDay2017
#January23th2017 CONGRATULATIONS
h…</t>
  </si>
  <si>
    <t>mrkrabs_177
RT @SapracOrg: We wish President
@realDonaldTrump &amp;amp; the #American
people a bright, prosperous future!
#Inauguration #InaugurationDay2017
#S…</t>
  </si>
  <si>
    <t xml:space="preserve">sapracorg
</t>
  </si>
  <si>
    <t>patriot_girl_tx
RT @TrumpSuperPAC: Barron Trump
playing with his baby nephew! Great
kid! #Inauguration #InaugurationDay2017
#TRUMP https://t.co/Zt8RYw7Pr2</t>
  </si>
  <si>
    <t>riskyliberal
RT @gbrockell: #PEOTUS arrives
in 15 minutes and this is the crowd
(or lack thereof) at 12th Street.
W @bterris #Inauguration #Inauguration…</t>
  </si>
  <si>
    <t>jillybird42
RT @gbrockell: #PEOTUS arrives
in 15 minutes and this is the crowd
(or lack thereof) at 12th Street.
W @bterris #Inauguration #Inauguration…</t>
  </si>
  <si>
    <t>skepticaljay
RT @gbrockell: #PEOTUS arrives
in 15 minutes and this is the crowd
(or lack thereof) at 12th Street.
W @bterris #Inauguration #Inauguration…</t>
  </si>
  <si>
    <t>kdwestphal
RT @gbrockell: #PEOTUS arrives
in 15 minutes and this is the crowd
(or lack thereof) at 12th Street.
W @bterris #Inauguration #Inauguration…</t>
  </si>
  <si>
    <t>chirprn
RT @gbrockell: #PEOTUS arrives
in 15 minutes and this is the crowd
(or lack thereof) at 12th Street.
W @bterris #Inauguration #Inauguration…</t>
  </si>
  <si>
    <t>halloweenblogs
RT @gbrockell: #PEOTUS arrives
in 15 minutes and this is the crowd
(or lack thereof) at 12th Street.
W @bterris #Inauguration #Inauguration…</t>
  </si>
  <si>
    <t>emeraldmusic7
RT @gbrockell: #PEOTUS arrives
in 15 minutes and this is the crowd
(or lack thereof) at 12th Street.
W @bterris #Inauguration #Inauguration…</t>
  </si>
  <si>
    <t>dori9274
RT @gbrockell: #PEOTUS arrives
in 15 minutes and this is the crowd
(or lack thereof) at 12th Street.
W @bterris #Inauguration #Inauguration…</t>
  </si>
  <si>
    <t>susanward2016
RT @gbrockell: #PEOTUS arrives
in 15 minutes and this is the crowd
(or lack thereof) at 12th Street.
W @bterris #Inauguration #Inauguration…</t>
  </si>
  <si>
    <t>entersmo
RT @LovinTrump: This is so funny.
You got to watch it. He is licking
his lips! @realDonaldTrump #Inauguration
#InaugurationDay2017 https:…</t>
  </si>
  <si>
    <t>oddzombie
RT @gbrockell: #PEOTUS arrives
in 15 minutes and this is the crowd
(or lack thereof) at 12th Street.
W @bterris #Inauguration #Inauguration…</t>
  </si>
  <si>
    <t>anitafinlay
RT @gbrockell: #PEOTUS arrives
in 15 minutes and this is the crowd
(or lack thereof) at 12th Street.
W @bterris #Inauguration #Inauguration…</t>
  </si>
  <si>
    <t>sharonreader
RT @gbrockell: #PEOTUS arrives
in 15 minutes and this is the crowd
(or lack thereof) at 12th Street.
W @bterris #Inauguration #Inauguration…</t>
  </si>
  <si>
    <t>drheidibach
RT @KellyannePolls: 45th President
best gift for 50th Birthday. #InaugurationDay2017.
Thanks to everyone who sent warm
wishes and kind word…</t>
  </si>
  <si>
    <t>shitdrumpfsez
RT @gbrockell: #PEOTUS arrives
in 15 minutes and this is the crowd
(or lack thereof) at 12th Street.
W @bterris #Inauguration #Inauguration…</t>
  </si>
  <si>
    <t>jamesmurphypdx
RT @gbrockell: #PEOTUS arrives
in 15 minutes and this is the crowd
(or lack thereof) at 12th Street.
W @bterris #Inauguration #Inauguration…</t>
  </si>
  <si>
    <t>mka_kiel
RT @Harris_Zafar: Our boys from
@MuslimYouthUSA were at #InaugurationDay2017
to offer ourselves as Muslims ready
to answer questions. #Meet…</t>
  </si>
  <si>
    <t>curosik
RT @gbrockell: #PEOTUS arrives
in 15 minutes and this is the crowd
(or lack thereof) at 12th Street.
W @bterris #Inauguration #Inauguration…</t>
  </si>
  <si>
    <t>mewslive
RT @ThoralMcMiggins: And so the
world keeps changing... Good luck
everyone!!! #USA #USAElection #InaugurationDay2017
#Unity #Equality #Libe…</t>
  </si>
  <si>
    <t xml:space="preserve">thoralmcmiggins
</t>
  </si>
  <si>
    <t>stanhalbert
RT @gbrockell: #PEOTUS arrives
in 15 minutes and this is the crowd
(or lack thereof) at 12th Street.
W @bterris #Inauguration #Inauguration…</t>
  </si>
  <si>
    <t>lavernewright13
RT @gbrockell: #PEOTUS arrives
in 15 minutes and this is the crowd
(or lack thereof) at 12th Street.
W @bterris #Inauguration #Inauguration…</t>
  </si>
  <si>
    <t>ubervaper
RT @gbrockell: #PEOTUS arrives
in 15 minutes and this is the crowd
(or lack thereof) at 12th Street.
W @bterris #Inauguration #Inauguration…</t>
  </si>
  <si>
    <t>b_figz
RT @marthamaccallum: Thrilled to
be alongside @BretBaier today for
the #InaugurationDay2017 A day
I'll always remember.</t>
  </si>
  <si>
    <t xml:space="preserve">marthamaccallum
</t>
  </si>
  <si>
    <t>hosting_world
RT @LovinTrump: This is so funny.
You got to watch it. He is licking
his lips! @realDonaldTrump #Inauguration
#InaugurationDay2017 https:…</t>
  </si>
  <si>
    <t>1009post
RT @LovinTrump: This is so funny.
You got to watch it. He is licking
his lips! @realDonaldTrump #Inauguration
#InaugurationDay2017 https:…</t>
  </si>
  <si>
    <t>gabriella_akat
RT @michaelharrisdr: Trump names
his #InaugurationDay2017 ‘National
Day of #Patriotic Devotion’ https://t.co/bbKNyI3c1T</t>
  </si>
  <si>
    <t>mom2thecorps
RT @KellyannePolls: 45th President
best gift for 50th Birthday. #InaugurationDay2017.
Thanks to everyone who sent warm
wishes and kind word…</t>
  </si>
  <si>
    <t>jan_mancill
RT @iPittsburgh412: Trump #InaugurationDay2017
from the Washington Monument. 🇺🇸
@seanspicer @realDonaldTrump @jonkarl
@jamiedupree @whpres…</t>
  </si>
  <si>
    <t>davefan
RT @gbrockell: #PEOTUS arrives
in 15 minutes and this is the crowd
(or lack thereof) at 12th Street.
W @bterris #Inauguration #Inauguration…</t>
  </si>
  <si>
    <t>elena07617349
RT @michaelharrisdr: Trump names
his #InaugurationDay2017 ‘National
Day of #Patriotic Devotion’ https://t.co/bbKNyI3c1T</t>
  </si>
  <si>
    <t>bayaningpinay
RT @gbrockell: #PEOTUS arrives
in 15 minutes and this is the crowd
(or lack thereof) at 12th Street.
W @bterris #Inauguration #Inauguration…</t>
  </si>
  <si>
    <t>realtrumptruth
Those white spaces are filled with
KKK members in there dress whites!
#TrumpInauguration #TrumpismIsNotNormal…
https://t.co/Cr5XaDXiap</t>
  </si>
  <si>
    <t>mishmishhh
RT @RealTrumpTruth: Those white
spaces are filled with KKK members
in there dress whites! #TrumpInauguration
#TrumpismIsNotNormal #Inaugura…</t>
  </si>
  <si>
    <t>xoxoress
RT @gbrockell: #PEOTUS arrives
in 15 minutes and this is the crowd
(or lack thereof) at 12th Street.
W @bterris #Inauguration #Inauguration…</t>
  </si>
  <si>
    <t>jim_mefish
RT @KellyannePolls: 45th President
best gift for 50th Birthday. #InaugurationDay2017.
Thanks to everyone who sent warm
wishes and kind word…</t>
  </si>
  <si>
    <t>lordozz
Retweeted Kellyanne Conway (@KellyannePolls):
45th President best gift for 50th
Birthday. #InaugurationDay2017....
https://t.co/OfJ3cYenDL</t>
  </si>
  <si>
    <t>jackmarsman
RT @Stredni_trida: #Trump was right.
Again! #InaugurationDay2017 https://t.co/Y3bod2rrOt</t>
  </si>
  <si>
    <t>stredni_trida
#Trump was right. Again! #InaugurationDay2017
https://t.co/Y3bod2rrOt</t>
  </si>
  <si>
    <t>pandorabalks
RT @gbrockell: #PEOTUS arrives
in 15 minutes and this is the crowd
(or lack thereof) at 12th Street.
W @bterris #Inauguration #Inauguration…</t>
  </si>
  <si>
    <t>ben_jasperse
RT @Stredni_trida: #Trump was right.
Again! #InaugurationDay2017 https://t.co/Y3bod2rrOt</t>
  </si>
  <si>
    <t>grace7007
RT @NMalliotakis: Presidential
Ball...here we come! #InaugurationDay2017
https://t.co/4Xnq0TMA86</t>
  </si>
  <si>
    <t xml:space="preserve">nmalliotakis
</t>
  </si>
  <si>
    <t>rodin_thinker
RT @gbrockell: #PEOTUS arrives
in 15 minutes and this is the crowd
(or lack thereof) at 12th Street.
W @bterris #Inauguration #Inauguration…</t>
  </si>
  <si>
    <t>gulshanrana29
RT @LovinTrump: This is so funny.
You got to watch it. He is licking
his lips! @realDonaldTrump #Inauguration
#InaugurationDay2017 https:…</t>
  </si>
  <si>
    <t>lindastruthers3
RT @gbrockell: #PEOTUS arrives
in 15 minutes and this is the crowd
(or lack thereof) at 12th Street.
W @bterris #Inauguration #Inauguration…</t>
  </si>
  <si>
    <t>maureenfox
RT @gbrockell: #PEOTUS arrives
in 15 minutes and this is the crowd
(or lack thereof) at 12th Street.
W @bterris #Inauguration #Inauguration…</t>
  </si>
  <si>
    <t>ahmadmubash
RT @Harris_Zafar: Our boys from
@MuslimYouthUSA were at #InaugurationDay2017
to offer ourselves as Muslims ready
to answer questions. #Meet…</t>
  </si>
  <si>
    <t>sandrafellows_
RT @francinegirond: Echanges avec
@realDonaldTrump : "j'étais là
pour construire des relations de
confiances avec lui" @FLefebvre_RF
#Inaug…</t>
  </si>
  <si>
    <t>femmeslefebvre
RT @francinegirond: "Le président
#Trump était très attentif à ce
que je lui disais"@FLefebvre_RF
Seul homme politique invité au
déjeuner…</t>
  </si>
  <si>
    <t>saucemybuns
#WomensMarch is full of fat violent
dykes. #Trump #InaugurationDay2017
https://t.co/KuRS3mZOgm</t>
  </si>
  <si>
    <t>shivkumarssingh
RT @TrumpSuperPAC: Barron Trump
playing with his baby nephew! Great
kid! #Inauguration #InaugurationDay2017
#TRUMP https://t.co/Zt8RYw7Pr2</t>
  </si>
  <si>
    <t>amyssunshin3
RT @gbrockell: #PEOTUS arrives
in 15 minutes and this is the crowd
(or lack thereof) at 12th Street.
W @bterris #Inauguration #Inauguration…</t>
  </si>
  <si>
    <t>jillanalogan
RT @TrumpSuperPAC: Barron Trump
playing with his baby nephew! Great
kid! #Inauguration #InaugurationDay2017
#TRUMP https://t.co/Zt8RYw7Pr2</t>
  </si>
  <si>
    <t>tgradous
RT @michaelharrisdr: Trump names
his #InaugurationDay2017 ‘National
Day of #Patriotic Devotion’ https://t.co/bbKNyI3c1T</t>
  </si>
  <si>
    <t>compact987
RT @michaelharrisdr: Trump names
his #InaugurationDay2017 ‘National
Day of #Patriotic Devotion’ https://t.co/bbKNyI3c1T</t>
  </si>
  <si>
    <t>shaz_cj
Weird... 🤔 #gigapixel #InaugurationDay2017
#CNN https://t.co/m04Cd44FRt</t>
  </si>
  <si>
    <t>vesummerd
#potus #InaugurationDay2017 https://t.co/C2fdvJ6mkS</t>
  </si>
  <si>
    <t>teilharder
Russian car crashes are a very
popular YouTube category. #trump
#InaugurationDay2017 https://t.co/9tg9wNFgBL</t>
  </si>
  <si>
    <t>lukejparsons
Well. Verdict is in. Sorry boys.
#InaugurationDay2017 @POTUS44 @POTUS
https://t.co/BufeCBhwKO</t>
  </si>
  <si>
    <t xml:space="preserve">potus44
</t>
  </si>
  <si>
    <t>ninjasnakeeyes3
Secret Service Launches Investigation
Into Madonna After Controversial
Comments https://t.co/7W4mAGEoAL
#InaugurationDay2017 #madonna</t>
  </si>
  <si>
    <t xml:space="preserve">le_scan
</t>
  </si>
  <si>
    <t>didiermeuley
RT @francinegirond: @FLefebvre_RF
a rencontré @RealDonaldTrump #inaugurationDay2017
cc #FILLON2017 https://t.co/Fv5TppGz9v
via @Le_Scan</t>
  </si>
  <si>
    <t>lc73179253
#BREAKING #CrowdSize #crowdsizegate
👀🔦🔭🔬🔮 #InaugurationDay2017
https://t.co/dECGIjrJXO</t>
  </si>
  <si>
    <t>davispg
RT @natecochrane: Experience wearies
them. Release returns their youth.
#InaugurationDay2017 https://t.co/OL36hDMML9</t>
  </si>
  <si>
    <t>natecochrane
Experience wearies them. Release
returns their youth. #InaugurationDay2017
https://t.co/OL36hDMML9</t>
  </si>
  <si>
    <t>marat1
@realDonaldTrump @POTUS #InaugurationDay2017
was a #disaster with #smallcrowds
#Trump #Facts #PicturesDontLie…
https://t.co/cnX56IEsLz</t>
  </si>
  <si>
    <t>peach_29
#CrisetteMichelle No offense but
your being chosen/volunteer to
sing at #InaugurationDay2017 was
a last ditch effort..#KeepInMind
#Sellout 😞</t>
  </si>
  <si>
    <t>edinburghnapier
Shepard Fairey's inauguration posters
may define political art in #Trump
era: https://t.co/ekjUksauBt… https://t.co/w7jkMiEkNG</t>
  </si>
  <si>
    <t>opto_bot
RT @EdinburghNapier: Shepard Fairey's
inauguration posters may define
political art in #Trump era: https://t.co/ekjUksauBt
#PresidentTrump…</t>
  </si>
  <si>
    <t>scott_thewspot
RT @natecochrane: Experience wearies
them. Release returns their youth.
#InaugurationDay2017 https://t.co/OL36hDMML9</t>
  </si>
  <si>
    <t>twptilden
#InaugurationDay2017 🇺🇸 https://t.co/sohISr6gnp</t>
  </si>
  <si>
    <t>theweisedame
RT @michaelharrisdr: Trump names
his #InaugurationDay2017 ‘National
Day of #Patriotic Devotion’ https://t.co/bbKNyI3c1T</t>
  </si>
  <si>
    <t>tasneem_obeid3
RT @RundxX: Seems like the White
House doubles as a couple therapy
center. #InaugurationDay2017 https://t.co/4IxDL4imCH</t>
  </si>
  <si>
    <t>angeleahgd
RT @BBaker916: All those who took
that poll were not at the #InaugurationDay2017
Then they littered streets all
over #America #WomensMarch…</t>
  </si>
  <si>
    <t>campaignguru
“@KellyannePolls: 45th President
best gift for 50th Birthday. #InaugurationDay2017."
Belated birthday greetings! Keep
it up! #leadership</t>
  </si>
  <si>
    <t>hezerminator
I guess we can say thx Obama? #ThanksObama
#InaugurationDay2017 #TheResistance
https://t.co/oseTb4UDCK https://t.co/Evw9n6lBzY</t>
  </si>
  <si>
    <t>amyarsamakova
You know it @Metallica 🤘 #obamaout
#TrumpInauguration #InaugurationDay2017
#Inauguration2009 #CrowdSize https://t.co/FFeqD47Dx9</t>
  </si>
  <si>
    <t xml:space="preserve">metallica
</t>
  </si>
  <si>
    <t>bryinc
RT @spankamber: It happened #InaugurationDay2017
https://t.co/sMtc8GZazM</t>
  </si>
  <si>
    <t xml:space="preserve">spankamber
</t>
  </si>
  <si>
    <t>lozpmd
Your black and white instagram
post was noted #TurningBackTheYears
#InaugurationDay2017 https://t.co/j0SLEGyro0</t>
  </si>
  <si>
    <t>ravneetsingh111
RT CampaignGuru "“KellyannePolls:
45th President best gift for 50th
Birthday. #InaugurationDay2017."
Belated birthday greetings! Keep
it u…</t>
  </si>
  <si>
    <t>jaskiratsb
It’s #gigapixel time again! #InaugurationDay2017
https://t.co/RJWfIa83iV</t>
  </si>
  <si>
    <t>anuragbana
RT @JaskiratSB: It’s #gigapixel
time again! #InaugurationDay2017
https://t.co/RJWfIa83iV</t>
  </si>
  <si>
    <t>jstincse
RT @gbrockell: #PEOTUS arrives
in 15 minutes and this is the crowd
(or lack thereof) at 12th Street.
W @bterris #Inauguration #Inauguration…</t>
  </si>
  <si>
    <t>arnd_schumacher
RT @PostelGert: ▶️Ich wünsche diesem
Text von @Afelia einen möglichst
großen Leserkreis!☝🏻 #TrumpPresident
#InaugurationDay2017 #AfD #Re…</t>
  </si>
  <si>
    <t>loscornelis
Moeten samenvoegen van foto's zou
wijzen op nog minder mensen op
#InaugurationDay2017 @Hoffnar @FlikFluimsnor
@fverhoef</t>
  </si>
  <si>
    <t xml:space="preserve">fverhoef
</t>
  </si>
  <si>
    <t xml:space="preserve">flikfluimsnor
</t>
  </si>
  <si>
    <t xml:space="preserve">hoffnar
</t>
  </si>
  <si>
    <t>shadieideh
This is the First Known Photograph
of a US Presidential Inauguration
https://t.co/v6tPtggZFU #inaugurationday2017…
https://t.co/cb09iXUwBL</t>
  </si>
  <si>
    <t>whoakston
FYI:Contrary to popular belief,
riot police don't shut down peaceful
protests. #InaugurationDay2017
#Riot #AnarchoCommunism #peacefulprotest</t>
  </si>
  <si>
    <t>donnafaye56
Such a blessed and wonderful day
in history! #PresidentTrump #InaugurationDay2017
#MAGA https://t.co/t5cIiZ8sHZ</t>
  </si>
  <si>
    <t>gypsymarie79
RT @Donnafaye56: Such a blessed
and wonderful day in history! #PresidentTrump
#InaugurationDay2017 #MAGA https://t.co/t5cIiZ8sHZ</t>
  </si>
  <si>
    <t>iicandynetwork
@iicandynetwork @candacedelray
@USChamber Liberty and Justice
for all! #InaugurationDay2017 #USChamber
#buyamerican… https://t.co/bXpFEOgSO2</t>
  </si>
  <si>
    <t xml:space="preserve">uschamber
</t>
  </si>
  <si>
    <t>gmmunyoki
This will clip will go down in
history for long #InaugurationDay2017
#inaugration #Trump https://t.co/rBAM0ODEqg</t>
  </si>
  <si>
    <t>nevilledavis5
RT @natecochrane: Experience wearies
them. Release returns their youth.
#InaugurationDay2017 https://t.co/OL36hDMML9</t>
  </si>
  <si>
    <t>amaracampbell
This actually makes me 😔. That
Awkward Clip of #DonaldandMelania
at the #InaugurationDay2017 Is
Definitely Real https://t.co/4kTYvpn8kt</t>
  </si>
  <si>
    <t xml:space="preserve">franklin_graham
</t>
  </si>
  <si>
    <t>candacedelray
Prayers for our nation! #GraceForAll
#InaugurationDay2017 #Washington
#WhiteHouse #Trump #ParadigmShift
#Blessings… https://t.co/u4tx6HVkL8</t>
  </si>
  <si>
    <t xml:space="preserve">paula_white
</t>
  </si>
  <si>
    <t>a1a84964272e484
RT @Tinnaros: People marched 4
#HumanRights in 60+ countries yesterday,
Belgium was one #lights4rights
#InaugurationDay2017 #IWillGrabBack…</t>
  </si>
  <si>
    <t xml:space="preserve">tinnaros
</t>
  </si>
  <si>
    <t>tremolinero
Großartig: "America first! But
the Netherlands second, is that
okay?" https://t.co/AidsxPtl38
#Trump… https://t.co/5OGjEQGM8v</t>
  </si>
  <si>
    <t>exsacerdotal
Oh dear, how sad, never mind...
the moral is this, violence and
vandalism is a criminal act, you
reap what you sow!… https://t.co/2ppZT9yDAF</t>
  </si>
  <si>
    <t>claus_krolak
National Day of Patriotic Incompetence
Day!🤡 #TheRealDonaldTrump #InaugurationDay2017
#DonaldTrumpInauguration #therealclowndonaldtrump</t>
  </si>
  <si>
    <t>marilou46
Obama has left the building. #InaugurationDay2017
#TrumpInauguration #ObamaFarewell
#obama</t>
  </si>
  <si>
    <t>rewardconsent
RT @RewardConsent: He calls me
"#teacher," my "hijo," #Mexican
"son." He left #InaugurationDay2017!
I had said, "Leave for good reasons."
M…</t>
  </si>
  <si>
    <t>phymoore
RT @LovinTrump: This is so funny.
You got to watch it. He is licking
his lips! @realDonaldTrump #Inauguration
#InaugurationDay2017 https:…</t>
  </si>
  <si>
    <t>us0zd9ftifxtbcy
RT @randomyoko: Reality #fakenews
#InaugurationDay2017 #inauguration
#inaug2017 #Trump #crowd https://t.co/xRU181LYad</t>
  </si>
  <si>
    <t>randomyoko
Reality #fakenews #InaugurationDay2017
#inauguration #inaug2017 #Trump
#crowd https://t.co/xRU181LYad</t>
  </si>
  <si>
    <t>dexcat63
#FakePressSecretary complains about
crowd numbers pffft!! May have
been more in this shot but overall
a low turnou… https://t.co/LqQJ77htkS</t>
  </si>
  <si>
    <t>astreavictory
RT @randomyoko: Reality #fakenews
#InaugurationDay2017 #inauguration
#inaug2017 #Trump #crowd https://t.co/xRU181LYad</t>
  </si>
  <si>
    <t>angeldevil1111
Rain is good when trying to grow
ChiaPet ! https://t.co/CfP3uxb8JE
Also rains after a persons death
#InaugurationDay2017 was like a
DEATH!</t>
  </si>
  <si>
    <t>shylohg
RT @angeldevil1111: Rain is good
when trying to grow ChiaPet ! https://t.co/CfP3uxb8JE
Also rains after a persons death
#InaugurationDay201…</t>
  </si>
  <si>
    <t>badideasvs
The Patriot #MAGA #Trump #InaugurationDay2017
https://t.co/uwDItd9gcY https://t.co/FNtbXX2a8g</t>
  </si>
  <si>
    <t>flatus_666
RT @BadIdeasVs: The Patriot #MAGA
#Trump #InaugurationDay2017 https://t.co/uwDItd9gcY
https://t.co/FNtbXX2a8g</t>
  </si>
  <si>
    <t>qvpieztgs4llqoa
RT @randomyoko: Reality #fakenews
#InaugurationDay2017 #inauguration
#inaug2017 #Trump #crowd https://t.co/xRU181LYad</t>
  </si>
  <si>
    <t>raz0rfist
RT @randomyoko: Reality #fakenews
#InaugurationDay2017 #inauguration
#inaug2017 #Trump #crowd https://t.co/xRU181LYad</t>
  </si>
  <si>
    <t>wayfarerpg
RT @randomyoko: Reality #fakenews
#InaugurationDay2017 #inauguration
#inaug2017 #Trump #crowd https://t.co/xRU181LYad</t>
  </si>
  <si>
    <t>cloudyempyre
RT @randomyoko: Reality #fakenews
#InaugurationDay2017 #inauguration
#inaug2017 #Trump #crowd https://t.co/xRU181LYad</t>
  </si>
  <si>
    <t>maoalun
RT @BadIdeasVs: The Patriot #MAGA
#Trump #InaugurationDay2017 https://t.co/uwDItd9gcY
https://t.co/FNtbXX2a8g</t>
  </si>
  <si>
    <t>whitevoidjojo
RT @randomyoko: Reality #fakenews
#InaugurationDay2017 #inauguration
#inaug2017 #Trump #crowd https://t.co/xRU181LYad</t>
  </si>
  <si>
    <t>sarin_like71
RT @randomyoko: Reality #fakenews
#InaugurationDay2017 #inauguration
#inaug2017 #Trump #crowd https://t.co/xRU181LYad</t>
  </si>
  <si>
    <t>pizqg8xzxqdtl56
RT @randomyoko: Reality #fakenews
#InaugurationDay2017 #inauguration
#inaug2017 #Trump #crowd https://t.co/xRU181LYad</t>
  </si>
  <si>
    <t>fxfxkuririn
RT @randomyoko: Reality #fakenews
#InaugurationDay2017 #inauguration
#inaug2017 #Trump #crowd https://t.co/xRU181LYad</t>
  </si>
  <si>
    <t>mrbcwalker
RT @randomyoko: Reality #fakenews
#InaugurationDay2017 #inauguration
#inaug2017 #Trump #crowd https://t.co/xRU181LYad</t>
  </si>
  <si>
    <t>fsmetal
RT @randomyoko: Reality #fakenews
#InaugurationDay2017 #inauguration
#inaug2017 #Trump #crowd https://t.co/xRU181LYad</t>
  </si>
  <si>
    <t>nikiboo321
RT @randomyoko: Reality #fakenews
#InaugurationDay2017 #inauguration
#inaug2017 #Trump #crowd https://t.co/xRU181LYad</t>
  </si>
  <si>
    <t>beretta_gio
RT @beretta_gio: who's got more
fans? #football #DonaldTrump #BarackObama
#Trump #Obama #AjaxAmsterdam #Ajax
#Amsterdam #InaugurationDay20…</t>
  </si>
  <si>
    <t>donaldtrumpfail
RT @marcjanjanssen: @seanspicer
#SeanSpicerbriefing #InaugurationDay2017
#Inauguration #Trump Sean Spicer
White House spokesman and officia…</t>
  </si>
  <si>
    <t>marcjanjanssen
@seanspicer #SeanSpicerbriefing
#InaugurationDay2017 #Inauguration
#Trump Sean Spicer White House
spokesman and off… https://t.co/uv2gEklnFN</t>
  </si>
  <si>
    <t>debkrause1959
Good ole #FakeNews, #MSM, #liemakers.
#InaugurationDay2017 . By now we
know who #fakenews is. 🐑 still
don't get it https://t.co/I9B1P3IcFg</t>
  </si>
  <si>
    <t>itachi2099
RT @randomyoko: Reality #fakenews
#InaugurationDay2017 #inauguration
#inaug2017 #Trump #crowd https://t.co/xRU181LYad</t>
  </si>
  <si>
    <t>necobaka69
RT @randomyoko: Reality #fakenews
#InaugurationDay2017 #inauguration
#inaug2017 #Trump #crowd https://t.co/xRU181LYad</t>
  </si>
  <si>
    <t>jontycampbell
RT @BadIdeasVs: The Patriot #MAGA
#Trump #InaugurationDay2017 https://t.co/uwDItd9gcY
https://t.co/FNtbXX2a8g</t>
  </si>
  <si>
    <t>bojanpozar
Posnetek. Kaj je @MELANIATRUMP
rekel @realDonaldTrump, da se je
tako zgrozila?! #InaugurationDay2017
https://t.co/Zuj4xJuW0g</t>
  </si>
  <si>
    <t>gkm78691
RT @LovinTrump: This is so funny.
You got to watch it. He is licking
his lips! @realDonaldTrump #Inauguration
#InaugurationDay2017 https:…</t>
  </si>
  <si>
    <t>smkfed
The latest The Federal News Daily!
https://t.co/SJw1iNU6ds Thanks
to @FCWnow @FedSmith #federalworkers
#inaugurationday2017</t>
  </si>
  <si>
    <t xml:space="preserve">fcwnow
</t>
  </si>
  <si>
    <t>alexa1975s
RT @PostelGert: ▶️Ich wünsche diesem
Text von @Afelia einen möglichst
großen Leserkreis!☝🏻 #TrumpPresident
#InaugurationDay2017 #AfD #Re…</t>
  </si>
  <si>
    <t>masapu_nyan
RT @randomyoko: Reality #fakenews
#InaugurationDay2017 #inauguration
#inaug2017 #Trump #crowd https://t.co/xRU181LYad</t>
  </si>
  <si>
    <t>d4xrt3x6bodgoh1
RT @BBSuperfan24: Who is gonna
miss Barack Obama? #InaugurationDay2017
#Inauguration #Obama #ObamaExits
@BarackObama Obama you were a great…</t>
  </si>
  <si>
    <t xml:space="preserve">bbsuperfan24
</t>
  </si>
  <si>
    <t>mrnamelessone
RT @randomyoko: Reality #fakenews
#InaugurationDay2017 #inauguration
#inaug2017 #Trump #crowd https://t.co/xRU181LYad</t>
  </si>
  <si>
    <t>tartansandpaper
RT @BadIdeasVs: The Patriot #MAGA
#Trump #InaugurationDay2017 https://t.co/uwDItd9gcY
https://t.co/FNtbXX2a8g</t>
  </si>
  <si>
    <t>stevener20
RT @randomyoko: Reality #fakenews
#InaugurationDay2017 #inauguration
#inaug2017 #Trump #crowd https://t.co/xRU181LYad</t>
  </si>
  <si>
    <t>jad627
RT @IanRGillespie: America's 1st
plagiarized inaugural address.
Couldn't do better than Avatar?
#InaugurationDay2017 #Trump #MAGA
#uspoli #…</t>
  </si>
  <si>
    <t>questionmthings
RT @randomyoko: Reality #fakenews
#InaugurationDay2017 #inauguration
#inaug2017 #Trump #crowd https://t.co/xRU181LYad</t>
  </si>
  <si>
    <t>zobobrova57222
RT @HattieHawksNBC4: Donald J Trump
is officially the president of
the United States of America. #InaugurationDay2017</t>
  </si>
  <si>
    <t xml:space="preserve">hattiehawksnbc4
</t>
  </si>
  <si>
    <t>wshretweet
RT @candacedelray: Prayers for
our nation! #GraceForAll #InaugurationDay2017
#Washington #WhiteHouse #Trump
#ParadigmShift #Blessings #Unit…</t>
  </si>
  <si>
    <t>routhlin43
RT @LovinTrump: This is so funny.
You got to watch it. He is licking
his lips! @realDonaldTrump #Inauguration
#InaugurationDay2017 https:…</t>
  </si>
  <si>
    <t>orc_cristo
RT @randomyoko: Reality #fakenews
#InaugurationDay2017 #inauguration
#inaug2017 #Trump #crowd https://t.co/xRU181LYad</t>
  </si>
  <si>
    <t>dmitriyxfqlk
RT @crystalrk: @POTUS our @realDonaldTrump
No tweets, yet. I can't wait for
your first tweet! #InaugurationDay2017
#TrumpPresidente #Pres…</t>
  </si>
  <si>
    <t xml:space="preserve">crystalrk
</t>
  </si>
  <si>
    <t>putisman
If bigger crowd means better leader,
then why hate Hitler, he was obviously
better than @realDonaldTrump… https://t.co/NpHpgruK8j</t>
  </si>
  <si>
    <t>konstan55628861
RT @JOEtheMORTON: Can u imagine
#PapaPope giving heartfelt advice2
#DonaldTrump? Me neither. Let’s
pretend...#InaugurationDay2017
#300Milli…</t>
  </si>
  <si>
    <t>liohadson
RT @LovinTrump: This is so funny.
You got to watch it. He is licking
his lips! @realDonaldTrump #Inauguration
#InaugurationDay2017 https:…</t>
  </si>
  <si>
    <t>nata3534363
RT @caseyholloway82: #TrumpCabinet
✅CONFIRMED✅ @CIA #DirectorOfTheCIA:
#MikePompeo #InaugurationDay2017
#January23th2017 CONGRATULATIONS
h…</t>
  </si>
  <si>
    <t>v_lotus_v_a
RT @randomyoko: Reality #fakenews
#InaugurationDay2017 #inauguration
#inaug2017 #Trump #crowd https://t.co/xRU181LYad</t>
  </si>
  <si>
    <t>fedoseevrjl1974
RT @CallumSkinner: Well it's 🇺🇸
#InaugurationDay2017 ... On an
unrelated note here is a throwback
to the Guadalajara WC. Wonderful
country…</t>
  </si>
  <si>
    <t xml:space="preserve">callumskinner
</t>
  </si>
  <si>
    <t>moorefranci
RT @Libertarian_U: Trump and Pence
in four years. #Inauguration #PresidentTrump
#InaugurationDay2017 https://t.co/2IgqAY2pBW</t>
  </si>
  <si>
    <t>hisnolan
RT @LovinTrump: This is so funny.
You got to watch it. He is licking
his lips! @realDonaldTrump #Inauguration
#InaugurationDay2017 https:…</t>
  </si>
  <si>
    <t>afanasevrky1995
RT @IanRGillespie: America's 1st
plagiarized inaugural address.
Couldn't do better than Avatar?
#InaugurationDay2017 #Trump #MAGA
#uspoli #…</t>
  </si>
  <si>
    <t>benardolilimo
@derrickdalvin @realDonaldTrump
@mildredtuhaise @Judithiana Did
it get to rain? #InaugurationDay2017</t>
  </si>
  <si>
    <t xml:space="preserve">judithiana
</t>
  </si>
  <si>
    <t xml:space="preserve">mildredtuhaise
</t>
  </si>
  <si>
    <t xml:space="preserve">derrickdalvin
</t>
  </si>
  <si>
    <t>edgewerk
RT @BadIdeasVs: The Patriot #MAGA
#Trump #InaugurationDay2017 https://t.co/uwDItd9gcY
https://t.co/FNtbXX2a8g</t>
  </si>
  <si>
    <t>kellykenneally
Good read on how @Reuters Lucas
Jackson captured the #InaugurationDay2017
crowd shot. https://t.co/2cJeEAkAIT</t>
  </si>
  <si>
    <t>olivv48
RT @TrumpSuperPAC: Barron Trump
playing with his baby nephew! Great
kid! #Inauguration #InaugurationDay2017
#TRUMP https://t.co/Zt8RYw7Pr2</t>
  </si>
  <si>
    <t>be_true_2_you
@randomyoko: Reality #fakenews
#InaugurationDay2017 #inauguration
#inaug2017 #Trump #crowd https://t.co/SZDZogAkCG
https://t.co/i2EE8rfuXQ</t>
  </si>
  <si>
    <t>bighajjar
Another point of view on the Obamas
/ Trumps attitude on #InaugurationDay2017
https://t.co/DldDr3ozWK</t>
  </si>
  <si>
    <t>hala_07
RT @BigHajjar: Another point of
view on the Obamas / Trumps attitude
on #InaugurationDay2017 https://t.co/DldDr3ozWK</t>
  </si>
  <si>
    <t>debbiemoolah
RT @randomyoko: Reality #fakenews
#InaugurationDay2017 #inauguration
#inaug2017 #Trump #crowd https://t.co/xRU181LYad</t>
  </si>
  <si>
    <t>francessheehan
Leftover DC Metro tix #InaugurationDay2017
or @womensmarch Send to @MarthasTableorg
2114 14St NW Wash D.C. 20009 #GenerousDelco
#DelcoGives</t>
  </si>
  <si>
    <t xml:space="preserve">marthastableorg
</t>
  </si>
  <si>
    <t>survjourno
'Reclaiming Agency' by @PaulChatlain
via @SurvJourno https://t.co/taK0Mrs25d
#Tillerson #CORRUPTION… https://t.co/RBZC7i7oo2</t>
  </si>
  <si>
    <t>paulchatlain
RT @SurvJourno: 'Reclaiming Agency'
by @PaulChatlain via @SurvJourno
https://t.co/taK0Mrs25d #Tillerson
#CORRUPTION #corruptionmustfall
#In…</t>
  </si>
  <si>
    <t>redace1993
RT @randomyoko: Reality #fakenews
#InaugurationDay2017 #inauguration
#inaug2017 #Trump #crowd https://t.co/xRU181LYad</t>
  </si>
  <si>
    <t>shoutitifgood
RT @AndoJC: Maybe there's some
truth in what Sean Spicer claimed
about crowd size #alternatefacts
#InaugurationDay2017 #auspol #TRUMP
https…</t>
  </si>
  <si>
    <t>freshme_de
So reagierte das #Internet auf
die #Inauguration von #DonaldTrump
-&amp;gt; https://t.co/mTMQbanKKb #FakeNews…
https://t.co/K8f45qkOIZ</t>
  </si>
  <si>
    <t>squishyoreo
RT @MisterPreda: Inclusivity &amp;amp;
Love v.s Racism &amp;amp; Hate. #InaugurationDay2017
https://t.co/1mWleqStBZ</t>
  </si>
  <si>
    <t>drwdsw
RT @TrumpSuperPAC: Love the @PianoGuys
at #TRUMP #Inauguration! Amazing
guys! #InaugurationDay2017 #MAGA
https://t.co/J34xAXKLZd</t>
  </si>
  <si>
    <t xml:space="preserve">pianoguys
</t>
  </si>
  <si>
    <t>dmhord1
RT @mspattila: @POTUS I was there,!
1000's didn't get in due to very
slow security check lines, 4 hr
wait. Spoke to them at parade.
#Inaugu…</t>
  </si>
  <si>
    <t>winston1984_101
RT @BadIdeasVs: The Patriot #MAGA
#Trump #InaugurationDay2017 https://t.co/uwDItd9gcY
https://t.co/FNtbXX2a8g</t>
  </si>
  <si>
    <t>sonny7770
RT @randomyoko: Reality #fakenews
#InaugurationDay2017 #inauguration
#inaug2017 #Trump #crowd https://t.co/xRU181LYad</t>
  </si>
  <si>
    <t>1983_sangy
RT @USAndMumbai: Thanks to @Shiamakofficial
for bringing #KalaChashma to our
#InaugurationDay2017 event. What
a #USIndiaDosti moment! https…</t>
  </si>
  <si>
    <t>montytaby
#Trump #InaugurationDay2017 #Inauguration
#realDonaldTrump #POTUSTrump https://t.co/fywuFHVqGj</t>
  </si>
  <si>
    <t>kydeemalexander
https://t.co/hEpBWrSJXR #InaugurationDay2017</t>
  </si>
  <si>
    <t>focantjr
#5daysAfter #InaugurationDay2017
#DonaldTrump Un "faites-le taire",
#shutUp" . #sarcophage pour éteindre…
https://t.co/UAL3AZsoXN</t>
  </si>
  <si>
    <t>turmasitio
RT @steve_sps: #InaugurationDay2017
"And we now go live to Mount Rushmore..."
https://t.co/QetBtiZqG0</t>
  </si>
  <si>
    <t>deshmaniac
@MerelMorre Alternatieve feiten.....
mooi! Waar zag ik dat meer? #InaugurationDay2017</t>
  </si>
  <si>
    <t xml:space="preserve">merelmorre
</t>
  </si>
  <si>
    <t>longhorn12471
RT @longhorn12471: #AbeLincoln
is turning over in his grave! Not
with MY #bible, you don't! #InaugurationDay2017
https://t.co/Fx7hufXUxT</t>
  </si>
  <si>
    <t>carbon_based1
RT @randomyoko: Reality #fakenews
#InaugurationDay2017 #inauguration
#inaug2017 #Trump #crowd https://t.co/xRU181LYad</t>
  </si>
  <si>
    <t>ld_lh
Inauguration Riot: Communist Thugs
Face 10 Years Jail https://t.co/d41nK24cbC
#InaugurationDay2017 #Inaugurationriots</t>
  </si>
  <si>
    <t>GraphSource░TwitterSearch▓GraphTerm░inaugurationday2017</t>
  </si>
  <si>
    <t>&lt;?xml version="1.0" encoding="utf-8"?&gt;_x000D_
&lt;configuration&gt;_x000D_
  &lt;configSections&gt;_x000D_
    &lt;sectionGroup name="userSettings" type="System.Configuration.UserSettingsGroup, System, Version=2.0.0.0, Culture=neutral, PublicKeyToken=b77a5c561934e089"&gt;_x000D_
      &lt;section name="MergeDuplicateEdgesUserSettings" type="System.Configuration.ClientSettingsSection, System, Version=2.0.0.0, Culture=neutral, PublicKeyToken=b77a5c561934e089" allowExeDefinition="MachineToLocalUser" requirePermission="false" /&gt;_x000D_
      &lt;section name="ImportDataUserSettings"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&lt;/sectionGroup&gt;_x000D_
  &lt;/configSections&gt;_x000D_
  &lt;userSettings&gt;_x000D_
    &lt;MergeDuplicateEdgesUserSettings&gt;_x000D_
      &lt;setting name="ThirdColumnNameForDuplicateDetection" serializeAs="String"&gt;_x000D_
        &lt;value&gt;Tweet&lt;/value&gt;_x000D_
      &lt;/setting&gt;_x000D_
      &lt;setting name="DeleteDuplicates" serializeAs="String"&gt;_x000D_
        &lt;value&gt;True&lt;/value&gt;_x000D_
      &lt;/setting&gt;_x000D_
      &lt;setting name="CountDuplicates" serializeAs="String"&gt;_x000D_
        &lt;value&gt;True&lt;/value&gt;_x000D_
      &lt;/setting&gt;_x000D_
    &lt;/MergeDuplicateEdgesUserSettings&gt;_x000D_
    &lt;ImportDataUserSettings&gt;_x000D_
      &lt;setting name="SaveImportDescription" serializeAs="String"&gt;_x000D_
        &lt;value&gt;False&lt;/value&gt;_x000D_
      &lt;/setting&gt;_x000D_
      &lt;setting name="AutomateAfterImport" serializeAs="String"&gt;_x000D_
        &lt;value&gt;False&lt;/value&gt;_x000D_
      &lt;/setting&gt;_x000D_
      &lt;setting name="ClearTablesBeforeImport" serializeAs="String"&gt;_x000D_
        &lt;value&gt;False&lt;/value&gt;_x000D_
      &lt;/setting&gt;_x000D_
    &lt;/ImportDataUserSettings&gt;_x000D_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</si>
</sst>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24">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1" fillId="9" borderId="5" xfId="0" applyNumberFormat="1" applyFont="1" applyFill="1" applyBorder="1"/>
    <xf numFmtId="0" fontId="11" fillId="9" borderId="6" xfId="0" applyNumberFormat="1" applyFont="1" applyFill="1" applyBorder="1"/>
    <xf numFmtId="0" fontId="11" fillId="9" borderId="5" xfId="0" applyNumberFormat="1" applyFont="1" applyFill="1" applyBorder="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1"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13" fillId="0" borderId="0" xfId="9" applyFill="1" applyAlignment="1"/>
    <xf numFmtId="0" fontId="0" fillId="0" borderId="0" xfId="0" quotePrefix="1" applyFill="1" applyAlignment="1"/>
    <xf numFmtId="0" fontId="13" fillId="0" borderId="0" xfId="9" applyAlignment="1"/>
    <xf numFmtId="0" fontId="0" fillId="0" borderId="0" xfId="0" quotePrefix="1" applyAlignment="1"/>
    <xf numFmtId="1" fontId="11"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0" fontId="13" fillId="5" borderId="1" xfId="9" applyNumberFormat="1" applyFill="1" applyBorder="1" applyAlignment="1"/>
    <xf numFmtId="0" fontId="13" fillId="5" borderId="11" xfId="9" applyNumberFormat="1" applyFill="1" applyBorder="1" applyAlignment="1"/>
    <xf numFmtId="0" fontId="0" fillId="0" borderId="0" xfId="0" applyFill="1" applyBorder="1" applyAlignment="1"/>
    <xf numFmtId="22" fontId="0" fillId="0" borderId="0" xfId="0" applyNumberFormat="1" applyFill="1" applyBorder="1" applyAlignment="1"/>
    <xf numFmtId="0" fontId="13" fillId="0" borderId="0" xfId="9" applyFill="1" applyBorder="1" applyAlignment="1"/>
    <xf numFmtId="0" fontId="0" fillId="0" borderId="0" xfId="0" quotePrefix="1" applyFill="1" applyBorder="1" applyAlignment="1"/>
    <xf numFmtId="11" fontId="0" fillId="0" borderId="0" xfId="0" applyNumberFormat="1" applyFill="1" applyAlignment="1"/>
    <xf numFmtId="1" fontId="0" fillId="5" borderId="1" xfId="4" applyNumberFormat="1" applyFont="1" applyBorder="1" applyAlignment="1"/>
    <xf numFmtId="0" fontId="0" fillId="5" borderId="1" xfId="4" applyNumberFormat="1" applyFont="1" applyBorder="1" applyAlignment="1"/>
    <xf numFmtId="0" fontId="6" fillId="6" borderId="1" xfId="6" applyNumberFormat="1" applyBorder="1" applyAlignment="1"/>
    <xf numFmtId="164" fontId="0" fillId="3" borderId="1" xfId="7" applyNumberFormat="1" applyFont="1" applyBorder="1" applyAlignment="1"/>
    <xf numFmtId="20" fontId="0" fillId="0" borderId="0" xfId="0" applyNumberFormat="1" applyFill="1" applyAlignment="1"/>
    <xf numFmtId="164" fontId="0" fillId="5" borderId="1" xfId="4" applyNumberFormat="1" applyFont="1" applyBorder="1" applyAlignment="1"/>
    <xf numFmtId="0" fontId="11" fillId="5" borderId="1" xfId="4" applyNumberFormat="1" applyFont="1" applyBorder="1" applyAlignment="1"/>
    <xf numFmtId="49" fontId="6" fillId="6" borderId="1" xfId="6" applyNumberFormat="1" applyBorder="1" applyAlignment="1"/>
    <xf numFmtId="0" fontId="5" fillId="4" borderId="1" xfId="5" applyNumberFormat="1" applyBorder="1" applyAlignment="1"/>
    <xf numFmtId="0" fontId="11" fillId="2" borderId="1" xfId="1" applyNumberFormat="1" applyFont="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56">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55"/>
      <tableStyleElement type="headerRow" dxfId="154"/>
    </tableStyle>
    <tableStyle name="NodeXL Table" pivot="0" count="1">
      <tableStyleElement type="headerRow" dxfId="15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8460-473D-9825-C797EEE28C14}"/>
            </c:ext>
          </c:extLst>
        </c:ser>
        <c:dLbls>
          <c:showLegendKey val="0"/>
          <c:showVal val="0"/>
          <c:showCatName val="0"/>
          <c:showSerName val="0"/>
          <c:showPercent val="0"/>
          <c:showBubbleSize val="0"/>
        </c:dLbls>
        <c:gapWidth val="0"/>
        <c:axId val="-1073676496"/>
        <c:axId val="-1073671056"/>
      </c:barChart>
      <c:catAx>
        <c:axId val="-1073676496"/>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1073671056"/>
        <c:crosses val="autoZero"/>
        <c:auto val="1"/>
        <c:lblAlgn val="ctr"/>
        <c:lblOffset val="100"/>
        <c:noMultiLvlLbl val="0"/>
      </c:catAx>
      <c:valAx>
        <c:axId val="-10736710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764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0069-416C-9048-7C84A4DE4247}"/>
            </c:ext>
          </c:extLst>
        </c:ser>
        <c:dLbls>
          <c:showLegendKey val="0"/>
          <c:showVal val="0"/>
          <c:showCatName val="0"/>
          <c:showSerName val="0"/>
          <c:showPercent val="0"/>
          <c:showBubbleSize val="0"/>
        </c:dLbls>
        <c:gapWidth val="0"/>
        <c:axId val="-1073669424"/>
        <c:axId val="-1073668336"/>
      </c:barChart>
      <c:catAx>
        <c:axId val="-1073669424"/>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1073668336"/>
        <c:crosses val="autoZero"/>
        <c:auto val="1"/>
        <c:lblAlgn val="ctr"/>
        <c:lblOffset val="100"/>
        <c:noMultiLvlLbl val="0"/>
      </c:catAx>
      <c:valAx>
        <c:axId val="-107366833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694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9E0-4E68-832C-1940B8BFBA06}"/>
            </c:ext>
          </c:extLst>
        </c:ser>
        <c:dLbls>
          <c:showLegendKey val="0"/>
          <c:showVal val="0"/>
          <c:showCatName val="0"/>
          <c:showSerName val="0"/>
          <c:showPercent val="0"/>
          <c:showBubbleSize val="0"/>
        </c:dLbls>
        <c:gapWidth val="0"/>
        <c:axId val="-1073666160"/>
        <c:axId val="-1073665616"/>
      </c:barChart>
      <c:catAx>
        <c:axId val="-1073666160"/>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1073665616"/>
        <c:crosses val="autoZero"/>
        <c:auto val="1"/>
        <c:lblAlgn val="ctr"/>
        <c:lblOffset val="100"/>
        <c:noMultiLvlLbl val="0"/>
      </c:catAx>
      <c:valAx>
        <c:axId val="-107366561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6616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6444-4CA7-B9D0-B65E18B4424C}"/>
            </c:ext>
          </c:extLst>
        </c:ser>
        <c:dLbls>
          <c:showLegendKey val="0"/>
          <c:showVal val="0"/>
          <c:showCatName val="0"/>
          <c:showSerName val="0"/>
          <c:showPercent val="0"/>
          <c:showBubbleSize val="0"/>
        </c:dLbls>
        <c:gapWidth val="0"/>
        <c:axId val="-1073677584"/>
        <c:axId val="-1073677040"/>
      </c:barChart>
      <c:catAx>
        <c:axId val="-1073677584"/>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1073677040"/>
        <c:crosses val="autoZero"/>
        <c:auto val="1"/>
        <c:lblAlgn val="ctr"/>
        <c:lblOffset val="100"/>
        <c:noMultiLvlLbl val="0"/>
      </c:catAx>
      <c:valAx>
        <c:axId val="-10736770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7758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1AE4-4D72-A6FC-DC909CBE687D}"/>
            </c:ext>
          </c:extLst>
        </c:ser>
        <c:dLbls>
          <c:showLegendKey val="0"/>
          <c:showVal val="0"/>
          <c:showCatName val="0"/>
          <c:showSerName val="0"/>
          <c:showPercent val="0"/>
          <c:showBubbleSize val="0"/>
        </c:dLbls>
        <c:gapWidth val="0"/>
        <c:axId val="-1074045712"/>
        <c:axId val="-602835968"/>
      </c:barChart>
      <c:catAx>
        <c:axId val="-1074045712"/>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602835968"/>
        <c:crosses val="autoZero"/>
        <c:auto val="1"/>
        <c:lblAlgn val="ctr"/>
        <c:lblOffset val="100"/>
        <c:noMultiLvlLbl val="0"/>
      </c:catAx>
      <c:valAx>
        <c:axId val="-60283596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40457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D66D-43FB-B564-350FBD97D1CE}"/>
            </c:ext>
          </c:extLst>
        </c:ser>
        <c:dLbls>
          <c:showLegendKey val="0"/>
          <c:showVal val="0"/>
          <c:showCatName val="0"/>
          <c:showSerName val="0"/>
          <c:showPercent val="0"/>
          <c:showBubbleSize val="0"/>
        </c:dLbls>
        <c:gapWidth val="0"/>
        <c:axId val="-602807680"/>
        <c:axId val="-602829984"/>
      </c:barChart>
      <c:catAx>
        <c:axId val="-60280768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602829984"/>
        <c:crosses val="autoZero"/>
        <c:auto val="1"/>
        <c:lblAlgn val="ctr"/>
        <c:lblOffset val="100"/>
        <c:noMultiLvlLbl val="0"/>
      </c:catAx>
      <c:valAx>
        <c:axId val="-6028299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076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C6A3-49A4-B305-8F2B73067A73}"/>
            </c:ext>
          </c:extLst>
        </c:ser>
        <c:dLbls>
          <c:showLegendKey val="0"/>
          <c:showVal val="0"/>
          <c:showCatName val="0"/>
          <c:showSerName val="0"/>
          <c:showPercent val="0"/>
          <c:showBubbleSize val="0"/>
        </c:dLbls>
        <c:gapWidth val="0"/>
        <c:axId val="-602828352"/>
        <c:axId val="-602837600"/>
      </c:barChart>
      <c:catAx>
        <c:axId val="-602828352"/>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602837600"/>
        <c:crosses val="autoZero"/>
        <c:auto val="1"/>
        <c:lblAlgn val="ctr"/>
        <c:lblOffset val="100"/>
        <c:noMultiLvlLbl val="0"/>
      </c:catAx>
      <c:valAx>
        <c:axId val="-60283760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283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970F-42BC-87DE-E89E85CD15BB}"/>
            </c:ext>
          </c:extLst>
        </c:ser>
        <c:dLbls>
          <c:showLegendKey val="0"/>
          <c:showVal val="0"/>
          <c:showCatName val="0"/>
          <c:showSerName val="0"/>
          <c:showPercent val="0"/>
          <c:showBubbleSize val="0"/>
        </c:dLbls>
        <c:gapWidth val="0"/>
        <c:axId val="-602825088"/>
        <c:axId val="-602831072"/>
      </c:barChart>
      <c:catAx>
        <c:axId val="-602825088"/>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602831072"/>
        <c:crosses val="autoZero"/>
        <c:auto val="1"/>
        <c:lblAlgn val="ctr"/>
        <c:lblOffset val="100"/>
        <c:noMultiLvlLbl val="0"/>
      </c:catAx>
      <c:valAx>
        <c:axId val="-6028310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2508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F03F-4405-83E2-C25376476992}"/>
            </c:ext>
          </c:extLst>
        </c:ser>
        <c:dLbls>
          <c:showLegendKey val="0"/>
          <c:showVal val="0"/>
          <c:showCatName val="0"/>
          <c:showSerName val="0"/>
          <c:showPercent val="0"/>
          <c:showBubbleSize val="0"/>
        </c:dLbls>
        <c:gapWidth val="0"/>
        <c:axId val="-602839232"/>
        <c:axId val="-602819104"/>
      </c:barChart>
      <c:catAx>
        <c:axId val="-602839232"/>
        <c:scaling>
          <c:orientation val="minMax"/>
        </c:scaling>
        <c:delete val="1"/>
        <c:axPos val="b"/>
        <c:numFmt formatCode="#,##0.00" sourceLinked="1"/>
        <c:majorTickMark val="out"/>
        <c:minorTickMark val="none"/>
        <c:tickLblPos val="none"/>
        <c:crossAx val="-602819104"/>
        <c:crosses val="autoZero"/>
        <c:auto val="1"/>
        <c:lblAlgn val="ctr"/>
        <c:lblOffset val="100"/>
        <c:noMultiLvlLbl val="0"/>
      </c:catAx>
      <c:valAx>
        <c:axId val="-602819104"/>
        <c:scaling>
          <c:orientation val="minMax"/>
        </c:scaling>
        <c:delete val="1"/>
        <c:axPos val="l"/>
        <c:numFmt formatCode="General" sourceLinked="1"/>
        <c:majorTickMark val="out"/>
        <c:minorTickMark val="none"/>
        <c:tickLblPos val="none"/>
        <c:crossAx val="-60283923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AW3239" totalsRowShown="0" headerRowDxfId="152" dataDxfId="52">
  <autoFilter ref="A2:AW3239"/>
  <tableColumns count="49">
    <tableColumn id="1" name="Vertex 1" dataDxfId="101" dataCellStyle="NodeXL Required"/>
    <tableColumn id="2" name="Vertex 2" dataDxfId="100" dataCellStyle="NodeXL Required"/>
    <tableColumn id="3" name="Color" dataDxfId="99" dataCellStyle="NodeXL Visual Property"/>
    <tableColumn id="4" name="Width" dataDxfId="98" dataCellStyle="NodeXL Visual Property"/>
    <tableColumn id="11" name="Style" dataDxfId="97" dataCellStyle="NodeXL Visual Property"/>
    <tableColumn id="5" name="Opacity" dataDxfId="96" dataCellStyle="NodeXL Visual Property"/>
    <tableColumn id="6" name="Visibility" dataDxfId="95" dataCellStyle="NodeXL Visual Property"/>
    <tableColumn id="10" name="Label" dataDxfId="94" dataCellStyle="NodeXL Label"/>
    <tableColumn id="12" name="Label Text Color" dataDxfId="93" dataCellStyle="NodeXL Label"/>
    <tableColumn id="13" name="Label Font Size" dataDxfId="92" dataCellStyle="NodeXL Label"/>
    <tableColumn id="14" name="Reciprocated?" dataDxfId="91" dataCellStyle="NodeXL Graph Metric"/>
    <tableColumn id="7" name="ID" dataDxfId="90" dataCellStyle="NodeXL Do Not Edit"/>
    <tableColumn id="9" name="Dynamic Filter" dataDxfId="89" dataCellStyle="NodeXL Do Not Edit"/>
    <tableColumn id="8" name="Add Your Own Columns Here" dataDxfId="88" dataCellStyle="NodeXL Other Column"/>
    <tableColumn id="15" name="Relationship" dataDxfId="87" dataCellStyle="Normal"/>
    <tableColumn id="16" name="Relationship Date (UTC)" dataDxfId="86" dataCellStyle="Normal"/>
    <tableColumn id="17" name="Tweet" dataDxfId="85" dataCellStyle="Normal"/>
    <tableColumn id="18" name="URLs in Tweet" dataDxfId="84" dataCellStyle="Normal"/>
    <tableColumn id="19" name="Domains in Tweet" dataDxfId="83" dataCellStyle="Normal"/>
    <tableColumn id="20" name="Hashtags in Tweet" dataDxfId="82" dataCellStyle="Normal"/>
    <tableColumn id="21" name="Tweet Date (UTC)" dataDxfId="81" dataCellStyle="Normal"/>
    <tableColumn id="22" name="Twitter Page for Tweet" dataDxfId="80" dataCellStyle="Normal"/>
    <tableColumn id="23" name="Latitude" dataDxfId="79" dataCellStyle="Normal"/>
    <tableColumn id="24" name="Longitude" dataDxfId="78" dataCellStyle="Normal"/>
    <tableColumn id="25" name="Imported ID" dataDxfId="77" dataCellStyle="Normal"/>
    <tableColumn id="26" name="In-Reply-To Tweet ID" dataDxfId="76" dataCellStyle="Normal"/>
    <tableColumn id="27" name="Favorited" dataDxfId="75" dataCellStyle="Normal"/>
    <tableColumn id="28" name="Favorite Count" dataDxfId="74" dataCellStyle="Normal"/>
    <tableColumn id="29" name="In-Reply-To User ID" dataDxfId="73" dataCellStyle="Normal"/>
    <tableColumn id="30" name="Is Quote Status" dataDxfId="72" dataCellStyle="Normal"/>
    <tableColumn id="31" name="Language" dataDxfId="71" dataCellStyle="Normal"/>
    <tableColumn id="32" name="Possibly Sensitive" dataDxfId="70" dataCellStyle="Normal"/>
    <tableColumn id="33" name="Quoted Status ID" dataDxfId="69" dataCellStyle="Normal"/>
    <tableColumn id="34" name="Retweeted" dataDxfId="68" dataCellStyle="Normal"/>
    <tableColumn id="35" name="Retweet Count" dataDxfId="67" dataCellStyle="Normal"/>
    <tableColumn id="36" name="Retweet ID" dataDxfId="66" dataCellStyle="Normal"/>
    <tableColumn id="37" name="Source" dataDxfId="65" dataCellStyle="Normal"/>
    <tableColumn id="38" name="Truncated" dataDxfId="64" dataCellStyle="Normal"/>
    <tableColumn id="39" name="Unified Twitter ID" dataDxfId="63" dataCellStyle="Normal"/>
    <tableColumn id="40" name="Added By Extended Analysis" dataDxfId="62" dataCellStyle="Normal"/>
    <tableColumn id="41" name="Corrected By Extended Analysis" dataDxfId="61" dataCellStyle="Normal"/>
    <tableColumn id="42" name="Place Bounding Box" dataDxfId="60" dataCellStyle="Normal"/>
    <tableColumn id="43" name="Place Country" dataDxfId="59" dataCellStyle="Normal"/>
    <tableColumn id="44" name="Place Country Code" dataDxfId="58" dataCellStyle="Normal"/>
    <tableColumn id="45" name="Place Full Name" dataDxfId="57" dataCellStyle="Normal"/>
    <tableColumn id="46" name="Place ID" dataDxfId="56" dataCellStyle="Normal"/>
    <tableColumn id="47" name="Place Name" dataDxfId="55" dataCellStyle="Normal"/>
    <tableColumn id="48" name="Place Type" dataDxfId="54" dataCellStyle="Normal"/>
    <tableColumn id="49" name="Place URL" dataDxfId="53"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3021" totalsRowShown="0" headerRowDxfId="151" dataDxfId="29">
  <autoFilter ref="A2:AY3021"/>
  <tableColumns count="51">
    <tableColumn id="1" name="Vertex" dataDxfId="51" dataCellStyle="NodeXL Required"/>
    <tableColumn id="2" name="Color" dataDxfId="50" dataCellStyle="NodeXL Visual Property"/>
    <tableColumn id="5" name="Shape" dataDxfId="49" dataCellStyle="NodeXL Visual Property"/>
    <tableColumn id="6" name="Size" dataDxfId="48"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47" dataCellStyle="NodeXL Label"/>
    <tableColumn id="16" name="Label Fill Color" dataDxfId="46" dataCellStyle="NodeXL Label"/>
    <tableColumn id="9" name="Label Position" dataDxfId="2" dataCellStyle="NodeXL Label"/>
    <tableColumn id="8" name="Tooltip" dataDxfId="0" dataCellStyle="NodeXL Label"/>
    <tableColumn id="18" name="Layout Order" dataDxfId="1" dataCellStyle="NodeXL Layout"/>
    <tableColumn id="13" name="X" dataDxfId="45" dataCellStyle="NodeXL Layout"/>
    <tableColumn id="14" name="Y" dataDxfId="44" dataCellStyle="NodeXL Layout"/>
    <tableColumn id="12" name="Locked?" dataDxfId="43" dataCellStyle="NodeXL Layout"/>
    <tableColumn id="19" name="Polar R" dataDxfId="42" dataCellStyle="NodeXL Layout"/>
    <tableColumn id="20" name="Polar Angle" dataDxfId="41" dataCellStyle="NodeXL Layout"/>
    <tableColumn id="21" name="Degree" dataDxfId="40" dataCellStyle="NodeXL Graph Metric"/>
    <tableColumn id="22" name="In-Degree" dataDxfId="39" dataCellStyle="NodeXL Graph Metric"/>
    <tableColumn id="23" name="Out-Degree" dataDxfId="38" dataCellStyle="NodeXL Graph Metric"/>
    <tableColumn id="24" name="Betweenness Centrality" dataDxfId="37" dataCellStyle="NodeXL Graph Metric"/>
    <tableColumn id="25" name="Closeness Centrality" dataDxfId="36" dataCellStyle="NodeXL Graph Metric"/>
    <tableColumn id="26" name="Eigenvector Centrality" dataDxfId="35" dataCellStyle="NodeXL Graph Metric"/>
    <tableColumn id="15" name="PageRank" dataDxfId="34" dataCellStyle="NodeXL Graph Metric"/>
    <tableColumn id="27" name="Clustering Coefficient" dataDxfId="33" dataCellStyle="NodeXL Graph Metric"/>
    <tableColumn id="29" name="Reciprocated Vertex Pair Ratio" dataDxfId="32" dataCellStyle="NodeXL Graph Metric"/>
    <tableColumn id="11" name="ID" dataDxfId="31" dataCellStyle="NodeXL Do Not Edit"/>
    <tableColumn id="28" name="Dynamic Filter" dataDxfId="30" dataCellStyle="NodeXL Do Not Edit"/>
    <tableColumn id="17" name="Add Your Own Columns Here" dataDxfId="28" dataCellStyle="NodeXL Other Column"/>
    <tableColumn id="30" name="Name" dataDxfId="27" dataCellStyle="Normal"/>
    <tableColumn id="31" name="Followed" dataDxfId="26" dataCellStyle="Normal"/>
    <tableColumn id="32" name="Followers" dataDxfId="25" dataCellStyle="Normal"/>
    <tableColumn id="33" name="Tweets" dataDxfId="24" dataCellStyle="Normal"/>
    <tableColumn id="34" name="Favorites" dataDxfId="23" dataCellStyle="Normal"/>
    <tableColumn id="35" name="Time Zone UTC Offset (Seconds)" dataDxfId="22" dataCellStyle="Normal"/>
    <tableColumn id="36" name="Description" dataDxfId="21" dataCellStyle="Normal"/>
    <tableColumn id="37" name="Location" dataDxfId="20" dataCellStyle="Normal"/>
    <tableColumn id="38" name="Web" dataDxfId="19" dataCellStyle="Normal"/>
    <tableColumn id="39" name="Time Zone" dataDxfId="18" dataCellStyle="Normal"/>
    <tableColumn id="40" name="Joined Twitter Date (UTC)" dataDxfId="17" dataCellStyle="Normal"/>
    <tableColumn id="41" name="Profile Banner Url" dataDxfId="16" dataCellStyle="Normal"/>
    <tableColumn id="42" name="Default Profile" dataDxfId="15" dataCellStyle="Normal"/>
    <tableColumn id="43" name="Default Profile Image" dataDxfId="14" dataCellStyle="Normal"/>
    <tableColumn id="44" name="Geo Enabled" dataDxfId="13" dataCellStyle="Normal"/>
    <tableColumn id="45" name="Language" dataDxfId="12" dataCellStyle="Normal"/>
    <tableColumn id="46" name="Listed Count" dataDxfId="11" dataCellStyle="Normal"/>
    <tableColumn id="47" name="Profile Background Image Url" dataDxfId="10" dataCellStyle="Normal"/>
    <tableColumn id="48" name="Verified" dataDxfId="6" dataCellStyle="Normal"/>
    <tableColumn id="49" name="Custom Menu Item Text" dataDxfId="5" dataCellStyle="Normal"/>
    <tableColumn id="50" name="Custom Menu Item Action" dataDxfId="4" dataCellStyle="Normal"/>
    <tableColumn id="51"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50">
  <autoFilter ref="A2:X3"/>
  <tableColumns count="24">
    <tableColumn id="1" name="Group" dataDxfId="149" dataCellStyle="NodeXL Required"/>
    <tableColumn id="2" name="Vertex Color" dataDxfId="148" dataCellStyle="NodeXL Visual Property"/>
    <tableColumn id="3" name="Vertex Shape" dataDxfId="147" dataCellStyle="NodeXL Visual Property"/>
    <tableColumn id="22" name="Visibility" dataDxfId="146" dataCellStyle="NodeXL Visual Property"/>
    <tableColumn id="4" name="Collapsed?" dataCellStyle="NodeXL Visual Property"/>
    <tableColumn id="18" name="Label" dataDxfId="145" dataCellStyle="NodeXL Label"/>
    <tableColumn id="20" name="Collapsed X" dataCellStyle="NodeXL Layout"/>
    <tableColumn id="21" name="Collapsed Y" dataCellStyle="NodeXL Layout"/>
    <tableColumn id="6" name="ID" dataDxfId="144" dataCellStyle="NodeXL Do Not Edit"/>
    <tableColumn id="19" name="Collapsed Properties" dataDxfId="143" dataCellStyle="NodeXL Do Not Edit"/>
    <tableColumn id="5" name="Vertices" dataDxfId="142" dataCellStyle="NodeXL Graph Metric"/>
    <tableColumn id="7" name="Unique Edges" dataDxfId="141" dataCellStyle="NodeXL Graph Metric"/>
    <tableColumn id="8" name="Edges With Duplicates" dataDxfId="140" dataCellStyle="NodeXL Graph Metric"/>
    <tableColumn id="9" name="Total Edges" dataDxfId="139" dataCellStyle="NodeXL Graph Metric"/>
    <tableColumn id="10" name="Self-Loops" dataDxfId="138" dataCellStyle="NodeXL Graph Metric"/>
    <tableColumn id="24" name="Reciprocated Vertex Pair Ratio" dataDxfId="137" dataCellStyle="NodeXL Graph Metric"/>
    <tableColumn id="25" name="Reciprocated Edge Ratio" dataDxfId="136" dataCellStyle="NodeXL Graph Metric"/>
    <tableColumn id="11" name="Connected Components" dataDxfId="135" dataCellStyle="NodeXL Graph Metric"/>
    <tableColumn id="12" name="Single-Vertex Connected Components" dataDxfId="134" dataCellStyle="NodeXL Graph Metric"/>
    <tableColumn id="13" name="Maximum Vertices in a Connected Component" dataDxfId="133" dataCellStyle="NodeXL Graph Metric"/>
    <tableColumn id="14" name="Maximum Edges in a Connected Component" dataDxfId="132" dataCellStyle="NodeXL Graph Metric"/>
    <tableColumn id="15" name="Maximum Geodesic Distance (Diameter)" dataDxfId="131" dataCellStyle="NodeXL Graph Metric"/>
    <tableColumn id="16" name="Average Geodesic Distance" dataDxfId="130" dataCellStyle="NodeXL Graph Metric"/>
    <tableColumn id="17" name="Graph Density" dataDxfId="129"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28" dataDxfId="127">
  <autoFilter ref="A1:C2"/>
  <tableColumns count="3">
    <tableColumn id="1" name="Group" dataDxfId="126"/>
    <tableColumn id="2" name="Vertex" dataDxfId="125"/>
    <tableColumn id="3" name="Vertex ID" dataDxfId="124"/>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23" dataCellStyle="NodeXL Graph Metric"/>
    <tableColumn id="2" name="Value" dataDxfId="122"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57" totalsRowShown="0">
  <autoFilter ref="D1:U57"/>
  <tableColumns count="18">
    <tableColumn id="1" name="Degree Bin" dataDxfId="121"/>
    <tableColumn id="2" name="Degree Frequency" dataDxfId="120">
      <calculatedColumnFormula>COUNTIF(Vertices[Degree], "&gt;= " &amp; D2) - COUNTIF(Vertices[Degree], "&gt;=" &amp; D3)</calculatedColumnFormula>
    </tableColumn>
    <tableColumn id="3" name="In-Degree Bin" dataDxfId="119"/>
    <tableColumn id="4" name="In-Degree Frequency" dataDxfId="118">
      <calculatedColumnFormula>COUNTIF(Vertices[In-Degree], "&gt;= " &amp; F2) - COUNTIF(Vertices[In-Degree], "&gt;=" &amp; F3)</calculatedColumnFormula>
    </tableColumn>
    <tableColumn id="5" name="Out-Degree Bin" dataDxfId="117"/>
    <tableColumn id="6" name="Out-Degree Frequency" dataDxfId="116">
      <calculatedColumnFormula>COUNTIF(Vertices[Out-Degree], "&gt;= " &amp; H2) - COUNTIF(Vertices[Out-Degree], "&gt;=" &amp; H3)</calculatedColumnFormula>
    </tableColumn>
    <tableColumn id="7" name="Betweenness Centrality Bin" dataDxfId="115"/>
    <tableColumn id="8" name="Betweenness Centrality Frequency" dataDxfId="114">
      <calculatedColumnFormula>COUNTIF(Vertices[Betweenness Centrality], "&gt;= " &amp; J2) - COUNTIF(Vertices[Betweenness Centrality], "&gt;=" &amp; J3)</calculatedColumnFormula>
    </tableColumn>
    <tableColumn id="9" name="Closeness Centrality Bin" dataDxfId="113"/>
    <tableColumn id="10" name="Closeness Centrality Frequency" dataDxfId="112">
      <calculatedColumnFormula>COUNTIF(Vertices[Closeness Centrality], "&gt;= " &amp; L2) - COUNTIF(Vertices[Closeness Centrality], "&gt;=" &amp; L3)</calculatedColumnFormula>
    </tableColumn>
    <tableColumn id="11" name="Eigenvector Centrality Bin" dataDxfId="111"/>
    <tableColumn id="12" name="Eigenvector Centrality Frequency" dataDxfId="110">
      <calculatedColumnFormula>COUNTIF(Vertices[Eigenvector Centrality], "&gt;= " &amp; N2) - COUNTIF(Vertices[Eigenvector Centrality], "&gt;=" &amp; N3)</calculatedColumnFormula>
    </tableColumn>
    <tableColumn id="18" name="PageRank Bin" dataDxfId="109"/>
    <tableColumn id="17" name="PageRank Frequency" dataDxfId="108">
      <calculatedColumnFormula>COUNTIF(Vertices[Eigenvector Centrality], "&gt;= " &amp; P2) - COUNTIF(Vertices[Eigenvector Centrality], "&gt;=" &amp; P3)</calculatedColumnFormula>
    </tableColumn>
    <tableColumn id="13" name="Clustering Coefficient Bin" dataDxfId="107"/>
    <tableColumn id="14" name="Clustering Coefficient Frequency" dataDxfId="106">
      <calculatedColumnFormula>COUNTIF(Vertices[Clustering Coefficient], "&gt;= " &amp; R2) - COUNTIF(Vertices[Clustering Coefficient], "&gt;=" &amp; R3)</calculatedColumnFormula>
    </tableColumn>
    <tableColumn id="15" name="Dynamic Filter Bin" dataDxfId="105"/>
    <tableColumn id="16" name="Dynamic Filter Frequency" dataDxfId="104">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41:B42" insertRow="1" totalsRowShown="0" dataCellStyle="NodeXL Graph Metric">
  <autoFilter ref="A41:B42"/>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103">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102">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3182" Type="http://schemas.openxmlformats.org/officeDocument/2006/relationships/hyperlink" Target="https://twitter.com/" TargetMode="External"/><Relationship Id="rId4233" Type="http://schemas.openxmlformats.org/officeDocument/2006/relationships/hyperlink" Target="https://api.twitter.com/1.1/geo/id/96683cc9126741d1.json" TargetMode="External"/><Relationship Id="rId3999" Type="http://schemas.openxmlformats.org/officeDocument/2006/relationships/hyperlink" Target="https://twitter.com/" TargetMode="External"/><Relationship Id="rId4300" Type="http://schemas.openxmlformats.org/officeDocument/2006/relationships/hyperlink" Target="https://api.twitter.com/1.1/geo/id/96683cc9126741d1.json" TargetMode="External"/><Relationship Id="rId170" Type="http://schemas.openxmlformats.org/officeDocument/2006/relationships/hyperlink" Target="http://nymag.com/thecut/2017/01/donald-and-melania-trump-inauguration-smile-video.html" TargetMode="External"/><Relationship Id="rId987" Type="http://schemas.openxmlformats.org/officeDocument/2006/relationships/hyperlink" Target="https://www.thenation.com/article/i-was-at-trumps-inauguration-it-was-tiny/" TargetMode="External"/><Relationship Id="rId2668" Type="http://schemas.openxmlformats.org/officeDocument/2006/relationships/hyperlink" Target="https://twitter.com/" TargetMode="External"/><Relationship Id="rId3719" Type="http://schemas.openxmlformats.org/officeDocument/2006/relationships/hyperlink" Target="https://twitter.com/" TargetMode="External"/><Relationship Id="rId4090" Type="http://schemas.openxmlformats.org/officeDocument/2006/relationships/hyperlink" Target="https://twitter.com/" TargetMode="External"/><Relationship Id="rId1684" Type="http://schemas.openxmlformats.org/officeDocument/2006/relationships/hyperlink" Target="https://twitter.com/" TargetMode="External"/><Relationship Id="rId2735" Type="http://schemas.openxmlformats.org/officeDocument/2006/relationships/hyperlink" Target="https://twitter.com/" TargetMode="External"/><Relationship Id="rId707" Type="http://schemas.openxmlformats.org/officeDocument/2006/relationships/hyperlink" Target="https://api.twitter.com/1.1/geo/id/010a07bb0084f403.json" TargetMode="External"/><Relationship Id="rId1337" Type="http://schemas.openxmlformats.org/officeDocument/2006/relationships/hyperlink" Target="http://www.aargauerzeitung.ch/ausland/alternative-fakten-die-luegen-von-donald-trump-haben-system-130873946" TargetMode="External"/><Relationship Id="rId1751" Type="http://schemas.openxmlformats.org/officeDocument/2006/relationships/hyperlink" Target="https://twitter.com/" TargetMode="External"/><Relationship Id="rId2802" Type="http://schemas.openxmlformats.org/officeDocument/2006/relationships/hyperlink" Target="https://twitter.com/" TargetMode="External"/><Relationship Id="rId43" Type="http://schemas.openxmlformats.org/officeDocument/2006/relationships/hyperlink" Target="http://linkis.com/washingtonpost.com/Yob6s" TargetMode="External"/><Relationship Id="rId1404" Type="http://schemas.openxmlformats.org/officeDocument/2006/relationships/hyperlink" Target="https://twitter.com/i/web/status/823691667924484098" TargetMode="External"/><Relationship Id="rId3576" Type="http://schemas.openxmlformats.org/officeDocument/2006/relationships/hyperlink" Target="https://twitter.com/" TargetMode="External"/><Relationship Id="rId497" Type="http://schemas.openxmlformats.org/officeDocument/2006/relationships/hyperlink" Target="https://twitter.com/" TargetMode="External"/><Relationship Id="rId2178" Type="http://schemas.openxmlformats.org/officeDocument/2006/relationships/hyperlink" Target="https://twitter.com/" TargetMode="External"/><Relationship Id="rId3229" Type="http://schemas.openxmlformats.org/officeDocument/2006/relationships/hyperlink" Target="https://twitter.com/" TargetMode="External"/><Relationship Id="rId3990" Type="http://schemas.openxmlformats.org/officeDocument/2006/relationships/hyperlink" Target="https://twitter.com/" TargetMode="External"/><Relationship Id="rId1194" Type="http://schemas.openxmlformats.org/officeDocument/2006/relationships/hyperlink" Target="https://twitter.com/i/web/status/823708842160590848" TargetMode="External"/><Relationship Id="rId2592" Type="http://schemas.openxmlformats.org/officeDocument/2006/relationships/hyperlink" Target="https://twitter.com/" TargetMode="External"/><Relationship Id="rId3643" Type="http://schemas.openxmlformats.org/officeDocument/2006/relationships/hyperlink" Target="https://twitter.com/" TargetMode="External"/><Relationship Id="rId217" Type="http://schemas.openxmlformats.org/officeDocument/2006/relationships/hyperlink" Target="http://linkis.com/www.breitbart.com/ca/t3nuU" TargetMode="External"/><Relationship Id="rId564" Type="http://schemas.openxmlformats.org/officeDocument/2006/relationships/hyperlink" Target="https://twitter.com/" TargetMode="External"/><Relationship Id="rId2245" Type="http://schemas.openxmlformats.org/officeDocument/2006/relationships/hyperlink" Target="https://twitter.com/" TargetMode="External"/><Relationship Id="rId3710" Type="http://schemas.openxmlformats.org/officeDocument/2006/relationships/hyperlink" Target="https://twitter.com/" TargetMode="External"/><Relationship Id="rId631" Type="http://schemas.openxmlformats.org/officeDocument/2006/relationships/hyperlink" Target="https://twitter.com/" TargetMode="External"/><Relationship Id="rId1261" Type="http://schemas.openxmlformats.org/officeDocument/2006/relationships/hyperlink" Target="https://twitter.com/thegopreport/status/823518865992908801" TargetMode="External"/><Relationship Id="rId2312" Type="http://schemas.openxmlformats.org/officeDocument/2006/relationships/hyperlink" Target="https://twitter.com/" TargetMode="External"/><Relationship Id="rId3086" Type="http://schemas.openxmlformats.org/officeDocument/2006/relationships/hyperlink" Target="https://twitter.com/" TargetMode="External"/><Relationship Id="rId4137" Type="http://schemas.openxmlformats.org/officeDocument/2006/relationships/hyperlink" Target="https://twitter.com/" TargetMode="External"/><Relationship Id="rId3153" Type="http://schemas.openxmlformats.org/officeDocument/2006/relationships/hyperlink" Target="https://twitter.com/" TargetMode="External"/><Relationship Id="rId4204" Type="http://schemas.openxmlformats.org/officeDocument/2006/relationships/hyperlink" Target="https://api.twitter.com/1.1/geo/id/65b4760a2b411e11.json" TargetMode="External"/><Relationship Id="rId141" Type="http://schemas.openxmlformats.org/officeDocument/2006/relationships/hyperlink" Target="http://edition.cnn.com/interactive/2017/01/politics/trump-inauguration-gigapixel/" TargetMode="External"/><Relationship Id="rId3220" Type="http://schemas.openxmlformats.org/officeDocument/2006/relationships/hyperlink" Target="https://twitter.com/" TargetMode="External"/><Relationship Id="rId7" Type="http://schemas.openxmlformats.org/officeDocument/2006/relationships/hyperlink" Target="http://www.breitbart.com/big-government/2017/01/22/prosecutors-inauguration-day-protesters-arrested-will-charged-felony-rioting/" TargetMode="External"/><Relationship Id="rId2986" Type="http://schemas.openxmlformats.org/officeDocument/2006/relationships/hyperlink" Target="https://twitter.com/" TargetMode="External"/><Relationship Id="rId958" Type="http://schemas.openxmlformats.org/officeDocument/2006/relationships/hyperlink" Target="https://twitter.com/zakcheneyrice/status/823630270322667522" TargetMode="External"/><Relationship Id="rId1588" Type="http://schemas.openxmlformats.org/officeDocument/2006/relationships/hyperlink" Target="https://twitter.com/" TargetMode="External"/><Relationship Id="rId2639" Type="http://schemas.openxmlformats.org/officeDocument/2006/relationships/hyperlink" Target="https://twitter.com/" TargetMode="External"/><Relationship Id="rId1655" Type="http://schemas.openxmlformats.org/officeDocument/2006/relationships/hyperlink" Target="https://twitter.com/" TargetMode="External"/><Relationship Id="rId2706" Type="http://schemas.openxmlformats.org/officeDocument/2006/relationships/hyperlink" Target="https://twitter.com/" TargetMode="External"/><Relationship Id="rId4061" Type="http://schemas.openxmlformats.org/officeDocument/2006/relationships/hyperlink" Target="https://twitter.com/" TargetMode="External"/><Relationship Id="rId1308" Type="http://schemas.openxmlformats.org/officeDocument/2006/relationships/hyperlink" Target="https://twitter.com/i/web/status/823692601559748609" TargetMode="External"/><Relationship Id="rId1722" Type="http://schemas.openxmlformats.org/officeDocument/2006/relationships/hyperlink" Target="https://twitter.com/" TargetMode="External"/><Relationship Id="rId14" Type="http://schemas.openxmlformats.org/officeDocument/2006/relationships/hyperlink" Target="https://mic.com/articles/166340/trump-melania-dance-inauguration-2017-awkward-behavior-experts-explain-compare-barack-michelle-obama" TargetMode="External"/><Relationship Id="rId3894" Type="http://schemas.openxmlformats.org/officeDocument/2006/relationships/hyperlink" Target="https://twitter.com/" TargetMode="External"/><Relationship Id="rId2496" Type="http://schemas.openxmlformats.org/officeDocument/2006/relationships/hyperlink" Target="https://twitter.com/" TargetMode="External"/><Relationship Id="rId3547" Type="http://schemas.openxmlformats.org/officeDocument/2006/relationships/hyperlink" Target="https://twitter.com/" TargetMode="External"/><Relationship Id="rId3961" Type="http://schemas.openxmlformats.org/officeDocument/2006/relationships/hyperlink" Target="https://twitter.com/" TargetMode="External"/><Relationship Id="rId468" Type="http://schemas.openxmlformats.org/officeDocument/2006/relationships/hyperlink" Target="https://twitter.com/" TargetMode="External"/><Relationship Id="rId882" Type="http://schemas.openxmlformats.org/officeDocument/2006/relationships/hyperlink" Target="http://bushofdoctors.blogspot.com/2017/01/aca-and-inauguration-day.html" TargetMode="External"/><Relationship Id="rId1098" Type="http://schemas.openxmlformats.org/officeDocument/2006/relationships/hyperlink" Target="https://twitter.com/kaivanshroff/status/823682964013846528" TargetMode="External"/><Relationship Id="rId2149" Type="http://schemas.openxmlformats.org/officeDocument/2006/relationships/hyperlink" Target="https://twitter.com/" TargetMode="External"/><Relationship Id="rId2563" Type="http://schemas.openxmlformats.org/officeDocument/2006/relationships/hyperlink" Target="https://twitter.com/" TargetMode="External"/><Relationship Id="rId3614" Type="http://schemas.openxmlformats.org/officeDocument/2006/relationships/hyperlink" Target="https://twitter.com/" TargetMode="External"/><Relationship Id="rId535" Type="http://schemas.openxmlformats.org/officeDocument/2006/relationships/hyperlink" Target="https://twitter.com/" TargetMode="External"/><Relationship Id="rId1165" Type="http://schemas.openxmlformats.org/officeDocument/2006/relationships/hyperlink" Target="https://twitter.com/alexweprin/status/823639373665239040" TargetMode="External"/><Relationship Id="rId2216" Type="http://schemas.openxmlformats.org/officeDocument/2006/relationships/hyperlink" Target="https://twitter.com/" TargetMode="External"/><Relationship Id="rId2630" Type="http://schemas.openxmlformats.org/officeDocument/2006/relationships/hyperlink" Target="https://twitter.com/" TargetMode="External"/><Relationship Id="rId602" Type="http://schemas.openxmlformats.org/officeDocument/2006/relationships/hyperlink" Target="https://twitter.com/" TargetMode="External"/><Relationship Id="rId1232" Type="http://schemas.openxmlformats.org/officeDocument/2006/relationships/hyperlink" Target="https://twitter.com/i/web/status/823718861489000448" TargetMode="External"/><Relationship Id="rId3057" Type="http://schemas.openxmlformats.org/officeDocument/2006/relationships/hyperlink" Target="https://twitter.com/" TargetMode="External"/><Relationship Id="rId4108" Type="http://schemas.openxmlformats.org/officeDocument/2006/relationships/hyperlink" Target="https://twitter.com/" TargetMode="External"/><Relationship Id="rId3471" Type="http://schemas.openxmlformats.org/officeDocument/2006/relationships/hyperlink" Target="https://twitter.com/" TargetMode="External"/><Relationship Id="rId392" Type="http://schemas.openxmlformats.org/officeDocument/2006/relationships/hyperlink" Target="https://twitter.com/" TargetMode="External"/><Relationship Id="rId2073" Type="http://schemas.openxmlformats.org/officeDocument/2006/relationships/hyperlink" Target="https://twitter.com/" TargetMode="External"/><Relationship Id="rId3124" Type="http://schemas.openxmlformats.org/officeDocument/2006/relationships/hyperlink" Target="https://twitter.com/" TargetMode="External"/><Relationship Id="rId2140" Type="http://schemas.openxmlformats.org/officeDocument/2006/relationships/hyperlink" Target="https://twitter.com/" TargetMode="External"/><Relationship Id="rId112" Type="http://schemas.openxmlformats.org/officeDocument/2006/relationships/hyperlink" Target="http://www.breitbart.com/big-government/2017/01/22/prosecutors-inauguration-day-protesters-arrested-will-charged-felony-rioting/" TargetMode="External"/><Relationship Id="rId2957" Type="http://schemas.openxmlformats.org/officeDocument/2006/relationships/hyperlink" Target="https://twitter.com/" TargetMode="External"/><Relationship Id="rId929" Type="http://schemas.openxmlformats.org/officeDocument/2006/relationships/hyperlink" Target="https://twitter.com/AleciaWarrenXO/status/822949172454141952" TargetMode="External"/><Relationship Id="rId1559" Type="http://schemas.openxmlformats.org/officeDocument/2006/relationships/hyperlink" Target="https://twitter.com/" TargetMode="External"/><Relationship Id="rId1973" Type="http://schemas.openxmlformats.org/officeDocument/2006/relationships/hyperlink" Target="https://twitter.com/" TargetMode="External"/><Relationship Id="rId4032" Type="http://schemas.openxmlformats.org/officeDocument/2006/relationships/hyperlink" Target="https://twitter.com/" TargetMode="External"/><Relationship Id="rId1626" Type="http://schemas.openxmlformats.org/officeDocument/2006/relationships/hyperlink" Target="https://twitter.com/" TargetMode="External"/><Relationship Id="rId3798" Type="http://schemas.openxmlformats.org/officeDocument/2006/relationships/hyperlink" Target="https://twitter.com/" TargetMode="External"/><Relationship Id="rId3865" Type="http://schemas.openxmlformats.org/officeDocument/2006/relationships/hyperlink" Target="https://twitter.com/" TargetMode="External"/><Relationship Id="rId786" Type="http://schemas.openxmlformats.org/officeDocument/2006/relationships/hyperlink" Target="http://www.bbc.co.uk/programmes/p04nflvb" TargetMode="External"/><Relationship Id="rId2467" Type="http://schemas.openxmlformats.org/officeDocument/2006/relationships/hyperlink" Target="https://twitter.com/" TargetMode="External"/><Relationship Id="rId3518" Type="http://schemas.openxmlformats.org/officeDocument/2006/relationships/hyperlink" Target="https://twitter.com/" TargetMode="External"/><Relationship Id="rId439" Type="http://schemas.openxmlformats.org/officeDocument/2006/relationships/hyperlink" Target="https://twitter.com/" TargetMode="External"/><Relationship Id="rId1069" Type="http://schemas.openxmlformats.org/officeDocument/2006/relationships/hyperlink" Target="https://www.washingtonpost.com/news/post-politics/wp/2017/01/23/trump-names-his-inauguration-day-a-national-day-of-patriotic-devotion/?utm_term=.b52524fd0af6" TargetMode="External"/><Relationship Id="rId1483" Type="http://schemas.openxmlformats.org/officeDocument/2006/relationships/hyperlink" Target="https://twitter.com/" TargetMode="External"/><Relationship Id="rId2881" Type="http://schemas.openxmlformats.org/officeDocument/2006/relationships/hyperlink" Target="https://twitter.com/" TargetMode="External"/><Relationship Id="rId3932" Type="http://schemas.openxmlformats.org/officeDocument/2006/relationships/hyperlink" Target="https://twitter.com/" TargetMode="External"/><Relationship Id="rId506" Type="http://schemas.openxmlformats.org/officeDocument/2006/relationships/hyperlink" Target="https://twitter.com/" TargetMode="External"/><Relationship Id="rId853" Type="http://schemas.openxmlformats.org/officeDocument/2006/relationships/hyperlink" Target="https://twitter.com/i/web/status/823585064634044417" TargetMode="External"/><Relationship Id="rId1136" Type="http://schemas.openxmlformats.org/officeDocument/2006/relationships/hyperlink" Target="https://twitter.com/MerriamWebster/status/823693884962340866" TargetMode="External"/><Relationship Id="rId2534" Type="http://schemas.openxmlformats.org/officeDocument/2006/relationships/hyperlink" Target="https://twitter.com/" TargetMode="External"/><Relationship Id="rId920" Type="http://schemas.openxmlformats.org/officeDocument/2006/relationships/hyperlink" Target="https://twitter.com/misskate3839/status/823624347667628034" TargetMode="External"/><Relationship Id="rId1550" Type="http://schemas.openxmlformats.org/officeDocument/2006/relationships/hyperlink" Target="https://twitter.com/" TargetMode="External"/><Relationship Id="rId2601" Type="http://schemas.openxmlformats.org/officeDocument/2006/relationships/hyperlink" Target="https://twitter.com/" TargetMode="External"/><Relationship Id="rId1203" Type="http://schemas.openxmlformats.org/officeDocument/2006/relationships/hyperlink" Target="https://www.washingtonpost.com/news/post-politics/wp/2017/01/23/trump-names-his-inauguration-day-a-national-day-of-patriotic-devotion/?utm_term=.b52524fd0af6" TargetMode="External"/><Relationship Id="rId3375" Type="http://schemas.openxmlformats.org/officeDocument/2006/relationships/hyperlink" Target="https://twitter.com/" TargetMode="External"/><Relationship Id="rId296" Type="http://schemas.openxmlformats.org/officeDocument/2006/relationships/hyperlink" Target="https://twitter.com/" TargetMode="External"/><Relationship Id="rId2391" Type="http://schemas.openxmlformats.org/officeDocument/2006/relationships/hyperlink" Target="https://twitter.com/" TargetMode="External"/><Relationship Id="rId3028" Type="http://schemas.openxmlformats.org/officeDocument/2006/relationships/hyperlink" Target="https://twitter.com/" TargetMode="External"/><Relationship Id="rId3442" Type="http://schemas.openxmlformats.org/officeDocument/2006/relationships/hyperlink" Target="https://twitter.com/" TargetMode="External"/><Relationship Id="rId363" Type="http://schemas.openxmlformats.org/officeDocument/2006/relationships/hyperlink" Target="https://twitter.com/" TargetMode="External"/><Relationship Id="rId2044" Type="http://schemas.openxmlformats.org/officeDocument/2006/relationships/hyperlink" Target="https://twitter.com/" TargetMode="External"/><Relationship Id="rId430" Type="http://schemas.openxmlformats.org/officeDocument/2006/relationships/hyperlink" Target="https://twitter.com/" TargetMode="External"/><Relationship Id="rId1060" Type="http://schemas.openxmlformats.org/officeDocument/2006/relationships/hyperlink" Target="https://www.youtube.com/watch?v=cX1LTjI6kaw&amp;feature=youtu.be" TargetMode="External"/><Relationship Id="rId2111" Type="http://schemas.openxmlformats.org/officeDocument/2006/relationships/hyperlink" Target="https://twitter.com/" TargetMode="External"/><Relationship Id="rId1877" Type="http://schemas.openxmlformats.org/officeDocument/2006/relationships/hyperlink" Target="https://twitter.com/" TargetMode="External"/><Relationship Id="rId2928" Type="http://schemas.openxmlformats.org/officeDocument/2006/relationships/hyperlink" Target="https://twitter.com/" TargetMode="External"/><Relationship Id="rId4283" Type="http://schemas.openxmlformats.org/officeDocument/2006/relationships/hyperlink" Target="https://api.twitter.com/1.1/geo/id/01e215db7136a37e.json" TargetMode="External"/><Relationship Id="rId1944" Type="http://schemas.openxmlformats.org/officeDocument/2006/relationships/hyperlink" Target="https://twitter.com/" TargetMode="External"/><Relationship Id="rId4003" Type="http://schemas.openxmlformats.org/officeDocument/2006/relationships/hyperlink" Target="https://twitter.com/" TargetMode="External"/><Relationship Id="rId3769" Type="http://schemas.openxmlformats.org/officeDocument/2006/relationships/hyperlink" Target="https://twitter.com/" TargetMode="External"/><Relationship Id="rId2785" Type="http://schemas.openxmlformats.org/officeDocument/2006/relationships/hyperlink" Target="https://twitter.com/" TargetMode="External"/><Relationship Id="rId3836" Type="http://schemas.openxmlformats.org/officeDocument/2006/relationships/hyperlink" Target="https://twitter.com/" TargetMode="External"/><Relationship Id="rId757" Type="http://schemas.openxmlformats.org/officeDocument/2006/relationships/hyperlink" Target="http://imgur.com/gallery/5f26i" TargetMode="External"/><Relationship Id="rId1387" Type="http://schemas.openxmlformats.org/officeDocument/2006/relationships/hyperlink" Target="https://twitter.com/i/web/status/823761858062675971" TargetMode="External"/><Relationship Id="rId2438" Type="http://schemas.openxmlformats.org/officeDocument/2006/relationships/hyperlink" Target="https://twitter.com/" TargetMode="External"/><Relationship Id="rId2852" Type="http://schemas.openxmlformats.org/officeDocument/2006/relationships/hyperlink" Target="https://twitter.com/" TargetMode="External"/><Relationship Id="rId3903" Type="http://schemas.openxmlformats.org/officeDocument/2006/relationships/hyperlink" Target="https://twitter.com/" TargetMode="External"/><Relationship Id="rId93" Type="http://schemas.openxmlformats.org/officeDocument/2006/relationships/hyperlink" Target="http://www.newnownext.com/courtney-act-inauguration-trump/01/2017/?utm=share_twitter" TargetMode="External"/><Relationship Id="rId617" Type="http://schemas.openxmlformats.org/officeDocument/2006/relationships/hyperlink" Target="https://twitter.com/" TargetMode="External"/><Relationship Id="rId824" Type="http://schemas.openxmlformats.org/officeDocument/2006/relationships/hyperlink" Target="https://twitter.com/i/web/status/823574772583960576" TargetMode="External"/><Relationship Id="rId1247" Type="http://schemas.openxmlformats.org/officeDocument/2006/relationships/hyperlink" Target="http://occupydemocrats.com/2017/01/23/trump-says-inauguration-photo-taken-earlier-reuters-response-perfect/" TargetMode="External"/><Relationship Id="rId1454" Type="http://schemas.openxmlformats.org/officeDocument/2006/relationships/hyperlink" Target="https://twitter.com/" TargetMode="External"/><Relationship Id="rId1661" Type="http://schemas.openxmlformats.org/officeDocument/2006/relationships/hyperlink" Target="https://twitter.com/" TargetMode="External"/><Relationship Id="rId2505" Type="http://schemas.openxmlformats.org/officeDocument/2006/relationships/hyperlink" Target="https://twitter.com/" TargetMode="External"/><Relationship Id="rId2712" Type="http://schemas.openxmlformats.org/officeDocument/2006/relationships/hyperlink" Target="https://twitter.com/" TargetMode="External"/><Relationship Id="rId1107" Type="http://schemas.openxmlformats.org/officeDocument/2006/relationships/hyperlink" Target="https://twitter.com/i/web/status/823685369682100230" TargetMode="External"/><Relationship Id="rId1314" Type="http://schemas.openxmlformats.org/officeDocument/2006/relationships/hyperlink" Target="http://www.dailymail.co.uk/news/article-4142288/Sculpture-Winston-Churchill-Oval-Office.html" TargetMode="External"/><Relationship Id="rId1521" Type="http://schemas.openxmlformats.org/officeDocument/2006/relationships/hyperlink" Target="https://twitter.com/" TargetMode="External"/><Relationship Id="rId3279" Type="http://schemas.openxmlformats.org/officeDocument/2006/relationships/hyperlink" Target="https://twitter.com/" TargetMode="External"/><Relationship Id="rId3486" Type="http://schemas.openxmlformats.org/officeDocument/2006/relationships/hyperlink" Target="https://twitter.com/" TargetMode="External"/><Relationship Id="rId3693" Type="http://schemas.openxmlformats.org/officeDocument/2006/relationships/hyperlink" Target="https://twitter.com/" TargetMode="External"/><Relationship Id="rId20" Type="http://schemas.openxmlformats.org/officeDocument/2006/relationships/hyperlink" Target="http://ow.ly/1psC308gTKe" TargetMode="External"/><Relationship Id="rId2088" Type="http://schemas.openxmlformats.org/officeDocument/2006/relationships/hyperlink" Target="https://twitter.com/" TargetMode="External"/><Relationship Id="rId2295" Type="http://schemas.openxmlformats.org/officeDocument/2006/relationships/hyperlink" Target="https://twitter.com/" TargetMode="External"/><Relationship Id="rId3139" Type="http://schemas.openxmlformats.org/officeDocument/2006/relationships/hyperlink" Target="https://twitter.com/" TargetMode="External"/><Relationship Id="rId3346" Type="http://schemas.openxmlformats.org/officeDocument/2006/relationships/hyperlink" Target="https://twitter.com/" TargetMode="External"/><Relationship Id="rId267" Type="http://schemas.openxmlformats.org/officeDocument/2006/relationships/hyperlink" Target="https://twitter.com/" TargetMode="External"/><Relationship Id="rId474" Type="http://schemas.openxmlformats.org/officeDocument/2006/relationships/hyperlink" Target="https://twitter.com/" TargetMode="External"/><Relationship Id="rId2155" Type="http://schemas.openxmlformats.org/officeDocument/2006/relationships/hyperlink" Target="https://twitter.com/" TargetMode="External"/><Relationship Id="rId3553" Type="http://schemas.openxmlformats.org/officeDocument/2006/relationships/hyperlink" Target="https://twitter.com/" TargetMode="External"/><Relationship Id="rId3760" Type="http://schemas.openxmlformats.org/officeDocument/2006/relationships/hyperlink" Target="https://twitter.com/" TargetMode="External"/><Relationship Id="rId127" Type="http://schemas.openxmlformats.org/officeDocument/2006/relationships/hyperlink" Target="https://twitter.com/i/web/status/823863820418486272" TargetMode="External"/><Relationship Id="rId681" Type="http://schemas.openxmlformats.org/officeDocument/2006/relationships/hyperlink" Target="https://twitter.com/" TargetMode="External"/><Relationship Id="rId2362" Type="http://schemas.openxmlformats.org/officeDocument/2006/relationships/hyperlink" Target="https://twitter.com/" TargetMode="External"/><Relationship Id="rId3206" Type="http://schemas.openxmlformats.org/officeDocument/2006/relationships/hyperlink" Target="https://twitter.com/" TargetMode="External"/><Relationship Id="rId3413" Type="http://schemas.openxmlformats.org/officeDocument/2006/relationships/hyperlink" Target="https://twitter.com/" TargetMode="External"/><Relationship Id="rId3620" Type="http://schemas.openxmlformats.org/officeDocument/2006/relationships/hyperlink" Target="https://twitter.com/" TargetMode="External"/><Relationship Id="rId334" Type="http://schemas.openxmlformats.org/officeDocument/2006/relationships/hyperlink" Target="https://twitter.com/" TargetMode="External"/><Relationship Id="rId541" Type="http://schemas.openxmlformats.org/officeDocument/2006/relationships/hyperlink" Target="https://twitter.com/" TargetMode="External"/><Relationship Id="rId1171" Type="http://schemas.openxmlformats.org/officeDocument/2006/relationships/hyperlink" Target="https://twitter.com/jimsciutto/status/823685074021388288" TargetMode="External"/><Relationship Id="rId2015" Type="http://schemas.openxmlformats.org/officeDocument/2006/relationships/hyperlink" Target="https://twitter.com/" TargetMode="External"/><Relationship Id="rId2222" Type="http://schemas.openxmlformats.org/officeDocument/2006/relationships/hyperlink" Target="https://twitter.com/" TargetMode="External"/><Relationship Id="rId401" Type="http://schemas.openxmlformats.org/officeDocument/2006/relationships/hyperlink" Target="https://twitter.com/" TargetMode="External"/><Relationship Id="rId1031" Type="http://schemas.openxmlformats.org/officeDocument/2006/relationships/hyperlink" Target="https://twitter.com/vinnydelacruz/status/822881688183336962" TargetMode="External"/><Relationship Id="rId1988" Type="http://schemas.openxmlformats.org/officeDocument/2006/relationships/hyperlink" Target="https://twitter.com/" TargetMode="External"/><Relationship Id="rId4187" Type="http://schemas.openxmlformats.org/officeDocument/2006/relationships/hyperlink" Target="https://twitter.com/" TargetMode="External"/><Relationship Id="rId4047" Type="http://schemas.openxmlformats.org/officeDocument/2006/relationships/hyperlink" Target="https://twitter.com/" TargetMode="External"/><Relationship Id="rId4254" Type="http://schemas.openxmlformats.org/officeDocument/2006/relationships/hyperlink" Target="https://api.twitter.com/1.1/geo/id/232d6454d6094e9b.json" TargetMode="External"/><Relationship Id="rId1848" Type="http://schemas.openxmlformats.org/officeDocument/2006/relationships/hyperlink" Target="https://twitter.com/" TargetMode="External"/><Relationship Id="rId3063" Type="http://schemas.openxmlformats.org/officeDocument/2006/relationships/hyperlink" Target="https://twitter.com/" TargetMode="External"/><Relationship Id="rId3270" Type="http://schemas.openxmlformats.org/officeDocument/2006/relationships/hyperlink" Target="https://twitter.com/" TargetMode="External"/><Relationship Id="rId4114" Type="http://schemas.openxmlformats.org/officeDocument/2006/relationships/hyperlink" Target="https://twitter.com/" TargetMode="External"/><Relationship Id="rId191" Type="http://schemas.openxmlformats.org/officeDocument/2006/relationships/hyperlink" Target="http://www.independent.co.uk/news/uk/home-news/government-bury-rape-clause-child-tax-credit-donald-trump-inauguration-victim-sexual-abuse-evidence-a7540351.html" TargetMode="External"/><Relationship Id="rId1708" Type="http://schemas.openxmlformats.org/officeDocument/2006/relationships/hyperlink" Target="https://twitter.com/" TargetMode="External"/><Relationship Id="rId1915" Type="http://schemas.openxmlformats.org/officeDocument/2006/relationships/hyperlink" Target="https://twitter.com/" TargetMode="External"/><Relationship Id="rId3130" Type="http://schemas.openxmlformats.org/officeDocument/2006/relationships/hyperlink" Target="https://twitter.com/" TargetMode="External"/><Relationship Id="rId2689" Type="http://schemas.openxmlformats.org/officeDocument/2006/relationships/hyperlink" Target="https://twitter.com/" TargetMode="External"/><Relationship Id="rId2896" Type="http://schemas.openxmlformats.org/officeDocument/2006/relationships/hyperlink" Target="https://twitter.com/" TargetMode="External"/><Relationship Id="rId3947" Type="http://schemas.openxmlformats.org/officeDocument/2006/relationships/hyperlink" Target="https://twitter.com/" TargetMode="External"/><Relationship Id="rId868" Type="http://schemas.openxmlformats.org/officeDocument/2006/relationships/hyperlink" Target="http://www.reneschroeder.social/2017/01/the-hidden-code-in-inaugural-clothes/" TargetMode="External"/><Relationship Id="rId1498" Type="http://schemas.openxmlformats.org/officeDocument/2006/relationships/hyperlink" Target="https://twitter.com/" TargetMode="External"/><Relationship Id="rId2549" Type="http://schemas.openxmlformats.org/officeDocument/2006/relationships/hyperlink" Target="https://twitter.com/" TargetMode="External"/><Relationship Id="rId2756" Type="http://schemas.openxmlformats.org/officeDocument/2006/relationships/hyperlink" Target="https://twitter.com/" TargetMode="External"/><Relationship Id="rId2963" Type="http://schemas.openxmlformats.org/officeDocument/2006/relationships/hyperlink" Target="https://twitter.com/" TargetMode="External"/><Relationship Id="rId3807" Type="http://schemas.openxmlformats.org/officeDocument/2006/relationships/hyperlink" Target="https://twitter.com/" TargetMode="External"/><Relationship Id="rId728" Type="http://schemas.openxmlformats.org/officeDocument/2006/relationships/hyperlink" Target="http://www.mediapost.com/publications/article/293417/inauguration-ratings-not-huge-trump-trails-reagan.html" TargetMode="External"/><Relationship Id="rId935" Type="http://schemas.openxmlformats.org/officeDocument/2006/relationships/hyperlink" Target="https://twitter.com/PaulDouglasHale/status/822463321723076609" TargetMode="External"/><Relationship Id="rId1358" Type="http://schemas.openxmlformats.org/officeDocument/2006/relationships/hyperlink" Target="https://twitter.com/i/web/status/823631244990750724" TargetMode="External"/><Relationship Id="rId1565" Type="http://schemas.openxmlformats.org/officeDocument/2006/relationships/hyperlink" Target="https://twitter.com/" TargetMode="External"/><Relationship Id="rId1772" Type="http://schemas.openxmlformats.org/officeDocument/2006/relationships/hyperlink" Target="https://twitter.com/" TargetMode="External"/><Relationship Id="rId2409" Type="http://schemas.openxmlformats.org/officeDocument/2006/relationships/hyperlink" Target="https://twitter.com/" TargetMode="External"/><Relationship Id="rId2616" Type="http://schemas.openxmlformats.org/officeDocument/2006/relationships/hyperlink" Target="https://twitter.com/" TargetMode="External"/><Relationship Id="rId64" Type="http://schemas.openxmlformats.org/officeDocument/2006/relationships/hyperlink" Target="https://twitter.com/i/web/status/823863598137114624" TargetMode="External"/><Relationship Id="rId1218" Type="http://schemas.openxmlformats.org/officeDocument/2006/relationships/hyperlink" Target="https://twitter.com/i/web/status/823714945523208193" TargetMode="External"/><Relationship Id="rId1425" Type="http://schemas.openxmlformats.org/officeDocument/2006/relationships/hyperlink" Target="https://www.washingtonpost.com/news/post-politics/wp/2017/01/23/trump-names-his-inauguration-day-a-national-day-of-patriotic-devotion/?utm_term=.b52524fd0af6" TargetMode="External"/><Relationship Id="rId2823" Type="http://schemas.openxmlformats.org/officeDocument/2006/relationships/hyperlink" Target="https://twitter.com/" TargetMode="External"/><Relationship Id="rId1632" Type="http://schemas.openxmlformats.org/officeDocument/2006/relationships/hyperlink" Target="https://twitter.com/" TargetMode="External"/><Relationship Id="rId2199" Type="http://schemas.openxmlformats.org/officeDocument/2006/relationships/hyperlink" Target="https://twitter.com/" TargetMode="External"/><Relationship Id="rId3597" Type="http://schemas.openxmlformats.org/officeDocument/2006/relationships/hyperlink" Target="https://twitter.com/" TargetMode="External"/><Relationship Id="rId3457" Type="http://schemas.openxmlformats.org/officeDocument/2006/relationships/hyperlink" Target="https://twitter.com/" TargetMode="External"/><Relationship Id="rId3664" Type="http://schemas.openxmlformats.org/officeDocument/2006/relationships/hyperlink" Target="https://twitter.com/" TargetMode="External"/><Relationship Id="rId3871" Type="http://schemas.openxmlformats.org/officeDocument/2006/relationships/hyperlink" Target="https://twitter.com/" TargetMode="External"/><Relationship Id="rId378" Type="http://schemas.openxmlformats.org/officeDocument/2006/relationships/hyperlink" Target="https://twitter.com/" TargetMode="External"/><Relationship Id="rId585" Type="http://schemas.openxmlformats.org/officeDocument/2006/relationships/hyperlink" Target="https://twitter.com/" TargetMode="External"/><Relationship Id="rId792" Type="http://schemas.openxmlformats.org/officeDocument/2006/relationships/hyperlink" Target="https://twitter.com/i/web/status/823561513910681600" TargetMode="External"/><Relationship Id="rId2059" Type="http://schemas.openxmlformats.org/officeDocument/2006/relationships/hyperlink" Target="https://twitter.com/" TargetMode="External"/><Relationship Id="rId2266" Type="http://schemas.openxmlformats.org/officeDocument/2006/relationships/hyperlink" Target="https://twitter.com/" TargetMode="External"/><Relationship Id="rId2473" Type="http://schemas.openxmlformats.org/officeDocument/2006/relationships/hyperlink" Target="https://twitter.com/" TargetMode="External"/><Relationship Id="rId2680" Type="http://schemas.openxmlformats.org/officeDocument/2006/relationships/hyperlink" Target="https://twitter.com/" TargetMode="External"/><Relationship Id="rId3317" Type="http://schemas.openxmlformats.org/officeDocument/2006/relationships/hyperlink" Target="https://twitter.com/" TargetMode="External"/><Relationship Id="rId3524" Type="http://schemas.openxmlformats.org/officeDocument/2006/relationships/hyperlink" Target="https://twitter.com/" TargetMode="External"/><Relationship Id="rId3731" Type="http://schemas.openxmlformats.org/officeDocument/2006/relationships/hyperlink" Target="https://twitter.com/" TargetMode="External"/><Relationship Id="rId238" Type="http://schemas.openxmlformats.org/officeDocument/2006/relationships/hyperlink" Target="https://twitter.com/" TargetMode="External"/><Relationship Id="rId445" Type="http://schemas.openxmlformats.org/officeDocument/2006/relationships/hyperlink" Target="https://twitter.com/" TargetMode="External"/><Relationship Id="rId652" Type="http://schemas.openxmlformats.org/officeDocument/2006/relationships/hyperlink" Target="https://twitter.com/" TargetMode="External"/><Relationship Id="rId1075" Type="http://schemas.openxmlformats.org/officeDocument/2006/relationships/hyperlink" Target="https://www.washingtonpost.com/news/post-politics/wp/2017/01/23/trump-names-his-inauguration-day-a-national-day-of-patriotic-devotion/?utm_term=.b52524fd0af6" TargetMode="External"/><Relationship Id="rId1282" Type="http://schemas.openxmlformats.org/officeDocument/2006/relationships/hyperlink" Target="https://www.youtube.com/watch?v=N_oQ-kgUk5g" TargetMode="External"/><Relationship Id="rId2126" Type="http://schemas.openxmlformats.org/officeDocument/2006/relationships/hyperlink" Target="https://twitter.com/" TargetMode="External"/><Relationship Id="rId2333" Type="http://schemas.openxmlformats.org/officeDocument/2006/relationships/hyperlink" Target="https://twitter.com/" TargetMode="External"/><Relationship Id="rId2540" Type="http://schemas.openxmlformats.org/officeDocument/2006/relationships/hyperlink" Target="https://twitter.com/" TargetMode="External"/><Relationship Id="rId305" Type="http://schemas.openxmlformats.org/officeDocument/2006/relationships/hyperlink" Target="https://twitter.com/" TargetMode="External"/><Relationship Id="rId512" Type="http://schemas.openxmlformats.org/officeDocument/2006/relationships/hyperlink" Target="https://twitter.com/" TargetMode="External"/><Relationship Id="rId1142" Type="http://schemas.openxmlformats.org/officeDocument/2006/relationships/hyperlink" Target="https://twitter.com/i/web/status/823698864901222400" TargetMode="External"/><Relationship Id="rId2400" Type="http://schemas.openxmlformats.org/officeDocument/2006/relationships/hyperlink" Target="https://twitter.com/" TargetMode="External"/><Relationship Id="rId4298" Type="http://schemas.openxmlformats.org/officeDocument/2006/relationships/hyperlink" Target="https://api.twitter.com/1.1/geo/id/59612bd882018c51.json" TargetMode="External"/><Relationship Id="rId1002" Type="http://schemas.openxmlformats.org/officeDocument/2006/relationships/hyperlink" Target="https://www.youtube.com/watch?v=NRdbFQUpP3E" TargetMode="External"/><Relationship Id="rId4158" Type="http://schemas.openxmlformats.org/officeDocument/2006/relationships/hyperlink" Target="https://twitter.com/" TargetMode="External"/><Relationship Id="rId1959" Type="http://schemas.openxmlformats.org/officeDocument/2006/relationships/hyperlink" Target="https://twitter.com/" TargetMode="External"/><Relationship Id="rId3174" Type="http://schemas.openxmlformats.org/officeDocument/2006/relationships/hyperlink" Target="https://twitter.com/" TargetMode="External"/><Relationship Id="rId4018" Type="http://schemas.openxmlformats.org/officeDocument/2006/relationships/hyperlink" Target="https://twitter.com/" TargetMode="External"/><Relationship Id="rId1819" Type="http://schemas.openxmlformats.org/officeDocument/2006/relationships/hyperlink" Target="https://twitter.com/" TargetMode="External"/><Relationship Id="rId3381" Type="http://schemas.openxmlformats.org/officeDocument/2006/relationships/hyperlink" Target="https://twitter.com/" TargetMode="External"/><Relationship Id="rId4225" Type="http://schemas.openxmlformats.org/officeDocument/2006/relationships/hyperlink" Target="https://api.twitter.com/1.1/geo/id/e0060cda70f5f341.json" TargetMode="External"/><Relationship Id="rId2190" Type="http://schemas.openxmlformats.org/officeDocument/2006/relationships/hyperlink" Target="https://twitter.com/" TargetMode="External"/><Relationship Id="rId3034" Type="http://schemas.openxmlformats.org/officeDocument/2006/relationships/hyperlink" Target="https://twitter.com/" TargetMode="External"/><Relationship Id="rId3241" Type="http://schemas.openxmlformats.org/officeDocument/2006/relationships/hyperlink" Target="https://twitter.com/" TargetMode="External"/><Relationship Id="rId162" Type="http://schemas.openxmlformats.org/officeDocument/2006/relationships/hyperlink" Target="http://trib.al/sXwusZO"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979" Type="http://schemas.openxmlformats.org/officeDocument/2006/relationships/hyperlink" Target="https://twitter.com/i/web/status/823656176181243909" TargetMode="External"/><Relationship Id="rId839" Type="http://schemas.openxmlformats.org/officeDocument/2006/relationships/hyperlink" Target="http://www.thecollegefix.com/post/30838/" TargetMode="External"/><Relationship Id="rId1469" Type="http://schemas.openxmlformats.org/officeDocument/2006/relationships/hyperlink" Target="https://twitter.com/" TargetMode="External"/><Relationship Id="rId2867" Type="http://schemas.openxmlformats.org/officeDocument/2006/relationships/hyperlink" Target="https://twitter.com/" TargetMode="External"/><Relationship Id="rId3918" Type="http://schemas.openxmlformats.org/officeDocument/2006/relationships/hyperlink" Target="https://twitter.com/" TargetMode="External"/><Relationship Id="rId4082" Type="http://schemas.openxmlformats.org/officeDocument/2006/relationships/hyperlink" Target="https://twitter.com/" TargetMode="External"/><Relationship Id="rId1676" Type="http://schemas.openxmlformats.org/officeDocument/2006/relationships/hyperlink" Target="https://twitter.com/" TargetMode="External"/><Relationship Id="rId1883" Type="http://schemas.openxmlformats.org/officeDocument/2006/relationships/hyperlink" Target="https://twitter.com/" TargetMode="External"/><Relationship Id="rId2727" Type="http://schemas.openxmlformats.org/officeDocument/2006/relationships/hyperlink" Target="https://twitter.com/" TargetMode="External"/><Relationship Id="rId2934" Type="http://schemas.openxmlformats.org/officeDocument/2006/relationships/hyperlink" Target="https://twitter.com/" TargetMode="External"/><Relationship Id="rId906" Type="http://schemas.openxmlformats.org/officeDocument/2006/relationships/hyperlink" Target="https://twitter.com/steventdennis/status/823602778924875776" TargetMode="External"/><Relationship Id="rId1329" Type="http://schemas.openxmlformats.org/officeDocument/2006/relationships/hyperlink" Target="https://twitter.com/i/web/status/823759136533938176" TargetMode="External"/><Relationship Id="rId1536" Type="http://schemas.openxmlformats.org/officeDocument/2006/relationships/hyperlink" Target="https://twitter.com/"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www.cnn.com/2017/01/21/politics/womens-march-donald-trump-inauguration-sizes/index.html?sr=twpol012217womens-march-donald-trump-inauguration-sizes0418AMVODtopLink&amp;linkId=33648262" TargetMode="External"/><Relationship Id="rId1603" Type="http://schemas.openxmlformats.org/officeDocument/2006/relationships/hyperlink" Target="https://twitter.com/" TargetMode="External"/><Relationship Id="rId1810" Type="http://schemas.openxmlformats.org/officeDocument/2006/relationships/hyperlink" Target="https://twitter.com/" TargetMode="External"/><Relationship Id="rId3568" Type="http://schemas.openxmlformats.org/officeDocument/2006/relationships/hyperlink" Target="https://twitter.com/" TargetMode="External"/><Relationship Id="rId3775" Type="http://schemas.openxmlformats.org/officeDocument/2006/relationships/hyperlink" Target="https://twitter.com/" TargetMode="External"/><Relationship Id="rId3982" Type="http://schemas.openxmlformats.org/officeDocument/2006/relationships/hyperlink" Target="https://twitter.com/" TargetMode="External"/><Relationship Id="rId489" Type="http://schemas.openxmlformats.org/officeDocument/2006/relationships/hyperlink" Target="https://twitter.com/" TargetMode="External"/><Relationship Id="rId696" Type="http://schemas.openxmlformats.org/officeDocument/2006/relationships/hyperlink" Target="https://twitter.com/" TargetMode="External"/><Relationship Id="rId2377" Type="http://schemas.openxmlformats.org/officeDocument/2006/relationships/hyperlink" Target="https://twitter.com/" TargetMode="External"/><Relationship Id="rId2584" Type="http://schemas.openxmlformats.org/officeDocument/2006/relationships/hyperlink" Target="https://twitter.com/" TargetMode="External"/><Relationship Id="rId2791" Type="http://schemas.openxmlformats.org/officeDocument/2006/relationships/hyperlink" Target="https://twitter.com/" TargetMode="External"/><Relationship Id="rId3428" Type="http://schemas.openxmlformats.org/officeDocument/2006/relationships/hyperlink" Target="https://twitter.com/" TargetMode="External"/><Relationship Id="rId3635" Type="http://schemas.openxmlformats.org/officeDocument/2006/relationships/hyperlink" Target="https://twitter.com/" TargetMode="External"/><Relationship Id="rId349" Type="http://schemas.openxmlformats.org/officeDocument/2006/relationships/hyperlink" Target="https://twitter.com/" TargetMode="External"/><Relationship Id="rId556" Type="http://schemas.openxmlformats.org/officeDocument/2006/relationships/hyperlink" Target="https://twitter.com/" TargetMode="External"/><Relationship Id="rId763" Type="http://schemas.openxmlformats.org/officeDocument/2006/relationships/hyperlink" Target="https://www.youtube.com/watch?v=-6ofCjjUz-Q" TargetMode="External"/><Relationship Id="rId1186" Type="http://schemas.openxmlformats.org/officeDocument/2006/relationships/hyperlink" Target="https://www.theguardian.com/world/2017/jan/22/us-drone-strikes-al-qaida-yemen-trump?CMP=share_btn_tw" TargetMode="External"/><Relationship Id="rId1393" Type="http://schemas.openxmlformats.org/officeDocument/2006/relationships/hyperlink" Target="https://twitter.com/MightyBusterBro/status/823541953237118976" TargetMode="External"/><Relationship Id="rId2237" Type="http://schemas.openxmlformats.org/officeDocument/2006/relationships/hyperlink" Target="https://twitter.com/" TargetMode="External"/><Relationship Id="rId2444" Type="http://schemas.openxmlformats.org/officeDocument/2006/relationships/hyperlink" Target="https://twitter.com/" TargetMode="External"/><Relationship Id="rId3842" Type="http://schemas.openxmlformats.org/officeDocument/2006/relationships/hyperlink" Target="https://twitter.com/" TargetMode="External"/><Relationship Id="rId209" Type="http://schemas.openxmlformats.org/officeDocument/2006/relationships/hyperlink" Target="http://dailycaller.com/2017/01/23/the-numbers-are-in-for-people-watching-trumps-inauguration-on-facebook/" TargetMode="External"/><Relationship Id="rId416" Type="http://schemas.openxmlformats.org/officeDocument/2006/relationships/hyperlink" Target="https://twitter.com/" TargetMode="External"/><Relationship Id="rId970" Type="http://schemas.openxmlformats.org/officeDocument/2006/relationships/hyperlink" Target="https://twitter.com/i/web/status/823652508916731905" TargetMode="External"/><Relationship Id="rId1046" Type="http://schemas.openxmlformats.org/officeDocument/2006/relationships/hyperlink" Target="http://quelleinternet.faz.net/post/156274692423/wie-die-niederlande-donald-trump-begr%C3%BC%C3%9Fen" TargetMode="External"/><Relationship Id="rId1253" Type="http://schemas.openxmlformats.org/officeDocument/2006/relationships/hyperlink" Target="https://twitter.com/i/web/status/823694912356896769" TargetMode="External"/><Relationship Id="rId2651" Type="http://schemas.openxmlformats.org/officeDocument/2006/relationships/hyperlink" Target="https://twitter.com/" TargetMode="External"/><Relationship Id="rId3702" Type="http://schemas.openxmlformats.org/officeDocument/2006/relationships/hyperlink" Target="https://twitter.com/" TargetMode="External"/><Relationship Id="rId623" Type="http://schemas.openxmlformats.org/officeDocument/2006/relationships/hyperlink" Target="https://twitter.com/" TargetMode="External"/><Relationship Id="rId830" Type="http://schemas.openxmlformats.org/officeDocument/2006/relationships/hyperlink" Target="http://giantorangeskittle.tumblr.com/post/156243851428/my-experience-at-the-presidential-inauguration" TargetMode="External"/><Relationship Id="rId1460" Type="http://schemas.openxmlformats.org/officeDocument/2006/relationships/hyperlink" Target="https://twitter.com/" TargetMode="External"/><Relationship Id="rId2304" Type="http://schemas.openxmlformats.org/officeDocument/2006/relationships/hyperlink" Target="https://twitter.com/" TargetMode="External"/><Relationship Id="rId2511" Type="http://schemas.openxmlformats.org/officeDocument/2006/relationships/hyperlink" Target="https://twitter.com/" TargetMode="External"/><Relationship Id="rId1113" Type="http://schemas.openxmlformats.org/officeDocument/2006/relationships/hyperlink" Target="https://twitter.com/i/web/status/823688569353080832" TargetMode="External"/><Relationship Id="rId1320" Type="http://schemas.openxmlformats.org/officeDocument/2006/relationships/hyperlink" Target="https://twitter.com/i/web/status/823468544524505088" TargetMode="External"/><Relationship Id="rId4269" Type="http://schemas.openxmlformats.org/officeDocument/2006/relationships/hyperlink" Target="https://api.twitter.com/1.1/geo/id/6ffcf3b0b904bbcb.json" TargetMode="External"/><Relationship Id="rId3078" Type="http://schemas.openxmlformats.org/officeDocument/2006/relationships/hyperlink" Target="https://twitter.com/" TargetMode="External"/><Relationship Id="rId3285" Type="http://schemas.openxmlformats.org/officeDocument/2006/relationships/hyperlink" Target="https://twitter.com/" TargetMode="External"/><Relationship Id="rId3492" Type="http://schemas.openxmlformats.org/officeDocument/2006/relationships/hyperlink" Target="https://twitter.com/" TargetMode="External"/><Relationship Id="rId4129" Type="http://schemas.openxmlformats.org/officeDocument/2006/relationships/hyperlink" Target="https://twitter.com/" TargetMode="External"/><Relationship Id="rId2094" Type="http://schemas.openxmlformats.org/officeDocument/2006/relationships/hyperlink" Target="https://twitter.com/" TargetMode="External"/><Relationship Id="rId3145" Type="http://schemas.openxmlformats.org/officeDocument/2006/relationships/hyperlink" Target="https://twitter.com/" TargetMode="External"/><Relationship Id="rId3352" Type="http://schemas.openxmlformats.org/officeDocument/2006/relationships/hyperlink" Target="https://twitter.com/" TargetMode="External"/><Relationship Id="rId273" Type="http://schemas.openxmlformats.org/officeDocument/2006/relationships/hyperlink" Target="https://twitter.com/" TargetMode="External"/><Relationship Id="rId480" Type="http://schemas.openxmlformats.org/officeDocument/2006/relationships/hyperlink" Target="https://twitter.com/" TargetMode="External"/><Relationship Id="rId2161" Type="http://schemas.openxmlformats.org/officeDocument/2006/relationships/hyperlink" Target="https://twitter.com/" TargetMode="External"/><Relationship Id="rId3005" Type="http://schemas.openxmlformats.org/officeDocument/2006/relationships/hyperlink" Target="https://twitter.com/" TargetMode="External"/><Relationship Id="rId3212" Type="http://schemas.openxmlformats.org/officeDocument/2006/relationships/hyperlink" Target="https://twitter.com/" TargetMode="External"/><Relationship Id="rId133" Type="http://schemas.openxmlformats.org/officeDocument/2006/relationships/hyperlink" Target="http://dailycaller.com/2017/01/23/inauguration-trump-remembers-the-forgotten-man-and-woman/?utm_campaign=atdailycaller&amp;utm_source=Twitter&amp;utm_medium=Social" TargetMode="External"/><Relationship Id="rId340" Type="http://schemas.openxmlformats.org/officeDocument/2006/relationships/hyperlink" Target="https://twitter.com/" TargetMode="External"/><Relationship Id="rId2021" Type="http://schemas.openxmlformats.org/officeDocument/2006/relationships/hyperlink" Target="https://twitter.com/" TargetMode="External"/><Relationship Id="rId200" Type="http://schemas.openxmlformats.org/officeDocument/2006/relationships/hyperlink" Target="https://techcrunch.com/2017/01/23/trumps-inauguration-broke-live-video-streaming-records/" TargetMode="External"/><Relationship Id="rId2978" Type="http://schemas.openxmlformats.org/officeDocument/2006/relationships/hyperlink" Target="https://twitter.com/" TargetMode="External"/><Relationship Id="rId4193" Type="http://schemas.openxmlformats.org/officeDocument/2006/relationships/hyperlink" Target="https://twitter.com/"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2838" Type="http://schemas.openxmlformats.org/officeDocument/2006/relationships/hyperlink" Target="https://twitter.com/" TargetMode="External"/><Relationship Id="rId79" Type="http://schemas.openxmlformats.org/officeDocument/2006/relationships/hyperlink" Target="http://www.motherjones.com/politics/2017/01/white-house-press-secretary-defends-his-false-statements-about-inauguration-crowds" TargetMode="External"/><Relationship Id="rId1647" Type="http://schemas.openxmlformats.org/officeDocument/2006/relationships/hyperlink" Target="https://twitter.com/" TargetMode="External"/><Relationship Id="rId1854" Type="http://schemas.openxmlformats.org/officeDocument/2006/relationships/hyperlink" Target="https://twitter.com/" TargetMode="External"/><Relationship Id="rId2905" Type="http://schemas.openxmlformats.org/officeDocument/2006/relationships/hyperlink" Target="https://twitter.com/" TargetMode="External"/><Relationship Id="rId4053" Type="http://schemas.openxmlformats.org/officeDocument/2006/relationships/hyperlink" Target="https://twitter.com/" TargetMode="External"/><Relationship Id="rId4260" Type="http://schemas.openxmlformats.org/officeDocument/2006/relationships/hyperlink" Target="https://api.twitter.com/1.1/geo/id/33d5cf4dea5828c5.json" TargetMode="External"/><Relationship Id="rId1507" Type="http://schemas.openxmlformats.org/officeDocument/2006/relationships/hyperlink" Target="https://twitter.com/" TargetMode="External"/><Relationship Id="rId1714" Type="http://schemas.openxmlformats.org/officeDocument/2006/relationships/hyperlink" Target="https://twitter.com/" TargetMode="External"/><Relationship Id="rId4120" Type="http://schemas.openxmlformats.org/officeDocument/2006/relationships/hyperlink" Target="https://twitter.com/" TargetMode="External"/><Relationship Id="rId1921" Type="http://schemas.openxmlformats.org/officeDocument/2006/relationships/hyperlink" Target="https://twitter.com/" TargetMode="External"/><Relationship Id="rId3679" Type="http://schemas.openxmlformats.org/officeDocument/2006/relationships/hyperlink" Target="https://twitter.com/" TargetMode="External"/><Relationship Id="rId2488" Type="http://schemas.openxmlformats.org/officeDocument/2006/relationships/hyperlink" Target="https://twitter.com/" TargetMode="External"/><Relationship Id="rId3886" Type="http://schemas.openxmlformats.org/officeDocument/2006/relationships/hyperlink" Target="https://twitter.com/" TargetMode="External"/><Relationship Id="rId1297" Type="http://schemas.openxmlformats.org/officeDocument/2006/relationships/hyperlink" Target="http://isitfunnyoroffensive.com/welp/" TargetMode="External"/><Relationship Id="rId2695" Type="http://schemas.openxmlformats.org/officeDocument/2006/relationships/hyperlink" Target="https://twitter.com/" TargetMode="External"/><Relationship Id="rId3539" Type="http://schemas.openxmlformats.org/officeDocument/2006/relationships/hyperlink" Target="https://twitter.com/" TargetMode="External"/><Relationship Id="rId3746" Type="http://schemas.openxmlformats.org/officeDocument/2006/relationships/hyperlink" Target="https://twitter.com/" TargetMode="External"/><Relationship Id="rId3953" Type="http://schemas.openxmlformats.org/officeDocument/2006/relationships/hyperlink" Target="https://twitter.com/" TargetMode="External"/><Relationship Id="rId667" Type="http://schemas.openxmlformats.org/officeDocument/2006/relationships/hyperlink" Target="https://twitter.com/" TargetMode="External"/><Relationship Id="rId874" Type="http://schemas.openxmlformats.org/officeDocument/2006/relationships/hyperlink" Target="https://www.youtube.com/watch?v=GkifyFVIjZA&amp;feature=youtu.be" TargetMode="External"/><Relationship Id="rId2348" Type="http://schemas.openxmlformats.org/officeDocument/2006/relationships/hyperlink" Target="https://twitter.com/" TargetMode="External"/><Relationship Id="rId2555" Type="http://schemas.openxmlformats.org/officeDocument/2006/relationships/hyperlink" Target="https://twitter.com/" TargetMode="External"/><Relationship Id="rId2762" Type="http://schemas.openxmlformats.org/officeDocument/2006/relationships/hyperlink" Target="https://twitter.com/" TargetMode="External"/><Relationship Id="rId3606" Type="http://schemas.openxmlformats.org/officeDocument/2006/relationships/hyperlink" Target="https://twitter.com/" TargetMode="External"/><Relationship Id="rId3813" Type="http://schemas.openxmlformats.org/officeDocument/2006/relationships/hyperlink" Target="https://twitter.com/" TargetMode="External"/><Relationship Id="rId527" Type="http://schemas.openxmlformats.org/officeDocument/2006/relationships/hyperlink" Target="https://twitter.com/" TargetMode="External"/><Relationship Id="rId734" Type="http://schemas.openxmlformats.org/officeDocument/2006/relationships/hyperlink" Target="https://twitter.com/i/web/status/823498881455550464" TargetMode="External"/><Relationship Id="rId941" Type="http://schemas.openxmlformats.org/officeDocument/2006/relationships/hyperlink" Target="https://twitter.com/kevinslo1078/status/823622098891354114" TargetMode="External"/><Relationship Id="rId1157" Type="http://schemas.openxmlformats.org/officeDocument/2006/relationships/hyperlink" Target="https://www.buzzfeed.com/daves4/trump-crowds?utm_term=.yyVO56qnEA&amp;bffbmain" TargetMode="External"/><Relationship Id="rId1364" Type="http://schemas.openxmlformats.org/officeDocument/2006/relationships/hyperlink" Target="https://twitter.com/JackMarsman/status/823558014976327680"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2415" Type="http://schemas.openxmlformats.org/officeDocument/2006/relationships/hyperlink" Target="https://twitter.com/" TargetMode="External"/><Relationship Id="rId2622" Type="http://schemas.openxmlformats.org/officeDocument/2006/relationships/hyperlink" Target="https://twitter.com/" TargetMode="External"/><Relationship Id="rId70" Type="http://schemas.openxmlformats.org/officeDocument/2006/relationships/hyperlink" Target="http://ow.ly/RJ6G308gxEu" TargetMode="External"/><Relationship Id="rId801" Type="http://schemas.openxmlformats.org/officeDocument/2006/relationships/hyperlink" Target="http://player.1310news.com/" TargetMode="External"/><Relationship Id="rId1017" Type="http://schemas.openxmlformats.org/officeDocument/2006/relationships/hyperlink" Target="https://twitter.com/i/web/status/823667386968510465" TargetMode="External"/><Relationship Id="rId1224" Type="http://schemas.openxmlformats.org/officeDocument/2006/relationships/hyperlink" Target="https://twitter.com/i/web/status/823711523210227714" TargetMode="External"/><Relationship Id="rId1431" Type="http://schemas.openxmlformats.org/officeDocument/2006/relationships/hyperlink" Target="https://twitter.com/i/web/status/823637968975851521" TargetMode="External"/><Relationship Id="rId3189" Type="http://schemas.openxmlformats.org/officeDocument/2006/relationships/hyperlink" Target="https://twitter.com/" TargetMode="External"/><Relationship Id="rId3396" Type="http://schemas.openxmlformats.org/officeDocument/2006/relationships/hyperlink" Target="https://twitter.com/" TargetMode="External"/><Relationship Id="rId3049" Type="http://schemas.openxmlformats.org/officeDocument/2006/relationships/hyperlink" Target="https://twitter.com/" TargetMode="External"/><Relationship Id="rId3256" Type="http://schemas.openxmlformats.org/officeDocument/2006/relationships/hyperlink" Target="https://twitter.com/" TargetMode="External"/><Relationship Id="rId3463" Type="http://schemas.openxmlformats.org/officeDocument/2006/relationships/hyperlink" Target="https://twitter.com/" TargetMode="External"/><Relationship Id="rId4307" Type="http://schemas.openxmlformats.org/officeDocument/2006/relationships/hyperlink" Target="https://api.twitter.com/1.1/geo/id/07d9e3afc6081000.json" TargetMode="External"/><Relationship Id="rId177" Type="http://schemas.openxmlformats.org/officeDocument/2006/relationships/hyperlink" Target="https://twitter.com/6abc/status/823568487658336257" TargetMode="External"/><Relationship Id="rId384" Type="http://schemas.openxmlformats.org/officeDocument/2006/relationships/hyperlink" Target="https://twitter.com/" TargetMode="External"/><Relationship Id="rId591" Type="http://schemas.openxmlformats.org/officeDocument/2006/relationships/hyperlink" Target="https://twitter.com/" TargetMode="External"/><Relationship Id="rId2065" Type="http://schemas.openxmlformats.org/officeDocument/2006/relationships/hyperlink" Target="https://twitter.com/" TargetMode="External"/><Relationship Id="rId2272" Type="http://schemas.openxmlformats.org/officeDocument/2006/relationships/hyperlink" Target="https://twitter.com/" TargetMode="External"/><Relationship Id="rId3116" Type="http://schemas.openxmlformats.org/officeDocument/2006/relationships/hyperlink" Target="https://twitter.com/" TargetMode="External"/><Relationship Id="rId3670" Type="http://schemas.openxmlformats.org/officeDocument/2006/relationships/hyperlink" Target="https://twitter.com/" TargetMode="External"/><Relationship Id="rId244" Type="http://schemas.openxmlformats.org/officeDocument/2006/relationships/hyperlink" Target="https://twitter.com/" TargetMode="External"/><Relationship Id="rId1081" Type="http://schemas.openxmlformats.org/officeDocument/2006/relationships/hyperlink" Target="http://www.cnn.com/interactive/2017/01/politics/trump-inauguration-gigapixel/" TargetMode="External"/><Relationship Id="rId3323" Type="http://schemas.openxmlformats.org/officeDocument/2006/relationships/hyperlink" Target="https://twitter.com/" TargetMode="External"/><Relationship Id="rId3530" Type="http://schemas.openxmlformats.org/officeDocument/2006/relationships/hyperlink" Target="https://twitter.com/" TargetMode="External"/><Relationship Id="rId451" Type="http://schemas.openxmlformats.org/officeDocument/2006/relationships/hyperlink" Target="https://twitter.com/" TargetMode="External"/><Relationship Id="rId2132" Type="http://schemas.openxmlformats.org/officeDocument/2006/relationships/hyperlink" Target="https://twitter.com/" TargetMode="External"/><Relationship Id="rId104" Type="http://schemas.openxmlformats.org/officeDocument/2006/relationships/hyperlink" Target="http://dailycaller.com/2017/01/23/inauguration-trump-remembers-the-forgotten-man-and-woman/?utm_campaign=atdailycaller&amp;utm_source=Twitter&amp;utm_medium=Social" TargetMode="External"/><Relationship Id="rId311" Type="http://schemas.openxmlformats.org/officeDocument/2006/relationships/hyperlink" Target="https://twitter.com/" TargetMode="External"/><Relationship Id="rId1898" Type="http://schemas.openxmlformats.org/officeDocument/2006/relationships/hyperlink" Target="https://twitter.com/" TargetMode="External"/><Relationship Id="rId2949" Type="http://schemas.openxmlformats.org/officeDocument/2006/relationships/hyperlink" Target="https://twitter.com/" TargetMode="External"/><Relationship Id="rId4097" Type="http://schemas.openxmlformats.org/officeDocument/2006/relationships/hyperlink" Target="https://twitter.com/" TargetMode="External"/><Relationship Id="rId1758" Type="http://schemas.openxmlformats.org/officeDocument/2006/relationships/hyperlink" Target="https://twitter.com/" TargetMode="External"/><Relationship Id="rId2809" Type="http://schemas.openxmlformats.org/officeDocument/2006/relationships/hyperlink" Target="https://twitter.com/" TargetMode="External"/><Relationship Id="rId4164" Type="http://schemas.openxmlformats.org/officeDocument/2006/relationships/hyperlink" Target="https://twitter.com/" TargetMode="External"/><Relationship Id="rId1965" Type="http://schemas.openxmlformats.org/officeDocument/2006/relationships/hyperlink" Target="https://twitter.com/" TargetMode="External"/><Relationship Id="rId3180" Type="http://schemas.openxmlformats.org/officeDocument/2006/relationships/hyperlink" Target="https://twitter.com/" TargetMode="External"/><Relationship Id="rId4024" Type="http://schemas.openxmlformats.org/officeDocument/2006/relationships/hyperlink" Target="https://twitter.com/" TargetMode="External"/><Relationship Id="rId4231" Type="http://schemas.openxmlformats.org/officeDocument/2006/relationships/hyperlink" Target="https://api.twitter.com/1.1/geo/id/96683cc9126741d1.json" TargetMode="External"/><Relationship Id="rId1618" Type="http://schemas.openxmlformats.org/officeDocument/2006/relationships/hyperlink" Target="https://twitter.com/" TargetMode="External"/><Relationship Id="rId1825" Type="http://schemas.openxmlformats.org/officeDocument/2006/relationships/hyperlink" Target="https://twitter.com/" TargetMode="External"/><Relationship Id="rId3040" Type="http://schemas.openxmlformats.org/officeDocument/2006/relationships/hyperlink" Target="https://twitter.com/" TargetMode="External"/><Relationship Id="rId3997" Type="http://schemas.openxmlformats.org/officeDocument/2006/relationships/hyperlink" Target="https://twitter.com/" TargetMode="External"/><Relationship Id="rId2599" Type="http://schemas.openxmlformats.org/officeDocument/2006/relationships/hyperlink" Target="https://twitter.com/" TargetMode="External"/><Relationship Id="rId3857" Type="http://schemas.openxmlformats.org/officeDocument/2006/relationships/hyperlink" Target="https://twitter.com/" TargetMode="External"/><Relationship Id="rId778" Type="http://schemas.openxmlformats.org/officeDocument/2006/relationships/hyperlink" Target="https://twitter.com/AirSomers/status/823548302725672960" TargetMode="External"/><Relationship Id="rId985" Type="http://schemas.openxmlformats.org/officeDocument/2006/relationships/hyperlink" Target="https://twitter.com/i/web/status/823657610805178368" TargetMode="External"/><Relationship Id="rId2459" Type="http://schemas.openxmlformats.org/officeDocument/2006/relationships/hyperlink" Target="https://twitter.com/" TargetMode="External"/><Relationship Id="rId2666" Type="http://schemas.openxmlformats.org/officeDocument/2006/relationships/hyperlink" Target="https://twitter.com/" TargetMode="External"/><Relationship Id="rId2873" Type="http://schemas.openxmlformats.org/officeDocument/2006/relationships/hyperlink" Target="https://twitter.com/" TargetMode="External"/><Relationship Id="rId3717" Type="http://schemas.openxmlformats.org/officeDocument/2006/relationships/hyperlink" Target="https://twitter.com/" TargetMode="External"/><Relationship Id="rId3924" Type="http://schemas.openxmlformats.org/officeDocument/2006/relationships/hyperlink" Target="https://twitter.com/" TargetMode="External"/><Relationship Id="rId638" Type="http://schemas.openxmlformats.org/officeDocument/2006/relationships/hyperlink" Target="https://twitter.com/" TargetMode="External"/><Relationship Id="rId845" Type="http://schemas.openxmlformats.org/officeDocument/2006/relationships/hyperlink" Target="https://twitter.com/i/web/status/823583010612187139" TargetMode="External"/><Relationship Id="rId1268" Type="http://schemas.openxmlformats.org/officeDocument/2006/relationships/hyperlink" Target="https://www.washingtonpost.com/news/post-politics/wp/2017/01/23/trump-names-his-inauguration-day-a-national-day-of-patriotic-devotion/?utm_term=.b52524fd0af6" TargetMode="External"/><Relationship Id="rId1475" Type="http://schemas.openxmlformats.org/officeDocument/2006/relationships/hyperlink" Target="https://twitter.com/" TargetMode="External"/><Relationship Id="rId1682" Type="http://schemas.openxmlformats.org/officeDocument/2006/relationships/hyperlink" Target="https://twitter.com/" TargetMode="External"/><Relationship Id="rId2319" Type="http://schemas.openxmlformats.org/officeDocument/2006/relationships/hyperlink" Target="https://twitter.com/" TargetMode="External"/><Relationship Id="rId2526" Type="http://schemas.openxmlformats.org/officeDocument/2006/relationships/hyperlink" Target="https://twitter.com/" TargetMode="External"/><Relationship Id="rId2733" Type="http://schemas.openxmlformats.org/officeDocument/2006/relationships/hyperlink" Target="https://twitter.com/" TargetMode="External"/><Relationship Id="rId705" Type="http://schemas.openxmlformats.org/officeDocument/2006/relationships/hyperlink" Target="https://twitter.com/" TargetMode="External"/><Relationship Id="rId1128" Type="http://schemas.openxmlformats.org/officeDocument/2006/relationships/hyperlink" Target="https://www.washingtonpost.com/news/post-politics/wp/2017/01/23/trump-names-his-inauguration-day-a-national-day-of-patriotic-devotion/?utm_term=.b52524fd0af6" TargetMode="External"/><Relationship Id="rId1335" Type="http://schemas.openxmlformats.org/officeDocument/2006/relationships/hyperlink" Target="https://www.youtube.com/watch?v=82BsFb7bajc&amp;feature=share" TargetMode="External"/><Relationship Id="rId1542" Type="http://schemas.openxmlformats.org/officeDocument/2006/relationships/hyperlink" Target="https://twitter.com/" TargetMode="External"/><Relationship Id="rId2940" Type="http://schemas.openxmlformats.org/officeDocument/2006/relationships/hyperlink" Target="https://twitter.com/" TargetMode="External"/><Relationship Id="rId912" Type="http://schemas.openxmlformats.org/officeDocument/2006/relationships/hyperlink" Target="https://www.youtube.com/watch?v=ROOkiaEayKc&amp;feature=share" TargetMode="External"/><Relationship Id="rId2800" Type="http://schemas.openxmlformats.org/officeDocument/2006/relationships/hyperlink" Target="https://twitter.com/" TargetMode="External"/><Relationship Id="rId41" Type="http://schemas.openxmlformats.org/officeDocument/2006/relationships/hyperlink" Target="https://shop.donaldjtrump.com/collections/inauguration" TargetMode="External"/><Relationship Id="rId1402" Type="http://schemas.openxmlformats.org/officeDocument/2006/relationships/hyperlink" Target="https://twitter.com/i/web/status/823834336671703041" TargetMode="External"/><Relationship Id="rId288" Type="http://schemas.openxmlformats.org/officeDocument/2006/relationships/hyperlink" Target="https://twitter.com/" TargetMode="External"/><Relationship Id="rId3367" Type="http://schemas.openxmlformats.org/officeDocument/2006/relationships/hyperlink" Target="https://twitter.com/" TargetMode="External"/><Relationship Id="rId3574" Type="http://schemas.openxmlformats.org/officeDocument/2006/relationships/hyperlink" Target="https://twitter.com/" TargetMode="External"/><Relationship Id="rId3781" Type="http://schemas.openxmlformats.org/officeDocument/2006/relationships/hyperlink" Target="https://twitter.com/" TargetMode="External"/><Relationship Id="rId495" Type="http://schemas.openxmlformats.org/officeDocument/2006/relationships/hyperlink" Target="https://twitter.com/" TargetMode="External"/><Relationship Id="rId2176" Type="http://schemas.openxmlformats.org/officeDocument/2006/relationships/hyperlink" Target="https://twitter.com/" TargetMode="External"/><Relationship Id="rId2383" Type="http://schemas.openxmlformats.org/officeDocument/2006/relationships/hyperlink" Target="https://twitter.com/"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3434" Type="http://schemas.openxmlformats.org/officeDocument/2006/relationships/hyperlink" Target="https://twitter.com/" TargetMode="External"/><Relationship Id="rId3641" Type="http://schemas.openxmlformats.org/officeDocument/2006/relationships/hyperlink" Target="https://twitter.com/" TargetMode="External"/><Relationship Id="rId148" Type="http://schemas.openxmlformats.org/officeDocument/2006/relationships/hyperlink" Target="http://www.newsmax.com/PeterPry/china-inauguration-iraq/2017/01/23/id/769987/" TargetMode="External"/><Relationship Id="rId355" Type="http://schemas.openxmlformats.org/officeDocument/2006/relationships/hyperlink" Target="https://twitter.com/" TargetMode="External"/><Relationship Id="rId562" Type="http://schemas.openxmlformats.org/officeDocument/2006/relationships/hyperlink" Target="https://twitter.com/" TargetMode="External"/><Relationship Id="rId1192" Type="http://schemas.openxmlformats.org/officeDocument/2006/relationships/hyperlink" Target="https://twitter.com/DebraAr49979596/status/823688032578584576" TargetMode="External"/><Relationship Id="rId2036" Type="http://schemas.openxmlformats.org/officeDocument/2006/relationships/hyperlink" Target="https://twitter.com/" TargetMode="External"/><Relationship Id="rId2243" Type="http://schemas.openxmlformats.org/officeDocument/2006/relationships/hyperlink" Target="https://twitter.com/" TargetMode="External"/><Relationship Id="rId2450" Type="http://schemas.openxmlformats.org/officeDocument/2006/relationships/hyperlink" Target="https://twitter.com/" TargetMode="External"/><Relationship Id="rId3501" Type="http://schemas.openxmlformats.org/officeDocument/2006/relationships/hyperlink" Target="https://twitter.com/" TargetMode="External"/><Relationship Id="rId215" Type="http://schemas.openxmlformats.org/officeDocument/2006/relationships/hyperlink" Target="https://www.youtube.com/watch?v=OM7B56xok9M&amp;feature=youtu.be" TargetMode="External"/><Relationship Id="rId422" Type="http://schemas.openxmlformats.org/officeDocument/2006/relationships/hyperlink" Target="https://twitter.com/" TargetMode="External"/><Relationship Id="rId1052" Type="http://schemas.openxmlformats.org/officeDocument/2006/relationships/hyperlink" Target="https://www.youtube.com/shared?ci=RITajhKPtcE" TargetMode="External"/><Relationship Id="rId2103" Type="http://schemas.openxmlformats.org/officeDocument/2006/relationships/hyperlink" Target="https://twitter.com/" TargetMode="External"/><Relationship Id="rId2310" Type="http://schemas.openxmlformats.org/officeDocument/2006/relationships/hyperlink" Target="https://twitter.com/" TargetMode="External"/><Relationship Id="rId4068" Type="http://schemas.openxmlformats.org/officeDocument/2006/relationships/hyperlink" Target="https://twitter.com/" TargetMode="External"/><Relationship Id="rId4275" Type="http://schemas.openxmlformats.org/officeDocument/2006/relationships/hyperlink" Target="https://api.twitter.com/1.1/geo/id/00c39537733fa112.json" TargetMode="External"/><Relationship Id="rId1869" Type="http://schemas.openxmlformats.org/officeDocument/2006/relationships/hyperlink" Target="https://twitter.com/" TargetMode="External"/><Relationship Id="rId3084" Type="http://schemas.openxmlformats.org/officeDocument/2006/relationships/hyperlink" Target="https://twitter.com/" TargetMode="External"/><Relationship Id="rId3291" Type="http://schemas.openxmlformats.org/officeDocument/2006/relationships/hyperlink" Target="https://twitter.com/" TargetMode="External"/><Relationship Id="rId4135"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3151" Type="http://schemas.openxmlformats.org/officeDocument/2006/relationships/hyperlink" Target="https://twitter.com/" TargetMode="External"/><Relationship Id="rId4202" Type="http://schemas.openxmlformats.org/officeDocument/2006/relationships/hyperlink" Target="https://api.twitter.com/1.1/geo/id/65b4760a2b411e11.json" TargetMode="External"/><Relationship Id="rId3011" Type="http://schemas.openxmlformats.org/officeDocument/2006/relationships/hyperlink" Target="https://twitter.com/" TargetMode="External"/><Relationship Id="rId3968" Type="http://schemas.openxmlformats.org/officeDocument/2006/relationships/hyperlink" Target="https://twitter.com/" TargetMode="External"/><Relationship Id="rId5" Type="http://schemas.openxmlformats.org/officeDocument/2006/relationships/hyperlink" Target="https://twitter.com/machinelevine/status/823374909925687304" TargetMode="External"/><Relationship Id="rId889" Type="http://schemas.openxmlformats.org/officeDocument/2006/relationships/hyperlink" Target="https://twitter.com/i/web/status/823471754798501888" TargetMode="External"/><Relationship Id="rId2777" Type="http://schemas.openxmlformats.org/officeDocument/2006/relationships/hyperlink" Target="https://twitter.com/" TargetMode="External"/><Relationship Id="rId749" Type="http://schemas.openxmlformats.org/officeDocument/2006/relationships/hyperlink" Target="https://medium.com/branded-content-marketing/a-total-eclipse-of-the-media-9dc6b25566b2" TargetMode="External"/><Relationship Id="rId1379" Type="http://schemas.openxmlformats.org/officeDocument/2006/relationships/hyperlink" Target="http://www.lefigaro.fr/politique/le-scan/coulisses/2017/01/23/25006-20170123ARTFIG00191-frederic-lefebvre-a-rencontre-donald-trump.php" TargetMode="External"/><Relationship Id="rId1586" Type="http://schemas.openxmlformats.org/officeDocument/2006/relationships/hyperlink" Target="https://twitter.com/" TargetMode="External"/><Relationship Id="rId2984" Type="http://schemas.openxmlformats.org/officeDocument/2006/relationships/hyperlink" Target="https://twitter.com/" TargetMode="External"/><Relationship Id="rId3828" Type="http://schemas.openxmlformats.org/officeDocument/2006/relationships/hyperlink" Target="https://twitter.com/" TargetMode="External"/><Relationship Id="rId609" Type="http://schemas.openxmlformats.org/officeDocument/2006/relationships/hyperlink" Target="https://twitter.com/" TargetMode="External"/><Relationship Id="rId956" Type="http://schemas.openxmlformats.org/officeDocument/2006/relationships/hyperlink" Target="https://www.nytimes.com/2017/01/22/us/politics/president-trump-inauguration-crowd-white-house.html" TargetMode="External"/><Relationship Id="rId1239" Type="http://schemas.openxmlformats.org/officeDocument/2006/relationships/hyperlink" Target="https://twitter.com/i/web/status/823722324637708288" TargetMode="External"/><Relationship Id="rId1793" Type="http://schemas.openxmlformats.org/officeDocument/2006/relationships/hyperlink" Target="https://twitter.com/" TargetMode="External"/><Relationship Id="rId2637" Type="http://schemas.openxmlformats.org/officeDocument/2006/relationships/hyperlink" Target="https://twitter.com/" TargetMode="External"/><Relationship Id="rId2844" Type="http://schemas.openxmlformats.org/officeDocument/2006/relationships/hyperlink" Target="https://twitter.com/" TargetMode="External"/><Relationship Id="rId85" Type="http://schemas.openxmlformats.org/officeDocument/2006/relationships/hyperlink" Target="https://www.nytimes.com/2017/01/21/us/politics/trump-white-house-briefing-inauguration-crowd-size.html?_r=0" TargetMode="External"/><Relationship Id="rId816" Type="http://schemas.openxmlformats.org/officeDocument/2006/relationships/hyperlink" Target="https://twitter.com/i/web/status/823569719642836993" TargetMode="External"/><Relationship Id="rId1446" Type="http://schemas.openxmlformats.org/officeDocument/2006/relationships/hyperlink" Target="https://twitter.com/" TargetMode="External"/><Relationship Id="rId1653" Type="http://schemas.openxmlformats.org/officeDocument/2006/relationships/hyperlink" Target="https://twitter.com/" TargetMode="External"/><Relationship Id="rId1860" Type="http://schemas.openxmlformats.org/officeDocument/2006/relationships/hyperlink" Target="https://twitter.com/" TargetMode="External"/><Relationship Id="rId2704" Type="http://schemas.openxmlformats.org/officeDocument/2006/relationships/hyperlink" Target="https://twitter.com/" TargetMode="External"/><Relationship Id="rId2911" Type="http://schemas.openxmlformats.org/officeDocument/2006/relationships/hyperlink" Target="https://twitter.com/" TargetMode="External"/><Relationship Id="rId1306" Type="http://schemas.openxmlformats.org/officeDocument/2006/relationships/hyperlink" Target="https://twitter.com/i/web/status/823751035214655488" TargetMode="External"/><Relationship Id="rId1513" Type="http://schemas.openxmlformats.org/officeDocument/2006/relationships/hyperlink" Target="https://twitter.com/" TargetMode="External"/><Relationship Id="rId1720" Type="http://schemas.openxmlformats.org/officeDocument/2006/relationships/hyperlink" Target="https://twitter.com/" TargetMode="External"/><Relationship Id="rId12" Type="http://schemas.openxmlformats.org/officeDocument/2006/relationships/hyperlink" Target="https://www.theguardian.com/us-news/2017/jan/23/two-journalists-trump-inauguration-protests-felony-riot-charges-evan-engel-alex-rubinstein?CMP=share_btn_tw" TargetMode="External"/><Relationship Id="rId3478" Type="http://schemas.openxmlformats.org/officeDocument/2006/relationships/hyperlink" Target="https://twitter.com/" TargetMode="External"/><Relationship Id="rId3685" Type="http://schemas.openxmlformats.org/officeDocument/2006/relationships/hyperlink" Target="https://twitter.com/" TargetMode="External"/><Relationship Id="rId3892" Type="http://schemas.openxmlformats.org/officeDocument/2006/relationships/hyperlink" Target="https://twitter.com/" TargetMode="External"/><Relationship Id="rId399" Type="http://schemas.openxmlformats.org/officeDocument/2006/relationships/hyperlink" Target="https://twitter.com/" TargetMode="External"/><Relationship Id="rId2287" Type="http://schemas.openxmlformats.org/officeDocument/2006/relationships/hyperlink" Target="https://twitter.com/" TargetMode="External"/><Relationship Id="rId2494" Type="http://schemas.openxmlformats.org/officeDocument/2006/relationships/hyperlink" Target="https://twitter.com/" TargetMode="External"/><Relationship Id="rId3338" Type="http://schemas.openxmlformats.org/officeDocument/2006/relationships/hyperlink" Target="https://twitter.com/" TargetMode="External"/><Relationship Id="rId3545" Type="http://schemas.openxmlformats.org/officeDocument/2006/relationships/hyperlink" Target="https://twitter.com/" TargetMode="External"/><Relationship Id="rId3752" Type="http://schemas.openxmlformats.org/officeDocument/2006/relationships/hyperlink" Target="https://twitter.com/" TargetMode="External"/><Relationship Id="rId259" Type="http://schemas.openxmlformats.org/officeDocument/2006/relationships/hyperlink" Target="https://twitter.com/" TargetMode="External"/><Relationship Id="rId466" Type="http://schemas.openxmlformats.org/officeDocument/2006/relationships/hyperlink" Target="https://twitter.com/" TargetMode="External"/><Relationship Id="rId673" Type="http://schemas.openxmlformats.org/officeDocument/2006/relationships/hyperlink" Target="https://twitter.com/" TargetMode="External"/><Relationship Id="rId880" Type="http://schemas.openxmlformats.org/officeDocument/2006/relationships/hyperlink" Target="https://twitter.com/islamicfreedom/status/822647357754011648/photo/1?utm_source=fb&amp;utm_medium=fb&amp;utm_campaign=kibkamrul&amp;utm_content=823601163098529792" TargetMode="External"/><Relationship Id="rId1096" Type="http://schemas.openxmlformats.org/officeDocument/2006/relationships/hyperlink" Target="https://www.washingtonpost.com/news/post-politics/wp/2017/01/23/trump-names-his-inauguration-day-a-national-day-of-patriotic-devotion/?utm_term=.b52524fd0af6" TargetMode="External"/><Relationship Id="rId2147" Type="http://schemas.openxmlformats.org/officeDocument/2006/relationships/hyperlink" Target="https://twitter.com/" TargetMode="External"/><Relationship Id="rId2354" Type="http://schemas.openxmlformats.org/officeDocument/2006/relationships/hyperlink" Target="https://twitter.com/" TargetMode="External"/><Relationship Id="rId2561" Type="http://schemas.openxmlformats.org/officeDocument/2006/relationships/hyperlink" Target="https://twitter.com/" TargetMode="External"/><Relationship Id="rId3405" Type="http://schemas.openxmlformats.org/officeDocument/2006/relationships/hyperlink" Target="https://twitter.com/" TargetMode="External"/><Relationship Id="rId119" Type="http://schemas.openxmlformats.org/officeDocument/2006/relationships/hyperlink" Target="http://www.usatoday.com/story/news/politics/elections/2017/01/20/trump-divided-inauguration-day-polarized/96829858/" TargetMode="External"/><Relationship Id="rId326" Type="http://schemas.openxmlformats.org/officeDocument/2006/relationships/hyperlink" Target="https://twitter.com/" TargetMode="External"/><Relationship Id="rId533" Type="http://schemas.openxmlformats.org/officeDocument/2006/relationships/hyperlink" Target="https://twitter.com/" TargetMode="External"/><Relationship Id="rId1163" Type="http://schemas.openxmlformats.org/officeDocument/2006/relationships/hyperlink" Target="https://www.washingtonpost.com/news/post-politics/wp/2017/01/23/trump-names-his-inauguration-day-a-national-day-of-patriotic-devotion/?utm_term=.b52524fd0af6" TargetMode="External"/><Relationship Id="rId1370" Type="http://schemas.openxmlformats.org/officeDocument/2006/relationships/hyperlink" Target="http://www.lefigaro.fr/politique/le-scan/coulisses/2017/01/23/25006-20170123ARTFIG00191-frederic-lefebvre-a-rencontre-donald-trump.php"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3612" Type="http://schemas.openxmlformats.org/officeDocument/2006/relationships/hyperlink" Target="https://twitter.com/" TargetMode="External"/><Relationship Id="rId740" Type="http://schemas.openxmlformats.org/officeDocument/2006/relationships/hyperlink" Target="https://twitter.com/i/web/status/823528509872209921" TargetMode="External"/><Relationship Id="rId1023" Type="http://schemas.openxmlformats.org/officeDocument/2006/relationships/hyperlink" Target="https://s3.amazonaws.com/public-inspection.federalregister.gov/2017-01798.pdf" TargetMode="External"/><Relationship Id="rId2421" Type="http://schemas.openxmlformats.org/officeDocument/2006/relationships/hyperlink" Target="https://twitter.com/" TargetMode="External"/><Relationship Id="rId4179" Type="http://schemas.openxmlformats.org/officeDocument/2006/relationships/hyperlink" Target="https://twitter.com/" TargetMode="External"/><Relationship Id="rId600" Type="http://schemas.openxmlformats.org/officeDocument/2006/relationships/hyperlink" Target="https://twitter.com/" TargetMode="External"/><Relationship Id="rId1230" Type="http://schemas.openxmlformats.org/officeDocument/2006/relationships/hyperlink" Target="https://twitter.com/i/web/status/823718303545884672" TargetMode="External"/><Relationship Id="rId3195" Type="http://schemas.openxmlformats.org/officeDocument/2006/relationships/hyperlink" Target="https://twitter.com/" TargetMode="External"/><Relationship Id="rId4039" Type="http://schemas.openxmlformats.org/officeDocument/2006/relationships/hyperlink" Target="https://twitter.com/" TargetMode="External"/><Relationship Id="rId4246" Type="http://schemas.openxmlformats.org/officeDocument/2006/relationships/hyperlink" Target="https://api.twitter.com/1.1/geo/id/7068dd9474ab6973.json" TargetMode="External"/><Relationship Id="rId3055" Type="http://schemas.openxmlformats.org/officeDocument/2006/relationships/hyperlink" Target="https://twitter.com/" TargetMode="External"/><Relationship Id="rId3262" Type="http://schemas.openxmlformats.org/officeDocument/2006/relationships/hyperlink" Target="https://twitter.com/" TargetMode="External"/><Relationship Id="rId4106" Type="http://schemas.openxmlformats.org/officeDocument/2006/relationships/hyperlink" Target="https://twitter.com/" TargetMode="External"/><Relationship Id="rId4313" Type="http://schemas.openxmlformats.org/officeDocument/2006/relationships/hyperlink" Target="https://api.twitter.com/1.1/geo/id/8658fa74aeae770e.json" TargetMode="External"/><Relationship Id="rId183" Type="http://schemas.openxmlformats.org/officeDocument/2006/relationships/hyperlink" Target="https://www.buzzfeed.com/eimiyamamitsu/inauguration-debunk?utm_term=.jcmGbwqq9M" TargetMode="External"/><Relationship Id="rId390" Type="http://schemas.openxmlformats.org/officeDocument/2006/relationships/hyperlink" Target="https://twitter.com/"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3122" Type="http://schemas.openxmlformats.org/officeDocument/2006/relationships/hyperlink" Target="https://twitter.com/" TargetMode="External"/><Relationship Id="rId250" Type="http://schemas.openxmlformats.org/officeDocument/2006/relationships/hyperlink" Target="https://twitter.com/" TargetMode="External"/><Relationship Id="rId110" Type="http://schemas.openxmlformats.org/officeDocument/2006/relationships/hyperlink" Target="http://www.breitbart.com/big-government/2017/01/22/prosecutors-inauguration-day-protesters-arrested-will-charged-felony-rioting/" TargetMode="External"/><Relationship Id="rId2888" Type="http://schemas.openxmlformats.org/officeDocument/2006/relationships/hyperlink" Target="https://twitter.com/" TargetMode="External"/><Relationship Id="rId3939" Type="http://schemas.openxmlformats.org/officeDocument/2006/relationships/hyperlink" Target="https://twitter.com/" TargetMode="External"/><Relationship Id="rId1697" Type="http://schemas.openxmlformats.org/officeDocument/2006/relationships/hyperlink" Target="https://twitter.com/" TargetMode="External"/><Relationship Id="rId2748" Type="http://schemas.openxmlformats.org/officeDocument/2006/relationships/hyperlink" Target="https://twitter.com/" TargetMode="External"/><Relationship Id="rId2955" Type="http://schemas.openxmlformats.org/officeDocument/2006/relationships/hyperlink" Target="https://twitter.com/" TargetMode="External"/><Relationship Id="rId927" Type="http://schemas.openxmlformats.org/officeDocument/2006/relationships/hyperlink" Target="https://twitter.com/i/web/status/823633524607557634" TargetMode="External"/><Relationship Id="rId1557" Type="http://schemas.openxmlformats.org/officeDocument/2006/relationships/hyperlink" Target="https://twitter.com/"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s://twitter.com/" TargetMode="External"/><Relationship Id="rId2815" Type="http://schemas.openxmlformats.org/officeDocument/2006/relationships/hyperlink" Target="https://twitter.com/" TargetMode="External"/><Relationship Id="rId4170" Type="http://schemas.openxmlformats.org/officeDocument/2006/relationships/hyperlink" Target="https://twitter.com/" TargetMode="External"/><Relationship Id="rId56" Type="http://schemas.openxmlformats.org/officeDocument/2006/relationships/hyperlink" Target="http://trib.al/5QCX5qm" TargetMode="External"/><Relationship Id="rId1417" Type="http://schemas.openxmlformats.org/officeDocument/2006/relationships/hyperlink" Target="https://www.youtube.com/watch?v=Mt6D61qXLBQ" TargetMode="External"/><Relationship Id="rId1624" Type="http://schemas.openxmlformats.org/officeDocument/2006/relationships/hyperlink" Target="https://twitter.com/" TargetMode="External"/><Relationship Id="rId1831" Type="http://schemas.openxmlformats.org/officeDocument/2006/relationships/hyperlink" Target="https://twitter.com/" TargetMode="External"/><Relationship Id="rId4030" Type="http://schemas.openxmlformats.org/officeDocument/2006/relationships/hyperlink" Target="https://twitter.com/" TargetMode="External"/><Relationship Id="rId3589" Type="http://schemas.openxmlformats.org/officeDocument/2006/relationships/hyperlink" Target="https://twitter.com/" TargetMode="External"/><Relationship Id="rId3796" Type="http://schemas.openxmlformats.org/officeDocument/2006/relationships/hyperlink" Target="https://twitter.com/" TargetMode="External"/><Relationship Id="rId2398" Type="http://schemas.openxmlformats.org/officeDocument/2006/relationships/hyperlink" Target="https://twitter.com/" TargetMode="External"/><Relationship Id="rId3449" Type="http://schemas.openxmlformats.org/officeDocument/2006/relationships/hyperlink" Target="https://twitter.com/" TargetMode="External"/><Relationship Id="rId577" Type="http://schemas.openxmlformats.org/officeDocument/2006/relationships/hyperlink" Target="https://twitter.com/" TargetMode="External"/><Relationship Id="rId2258" Type="http://schemas.openxmlformats.org/officeDocument/2006/relationships/hyperlink" Target="https://twitter.com/" TargetMode="External"/><Relationship Id="rId3656" Type="http://schemas.openxmlformats.org/officeDocument/2006/relationships/hyperlink" Target="https://twitter.com/" TargetMode="External"/><Relationship Id="rId3863" Type="http://schemas.openxmlformats.org/officeDocument/2006/relationships/hyperlink" Target="https://twitter.com/" TargetMode="External"/><Relationship Id="rId784" Type="http://schemas.openxmlformats.org/officeDocument/2006/relationships/hyperlink" Target="https://twitter.com/nytimes/status/823462296731217920" TargetMode="External"/><Relationship Id="rId991" Type="http://schemas.openxmlformats.org/officeDocument/2006/relationships/hyperlink" Target="http://edition.cnn.com/interactive/2017/01/politics/trump-inauguration-gigapixel/" TargetMode="External"/><Relationship Id="rId1067" Type="http://schemas.openxmlformats.org/officeDocument/2006/relationships/hyperlink" Target="https://twitter.com/Darren32895836/status/823670420016484352" TargetMode="External"/><Relationship Id="rId2465" Type="http://schemas.openxmlformats.org/officeDocument/2006/relationships/hyperlink" Target="https://twitter.com/" TargetMode="External"/><Relationship Id="rId2672" Type="http://schemas.openxmlformats.org/officeDocument/2006/relationships/hyperlink" Target="https://twitter.com/" TargetMode="External"/><Relationship Id="rId3309" Type="http://schemas.openxmlformats.org/officeDocument/2006/relationships/hyperlink" Target="https://twitter.com/" TargetMode="External"/><Relationship Id="rId3516" Type="http://schemas.openxmlformats.org/officeDocument/2006/relationships/hyperlink" Target="https://twitter.com/" TargetMode="External"/><Relationship Id="rId3723" Type="http://schemas.openxmlformats.org/officeDocument/2006/relationships/hyperlink" Target="https://twitter.com/" TargetMode="External"/><Relationship Id="rId3930" Type="http://schemas.openxmlformats.org/officeDocument/2006/relationships/hyperlink" Target="https://twitter.com/" TargetMode="External"/><Relationship Id="rId437" Type="http://schemas.openxmlformats.org/officeDocument/2006/relationships/hyperlink" Target="https://twitter.com/" TargetMode="External"/><Relationship Id="rId644" Type="http://schemas.openxmlformats.org/officeDocument/2006/relationships/hyperlink" Target="https://twitter.com/" TargetMode="External"/><Relationship Id="rId851" Type="http://schemas.openxmlformats.org/officeDocument/2006/relationships/hyperlink" Target="http://edition.cnn.com/interactive/2017/01/politics/trump-inauguration-gigapixel/" TargetMode="External"/><Relationship Id="rId1274" Type="http://schemas.openxmlformats.org/officeDocument/2006/relationships/hyperlink" Target="https://twitter.com/i/web/status/823726087893118976" TargetMode="External"/><Relationship Id="rId1481" Type="http://schemas.openxmlformats.org/officeDocument/2006/relationships/hyperlink" Target="https://twitter.com/" TargetMode="External"/><Relationship Id="rId2118" Type="http://schemas.openxmlformats.org/officeDocument/2006/relationships/hyperlink" Target="https://twitter.com/" TargetMode="External"/><Relationship Id="rId2325" Type="http://schemas.openxmlformats.org/officeDocument/2006/relationships/hyperlink" Target="https://twitter.com/" TargetMode="External"/><Relationship Id="rId2532" Type="http://schemas.openxmlformats.org/officeDocument/2006/relationships/hyperlink" Target="https://twitter.com/" TargetMode="External"/><Relationship Id="rId504" Type="http://schemas.openxmlformats.org/officeDocument/2006/relationships/hyperlink" Target="https://twitter.com/" TargetMode="External"/><Relationship Id="rId711" Type="http://schemas.openxmlformats.org/officeDocument/2006/relationships/hyperlink" Target="http://sportsday.dallasnews.com/dallas-stars/stars/2017/01/21/stars-make-hilarious-attendance-joke-trumps-inauguration-drama" TargetMode="External"/><Relationship Id="rId1134" Type="http://schemas.openxmlformats.org/officeDocument/2006/relationships/hyperlink" Target="https://twitter.com/i/web/status/823694619221364736" TargetMode="External"/><Relationship Id="rId1341" Type="http://schemas.openxmlformats.org/officeDocument/2006/relationships/hyperlink" Target="https://twitter.com/i/web/status/823768409565495297" TargetMode="External"/><Relationship Id="rId1201" Type="http://schemas.openxmlformats.org/officeDocument/2006/relationships/hyperlink" Target="https://www.washingtonpost.com/news/post-politics/wp/2017/01/23/trump-names-his-inauguration-day-a-national-day-of-patriotic-devotion/?utm_term=.b52524fd0af6" TargetMode="External"/><Relationship Id="rId3099" Type="http://schemas.openxmlformats.org/officeDocument/2006/relationships/hyperlink" Target="https://twitter.com/" TargetMode="External"/><Relationship Id="rId3166" Type="http://schemas.openxmlformats.org/officeDocument/2006/relationships/hyperlink" Target="https://twitter.com/" TargetMode="External"/><Relationship Id="rId3373" Type="http://schemas.openxmlformats.org/officeDocument/2006/relationships/hyperlink" Target="https://twitter.com/" TargetMode="External"/><Relationship Id="rId3580" Type="http://schemas.openxmlformats.org/officeDocument/2006/relationships/hyperlink" Target="https://twitter.com/" TargetMode="External"/><Relationship Id="rId4217" Type="http://schemas.openxmlformats.org/officeDocument/2006/relationships/hyperlink" Target="https://api.twitter.com/1.1/geo/id/01a9a39529b27f36.json" TargetMode="External"/><Relationship Id="rId294" Type="http://schemas.openxmlformats.org/officeDocument/2006/relationships/hyperlink" Target="https://twitter.com/" TargetMode="External"/><Relationship Id="rId2182" Type="http://schemas.openxmlformats.org/officeDocument/2006/relationships/hyperlink" Target="https://twitter.com/" TargetMode="External"/><Relationship Id="rId3026" Type="http://schemas.openxmlformats.org/officeDocument/2006/relationships/hyperlink" Target="https://twitter.com/" TargetMode="External"/><Relationship Id="rId3233" Type="http://schemas.openxmlformats.org/officeDocument/2006/relationships/hyperlink" Target="https://twitter.com/" TargetMode="External"/><Relationship Id="rId154" Type="http://schemas.openxmlformats.org/officeDocument/2006/relationships/hyperlink" Target="https://www.youtube.com/watch?v=OM7B56xok9M&amp;feature=youtu.be" TargetMode="External"/><Relationship Id="rId361" Type="http://schemas.openxmlformats.org/officeDocument/2006/relationships/hyperlink" Target="https://twitter.com/" TargetMode="External"/><Relationship Id="rId2042" Type="http://schemas.openxmlformats.org/officeDocument/2006/relationships/hyperlink" Target="https://twitter.com/" TargetMode="External"/><Relationship Id="rId3440" Type="http://schemas.openxmlformats.org/officeDocument/2006/relationships/hyperlink" Target="https://twitter.com/" TargetMode="External"/><Relationship Id="rId2999" Type="http://schemas.openxmlformats.org/officeDocument/2006/relationships/hyperlink" Target="https://twitter.com/" TargetMode="External"/><Relationship Id="rId3300" Type="http://schemas.openxmlformats.org/officeDocument/2006/relationships/hyperlink" Target="https://twitter.com/" TargetMode="External"/><Relationship Id="rId221" Type="http://schemas.openxmlformats.org/officeDocument/2006/relationships/hyperlink" Target="https://www.indy100.com/article/donald-trump-inauguration-hats-made-china-make-america-great-again-7539396" TargetMode="External"/><Relationship Id="rId2859" Type="http://schemas.openxmlformats.org/officeDocument/2006/relationships/hyperlink" Target="https://twitter.com/"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2719" Type="http://schemas.openxmlformats.org/officeDocument/2006/relationships/hyperlink" Target="https://twitter.com/" TargetMode="External"/><Relationship Id="rId4074" Type="http://schemas.openxmlformats.org/officeDocument/2006/relationships/hyperlink" Target="https://twitter.com/" TargetMode="External"/><Relationship Id="rId4281" Type="http://schemas.openxmlformats.org/officeDocument/2006/relationships/hyperlink" Target="https://api.twitter.com/1.1/geo/id/01a9a39529b27f36.json" TargetMode="External"/><Relationship Id="rId1528" Type="http://schemas.openxmlformats.org/officeDocument/2006/relationships/hyperlink" Target="https://twitter.com/" TargetMode="External"/><Relationship Id="rId2926" Type="http://schemas.openxmlformats.org/officeDocument/2006/relationships/hyperlink" Target="https://twitter.com/" TargetMode="External"/><Relationship Id="rId3090" Type="http://schemas.openxmlformats.org/officeDocument/2006/relationships/hyperlink" Target="https://twitter.com/" TargetMode="External"/><Relationship Id="rId4141"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4001" Type="http://schemas.openxmlformats.org/officeDocument/2006/relationships/hyperlink" Target="https://twitter.com/" TargetMode="External"/><Relationship Id="rId27" Type="http://schemas.openxmlformats.org/officeDocument/2006/relationships/hyperlink" Target="http://conservativefiringline.com/media-fails-show-massive-grassroots-support-trump-inauguration-video/?utm_source=dlvr.it&amp;utm_medium=twitter" TargetMode="External"/><Relationship Id="rId1802" Type="http://schemas.openxmlformats.org/officeDocument/2006/relationships/hyperlink" Target="https://twitter.com/" TargetMode="External"/><Relationship Id="rId3767" Type="http://schemas.openxmlformats.org/officeDocument/2006/relationships/hyperlink" Target="https://twitter.com/" TargetMode="External"/><Relationship Id="rId3974" Type="http://schemas.openxmlformats.org/officeDocument/2006/relationships/hyperlink" Target="https://twitter.com/" TargetMode="External"/><Relationship Id="rId688" Type="http://schemas.openxmlformats.org/officeDocument/2006/relationships/hyperlink" Target="https://twitter.com/" TargetMode="External"/><Relationship Id="rId895" Type="http://schemas.openxmlformats.org/officeDocument/2006/relationships/hyperlink" Target="https://twitter.com/i/web/status/823610202389970948" TargetMode="External"/><Relationship Id="rId2369" Type="http://schemas.openxmlformats.org/officeDocument/2006/relationships/hyperlink" Target="https://twitter.com/" TargetMode="External"/><Relationship Id="rId2576" Type="http://schemas.openxmlformats.org/officeDocument/2006/relationships/hyperlink" Target="https://twitter.com/" TargetMode="External"/><Relationship Id="rId2783" Type="http://schemas.openxmlformats.org/officeDocument/2006/relationships/hyperlink" Target="https://twitter.com/" TargetMode="External"/><Relationship Id="rId2990" Type="http://schemas.openxmlformats.org/officeDocument/2006/relationships/hyperlink" Target="https://twitter.com/" TargetMode="External"/><Relationship Id="rId3627" Type="http://schemas.openxmlformats.org/officeDocument/2006/relationships/hyperlink" Target="https://twitter.com/" TargetMode="External"/><Relationship Id="rId3834" Type="http://schemas.openxmlformats.org/officeDocument/2006/relationships/hyperlink" Target="https://twitter.com/" TargetMode="External"/><Relationship Id="rId548" Type="http://schemas.openxmlformats.org/officeDocument/2006/relationships/hyperlink" Target="https://twitter.com/" TargetMode="External"/><Relationship Id="rId755" Type="http://schemas.openxmlformats.org/officeDocument/2006/relationships/hyperlink" Target="https://twitter.com/i/web/status/823537372604301318" TargetMode="External"/><Relationship Id="rId962" Type="http://schemas.openxmlformats.org/officeDocument/2006/relationships/hyperlink" Target="https://s3.amazonaws.com/public-inspection.federalregister.gov/2017-01798.pdf" TargetMode="External"/><Relationship Id="rId1178" Type="http://schemas.openxmlformats.org/officeDocument/2006/relationships/hyperlink" Target="https://www.washingtonpost.com/news/post-politics/wp/2017/01/23/trump-names-his-inauguration-day-a-national-day-of-patriotic-devotion/?utm_term=.b52524fd0af6" TargetMode="External"/><Relationship Id="rId1385" Type="http://schemas.openxmlformats.org/officeDocument/2006/relationships/hyperlink" Target="https://twitter.com/DiamondandSilk/status/822604719851978752" TargetMode="External"/><Relationship Id="rId1592" Type="http://schemas.openxmlformats.org/officeDocument/2006/relationships/hyperlink" Target="https://twitter.com/"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s://twitter.com/" TargetMode="External"/><Relationship Id="rId2850" Type="http://schemas.openxmlformats.org/officeDocument/2006/relationships/hyperlink" Target="https://twitter.com/" TargetMode="External"/><Relationship Id="rId91" Type="http://schemas.openxmlformats.org/officeDocument/2006/relationships/hyperlink" Target="http://boingboing.net/2017/01/23/the-bizarre-story-of-trumps.html" TargetMode="External"/><Relationship Id="rId408" Type="http://schemas.openxmlformats.org/officeDocument/2006/relationships/hyperlink" Target="https://twitter.com/" TargetMode="External"/><Relationship Id="rId615" Type="http://schemas.openxmlformats.org/officeDocument/2006/relationships/hyperlink" Target="https://twitter.com/" TargetMode="External"/><Relationship Id="rId822" Type="http://schemas.openxmlformats.org/officeDocument/2006/relationships/hyperlink" Target="https://twitter.com/i/web/status/823527951761338368" TargetMode="External"/><Relationship Id="rId1038" Type="http://schemas.openxmlformats.org/officeDocument/2006/relationships/hyperlink" Target="https://twitter.com/i/web/status/823588358936928256" TargetMode="External"/><Relationship Id="rId1245" Type="http://schemas.openxmlformats.org/officeDocument/2006/relationships/hyperlink" Target="http://www.bluenote.com/news/charles-lloyd-releases-protest-single" TargetMode="External"/><Relationship Id="rId1452" Type="http://schemas.openxmlformats.org/officeDocument/2006/relationships/hyperlink" Target="https://twitter.com/" TargetMode="External"/><Relationship Id="rId2503" Type="http://schemas.openxmlformats.org/officeDocument/2006/relationships/hyperlink" Target="https://twitter.com/" TargetMode="External"/><Relationship Id="rId3901" Type="http://schemas.openxmlformats.org/officeDocument/2006/relationships/hyperlink" Target="https://twitter.com/" TargetMode="External"/><Relationship Id="rId1105" Type="http://schemas.openxmlformats.org/officeDocument/2006/relationships/hyperlink" Target="https://www.washingtonpost.com/news/post-politics/wp/2017/01/23/trump-names-his-inauguration-day-a-national-day-of-patriotic-devotion/?utm_term=.b52524fd0af6" TargetMode="External"/><Relationship Id="rId1312" Type="http://schemas.openxmlformats.org/officeDocument/2006/relationships/hyperlink" Target="https://www.youtube.com/watch?v=j1xqyWCaoBM&amp;sns=tw" TargetMode="External"/><Relationship Id="rId2710" Type="http://schemas.openxmlformats.org/officeDocument/2006/relationships/hyperlink" Target="https://twitter.com/" TargetMode="External"/><Relationship Id="rId3277" Type="http://schemas.openxmlformats.org/officeDocument/2006/relationships/hyperlink" Target="https://twitter.com/" TargetMode="External"/><Relationship Id="rId198" Type="http://schemas.openxmlformats.org/officeDocument/2006/relationships/hyperlink" Target="http://ow.ly/1psC308gTKe" TargetMode="External"/><Relationship Id="rId2086" Type="http://schemas.openxmlformats.org/officeDocument/2006/relationships/hyperlink" Target="https://twitter.com/" TargetMode="External"/><Relationship Id="rId3484" Type="http://schemas.openxmlformats.org/officeDocument/2006/relationships/hyperlink" Target="https://twitter.com/" TargetMode="External"/><Relationship Id="rId3691" Type="http://schemas.openxmlformats.org/officeDocument/2006/relationships/hyperlink" Target="https://twitter.com/" TargetMode="External"/><Relationship Id="rId2293" Type="http://schemas.openxmlformats.org/officeDocument/2006/relationships/hyperlink" Target="https://twitter.com/" TargetMode="External"/><Relationship Id="rId3137" Type="http://schemas.openxmlformats.org/officeDocument/2006/relationships/hyperlink" Target="https://twitter.com/" TargetMode="External"/><Relationship Id="rId3344" Type="http://schemas.openxmlformats.org/officeDocument/2006/relationships/hyperlink" Target="https://twitter.com/" TargetMode="External"/><Relationship Id="rId3551" Type="http://schemas.openxmlformats.org/officeDocument/2006/relationships/hyperlink" Target="https://twitter.com/" TargetMode="External"/><Relationship Id="rId265" Type="http://schemas.openxmlformats.org/officeDocument/2006/relationships/hyperlink" Target="https://twitter.com/" TargetMode="External"/><Relationship Id="rId472" Type="http://schemas.openxmlformats.org/officeDocument/2006/relationships/hyperlink" Target="https://twitter.com/"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3204" Type="http://schemas.openxmlformats.org/officeDocument/2006/relationships/hyperlink" Target="https://twitter.com/" TargetMode="External"/><Relationship Id="rId3411" Type="http://schemas.openxmlformats.org/officeDocument/2006/relationships/hyperlink" Target="https://twitter.com/" TargetMode="External"/><Relationship Id="rId125" Type="http://schemas.openxmlformats.org/officeDocument/2006/relationships/hyperlink" Target="https://www.truthexaminer.com/2017/01/donald-trump-just-declared-his-inauguration-day-a-national-holiday-for-real/" TargetMode="External"/><Relationship Id="rId332" Type="http://schemas.openxmlformats.org/officeDocument/2006/relationships/hyperlink" Target="https://twitter.com/"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4185"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4045" Type="http://schemas.openxmlformats.org/officeDocument/2006/relationships/hyperlink" Target="https://twitter.com/" TargetMode="External"/><Relationship Id="rId4252" Type="http://schemas.openxmlformats.org/officeDocument/2006/relationships/hyperlink" Target="https://api.twitter.com/1.1/geo/id/4ec01c9dbc693497.json" TargetMode="External"/><Relationship Id="rId1639" Type="http://schemas.openxmlformats.org/officeDocument/2006/relationships/hyperlink" Target="https://twitter.com/" TargetMode="External"/><Relationship Id="rId1846" Type="http://schemas.openxmlformats.org/officeDocument/2006/relationships/hyperlink" Target="https://twitter.com/" TargetMode="External"/><Relationship Id="rId3061" Type="http://schemas.openxmlformats.org/officeDocument/2006/relationships/hyperlink" Target="https://twitter.com/"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4112" Type="http://schemas.openxmlformats.org/officeDocument/2006/relationships/hyperlink" Target="https://twitter.com/" TargetMode="External"/><Relationship Id="rId3878" Type="http://schemas.openxmlformats.org/officeDocument/2006/relationships/hyperlink" Target="https://twitter.com/" TargetMode="External"/><Relationship Id="rId799" Type="http://schemas.openxmlformats.org/officeDocument/2006/relationships/hyperlink" Target="https://www.nytimes.com/glogin?URI=https%3A%2F%2Fwww.nytimes.com%2F2017%2F01%2F22%2Fus%2Fpolitics%2Fdonald-trump-aides-rocky-first-weekend.html%3Fhp%26action%3Dclick%26pgtype%3DHomepage%26clickSource%3Dstory-heading%26module%3Dfirst-column-region%26region%3Dtop-news%26WT.nav%3Dtop-news%26_r%3D0" TargetMode="External"/><Relationship Id="rId2687" Type="http://schemas.openxmlformats.org/officeDocument/2006/relationships/hyperlink" Target="https://twitter.com/" TargetMode="External"/><Relationship Id="rId2894" Type="http://schemas.openxmlformats.org/officeDocument/2006/relationships/hyperlink" Target="https://twitter.com/" TargetMode="External"/><Relationship Id="rId3738" Type="http://schemas.openxmlformats.org/officeDocument/2006/relationships/hyperlink" Target="https://twitter.com/" TargetMode="External"/><Relationship Id="rId659" Type="http://schemas.openxmlformats.org/officeDocument/2006/relationships/hyperlink" Target="https://twitter.com/" TargetMode="External"/><Relationship Id="rId866" Type="http://schemas.openxmlformats.org/officeDocument/2006/relationships/hyperlink" Target="https://twitter.com/politico/status/823589808824025088" TargetMode="External"/><Relationship Id="rId1289" Type="http://schemas.openxmlformats.org/officeDocument/2006/relationships/hyperlink" Target="https://twitter.com/i/web/status/823744519896236032" TargetMode="External"/><Relationship Id="rId1496" Type="http://schemas.openxmlformats.org/officeDocument/2006/relationships/hyperlink" Target="https://twitter.com/" TargetMode="External"/><Relationship Id="rId2547" Type="http://schemas.openxmlformats.org/officeDocument/2006/relationships/hyperlink" Target="https://twitter.com/" TargetMode="External"/><Relationship Id="rId3945" Type="http://schemas.openxmlformats.org/officeDocument/2006/relationships/hyperlink" Target="https://twitter.com/" TargetMode="External"/><Relationship Id="rId519" Type="http://schemas.openxmlformats.org/officeDocument/2006/relationships/hyperlink" Target="https://twitter.com/" TargetMode="External"/><Relationship Id="rId1149" Type="http://schemas.openxmlformats.org/officeDocument/2006/relationships/hyperlink" Target="https://twitter.com/i/web/status/823682266626981888" TargetMode="External"/><Relationship Id="rId1356" Type="http://schemas.openxmlformats.org/officeDocument/2006/relationships/hyperlink" Target="https://twitter.com/i/web/status/823631244990750724" TargetMode="External"/><Relationship Id="rId2754" Type="http://schemas.openxmlformats.org/officeDocument/2006/relationships/hyperlink" Target="https://twitter.com/" TargetMode="External"/><Relationship Id="rId2961" Type="http://schemas.openxmlformats.org/officeDocument/2006/relationships/hyperlink" Target="https://twitter.com/" TargetMode="External"/><Relationship Id="rId3805" Type="http://schemas.openxmlformats.org/officeDocument/2006/relationships/hyperlink" Target="https://twitter.com/" TargetMode="External"/><Relationship Id="rId726" Type="http://schemas.openxmlformats.org/officeDocument/2006/relationships/hyperlink" Target="https://twitter.com/madcar88/status/822584943054385152" TargetMode="External"/><Relationship Id="rId933" Type="http://schemas.openxmlformats.org/officeDocument/2006/relationships/hyperlink" Target="https://louisville.edu/law/news/brandeis-alum-participated-in-inauguration-ceremony" TargetMode="External"/><Relationship Id="rId1009" Type="http://schemas.openxmlformats.org/officeDocument/2006/relationships/hyperlink" Target="https://twitter.com/i/web/status/823664965714378752" TargetMode="External"/><Relationship Id="rId1563" Type="http://schemas.openxmlformats.org/officeDocument/2006/relationships/hyperlink" Target="https://twitter.com/" TargetMode="External"/><Relationship Id="rId1770" Type="http://schemas.openxmlformats.org/officeDocument/2006/relationships/hyperlink" Target="https://twitter.com/" TargetMode="External"/><Relationship Id="rId2407" Type="http://schemas.openxmlformats.org/officeDocument/2006/relationships/hyperlink" Target="https://twitter.com/" TargetMode="External"/><Relationship Id="rId2614" Type="http://schemas.openxmlformats.org/officeDocument/2006/relationships/hyperlink" Target="https://twitter.com/" TargetMode="External"/><Relationship Id="rId2821" Type="http://schemas.openxmlformats.org/officeDocument/2006/relationships/hyperlink" Target="https://twitter.com/" TargetMode="External"/><Relationship Id="rId62" Type="http://schemas.openxmlformats.org/officeDocument/2006/relationships/hyperlink" Target="http://www.breitbart.com/big-government/2017/01/22/prosecutors-inauguration-day-protesters-arrested-will-charged-felony-rioting/" TargetMode="External"/><Relationship Id="rId1216" Type="http://schemas.openxmlformats.org/officeDocument/2006/relationships/hyperlink" Target="https://twitter.com/i/web/status/823715833289539585" TargetMode="External"/><Relationship Id="rId1423" Type="http://schemas.openxmlformats.org/officeDocument/2006/relationships/hyperlink" Target="https://twitter.com/i/web/status/823836132794400768" TargetMode="External"/><Relationship Id="rId1630" Type="http://schemas.openxmlformats.org/officeDocument/2006/relationships/hyperlink" Target="https://twitter.com/" TargetMode="External"/><Relationship Id="rId3388" Type="http://schemas.openxmlformats.org/officeDocument/2006/relationships/hyperlink" Target="https://twitter.com/" TargetMode="External"/><Relationship Id="rId3595" Type="http://schemas.openxmlformats.org/officeDocument/2006/relationships/hyperlink" Target="https://twitter.com/" TargetMode="External"/><Relationship Id="rId2197" Type="http://schemas.openxmlformats.org/officeDocument/2006/relationships/hyperlink" Target="https://twitter.com/" TargetMode="External"/><Relationship Id="rId3248" Type="http://schemas.openxmlformats.org/officeDocument/2006/relationships/hyperlink" Target="https://twitter.com/" TargetMode="External"/><Relationship Id="rId3455" Type="http://schemas.openxmlformats.org/officeDocument/2006/relationships/hyperlink" Target="https://twitter.com/" TargetMode="External"/><Relationship Id="rId3662" Type="http://schemas.openxmlformats.org/officeDocument/2006/relationships/hyperlink" Target="https://twitter.com/" TargetMode="External"/><Relationship Id="rId169" Type="http://schemas.openxmlformats.org/officeDocument/2006/relationships/hyperlink" Target="http://nymag.com/thecut/2017/01/donald-and-melania-trump-inauguration-smile-video.html" TargetMode="External"/><Relationship Id="rId376" Type="http://schemas.openxmlformats.org/officeDocument/2006/relationships/hyperlink" Target="https://twitter.com/" TargetMode="External"/><Relationship Id="rId583" Type="http://schemas.openxmlformats.org/officeDocument/2006/relationships/hyperlink" Target="https://twitter.com/" TargetMode="External"/><Relationship Id="rId790" Type="http://schemas.openxmlformats.org/officeDocument/2006/relationships/hyperlink" Target="https://twitter.com/i/web/status/823559579795656704"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315" Type="http://schemas.openxmlformats.org/officeDocument/2006/relationships/hyperlink" Target="https://twitter.com/" TargetMode="External"/><Relationship Id="rId3522" Type="http://schemas.openxmlformats.org/officeDocument/2006/relationships/hyperlink" Target="https://twitter.com/" TargetMode="External"/><Relationship Id="rId236" Type="http://schemas.openxmlformats.org/officeDocument/2006/relationships/hyperlink" Target="https://twitter.com/" TargetMode="External"/><Relationship Id="rId443" Type="http://schemas.openxmlformats.org/officeDocument/2006/relationships/hyperlink" Target="https://twitter.com/" TargetMode="External"/><Relationship Id="rId650" Type="http://schemas.openxmlformats.org/officeDocument/2006/relationships/hyperlink" Target="https://twitter.com/" TargetMode="External"/><Relationship Id="rId1073" Type="http://schemas.openxmlformats.org/officeDocument/2006/relationships/hyperlink" Target="https://twitter.com/potus/status/823002391951900674" TargetMode="External"/><Relationship Id="rId1280" Type="http://schemas.openxmlformats.org/officeDocument/2006/relationships/hyperlink" Target="http://www.truthdig.com/avbooth/item/what_were_they_thinking_truthdig_interviews_trump_supporters"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303" Type="http://schemas.openxmlformats.org/officeDocument/2006/relationships/hyperlink" Target="https://twitter.com/" TargetMode="External"/><Relationship Id="rId1140" Type="http://schemas.openxmlformats.org/officeDocument/2006/relationships/hyperlink" Target="https://twitter.com/i/web/status/823697278518980608" TargetMode="External"/><Relationship Id="rId4089" Type="http://schemas.openxmlformats.org/officeDocument/2006/relationships/hyperlink" Target="https://twitter.com/" TargetMode="External"/><Relationship Id="rId4296" Type="http://schemas.openxmlformats.org/officeDocument/2006/relationships/hyperlink" Target="https://api.twitter.com/1.1/geo/id/4a9aecc7ad6b85e6.json" TargetMode="External"/><Relationship Id="rId510" Type="http://schemas.openxmlformats.org/officeDocument/2006/relationships/hyperlink" Target="https://twitter.com/" TargetMode="External"/><Relationship Id="rId1000" Type="http://schemas.openxmlformats.org/officeDocument/2006/relationships/hyperlink" Target="https://twitter.com/jjmacnab/status/823612534066323456" TargetMode="External"/><Relationship Id="rId1957" Type="http://schemas.openxmlformats.org/officeDocument/2006/relationships/hyperlink" Target="https://twitter.com/" TargetMode="External"/><Relationship Id="rId4156" Type="http://schemas.openxmlformats.org/officeDocument/2006/relationships/hyperlink" Target="https://twitter.com/" TargetMode="External"/><Relationship Id="rId1817" Type="http://schemas.openxmlformats.org/officeDocument/2006/relationships/hyperlink" Target="https://twitter.com/" TargetMode="External"/><Relationship Id="rId3172" Type="http://schemas.openxmlformats.org/officeDocument/2006/relationships/hyperlink" Target="https://twitter.com/" TargetMode="External"/><Relationship Id="rId4016" Type="http://schemas.openxmlformats.org/officeDocument/2006/relationships/hyperlink" Target="https://twitter.com/" TargetMode="External"/><Relationship Id="rId4223" Type="http://schemas.openxmlformats.org/officeDocument/2006/relationships/hyperlink" Target="https://api.twitter.com/1.1/geo/id/1d9a5370a355ab0c.json" TargetMode="External"/><Relationship Id="rId3032" Type="http://schemas.openxmlformats.org/officeDocument/2006/relationships/hyperlink" Target="https://twitter.com/" TargetMode="External"/><Relationship Id="rId160" Type="http://schemas.openxmlformats.org/officeDocument/2006/relationships/hyperlink" Target="http://www.reuters.com/article/us-usa-trump-inauguration-ratings-idUSKBN15600S" TargetMode="External"/><Relationship Id="rId3989" Type="http://schemas.openxmlformats.org/officeDocument/2006/relationships/hyperlink" Target="https://twitter.com/" TargetMode="External"/><Relationship Id="rId2798" Type="http://schemas.openxmlformats.org/officeDocument/2006/relationships/hyperlink" Target="https://twitter.com/" TargetMode="External"/><Relationship Id="rId3849" Type="http://schemas.openxmlformats.org/officeDocument/2006/relationships/hyperlink" Target="https://twitter.com/" TargetMode="External"/><Relationship Id="rId977" Type="http://schemas.openxmlformats.org/officeDocument/2006/relationships/hyperlink" Target="https://www.instagram.com/p/BPn3ny1AYmh/" TargetMode="External"/><Relationship Id="rId2658" Type="http://schemas.openxmlformats.org/officeDocument/2006/relationships/hyperlink" Target="https://twitter.com/" TargetMode="External"/><Relationship Id="rId2865" Type="http://schemas.openxmlformats.org/officeDocument/2006/relationships/hyperlink" Target="https://twitter.com/" TargetMode="External"/><Relationship Id="rId3709" Type="http://schemas.openxmlformats.org/officeDocument/2006/relationships/hyperlink" Target="https://twitter.com/" TargetMode="External"/><Relationship Id="rId3916" Type="http://schemas.openxmlformats.org/officeDocument/2006/relationships/hyperlink" Target="https://twitter.com/" TargetMode="External"/><Relationship Id="rId4080" Type="http://schemas.openxmlformats.org/officeDocument/2006/relationships/hyperlink" Target="https://twitter.com/" TargetMode="External"/><Relationship Id="rId837" Type="http://schemas.openxmlformats.org/officeDocument/2006/relationships/hyperlink" Target="https://twitter.com/Brasilmagic/status/823282089286057986" TargetMode="External"/><Relationship Id="rId1467" Type="http://schemas.openxmlformats.org/officeDocument/2006/relationships/hyperlink" Target="https://twitter.com/"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2518" Type="http://schemas.openxmlformats.org/officeDocument/2006/relationships/hyperlink" Target="https://twitter.com/" TargetMode="External"/><Relationship Id="rId2725"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penthere.com/2017/01/midnight-america-inaguration-day-blues/" TargetMode="External"/><Relationship Id="rId1327" Type="http://schemas.openxmlformats.org/officeDocument/2006/relationships/hyperlink" Target="https://twitter.com/Conflicts/status/823642774608236545" TargetMode="External"/><Relationship Id="rId1534" Type="http://schemas.openxmlformats.org/officeDocument/2006/relationships/hyperlink" Target="https://twitter.com/" TargetMode="External"/><Relationship Id="rId1741" Type="http://schemas.openxmlformats.org/officeDocument/2006/relationships/hyperlink" Target="https://twitter.com/" TargetMode="External"/><Relationship Id="rId33" Type="http://schemas.openxmlformats.org/officeDocument/2006/relationships/hyperlink" Target="http://www.cnn.com/interactive/2017/01/politics/trump-inauguration-gigapixel/" TargetMode="External"/><Relationship Id="rId1601" Type="http://schemas.openxmlformats.org/officeDocument/2006/relationships/hyperlink" Target="https://twitter.com/" TargetMode="External"/><Relationship Id="rId3499" Type="http://schemas.openxmlformats.org/officeDocument/2006/relationships/hyperlink" Target="https://twitter.com/" TargetMode="External"/><Relationship Id="rId3359" Type="http://schemas.openxmlformats.org/officeDocument/2006/relationships/hyperlink" Target="https://twitter.com/" TargetMode="External"/><Relationship Id="rId3566" Type="http://schemas.openxmlformats.org/officeDocument/2006/relationships/hyperlink" Target="https://twitter.com/" TargetMode="External"/><Relationship Id="rId487" Type="http://schemas.openxmlformats.org/officeDocument/2006/relationships/hyperlink" Target="https://twitter.com/" TargetMode="External"/><Relationship Id="rId694" Type="http://schemas.openxmlformats.org/officeDocument/2006/relationships/hyperlink" Target="https://twitter.com/"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219" Type="http://schemas.openxmlformats.org/officeDocument/2006/relationships/hyperlink" Target="https://twitter.com/" TargetMode="External"/><Relationship Id="rId3773" Type="http://schemas.openxmlformats.org/officeDocument/2006/relationships/hyperlink" Target="https://twitter.com/" TargetMode="External"/><Relationship Id="rId3980" Type="http://schemas.openxmlformats.org/officeDocument/2006/relationships/hyperlink" Target="https://twitter.com/" TargetMode="External"/><Relationship Id="rId347" Type="http://schemas.openxmlformats.org/officeDocument/2006/relationships/hyperlink" Target="https://twitter.com/" TargetMode="External"/><Relationship Id="rId1184" Type="http://schemas.openxmlformats.org/officeDocument/2006/relationships/hyperlink" Target="http://beta.ccmixter.org/playlists/featured" TargetMode="External"/><Relationship Id="rId2028" Type="http://schemas.openxmlformats.org/officeDocument/2006/relationships/hyperlink" Target="https://twitter.com/" TargetMode="External"/><Relationship Id="rId2582" Type="http://schemas.openxmlformats.org/officeDocument/2006/relationships/hyperlink" Target="https://twitter.com/" TargetMode="External"/><Relationship Id="rId3426" Type="http://schemas.openxmlformats.org/officeDocument/2006/relationships/hyperlink" Target="https://twitter.com/" TargetMode="External"/><Relationship Id="rId3633" Type="http://schemas.openxmlformats.org/officeDocument/2006/relationships/hyperlink" Target="https://twitter.com/" TargetMode="External"/><Relationship Id="rId3840" Type="http://schemas.openxmlformats.org/officeDocument/2006/relationships/hyperlink" Target="https://twitter.com/" TargetMode="External"/><Relationship Id="rId554" Type="http://schemas.openxmlformats.org/officeDocument/2006/relationships/hyperlink" Target="https://twitter.com/" TargetMode="External"/><Relationship Id="rId761" Type="http://schemas.openxmlformats.org/officeDocument/2006/relationships/hyperlink" Target="https://www.youtube.com/watch?v=lPTUqy1utdM" TargetMode="External"/><Relationship Id="rId1391" Type="http://schemas.openxmlformats.org/officeDocument/2006/relationships/hyperlink" Target="http://edition.cnn.com/interactive/2017/01/politics/trump-inauguration-gigapixel/?sr=twCNN012317trump-inauguration-gigapixel0400PMVODtopLink&amp;linkId=33682637"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3700" Type="http://schemas.openxmlformats.org/officeDocument/2006/relationships/hyperlink" Target="https://twitter.com/" TargetMode="External"/><Relationship Id="rId207" Type="http://schemas.openxmlformats.org/officeDocument/2006/relationships/hyperlink" Target="http://www.snopes.com/2017/01/23/melania-trump-frowning-inauguration/" TargetMode="External"/><Relationship Id="rId414" Type="http://schemas.openxmlformats.org/officeDocument/2006/relationships/hyperlink" Target="https://twitter.com/" TargetMode="External"/><Relationship Id="rId621" Type="http://schemas.openxmlformats.org/officeDocument/2006/relationships/hyperlink" Target="https://twitter.com/" TargetMode="External"/><Relationship Id="rId1044" Type="http://schemas.openxmlformats.org/officeDocument/2006/relationships/hyperlink" Target="https://www.topps.com/shop-entertainment-brands/garbage-pail-kids/presidential-inaug-hurl-ceremony.html" TargetMode="External"/><Relationship Id="rId1251" Type="http://schemas.openxmlformats.org/officeDocument/2006/relationships/hyperlink" Target="https://twitter.com/i/web/status/823704402724851713" TargetMode="External"/><Relationship Id="rId2302" Type="http://schemas.openxmlformats.org/officeDocument/2006/relationships/hyperlink" Target="https://twitter.com/" TargetMode="External"/><Relationship Id="rId1111" Type="http://schemas.openxmlformats.org/officeDocument/2006/relationships/hyperlink" Target="https://twitter.com/realdonaldrumpf/status/823686742314274816" TargetMode="External"/><Relationship Id="rId4267" Type="http://schemas.openxmlformats.org/officeDocument/2006/relationships/hyperlink" Target="https://api.twitter.com/1.1/geo/id/04cb31bae3b3af93.json" TargetMode="External"/><Relationship Id="rId3076" Type="http://schemas.openxmlformats.org/officeDocument/2006/relationships/hyperlink" Target="https://twitter.com/" TargetMode="External"/><Relationship Id="rId3283" Type="http://schemas.openxmlformats.org/officeDocument/2006/relationships/hyperlink" Target="https://twitter.com/" TargetMode="External"/><Relationship Id="rId3490" Type="http://schemas.openxmlformats.org/officeDocument/2006/relationships/hyperlink" Target="https://twitter.com/" TargetMode="External"/><Relationship Id="rId4127" Type="http://schemas.openxmlformats.org/officeDocument/2006/relationships/hyperlink" Target="https://twitter.com/"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3143" Type="http://schemas.openxmlformats.org/officeDocument/2006/relationships/hyperlink" Target="https://twitter.com/" TargetMode="External"/><Relationship Id="rId3350" Type="http://schemas.openxmlformats.org/officeDocument/2006/relationships/hyperlink" Target="https://twitter.com/" TargetMode="External"/><Relationship Id="rId271" Type="http://schemas.openxmlformats.org/officeDocument/2006/relationships/hyperlink" Target="https://twitter.com/" TargetMode="External"/><Relationship Id="rId3003" Type="http://schemas.openxmlformats.org/officeDocument/2006/relationships/hyperlink" Target="https://twitter.com/" TargetMode="External"/><Relationship Id="rId131" Type="http://schemas.openxmlformats.org/officeDocument/2006/relationships/hyperlink" Target="http://danbury.dailyvoice.com/politics/danbury-attorneys-enjoy-overwhelming-patriotism-at-trumps-inauguration/697285/" TargetMode="External"/><Relationship Id="rId3210" Type="http://schemas.openxmlformats.org/officeDocument/2006/relationships/hyperlink" Target="https://twitter.com/" TargetMode="External"/><Relationship Id="rId2769" Type="http://schemas.openxmlformats.org/officeDocument/2006/relationships/hyperlink" Target="https://twitter.com/" TargetMode="External"/><Relationship Id="rId2976" Type="http://schemas.openxmlformats.org/officeDocument/2006/relationships/hyperlink" Target="https://twitter.com/" TargetMode="External"/><Relationship Id="rId948" Type="http://schemas.openxmlformats.org/officeDocument/2006/relationships/hyperlink" Target="https://techcrunch.com/2017/01/23/trumps-inauguration-broke-live-video-streaming-records/" TargetMode="External"/><Relationship Id="rId1578" Type="http://schemas.openxmlformats.org/officeDocument/2006/relationships/hyperlink" Target="https://twitter.com/"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2629" Type="http://schemas.openxmlformats.org/officeDocument/2006/relationships/hyperlink" Target="https://twitter.com/" TargetMode="External"/><Relationship Id="rId2836" Type="http://schemas.openxmlformats.org/officeDocument/2006/relationships/hyperlink" Target="https://twitter.com/" TargetMode="External"/><Relationship Id="rId4191" Type="http://schemas.openxmlformats.org/officeDocument/2006/relationships/hyperlink" Target="https://twitter.com/" TargetMode="External"/><Relationship Id="rId77" Type="http://schemas.openxmlformats.org/officeDocument/2006/relationships/hyperlink" Target="https://www.buzzfeed.com/eimiyamamitsu/inauguration-debunk" TargetMode="External"/><Relationship Id="rId808" Type="http://schemas.openxmlformats.org/officeDocument/2006/relationships/hyperlink" Target="https://twitter.com/i/web/status/823566420235743237" TargetMode="External"/><Relationship Id="rId1438" Type="http://schemas.openxmlformats.org/officeDocument/2006/relationships/hyperlink" Target="https://twitter.com/i/web/status/823863130832961536" TargetMode="External"/><Relationship Id="rId1645" Type="http://schemas.openxmlformats.org/officeDocument/2006/relationships/hyperlink" Target="https://twitter.com/" TargetMode="External"/><Relationship Id="rId4051" Type="http://schemas.openxmlformats.org/officeDocument/2006/relationships/hyperlink" Target="https://twitter.com/" TargetMode="External"/><Relationship Id="rId1852" Type="http://schemas.openxmlformats.org/officeDocument/2006/relationships/hyperlink" Target="https://twitter.com/" TargetMode="External"/><Relationship Id="rId2903" Type="http://schemas.openxmlformats.org/officeDocument/2006/relationships/hyperlink" Target="https://twitter.com/" TargetMode="External"/><Relationship Id="rId1505" Type="http://schemas.openxmlformats.org/officeDocument/2006/relationships/hyperlink" Target="https://twitter.com/" TargetMode="External"/><Relationship Id="rId1712" Type="http://schemas.openxmlformats.org/officeDocument/2006/relationships/hyperlink" Target="https://twitter.com/" TargetMode="External"/><Relationship Id="rId3677" Type="http://schemas.openxmlformats.org/officeDocument/2006/relationships/hyperlink" Target="https://twitter.com/" TargetMode="External"/><Relationship Id="rId3884" Type="http://schemas.openxmlformats.org/officeDocument/2006/relationships/hyperlink" Target="https://twitter.com/" TargetMode="External"/><Relationship Id="rId598" Type="http://schemas.openxmlformats.org/officeDocument/2006/relationships/hyperlink" Target="https://twitter.com/"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twitter.com/" TargetMode="External"/><Relationship Id="rId3537" Type="http://schemas.openxmlformats.org/officeDocument/2006/relationships/hyperlink" Target="https://twitter.com/" TargetMode="External"/><Relationship Id="rId3744" Type="http://schemas.openxmlformats.org/officeDocument/2006/relationships/hyperlink" Target="https://twitter.com/" TargetMode="External"/><Relationship Id="rId3951" Type="http://schemas.openxmlformats.org/officeDocument/2006/relationships/hyperlink" Target="https://twitter.com/" TargetMode="External"/><Relationship Id="rId458" Type="http://schemas.openxmlformats.org/officeDocument/2006/relationships/hyperlink" Target="https://twitter.com/" TargetMode="External"/><Relationship Id="rId665" Type="http://schemas.openxmlformats.org/officeDocument/2006/relationships/hyperlink" Target="https://twitter.com/" TargetMode="External"/><Relationship Id="rId872" Type="http://schemas.openxmlformats.org/officeDocument/2006/relationships/hyperlink" Target="https://www.linkedin.com/pulse/politics-tactical-view-behind-scenes-inauguration-ryan-somers?trk=prof-post" TargetMode="External"/><Relationship Id="rId1088" Type="http://schemas.openxmlformats.org/officeDocument/2006/relationships/hyperlink" Target="https://www.washingtonpost.com/news/post-politics/wp/2017/01/23/trump-names-his-inauguration-day-a-national-day-of-patriotic-devotion/?utm_term=.b52524fd0af6" TargetMode="External"/><Relationship Id="rId1295" Type="http://schemas.openxmlformats.org/officeDocument/2006/relationships/hyperlink" Target="https://www.rawstory.com/2017/01/dan-rather-trumps-nixonian-obsession-with-crowd-sizes-undercuts-his-presidency/"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 TargetMode="External"/><Relationship Id="rId2760" Type="http://schemas.openxmlformats.org/officeDocument/2006/relationships/hyperlink" Target="https://twitter.com/" TargetMode="External"/><Relationship Id="rId3604" Type="http://schemas.openxmlformats.org/officeDocument/2006/relationships/hyperlink" Target="https://twitter.com/" TargetMode="External"/><Relationship Id="rId3811" Type="http://schemas.openxmlformats.org/officeDocument/2006/relationships/hyperlink" Target="https://twitter.com/" TargetMode="External"/><Relationship Id="rId318" Type="http://schemas.openxmlformats.org/officeDocument/2006/relationships/hyperlink" Target="https://twitter.com/" TargetMode="External"/><Relationship Id="rId525" Type="http://schemas.openxmlformats.org/officeDocument/2006/relationships/hyperlink" Target="https://twitter.com/" TargetMode="External"/><Relationship Id="rId732" Type="http://schemas.openxmlformats.org/officeDocument/2006/relationships/hyperlink" Target="https://twitter.com/nytgraphics/status/822961636319305729" TargetMode="External"/><Relationship Id="rId1155" Type="http://schemas.openxmlformats.org/officeDocument/2006/relationships/hyperlink" Target="http://www.dailymail.co.uk/news/article-4146932/Scott-Baio-claims-attacked-anti-Trump-protesters.html" TargetMode="External"/><Relationship Id="rId1362" Type="http://schemas.openxmlformats.org/officeDocument/2006/relationships/hyperlink" Target="https://twitter.com/JackMarsman/status/823558014976327680"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s://twitter.com/" TargetMode="External"/><Relationship Id="rId1015" Type="http://schemas.openxmlformats.org/officeDocument/2006/relationships/hyperlink" Target="http://www.heritage.org/constitution/" TargetMode="External"/><Relationship Id="rId1222" Type="http://schemas.openxmlformats.org/officeDocument/2006/relationships/hyperlink" Target="https://twitter.com/i/web/status/823717581739716611" TargetMode="External"/><Relationship Id="rId3187" Type="http://schemas.openxmlformats.org/officeDocument/2006/relationships/hyperlink" Target="https://twitter.com/" TargetMode="External"/><Relationship Id="rId3394" Type="http://schemas.openxmlformats.org/officeDocument/2006/relationships/hyperlink" Target="https://twitter.com/" TargetMode="External"/><Relationship Id="rId4238" Type="http://schemas.openxmlformats.org/officeDocument/2006/relationships/hyperlink" Target="https://api.twitter.com/1.1/geo/id/138181506c13418e.json" TargetMode="External"/><Relationship Id="rId3047" Type="http://schemas.openxmlformats.org/officeDocument/2006/relationships/hyperlink" Target="https://twitter.com/" TargetMode="External"/><Relationship Id="rId175" Type="http://schemas.openxmlformats.org/officeDocument/2006/relationships/hyperlink" Target="http://www.breitbart.com/big-government/2017/01/22/prosecutors-inauguration-day-protesters-arrested-will-charged-felony-rioting/" TargetMode="External"/><Relationship Id="rId3254" Type="http://schemas.openxmlformats.org/officeDocument/2006/relationships/hyperlink" Target="https://twitter.com/" TargetMode="External"/><Relationship Id="rId3461" Type="http://schemas.openxmlformats.org/officeDocument/2006/relationships/hyperlink" Target="https://twitter.com/" TargetMode="External"/><Relationship Id="rId4305" Type="http://schemas.openxmlformats.org/officeDocument/2006/relationships/hyperlink" Target="https://api.twitter.com/1.1/geo/id/005e3661711a29a9.json" TargetMode="External"/><Relationship Id="rId382" Type="http://schemas.openxmlformats.org/officeDocument/2006/relationships/hyperlink" Target="https://twitter.com/"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3114" Type="http://schemas.openxmlformats.org/officeDocument/2006/relationships/hyperlink" Target="https://twitter.com/" TargetMode="External"/><Relationship Id="rId3321" Type="http://schemas.openxmlformats.org/officeDocument/2006/relationships/hyperlink" Target="https://twitter.com/" TargetMode="External"/><Relationship Id="rId242" Type="http://schemas.openxmlformats.org/officeDocument/2006/relationships/hyperlink" Target="https://twitter.com/" TargetMode="External"/><Relationship Id="rId2130" Type="http://schemas.openxmlformats.org/officeDocument/2006/relationships/hyperlink" Target="https://twitter.com/" TargetMode="External"/><Relationship Id="rId102" Type="http://schemas.openxmlformats.org/officeDocument/2006/relationships/hyperlink" Target="http://edition.cnn.com/interactive/2017/01/politics/trump-inauguration-gigapixel/" TargetMode="External"/><Relationship Id="rId1689" Type="http://schemas.openxmlformats.org/officeDocument/2006/relationships/hyperlink" Target="https://twitter.com/" TargetMode="External"/><Relationship Id="rId4095" Type="http://schemas.openxmlformats.org/officeDocument/2006/relationships/hyperlink" Target="https://twitter.com/" TargetMode="External"/><Relationship Id="rId1896" Type="http://schemas.openxmlformats.org/officeDocument/2006/relationships/hyperlink" Target="https://twitter.com/" TargetMode="External"/><Relationship Id="rId2947" Type="http://schemas.openxmlformats.org/officeDocument/2006/relationships/hyperlink" Target="https://twitter.com/" TargetMode="External"/><Relationship Id="rId4162" Type="http://schemas.openxmlformats.org/officeDocument/2006/relationships/hyperlink" Target="https://twitter.com/" TargetMode="External"/><Relationship Id="rId919" Type="http://schemas.openxmlformats.org/officeDocument/2006/relationships/hyperlink" Target="https://twitter.com/ShieldsMathew/status/823576129399386112" TargetMode="External"/><Relationship Id="rId1549" Type="http://schemas.openxmlformats.org/officeDocument/2006/relationships/hyperlink" Target="https://twitter.com/"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2807" Type="http://schemas.openxmlformats.org/officeDocument/2006/relationships/hyperlink" Target="https://twitter.com/" TargetMode="External"/><Relationship Id="rId4022" Type="http://schemas.openxmlformats.org/officeDocument/2006/relationships/hyperlink" Target="https://twitter.com/" TargetMode="External"/><Relationship Id="rId48" Type="http://schemas.openxmlformats.org/officeDocument/2006/relationships/hyperlink" Target="http://www.breitbart.com/big-government/2017/01/22/prosecutors-inauguration-day-protesters-arrested-will-charged-felony-rioting/" TargetMode="External"/><Relationship Id="rId1409" Type="http://schemas.openxmlformats.org/officeDocument/2006/relationships/hyperlink" Target="https://www.youtube.com/watch?v=ht4u05dnqWM" TargetMode="External"/><Relationship Id="rId1616" Type="http://schemas.openxmlformats.org/officeDocument/2006/relationships/hyperlink" Target="https://twitter.com/" TargetMode="External"/><Relationship Id="rId1823" Type="http://schemas.openxmlformats.org/officeDocument/2006/relationships/hyperlink" Target="https://twitter.com/" TargetMode="External"/><Relationship Id="rId3788" Type="http://schemas.openxmlformats.org/officeDocument/2006/relationships/hyperlink" Target="https://twitter.com/" TargetMode="External"/><Relationship Id="rId3995" Type="http://schemas.openxmlformats.org/officeDocument/2006/relationships/hyperlink" Target="https://twitter.com/" TargetMode="External"/><Relationship Id="rId2597" Type="http://schemas.openxmlformats.org/officeDocument/2006/relationships/hyperlink" Target="https://twitter.com/" TargetMode="External"/><Relationship Id="rId3648" Type="http://schemas.openxmlformats.org/officeDocument/2006/relationships/hyperlink" Target="https://twitter.com/" TargetMode="External"/><Relationship Id="rId3855" Type="http://schemas.openxmlformats.org/officeDocument/2006/relationships/hyperlink" Target="https://twitter.com/" TargetMode="External"/><Relationship Id="rId569" Type="http://schemas.openxmlformats.org/officeDocument/2006/relationships/hyperlink" Target="https://twitter.com/" TargetMode="External"/><Relationship Id="rId776" Type="http://schemas.openxmlformats.org/officeDocument/2006/relationships/hyperlink" Target="http://theweek.com/cartoons/674854/political-cartoon-antitrump-hysteria" TargetMode="External"/><Relationship Id="rId983" Type="http://schemas.openxmlformats.org/officeDocument/2006/relationships/hyperlink" Target="https://s3.amazonaws.com/public-inspection.federalregister.gov/2017-01798.pdf" TargetMode="External"/><Relationship Id="rId1199" Type="http://schemas.openxmlformats.org/officeDocument/2006/relationships/hyperlink" Target="https://www.washingtonpost.com/news/post-politics/wp/2017/01/23/trump-names-his-inauguration-day-a-national-day-of-patriotic-devotion/?utm_term=.b52524fd0af6" TargetMode="External"/><Relationship Id="rId2457" Type="http://schemas.openxmlformats.org/officeDocument/2006/relationships/hyperlink" Target="https://twitter.com/" TargetMode="External"/><Relationship Id="rId2664" Type="http://schemas.openxmlformats.org/officeDocument/2006/relationships/hyperlink" Target="https://twitter.com/" TargetMode="External"/><Relationship Id="rId3508" Type="http://schemas.openxmlformats.org/officeDocument/2006/relationships/hyperlink" Target="https://twitter.com/" TargetMode="External"/><Relationship Id="rId429" Type="http://schemas.openxmlformats.org/officeDocument/2006/relationships/hyperlink" Target="https://twitter.com/" TargetMode="External"/><Relationship Id="rId636" Type="http://schemas.openxmlformats.org/officeDocument/2006/relationships/hyperlink" Target="https://twitter.com/" TargetMode="External"/><Relationship Id="rId1059" Type="http://schemas.openxmlformats.org/officeDocument/2006/relationships/hyperlink" Target="https://twitter.com/i/web/status/823677567332970496" TargetMode="External"/><Relationship Id="rId1266" Type="http://schemas.openxmlformats.org/officeDocument/2006/relationships/hyperlink" Target="https://www.washingtonpost.com/news/post-politics/wp/2017/01/23/trump-names-his-inauguration-day-a-national-day-of-patriotic-devotion/?utm_term=.b52524fd0af6" TargetMode="External"/><Relationship Id="rId1473" Type="http://schemas.openxmlformats.org/officeDocument/2006/relationships/hyperlink" Target="https://twitter.com/" TargetMode="External"/><Relationship Id="rId2317" Type="http://schemas.openxmlformats.org/officeDocument/2006/relationships/hyperlink" Target="https://twitter.com/" TargetMode="External"/><Relationship Id="rId2871" Type="http://schemas.openxmlformats.org/officeDocument/2006/relationships/hyperlink" Target="https://twitter.com/" TargetMode="External"/><Relationship Id="rId3715" Type="http://schemas.openxmlformats.org/officeDocument/2006/relationships/hyperlink" Target="https://twitter.com/" TargetMode="External"/><Relationship Id="rId3922" Type="http://schemas.openxmlformats.org/officeDocument/2006/relationships/hyperlink" Target="https://twitter.com/" TargetMode="External"/><Relationship Id="rId843" Type="http://schemas.openxmlformats.org/officeDocument/2006/relationships/hyperlink" Target="https://twitter.com/i/web/status/823583010612187139" TargetMode="External"/><Relationship Id="rId1126" Type="http://schemas.openxmlformats.org/officeDocument/2006/relationships/hyperlink" Target="https://www.washingtonpost.com/news/post-politics/wp/2017/01/23/trump-names-his-inauguration-day-a-national-day-of-patriotic-devotion/?utm_term=.b52524fd0af6" TargetMode="External"/><Relationship Id="rId1680" Type="http://schemas.openxmlformats.org/officeDocument/2006/relationships/hyperlink" Target="https://twitter.com/" TargetMode="External"/><Relationship Id="rId2524" Type="http://schemas.openxmlformats.org/officeDocument/2006/relationships/hyperlink" Target="https://twitter.com/" TargetMode="External"/><Relationship Id="rId2731" Type="http://schemas.openxmlformats.org/officeDocument/2006/relationships/hyperlink" Target="https://twitter.com/" TargetMode="External"/><Relationship Id="rId703" Type="http://schemas.openxmlformats.org/officeDocument/2006/relationships/hyperlink" Target="https://twitter.com/" TargetMode="External"/><Relationship Id="rId910" Type="http://schemas.openxmlformats.org/officeDocument/2006/relationships/hyperlink" Target="https://twitter.com/machinelevine/status/823374909925687304" TargetMode="External"/><Relationship Id="rId1333" Type="http://schemas.openxmlformats.org/officeDocument/2006/relationships/hyperlink" Target="https://twitter.com/i/web/status/823761001740898304" TargetMode="External"/><Relationship Id="rId1540" Type="http://schemas.openxmlformats.org/officeDocument/2006/relationships/hyperlink" Target="https://twitter.com/" TargetMode="External"/><Relationship Id="rId1400" Type="http://schemas.openxmlformats.org/officeDocument/2006/relationships/hyperlink" Target="https://twitter.com/i/web/status/823834336671703041" TargetMode="External"/><Relationship Id="rId3298" Type="http://schemas.openxmlformats.org/officeDocument/2006/relationships/hyperlink" Target="https://twitter.com/" TargetMode="External"/><Relationship Id="rId3158" Type="http://schemas.openxmlformats.org/officeDocument/2006/relationships/hyperlink" Target="https://twitter.com/" TargetMode="External"/><Relationship Id="rId3365" Type="http://schemas.openxmlformats.org/officeDocument/2006/relationships/hyperlink" Target="https://twitter.com/" TargetMode="External"/><Relationship Id="rId3572" Type="http://schemas.openxmlformats.org/officeDocument/2006/relationships/hyperlink" Target="https://twitter.com/" TargetMode="External"/><Relationship Id="rId4209" Type="http://schemas.openxmlformats.org/officeDocument/2006/relationships/hyperlink" Target="https://api.twitter.com/1.1/geo/id/dd9c503d6c35364b.json" TargetMode="External"/><Relationship Id="rId286" Type="http://schemas.openxmlformats.org/officeDocument/2006/relationships/hyperlink" Target="https://twitter.com/" TargetMode="External"/><Relationship Id="rId493" Type="http://schemas.openxmlformats.org/officeDocument/2006/relationships/hyperlink" Target="https://twitter.com/"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3018" Type="http://schemas.openxmlformats.org/officeDocument/2006/relationships/hyperlink" Target="https://twitter.com/" TargetMode="External"/><Relationship Id="rId3225" Type="http://schemas.openxmlformats.org/officeDocument/2006/relationships/hyperlink" Target="https://twitter.com/" TargetMode="External"/><Relationship Id="rId3432" Type="http://schemas.openxmlformats.org/officeDocument/2006/relationships/hyperlink" Target="https://twitter.com/" TargetMode="External"/><Relationship Id="rId146" Type="http://schemas.openxmlformats.org/officeDocument/2006/relationships/hyperlink" Target="http://www.newsmax.com/PeterPry/china-inauguration-iraq/2017/01/23/id/769987/" TargetMode="External"/><Relationship Id="rId353" Type="http://schemas.openxmlformats.org/officeDocument/2006/relationships/hyperlink" Target="https://twitter.com/" TargetMode="External"/><Relationship Id="rId560" Type="http://schemas.openxmlformats.org/officeDocument/2006/relationships/hyperlink" Target="https://twitter.com/" TargetMode="External"/><Relationship Id="rId1190" Type="http://schemas.openxmlformats.org/officeDocument/2006/relationships/hyperlink" Target="https://twitter.com/i/web/status/823483009638797312"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s://www.theguardian.com/us-news/2017/jan/23/two-journalists-trump-inauguration-protests-felony-riot-charges-evan-engel-alex-rubinstein?CMP=edit_2221" TargetMode="External"/><Relationship Id="rId420" Type="http://schemas.openxmlformats.org/officeDocument/2006/relationships/hyperlink" Target="https://twitter.com/" TargetMode="External"/><Relationship Id="rId1050" Type="http://schemas.openxmlformats.org/officeDocument/2006/relationships/hyperlink" Target="https://twitter.com/i/web/status/823675190475374593" TargetMode="External"/><Relationship Id="rId2101" Type="http://schemas.openxmlformats.org/officeDocument/2006/relationships/hyperlink" Target="https://twitter.com/" TargetMode="External"/><Relationship Id="rId4066" Type="http://schemas.openxmlformats.org/officeDocument/2006/relationships/hyperlink" Target="https://twitter.com/" TargetMode="External"/><Relationship Id="rId1867" Type="http://schemas.openxmlformats.org/officeDocument/2006/relationships/hyperlink" Target="https://twitter.com/" TargetMode="External"/><Relationship Id="rId2918" Type="http://schemas.openxmlformats.org/officeDocument/2006/relationships/hyperlink" Target="https://twitter.com/" TargetMode="External"/><Relationship Id="rId4273" Type="http://schemas.openxmlformats.org/officeDocument/2006/relationships/hyperlink" Target="https://api.twitter.com/1.1/geo/id/003dcb2847c337f6.json"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3082" Type="http://schemas.openxmlformats.org/officeDocument/2006/relationships/hyperlink" Target="https://twitter.com/" TargetMode="External"/><Relationship Id="rId4133" Type="http://schemas.openxmlformats.org/officeDocument/2006/relationships/hyperlink" Target="https://twitter.com/" TargetMode="External"/><Relationship Id="rId19" Type="http://schemas.openxmlformats.org/officeDocument/2006/relationships/hyperlink" Target="http://truthfeed.com/felony-rioting-230-protesters-arrested-on-inauguration-will-face-10-years-in-prison-and-25k-fine/47975/" TargetMode="External"/><Relationship Id="rId3899" Type="http://schemas.openxmlformats.org/officeDocument/2006/relationships/hyperlink" Target="https://twitter.com/" TargetMode="External"/><Relationship Id="rId4200" Type="http://schemas.openxmlformats.org/officeDocument/2006/relationships/hyperlink" Target="https://api.twitter.com/1.1/geo/id/65b4760a2b411e11.json" TargetMode="External"/><Relationship Id="rId3759" Type="http://schemas.openxmlformats.org/officeDocument/2006/relationships/hyperlink" Target="https://twitter.com/" TargetMode="External"/><Relationship Id="rId3966" Type="http://schemas.openxmlformats.org/officeDocument/2006/relationships/hyperlink" Target="https://twitter.com/" TargetMode="External"/><Relationship Id="rId3" Type="http://schemas.openxmlformats.org/officeDocument/2006/relationships/hyperlink" Target="https://t.co/XQMwEBMjXy" TargetMode="External"/><Relationship Id="rId887" Type="http://schemas.openxmlformats.org/officeDocument/2006/relationships/hyperlink" Target="http://www.thecollegefix.com/post/30838/" TargetMode="External"/><Relationship Id="rId2568" Type="http://schemas.openxmlformats.org/officeDocument/2006/relationships/hyperlink" Target="https://twitter.com/" TargetMode="External"/><Relationship Id="rId2775" Type="http://schemas.openxmlformats.org/officeDocument/2006/relationships/hyperlink" Target="https://twitter.com/" TargetMode="External"/><Relationship Id="rId2982" Type="http://schemas.openxmlformats.org/officeDocument/2006/relationships/hyperlink" Target="https://twitter.com/" TargetMode="External"/><Relationship Id="rId3619" Type="http://schemas.openxmlformats.org/officeDocument/2006/relationships/hyperlink" Target="https://twitter.com/" TargetMode="External"/><Relationship Id="rId3826" Type="http://schemas.openxmlformats.org/officeDocument/2006/relationships/hyperlink" Target="https://twitter.com/" TargetMode="External"/><Relationship Id="rId747" Type="http://schemas.openxmlformats.org/officeDocument/2006/relationships/hyperlink" Target="https://www.youtube.com/watch?v=5MSQm3hqEUU" TargetMode="External"/><Relationship Id="rId954" Type="http://schemas.openxmlformats.org/officeDocument/2006/relationships/hyperlink" Target="https://s3.amazonaws.com/public-inspection.federalregister.gov/2017-01798.pdf" TargetMode="External"/><Relationship Id="rId1377" Type="http://schemas.openxmlformats.org/officeDocument/2006/relationships/hyperlink" Target="http://www.lefigaro.fr/politique/le-scan/coulisses/2017/01/23/25006-20170123ARTFIG00191-frederic-lefebvre-a-rencontre-donald-trump.php" TargetMode="External"/><Relationship Id="rId1584" Type="http://schemas.openxmlformats.org/officeDocument/2006/relationships/hyperlink" Target="https://twitter.com/"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635" Type="http://schemas.openxmlformats.org/officeDocument/2006/relationships/hyperlink" Target="https://twitter.com/" TargetMode="External"/><Relationship Id="rId2842" Type="http://schemas.openxmlformats.org/officeDocument/2006/relationships/hyperlink" Target="https://twitter.com/" TargetMode="External"/><Relationship Id="rId83" Type="http://schemas.openxmlformats.org/officeDocument/2006/relationships/hyperlink" Target="http://www.nydailynews.com/news/politics/stasi-trump-inauguration-saddest-strangest-history-article-1.2952649?cid=bitly" TargetMode="External"/><Relationship Id="rId607" Type="http://schemas.openxmlformats.org/officeDocument/2006/relationships/hyperlink" Target="https://twitter.com/" TargetMode="External"/><Relationship Id="rId814" Type="http://schemas.openxmlformats.org/officeDocument/2006/relationships/hyperlink" Target="https://twitter.com/i/web/status/823569469729607680" TargetMode="External"/><Relationship Id="rId1237" Type="http://schemas.openxmlformats.org/officeDocument/2006/relationships/hyperlink" Target="https://twitter.com/i/web/status/823722031275450369" TargetMode="External"/><Relationship Id="rId1444" Type="http://schemas.openxmlformats.org/officeDocument/2006/relationships/hyperlink" Target="https://twitter.com/" TargetMode="External"/><Relationship Id="rId1651" Type="http://schemas.openxmlformats.org/officeDocument/2006/relationships/hyperlink" Target="https://twitter.com/" TargetMode="External"/><Relationship Id="rId2702" Type="http://schemas.openxmlformats.org/officeDocument/2006/relationships/hyperlink" Target="https://twitter.com/" TargetMode="External"/><Relationship Id="rId1304" Type="http://schemas.openxmlformats.org/officeDocument/2006/relationships/hyperlink" Target="https://twitter.com/rajmathai/status/822492875858579456" TargetMode="External"/><Relationship Id="rId1511" Type="http://schemas.openxmlformats.org/officeDocument/2006/relationships/hyperlink" Target="https://twitter.com/" TargetMode="External"/><Relationship Id="rId3269" Type="http://schemas.openxmlformats.org/officeDocument/2006/relationships/hyperlink" Target="https://twitter.com/" TargetMode="External"/><Relationship Id="rId3476" Type="http://schemas.openxmlformats.org/officeDocument/2006/relationships/hyperlink" Target="https://twitter.com/" TargetMode="External"/><Relationship Id="rId3683" Type="http://schemas.openxmlformats.org/officeDocument/2006/relationships/hyperlink" Target="https://twitter.com/" TargetMode="External"/><Relationship Id="rId10" Type="http://schemas.openxmlformats.org/officeDocument/2006/relationships/hyperlink" Target="http://trib.al/5QCX5qm" TargetMode="External"/><Relationship Id="rId397" Type="http://schemas.openxmlformats.org/officeDocument/2006/relationships/hyperlink" Target="https://twitter.com/"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3336" Type="http://schemas.openxmlformats.org/officeDocument/2006/relationships/hyperlink" Target="https://twitter.com/" TargetMode="External"/><Relationship Id="rId3890" Type="http://schemas.openxmlformats.org/officeDocument/2006/relationships/hyperlink" Target="https://twitter.com/" TargetMode="External"/><Relationship Id="rId257" Type="http://schemas.openxmlformats.org/officeDocument/2006/relationships/hyperlink" Target="https://twitter.com/" TargetMode="External"/><Relationship Id="rId464" Type="http://schemas.openxmlformats.org/officeDocument/2006/relationships/hyperlink" Target="https://twitter.com/" TargetMode="External"/><Relationship Id="rId1094" Type="http://schemas.openxmlformats.org/officeDocument/2006/relationships/hyperlink" Target="https://twitter.com/DanScavino/status/823653443143340038" TargetMode="External"/><Relationship Id="rId2145" Type="http://schemas.openxmlformats.org/officeDocument/2006/relationships/hyperlink" Target="https://twitter.com/" TargetMode="External"/><Relationship Id="rId3543" Type="http://schemas.openxmlformats.org/officeDocument/2006/relationships/hyperlink" Target="https://twitter.com/" TargetMode="External"/><Relationship Id="rId3750" Type="http://schemas.openxmlformats.org/officeDocument/2006/relationships/hyperlink" Target="https://twitter.com/" TargetMode="External"/><Relationship Id="rId117" Type="http://schemas.openxmlformats.org/officeDocument/2006/relationships/hyperlink" Target="http://westport.dailyvoice.com/politics/danbury-attorneys-enjoy-overwhelming-patriotism-at-trumps-inauguration/697285/" TargetMode="External"/><Relationship Id="rId671" Type="http://schemas.openxmlformats.org/officeDocument/2006/relationships/hyperlink" Target="https://twitter.com/" TargetMode="External"/><Relationship Id="rId2352" Type="http://schemas.openxmlformats.org/officeDocument/2006/relationships/hyperlink" Target="https://twitter.com/" TargetMode="External"/><Relationship Id="rId3403" Type="http://schemas.openxmlformats.org/officeDocument/2006/relationships/hyperlink" Target="https://twitter.com/" TargetMode="External"/><Relationship Id="rId3610" Type="http://schemas.openxmlformats.org/officeDocument/2006/relationships/hyperlink" Target="https://twitter.com/" TargetMode="External"/><Relationship Id="rId324" Type="http://schemas.openxmlformats.org/officeDocument/2006/relationships/hyperlink" Target="https://twitter.com/" TargetMode="External"/><Relationship Id="rId531" Type="http://schemas.openxmlformats.org/officeDocument/2006/relationships/hyperlink" Target="https://twitter.com/" TargetMode="External"/><Relationship Id="rId1161" Type="http://schemas.openxmlformats.org/officeDocument/2006/relationships/hyperlink" Target="https://www.washingtonpost.com/news/post-politics/wp/2017/01/23/trump-names-his-inauguration-day-a-national-day-of-patriotic-devotion/?utm_term=.b52524fd0af6"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1021" Type="http://schemas.openxmlformats.org/officeDocument/2006/relationships/hyperlink" Target="http://m.dailykos.com/stories/2017/1/23/1624132/-Watch-the-difference-in-how-Trump-and-Obama-greet-WW2-veteran-Bob-Dole-and-his-wife?detail=facebook" TargetMode="External"/><Relationship Id="rId1978" Type="http://schemas.openxmlformats.org/officeDocument/2006/relationships/hyperlink" Target="https://twitter.com/" TargetMode="External"/><Relationship Id="rId4177" Type="http://schemas.openxmlformats.org/officeDocument/2006/relationships/hyperlink" Target="https://twitter.com/" TargetMode="External"/><Relationship Id="rId3193" Type="http://schemas.openxmlformats.org/officeDocument/2006/relationships/hyperlink" Target="https://twitter.com/" TargetMode="External"/><Relationship Id="rId4037" Type="http://schemas.openxmlformats.org/officeDocument/2006/relationships/hyperlink" Target="https://twitter.com/" TargetMode="External"/><Relationship Id="rId4244" Type="http://schemas.openxmlformats.org/officeDocument/2006/relationships/hyperlink" Target="https://api.twitter.com/1.1/geo/id/7068dd9474ab6973.json" TargetMode="External"/><Relationship Id="rId1838" Type="http://schemas.openxmlformats.org/officeDocument/2006/relationships/hyperlink" Target="https://twitter.com/" TargetMode="External"/><Relationship Id="rId3053" Type="http://schemas.openxmlformats.org/officeDocument/2006/relationships/hyperlink" Target="https://twitter.com/" TargetMode="External"/><Relationship Id="rId3260" Type="http://schemas.openxmlformats.org/officeDocument/2006/relationships/hyperlink" Target="https://twitter.com/" TargetMode="External"/><Relationship Id="rId4104" Type="http://schemas.openxmlformats.org/officeDocument/2006/relationships/hyperlink" Target="https://twitter.com/" TargetMode="External"/><Relationship Id="rId4311" Type="http://schemas.openxmlformats.org/officeDocument/2006/relationships/hyperlink" Target="https://api.twitter.com/1.1/geo/id/07d9e3c9e5880003.json" TargetMode="External"/><Relationship Id="rId181" Type="http://schemas.openxmlformats.org/officeDocument/2006/relationships/hyperlink" Target="https://www.buzzfeed.com/eimiyamamitsu/inauguration-debunk?utm_term=.jcmGbwqq9M" TargetMode="External"/><Relationship Id="rId1905" Type="http://schemas.openxmlformats.org/officeDocument/2006/relationships/hyperlink" Target="https://twitter.com/" TargetMode="External"/><Relationship Id="rId3120" Type="http://schemas.openxmlformats.org/officeDocument/2006/relationships/hyperlink" Target="https://twitter.com/" TargetMode="External"/><Relationship Id="rId998" Type="http://schemas.openxmlformats.org/officeDocument/2006/relationships/hyperlink" Target="https://twitter.com/People4Bernie/status/822937863977308162" TargetMode="External"/><Relationship Id="rId2679" Type="http://schemas.openxmlformats.org/officeDocument/2006/relationships/hyperlink" Target="https://twitter.com/" TargetMode="External"/><Relationship Id="rId2886" Type="http://schemas.openxmlformats.org/officeDocument/2006/relationships/hyperlink" Target="https://twitter.com/" TargetMode="External"/><Relationship Id="rId3937" Type="http://schemas.openxmlformats.org/officeDocument/2006/relationships/hyperlink" Target="https://twitter.com/" TargetMode="External"/><Relationship Id="rId858" Type="http://schemas.openxmlformats.org/officeDocument/2006/relationships/hyperlink" Target="https://teespring.com/yourewelcome" TargetMode="External"/><Relationship Id="rId1488" Type="http://schemas.openxmlformats.org/officeDocument/2006/relationships/hyperlink" Target="https://twitter.com/" TargetMode="External"/><Relationship Id="rId1695" Type="http://schemas.openxmlformats.org/officeDocument/2006/relationships/hyperlink" Target="https://twitter.com/" TargetMode="External"/><Relationship Id="rId2539" Type="http://schemas.openxmlformats.org/officeDocument/2006/relationships/hyperlink" Target="https://twitter.com/" TargetMode="External"/><Relationship Id="rId2746" Type="http://schemas.openxmlformats.org/officeDocument/2006/relationships/hyperlink" Target="https://twitter.com/" TargetMode="External"/><Relationship Id="rId2953" Type="http://schemas.openxmlformats.org/officeDocument/2006/relationships/hyperlink" Target="https://twitter.com/" TargetMode="External"/><Relationship Id="rId718" Type="http://schemas.openxmlformats.org/officeDocument/2006/relationships/hyperlink" Target="https://twitter.com/i/web/status/823469587496890369" TargetMode="External"/><Relationship Id="rId925" Type="http://schemas.openxmlformats.org/officeDocument/2006/relationships/hyperlink" Target="https://twitter.com/abc/status/823371941612519425" TargetMode="External"/><Relationship Id="rId1348" Type="http://schemas.openxmlformats.org/officeDocument/2006/relationships/hyperlink" Target="https://twitter.com/joyreaper/status/823729906790100993" TargetMode="External"/><Relationship Id="rId1555" Type="http://schemas.openxmlformats.org/officeDocument/2006/relationships/hyperlink" Target="https://twitter.com/" TargetMode="External"/><Relationship Id="rId1762" Type="http://schemas.openxmlformats.org/officeDocument/2006/relationships/hyperlink" Target="https://twitter.com/" TargetMode="External"/><Relationship Id="rId2606" Type="http://schemas.openxmlformats.org/officeDocument/2006/relationships/hyperlink" Target="https://twitter.com/" TargetMode="External"/><Relationship Id="rId1208" Type="http://schemas.openxmlformats.org/officeDocument/2006/relationships/hyperlink" Target="https://www.washingtonpost.com/news/post-politics/wp/2017/01/23/trump-names-his-inauguration-day-a-national-day-of-patriotic-devotion/?utm_term=.b52524fd0af6" TargetMode="External"/><Relationship Id="rId1415" Type="http://schemas.openxmlformats.org/officeDocument/2006/relationships/hyperlink" Target="http://www.twainquotes.com/Patriotism.html" TargetMode="External"/><Relationship Id="rId2813" Type="http://schemas.openxmlformats.org/officeDocument/2006/relationships/hyperlink" Target="https://twitter.com/" TargetMode="External"/><Relationship Id="rId54" Type="http://schemas.openxmlformats.org/officeDocument/2006/relationships/hyperlink" Target="https://twitter.com/i/web/status/823863553870401537" TargetMode="External"/><Relationship Id="rId1622" Type="http://schemas.openxmlformats.org/officeDocument/2006/relationships/hyperlink" Target="https://twitter.com/" TargetMode="External"/><Relationship Id="rId2189" Type="http://schemas.openxmlformats.org/officeDocument/2006/relationships/hyperlink" Target="https://twitter.com/" TargetMode="External"/><Relationship Id="rId3587" Type="http://schemas.openxmlformats.org/officeDocument/2006/relationships/hyperlink" Target="https://twitter.com/" TargetMode="External"/><Relationship Id="rId3794" Type="http://schemas.openxmlformats.org/officeDocument/2006/relationships/hyperlink" Target="https://twitter.com/" TargetMode="External"/><Relationship Id="rId2396" Type="http://schemas.openxmlformats.org/officeDocument/2006/relationships/hyperlink" Target="https://twitter.com/" TargetMode="External"/><Relationship Id="rId3447" Type="http://schemas.openxmlformats.org/officeDocument/2006/relationships/hyperlink" Target="https://twitter.com/" TargetMode="External"/><Relationship Id="rId3654" Type="http://schemas.openxmlformats.org/officeDocument/2006/relationships/hyperlink" Target="https://twitter.com/" TargetMode="External"/><Relationship Id="rId3861" Type="http://schemas.openxmlformats.org/officeDocument/2006/relationships/hyperlink" Target="https://twitter.com/" TargetMode="External"/><Relationship Id="rId368" Type="http://schemas.openxmlformats.org/officeDocument/2006/relationships/hyperlink" Target="https://twitter.com/" TargetMode="External"/><Relationship Id="rId575" Type="http://schemas.openxmlformats.org/officeDocument/2006/relationships/hyperlink" Target="https://twitter.com/" TargetMode="External"/><Relationship Id="rId782" Type="http://schemas.openxmlformats.org/officeDocument/2006/relationships/hyperlink" Target="https://twitter.com/turnerschofield/status/822997902947561472"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s://twitter.com/" TargetMode="External"/><Relationship Id="rId3307" Type="http://schemas.openxmlformats.org/officeDocument/2006/relationships/hyperlink" Target="https://twitter.com/" TargetMode="External"/><Relationship Id="rId3514" Type="http://schemas.openxmlformats.org/officeDocument/2006/relationships/hyperlink" Target="https://twitter.com/" TargetMode="External"/><Relationship Id="rId3721" Type="http://schemas.openxmlformats.org/officeDocument/2006/relationships/hyperlink" Target="https://twitter.com/" TargetMode="External"/><Relationship Id="rId228" Type="http://schemas.openxmlformats.org/officeDocument/2006/relationships/hyperlink" Target="https://twitter.com/" TargetMode="External"/><Relationship Id="rId435" Type="http://schemas.openxmlformats.org/officeDocument/2006/relationships/hyperlink" Target="https://twitter.com/" TargetMode="External"/><Relationship Id="rId642" Type="http://schemas.openxmlformats.org/officeDocument/2006/relationships/hyperlink" Target="https://twitter.com/" TargetMode="External"/><Relationship Id="rId1065" Type="http://schemas.openxmlformats.org/officeDocument/2006/relationships/hyperlink" Target="https://twitter.com/i/web/status/823678963432230912" TargetMode="External"/><Relationship Id="rId1272" Type="http://schemas.openxmlformats.org/officeDocument/2006/relationships/hyperlink" Target="https://twitter.com/joyreaper/status/823729906790100993"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twitter.com/" TargetMode="External"/><Relationship Id="rId502" Type="http://schemas.openxmlformats.org/officeDocument/2006/relationships/hyperlink" Target="https://twitter.com/" TargetMode="External"/><Relationship Id="rId1132" Type="http://schemas.openxmlformats.org/officeDocument/2006/relationships/hyperlink" Target="https://twitter.com/realdonaldrumpf/status/823686742314274816" TargetMode="External"/><Relationship Id="rId4288" Type="http://schemas.openxmlformats.org/officeDocument/2006/relationships/hyperlink" Target="https://api.twitter.com/1.1/geo/id/3b98b02fba3f9753.json" TargetMode="External"/><Relationship Id="rId3097" Type="http://schemas.openxmlformats.org/officeDocument/2006/relationships/hyperlink" Target="https://twitter.com/" TargetMode="External"/><Relationship Id="rId4148" Type="http://schemas.openxmlformats.org/officeDocument/2006/relationships/hyperlink" Target="https://twitter.com/" TargetMode="External"/><Relationship Id="rId1949" Type="http://schemas.openxmlformats.org/officeDocument/2006/relationships/hyperlink" Target="https://twitter.com/" TargetMode="External"/><Relationship Id="rId3164" Type="http://schemas.openxmlformats.org/officeDocument/2006/relationships/hyperlink" Target="https://twitter.com/" TargetMode="External"/><Relationship Id="rId4008" Type="http://schemas.openxmlformats.org/officeDocument/2006/relationships/hyperlink" Target="https://twitter.com/" TargetMode="External"/><Relationship Id="rId292" Type="http://schemas.openxmlformats.org/officeDocument/2006/relationships/hyperlink" Target="https://twitter.com/" TargetMode="External"/><Relationship Id="rId1809" Type="http://schemas.openxmlformats.org/officeDocument/2006/relationships/hyperlink" Target="https://twitter.com/" TargetMode="External"/><Relationship Id="rId3371" Type="http://schemas.openxmlformats.org/officeDocument/2006/relationships/hyperlink" Target="https://twitter.com/" TargetMode="External"/><Relationship Id="rId4215" Type="http://schemas.openxmlformats.org/officeDocument/2006/relationships/hyperlink" Target="https://api.twitter.com/1.1/geo/id/01fbe706f872cb32.json" TargetMode="External"/><Relationship Id="rId2180" Type="http://schemas.openxmlformats.org/officeDocument/2006/relationships/hyperlink" Target="https://twitter.com/" TargetMode="External"/><Relationship Id="rId3024" Type="http://schemas.openxmlformats.org/officeDocument/2006/relationships/hyperlink" Target="https://twitter.com/" TargetMode="External"/><Relationship Id="rId3231" Type="http://schemas.openxmlformats.org/officeDocument/2006/relationships/hyperlink" Target="https://twitter.com/" TargetMode="External"/><Relationship Id="rId152" Type="http://schemas.openxmlformats.org/officeDocument/2006/relationships/hyperlink" Target="http://trib.al/5QCX5qm" TargetMode="External"/><Relationship Id="rId2040" Type="http://schemas.openxmlformats.org/officeDocument/2006/relationships/hyperlink" Target="https://twitter.com/" TargetMode="External"/><Relationship Id="rId2997" Type="http://schemas.openxmlformats.org/officeDocument/2006/relationships/hyperlink" Target="https://twitter.com/" TargetMode="External"/><Relationship Id="rId969" Type="http://schemas.openxmlformats.org/officeDocument/2006/relationships/hyperlink" Target="https://twitter.com/twittermoments/status/823618546374586368" TargetMode="External"/><Relationship Id="rId1599" Type="http://schemas.openxmlformats.org/officeDocument/2006/relationships/hyperlink" Target="https://twitter.com/" TargetMode="External"/><Relationship Id="rId1459" Type="http://schemas.openxmlformats.org/officeDocument/2006/relationships/hyperlink" Target="https://twitter.com/" TargetMode="External"/><Relationship Id="rId2857" Type="http://schemas.openxmlformats.org/officeDocument/2006/relationships/hyperlink" Target="https://twitter.com/" TargetMode="External"/><Relationship Id="rId3908" Type="http://schemas.openxmlformats.org/officeDocument/2006/relationships/hyperlink" Target="https://twitter.com/" TargetMode="External"/><Relationship Id="rId4072" Type="http://schemas.openxmlformats.org/officeDocument/2006/relationships/hyperlink" Target="https://twitter.com/" TargetMode="External"/><Relationship Id="rId98" Type="http://schemas.openxmlformats.org/officeDocument/2006/relationships/hyperlink" Target="http://www.breitbart.com/big-government/2017/01/22/prosecutors-inauguration-day-protesters-arrested-will-charged-felony-rioting/" TargetMode="External"/><Relationship Id="rId829" Type="http://schemas.openxmlformats.org/officeDocument/2006/relationships/hyperlink" Target="http://www.ipgbook.com/what-the-trump---products-9781911042785.php"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2717" Type="http://schemas.openxmlformats.org/officeDocument/2006/relationships/hyperlink" Target="https://twitter.com/" TargetMode="External"/><Relationship Id="rId2924" Type="http://schemas.openxmlformats.org/officeDocument/2006/relationships/hyperlink" Target="https://twitter.com/" TargetMode="External"/><Relationship Id="rId1319" Type="http://schemas.openxmlformats.org/officeDocument/2006/relationships/hyperlink" Target="https://twitter.com/i/web/status/823755355981283329" TargetMode="External"/><Relationship Id="rId1526" Type="http://schemas.openxmlformats.org/officeDocument/2006/relationships/hyperlink" Target="https://twitter.com/"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www.usatoday.com/story/opinion/2017/01/23/spicer-inauguration-crowds-credibility-editorials-debates/96956320/" TargetMode="External"/><Relationship Id="rId1800" Type="http://schemas.openxmlformats.org/officeDocument/2006/relationships/hyperlink" Target="https://twitter.com/" TargetMode="External"/><Relationship Id="rId3698" Type="http://schemas.openxmlformats.org/officeDocument/2006/relationships/hyperlink" Target="https://twitter.com/" TargetMode="External"/><Relationship Id="rId3558" Type="http://schemas.openxmlformats.org/officeDocument/2006/relationships/hyperlink" Target="https://twitter.com/" TargetMode="External"/><Relationship Id="rId3765" Type="http://schemas.openxmlformats.org/officeDocument/2006/relationships/hyperlink" Target="https://twitter.com/" TargetMode="External"/><Relationship Id="rId3972" Type="http://schemas.openxmlformats.org/officeDocument/2006/relationships/hyperlink" Target="https://twitter.com/" TargetMode="External"/><Relationship Id="rId479" Type="http://schemas.openxmlformats.org/officeDocument/2006/relationships/hyperlink" Target="https://twitter.com/" TargetMode="External"/><Relationship Id="rId686" Type="http://schemas.openxmlformats.org/officeDocument/2006/relationships/hyperlink" Target="https://twitter.com/" TargetMode="External"/><Relationship Id="rId893" Type="http://schemas.openxmlformats.org/officeDocument/2006/relationships/hyperlink" Target="https://twitter.com/zondagmetlubach/status/823505752673370113" TargetMode="External"/><Relationship Id="rId2367" Type="http://schemas.openxmlformats.org/officeDocument/2006/relationships/hyperlink" Target="https://twitter.com/" TargetMode="External"/><Relationship Id="rId2574" Type="http://schemas.openxmlformats.org/officeDocument/2006/relationships/hyperlink" Target="https://twitter.com/" TargetMode="External"/><Relationship Id="rId2781" Type="http://schemas.openxmlformats.org/officeDocument/2006/relationships/hyperlink" Target="https://twitter.com/" TargetMode="External"/><Relationship Id="rId3418" Type="http://schemas.openxmlformats.org/officeDocument/2006/relationships/hyperlink" Target="https://twitter.com/" TargetMode="External"/><Relationship Id="rId3625" Type="http://schemas.openxmlformats.org/officeDocument/2006/relationships/hyperlink" Target="https://twitter.com/" TargetMode="External"/><Relationship Id="rId339" Type="http://schemas.openxmlformats.org/officeDocument/2006/relationships/hyperlink" Target="https://twitter.com/" TargetMode="External"/><Relationship Id="rId546" Type="http://schemas.openxmlformats.org/officeDocument/2006/relationships/hyperlink" Target="https://twitter.com/" TargetMode="External"/><Relationship Id="rId753" Type="http://schemas.openxmlformats.org/officeDocument/2006/relationships/hyperlink" Target="http://creativity-online.com/work/expedia-train/50628" TargetMode="External"/><Relationship Id="rId1176" Type="http://schemas.openxmlformats.org/officeDocument/2006/relationships/hyperlink" Target="https://twitter.com/FoxNews/status/823700021736538113" TargetMode="External"/><Relationship Id="rId1383" Type="http://schemas.openxmlformats.org/officeDocument/2006/relationships/hyperlink" Target="http://www.napier.ac.uk/about-us/news/shepard-faireys-inauguration-posters-may-define-political-art-in-trump-era"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3832" Type="http://schemas.openxmlformats.org/officeDocument/2006/relationships/hyperlink" Target="https://twitter.com/" TargetMode="External"/><Relationship Id="rId406" Type="http://schemas.openxmlformats.org/officeDocument/2006/relationships/hyperlink" Target="https://twitter.com/" TargetMode="External"/><Relationship Id="rId960" Type="http://schemas.openxmlformats.org/officeDocument/2006/relationships/hyperlink" Target="https://soundcloud.com/eaux_bain" TargetMode="External"/><Relationship Id="rId1036" Type="http://schemas.openxmlformats.org/officeDocument/2006/relationships/hyperlink" Target="https://www.youtube.com/watch?v=awvtKbCWhk8" TargetMode="External"/><Relationship Id="rId1243" Type="http://schemas.openxmlformats.org/officeDocument/2006/relationships/hyperlink" Target="https://m.facebook.com/groups/309472556081534?view=permalink&amp;id=535817506780370" TargetMode="External"/><Relationship Id="rId1590" Type="http://schemas.openxmlformats.org/officeDocument/2006/relationships/hyperlink" Target="https://twitter.com/" TargetMode="External"/><Relationship Id="rId2641" Type="http://schemas.openxmlformats.org/officeDocument/2006/relationships/hyperlink" Target="https://twitter.com/" TargetMode="External"/><Relationship Id="rId613" Type="http://schemas.openxmlformats.org/officeDocument/2006/relationships/hyperlink" Target="https://twitter.com/" TargetMode="External"/><Relationship Id="rId820" Type="http://schemas.openxmlformats.org/officeDocument/2006/relationships/hyperlink" Target="https://www.google.com/newsstand/s/posts/CAIiEFXpLCDxsRjTnJ-RH41zRN4qGAgEKg8IACoHCAow5vrMATC_9SQw5ruWAw/Scott+Baio+claims+he+was+attacked+on+Inauguration+Day" TargetMode="External"/><Relationship Id="rId1450" Type="http://schemas.openxmlformats.org/officeDocument/2006/relationships/hyperlink" Target="https://twitter.com/" TargetMode="External"/><Relationship Id="rId2501" Type="http://schemas.openxmlformats.org/officeDocument/2006/relationships/hyperlink" Target="https://twitter.com/" TargetMode="External"/><Relationship Id="rId1103" Type="http://schemas.openxmlformats.org/officeDocument/2006/relationships/hyperlink" Target="https://twitter.com/i/web/status/823664370165182466" TargetMode="External"/><Relationship Id="rId1310" Type="http://schemas.openxmlformats.org/officeDocument/2006/relationships/hyperlink" Target="https://www.youtube.com/watch?v=Ng7Eep6bF_I&amp;feature=youtu.be" TargetMode="External"/><Relationship Id="rId4259" Type="http://schemas.openxmlformats.org/officeDocument/2006/relationships/hyperlink" Target="https://api.twitter.com/1.1/geo/id/3b77caf94bfc81fe.json" TargetMode="External"/><Relationship Id="rId3068" Type="http://schemas.openxmlformats.org/officeDocument/2006/relationships/hyperlink" Target="https://twitter.com/" TargetMode="External"/><Relationship Id="rId3275" Type="http://schemas.openxmlformats.org/officeDocument/2006/relationships/hyperlink" Target="https://twitter.com/" TargetMode="External"/><Relationship Id="rId3482" Type="http://schemas.openxmlformats.org/officeDocument/2006/relationships/hyperlink" Target="https://twitter.com/" TargetMode="External"/><Relationship Id="rId4119" Type="http://schemas.openxmlformats.org/officeDocument/2006/relationships/hyperlink" Target="https://twitter.com/" TargetMode="External"/><Relationship Id="rId196" Type="http://schemas.openxmlformats.org/officeDocument/2006/relationships/hyperlink" Target="http://www.therebel.media/what_to_make_of_trump_s_inauguration"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3135" Type="http://schemas.openxmlformats.org/officeDocument/2006/relationships/hyperlink" Target="https://twitter.com/" TargetMode="External"/><Relationship Id="rId3342" Type="http://schemas.openxmlformats.org/officeDocument/2006/relationships/hyperlink" Target="https://twitter.com/" TargetMode="External"/><Relationship Id="rId263" Type="http://schemas.openxmlformats.org/officeDocument/2006/relationships/hyperlink" Target="https://twitter.com/" TargetMode="External"/><Relationship Id="rId470" Type="http://schemas.openxmlformats.org/officeDocument/2006/relationships/hyperlink" Target="https://twitter.com/" TargetMode="External"/><Relationship Id="rId2151" Type="http://schemas.openxmlformats.org/officeDocument/2006/relationships/hyperlink" Target="https://twitter.com/" TargetMode="External"/><Relationship Id="rId3202" Type="http://schemas.openxmlformats.org/officeDocument/2006/relationships/hyperlink" Target="https://twitter.com/" TargetMode="External"/><Relationship Id="rId123" Type="http://schemas.openxmlformats.org/officeDocument/2006/relationships/hyperlink" Target="http://westport.dailyvoice.com/politics/danbury-attorneys-enjoy-overwhelming-patriotism-at-trumps-inauguration/697285/" TargetMode="External"/><Relationship Id="rId330" Type="http://schemas.openxmlformats.org/officeDocument/2006/relationships/hyperlink" Target="https://twitter.com/" TargetMode="External"/><Relationship Id="rId2011" Type="http://schemas.openxmlformats.org/officeDocument/2006/relationships/hyperlink" Target="https://twitter.com/" TargetMode="External"/><Relationship Id="rId2968" Type="http://schemas.openxmlformats.org/officeDocument/2006/relationships/hyperlink" Target="https://twitter.com/" TargetMode="External"/><Relationship Id="rId4183"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2828" Type="http://schemas.openxmlformats.org/officeDocument/2006/relationships/hyperlink" Target="https://twitter.com/" TargetMode="External"/><Relationship Id="rId69" Type="http://schemas.openxmlformats.org/officeDocument/2006/relationships/hyperlink" Target="https://twitter.com/i/web/status/823863608715210754" TargetMode="External"/><Relationship Id="rId1637" Type="http://schemas.openxmlformats.org/officeDocument/2006/relationships/hyperlink" Target="https://twitter.com/" TargetMode="External"/><Relationship Id="rId1844" Type="http://schemas.openxmlformats.org/officeDocument/2006/relationships/hyperlink" Target="https://twitter.com/" TargetMode="External"/><Relationship Id="rId4043" Type="http://schemas.openxmlformats.org/officeDocument/2006/relationships/hyperlink" Target="https://twitter.com/" TargetMode="External"/><Relationship Id="rId4250" Type="http://schemas.openxmlformats.org/officeDocument/2006/relationships/hyperlink" Target="https://api.twitter.com/1.1/geo/id/0163dc79526989c6.json" TargetMode="External"/><Relationship Id="rId1704" Type="http://schemas.openxmlformats.org/officeDocument/2006/relationships/hyperlink" Target="https://twitter.com/" TargetMode="External"/><Relationship Id="rId4110" Type="http://schemas.openxmlformats.org/officeDocument/2006/relationships/hyperlink" Target="https://twitter.com/" TargetMode="External"/><Relationship Id="rId1911" Type="http://schemas.openxmlformats.org/officeDocument/2006/relationships/hyperlink" Target="https://twitter.com/" TargetMode="External"/><Relationship Id="rId3669" Type="http://schemas.openxmlformats.org/officeDocument/2006/relationships/hyperlink" Target="https://twitter.com/" TargetMode="External"/><Relationship Id="rId797" Type="http://schemas.openxmlformats.org/officeDocument/2006/relationships/hyperlink" Target="https://twitter.com/i/web/status/823563083289427968" TargetMode="External"/><Relationship Id="rId2478" Type="http://schemas.openxmlformats.org/officeDocument/2006/relationships/hyperlink" Target="https://twitter.com/" TargetMode="External"/><Relationship Id="rId3876" Type="http://schemas.openxmlformats.org/officeDocument/2006/relationships/hyperlink" Target="https://twitter.com/" TargetMode="External"/><Relationship Id="rId1287" Type="http://schemas.openxmlformats.org/officeDocument/2006/relationships/hyperlink" Target="https://www.thenation.com/article/i-was-at-trumps-inauguration-it-was-tiny/" TargetMode="External"/><Relationship Id="rId2685" Type="http://schemas.openxmlformats.org/officeDocument/2006/relationships/hyperlink" Target="https://twitter.com/" TargetMode="External"/><Relationship Id="rId2892" Type="http://schemas.openxmlformats.org/officeDocument/2006/relationships/hyperlink" Target="https://twitter.com/" TargetMode="External"/><Relationship Id="rId3529" Type="http://schemas.openxmlformats.org/officeDocument/2006/relationships/hyperlink" Target="https://twitter.com/" TargetMode="External"/><Relationship Id="rId3736" Type="http://schemas.openxmlformats.org/officeDocument/2006/relationships/hyperlink" Target="https://twitter.com/" TargetMode="External"/><Relationship Id="rId3943" Type="http://schemas.openxmlformats.org/officeDocument/2006/relationships/hyperlink" Target="https://twitter.com/" TargetMode="External"/><Relationship Id="rId657" Type="http://schemas.openxmlformats.org/officeDocument/2006/relationships/hyperlink" Target="https://twitter.com/" TargetMode="External"/><Relationship Id="rId864" Type="http://schemas.openxmlformats.org/officeDocument/2006/relationships/hyperlink" Target="https://twitter.com/i/web/status/823590134419292160" TargetMode="External"/><Relationship Id="rId1494" Type="http://schemas.openxmlformats.org/officeDocument/2006/relationships/hyperlink" Target="https://twitter.com/" TargetMode="External"/><Relationship Id="rId2338" Type="http://schemas.openxmlformats.org/officeDocument/2006/relationships/hyperlink" Target="https://twitter.com/" TargetMode="External"/><Relationship Id="rId2545" Type="http://schemas.openxmlformats.org/officeDocument/2006/relationships/hyperlink" Target="https://twitter.com/" TargetMode="External"/><Relationship Id="rId2752" Type="http://schemas.openxmlformats.org/officeDocument/2006/relationships/hyperlink" Target="https://twitter.com/" TargetMode="External"/><Relationship Id="rId3803" Type="http://schemas.openxmlformats.org/officeDocument/2006/relationships/hyperlink" Target="https://twitter.com/" TargetMode="External"/><Relationship Id="rId517" Type="http://schemas.openxmlformats.org/officeDocument/2006/relationships/hyperlink" Target="https://twitter.com/" TargetMode="External"/><Relationship Id="rId724" Type="http://schemas.openxmlformats.org/officeDocument/2006/relationships/hyperlink" Target="http://acidcow.com/pics/87218-george-bush-was-the-star-of-the-show-at-donald-trumps-inauguration-4-pics.html" TargetMode="External"/><Relationship Id="rId931" Type="http://schemas.openxmlformats.org/officeDocument/2006/relationships/hyperlink" Target="https://twitter.com/i/web/status/823638557491240960" TargetMode="External"/><Relationship Id="rId1147" Type="http://schemas.openxmlformats.org/officeDocument/2006/relationships/hyperlink" Target="https://twitter.com/i/web/status/823699125757562880" TargetMode="External"/><Relationship Id="rId1354" Type="http://schemas.openxmlformats.org/officeDocument/2006/relationships/hyperlink" Target="https://www.washingtonpost.com/news/post-politics/wp/2017/01/23/trump-names-his-inauguration-day-a-national-day-of-patriotic-devotion/?utm_term=.b52524fd0af6" TargetMode="External"/><Relationship Id="rId1561" Type="http://schemas.openxmlformats.org/officeDocument/2006/relationships/hyperlink" Target="https://twitter.com/" TargetMode="External"/><Relationship Id="rId2405" Type="http://schemas.openxmlformats.org/officeDocument/2006/relationships/hyperlink" Target="https://twitter.com/" TargetMode="External"/><Relationship Id="rId2612" Type="http://schemas.openxmlformats.org/officeDocument/2006/relationships/hyperlink" Target="https://twitter.com/" TargetMode="External"/><Relationship Id="rId60" Type="http://schemas.openxmlformats.org/officeDocument/2006/relationships/hyperlink" Target="http://www.politico.com/video/2017/01/the-proud-boys-come-to-washington-062017" TargetMode="External"/><Relationship Id="rId1007" Type="http://schemas.openxmlformats.org/officeDocument/2006/relationships/hyperlink" Target="http://www.fedsmith.com/2017/01/23/the-inaugural-address-and-its-impact-on-federal-employees/" TargetMode="External"/><Relationship Id="rId1214" Type="http://schemas.openxmlformats.org/officeDocument/2006/relationships/hyperlink" Target="https://www.washingtonpost.com/news/post-politics/wp/2017/01/23/trump-names-his-inauguration-day-a-national-day-of-patriotic-devotion/?utm_term=.b52524fd0af6" TargetMode="External"/><Relationship Id="rId1421" Type="http://schemas.openxmlformats.org/officeDocument/2006/relationships/hyperlink" Target="http://www.twainquotes.com/Patriotism.html" TargetMode="External"/><Relationship Id="rId3179" Type="http://schemas.openxmlformats.org/officeDocument/2006/relationships/hyperlink" Target="https://twitter.com/" TargetMode="External"/><Relationship Id="rId3386" Type="http://schemas.openxmlformats.org/officeDocument/2006/relationships/hyperlink" Target="https://twitter.com/" TargetMode="External"/><Relationship Id="rId3593" Type="http://schemas.openxmlformats.org/officeDocument/2006/relationships/hyperlink" Target="https://twitter.com/" TargetMode="External"/><Relationship Id="rId2195" Type="http://schemas.openxmlformats.org/officeDocument/2006/relationships/hyperlink" Target="https://twitter.com/" TargetMode="External"/><Relationship Id="rId3039" Type="http://schemas.openxmlformats.org/officeDocument/2006/relationships/hyperlink" Target="https://twitter.com/" TargetMode="External"/><Relationship Id="rId3246" Type="http://schemas.openxmlformats.org/officeDocument/2006/relationships/hyperlink" Target="https://twitter.com/" TargetMode="External"/><Relationship Id="rId3453" Type="http://schemas.openxmlformats.org/officeDocument/2006/relationships/hyperlink" Target="https://twitter.com/" TargetMode="External"/><Relationship Id="rId167" Type="http://schemas.openxmlformats.org/officeDocument/2006/relationships/hyperlink" Target="http://www.nydailynews.com/news/politics/kellyanne-conway-allegedly-punched-man-inauguration-ball-article-1.2953968?cid=bitly" TargetMode="External"/><Relationship Id="rId374" Type="http://schemas.openxmlformats.org/officeDocument/2006/relationships/hyperlink" Target="https://twitter.com/" TargetMode="External"/><Relationship Id="rId581" Type="http://schemas.openxmlformats.org/officeDocument/2006/relationships/hyperlink" Target="https://twitter.com/"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3106" Type="http://schemas.openxmlformats.org/officeDocument/2006/relationships/hyperlink" Target="https://twitter.com/" TargetMode="External"/><Relationship Id="rId3660" Type="http://schemas.openxmlformats.org/officeDocument/2006/relationships/hyperlink" Target="https://twitter.com/" TargetMode="External"/><Relationship Id="rId234" Type="http://schemas.openxmlformats.org/officeDocument/2006/relationships/hyperlink" Target="https://twitter.com/" TargetMode="External"/><Relationship Id="rId3313" Type="http://schemas.openxmlformats.org/officeDocument/2006/relationships/hyperlink" Target="https://twitter.com/" TargetMode="External"/><Relationship Id="rId3520" Type="http://schemas.openxmlformats.org/officeDocument/2006/relationships/hyperlink" Target="https://twitter.com/" TargetMode="External"/><Relationship Id="rId441" Type="http://schemas.openxmlformats.org/officeDocument/2006/relationships/hyperlink" Target="https://twitter.com/" TargetMode="External"/><Relationship Id="rId1071" Type="http://schemas.openxmlformats.org/officeDocument/2006/relationships/hyperlink" Target="https://www.washingtonpost.com/news/post-politics/wp/2017/01/23/trump-names-his-inauguration-day-a-national-day-of-patriotic-devotion/?utm_term=.b52524fd0af6" TargetMode="External"/><Relationship Id="rId2122" Type="http://schemas.openxmlformats.org/officeDocument/2006/relationships/hyperlink" Target="https://twitter.com/" TargetMode="External"/><Relationship Id="rId301" Type="http://schemas.openxmlformats.org/officeDocument/2006/relationships/hyperlink" Target="https://twitter.com/" TargetMode="External"/><Relationship Id="rId1888" Type="http://schemas.openxmlformats.org/officeDocument/2006/relationships/hyperlink" Target="https://twitter.com/" TargetMode="External"/><Relationship Id="rId2939" Type="http://schemas.openxmlformats.org/officeDocument/2006/relationships/hyperlink" Target="https://twitter.com/" TargetMode="External"/><Relationship Id="rId4087" Type="http://schemas.openxmlformats.org/officeDocument/2006/relationships/hyperlink" Target="https://twitter.com/" TargetMode="External"/><Relationship Id="rId4294" Type="http://schemas.openxmlformats.org/officeDocument/2006/relationships/hyperlink" Target="https://api.twitter.com/1.1/geo/id/3b98b02fba3f9753.json" TargetMode="External"/><Relationship Id="rId1748" Type="http://schemas.openxmlformats.org/officeDocument/2006/relationships/hyperlink" Target="https://twitter.com/" TargetMode="External"/><Relationship Id="rId4154" Type="http://schemas.openxmlformats.org/officeDocument/2006/relationships/hyperlink" Target="https://twitter.com/" TargetMode="External"/><Relationship Id="rId1955" Type="http://schemas.openxmlformats.org/officeDocument/2006/relationships/hyperlink" Target="https://twitter.com/" TargetMode="External"/><Relationship Id="rId3170" Type="http://schemas.openxmlformats.org/officeDocument/2006/relationships/hyperlink" Target="https://twitter.com/" TargetMode="External"/><Relationship Id="rId4014" Type="http://schemas.openxmlformats.org/officeDocument/2006/relationships/hyperlink" Target="https://twitter.com/" TargetMode="External"/><Relationship Id="rId4221" Type="http://schemas.openxmlformats.org/officeDocument/2006/relationships/hyperlink" Target="https://api.twitter.com/1.1/geo/id/f9eb63ab4f7dd5db.json" TargetMode="External"/><Relationship Id="rId1608" Type="http://schemas.openxmlformats.org/officeDocument/2006/relationships/hyperlink" Target="https://twitter.com/" TargetMode="External"/><Relationship Id="rId1815" Type="http://schemas.openxmlformats.org/officeDocument/2006/relationships/hyperlink" Target="https://twitter.com/" TargetMode="External"/><Relationship Id="rId3030" Type="http://schemas.openxmlformats.org/officeDocument/2006/relationships/hyperlink" Target="https://twitter.com/" TargetMode="External"/><Relationship Id="rId3987" Type="http://schemas.openxmlformats.org/officeDocument/2006/relationships/hyperlink" Target="https://twitter.com/" TargetMode="External"/><Relationship Id="rId2589" Type="http://schemas.openxmlformats.org/officeDocument/2006/relationships/hyperlink" Target="https://twitter.com/" TargetMode="External"/><Relationship Id="rId2796" Type="http://schemas.openxmlformats.org/officeDocument/2006/relationships/hyperlink" Target="https://twitter.com/" TargetMode="External"/><Relationship Id="rId3847" Type="http://schemas.openxmlformats.org/officeDocument/2006/relationships/hyperlink" Target="https://twitter.com/" TargetMode="External"/><Relationship Id="rId768" Type="http://schemas.openxmlformats.org/officeDocument/2006/relationships/hyperlink" Target="http://nypost.com/2017/01/20/military-refused-trumps-bid-to-parade-missile-launchers-at-inauguration/" TargetMode="External"/><Relationship Id="rId975" Type="http://schemas.openxmlformats.org/officeDocument/2006/relationships/hyperlink" Target="https://twitter.com/beeple/status/822679709800660992" TargetMode="External"/><Relationship Id="rId1398" Type="http://schemas.openxmlformats.org/officeDocument/2006/relationships/hyperlink" Target="https://twitter.com/i/web/status/823834336671703041" TargetMode="External"/><Relationship Id="rId2449" Type="http://schemas.openxmlformats.org/officeDocument/2006/relationships/hyperlink" Target="https://twitter.com/" TargetMode="External"/><Relationship Id="rId2656" Type="http://schemas.openxmlformats.org/officeDocument/2006/relationships/hyperlink" Target="https://twitter.com/" TargetMode="External"/><Relationship Id="rId2863" Type="http://schemas.openxmlformats.org/officeDocument/2006/relationships/hyperlink" Target="https://twitter.com/" TargetMode="External"/><Relationship Id="rId3707" Type="http://schemas.openxmlformats.org/officeDocument/2006/relationships/hyperlink" Target="https://twitter.com/" TargetMode="External"/><Relationship Id="rId3914" Type="http://schemas.openxmlformats.org/officeDocument/2006/relationships/hyperlink" Target="https://twitter.com/" TargetMode="External"/><Relationship Id="rId628" Type="http://schemas.openxmlformats.org/officeDocument/2006/relationships/hyperlink" Target="https://twitter.com/" TargetMode="External"/><Relationship Id="rId835" Type="http://schemas.openxmlformats.org/officeDocument/2006/relationships/hyperlink" Target="http://www.sarasotapd.org/news/2017/1/23/sarasota-police-officers-return-from-presidential-inauguration-security-detail" TargetMode="External"/><Relationship Id="rId1258" Type="http://schemas.openxmlformats.org/officeDocument/2006/relationships/hyperlink" Target="https://twitter.com/i/web/status/823730311121006592" TargetMode="External"/><Relationship Id="rId1465" Type="http://schemas.openxmlformats.org/officeDocument/2006/relationships/hyperlink" Target="https://twitter.com/" TargetMode="External"/><Relationship Id="rId1672" Type="http://schemas.openxmlformats.org/officeDocument/2006/relationships/hyperlink" Target="https://twitter.com/" TargetMode="External"/><Relationship Id="rId2309" Type="http://schemas.openxmlformats.org/officeDocument/2006/relationships/hyperlink" Target="https://twitter.com/" TargetMode="External"/><Relationship Id="rId2516" Type="http://schemas.openxmlformats.org/officeDocument/2006/relationships/hyperlink" Target="https://twitter.com/" TargetMode="External"/><Relationship Id="rId2723" Type="http://schemas.openxmlformats.org/officeDocument/2006/relationships/hyperlink" Target="https://twitter.com/" TargetMode="External"/><Relationship Id="rId1118" Type="http://schemas.openxmlformats.org/officeDocument/2006/relationships/hyperlink" Target="https://www.youtube.com/watch?v=H97q9bTYl48&amp;feature=youtu.be" TargetMode="External"/><Relationship Id="rId1325" Type="http://schemas.openxmlformats.org/officeDocument/2006/relationships/hyperlink" Target="https://twitter.com/kauffeemann/status/823701137832419328" TargetMode="External"/><Relationship Id="rId1532" Type="http://schemas.openxmlformats.org/officeDocument/2006/relationships/hyperlink" Target="https://twitter.com/" TargetMode="External"/><Relationship Id="rId2930" Type="http://schemas.openxmlformats.org/officeDocument/2006/relationships/hyperlink" Target="https://twitter.com/" TargetMode="External"/><Relationship Id="rId902" Type="http://schemas.openxmlformats.org/officeDocument/2006/relationships/hyperlink" Target="https://twitter.com/i/web/status/823612955602272256" TargetMode="External"/><Relationship Id="rId3497" Type="http://schemas.openxmlformats.org/officeDocument/2006/relationships/hyperlink" Target="https://twitter.com/" TargetMode="External"/><Relationship Id="rId31" Type="http://schemas.openxmlformats.org/officeDocument/2006/relationships/hyperlink" Target="http://www.breitbart.com/big-government/2017/01/22/prosecutors-inauguration-day-protesters-arrested-will-charged-felony-rioting/" TargetMode="External"/><Relationship Id="rId2099" Type="http://schemas.openxmlformats.org/officeDocument/2006/relationships/hyperlink" Target="https://twitter.com/" TargetMode="External"/><Relationship Id="rId278" Type="http://schemas.openxmlformats.org/officeDocument/2006/relationships/hyperlink" Target="https://twitter.com/" TargetMode="External"/><Relationship Id="rId3357" Type="http://schemas.openxmlformats.org/officeDocument/2006/relationships/hyperlink" Target="https://twitter.com/" TargetMode="External"/><Relationship Id="rId3564" Type="http://schemas.openxmlformats.org/officeDocument/2006/relationships/hyperlink" Target="https://twitter.com/" TargetMode="External"/><Relationship Id="rId3771" Type="http://schemas.openxmlformats.org/officeDocument/2006/relationships/hyperlink" Target="https://twitter.com/" TargetMode="External"/><Relationship Id="rId485" Type="http://schemas.openxmlformats.org/officeDocument/2006/relationships/hyperlink" Target="https://twitter.com/" TargetMode="External"/><Relationship Id="rId692" Type="http://schemas.openxmlformats.org/officeDocument/2006/relationships/hyperlink" Target="https://twitter.com/"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3424" Type="http://schemas.openxmlformats.org/officeDocument/2006/relationships/hyperlink" Target="https://twitter.com/" TargetMode="External"/><Relationship Id="rId3631" Type="http://schemas.openxmlformats.org/officeDocument/2006/relationships/hyperlink" Target="https://twitter.com/" TargetMode="External"/><Relationship Id="rId138" Type="http://schemas.openxmlformats.org/officeDocument/2006/relationships/hyperlink" Target="http://greenwich.dailyvoice.com/politics/danbury-attorneys-enjoy-overwhelming-patriotism-at-trumps-inauguration/697285/" TargetMode="External"/><Relationship Id="rId345" Type="http://schemas.openxmlformats.org/officeDocument/2006/relationships/hyperlink" Target="https://twitter.com/" TargetMode="External"/><Relationship Id="rId552" Type="http://schemas.openxmlformats.org/officeDocument/2006/relationships/hyperlink" Target="https://twitter.com/" TargetMode="External"/><Relationship Id="rId1182" Type="http://schemas.openxmlformats.org/officeDocument/2006/relationships/hyperlink" Target="https://www.washingtonpost.com/news/post-politics/wp/2017/01/23/trump-names-his-inauguration-day-a-national-day-of-patriotic-devotion/?utm_term=.b52524fd0af6"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05" Type="http://schemas.openxmlformats.org/officeDocument/2006/relationships/hyperlink" Target="https://www.washingtonpost.com/news/dr-gridlock/wp/2017/01/23/top-10-metro-ridership-days-can-you-guess-what-they-are/?utm_term=.2751cb4414b2" TargetMode="External"/><Relationship Id="rId412" Type="http://schemas.openxmlformats.org/officeDocument/2006/relationships/hyperlink" Target="https://twitter.com/" TargetMode="External"/><Relationship Id="rId1042" Type="http://schemas.openxmlformats.org/officeDocument/2006/relationships/hyperlink" Target="https://twitter.com/i/web/status/823672687256096768" TargetMode="External"/><Relationship Id="rId2300" Type="http://schemas.openxmlformats.org/officeDocument/2006/relationships/hyperlink" Target="https://twitter.com/" TargetMode="External"/><Relationship Id="rId4198" Type="http://schemas.openxmlformats.org/officeDocument/2006/relationships/hyperlink" Target="https://api.twitter.com/1.1/geo/id/015e664c48444066.json" TargetMode="External"/><Relationship Id="rId1999" Type="http://schemas.openxmlformats.org/officeDocument/2006/relationships/hyperlink" Target="https://twitter.com/" TargetMode="External"/><Relationship Id="rId4058" Type="http://schemas.openxmlformats.org/officeDocument/2006/relationships/hyperlink" Target="https://twitter.com/" TargetMode="External"/><Relationship Id="rId4265" Type="http://schemas.openxmlformats.org/officeDocument/2006/relationships/hyperlink" Target="https://api.twitter.com/1.1/geo/id/6d91b7c06b86638b.json" TargetMode="External"/><Relationship Id="rId1859" Type="http://schemas.openxmlformats.org/officeDocument/2006/relationships/hyperlink" Target="https://twitter.com/" TargetMode="External"/><Relationship Id="rId3074" Type="http://schemas.openxmlformats.org/officeDocument/2006/relationships/hyperlink" Target="https://twitter.com/" TargetMode="External"/><Relationship Id="rId4125"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3281" Type="http://schemas.openxmlformats.org/officeDocument/2006/relationships/hyperlink" Target="https://twitter.com/" TargetMode="External"/><Relationship Id="rId2090" Type="http://schemas.openxmlformats.org/officeDocument/2006/relationships/hyperlink" Target="https://twitter.com/" TargetMode="External"/><Relationship Id="rId3141" Type="http://schemas.openxmlformats.org/officeDocument/2006/relationships/hyperlink" Target="https://twitter.com/" TargetMode="External"/><Relationship Id="rId3001" Type="http://schemas.openxmlformats.org/officeDocument/2006/relationships/hyperlink" Target="https://twitter.com/" TargetMode="External"/><Relationship Id="rId3958" Type="http://schemas.openxmlformats.org/officeDocument/2006/relationships/hyperlink" Target="https://twitter.com/" TargetMode="External"/><Relationship Id="rId879" Type="http://schemas.openxmlformats.org/officeDocument/2006/relationships/hyperlink" Target="https://teespring.com/yourewelcome" TargetMode="External"/><Relationship Id="rId2767" Type="http://schemas.openxmlformats.org/officeDocument/2006/relationships/hyperlink" Target="https://twitter.com/" TargetMode="External"/><Relationship Id="rId739" Type="http://schemas.openxmlformats.org/officeDocument/2006/relationships/hyperlink" Target="https://twitter.com/i/web/status/823527951841067008" TargetMode="External"/><Relationship Id="rId1369" Type="http://schemas.openxmlformats.org/officeDocument/2006/relationships/hyperlink" Target="http://www.hannity.com/articles/election-493995/secret-service-launches-investigation-into-madonna-15493004/" TargetMode="External"/><Relationship Id="rId1576" Type="http://schemas.openxmlformats.org/officeDocument/2006/relationships/hyperlink" Target="https://twitter.com/" TargetMode="External"/><Relationship Id="rId2974" Type="http://schemas.openxmlformats.org/officeDocument/2006/relationships/hyperlink" Target="https://twitter.com/" TargetMode="External"/><Relationship Id="rId3818" Type="http://schemas.openxmlformats.org/officeDocument/2006/relationships/hyperlink" Target="https://twitter.com/" TargetMode="External"/><Relationship Id="rId946" Type="http://schemas.openxmlformats.org/officeDocument/2006/relationships/hyperlink" Target="http://www.ebay.com/itm/-/172496112634" TargetMode="External"/><Relationship Id="rId1229" Type="http://schemas.openxmlformats.org/officeDocument/2006/relationships/hyperlink" Target="https://twitter.com/i/web/status/823718303545884672"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2627" Type="http://schemas.openxmlformats.org/officeDocument/2006/relationships/hyperlink" Target="https://twitter.com/" TargetMode="External"/><Relationship Id="rId2834" Type="http://schemas.openxmlformats.org/officeDocument/2006/relationships/hyperlink" Target="https://twitter.com/" TargetMode="External"/><Relationship Id="rId75" Type="http://schemas.openxmlformats.org/officeDocument/2006/relationships/hyperlink" Target="http://www.nbc26.com/news/national/president-trump-tries-his-hand-at-snapchat" TargetMode="External"/><Relationship Id="rId806" Type="http://schemas.openxmlformats.org/officeDocument/2006/relationships/hyperlink" Target="http://redstatewatcher.com/article.asp?id=59044" TargetMode="External"/><Relationship Id="rId1436" Type="http://schemas.openxmlformats.org/officeDocument/2006/relationships/hyperlink" Target="https://twitter.com/i/web/status/823619686583635969"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2901" Type="http://schemas.openxmlformats.org/officeDocument/2006/relationships/hyperlink" Target="https://twitter.com/" TargetMode="External"/><Relationship Id="rId1503" Type="http://schemas.openxmlformats.org/officeDocument/2006/relationships/hyperlink" Target="https://twitter.com/" TargetMode="External"/><Relationship Id="rId1710" Type="http://schemas.openxmlformats.org/officeDocument/2006/relationships/hyperlink" Target="https://twitter.com/" TargetMode="External"/><Relationship Id="rId3468" Type="http://schemas.openxmlformats.org/officeDocument/2006/relationships/hyperlink" Target="https://twitter.com/" TargetMode="External"/><Relationship Id="rId3675" Type="http://schemas.openxmlformats.org/officeDocument/2006/relationships/hyperlink" Target="https://twitter.com/" TargetMode="External"/><Relationship Id="rId3882" Type="http://schemas.openxmlformats.org/officeDocument/2006/relationships/hyperlink" Target="https://twitter.com/" TargetMode="External"/><Relationship Id="rId389" Type="http://schemas.openxmlformats.org/officeDocument/2006/relationships/hyperlink" Target="https://twitter.com/" TargetMode="External"/><Relationship Id="rId596" Type="http://schemas.openxmlformats.org/officeDocument/2006/relationships/hyperlink" Target="https://twitter.com/"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twitter.com/" TargetMode="External"/><Relationship Id="rId3328" Type="http://schemas.openxmlformats.org/officeDocument/2006/relationships/hyperlink" Target="https://twitter.com/" TargetMode="External"/><Relationship Id="rId3535" Type="http://schemas.openxmlformats.org/officeDocument/2006/relationships/hyperlink" Target="https://twitter.com/" TargetMode="External"/><Relationship Id="rId3742" Type="http://schemas.openxmlformats.org/officeDocument/2006/relationships/hyperlink" Target="https://twitter.com/" TargetMode="External"/><Relationship Id="rId249" Type="http://schemas.openxmlformats.org/officeDocument/2006/relationships/hyperlink" Target="https://twitter.com/" TargetMode="External"/><Relationship Id="rId456" Type="http://schemas.openxmlformats.org/officeDocument/2006/relationships/hyperlink" Target="https://twitter.com/" TargetMode="External"/><Relationship Id="rId663" Type="http://schemas.openxmlformats.org/officeDocument/2006/relationships/hyperlink" Target="https://twitter.com/" TargetMode="External"/><Relationship Id="rId870" Type="http://schemas.openxmlformats.org/officeDocument/2006/relationships/hyperlink" Target="https://twitter.com/rylan/status/822541050774482944" TargetMode="External"/><Relationship Id="rId1086" Type="http://schemas.openxmlformats.org/officeDocument/2006/relationships/hyperlink" Target="https://www.washingtonpost.com/news/post-politics/wp/2017/01/23/trump-names-his-inauguration-day-a-national-day-of-patriotic-devotion/?utm_term=.b52524fd0af6" TargetMode="External"/><Relationship Id="rId1293" Type="http://schemas.openxmlformats.org/officeDocument/2006/relationships/hyperlink" Target="https://www.rawstory.com/2017/01/dan-rather-trumps-nixonian-obsession-with-crowd-sizes-undercuts-his-presidency/"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s://twitter.com/" TargetMode="External"/><Relationship Id="rId109" Type="http://schemas.openxmlformats.org/officeDocument/2006/relationships/hyperlink" Target="https://twitter.com/ashleyfeinberg/status/823670211371028481" TargetMode="External"/><Relationship Id="rId316" Type="http://schemas.openxmlformats.org/officeDocument/2006/relationships/hyperlink" Target="https://twitter.com/" TargetMode="External"/><Relationship Id="rId523" Type="http://schemas.openxmlformats.org/officeDocument/2006/relationships/hyperlink" Target="https://twitter.com/" TargetMode="External"/><Relationship Id="rId1153" Type="http://schemas.openxmlformats.org/officeDocument/2006/relationships/hyperlink" Target="https://twitter.com/i/web/status/823701578108399616" TargetMode="External"/><Relationship Id="rId2204" Type="http://schemas.openxmlformats.org/officeDocument/2006/relationships/hyperlink" Target="https://twitter.com/" TargetMode="External"/><Relationship Id="rId3602" Type="http://schemas.openxmlformats.org/officeDocument/2006/relationships/hyperlink" Target="https://twitter.com/" TargetMode="External"/><Relationship Id="rId730" Type="http://schemas.openxmlformats.org/officeDocument/2006/relationships/hyperlink" Target="http://paper.li/Arkesis/1323308444?edition_id=c84899d0-e160-11e6-97d6-002590a5ba2d" TargetMode="External"/><Relationship Id="rId1013" Type="http://schemas.openxmlformats.org/officeDocument/2006/relationships/hyperlink" Target="https://techcrunch.com/2017/01/23/trumps-inauguration-broke-live-video-streaming-records/" TargetMode="External"/><Relationship Id="rId1360" Type="http://schemas.openxmlformats.org/officeDocument/2006/relationships/hyperlink" Target="https://twitter.com/i/web/status/823765070006120448" TargetMode="External"/><Relationship Id="rId2411" Type="http://schemas.openxmlformats.org/officeDocument/2006/relationships/hyperlink" Target="https://twitter.com/" TargetMode="External"/><Relationship Id="rId4169" Type="http://schemas.openxmlformats.org/officeDocument/2006/relationships/hyperlink" Target="https://twitter.com/" TargetMode="External"/><Relationship Id="rId1220" Type="http://schemas.openxmlformats.org/officeDocument/2006/relationships/hyperlink" Target="https://twitter.com/El_Rulander/status/823715739622371329" TargetMode="External"/><Relationship Id="rId3185" Type="http://schemas.openxmlformats.org/officeDocument/2006/relationships/hyperlink" Target="https://twitter.com/" TargetMode="External"/><Relationship Id="rId3392" Type="http://schemas.openxmlformats.org/officeDocument/2006/relationships/hyperlink" Target="https://twitter.com/" TargetMode="External"/><Relationship Id="rId4029" Type="http://schemas.openxmlformats.org/officeDocument/2006/relationships/hyperlink" Target="https://twitter.com/" TargetMode="External"/><Relationship Id="rId4236" Type="http://schemas.openxmlformats.org/officeDocument/2006/relationships/hyperlink" Target="https://api.twitter.com/1.1/geo/id/5635c19c2b5078d1.json" TargetMode="External"/><Relationship Id="rId3045" Type="http://schemas.openxmlformats.org/officeDocument/2006/relationships/hyperlink" Target="https://twitter.com/" TargetMode="External"/><Relationship Id="rId3252" Type="http://schemas.openxmlformats.org/officeDocument/2006/relationships/hyperlink" Target="https://twitter.com/" TargetMode="External"/><Relationship Id="rId4303" Type="http://schemas.openxmlformats.org/officeDocument/2006/relationships/hyperlink" Target="https://api.twitter.com/1.1/geo/id/07d9e3afc6081000.json" TargetMode="External"/><Relationship Id="rId173" Type="http://schemas.openxmlformats.org/officeDocument/2006/relationships/hyperlink" Target="http://nymag.com/thecut/2017/01/donald-and-melania-trump-inauguration-smile-video.html" TargetMode="External"/><Relationship Id="rId380" Type="http://schemas.openxmlformats.org/officeDocument/2006/relationships/hyperlink" Target="https://twitter.com/" TargetMode="External"/><Relationship Id="rId2061" Type="http://schemas.openxmlformats.org/officeDocument/2006/relationships/hyperlink" Target="https://twitter.com/" TargetMode="External"/><Relationship Id="rId3112" Type="http://schemas.openxmlformats.org/officeDocument/2006/relationships/hyperlink" Target="https://twitter.com/" TargetMode="External"/><Relationship Id="rId240" Type="http://schemas.openxmlformats.org/officeDocument/2006/relationships/hyperlink" Target="https://twitter.com/" TargetMode="External"/><Relationship Id="rId100" Type="http://schemas.openxmlformats.org/officeDocument/2006/relationships/hyperlink" Target="http://petitions.moveon.org/sign/sign-the-pledg" TargetMode="External"/><Relationship Id="rId2878" Type="http://schemas.openxmlformats.org/officeDocument/2006/relationships/hyperlink" Target="https://twitter.com/" TargetMode="External"/><Relationship Id="rId3929" Type="http://schemas.openxmlformats.org/officeDocument/2006/relationships/hyperlink" Target="https://twitter.com/" TargetMode="External"/><Relationship Id="rId4093"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2738" Type="http://schemas.openxmlformats.org/officeDocument/2006/relationships/hyperlink" Target="https://twitter.com/" TargetMode="External"/><Relationship Id="rId2945" Type="http://schemas.openxmlformats.org/officeDocument/2006/relationships/hyperlink" Target="https://twitter.com/" TargetMode="External"/><Relationship Id="rId917" Type="http://schemas.openxmlformats.org/officeDocument/2006/relationships/hyperlink" Target="https://twitter.com/AlphaNewsMN/status/823616242049318912" TargetMode="External"/><Relationship Id="rId1547" Type="http://schemas.openxmlformats.org/officeDocument/2006/relationships/hyperlink" Target="https://twitter.com/"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2805" Type="http://schemas.openxmlformats.org/officeDocument/2006/relationships/hyperlink" Target="https://twitter.com/" TargetMode="External"/><Relationship Id="rId4160" Type="http://schemas.openxmlformats.org/officeDocument/2006/relationships/hyperlink" Target="https://twitter.com/" TargetMode="External"/><Relationship Id="rId46" Type="http://schemas.openxmlformats.org/officeDocument/2006/relationships/hyperlink" Target="http://trib.al/5QCX5qm" TargetMode="External"/><Relationship Id="rId1407" Type="http://schemas.openxmlformats.org/officeDocument/2006/relationships/hyperlink" Target="http://www.theblaze.com/news/2017/01/20/famed-evangelist-sees-rain-at-trumps-inauguration-as-a-sign-of-gods-blessing/" TargetMode="External"/><Relationship Id="rId1614" Type="http://schemas.openxmlformats.org/officeDocument/2006/relationships/hyperlink" Target="https://twitter.com/" TargetMode="External"/><Relationship Id="rId1821" Type="http://schemas.openxmlformats.org/officeDocument/2006/relationships/hyperlink" Target="https://twitter.com/" TargetMode="External"/><Relationship Id="rId4020" Type="http://schemas.openxmlformats.org/officeDocument/2006/relationships/hyperlink" Target="https://twitter.com/" TargetMode="External"/><Relationship Id="rId3579" Type="http://schemas.openxmlformats.org/officeDocument/2006/relationships/hyperlink" Target="https://twitter.com/" TargetMode="External"/><Relationship Id="rId3786"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s://twitter.com/" TargetMode="External"/><Relationship Id="rId3439" Type="http://schemas.openxmlformats.org/officeDocument/2006/relationships/hyperlink" Target="https://twitter.com/" TargetMode="External"/><Relationship Id="rId3993" Type="http://schemas.openxmlformats.org/officeDocument/2006/relationships/hyperlink" Target="https://twitter.com/" TargetMode="External"/><Relationship Id="rId567" Type="http://schemas.openxmlformats.org/officeDocument/2006/relationships/hyperlink" Target="https://twitter.com/" TargetMode="External"/><Relationship Id="rId1197" Type="http://schemas.openxmlformats.org/officeDocument/2006/relationships/hyperlink" Target="https://twitter.com/i/web/status/823687248809955329" TargetMode="External"/><Relationship Id="rId2248" Type="http://schemas.openxmlformats.org/officeDocument/2006/relationships/hyperlink" Target="https://twitter.com/" TargetMode="External"/><Relationship Id="rId3646" Type="http://schemas.openxmlformats.org/officeDocument/2006/relationships/hyperlink" Target="https://twitter.com/" TargetMode="External"/><Relationship Id="rId3853" Type="http://schemas.openxmlformats.org/officeDocument/2006/relationships/hyperlink" Target="https://twitter.com/" TargetMode="External"/><Relationship Id="rId774" Type="http://schemas.openxmlformats.org/officeDocument/2006/relationships/hyperlink" Target="http://nytlive.nytimes.com/womenintheworld/2017/01/20/billionaire-george-soros-has-ties-to-more-than-50-partners-of-the-womens-march-on-washington/" TargetMode="External"/><Relationship Id="rId981" Type="http://schemas.openxmlformats.org/officeDocument/2006/relationships/hyperlink" Target="https://twitter.com/marv_vien/status/823621167621619713" TargetMode="External"/><Relationship Id="rId1057" Type="http://schemas.openxmlformats.org/officeDocument/2006/relationships/hyperlink" Target="https://twitter.com/i/web/status/823677277749776385" TargetMode="External"/><Relationship Id="rId2455" Type="http://schemas.openxmlformats.org/officeDocument/2006/relationships/hyperlink" Target="https://twitter.com/" TargetMode="External"/><Relationship Id="rId2662" Type="http://schemas.openxmlformats.org/officeDocument/2006/relationships/hyperlink" Target="https://twitter.com/" TargetMode="External"/><Relationship Id="rId3506" Type="http://schemas.openxmlformats.org/officeDocument/2006/relationships/hyperlink" Target="https://twitter.com/" TargetMode="External"/><Relationship Id="rId3713" Type="http://schemas.openxmlformats.org/officeDocument/2006/relationships/hyperlink" Target="https://twitter.com/" TargetMode="External"/><Relationship Id="rId3920" Type="http://schemas.openxmlformats.org/officeDocument/2006/relationships/hyperlink" Target="https://twitter.com/" TargetMode="External"/><Relationship Id="rId427" Type="http://schemas.openxmlformats.org/officeDocument/2006/relationships/hyperlink" Target="https://twitter.com/" TargetMode="External"/><Relationship Id="rId634" Type="http://schemas.openxmlformats.org/officeDocument/2006/relationships/hyperlink" Target="https://twitter.com/" TargetMode="External"/><Relationship Id="rId841" Type="http://schemas.openxmlformats.org/officeDocument/2006/relationships/hyperlink" Target="https://twitter.com/i/web/status/823583010612187139" TargetMode="External"/><Relationship Id="rId1264" Type="http://schemas.openxmlformats.org/officeDocument/2006/relationships/hyperlink" Target="http://www.truthdig.com/avbooth/item/what_were_they_thinking_truthdig_interviews_trump_supporters" TargetMode="External"/><Relationship Id="rId1471" Type="http://schemas.openxmlformats.org/officeDocument/2006/relationships/hyperlink" Target="https://twitter.com/"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twitter.com/" TargetMode="External"/><Relationship Id="rId701" Type="http://schemas.openxmlformats.org/officeDocument/2006/relationships/hyperlink" Target="https://twitter.com/" TargetMode="External"/><Relationship Id="rId1124" Type="http://schemas.openxmlformats.org/officeDocument/2006/relationships/hyperlink" Target="https://twitter.com/i/web/status/823690280536866825" TargetMode="External"/><Relationship Id="rId1331" Type="http://schemas.openxmlformats.org/officeDocument/2006/relationships/hyperlink" Target="http://www.nydailynews.com/news/politics/kellyanne-conway-allegedly-punched-man-inauguration-ball-article-1.2953968?cid=bitly" TargetMode="External"/><Relationship Id="rId3089" Type="http://schemas.openxmlformats.org/officeDocument/2006/relationships/hyperlink" Target="https://twitter.com/" TargetMode="External"/><Relationship Id="rId3296" Type="http://schemas.openxmlformats.org/officeDocument/2006/relationships/hyperlink" Target="https://twitter.com/" TargetMode="External"/><Relationship Id="rId3156" Type="http://schemas.openxmlformats.org/officeDocument/2006/relationships/hyperlink" Target="https://twitter.com/" TargetMode="External"/><Relationship Id="rId3363" Type="http://schemas.openxmlformats.org/officeDocument/2006/relationships/hyperlink" Target="https://twitter.com/" TargetMode="External"/><Relationship Id="rId4207" Type="http://schemas.openxmlformats.org/officeDocument/2006/relationships/hyperlink" Target="https://api.twitter.com/1.1/geo/id/dd9c503d6c35364b.json" TargetMode="External"/><Relationship Id="rId284" Type="http://schemas.openxmlformats.org/officeDocument/2006/relationships/hyperlink" Target="https://twitter.com/" TargetMode="External"/><Relationship Id="rId491" Type="http://schemas.openxmlformats.org/officeDocument/2006/relationships/hyperlink" Target="https://twitter.com/" TargetMode="External"/><Relationship Id="rId2172" Type="http://schemas.openxmlformats.org/officeDocument/2006/relationships/hyperlink" Target="https://twitter.com/" TargetMode="External"/><Relationship Id="rId3016" Type="http://schemas.openxmlformats.org/officeDocument/2006/relationships/hyperlink" Target="https://twitter.com/" TargetMode="External"/><Relationship Id="rId3223" Type="http://schemas.openxmlformats.org/officeDocument/2006/relationships/hyperlink" Target="https://twitter.com/" TargetMode="External"/><Relationship Id="rId3570" Type="http://schemas.openxmlformats.org/officeDocument/2006/relationships/hyperlink" Target="https://twitter.com/" TargetMode="External"/><Relationship Id="rId144" Type="http://schemas.openxmlformats.org/officeDocument/2006/relationships/hyperlink" Target="http://www.newsmax.com/PeterPry/china-inauguration-iraq/2017/01/23/id/769987/" TargetMode="External"/><Relationship Id="rId3430" Type="http://schemas.openxmlformats.org/officeDocument/2006/relationships/hyperlink" Target="https://twitter.com/" TargetMode="External"/><Relationship Id="rId351" Type="http://schemas.openxmlformats.org/officeDocument/2006/relationships/hyperlink" Target="https://twitter.com/" TargetMode="External"/><Relationship Id="rId2032" Type="http://schemas.openxmlformats.org/officeDocument/2006/relationships/hyperlink" Target="https://twitter.com/" TargetMode="External"/><Relationship Id="rId2989" Type="http://schemas.openxmlformats.org/officeDocument/2006/relationships/hyperlink" Target="https://twitter.com/" TargetMode="External"/><Relationship Id="rId211" Type="http://schemas.openxmlformats.org/officeDocument/2006/relationships/hyperlink" Target="http://www.theblaze.com/news/2017/01/23/obama-quietly-gave-221-million-to-palestinians-just-hours-before-trumps-inauguration/" TargetMode="External"/><Relationship Id="rId1798" Type="http://schemas.openxmlformats.org/officeDocument/2006/relationships/hyperlink" Target="https://twitter.com/" TargetMode="External"/><Relationship Id="rId2849" Type="http://schemas.openxmlformats.org/officeDocument/2006/relationships/hyperlink" Target="https://twitter.com/"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2709" Type="http://schemas.openxmlformats.org/officeDocument/2006/relationships/hyperlink" Target="https://twitter.com/" TargetMode="External"/><Relationship Id="rId4064" Type="http://schemas.openxmlformats.org/officeDocument/2006/relationships/hyperlink" Target="https://twitter.com/" TargetMode="External"/><Relationship Id="rId4271" Type="http://schemas.openxmlformats.org/officeDocument/2006/relationships/hyperlink" Target="https://api.twitter.com/1.1/geo/id/6ffcf3b0b904bbcb.json" TargetMode="External"/><Relationship Id="rId1518" Type="http://schemas.openxmlformats.org/officeDocument/2006/relationships/hyperlink" Target="https://twitter.com/" TargetMode="External"/><Relationship Id="rId2916" Type="http://schemas.openxmlformats.org/officeDocument/2006/relationships/hyperlink" Target="https://twitter.com/" TargetMode="External"/><Relationship Id="rId3080" Type="http://schemas.openxmlformats.org/officeDocument/2006/relationships/hyperlink" Target="https://twitter.com/" TargetMode="External"/><Relationship Id="rId4131"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17" Type="http://schemas.openxmlformats.org/officeDocument/2006/relationships/hyperlink" Target="http://dailycaller.com/2017/01/23/inauguration-trump-remembers-the-forgotten-man-and-woman/?utm_campaign=atdailycaller&amp;utm_source=Twitter&amp;utm_medium=Social" TargetMode="External"/><Relationship Id="rId3897" Type="http://schemas.openxmlformats.org/officeDocument/2006/relationships/hyperlink" Target="https://twitter.com/" TargetMode="External"/><Relationship Id="rId2499" Type="http://schemas.openxmlformats.org/officeDocument/2006/relationships/hyperlink" Target="https://twitter.com/" TargetMode="External"/><Relationship Id="rId3757" Type="http://schemas.openxmlformats.org/officeDocument/2006/relationships/hyperlink" Target="https://twitter.com/" TargetMode="External"/><Relationship Id="rId3964" Type="http://schemas.openxmlformats.org/officeDocument/2006/relationships/hyperlink" Target="https://twitter.com/" TargetMode="External"/><Relationship Id="rId1" Type="http://schemas.openxmlformats.org/officeDocument/2006/relationships/hyperlink" Target="https://t.co/PWtPOqlq9D" TargetMode="External"/><Relationship Id="rId678" Type="http://schemas.openxmlformats.org/officeDocument/2006/relationships/hyperlink" Target="https://twitter.com/" TargetMode="External"/><Relationship Id="rId885" Type="http://schemas.openxmlformats.org/officeDocument/2006/relationships/hyperlink" Target="http://magicvalley.com/news/local/education/magic-valley-students-attend-inauguration/article_db76f4db-1b36-5b16-aade-afce42197892.html" TargetMode="External"/><Relationship Id="rId2359" Type="http://schemas.openxmlformats.org/officeDocument/2006/relationships/hyperlink" Target="https://twitter.com/" TargetMode="External"/><Relationship Id="rId2566" Type="http://schemas.openxmlformats.org/officeDocument/2006/relationships/hyperlink" Target="https://twitter.com/" TargetMode="External"/><Relationship Id="rId2773" Type="http://schemas.openxmlformats.org/officeDocument/2006/relationships/hyperlink" Target="https://twitter.com/" TargetMode="External"/><Relationship Id="rId2980" Type="http://schemas.openxmlformats.org/officeDocument/2006/relationships/hyperlink" Target="https://twitter.com/" TargetMode="External"/><Relationship Id="rId3617" Type="http://schemas.openxmlformats.org/officeDocument/2006/relationships/hyperlink" Target="https://twitter.com/" TargetMode="External"/><Relationship Id="rId3824" Type="http://schemas.openxmlformats.org/officeDocument/2006/relationships/hyperlink" Target="https://twitter.com/" TargetMode="External"/><Relationship Id="rId538" Type="http://schemas.openxmlformats.org/officeDocument/2006/relationships/hyperlink" Target="https://twitter.com/" TargetMode="External"/><Relationship Id="rId745" Type="http://schemas.openxmlformats.org/officeDocument/2006/relationships/hyperlink" Target="http://www.sarasotapd.org/news/2017/1/23/sarasota-police-officers-return-from-presidential-inauguration-security-detail" TargetMode="External"/><Relationship Id="rId952" Type="http://schemas.openxmlformats.org/officeDocument/2006/relationships/hyperlink" Target="https://twitter.com/i/web/status/823626429971755008" TargetMode="External"/><Relationship Id="rId1168" Type="http://schemas.openxmlformats.org/officeDocument/2006/relationships/hyperlink" Target="https://www.washingtonpost.com/news/post-politics/wp/2017/01/23/trump-names-his-inauguration-day-a-national-day-of-patriotic-devotion/?utm_term=.b52524fd0af6" TargetMode="External"/><Relationship Id="rId1375" Type="http://schemas.openxmlformats.org/officeDocument/2006/relationships/hyperlink" Target="http://www.lefigaro.fr/politique/le-scan/coulisses/2017/01/23/25006-20170123ARTFIG00191-frederic-lefebvre-a-rencontre-donald-trump.php" TargetMode="External"/><Relationship Id="rId1582" Type="http://schemas.openxmlformats.org/officeDocument/2006/relationships/hyperlink" Target="https://twitter.com/"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s://twitter.com/" TargetMode="External"/><Relationship Id="rId81" Type="http://schemas.openxmlformats.org/officeDocument/2006/relationships/hyperlink" Target="https://twitter.com/i/web/status/823863640830971904" TargetMode="External"/><Relationship Id="rId605" Type="http://schemas.openxmlformats.org/officeDocument/2006/relationships/hyperlink" Target="https://twitter.com/" TargetMode="External"/><Relationship Id="rId812" Type="http://schemas.openxmlformats.org/officeDocument/2006/relationships/hyperlink" Target="https://www.youtube.com/watch?v=6r7rNRUUH6A&amp;feature=youtu.be" TargetMode="External"/><Relationship Id="rId1028" Type="http://schemas.openxmlformats.org/officeDocument/2006/relationships/hyperlink" Target="https://twitter.com/HausofDita76/status/823669091567304705" TargetMode="External"/><Relationship Id="rId1235" Type="http://schemas.openxmlformats.org/officeDocument/2006/relationships/hyperlink" Target="https://www.washingtonpost.com/news/post-politics/wp/2017/01/23/trump-names-his-inauguration-day-a-national-day-of-patriotic-devotion/?utm_term=.b52524fd0af6" TargetMode="External"/><Relationship Id="rId1442" Type="http://schemas.openxmlformats.org/officeDocument/2006/relationships/hyperlink" Target="https://twitter.com/" TargetMode="External"/><Relationship Id="rId2840" Type="http://schemas.openxmlformats.org/officeDocument/2006/relationships/hyperlink" Target="https://twitter.com/" TargetMode="External"/><Relationship Id="rId1302" Type="http://schemas.openxmlformats.org/officeDocument/2006/relationships/hyperlink" Target="https://twitter.com/nytpolitics/status/823583636020690946" TargetMode="External"/><Relationship Id="rId2700" Type="http://schemas.openxmlformats.org/officeDocument/2006/relationships/hyperlink" Target="https://twitter.com/" TargetMode="External"/><Relationship Id="rId3267" Type="http://schemas.openxmlformats.org/officeDocument/2006/relationships/hyperlink" Target="https://twitter.com/" TargetMode="External"/><Relationship Id="rId188" Type="http://schemas.openxmlformats.org/officeDocument/2006/relationships/hyperlink" Target="http://ewn.co.za/2017/01/24/it-s-made-in-vietnam-at-inauguration-origin-of-red-trump-hats-shocks-many?utm_source=dlvr.it&amp;utm_medium=twitter" TargetMode="External"/><Relationship Id="rId395" Type="http://schemas.openxmlformats.org/officeDocument/2006/relationships/hyperlink" Target="https://twitter.com/" TargetMode="External"/><Relationship Id="rId2076" Type="http://schemas.openxmlformats.org/officeDocument/2006/relationships/hyperlink" Target="https://twitter.com/" TargetMode="External"/><Relationship Id="rId3474" Type="http://schemas.openxmlformats.org/officeDocument/2006/relationships/hyperlink" Target="https://twitter.com/" TargetMode="External"/><Relationship Id="rId3681" Type="http://schemas.openxmlformats.org/officeDocument/2006/relationships/hyperlink" Target="https://twitter.com/" TargetMode="External"/><Relationship Id="rId4318" Type="http://schemas.openxmlformats.org/officeDocument/2006/relationships/table" Target="../tables/table1.xm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3127" Type="http://schemas.openxmlformats.org/officeDocument/2006/relationships/hyperlink" Target="https://twitter.com/" TargetMode="External"/><Relationship Id="rId3334" Type="http://schemas.openxmlformats.org/officeDocument/2006/relationships/hyperlink" Target="https://twitter.com/" TargetMode="External"/><Relationship Id="rId3541" Type="http://schemas.openxmlformats.org/officeDocument/2006/relationships/hyperlink" Target="https://twitter.com/" TargetMode="External"/><Relationship Id="rId255" Type="http://schemas.openxmlformats.org/officeDocument/2006/relationships/hyperlink" Target="https://twitter.com/" TargetMode="External"/><Relationship Id="rId462" Type="http://schemas.openxmlformats.org/officeDocument/2006/relationships/hyperlink" Target="https://twitter.com/" TargetMode="External"/><Relationship Id="rId1092" Type="http://schemas.openxmlformats.org/officeDocument/2006/relationships/hyperlink" Target="http://100percentfedup.com/twas-the-night-before-the-inaugurationthe-best-poem-of-2017/"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3401" Type="http://schemas.openxmlformats.org/officeDocument/2006/relationships/hyperlink" Target="https://twitter.com/" TargetMode="External"/><Relationship Id="rId115" Type="http://schemas.openxmlformats.org/officeDocument/2006/relationships/hyperlink" Target="http://trib.al/5QCX5qm" TargetMode="External"/><Relationship Id="rId322" Type="http://schemas.openxmlformats.org/officeDocument/2006/relationships/hyperlink" Target="https://twitter.com/"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4175" Type="http://schemas.openxmlformats.org/officeDocument/2006/relationships/hyperlink" Target="https://twitter.com/"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191" Type="http://schemas.openxmlformats.org/officeDocument/2006/relationships/hyperlink" Target="https://twitter.com/" TargetMode="External"/><Relationship Id="rId4035" Type="http://schemas.openxmlformats.org/officeDocument/2006/relationships/hyperlink" Target="https://twitter.com/" TargetMode="External"/><Relationship Id="rId4242" Type="http://schemas.openxmlformats.org/officeDocument/2006/relationships/hyperlink" Target="https://api.twitter.com/1.1/geo/id/1927193c57f35d51.json" TargetMode="External"/><Relationship Id="rId1629" Type="http://schemas.openxmlformats.org/officeDocument/2006/relationships/hyperlink" Target="https://twitter.com/" TargetMode="External"/><Relationship Id="rId1836" Type="http://schemas.openxmlformats.org/officeDocument/2006/relationships/hyperlink" Target="https://twitter.com/" TargetMode="External"/><Relationship Id="rId1903" Type="http://schemas.openxmlformats.org/officeDocument/2006/relationships/hyperlink" Target="https://twitter.com/" TargetMode="External"/><Relationship Id="rId3051" Type="http://schemas.openxmlformats.org/officeDocument/2006/relationships/hyperlink" Target="https://twitter.com/" TargetMode="External"/><Relationship Id="rId4102" Type="http://schemas.openxmlformats.org/officeDocument/2006/relationships/hyperlink" Target="https://twitter.com/" TargetMode="External"/><Relationship Id="rId3868" Type="http://schemas.openxmlformats.org/officeDocument/2006/relationships/hyperlink" Target="https://twitter.com/" TargetMode="External"/><Relationship Id="rId789" Type="http://schemas.openxmlformats.org/officeDocument/2006/relationships/hyperlink" Target="http://www.charismanews.com/opinion/watchman-on-the-wall/62570-on-inauguration-day-i-heard-the-sound-of-lions-roaring" TargetMode="External"/><Relationship Id="rId996" Type="http://schemas.openxmlformats.org/officeDocument/2006/relationships/hyperlink" Target="https://s3.amazonaws.com/public-inspection.federalregister.gov/2017-01798.pdf" TargetMode="External"/><Relationship Id="rId2677" Type="http://schemas.openxmlformats.org/officeDocument/2006/relationships/hyperlink" Target="https://twitter.com/" TargetMode="External"/><Relationship Id="rId2884" Type="http://schemas.openxmlformats.org/officeDocument/2006/relationships/hyperlink" Target="https://twitter.com/" TargetMode="External"/><Relationship Id="rId3728" Type="http://schemas.openxmlformats.org/officeDocument/2006/relationships/hyperlink" Target="https://twitter.com/" TargetMode="External"/><Relationship Id="rId649" Type="http://schemas.openxmlformats.org/officeDocument/2006/relationships/hyperlink" Target="https://twitter.com/" TargetMode="External"/><Relationship Id="rId856" Type="http://schemas.openxmlformats.org/officeDocument/2006/relationships/hyperlink" Target="http://hedgefundsmarts.com/" TargetMode="External"/><Relationship Id="rId1279" Type="http://schemas.openxmlformats.org/officeDocument/2006/relationships/hyperlink" Target="http://www.truthdig.com/avbooth/item/what_were_they_thinking_truthdig_interviews_trump_supporters" TargetMode="External"/><Relationship Id="rId1486" Type="http://schemas.openxmlformats.org/officeDocument/2006/relationships/hyperlink" Target="https://twitter.com/" TargetMode="External"/><Relationship Id="rId2537" Type="http://schemas.openxmlformats.org/officeDocument/2006/relationships/hyperlink" Target="https://twitter.com/" TargetMode="External"/><Relationship Id="rId3935" Type="http://schemas.openxmlformats.org/officeDocument/2006/relationships/hyperlink" Target="https://twitter.com/" TargetMode="External"/><Relationship Id="rId509" Type="http://schemas.openxmlformats.org/officeDocument/2006/relationships/hyperlink" Target="https://twitter.com/" TargetMode="External"/><Relationship Id="rId1139" Type="http://schemas.openxmlformats.org/officeDocument/2006/relationships/hyperlink" Target="http://www.frc.org/updatearticle/20170123/day-won" TargetMode="External"/><Relationship Id="rId1346" Type="http://schemas.openxmlformats.org/officeDocument/2006/relationships/hyperlink" Target="https://twitter.com/i/web/status/823774669169827840" TargetMode="External"/><Relationship Id="rId1693" Type="http://schemas.openxmlformats.org/officeDocument/2006/relationships/hyperlink" Target="https://twitter.com/" TargetMode="External"/><Relationship Id="rId2744" Type="http://schemas.openxmlformats.org/officeDocument/2006/relationships/hyperlink" Target="https://twitter.com/" TargetMode="External"/><Relationship Id="rId2951" Type="http://schemas.openxmlformats.org/officeDocument/2006/relationships/hyperlink" Target="https://twitter.com/" TargetMode="External"/><Relationship Id="rId716" Type="http://schemas.openxmlformats.org/officeDocument/2006/relationships/hyperlink" Target="https://twitter.com/i/web/status/823467902737252353" TargetMode="External"/><Relationship Id="rId923" Type="http://schemas.openxmlformats.org/officeDocument/2006/relationships/hyperlink" Target="https://twitter.com/i/web/status/823625390493147136" TargetMode="External"/><Relationship Id="rId1553" Type="http://schemas.openxmlformats.org/officeDocument/2006/relationships/hyperlink" Target="https://twitter.com/" TargetMode="External"/><Relationship Id="rId1760" Type="http://schemas.openxmlformats.org/officeDocument/2006/relationships/hyperlink" Target="https://twitter.com/" TargetMode="External"/><Relationship Id="rId2604" Type="http://schemas.openxmlformats.org/officeDocument/2006/relationships/hyperlink" Target="https://twitter.com/" TargetMode="External"/><Relationship Id="rId2811" Type="http://schemas.openxmlformats.org/officeDocument/2006/relationships/hyperlink" Target="https://twitter.com/" TargetMode="External"/><Relationship Id="rId52" Type="http://schemas.openxmlformats.org/officeDocument/2006/relationships/hyperlink" Target="http://ow.ly/1psC308gTKe" TargetMode="External"/><Relationship Id="rId1206" Type="http://schemas.openxmlformats.org/officeDocument/2006/relationships/hyperlink" Target="https://twitter.com/i/web/status/823711659927683077" TargetMode="External"/><Relationship Id="rId1413" Type="http://schemas.openxmlformats.org/officeDocument/2006/relationships/hyperlink" Target="https://twitter.com/i/web/status/823843888469340162" TargetMode="External"/><Relationship Id="rId1620" Type="http://schemas.openxmlformats.org/officeDocument/2006/relationships/hyperlink" Target="https://twitter.com/" TargetMode="External"/><Relationship Id="rId3378" Type="http://schemas.openxmlformats.org/officeDocument/2006/relationships/hyperlink" Target="https://twitter.com/" TargetMode="External"/><Relationship Id="rId3585" Type="http://schemas.openxmlformats.org/officeDocument/2006/relationships/hyperlink" Target="https://twitter.com/" TargetMode="External"/><Relationship Id="rId3792" Type="http://schemas.openxmlformats.org/officeDocument/2006/relationships/hyperlink" Target="https://twitter.com/" TargetMode="External"/><Relationship Id="rId299" Type="http://schemas.openxmlformats.org/officeDocument/2006/relationships/hyperlink" Target="https://twitter.com/"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3238" Type="http://schemas.openxmlformats.org/officeDocument/2006/relationships/hyperlink" Target="https://twitter.com/" TargetMode="External"/><Relationship Id="rId3445" Type="http://schemas.openxmlformats.org/officeDocument/2006/relationships/hyperlink" Target="https://twitter.com/" TargetMode="External"/><Relationship Id="rId3652" Type="http://schemas.openxmlformats.org/officeDocument/2006/relationships/hyperlink" Target="https://twitter.com/" TargetMode="External"/><Relationship Id="rId159" Type="http://schemas.openxmlformats.org/officeDocument/2006/relationships/hyperlink" Target="http://www.nydailynews.com/news/politics/kellyanne-conway-allegedly-punched-man-inauguration-ball-article-1.2953968?cid=bitly" TargetMode="External"/><Relationship Id="rId366" Type="http://schemas.openxmlformats.org/officeDocument/2006/relationships/hyperlink" Target="https://twitter.com/" TargetMode="External"/><Relationship Id="rId573" Type="http://schemas.openxmlformats.org/officeDocument/2006/relationships/hyperlink" Target="https://twitter.com/" TargetMode="External"/><Relationship Id="rId780" Type="http://schemas.openxmlformats.org/officeDocument/2006/relationships/hyperlink" Target="https://twitter.com/2016Deplorables/status/822489181419016192"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3305" Type="http://schemas.openxmlformats.org/officeDocument/2006/relationships/hyperlink" Target="https://twitter.com/" TargetMode="External"/><Relationship Id="rId3512" Type="http://schemas.openxmlformats.org/officeDocument/2006/relationships/hyperlink" Target="https://twitter.com/" TargetMode="External"/><Relationship Id="rId226" Type="http://schemas.openxmlformats.org/officeDocument/2006/relationships/hyperlink" Target="https://twitter.com/" TargetMode="External"/><Relationship Id="rId433" Type="http://schemas.openxmlformats.org/officeDocument/2006/relationships/hyperlink" Target="https://twitter.com/" TargetMode="External"/><Relationship Id="rId1063" Type="http://schemas.openxmlformats.org/officeDocument/2006/relationships/hyperlink" Target="https://twitter.com/i/web/status/823676673505763328" TargetMode="External"/><Relationship Id="rId1270" Type="http://schemas.openxmlformats.org/officeDocument/2006/relationships/hyperlink" Target="https://twitter.com/i/web/status/823732129662201856" TargetMode="External"/><Relationship Id="rId2114" Type="http://schemas.openxmlformats.org/officeDocument/2006/relationships/hyperlink" Target="https://twitter.com/" TargetMode="External"/><Relationship Id="rId640" Type="http://schemas.openxmlformats.org/officeDocument/2006/relationships/hyperlink" Target="https://twitter.com/" TargetMode="External"/><Relationship Id="rId2321" Type="http://schemas.openxmlformats.org/officeDocument/2006/relationships/hyperlink" Target="https://twitter.com/" TargetMode="External"/><Relationship Id="rId4079" Type="http://schemas.openxmlformats.org/officeDocument/2006/relationships/hyperlink" Target="https://twitter.com/" TargetMode="External"/><Relationship Id="rId4286" Type="http://schemas.openxmlformats.org/officeDocument/2006/relationships/hyperlink" Target="https://api.twitter.com/1.1/geo/id/c257bb97f95ba4c8.json" TargetMode="External"/><Relationship Id="rId500" Type="http://schemas.openxmlformats.org/officeDocument/2006/relationships/hyperlink" Target="https://twitter.com/" TargetMode="External"/><Relationship Id="rId1130" Type="http://schemas.openxmlformats.org/officeDocument/2006/relationships/hyperlink" Target="https://twitter.com/i/web/status/823692621608579072" TargetMode="External"/><Relationship Id="rId1947" Type="http://schemas.openxmlformats.org/officeDocument/2006/relationships/hyperlink" Target="https://twitter.com/" TargetMode="External"/><Relationship Id="rId3095" Type="http://schemas.openxmlformats.org/officeDocument/2006/relationships/hyperlink" Target="https://twitter.com/" TargetMode="External"/><Relationship Id="rId4146" Type="http://schemas.openxmlformats.org/officeDocument/2006/relationships/hyperlink" Target="https://twitter.com/" TargetMode="External"/><Relationship Id="rId1807" Type="http://schemas.openxmlformats.org/officeDocument/2006/relationships/hyperlink" Target="https://twitter.com/" TargetMode="External"/><Relationship Id="rId3162" Type="http://schemas.openxmlformats.org/officeDocument/2006/relationships/hyperlink" Target="https://twitter.com/" TargetMode="External"/><Relationship Id="rId4006" Type="http://schemas.openxmlformats.org/officeDocument/2006/relationships/hyperlink" Target="https://twitter.com/" TargetMode="External"/><Relationship Id="rId4213" Type="http://schemas.openxmlformats.org/officeDocument/2006/relationships/hyperlink" Target="https://api.twitter.com/1.1/geo/id/01a9a39529b27f36.json" TargetMode="External"/><Relationship Id="rId290" Type="http://schemas.openxmlformats.org/officeDocument/2006/relationships/hyperlink" Target="https://twitter.com/" TargetMode="External"/><Relationship Id="rId3022" Type="http://schemas.openxmlformats.org/officeDocument/2006/relationships/hyperlink" Target="https://twitter.com/" TargetMode="External"/><Relationship Id="rId150" Type="http://schemas.openxmlformats.org/officeDocument/2006/relationships/hyperlink" Target="https://www.theguardian.com/us-news/2017/jan/23/two-journalists-trump-inauguration-protests-felony-riot-charges-evan-engel-alex-rubinstein?CMP=fb_gu" TargetMode="External"/><Relationship Id="rId3979" Type="http://schemas.openxmlformats.org/officeDocument/2006/relationships/hyperlink" Target="https://twitter.com/" TargetMode="External"/><Relationship Id="rId2788" Type="http://schemas.openxmlformats.org/officeDocument/2006/relationships/hyperlink" Target="https://twitter.com/" TargetMode="External"/><Relationship Id="rId2995" Type="http://schemas.openxmlformats.org/officeDocument/2006/relationships/hyperlink" Target="https://twitter.com/" TargetMode="External"/><Relationship Id="rId3839" Type="http://schemas.openxmlformats.org/officeDocument/2006/relationships/hyperlink" Target="https://twitter.com/" TargetMode="External"/><Relationship Id="rId967" Type="http://schemas.openxmlformats.org/officeDocument/2006/relationships/hyperlink" Target="https://www.facebook.com/thejrtshow/videos/10154696679856075/" TargetMode="External"/><Relationship Id="rId1597" Type="http://schemas.openxmlformats.org/officeDocument/2006/relationships/hyperlink" Target="https://twitter.com/" TargetMode="External"/><Relationship Id="rId2648" Type="http://schemas.openxmlformats.org/officeDocument/2006/relationships/hyperlink" Target="https://twitter.com/" TargetMode="External"/><Relationship Id="rId2855" Type="http://schemas.openxmlformats.org/officeDocument/2006/relationships/hyperlink" Target="https://twitter.com/" TargetMode="External"/><Relationship Id="rId3906" Type="http://schemas.openxmlformats.org/officeDocument/2006/relationships/hyperlink" Target="https://twitter.com/" TargetMode="External"/><Relationship Id="rId96" Type="http://schemas.openxmlformats.org/officeDocument/2006/relationships/hyperlink" Target="https://www.buzzfeed.com/eimiyamamitsu/inauguration-debunk?utm_term=.rv0EX5xVQ" TargetMode="External"/><Relationship Id="rId827" Type="http://schemas.openxmlformats.org/officeDocument/2006/relationships/hyperlink" Target="https://twitter.com/HistoryInPix/status/823572787847634945" TargetMode="External"/><Relationship Id="rId1457" Type="http://schemas.openxmlformats.org/officeDocument/2006/relationships/hyperlink" Target="https://twitter.com/"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2508" Type="http://schemas.openxmlformats.org/officeDocument/2006/relationships/hyperlink" Target="https://twitter.com/" TargetMode="External"/><Relationship Id="rId2715" Type="http://schemas.openxmlformats.org/officeDocument/2006/relationships/hyperlink" Target="https://twitter.com/" TargetMode="External"/><Relationship Id="rId2922" Type="http://schemas.openxmlformats.org/officeDocument/2006/relationships/hyperlink" Target="https://twitter.com/" TargetMode="External"/><Relationship Id="rId4070" Type="http://schemas.openxmlformats.org/officeDocument/2006/relationships/hyperlink" Target="https://twitter.com/" TargetMode="External"/><Relationship Id="rId1317" Type="http://schemas.openxmlformats.org/officeDocument/2006/relationships/hyperlink" Target="https://twitter.com/i/web/status/823754855621791744" TargetMode="External"/><Relationship Id="rId1524" Type="http://schemas.openxmlformats.org/officeDocument/2006/relationships/hyperlink" Target="https://twitter.com/" TargetMode="External"/><Relationship Id="rId1731" Type="http://schemas.openxmlformats.org/officeDocument/2006/relationships/hyperlink" Target="https://twitter.com/" TargetMode="External"/><Relationship Id="rId23" Type="http://schemas.openxmlformats.org/officeDocument/2006/relationships/hyperlink" Target="http://www.cnn.com/interactive/2017/01/politics/trump-inauguration-gigapixel/" TargetMode="External"/><Relationship Id="rId3489" Type="http://schemas.openxmlformats.org/officeDocument/2006/relationships/hyperlink" Target="https://twitter.com/" TargetMode="External"/><Relationship Id="rId3696" Type="http://schemas.openxmlformats.org/officeDocument/2006/relationships/hyperlink" Target="https://twitter.com/" TargetMode="External"/><Relationship Id="rId2298" Type="http://schemas.openxmlformats.org/officeDocument/2006/relationships/hyperlink" Target="https://twitter.com/" TargetMode="External"/><Relationship Id="rId3349" Type="http://schemas.openxmlformats.org/officeDocument/2006/relationships/hyperlink" Target="https://twitter.com/" TargetMode="External"/><Relationship Id="rId3556" Type="http://schemas.openxmlformats.org/officeDocument/2006/relationships/hyperlink" Target="https://twitter.com/" TargetMode="External"/><Relationship Id="rId477" Type="http://schemas.openxmlformats.org/officeDocument/2006/relationships/hyperlink" Target="https://twitter.com/" TargetMode="External"/><Relationship Id="rId684" Type="http://schemas.openxmlformats.org/officeDocument/2006/relationships/hyperlink" Target="https://twitter.com/"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209" Type="http://schemas.openxmlformats.org/officeDocument/2006/relationships/hyperlink" Target="https://twitter.com/" TargetMode="External"/><Relationship Id="rId3763" Type="http://schemas.openxmlformats.org/officeDocument/2006/relationships/hyperlink" Target="https://twitter.com/" TargetMode="External"/><Relationship Id="rId3970" Type="http://schemas.openxmlformats.org/officeDocument/2006/relationships/hyperlink" Target="https://twitter.com/" TargetMode="External"/><Relationship Id="rId337" Type="http://schemas.openxmlformats.org/officeDocument/2006/relationships/hyperlink" Target="https://twitter.com/" TargetMode="External"/><Relationship Id="rId891" Type="http://schemas.openxmlformats.org/officeDocument/2006/relationships/hyperlink" Target="https://twitter.com/i/web/status/823471754798501888" TargetMode="External"/><Relationship Id="rId2018" Type="http://schemas.openxmlformats.org/officeDocument/2006/relationships/hyperlink" Target="https://twitter.com/" TargetMode="External"/><Relationship Id="rId2572" Type="http://schemas.openxmlformats.org/officeDocument/2006/relationships/hyperlink" Target="https://twitter.com/" TargetMode="External"/><Relationship Id="rId3416" Type="http://schemas.openxmlformats.org/officeDocument/2006/relationships/hyperlink" Target="https://twitter.com/" TargetMode="External"/><Relationship Id="rId3623" Type="http://schemas.openxmlformats.org/officeDocument/2006/relationships/hyperlink" Target="https://twitter.com/" TargetMode="External"/><Relationship Id="rId3830" Type="http://schemas.openxmlformats.org/officeDocument/2006/relationships/hyperlink" Target="https://twitter.com/" TargetMode="External"/><Relationship Id="rId544" Type="http://schemas.openxmlformats.org/officeDocument/2006/relationships/hyperlink" Target="https://twitter.com/" TargetMode="External"/><Relationship Id="rId751" Type="http://schemas.openxmlformats.org/officeDocument/2006/relationships/hyperlink" Target="http://www.fusfoo.com/article/1639/Inauguration-Day-2017.html" TargetMode="External"/><Relationship Id="rId1174" Type="http://schemas.openxmlformats.org/officeDocument/2006/relationships/hyperlink" Target="https://www.washingtonpost.com/news/post-politics/wp/2017/01/23/trump-names-his-inauguration-day-a-national-day-of-patriotic-devotion/?utm_term=.b52524fd0af6" TargetMode="External"/><Relationship Id="rId1381" Type="http://schemas.openxmlformats.org/officeDocument/2006/relationships/hyperlink" Target="https://twitter.com/i/web/status/823826211235205120"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s://twitter.com/" TargetMode="External"/><Relationship Id="rId611" Type="http://schemas.openxmlformats.org/officeDocument/2006/relationships/hyperlink" Target="https://twitter.com/" TargetMode="External"/><Relationship Id="rId1034" Type="http://schemas.openxmlformats.org/officeDocument/2006/relationships/hyperlink" Target="https://twitter.com/i/web/status/823670040029335552" TargetMode="External"/><Relationship Id="rId1241" Type="http://schemas.openxmlformats.org/officeDocument/2006/relationships/hyperlink" Target="http://www.truthdig.com/avbooth/item/what_were_they_thinking_truthdig_interviews_trump_supporters" TargetMode="External"/><Relationship Id="rId1101" Type="http://schemas.openxmlformats.org/officeDocument/2006/relationships/hyperlink" Target="http://www.frc.org/updatearticle/20170123/day-won" TargetMode="External"/><Relationship Id="rId4257" Type="http://schemas.openxmlformats.org/officeDocument/2006/relationships/hyperlink" Target="https://api.twitter.com/1.1/geo/id/01a9a39529b27f36.json" TargetMode="External"/><Relationship Id="rId3066" Type="http://schemas.openxmlformats.org/officeDocument/2006/relationships/hyperlink" Target="https://twitter.com/" TargetMode="External"/><Relationship Id="rId3273" Type="http://schemas.openxmlformats.org/officeDocument/2006/relationships/hyperlink" Target="https://twitter.com/" TargetMode="External"/><Relationship Id="rId3480" Type="http://schemas.openxmlformats.org/officeDocument/2006/relationships/hyperlink" Target="https://twitter.com/" TargetMode="External"/><Relationship Id="rId4117" Type="http://schemas.openxmlformats.org/officeDocument/2006/relationships/hyperlink" Target="https://twitter.com/" TargetMode="External"/><Relationship Id="rId194" Type="http://schemas.openxmlformats.org/officeDocument/2006/relationships/hyperlink" Target="http://www.therebel.media/what_to_make_of_trump_s_inauguration"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3133" Type="http://schemas.openxmlformats.org/officeDocument/2006/relationships/hyperlink" Target="https://twitter.com/" TargetMode="External"/><Relationship Id="rId261" Type="http://schemas.openxmlformats.org/officeDocument/2006/relationships/hyperlink" Target="https://twitter.com/" TargetMode="External"/><Relationship Id="rId3340"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s://www.theguardian.com/us-news/2017/jan/23/two-journalists-trump-inauguration-protests-felony-riot-charges-evan-engel-alex-rubinstein?CMP=twt_gu" TargetMode="External"/><Relationship Id="rId2759" Type="http://schemas.openxmlformats.org/officeDocument/2006/relationships/hyperlink" Target="https://twitter.com/" TargetMode="External"/><Relationship Id="rId2966" Type="http://schemas.openxmlformats.org/officeDocument/2006/relationships/hyperlink" Target="https://twitter.com/" TargetMode="External"/><Relationship Id="rId938" Type="http://schemas.openxmlformats.org/officeDocument/2006/relationships/hyperlink" Target="https://twitter.com/kevinslo1078/status/823622098891354114" TargetMode="External"/><Relationship Id="rId1568" Type="http://schemas.openxmlformats.org/officeDocument/2006/relationships/hyperlink" Target="https://twitter.com/" TargetMode="External"/><Relationship Id="rId1775" Type="http://schemas.openxmlformats.org/officeDocument/2006/relationships/hyperlink" Target="https://twitter.com/" TargetMode="External"/><Relationship Id="rId2619" Type="http://schemas.openxmlformats.org/officeDocument/2006/relationships/hyperlink" Target="https://twitter.com/" TargetMode="External"/><Relationship Id="rId2826" Type="http://schemas.openxmlformats.org/officeDocument/2006/relationships/hyperlink" Target="https://twitter.com/" TargetMode="External"/><Relationship Id="rId4181" Type="http://schemas.openxmlformats.org/officeDocument/2006/relationships/hyperlink" Target="https://twitter.com/" TargetMode="External"/><Relationship Id="rId67" Type="http://schemas.openxmlformats.org/officeDocument/2006/relationships/hyperlink" Target="https://www.indy100.com/article/department-of-defense-pentagon-twitter-donald-trump-troll-shade-national-parks-ban-inauguration-7543031" TargetMode="External"/><Relationship Id="rId1428" Type="http://schemas.openxmlformats.org/officeDocument/2006/relationships/hyperlink" Target="http://mobile.reuters.com/article/idUSKBN1572VU?utm_campaign=trueAnthem:+Trending+Content&amp;utm_content=5886b64f04d30114b01b3c50&amp;utm_medium=trueAnthem&amp;utm_source=facebook"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4041" Type="http://schemas.openxmlformats.org/officeDocument/2006/relationships/hyperlink" Target="https://twitter.com/" TargetMode="External"/><Relationship Id="rId1842" Type="http://schemas.openxmlformats.org/officeDocument/2006/relationships/hyperlink" Target="https://twitter.com/" TargetMode="External"/><Relationship Id="rId1702" Type="http://schemas.openxmlformats.org/officeDocument/2006/relationships/hyperlink" Target="https://twitter.com/" TargetMode="External"/><Relationship Id="rId3667" Type="http://schemas.openxmlformats.org/officeDocument/2006/relationships/hyperlink" Target="https://twitter.com/" TargetMode="External"/><Relationship Id="rId3874" Type="http://schemas.openxmlformats.org/officeDocument/2006/relationships/hyperlink" Target="https://twitter.com/" TargetMode="External"/><Relationship Id="rId588" Type="http://schemas.openxmlformats.org/officeDocument/2006/relationships/hyperlink" Target="https://twitter.com/" TargetMode="External"/><Relationship Id="rId795" Type="http://schemas.openxmlformats.org/officeDocument/2006/relationships/hyperlink" Target="https://twitter.com/DeptofDefense/status/823515639302262784"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s://twitter.com/" TargetMode="External"/><Relationship Id="rId2890" Type="http://schemas.openxmlformats.org/officeDocument/2006/relationships/hyperlink" Target="https://twitter.com/" TargetMode="External"/><Relationship Id="rId3527" Type="http://schemas.openxmlformats.org/officeDocument/2006/relationships/hyperlink" Target="https://twitter.com/" TargetMode="External"/><Relationship Id="rId3734" Type="http://schemas.openxmlformats.org/officeDocument/2006/relationships/hyperlink" Target="https://twitter.com/" TargetMode="External"/><Relationship Id="rId3941" Type="http://schemas.openxmlformats.org/officeDocument/2006/relationships/hyperlink" Target="https://twitter.com/" TargetMode="External"/><Relationship Id="rId448" Type="http://schemas.openxmlformats.org/officeDocument/2006/relationships/hyperlink" Target="https://twitter.com/" TargetMode="External"/><Relationship Id="rId655" Type="http://schemas.openxmlformats.org/officeDocument/2006/relationships/hyperlink" Target="https://twitter.com/" TargetMode="External"/><Relationship Id="rId862" Type="http://schemas.openxmlformats.org/officeDocument/2006/relationships/hyperlink" Target="https://www.facebook.com/EEnews.net/videos/968119099986842/" TargetMode="External"/><Relationship Id="rId1078" Type="http://schemas.openxmlformats.org/officeDocument/2006/relationships/hyperlink" Target="https://www.washingtonpost.com/news/post-politics/wp/2017/01/23/trump-names-his-inauguration-day-a-national-day-of-patriotic-devotion/?utm_term=.b52524fd0af6" TargetMode="External"/><Relationship Id="rId1285" Type="http://schemas.openxmlformats.org/officeDocument/2006/relationships/hyperlink" Target="https://twitter.com/ThrowingStones5/status/823745294147919872"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twitter.com/" TargetMode="External"/><Relationship Id="rId2750" Type="http://schemas.openxmlformats.org/officeDocument/2006/relationships/hyperlink" Target="https://twitter.com/" TargetMode="External"/><Relationship Id="rId3801" Type="http://schemas.openxmlformats.org/officeDocument/2006/relationships/hyperlink" Target="https://twitter.com/" TargetMode="External"/><Relationship Id="rId308" Type="http://schemas.openxmlformats.org/officeDocument/2006/relationships/hyperlink" Target="https://twitter.com/" TargetMode="External"/><Relationship Id="rId515" Type="http://schemas.openxmlformats.org/officeDocument/2006/relationships/hyperlink" Target="https://twitter.com/" TargetMode="External"/><Relationship Id="rId722" Type="http://schemas.openxmlformats.org/officeDocument/2006/relationships/hyperlink" Target="https://twitter.com/i/web/status/823477936560820224" TargetMode="External"/><Relationship Id="rId1145" Type="http://schemas.openxmlformats.org/officeDocument/2006/relationships/hyperlink" Target="https://twitter.com/i/web/status/823698864901222400" TargetMode="External"/><Relationship Id="rId1352" Type="http://schemas.openxmlformats.org/officeDocument/2006/relationships/hyperlink" Target="https://twitter.com/GeorgeTakei/status/822523052877643777" TargetMode="External"/><Relationship Id="rId2403" Type="http://schemas.openxmlformats.org/officeDocument/2006/relationships/hyperlink" Target="https://twitter.com/" TargetMode="External"/><Relationship Id="rId1005" Type="http://schemas.openxmlformats.org/officeDocument/2006/relationships/hyperlink" Target="https://twitter.com/Americooligan/status/823074604524695552" TargetMode="External"/><Relationship Id="rId1212" Type="http://schemas.openxmlformats.org/officeDocument/2006/relationships/hyperlink" Target="https://twitter.com/rmack2x/status/823700467825917955" TargetMode="External"/><Relationship Id="rId2610" Type="http://schemas.openxmlformats.org/officeDocument/2006/relationships/hyperlink" Target="https://twitter.com/" TargetMode="External"/><Relationship Id="rId3177" Type="http://schemas.openxmlformats.org/officeDocument/2006/relationships/hyperlink" Target="https://twitter.com/" TargetMode="External"/><Relationship Id="rId4228" Type="http://schemas.openxmlformats.org/officeDocument/2006/relationships/hyperlink" Target="https://api.twitter.com/1.1/geo/id/bc7f3267d2efaf40.json" TargetMode="External"/><Relationship Id="rId3037" Type="http://schemas.openxmlformats.org/officeDocument/2006/relationships/hyperlink" Target="https://twitter.com/" TargetMode="External"/><Relationship Id="rId3384" Type="http://schemas.openxmlformats.org/officeDocument/2006/relationships/hyperlink" Target="https://twitter.com/" TargetMode="External"/><Relationship Id="rId3591" Type="http://schemas.openxmlformats.org/officeDocument/2006/relationships/hyperlink" Target="https://twitter.com/" TargetMode="External"/><Relationship Id="rId2193" Type="http://schemas.openxmlformats.org/officeDocument/2006/relationships/hyperlink" Target="https://twitter.com/" TargetMode="External"/><Relationship Id="rId3244" Type="http://schemas.openxmlformats.org/officeDocument/2006/relationships/hyperlink" Target="https://twitter.com/" TargetMode="External"/><Relationship Id="rId3451" Type="http://schemas.openxmlformats.org/officeDocument/2006/relationships/hyperlink" Target="https://twitter.com/" TargetMode="External"/><Relationship Id="rId165" Type="http://schemas.openxmlformats.org/officeDocument/2006/relationships/hyperlink" Target="https://twitter.com/PrisonPlanet/status/823250307383754753" TargetMode="External"/><Relationship Id="rId372" Type="http://schemas.openxmlformats.org/officeDocument/2006/relationships/hyperlink" Target="https://twitter.com/"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s://twitter.com/" TargetMode="External"/><Relationship Id="rId2120" Type="http://schemas.openxmlformats.org/officeDocument/2006/relationships/hyperlink" Target="https://twitter.com/" TargetMode="External"/><Relationship Id="rId1679" Type="http://schemas.openxmlformats.org/officeDocument/2006/relationships/hyperlink" Target="https://twitter.com/" TargetMode="External"/><Relationship Id="rId4085" Type="http://schemas.openxmlformats.org/officeDocument/2006/relationships/hyperlink" Target="https://twitter.com/" TargetMode="External"/><Relationship Id="rId4292" Type="http://schemas.openxmlformats.org/officeDocument/2006/relationships/hyperlink" Target="https://api.twitter.com/1.1/geo/id/42e46bc3663a4b5f.json" TargetMode="External"/><Relationship Id="rId1886" Type="http://schemas.openxmlformats.org/officeDocument/2006/relationships/hyperlink" Target="https://twitter.com/" TargetMode="External"/><Relationship Id="rId2937" Type="http://schemas.openxmlformats.org/officeDocument/2006/relationships/hyperlink" Target="https://twitter.com/" TargetMode="External"/><Relationship Id="rId4152" Type="http://schemas.openxmlformats.org/officeDocument/2006/relationships/hyperlink" Target="https://twitter.com/" TargetMode="External"/><Relationship Id="rId909" Type="http://schemas.openxmlformats.org/officeDocument/2006/relationships/hyperlink" Target="https://twitter.com/nytvideo/status/823612565121073154" TargetMode="External"/><Relationship Id="rId1539" Type="http://schemas.openxmlformats.org/officeDocument/2006/relationships/hyperlink" Target="https://twitter.com/"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8" Type="http://schemas.openxmlformats.org/officeDocument/2006/relationships/hyperlink" Target="https://www.theguardian.com/us-news/2017/jan/23/two-journalists-trump-inauguration-protests-felony-riot-charges-evan-engel-alex-rubinstein?CMP=share_btn_tw" TargetMode="External"/><Relationship Id="rId1606" Type="http://schemas.openxmlformats.org/officeDocument/2006/relationships/hyperlink" Target="https://twitter.com/" TargetMode="External"/><Relationship Id="rId1813" Type="http://schemas.openxmlformats.org/officeDocument/2006/relationships/hyperlink" Target="https://twitter.com/" TargetMode="External"/><Relationship Id="rId4012" Type="http://schemas.openxmlformats.org/officeDocument/2006/relationships/hyperlink" Target="https://twitter.com/" TargetMode="External"/><Relationship Id="rId3778" Type="http://schemas.openxmlformats.org/officeDocument/2006/relationships/hyperlink" Target="https://twitter.com/" TargetMode="External"/><Relationship Id="rId3985" Type="http://schemas.openxmlformats.org/officeDocument/2006/relationships/hyperlink" Target="https://twitter.com/" TargetMode="External"/><Relationship Id="rId699" Type="http://schemas.openxmlformats.org/officeDocument/2006/relationships/hyperlink" Target="https://twitter.com/"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3638" Type="http://schemas.openxmlformats.org/officeDocument/2006/relationships/hyperlink" Target="https://twitter.com/" TargetMode="External"/><Relationship Id="rId3845" Type="http://schemas.openxmlformats.org/officeDocument/2006/relationships/hyperlink" Target="https://twitter.com/" TargetMode="External"/><Relationship Id="rId559" Type="http://schemas.openxmlformats.org/officeDocument/2006/relationships/hyperlink" Target="https://twitter.com/" TargetMode="External"/><Relationship Id="rId766" Type="http://schemas.openxmlformats.org/officeDocument/2006/relationships/hyperlink" Target="https://twitter.com/i/web/status/823545492395216897" TargetMode="External"/><Relationship Id="rId1189" Type="http://schemas.openxmlformats.org/officeDocument/2006/relationships/hyperlink" Target="https://twitter.com/i/web/status/823707482379862016" TargetMode="External"/><Relationship Id="rId1396" Type="http://schemas.openxmlformats.org/officeDocument/2006/relationships/hyperlink" Target="https://twitter.com/dzennon/status/823706079783579648" TargetMode="External"/><Relationship Id="rId2447" Type="http://schemas.openxmlformats.org/officeDocument/2006/relationships/hyperlink" Target="https://twitter.com/" TargetMode="External"/><Relationship Id="rId419" Type="http://schemas.openxmlformats.org/officeDocument/2006/relationships/hyperlink" Target="https://twitter.com/" TargetMode="External"/><Relationship Id="rId626" Type="http://schemas.openxmlformats.org/officeDocument/2006/relationships/hyperlink" Target="https://twitter.com/" TargetMode="External"/><Relationship Id="rId973" Type="http://schemas.openxmlformats.org/officeDocument/2006/relationships/hyperlink" Target="https://twitter.com/i/web/status/823653891766157313" TargetMode="External"/><Relationship Id="rId1049" Type="http://schemas.openxmlformats.org/officeDocument/2006/relationships/hyperlink" Target="https://twitter.com/bakedalaska/status/823659782804385792" TargetMode="External"/><Relationship Id="rId1256" Type="http://schemas.openxmlformats.org/officeDocument/2006/relationships/hyperlink" Target="http://www.frc.org/updatearticle/20170123/day-won"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3705" Type="http://schemas.openxmlformats.org/officeDocument/2006/relationships/hyperlink" Target="https://twitter.com/" TargetMode="External"/><Relationship Id="rId3912" Type="http://schemas.openxmlformats.org/officeDocument/2006/relationships/hyperlink" Target="https://twitter.com/" TargetMode="External"/><Relationship Id="rId833" Type="http://schemas.openxmlformats.org/officeDocument/2006/relationships/hyperlink" Target="https://www.youtube.com/watch?v=It9uakAuKCc&amp;feature=youtu.be" TargetMode="External"/><Relationship Id="rId1116" Type="http://schemas.openxmlformats.org/officeDocument/2006/relationships/hyperlink" Target="https://www.nytimes.com/glogin?URI=https%3A%2F%2Fwww.nytimes.com%2Finteractive%2F2017%2F01%2F22%2Fus%2Fpolitics%2Fwomens-march-trump-crowd-estimates.html%3F_r%3D0" TargetMode="External"/><Relationship Id="rId1463" Type="http://schemas.openxmlformats.org/officeDocument/2006/relationships/hyperlink" Target="https://twitter.com/" TargetMode="External"/><Relationship Id="rId1670" Type="http://schemas.openxmlformats.org/officeDocument/2006/relationships/hyperlink" Target="https://twitter.com/"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900" Type="http://schemas.openxmlformats.org/officeDocument/2006/relationships/hyperlink" Target="http://www.cnn.com/2017/01/23/us/immigration-court-inauguration-day/index.html" TargetMode="External"/><Relationship Id="rId1323" Type="http://schemas.openxmlformats.org/officeDocument/2006/relationships/hyperlink" Target="https://twitter.com/i/web/status/823757881694625794" TargetMode="External"/><Relationship Id="rId1530" Type="http://schemas.openxmlformats.org/officeDocument/2006/relationships/hyperlink" Target="https://twitter.com/" TargetMode="External"/><Relationship Id="rId3288" Type="http://schemas.openxmlformats.org/officeDocument/2006/relationships/hyperlink" Target="https://twitter.com/" TargetMode="External"/><Relationship Id="rId3495" Type="http://schemas.openxmlformats.org/officeDocument/2006/relationships/hyperlink" Target="https://twitter.com/" TargetMode="External"/><Relationship Id="rId2097" Type="http://schemas.openxmlformats.org/officeDocument/2006/relationships/hyperlink" Target="https://twitter.com/" TargetMode="External"/><Relationship Id="rId3148" Type="http://schemas.openxmlformats.org/officeDocument/2006/relationships/hyperlink" Target="https://twitter.com/" TargetMode="External"/><Relationship Id="rId3355" Type="http://schemas.openxmlformats.org/officeDocument/2006/relationships/hyperlink" Target="https://twitter.com/" TargetMode="External"/><Relationship Id="rId3562" Type="http://schemas.openxmlformats.org/officeDocument/2006/relationships/hyperlink" Target="https://twitter.com/" TargetMode="External"/><Relationship Id="rId276" Type="http://schemas.openxmlformats.org/officeDocument/2006/relationships/hyperlink" Target="https://twitter.com/" TargetMode="External"/><Relationship Id="rId483" Type="http://schemas.openxmlformats.org/officeDocument/2006/relationships/hyperlink" Target="https://twitter.com/" TargetMode="External"/><Relationship Id="rId690" Type="http://schemas.openxmlformats.org/officeDocument/2006/relationships/hyperlink" Target="https://twitter.com/"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3422" Type="http://schemas.openxmlformats.org/officeDocument/2006/relationships/hyperlink" Target="https://twitter.com/" TargetMode="External"/><Relationship Id="rId136" Type="http://schemas.openxmlformats.org/officeDocument/2006/relationships/hyperlink" Target="https://www.washingtonpost.com/local/2017/live-updates/politics/live-coverage-of-trumps-inauguration/lgbt-rights-page-disappears-from-white-house-web-site/?utm_term=.1edae5283ae7" TargetMode="External"/><Relationship Id="rId343" Type="http://schemas.openxmlformats.org/officeDocument/2006/relationships/hyperlink" Target="https://twitter.com/" TargetMode="External"/><Relationship Id="rId550" Type="http://schemas.openxmlformats.org/officeDocument/2006/relationships/hyperlink" Target="https://twitter.com/" TargetMode="External"/><Relationship Id="rId1180" Type="http://schemas.openxmlformats.org/officeDocument/2006/relationships/hyperlink" Target="http://www.charismanews.com/opinion/watchman-on-the-wall/62570-on-inauguration-day-i-heard-the-sound-of-lions-roaring"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03" Type="http://schemas.openxmlformats.org/officeDocument/2006/relationships/hyperlink" Target="https://twitter.com/i/web/status/823863987154649088" TargetMode="External"/><Relationship Id="rId1040" Type="http://schemas.openxmlformats.org/officeDocument/2006/relationships/hyperlink" Target="https://twitter.com/Yubbie007/status/822546722140393472" TargetMode="External"/><Relationship Id="rId4196" Type="http://schemas.openxmlformats.org/officeDocument/2006/relationships/hyperlink" Target="https://api.twitter.com/1.1/geo/id/4b485c18c6a6ab6f.json" TargetMode="External"/><Relationship Id="rId410" Type="http://schemas.openxmlformats.org/officeDocument/2006/relationships/hyperlink" Target="https://twitter.com/" TargetMode="External"/><Relationship Id="rId1997" Type="http://schemas.openxmlformats.org/officeDocument/2006/relationships/hyperlink" Target="https://twitter.com/" TargetMode="External"/><Relationship Id="rId4056" Type="http://schemas.openxmlformats.org/officeDocument/2006/relationships/hyperlink" Target="https://twitter.com/" TargetMode="External"/><Relationship Id="rId1857" Type="http://schemas.openxmlformats.org/officeDocument/2006/relationships/hyperlink" Target="https://twitter.com/" TargetMode="External"/><Relationship Id="rId2908" Type="http://schemas.openxmlformats.org/officeDocument/2006/relationships/hyperlink" Target="https://twitter.com/" TargetMode="External"/><Relationship Id="rId4263" Type="http://schemas.openxmlformats.org/officeDocument/2006/relationships/hyperlink" Target="https://api.twitter.com/1.1/geo/id/dc62519fda13b4ec.json"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3072" Type="http://schemas.openxmlformats.org/officeDocument/2006/relationships/hyperlink" Target="https://twitter.com/" TargetMode="External"/><Relationship Id="rId4123" Type="http://schemas.openxmlformats.org/officeDocument/2006/relationships/hyperlink" Target="https://twitter.com/" TargetMode="External"/><Relationship Id="rId3889" Type="http://schemas.openxmlformats.org/officeDocument/2006/relationships/hyperlink" Target="https://twitter.com/" TargetMode="External"/><Relationship Id="rId2698" Type="http://schemas.openxmlformats.org/officeDocument/2006/relationships/hyperlink" Target="https://twitter.com/" TargetMode="External"/><Relationship Id="rId3749" Type="http://schemas.openxmlformats.org/officeDocument/2006/relationships/hyperlink" Target="https://twitter.com/" TargetMode="External"/><Relationship Id="rId3956" Type="http://schemas.openxmlformats.org/officeDocument/2006/relationships/hyperlink" Target="https://twitter.com/" TargetMode="External"/><Relationship Id="rId877" Type="http://schemas.openxmlformats.org/officeDocument/2006/relationships/hyperlink" Target="http://esradiovalencia.es/"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3609" Type="http://schemas.openxmlformats.org/officeDocument/2006/relationships/hyperlink" Target="https://twitter.com/" TargetMode="External"/><Relationship Id="rId3816" Type="http://schemas.openxmlformats.org/officeDocument/2006/relationships/hyperlink" Target="https://twitter.com/" TargetMode="External"/><Relationship Id="rId737" Type="http://schemas.openxmlformats.org/officeDocument/2006/relationships/hyperlink" Target="https://twitter.com/i/web/status/823527951723614208" TargetMode="External"/><Relationship Id="rId944" Type="http://schemas.openxmlformats.org/officeDocument/2006/relationships/hyperlink" Target="https://twitter.com/kevinslo1078/status/823622098891354114" TargetMode="External"/><Relationship Id="rId1367" Type="http://schemas.openxmlformats.org/officeDocument/2006/relationships/hyperlink" Target="https://twitter.com/SheriffClarke/status/823248119789916160" TargetMode="External"/><Relationship Id="rId1574" Type="http://schemas.openxmlformats.org/officeDocument/2006/relationships/hyperlink" Target="https://twitter.com/"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73" Type="http://schemas.openxmlformats.org/officeDocument/2006/relationships/hyperlink" Target="http://www.nbc26.com/news/national/president-trump-tries-his-hand-at-snapchat" TargetMode="External"/><Relationship Id="rId804" Type="http://schemas.openxmlformats.org/officeDocument/2006/relationships/hyperlink" Target="https://twitter.com/i/web/status/823564757160427520" TargetMode="External"/><Relationship Id="rId1227" Type="http://schemas.openxmlformats.org/officeDocument/2006/relationships/hyperlink" Target="https://twitter.com/i/web/status/823718279466405890" TargetMode="External"/><Relationship Id="rId1434" Type="http://schemas.openxmlformats.org/officeDocument/2006/relationships/hyperlink" Target="http://www.twainquotes.com/Patriotism.html" TargetMode="External"/><Relationship Id="rId1641" Type="http://schemas.openxmlformats.org/officeDocument/2006/relationships/hyperlink" Target="https://twitter.com/" TargetMode="External"/><Relationship Id="rId1501" Type="http://schemas.openxmlformats.org/officeDocument/2006/relationships/hyperlink" Target="https://twitter.com/" TargetMode="External"/><Relationship Id="rId3399" Type="http://schemas.openxmlformats.org/officeDocument/2006/relationships/hyperlink" Target="https://twitter.com/" TargetMode="External"/><Relationship Id="rId3259" Type="http://schemas.openxmlformats.org/officeDocument/2006/relationships/hyperlink" Target="https://twitter.com/" TargetMode="External"/><Relationship Id="rId3466" Type="http://schemas.openxmlformats.org/officeDocument/2006/relationships/hyperlink" Target="https://twitter.com/" TargetMode="External"/><Relationship Id="rId387" Type="http://schemas.openxmlformats.org/officeDocument/2006/relationships/hyperlink" Target="https://twitter.com/" TargetMode="External"/><Relationship Id="rId594" Type="http://schemas.openxmlformats.org/officeDocument/2006/relationships/hyperlink" Target="https://twitter.com/"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3673" Type="http://schemas.openxmlformats.org/officeDocument/2006/relationships/hyperlink" Target="https://twitter.com/" TargetMode="External"/><Relationship Id="rId3880" Type="http://schemas.openxmlformats.org/officeDocument/2006/relationships/hyperlink" Target="https://twitter.com/" TargetMode="External"/><Relationship Id="rId247" Type="http://schemas.openxmlformats.org/officeDocument/2006/relationships/hyperlink" Target="https://twitter.com/" TargetMode="External"/><Relationship Id="rId1084" Type="http://schemas.openxmlformats.org/officeDocument/2006/relationships/hyperlink" Target="https://www.washingtonpost.com/news/post-politics/wp/2017/01/23/trump-names-his-inauguration-day-a-national-day-of-patriotic-devotion/?utm_term=.b52524fd0af6" TargetMode="External"/><Relationship Id="rId2482" Type="http://schemas.openxmlformats.org/officeDocument/2006/relationships/hyperlink" Target="https://twitter.com/" TargetMode="External"/><Relationship Id="rId3533" Type="http://schemas.openxmlformats.org/officeDocument/2006/relationships/hyperlink" Target="https://twitter.com/" TargetMode="External"/><Relationship Id="rId3740" Type="http://schemas.openxmlformats.org/officeDocument/2006/relationships/hyperlink" Target="https://twitter.com/" TargetMode="External"/><Relationship Id="rId107" Type="http://schemas.openxmlformats.org/officeDocument/2006/relationships/hyperlink" Target="http://norwalk.dailyvoice.com/politics/danbury-attorneys-enjoy-overwhelming-patriotism-at-trumps-inauguration/697285/" TargetMode="External"/><Relationship Id="rId454" Type="http://schemas.openxmlformats.org/officeDocument/2006/relationships/hyperlink" Target="https://twitter.com/" TargetMode="External"/><Relationship Id="rId661" Type="http://schemas.openxmlformats.org/officeDocument/2006/relationships/hyperlink" Target="https://twitter.com/" TargetMode="External"/><Relationship Id="rId1291" Type="http://schemas.openxmlformats.org/officeDocument/2006/relationships/hyperlink" Target="https://twitter.com/washingtonpost/status/823691254202593280"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3600" Type="http://schemas.openxmlformats.org/officeDocument/2006/relationships/hyperlink" Target="https://twitter.com/" TargetMode="External"/><Relationship Id="rId314" Type="http://schemas.openxmlformats.org/officeDocument/2006/relationships/hyperlink" Target="https://twitter.com/" TargetMode="External"/><Relationship Id="rId521" Type="http://schemas.openxmlformats.org/officeDocument/2006/relationships/hyperlink" Target="https://twitter.com/" TargetMode="External"/><Relationship Id="rId1151" Type="http://schemas.openxmlformats.org/officeDocument/2006/relationships/hyperlink" Target="https://twitter.com/i/web/status/823701336281653248" TargetMode="External"/><Relationship Id="rId2202" Type="http://schemas.openxmlformats.org/officeDocument/2006/relationships/hyperlink" Target="https://twitter.com/" TargetMode="External"/><Relationship Id="rId1011" Type="http://schemas.openxmlformats.org/officeDocument/2006/relationships/hyperlink" Target="https://twitter.com/i/web/status/823666041721122816" TargetMode="External"/><Relationship Id="rId1968" Type="http://schemas.openxmlformats.org/officeDocument/2006/relationships/hyperlink" Target="https://twitter.com/" TargetMode="External"/><Relationship Id="rId4167" Type="http://schemas.openxmlformats.org/officeDocument/2006/relationships/hyperlink" Target="https://twitter.com/" TargetMode="External"/><Relationship Id="rId3183" Type="http://schemas.openxmlformats.org/officeDocument/2006/relationships/hyperlink" Target="https://twitter.com/" TargetMode="External"/><Relationship Id="rId3390" Type="http://schemas.openxmlformats.org/officeDocument/2006/relationships/hyperlink" Target="https://twitter.com/" TargetMode="External"/><Relationship Id="rId4027" Type="http://schemas.openxmlformats.org/officeDocument/2006/relationships/hyperlink" Target="https://twitter.com/" TargetMode="External"/><Relationship Id="rId4234" Type="http://schemas.openxmlformats.org/officeDocument/2006/relationships/hyperlink" Target="https://api.twitter.com/1.1/geo/id/acbf38761374d732.json" TargetMode="External"/><Relationship Id="rId1828" Type="http://schemas.openxmlformats.org/officeDocument/2006/relationships/hyperlink" Target="https://twitter.com/" TargetMode="External"/><Relationship Id="rId3043" Type="http://schemas.openxmlformats.org/officeDocument/2006/relationships/hyperlink" Target="https://twitter.com/" TargetMode="External"/><Relationship Id="rId3250" Type="http://schemas.openxmlformats.org/officeDocument/2006/relationships/hyperlink" Target="https://twitter.com/" TargetMode="External"/><Relationship Id="rId171" Type="http://schemas.openxmlformats.org/officeDocument/2006/relationships/hyperlink" Target="http://nymag.com/thecut/2017/01/donald-and-melania-trump-inauguration-smile-video.html" TargetMode="External"/><Relationship Id="rId4301" Type="http://schemas.openxmlformats.org/officeDocument/2006/relationships/hyperlink" Target="https://api.twitter.com/1.1/geo/id/96683cc9126741d1.json" TargetMode="External"/><Relationship Id="rId3110" Type="http://schemas.openxmlformats.org/officeDocument/2006/relationships/hyperlink" Target="https://twitter.com/" TargetMode="External"/><Relationship Id="rId988" Type="http://schemas.openxmlformats.org/officeDocument/2006/relationships/hyperlink" Target="https://twitter.com/i/web/status/823657931702812673"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3927" Type="http://schemas.openxmlformats.org/officeDocument/2006/relationships/hyperlink" Target="https://twitter.com/" TargetMode="External"/><Relationship Id="rId848" Type="http://schemas.openxmlformats.org/officeDocument/2006/relationships/hyperlink" Target="http://www.huffingtonpost.com/entry/58858810e4b0111ea60b980c?timestamp=1485192474226" TargetMode="External"/><Relationship Id="rId1478" Type="http://schemas.openxmlformats.org/officeDocument/2006/relationships/hyperlink" Target="https://twitter.com/"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4091" Type="http://schemas.openxmlformats.org/officeDocument/2006/relationships/hyperlink" Target="https://twitter.com/" TargetMode="External"/><Relationship Id="rId708" Type="http://schemas.openxmlformats.org/officeDocument/2006/relationships/hyperlink" Target="https://api.twitter.com/1.1/geo/id/94965b2c45386f87.json" TargetMode="External"/><Relationship Id="rId915" Type="http://schemas.openxmlformats.org/officeDocument/2006/relationships/hyperlink" Target="http://www.sarasotapd.org/news/2017/1/23/sarasota-police-officers-return-from-presidential-inauguration-security-detail" TargetMode="External"/><Relationship Id="rId1338" Type="http://schemas.openxmlformats.org/officeDocument/2006/relationships/hyperlink" Target="http://www.aargauerzeitung.ch/ausland/alternative-fakten-die-luegen-von-donald-trump-haben-system-130873946" TargetMode="External"/><Relationship Id="rId1545" Type="http://schemas.openxmlformats.org/officeDocument/2006/relationships/hyperlink" Target="https://twitter.com/" TargetMode="External"/><Relationship Id="rId2943" Type="http://schemas.openxmlformats.org/officeDocument/2006/relationships/hyperlink" Target="https://twitter.com/" TargetMode="External"/><Relationship Id="rId1405" Type="http://schemas.openxmlformats.org/officeDocument/2006/relationships/hyperlink" Target="https://twitter.com/i/web/status/823839627601526785" TargetMode="External"/><Relationship Id="rId1752" Type="http://schemas.openxmlformats.org/officeDocument/2006/relationships/hyperlink" Target="https://twitter.com/" TargetMode="External"/><Relationship Id="rId2803" Type="http://schemas.openxmlformats.org/officeDocument/2006/relationships/hyperlink" Target="https://twitter.com/" TargetMode="External"/><Relationship Id="rId44" Type="http://schemas.openxmlformats.org/officeDocument/2006/relationships/hyperlink" Target="http://trib.al/936h1Xr" TargetMode="External"/><Relationship Id="rId1612" Type="http://schemas.openxmlformats.org/officeDocument/2006/relationships/hyperlink" Target="https://twitter.com/" TargetMode="External"/><Relationship Id="rId498" Type="http://schemas.openxmlformats.org/officeDocument/2006/relationships/hyperlink" Target="https://twitter.com/" TargetMode="External"/><Relationship Id="rId2179" Type="http://schemas.openxmlformats.org/officeDocument/2006/relationships/hyperlink" Target="https://twitter.com/" TargetMode="External"/><Relationship Id="rId3577" Type="http://schemas.openxmlformats.org/officeDocument/2006/relationships/hyperlink" Target="https://twitter.com/" TargetMode="External"/><Relationship Id="rId3784" Type="http://schemas.openxmlformats.org/officeDocument/2006/relationships/hyperlink" Target="https://twitter.com/" TargetMode="External"/><Relationship Id="rId3991" Type="http://schemas.openxmlformats.org/officeDocument/2006/relationships/hyperlink" Target="https://twitter.com/" TargetMode="External"/><Relationship Id="rId2386" Type="http://schemas.openxmlformats.org/officeDocument/2006/relationships/hyperlink" Target="https://twitter.com/" TargetMode="External"/><Relationship Id="rId2593" Type="http://schemas.openxmlformats.org/officeDocument/2006/relationships/hyperlink" Target="https://twitter.com/" TargetMode="External"/><Relationship Id="rId3437" Type="http://schemas.openxmlformats.org/officeDocument/2006/relationships/hyperlink" Target="https://twitter.com/" TargetMode="External"/><Relationship Id="rId3644" Type="http://schemas.openxmlformats.org/officeDocument/2006/relationships/hyperlink" Target="https://twitter.com/" TargetMode="External"/><Relationship Id="rId3851" Type="http://schemas.openxmlformats.org/officeDocument/2006/relationships/hyperlink" Target="https://twitter.com/" TargetMode="External"/><Relationship Id="rId358" Type="http://schemas.openxmlformats.org/officeDocument/2006/relationships/hyperlink" Target="https://twitter.com/" TargetMode="External"/><Relationship Id="rId565" Type="http://schemas.openxmlformats.org/officeDocument/2006/relationships/hyperlink" Target="https://twitter.com/" TargetMode="External"/><Relationship Id="rId772" Type="http://schemas.openxmlformats.org/officeDocument/2006/relationships/hyperlink" Target="https://twitter.com/i/web/status/823548494749270021" TargetMode="External"/><Relationship Id="rId1195" Type="http://schemas.openxmlformats.org/officeDocument/2006/relationships/hyperlink" Target="https://www.washingtonpost.com/news/post-politics/wp/2017/01/23/trump-names-his-inauguration-day-a-national-day-of-patriotic-devotion/?utm_term=.b52524fd0af6"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3504" Type="http://schemas.openxmlformats.org/officeDocument/2006/relationships/hyperlink" Target="https://twitter.com/" TargetMode="External"/><Relationship Id="rId3711" Type="http://schemas.openxmlformats.org/officeDocument/2006/relationships/hyperlink" Target="https://twitter.com/" TargetMode="External"/><Relationship Id="rId218" Type="http://schemas.openxmlformats.org/officeDocument/2006/relationships/hyperlink" Target="https://twitter.com/PNN_de/status/822490675606384642" TargetMode="External"/><Relationship Id="rId425" Type="http://schemas.openxmlformats.org/officeDocument/2006/relationships/hyperlink" Target="https://twitter.com/" TargetMode="External"/><Relationship Id="rId632" Type="http://schemas.openxmlformats.org/officeDocument/2006/relationships/hyperlink" Target="https://twitter.com/" TargetMode="External"/><Relationship Id="rId1055" Type="http://schemas.openxmlformats.org/officeDocument/2006/relationships/hyperlink" Target="https://twitter.com/i/web/status/823651487855230978" TargetMode="External"/><Relationship Id="rId1262" Type="http://schemas.openxmlformats.org/officeDocument/2006/relationships/hyperlink" Target="https://twitter.com/thegopreport/status/823518865992908801"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twitter.com/" TargetMode="External"/><Relationship Id="rId1122" Type="http://schemas.openxmlformats.org/officeDocument/2006/relationships/hyperlink" Target="https://www.washingtonpost.com/news/post-politics/wp/2017/01/23/trump-names-his-inauguration-day-a-national-day-of-patriotic-devotion/?utm_term=.b52524fd0af6" TargetMode="External"/><Relationship Id="rId4278" Type="http://schemas.openxmlformats.org/officeDocument/2006/relationships/hyperlink" Target="https://api.twitter.com/1.1/geo/id/01a9a39529b27f36.json" TargetMode="External"/><Relationship Id="rId3087" Type="http://schemas.openxmlformats.org/officeDocument/2006/relationships/hyperlink" Target="https://twitter.com/" TargetMode="External"/><Relationship Id="rId3294" Type="http://schemas.openxmlformats.org/officeDocument/2006/relationships/hyperlink" Target="https://twitter.com/" TargetMode="External"/><Relationship Id="rId4138" Type="http://schemas.openxmlformats.org/officeDocument/2006/relationships/hyperlink" Target="https://twitter.com/" TargetMode="External"/><Relationship Id="rId1939" Type="http://schemas.openxmlformats.org/officeDocument/2006/relationships/hyperlink" Target="https://twitter.com/" TargetMode="External"/><Relationship Id="rId3154" Type="http://schemas.openxmlformats.org/officeDocument/2006/relationships/hyperlink" Target="https://twitter.com/" TargetMode="External"/><Relationship Id="rId3361" Type="http://schemas.openxmlformats.org/officeDocument/2006/relationships/hyperlink" Target="https://twitter.com/" TargetMode="External"/><Relationship Id="rId4205" Type="http://schemas.openxmlformats.org/officeDocument/2006/relationships/hyperlink" Target="https://api.twitter.com/1.1/geo/id/1da00c8852cc9da2.json" TargetMode="External"/><Relationship Id="rId282" Type="http://schemas.openxmlformats.org/officeDocument/2006/relationships/hyperlink" Target="https://twitter.com/" TargetMode="External"/><Relationship Id="rId2170" Type="http://schemas.openxmlformats.org/officeDocument/2006/relationships/hyperlink" Target="https://twitter.com/"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8" Type="http://schemas.openxmlformats.org/officeDocument/2006/relationships/hyperlink" Target="http://www.breitbart.com/big-government/2017/01/22/prosecutors-inauguration-day-protesters-arrested-will-charged-felony-rioting/" TargetMode="External"/><Relationship Id="rId142" Type="http://schemas.openxmlformats.org/officeDocument/2006/relationships/hyperlink" Target="http://www.architecturaldigest.com/story/us-presidential-inauguration-locations?mbid=social_twitter" TargetMode="External"/><Relationship Id="rId2030" Type="http://schemas.openxmlformats.org/officeDocument/2006/relationships/hyperlink" Target="https://twitter.com/" TargetMode="External"/><Relationship Id="rId2987" Type="http://schemas.openxmlformats.org/officeDocument/2006/relationships/hyperlink" Target="https://twitter.com/" TargetMode="External"/><Relationship Id="rId959" Type="http://schemas.openxmlformats.org/officeDocument/2006/relationships/hyperlink" Target="https://twitter.com/zakcheneyrice/status/823630270322667522" TargetMode="External"/><Relationship Id="rId1589"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2847" Type="http://schemas.openxmlformats.org/officeDocument/2006/relationships/hyperlink" Target="https://twitter.com/" TargetMode="External"/><Relationship Id="rId4062" Type="http://schemas.openxmlformats.org/officeDocument/2006/relationships/hyperlink" Target="https://twitter.com/" TargetMode="External"/><Relationship Id="rId88" Type="http://schemas.openxmlformats.org/officeDocument/2006/relationships/hyperlink" Target="http://trib.al/RC0EDz0" TargetMode="External"/><Relationship Id="rId819" Type="http://schemas.openxmlformats.org/officeDocument/2006/relationships/hyperlink" Target="https://twitter.com/i/web/status/823571423348150272"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1309" Type="http://schemas.openxmlformats.org/officeDocument/2006/relationships/hyperlink" Target="https://twitter.com/i/web/status/823752040350449664" TargetMode="External"/><Relationship Id="rId1516" Type="http://schemas.openxmlformats.org/officeDocument/2006/relationships/hyperlink" Target="https://twitter.com/"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15" Type="http://schemas.openxmlformats.org/officeDocument/2006/relationships/hyperlink" Target="http://investorseurope.ooo/97gdb" TargetMode="External"/><Relationship Id="rId3688" Type="http://schemas.openxmlformats.org/officeDocument/2006/relationships/hyperlink" Target="https://twitter.com/" TargetMode="External"/><Relationship Id="rId3895" Type="http://schemas.openxmlformats.org/officeDocument/2006/relationships/hyperlink" Target="https://twitter.com/" TargetMode="External"/><Relationship Id="rId2497" Type="http://schemas.openxmlformats.org/officeDocument/2006/relationships/hyperlink" Target="https://twitter.com/" TargetMode="External"/><Relationship Id="rId3548" Type="http://schemas.openxmlformats.org/officeDocument/2006/relationships/hyperlink" Target="https://twitter.com/" TargetMode="External"/><Relationship Id="rId3755" Type="http://schemas.openxmlformats.org/officeDocument/2006/relationships/hyperlink" Target="https://twitter.com/" TargetMode="External"/><Relationship Id="rId469" Type="http://schemas.openxmlformats.org/officeDocument/2006/relationships/hyperlink" Target="https://twitter.com/" TargetMode="External"/><Relationship Id="rId676" Type="http://schemas.openxmlformats.org/officeDocument/2006/relationships/hyperlink" Target="https://twitter.com/" TargetMode="External"/><Relationship Id="rId883" Type="http://schemas.openxmlformats.org/officeDocument/2006/relationships/hyperlink" Target="http://www.foxnews.com/politics/2017/01/20/text-president-trumps-obamacare-executive-order.html" TargetMode="External"/><Relationship Id="rId1099" Type="http://schemas.openxmlformats.org/officeDocument/2006/relationships/hyperlink" Target="https://twitter.com/brianmmunoz/status/823680559348060164" TargetMode="External"/><Relationship Id="rId2357" Type="http://schemas.openxmlformats.org/officeDocument/2006/relationships/hyperlink" Target="https://twitter.com/" TargetMode="External"/><Relationship Id="rId2564" Type="http://schemas.openxmlformats.org/officeDocument/2006/relationships/hyperlink" Target="https://twitter.com/" TargetMode="External"/><Relationship Id="rId3408" Type="http://schemas.openxmlformats.org/officeDocument/2006/relationships/hyperlink" Target="https://twitter.com/" TargetMode="External"/><Relationship Id="rId3615" Type="http://schemas.openxmlformats.org/officeDocument/2006/relationships/hyperlink" Target="https://twitter.com/" TargetMode="External"/><Relationship Id="rId3962" Type="http://schemas.openxmlformats.org/officeDocument/2006/relationships/hyperlink" Target="https://twitter.com/" TargetMode="External"/><Relationship Id="rId329" Type="http://schemas.openxmlformats.org/officeDocument/2006/relationships/hyperlink" Target="https://twitter.com/" TargetMode="External"/><Relationship Id="rId536" Type="http://schemas.openxmlformats.org/officeDocument/2006/relationships/hyperlink" Target="https://twitter.com/" TargetMode="External"/><Relationship Id="rId1166" Type="http://schemas.openxmlformats.org/officeDocument/2006/relationships/hyperlink" Target="http://www.charismanews.com/opinion/watchman-on-the-wall/62570-on-inauguration-day-i-heard-the-sound-of-lions-roaring" TargetMode="External"/><Relationship Id="rId1373" Type="http://schemas.openxmlformats.org/officeDocument/2006/relationships/hyperlink" Target="https://twitter.com/i/web/status/823588139516260352" TargetMode="External"/><Relationship Id="rId2217" Type="http://schemas.openxmlformats.org/officeDocument/2006/relationships/hyperlink" Target="https://twitter.com/" TargetMode="External"/><Relationship Id="rId2771" Type="http://schemas.openxmlformats.org/officeDocument/2006/relationships/hyperlink" Target="https://twitter.com/" TargetMode="External"/><Relationship Id="rId3822" Type="http://schemas.openxmlformats.org/officeDocument/2006/relationships/hyperlink" Target="https://twitter.com/" TargetMode="External"/><Relationship Id="rId743" Type="http://schemas.openxmlformats.org/officeDocument/2006/relationships/hyperlink" Target="https://twitter.com/i/web/status/823530629186940928" TargetMode="External"/><Relationship Id="rId950" Type="http://schemas.openxmlformats.org/officeDocument/2006/relationships/hyperlink" Target="https://twitter.com/i/web/status/823645228514934784" TargetMode="External"/><Relationship Id="rId1026" Type="http://schemas.openxmlformats.org/officeDocument/2006/relationships/hyperlink" Target="https://www.youtube.com/watch?v=ELD2AwFN9Nc&amp;feature=youtu.be" TargetMode="External"/><Relationship Id="rId1580" Type="http://schemas.openxmlformats.org/officeDocument/2006/relationships/hyperlink" Target="https://twitter.com/"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603" Type="http://schemas.openxmlformats.org/officeDocument/2006/relationships/hyperlink" Target="https://twitter.com/" TargetMode="External"/><Relationship Id="rId810" Type="http://schemas.openxmlformats.org/officeDocument/2006/relationships/hyperlink" Target="http://magicvalley.com/news/local/education/magic-valley-students-attend-inauguration/article_db76f4db-1b36-5b16-aade-afce42197892.html" TargetMode="External"/><Relationship Id="rId1233" Type="http://schemas.openxmlformats.org/officeDocument/2006/relationships/hyperlink" Target="https://twitter.com/i/web/status/823719700559446016" TargetMode="External"/><Relationship Id="rId1440" Type="http://schemas.openxmlformats.org/officeDocument/2006/relationships/hyperlink" Target="https://twitter.com/mansizedthumbs/status/823727200268591105" TargetMode="External"/><Relationship Id="rId1300" Type="http://schemas.openxmlformats.org/officeDocument/2006/relationships/hyperlink" Target="https://twitter.com/joyreaper/status/823729906790100993" TargetMode="External"/><Relationship Id="rId3198" Type="http://schemas.openxmlformats.org/officeDocument/2006/relationships/hyperlink" Target="https://twitter.com/" TargetMode="External"/><Relationship Id="rId4249" Type="http://schemas.openxmlformats.org/officeDocument/2006/relationships/hyperlink" Target="https://api.twitter.com/1.1/geo/id/5bcd72da50f0ee77.json" TargetMode="External"/><Relationship Id="rId3058" Type="http://schemas.openxmlformats.org/officeDocument/2006/relationships/hyperlink" Target="https://twitter.com/" TargetMode="External"/><Relationship Id="rId3265" Type="http://schemas.openxmlformats.org/officeDocument/2006/relationships/hyperlink" Target="https://twitter.com/" TargetMode="External"/><Relationship Id="rId3472" Type="http://schemas.openxmlformats.org/officeDocument/2006/relationships/hyperlink" Target="https://twitter.com/" TargetMode="External"/><Relationship Id="rId4109" Type="http://schemas.openxmlformats.org/officeDocument/2006/relationships/hyperlink" Target="https://twitter.com/" TargetMode="External"/><Relationship Id="rId4316" Type="http://schemas.openxmlformats.org/officeDocument/2006/relationships/printerSettings" Target="../printerSettings/printerSettings1.bin"/><Relationship Id="rId186" Type="http://schemas.openxmlformats.org/officeDocument/2006/relationships/hyperlink" Target="https://www.buzzfeed.com/eimiyamamitsu/inauguration-debunk?utm_term=.jcmGbwqq9M" TargetMode="External"/><Relationship Id="rId393" Type="http://schemas.openxmlformats.org/officeDocument/2006/relationships/hyperlink" Target="https://twitter.com/"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s://twitter.com/" TargetMode="External"/><Relationship Id="rId460" Type="http://schemas.openxmlformats.org/officeDocument/2006/relationships/hyperlink" Target="https://twitter.com/" TargetMode="External"/><Relationship Id="rId1090" Type="http://schemas.openxmlformats.org/officeDocument/2006/relationships/hyperlink" Target="https://www.facebook.com/thejrtshow/videos/10154696679856075/" TargetMode="External"/><Relationship Id="rId2141" Type="http://schemas.openxmlformats.org/officeDocument/2006/relationships/hyperlink" Target="https://twitter.com/" TargetMode="External"/><Relationship Id="rId113" Type="http://schemas.openxmlformats.org/officeDocument/2006/relationships/hyperlink" Target="http://trib.al/5QCX5qm" TargetMode="External"/><Relationship Id="rId320" Type="http://schemas.openxmlformats.org/officeDocument/2006/relationships/hyperlink" Target="https://twitter.com/" TargetMode="External"/><Relationship Id="rId2001" Type="http://schemas.openxmlformats.org/officeDocument/2006/relationships/hyperlink" Target="https://twitter.com/" TargetMode="External"/><Relationship Id="rId2958" Type="http://schemas.openxmlformats.org/officeDocument/2006/relationships/hyperlink" Target="https://twitter.com/"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2818" Type="http://schemas.openxmlformats.org/officeDocument/2006/relationships/hyperlink" Target="https://twitter.com/" TargetMode="External"/><Relationship Id="rId4173" Type="http://schemas.openxmlformats.org/officeDocument/2006/relationships/hyperlink" Target="https://twitter.com/" TargetMode="External"/><Relationship Id="rId59" Type="http://schemas.openxmlformats.org/officeDocument/2006/relationships/hyperlink" Target="https://www.washingtonpost.com/news/post-politics/wp/2017/01/23/trump-names-his-inauguration-day-a-national-day-of-patriotic-devotion/?postshare=4241485225187079&amp;tid=ss_tw&amp;utm_term=.a6c1eecb3fb4" TargetMode="External"/><Relationship Id="rId1627" Type="http://schemas.openxmlformats.org/officeDocument/2006/relationships/hyperlink" Target="https://twitter.com/" TargetMode="External"/><Relationship Id="rId1834" Type="http://schemas.openxmlformats.org/officeDocument/2006/relationships/hyperlink" Target="https://twitter.com/" TargetMode="External"/><Relationship Id="rId4033" Type="http://schemas.openxmlformats.org/officeDocument/2006/relationships/hyperlink" Target="https://twitter.com/" TargetMode="External"/><Relationship Id="rId4240" Type="http://schemas.openxmlformats.org/officeDocument/2006/relationships/hyperlink" Target="https://api.twitter.com/1.1/geo/id/01a9a39529b27f36.json" TargetMode="External"/><Relationship Id="rId3799" Type="http://schemas.openxmlformats.org/officeDocument/2006/relationships/hyperlink" Target="https://twitter.com/" TargetMode="External"/><Relationship Id="rId4100" Type="http://schemas.openxmlformats.org/officeDocument/2006/relationships/hyperlink" Target="https://twitter.com/" TargetMode="External"/><Relationship Id="rId1901" Type="http://schemas.openxmlformats.org/officeDocument/2006/relationships/hyperlink" Target="https://twitter.com/" TargetMode="External"/><Relationship Id="rId3659" Type="http://schemas.openxmlformats.org/officeDocument/2006/relationships/hyperlink" Target="https://twitter.com/" TargetMode="External"/><Relationship Id="rId3866" Type="http://schemas.openxmlformats.org/officeDocument/2006/relationships/hyperlink" Target="https://twitter.com/" TargetMode="External"/><Relationship Id="rId787" Type="http://schemas.openxmlformats.org/officeDocument/2006/relationships/hyperlink" Target="https://twitter.com/2016Deplorables/status/822489181419016192" TargetMode="External"/><Relationship Id="rId994" Type="http://schemas.openxmlformats.org/officeDocument/2006/relationships/hyperlink" Target="https://twitter.com/realDonaldTrump/status/332308211321425920"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3519" Type="http://schemas.openxmlformats.org/officeDocument/2006/relationships/hyperlink" Target="https://twitter.com/" TargetMode="External"/><Relationship Id="rId3726" Type="http://schemas.openxmlformats.org/officeDocument/2006/relationships/hyperlink" Target="https://twitter.com/" TargetMode="External"/><Relationship Id="rId3933" Type="http://schemas.openxmlformats.org/officeDocument/2006/relationships/hyperlink" Target="https://twitter.com/" TargetMode="External"/><Relationship Id="rId647" Type="http://schemas.openxmlformats.org/officeDocument/2006/relationships/hyperlink" Target="https://twitter.com/" TargetMode="External"/><Relationship Id="rId854" Type="http://schemas.openxmlformats.org/officeDocument/2006/relationships/hyperlink" Target="http://www.thecollegefix.com/post/30838/" TargetMode="External"/><Relationship Id="rId1277" Type="http://schemas.openxmlformats.org/officeDocument/2006/relationships/hyperlink" Target="http://www.ebay.com/itm/President-Trump-Inauguration-Womens-March-Washington-Jan-23-2017-USA-Today-/401264245970?hash=item5d6d367cd2" TargetMode="External"/><Relationship Id="rId1484" Type="http://schemas.openxmlformats.org/officeDocument/2006/relationships/hyperlink" Target="https://twitter.com/" TargetMode="External"/><Relationship Id="rId1691" Type="http://schemas.openxmlformats.org/officeDocument/2006/relationships/hyperlink" Target="https://twitter.com/" TargetMode="External"/><Relationship Id="rId2328" Type="http://schemas.openxmlformats.org/officeDocument/2006/relationships/hyperlink" Target="https://twitter.com/"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s://twitter.com/" TargetMode="External"/><Relationship Id="rId714" Type="http://schemas.openxmlformats.org/officeDocument/2006/relationships/hyperlink" Target="https://twitter.com/i/web/status/823460365560414210" TargetMode="External"/><Relationship Id="rId921" Type="http://schemas.openxmlformats.org/officeDocument/2006/relationships/hyperlink" Target="https://www.youtube.com/watch?v=ZwN0AGMPYhE&amp;list=PLnZ8LE6IJseWMmmuEGN4NlILz3tpcGx6B&amp;index=1" TargetMode="External"/><Relationship Id="rId1137" Type="http://schemas.openxmlformats.org/officeDocument/2006/relationships/hyperlink" Target="https://twitter.com/yastreblyansky/status/823673546639634432" TargetMode="External"/><Relationship Id="rId1344" Type="http://schemas.openxmlformats.org/officeDocument/2006/relationships/hyperlink" Target="https://twitter.com/ktla/status/823760716544942080" TargetMode="External"/><Relationship Id="rId1551" Type="http://schemas.openxmlformats.org/officeDocument/2006/relationships/hyperlink" Target="https://twitter.com/" TargetMode="External"/><Relationship Id="rId2602" Type="http://schemas.openxmlformats.org/officeDocument/2006/relationships/hyperlink" Target="https://twitter.com/" TargetMode="External"/><Relationship Id="rId50" Type="http://schemas.openxmlformats.org/officeDocument/2006/relationships/hyperlink" Target="https://www.youtube.com/watch?v=OM7B56xok9M&amp;feature=youtu.be" TargetMode="External"/><Relationship Id="rId1204" Type="http://schemas.openxmlformats.org/officeDocument/2006/relationships/hyperlink" Target="https://www.washingtonpost.com/news/post-politics/wp/2017/01/23/trump-names-his-inauguration-day-a-national-day-of-patriotic-devotion/?utm_term=.b52524fd0af6" TargetMode="External"/><Relationship Id="rId1411" Type="http://schemas.openxmlformats.org/officeDocument/2006/relationships/hyperlink" Target="http://www.twainquotes.com/Patriotism.html" TargetMode="External"/><Relationship Id="rId3169" Type="http://schemas.openxmlformats.org/officeDocument/2006/relationships/hyperlink" Target="https://twitter.com/" TargetMode="External"/><Relationship Id="rId3376" Type="http://schemas.openxmlformats.org/officeDocument/2006/relationships/hyperlink" Target="https://twitter.com/" TargetMode="External"/><Relationship Id="rId3583" Type="http://schemas.openxmlformats.org/officeDocument/2006/relationships/hyperlink" Target="https://twitter.com/" TargetMode="External"/><Relationship Id="rId297" Type="http://schemas.openxmlformats.org/officeDocument/2006/relationships/hyperlink" Target="https://twitter.com/"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3790" Type="http://schemas.openxmlformats.org/officeDocument/2006/relationships/hyperlink" Target="https://twitter.com/" TargetMode="External"/><Relationship Id="rId157" Type="http://schemas.openxmlformats.org/officeDocument/2006/relationships/hyperlink" Target="http://ow.ly/1psC308gTKe" TargetMode="External"/><Relationship Id="rId364" Type="http://schemas.openxmlformats.org/officeDocument/2006/relationships/hyperlink" Target="https://twitter.com/" TargetMode="External"/><Relationship Id="rId2045" Type="http://schemas.openxmlformats.org/officeDocument/2006/relationships/hyperlink" Target="https://twitter.com/" TargetMode="External"/><Relationship Id="rId3443" Type="http://schemas.openxmlformats.org/officeDocument/2006/relationships/hyperlink" Target="https://twitter.com/" TargetMode="External"/><Relationship Id="rId3650" Type="http://schemas.openxmlformats.org/officeDocument/2006/relationships/hyperlink" Target="https://twitter.com/" TargetMode="External"/><Relationship Id="rId571" Type="http://schemas.openxmlformats.org/officeDocument/2006/relationships/hyperlink" Target="https://twitter.com/" TargetMode="External"/><Relationship Id="rId2252" Type="http://schemas.openxmlformats.org/officeDocument/2006/relationships/hyperlink" Target="https://twitter.com/" TargetMode="External"/><Relationship Id="rId3303" Type="http://schemas.openxmlformats.org/officeDocument/2006/relationships/hyperlink" Target="https://twitter.com/" TargetMode="External"/><Relationship Id="rId3510" Type="http://schemas.openxmlformats.org/officeDocument/2006/relationships/hyperlink" Target="https://twitter.com/" TargetMode="External"/><Relationship Id="rId224" Type="http://schemas.openxmlformats.org/officeDocument/2006/relationships/hyperlink" Target="https://twitter.com/" TargetMode="External"/><Relationship Id="rId431" Type="http://schemas.openxmlformats.org/officeDocument/2006/relationships/hyperlink" Target="https://twitter.com/" TargetMode="External"/><Relationship Id="rId1061" Type="http://schemas.openxmlformats.org/officeDocument/2006/relationships/hyperlink" Target="https://www.facebook.com/OccupyDemocrats/videos/1399069996852717/" TargetMode="External"/><Relationship Id="rId2112" Type="http://schemas.openxmlformats.org/officeDocument/2006/relationships/hyperlink" Target="https://twitter.com/" TargetMode="External"/><Relationship Id="rId1878" Type="http://schemas.openxmlformats.org/officeDocument/2006/relationships/hyperlink" Target="https://twitter.com/" TargetMode="External"/><Relationship Id="rId2929" Type="http://schemas.openxmlformats.org/officeDocument/2006/relationships/hyperlink" Target="https://twitter.com/" TargetMode="External"/><Relationship Id="rId4077" Type="http://schemas.openxmlformats.org/officeDocument/2006/relationships/hyperlink" Target="https://twitter.com/" TargetMode="External"/><Relationship Id="rId4284" Type="http://schemas.openxmlformats.org/officeDocument/2006/relationships/hyperlink" Target="https://api.twitter.com/1.1/geo/id/3b77caf94bfc81fe.json" TargetMode="External"/><Relationship Id="rId1738" Type="http://schemas.openxmlformats.org/officeDocument/2006/relationships/hyperlink" Target="https://twitter.com/" TargetMode="External"/><Relationship Id="rId3093" Type="http://schemas.openxmlformats.org/officeDocument/2006/relationships/hyperlink" Target="https://twitter.com/" TargetMode="External"/><Relationship Id="rId4144" Type="http://schemas.openxmlformats.org/officeDocument/2006/relationships/hyperlink" Target="https://twitter.com/" TargetMode="External"/><Relationship Id="rId1945" Type="http://schemas.openxmlformats.org/officeDocument/2006/relationships/hyperlink" Target="https://twitter.com/" TargetMode="External"/><Relationship Id="rId3160" Type="http://schemas.openxmlformats.org/officeDocument/2006/relationships/hyperlink" Target="https://twitter.com/" TargetMode="External"/><Relationship Id="rId4004" Type="http://schemas.openxmlformats.org/officeDocument/2006/relationships/hyperlink" Target="https://twitter.com/" TargetMode="External"/><Relationship Id="rId4211" Type="http://schemas.openxmlformats.org/officeDocument/2006/relationships/hyperlink" Target="https://api.twitter.com/1.1/geo/id/dd9c503d6c35364b.json" TargetMode="External"/><Relationship Id="rId1805" Type="http://schemas.openxmlformats.org/officeDocument/2006/relationships/hyperlink" Target="https://twitter.com/" TargetMode="External"/><Relationship Id="rId3020" Type="http://schemas.openxmlformats.org/officeDocument/2006/relationships/hyperlink" Target="https://twitter.com/" TargetMode="External"/><Relationship Id="rId3977" Type="http://schemas.openxmlformats.org/officeDocument/2006/relationships/hyperlink" Target="https://twitter.com/" TargetMode="External"/><Relationship Id="rId898" Type="http://schemas.openxmlformats.org/officeDocument/2006/relationships/hyperlink" Target="https://www.facebook.com/EEnews.net/videos/968119099986842/"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3837" Type="http://schemas.openxmlformats.org/officeDocument/2006/relationships/hyperlink" Target="https://twitter.com/" TargetMode="External"/><Relationship Id="rId758" Type="http://schemas.openxmlformats.org/officeDocument/2006/relationships/hyperlink" Target="https://twitter.com/mattklewis/status/823524324833370112" TargetMode="External"/><Relationship Id="rId965" Type="http://schemas.openxmlformats.org/officeDocument/2006/relationships/hyperlink" Target="https://twitter.com/ktvu/status/823636532892344320" TargetMode="External"/><Relationship Id="rId1388" Type="http://schemas.openxmlformats.org/officeDocument/2006/relationships/hyperlink" Target="https://www.rt.com/usa/trespass-bill-obama-secret-227/" TargetMode="External"/><Relationship Id="rId1595" Type="http://schemas.openxmlformats.org/officeDocument/2006/relationships/hyperlink" Target="https://twitter.com/"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3904" Type="http://schemas.openxmlformats.org/officeDocument/2006/relationships/hyperlink" Target="https://twitter.com/" TargetMode="External"/><Relationship Id="rId94" Type="http://schemas.openxmlformats.org/officeDocument/2006/relationships/hyperlink" Target="https://www.youtube.com/watch?v=ht4u05dnqWM&amp;feature=youtu.be" TargetMode="External"/><Relationship Id="rId618" Type="http://schemas.openxmlformats.org/officeDocument/2006/relationships/hyperlink" Target="https://twitter.com/" TargetMode="External"/><Relationship Id="rId825" Type="http://schemas.openxmlformats.org/officeDocument/2006/relationships/hyperlink" Target="https://twitter.com/i/web/status/823574772583960576" TargetMode="External"/><Relationship Id="rId1248" Type="http://schemas.openxmlformats.org/officeDocument/2006/relationships/hyperlink" Target="http://www.bluenote.com/news/charles-lloyd-releases-protest-single" TargetMode="External"/><Relationship Id="rId1455" Type="http://schemas.openxmlformats.org/officeDocument/2006/relationships/hyperlink" Target="https://twitter.com/" TargetMode="External"/><Relationship Id="rId1662" Type="http://schemas.openxmlformats.org/officeDocument/2006/relationships/hyperlink" Target="https://twitter.com/" TargetMode="External"/><Relationship Id="rId2506" Type="http://schemas.openxmlformats.org/officeDocument/2006/relationships/hyperlink" Target="https://twitter.com/" TargetMode="External"/><Relationship Id="rId1108" Type="http://schemas.openxmlformats.org/officeDocument/2006/relationships/hyperlink" Target="https://twitter.com/i/web/status/823685415119028225" TargetMode="External"/><Relationship Id="rId1315" Type="http://schemas.openxmlformats.org/officeDocument/2006/relationships/hyperlink" Target="http://www.dailymail.co.uk/news/article-4142288/Sculpture-Winston-Churchill-Oval-Office.html"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1522" Type="http://schemas.openxmlformats.org/officeDocument/2006/relationships/hyperlink" Target="https://twitter.com/" TargetMode="External"/><Relationship Id="rId21" Type="http://schemas.openxmlformats.org/officeDocument/2006/relationships/hyperlink" Target="http://ow.ly/1psC308gTKe" TargetMode="External"/><Relationship Id="rId2089" Type="http://schemas.openxmlformats.org/officeDocument/2006/relationships/hyperlink" Target="https://twitter.com/" TargetMode="External"/><Relationship Id="rId3487" Type="http://schemas.openxmlformats.org/officeDocument/2006/relationships/hyperlink" Target="https://twitter.com/" TargetMode="External"/><Relationship Id="rId3694" Type="http://schemas.openxmlformats.org/officeDocument/2006/relationships/hyperlink" Target="https://twitter.com/" TargetMode="External"/><Relationship Id="rId2296" Type="http://schemas.openxmlformats.org/officeDocument/2006/relationships/hyperlink" Target="https://twitter.com/" TargetMode="External"/><Relationship Id="rId3347" Type="http://schemas.openxmlformats.org/officeDocument/2006/relationships/hyperlink" Target="https://twitter.com/" TargetMode="External"/><Relationship Id="rId3554" Type="http://schemas.openxmlformats.org/officeDocument/2006/relationships/hyperlink" Target="https://twitter.com/" TargetMode="External"/><Relationship Id="rId3761" Type="http://schemas.openxmlformats.org/officeDocument/2006/relationships/hyperlink" Target="https://twitter.com/" TargetMode="External"/><Relationship Id="rId268" Type="http://schemas.openxmlformats.org/officeDocument/2006/relationships/hyperlink" Target="https://twitter.com/" TargetMode="External"/><Relationship Id="rId475" Type="http://schemas.openxmlformats.org/officeDocument/2006/relationships/hyperlink" Target="https://twitter.com/" TargetMode="External"/><Relationship Id="rId682" Type="http://schemas.openxmlformats.org/officeDocument/2006/relationships/hyperlink" Target="https://twitter.com/"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s://twitter.com/" TargetMode="External"/><Relationship Id="rId3207" Type="http://schemas.openxmlformats.org/officeDocument/2006/relationships/hyperlink" Target="https://twitter.com/" TargetMode="External"/><Relationship Id="rId3414" Type="http://schemas.openxmlformats.org/officeDocument/2006/relationships/hyperlink" Target="https://twitter.com/" TargetMode="External"/><Relationship Id="rId3621" Type="http://schemas.openxmlformats.org/officeDocument/2006/relationships/hyperlink" Target="https://twitter.com/" TargetMode="External"/><Relationship Id="rId128" Type="http://schemas.openxmlformats.org/officeDocument/2006/relationships/hyperlink" Target="http://stamford.dailyvoice.com/politics/danbury-attorneys-enjoy-overwhelming-patriotism-at-trumps-inauguration/697285/" TargetMode="External"/><Relationship Id="rId335" Type="http://schemas.openxmlformats.org/officeDocument/2006/relationships/hyperlink" Target="https://twitter.com/" TargetMode="External"/><Relationship Id="rId542" Type="http://schemas.openxmlformats.org/officeDocument/2006/relationships/hyperlink" Target="https://twitter.com/" TargetMode="External"/><Relationship Id="rId1172" Type="http://schemas.openxmlformats.org/officeDocument/2006/relationships/hyperlink" Target="https://www.washingtonpost.com/news/post-politics/wp/2017/01/23/trump-names-his-inauguration-day-a-national-day-of-patriotic-devotion/?utm_term=.b52524fd0af6"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s://twitter.com/" TargetMode="External"/><Relationship Id="rId1032" Type="http://schemas.openxmlformats.org/officeDocument/2006/relationships/hyperlink" Target="https://www.topps.com/shop-entertainment-brands/garbage-pail-kids/presidential-inaug-hurl-ceremony.html" TargetMode="External"/><Relationship Id="rId4188" Type="http://schemas.openxmlformats.org/officeDocument/2006/relationships/hyperlink" Target="https://twitter.com/" TargetMode="External"/><Relationship Id="rId1989" Type="http://schemas.openxmlformats.org/officeDocument/2006/relationships/hyperlink" Target="https://twitter.com/" TargetMode="External"/><Relationship Id="rId4048" Type="http://schemas.openxmlformats.org/officeDocument/2006/relationships/hyperlink" Target="https://twitter.com/" TargetMode="External"/><Relationship Id="rId4255" Type="http://schemas.openxmlformats.org/officeDocument/2006/relationships/hyperlink" Target="https://api.twitter.com/1.1/geo/id/4f7e679ed1c428e1.json" TargetMode="External"/><Relationship Id="rId1849" Type="http://schemas.openxmlformats.org/officeDocument/2006/relationships/hyperlink" Target="https://twitter.com/" TargetMode="External"/><Relationship Id="rId3064" Type="http://schemas.openxmlformats.org/officeDocument/2006/relationships/hyperlink" Target="https://twitter.com/" TargetMode="External"/><Relationship Id="rId192" Type="http://schemas.openxmlformats.org/officeDocument/2006/relationships/hyperlink" Target="http://ew.com/tv/2017/01/21/trump-inauguration-ratings/"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3271" Type="http://schemas.openxmlformats.org/officeDocument/2006/relationships/hyperlink" Target="https://twitter.com/" TargetMode="External"/><Relationship Id="rId4115" Type="http://schemas.openxmlformats.org/officeDocument/2006/relationships/hyperlink" Target="https://twitter.com/" TargetMode="External"/><Relationship Id="rId2080" Type="http://schemas.openxmlformats.org/officeDocument/2006/relationships/hyperlink" Target="https://twitter.com/"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3948" Type="http://schemas.openxmlformats.org/officeDocument/2006/relationships/hyperlink" Target="https://twitter.com/" TargetMode="External"/><Relationship Id="rId869" Type="http://schemas.openxmlformats.org/officeDocument/2006/relationships/hyperlink" Target="https://twitter.com/i/web/status/823596772920586240" TargetMode="External"/><Relationship Id="rId1499" Type="http://schemas.openxmlformats.org/officeDocument/2006/relationships/hyperlink" Target="https://twitter.com/" TargetMode="External"/><Relationship Id="rId729" Type="http://schemas.openxmlformats.org/officeDocument/2006/relationships/hyperlink" Target="http://paper.li/Arkesis/1323308444?edition_id=c84899d0-e160-11e6-97d6-002590a5ba2d" TargetMode="External"/><Relationship Id="rId1359" Type="http://schemas.openxmlformats.org/officeDocument/2006/relationships/hyperlink" Target="https://www.washingtonpost.com/news/post-politics/wp/2017/01/23/trump-names-his-inauguration-day-a-national-day-of-patriotic-devotion/?utm_term=.b52524fd0af6"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3808" Type="http://schemas.openxmlformats.org/officeDocument/2006/relationships/hyperlink" Target="https://twitter.com/" TargetMode="External"/><Relationship Id="rId936" Type="http://schemas.openxmlformats.org/officeDocument/2006/relationships/hyperlink" Target="https://twitter.com/kevinslo1078/status/823622098891354114" TargetMode="External"/><Relationship Id="rId1219" Type="http://schemas.openxmlformats.org/officeDocument/2006/relationships/hyperlink" Target="https://twitter.com/i/web/status/823714945523208193" TargetMode="External"/><Relationship Id="rId1566" Type="http://schemas.openxmlformats.org/officeDocument/2006/relationships/hyperlink" Target="https://twitter.com/"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slate.trib.al/SZLOAwt" TargetMode="External"/><Relationship Id="rId1426" Type="http://schemas.openxmlformats.org/officeDocument/2006/relationships/hyperlink" Target="https://www.washingtonpost.com/news/post-politics/wp/2017/01/23/trump-names-his-inauguration-day-a-national-day-of-patriotic-devotion/?utm_term=.b52524fd0af6"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598" Type="http://schemas.openxmlformats.org/officeDocument/2006/relationships/hyperlink" Target="https://twitter.com/" TargetMode="External"/><Relationship Id="rId3458" Type="http://schemas.openxmlformats.org/officeDocument/2006/relationships/hyperlink" Target="https://twitter.com/" TargetMode="External"/><Relationship Id="rId3665" Type="http://schemas.openxmlformats.org/officeDocument/2006/relationships/hyperlink" Target="https://twitter.com/" TargetMode="External"/><Relationship Id="rId3872" Type="http://schemas.openxmlformats.org/officeDocument/2006/relationships/hyperlink" Target="https://twitter.com/" TargetMode="External"/><Relationship Id="rId379" Type="http://schemas.openxmlformats.org/officeDocument/2006/relationships/hyperlink" Target="https://twitter.com/" TargetMode="External"/><Relationship Id="rId586" Type="http://schemas.openxmlformats.org/officeDocument/2006/relationships/hyperlink" Target="https://twitter.com/" TargetMode="External"/><Relationship Id="rId793" Type="http://schemas.openxmlformats.org/officeDocument/2006/relationships/hyperlink" Target="https://twitter.com/i/web/status/823561513910681600"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3318" Type="http://schemas.openxmlformats.org/officeDocument/2006/relationships/hyperlink" Target="https://twitter.com/" TargetMode="External"/><Relationship Id="rId3525" Type="http://schemas.openxmlformats.org/officeDocument/2006/relationships/hyperlink" Target="https://twitter.com/" TargetMode="External"/><Relationship Id="rId239" Type="http://schemas.openxmlformats.org/officeDocument/2006/relationships/hyperlink" Target="https://twitter.com/" TargetMode="External"/><Relationship Id="rId446" Type="http://schemas.openxmlformats.org/officeDocument/2006/relationships/hyperlink" Target="https://twitter.com/" TargetMode="External"/><Relationship Id="rId653" Type="http://schemas.openxmlformats.org/officeDocument/2006/relationships/hyperlink" Target="https://twitter.com/" TargetMode="External"/><Relationship Id="rId1076" Type="http://schemas.openxmlformats.org/officeDocument/2006/relationships/hyperlink" Target="http://dailycaller.com/2017/01/22/can-you-identify-this-woman-who-set-a-trump-supporters-hair-on-fire-in-dc-on-inauguration-day/" TargetMode="External"/><Relationship Id="rId1283" Type="http://schemas.openxmlformats.org/officeDocument/2006/relationships/hyperlink" Target="https://www.youtube.com/watch?v=N_oQ-kgUk5g"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732" Type="http://schemas.openxmlformats.org/officeDocument/2006/relationships/hyperlink" Target="https://twitter.com/" TargetMode="External"/><Relationship Id="rId306" Type="http://schemas.openxmlformats.org/officeDocument/2006/relationships/hyperlink" Target="https://twitter.com/" TargetMode="External"/><Relationship Id="rId860" Type="http://schemas.openxmlformats.org/officeDocument/2006/relationships/hyperlink" Target="https://www.youtube.com/watch?v=It9uakAuKCc&amp;feature=youtu.be" TargetMode="External"/><Relationship Id="rId1143" Type="http://schemas.openxmlformats.org/officeDocument/2006/relationships/hyperlink" Target="https://twitter.com/i/web/status/823698864901222400" TargetMode="External"/><Relationship Id="rId2541" Type="http://schemas.openxmlformats.org/officeDocument/2006/relationships/hyperlink" Target="https://twitter.com/" TargetMode="External"/><Relationship Id="rId4299" Type="http://schemas.openxmlformats.org/officeDocument/2006/relationships/hyperlink" Target="https://api.twitter.com/1.1/geo/id/96683cc9126741d1.json" TargetMode="External"/><Relationship Id="rId513" Type="http://schemas.openxmlformats.org/officeDocument/2006/relationships/hyperlink" Target="https://twitter.com/" TargetMode="External"/><Relationship Id="rId720" Type="http://schemas.openxmlformats.org/officeDocument/2006/relationships/hyperlink" Target="https://twitter.com/contentfaktor/status/823465777839898624" TargetMode="External"/><Relationship Id="rId1350" Type="http://schemas.openxmlformats.org/officeDocument/2006/relationships/hyperlink" Target="https://www.youtube.com/watch?v=0bWL8V7PJ7U&amp;feature=youtu.be" TargetMode="External"/><Relationship Id="rId2401" Type="http://schemas.openxmlformats.org/officeDocument/2006/relationships/hyperlink" Target="https://twitter.com/" TargetMode="External"/><Relationship Id="rId4159" Type="http://schemas.openxmlformats.org/officeDocument/2006/relationships/hyperlink" Target="https://twitter.com/" TargetMode="External"/><Relationship Id="rId1003" Type="http://schemas.openxmlformats.org/officeDocument/2006/relationships/hyperlink" Target="https://www.facebook.com/thejrtshow/videos/10154696679856075/" TargetMode="External"/><Relationship Id="rId1210" Type="http://schemas.openxmlformats.org/officeDocument/2006/relationships/hyperlink" Target="https://twitter.com/seanspicer/status/445356999862398976" TargetMode="External"/><Relationship Id="rId3175" Type="http://schemas.openxmlformats.org/officeDocument/2006/relationships/hyperlink" Target="https://twitter.com/" TargetMode="External"/><Relationship Id="rId3382" Type="http://schemas.openxmlformats.org/officeDocument/2006/relationships/hyperlink" Target="https://twitter.com/" TargetMode="External"/><Relationship Id="rId4019" Type="http://schemas.openxmlformats.org/officeDocument/2006/relationships/hyperlink" Target="https://twitter.com/" TargetMode="External"/><Relationship Id="rId4226" Type="http://schemas.openxmlformats.org/officeDocument/2006/relationships/hyperlink" Target="https://api.twitter.com/1.1/geo/id/01fbe706f872cb32.json" TargetMode="External"/><Relationship Id="rId2191" Type="http://schemas.openxmlformats.org/officeDocument/2006/relationships/hyperlink" Target="https://twitter.com/"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163" Type="http://schemas.openxmlformats.org/officeDocument/2006/relationships/hyperlink" Target="http://www.adweek.com/adfreak/nut-brand-bought-bluntest-front-page-ad-reacting-trumps-inauguration-175688" TargetMode="External"/><Relationship Id="rId370" Type="http://schemas.openxmlformats.org/officeDocument/2006/relationships/hyperlink" Target="https://twitter.com/"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s://twitter.com/" TargetMode="External"/><Relationship Id="rId2868" Type="http://schemas.openxmlformats.org/officeDocument/2006/relationships/hyperlink" Target="https://twitter.com/" TargetMode="External"/><Relationship Id="rId3919" Type="http://schemas.openxmlformats.org/officeDocument/2006/relationships/hyperlink" Target="https://twitter.com/" TargetMode="External"/><Relationship Id="rId4083" Type="http://schemas.openxmlformats.org/officeDocument/2006/relationships/hyperlink" Target="https://twitter.com/"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4290" Type="http://schemas.openxmlformats.org/officeDocument/2006/relationships/hyperlink" Target="https://api.twitter.com/1.1/geo/id/42e46bc3663a4b5f.json" TargetMode="External"/><Relationship Id="rId907" Type="http://schemas.openxmlformats.org/officeDocument/2006/relationships/hyperlink" Target="https://twitter.com/MightyBusterBro/status/823541953237118976" TargetMode="External"/><Relationship Id="rId1537" Type="http://schemas.openxmlformats.org/officeDocument/2006/relationships/hyperlink" Target="https://twitter.com/"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4150" Type="http://schemas.openxmlformats.org/officeDocument/2006/relationships/hyperlink" Target="https://twitter.com/" TargetMode="External"/><Relationship Id="rId36" Type="http://schemas.openxmlformats.org/officeDocument/2006/relationships/hyperlink" Target="http://conservativefiringline.com/media-fails-show-massive-grassroots-support-trump-inauguration-video/?utm_source=dlvr.it&amp;utm_medium=twitter" TargetMode="External"/><Relationship Id="rId1604" Type="http://schemas.openxmlformats.org/officeDocument/2006/relationships/hyperlink" Target="https://twitter.com/" TargetMode="External"/><Relationship Id="rId4010" Type="http://schemas.openxmlformats.org/officeDocument/2006/relationships/hyperlink" Target="https://twitter.com/" TargetMode="External"/><Relationship Id="rId1811" Type="http://schemas.openxmlformats.org/officeDocument/2006/relationships/hyperlink" Target="https://twitter.com/" TargetMode="External"/><Relationship Id="rId3569" Type="http://schemas.openxmlformats.org/officeDocument/2006/relationships/hyperlink" Target="https://twitter.com/" TargetMode="External"/><Relationship Id="rId697" Type="http://schemas.openxmlformats.org/officeDocument/2006/relationships/hyperlink" Target="https://twitter.com/" TargetMode="External"/><Relationship Id="rId2378" Type="http://schemas.openxmlformats.org/officeDocument/2006/relationships/hyperlink" Target="https://twitter.com/" TargetMode="External"/><Relationship Id="rId3429" Type="http://schemas.openxmlformats.org/officeDocument/2006/relationships/hyperlink" Target="https://twitter.com/" TargetMode="External"/><Relationship Id="rId3776" Type="http://schemas.openxmlformats.org/officeDocument/2006/relationships/hyperlink" Target="https://twitter.com/" TargetMode="External"/><Relationship Id="rId3983" Type="http://schemas.openxmlformats.org/officeDocument/2006/relationships/hyperlink" Target="https://twitter.com/" TargetMode="External"/><Relationship Id="rId1187" Type="http://schemas.openxmlformats.org/officeDocument/2006/relationships/hyperlink" Target="https://www.washingtonpost.com/news/post-politics/wp/2017/01/23/trump-names-his-inauguration-day-a-national-day-of-patriotic-devotion/?utm_term=.b52524fd0af6"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3636" Type="http://schemas.openxmlformats.org/officeDocument/2006/relationships/hyperlink" Target="https://twitter.com/" TargetMode="External"/><Relationship Id="rId3843" Type="http://schemas.openxmlformats.org/officeDocument/2006/relationships/hyperlink" Target="https://twitter.com/" TargetMode="External"/><Relationship Id="rId557" Type="http://schemas.openxmlformats.org/officeDocument/2006/relationships/hyperlink" Target="https://twitter.com/" TargetMode="External"/><Relationship Id="rId764" Type="http://schemas.openxmlformats.org/officeDocument/2006/relationships/hyperlink" Target="https://www.youtube.com/watch?v=z_JpvwlNI1M" TargetMode="External"/><Relationship Id="rId971" Type="http://schemas.openxmlformats.org/officeDocument/2006/relationships/hyperlink" Target="https://twitter.com/nytvideo/status/823587426446802944" TargetMode="External"/><Relationship Id="rId1394" Type="http://schemas.openxmlformats.org/officeDocument/2006/relationships/hyperlink" Target="https://twitter.com/i/web/status/823834968866557953"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3703" Type="http://schemas.openxmlformats.org/officeDocument/2006/relationships/hyperlink" Target="https://twitter.com/" TargetMode="External"/><Relationship Id="rId3910" Type="http://schemas.openxmlformats.org/officeDocument/2006/relationships/hyperlink" Target="https://twitter.com/" TargetMode="External"/><Relationship Id="rId417" Type="http://schemas.openxmlformats.org/officeDocument/2006/relationships/hyperlink" Target="https://twitter.com/" TargetMode="External"/><Relationship Id="rId624" Type="http://schemas.openxmlformats.org/officeDocument/2006/relationships/hyperlink" Target="https://twitter.com/" TargetMode="External"/><Relationship Id="rId831" Type="http://schemas.openxmlformats.org/officeDocument/2006/relationships/hyperlink" Target="http://giantorangeskittle.tumblr.com/post/156243851428/my-experience-at-the-presidential-inauguration" TargetMode="External"/><Relationship Id="rId1047" Type="http://schemas.openxmlformats.org/officeDocument/2006/relationships/hyperlink" Target="https://twitter.com/Marv_Vien/status/823621167621619713" TargetMode="External"/><Relationship Id="rId1254" Type="http://schemas.openxmlformats.org/officeDocument/2006/relationships/hyperlink" Target="http://www.huffingtonpost.com/entry/cleveland-newspaper-snubs-trump-inauguration_us_5883811be4b070d8cad2b612?i6zb0529" TargetMode="External"/><Relationship Id="rId1461" Type="http://schemas.openxmlformats.org/officeDocument/2006/relationships/hyperlink" Target="https://twitter.com/"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1114" Type="http://schemas.openxmlformats.org/officeDocument/2006/relationships/hyperlink" Target="https://twitter.com/i/web/status/823688569353080832" TargetMode="External"/><Relationship Id="rId1321" Type="http://schemas.openxmlformats.org/officeDocument/2006/relationships/hyperlink" Target="https://twitter.com/i/web/status/823747114211610624" TargetMode="External"/><Relationship Id="rId3079" Type="http://schemas.openxmlformats.org/officeDocument/2006/relationships/hyperlink" Target="https://twitter.com/" TargetMode="External"/><Relationship Id="rId3286" Type="http://schemas.openxmlformats.org/officeDocument/2006/relationships/hyperlink" Target="https://twitter.com/" TargetMode="External"/><Relationship Id="rId3493" Type="http://schemas.openxmlformats.org/officeDocument/2006/relationships/hyperlink" Target="https://twitter.com/" TargetMode="External"/><Relationship Id="rId2095" Type="http://schemas.openxmlformats.org/officeDocument/2006/relationships/hyperlink" Target="https://twitter.com/" TargetMode="External"/><Relationship Id="rId3146" Type="http://schemas.openxmlformats.org/officeDocument/2006/relationships/hyperlink" Target="https://twitter.com/" TargetMode="External"/><Relationship Id="rId3353" Type="http://schemas.openxmlformats.org/officeDocument/2006/relationships/hyperlink" Target="https://twitter.com/" TargetMode="External"/><Relationship Id="rId274" Type="http://schemas.openxmlformats.org/officeDocument/2006/relationships/hyperlink" Target="https://twitter.com/" TargetMode="External"/><Relationship Id="rId481" Type="http://schemas.openxmlformats.org/officeDocument/2006/relationships/hyperlink" Target="https://twitter.com/" TargetMode="External"/><Relationship Id="rId2162" Type="http://schemas.openxmlformats.org/officeDocument/2006/relationships/hyperlink" Target="https://twitter.com/" TargetMode="External"/><Relationship Id="rId3006" Type="http://schemas.openxmlformats.org/officeDocument/2006/relationships/hyperlink" Target="https://twitter.com/" TargetMode="External"/><Relationship Id="rId3560" Type="http://schemas.openxmlformats.org/officeDocument/2006/relationships/hyperlink" Target="https://twitter.com/" TargetMode="External"/><Relationship Id="rId134" Type="http://schemas.openxmlformats.org/officeDocument/2006/relationships/hyperlink" Target="http://ridgefield.dailyvoice.com/politics/danbury-attorneys-enjoy-overwhelming-patriotism-at-trumps-inauguration/697285/" TargetMode="External"/><Relationship Id="rId3213" Type="http://schemas.openxmlformats.org/officeDocument/2006/relationships/hyperlink" Target="https://twitter.com/" TargetMode="External"/><Relationship Id="rId3420" Type="http://schemas.openxmlformats.org/officeDocument/2006/relationships/hyperlink" Target="https://twitter.com/" TargetMode="External"/><Relationship Id="rId341" Type="http://schemas.openxmlformats.org/officeDocument/2006/relationships/hyperlink" Target="https://twitter.com/" TargetMode="External"/><Relationship Id="rId2022" Type="http://schemas.openxmlformats.org/officeDocument/2006/relationships/hyperlink" Target="https://twitter.com/" TargetMode="External"/><Relationship Id="rId2979" Type="http://schemas.openxmlformats.org/officeDocument/2006/relationships/hyperlink" Target="https://twitter.com/" TargetMode="External"/><Relationship Id="rId201" Type="http://schemas.openxmlformats.org/officeDocument/2006/relationships/hyperlink" Target="https://www.youtube.com/watch?v=OM7B56xok9M&amp;feature=youtu.be"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2839" Type="http://schemas.openxmlformats.org/officeDocument/2006/relationships/hyperlink" Target="https://twitter.com/" TargetMode="External"/><Relationship Id="rId4194" Type="http://schemas.openxmlformats.org/officeDocument/2006/relationships/hyperlink" Target="https://twitter.com/" TargetMode="External"/><Relationship Id="rId1648" Type="http://schemas.openxmlformats.org/officeDocument/2006/relationships/hyperlink" Target="https://twitter.com/" TargetMode="External"/><Relationship Id="rId4054" Type="http://schemas.openxmlformats.org/officeDocument/2006/relationships/hyperlink" Target="https://twitter.com/" TargetMode="External"/><Relationship Id="rId4261" Type="http://schemas.openxmlformats.org/officeDocument/2006/relationships/hyperlink" Target="https://api.twitter.com/1.1/geo/id/01a9a39529b27f36.json" TargetMode="External"/><Relationship Id="rId1508" Type="http://schemas.openxmlformats.org/officeDocument/2006/relationships/hyperlink" Target="https://twitter.com/" TargetMode="External"/><Relationship Id="rId1855" Type="http://schemas.openxmlformats.org/officeDocument/2006/relationships/hyperlink" Target="https://twitter.com/"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4121"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3887"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3747" Type="http://schemas.openxmlformats.org/officeDocument/2006/relationships/hyperlink" Target="https://twitter.com/" TargetMode="External"/><Relationship Id="rId3954" Type="http://schemas.openxmlformats.org/officeDocument/2006/relationships/hyperlink" Target="https://twitter.com/" TargetMode="External"/><Relationship Id="rId668" Type="http://schemas.openxmlformats.org/officeDocument/2006/relationships/hyperlink" Target="https://twitter.com/" TargetMode="External"/><Relationship Id="rId875" Type="http://schemas.openxmlformats.org/officeDocument/2006/relationships/hyperlink" Target="http://esradiovalencia.es/" TargetMode="External"/><Relationship Id="rId1298" Type="http://schemas.openxmlformats.org/officeDocument/2006/relationships/hyperlink" Target="https://www.washingtonpost.com/news/post-politics/wp/2017/01/23/trump-names-his-inauguration-day-a-national-day-of-patriotic-devotion/?utm_term=.b52524fd0af6" TargetMode="External"/><Relationship Id="rId2349" Type="http://schemas.openxmlformats.org/officeDocument/2006/relationships/hyperlink" Target="https://twitter.com/"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3607" Type="http://schemas.openxmlformats.org/officeDocument/2006/relationships/hyperlink" Target="https://twitter.com/" TargetMode="External"/><Relationship Id="rId3814" Type="http://schemas.openxmlformats.org/officeDocument/2006/relationships/hyperlink" Target="https://twitter.com/" TargetMode="External"/><Relationship Id="rId528" Type="http://schemas.openxmlformats.org/officeDocument/2006/relationships/hyperlink" Target="https://twitter.com/" TargetMode="External"/><Relationship Id="rId735" Type="http://schemas.openxmlformats.org/officeDocument/2006/relationships/hyperlink" Target="https://soundcloud.com/imagine-athena/what-will-happen-in-2017" TargetMode="External"/><Relationship Id="rId942" Type="http://schemas.openxmlformats.org/officeDocument/2006/relationships/hyperlink" Target="https://twitter.com/kevinslo1078/status/823622098891354114" TargetMode="External"/><Relationship Id="rId1158" Type="http://schemas.openxmlformats.org/officeDocument/2006/relationships/hyperlink" Target="https://twitter.com/i/web/status/823703091132264449" TargetMode="External"/><Relationship Id="rId1365" Type="http://schemas.openxmlformats.org/officeDocument/2006/relationships/hyperlink" Target="https://www.washingtonpost.com/news/post-politics/wp/2017/01/23/trump-names-his-inauguration-day-a-national-day-of-patriotic-devotion/?utm_term=.b52524fd0af6" TargetMode="External"/><Relationship Id="rId1572" Type="http://schemas.openxmlformats.org/officeDocument/2006/relationships/hyperlink" Target="https://twitter.com/"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s://twitter.com/" TargetMode="External"/><Relationship Id="rId1018" Type="http://schemas.openxmlformats.org/officeDocument/2006/relationships/hyperlink" Target="https://twitter.com/i/web/status/823667386968510465" TargetMode="External"/><Relationship Id="rId1225" Type="http://schemas.openxmlformats.org/officeDocument/2006/relationships/hyperlink" Target="https://twitter.com/i/web/status/823718279466405890" TargetMode="External"/><Relationship Id="rId1432" Type="http://schemas.openxmlformats.org/officeDocument/2006/relationships/hyperlink" Target="https://twitter.com/i/web/status/823861103558098945" TargetMode="External"/><Relationship Id="rId2830" Type="http://schemas.openxmlformats.org/officeDocument/2006/relationships/hyperlink" Target="https://twitter.com/" TargetMode="External"/><Relationship Id="rId71" Type="http://schemas.openxmlformats.org/officeDocument/2006/relationships/hyperlink" Target="http://www.breitbart.com/big-government/2017/01/22/prosecutors-inauguration-day-protesters-arrested-will-charged-felony-rioting/" TargetMode="External"/><Relationship Id="rId802" Type="http://schemas.openxmlformats.org/officeDocument/2006/relationships/hyperlink" Target="http://brittanyfuson.blogspot.com/2017/01/flotus.html" TargetMode="External"/><Relationship Id="rId3397" Type="http://schemas.openxmlformats.org/officeDocument/2006/relationships/hyperlink" Target="https://twitter.com/" TargetMode="External"/><Relationship Id="rId178" Type="http://schemas.openxmlformats.org/officeDocument/2006/relationships/hyperlink" Target="http://www.breitbart.com/big-government/2017/01/22/prosecutors-inauguration-day-protesters-arrested-will-charged-felony-rioting/" TargetMode="External"/><Relationship Id="rId3257" Type="http://schemas.openxmlformats.org/officeDocument/2006/relationships/hyperlink" Target="https://twitter.com/" TargetMode="External"/><Relationship Id="rId3464" Type="http://schemas.openxmlformats.org/officeDocument/2006/relationships/hyperlink" Target="https://twitter.com/" TargetMode="External"/><Relationship Id="rId3671" Type="http://schemas.openxmlformats.org/officeDocument/2006/relationships/hyperlink" Target="https://twitter.com/" TargetMode="External"/><Relationship Id="rId4308" Type="http://schemas.openxmlformats.org/officeDocument/2006/relationships/hyperlink" Target="https://api.twitter.com/1.1/geo/id/005e3661711a29a9.json" TargetMode="External"/><Relationship Id="rId385" Type="http://schemas.openxmlformats.org/officeDocument/2006/relationships/hyperlink" Target="https://twitter.com/" TargetMode="External"/><Relationship Id="rId592" Type="http://schemas.openxmlformats.org/officeDocument/2006/relationships/hyperlink" Target="https://twitter.com/"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3531" Type="http://schemas.openxmlformats.org/officeDocument/2006/relationships/hyperlink" Target="https://twitter.com/" TargetMode="External"/><Relationship Id="rId245" Type="http://schemas.openxmlformats.org/officeDocument/2006/relationships/hyperlink" Target="https://twitter.com/" TargetMode="External"/><Relationship Id="rId452" Type="http://schemas.openxmlformats.org/officeDocument/2006/relationships/hyperlink" Target="https://twitter.com/" TargetMode="External"/><Relationship Id="rId1082" Type="http://schemas.openxmlformats.org/officeDocument/2006/relationships/hyperlink" Target="http://www.cnn.com/interactive/2017/01/politics/trump-inauguration-gigapixel/"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www.nydailynews.com/news/politics/melania-trump-husband-scowl-inauguration-article-1.2953928?cid=bitly" TargetMode="External"/><Relationship Id="rId312" Type="http://schemas.openxmlformats.org/officeDocument/2006/relationships/hyperlink" Target="https://twitter.com/" TargetMode="External"/><Relationship Id="rId2200" Type="http://schemas.openxmlformats.org/officeDocument/2006/relationships/hyperlink" Target="https://twitter.com/" TargetMode="External"/><Relationship Id="rId4098" Type="http://schemas.openxmlformats.org/officeDocument/2006/relationships/hyperlink" Target="https://twitter.com/" TargetMode="External"/><Relationship Id="rId1899" Type="http://schemas.openxmlformats.org/officeDocument/2006/relationships/hyperlink" Target="https://twitter.com/" TargetMode="External"/><Relationship Id="rId4165"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3181" Type="http://schemas.openxmlformats.org/officeDocument/2006/relationships/hyperlink" Target="https://twitter.com/" TargetMode="External"/><Relationship Id="rId4025" Type="http://schemas.openxmlformats.org/officeDocument/2006/relationships/hyperlink" Target="https://twitter.com/" TargetMode="External"/><Relationship Id="rId1619" Type="http://schemas.openxmlformats.org/officeDocument/2006/relationships/hyperlink" Target="https://twitter.com/" TargetMode="External"/><Relationship Id="rId1826" Type="http://schemas.openxmlformats.org/officeDocument/2006/relationships/hyperlink" Target="https://twitter.com/" TargetMode="External"/><Relationship Id="rId4232" Type="http://schemas.openxmlformats.org/officeDocument/2006/relationships/hyperlink" Target="https://api.twitter.com/1.1/geo/id/96683cc9126741d1.json" TargetMode="External"/><Relationship Id="rId3041" Type="http://schemas.openxmlformats.org/officeDocument/2006/relationships/hyperlink" Target="https://twitter.com/" TargetMode="External"/><Relationship Id="rId3998" Type="http://schemas.openxmlformats.org/officeDocument/2006/relationships/hyperlink" Target="https://twitter.com/" TargetMode="External"/><Relationship Id="rId3858" Type="http://schemas.openxmlformats.org/officeDocument/2006/relationships/hyperlink" Target="https://twitter.com/" TargetMode="External"/><Relationship Id="rId779" Type="http://schemas.openxmlformats.org/officeDocument/2006/relationships/hyperlink" Target="http://www.sarasotapd.org/news/2017/1/23/sarasota-police-officers-return-from-presidential-inauguration-security-detail" TargetMode="External"/><Relationship Id="rId986" Type="http://schemas.openxmlformats.org/officeDocument/2006/relationships/hyperlink" Target="https://www.thenation.com/article/i-was-at-trumps-inauguration-it-was-tiny/" TargetMode="External"/><Relationship Id="rId2667" Type="http://schemas.openxmlformats.org/officeDocument/2006/relationships/hyperlink" Target="https://twitter.com/" TargetMode="External"/><Relationship Id="rId3718" Type="http://schemas.openxmlformats.org/officeDocument/2006/relationships/hyperlink" Target="https://twitter.com/" TargetMode="External"/><Relationship Id="rId639" Type="http://schemas.openxmlformats.org/officeDocument/2006/relationships/hyperlink" Target="https://twitter.com/" TargetMode="External"/><Relationship Id="rId1269" Type="http://schemas.openxmlformats.org/officeDocument/2006/relationships/hyperlink" Target="https://twitter.com/i/web/status/823738947037724673" TargetMode="External"/><Relationship Id="rId1476" Type="http://schemas.openxmlformats.org/officeDocument/2006/relationships/hyperlink" Target="https://twitter.com/" TargetMode="External"/><Relationship Id="rId2874" Type="http://schemas.openxmlformats.org/officeDocument/2006/relationships/hyperlink" Target="https://twitter.com/" TargetMode="External"/><Relationship Id="rId3925" Type="http://schemas.openxmlformats.org/officeDocument/2006/relationships/hyperlink" Target="https://twitter.com/" TargetMode="External"/><Relationship Id="rId846" Type="http://schemas.openxmlformats.org/officeDocument/2006/relationships/hyperlink" Target="https://twitter.com/FuckJerry/status/823372625854472193" TargetMode="External"/><Relationship Id="rId1129" Type="http://schemas.openxmlformats.org/officeDocument/2006/relationships/hyperlink" Target="https://www.washingtonpost.com/news/post-politics/wp/2017/01/23/trump-names-his-inauguration-day-a-national-day-of-patriotic-devotion/?utm_term=.b52524fd0af6"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706" Type="http://schemas.openxmlformats.org/officeDocument/2006/relationships/hyperlink" Target="https://twitter.com/" TargetMode="External"/><Relationship Id="rId913" Type="http://schemas.openxmlformats.org/officeDocument/2006/relationships/hyperlink" Target="http://www.rollingstone.it/musica/news-musica/da-dylan-a-beyonce-le-migliori-performance-per-i-presidenti/2017-01-23/" TargetMode="External"/><Relationship Id="rId1336" Type="http://schemas.openxmlformats.org/officeDocument/2006/relationships/hyperlink" Target="http://www.aargauerzeitung.ch/ausland/alternative-fakten-die-luegen-von-donald-trump-haben-system-130873946" TargetMode="External"/><Relationship Id="rId1543" Type="http://schemas.openxmlformats.org/officeDocument/2006/relationships/hyperlink" Target="https://twitter.com/" TargetMode="External"/><Relationship Id="rId1750" Type="http://schemas.openxmlformats.org/officeDocument/2006/relationships/hyperlink" Target="https://twitter.com/" TargetMode="External"/><Relationship Id="rId2801" Type="http://schemas.openxmlformats.org/officeDocument/2006/relationships/hyperlink" Target="https://twitter.com/" TargetMode="External"/><Relationship Id="rId42" Type="http://schemas.openxmlformats.org/officeDocument/2006/relationships/hyperlink" Target="http://www.breitbart.com/big-government/2017/01/22/prosecutors-inauguration-day-protesters-arrested-will-charged-felony-rioting/" TargetMode="External"/><Relationship Id="rId1403" Type="http://schemas.openxmlformats.org/officeDocument/2006/relationships/hyperlink" Target="https://twitter.com/i/web/status/823836842957148160" TargetMode="External"/><Relationship Id="rId1610" Type="http://schemas.openxmlformats.org/officeDocument/2006/relationships/hyperlink" Target="https://twitter.com/" TargetMode="External"/><Relationship Id="rId3368" Type="http://schemas.openxmlformats.org/officeDocument/2006/relationships/hyperlink" Target="https://twitter.com/" TargetMode="External"/><Relationship Id="rId3575" Type="http://schemas.openxmlformats.org/officeDocument/2006/relationships/hyperlink" Target="https://twitter.com/" TargetMode="External"/><Relationship Id="rId3782" Type="http://schemas.openxmlformats.org/officeDocument/2006/relationships/hyperlink" Target="https://twitter.com/" TargetMode="External"/><Relationship Id="rId289" Type="http://schemas.openxmlformats.org/officeDocument/2006/relationships/hyperlink" Target="https://twitter.com/" TargetMode="External"/><Relationship Id="rId496" Type="http://schemas.openxmlformats.org/officeDocument/2006/relationships/hyperlink" Target="https://twitter.com/"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3435" Type="http://schemas.openxmlformats.org/officeDocument/2006/relationships/hyperlink" Target="https://twitter.com/" TargetMode="External"/><Relationship Id="rId3642" Type="http://schemas.openxmlformats.org/officeDocument/2006/relationships/hyperlink" Target="https://twitter.com/" TargetMode="External"/><Relationship Id="rId149" Type="http://schemas.openxmlformats.org/officeDocument/2006/relationships/hyperlink" Target="http://thefreethoughtproject.com/violence-standing-rock-inauguration/" TargetMode="External"/><Relationship Id="rId356" Type="http://schemas.openxmlformats.org/officeDocument/2006/relationships/hyperlink" Target="https://twitter.com/" TargetMode="External"/><Relationship Id="rId563" Type="http://schemas.openxmlformats.org/officeDocument/2006/relationships/hyperlink" Target="https://twitter.com/" TargetMode="External"/><Relationship Id="rId770" Type="http://schemas.openxmlformats.org/officeDocument/2006/relationships/hyperlink" Target="https://twitter.com/i/web/status/823547935509970945" TargetMode="External"/><Relationship Id="rId1193" Type="http://schemas.openxmlformats.org/officeDocument/2006/relationships/hyperlink" Target="https://twitter.com/annendress/status/823697360115134465"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s://www.indy100.com/article/donald-trump-inauguration-hats-made-china-make-america-great-again-7539396" TargetMode="External"/><Relationship Id="rId423" Type="http://schemas.openxmlformats.org/officeDocument/2006/relationships/hyperlink" Target="https://twitter.com/" TargetMode="External"/><Relationship Id="rId1053" Type="http://schemas.openxmlformats.org/officeDocument/2006/relationships/hyperlink" Target="https://www.youtube.com/shared?ci=RITajhKPtcE" TargetMode="External"/><Relationship Id="rId1260" Type="http://schemas.openxmlformats.org/officeDocument/2006/relationships/hyperlink" Target="https://www.washingtonpost.com/news/post-politics/wp/2017/01/23/trump-names-his-inauguration-day-a-national-day-of-patriotic-devotion/?utm_term=.b52524fd0af6" TargetMode="External"/><Relationship Id="rId2104" Type="http://schemas.openxmlformats.org/officeDocument/2006/relationships/hyperlink" Target="https://twitter.com/" TargetMode="External"/><Relationship Id="rId3502" Type="http://schemas.openxmlformats.org/officeDocument/2006/relationships/hyperlink" Target="https://twitter.com/" TargetMode="External"/><Relationship Id="rId630" Type="http://schemas.openxmlformats.org/officeDocument/2006/relationships/hyperlink" Target="https://twitter.com/" TargetMode="External"/><Relationship Id="rId2311" Type="http://schemas.openxmlformats.org/officeDocument/2006/relationships/hyperlink" Target="https://twitter.com/" TargetMode="External"/><Relationship Id="rId4069" Type="http://schemas.openxmlformats.org/officeDocument/2006/relationships/hyperlink" Target="https://twitter.com/" TargetMode="External"/><Relationship Id="rId1120" Type="http://schemas.openxmlformats.org/officeDocument/2006/relationships/hyperlink" Target="https://www.youtube.com/watch?v=H97q9bTYl48&amp;feature=youtu.be" TargetMode="External"/><Relationship Id="rId4276" Type="http://schemas.openxmlformats.org/officeDocument/2006/relationships/hyperlink" Target="https://api.twitter.com/1.1/geo/id/79fe07a9a3658742.json" TargetMode="External"/><Relationship Id="rId1937" Type="http://schemas.openxmlformats.org/officeDocument/2006/relationships/hyperlink" Target="https://twitter.com/" TargetMode="External"/><Relationship Id="rId3085" Type="http://schemas.openxmlformats.org/officeDocument/2006/relationships/hyperlink" Target="https://twitter.com/" TargetMode="External"/><Relationship Id="rId3292" Type="http://schemas.openxmlformats.org/officeDocument/2006/relationships/hyperlink" Target="https://twitter.com/" TargetMode="External"/><Relationship Id="rId4136" Type="http://schemas.openxmlformats.org/officeDocument/2006/relationships/hyperlink" Target="https://twitter.com/" TargetMode="External"/><Relationship Id="rId3152" Type="http://schemas.openxmlformats.org/officeDocument/2006/relationships/hyperlink" Target="https://twitter.com/" TargetMode="External"/><Relationship Id="rId4203" Type="http://schemas.openxmlformats.org/officeDocument/2006/relationships/hyperlink" Target="https://api.twitter.com/1.1/geo/id/65b4760a2b411e11.json" TargetMode="External"/><Relationship Id="rId280" Type="http://schemas.openxmlformats.org/officeDocument/2006/relationships/hyperlink" Target="https://twitter.com/" TargetMode="External"/><Relationship Id="rId3012" Type="http://schemas.openxmlformats.org/officeDocument/2006/relationships/hyperlink" Target="https://twitter.com/" TargetMode="External"/><Relationship Id="rId140" Type="http://schemas.openxmlformats.org/officeDocument/2006/relationships/hyperlink" Target="http://darien.dailyvoice.com/politics/danbury-attorneys-enjoy-overwhelming-patriotism-at-trumps-inauguration/697285/" TargetMode="External"/><Relationship Id="rId3969" Type="http://schemas.openxmlformats.org/officeDocument/2006/relationships/hyperlink" Target="https://twitter.com/" TargetMode="External"/><Relationship Id="rId6" Type="http://schemas.openxmlformats.org/officeDocument/2006/relationships/hyperlink" Target="https://twitter.com/machinelevine/status/823374909925687304"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3829" Type="http://schemas.openxmlformats.org/officeDocument/2006/relationships/hyperlink" Target="https://twitter.com/" TargetMode="External"/><Relationship Id="rId957" Type="http://schemas.openxmlformats.org/officeDocument/2006/relationships/hyperlink" Target="https://www.instagram.com/p/BPgF09Qh5bu/"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86" Type="http://schemas.openxmlformats.org/officeDocument/2006/relationships/hyperlink" Target="http://www.independent.co.uk/news/world/americas/standing-rock-dakota-access-pipeline-protest-donald-trump-us-presidency-white-house-inauguration-a7542956.html" TargetMode="External"/><Relationship Id="rId817" Type="http://schemas.openxmlformats.org/officeDocument/2006/relationships/hyperlink" Target="https://twitter.com/i/web/status/823570205284519936"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4060" Type="http://schemas.openxmlformats.org/officeDocument/2006/relationships/hyperlink" Target="https://twitter.com/" TargetMode="External"/><Relationship Id="rId1307" Type="http://schemas.openxmlformats.org/officeDocument/2006/relationships/hyperlink" Target="https://twitter.com/joyreaper/status/823729906790100993"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13" Type="http://schemas.openxmlformats.org/officeDocument/2006/relationships/hyperlink" Target="http://www.snappytv.com/tc/3727728/2212327" TargetMode="External"/><Relationship Id="rId3479" Type="http://schemas.openxmlformats.org/officeDocument/2006/relationships/hyperlink" Target="https://twitter.com/" TargetMode="External"/><Relationship Id="rId3686" Type="http://schemas.openxmlformats.org/officeDocument/2006/relationships/hyperlink" Target="https://twitter.com/"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3339" Type="http://schemas.openxmlformats.org/officeDocument/2006/relationships/hyperlink" Target="https://twitter.com/" TargetMode="External"/><Relationship Id="rId3893" Type="http://schemas.openxmlformats.org/officeDocument/2006/relationships/hyperlink" Target="https://twitter.com/" TargetMode="External"/><Relationship Id="rId467" Type="http://schemas.openxmlformats.org/officeDocument/2006/relationships/hyperlink" Target="https://twitter.com/" TargetMode="External"/><Relationship Id="rId1097" Type="http://schemas.openxmlformats.org/officeDocument/2006/relationships/hyperlink" Target="https://www.washingtonpost.com/news/post-politics/wp/2017/01/23/trump-names-his-inauguration-day-a-national-day-of-patriotic-devotion/?utm_term=.b52524fd0af6" TargetMode="External"/><Relationship Id="rId2148" Type="http://schemas.openxmlformats.org/officeDocument/2006/relationships/hyperlink" Target="https://twitter.com/" TargetMode="External"/><Relationship Id="rId3546" Type="http://schemas.openxmlformats.org/officeDocument/2006/relationships/hyperlink" Target="https://twitter.com/" TargetMode="External"/><Relationship Id="rId3753" Type="http://schemas.openxmlformats.org/officeDocument/2006/relationships/hyperlink" Target="https://twitter.com/" TargetMode="External"/><Relationship Id="rId3960" Type="http://schemas.openxmlformats.org/officeDocument/2006/relationships/hyperlink" Target="https://twitter.com/" TargetMode="External"/><Relationship Id="rId674" Type="http://schemas.openxmlformats.org/officeDocument/2006/relationships/hyperlink" Target="https://twitter.com/" TargetMode="External"/><Relationship Id="rId881" Type="http://schemas.openxmlformats.org/officeDocument/2006/relationships/hyperlink" Target="http://www.ebay.com/itm/172483394619?ssPageName=STRK:MESELX:IT&amp;_trksid=p3984.m1555.l2649" TargetMode="External"/><Relationship Id="rId2355" Type="http://schemas.openxmlformats.org/officeDocument/2006/relationships/hyperlink" Target="https://twitter.com/" TargetMode="External"/><Relationship Id="rId2562" Type="http://schemas.openxmlformats.org/officeDocument/2006/relationships/hyperlink" Target="https://twitter.com/" TargetMode="External"/><Relationship Id="rId3406" Type="http://schemas.openxmlformats.org/officeDocument/2006/relationships/hyperlink" Target="https://twitter.com/" TargetMode="External"/><Relationship Id="rId3613" Type="http://schemas.openxmlformats.org/officeDocument/2006/relationships/hyperlink" Target="https://twitter.com/" TargetMode="External"/><Relationship Id="rId3820" Type="http://schemas.openxmlformats.org/officeDocument/2006/relationships/hyperlink" Target="https://twitter.com/" TargetMode="External"/><Relationship Id="rId327" Type="http://schemas.openxmlformats.org/officeDocument/2006/relationships/hyperlink" Target="https://twitter.com/" TargetMode="External"/><Relationship Id="rId534" Type="http://schemas.openxmlformats.org/officeDocument/2006/relationships/hyperlink" Target="https://twitter.com/" TargetMode="External"/><Relationship Id="rId741" Type="http://schemas.openxmlformats.org/officeDocument/2006/relationships/hyperlink" Target="http://www.sarasotapd.org/news/2017/1/23/sarasota-police-officers-return-from-presidential-inauguration-security-detail" TargetMode="External"/><Relationship Id="rId1164" Type="http://schemas.openxmlformats.org/officeDocument/2006/relationships/hyperlink" Target="https://www.washingtonpost.com/news/post-politics/wp/2017/01/23/trump-names-his-inauguration-day-a-national-day-of-patriotic-devotion/?utm_term=.b52524fd0af6" TargetMode="External"/><Relationship Id="rId1371" Type="http://schemas.openxmlformats.org/officeDocument/2006/relationships/hyperlink" Target="http://www.lefigaro.fr/politique/le-scan/coulisses/2017/01/23/25006-20170123ARTFIG00191-frederic-lefebvre-a-rencontre-donald-trump.php"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s://twitter.com/" TargetMode="External"/><Relationship Id="rId1024" Type="http://schemas.openxmlformats.org/officeDocument/2006/relationships/hyperlink" Target="https://twitter.com/i/web/status/823668366334267392" TargetMode="External"/><Relationship Id="rId1231" Type="http://schemas.openxmlformats.org/officeDocument/2006/relationships/hyperlink" Target="https://twitter.com/i/web/status/823718861489000448" TargetMode="External"/><Relationship Id="rId3196" Type="http://schemas.openxmlformats.org/officeDocument/2006/relationships/hyperlink" Target="https://twitter.com/" TargetMode="External"/><Relationship Id="rId4247" Type="http://schemas.openxmlformats.org/officeDocument/2006/relationships/hyperlink" Target="https://api.twitter.com/1.1/geo/id/7068dd9474ab6973.json"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3470" Type="http://schemas.openxmlformats.org/officeDocument/2006/relationships/hyperlink" Target="https://twitter.com/" TargetMode="External"/><Relationship Id="rId4107" Type="http://schemas.openxmlformats.org/officeDocument/2006/relationships/hyperlink" Target="https://twitter.com/" TargetMode="External"/><Relationship Id="rId4314" Type="http://schemas.openxmlformats.org/officeDocument/2006/relationships/hyperlink" Target="https://api.twitter.com/1.1/geo/id/8658fa74aeae770e.json" TargetMode="External"/><Relationship Id="rId184" Type="http://schemas.openxmlformats.org/officeDocument/2006/relationships/hyperlink" Target="https://www.buzzfeed.com/eimiyamamitsu/inauguration-debunk?utm_term=.jcmGbwqq9M" TargetMode="External"/><Relationship Id="rId391" Type="http://schemas.openxmlformats.org/officeDocument/2006/relationships/hyperlink" Target="https://twitter.com/"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3123" Type="http://schemas.openxmlformats.org/officeDocument/2006/relationships/hyperlink" Target="https://twitter.com/" TargetMode="External"/><Relationship Id="rId251" Type="http://schemas.openxmlformats.org/officeDocument/2006/relationships/hyperlink" Target="https://twitter.com/" TargetMode="External"/><Relationship Id="rId3330" Type="http://schemas.openxmlformats.org/officeDocument/2006/relationships/hyperlink" Target="https://twitter.com/" TargetMode="External"/><Relationship Id="rId2889" Type="http://schemas.openxmlformats.org/officeDocument/2006/relationships/hyperlink" Target="https://twitter.com/" TargetMode="External"/><Relationship Id="rId111" Type="http://schemas.openxmlformats.org/officeDocument/2006/relationships/hyperlink" Target="http://www.cnsnews.com/commentary/patrick-j-buchanan/trump-america-americans" TargetMode="External"/><Relationship Id="rId1698" Type="http://schemas.openxmlformats.org/officeDocument/2006/relationships/hyperlink" Target="https://twitter.com/"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928" Type="http://schemas.openxmlformats.org/officeDocument/2006/relationships/hyperlink" Target="https://twitter.com/i/web/status/823633524607557634" TargetMode="External"/><Relationship Id="rId1558" Type="http://schemas.openxmlformats.org/officeDocument/2006/relationships/hyperlink" Target="https://twitter.com/" TargetMode="External"/><Relationship Id="rId1765" Type="http://schemas.openxmlformats.org/officeDocument/2006/relationships/hyperlink" Target="https://twitter.com/" TargetMode="External"/><Relationship Id="rId2609" Type="http://schemas.openxmlformats.org/officeDocument/2006/relationships/hyperlink" Target="https://twitter.com/" TargetMode="External"/><Relationship Id="rId4171" Type="http://schemas.openxmlformats.org/officeDocument/2006/relationships/hyperlink" Target="https://twitter.com/" TargetMode="External"/><Relationship Id="rId57" Type="http://schemas.openxmlformats.org/officeDocument/2006/relationships/hyperlink" Target="http://trib.al/5QCX5qm" TargetMode="External"/><Relationship Id="rId1418" Type="http://schemas.openxmlformats.org/officeDocument/2006/relationships/hyperlink" Target="http://www.fedsmith.com/2017/01/23/the-inaugural-address-and-its-impact-on-federal-employees/" TargetMode="External"/><Relationship Id="rId1972" Type="http://schemas.openxmlformats.org/officeDocument/2006/relationships/hyperlink" Target="https://twitter.com/" TargetMode="External"/><Relationship Id="rId2816" Type="http://schemas.openxmlformats.org/officeDocument/2006/relationships/hyperlink" Target="https://twitter.com/" TargetMode="External"/><Relationship Id="rId4031" Type="http://schemas.openxmlformats.org/officeDocument/2006/relationships/hyperlink" Target="https://twitter.com/" TargetMode="External"/><Relationship Id="rId1625" Type="http://schemas.openxmlformats.org/officeDocument/2006/relationships/hyperlink" Target="https://twitter.com/" TargetMode="External"/><Relationship Id="rId1832" Type="http://schemas.openxmlformats.org/officeDocument/2006/relationships/hyperlink" Target="https://twitter.com/" TargetMode="External"/><Relationship Id="rId3797" Type="http://schemas.openxmlformats.org/officeDocument/2006/relationships/hyperlink" Target="https://twitter.com/" TargetMode="External"/><Relationship Id="rId2399" Type="http://schemas.openxmlformats.org/officeDocument/2006/relationships/hyperlink" Target="https://twitter.com/" TargetMode="External"/><Relationship Id="rId3657" Type="http://schemas.openxmlformats.org/officeDocument/2006/relationships/hyperlink" Target="https://twitter.com/" TargetMode="External"/><Relationship Id="rId3864" Type="http://schemas.openxmlformats.org/officeDocument/2006/relationships/hyperlink" Target="https://twitter.com/" TargetMode="External"/><Relationship Id="rId578" Type="http://schemas.openxmlformats.org/officeDocument/2006/relationships/hyperlink" Target="https://twitter.com/" TargetMode="External"/><Relationship Id="rId785" Type="http://schemas.openxmlformats.org/officeDocument/2006/relationships/hyperlink" Target="http://www.bbc.co.uk/programmes/p04nflvb" TargetMode="External"/><Relationship Id="rId992" Type="http://schemas.openxmlformats.org/officeDocument/2006/relationships/hyperlink" Target="https://twitter.com/Americooligan/status/823074604524695552"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3517" Type="http://schemas.openxmlformats.org/officeDocument/2006/relationships/hyperlink" Target="https://twitter.com/" TargetMode="External"/><Relationship Id="rId3724" Type="http://schemas.openxmlformats.org/officeDocument/2006/relationships/hyperlink" Target="https://twitter.com/" TargetMode="External"/><Relationship Id="rId3931" Type="http://schemas.openxmlformats.org/officeDocument/2006/relationships/hyperlink" Target="https://twitter.com/" TargetMode="External"/><Relationship Id="rId438" Type="http://schemas.openxmlformats.org/officeDocument/2006/relationships/hyperlink" Target="https://twitter.com/" TargetMode="External"/><Relationship Id="rId645" Type="http://schemas.openxmlformats.org/officeDocument/2006/relationships/hyperlink" Target="https://twitter.com/" TargetMode="External"/><Relationship Id="rId852" Type="http://schemas.openxmlformats.org/officeDocument/2006/relationships/hyperlink" Target="https://twitter.com/i/web/status/823583735169843200" TargetMode="External"/><Relationship Id="rId1068" Type="http://schemas.openxmlformats.org/officeDocument/2006/relationships/hyperlink" Target="https://twitter.com/pmicc33/status/822493125948088321" TargetMode="External"/><Relationship Id="rId1275" Type="http://schemas.openxmlformats.org/officeDocument/2006/relationships/hyperlink" Target="https://twitter.com/i/web/status/823740450263760896" TargetMode="External"/><Relationship Id="rId1482" Type="http://schemas.openxmlformats.org/officeDocument/2006/relationships/hyperlink" Target="https://twitter.com/"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05" Type="http://schemas.openxmlformats.org/officeDocument/2006/relationships/hyperlink" Target="https://twitter.com/" TargetMode="External"/><Relationship Id="rId712" Type="http://schemas.openxmlformats.org/officeDocument/2006/relationships/hyperlink" Target="http://sportsday.dallasnews.com/dallas-stars/stars/2017/01/21/stars-make-hilarious-attendance-joke-trumps-inauguration-drama" TargetMode="External"/><Relationship Id="rId1135" Type="http://schemas.openxmlformats.org/officeDocument/2006/relationships/hyperlink" Target="https://twitter.com/i/web/status/823695166431055872" TargetMode="External"/><Relationship Id="rId1342" Type="http://schemas.openxmlformats.org/officeDocument/2006/relationships/hyperlink" Target="https://twitter.com/i/web/status/823768409565495297" TargetMode="External"/><Relationship Id="rId1202" Type="http://schemas.openxmlformats.org/officeDocument/2006/relationships/hyperlink" Target="https://www.washingtonpost.com/news/post-politics/wp/2017/01/23/trump-names-his-inauguration-day-a-national-day-of-patriotic-devotion/?utm_term=.b52524fd0af6" TargetMode="External"/><Relationship Id="rId2600" Type="http://schemas.openxmlformats.org/officeDocument/2006/relationships/hyperlink" Target="https://twitter.com/" TargetMode="External"/><Relationship Id="rId3167" Type="http://schemas.openxmlformats.org/officeDocument/2006/relationships/hyperlink" Target="https://twitter.com/" TargetMode="External"/><Relationship Id="rId295" Type="http://schemas.openxmlformats.org/officeDocument/2006/relationships/hyperlink" Target="https://twitter.com/" TargetMode="External"/><Relationship Id="rId3374" Type="http://schemas.openxmlformats.org/officeDocument/2006/relationships/hyperlink" Target="https://twitter.com/" TargetMode="External"/><Relationship Id="rId3581" Type="http://schemas.openxmlformats.org/officeDocument/2006/relationships/hyperlink" Target="https://twitter.com/" TargetMode="External"/><Relationship Id="rId4218" Type="http://schemas.openxmlformats.org/officeDocument/2006/relationships/hyperlink" Target="https://api.twitter.com/1.1/geo/id/01a9a39529b27f36.json"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3441" Type="http://schemas.openxmlformats.org/officeDocument/2006/relationships/hyperlink" Target="https://twitter.com/" TargetMode="External"/><Relationship Id="rId155" Type="http://schemas.openxmlformats.org/officeDocument/2006/relationships/hyperlink" Target="http://trib.al/sXwusZO" TargetMode="External"/><Relationship Id="rId362" Type="http://schemas.openxmlformats.org/officeDocument/2006/relationships/hyperlink" Target="https://twitter.com/"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3301" Type="http://schemas.openxmlformats.org/officeDocument/2006/relationships/hyperlink" Target="https://twitter.com/" TargetMode="External"/><Relationship Id="rId222" Type="http://schemas.openxmlformats.org/officeDocument/2006/relationships/hyperlink" Target="https://www.nytimes.com/2017/01/21/us/politics/trump-white-house-briefing-inauguration-crowd-size.html" TargetMode="External"/><Relationship Id="rId2110" Type="http://schemas.openxmlformats.org/officeDocument/2006/relationships/hyperlink" Target="https://twitter.com/" TargetMode="External"/><Relationship Id="rId4075" Type="http://schemas.openxmlformats.org/officeDocument/2006/relationships/hyperlink" Target="https://twitter.com/" TargetMode="External"/><Relationship Id="rId4282" Type="http://schemas.openxmlformats.org/officeDocument/2006/relationships/hyperlink" Target="https://api.twitter.com/1.1/geo/id/300bcc6e23a88361.json"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4142"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ow.ly/1psC308gTKe" TargetMode="External"/><Relationship Id="rId1803" Type="http://schemas.openxmlformats.org/officeDocument/2006/relationships/hyperlink" Target="https://twitter.com/" TargetMode="External"/><Relationship Id="rId4002" Type="http://schemas.openxmlformats.org/officeDocument/2006/relationships/hyperlink" Target="https://twitter.com/" TargetMode="External"/><Relationship Id="rId3768" Type="http://schemas.openxmlformats.org/officeDocument/2006/relationships/hyperlink" Target="https://twitter.com/" TargetMode="External"/><Relationship Id="rId3975" Type="http://schemas.openxmlformats.org/officeDocument/2006/relationships/hyperlink" Target="https://twitter.com/" TargetMode="External"/><Relationship Id="rId689" Type="http://schemas.openxmlformats.org/officeDocument/2006/relationships/hyperlink" Target="https://twitter.com/" TargetMode="External"/><Relationship Id="rId896" Type="http://schemas.openxmlformats.org/officeDocument/2006/relationships/hyperlink" Target="https://twitter.com/i/web/status/823610773779914752" TargetMode="External"/><Relationship Id="rId2577" Type="http://schemas.openxmlformats.org/officeDocument/2006/relationships/hyperlink" Target="https://twitter.com/" TargetMode="External"/><Relationship Id="rId2784" Type="http://schemas.openxmlformats.org/officeDocument/2006/relationships/hyperlink" Target="https://twitter.com/" TargetMode="External"/><Relationship Id="rId3628" Type="http://schemas.openxmlformats.org/officeDocument/2006/relationships/hyperlink" Target="https://twitter.com/" TargetMode="External"/><Relationship Id="rId549" Type="http://schemas.openxmlformats.org/officeDocument/2006/relationships/hyperlink" Target="https://twitter.com/" TargetMode="External"/><Relationship Id="rId756" Type="http://schemas.openxmlformats.org/officeDocument/2006/relationships/hyperlink" Target="https://www.youtube.com/watch?v=tD5_In8XhLo&amp;feature=youtu.be" TargetMode="External"/><Relationship Id="rId1179" Type="http://schemas.openxmlformats.org/officeDocument/2006/relationships/hyperlink" Target="http://www.charismanews.com/opinion/watchman-on-the-wall/62570-on-inauguration-day-i-heard-the-sound-of-lions-roaring" TargetMode="External"/><Relationship Id="rId1386" Type="http://schemas.openxmlformats.org/officeDocument/2006/relationships/hyperlink" Target="https://www.washingtonpost.com/news/post-politics/wp/2017/01/23/trump-names-his-inauguration-day-a-national-day-of-patriotic-devotion/?utm_term=.b52524fd0af6" TargetMode="External"/><Relationship Id="rId1593" Type="http://schemas.openxmlformats.org/officeDocument/2006/relationships/hyperlink" Target="https://twitter.com/"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3835" Type="http://schemas.openxmlformats.org/officeDocument/2006/relationships/hyperlink" Target="https://twitter.com/" TargetMode="External"/><Relationship Id="rId409" Type="http://schemas.openxmlformats.org/officeDocument/2006/relationships/hyperlink" Target="https://twitter.com/" TargetMode="External"/><Relationship Id="rId963" Type="http://schemas.openxmlformats.org/officeDocument/2006/relationships/hyperlink" Target="https://twitter.com/i/web/status/823650008029401088" TargetMode="External"/><Relationship Id="rId1039" Type="http://schemas.openxmlformats.org/officeDocument/2006/relationships/hyperlink" Target="https://twitter.com/i/web/status/823669937868652546" TargetMode="External"/><Relationship Id="rId1246" Type="http://schemas.openxmlformats.org/officeDocument/2006/relationships/hyperlink" Target="https://vimeo.com/200764673"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3902" Type="http://schemas.openxmlformats.org/officeDocument/2006/relationships/hyperlink" Target="https://twitter.com/" TargetMode="External"/><Relationship Id="rId92" Type="http://schemas.openxmlformats.org/officeDocument/2006/relationships/hyperlink" Target="http://ow.ly/1psC308gTKe" TargetMode="External"/><Relationship Id="rId616" Type="http://schemas.openxmlformats.org/officeDocument/2006/relationships/hyperlink" Target="https://twitter.com/" TargetMode="External"/><Relationship Id="rId823" Type="http://schemas.openxmlformats.org/officeDocument/2006/relationships/hyperlink" Target="https://twitter.com/i/web/status/823527951761338368"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www.frc.org/updatearticle/20170123/day-won" TargetMode="External"/><Relationship Id="rId1313" Type="http://schemas.openxmlformats.org/officeDocument/2006/relationships/hyperlink" Target="https://twitter.com/joyreaper/status/823729906790100993" TargetMode="External"/><Relationship Id="rId1520" Type="http://schemas.openxmlformats.org/officeDocument/2006/relationships/hyperlink" Target="https://twitter.com/" TargetMode="External"/><Relationship Id="rId3278" Type="http://schemas.openxmlformats.org/officeDocument/2006/relationships/hyperlink" Target="https://twitter.com/" TargetMode="External"/><Relationship Id="rId3485" Type="http://schemas.openxmlformats.org/officeDocument/2006/relationships/hyperlink" Target="https://twitter.com/" TargetMode="External"/><Relationship Id="rId3692" Type="http://schemas.openxmlformats.org/officeDocument/2006/relationships/hyperlink" Target="https://twitter.com/" TargetMode="External"/><Relationship Id="rId199" Type="http://schemas.openxmlformats.org/officeDocument/2006/relationships/hyperlink" Target="https://www.buzzfeed.com/eimiyamamitsu/inauguration-debunk?utm_term=.xoE6wdlVE"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3138" Type="http://schemas.openxmlformats.org/officeDocument/2006/relationships/hyperlink" Target="https://twitter.com/" TargetMode="External"/><Relationship Id="rId3345" Type="http://schemas.openxmlformats.org/officeDocument/2006/relationships/hyperlink" Target="https://twitter.com/" TargetMode="External"/><Relationship Id="rId3552" Type="http://schemas.openxmlformats.org/officeDocument/2006/relationships/hyperlink" Target="https://twitter.com/" TargetMode="External"/><Relationship Id="rId266" Type="http://schemas.openxmlformats.org/officeDocument/2006/relationships/hyperlink" Target="https://twitter.com/" TargetMode="External"/><Relationship Id="rId473" Type="http://schemas.openxmlformats.org/officeDocument/2006/relationships/hyperlink" Target="https://twitter.com/" TargetMode="External"/><Relationship Id="rId680" Type="http://schemas.openxmlformats.org/officeDocument/2006/relationships/hyperlink" Target="https://twitter.com/"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3205" Type="http://schemas.openxmlformats.org/officeDocument/2006/relationships/hyperlink" Target="https://twitter.com/" TargetMode="External"/><Relationship Id="rId3412" Type="http://schemas.openxmlformats.org/officeDocument/2006/relationships/hyperlink" Target="https://twitter.com/" TargetMode="External"/><Relationship Id="rId126" Type="http://schemas.openxmlformats.org/officeDocument/2006/relationships/hyperlink" Target="http://ow.ly/1psC308gTKe" TargetMode="External"/><Relationship Id="rId333" Type="http://schemas.openxmlformats.org/officeDocument/2006/relationships/hyperlink" Target="https://twitter.com/" TargetMode="External"/><Relationship Id="rId540" Type="http://schemas.openxmlformats.org/officeDocument/2006/relationships/hyperlink" Target="https://twitter.com/" TargetMode="External"/><Relationship Id="rId1170" Type="http://schemas.openxmlformats.org/officeDocument/2006/relationships/hyperlink" Target="https://www.washingtonpost.com/news/post-politics/wp/2017/01/23/trump-names-his-inauguration-day-a-national-day-of-patriotic-devotion/?utm_term=.b52524fd0af6"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1030" Type="http://schemas.openxmlformats.org/officeDocument/2006/relationships/hyperlink" Target="http://triangleartsandentertainment.org/2017/01/bare-theatres-inauguration-day-reading-of-the-taming-sticks-it-to-trump/" TargetMode="External"/><Relationship Id="rId4186" Type="http://schemas.openxmlformats.org/officeDocument/2006/relationships/hyperlink" Target="https://twitter.com/" TargetMode="External"/><Relationship Id="rId400" Type="http://schemas.openxmlformats.org/officeDocument/2006/relationships/hyperlink" Target="https://twitter.com/" TargetMode="External"/><Relationship Id="rId1987" Type="http://schemas.openxmlformats.org/officeDocument/2006/relationships/hyperlink" Target="https://twitter.com/" TargetMode="External"/><Relationship Id="rId1847" Type="http://schemas.openxmlformats.org/officeDocument/2006/relationships/hyperlink" Target="https://twitter.com/" TargetMode="External"/><Relationship Id="rId4046" Type="http://schemas.openxmlformats.org/officeDocument/2006/relationships/hyperlink" Target="https://twitter.com/" TargetMode="External"/><Relationship Id="rId4253" Type="http://schemas.openxmlformats.org/officeDocument/2006/relationships/hyperlink" Target="https://api.twitter.com/1.1/geo/id/4ec01c9dbc693497.json" TargetMode="External"/><Relationship Id="rId1707" Type="http://schemas.openxmlformats.org/officeDocument/2006/relationships/hyperlink" Target="https://twitter.com/" TargetMode="External"/><Relationship Id="rId3062" Type="http://schemas.openxmlformats.org/officeDocument/2006/relationships/hyperlink" Target="https://twitter.com/" TargetMode="External"/><Relationship Id="rId4113" Type="http://schemas.openxmlformats.org/officeDocument/2006/relationships/hyperlink" Target="https://twitter.com/" TargetMode="External"/><Relationship Id="rId190" Type="http://schemas.openxmlformats.org/officeDocument/2006/relationships/hyperlink" Target="http://beforeitsnews.com/israel/2017/01/china-deploys-icbms-on-russian-border-since-trump-inauguration-2470849.html?utm_source=dlvr.it&amp;utm_medium=twitter" TargetMode="External"/><Relationship Id="rId1914" Type="http://schemas.openxmlformats.org/officeDocument/2006/relationships/hyperlink" Target="https://twitter.com/" TargetMode="External"/><Relationship Id="rId3879"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3739" Type="http://schemas.openxmlformats.org/officeDocument/2006/relationships/hyperlink" Target="https://twitter.com/" TargetMode="External"/><Relationship Id="rId3946" Type="http://schemas.openxmlformats.org/officeDocument/2006/relationships/hyperlink" Target="https://twitter.com/" TargetMode="External"/><Relationship Id="rId867" Type="http://schemas.openxmlformats.org/officeDocument/2006/relationships/hyperlink" Target="https://twitter.com/i/web/status/823594501973360644" TargetMode="External"/><Relationship Id="rId1497" Type="http://schemas.openxmlformats.org/officeDocument/2006/relationships/hyperlink" Target="https://twitter.com/"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3806" Type="http://schemas.openxmlformats.org/officeDocument/2006/relationships/hyperlink" Target="https://twitter.com/" TargetMode="External"/><Relationship Id="rId727" Type="http://schemas.openxmlformats.org/officeDocument/2006/relationships/hyperlink" Target="http://www.cnn.com/interactive/2017/01/politics/trump-inauguration-gigapixel/" TargetMode="External"/><Relationship Id="rId934" Type="http://schemas.openxmlformats.org/officeDocument/2006/relationships/hyperlink" Target="https://twitter.com/i/web/status/823640764571787264" TargetMode="External"/><Relationship Id="rId1357" Type="http://schemas.openxmlformats.org/officeDocument/2006/relationships/hyperlink" Target="https://twitter.com/i/web/status/823631244990750724"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2408" Type="http://schemas.openxmlformats.org/officeDocument/2006/relationships/hyperlink" Target="https://twitter.com/"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63" Type="http://schemas.openxmlformats.org/officeDocument/2006/relationships/hyperlink" Target="http://nymag.com/thecut/2017/01/donald-and-melania-trump-inauguration-smile-video.html?mid=twitter-share-thecut" TargetMode="External"/><Relationship Id="rId1217" Type="http://schemas.openxmlformats.org/officeDocument/2006/relationships/hyperlink" Target="https://twitter.com/prisonplanet/status/823680499344441344" TargetMode="External"/><Relationship Id="rId1424" Type="http://schemas.openxmlformats.org/officeDocument/2006/relationships/hyperlink" Target="https://twitter.com/i/web/status/823848634550747137" TargetMode="External"/><Relationship Id="rId1631" Type="http://schemas.openxmlformats.org/officeDocument/2006/relationships/hyperlink" Target="https://twitter.com/" TargetMode="External"/><Relationship Id="rId3389" Type="http://schemas.openxmlformats.org/officeDocument/2006/relationships/hyperlink" Target="https://twitter.com/" TargetMode="External"/><Relationship Id="rId3596" Type="http://schemas.openxmlformats.org/officeDocument/2006/relationships/hyperlink" Target="https://twitter.com/" TargetMode="External"/><Relationship Id="rId2198" Type="http://schemas.openxmlformats.org/officeDocument/2006/relationships/hyperlink" Target="https://twitter.com/" TargetMode="External"/><Relationship Id="rId3249" Type="http://schemas.openxmlformats.org/officeDocument/2006/relationships/hyperlink" Target="https://twitter.com/" TargetMode="External"/><Relationship Id="rId3456" Type="http://schemas.openxmlformats.org/officeDocument/2006/relationships/hyperlink" Target="https://twitter.com/" TargetMode="External"/><Relationship Id="rId377" Type="http://schemas.openxmlformats.org/officeDocument/2006/relationships/hyperlink" Target="https://twitter.com/" TargetMode="External"/><Relationship Id="rId584" Type="http://schemas.openxmlformats.org/officeDocument/2006/relationships/hyperlink" Target="https://twitter.com/"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3663" Type="http://schemas.openxmlformats.org/officeDocument/2006/relationships/hyperlink" Target="https://twitter.com/" TargetMode="External"/><Relationship Id="rId3870" Type="http://schemas.openxmlformats.org/officeDocument/2006/relationships/hyperlink" Target="https://twitter.com/" TargetMode="External"/><Relationship Id="rId237" Type="http://schemas.openxmlformats.org/officeDocument/2006/relationships/hyperlink" Target="https://twitter.com/" TargetMode="External"/><Relationship Id="rId791" Type="http://schemas.openxmlformats.org/officeDocument/2006/relationships/hyperlink" Target="https://twitter.com/i/web/status/823561333778092036" TargetMode="External"/><Relationship Id="rId1074" Type="http://schemas.openxmlformats.org/officeDocument/2006/relationships/hyperlink" Target="https://twitter.com/potus/status/823002391951900674" TargetMode="External"/><Relationship Id="rId2472" Type="http://schemas.openxmlformats.org/officeDocument/2006/relationships/hyperlink" Target="https://twitter.com/" TargetMode="External"/><Relationship Id="rId3316" Type="http://schemas.openxmlformats.org/officeDocument/2006/relationships/hyperlink" Target="https://twitter.com/" TargetMode="External"/><Relationship Id="rId3523" Type="http://schemas.openxmlformats.org/officeDocument/2006/relationships/hyperlink" Target="https://twitter.com/" TargetMode="External"/><Relationship Id="rId3730" Type="http://schemas.openxmlformats.org/officeDocument/2006/relationships/hyperlink" Target="https://twitter.com/" TargetMode="External"/><Relationship Id="rId444" Type="http://schemas.openxmlformats.org/officeDocument/2006/relationships/hyperlink" Target="https://twitter.com/" TargetMode="External"/><Relationship Id="rId651" Type="http://schemas.openxmlformats.org/officeDocument/2006/relationships/hyperlink" Target="https://twitter.com/" TargetMode="External"/><Relationship Id="rId1281" Type="http://schemas.openxmlformats.org/officeDocument/2006/relationships/hyperlink" Target="https://twitter.com/i/web/status/823742188995624960"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s://twitter.com/" TargetMode="External"/><Relationship Id="rId511" Type="http://schemas.openxmlformats.org/officeDocument/2006/relationships/hyperlink" Target="https://twitter.com/" TargetMode="External"/><Relationship Id="rId1141" Type="http://schemas.openxmlformats.org/officeDocument/2006/relationships/hyperlink" Target="https://www.washingtonpost.com/news/post-politics/wp/2017/01/23/trump-names-his-inauguration-day-a-national-day-of-patriotic-devotion/?utm_term=.b52524fd0af6" TargetMode="External"/><Relationship Id="rId4297" Type="http://schemas.openxmlformats.org/officeDocument/2006/relationships/hyperlink" Target="https://api.twitter.com/1.1/geo/id/006b48995ede9bcc.json" TargetMode="External"/><Relationship Id="rId1001" Type="http://schemas.openxmlformats.org/officeDocument/2006/relationships/hyperlink" Target="https://www.youtube.com/watch?v=5pxCYMm6I68&amp;feature=youtu.be" TargetMode="External"/><Relationship Id="rId4157" Type="http://schemas.openxmlformats.org/officeDocument/2006/relationships/hyperlink" Target="https://twitter.com/" TargetMode="External"/><Relationship Id="rId1958" Type="http://schemas.openxmlformats.org/officeDocument/2006/relationships/hyperlink" Target="https://twitter.com/" TargetMode="External"/><Relationship Id="rId3173" Type="http://schemas.openxmlformats.org/officeDocument/2006/relationships/hyperlink" Target="https://twitter.com/" TargetMode="External"/><Relationship Id="rId3380" Type="http://schemas.openxmlformats.org/officeDocument/2006/relationships/hyperlink" Target="https://twitter.com/" TargetMode="External"/><Relationship Id="rId4017" Type="http://schemas.openxmlformats.org/officeDocument/2006/relationships/hyperlink" Target="https://twitter.com/" TargetMode="External"/><Relationship Id="rId4224" Type="http://schemas.openxmlformats.org/officeDocument/2006/relationships/hyperlink" Target="https://api.twitter.com/1.1/geo/id/1d9a5370a355ab0c.json" TargetMode="External"/><Relationship Id="rId1818" Type="http://schemas.openxmlformats.org/officeDocument/2006/relationships/hyperlink" Target="https://twitter.com/"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161" Type="http://schemas.openxmlformats.org/officeDocument/2006/relationships/hyperlink" Target="http://www.reuters.com/article/us-usa-trump-inauguration-ratings-idUSKBN15600S"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s://twitter.com/i/web/status/823655867736358912"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3917" Type="http://schemas.openxmlformats.org/officeDocument/2006/relationships/hyperlink" Target="https://twitter.com/" TargetMode="External"/><Relationship Id="rId838" Type="http://schemas.openxmlformats.org/officeDocument/2006/relationships/hyperlink" Target="https://twitter.com/i/web/status/823580430188376066" TargetMode="External"/><Relationship Id="rId1468" Type="http://schemas.openxmlformats.org/officeDocument/2006/relationships/hyperlink" Target="https://twitter.com/"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4081" Type="http://schemas.openxmlformats.org/officeDocument/2006/relationships/hyperlink" Target="https://twitter.com/" TargetMode="External"/><Relationship Id="rId1328" Type="http://schemas.openxmlformats.org/officeDocument/2006/relationships/hyperlink" Target="https://www.spreaker.com/user/7930329/stand-for-truth-radio-w-guest-colonel-ro" TargetMode="External"/><Relationship Id="rId1535" Type="http://schemas.openxmlformats.org/officeDocument/2006/relationships/hyperlink" Target="https://twitter.com/" TargetMode="External"/><Relationship Id="rId2933" Type="http://schemas.openxmlformats.org/officeDocument/2006/relationships/hyperlink" Target="https://twitter.com/" TargetMode="External"/><Relationship Id="rId905" Type="http://schemas.openxmlformats.org/officeDocument/2006/relationships/hyperlink" Target="http://penthere.com/2017/01/midnight-america-inaguration-day-blues/" TargetMode="External"/><Relationship Id="rId1742" Type="http://schemas.openxmlformats.org/officeDocument/2006/relationships/hyperlink" Target="https://twitter.com/" TargetMode="External"/><Relationship Id="rId34" Type="http://schemas.openxmlformats.org/officeDocument/2006/relationships/hyperlink" Target="http://conservativefiringline.com/media-fails-show-massive-grassroots-support-trump-inauguration-video/?utm_source=dlvr.it&amp;utm_medium=twitter" TargetMode="External"/><Relationship Id="rId1602" Type="http://schemas.openxmlformats.org/officeDocument/2006/relationships/hyperlink" Target="https://twitter.com/" TargetMode="External"/><Relationship Id="rId3567" Type="http://schemas.openxmlformats.org/officeDocument/2006/relationships/hyperlink" Target="https://twitter.com/" TargetMode="External"/><Relationship Id="rId3774" Type="http://schemas.openxmlformats.org/officeDocument/2006/relationships/hyperlink" Target="https://twitter.com/" TargetMode="External"/><Relationship Id="rId3981" Type="http://schemas.openxmlformats.org/officeDocument/2006/relationships/hyperlink" Target="https://twitter.com/" TargetMode="External"/><Relationship Id="rId488" Type="http://schemas.openxmlformats.org/officeDocument/2006/relationships/hyperlink" Target="https://twitter.com/" TargetMode="External"/><Relationship Id="rId695" Type="http://schemas.openxmlformats.org/officeDocument/2006/relationships/hyperlink" Target="https://twitter.com/"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27" Type="http://schemas.openxmlformats.org/officeDocument/2006/relationships/hyperlink" Target="https://twitter.com/" TargetMode="External"/><Relationship Id="rId3634" Type="http://schemas.openxmlformats.org/officeDocument/2006/relationships/hyperlink" Target="https://twitter.com/" TargetMode="External"/><Relationship Id="rId3841" Type="http://schemas.openxmlformats.org/officeDocument/2006/relationships/hyperlink" Target="https://twitter.com/" TargetMode="External"/><Relationship Id="rId348" Type="http://schemas.openxmlformats.org/officeDocument/2006/relationships/hyperlink" Target="https://twitter.com/" TargetMode="External"/><Relationship Id="rId555" Type="http://schemas.openxmlformats.org/officeDocument/2006/relationships/hyperlink" Target="https://twitter.com/" TargetMode="External"/><Relationship Id="rId762" Type="http://schemas.openxmlformats.org/officeDocument/2006/relationships/hyperlink" Target="http://www.adweek.com/tvnewser/2017-inauguration-viewership-up-from-2013-down-from-2009/317887" TargetMode="External"/><Relationship Id="rId1185" Type="http://schemas.openxmlformats.org/officeDocument/2006/relationships/hyperlink" Target="https://www.washingtonpost.com/news/post-politics/wp/2017/01/23/trump-names-his-inauguration-day-a-national-day-of-patriotic-devotion/?utm_term=.b52524fd0af6" TargetMode="External"/><Relationship Id="rId1392" Type="http://schemas.openxmlformats.org/officeDocument/2006/relationships/hyperlink" Target="https://twitter.com/MightyBusterBro/status/823541953237118976"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3701" Type="http://schemas.openxmlformats.org/officeDocument/2006/relationships/hyperlink" Target="https://twitter.com/" TargetMode="External"/><Relationship Id="rId208" Type="http://schemas.openxmlformats.org/officeDocument/2006/relationships/hyperlink" Target="https://www.buzzfeed.com/claudiakoerner/national-day-of-patriotic-devotion?utm_term=.bcr0kzKB4" TargetMode="External"/><Relationship Id="rId415" Type="http://schemas.openxmlformats.org/officeDocument/2006/relationships/hyperlink" Target="https://twitter.com/" TargetMode="External"/><Relationship Id="rId622" Type="http://schemas.openxmlformats.org/officeDocument/2006/relationships/hyperlink" Target="https://twitter.com/" TargetMode="External"/><Relationship Id="rId1045" Type="http://schemas.openxmlformats.org/officeDocument/2006/relationships/hyperlink" Target="https://www.topps.com/shop-entertainment-brands/garbage-pail-kids/presidential-inaug-hurl-ceremony.html" TargetMode="External"/><Relationship Id="rId1252" Type="http://schemas.openxmlformats.org/officeDocument/2006/relationships/hyperlink" Target="https://twitter.com/i/web/status/823726305095090176"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1112" Type="http://schemas.openxmlformats.org/officeDocument/2006/relationships/hyperlink" Target="https://www.washingtonpost.com/news/post-politics/wp/2017/01/23/trump-names-his-inauguration-day-a-national-day-of-patriotic-devotion/?utm_term=.b52524fd0af6" TargetMode="External"/><Relationship Id="rId4268" Type="http://schemas.openxmlformats.org/officeDocument/2006/relationships/hyperlink" Target="https://api.twitter.com/1.1/geo/id/01a9a39529b27f36.json" TargetMode="External"/><Relationship Id="rId3077" Type="http://schemas.openxmlformats.org/officeDocument/2006/relationships/hyperlink" Target="https://twitter.com/" TargetMode="External"/><Relationship Id="rId3284" Type="http://schemas.openxmlformats.org/officeDocument/2006/relationships/hyperlink" Target="https://twitter.com/" TargetMode="External"/><Relationship Id="rId4128" Type="http://schemas.openxmlformats.org/officeDocument/2006/relationships/hyperlink" Target="https://twitter.com/"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3491" Type="http://schemas.openxmlformats.org/officeDocument/2006/relationships/hyperlink" Target="https://twitter.com/" TargetMode="External"/><Relationship Id="rId3144" Type="http://schemas.openxmlformats.org/officeDocument/2006/relationships/hyperlink" Target="https://twitter.com/" TargetMode="External"/><Relationship Id="rId3351" Type="http://schemas.openxmlformats.org/officeDocument/2006/relationships/hyperlink" Target="https://twitter.com/" TargetMode="External"/><Relationship Id="rId272" Type="http://schemas.openxmlformats.org/officeDocument/2006/relationships/hyperlink" Target="https://twitter.com/" TargetMode="External"/><Relationship Id="rId2160" Type="http://schemas.openxmlformats.org/officeDocument/2006/relationships/hyperlink" Target="https://twitter.com/"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wilton.dailyvoice.com/politics/danbury-attorneys-enjoy-overwhelming-patriotism-at-trumps-inauguration/697285/" TargetMode="External"/><Relationship Id="rId2020" Type="http://schemas.openxmlformats.org/officeDocument/2006/relationships/hyperlink" Target="https://twitter.com/" TargetMode="External"/><Relationship Id="rId1579" Type="http://schemas.openxmlformats.org/officeDocument/2006/relationships/hyperlink" Target="https://twitter.com/" TargetMode="External"/><Relationship Id="rId2977" Type="http://schemas.openxmlformats.org/officeDocument/2006/relationships/hyperlink" Target="https://twitter.com/" TargetMode="External"/><Relationship Id="rId4192" Type="http://schemas.openxmlformats.org/officeDocument/2006/relationships/hyperlink" Target="https://twitter.com/" TargetMode="External"/><Relationship Id="rId949" Type="http://schemas.openxmlformats.org/officeDocument/2006/relationships/hyperlink" Target="https://www.thenation.com/article/i-was-at-trumps-inauguration-it-was-tiny/"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2837" Type="http://schemas.openxmlformats.org/officeDocument/2006/relationships/hyperlink" Target="https://twitter.com/" TargetMode="External"/><Relationship Id="rId4052" Type="http://schemas.openxmlformats.org/officeDocument/2006/relationships/hyperlink" Target="https://twitter.com/" TargetMode="External"/><Relationship Id="rId78" Type="http://schemas.openxmlformats.org/officeDocument/2006/relationships/hyperlink" Target="http://www.cnn.com/interactive/2017/01/politics/trump-inauguration-gigapixel/" TargetMode="External"/><Relationship Id="rId809" Type="http://schemas.openxmlformats.org/officeDocument/2006/relationships/hyperlink" Target="https://twitter.com/i/web/status/823567566224375808" TargetMode="External"/><Relationship Id="rId1439" Type="http://schemas.openxmlformats.org/officeDocument/2006/relationships/hyperlink" Target="https://twitter.com/mansizedthumbs/status/823727200268591105"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2904"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3678" Type="http://schemas.openxmlformats.org/officeDocument/2006/relationships/hyperlink" Target="https://twitter.com/" TargetMode="External"/><Relationship Id="rId3885" Type="http://schemas.openxmlformats.org/officeDocument/2006/relationships/hyperlink" Target="https://twitter.com/" TargetMode="External"/><Relationship Id="rId599" Type="http://schemas.openxmlformats.org/officeDocument/2006/relationships/hyperlink" Target="https://twitter.com/"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3538" Type="http://schemas.openxmlformats.org/officeDocument/2006/relationships/hyperlink" Target="https://twitter.com/" TargetMode="External"/><Relationship Id="rId3745" Type="http://schemas.openxmlformats.org/officeDocument/2006/relationships/hyperlink" Target="https://twitter.com/" TargetMode="External"/><Relationship Id="rId459" Type="http://schemas.openxmlformats.org/officeDocument/2006/relationships/hyperlink" Target="https://twitter.com/" TargetMode="External"/><Relationship Id="rId666" Type="http://schemas.openxmlformats.org/officeDocument/2006/relationships/hyperlink" Target="https://twitter.com/" TargetMode="External"/><Relationship Id="rId873" Type="http://schemas.openxmlformats.org/officeDocument/2006/relationships/hyperlink" Target="https://www.linkedin.com/pulse/politics-tactical-view-behind-scenes-inauguration-ryan-somers?trk=prof-post" TargetMode="External"/><Relationship Id="rId1089" Type="http://schemas.openxmlformats.org/officeDocument/2006/relationships/hyperlink" Target="https://s3.amazonaws.com/public-inspection.federalregister.gov/2017-01798.pdf" TargetMode="External"/><Relationship Id="rId1296" Type="http://schemas.openxmlformats.org/officeDocument/2006/relationships/hyperlink" Target="https://www.rawstory.com/2017/01/dan-rather-trumps-nixonian-obsession-with-crowd-sizes-undercuts-his-presidency/" TargetMode="External"/><Relationship Id="rId2347" Type="http://schemas.openxmlformats.org/officeDocument/2006/relationships/hyperlink" Target="https://twitter.com/" TargetMode="External"/><Relationship Id="rId2554" Type="http://schemas.openxmlformats.org/officeDocument/2006/relationships/hyperlink" Target="https://twitter.com/" TargetMode="External"/><Relationship Id="rId3952" Type="http://schemas.openxmlformats.org/officeDocument/2006/relationships/hyperlink" Target="https://twitter.com/" TargetMode="External"/><Relationship Id="rId319" Type="http://schemas.openxmlformats.org/officeDocument/2006/relationships/hyperlink" Target="https://twitter.com/" TargetMode="External"/><Relationship Id="rId526" Type="http://schemas.openxmlformats.org/officeDocument/2006/relationships/hyperlink" Target="https://twitter.com/" TargetMode="External"/><Relationship Id="rId1156" Type="http://schemas.openxmlformats.org/officeDocument/2006/relationships/hyperlink" Target="https://twitter.com/i/web/status/823702215852441600" TargetMode="External"/><Relationship Id="rId1363" Type="http://schemas.openxmlformats.org/officeDocument/2006/relationships/hyperlink" Target="https://twitter.com/JackMarsman/status/823558014976327680" TargetMode="External"/><Relationship Id="rId2207" Type="http://schemas.openxmlformats.org/officeDocument/2006/relationships/hyperlink" Target="https://twitter.com/" TargetMode="External"/><Relationship Id="rId2761" Type="http://schemas.openxmlformats.org/officeDocument/2006/relationships/hyperlink" Target="https://twitter.com/" TargetMode="External"/><Relationship Id="rId3605" Type="http://schemas.openxmlformats.org/officeDocument/2006/relationships/hyperlink" Target="https://twitter.com/" TargetMode="External"/><Relationship Id="rId3812" Type="http://schemas.openxmlformats.org/officeDocument/2006/relationships/hyperlink" Target="https://twitter.com/" TargetMode="External"/><Relationship Id="rId733" Type="http://schemas.openxmlformats.org/officeDocument/2006/relationships/hyperlink" Target="http://edition.cnn.com/interactive/2017/01/politics/trump-inauguration-gigapixel/" TargetMode="External"/><Relationship Id="rId940" Type="http://schemas.openxmlformats.org/officeDocument/2006/relationships/hyperlink" Target="https://twitter.com/kevinslo1078/status/823622098891354114" TargetMode="External"/><Relationship Id="rId1016" Type="http://schemas.openxmlformats.org/officeDocument/2006/relationships/hyperlink" Target="http://www.heritage.org/constitution/" TargetMode="External"/><Relationship Id="rId1570" Type="http://schemas.openxmlformats.org/officeDocument/2006/relationships/hyperlink" Target="https://twitter.com/" TargetMode="External"/><Relationship Id="rId2414" Type="http://schemas.openxmlformats.org/officeDocument/2006/relationships/hyperlink" Target="https://twitter.com/" TargetMode="External"/><Relationship Id="rId2621" Type="http://schemas.openxmlformats.org/officeDocument/2006/relationships/hyperlink" Target="https://twitter.com/" TargetMode="External"/><Relationship Id="rId800" Type="http://schemas.openxmlformats.org/officeDocument/2006/relationships/hyperlink" Target="http://player.1310news.com/" TargetMode="External"/><Relationship Id="rId1223" Type="http://schemas.openxmlformats.org/officeDocument/2006/relationships/hyperlink" Target="https://twitter.com/i/web/status/823711523210227714" TargetMode="External"/><Relationship Id="rId1430" Type="http://schemas.openxmlformats.org/officeDocument/2006/relationships/hyperlink" Target="http://survivaljournalism.wordpress.com/2017/01/22/the-story-of-an-albanian-muslim-girl-in-america/" TargetMode="External"/><Relationship Id="rId3188" Type="http://schemas.openxmlformats.org/officeDocument/2006/relationships/hyperlink" Target="https://twitter.com/" TargetMode="External"/><Relationship Id="rId3395" Type="http://schemas.openxmlformats.org/officeDocument/2006/relationships/hyperlink" Target="https://twitter.com/" TargetMode="External"/><Relationship Id="rId4239" Type="http://schemas.openxmlformats.org/officeDocument/2006/relationships/hyperlink" Target="https://api.twitter.com/1.1/geo/id/bba15d635574b0b9.json"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3462" Type="http://schemas.openxmlformats.org/officeDocument/2006/relationships/hyperlink" Target="https://twitter.com/" TargetMode="External"/><Relationship Id="rId4306" Type="http://schemas.openxmlformats.org/officeDocument/2006/relationships/hyperlink" Target="https://api.twitter.com/1.1/geo/id/005e3661711a29a9.json" TargetMode="External"/><Relationship Id="rId176" Type="http://schemas.openxmlformats.org/officeDocument/2006/relationships/hyperlink" Target="http://www.breitbart.com/big-government/2017/01/22/prosecutors-inauguration-day-protesters-arrested-will-charged-felony-rioting/" TargetMode="External"/><Relationship Id="rId383" Type="http://schemas.openxmlformats.org/officeDocument/2006/relationships/hyperlink" Target="https://twitter.com/" TargetMode="External"/><Relationship Id="rId590" Type="http://schemas.openxmlformats.org/officeDocument/2006/relationships/hyperlink" Target="https://twitter.com/"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s://twitter.com/" TargetMode="External"/><Relationship Id="rId450" Type="http://schemas.openxmlformats.org/officeDocument/2006/relationships/hyperlink" Target="https://twitter.com/" TargetMode="External"/><Relationship Id="rId1080" Type="http://schemas.openxmlformats.org/officeDocument/2006/relationships/hyperlink" Target="https://www.washingtonpost.com/news/post-politics/wp/2017/01/23/trump-names-his-inauguration-day-a-national-day-of-patriotic-devotion/?utm_term=.b52524fd0af6" TargetMode="External"/><Relationship Id="rId2131" Type="http://schemas.openxmlformats.org/officeDocument/2006/relationships/hyperlink" Target="https://twitter.com/" TargetMode="External"/><Relationship Id="rId103" Type="http://schemas.openxmlformats.org/officeDocument/2006/relationships/hyperlink" Target="http://edition.cnn.com/interactive/2017/01/politics/trump-inauguration-gigapixel/" TargetMode="External"/><Relationship Id="rId310" Type="http://schemas.openxmlformats.org/officeDocument/2006/relationships/hyperlink" Target="https://twitter.com/" TargetMode="External"/><Relationship Id="rId4096" Type="http://schemas.openxmlformats.org/officeDocument/2006/relationships/hyperlink" Target="https://twitter.com/" TargetMode="External"/><Relationship Id="rId1897" Type="http://schemas.openxmlformats.org/officeDocument/2006/relationships/hyperlink" Target="https://twitter.com/" TargetMode="External"/><Relationship Id="rId2948"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2808" Type="http://schemas.openxmlformats.org/officeDocument/2006/relationships/hyperlink" Target="https://twitter.com/" TargetMode="External"/><Relationship Id="rId4163" Type="http://schemas.openxmlformats.org/officeDocument/2006/relationships/hyperlink" Target="https://twitter.com/" TargetMode="External"/><Relationship Id="rId49" Type="http://schemas.openxmlformats.org/officeDocument/2006/relationships/hyperlink" Target="http://www.breitbart.com/big-government/2017/01/22/prosecutors-inauguration-day-protesters-arrested-will-charged-felony-rioting/" TargetMode="External"/><Relationship Id="rId1617" Type="http://schemas.openxmlformats.org/officeDocument/2006/relationships/hyperlink" Target="https://twitter.com/" TargetMode="External"/><Relationship Id="rId1824" Type="http://schemas.openxmlformats.org/officeDocument/2006/relationships/hyperlink" Target="https://twitter.com/" TargetMode="External"/><Relationship Id="rId4023" Type="http://schemas.openxmlformats.org/officeDocument/2006/relationships/hyperlink" Target="https://twitter.com/" TargetMode="External"/><Relationship Id="rId4230" Type="http://schemas.openxmlformats.org/officeDocument/2006/relationships/hyperlink" Target="https://api.twitter.com/1.1/geo/id/96683cc9126741d1.json" TargetMode="External"/><Relationship Id="rId3789" Type="http://schemas.openxmlformats.org/officeDocument/2006/relationships/hyperlink" Target="https://twitter.com/" TargetMode="External"/><Relationship Id="rId2598" Type="http://schemas.openxmlformats.org/officeDocument/2006/relationships/hyperlink" Target="https://twitter.com/" TargetMode="External"/><Relationship Id="rId3996" Type="http://schemas.openxmlformats.org/officeDocument/2006/relationships/hyperlink" Target="https://twitter.com/" TargetMode="External"/><Relationship Id="rId3649" Type="http://schemas.openxmlformats.org/officeDocument/2006/relationships/hyperlink" Target="https://twitter.com/" TargetMode="External"/><Relationship Id="rId3856" Type="http://schemas.openxmlformats.org/officeDocument/2006/relationships/hyperlink" Target="https://twitter.com/" TargetMode="External"/><Relationship Id="rId777" Type="http://schemas.openxmlformats.org/officeDocument/2006/relationships/hyperlink" Target="https://twitter.com/i/web/status/823553413040443394" TargetMode="External"/><Relationship Id="rId984" Type="http://schemas.openxmlformats.org/officeDocument/2006/relationships/hyperlink" Target="https://www.elsoldetampico.com.mx/mundo/545759/trump-retira-a-eu-del-tratado-de-libre-comercio-transpacifico-tpp"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3509" Type="http://schemas.openxmlformats.org/officeDocument/2006/relationships/hyperlink" Target="https://twitter.com/" TargetMode="External"/><Relationship Id="rId3716" Type="http://schemas.openxmlformats.org/officeDocument/2006/relationships/hyperlink" Target="https://twitter.com/" TargetMode="External"/><Relationship Id="rId3923" Type="http://schemas.openxmlformats.org/officeDocument/2006/relationships/hyperlink" Target="https://twitter.com/" TargetMode="External"/><Relationship Id="rId637" Type="http://schemas.openxmlformats.org/officeDocument/2006/relationships/hyperlink" Target="https://twitter.com/" TargetMode="External"/><Relationship Id="rId844" Type="http://schemas.openxmlformats.org/officeDocument/2006/relationships/hyperlink" Target="https://twitter.com/i/web/status/823583010612187139" TargetMode="External"/><Relationship Id="rId1267" Type="http://schemas.openxmlformats.org/officeDocument/2006/relationships/hyperlink" Target="https://www.washingtonpost.com/news/post-politics/wp/2017/01/23/trump-names-his-inauguration-day-a-national-day-of-patriotic-devotion/?utm_term=.b52524fd0af6" TargetMode="External"/><Relationship Id="rId1474" Type="http://schemas.openxmlformats.org/officeDocument/2006/relationships/hyperlink" Target="https://twitter.com/" TargetMode="External"/><Relationship Id="rId1681" Type="http://schemas.openxmlformats.org/officeDocument/2006/relationships/hyperlink" Target="https://twitter.com/" TargetMode="External"/><Relationship Id="rId2318" Type="http://schemas.openxmlformats.org/officeDocument/2006/relationships/hyperlink" Target="https://twitter.com/"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s://twitter.com/" TargetMode="External"/><Relationship Id="rId911" Type="http://schemas.openxmlformats.org/officeDocument/2006/relationships/hyperlink" Target="https://www.youtube.com/watch?v=ROOkiaEayKc&amp;feature=share" TargetMode="External"/><Relationship Id="rId1127" Type="http://schemas.openxmlformats.org/officeDocument/2006/relationships/hyperlink" Target="https://www.washingtonpost.com/news/post-politics/wp/2017/01/23/trump-names-his-inauguration-day-a-national-day-of-patriotic-devotion/?utm_term=.b52524fd0af6" TargetMode="External"/><Relationship Id="rId1334" Type="http://schemas.openxmlformats.org/officeDocument/2006/relationships/hyperlink" Target="https://twitter.com/POTUS/status/823640194884706307" TargetMode="External"/><Relationship Id="rId1541" Type="http://schemas.openxmlformats.org/officeDocument/2006/relationships/hyperlink" Target="https://twitter.com/" TargetMode="External"/><Relationship Id="rId40" Type="http://schemas.openxmlformats.org/officeDocument/2006/relationships/hyperlink" Target="https://shop.donaldjtrump.com/collections/inauguration?page=1" TargetMode="External"/><Relationship Id="rId1401" Type="http://schemas.openxmlformats.org/officeDocument/2006/relationships/hyperlink" Target="https://twitter.com/i/web/status/823834968866557953" TargetMode="External"/><Relationship Id="rId3299" Type="http://schemas.openxmlformats.org/officeDocument/2006/relationships/hyperlink" Target="https://twitter.com/" TargetMode="External"/><Relationship Id="rId3159" Type="http://schemas.openxmlformats.org/officeDocument/2006/relationships/hyperlink" Target="https://twitter.com/" TargetMode="External"/><Relationship Id="rId3366" Type="http://schemas.openxmlformats.org/officeDocument/2006/relationships/hyperlink" Target="https://twitter.com/" TargetMode="External"/><Relationship Id="rId3573" Type="http://schemas.openxmlformats.org/officeDocument/2006/relationships/hyperlink" Target="https://twitter.com/" TargetMode="External"/><Relationship Id="rId287" Type="http://schemas.openxmlformats.org/officeDocument/2006/relationships/hyperlink" Target="https://twitter.com/" TargetMode="External"/><Relationship Id="rId494" Type="http://schemas.openxmlformats.org/officeDocument/2006/relationships/hyperlink" Target="https://twitter.com/"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3780" Type="http://schemas.openxmlformats.org/officeDocument/2006/relationships/hyperlink" Target="https://twitter.com/" TargetMode="External"/><Relationship Id="rId147" Type="http://schemas.openxmlformats.org/officeDocument/2006/relationships/hyperlink" Target="http://www.newsmax.com/PeterPry/china-inauguration-iraq/2017/01/23/id/769987/" TargetMode="External"/><Relationship Id="rId354" Type="http://schemas.openxmlformats.org/officeDocument/2006/relationships/hyperlink" Target="https://twitter.com/" TargetMode="External"/><Relationship Id="rId1191" Type="http://schemas.openxmlformats.org/officeDocument/2006/relationships/hyperlink" Target="https://www.washingtonpost.com/news/post-politics/wp/2017/01/23/trump-names-his-inauguration-day-a-national-day-of-patriotic-devotion/?utm_term=.b52524fd0af6" TargetMode="External"/><Relationship Id="rId2035" Type="http://schemas.openxmlformats.org/officeDocument/2006/relationships/hyperlink" Target="https://twitter.com/" TargetMode="External"/><Relationship Id="rId3433" Type="http://schemas.openxmlformats.org/officeDocument/2006/relationships/hyperlink" Target="https://twitter.com/" TargetMode="External"/><Relationship Id="rId3640" Type="http://schemas.openxmlformats.org/officeDocument/2006/relationships/hyperlink" Target="https://twitter.com/" TargetMode="External"/><Relationship Id="rId561" Type="http://schemas.openxmlformats.org/officeDocument/2006/relationships/hyperlink" Target="https://twitter.com/" TargetMode="External"/><Relationship Id="rId2242" Type="http://schemas.openxmlformats.org/officeDocument/2006/relationships/hyperlink" Target="https://twitter.com/" TargetMode="External"/><Relationship Id="rId3500" Type="http://schemas.openxmlformats.org/officeDocument/2006/relationships/hyperlink" Target="https://twitter.com/" TargetMode="External"/><Relationship Id="rId214" Type="http://schemas.openxmlformats.org/officeDocument/2006/relationships/hyperlink" Target="https://www.youtube.com/watch?v=OM7B56xok9M&amp;feature=youtu.be" TargetMode="External"/><Relationship Id="rId421" Type="http://schemas.openxmlformats.org/officeDocument/2006/relationships/hyperlink" Target="https://twitter.com/" TargetMode="External"/><Relationship Id="rId1051" Type="http://schemas.openxmlformats.org/officeDocument/2006/relationships/hyperlink" Target="http://www.dailykos.com/story/2017/01/23/1624179/-Trump-discovers-the-world-hates-him-and-the-delicate-snowflake-finds-it-demoralizing" TargetMode="External"/><Relationship Id="rId2102" Type="http://schemas.openxmlformats.org/officeDocument/2006/relationships/hyperlink" Target="https://twitter.com/" TargetMode="External"/><Relationship Id="rId1868" Type="http://schemas.openxmlformats.org/officeDocument/2006/relationships/hyperlink" Target="https://twitter.com/" TargetMode="External"/><Relationship Id="rId4067" Type="http://schemas.openxmlformats.org/officeDocument/2006/relationships/hyperlink" Target="https://twitter.com/" TargetMode="External"/><Relationship Id="rId4274" Type="http://schemas.openxmlformats.org/officeDocument/2006/relationships/hyperlink" Target="https://api.twitter.com/1.1/geo/id/003dcb2847c337f6.json"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s://twitter.com/" TargetMode="External"/><Relationship Id="rId4134" Type="http://schemas.openxmlformats.org/officeDocument/2006/relationships/hyperlink" Target="https://twitter.co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3150" Type="http://schemas.openxmlformats.org/officeDocument/2006/relationships/hyperlink" Target="https://twitter.com/" TargetMode="External"/><Relationship Id="rId4201" Type="http://schemas.openxmlformats.org/officeDocument/2006/relationships/hyperlink" Target="https://api.twitter.com/1.1/geo/id/65b4760a2b411e11.json" TargetMode="External"/><Relationship Id="rId3010" Type="http://schemas.openxmlformats.org/officeDocument/2006/relationships/hyperlink" Target="https://twitter.com/" TargetMode="External"/><Relationship Id="rId3967" Type="http://schemas.openxmlformats.org/officeDocument/2006/relationships/hyperlink" Target="https://twitter.com/" TargetMode="External"/><Relationship Id="rId4" Type="http://schemas.openxmlformats.org/officeDocument/2006/relationships/hyperlink" Target="https://www.theguardian.com/us-news/2017/jan/23/two-journalists-trump-inauguration-protests-felony-riot-charges-evan-engel-alex-rubinstein?CMP=twt_gu" TargetMode="External"/><Relationship Id="rId888" Type="http://schemas.openxmlformats.org/officeDocument/2006/relationships/hyperlink" Target="http://www.thecollegefix.com/post/30838/"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3827" Type="http://schemas.openxmlformats.org/officeDocument/2006/relationships/hyperlink" Target="https://twitter.com/" TargetMode="External"/><Relationship Id="rId748" Type="http://schemas.openxmlformats.org/officeDocument/2006/relationships/hyperlink" Target="https://medium.com/branded-content-marketing/a-total-eclipse-of-the-media-9dc6b25566b2" TargetMode="External"/><Relationship Id="rId955" Type="http://schemas.openxmlformats.org/officeDocument/2006/relationships/hyperlink" Target="https://s3.amazonaws.com/public-inspection.federalregister.gov/2017-01798.pdf" TargetMode="External"/><Relationship Id="rId1378" Type="http://schemas.openxmlformats.org/officeDocument/2006/relationships/hyperlink" Target="http://www.lefigaro.fr/politique/le-scan/coulisses/2017/01/23/25006-20170123ARTFIG00191-frederic-lefebvre-a-rencontre-donald-trump.php"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84" Type="http://schemas.openxmlformats.org/officeDocument/2006/relationships/hyperlink" Target="http://slate.trib.al/TgKLPIe" TargetMode="External"/><Relationship Id="rId608" Type="http://schemas.openxmlformats.org/officeDocument/2006/relationships/hyperlink" Target="https://twitter.com/" TargetMode="External"/><Relationship Id="rId815" Type="http://schemas.openxmlformats.org/officeDocument/2006/relationships/hyperlink" Target="https://twitter.com/i/web/status/823569469729607680" TargetMode="External"/><Relationship Id="rId1238" Type="http://schemas.openxmlformats.org/officeDocument/2006/relationships/hyperlink" Target="https://twitter.com/i/web/status/823722031275450369"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305" Type="http://schemas.openxmlformats.org/officeDocument/2006/relationships/hyperlink" Target="https://twitter.com/PoliticalCow/status/823548458804068356"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s://twitter.com/" TargetMode="External"/><Relationship Id="rId11" Type="http://schemas.openxmlformats.org/officeDocument/2006/relationships/hyperlink" Target="http://www.breitbart.com/big-government/2017/01/22/prosecutors-inauguration-day-protesters-arrested-will-charged-felony-rioting/" TargetMode="External"/><Relationship Id="rId398" Type="http://schemas.openxmlformats.org/officeDocument/2006/relationships/hyperlink" Target="https://twitter.com/" TargetMode="External"/><Relationship Id="rId2079" Type="http://schemas.openxmlformats.org/officeDocument/2006/relationships/hyperlink" Target="https://twitter.com/" TargetMode="External"/><Relationship Id="rId3477" Type="http://schemas.openxmlformats.org/officeDocument/2006/relationships/hyperlink" Target="https://twitter.com/" TargetMode="External"/><Relationship Id="rId3684" Type="http://schemas.openxmlformats.org/officeDocument/2006/relationships/hyperlink" Target="https://twitter.com/" TargetMode="External"/><Relationship Id="rId3891" Type="http://schemas.openxmlformats.org/officeDocument/2006/relationships/hyperlink" Target="https://twitter.com/"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3337" Type="http://schemas.openxmlformats.org/officeDocument/2006/relationships/hyperlink" Target="https://twitter.com/" TargetMode="External"/><Relationship Id="rId3544" Type="http://schemas.openxmlformats.org/officeDocument/2006/relationships/hyperlink" Target="https://twitter.com/" TargetMode="External"/><Relationship Id="rId3751" Type="http://schemas.openxmlformats.org/officeDocument/2006/relationships/hyperlink" Target="https://twitter.com/" TargetMode="External"/><Relationship Id="rId258" Type="http://schemas.openxmlformats.org/officeDocument/2006/relationships/hyperlink" Target="https://twitter.com/" TargetMode="External"/><Relationship Id="rId465" Type="http://schemas.openxmlformats.org/officeDocument/2006/relationships/hyperlink" Target="https://twitter.com/" TargetMode="External"/><Relationship Id="rId672" Type="http://schemas.openxmlformats.org/officeDocument/2006/relationships/hyperlink" Target="https://twitter.com/" TargetMode="External"/><Relationship Id="rId1095" Type="http://schemas.openxmlformats.org/officeDocument/2006/relationships/hyperlink" Target="https://www.washingtonpost.com/news/post-politics/wp/2017/01/23/trump-names-his-inauguration-day-a-national-day-of-patriotic-devotion/?utm_term=.b52524fd0af6"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s://twitter.com/" TargetMode="External"/><Relationship Id="rId3404" Type="http://schemas.openxmlformats.org/officeDocument/2006/relationships/hyperlink" Target="https://twitter.com/" TargetMode="External"/><Relationship Id="rId3611" Type="http://schemas.openxmlformats.org/officeDocument/2006/relationships/hyperlink" Target="https://twitter.com/" TargetMode="External"/><Relationship Id="rId118" Type="http://schemas.openxmlformats.org/officeDocument/2006/relationships/hyperlink" Target="https://mic.com/articles/166340/trump-melania-dance-inauguration-2017-awkward-behavior-experts-explain-compare-barack-michelle-obama" TargetMode="External"/><Relationship Id="rId325" Type="http://schemas.openxmlformats.org/officeDocument/2006/relationships/hyperlink" Target="https://twitter.com/" TargetMode="External"/><Relationship Id="rId532" Type="http://schemas.openxmlformats.org/officeDocument/2006/relationships/hyperlink" Target="https://twitter.com/" TargetMode="External"/><Relationship Id="rId1162" Type="http://schemas.openxmlformats.org/officeDocument/2006/relationships/hyperlink" Target="https://www.washingtonpost.com/news/post-politics/wp/2017/01/23/trump-names-his-inauguration-day-a-national-day-of-patriotic-devotion/?utm_term=.b52524fd0af6"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1022" Type="http://schemas.openxmlformats.org/officeDocument/2006/relationships/hyperlink" Target="https://twitter.com/i/web/status/823645560557146117" TargetMode="External"/><Relationship Id="rId4178" Type="http://schemas.openxmlformats.org/officeDocument/2006/relationships/hyperlink" Target="https://twitter.com/" TargetMode="External"/><Relationship Id="rId1979" Type="http://schemas.openxmlformats.org/officeDocument/2006/relationships/hyperlink" Target="https://twitter.com/" TargetMode="External"/><Relationship Id="rId3194" Type="http://schemas.openxmlformats.org/officeDocument/2006/relationships/hyperlink" Target="https://twitter.com/" TargetMode="External"/><Relationship Id="rId4038" Type="http://schemas.openxmlformats.org/officeDocument/2006/relationships/hyperlink" Target="https://twitter.com/" TargetMode="External"/><Relationship Id="rId4245" Type="http://schemas.openxmlformats.org/officeDocument/2006/relationships/hyperlink" Target="https://api.twitter.com/1.1/geo/id/7068dd9474ab6973.json" TargetMode="External"/><Relationship Id="rId1839" Type="http://schemas.openxmlformats.org/officeDocument/2006/relationships/hyperlink" Target="https://twitter.com/" TargetMode="External"/><Relationship Id="rId3054" Type="http://schemas.openxmlformats.org/officeDocument/2006/relationships/hyperlink" Target="https://twitter.com/" TargetMode="External"/><Relationship Id="rId182" Type="http://schemas.openxmlformats.org/officeDocument/2006/relationships/hyperlink" Target="https://www.buzzfeed.com/eimiyamamitsu/inauguration-debunk?utm_term=.jcmGbwqq9M" TargetMode="External"/><Relationship Id="rId1906" Type="http://schemas.openxmlformats.org/officeDocument/2006/relationships/hyperlink" Target="https://twitter.com/" TargetMode="External"/><Relationship Id="rId3261" Type="http://schemas.openxmlformats.org/officeDocument/2006/relationships/hyperlink" Target="https://twitter.com/" TargetMode="External"/><Relationship Id="rId4105" Type="http://schemas.openxmlformats.org/officeDocument/2006/relationships/hyperlink" Target="https://twitter.com/" TargetMode="External"/><Relationship Id="rId4312" Type="http://schemas.openxmlformats.org/officeDocument/2006/relationships/hyperlink" Target="https://api.twitter.com/1.1/geo/id/3b98b02fba3f9753.json" TargetMode="External"/><Relationship Id="rId2070" Type="http://schemas.openxmlformats.org/officeDocument/2006/relationships/hyperlink" Target="https://twitter.com/" TargetMode="External"/><Relationship Id="rId3121" Type="http://schemas.openxmlformats.org/officeDocument/2006/relationships/hyperlink" Target="https://twitter.com/" TargetMode="External"/><Relationship Id="rId999" Type="http://schemas.openxmlformats.org/officeDocument/2006/relationships/hyperlink" Target="https://twitter.com/Americooligan/status/823074604524695552" TargetMode="External"/><Relationship Id="rId2887" Type="http://schemas.openxmlformats.org/officeDocument/2006/relationships/hyperlink" Target="https://twitter.com/" TargetMode="External"/><Relationship Id="rId859" Type="http://schemas.openxmlformats.org/officeDocument/2006/relationships/hyperlink" Target="https://www.youtube.com/watch?v=It9uakAuKCc&amp;feature=youtu.be"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3938" Type="http://schemas.openxmlformats.org/officeDocument/2006/relationships/hyperlink" Target="https://twitter.com/" TargetMode="External"/><Relationship Id="rId1349" Type="http://schemas.openxmlformats.org/officeDocument/2006/relationships/hyperlink" Target="https://twitter.com/joyreaper/status/823729906790100993"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719" Type="http://schemas.openxmlformats.org/officeDocument/2006/relationships/hyperlink" Target="https://twitter.com/michikokakutani/status/823437544947929088" TargetMode="External"/><Relationship Id="rId926" Type="http://schemas.openxmlformats.org/officeDocument/2006/relationships/hyperlink" Target="https://twitter.com/i/web/status/823633524607557634" TargetMode="External"/><Relationship Id="rId1556" Type="http://schemas.openxmlformats.org/officeDocument/2006/relationships/hyperlink" Target="https://twitter.com/"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s://www.gofundme.com/help-nationwide-sedan-service" TargetMode="External"/><Relationship Id="rId1209" Type="http://schemas.openxmlformats.org/officeDocument/2006/relationships/hyperlink" Target="https://www.washingtonpost.com/news/post-politics/wp/2017/01/23/trump-names-his-inauguration-day-a-national-day-of-patriotic-devotion/?utm_term=.b52524fd0af6" TargetMode="External"/><Relationship Id="rId1416" Type="http://schemas.openxmlformats.org/officeDocument/2006/relationships/hyperlink" Target="https://www.youtube.com/watch?v=Mt6D61qXLBQ" TargetMode="External"/><Relationship Id="rId1623" Type="http://schemas.openxmlformats.org/officeDocument/2006/relationships/hyperlink" Target="https://twitter.com/" TargetMode="External"/><Relationship Id="rId1830" Type="http://schemas.openxmlformats.org/officeDocument/2006/relationships/hyperlink" Target="https://twitter.com/" TargetMode="External"/><Relationship Id="rId3588" Type="http://schemas.openxmlformats.org/officeDocument/2006/relationships/hyperlink" Target="https://twitter.com/" TargetMode="External"/><Relationship Id="rId3795" Type="http://schemas.openxmlformats.org/officeDocument/2006/relationships/hyperlink" Target="https://twitter.com/" TargetMode="External"/><Relationship Id="rId2397" Type="http://schemas.openxmlformats.org/officeDocument/2006/relationships/hyperlink" Target="https://twitter.com/" TargetMode="External"/><Relationship Id="rId3448" Type="http://schemas.openxmlformats.org/officeDocument/2006/relationships/hyperlink" Target="https://twitter.com/" TargetMode="External"/><Relationship Id="rId3655" Type="http://schemas.openxmlformats.org/officeDocument/2006/relationships/hyperlink" Target="https://twitter.com/" TargetMode="External"/><Relationship Id="rId3862" Type="http://schemas.openxmlformats.org/officeDocument/2006/relationships/hyperlink" Target="https://twitter.com/" TargetMode="External"/><Relationship Id="rId369" Type="http://schemas.openxmlformats.org/officeDocument/2006/relationships/hyperlink" Target="https://twitter.com/" TargetMode="External"/><Relationship Id="rId576" Type="http://schemas.openxmlformats.org/officeDocument/2006/relationships/hyperlink" Target="https://twitter.com/" TargetMode="External"/><Relationship Id="rId783" Type="http://schemas.openxmlformats.org/officeDocument/2006/relationships/hyperlink" Target="https://twitter.com/dberrygannett/status/822562690988208131" TargetMode="External"/><Relationship Id="rId990" Type="http://schemas.openxmlformats.org/officeDocument/2006/relationships/hyperlink" Target="https://twitter.com/i/web/status/823658091552133120"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3308" Type="http://schemas.openxmlformats.org/officeDocument/2006/relationships/hyperlink" Target="https://twitter.com/" TargetMode="External"/><Relationship Id="rId3515" Type="http://schemas.openxmlformats.org/officeDocument/2006/relationships/hyperlink" Target="https://twitter.com/" TargetMode="External"/><Relationship Id="rId229" Type="http://schemas.openxmlformats.org/officeDocument/2006/relationships/hyperlink" Target="https://twitter.com/" TargetMode="External"/><Relationship Id="rId436" Type="http://schemas.openxmlformats.org/officeDocument/2006/relationships/hyperlink" Target="https://twitter.com/" TargetMode="External"/><Relationship Id="rId643" Type="http://schemas.openxmlformats.org/officeDocument/2006/relationships/hyperlink" Target="https://twitter.com/" TargetMode="External"/><Relationship Id="rId1066" Type="http://schemas.openxmlformats.org/officeDocument/2006/relationships/hyperlink" Target="https://twitter.com/i/web/status/823679129967099904" TargetMode="External"/><Relationship Id="rId1273" Type="http://schemas.openxmlformats.org/officeDocument/2006/relationships/hyperlink" Target="https://twitter.com/deptofdefense/status/823515639302262784" TargetMode="External"/><Relationship Id="rId1480" Type="http://schemas.openxmlformats.org/officeDocument/2006/relationships/hyperlink" Target="https://twitter.com/"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3722" Type="http://schemas.openxmlformats.org/officeDocument/2006/relationships/hyperlink" Target="https://twitter.com/" TargetMode="External"/><Relationship Id="rId850" Type="http://schemas.openxmlformats.org/officeDocument/2006/relationships/hyperlink" Target="http://edition.cnn.com/interactive/2017/01/politics/trump-inauguration-gigapixel/" TargetMode="External"/><Relationship Id="rId1133" Type="http://schemas.openxmlformats.org/officeDocument/2006/relationships/hyperlink" Target="https://www.federalregister.gov/documents/2017/01/24/2017-01798/national-day-of-patriotic-devotion" TargetMode="External"/><Relationship Id="rId2531" Type="http://schemas.openxmlformats.org/officeDocument/2006/relationships/hyperlink" Target="https://twitter.com/" TargetMode="External"/><Relationship Id="rId4289" Type="http://schemas.openxmlformats.org/officeDocument/2006/relationships/hyperlink" Target="https://api.twitter.com/1.1/geo/id/e0060cda70f5f341.json" TargetMode="External"/><Relationship Id="rId503" Type="http://schemas.openxmlformats.org/officeDocument/2006/relationships/hyperlink" Target="https://twitter.com/" TargetMode="External"/><Relationship Id="rId710" Type="http://schemas.openxmlformats.org/officeDocument/2006/relationships/hyperlink" Target="http://sportsday.dallasnews.com/dallas-stars/stars/2017/01/21/stars-make-hilarious-attendance-joke-trumps-inauguration-drama" TargetMode="External"/><Relationship Id="rId1340" Type="http://schemas.openxmlformats.org/officeDocument/2006/relationships/hyperlink" Target="https://www.youtube.com/watch?v=D_QuCx0WIX0&amp;feature=youtu.be" TargetMode="External"/><Relationship Id="rId3098" Type="http://schemas.openxmlformats.org/officeDocument/2006/relationships/hyperlink" Target="https://twitter.com/" TargetMode="External"/><Relationship Id="rId1200" Type="http://schemas.openxmlformats.org/officeDocument/2006/relationships/hyperlink" Target="http://www.dailymail.co.uk/news/article-4137436/CNN-says-Trump-s-death-lead-Democrat-President.html" TargetMode="External"/><Relationship Id="rId4149" Type="http://schemas.openxmlformats.org/officeDocument/2006/relationships/hyperlink" Target="https://twitter.com/" TargetMode="External"/><Relationship Id="rId3165" Type="http://schemas.openxmlformats.org/officeDocument/2006/relationships/hyperlink" Target="https://twitter.com/" TargetMode="External"/><Relationship Id="rId3372" Type="http://schemas.openxmlformats.org/officeDocument/2006/relationships/hyperlink" Target="https://twitter.com/" TargetMode="External"/><Relationship Id="rId4009" Type="http://schemas.openxmlformats.org/officeDocument/2006/relationships/hyperlink" Target="https://twitter.com/" TargetMode="External"/><Relationship Id="rId4216" Type="http://schemas.openxmlformats.org/officeDocument/2006/relationships/hyperlink" Target="https://api.twitter.com/1.1/geo/id/01fbe706f872cb32.json" TargetMode="External"/><Relationship Id="rId293" Type="http://schemas.openxmlformats.org/officeDocument/2006/relationships/hyperlink" Target="https://twitter.com/" TargetMode="External"/><Relationship Id="rId2181" Type="http://schemas.openxmlformats.org/officeDocument/2006/relationships/hyperlink" Target="https://twitter.com/"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s://www.youtube.com/watch?v=OM7B56xok9M&amp;feature=youtu.be" TargetMode="External"/><Relationship Id="rId360" Type="http://schemas.openxmlformats.org/officeDocument/2006/relationships/hyperlink" Target="https://twitter.com/" TargetMode="External"/><Relationship Id="rId2041" Type="http://schemas.openxmlformats.org/officeDocument/2006/relationships/hyperlink" Target="https://twitter.com/" TargetMode="External"/><Relationship Id="rId220" Type="http://schemas.openxmlformats.org/officeDocument/2006/relationships/hyperlink" Target="http://www.usatoday.com/story/opinion/2017/01/23/spicer-inauguration-crowds-credibility-editorials-debates/96956320/" TargetMode="External"/><Relationship Id="rId2998" Type="http://schemas.openxmlformats.org/officeDocument/2006/relationships/hyperlink" Target="https://twitter.com/" TargetMode="External"/><Relationship Id="rId2858" Type="http://schemas.openxmlformats.org/officeDocument/2006/relationships/hyperlink" Target="https://twitter.com/" TargetMode="External"/><Relationship Id="rId3909" Type="http://schemas.openxmlformats.org/officeDocument/2006/relationships/hyperlink" Target="https://twitter.com/" TargetMode="External"/><Relationship Id="rId4073" Type="http://schemas.openxmlformats.org/officeDocument/2006/relationships/hyperlink" Target="https://twitter.com/" TargetMode="External"/><Relationship Id="rId99" Type="http://schemas.openxmlformats.org/officeDocument/2006/relationships/hyperlink" Target="http://www.salon.com/2017/01/23/pope-francis-warns-against-populist-leaders-like-hitler-in-interview-given-during-donald-trumps-inauguration/"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4280" Type="http://schemas.openxmlformats.org/officeDocument/2006/relationships/hyperlink" Target="https://api.twitter.com/1.1/geo/id/01a9a39529b27f36.json"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4140" Type="http://schemas.openxmlformats.org/officeDocument/2006/relationships/hyperlink" Target="https://twitter.com/" TargetMode="External"/><Relationship Id="rId26" Type="http://schemas.openxmlformats.org/officeDocument/2006/relationships/hyperlink" Target="http://www.usatoday.com/story/opinion/2017/01/23/spicer-inauguration-crowds-credibility-editorials-debates/96956320/" TargetMode="External"/><Relationship Id="rId3699" Type="http://schemas.openxmlformats.org/officeDocument/2006/relationships/hyperlink" Target="https://twitter.com/" TargetMode="External"/><Relationship Id="rId4000" Type="http://schemas.openxmlformats.org/officeDocument/2006/relationships/hyperlink" Target="https://twitter.com/" TargetMode="External"/><Relationship Id="rId1801" Type="http://schemas.openxmlformats.org/officeDocument/2006/relationships/hyperlink" Target="https://twitter.com/" TargetMode="External"/><Relationship Id="rId3559" Type="http://schemas.openxmlformats.org/officeDocument/2006/relationships/hyperlink" Target="https://twitter.com/" TargetMode="External"/><Relationship Id="rId687" Type="http://schemas.openxmlformats.org/officeDocument/2006/relationships/hyperlink" Target="https://twitter.com/" TargetMode="External"/><Relationship Id="rId2368" Type="http://schemas.openxmlformats.org/officeDocument/2006/relationships/hyperlink" Target="https://twitter.com/" TargetMode="External"/><Relationship Id="rId3766" Type="http://schemas.openxmlformats.org/officeDocument/2006/relationships/hyperlink" Target="https://twitter.com/" TargetMode="External"/><Relationship Id="rId3973" Type="http://schemas.openxmlformats.org/officeDocument/2006/relationships/hyperlink" Target="https://twitter.com/" TargetMode="External"/><Relationship Id="rId894" Type="http://schemas.openxmlformats.org/officeDocument/2006/relationships/hyperlink" Target="https://twitter.com/i/web/status/823610202389970948" TargetMode="External"/><Relationship Id="rId1177" Type="http://schemas.openxmlformats.org/officeDocument/2006/relationships/hyperlink" Target="https://twitter.com/i/web/status/823706175602573312"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3419" Type="http://schemas.openxmlformats.org/officeDocument/2006/relationships/hyperlink" Target="https://twitter.com/" TargetMode="External"/><Relationship Id="rId3626" Type="http://schemas.openxmlformats.org/officeDocument/2006/relationships/hyperlink" Target="https://twitter.com/" TargetMode="External"/><Relationship Id="rId3833" Type="http://schemas.openxmlformats.org/officeDocument/2006/relationships/hyperlink" Target="https://twitter.com/" TargetMode="External"/><Relationship Id="rId547" Type="http://schemas.openxmlformats.org/officeDocument/2006/relationships/hyperlink" Target="https://twitter.com/" TargetMode="External"/><Relationship Id="rId754" Type="http://schemas.openxmlformats.org/officeDocument/2006/relationships/hyperlink" Target="https://twitter.com/i/web/status/823536493193023488" TargetMode="External"/><Relationship Id="rId961" Type="http://schemas.openxmlformats.org/officeDocument/2006/relationships/hyperlink" Target="https://twitter.com/POTUS/status/823640194884706307" TargetMode="External"/><Relationship Id="rId1384" Type="http://schemas.openxmlformats.org/officeDocument/2006/relationships/hyperlink" Target="https://twitter.com/dzennon/status/823706079783579648" TargetMode="External"/><Relationship Id="rId1591" Type="http://schemas.openxmlformats.org/officeDocument/2006/relationships/hyperlink" Target="https://twitter.com/"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3900" Type="http://schemas.openxmlformats.org/officeDocument/2006/relationships/hyperlink" Target="https://twitter.com/" TargetMode="External"/><Relationship Id="rId90" Type="http://schemas.openxmlformats.org/officeDocument/2006/relationships/hyperlink" Target="http://boingboing.net/2017/01/23/the-bizarre-story-of-trumps.html" TargetMode="External"/><Relationship Id="rId407" Type="http://schemas.openxmlformats.org/officeDocument/2006/relationships/hyperlink" Target="https://twitter.com/" TargetMode="External"/><Relationship Id="rId614" Type="http://schemas.openxmlformats.org/officeDocument/2006/relationships/hyperlink" Target="https://twitter.com/" TargetMode="External"/><Relationship Id="rId821" Type="http://schemas.openxmlformats.org/officeDocument/2006/relationships/hyperlink" Target="http://n4bb.com/bill-maher-hbo-president-donald-trump-america/" TargetMode="External"/><Relationship Id="rId1037" Type="http://schemas.openxmlformats.org/officeDocument/2006/relationships/hyperlink" Target="https://www.youtube.com/watch?v=ds-I0tj6Ndo&amp;feature=share" TargetMode="External"/><Relationship Id="rId1244" Type="http://schemas.openxmlformats.org/officeDocument/2006/relationships/hyperlink" Target="https://twitter.com/i/web/status/823713916882747393" TargetMode="External"/><Relationship Id="rId1451" Type="http://schemas.openxmlformats.org/officeDocument/2006/relationships/hyperlink" Target="https://twitter.com/" TargetMode="External"/><Relationship Id="rId2502" Type="http://schemas.openxmlformats.org/officeDocument/2006/relationships/hyperlink" Target="https://twitter.com/" TargetMode="External"/><Relationship Id="rId1104" Type="http://schemas.openxmlformats.org/officeDocument/2006/relationships/hyperlink" Target="https://www.washingtonpost.com/news/post-politics/wp/2017/01/23/trump-names-his-inauguration-day-a-national-day-of-patriotic-devotion/?utm_term=.b52524fd0af6" TargetMode="External"/><Relationship Id="rId1311" Type="http://schemas.openxmlformats.org/officeDocument/2006/relationships/hyperlink" Target="https://www.youtube.com/watch?v=Ng7Eep6bF_I&amp;feature=youtu.be" TargetMode="External"/><Relationship Id="rId3069" Type="http://schemas.openxmlformats.org/officeDocument/2006/relationships/hyperlink" Target="https://twitter.com/" TargetMode="External"/><Relationship Id="rId3276" Type="http://schemas.openxmlformats.org/officeDocument/2006/relationships/hyperlink" Target="https://twitter.com/" TargetMode="External"/><Relationship Id="rId3483" Type="http://schemas.openxmlformats.org/officeDocument/2006/relationships/hyperlink" Target="https://twitter.com/" TargetMode="External"/><Relationship Id="rId3690" Type="http://schemas.openxmlformats.org/officeDocument/2006/relationships/hyperlink" Target="https://twitter.com/" TargetMode="External"/><Relationship Id="rId197" Type="http://schemas.openxmlformats.org/officeDocument/2006/relationships/hyperlink" Target="https://www.theguardian.com/us-news/2017/jan/23/two-journalists-trump-inauguration-protests-felony-riot-charges-evan-engel-alex-rubinstein?CMP=share_btn_tw"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264" Type="http://schemas.openxmlformats.org/officeDocument/2006/relationships/hyperlink" Target="https://twitter.com/" TargetMode="External"/><Relationship Id="rId471" Type="http://schemas.openxmlformats.org/officeDocument/2006/relationships/hyperlink" Target="https://twitter.com/" TargetMode="External"/><Relationship Id="rId2152" Type="http://schemas.openxmlformats.org/officeDocument/2006/relationships/hyperlink" Target="https://twitter.com/" TargetMode="External"/><Relationship Id="rId3550" Type="http://schemas.openxmlformats.org/officeDocument/2006/relationships/hyperlink" Target="https://twitter.com/" TargetMode="External"/><Relationship Id="rId124" Type="http://schemas.openxmlformats.org/officeDocument/2006/relationships/hyperlink" Target="http://fortune.com/2017/01/20/trump-inauguration-transdigm-company-stock/?xid=frommoney_soc_socialflow_twitter_money" TargetMode="External"/><Relationship Id="rId3203" Type="http://schemas.openxmlformats.org/officeDocument/2006/relationships/hyperlink" Target="https://twitter.com/" TargetMode="External"/><Relationship Id="rId3410" Type="http://schemas.openxmlformats.org/officeDocument/2006/relationships/hyperlink" Target="https://twitter.com/" TargetMode="External"/><Relationship Id="rId331" Type="http://schemas.openxmlformats.org/officeDocument/2006/relationships/hyperlink" Target="https://twitter.com/" TargetMode="External"/><Relationship Id="rId2012" Type="http://schemas.openxmlformats.org/officeDocument/2006/relationships/hyperlink" Target="https://twitter.com/" TargetMode="External"/><Relationship Id="rId2969"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829" Type="http://schemas.openxmlformats.org/officeDocument/2006/relationships/hyperlink" Target="https://twitter.com/" TargetMode="External"/><Relationship Id="rId4184" Type="http://schemas.openxmlformats.org/officeDocument/2006/relationships/hyperlink" Target="https://twitter.com/" TargetMode="External"/><Relationship Id="rId1638" Type="http://schemas.openxmlformats.org/officeDocument/2006/relationships/hyperlink" Target="https://twitter.com/" TargetMode="External"/><Relationship Id="rId4044" Type="http://schemas.openxmlformats.org/officeDocument/2006/relationships/hyperlink" Target="https://twitter.com/" TargetMode="External"/><Relationship Id="rId4251" Type="http://schemas.openxmlformats.org/officeDocument/2006/relationships/hyperlink" Target="https://api.twitter.com/1.1/geo/id/b463d3bd6064861b.json" TargetMode="External"/><Relationship Id="rId1845" Type="http://schemas.openxmlformats.org/officeDocument/2006/relationships/hyperlink" Target="https://twitter.com/" TargetMode="External"/><Relationship Id="rId3060" Type="http://schemas.openxmlformats.org/officeDocument/2006/relationships/hyperlink" Target="https://twitter.com/" TargetMode="External"/><Relationship Id="rId4111"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3877" Type="http://schemas.openxmlformats.org/officeDocument/2006/relationships/hyperlink" Target="https://twitter.com/" TargetMode="External"/><Relationship Id="rId798" Type="http://schemas.openxmlformats.org/officeDocument/2006/relationships/hyperlink" Target="https://twitter.com/KellyannePolls/status/823506349208244224"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3737" Type="http://schemas.openxmlformats.org/officeDocument/2006/relationships/hyperlink" Target="https://twitter.com/" TargetMode="External"/><Relationship Id="rId3944" Type="http://schemas.openxmlformats.org/officeDocument/2006/relationships/hyperlink" Target="https://twitter.com/" TargetMode="External"/><Relationship Id="rId658" Type="http://schemas.openxmlformats.org/officeDocument/2006/relationships/hyperlink" Target="https://twitter.com/" TargetMode="External"/><Relationship Id="rId865" Type="http://schemas.openxmlformats.org/officeDocument/2006/relationships/hyperlink" Target="http://ruudwedding.nl/content/index.php/item/1342-trump-s-inauguration-the-truth-is-by-filming-not-by-claiming" TargetMode="External"/><Relationship Id="rId1288" Type="http://schemas.openxmlformats.org/officeDocument/2006/relationships/hyperlink" Target="https://twitter.com/kurteichenwald/status/823607638357397505" TargetMode="External"/><Relationship Id="rId1495" Type="http://schemas.openxmlformats.org/officeDocument/2006/relationships/hyperlink" Target="https://twitter.com/" TargetMode="External"/><Relationship Id="rId2339" Type="http://schemas.openxmlformats.org/officeDocument/2006/relationships/hyperlink" Target="https://twitter.com/"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3804" Type="http://schemas.openxmlformats.org/officeDocument/2006/relationships/hyperlink" Target="https://twitter.com/" TargetMode="External"/><Relationship Id="rId518" Type="http://schemas.openxmlformats.org/officeDocument/2006/relationships/hyperlink" Target="https://twitter.com/" TargetMode="External"/><Relationship Id="rId725" Type="http://schemas.openxmlformats.org/officeDocument/2006/relationships/hyperlink" Target="https://twitter.com/i/web/status/823478941696540672" TargetMode="External"/><Relationship Id="rId932" Type="http://schemas.openxmlformats.org/officeDocument/2006/relationships/hyperlink" Target="https://louisville.edu/law/news/brandeis-alum-participated-in-inauguration-ceremony" TargetMode="External"/><Relationship Id="rId1148" Type="http://schemas.openxmlformats.org/officeDocument/2006/relationships/hyperlink" Target="http://www.breitbart.com/big-government/2017/01/23/george-soros-tied-activists-behind-campaign-impeach-trump/" TargetMode="External"/><Relationship Id="rId1355" Type="http://schemas.openxmlformats.org/officeDocument/2006/relationships/hyperlink" Target="https://twitter.com/i/web/status/823631244990750724" TargetMode="External"/><Relationship Id="rId1562" Type="http://schemas.openxmlformats.org/officeDocument/2006/relationships/hyperlink" Target="https://twitter.com/" TargetMode="External"/><Relationship Id="rId2406" Type="http://schemas.openxmlformats.org/officeDocument/2006/relationships/hyperlink" Target="https://twitter.com/" TargetMode="External"/><Relationship Id="rId2613" Type="http://schemas.openxmlformats.org/officeDocument/2006/relationships/hyperlink" Target="https://twitter.com/" TargetMode="External"/><Relationship Id="rId1008" Type="http://schemas.openxmlformats.org/officeDocument/2006/relationships/hyperlink" Target="https://twitter.com/i/web/status/823664965714378752" TargetMode="External"/><Relationship Id="rId1215" Type="http://schemas.openxmlformats.org/officeDocument/2006/relationships/hyperlink" Target="https://www.washingtonpost.com/news/post-politics/wp/2017/01/23/trump-names-his-inauguration-day-a-national-day-of-patriotic-devotion/?utm_term=.b52524fd0af6" TargetMode="External"/><Relationship Id="rId1422" Type="http://schemas.openxmlformats.org/officeDocument/2006/relationships/hyperlink" Target="https://twitter.com/i/web/status/823834336671703041" TargetMode="External"/><Relationship Id="rId2820" Type="http://schemas.openxmlformats.org/officeDocument/2006/relationships/hyperlink" Target="https://twitter.com/" TargetMode="External"/><Relationship Id="rId61" Type="http://schemas.openxmlformats.org/officeDocument/2006/relationships/hyperlink" Target="http://www.cnn.com/2017/01/21/politics/womens-march-donald-trump-inauguration-sizes/index.html?sr=twpol012117womens-march-donald-trump-inauguration-sizes0832PMVODtopLink&amp;linkId=33643748" TargetMode="External"/><Relationship Id="rId3387" Type="http://schemas.openxmlformats.org/officeDocument/2006/relationships/hyperlink" Target="https://twitter.com/" TargetMode="External"/><Relationship Id="rId2196" Type="http://schemas.openxmlformats.org/officeDocument/2006/relationships/hyperlink" Target="https://twitter.com/" TargetMode="External"/><Relationship Id="rId3594" Type="http://schemas.openxmlformats.org/officeDocument/2006/relationships/hyperlink" Target="https://twitter.com/" TargetMode="External"/><Relationship Id="rId168" Type="http://schemas.openxmlformats.org/officeDocument/2006/relationships/hyperlink" Target="http://www.breitbart.com/big-government/2017/01/22/prosecutors-inauguration-day-protesters-arrested-will-charged-felony-rioting/" TargetMode="External"/><Relationship Id="rId3247" Type="http://schemas.openxmlformats.org/officeDocument/2006/relationships/hyperlink" Target="https://twitter.com/" TargetMode="External"/><Relationship Id="rId3454" Type="http://schemas.openxmlformats.org/officeDocument/2006/relationships/hyperlink" Target="https://twitter.com/" TargetMode="External"/><Relationship Id="rId3661" Type="http://schemas.openxmlformats.org/officeDocument/2006/relationships/hyperlink" Target="https://twitter.com/" TargetMode="External"/><Relationship Id="rId375" Type="http://schemas.openxmlformats.org/officeDocument/2006/relationships/hyperlink" Target="https://twitter.com/" TargetMode="External"/><Relationship Id="rId582" Type="http://schemas.openxmlformats.org/officeDocument/2006/relationships/hyperlink" Target="https://twitter.com/"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3521" Type="http://schemas.openxmlformats.org/officeDocument/2006/relationships/hyperlink" Target="https://twitter.com/" TargetMode="External"/><Relationship Id="rId235" Type="http://schemas.openxmlformats.org/officeDocument/2006/relationships/hyperlink" Target="https://twitter.com/" TargetMode="External"/><Relationship Id="rId442" Type="http://schemas.openxmlformats.org/officeDocument/2006/relationships/hyperlink" Target="https://twitter.com/" TargetMode="External"/><Relationship Id="rId1072" Type="http://schemas.openxmlformats.org/officeDocument/2006/relationships/hyperlink" Target="https://www.washingtonpost.com/news/post-politics/wp/2017/01/23/trump-names-his-inauguration-day-a-national-day-of-patriotic-devotion/?utm_term=.b52524fd0af6"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302" Type="http://schemas.openxmlformats.org/officeDocument/2006/relationships/hyperlink" Target="https://twitter.com/" TargetMode="External"/><Relationship Id="rId4088" Type="http://schemas.openxmlformats.org/officeDocument/2006/relationships/hyperlink" Target="https://twitter.com/" TargetMode="External"/><Relationship Id="rId4295" Type="http://schemas.openxmlformats.org/officeDocument/2006/relationships/hyperlink" Target="https://api.twitter.com/1.1/geo/id/59612bd882018c51.json" TargetMode="External"/><Relationship Id="rId1889" Type="http://schemas.openxmlformats.org/officeDocument/2006/relationships/hyperlink" Target="https://twitter.com/" TargetMode="External"/><Relationship Id="rId4155" Type="http://schemas.openxmlformats.org/officeDocument/2006/relationships/hyperlink" Target="https://twitter.com/"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3171" Type="http://schemas.openxmlformats.org/officeDocument/2006/relationships/hyperlink" Target="https://twitter.com/" TargetMode="External"/><Relationship Id="rId4015" Type="http://schemas.openxmlformats.org/officeDocument/2006/relationships/hyperlink" Target="https://twitter.com/" TargetMode="External"/><Relationship Id="rId1609" Type="http://schemas.openxmlformats.org/officeDocument/2006/relationships/hyperlink" Target="https://twitter.com/" TargetMode="External"/><Relationship Id="rId1816" Type="http://schemas.openxmlformats.org/officeDocument/2006/relationships/hyperlink" Target="https://twitter.com/" TargetMode="External"/><Relationship Id="rId4222" Type="http://schemas.openxmlformats.org/officeDocument/2006/relationships/hyperlink" Target="https://api.twitter.com/1.1/geo/id/07d9dafff4481002.json" TargetMode="External"/><Relationship Id="rId3031" Type="http://schemas.openxmlformats.org/officeDocument/2006/relationships/hyperlink" Target="https://twitter.com/" TargetMode="External"/><Relationship Id="rId3988" Type="http://schemas.openxmlformats.org/officeDocument/2006/relationships/hyperlink" Target="https://twitter.com/" TargetMode="External"/><Relationship Id="rId2797" Type="http://schemas.openxmlformats.org/officeDocument/2006/relationships/hyperlink" Target="https://twitter.com/" TargetMode="External"/><Relationship Id="rId3848" Type="http://schemas.openxmlformats.org/officeDocument/2006/relationships/hyperlink" Target="https://twitter.com/" TargetMode="External"/><Relationship Id="rId769" Type="http://schemas.openxmlformats.org/officeDocument/2006/relationships/hyperlink" Target="https://www.youtube.com/shared?ci=RITajhKPtcE" TargetMode="External"/><Relationship Id="rId976" Type="http://schemas.openxmlformats.org/officeDocument/2006/relationships/hyperlink" Target="https://twitter.com/i/web/status/823655078359957508" TargetMode="External"/><Relationship Id="rId1399" Type="http://schemas.openxmlformats.org/officeDocument/2006/relationships/hyperlink" Target="https://twitter.com/i/web/status/823834336671703041" TargetMode="External"/><Relationship Id="rId2657" Type="http://schemas.openxmlformats.org/officeDocument/2006/relationships/hyperlink" Target="https://twitter.com/" TargetMode="External"/><Relationship Id="rId629" Type="http://schemas.openxmlformats.org/officeDocument/2006/relationships/hyperlink" Target="https://twitter.com/" TargetMode="External"/><Relationship Id="rId1259" Type="http://schemas.openxmlformats.org/officeDocument/2006/relationships/hyperlink" Target="https://twitter.com/i/web/status/823733275621519360" TargetMode="External"/><Relationship Id="rId1466" Type="http://schemas.openxmlformats.org/officeDocument/2006/relationships/hyperlink" Target="https://twitter.com/" TargetMode="External"/><Relationship Id="rId2864" Type="http://schemas.openxmlformats.org/officeDocument/2006/relationships/hyperlink" Target="https://twitter.com/" TargetMode="External"/><Relationship Id="rId3708" Type="http://schemas.openxmlformats.org/officeDocument/2006/relationships/hyperlink" Target="https://twitter.com/" TargetMode="External"/><Relationship Id="rId3915" Type="http://schemas.openxmlformats.org/officeDocument/2006/relationships/hyperlink" Target="https://twitter.com/" TargetMode="External"/><Relationship Id="rId836" Type="http://schemas.openxmlformats.org/officeDocument/2006/relationships/hyperlink" Target="http://www.sarasotapd.org/news/2017/1/23/sarasota-police-officers-return-from-presidential-inauguration-security-detail" TargetMode="External"/><Relationship Id="rId1119" Type="http://schemas.openxmlformats.org/officeDocument/2006/relationships/hyperlink" Target="https://www.youtube.com/watch?v=H97q9bTYl48&amp;feature=youtu.be"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s://twitter.com/i/web/status/823613138402770945" TargetMode="External"/><Relationship Id="rId1326" Type="http://schemas.openxmlformats.org/officeDocument/2006/relationships/hyperlink" Target="https://twitter.com/i/web/status/823746084879077376" TargetMode="External"/><Relationship Id="rId1533" Type="http://schemas.openxmlformats.org/officeDocument/2006/relationships/hyperlink" Target="https://twitter.com/" TargetMode="External"/><Relationship Id="rId1740" Type="http://schemas.openxmlformats.org/officeDocument/2006/relationships/hyperlink" Target="https://twitter.com/" TargetMode="External"/><Relationship Id="rId32" Type="http://schemas.openxmlformats.org/officeDocument/2006/relationships/hyperlink" Target="http://thelightmedia.com/posts/41847-trumps-new-twitter-account-used-a-photo-from-obamas-inauguration" TargetMode="External"/><Relationship Id="rId1600" Type="http://schemas.openxmlformats.org/officeDocument/2006/relationships/hyperlink" Target="https://twitter.com/" TargetMode="External"/><Relationship Id="rId3498" Type="http://schemas.openxmlformats.org/officeDocument/2006/relationships/hyperlink" Target="https://twitter.com/" TargetMode="External"/><Relationship Id="rId3358" Type="http://schemas.openxmlformats.org/officeDocument/2006/relationships/hyperlink" Target="https://twitter.com/" TargetMode="External"/><Relationship Id="rId3565" Type="http://schemas.openxmlformats.org/officeDocument/2006/relationships/hyperlink" Target="https://twitter.com/" TargetMode="External"/><Relationship Id="rId3772" Type="http://schemas.openxmlformats.org/officeDocument/2006/relationships/hyperlink" Target="https://twitter.com/" TargetMode="External"/><Relationship Id="rId279" Type="http://schemas.openxmlformats.org/officeDocument/2006/relationships/hyperlink" Target="https://twitter.com/" TargetMode="External"/><Relationship Id="rId486" Type="http://schemas.openxmlformats.org/officeDocument/2006/relationships/hyperlink" Target="https://twitter.com/" TargetMode="External"/><Relationship Id="rId693" Type="http://schemas.openxmlformats.org/officeDocument/2006/relationships/hyperlink" Target="https://twitter.com/"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3425" Type="http://schemas.openxmlformats.org/officeDocument/2006/relationships/hyperlink" Target="https://twitter.com/" TargetMode="External"/><Relationship Id="rId3632" Type="http://schemas.openxmlformats.org/officeDocument/2006/relationships/hyperlink" Target="https://twitter.com/" TargetMode="External"/><Relationship Id="rId139" Type="http://schemas.openxmlformats.org/officeDocument/2006/relationships/hyperlink" Target="https://www.thenation.com/article/i-was-at-trumps-inauguration-it-was-tiny/" TargetMode="External"/><Relationship Id="rId346" Type="http://schemas.openxmlformats.org/officeDocument/2006/relationships/hyperlink" Target="https://twitter.com/" TargetMode="External"/><Relationship Id="rId553" Type="http://schemas.openxmlformats.org/officeDocument/2006/relationships/hyperlink" Target="https://twitter.com/" TargetMode="External"/><Relationship Id="rId760" Type="http://schemas.openxmlformats.org/officeDocument/2006/relationships/hyperlink" Target="http://www.nydailynews.com/news/national/reuters-editor-defends-photo-president-trump-inauguration-article-1.2953125" TargetMode="External"/><Relationship Id="rId1183" Type="http://schemas.openxmlformats.org/officeDocument/2006/relationships/hyperlink" Target="http://beta.ccmixter.org/playlists/featured" TargetMode="External"/><Relationship Id="rId1390" Type="http://schemas.openxmlformats.org/officeDocument/2006/relationships/hyperlink" Target="http://edition.cnn.com/interactive/2017/01/politics/trump-inauguration-gigapixel/?sr=twCNN012317trump-inauguration-gigapixel0400PMVODtopLink&amp;linkId=33682637"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06" Type="http://schemas.openxmlformats.org/officeDocument/2006/relationships/hyperlink" Target="http://ow.ly/1psC308gTKe" TargetMode="External"/><Relationship Id="rId413" Type="http://schemas.openxmlformats.org/officeDocument/2006/relationships/hyperlink" Target="https://twitter.com/" TargetMode="External"/><Relationship Id="rId1043" Type="http://schemas.openxmlformats.org/officeDocument/2006/relationships/hyperlink" Target="https://twitter.com/i/web/status/823673057948614656" TargetMode="External"/><Relationship Id="rId4199" Type="http://schemas.openxmlformats.org/officeDocument/2006/relationships/hyperlink" Target="https://api.twitter.com/1.1/geo/id/011add077f4d2da3.json" TargetMode="External"/><Relationship Id="rId620" Type="http://schemas.openxmlformats.org/officeDocument/2006/relationships/hyperlink" Target="https://twitter.com/" TargetMode="External"/><Relationship Id="rId1250" Type="http://schemas.openxmlformats.org/officeDocument/2006/relationships/hyperlink" Target="https://twitter.com/savittj/status/823703838574125057" TargetMode="External"/><Relationship Id="rId2301" Type="http://schemas.openxmlformats.org/officeDocument/2006/relationships/hyperlink" Target="https://twitter.com/" TargetMode="External"/><Relationship Id="rId4059" Type="http://schemas.openxmlformats.org/officeDocument/2006/relationships/hyperlink" Target="https://twitter.com/" TargetMode="External"/><Relationship Id="rId1110" Type="http://schemas.openxmlformats.org/officeDocument/2006/relationships/hyperlink" Target="http://www.frc.org/updatearticle/20170123/day-won" TargetMode="External"/><Relationship Id="rId4266" Type="http://schemas.openxmlformats.org/officeDocument/2006/relationships/hyperlink" Target="https://api.twitter.com/1.1/geo/id/00a5e6f5727a9f17.json" TargetMode="External"/><Relationship Id="rId1927" Type="http://schemas.openxmlformats.org/officeDocument/2006/relationships/hyperlink" Target="https://twitter.com/" TargetMode="External"/><Relationship Id="rId3075" Type="http://schemas.openxmlformats.org/officeDocument/2006/relationships/hyperlink" Target="https://twitter.com/" TargetMode="External"/><Relationship Id="rId3282" Type="http://schemas.openxmlformats.org/officeDocument/2006/relationships/hyperlink" Target="https://twitter.com/" TargetMode="External"/><Relationship Id="rId4126" Type="http://schemas.openxmlformats.org/officeDocument/2006/relationships/hyperlink" Target="https://twitter.com/" TargetMode="External"/><Relationship Id="rId2091" Type="http://schemas.openxmlformats.org/officeDocument/2006/relationships/hyperlink" Target="https://twitter.com/" TargetMode="External"/><Relationship Id="rId3142" Type="http://schemas.openxmlformats.org/officeDocument/2006/relationships/hyperlink" Target="https://twitter.com/" TargetMode="External"/><Relationship Id="rId270" Type="http://schemas.openxmlformats.org/officeDocument/2006/relationships/hyperlink" Target="https://twitter.com/" TargetMode="External"/><Relationship Id="rId3002" Type="http://schemas.openxmlformats.org/officeDocument/2006/relationships/hyperlink" Target="https://twitter.com/" TargetMode="External"/><Relationship Id="rId130" Type="http://schemas.openxmlformats.org/officeDocument/2006/relationships/hyperlink" Target="http://newcanaan.dailyvoice.com/politics/danbury-attorneys-enjoy-overwhelming-patriotism-at-trumps-inauguration/697285/" TargetMode="External"/><Relationship Id="rId3959" Type="http://schemas.openxmlformats.org/officeDocument/2006/relationships/hyperlink" Target="https://twitter.com/"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3819" Type="http://schemas.openxmlformats.org/officeDocument/2006/relationships/hyperlink" Target="https://twitter.com/" TargetMode="External"/><Relationship Id="rId947" Type="http://schemas.openxmlformats.org/officeDocument/2006/relationships/hyperlink" Target="http://www.ebay.com/itm/President-Trump-Inauguration-Womens-March-Washington-Jan-23-2017-USA-Today-/401264245970?hash=item5d6d367cd2" TargetMode="External"/><Relationship Id="rId1577" Type="http://schemas.openxmlformats.org/officeDocument/2006/relationships/hyperlink" Target="https://twitter.com/"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4190" Type="http://schemas.openxmlformats.org/officeDocument/2006/relationships/hyperlink" Target="https://twitter.com/" TargetMode="External"/><Relationship Id="rId76" Type="http://schemas.openxmlformats.org/officeDocument/2006/relationships/hyperlink" Target="http://www.nbc26.com/news/national/president-trump-tries-his-hand-at-snapchat" TargetMode="External"/><Relationship Id="rId807" Type="http://schemas.openxmlformats.org/officeDocument/2006/relationships/hyperlink" Target="http://redstatewatcher.com/article.asp?id=59044" TargetMode="External"/><Relationship Id="rId1437" Type="http://schemas.openxmlformats.org/officeDocument/2006/relationships/hyperlink" Target="https://twitter.com/i/web/status/823857424620732416"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2902" Type="http://schemas.openxmlformats.org/officeDocument/2006/relationships/hyperlink" Target="https://twitter.com/" TargetMode="External"/><Relationship Id="rId4050"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s://twitter.com/" TargetMode="External"/><Relationship Id="rId3469" Type="http://schemas.openxmlformats.org/officeDocument/2006/relationships/hyperlink" Target="https://twitter.com/" TargetMode="External"/><Relationship Id="rId3676" Type="http://schemas.openxmlformats.org/officeDocument/2006/relationships/hyperlink" Target="https://twitter.com/" TargetMode="External"/><Relationship Id="rId597" Type="http://schemas.openxmlformats.org/officeDocument/2006/relationships/hyperlink" Target="https://twitter.com/"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3329" Type="http://schemas.openxmlformats.org/officeDocument/2006/relationships/hyperlink" Target="https://twitter.com/" TargetMode="External"/><Relationship Id="rId3883" Type="http://schemas.openxmlformats.org/officeDocument/2006/relationships/hyperlink" Target="https://twitter.com/" TargetMode="External"/><Relationship Id="rId457" Type="http://schemas.openxmlformats.org/officeDocument/2006/relationships/hyperlink" Target="https://twitter.com/" TargetMode="External"/><Relationship Id="rId1087" Type="http://schemas.openxmlformats.org/officeDocument/2006/relationships/hyperlink" Target="https://www.washingtonpost.com/news/post-politics/wp/2017/01/23/trump-names-his-inauguration-day-a-national-day-of-patriotic-devotion/?utm_term=.b52524fd0af6" TargetMode="External"/><Relationship Id="rId1294" Type="http://schemas.openxmlformats.org/officeDocument/2006/relationships/hyperlink" Target="https://www.rawstory.com/2017/01/dan-rather-trumps-nixonian-obsession-with-crowd-sizes-undercuts-his-presidency/" TargetMode="External"/><Relationship Id="rId2138" Type="http://schemas.openxmlformats.org/officeDocument/2006/relationships/hyperlink" Target="https://twitter.com/" TargetMode="External"/><Relationship Id="rId2692" Type="http://schemas.openxmlformats.org/officeDocument/2006/relationships/hyperlink" Target="https://twitter.com/" TargetMode="External"/><Relationship Id="rId3536" Type="http://schemas.openxmlformats.org/officeDocument/2006/relationships/hyperlink" Target="https://twitter.com/" TargetMode="External"/><Relationship Id="rId3743" Type="http://schemas.openxmlformats.org/officeDocument/2006/relationships/hyperlink" Target="https://twitter.com/" TargetMode="External"/><Relationship Id="rId3950" Type="http://schemas.openxmlformats.org/officeDocument/2006/relationships/hyperlink" Target="https://twitter.com/" TargetMode="External"/><Relationship Id="rId664" Type="http://schemas.openxmlformats.org/officeDocument/2006/relationships/hyperlink" Target="https://twitter.com/" TargetMode="External"/><Relationship Id="rId871" Type="http://schemas.openxmlformats.org/officeDocument/2006/relationships/hyperlink" Target="https://twitter.com/i/web/status/823597283929296896" TargetMode="External"/><Relationship Id="rId2345" Type="http://schemas.openxmlformats.org/officeDocument/2006/relationships/hyperlink" Target="https://twitter.com/" TargetMode="External"/><Relationship Id="rId2552" Type="http://schemas.openxmlformats.org/officeDocument/2006/relationships/hyperlink" Target="https://twitter.com/" TargetMode="External"/><Relationship Id="rId3603" Type="http://schemas.openxmlformats.org/officeDocument/2006/relationships/hyperlink" Target="https://twitter.com/" TargetMode="External"/><Relationship Id="rId3810" Type="http://schemas.openxmlformats.org/officeDocument/2006/relationships/hyperlink" Target="https://twitter.com/" TargetMode="External"/><Relationship Id="rId317" Type="http://schemas.openxmlformats.org/officeDocument/2006/relationships/hyperlink" Target="https://twitter.com/" TargetMode="External"/><Relationship Id="rId524" Type="http://schemas.openxmlformats.org/officeDocument/2006/relationships/hyperlink" Target="https://twitter.com/" TargetMode="External"/><Relationship Id="rId731" Type="http://schemas.openxmlformats.org/officeDocument/2006/relationships/hyperlink" Target="http://paper.li/Arkesis/1323308444?edition_id=c84899d0-e160-11e6-97d6-002590a5ba2d" TargetMode="External"/><Relationship Id="rId1154" Type="http://schemas.openxmlformats.org/officeDocument/2006/relationships/hyperlink" Target="http://www.upi.com/Top_News/US/2017/01/23/Poll-Americans-more-hopeful-than-negative-after-inauguration/8471485181037/" TargetMode="External"/><Relationship Id="rId1361" Type="http://schemas.openxmlformats.org/officeDocument/2006/relationships/hyperlink" Target="https://www.facebook.com/TheLordOzz/posts/1344622108916206"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1014" Type="http://schemas.openxmlformats.org/officeDocument/2006/relationships/hyperlink" Target="https://twitter.com/harlan/status/823314235547680768" TargetMode="External"/><Relationship Id="rId1221" Type="http://schemas.openxmlformats.org/officeDocument/2006/relationships/hyperlink" Target="https://twitter.com/i/web/status/823544454736908292" TargetMode="External"/><Relationship Id="rId3186" Type="http://schemas.openxmlformats.org/officeDocument/2006/relationships/hyperlink" Target="https://twitter.com/" TargetMode="External"/><Relationship Id="rId3393" Type="http://schemas.openxmlformats.org/officeDocument/2006/relationships/hyperlink" Target="https://twitter.com/" TargetMode="External"/><Relationship Id="rId4237" Type="http://schemas.openxmlformats.org/officeDocument/2006/relationships/hyperlink" Target="https://api.twitter.com/1.1/geo/id/5acc3a887617d093.json"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3460" Type="http://schemas.openxmlformats.org/officeDocument/2006/relationships/hyperlink" Target="https://twitter.com/" TargetMode="External"/><Relationship Id="rId4304" Type="http://schemas.openxmlformats.org/officeDocument/2006/relationships/hyperlink" Target="https://api.twitter.com/1.1/geo/id/005e3661711a29a9.json" TargetMode="External"/><Relationship Id="rId174" Type="http://schemas.openxmlformats.org/officeDocument/2006/relationships/hyperlink" Target="http://nymag.com/thecut/2017/01/donald-and-melania-trump-inauguration-smile-video.html" TargetMode="External"/><Relationship Id="rId381" Type="http://schemas.openxmlformats.org/officeDocument/2006/relationships/hyperlink" Target="https://twitter.com/" TargetMode="External"/><Relationship Id="rId2062" Type="http://schemas.openxmlformats.org/officeDocument/2006/relationships/hyperlink" Target="https://twitter.com/" TargetMode="External"/><Relationship Id="rId3113" Type="http://schemas.openxmlformats.org/officeDocument/2006/relationships/hyperlink" Target="https://twitter.com/" TargetMode="External"/><Relationship Id="rId241" Type="http://schemas.openxmlformats.org/officeDocument/2006/relationships/hyperlink" Target="https://twitter.com/" TargetMode="External"/><Relationship Id="rId3320" Type="http://schemas.openxmlformats.org/officeDocument/2006/relationships/hyperlink" Target="https://twitter.com/" TargetMode="External"/><Relationship Id="rId2879" Type="http://schemas.openxmlformats.org/officeDocument/2006/relationships/hyperlink" Target="https://twitter.com/" TargetMode="External"/><Relationship Id="rId101" Type="http://schemas.openxmlformats.org/officeDocument/2006/relationships/hyperlink" Target="http://www.breitbart.com/big-government/2017/01/22/prosecutors-inauguration-day-protesters-arrested-will-charged-felony-rioting/"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4094" Type="http://schemas.openxmlformats.org/officeDocument/2006/relationships/hyperlink" Target="https://twitter.com/" TargetMode="External"/><Relationship Id="rId918" Type="http://schemas.openxmlformats.org/officeDocument/2006/relationships/hyperlink" Target="http://us.blastingnews.com/news/2017/01/donald-trump-and-uk-prime-minister-theresa-may-set-to-hold-trade-deal-talks-001417029.html" TargetMode="External"/><Relationship Id="rId1548" Type="http://schemas.openxmlformats.org/officeDocument/2006/relationships/hyperlink" Target="https://twitter.com/" TargetMode="External"/><Relationship Id="rId1755" Type="http://schemas.openxmlformats.org/officeDocument/2006/relationships/hyperlink" Target="https://twitter.com/" TargetMode="External"/><Relationship Id="rId4161" Type="http://schemas.openxmlformats.org/officeDocument/2006/relationships/hyperlink" Target="https://twitter.com/" TargetMode="External"/><Relationship Id="rId1408" Type="http://schemas.openxmlformats.org/officeDocument/2006/relationships/hyperlink" Target="https://www.youtube.com/watch?v=ht4u05dnqWM" TargetMode="External"/><Relationship Id="rId1962" Type="http://schemas.openxmlformats.org/officeDocument/2006/relationships/hyperlink" Target="https://twitter.com/" TargetMode="External"/><Relationship Id="rId2806" Type="http://schemas.openxmlformats.org/officeDocument/2006/relationships/hyperlink" Target="https://twitter.com/" TargetMode="External"/><Relationship Id="rId4021" Type="http://schemas.openxmlformats.org/officeDocument/2006/relationships/hyperlink" Target="https://twitter.com/" TargetMode="External"/><Relationship Id="rId47" Type="http://schemas.openxmlformats.org/officeDocument/2006/relationships/hyperlink" Target="http://trib.al/5QCX5qm" TargetMode="External"/><Relationship Id="rId1615" Type="http://schemas.openxmlformats.org/officeDocument/2006/relationships/hyperlink" Target="https://twitter.com/" TargetMode="External"/><Relationship Id="rId1822" Type="http://schemas.openxmlformats.org/officeDocument/2006/relationships/hyperlink" Target="https://twitter.com/" TargetMode="External"/><Relationship Id="rId3787" Type="http://schemas.openxmlformats.org/officeDocument/2006/relationships/hyperlink" Target="https://twitter.com/" TargetMode="External"/><Relationship Id="rId3994"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s://twitter.com/" TargetMode="External"/><Relationship Id="rId3647" Type="http://schemas.openxmlformats.org/officeDocument/2006/relationships/hyperlink" Target="https://twitter.com/" TargetMode="External"/><Relationship Id="rId3854" Type="http://schemas.openxmlformats.org/officeDocument/2006/relationships/hyperlink" Target="https://twitter.com/" TargetMode="External"/><Relationship Id="rId568" Type="http://schemas.openxmlformats.org/officeDocument/2006/relationships/hyperlink" Target="https://twitter.com/" TargetMode="External"/><Relationship Id="rId775" Type="http://schemas.openxmlformats.org/officeDocument/2006/relationships/hyperlink" Target="https://twitter.com/i/web/status/823550414591238145" TargetMode="External"/><Relationship Id="rId982" Type="http://schemas.openxmlformats.org/officeDocument/2006/relationships/hyperlink" Target="https://twitter.com/i/web/status/823654491023151104" TargetMode="External"/><Relationship Id="rId1198" Type="http://schemas.openxmlformats.org/officeDocument/2006/relationships/hyperlink" Target="https://www.youtube.com/watch?v=BZJt9g2On24&amp;feature=share"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3507" Type="http://schemas.openxmlformats.org/officeDocument/2006/relationships/hyperlink" Target="https://twitter.com/" TargetMode="External"/><Relationship Id="rId3714" Type="http://schemas.openxmlformats.org/officeDocument/2006/relationships/hyperlink" Target="https://twitter.com/" TargetMode="External"/><Relationship Id="rId3921" Type="http://schemas.openxmlformats.org/officeDocument/2006/relationships/hyperlink" Target="https://twitter.com/" TargetMode="External"/><Relationship Id="rId428" Type="http://schemas.openxmlformats.org/officeDocument/2006/relationships/hyperlink" Target="https://twitter.com/" TargetMode="External"/><Relationship Id="rId635" Type="http://schemas.openxmlformats.org/officeDocument/2006/relationships/hyperlink" Target="https://twitter.com/" TargetMode="External"/><Relationship Id="rId842" Type="http://schemas.openxmlformats.org/officeDocument/2006/relationships/hyperlink" Target="https://twitter.com/i/web/status/823583010612187139" TargetMode="External"/><Relationship Id="rId1058" Type="http://schemas.openxmlformats.org/officeDocument/2006/relationships/hyperlink" Target="https://twitter.com/i/web/status/823677277749776385" TargetMode="External"/><Relationship Id="rId1265" Type="http://schemas.openxmlformats.org/officeDocument/2006/relationships/hyperlink" Target="https://twitter.com/joyreaper/status/823729906790100993" TargetMode="External"/><Relationship Id="rId1472" Type="http://schemas.openxmlformats.org/officeDocument/2006/relationships/hyperlink" Target="https://twitter.com/"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702" Type="http://schemas.openxmlformats.org/officeDocument/2006/relationships/hyperlink" Target="https://twitter.com/" TargetMode="External"/><Relationship Id="rId1125" Type="http://schemas.openxmlformats.org/officeDocument/2006/relationships/hyperlink" Target="https://www.washingtonpost.com/news/post-politics/wp/2017/01/23/trump-names-his-inauguration-day-a-national-day-of-patriotic-devotion/?utm_term=.b52524fd0af6" TargetMode="External"/><Relationship Id="rId1332" Type="http://schemas.openxmlformats.org/officeDocument/2006/relationships/hyperlink" Target="https://twitter.com/i/web/status/823760473325797376" TargetMode="External"/><Relationship Id="rId3297" Type="http://schemas.openxmlformats.org/officeDocument/2006/relationships/hyperlink" Target="https://twitter.com/" TargetMode="External"/><Relationship Id="rId3157" Type="http://schemas.openxmlformats.org/officeDocument/2006/relationships/hyperlink" Target="https://twitter.com/" TargetMode="External"/><Relationship Id="rId285" Type="http://schemas.openxmlformats.org/officeDocument/2006/relationships/hyperlink" Target="https://twitter.com/" TargetMode="External"/><Relationship Id="rId3364" Type="http://schemas.openxmlformats.org/officeDocument/2006/relationships/hyperlink" Target="https://twitter.com/" TargetMode="External"/><Relationship Id="rId3571" Type="http://schemas.openxmlformats.org/officeDocument/2006/relationships/hyperlink" Target="https://twitter.com/" TargetMode="External"/><Relationship Id="rId4208" Type="http://schemas.openxmlformats.org/officeDocument/2006/relationships/hyperlink" Target="https://api.twitter.com/1.1/geo/id/dd9c503d6c35364b.json" TargetMode="External"/><Relationship Id="rId492" Type="http://schemas.openxmlformats.org/officeDocument/2006/relationships/hyperlink" Target="https://twitter.com/"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 Id="rId3431" Type="http://schemas.openxmlformats.org/officeDocument/2006/relationships/hyperlink" Target="https://twitter.com/" TargetMode="External"/><Relationship Id="rId145" Type="http://schemas.openxmlformats.org/officeDocument/2006/relationships/hyperlink" Target="http://www.newsmax.com/PeterPry/china-inauguration-iraq/2017/01/23/id/769987/" TargetMode="External"/><Relationship Id="rId352" Type="http://schemas.openxmlformats.org/officeDocument/2006/relationships/hyperlink" Target="https://twitter.com/"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12" Type="http://schemas.openxmlformats.org/officeDocument/2006/relationships/hyperlink" Target="https://www.theguardian.com/us-news/2017/jan/23/two-journalists-trump-inauguration-protests-felony-riot-charges-evan-engel-alex-rubinstein?CMP=twt_gu"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4065" Type="http://schemas.openxmlformats.org/officeDocument/2006/relationships/hyperlink" Target="https://twitter.com/" TargetMode="External"/><Relationship Id="rId4272" Type="http://schemas.openxmlformats.org/officeDocument/2006/relationships/hyperlink" Target="https://api.twitter.com/1.1/geo/id/036806246ab02344.json"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4132"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s://www.reddit.com/r/new_right/comments/5pvovv/inauguration_attacker_found/?utm_source=dlvr.it&amp;utm_medium=twitter" TargetMode="External"/><Relationship Id="rId3898" Type="http://schemas.openxmlformats.org/officeDocument/2006/relationships/hyperlink" Target="https://twitter.com/" TargetMode="External"/><Relationship Id="rId3758" Type="http://schemas.openxmlformats.org/officeDocument/2006/relationships/hyperlink" Target="https://twitter.com/" TargetMode="External"/><Relationship Id="rId3965" Type="http://schemas.openxmlformats.org/officeDocument/2006/relationships/hyperlink" Target="https://twitter.com/" TargetMode="External"/><Relationship Id="rId679" Type="http://schemas.openxmlformats.org/officeDocument/2006/relationships/hyperlink" Target="https://twitter.com/" TargetMode="External"/><Relationship Id="rId886" Type="http://schemas.openxmlformats.org/officeDocument/2006/relationships/hyperlink" Target="https://twitter.com/i/web/status/823582804449574915"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3618" Type="http://schemas.openxmlformats.org/officeDocument/2006/relationships/hyperlink" Target="https://twitter.com/" TargetMode="External"/><Relationship Id="rId2" Type="http://schemas.openxmlformats.org/officeDocument/2006/relationships/hyperlink" Target="https://t.co/nq3ZRnuxY6" TargetMode="External"/><Relationship Id="rId539" Type="http://schemas.openxmlformats.org/officeDocument/2006/relationships/hyperlink" Target="https://twitter.com/" TargetMode="External"/><Relationship Id="rId746" Type="http://schemas.openxmlformats.org/officeDocument/2006/relationships/hyperlink" Target="https://twitter.com/i/web/status/823532523489808384" TargetMode="External"/><Relationship Id="rId1169" Type="http://schemas.openxmlformats.org/officeDocument/2006/relationships/hyperlink" Target="https://www.washingtonpost.com/news/post-politics/wp/2017/01/23/trump-names-his-inauguration-day-a-national-day-of-patriotic-devotion/?utm_term=.b52524fd0af6" TargetMode="External"/><Relationship Id="rId1376" Type="http://schemas.openxmlformats.org/officeDocument/2006/relationships/hyperlink" Target="https://twitter.com/i/web/status/823587755108208645" TargetMode="External"/><Relationship Id="rId1583" Type="http://schemas.openxmlformats.org/officeDocument/2006/relationships/hyperlink" Target="https://twitter.com/" TargetMode="External"/><Relationship Id="rId2427" Type="http://schemas.openxmlformats.org/officeDocument/2006/relationships/hyperlink" Target="https://twitter.com/" TargetMode="External"/><Relationship Id="rId2981" Type="http://schemas.openxmlformats.org/officeDocument/2006/relationships/hyperlink" Target="https://twitter.com/" TargetMode="External"/><Relationship Id="rId3825" Type="http://schemas.openxmlformats.org/officeDocument/2006/relationships/hyperlink" Target="https://twitter.com/" TargetMode="External"/><Relationship Id="rId953" Type="http://schemas.openxmlformats.org/officeDocument/2006/relationships/hyperlink" Target="https://twitter.com/i/web/status/823626429971755008" TargetMode="External"/><Relationship Id="rId1029" Type="http://schemas.openxmlformats.org/officeDocument/2006/relationships/hyperlink" Target="https://techcrunch.com/2017/01/23/trumps-inauguration-broke-live-video-streaming-records/" TargetMode="External"/><Relationship Id="rId1236" Type="http://schemas.openxmlformats.org/officeDocument/2006/relationships/hyperlink" Target="https://www.theguardian.com/commentisfree/2017/jan/22/observer-view-donald-trump-inauguration?CMP=share_btn_link" TargetMode="External"/><Relationship Id="rId1790" Type="http://schemas.openxmlformats.org/officeDocument/2006/relationships/hyperlink" Target="https://twitter.com/"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82" Type="http://schemas.openxmlformats.org/officeDocument/2006/relationships/hyperlink" Target="http://www.breitbart.com/big-government/2017/01/22/prosecutors-inauguration-day-protesters-arrested-will-charged-felony-rioting/" TargetMode="External"/><Relationship Id="rId606" Type="http://schemas.openxmlformats.org/officeDocument/2006/relationships/hyperlink" Target="https://twitter.com/" TargetMode="External"/><Relationship Id="rId813" Type="http://schemas.openxmlformats.org/officeDocument/2006/relationships/hyperlink" Target="http://www.charismanews.com/opinion/watchman-on-the-wall/62570-on-inauguration-day-i-heard-the-sound-of-lions-roaring"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2701" Type="http://schemas.openxmlformats.org/officeDocument/2006/relationships/hyperlink" Target="https://twitter.com/" TargetMode="External"/><Relationship Id="rId1303" Type="http://schemas.openxmlformats.org/officeDocument/2006/relationships/hyperlink" Target="http://nymag.com/thecut/2017/01/donald-and-melania-trump-inauguration-smile-video.html" TargetMode="External"/><Relationship Id="rId1510" Type="http://schemas.openxmlformats.org/officeDocument/2006/relationships/hyperlink" Target="https://twitter.com/" TargetMode="External"/><Relationship Id="rId3268" Type="http://schemas.openxmlformats.org/officeDocument/2006/relationships/hyperlink" Target="https://twitter.com/" TargetMode="External"/><Relationship Id="rId3475" Type="http://schemas.openxmlformats.org/officeDocument/2006/relationships/hyperlink" Target="https://twitter.com/" TargetMode="External"/><Relationship Id="rId3682" Type="http://schemas.openxmlformats.org/officeDocument/2006/relationships/hyperlink" Target="https://twitter.com/" TargetMode="External"/><Relationship Id="rId4319" Type="http://schemas.openxmlformats.org/officeDocument/2006/relationships/comments" Target="../comments1.xml"/><Relationship Id="rId189" Type="http://schemas.openxmlformats.org/officeDocument/2006/relationships/hyperlink" Target="https://www.indy100.com/article/donald-trump-inauguration-hats-made-china-make-america-great-again-7539396" TargetMode="External"/><Relationship Id="rId396" Type="http://schemas.openxmlformats.org/officeDocument/2006/relationships/hyperlink" Target="https://twitter.com/"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3542" Type="http://schemas.openxmlformats.org/officeDocument/2006/relationships/hyperlink" Target="https://twitter.com/" TargetMode="External"/><Relationship Id="rId256" Type="http://schemas.openxmlformats.org/officeDocument/2006/relationships/hyperlink" Target="https://twitter.com/" TargetMode="External"/><Relationship Id="rId463" Type="http://schemas.openxmlformats.org/officeDocument/2006/relationships/hyperlink" Target="https://twitter.com/" TargetMode="External"/><Relationship Id="rId670" Type="http://schemas.openxmlformats.org/officeDocument/2006/relationships/hyperlink" Target="https://twitter.com/" TargetMode="External"/><Relationship Id="rId1093" Type="http://schemas.openxmlformats.org/officeDocument/2006/relationships/hyperlink" Target="https://www.washingtonpost.com/news/post-politics/wp/2017/01/23/trump-names-his-inauguration-day-a-national-day-of-patriotic-devotion/?utm_term=.b52524fd0af6"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3402" Type="http://schemas.openxmlformats.org/officeDocument/2006/relationships/hyperlink" Target="https://twitter.com/" TargetMode="External"/><Relationship Id="rId116" Type="http://schemas.openxmlformats.org/officeDocument/2006/relationships/hyperlink" Target="http://linkis.com/www.breitbart.com/bi/kyd7n" TargetMode="External"/><Relationship Id="rId323" Type="http://schemas.openxmlformats.org/officeDocument/2006/relationships/hyperlink" Target="https://twitter.com/" TargetMode="External"/><Relationship Id="rId530" Type="http://schemas.openxmlformats.org/officeDocument/2006/relationships/hyperlink" Target="https://twitter.com/" TargetMode="External"/><Relationship Id="rId1160" Type="http://schemas.openxmlformats.org/officeDocument/2006/relationships/hyperlink" Target="http://theeducatorsroom.com/2017/01/social-studies-teacher-attends-inaugurations/"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4176" Type="http://schemas.openxmlformats.org/officeDocument/2006/relationships/hyperlink" Target="https://twitter.com/" TargetMode="External"/><Relationship Id="rId1020" Type="http://schemas.openxmlformats.org/officeDocument/2006/relationships/hyperlink" Target="https://twitter.com/i/web/status/823667386968510465" TargetMode="External"/><Relationship Id="rId1977" Type="http://schemas.openxmlformats.org/officeDocument/2006/relationships/hyperlink" Target="https://twitter.com/" TargetMode="External"/><Relationship Id="rId1837" Type="http://schemas.openxmlformats.org/officeDocument/2006/relationships/hyperlink" Target="https://twitter.com/" TargetMode="External"/><Relationship Id="rId3192" Type="http://schemas.openxmlformats.org/officeDocument/2006/relationships/hyperlink" Target="https://twitter.com/" TargetMode="External"/><Relationship Id="rId4036" Type="http://schemas.openxmlformats.org/officeDocument/2006/relationships/hyperlink" Target="https://twitter.com/" TargetMode="External"/><Relationship Id="rId4243" Type="http://schemas.openxmlformats.org/officeDocument/2006/relationships/hyperlink" Target="https://api.twitter.com/1.1/geo/id/01a9a39529b27f36.json" TargetMode="External"/><Relationship Id="rId3052" Type="http://schemas.openxmlformats.org/officeDocument/2006/relationships/hyperlink" Target="https://twitter.com/" TargetMode="External"/><Relationship Id="rId4103" Type="http://schemas.openxmlformats.org/officeDocument/2006/relationships/hyperlink" Target="https://twitter.com/" TargetMode="External"/><Relationship Id="rId4310" Type="http://schemas.openxmlformats.org/officeDocument/2006/relationships/hyperlink" Target="https://api.twitter.com/1.1/geo/id/005e3661711a29a9.json" TargetMode="External"/><Relationship Id="rId180" Type="http://schemas.openxmlformats.org/officeDocument/2006/relationships/hyperlink" Target="https://www.youtube.com/watch?v=OM7B56xok9M&amp;feature=youtu.be" TargetMode="External"/><Relationship Id="rId1904" Type="http://schemas.openxmlformats.org/officeDocument/2006/relationships/hyperlink" Target="https://twitter.com/" TargetMode="External"/><Relationship Id="rId3869" Type="http://schemas.openxmlformats.org/officeDocument/2006/relationships/hyperlink" Target="https://twitter.com/" TargetMode="External"/><Relationship Id="rId997" Type="http://schemas.openxmlformats.org/officeDocument/2006/relationships/hyperlink" Target="https://twitter.com/People4Bernie/status/822937863977308162"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3729" Type="http://schemas.openxmlformats.org/officeDocument/2006/relationships/hyperlink" Target="https://twitter.com/" TargetMode="External"/><Relationship Id="rId3936" Type="http://schemas.openxmlformats.org/officeDocument/2006/relationships/hyperlink" Target="https://twitter.com/" TargetMode="External"/><Relationship Id="rId857" Type="http://schemas.openxmlformats.org/officeDocument/2006/relationships/hyperlink" Target="https://teespring.com/yourewelcome" TargetMode="External"/><Relationship Id="rId1487" Type="http://schemas.openxmlformats.org/officeDocument/2006/relationships/hyperlink" Target="https://twitter.com/" TargetMode="External"/><Relationship Id="rId1694" Type="http://schemas.openxmlformats.org/officeDocument/2006/relationships/hyperlink" Target="https://twitter.com/"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www.wsj.com/articles/donald-trumps-inauguration-brings-in-over-30-million-viewers-1485039516" TargetMode="External"/><Relationship Id="rId924" Type="http://schemas.openxmlformats.org/officeDocument/2006/relationships/hyperlink" Target="https://twitter.com/i/web/status/823625390493147136" TargetMode="External"/><Relationship Id="rId1347" Type="http://schemas.openxmlformats.org/officeDocument/2006/relationships/hyperlink" Target="https://twitter.com/i/web/status/823774669169827840" TargetMode="External"/><Relationship Id="rId1554" Type="http://schemas.openxmlformats.org/officeDocument/2006/relationships/hyperlink" Target="https://twitter.com/" TargetMode="External"/><Relationship Id="rId1761" Type="http://schemas.openxmlformats.org/officeDocument/2006/relationships/hyperlink" Target="https://twitter.com/"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3" Type="http://schemas.openxmlformats.org/officeDocument/2006/relationships/hyperlink" Target="http://boingboing.net/2017/01/23/the-bizarre-story-of-trumps.html" TargetMode="External"/><Relationship Id="rId1207" Type="http://schemas.openxmlformats.org/officeDocument/2006/relationships/hyperlink" Target="https://www.washingtonpost.com/news/post-politics/wp/2017/01/23/trump-names-his-inauguration-day-a-national-day-of-patriotic-devotion/?utm_term=.b52524fd0af6" TargetMode="External"/><Relationship Id="rId1414" Type="http://schemas.openxmlformats.org/officeDocument/2006/relationships/hyperlink" Target="http://conservativetribune.com/media-faked-small-crowd-pic/?utm_source=Facebook&amp;utm_medium=WesternJournalism&amp;utm_content=2017-01-23&amp;utm_campaign=manualpost" TargetMode="External"/><Relationship Id="rId1621" Type="http://schemas.openxmlformats.org/officeDocument/2006/relationships/hyperlink" Target="https://twitter.com/" TargetMode="External"/><Relationship Id="rId3379" Type="http://schemas.openxmlformats.org/officeDocument/2006/relationships/hyperlink" Target="https://twitter.com/" TargetMode="External"/><Relationship Id="rId3586" Type="http://schemas.openxmlformats.org/officeDocument/2006/relationships/hyperlink" Target="https://twitter.com/" TargetMode="External"/><Relationship Id="rId3793" Type="http://schemas.openxmlformats.org/officeDocument/2006/relationships/hyperlink" Target="https://twitter.com/"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239" Type="http://schemas.openxmlformats.org/officeDocument/2006/relationships/hyperlink" Target="https://twitter.com/" TargetMode="External"/><Relationship Id="rId3446" Type="http://schemas.openxmlformats.org/officeDocument/2006/relationships/hyperlink" Target="https://twitter.com/" TargetMode="External"/><Relationship Id="rId367" Type="http://schemas.openxmlformats.org/officeDocument/2006/relationships/hyperlink" Target="https://twitter.com/" TargetMode="External"/><Relationship Id="rId574" Type="http://schemas.openxmlformats.org/officeDocument/2006/relationships/hyperlink" Target="https://twitter.com/"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3653" Type="http://schemas.openxmlformats.org/officeDocument/2006/relationships/hyperlink" Target="https://twitter.com/" TargetMode="External"/><Relationship Id="rId3860" Type="http://schemas.openxmlformats.org/officeDocument/2006/relationships/hyperlink" Target="https://twitter.com/" TargetMode="External"/><Relationship Id="rId227" Type="http://schemas.openxmlformats.org/officeDocument/2006/relationships/hyperlink" Target="https://twitter.com/" TargetMode="External"/><Relationship Id="rId781" Type="http://schemas.openxmlformats.org/officeDocument/2006/relationships/hyperlink" Target="https://twitter.com/2016Deplorables/status/822489181419016192" TargetMode="External"/><Relationship Id="rId2462" Type="http://schemas.openxmlformats.org/officeDocument/2006/relationships/hyperlink" Target="https://twitter.com/" TargetMode="External"/><Relationship Id="rId3306" Type="http://schemas.openxmlformats.org/officeDocument/2006/relationships/hyperlink" Target="https://twitter.com/" TargetMode="External"/><Relationship Id="rId3513" Type="http://schemas.openxmlformats.org/officeDocument/2006/relationships/hyperlink" Target="https://twitter.com/" TargetMode="External"/><Relationship Id="rId3720" Type="http://schemas.openxmlformats.org/officeDocument/2006/relationships/hyperlink" Target="https://twitter.com/" TargetMode="External"/><Relationship Id="rId434" Type="http://schemas.openxmlformats.org/officeDocument/2006/relationships/hyperlink" Target="https://twitter.com/" TargetMode="External"/><Relationship Id="rId641" Type="http://schemas.openxmlformats.org/officeDocument/2006/relationships/hyperlink" Target="https://twitter.com/" TargetMode="External"/><Relationship Id="rId1064" Type="http://schemas.openxmlformats.org/officeDocument/2006/relationships/hyperlink" Target="https://twitter.com/i/web/status/823676673505763328" TargetMode="External"/><Relationship Id="rId1271" Type="http://schemas.openxmlformats.org/officeDocument/2006/relationships/hyperlink" Target="https://twitter.com/i/web/status/823739764457213953"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501" Type="http://schemas.openxmlformats.org/officeDocument/2006/relationships/hyperlink" Target="https://twitter.com/" TargetMode="External"/><Relationship Id="rId1131" Type="http://schemas.openxmlformats.org/officeDocument/2006/relationships/hyperlink" Target="https://www.youtube.com/watch?v=-FTZon6VZX8&amp;feature=youtu.be" TargetMode="External"/><Relationship Id="rId4287" Type="http://schemas.openxmlformats.org/officeDocument/2006/relationships/hyperlink" Target="https://api.twitter.com/1.1/geo/id/3b98b02fba3f9753.json" TargetMode="External"/><Relationship Id="rId3096" Type="http://schemas.openxmlformats.org/officeDocument/2006/relationships/hyperlink" Target="https://twitter.com/" TargetMode="External"/><Relationship Id="rId4147" Type="http://schemas.openxmlformats.org/officeDocument/2006/relationships/hyperlink" Target="https://twitter.com/" TargetMode="External"/><Relationship Id="rId1948" Type="http://schemas.openxmlformats.org/officeDocument/2006/relationships/hyperlink" Target="https://twitter.com/" TargetMode="External"/><Relationship Id="rId3163" Type="http://schemas.openxmlformats.org/officeDocument/2006/relationships/hyperlink" Target="https://twitter.com/" TargetMode="External"/><Relationship Id="rId3370" Type="http://schemas.openxmlformats.org/officeDocument/2006/relationships/hyperlink" Target="https://twitter.com/" TargetMode="External"/><Relationship Id="rId4007" Type="http://schemas.openxmlformats.org/officeDocument/2006/relationships/hyperlink" Target="https://twitter.com/" TargetMode="External"/><Relationship Id="rId4214" Type="http://schemas.openxmlformats.org/officeDocument/2006/relationships/hyperlink" Target="https://api.twitter.com/1.1/geo/id/00ab941b685334e3.json" TargetMode="External"/><Relationship Id="rId291" Type="http://schemas.openxmlformats.org/officeDocument/2006/relationships/hyperlink" Target="https://twitter.com/" TargetMode="External"/><Relationship Id="rId1808" Type="http://schemas.openxmlformats.org/officeDocument/2006/relationships/hyperlink" Target="https://twitter.com/" TargetMode="External"/><Relationship Id="rId3023" Type="http://schemas.openxmlformats.org/officeDocument/2006/relationships/hyperlink" Target="https://twitter.com/" TargetMode="External"/><Relationship Id="rId151" Type="http://schemas.openxmlformats.org/officeDocument/2006/relationships/hyperlink" Target="http://trib.al/5QCX5qm" TargetMode="External"/><Relationship Id="rId3230"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968" Type="http://schemas.openxmlformats.org/officeDocument/2006/relationships/hyperlink" Target="https://twitter.com/twittermoments/status/823618546374586368" TargetMode="External"/><Relationship Id="rId1598" Type="http://schemas.openxmlformats.org/officeDocument/2006/relationships/hyperlink" Target="https://twitter.com/"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3907" Type="http://schemas.openxmlformats.org/officeDocument/2006/relationships/hyperlink" Target="https://twitter.com/" TargetMode="External"/><Relationship Id="rId97" Type="http://schemas.openxmlformats.org/officeDocument/2006/relationships/hyperlink" Target="https://kauilapele.wordpress.com/2017/01/23/a-note-about-the-2017-inauguration-crowd-size/" TargetMode="External"/><Relationship Id="rId828" Type="http://schemas.openxmlformats.org/officeDocument/2006/relationships/hyperlink" Target="http://www.ipgbook.com/what-the-trump---products-9781911042785.php"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4071" Type="http://schemas.openxmlformats.org/officeDocument/2006/relationships/hyperlink" Target="https://twitter.com/" TargetMode="External"/><Relationship Id="rId1318" Type="http://schemas.openxmlformats.org/officeDocument/2006/relationships/hyperlink" Target="https://twitter.com/pastorbones/status/822666523798081536" TargetMode="External"/><Relationship Id="rId1525" Type="http://schemas.openxmlformats.org/officeDocument/2006/relationships/hyperlink" Target="https://twitter.com/" TargetMode="External"/><Relationship Id="rId2923" Type="http://schemas.openxmlformats.org/officeDocument/2006/relationships/hyperlink" Target="https://twitter.com/" TargetMode="External"/><Relationship Id="rId1732" Type="http://schemas.openxmlformats.org/officeDocument/2006/relationships/hyperlink" Target="https://twitter.com/" TargetMode="External"/><Relationship Id="rId24" Type="http://schemas.openxmlformats.org/officeDocument/2006/relationships/hyperlink" Target="http://trib.al/sXwusZO" TargetMode="External"/><Relationship Id="rId2299" Type="http://schemas.openxmlformats.org/officeDocument/2006/relationships/hyperlink" Target="https://twitter.com/" TargetMode="External"/><Relationship Id="rId3697" Type="http://schemas.openxmlformats.org/officeDocument/2006/relationships/hyperlink" Target="https://twitter.com/" TargetMode="External"/><Relationship Id="rId3557" Type="http://schemas.openxmlformats.org/officeDocument/2006/relationships/hyperlink" Target="https://twitter.com/" TargetMode="External"/><Relationship Id="rId3764" Type="http://schemas.openxmlformats.org/officeDocument/2006/relationships/hyperlink" Target="https://twitter.com/" TargetMode="External"/><Relationship Id="rId3971" Type="http://schemas.openxmlformats.org/officeDocument/2006/relationships/hyperlink" Target="https://twitter.com/" TargetMode="External"/><Relationship Id="rId478" Type="http://schemas.openxmlformats.org/officeDocument/2006/relationships/hyperlink" Target="https://twitter.com/" TargetMode="External"/><Relationship Id="rId685" Type="http://schemas.openxmlformats.org/officeDocument/2006/relationships/hyperlink" Target="https://twitter.com/" TargetMode="External"/><Relationship Id="rId892" Type="http://schemas.openxmlformats.org/officeDocument/2006/relationships/hyperlink" Target="https://twitter.com/i/web/status/823471754798501888"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3417" Type="http://schemas.openxmlformats.org/officeDocument/2006/relationships/hyperlink" Target="https://twitter.com/" TargetMode="External"/><Relationship Id="rId3624" Type="http://schemas.openxmlformats.org/officeDocument/2006/relationships/hyperlink" Target="https://twitter.com/" TargetMode="External"/><Relationship Id="rId3831" Type="http://schemas.openxmlformats.org/officeDocument/2006/relationships/hyperlink" Target="https://twitter.com/" TargetMode="External"/><Relationship Id="rId338" Type="http://schemas.openxmlformats.org/officeDocument/2006/relationships/hyperlink" Target="https://twitter.com/" TargetMode="External"/><Relationship Id="rId545" Type="http://schemas.openxmlformats.org/officeDocument/2006/relationships/hyperlink" Target="https://twitter.com/" TargetMode="External"/><Relationship Id="rId752" Type="http://schemas.openxmlformats.org/officeDocument/2006/relationships/hyperlink" Target="https://www.youtube.com/watch?v=awvtKbCWhk8" TargetMode="External"/><Relationship Id="rId1175" Type="http://schemas.openxmlformats.org/officeDocument/2006/relationships/hyperlink" Target="https://www.washingtonpost.com/news/post-politics/wp/2017/01/23/trump-names-his-inauguration-day-a-national-day-of-patriotic-devotion/?utm_term=.b52524fd0af6" TargetMode="External"/><Relationship Id="rId1382" Type="http://schemas.openxmlformats.org/officeDocument/2006/relationships/hyperlink" Target="https://twitter.com/i/web/status/823826211235205120"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405" Type="http://schemas.openxmlformats.org/officeDocument/2006/relationships/hyperlink" Target="https://twitter.com/" TargetMode="External"/><Relationship Id="rId612" Type="http://schemas.openxmlformats.org/officeDocument/2006/relationships/hyperlink" Target="https://twitter.com/" TargetMode="External"/><Relationship Id="rId1035" Type="http://schemas.openxmlformats.org/officeDocument/2006/relationships/hyperlink" Target="http://edition.cnn.com/interactive/2017/01/politics/trump-inauguration-gigapixel/" TargetMode="External"/><Relationship Id="rId1242" Type="http://schemas.openxmlformats.org/officeDocument/2006/relationships/hyperlink" Target="https://m.facebook.com/groups/309472556081534?view=permalink&amp;id=535817506780370" TargetMode="External"/><Relationship Id="rId2500" Type="http://schemas.openxmlformats.org/officeDocument/2006/relationships/hyperlink" Target="https://twitter.com/" TargetMode="External"/><Relationship Id="rId1102" Type="http://schemas.openxmlformats.org/officeDocument/2006/relationships/hyperlink" Target="https://twitter.com/i/web/status/823661943781257216" TargetMode="External"/><Relationship Id="rId4258" Type="http://schemas.openxmlformats.org/officeDocument/2006/relationships/hyperlink" Target="https://api.twitter.com/1.1/geo/id/53504716d445dcad.json" TargetMode="External"/><Relationship Id="rId3067" Type="http://schemas.openxmlformats.org/officeDocument/2006/relationships/hyperlink" Target="https://twitter.com/" TargetMode="External"/><Relationship Id="rId3274" Type="http://schemas.openxmlformats.org/officeDocument/2006/relationships/hyperlink" Target="https://twitter.com/" TargetMode="External"/><Relationship Id="rId4118" Type="http://schemas.openxmlformats.org/officeDocument/2006/relationships/hyperlink" Target="https://twitter.com/" TargetMode="External"/><Relationship Id="rId195" Type="http://schemas.openxmlformats.org/officeDocument/2006/relationships/hyperlink" Target="http://www.therebel.media/what_to_make_of_trump_s_inauguration" TargetMode="External"/><Relationship Id="rId1919" Type="http://schemas.openxmlformats.org/officeDocument/2006/relationships/hyperlink" Target="https://twitter.com/" TargetMode="External"/><Relationship Id="rId3481"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s://twitter.com/" TargetMode="External"/><Relationship Id="rId2150" Type="http://schemas.openxmlformats.org/officeDocument/2006/relationships/hyperlink" Target="https://twitter.com/" TargetMode="External"/><Relationship Id="rId3201" Type="http://schemas.openxmlformats.org/officeDocument/2006/relationships/hyperlink" Target="https://twitter.com/" TargetMode="External"/><Relationship Id="rId122" Type="http://schemas.openxmlformats.org/officeDocument/2006/relationships/hyperlink" Target="https://fr.investing.com/news/actualit%C3%A9s-bourse/orange:-cr%C3%A9ation-de-l'orange-cyberdefense-academy-212804" TargetMode="External"/><Relationship Id="rId2010" Type="http://schemas.openxmlformats.org/officeDocument/2006/relationships/hyperlink" Target="https://twitter.com/" TargetMode="External"/><Relationship Id="rId1569" Type="http://schemas.openxmlformats.org/officeDocument/2006/relationships/hyperlink" Target="https://twitter.com/" TargetMode="External"/><Relationship Id="rId2967" Type="http://schemas.openxmlformats.org/officeDocument/2006/relationships/hyperlink" Target="https://twitter.com/" TargetMode="External"/><Relationship Id="rId4182" Type="http://schemas.openxmlformats.org/officeDocument/2006/relationships/hyperlink" Target="https://twitter.com/" TargetMode="External"/><Relationship Id="rId939" Type="http://schemas.openxmlformats.org/officeDocument/2006/relationships/hyperlink" Target="https://twitter.com/kevinslo1078/status/823622098891354114"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2827" Type="http://schemas.openxmlformats.org/officeDocument/2006/relationships/hyperlink" Target="https://twitter.com/" TargetMode="External"/><Relationship Id="rId4042" Type="http://schemas.openxmlformats.org/officeDocument/2006/relationships/hyperlink" Target="https://twitter.com/" TargetMode="External"/><Relationship Id="rId68" Type="http://schemas.openxmlformats.org/officeDocument/2006/relationships/hyperlink" Target="https://twitter.com/i/web/status/823863608715210754" TargetMode="External"/><Relationship Id="rId1429" Type="http://schemas.openxmlformats.org/officeDocument/2006/relationships/hyperlink" Target="https://twitter.com/randomyoko/status/823837536170622977"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3668" Type="http://schemas.openxmlformats.org/officeDocument/2006/relationships/hyperlink" Target="https://twitter.com/" TargetMode="External"/><Relationship Id="rId3875" Type="http://schemas.openxmlformats.org/officeDocument/2006/relationships/hyperlink" Target="https://twitter.com/" TargetMode="External"/><Relationship Id="rId589" Type="http://schemas.openxmlformats.org/officeDocument/2006/relationships/hyperlink" Target="https://twitter.com/" TargetMode="External"/><Relationship Id="rId796" Type="http://schemas.openxmlformats.org/officeDocument/2006/relationships/hyperlink" Target="https://twitter.com/i/web/status/823562068653551616"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28" Type="http://schemas.openxmlformats.org/officeDocument/2006/relationships/hyperlink" Target="https://twitter.com/" TargetMode="External"/><Relationship Id="rId3735" Type="http://schemas.openxmlformats.org/officeDocument/2006/relationships/hyperlink" Target="https://twitter.com/" TargetMode="External"/><Relationship Id="rId449" Type="http://schemas.openxmlformats.org/officeDocument/2006/relationships/hyperlink" Target="https://twitter.com/" TargetMode="External"/><Relationship Id="rId656" Type="http://schemas.openxmlformats.org/officeDocument/2006/relationships/hyperlink" Target="https://twitter.com/" TargetMode="External"/><Relationship Id="rId863" Type="http://schemas.openxmlformats.org/officeDocument/2006/relationships/hyperlink" Target="https://www.facebook.com/EEnews.net/videos/968119099986842/" TargetMode="External"/><Relationship Id="rId1079" Type="http://schemas.openxmlformats.org/officeDocument/2006/relationships/hyperlink" Target="https://www.washingtonpost.com/news/post-politics/wp/2017/01/23/trump-names-his-inauguration-day-a-national-day-of-patriotic-devotion/?utm_term=.b52524fd0af6" TargetMode="External"/><Relationship Id="rId1286" Type="http://schemas.openxmlformats.org/officeDocument/2006/relationships/hyperlink" Target="https://twitter.com/jefftiedrich/status/823140624383836160" TargetMode="External"/><Relationship Id="rId1493" Type="http://schemas.openxmlformats.org/officeDocument/2006/relationships/hyperlink" Target="https://twitter.com/" TargetMode="External"/><Relationship Id="rId2337" Type="http://schemas.openxmlformats.org/officeDocument/2006/relationships/hyperlink" Target="https://twitter.com/" TargetMode="External"/><Relationship Id="rId2544" Type="http://schemas.openxmlformats.org/officeDocument/2006/relationships/hyperlink" Target="https://twitter.com/" TargetMode="External"/><Relationship Id="rId2891" Type="http://schemas.openxmlformats.org/officeDocument/2006/relationships/hyperlink" Target="https://twitter.com/" TargetMode="External"/><Relationship Id="rId3942" Type="http://schemas.openxmlformats.org/officeDocument/2006/relationships/hyperlink" Target="https://twitter.com/" TargetMode="External"/><Relationship Id="rId309" Type="http://schemas.openxmlformats.org/officeDocument/2006/relationships/hyperlink" Target="https://twitter.com/" TargetMode="External"/><Relationship Id="rId516" Type="http://schemas.openxmlformats.org/officeDocument/2006/relationships/hyperlink" Target="https://twitter.com/" TargetMode="External"/><Relationship Id="rId1146" Type="http://schemas.openxmlformats.org/officeDocument/2006/relationships/hyperlink" Target="https://twitter.com/i/web/status/823699125757562880" TargetMode="External"/><Relationship Id="rId2751" Type="http://schemas.openxmlformats.org/officeDocument/2006/relationships/hyperlink" Target="https://twitter.com/" TargetMode="External"/><Relationship Id="rId3802" Type="http://schemas.openxmlformats.org/officeDocument/2006/relationships/hyperlink" Target="https://twitter.com/" TargetMode="External"/><Relationship Id="rId723" Type="http://schemas.openxmlformats.org/officeDocument/2006/relationships/hyperlink" Target="http://www.vox.com/identities/2017/1/21/14336068/photos-womens-march-vs-trump-inauguration" TargetMode="External"/><Relationship Id="rId930" Type="http://schemas.openxmlformats.org/officeDocument/2006/relationships/hyperlink" Target="https://twitter.com/AleciaWarrenXO/status/822949172454141952" TargetMode="External"/><Relationship Id="rId1006" Type="http://schemas.openxmlformats.org/officeDocument/2006/relationships/hyperlink" Target="https://twitter.com/Americooligan/status/823074604524695552" TargetMode="External"/><Relationship Id="rId1353" Type="http://schemas.openxmlformats.org/officeDocument/2006/relationships/hyperlink" Target="https://www.washingtonpost.com/news/post-politics/wp/2017/01/23/trump-names-his-inauguration-day-a-national-day-of-patriotic-devotion/?utm_term=.b52524fd0af6" TargetMode="External"/><Relationship Id="rId1560" Type="http://schemas.openxmlformats.org/officeDocument/2006/relationships/hyperlink" Target="https://twitter.com/" TargetMode="External"/><Relationship Id="rId2404" Type="http://schemas.openxmlformats.org/officeDocument/2006/relationships/hyperlink" Target="https://twitter.com/" TargetMode="External"/><Relationship Id="rId2611" Type="http://schemas.openxmlformats.org/officeDocument/2006/relationships/hyperlink" Target="https://twitter.com/" TargetMode="External"/><Relationship Id="rId1213" Type="http://schemas.openxmlformats.org/officeDocument/2006/relationships/hyperlink" Target="https://twitter.com/rmack2x/status/823700467825917955" TargetMode="External"/><Relationship Id="rId1420" Type="http://schemas.openxmlformats.org/officeDocument/2006/relationships/hyperlink" Target="http://paper.li/smkfed/federalnews?edition_id=88518c70-e222-11e6-a5ad-0cc47a0d1605" TargetMode="External"/><Relationship Id="rId3178" Type="http://schemas.openxmlformats.org/officeDocument/2006/relationships/hyperlink" Target="https://twitter.com/" TargetMode="External"/><Relationship Id="rId3385" Type="http://schemas.openxmlformats.org/officeDocument/2006/relationships/hyperlink" Target="https://twitter.com/" TargetMode="External"/><Relationship Id="rId3592" Type="http://schemas.openxmlformats.org/officeDocument/2006/relationships/hyperlink" Target="https://twitter.com/" TargetMode="External"/><Relationship Id="rId4229" Type="http://schemas.openxmlformats.org/officeDocument/2006/relationships/hyperlink" Target="https://api.twitter.com/1.1/geo/id/0c2e6999105f8070.json" TargetMode="External"/><Relationship Id="rId2194" Type="http://schemas.openxmlformats.org/officeDocument/2006/relationships/hyperlink" Target="https://twitter.com/"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3452" Type="http://schemas.openxmlformats.org/officeDocument/2006/relationships/hyperlink" Target="https://twitter.com/" TargetMode="External"/><Relationship Id="rId166" Type="http://schemas.openxmlformats.org/officeDocument/2006/relationships/hyperlink" Target="http://www.nydailynews.com/news/politics/kellyanne-conway-allegedly-punched-man-inauguration-ball-article-1.2953968?cid=bitly" TargetMode="External"/><Relationship Id="rId373" Type="http://schemas.openxmlformats.org/officeDocument/2006/relationships/hyperlink" Target="https://twitter.com/" TargetMode="External"/><Relationship Id="rId580" Type="http://schemas.openxmlformats.org/officeDocument/2006/relationships/hyperlink" Target="https://twitter.com/"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233" Type="http://schemas.openxmlformats.org/officeDocument/2006/relationships/hyperlink" Target="https://twitter.com/" TargetMode="External"/><Relationship Id="rId440" Type="http://schemas.openxmlformats.org/officeDocument/2006/relationships/hyperlink" Target="https://twitter.com/" TargetMode="External"/><Relationship Id="rId1070" Type="http://schemas.openxmlformats.org/officeDocument/2006/relationships/hyperlink" Target="https://www.washingtonpost.com/news/post-politics/wp/2017/01/23/trump-names-his-inauguration-day-a-national-day-of-patriotic-devotion/?utm_term=.b52524fd0af6" TargetMode="External"/><Relationship Id="rId2121" Type="http://schemas.openxmlformats.org/officeDocument/2006/relationships/hyperlink" Target="https://twitter.com/" TargetMode="External"/><Relationship Id="rId300" Type="http://schemas.openxmlformats.org/officeDocument/2006/relationships/hyperlink" Target="https://twitter.com/" TargetMode="External"/><Relationship Id="rId4086" Type="http://schemas.openxmlformats.org/officeDocument/2006/relationships/hyperlink" Target="https://twitter.com/" TargetMode="External"/><Relationship Id="rId1887" Type="http://schemas.openxmlformats.org/officeDocument/2006/relationships/hyperlink" Target="https://twitter.com/" TargetMode="External"/><Relationship Id="rId2938" Type="http://schemas.openxmlformats.org/officeDocument/2006/relationships/hyperlink" Target="https://twitter.com/" TargetMode="External"/><Relationship Id="rId4293" Type="http://schemas.openxmlformats.org/officeDocument/2006/relationships/hyperlink" Target="https://api.twitter.com/1.1/geo/id/3b98b02fba3f9753.json"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4153" Type="http://schemas.openxmlformats.org/officeDocument/2006/relationships/hyperlink" Target="https://twitter.com/" TargetMode="External"/><Relationship Id="rId39" Type="http://schemas.openxmlformats.org/officeDocument/2006/relationships/hyperlink" Target="http://money.cnn.com/2017/01/21/media/sean-spicer-press-secretary-statement/index.html?sr=twCNN012117ean-spicer-press-secretary-statement/index.html1126PMStoryLink&amp;linkId=33646406" TargetMode="External"/><Relationship Id="rId1607" Type="http://schemas.openxmlformats.org/officeDocument/2006/relationships/hyperlink" Target="https://twitter.com/" TargetMode="External"/><Relationship Id="rId1814" Type="http://schemas.openxmlformats.org/officeDocument/2006/relationships/hyperlink" Target="https://twitter.com/" TargetMode="External"/><Relationship Id="rId4013" Type="http://schemas.openxmlformats.org/officeDocument/2006/relationships/hyperlink" Target="https://twitter.com/" TargetMode="External"/><Relationship Id="rId4220" Type="http://schemas.openxmlformats.org/officeDocument/2006/relationships/hyperlink" Target="https://api.twitter.com/1.1/geo/id/8d86d7237a5ce3d7.json" TargetMode="External"/><Relationship Id="rId3779" Type="http://schemas.openxmlformats.org/officeDocument/2006/relationships/hyperlink" Target="https://twitter.com/" TargetMode="External"/><Relationship Id="rId2588" Type="http://schemas.openxmlformats.org/officeDocument/2006/relationships/hyperlink" Target="https://twitter.com/" TargetMode="External"/><Relationship Id="rId3986" Type="http://schemas.openxmlformats.org/officeDocument/2006/relationships/hyperlink" Target="https://twitter.com/" TargetMode="External"/><Relationship Id="rId1397" Type="http://schemas.openxmlformats.org/officeDocument/2006/relationships/hyperlink" Target="http://nymag.com/thecut/2017/01/donald-and-melania-trump-inauguration-smile-video.html?mid=twitter-share-thecut" TargetMode="External"/><Relationship Id="rId2795" Type="http://schemas.openxmlformats.org/officeDocument/2006/relationships/hyperlink" Target="https://twitter.com/" TargetMode="External"/><Relationship Id="rId3639" Type="http://schemas.openxmlformats.org/officeDocument/2006/relationships/hyperlink" Target="https://twitter.com/" TargetMode="External"/><Relationship Id="rId3846" Type="http://schemas.openxmlformats.org/officeDocument/2006/relationships/hyperlink" Target="https://twitter.com/" TargetMode="External"/><Relationship Id="rId767" Type="http://schemas.openxmlformats.org/officeDocument/2006/relationships/hyperlink" Target="https://www.carolinajournal.com/cartoon/pronoun-shift/" TargetMode="External"/><Relationship Id="rId974" Type="http://schemas.openxmlformats.org/officeDocument/2006/relationships/hyperlink" Target="https://twitter.com/i/web/status/823654473713287170"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3706" Type="http://schemas.openxmlformats.org/officeDocument/2006/relationships/hyperlink" Target="https://twitter.com/" TargetMode="External"/><Relationship Id="rId3913" Type="http://schemas.openxmlformats.org/officeDocument/2006/relationships/hyperlink" Target="https://twitter.com/" TargetMode="External"/><Relationship Id="rId627" Type="http://schemas.openxmlformats.org/officeDocument/2006/relationships/hyperlink" Target="https://twitter.com/" TargetMode="External"/><Relationship Id="rId834" Type="http://schemas.openxmlformats.org/officeDocument/2006/relationships/hyperlink" Target="https://www.youtube.com/watch?v=k1z5PejkIyY&amp;feature=youtu.be" TargetMode="External"/><Relationship Id="rId1257" Type="http://schemas.openxmlformats.org/officeDocument/2006/relationships/hyperlink" Target="http://www.frc.org/updatearticle/20170123/day-won" TargetMode="External"/><Relationship Id="rId1464" Type="http://schemas.openxmlformats.org/officeDocument/2006/relationships/hyperlink" Target="https://twitter.com/" TargetMode="External"/><Relationship Id="rId1671" Type="http://schemas.openxmlformats.org/officeDocument/2006/relationships/hyperlink" Target="https://twitter.com/"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s://twitter.com/i/web/status/823612622142668800" TargetMode="External"/><Relationship Id="rId1117" Type="http://schemas.openxmlformats.org/officeDocument/2006/relationships/hyperlink" Target="https://www.nytimes.com/glogin?URI=https%3A%2F%2Fwww.nytimes.com%2Finteractive%2F2017%2F01%2F22%2Fus%2Fpolitics%2Fwomens-march-trump-crowd-estimates.html%3F_r%3D0" TargetMode="External"/><Relationship Id="rId1324" Type="http://schemas.openxmlformats.org/officeDocument/2006/relationships/hyperlink" Target="https://twitter.com/i/web/status/823747765524164608" TargetMode="External"/><Relationship Id="rId1531" Type="http://schemas.openxmlformats.org/officeDocument/2006/relationships/hyperlink" Target="https://twitter.com/" TargetMode="External"/><Relationship Id="rId30" Type="http://schemas.openxmlformats.org/officeDocument/2006/relationships/hyperlink" Target="http://formiche.net/gallerie/tom-barrack-inauguration-day-trump-foto/" TargetMode="External"/><Relationship Id="rId3289" Type="http://schemas.openxmlformats.org/officeDocument/2006/relationships/hyperlink" Target="https://twitter.com/" TargetMode="External"/><Relationship Id="rId3496" Type="http://schemas.openxmlformats.org/officeDocument/2006/relationships/hyperlink" Target="https://twitter.com/" TargetMode="External"/><Relationship Id="rId2098" Type="http://schemas.openxmlformats.org/officeDocument/2006/relationships/hyperlink" Target="https://twitter.com/" TargetMode="External"/><Relationship Id="rId3149" Type="http://schemas.openxmlformats.org/officeDocument/2006/relationships/hyperlink" Target="https://twitter.com/" TargetMode="External"/><Relationship Id="rId3356" Type="http://schemas.openxmlformats.org/officeDocument/2006/relationships/hyperlink" Target="https://twitter.com/" TargetMode="External"/><Relationship Id="rId3563" Type="http://schemas.openxmlformats.org/officeDocument/2006/relationships/hyperlink" Target="https://twitter.com/" TargetMode="External"/><Relationship Id="rId277" Type="http://schemas.openxmlformats.org/officeDocument/2006/relationships/hyperlink" Target="https://twitter.com/" TargetMode="External"/><Relationship Id="rId484" Type="http://schemas.openxmlformats.org/officeDocument/2006/relationships/hyperlink" Target="https://twitter.com/" TargetMode="External"/><Relationship Id="rId2165" Type="http://schemas.openxmlformats.org/officeDocument/2006/relationships/hyperlink" Target="https://twitter.com/"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3770" Type="http://schemas.openxmlformats.org/officeDocument/2006/relationships/hyperlink" Target="https://twitter.com/" TargetMode="External"/><Relationship Id="rId137" Type="http://schemas.openxmlformats.org/officeDocument/2006/relationships/hyperlink" Target="http://ow.ly/1psC308gTKe" TargetMode="External"/><Relationship Id="rId344" Type="http://schemas.openxmlformats.org/officeDocument/2006/relationships/hyperlink" Target="https://twitter.com/" TargetMode="External"/><Relationship Id="rId691" Type="http://schemas.openxmlformats.org/officeDocument/2006/relationships/hyperlink" Target="https://twitter.com/"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3423" Type="http://schemas.openxmlformats.org/officeDocument/2006/relationships/hyperlink" Target="https://twitter.com/" TargetMode="External"/><Relationship Id="rId3630" Type="http://schemas.openxmlformats.org/officeDocument/2006/relationships/hyperlink" Target="https://twitter.com/" TargetMode="External"/><Relationship Id="rId551" Type="http://schemas.openxmlformats.org/officeDocument/2006/relationships/hyperlink" Target="https://twitter.com/" TargetMode="External"/><Relationship Id="rId1181" Type="http://schemas.openxmlformats.org/officeDocument/2006/relationships/hyperlink" Target="http://www.charismanews.com/opinion/watchman-on-the-wall/62570-on-inauguration-day-i-heard-the-sound-of-lions-roaring" TargetMode="External"/><Relationship Id="rId2232" Type="http://schemas.openxmlformats.org/officeDocument/2006/relationships/hyperlink" Target="https://twitter.com/" TargetMode="External"/><Relationship Id="rId204" Type="http://schemas.openxmlformats.org/officeDocument/2006/relationships/hyperlink" Target="http://www.i4u.com/2017/01/119950/cdc-postpones-climate-change-conference-ahead-donald-trumps-inauguration" TargetMode="External"/><Relationship Id="rId411" Type="http://schemas.openxmlformats.org/officeDocument/2006/relationships/hyperlink" Target="https://twitter.com/" TargetMode="External"/><Relationship Id="rId1041" Type="http://schemas.openxmlformats.org/officeDocument/2006/relationships/hyperlink" Target="https://twitter.com/abc/status/823663999527096320" TargetMode="External"/><Relationship Id="rId1998" Type="http://schemas.openxmlformats.org/officeDocument/2006/relationships/hyperlink" Target="https://twitter.com/" TargetMode="External"/><Relationship Id="rId4197" Type="http://schemas.openxmlformats.org/officeDocument/2006/relationships/hyperlink" Target="https://api.twitter.com/1.1/geo/id/4b485c18c6a6ab6f.json" TargetMode="External"/><Relationship Id="rId1858" Type="http://schemas.openxmlformats.org/officeDocument/2006/relationships/hyperlink" Target="https://twitter.com/" TargetMode="External"/><Relationship Id="rId4057" Type="http://schemas.openxmlformats.org/officeDocument/2006/relationships/hyperlink" Target="https://twitter.com/" TargetMode="External"/><Relationship Id="rId4264" Type="http://schemas.openxmlformats.org/officeDocument/2006/relationships/hyperlink" Target="https://api.twitter.com/1.1/geo/id/61ecf520fef6ce72.json"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3280" Type="http://schemas.openxmlformats.org/officeDocument/2006/relationships/hyperlink" Target="https://twitter.com/" TargetMode="External"/><Relationship Id="rId4124" Type="http://schemas.openxmlformats.org/officeDocument/2006/relationships/hyperlink" Target="https://twitter.com/"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3140"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3957" Type="http://schemas.openxmlformats.org/officeDocument/2006/relationships/hyperlink" Target="https://twitter.com/" TargetMode="External"/><Relationship Id="rId878" Type="http://schemas.openxmlformats.org/officeDocument/2006/relationships/hyperlink" Target="https://teespring.com/yourewelcome"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3817" Type="http://schemas.openxmlformats.org/officeDocument/2006/relationships/hyperlink" Target="https://twitter.com/" TargetMode="External"/><Relationship Id="rId738" Type="http://schemas.openxmlformats.org/officeDocument/2006/relationships/hyperlink" Target="https://twitter.com/i/web/status/823527951841067008" TargetMode="External"/><Relationship Id="rId945" Type="http://schemas.openxmlformats.org/officeDocument/2006/relationships/hyperlink" Target="https://twitter.com/i/web/status/823643418647662593" TargetMode="External"/><Relationship Id="rId1368" Type="http://schemas.openxmlformats.org/officeDocument/2006/relationships/hyperlink" Target="https://twitter.com/ditimofeeva4946/status/823815732806950913" TargetMode="External"/><Relationship Id="rId1575" Type="http://schemas.openxmlformats.org/officeDocument/2006/relationships/hyperlink" Target="https://twitter.com/" TargetMode="External"/><Relationship Id="rId1782"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74" Type="http://schemas.openxmlformats.org/officeDocument/2006/relationships/hyperlink" Target="http://www.nbc26.com/news/national/president-trump-tries-his-hand-at-snapchat" TargetMode="External"/><Relationship Id="rId805" Type="http://schemas.openxmlformats.org/officeDocument/2006/relationships/hyperlink" Target="https://twitter.com/i/web/status/823565285831692288" TargetMode="External"/><Relationship Id="rId1228" Type="http://schemas.openxmlformats.org/officeDocument/2006/relationships/hyperlink" Target="https://twitter.com/i/web/status/823718303545884672" TargetMode="External"/><Relationship Id="rId1435" Type="http://schemas.openxmlformats.org/officeDocument/2006/relationships/hyperlink" Target="https://soundcloud.com/1994331215/amerikkkan-korruption-pt-1" TargetMode="External"/><Relationship Id="rId1642" Type="http://schemas.openxmlformats.org/officeDocument/2006/relationships/hyperlink" Target="https://twitter.com/" TargetMode="External"/><Relationship Id="rId2900" Type="http://schemas.openxmlformats.org/officeDocument/2006/relationships/hyperlink" Target="https://twitter.com/" TargetMode="External"/><Relationship Id="rId1502" Type="http://schemas.openxmlformats.org/officeDocument/2006/relationships/hyperlink" Target="https://twitter.com/" TargetMode="External"/><Relationship Id="rId388" Type="http://schemas.openxmlformats.org/officeDocument/2006/relationships/hyperlink" Target="https://twitter.com/" TargetMode="External"/><Relationship Id="rId2069" Type="http://schemas.openxmlformats.org/officeDocument/2006/relationships/hyperlink" Target="https://twitter.com/" TargetMode="External"/><Relationship Id="rId3467" Type="http://schemas.openxmlformats.org/officeDocument/2006/relationships/hyperlink" Target="https://twitter.com/" TargetMode="External"/><Relationship Id="rId3674" Type="http://schemas.openxmlformats.org/officeDocument/2006/relationships/hyperlink" Target="https://twitter.com/" TargetMode="External"/><Relationship Id="rId3881" Type="http://schemas.openxmlformats.org/officeDocument/2006/relationships/hyperlink" Target="https://twitter.com/" TargetMode="External"/><Relationship Id="rId595" Type="http://schemas.openxmlformats.org/officeDocument/2006/relationships/hyperlink" Target="https://twitter.com/"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3327" Type="http://schemas.openxmlformats.org/officeDocument/2006/relationships/hyperlink" Target="https://twitter.com/" TargetMode="External"/><Relationship Id="rId3534" Type="http://schemas.openxmlformats.org/officeDocument/2006/relationships/hyperlink" Target="https://twitter.com/" TargetMode="External"/><Relationship Id="rId3741" Type="http://schemas.openxmlformats.org/officeDocument/2006/relationships/hyperlink" Target="https://twitter.com/" TargetMode="External"/><Relationship Id="rId248" Type="http://schemas.openxmlformats.org/officeDocument/2006/relationships/hyperlink" Target="https://twitter.com/" TargetMode="External"/><Relationship Id="rId455" Type="http://schemas.openxmlformats.org/officeDocument/2006/relationships/hyperlink" Target="https://twitter.com/" TargetMode="External"/><Relationship Id="rId662" Type="http://schemas.openxmlformats.org/officeDocument/2006/relationships/hyperlink" Target="https://twitter.com/" TargetMode="External"/><Relationship Id="rId1085" Type="http://schemas.openxmlformats.org/officeDocument/2006/relationships/hyperlink" Target="https://www.washingtonpost.com/news/post-politics/wp/2017/01/23/trump-names-his-inauguration-day-a-national-day-of-patriotic-devotion/?utm_term=.b52524fd0af6" TargetMode="External"/><Relationship Id="rId1292" Type="http://schemas.openxmlformats.org/officeDocument/2006/relationships/hyperlink" Target="https://www.rawstory.com/2017/01/dan-rather-trumps-nixonian-obsession-with-crowd-sizes-undercuts-his-presidency/"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twitter.com/" TargetMode="External"/><Relationship Id="rId3601" Type="http://schemas.openxmlformats.org/officeDocument/2006/relationships/hyperlink" Target="https://twitter.com/" TargetMode="External"/><Relationship Id="rId108" Type="http://schemas.openxmlformats.org/officeDocument/2006/relationships/hyperlink" Target="http://www.independent.co.uk/news/world/americas/standing-rock-dakota-access-pipeline-protest-donald-trump-us-presidency-white-house-inauguration-a7542956.html" TargetMode="External"/><Relationship Id="rId315" Type="http://schemas.openxmlformats.org/officeDocument/2006/relationships/hyperlink" Target="https://twitter.com/" TargetMode="External"/><Relationship Id="rId522" Type="http://schemas.openxmlformats.org/officeDocument/2006/relationships/hyperlink" Target="https://twitter.com/" TargetMode="External"/><Relationship Id="rId1152" Type="http://schemas.openxmlformats.org/officeDocument/2006/relationships/hyperlink" Target="https://twitter.com/i/web/status/823701475167793152"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1012" Type="http://schemas.openxmlformats.org/officeDocument/2006/relationships/hyperlink" Target="https://twitter.com/_KirstenBlease/status/822835023841816576" TargetMode="External"/><Relationship Id="rId4168" Type="http://schemas.openxmlformats.org/officeDocument/2006/relationships/hyperlink" Target="https://twitter.com/" TargetMode="External"/><Relationship Id="rId1969" Type="http://schemas.openxmlformats.org/officeDocument/2006/relationships/hyperlink" Target="https://twitter.com/" TargetMode="External"/><Relationship Id="rId3184" Type="http://schemas.openxmlformats.org/officeDocument/2006/relationships/hyperlink" Target="https://twitter.com/" TargetMode="External"/><Relationship Id="rId4028" Type="http://schemas.openxmlformats.org/officeDocument/2006/relationships/hyperlink" Target="https://twitter.com/" TargetMode="External"/><Relationship Id="rId4235" Type="http://schemas.openxmlformats.org/officeDocument/2006/relationships/hyperlink" Target="https://api.twitter.com/1.1/geo/id/fbd6d2f5a4e4a15e.json" TargetMode="External"/><Relationship Id="rId1829" Type="http://schemas.openxmlformats.org/officeDocument/2006/relationships/hyperlink" Target="https://twitter.com/" TargetMode="External"/><Relationship Id="rId3391" Type="http://schemas.openxmlformats.org/officeDocument/2006/relationships/hyperlink" Target="https://twitter.com/"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4302" Type="http://schemas.openxmlformats.org/officeDocument/2006/relationships/hyperlink" Target="https://api.twitter.com/1.1/geo/id/7929cea6bd5b32bd.json" TargetMode="External"/><Relationship Id="rId172" Type="http://schemas.openxmlformats.org/officeDocument/2006/relationships/hyperlink" Target="http://nymag.com/thecut/2017/01/donald-and-melania-trump-inauguration-smile-video.html" TargetMode="External"/><Relationship Id="rId2060" Type="http://schemas.openxmlformats.org/officeDocument/2006/relationships/hyperlink" Target="https://twitter.com/" TargetMode="External"/><Relationship Id="rId3111" Type="http://schemas.openxmlformats.org/officeDocument/2006/relationships/hyperlink" Target="https://twitter.com/" TargetMode="External"/><Relationship Id="rId989" Type="http://schemas.openxmlformats.org/officeDocument/2006/relationships/hyperlink" Target="https://twitter.com/i/web/status/823658091552133120" TargetMode="External"/><Relationship Id="rId2877" Type="http://schemas.openxmlformats.org/officeDocument/2006/relationships/hyperlink" Target="https://twitter.com/" TargetMode="External"/><Relationship Id="rId849" Type="http://schemas.openxmlformats.org/officeDocument/2006/relationships/hyperlink" Target="https://twitter.com/mightybusterbro/status/823541953237118976" TargetMode="External"/><Relationship Id="rId1479" Type="http://schemas.openxmlformats.org/officeDocument/2006/relationships/hyperlink" Target="https://twitter.com/" TargetMode="External"/><Relationship Id="rId1686" Type="http://schemas.openxmlformats.org/officeDocument/2006/relationships/hyperlink" Target="https://twitter.com/" TargetMode="External"/><Relationship Id="rId3928" Type="http://schemas.openxmlformats.org/officeDocument/2006/relationships/hyperlink" Target="https://twitter.com/" TargetMode="External"/><Relationship Id="rId4092" Type="http://schemas.openxmlformats.org/officeDocument/2006/relationships/hyperlink" Target="https://twitter.com/" TargetMode="External"/><Relationship Id="rId1339" Type="http://schemas.openxmlformats.org/officeDocument/2006/relationships/hyperlink" Target="https://www.youtube.com/watch?v=D_QuCx0WIX0&amp;feature=youtu.be" TargetMode="External"/><Relationship Id="rId1893" Type="http://schemas.openxmlformats.org/officeDocument/2006/relationships/hyperlink" Target="https://twitter.com/"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709" Type="http://schemas.openxmlformats.org/officeDocument/2006/relationships/hyperlink" Target="http://sportsday.dallasnews.com/dallas-stars/stars/2017/01/21/stars-make-hilarious-attendance-joke-trumps-inauguration-drama" TargetMode="External"/><Relationship Id="rId916" Type="http://schemas.openxmlformats.org/officeDocument/2006/relationships/hyperlink" Target="http://cubatv.cu/noticias/internacionales/internacionales-opinion/1160/toma-de-posesion-de-donald-trump-que-dicen-los-memes.html" TargetMode="External"/><Relationship Id="rId1546" Type="http://schemas.openxmlformats.org/officeDocument/2006/relationships/hyperlink" Target="https://twitter.com/"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2804" Type="http://schemas.openxmlformats.org/officeDocument/2006/relationships/hyperlink" Target="https://twitter.com/" TargetMode="External"/><Relationship Id="rId45" Type="http://schemas.openxmlformats.org/officeDocument/2006/relationships/hyperlink" Target="https://www.buzzfeed.com/eimiyamamitsu/inauguration-debunk?utm_term=.ciM0M5MR" TargetMode="External"/><Relationship Id="rId1406" Type="http://schemas.openxmlformats.org/officeDocument/2006/relationships/hyperlink" Target="http://www.theblaze.com/news/2017/01/20/famed-evangelist-sees-rain-at-trumps-inauguration-as-a-sign-of-gods-blessing/" TargetMode="External"/><Relationship Id="rId1613" Type="http://schemas.openxmlformats.org/officeDocument/2006/relationships/hyperlink" Target="https://twitter.com/" TargetMode="External"/><Relationship Id="rId1820" Type="http://schemas.openxmlformats.org/officeDocument/2006/relationships/hyperlink" Target="https://twitter.com/" TargetMode="External"/><Relationship Id="rId3578" Type="http://schemas.openxmlformats.org/officeDocument/2006/relationships/hyperlink" Target="https://twitter.com/" TargetMode="External"/><Relationship Id="rId3785" Type="http://schemas.openxmlformats.org/officeDocument/2006/relationships/hyperlink" Target="https://twitter.com/" TargetMode="External"/><Relationship Id="rId3992" Type="http://schemas.openxmlformats.org/officeDocument/2006/relationships/hyperlink" Target="https://twitter.com/" TargetMode="External"/><Relationship Id="rId499" Type="http://schemas.openxmlformats.org/officeDocument/2006/relationships/hyperlink" Target="https://twitter.com/" TargetMode="External"/><Relationship Id="rId2387" Type="http://schemas.openxmlformats.org/officeDocument/2006/relationships/hyperlink" Target="https://twitter.com/" TargetMode="External"/><Relationship Id="rId2594" Type="http://schemas.openxmlformats.org/officeDocument/2006/relationships/hyperlink" Target="https://twitter.com/" TargetMode="External"/><Relationship Id="rId3438" Type="http://schemas.openxmlformats.org/officeDocument/2006/relationships/hyperlink" Target="https://twitter.com/" TargetMode="External"/><Relationship Id="rId3645" Type="http://schemas.openxmlformats.org/officeDocument/2006/relationships/hyperlink" Target="https://twitter.com/" TargetMode="External"/><Relationship Id="rId3852" Type="http://schemas.openxmlformats.org/officeDocument/2006/relationships/hyperlink" Target="https://twitter.com/" TargetMode="External"/><Relationship Id="rId359" Type="http://schemas.openxmlformats.org/officeDocument/2006/relationships/hyperlink" Target="https://twitter.com/" TargetMode="External"/><Relationship Id="rId566" Type="http://schemas.openxmlformats.org/officeDocument/2006/relationships/hyperlink" Target="https://twitter.com/" TargetMode="External"/><Relationship Id="rId773" Type="http://schemas.openxmlformats.org/officeDocument/2006/relationships/hyperlink" Target="http://www.cbsnews.com/news/inauguration-day-protests-felony-rioting-charges-federal-prosecutors-say/" TargetMode="External"/><Relationship Id="rId1196" Type="http://schemas.openxmlformats.org/officeDocument/2006/relationships/hyperlink" Target="https://twitter.com/i/web/status/823687248809955329"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3505" Type="http://schemas.openxmlformats.org/officeDocument/2006/relationships/hyperlink" Target="https://twitter.com/" TargetMode="External"/><Relationship Id="rId219" Type="http://schemas.openxmlformats.org/officeDocument/2006/relationships/hyperlink" Target="http://www.usatoday.com/story/opinion/2017/01/23/spicer-inauguration-crowds-credibility-editorials-debates/96956320/" TargetMode="External"/><Relationship Id="rId426" Type="http://schemas.openxmlformats.org/officeDocument/2006/relationships/hyperlink" Target="https://twitter.com/" TargetMode="External"/><Relationship Id="rId633" Type="http://schemas.openxmlformats.org/officeDocument/2006/relationships/hyperlink" Target="https://twitter.com/" TargetMode="External"/><Relationship Id="rId980" Type="http://schemas.openxmlformats.org/officeDocument/2006/relationships/hyperlink" Target="https://www.youtube.com/watch?v=VNXMOxBbt6g&amp;feature=youtu.be&amp;app=desktop" TargetMode="External"/><Relationship Id="rId1056" Type="http://schemas.openxmlformats.org/officeDocument/2006/relationships/hyperlink" Target="https://twitter.com/i/web/status/823676737716420612" TargetMode="External"/><Relationship Id="rId1263" Type="http://schemas.openxmlformats.org/officeDocument/2006/relationships/hyperlink" Target="https://twitter.com/i/web/status/823735399772258305"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3712" Type="http://schemas.openxmlformats.org/officeDocument/2006/relationships/hyperlink" Target="https://twitter.com/" TargetMode="External"/><Relationship Id="rId840" Type="http://schemas.openxmlformats.org/officeDocument/2006/relationships/hyperlink" Target="http://www.thecollegefix.com/post/30838/" TargetMode="External"/><Relationship Id="rId1470" Type="http://schemas.openxmlformats.org/officeDocument/2006/relationships/hyperlink" Target="https://twitter.com/" TargetMode="External"/><Relationship Id="rId2521" Type="http://schemas.openxmlformats.org/officeDocument/2006/relationships/hyperlink" Target="https://twitter.com/" TargetMode="External"/><Relationship Id="rId4279" Type="http://schemas.openxmlformats.org/officeDocument/2006/relationships/hyperlink" Target="https://api.twitter.com/1.1/geo/id/01a9a39529b27f36.json" TargetMode="External"/><Relationship Id="rId700" Type="http://schemas.openxmlformats.org/officeDocument/2006/relationships/hyperlink" Target="https://twitter.com/" TargetMode="External"/><Relationship Id="rId1123" Type="http://schemas.openxmlformats.org/officeDocument/2006/relationships/hyperlink" Target="https://twitter.com/DaveNYviii/status/823676694427009024" TargetMode="External"/><Relationship Id="rId1330" Type="http://schemas.openxmlformats.org/officeDocument/2006/relationships/hyperlink" Target="https://twitter.com/i/web/status/823759136533938176" TargetMode="External"/><Relationship Id="rId3088" Type="http://schemas.openxmlformats.org/officeDocument/2006/relationships/hyperlink" Target="https://twitter.com/" TargetMode="External"/><Relationship Id="rId3295" Type="http://schemas.openxmlformats.org/officeDocument/2006/relationships/hyperlink" Target="https://twitter.com/" TargetMode="External"/><Relationship Id="rId4139" Type="http://schemas.openxmlformats.org/officeDocument/2006/relationships/hyperlink" Target="https://twitter.com/" TargetMode="External"/><Relationship Id="rId3155" Type="http://schemas.openxmlformats.org/officeDocument/2006/relationships/hyperlink" Target="https://twitter.com/" TargetMode="External"/><Relationship Id="rId3362" Type="http://schemas.openxmlformats.org/officeDocument/2006/relationships/hyperlink" Target="https://twitter.com/" TargetMode="External"/><Relationship Id="rId4206" Type="http://schemas.openxmlformats.org/officeDocument/2006/relationships/hyperlink" Target="https://api.twitter.com/1.1/geo/id/b2e39072b9847c46.json" TargetMode="External"/><Relationship Id="rId283" Type="http://schemas.openxmlformats.org/officeDocument/2006/relationships/hyperlink" Target="https://twitter.com/" TargetMode="External"/><Relationship Id="rId490" Type="http://schemas.openxmlformats.org/officeDocument/2006/relationships/hyperlink" Target="https://twitter.com/" TargetMode="External"/><Relationship Id="rId2171" Type="http://schemas.openxmlformats.org/officeDocument/2006/relationships/hyperlink" Target="https://twitter.com/"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www.newsmax.com/PeterPry/china-inauguration-iraq/2017/01/23/id/769987/" TargetMode="External"/><Relationship Id="rId350" Type="http://schemas.openxmlformats.org/officeDocument/2006/relationships/hyperlink" Target="https://twitter.com/" TargetMode="External"/><Relationship Id="rId2031" Type="http://schemas.openxmlformats.org/officeDocument/2006/relationships/hyperlink" Target="https://twitter.com/" TargetMode="External"/><Relationship Id="rId9" Type="http://schemas.openxmlformats.org/officeDocument/2006/relationships/hyperlink" Target="http://trib.al/5QCX5qm" TargetMode="External"/><Relationship Id="rId210" Type="http://schemas.openxmlformats.org/officeDocument/2006/relationships/hyperlink" Target="http://reportuk.org/?p=158974" TargetMode="External"/><Relationship Id="rId2988" Type="http://schemas.openxmlformats.org/officeDocument/2006/relationships/hyperlink" Target="https://twitter.com/" TargetMode="External"/><Relationship Id="rId1797" Type="http://schemas.openxmlformats.org/officeDocument/2006/relationships/hyperlink" Target="https://twitter.com/" TargetMode="External"/><Relationship Id="rId2848" Type="http://schemas.openxmlformats.org/officeDocument/2006/relationships/hyperlink" Target="https://twitter.com/" TargetMode="External"/><Relationship Id="rId89" Type="http://schemas.openxmlformats.org/officeDocument/2006/relationships/hyperlink" Target="http://extra.ie/entertainment/celebrity/micheal-flatley-twitter-inauguration-abuse"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4063" Type="http://schemas.openxmlformats.org/officeDocument/2006/relationships/hyperlink" Target="https://twitter.com/" TargetMode="External"/><Relationship Id="rId4270" Type="http://schemas.openxmlformats.org/officeDocument/2006/relationships/hyperlink" Target="https://api.twitter.com/1.1/geo/id/6ffcf3b0b904bbcb.json"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4130" Type="http://schemas.openxmlformats.org/officeDocument/2006/relationships/hyperlink" Target="https://twitter.com/" TargetMode="External"/><Relationship Id="rId16" Type="http://schemas.openxmlformats.org/officeDocument/2006/relationships/hyperlink" Target="http://www.breitbart.com/big-government/2017/01/22/prosecutors-inauguration-day-protesters-arrested-will-charged-felony-rioting/" TargetMode="External"/><Relationship Id="rId1931" Type="http://schemas.openxmlformats.org/officeDocument/2006/relationships/hyperlink" Target="https://twitter.com/" TargetMode="External"/><Relationship Id="rId3689" Type="http://schemas.openxmlformats.org/officeDocument/2006/relationships/hyperlink" Target="https://twitter.com/" TargetMode="External"/><Relationship Id="rId3896" Type="http://schemas.openxmlformats.org/officeDocument/2006/relationships/hyperlink" Target="https://twitter.com/" TargetMode="External"/><Relationship Id="rId2498" Type="http://schemas.openxmlformats.org/officeDocument/2006/relationships/hyperlink" Target="https://twitter.com/" TargetMode="External"/><Relationship Id="rId3549" Type="http://schemas.openxmlformats.org/officeDocument/2006/relationships/hyperlink" Target="https://twitter.com/" TargetMode="External"/><Relationship Id="rId677" Type="http://schemas.openxmlformats.org/officeDocument/2006/relationships/hyperlink" Target="https://twitter.com/" TargetMode="External"/><Relationship Id="rId2358" Type="http://schemas.openxmlformats.org/officeDocument/2006/relationships/hyperlink" Target="https://twitter.com/" TargetMode="External"/><Relationship Id="rId3756" Type="http://schemas.openxmlformats.org/officeDocument/2006/relationships/hyperlink" Target="https://twitter.com/" TargetMode="External"/><Relationship Id="rId3963" Type="http://schemas.openxmlformats.org/officeDocument/2006/relationships/hyperlink" Target="https://twitter.com/" TargetMode="External"/><Relationship Id="rId884" Type="http://schemas.openxmlformats.org/officeDocument/2006/relationships/hyperlink" Target="http://magicvalley.com/news/local/education/magic-valley-students-attend-inauguration/article_db76f4db-1b36-5b16-aade-afce42197892.html"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3409" Type="http://schemas.openxmlformats.org/officeDocument/2006/relationships/hyperlink" Target="https://twitter.com/" TargetMode="External"/><Relationship Id="rId3616" Type="http://schemas.openxmlformats.org/officeDocument/2006/relationships/hyperlink" Target="https://twitter.com/" TargetMode="External"/><Relationship Id="rId3823" Type="http://schemas.openxmlformats.org/officeDocument/2006/relationships/hyperlink" Target="https://twitter.com/" TargetMode="External"/><Relationship Id="rId537" Type="http://schemas.openxmlformats.org/officeDocument/2006/relationships/hyperlink" Target="https://twitter.com/" TargetMode="External"/><Relationship Id="rId744" Type="http://schemas.openxmlformats.org/officeDocument/2006/relationships/hyperlink" Target="http://www.sarasotapd.org/news/2017/1/23/sarasota-police-officers-return-from-presidential-inauguration-security-detail" TargetMode="External"/><Relationship Id="rId951" Type="http://schemas.openxmlformats.org/officeDocument/2006/relationships/hyperlink" Target="https://twitter.com/i/web/status/823626429971755008" TargetMode="External"/><Relationship Id="rId1167" Type="http://schemas.openxmlformats.org/officeDocument/2006/relationships/hyperlink" Target="http://www.charismanews.com/opinion/watchman-on-the-wall/62570-on-inauguration-day-i-heard-the-sound-of-lions-roaring" TargetMode="External"/><Relationship Id="rId1374" Type="http://schemas.openxmlformats.org/officeDocument/2006/relationships/hyperlink" Target="http://www.lefigaro.fr/politique/le-scan/coulisses/2017/01/23/25006-20170123ARTFIG00191-frederic-lefebvre-a-rencontre-donald-trump.php" TargetMode="External"/><Relationship Id="rId1581" Type="http://schemas.openxmlformats.org/officeDocument/2006/relationships/hyperlink" Target="https://twitter.com/"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ijr.com/2017/01/783364-teachers-inauguration-day-homework-is-winning-the-hearts-of-parents-on-both-political-sides/?utm_source=facebook&amp;utm_medium=owned&amp;utm_campaign=ods&amp;utm_term=ijamerica" TargetMode="External"/><Relationship Id="rId604" Type="http://schemas.openxmlformats.org/officeDocument/2006/relationships/hyperlink" Target="https://twitter.com/" TargetMode="External"/><Relationship Id="rId811" Type="http://schemas.openxmlformats.org/officeDocument/2006/relationships/hyperlink" Target="https://www.youtube.com/watch?v=6r7rNRUUH6A&amp;feature=youtu.be" TargetMode="External"/><Relationship Id="rId1027" Type="http://schemas.openxmlformats.org/officeDocument/2006/relationships/hyperlink" Target="https://twitter.com/i/web/status/823669173305966593" TargetMode="External"/><Relationship Id="rId1234" Type="http://schemas.openxmlformats.org/officeDocument/2006/relationships/hyperlink" Target="https://www.thenation.com/article/i-was-at-trumps-inauguration-it-was-tiny/" TargetMode="External"/><Relationship Id="rId1441" Type="http://schemas.openxmlformats.org/officeDocument/2006/relationships/hyperlink" Target="http://newobserveronline.com/inauguration-riot-communist-thugs-face-10-years-jail/" TargetMode="External"/><Relationship Id="rId1301" Type="http://schemas.openxmlformats.org/officeDocument/2006/relationships/hyperlink" Target="https://twitter.com/entheosshines/status/798817780485103616" TargetMode="External"/><Relationship Id="rId3199" Type="http://schemas.openxmlformats.org/officeDocument/2006/relationships/hyperlink" Target="https://twitter.com/"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3473" Type="http://schemas.openxmlformats.org/officeDocument/2006/relationships/hyperlink" Target="https://twitter.com/" TargetMode="External"/><Relationship Id="rId4317" Type="http://schemas.openxmlformats.org/officeDocument/2006/relationships/vmlDrawing" Target="../drawings/vmlDrawing1.vml"/><Relationship Id="rId187" Type="http://schemas.openxmlformats.org/officeDocument/2006/relationships/hyperlink" Target="https://twitter.com/i/web/status/823863924177059840" TargetMode="External"/><Relationship Id="rId394" Type="http://schemas.openxmlformats.org/officeDocument/2006/relationships/hyperlink" Target="https://twitter.com/"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3126" Type="http://schemas.openxmlformats.org/officeDocument/2006/relationships/hyperlink" Target="https://twitter.com/" TargetMode="External"/><Relationship Id="rId3680" Type="http://schemas.openxmlformats.org/officeDocument/2006/relationships/hyperlink" Target="https://twitter.com/" TargetMode="External"/><Relationship Id="rId254" Type="http://schemas.openxmlformats.org/officeDocument/2006/relationships/hyperlink" Target="https://twitter.com/" TargetMode="External"/><Relationship Id="rId1091" Type="http://schemas.openxmlformats.org/officeDocument/2006/relationships/hyperlink" Target="https://www.youtube.com/watch?v=bmrzTFt8yHU&amp;feature=youtu.be" TargetMode="External"/><Relationship Id="rId3333" Type="http://schemas.openxmlformats.org/officeDocument/2006/relationships/hyperlink" Target="https://twitter.com/" TargetMode="External"/><Relationship Id="rId3540" Type="http://schemas.openxmlformats.org/officeDocument/2006/relationships/hyperlink" Target="https://twitter.com/" TargetMode="External"/><Relationship Id="rId114" Type="http://schemas.openxmlformats.org/officeDocument/2006/relationships/hyperlink" Target="http://www.nydailynews.com/news/politics/melania-trump-husband-scowl-inauguration-article-1.2953928?cid=bitly" TargetMode="External"/><Relationship Id="rId461" Type="http://schemas.openxmlformats.org/officeDocument/2006/relationships/hyperlink" Target="https://twitter.com/" TargetMode="External"/><Relationship Id="rId2142" Type="http://schemas.openxmlformats.org/officeDocument/2006/relationships/hyperlink" Target="https://twitter.com/" TargetMode="External"/><Relationship Id="rId3400" Type="http://schemas.openxmlformats.org/officeDocument/2006/relationships/hyperlink" Target="https://twitter.com/" TargetMode="External"/><Relationship Id="rId321" Type="http://schemas.openxmlformats.org/officeDocument/2006/relationships/hyperlink" Target="https://twitter.com/" TargetMode="External"/><Relationship Id="rId2002" Type="http://schemas.openxmlformats.org/officeDocument/2006/relationships/hyperlink" Target="https://twitter.com/" TargetMode="External"/><Relationship Id="rId2959" Type="http://schemas.openxmlformats.org/officeDocument/2006/relationships/hyperlink" Target="https://twitter.com/" TargetMode="External"/><Relationship Id="rId1768" Type="http://schemas.openxmlformats.org/officeDocument/2006/relationships/hyperlink" Target="https://twitter.com/" TargetMode="External"/><Relationship Id="rId2819" Type="http://schemas.openxmlformats.org/officeDocument/2006/relationships/hyperlink" Target="https://twitter.com/" TargetMode="External"/><Relationship Id="rId4174" Type="http://schemas.openxmlformats.org/officeDocument/2006/relationships/hyperlink" Target="https://twitter.com/" TargetMode="External"/><Relationship Id="rId1628" Type="http://schemas.openxmlformats.org/officeDocument/2006/relationships/hyperlink" Target="https://twitter.com/" TargetMode="External"/><Relationship Id="rId1975" Type="http://schemas.openxmlformats.org/officeDocument/2006/relationships/hyperlink" Target="https://twitter.com/" TargetMode="External"/><Relationship Id="rId3190" Type="http://schemas.openxmlformats.org/officeDocument/2006/relationships/hyperlink" Target="https://twitter.com/" TargetMode="External"/><Relationship Id="rId4034" Type="http://schemas.openxmlformats.org/officeDocument/2006/relationships/hyperlink" Target="https://twitter.com/" TargetMode="External"/><Relationship Id="rId4241" Type="http://schemas.openxmlformats.org/officeDocument/2006/relationships/hyperlink" Target="https://api.twitter.com/1.1/geo/id/1927193c57f35d51.json" TargetMode="External"/><Relationship Id="rId1835" Type="http://schemas.openxmlformats.org/officeDocument/2006/relationships/hyperlink" Target="https://twitter.com/" TargetMode="External"/><Relationship Id="rId3050" Type="http://schemas.openxmlformats.org/officeDocument/2006/relationships/hyperlink" Target="https://twitter.com/" TargetMode="External"/><Relationship Id="rId4101" Type="http://schemas.openxmlformats.org/officeDocument/2006/relationships/hyperlink" Target="https://twitter.com/" TargetMode="External"/><Relationship Id="rId1902" Type="http://schemas.openxmlformats.org/officeDocument/2006/relationships/hyperlink" Target="https://twitter.com/" TargetMode="External"/><Relationship Id="rId3867" Type="http://schemas.openxmlformats.org/officeDocument/2006/relationships/hyperlink" Target="https://twitter.com/" TargetMode="External"/><Relationship Id="rId788" Type="http://schemas.openxmlformats.org/officeDocument/2006/relationships/hyperlink" Target="http://jhvonline.com/be-part-of-the-solution-p22168-112.htm" TargetMode="External"/><Relationship Id="rId995" Type="http://schemas.openxmlformats.org/officeDocument/2006/relationships/hyperlink" Target="https://twitter.com/i/web/status/823660866180628481"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3727" Type="http://schemas.openxmlformats.org/officeDocument/2006/relationships/hyperlink" Target="https://twitter.com/" TargetMode="External"/><Relationship Id="rId3934" Type="http://schemas.openxmlformats.org/officeDocument/2006/relationships/hyperlink" Target="https://twitter.com/" TargetMode="External"/><Relationship Id="rId648" Type="http://schemas.openxmlformats.org/officeDocument/2006/relationships/hyperlink" Target="https://twitter.com/" TargetMode="External"/><Relationship Id="rId855" Type="http://schemas.openxmlformats.org/officeDocument/2006/relationships/hyperlink" Target="http://www.thecollegefix.com/post/30838/" TargetMode="External"/><Relationship Id="rId1278" Type="http://schemas.openxmlformats.org/officeDocument/2006/relationships/hyperlink" Target="http://www.ebay.com/itm/Lot-2-USA-Today-Newspapers-Donald-Trump-Inauguration-Jan-20-22-23-2017-/401264247789?hash=item5d6d3683ed" TargetMode="External"/><Relationship Id="rId1485" Type="http://schemas.openxmlformats.org/officeDocument/2006/relationships/hyperlink" Target="https://twitter.com/" TargetMode="External"/><Relationship Id="rId1692" Type="http://schemas.openxmlformats.org/officeDocument/2006/relationships/hyperlink" Target="https://twitter.com/"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508" Type="http://schemas.openxmlformats.org/officeDocument/2006/relationships/hyperlink" Target="https://twitter.com/" TargetMode="External"/><Relationship Id="rId715" Type="http://schemas.openxmlformats.org/officeDocument/2006/relationships/hyperlink" Target="https://twitter.com/criticalmass/status/822475788679344128" TargetMode="External"/><Relationship Id="rId922" Type="http://schemas.openxmlformats.org/officeDocument/2006/relationships/hyperlink" Target="https://twitter.com/i/web/status/823631161071206400" TargetMode="External"/><Relationship Id="rId1138" Type="http://schemas.openxmlformats.org/officeDocument/2006/relationships/hyperlink" Target="https://twitter.com/yastreblyansky/status/823673546639634432" TargetMode="External"/><Relationship Id="rId1345" Type="http://schemas.openxmlformats.org/officeDocument/2006/relationships/hyperlink" Target="https://twitter.com/i/web/status/823761884927197184" TargetMode="External"/><Relationship Id="rId1552" Type="http://schemas.openxmlformats.org/officeDocument/2006/relationships/hyperlink" Target="https://twitter.com/"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1205" Type="http://schemas.openxmlformats.org/officeDocument/2006/relationships/hyperlink" Target="https://twitter.com/i/web/status/823710843946803200" TargetMode="External"/><Relationship Id="rId2810" Type="http://schemas.openxmlformats.org/officeDocument/2006/relationships/hyperlink" Target="https://twitter.com/" TargetMode="External"/><Relationship Id="rId51" Type="http://schemas.openxmlformats.org/officeDocument/2006/relationships/hyperlink" Target="http://www.therebel.media/what_to_make_of_trump_s_inauguration" TargetMode="External"/><Relationship Id="rId1412" Type="http://schemas.openxmlformats.org/officeDocument/2006/relationships/hyperlink" Target="https://twitter.com/i/web/status/823829388911329280" TargetMode="External"/><Relationship Id="rId3377" Type="http://schemas.openxmlformats.org/officeDocument/2006/relationships/hyperlink" Target="https://twitter.com/" TargetMode="External"/><Relationship Id="rId298" Type="http://schemas.openxmlformats.org/officeDocument/2006/relationships/hyperlink" Target="https://twitter.com/" TargetMode="External"/><Relationship Id="rId3584" Type="http://schemas.openxmlformats.org/officeDocument/2006/relationships/hyperlink" Target="https://twitter.com/" TargetMode="External"/><Relationship Id="rId3791" Type="http://schemas.openxmlformats.org/officeDocument/2006/relationships/hyperlink" Target="https://twitter.com/" TargetMode="External"/><Relationship Id="rId158" Type="http://schemas.openxmlformats.org/officeDocument/2006/relationships/hyperlink" Target="http://fairfield.dailyvoice.com/politics/danbury-attorneys-enjoy-overwhelming-patriotism-at-trumps-inauguration/697285/"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3237" Type="http://schemas.openxmlformats.org/officeDocument/2006/relationships/hyperlink" Target="https://twitter.com/" TargetMode="External"/><Relationship Id="rId3444" Type="http://schemas.openxmlformats.org/officeDocument/2006/relationships/hyperlink" Target="https://twitter.com/" TargetMode="External"/><Relationship Id="rId3651" Type="http://schemas.openxmlformats.org/officeDocument/2006/relationships/hyperlink" Target="https://twitter.com/" TargetMode="External"/><Relationship Id="rId365" Type="http://schemas.openxmlformats.org/officeDocument/2006/relationships/hyperlink" Target="https://twitter.com/" TargetMode="External"/><Relationship Id="rId572" Type="http://schemas.openxmlformats.org/officeDocument/2006/relationships/hyperlink" Target="https://twitter.com/"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3304" Type="http://schemas.openxmlformats.org/officeDocument/2006/relationships/hyperlink" Target="https://twitter.com/" TargetMode="External"/><Relationship Id="rId3511" Type="http://schemas.openxmlformats.org/officeDocument/2006/relationships/hyperlink" Target="https://twitter.com/" TargetMode="External"/><Relationship Id="rId225" Type="http://schemas.openxmlformats.org/officeDocument/2006/relationships/hyperlink" Target="https://twitter.com/" TargetMode="External"/><Relationship Id="rId432" Type="http://schemas.openxmlformats.org/officeDocument/2006/relationships/hyperlink" Target="https://twitter.com/" TargetMode="External"/><Relationship Id="rId1062" Type="http://schemas.openxmlformats.org/officeDocument/2006/relationships/hyperlink" Target="https://twitter.com/i/web/status/823652373704884224"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4078" Type="http://schemas.openxmlformats.org/officeDocument/2006/relationships/hyperlink" Target="https://twitter.com/" TargetMode="External"/><Relationship Id="rId4285" Type="http://schemas.openxmlformats.org/officeDocument/2006/relationships/hyperlink" Target="https://api.twitter.com/1.1/geo/id/c257bb97f95ba4c8.json" TargetMode="External"/><Relationship Id="rId1879" Type="http://schemas.openxmlformats.org/officeDocument/2006/relationships/hyperlink" Target="https://twitter.com/" TargetMode="External"/><Relationship Id="rId3094" Type="http://schemas.openxmlformats.org/officeDocument/2006/relationships/hyperlink" Target="https://twitter.com/" TargetMode="External"/><Relationship Id="rId4145"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4005" Type="http://schemas.openxmlformats.org/officeDocument/2006/relationships/hyperlink" Target="https://twitter.com/" TargetMode="External"/><Relationship Id="rId1806" Type="http://schemas.openxmlformats.org/officeDocument/2006/relationships/hyperlink" Target="https://twitter.com/" TargetMode="External"/><Relationship Id="rId3161" Type="http://schemas.openxmlformats.org/officeDocument/2006/relationships/hyperlink" Target="https://twitter.com/" TargetMode="External"/><Relationship Id="rId4212" Type="http://schemas.openxmlformats.org/officeDocument/2006/relationships/hyperlink" Target="https://api.twitter.com/1.1/geo/id/e0060cda70f5f341.json" TargetMode="External"/><Relationship Id="rId3021" Type="http://schemas.openxmlformats.org/officeDocument/2006/relationships/hyperlink" Target="https://twitter.com/" TargetMode="External"/><Relationship Id="rId3978" Type="http://schemas.openxmlformats.org/officeDocument/2006/relationships/hyperlink" Target="https://twitter.com/" TargetMode="External"/><Relationship Id="rId899" Type="http://schemas.openxmlformats.org/officeDocument/2006/relationships/hyperlink" Target="https://twitter.com/i/web/status/823611523058778114" TargetMode="External"/><Relationship Id="rId2787" Type="http://schemas.openxmlformats.org/officeDocument/2006/relationships/hyperlink" Target="https://twitter.com/" TargetMode="External"/><Relationship Id="rId3838" Type="http://schemas.openxmlformats.org/officeDocument/2006/relationships/hyperlink" Target="https://twitter.com/" TargetMode="External"/><Relationship Id="rId759" Type="http://schemas.openxmlformats.org/officeDocument/2006/relationships/hyperlink" Target="http://www.nydailynews.com/news/national/reuters-editor-defends-photo-president-trump-inauguration-article-1.2953125" TargetMode="External"/><Relationship Id="rId966" Type="http://schemas.openxmlformats.org/officeDocument/2006/relationships/hyperlink" Target="https://www.patreon.com/posts/crowd-comparison-7863052" TargetMode="External"/><Relationship Id="rId1389" Type="http://schemas.openxmlformats.org/officeDocument/2006/relationships/hyperlink" Target="https://twitter.com/steph_march/status/823655317166620672" TargetMode="External"/><Relationship Id="rId1596" Type="http://schemas.openxmlformats.org/officeDocument/2006/relationships/hyperlink" Target="https://twitter.com/"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619" Type="http://schemas.openxmlformats.org/officeDocument/2006/relationships/hyperlink" Target="https://twitter.com/" TargetMode="External"/><Relationship Id="rId1249" Type="http://schemas.openxmlformats.org/officeDocument/2006/relationships/hyperlink" Target="https://twitter.com/i/web/status/823702319174975489" TargetMode="External"/><Relationship Id="rId2854" Type="http://schemas.openxmlformats.org/officeDocument/2006/relationships/hyperlink" Target="https://twitter.com/" TargetMode="External"/><Relationship Id="rId3905" Type="http://schemas.openxmlformats.org/officeDocument/2006/relationships/hyperlink" Target="https://twitter.com/" TargetMode="External"/><Relationship Id="rId95" Type="http://schemas.openxmlformats.org/officeDocument/2006/relationships/hyperlink" Target="https://www.buzzfeed.com/eimiyamamitsu/inauguration-debunk?utm_term=.rv0EX5xVQ" TargetMode="External"/><Relationship Id="rId826" Type="http://schemas.openxmlformats.org/officeDocument/2006/relationships/hyperlink" Target="https://twitter.com/i/web/status/823574772583960576" TargetMode="External"/><Relationship Id="rId1109" Type="http://schemas.openxmlformats.org/officeDocument/2006/relationships/hyperlink" Target="https://twitter.com/folha/status/823671662004445184"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imgur.com/gallery/nGRUj"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22" Type="http://schemas.openxmlformats.org/officeDocument/2006/relationships/hyperlink" Target="https://www.youtube.com/watch?v=1rJnp4uu_Pk&amp;feature=youtu.be" TargetMode="External"/><Relationship Id="rId3488" Type="http://schemas.openxmlformats.org/officeDocument/2006/relationships/hyperlink" Target="https://twitter.com/" TargetMode="External"/><Relationship Id="rId3695" Type="http://schemas.openxmlformats.org/officeDocument/2006/relationships/hyperlink" Target="https://twitter.com/" TargetMode="External"/><Relationship Id="rId2297" Type="http://schemas.openxmlformats.org/officeDocument/2006/relationships/hyperlink" Target="https://twitter.com/" TargetMode="External"/><Relationship Id="rId3348" Type="http://schemas.openxmlformats.org/officeDocument/2006/relationships/hyperlink" Target="https://twitter.com/" TargetMode="External"/><Relationship Id="rId3555" Type="http://schemas.openxmlformats.org/officeDocument/2006/relationships/hyperlink" Target="https://twitter.com/" TargetMode="External"/><Relationship Id="rId3762" Type="http://schemas.openxmlformats.org/officeDocument/2006/relationships/hyperlink" Target="https://twitter.com/" TargetMode="External"/><Relationship Id="rId269" Type="http://schemas.openxmlformats.org/officeDocument/2006/relationships/hyperlink" Target="https://twitter.com/" TargetMode="External"/><Relationship Id="rId476" Type="http://schemas.openxmlformats.org/officeDocument/2006/relationships/hyperlink" Target="https://twitter.com/" TargetMode="External"/><Relationship Id="rId683" Type="http://schemas.openxmlformats.org/officeDocument/2006/relationships/hyperlink" Target="https://twitter.com/" TargetMode="External"/><Relationship Id="rId890" Type="http://schemas.openxmlformats.org/officeDocument/2006/relationships/hyperlink" Target="https://twitter.com/i/web/status/823471754798501888"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s://twitter.com/" TargetMode="External"/><Relationship Id="rId3208" Type="http://schemas.openxmlformats.org/officeDocument/2006/relationships/hyperlink" Target="https://twitter.com/" TargetMode="External"/><Relationship Id="rId3415" Type="http://schemas.openxmlformats.org/officeDocument/2006/relationships/hyperlink" Target="https://twitter.com/" TargetMode="External"/><Relationship Id="rId129" Type="http://schemas.openxmlformats.org/officeDocument/2006/relationships/hyperlink" Target="http://ow.ly/ayv2508TwmT" TargetMode="External"/><Relationship Id="rId336" Type="http://schemas.openxmlformats.org/officeDocument/2006/relationships/hyperlink" Target="https://twitter.com/" TargetMode="External"/><Relationship Id="rId543" Type="http://schemas.openxmlformats.org/officeDocument/2006/relationships/hyperlink" Target="https://twitter.com/" TargetMode="External"/><Relationship Id="rId1173" Type="http://schemas.openxmlformats.org/officeDocument/2006/relationships/hyperlink" Target="https://www.washingtonpost.com/news/post-politics/wp/2017/01/23/trump-names-his-inauguration-day-a-national-day-of-patriotic-devotion/?utm_term=.b52524fd0af6" TargetMode="External"/><Relationship Id="rId1380" Type="http://schemas.openxmlformats.org/officeDocument/2006/relationships/hyperlink" Target="https://twitter.com/dzennon/status/823706079783579648"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3622" Type="http://schemas.openxmlformats.org/officeDocument/2006/relationships/hyperlink" Target="https://twitter.com/" TargetMode="External"/><Relationship Id="rId403" Type="http://schemas.openxmlformats.org/officeDocument/2006/relationships/hyperlink" Target="https://twitter.com/" TargetMode="External"/><Relationship Id="rId750" Type="http://schemas.openxmlformats.org/officeDocument/2006/relationships/hyperlink" Target="https://twitter.com/cnn/status/822905373493297152" TargetMode="External"/><Relationship Id="rId1033" Type="http://schemas.openxmlformats.org/officeDocument/2006/relationships/hyperlink" Target="https://www.topps.com/shop-entertainment-brands/garbage-pail-kids/presidential-inaug-hurl-ceremony.html" TargetMode="External"/><Relationship Id="rId2431" Type="http://schemas.openxmlformats.org/officeDocument/2006/relationships/hyperlink" Target="https://twitter.com/" TargetMode="External"/><Relationship Id="rId4189" Type="http://schemas.openxmlformats.org/officeDocument/2006/relationships/hyperlink" Target="https://twitter.com/" TargetMode="External"/><Relationship Id="rId610" Type="http://schemas.openxmlformats.org/officeDocument/2006/relationships/hyperlink" Target="https://twitter.com/" TargetMode="External"/><Relationship Id="rId1240" Type="http://schemas.openxmlformats.org/officeDocument/2006/relationships/hyperlink" Target="http://www.truthdig.com/avbooth/item/what_were_they_thinking_truthdig_interviews_trump_supporters" TargetMode="External"/><Relationship Id="rId4049" Type="http://schemas.openxmlformats.org/officeDocument/2006/relationships/hyperlink" Target="https://twitter.com/" TargetMode="External"/><Relationship Id="rId1100" Type="http://schemas.openxmlformats.org/officeDocument/2006/relationships/hyperlink" Target="https://www.washingtonpost.com/news/post-politics/wp/2017/01/23/trump-names-his-inauguration-day-a-national-day-of-patriotic-devotion/?utm_term=.b52524fd0af6" TargetMode="External"/><Relationship Id="rId4256" Type="http://schemas.openxmlformats.org/officeDocument/2006/relationships/hyperlink" Target="https://api.twitter.com/1.1/geo/id/01fbe706f872cb32.json" TargetMode="External"/><Relationship Id="rId1917" Type="http://schemas.openxmlformats.org/officeDocument/2006/relationships/hyperlink" Target="https://twitter.com/" TargetMode="External"/><Relationship Id="rId3065" Type="http://schemas.openxmlformats.org/officeDocument/2006/relationships/hyperlink" Target="https://twitter.com/" TargetMode="External"/><Relationship Id="rId3272" Type="http://schemas.openxmlformats.org/officeDocument/2006/relationships/hyperlink" Target="https://twitter.com/" TargetMode="External"/><Relationship Id="rId4116" Type="http://schemas.openxmlformats.org/officeDocument/2006/relationships/hyperlink" Target="https://twitter.com/" TargetMode="External"/><Relationship Id="rId193" Type="http://schemas.openxmlformats.org/officeDocument/2006/relationships/hyperlink" Target="http://techcrunch.com/2017/01/23/trumps-inauguration-broke-live-video-streaming-records/" TargetMode="External"/><Relationship Id="rId2081" Type="http://schemas.openxmlformats.org/officeDocument/2006/relationships/hyperlink" Target="https://twitter.com/" TargetMode="External"/><Relationship Id="rId3132" Type="http://schemas.openxmlformats.org/officeDocument/2006/relationships/hyperlink" Target="https://twitter.com/" TargetMode="External"/><Relationship Id="rId260" Type="http://schemas.openxmlformats.org/officeDocument/2006/relationships/hyperlink" Target="https://twitter.com/" TargetMode="External"/><Relationship Id="rId120" Type="http://schemas.openxmlformats.org/officeDocument/2006/relationships/hyperlink" Target="http://www.usatoday.com/story/news/politics/elections/2017/01/20/trump-divided-inauguration-day-polarized/96829858/" TargetMode="External"/><Relationship Id="rId2898" Type="http://schemas.openxmlformats.org/officeDocument/2006/relationships/hyperlink" Target="https://twitter.com/" TargetMode="External"/><Relationship Id="rId3949"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3809" Type="http://schemas.openxmlformats.org/officeDocument/2006/relationships/hyperlink" Target="https://twitter.com/" TargetMode="External"/><Relationship Id="rId937" Type="http://schemas.openxmlformats.org/officeDocument/2006/relationships/hyperlink" Target="https://twitter.com/kevinslo1078/status/823622098891354114"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4180" Type="http://schemas.openxmlformats.org/officeDocument/2006/relationships/hyperlink" Target="https://twitter.com/" TargetMode="External"/><Relationship Id="rId66" Type="http://schemas.openxmlformats.org/officeDocument/2006/relationships/hyperlink" Target="http://slate.trib.al/SZLOAwt" TargetMode="External"/><Relationship Id="rId1427" Type="http://schemas.openxmlformats.org/officeDocument/2006/relationships/hyperlink" Target="http://www.twainquotes.com/Patriotism.html"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4040" Type="http://schemas.openxmlformats.org/officeDocument/2006/relationships/hyperlink" Target="https://twitter.com/" TargetMode="External"/><Relationship Id="rId3599" Type="http://schemas.openxmlformats.org/officeDocument/2006/relationships/hyperlink" Target="https://twitter.com/" TargetMode="External"/><Relationship Id="rId1701" Type="http://schemas.openxmlformats.org/officeDocument/2006/relationships/hyperlink" Target="https://twitter.com/" TargetMode="External"/><Relationship Id="rId3459" Type="http://schemas.openxmlformats.org/officeDocument/2006/relationships/hyperlink" Target="https://twitter.com/" TargetMode="External"/><Relationship Id="rId3666" Type="http://schemas.openxmlformats.org/officeDocument/2006/relationships/hyperlink" Target="https://twitter.com/" TargetMode="External"/><Relationship Id="rId587" Type="http://schemas.openxmlformats.org/officeDocument/2006/relationships/hyperlink" Target="https://twitter.com/" TargetMode="External"/><Relationship Id="rId2268" Type="http://schemas.openxmlformats.org/officeDocument/2006/relationships/hyperlink" Target="https://twitter.com/" TargetMode="External"/><Relationship Id="rId3319" Type="http://schemas.openxmlformats.org/officeDocument/2006/relationships/hyperlink" Target="https://twitter.com/" TargetMode="External"/><Relationship Id="rId3873" Type="http://schemas.openxmlformats.org/officeDocument/2006/relationships/hyperlink" Target="https://twitter.com/" TargetMode="External"/><Relationship Id="rId447" Type="http://schemas.openxmlformats.org/officeDocument/2006/relationships/hyperlink" Target="https://twitter.com/" TargetMode="External"/><Relationship Id="rId794" Type="http://schemas.openxmlformats.org/officeDocument/2006/relationships/hyperlink" Target="https://twitter.com/i/web/status/823561863124414464" TargetMode="External"/><Relationship Id="rId1077" Type="http://schemas.openxmlformats.org/officeDocument/2006/relationships/hyperlink" Target="http://www.frc.org/updatearticle/20170123/day-won"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3526" Type="http://schemas.openxmlformats.org/officeDocument/2006/relationships/hyperlink" Target="https://twitter.com/" TargetMode="External"/><Relationship Id="rId3733" Type="http://schemas.openxmlformats.org/officeDocument/2006/relationships/hyperlink" Target="https://twitter.com/" TargetMode="External"/><Relationship Id="rId3940" Type="http://schemas.openxmlformats.org/officeDocument/2006/relationships/hyperlink" Target="https://twitter.com/" TargetMode="External"/><Relationship Id="rId654" Type="http://schemas.openxmlformats.org/officeDocument/2006/relationships/hyperlink" Target="https://twitter.com/" TargetMode="External"/><Relationship Id="rId861" Type="http://schemas.openxmlformats.org/officeDocument/2006/relationships/hyperlink" Target="https://twitter.com/i/web/status/823590483423162368" TargetMode="External"/><Relationship Id="rId1284" Type="http://schemas.openxmlformats.org/officeDocument/2006/relationships/hyperlink" Target="https://twitter.com/i/web/status/823743154935369730" TargetMode="External"/><Relationship Id="rId1491" Type="http://schemas.openxmlformats.org/officeDocument/2006/relationships/hyperlink" Target="https://twitter.com/" TargetMode="External"/><Relationship Id="rId2335" Type="http://schemas.openxmlformats.org/officeDocument/2006/relationships/hyperlink" Target="https://twitter.com/" TargetMode="External"/><Relationship Id="rId2542" Type="http://schemas.openxmlformats.org/officeDocument/2006/relationships/hyperlink" Target="https://twitter.com/" TargetMode="External"/><Relationship Id="rId3800" Type="http://schemas.openxmlformats.org/officeDocument/2006/relationships/hyperlink" Target="https://twitter.com/" TargetMode="External"/><Relationship Id="rId307" Type="http://schemas.openxmlformats.org/officeDocument/2006/relationships/hyperlink" Target="https://twitter.com/" TargetMode="External"/><Relationship Id="rId514" Type="http://schemas.openxmlformats.org/officeDocument/2006/relationships/hyperlink" Target="https://twitter.com/" TargetMode="External"/><Relationship Id="rId721" Type="http://schemas.openxmlformats.org/officeDocument/2006/relationships/hyperlink" Target="http://www.journalistenwatch.com/2017/01/23/dummschwaetzer-so-sieht-der-klartext-in-der-welt-aus/" TargetMode="External"/><Relationship Id="rId1144" Type="http://schemas.openxmlformats.org/officeDocument/2006/relationships/hyperlink" Target="https://twitter.com/i/web/status/823698864901222400" TargetMode="External"/><Relationship Id="rId1351" Type="http://schemas.openxmlformats.org/officeDocument/2006/relationships/hyperlink" Target="https://twitter.com/KatyTurNBC/status/822518057012756481" TargetMode="External"/><Relationship Id="rId2402" Type="http://schemas.openxmlformats.org/officeDocument/2006/relationships/hyperlink" Target="https://twitter.com/" TargetMode="External"/><Relationship Id="rId1004" Type="http://schemas.openxmlformats.org/officeDocument/2006/relationships/hyperlink" Target="https://twitter.com/Americooligan/status/823074604524695552" TargetMode="External"/><Relationship Id="rId1211" Type="http://schemas.openxmlformats.org/officeDocument/2006/relationships/hyperlink" Target="https://twitter.com/MikeIsaac/status/823031720890875904" TargetMode="External"/><Relationship Id="rId3176" Type="http://schemas.openxmlformats.org/officeDocument/2006/relationships/hyperlink" Target="https://twitter.com/" TargetMode="External"/><Relationship Id="rId3383" Type="http://schemas.openxmlformats.org/officeDocument/2006/relationships/hyperlink" Target="https://twitter.com/" TargetMode="External"/><Relationship Id="rId3590" Type="http://schemas.openxmlformats.org/officeDocument/2006/relationships/hyperlink" Target="https://twitter.com/" TargetMode="External"/><Relationship Id="rId4227" Type="http://schemas.openxmlformats.org/officeDocument/2006/relationships/hyperlink" Target="https://api.twitter.com/1.1/geo/id/dd9c503d6c35364b.json" TargetMode="External"/><Relationship Id="rId2192" Type="http://schemas.openxmlformats.org/officeDocument/2006/relationships/hyperlink" Target="https://twitter.com/"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164" Type="http://schemas.openxmlformats.org/officeDocument/2006/relationships/hyperlink" Target="https://twitter.com/PrisonPlanet/status/823250307383754753" TargetMode="External"/><Relationship Id="rId371" Type="http://schemas.openxmlformats.org/officeDocument/2006/relationships/hyperlink" Target="https://twitter.com/" TargetMode="External"/><Relationship Id="rId2052" Type="http://schemas.openxmlformats.org/officeDocument/2006/relationships/hyperlink" Target="https://twitter.com/" TargetMode="External"/><Relationship Id="rId3450"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231" Type="http://schemas.openxmlformats.org/officeDocument/2006/relationships/hyperlink" Target="https://twitter.com/" TargetMode="External"/><Relationship Id="rId2869" Type="http://schemas.openxmlformats.org/officeDocument/2006/relationships/hyperlink" Target="https://twitter.com/"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4084" Type="http://schemas.openxmlformats.org/officeDocument/2006/relationships/hyperlink" Target="https://twitter.com/" TargetMode="External"/><Relationship Id="rId4291" Type="http://schemas.openxmlformats.org/officeDocument/2006/relationships/hyperlink" Target="https://api.twitter.com/1.1/geo/id/42e46bc3663a4b5f.json" TargetMode="External"/><Relationship Id="rId908" Type="http://schemas.openxmlformats.org/officeDocument/2006/relationships/hyperlink" Target="https://artbyleahnadeau.patternbyetsy.com/shop/19784897/moving-studio-sale" TargetMode="External"/><Relationship Id="rId1538" Type="http://schemas.openxmlformats.org/officeDocument/2006/relationships/hyperlink" Target="https://twitter.com/" TargetMode="External"/><Relationship Id="rId4151" Type="http://schemas.openxmlformats.org/officeDocument/2006/relationships/hyperlink" Target="https://twitter.com/"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4011" Type="http://schemas.openxmlformats.org/officeDocument/2006/relationships/hyperlink" Target="https://twitter.com/" TargetMode="External"/><Relationship Id="rId37" Type="http://schemas.openxmlformats.org/officeDocument/2006/relationships/hyperlink" Target="http://money.cnn.com/2017/01/21/media/sean-spicer-press-secretary-statement/index.html?sr=twCNN012117ean-spicer-press-secretary-statement/index.html1126PMStoryLink&amp;linkId=33646406"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3777" Type="http://schemas.openxmlformats.org/officeDocument/2006/relationships/hyperlink" Target="https://twitter.com/" TargetMode="External"/><Relationship Id="rId3984" Type="http://schemas.openxmlformats.org/officeDocument/2006/relationships/hyperlink" Target="https://twitter.com/" TargetMode="External"/><Relationship Id="rId698" Type="http://schemas.openxmlformats.org/officeDocument/2006/relationships/hyperlink" Target="https://twitter.com/" TargetMode="External"/><Relationship Id="rId2379" Type="http://schemas.openxmlformats.org/officeDocument/2006/relationships/hyperlink" Target="https://twitter.com/"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3637" Type="http://schemas.openxmlformats.org/officeDocument/2006/relationships/hyperlink" Target="https://twitter.com/" TargetMode="External"/><Relationship Id="rId3844" Type="http://schemas.openxmlformats.org/officeDocument/2006/relationships/hyperlink" Target="https://twitter.com/" TargetMode="External"/><Relationship Id="rId558" Type="http://schemas.openxmlformats.org/officeDocument/2006/relationships/hyperlink" Target="https://twitter.com/" TargetMode="External"/><Relationship Id="rId765" Type="http://schemas.openxmlformats.org/officeDocument/2006/relationships/hyperlink" Target="https://twitter.com/i/web/status/823544936058458113" TargetMode="External"/><Relationship Id="rId972" Type="http://schemas.openxmlformats.org/officeDocument/2006/relationships/hyperlink" Target="https://twitter.com/simonnricketts/status/823651589818818566" TargetMode="External"/><Relationship Id="rId1188" Type="http://schemas.openxmlformats.org/officeDocument/2006/relationships/hyperlink" Target="https://twitter.com/AdamWeinstein/status/823631454630539264" TargetMode="External"/><Relationship Id="rId1395" Type="http://schemas.openxmlformats.org/officeDocument/2006/relationships/hyperlink" Target="https://twitter.com/dzennon/status/823706079783579648"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3704" Type="http://schemas.openxmlformats.org/officeDocument/2006/relationships/hyperlink" Target="https://twitter.com/" TargetMode="External"/><Relationship Id="rId418" Type="http://schemas.openxmlformats.org/officeDocument/2006/relationships/hyperlink" Target="https://twitter.com/" TargetMode="External"/><Relationship Id="rId625" Type="http://schemas.openxmlformats.org/officeDocument/2006/relationships/hyperlink" Target="https://twitter.com/" TargetMode="External"/><Relationship Id="rId832" Type="http://schemas.openxmlformats.org/officeDocument/2006/relationships/hyperlink" Target="https://www.youtube.com/watch?v=It9uakAuKCc&amp;feature=youtu.be" TargetMode="External"/><Relationship Id="rId1048" Type="http://schemas.openxmlformats.org/officeDocument/2006/relationships/hyperlink" Target="https://twitter.com/cnn/status/823670990827913216" TargetMode="External"/><Relationship Id="rId1255" Type="http://schemas.openxmlformats.org/officeDocument/2006/relationships/hyperlink" Target="https://twitter.com/i/web/status/823700621270388737" TargetMode="External"/><Relationship Id="rId1462" Type="http://schemas.openxmlformats.org/officeDocument/2006/relationships/hyperlink" Target="https://twitter.com/"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3911" Type="http://schemas.openxmlformats.org/officeDocument/2006/relationships/hyperlink" Target="https://twitter.com/" TargetMode="External"/><Relationship Id="rId1115" Type="http://schemas.openxmlformats.org/officeDocument/2006/relationships/hyperlink" Target="https://twitter.com/i/web/status/823688569353080832" TargetMode="External"/><Relationship Id="rId1322" Type="http://schemas.openxmlformats.org/officeDocument/2006/relationships/hyperlink" Target="https://twitter.com/i/web/status/823746196795785216" TargetMode="External"/><Relationship Id="rId2720" Type="http://schemas.openxmlformats.org/officeDocument/2006/relationships/hyperlink" Target="https://twitter.com/" TargetMode="External"/><Relationship Id="rId3287" Type="http://schemas.openxmlformats.org/officeDocument/2006/relationships/hyperlink" Target="https://twitter.com/" TargetMode="External"/><Relationship Id="rId2096" Type="http://schemas.openxmlformats.org/officeDocument/2006/relationships/hyperlink" Target="https://twitter.com/" TargetMode="External"/><Relationship Id="rId3494" Type="http://schemas.openxmlformats.org/officeDocument/2006/relationships/hyperlink" Target="https://twitter.com/" TargetMode="External"/><Relationship Id="rId3147" Type="http://schemas.openxmlformats.org/officeDocument/2006/relationships/hyperlink" Target="https://twitter.com/" TargetMode="External"/><Relationship Id="rId3354" Type="http://schemas.openxmlformats.org/officeDocument/2006/relationships/hyperlink" Target="https://twitter.com/" TargetMode="External"/><Relationship Id="rId3561" Type="http://schemas.openxmlformats.org/officeDocument/2006/relationships/hyperlink" Target="https://twitter.com/" TargetMode="External"/><Relationship Id="rId275" Type="http://schemas.openxmlformats.org/officeDocument/2006/relationships/hyperlink" Target="https://twitter.com/" TargetMode="External"/><Relationship Id="rId482" Type="http://schemas.openxmlformats.org/officeDocument/2006/relationships/hyperlink" Target="https://twitter.com/"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3421" Type="http://schemas.openxmlformats.org/officeDocument/2006/relationships/hyperlink" Target="https://twitter.com/" TargetMode="External"/><Relationship Id="rId135" Type="http://schemas.openxmlformats.org/officeDocument/2006/relationships/hyperlink" Target="https://www.theguardian.com/us-news/2017/jan/23/two-journalists-trump-inauguration-protests-felony-riot-charges-evan-engel-alex-rubinstein" TargetMode="External"/><Relationship Id="rId342" Type="http://schemas.openxmlformats.org/officeDocument/2006/relationships/hyperlink" Target="https://twitter.com/"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02" Type="http://schemas.openxmlformats.org/officeDocument/2006/relationships/hyperlink" Target="https://www.youtube.com/watch?v=OM7B56xok9M&amp;feature=youtu.be" TargetMode="External"/><Relationship Id="rId4195"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4055" Type="http://schemas.openxmlformats.org/officeDocument/2006/relationships/hyperlink" Target="https://twitter.com/" TargetMode="External"/><Relationship Id="rId4262" Type="http://schemas.openxmlformats.org/officeDocument/2006/relationships/hyperlink" Target="https://api.twitter.com/1.1/geo/id/dc62519fda13b4ec.json"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4122" Type="http://schemas.openxmlformats.org/officeDocument/2006/relationships/hyperlink" Target="https://twitter.com/" TargetMode="External"/><Relationship Id="rId3888" Type="http://schemas.openxmlformats.org/officeDocument/2006/relationships/hyperlink" Target="https://twitter.com/" TargetMode="External"/><Relationship Id="rId2697" Type="http://schemas.openxmlformats.org/officeDocument/2006/relationships/hyperlink" Target="https://twitter.com/" TargetMode="External"/><Relationship Id="rId3748" Type="http://schemas.openxmlformats.org/officeDocument/2006/relationships/hyperlink" Target="https://twitter.com/" TargetMode="External"/><Relationship Id="rId669" Type="http://schemas.openxmlformats.org/officeDocument/2006/relationships/hyperlink" Target="https://twitter.com/" TargetMode="External"/><Relationship Id="rId876" Type="http://schemas.openxmlformats.org/officeDocument/2006/relationships/hyperlink" Target="http://esradiovalencia.es/" TargetMode="External"/><Relationship Id="rId1299" Type="http://schemas.openxmlformats.org/officeDocument/2006/relationships/hyperlink" Target="https://twitter.com/joyreaper/status/823729906790100993" TargetMode="External"/><Relationship Id="rId2557" Type="http://schemas.openxmlformats.org/officeDocument/2006/relationships/hyperlink" Target="https://twitter.com/" TargetMode="External"/><Relationship Id="rId3608" Type="http://schemas.openxmlformats.org/officeDocument/2006/relationships/hyperlink" Target="https://twitter.com/" TargetMode="External"/><Relationship Id="rId3955" Type="http://schemas.openxmlformats.org/officeDocument/2006/relationships/hyperlink" Target="https://twitter.com/" TargetMode="External"/><Relationship Id="rId529" Type="http://schemas.openxmlformats.org/officeDocument/2006/relationships/hyperlink" Target="https://twitter.com/" TargetMode="External"/><Relationship Id="rId736" Type="http://schemas.openxmlformats.org/officeDocument/2006/relationships/hyperlink" Target="https://twitter.com/i/web/status/823527951723614208" TargetMode="External"/><Relationship Id="rId1159" Type="http://schemas.openxmlformats.org/officeDocument/2006/relationships/hyperlink" Target="https://twitter.com/davelevinthal/status/823697487487762433" TargetMode="External"/><Relationship Id="rId1366" Type="http://schemas.openxmlformats.org/officeDocument/2006/relationships/hyperlink" Target="https://www.washingtonpost.com/news/post-politics/wp/2017/01/23/trump-names-his-inauguration-day-a-national-day-of-patriotic-devotion/?utm_term=.b52524fd0af6" TargetMode="External"/><Relationship Id="rId2417" Type="http://schemas.openxmlformats.org/officeDocument/2006/relationships/hyperlink" Target="https://twitter.com/"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3815" Type="http://schemas.openxmlformats.org/officeDocument/2006/relationships/hyperlink" Target="https://twitter.com/" TargetMode="External"/><Relationship Id="rId943" Type="http://schemas.openxmlformats.org/officeDocument/2006/relationships/hyperlink" Target="https://twitter.com/kevinslo1078/status/823622098891354114" TargetMode="External"/><Relationship Id="rId1019" Type="http://schemas.openxmlformats.org/officeDocument/2006/relationships/hyperlink" Target="https://twitter.com/i/web/status/823667386968510465" TargetMode="External"/><Relationship Id="rId1573" Type="http://schemas.openxmlformats.org/officeDocument/2006/relationships/hyperlink" Target="https://twitter.com/" TargetMode="External"/><Relationship Id="rId1780" Type="http://schemas.openxmlformats.org/officeDocument/2006/relationships/hyperlink" Target="https://twitter.com/"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72" Type="http://schemas.openxmlformats.org/officeDocument/2006/relationships/hyperlink" Target="http://www.nbc26.com/news/national/president-trump-tries-his-hand-at-snapchat" TargetMode="External"/><Relationship Id="rId803" Type="http://schemas.openxmlformats.org/officeDocument/2006/relationships/hyperlink" Target="https://twitter.com/i/web/status/823564757160427520" TargetMode="External"/><Relationship Id="rId1226" Type="http://schemas.openxmlformats.org/officeDocument/2006/relationships/hyperlink" Target="https://twitter.com/i/web/status/823718279466405890" TargetMode="External"/><Relationship Id="rId1433" Type="http://schemas.openxmlformats.org/officeDocument/2006/relationships/hyperlink" Target="http://www.twainquotes.com/Patriotism.html" TargetMode="External"/><Relationship Id="rId1640" Type="http://schemas.openxmlformats.org/officeDocument/2006/relationships/hyperlink" Target="https://twitter.com/" TargetMode="External"/><Relationship Id="rId1500" Type="http://schemas.openxmlformats.org/officeDocument/2006/relationships/hyperlink" Target="https://twitter.com/" TargetMode="External"/><Relationship Id="rId3398" Type="http://schemas.openxmlformats.org/officeDocument/2006/relationships/hyperlink" Target="https://twitter.com/" TargetMode="External"/><Relationship Id="rId3258" Type="http://schemas.openxmlformats.org/officeDocument/2006/relationships/hyperlink" Target="https://twitter.com/" TargetMode="External"/><Relationship Id="rId3465" Type="http://schemas.openxmlformats.org/officeDocument/2006/relationships/hyperlink" Target="https://twitter.com/" TargetMode="External"/><Relationship Id="rId3672" Type="http://schemas.openxmlformats.org/officeDocument/2006/relationships/hyperlink" Target="https://twitter.com/" TargetMode="External"/><Relationship Id="rId4309" Type="http://schemas.openxmlformats.org/officeDocument/2006/relationships/hyperlink" Target="https://api.twitter.com/1.1/geo/id/a10f50910f169b2f.json" TargetMode="External"/><Relationship Id="rId179" Type="http://schemas.openxmlformats.org/officeDocument/2006/relationships/hyperlink" Target="https://www.youtube.com/watch?v=OM7B56xok9M&amp;feature=youtu.be" TargetMode="External"/><Relationship Id="rId386" Type="http://schemas.openxmlformats.org/officeDocument/2006/relationships/hyperlink" Target="https://twitter.com/" TargetMode="External"/><Relationship Id="rId593" Type="http://schemas.openxmlformats.org/officeDocument/2006/relationships/hyperlink" Target="https://twitter.com/"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3532" Type="http://schemas.openxmlformats.org/officeDocument/2006/relationships/hyperlink" Target="https://twitter.com/" TargetMode="External"/><Relationship Id="rId246" Type="http://schemas.openxmlformats.org/officeDocument/2006/relationships/hyperlink" Target="https://twitter.com/" TargetMode="External"/><Relationship Id="rId453" Type="http://schemas.openxmlformats.org/officeDocument/2006/relationships/hyperlink" Target="https://twitter.com/" TargetMode="External"/><Relationship Id="rId660" Type="http://schemas.openxmlformats.org/officeDocument/2006/relationships/hyperlink" Target="https://twitter.com/" TargetMode="External"/><Relationship Id="rId1083" Type="http://schemas.openxmlformats.org/officeDocument/2006/relationships/hyperlink" Target="http://dailycaller.com/2017/01/22/can-you-identify-this-woman-who-set-a-trump-supporters-hair-on-fire-in-dc-on-inauguration-day/" TargetMode="External"/><Relationship Id="rId1290" Type="http://schemas.openxmlformats.org/officeDocument/2006/relationships/hyperlink" Target="https://soundcloud.com/user-864790985/inauguration"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106" Type="http://schemas.openxmlformats.org/officeDocument/2006/relationships/hyperlink" Target="http://ow.ly/1psC308gTKe" TargetMode="External"/><Relationship Id="rId313" Type="http://schemas.openxmlformats.org/officeDocument/2006/relationships/hyperlink" Target="https://twitter.com/" TargetMode="External"/><Relationship Id="rId1150" Type="http://schemas.openxmlformats.org/officeDocument/2006/relationships/hyperlink" Target="https://twitter.com/i/web/status/823701176545935364" TargetMode="External"/><Relationship Id="rId4099" Type="http://schemas.openxmlformats.org/officeDocument/2006/relationships/hyperlink" Target="https://twitter.com/" TargetMode="External"/><Relationship Id="rId520" Type="http://schemas.openxmlformats.org/officeDocument/2006/relationships/hyperlink" Target="https://twitter.com/" TargetMode="External"/><Relationship Id="rId2201" Type="http://schemas.openxmlformats.org/officeDocument/2006/relationships/hyperlink" Target="https://twitter.com/" TargetMode="External"/><Relationship Id="rId1010" Type="http://schemas.openxmlformats.org/officeDocument/2006/relationships/hyperlink" Target="http://enkiart.org/featured/cleveland-ohio-skyline-orange-enki-art.html" TargetMode="External"/><Relationship Id="rId1967" Type="http://schemas.openxmlformats.org/officeDocument/2006/relationships/hyperlink" Target="https://twitter.com/" TargetMode="External"/><Relationship Id="rId4166" Type="http://schemas.openxmlformats.org/officeDocument/2006/relationships/hyperlink" Target="https://twitter.com/" TargetMode="External"/><Relationship Id="rId4026" Type="http://schemas.openxmlformats.org/officeDocument/2006/relationships/hyperlink" Target="https://twitter.com/" TargetMode="External"/><Relationship Id="rId3042" Type="http://schemas.openxmlformats.org/officeDocument/2006/relationships/hyperlink" Target="https://twitter.com/" TargetMode="External"/><Relationship Id="rId3859" Type="http://schemas.openxmlformats.org/officeDocument/2006/relationships/hyperlink" Target="https://twitter.com/" TargetMode="External"/><Relationship Id="rId2875" Type="http://schemas.openxmlformats.org/officeDocument/2006/relationships/hyperlink" Target="https://twitter.com/" TargetMode="External"/><Relationship Id="rId3926" Type="http://schemas.openxmlformats.org/officeDocument/2006/relationships/hyperlink" Target="https://twitter.com/" TargetMode="External"/><Relationship Id="rId847" Type="http://schemas.openxmlformats.org/officeDocument/2006/relationships/hyperlink" Target="http://www.huffingtonpost.com/entry/58858810e4b0111ea60b980c?timestamp=1485192474226" TargetMode="External"/><Relationship Id="rId1477" Type="http://schemas.openxmlformats.org/officeDocument/2006/relationships/hyperlink" Target="https://twitter.com/" TargetMode="External"/><Relationship Id="rId1891" Type="http://schemas.openxmlformats.org/officeDocument/2006/relationships/hyperlink" Target="https://twitter.com/" TargetMode="External"/><Relationship Id="rId2528" Type="http://schemas.openxmlformats.org/officeDocument/2006/relationships/hyperlink" Target="https://twitter.com/" TargetMode="External"/><Relationship Id="rId2942" Type="http://schemas.openxmlformats.org/officeDocument/2006/relationships/hyperlink" Target="https://twitter.com/" TargetMode="External"/><Relationship Id="rId914" Type="http://schemas.openxmlformats.org/officeDocument/2006/relationships/hyperlink" Target="http://www.rollingstone.it/musica/news-musica/da-dylan-a-beyonce-le-migliori-performance-per-i-presidenti/2017-01-23/" TargetMode="External"/><Relationship Id="rId1544" Type="http://schemas.openxmlformats.org/officeDocument/2006/relationships/hyperlink" Target="https://twitter.com/" TargetMode="External"/><Relationship Id="rId1611" Type="http://schemas.openxmlformats.org/officeDocument/2006/relationships/hyperlink" Target="https://twitter.com/" TargetMode="External"/><Relationship Id="rId3369" Type="http://schemas.openxmlformats.org/officeDocument/2006/relationships/hyperlink" Target="https://twitter.com/" TargetMode="External"/><Relationship Id="rId2385" Type="http://schemas.openxmlformats.org/officeDocument/2006/relationships/hyperlink" Target="https://twitter.com/" TargetMode="External"/><Relationship Id="rId3783" Type="http://schemas.openxmlformats.org/officeDocument/2006/relationships/hyperlink" Target="https://twitter.com/" TargetMode="External"/><Relationship Id="rId357" Type="http://schemas.openxmlformats.org/officeDocument/2006/relationships/hyperlink" Target="https://twitter.com/" TargetMode="External"/><Relationship Id="rId2038" Type="http://schemas.openxmlformats.org/officeDocument/2006/relationships/hyperlink" Target="https://twitter.com/" TargetMode="External"/><Relationship Id="rId3436" Type="http://schemas.openxmlformats.org/officeDocument/2006/relationships/hyperlink" Target="https://twitter.com/" TargetMode="External"/><Relationship Id="rId3850" Type="http://schemas.openxmlformats.org/officeDocument/2006/relationships/hyperlink" Target="https://twitter.com/" TargetMode="External"/><Relationship Id="rId771" Type="http://schemas.openxmlformats.org/officeDocument/2006/relationships/hyperlink" Target="https://twitter.com/i/web/status/823548494749270021" TargetMode="External"/><Relationship Id="rId2452" Type="http://schemas.openxmlformats.org/officeDocument/2006/relationships/hyperlink" Target="https://twitter.com/" TargetMode="External"/><Relationship Id="rId3503" Type="http://schemas.openxmlformats.org/officeDocument/2006/relationships/hyperlink" Target="https://twitter.com/" TargetMode="External"/><Relationship Id="rId424" Type="http://schemas.openxmlformats.org/officeDocument/2006/relationships/hyperlink" Target="https://twitter.com/" TargetMode="External"/><Relationship Id="rId1054" Type="http://schemas.openxmlformats.org/officeDocument/2006/relationships/hyperlink" Target="https://twitter.com/Carl_C_Icahn/status/823530802520739840" TargetMode="External"/><Relationship Id="rId2105" Type="http://schemas.openxmlformats.org/officeDocument/2006/relationships/hyperlink" Target="https://twitter.com/" TargetMode="External"/><Relationship Id="rId1121" Type="http://schemas.openxmlformats.org/officeDocument/2006/relationships/hyperlink" Target="https://twitter.com/i/web/status/823688955619082241" TargetMode="External"/><Relationship Id="rId4277" Type="http://schemas.openxmlformats.org/officeDocument/2006/relationships/hyperlink" Target="https://api.twitter.com/1.1/geo/id/01a9a39529b27f36.json" TargetMode="External"/><Relationship Id="rId3293" Type="http://schemas.openxmlformats.org/officeDocument/2006/relationships/hyperlink" Target="https://twitter.com/" TargetMode="External"/><Relationship Id="rId1938" Type="http://schemas.openxmlformats.org/officeDocument/2006/relationships/hyperlink" Target="https://twitter.com/" TargetMode="External"/><Relationship Id="rId3360" Type="http://schemas.openxmlformats.org/officeDocument/2006/relationships/hyperlink" Target="https://twitter.com/" TargetMode="External"/><Relationship Id="rId281" Type="http://schemas.openxmlformats.org/officeDocument/2006/relationships/hyperlink" Target="https://twitter.com/" TargetMode="External"/><Relationship Id="rId3013" Type="http://schemas.openxmlformats.org/officeDocument/2006/relationships/hyperlink" Target="https://twitter.com/" TargetMode="External"/><Relationship Id="rId2779" Type="http://schemas.openxmlformats.org/officeDocument/2006/relationships/hyperlink" Target="https://twitter.com/" TargetMode="External"/><Relationship Id="rId1795" Type="http://schemas.openxmlformats.org/officeDocument/2006/relationships/hyperlink" Target="https://twitter.com/" TargetMode="External"/><Relationship Id="rId2846" Type="http://schemas.openxmlformats.org/officeDocument/2006/relationships/hyperlink" Target="https://twitter.com/" TargetMode="External"/><Relationship Id="rId87" Type="http://schemas.openxmlformats.org/officeDocument/2006/relationships/hyperlink" Target="https://twitter.com/i/web/status/823863678650974209" TargetMode="External"/><Relationship Id="rId818" Type="http://schemas.openxmlformats.org/officeDocument/2006/relationships/hyperlink" Target="https://twitter.com/i/web/status/823558623246876672" TargetMode="External"/><Relationship Id="rId1448" Type="http://schemas.openxmlformats.org/officeDocument/2006/relationships/hyperlink" Target="https://twitter.com/" TargetMode="External"/><Relationship Id="rId1862" Type="http://schemas.openxmlformats.org/officeDocument/2006/relationships/hyperlink" Target="https://twitter.com/" TargetMode="External"/><Relationship Id="rId2913" Type="http://schemas.openxmlformats.org/officeDocument/2006/relationships/hyperlink" Target="https://twitter.com/" TargetMode="External"/><Relationship Id="rId1515" Type="http://schemas.openxmlformats.org/officeDocument/2006/relationships/hyperlink" Target="https://twitter.com/" TargetMode="External"/><Relationship Id="rId3687" Type="http://schemas.openxmlformats.org/officeDocument/2006/relationships/hyperlink" Target="https://twitter.com/" TargetMode="External"/><Relationship Id="rId2289" Type="http://schemas.openxmlformats.org/officeDocument/2006/relationships/hyperlink" Target="https://twitter.com/" TargetMode="External"/><Relationship Id="rId3754" Type="http://schemas.openxmlformats.org/officeDocument/2006/relationships/hyperlink" Target="https://twitter.com/" TargetMode="External"/><Relationship Id="rId675" Type="http://schemas.openxmlformats.org/officeDocument/2006/relationships/hyperlink" Target="https://twitter.com/" TargetMode="External"/><Relationship Id="rId2356" Type="http://schemas.openxmlformats.org/officeDocument/2006/relationships/hyperlink" Target="https://twitter.com/" TargetMode="External"/><Relationship Id="rId2770" Type="http://schemas.openxmlformats.org/officeDocument/2006/relationships/hyperlink" Target="https://twitter.com/" TargetMode="External"/><Relationship Id="rId3407" Type="http://schemas.openxmlformats.org/officeDocument/2006/relationships/hyperlink" Target="https://twitter.com/" TargetMode="External"/><Relationship Id="rId3821" Type="http://schemas.openxmlformats.org/officeDocument/2006/relationships/hyperlink" Target="https://twitter.com/" TargetMode="External"/><Relationship Id="rId328" Type="http://schemas.openxmlformats.org/officeDocument/2006/relationships/hyperlink" Target="https://twitter.com/" TargetMode="External"/><Relationship Id="rId742" Type="http://schemas.openxmlformats.org/officeDocument/2006/relationships/hyperlink" Target="http://www.sarasotapd.org/news/2017/1/23/sarasota-police-officers-return-from-presidential-inauguration-security-detail" TargetMode="External"/><Relationship Id="rId1372" Type="http://schemas.openxmlformats.org/officeDocument/2006/relationships/hyperlink" Target="https://twitter.com/i/web/status/823587755108208645" TargetMode="External"/><Relationship Id="rId2009" Type="http://schemas.openxmlformats.org/officeDocument/2006/relationships/hyperlink" Target="https://twitter.com/" TargetMode="External"/><Relationship Id="rId2423" Type="http://schemas.openxmlformats.org/officeDocument/2006/relationships/hyperlink" Target="https://twitter.com/" TargetMode="External"/><Relationship Id="rId1025" Type="http://schemas.openxmlformats.org/officeDocument/2006/relationships/hyperlink" Target="https://twitter.com/i/web/status/823668842278899713" TargetMode="External"/><Relationship Id="rId3197" Type="http://schemas.openxmlformats.org/officeDocument/2006/relationships/hyperlink" Target="https://twitter.com/" TargetMode="External"/><Relationship Id="rId4248" Type="http://schemas.openxmlformats.org/officeDocument/2006/relationships/hyperlink" Target="https://api.twitter.com/1.1/geo/id/7068dd9474ab6973.json" TargetMode="External"/><Relationship Id="rId185" Type="http://schemas.openxmlformats.org/officeDocument/2006/relationships/hyperlink" Target="https://www.buzzfeed.com/eimiyamamitsu/inauguration-debunk?utm_term=.jcmGbwqq9M" TargetMode="External"/><Relationship Id="rId1909" Type="http://schemas.openxmlformats.org/officeDocument/2006/relationships/hyperlink" Target="https://twitter.com/" TargetMode="External"/><Relationship Id="rId3264" Type="http://schemas.openxmlformats.org/officeDocument/2006/relationships/hyperlink" Target="https://twitter.com/" TargetMode="External"/><Relationship Id="rId4315" Type="http://schemas.openxmlformats.org/officeDocument/2006/relationships/hyperlink" Target="https://api.twitter.com/1.1/geo/id/e4a0d228eb6be76b.json" TargetMode="External"/><Relationship Id="rId2280" Type="http://schemas.openxmlformats.org/officeDocument/2006/relationships/hyperlink" Target="https://twitter.com/" TargetMode="External"/><Relationship Id="rId3331" Type="http://schemas.openxmlformats.org/officeDocument/2006/relationships/hyperlink" Target="https://twitter.com/" TargetMode="External"/><Relationship Id="rId252" Type="http://schemas.openxmlformats.org/officeDocument/2006/relationships/hyperlink" Target="https://twitter.com/"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4172" Type="http://schemas.openxmlformats.org/officeDocument/2006/relationships/hyperlink" Target="https://twitter.com/" TargetMode="External"/><Relationship Id="rId1766" Type="http://schemas.openxmlformats.org/officeDocument/2006/relationships/hyperlink" Target="https://twitter.com/" TargetMode="External"/><Relationship Id="rId2817" Type="http://schemas.openxmlformats.org/officeDocument/2006/relationships/hyperlink" Target="https://twitter.com/" TargetMode="External"/><Relationship Id="rId58" Type="http://schemas.openxmlformats.org/officeDocument/2006/relationships/hyperlink" Target="https://www.buzzfeed.com/eimiyamamitsu/inauguration-debunk" TargetMode="External"/><Relationship Id="rId1419" Type="http://schemas.openxmlformats.org/officeDocument/2006/relationships/hyperlink" Target="http://paper.li/smkfed/federalnews?edition_id=88518c70-e222-11e6-a5ad-0cc47a0d1605"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3658" Type="http://schemas.openxmlformats.org/officeDocument/2006/relationships/hyperlink" Target="https://twitter.com/" TargetMode="External"/><Relationship Id="rId579" Type="http://schemas.openxmlformats.org/officeDocument/2006/relationships/hyperlink" Target="https://twitter.com/" TargetMode="External"/><Relationship Id="rId993" Type="http://schemas.openxmlformats.org/officeDocument/2006/relationships/hyperlink" Target="https://s3.amazonaws.com/public-inspection.federalregister.gov/2017-01798.pdf" TargetMode="External"/><Relationship Id="rId2674" Type="http://schemas.openxmlformats.org/officeDocument/2006/relationships/hyperlink" Target="https://twitter.com/" TargetMode="External"/><Relationship Id="rId646" Type="http://schemas.openxmlformats.org/officeDocument/2006/relationships/hyperlink" Target="https://twitter.com/" TargetMode="External"/><Relationship Id="rId1276" Type="http://schemas.openxmlformats.org/officeDocument/2006/relationships/hyperlink" Target="https://www.washingtonpost.com/news/post-politics/wp/2017/01/23/trump-names-his-inauguration-day-a-national-day-of-patriotic-devotion/?utm_term=.b52524fd0af6" TargetMode="External"/><Relationship Id="rId2327" Type="http://schemas.openxmlformats.org/officeDocument/2006/relationships/hyperlink" Target="https://twitter.com/" TargetMode="External"/><Relationship Id="rId3725" Type="http://schemas.openxmlformats.org/officeDocument/2006/relationships/hyperlink" Target="https://twitter.com/" TargetMode="External"/><Relationship Id="rId1690" Type="http://schemas.openxmlformats.org/officeDocument/2006/relationships/hyperlink" Target="https://twitter.com/" TargetMode="External"/><Relationship Id="rId2741" Type="http://schemas.openxmlformats.org/officeDocument/2006/relationships/hyperlink" Target="https://twitter.com/" TargetMode="External"/><Relationship Id="rId713" Type="http://schemas.openxmlformats.org/officeDocument/2006/relationships/hyperlink" Target="https://twitter.com/SPIEGELONLINE/status/823455235729485825" TargetMode="External"/><Relationship Id="rId1343" Type="http://schemas.openxmlformats.org/officeDocument/2006/relationships/hyperlink" Target="https://twitter.com/i/web/status/823768409565495297" TargetMode="External"/><Relationship Id="rId1410" Type="http://schemas.openxmlformats.org/officeDocument/2006/relationships/hyperlink" Target="http://www.twainquotes.com/Patriotism.html" TargetMode="External"/><Relationship Id="rId3168" Type="http://schemas.openxmlformats.org/officeDocument/2006/relationships/hyperlink" Target="https://twitter.com/" TargetMode="External"/><Relationship Id="rId3582" Type="http://schemas.openxmlformats.org/officeDocument/2006/relationships/hyperlink" Target="https://twitter.com/" TargetMode="External"/><Relationship Id="rId4219" Type="http://schemas.openxmlformats.org/officeDocument/2006/relationships/hyperlink" Target="https://api.twitter.com/1.1/geo/id/f6ebc676e5cde864.json" TargetMode="External"/><Relationship Id="rId2184" Type="http://schemas.openxmlformats.org/officeDocument/2006/relationships/hyperlink" Target="https://twitter.com/" TargetMode="External"/><Relationship Id="rId3235" Type="http://schemas.openxmlformats.org/officeDocument/2006/relationships/hyperlink" Target="https://twitter.com/" TargetMode="External"/><Relationship Id="rId156" Type="http://schemas.openxmlformats.org/officeDocument/2006/relationships/hyperlink" Target="https://www.theguardian.com/us-news/2017/jan/23/two-journalists-trump-inauguration-protests-felony-riot-charges-evan-engel-alex-rubinstein?CMP=edit_2221" TargetMode="External"/><Relationship Id="rId570" Type="http://schemas.openxmlformats.org/officeDocument/2006/relationships/hyperlink" Target="https://twitter.com/" TargetMode="External"/><Relationship Id="rId2251" Type="http://schemas.openxmlformats.org/officeDocument/2006/relationships/hyperlink" Target="https://twitter.com/" TargetMode="External"/><Relationship Id="rId3302" Type="http://schemas.openxmlformats.org/officeDocument/2006/relationships/hyperlink" Target="https://twitter.com/" TargetMode="External"/><Relationship Id="rId223" Type="http://schemas.openxmlformats.org/officeDocument/2006/relationships/hyperlink" Target="https://twitter.com/potus/status/823640194884706307" TargetMode="External"/><Relationship Id="rId4076" Type="http://schemas.openxmlformats.org/officeDocument/2006/relationships/hyperlink" Target="https://twitter.com/" TargetMode="External"/><Relationship Id="rId1737" Type="http://schemas.openxmlformats.org/officeDocument/2006/relationships/hyperlink" Target="https://twitter.com/" TargetMode="External"/><Relationship Id="rId3092" Type="http://schemas.openxmlformats.org/officeDocument/2006/relationships/hyperlink" Target="https://twitter.com/" TargetMode="External"/><Relationship Id="rId4143" Type="http://schemas.openxmlformats.org/officeDocument/2006/relationships/hyperlink" Target="https://twitter.com/" TargetMode="External"/><Relationship Id="rId29" Type="http://schemas.openxmlformats.org/officeDocument/2006/relationships/hyperlink" Target="http://georgiatoday.ge/news/5645/The-Inauguration%3A-Reactions-in-Tbilisi" TargetMode="External"/><Relationship Id="rId4210" Type="http://schemas.openxmlformats.org/officeDocument/2006/relationships/hyperlink" Target="https://api.twitter.com/1.1/geo/id/dd9c503d6c35364b.json" TargetMode="External"/><Relationship Id="rId1804" Type="http://schemas.openxmlformats.org/officeDocument/2006/relationships/hyperlink" Target="https://twitter.com/" TargetMode="External"/><Relationship Id="rId3976" Type="http://schemas.openxmlformats.org/officeDocument/2006/relationships/hyperlink" Target="https://twitter.com/" TargetMode="External"/><Relationship Id="rId897" Type="http://schemas.openxmlformats.org/officeDocument/2006/relationships/hyperlink" Target="https://twitter.com/i/web/status/823591381784526848" TargetMode="External"/><Relationship Id="rId2578" Type="http://schemas.openxmlformats.org/officeDocument/2006/relationships/hyperlink" Target="https://twitter.com/" TargetMode="External"/><Relationship Id="rId2992" Type="http://schemas.openxmlformats.org/officeDocument/2006/relationships/hyperlink" Target="https://twitter.com/" TargetMode="External"/><Relationship Id="rId3629" Type="http://schemas.openxmlformats.org/officeDocument/2006/relationships/hyperlink" Target="https://twitter.com/" TargetMode="External"/><Relationship Id="rId964" Type="http://schemas.openxmlformats.org/officeDocument/2006/relationships/hyperlink" Target="https://twitter.com/i/web/status/823650008029401088" TargetMode="External"/><Relationship Id="rId1594" Type="http://schemas.openxmlformats.org/officeDocument/2006/relationships/hyperlink" Target="https://twitter.com/" TargetMode="External"/><Relationship Id="rId2645"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3182" Type="http://schemas.openxmlformats.org/officeDocument/2006/relationships/hyperlink" Target="https://t.co/J0o0ivlVxg" TargetMode="External"/><Relationship Id="rId4233" Type="http://schemas.openxmlformats.org/officeDocument/2006/relationships/hyperlink" Target="https://pbs.twimg.com/profile_banners/3660786792/1449761410" TargetMode="External"/><Relationship Id="rId8854" Type="http://schemas.openxmlformats.org/officeDocument/2006/relationships/hyperlink" Target="http://pbs.twimg.com/profile_images/823020080065871872/bECn0mD__normal.jpg" TargetMode="External"/><Relationship Id="rId9905" Type="http://schemas.openxmlformats.org/officeDocument/2006/relationships/hyperlink" Target="https://twitter.com/foxnews" TargetMode="External"/><Relationship Id="rId7456" Type="http://schemas.openxmlformats.org/officeDocument/2006/relationships/hyperlink" Target="http://pbs.twimg.com/profile_images/378800000867570966/KDQYZRqX_normal.jpeg" TargetMode="External"/><Relationship Id="rId8507" Type="http://schemas.openxmlformats.org/officeDocument/2006/relationships/hyperlink" Target="http://pbs.twimg.com/profile_images/820652430182465536/adWixYyC_normal.jpg" TargetMode="External"/><Relationship Id="rId10784" Type="http://schemas.openxmlformats.org/officeDocument/2006/relationships/hyperlink" Target="https://twitter.com/speedcomesfirst" TargetMode="External"/><Relationship Id="rId11835" Type="http://schemas.openxmlformats.org/officeDocument/2006/relationships/hyperlink" Target="https://twitter.com/jrgkrebs" TargetMode="External"/><Relationship Id="rId6058" Type="http://schemas.openxmlformats.org/officeDocument/2006/relationships/hyperlink" Target="http://abs.twimg.com/images/themes/theme1/bg.png" TargetMode="External"/><Relationship Id="rId7109" Type="http://schemas.openxmlformats.org/officeDocument/2006/relationships/hyperlink" Target="http://abs.twimg.com/images/themes/theme14/bg.gif" TargetMode="External"/><Relationship Id="rId10437" Type="http://schemas.openxmlformats.org/officeDocument/2006/relationships/hyperlink" Target="https://twitter.com/mr_jpott" TargetMode="External"/><Relationship Id="rId987" Type="http://schemas.openxmlformats.org/officeDocument/2006/relationships/hyperlink" Target="http://abs.twimg.com/images/themes/theme1/bg.png" TargetMode="External"/><Relationship Id="rId2668" Type="http://schemas.openxmlformats.org/officeDocument/2006/relationships/hyperlink" Target="https://t.co/KlYIl36hXR" TargetMode="External"/><Relationship Id="rId3719" Type="http://schemas.openxmlformats.org/officeDocument/2006/relationships/hyperlink" Target="https://pbs.twimg.com/profile_banners/3214214153/1483754229" TargetMode="External"/><Relationship Id="rId4090" Type="http://schemas.openxmlformats.org/officeDocument/2006/relationships/hyperlink" Target="https://pbs.twimg.com/profile_banners/39909861/1439748769" TargetMode="External"/><Relationship Id="rId5141" Type="http://schemas.openxmlformats.org/officeDocument/2006/relationships/hyperlink" Target="https://pbs.twimg.com/profile_banners/760710391324405762/1482800070" TargetMode="External"/><Relationship Id="rId9762" Type="http://schemas.openxmlformats.org/officeDocument/2006/relationships/hyperlink" Target="https://twitter.com/maurinesmith272" TargetMode="External"/><Relationship Id="rId11692" Type="http://schemas.openxmlformats.org/officeDocument/2006/relationships/hyperlink" Target="https://twitter.com/michaelnoone4" TargetMode="External"/><Relationship Id="rId1751" Type="http://schemas.openxmlformats.org/officeDocument/2006/relationships/hyperlink" Target="http://pbs.twimg.com/profile_images/816701105140891652/G3iz1qWN_normal.jpg" TargetMode="External"/><Relationship Id="rId2802" Type="http://schemas.openxmlformats.org/officeDocument/2006/relationships/hyperlink" Target="https://t.co/oprNolXfCe" TargetMode="External"/><Relationship Id="rId8364" Type="http://schemas.openxmlformats.org/officeDocument/2006/relationships/hyperlink" Target="http://pbs.twimg.com/profile_images/763969438374764544/UfnBNE58_normal.jpg" TargetMode="External"/><Relationship Id="rId9415" Type="http://schemas.openxmlformats.org/officeDocument/2006/relationships/hyperlink" Target="http://pbs.twimg.com/profile_images/822979428531798017/nFVrDQ31_normal.jpg" TargetMode="External"/><Relationship Id="rId10294" Type="http://schemas.openxmlformats.org/officeDocument/2006/relationships/hyperlink" Target="https://twitter.com/virgils_ghost" TargetMode="External"/><Relationship Id="rId11345" Type="http://schemas.openxmlformats.org/officeDocument/2006/relationships/hyperlink" Target="https://twitter.com/haz_ikumishtar" TargetMode="External"/><Relationship Id="rId1404" Type="http://schemas.openxmlformats.org/officeDocument/2006/relationships/hyperlink" Target="http://pbs.twimg.com/profile_images/797550625923956736/kA44f1sh_normal.jpg" TargetMode="External"/><Relationship Id="rId8017" Type="http://schemas.openxmlformats.org/officeDocument/2006/relationships/hyperlink" Target="http://pbs.twimg.com/profile_images/795415459793281024/Ei2nU_-c_normal.jpg" TargetMode="External"/><Relationship Id="rId3576" Type="http://schemas.openxmlformats.org/officeDocument/2006/relationships/hyperlink" Target="https://pbs.twimg.com/profile_banners/543154591/1473056342" TargetMode="External"/><Relationship Id="rId4627" Type="http://schemas.openxmlformats.org/officeDocument/2006/relationships/hyperlink" Target="https://pbs.twimg.com/profile_banners/4761135846/1483143918" TargetMode="External"/><Relationship Id="rId4974" Type="http://schemas.openxmlformats.org/officeDocument/2006/relationships/hyperlink" Target="https://pbs.twimg.com/profile_banners/761075928319406080/1476934575" TargetMode="External"/><Relationship Id="rId497" Type="http://schemas.openxmlformats.org/officeDocument/2006/relationships/hyperlink" Target="https://pbs.twimg.com/profile_banners/92938217/1468077072" TargetMode="External"/><Relationship Id="rId2178" Type="http://schemas.openxmlformats.org/officeDocument/2006/relationships/hyperlink" Target="https://twitter.com/bbg_anna" TargetMode="External"/><Relationship Id="rId3229" Type="http://schemas.openxmlformats.org/officeDocument/2006/relationships/hyperlink" Target="https://t.co/YLQhDqwZXV" TargetMode="External"/><Relationship Id="rId7100" Type="http://schemas.openxmlformats.org/officeDocument/2006/relationships/hyperlink" Target="http://abs.twimg.com/images/themes/theme1/bg.png" TargetMode="External"/><Relationship Id="rId6799" Type="http://schemas.openxmlformats.org/officeDocument/2006/relationships/hyperlink" Target="http://pbs.twimg.com/profile_background_images/444577761412136960/rrKj80qz.jpeg" TargetMode="External"/><Relationship Id="rId3710" Type="http://schemas.openxmlformats.org/officeDocument/2006/relationships/hyperlink" Target="https://pbs.twimg.com/profile_banners/72284258/1471573472" TargetMode="External"/><Relationship Id="rId9272" Type="http://schemas.openxmlformats.org/officeDocument/2006/relationships/hyperlink" Target="http://pbs.twimg.com/profile_images/2600753255/a4hprrqnvk5faegmle5m_normal.jpeg" TargetMode="External"/><Relationship Id="rId631" Type="http://schemas.openxmlformats.org/officeDocument/2006/relationships/hyperlink" Target="https://pbs.twimg.com/profile_banners/173282434/1441145287" TargetMode="External"/><Relationship Id="rId1261" Type="http://schemas.openxmlformats.org/officeDocument/2006/relationships/hyperlink" Target="http://pbs.twimg.com/profile_background_images/467711623742763008/PIu0yfpv.jpeg" TargetMode="External"/><Relationship Id="rId2312" Type="http://schemas.openxmlformats.org/officeDocument/2006/relationships/hyperlink" Target="https://twitter.com/westportdv" TargetMode="External"/><Relationship Id="rId5882" Type="http://schemas.openxmlformats.org/officeDocument/2006/relationships/hyperlink" Target="http://abs.twimg.com/images/themes/theme1/bg.png" TargetMode="External"/><Relationship Id="rId6933" Type="http://schemas.openxmlformats.org/officeDocument/2006/relationships/hyperlink" Target="http://pbs.twimg.com/profile_background_images/845600800/40903796b71eaf3e3dcb93a1e61bd457.jpeg" TargetMode="External"/><Relationship Id="rId4484" Type="http://schemas.openxmlformats.org/officeDocument/2006/relationships/hyperlink" Target="https://pbs.twimg.com/profile_banners/811551264542597120/1484905194" TargetMode="External"/><Relationship Id="rId5535" Type="http://schemas.openxmlformats.org/officeDocument/2006/relationships/hyperlink" Target="http://abs.twimg.com/images/themes/theme4/bg.gif" TargetMode="External"/><Relationship Id="rId3086" Type="http://schemas.openxmlformats.org/officeDocument/2006/relationships/hyperlink" Target="https://t.co/L2hV3O2mPI" TargetMode="External"/><Relationship Id="rId4137" Type="http://schemas.openxmlformats.org/officeDocument/2006/relationships/hyperlink" Target="https://pbs.twimg.com/profile_banners/3091735694/1457581355" TargetMode="External"/><Relationship Id="rId8758" Type="http://schemas.openxmlformats.org/officeDocument/2006/relationships/hyperlink" Target="http://pbs.twimg.com/profile_images/666075091923542016/8GdbQZay_normal.jpg" TargetMode="External"/><Relationship Id="rId9809" Type="http://schemas.openxmlformats.org/officeDocument/2006/relationships/hyperlink" Target="https://twitter.com/bittnerartie" TargetMode="External"/><Relationship Id="rId10688" Type="http://schemas.openxmlformats.org/officeDocument/2006/relationships/hyperlink" Target="https://twitter.com/prensa_ivanova" TargetMode="External"/><Relationship Id="rId11739" Type="http://schemas.openxmlformats.org/officeDocument/2006/relationships/hyperlink" Target="https://twitter.com/memesthenmoney" TargetMode="External"/><Relationship Id="rId141" Type="http://schemas.openxmlformats.org/officeDocument/2006/relationships/hyperlink" Target="http://t.co/b7nI9DWLuW" TargetMode="External"/><Relationship Id="rId3220" Type="http://schemas.openxmlformats.org/officeDocument/2006/relationships/hyperlink" Target="https://t.co/bLoMByQ76l" TargetMode="External"/><Relationship Id="rId6790" Type="http://schemas.openxmlformats.org/officeDocument/2006/relationships/hyperlink" Target="http://pbs.twimg.com/profile_background_images/560033986/StaceeandAllie-14.jpg" TargetMode="External"/><Relationship Id="rId7841" Type="http://schemas.openxmlformats.org/officeDocument/2006/relationships/hyperlink" Target="http://pbs.twimg.com/profile_images/802913262702501888/YjrDw5hI_normal.jpg" TargetMode="External"/><Relationship Id="rId10822" Type="http://schemas.openxmlformats.org/officeDocument/2006/relationships/hyperlink" Target="https://twitter.com/sheeba_k5" TargetMode="External"/><Relationship Id="rId7" Type="http://schemas.openxmlformats.org/officeDocument/2006/relationships/hyperlink" Target="https://t.co/tBNw21Oiz3" TargetMode="External"/><Relationship Id="rId5392" Type="http://schemas.openxmlformats.org/officeDocument/2006/relationships/hyperlink" Target="http://abs.twimg.com/images/themes/theme1/bg.png" TargetMode="External"/><Relationship Id="rId6443" Type="http://schemas.openxmlformats.org/officeDocument/2006/relationships/hyperlink" Target="http://abs.twimg.com/images/themes/theme1/bg.png" TargetMode="External"/><Relationship Id="rId5045" Type="http://schemas.openxmlformats.org/officeDocument/2006/relationships/hyperlink" Target="https://pbs.twimg.com/profile_banners/705435690021027841/1485234293" TargetMode="External"/><Relationship Id="rId9666" Type="http://schemas.openxmlformats.org/officeDocument/2006/relationships/hyperlink" Target="http://pbs.twimg.com/profile_images/770577344083922944/haHoeoG4_normal.jpg" TargetMode="External"/><Relationship Id="rId11596" Type="http://schemas.openxmlformats.org/officeDocument/2006/relationships/hyperlink" Target="https://twitter.com/aye_its_randz" TargetMode="External"/><Relationship Id="rId1655" Type="http://schemas.openxmlformats.org/officeDocument/2006/relationships/hyperlink" Target="http://pbs.twimg.com/profile_images/783195842375286788/Br0Qox80_normal.jpg" TargetMode="External"/><Relationship Id="rId2706" Type="http://schemas.openxmlformats.org/officeDocument/2006/relationships/hyperlink" Target="http://t.co/UXSP362YuW" TargetMode="External"/><Relationship Id="rId8268" Type="http://schemas.openxmlformats.org/officeDocument/2006/relationships/hyperlink" Target="http://pbs.twimg.com/profile_images/767907848714018816/vBMYZqVu_normal.jpg" TargetMode="External"/><Relationship Id="rId9319" Type="http://schemas.openxmlformats.org/officeDocument/2006/relationships/hyperlink" Target="http://pbs.twimg.com/profile_images/1515386270/2011_0429Apr25th29th0026-1_normal.jpg" TargetMode="External"/><Relationship Id="rId10198" Type="http://schemas.openxmlformats.org/officeDocument/2006/relationships/hyperlink" Target="https://twitter.com/bennett__seth" TargetMode="External"/><Relationship Id="rId11249" Type="http://schemas.openxmlformats.org/officeDocument/2006/relationships/hyperlink" Target="https://twitter.com/merlinyyc" TargetMode="External"/><Relationship Id="rId1308" Type="http://schemas.openxmlformats.org/officeDocument/2006/relationships/hyperlink" Target="http://abs.twimg.com/images/themes/theme6/bg.gif" TargetMode="External"/><Relationship Id="rId4878" Type="http://schemas.openxmlformats.org/officeDocument/2006/relationships/hyperlink" Target="https://pbs.twimg.com/profile_banners/4628215283/1451353386" TargetMode="External"/><Relationship Id="rId5929" Type="http://schemas.openxmlformats.org/officeDocument/2006/relationships/hyperlink" Target="http://abs.twimg.com/images/themes/theme1/bg.png" TargetMode="External"/><Relationship Id="rId9800" Type="http://schemas.openxmlformats.org/officeDocument/2006/relationships/hyperlink" Target="https://twitter.com/trudiwade4321" TargetMode="External"/><Relationship Id="rId11730" Type="http://schemas.openxmlformats.org/officeDocument/2006/relationships/hyperlink" Target="https://twitter.com/nathan__solo" TargetMode="External"/><Relationship Id="rId14" Type="http://schemas.openxmlformats.org/officeDocument/2006/relationships/hyperlink" Target="https://t.co/bT8tgx4dyg" TargetMode="External"/><Relationship Id="rId7004" Type="http://schemas.openxmlformats.org/officeDocument/2006/relationships/hyperlink" Target="http://pbs.twimg.com/profile_background_images/623297746674388993/fBGizUf4.jpg" TargetMode="External"/><Relationship Id="rId7351" Type="http://schemas.openxmlformats.org/officeDocument/2006/relationships/hyperlink" Target="http://pbs.twimg.com/profile_images/788714100054458368/NWoAgFb0_normal.jpg" TargetMode="External"/><Relationship Id="rId8402" Type="http://schemas.openxmlformats.org/officeDocument/2006/relationships/hyperlink" Target="http://pbs.twimg.com/profile_images/628805909863510016/XHRfJprS_normal.jpg" TargetMode="External"/><Relationship Id="rId10332" Type="http://schemas.openxmlformats.org/officeDocument/2006/relationships/hyperlink" Target="https://twitter.com/1310news" TargetMode="External"/><Relationship Id="rId3961" Type="http://schemas.openxmlformats.org/officeDocument/2006/relationships/hyperlink" Target="https://pbs.twimg.com/profile_banners/25657401/1478021305" TargetMode="External"/><Relationship Id="rId882" Type="http://schemas.openxmlformats.org/officeDocument/2006/relationships/hyperlink" Target="http://abs.twimg.com/images/themes/theme1/bg.png" TargetMode="External"/><Relationship Id="rId2563" Type="http://schemas.openxmlformats.org/officeDocument/2006/relationships/hyperlink" Target="https://t.co/ZnrkAIUrfh" TargetMode="External"/><Relationship Id="rId3614" Type="http://schemas.openxmlformats.org/officeDocument/2006/relationships/hyperlink" Target="https://pbs.twimg.com/profile_banners/42371615/1473268828" TargetMode="External"/><Relationship Id="rId9176" Type="http://schemas.openxmlformats.org/officeDocument/2006/relationships/hyperlink" Target="http://pbs.twimg.com/profile_images/709841136932638720/H85bcj8P_normal.jpg" TargetMode="External"/><Relationship Id="rId535" Type="http://schemas.openxmlformats.org/officeDocument/2006/relationships/hyperlink" Target="https://pbs.twimg.com/profile_banners/3222812347/1485069818" TargetMode="External"/><Relationship Id="rId1165" Type="http://schemas.openxmlformats.org/officeDocument/2006/relationships/hyperlink" Target="http://abs.twimg.com/images/themes/theme1/bg.png" TargetMode="External"/><Relationship Id="rId2216" Type="http://schemas.openxmlformats.org/officeDocument/2006/relationships/hyperlink" Target="https://twitter.com/shookw" TargetMode="External"/><Relationship Id="rId5786" Type="http://schemas.openxmlformats.org/officeDocument/2006/relationships/hyperlink" Target="http://abs.twimg.com/images/themes/theme14/bg.gif" TargetMode="External"/><Relationship Id="rId6837" Type="http://schemas.openxmlformats.org/officeDocument/2006/relationships/hyperlink" Target="http://abs.twimg.com/images/themes/theme1/bg.png" TargetMode="External"/><Relationship Id="rId4388" Type="http://schemas.openxmlformats.org/officeDocument/2006/relationships/hyperlink" Target="https://pbs.twimg.com/profile_banners/14839147/1467043411" TargetMode="External"/><Relationship Id="rId5439" Type="http://schemas.openxmlformats.org/officeDocument/2006/relationships/hyperlink" Target="http://abs.twimg.com/images/themes/theme1/bg.png" TargetMode="External"/><Relationship Id="rId9310" Type="http://schemas.openxmlformats.org/officeDocument/2006/relationships/hyperlink" Target="http://pbs.twimg.com/profile_images/610858014560661504/z9muezEN_normal.jpg" TargetMode="External"/><Relationship Id="rId11240" Type="http://schemas.openxmlformats.org/officeDocument/2006/relationships/hyperlink" Target="https://twitter.com/accountablesol" TargetMode="External"/><Relationship Id="rId5920" Type="http://schemas.openxmlformats.org/officeDocument/2006/relationships/hyperlink" Target="http://abs.twimg.com/images/themes/theme14/bg.gif" TargetMode="External"/><Relationship Id="rId3471" Type="http://schemas.openxmlformats.org/officeDocument/2006/relationships/hyperlink" Target="http://t.co/hbzFQ6PJVM" TargetMode="External"/><Relationship Id="rId4522" Type="http://schemas.openxmlformats.org/officeDocument/2006/relationships/hyperlink" Target="https://pbs.twimg.com/profile_banners/762605796/1436163846" TargetMode="External"/><Relationship Id="rId392" Type="http://schemas.openxmlformats.org/officeDocument/2006/relationships/hyperlink" Target="https://pbs.twimg.com/profile_banners/17839398/1399219549" TargetMode="External"/><Relationship Id="rId2073" Type="http://schemas.openxmlformats.org/officeDocument/2006/relationships/hyperlink" Target="https://twitter.com/talkmooreschmit" TargetMode="External"/><Relationship Id="rId3124" Type="http://schemas.openxmlformats.org/officeDocument/2006/relationships/hyperlink" Target="http://t.co/piX13puhyG" TargetMode="External"/><Relationship Id="rId6694" Type="http://schemas.openxmlformats.org/officeDocument/2006/relationships/hyperlink" Target="http://abs.twimg.com/images/themes/theme1/bg.png" TargetMode="External"/><Relationship Id="rId7745" Type="http://schemas.openxmlformats.org/officeDocument/2006/relationships/hyperlink" Target="http://pbs.twimg.com/profile_images/811984774529024000/QE8cBTE4_normal.jpg" TargetMode="External"/><Relationship Id="rId5296" Type="http://schemas.openxmlformats.org/officeDocument/2006/relationships/hyperlink" Target="https://pbs.twimg.com/profile_banners/45951402/1474409143" TargetMode="External"/><Relationship Id="rId6347" Type="http://schemas.openxmlformats.org/officeDocument/2006/relationships/hyperlink" Target="http://pbs.twimg.com/profile_background_images/764168352/20eb3030b78adc6cb76c2017f85bc2d2.jpeg" TargetMode="External"/><Relationship Id="rId10726" Type="http://schemas.openxmlformats.org/officeDocument/2006/relationships/hyperlink" Target="https://twitter.com/misskate3839" TargetMode="External"/><Relationship Id="rId2957" Type="http://schemas.openxmlformats.org/officeDocument/2006/relationships/hyperlink" Target="https://t.co/TcqeJQpbF9" TargetMode="External"/><Relationship Id="rId929" Type="http://schemas.openxmlformats.org/officeDocument/2006/relationships/hyperlink" Target="http://abs.twimg.com/images/themes/theme1/bg.png" TargetMode="External"/><Relationship Id="rId1559" Type="http://schemas.openxmlformats.org/officeDocument/2006/relationships/hyperlink" Target="http://pbs.twimg.com/profile_images/809058518829449216/w5b3iNeh_normal.jpg" TargetMode="External"/><Relationship Id="rId4032" Type="http://schemas.openxmlformats.org/officeDocument/2006/relationships/hyperlink" Target="https://pbs.twimg.com/profile_banners/3523415655/1444328267" TargetMode="External"/><Relationship Id="rId5430" Type="http://schemas.openxmlformats.org/officeDocument/2006/relationships/hyperlink" Target="http://abs.twimg.com/images/themes/theme1/bg.png" TargetMode="External"/><Relationship Id="rId11981" Type="http://schemas.openxmlformats.org/officeDocument/2006/relationships/hyperlink" Target="https://twitter.com/amyarsamakova" TargetMode="External"/><Relationship Id="rId8653" Type="http://schemas.openxmlformats.org/officeDocument/2006/relationships/hyperlink" Target="http://pbs.twimg.com/profile_images/814958242832977920/52hk_5WF_normal.jpg" TargetMode="External"/><Relationship Id="rId9704" Type="http://schemas.openxmlformats.org/officeDocument/2006/relationships/hyperlink" Target="https://twitter.com/olgafelice1331" TargetMode="External"/><Relationship Id="rId10583" Type="http://schemas.openxmlformats.org/officeDocument/2006/relationships/hyperlink" Target="https://twitter.com/rickeyjwilliams" TargetMode="External"/><Relationship Id="rId11634" Type="http://schemas.openxmlformats.org/officeDocument/2006/relationships/hyperlink" Target="https://twitter.com/royharry067" TargetMode="External"/><Relationship Id="rId7255" Type="http://schemas.openxmlformats.org/officeDocument/2006/relationships/hyperlink" Target="http://abs.twimg.com/images/themes/theme1/bg.png" TargetMode="External"/><Relationship Id="rId8306" Type="http://schemas.openxmlformats.org/officeDocument/2006/relationships/hyperlink" Target="http://pbs.twimg.com/profile_images/743856417124192257/IhxbpKMt_normal.jpg" TargetMode="External"/><Relationship Id="rId10236" Type="http://schemas.openxmlformats.org/officeDocument/2006/relationships/hyperlink" Target="https://twitter.com/misstdrake" TargetMode="External"/><Relationship Id="rId3865" Type="http://schemas.openxmlformats.org/officeDocument/2006/relationships/hyperlink" Target="https://pbs.twimg.com/profile_banners/4764867800/1482506966" TargetMode="External"/><Relationship Id="rId4916" Type="http://schemas.openxmlformats.org/officeDocument/2006/relationships/hyperlink" Target="https://pbs.twimg.com/profile_banners/791007976156983296/1477426511" TargetMode="External"/><Relationship Id="rId786" Type="http://schemas.openxmlformats.org/officeDocument/2006/relationships/hyperlink" Target="https://pbs.twimg.com/profile_banners/1175808242/1478889045" TargetMode="External"/><Relationship Id="rId2467" Type="http://schemas.openxmlformats.org/officeDocument/2006/relationships/hyperlink" Target="https://twitter.com/nkirukanistoran" TargetMode="External"/><Relationship Id="rId3518" Type="http://schemas.openxmlformats.org/officeDocument/2006/relationships/hyperlink" Target="https://pbs.twimg.com/profile_banners/820917263129776129/1484833740" TargetMode="External"/><Relationship Id="rId439" Type="http://schemas.openxmlformats.org/officeDocument/2006/relationships/hyperlink" Target="https://pbs.twimg.com/profile_banners/2286056016/1479479146" TargetMode="External"/><Relationship Id="rId1069" Type="http://schemas.openxmlformats.org/officeDocument/2006/relationships/hyperlink" Target="http://pbs.twimg.com/profile_background_images/169593088/norwalk_FINAL_1000x700_v2.jpg" TargetMode="External"/><Relationship Id="rId8163" Type="http://schemas.openxmlformats.org/officeDocument/2006/relationships/hyperlink" Target="http://pbs.twimg.com/profile_images/2380039892/xuwghf2i619itmyfbmhw_normal.jpeg" TargetMode="External"/><Relationship Id="rId9214" Type="http://schemas.openxmlformats.org/officeDocument/2006/relationships/hyperlink" Target="http://pbs.twimg.com/profile_images/808172326315589632/KZoIB6xV_normal.jpg" TargetMode="External"/><Relationship Id="rId9561" Type="http://schemas.openxmlformats.org/officeDocument/2006/relationships/hyperlink" Target="http://pbs.twimg.com/profile_images/823487842898747395/KiLbwzLR_normal.jpg" TargetMode="External"/><Relationship Id="rId11491" Type="http://schemas.openxmlformats.org/officeDocument/2006/relationships/hyperlink" Target="https://twitter.com/nancyl367" TargetMode="External"/><Relationship Id="rId920" Type="http://schemas.openxmlformats.org/officeDocument/2006/relationships/hyperlink" Target="http://pbs.twimg.com/profile_background_images/532956800438378496/3JDyh-P3.jpeg" TargetMode="External"/><Relationship Id="rId1550" Type="http://schemas.openxmlformats.org/officeDocument/2006/relationships/hyperlink" Target="http://pbs.twimg.com/profile_images/822786729367240704/i3UA6HGQ_normal.jpg" TargetMode="External"/><Relationship Id="rId2601" Type="http://schemas.openxmlformats.org/officeDocument/2006/relationships/hyperlink" Target="https://t.co/Na8KOuGoSY" TargetMode="External"/><Relationship Id="rId10093" Type="http://schemas.openxmlformats.org/officeDocument/2006/relationships/hyperlink" Target="https://twitter.com/pistach01" TargetMode="External"/><Relationship Id="rId11144" Type="http://schemas.openxmlformats.org/officeDocument/2006/relationships/hyperlink" Target="https://twitter.com/keymrb" TargetMode="External"/><Relationship Id="rId1203" Type="http://schemas.openxmlformats.org/officeDocument/2006/relationships/hyperlink" Target="http://abs.twimg.com/images/themes/theme1/bg.png" TargetMode="External"/><Relationship Id="rId4773" Type="http://schemas.openxmlformats.org/officeDocument/2006/relationships/hyperlink" Target="https://pbs.twimg.com/profile_banners/725996618/1484899487" TargetMode="External"/><Relationship Id="rId5824" Type="http://schemas.openxmlformats.org/officeDocument/2006/relationships/hyperlink" Target="http://pbs.twimg.com/profile_background_images/651378880/xappjdzypsgvp20eyzkm.jpeg" TargetMode="External"/><Relationship Id="rId3375" Type="http://schemas.openxmlformats.org/officeDocument/2006/relationships/hyperlink" Target="https://t.co/dD4zoXfQup" TargetMode="External"/><Relationship Id="rId4426" Type="http://schemas.openxmlformats.org/officeDocument/2006/relationships/hyperlink" Target="https://pbs.twimg.com/profile_banners/526119734/1401590147" TargetMode="External"/><Relationship Id="rId7996" Type="http://schemas.openxmlformats.org/officeDocument/2006/relationships/hyperlink" Target="http://pbs.twimg.com/profile_images/819026877083811840/QIQ83f19_normal.jpg" TargetMode="External"/><Relationship Id="rId296" Type="http://schemas.openxmlformats.org/officeDocument/2006/relationships/hyperlink" Target="https://t.co/siyXh9TnmF" TargetMode="External"/><Relationship Id="rId3028" Type="http://schemas.openxmlformats.org/officeDocument/2006/relationships/hyperlink" Target="https://t.co/brNKgzXMlG" TargetMode="External"/><Relationship Id="rId6598" Type="http://schemas.openxmlformats.org/officeDocument/2006/relationships/hyperlink" Target="http://abs.twimg.com/images/themes/theme14/bg.gif" TargetMode="External"/><Relationship Id="rId7649" Type="http://schemas.openxmlformats.org/officeDocument/2006/relationships/hyperlink" Target="http://pbs.twimg.com/profile_images/822996126659813377/b1i2z96Y_normal.jpg" TargetMode="External"/><Relationship Id="rId10977" Type="http://schemas.openxmlformats.org/officeDocument/2006/relationships/hyperlink" Target="https://twitter.com/liberallibra" TargetMode="External"/><Relationship Id="rId9071" Type="http://schemas.openxmlformats.org/officeDocument/2006/relationships/hyperlink" Target="http://pbs.twimg.com/profile_images/604066294237892609/FhsFS8CB_normal.jpg" TargetMode="External"/><Relationship Id="rId12052" Type="http://schemas.openxmlformats.org/officeDocument/2006/relationships/hyperlink" Target="https://twitter.com/stevener20" TargetMode="External"/><Relationship Id="rId430" Type="http://schemas.openxmlformats.org/officeDocument/2006/relationships/hyperlink" Target="https://pbs.twimg.com/profile_banners/18797286/1450981709" TargetMode="External"/><Relationship Id="rId1060" Type="http://schemas.openxmlformats.org/officeDocument/2006/relationships/hyperlink" Target="http://abs.twimg.com/images/themes/theme18/bg.gif" TargetMode="External"/><Relationship Id="rId2111" Type="http://schemas.openxmlformats.org/officeDocument/2006/relationships/hyperlink" Target="https://twitter.com/bfjnews" TargetMode="External"/><Relationship Id="rId5681" Type="http://schemas.openxmlformats.org/officeDocument/2006/relationships/hyperlink" Target="http://abs.twimg.com/images/themes/theme1/bg.png" TargetMode="External"/><Relationship Id="rId6732" Type="http://schemas.openxmlformats.org/officeDocument/2006/relationships/hyperlink" Target="http://abs.twimg.com/images/themes/theme9/bg.gif" TargetMode="External"/><Relationship Id="rId4283" Type="http://schemas.openxmlformats.org/officeDocument/2006/relationships/hyperlink" Target="https://pbs.twimg.com/profile_banners/747483308/1399844120" TargetMode="External"/><Relationship Id="rId5334" Type="http://schemas.openxmlformats.org/officeDocument/2006/relationships/hyperlink" Target="https://pbs.twimg.com/profile_banners/762634760/1459541402" TargetMode="External"/><Relationship Id="rId9955" Type="http://schemas.openxmlformats.org/officeDocument/2006/relationships/hyperlink" Target="https://twitter.com/popsycakes" TargetMode="External"/><Relationship Id="rId11885" Type="http://schemas.openxmlformats.org/officeDocument/2006/relationships/hyperlink" Target="https://twitter.com/being_nontheist" TargetMode="External"/><Relationship Id="rId1944" Type="http://schemas.openxmlformats.org/officeDocument/2006/relationships/hyperlink" Target="http://pbs.twimg.com/profile_images/680517659721601030/_dkf4a4G_normal.jpg" TargetMode="External"/><Relationship Id="rId8557" Type="http://schemas.openxmlformats.org/officeDocument/2006/relationships/hyperlink" Target="http://pbs.twimg.com/profile_images/759416643290148864/xlqWlS8O_normal.jpg" TargetMode="External"/><Relationship Id="rId9608" Type="http://schemas.openxmlformats.org/officeDocument/2006/relationships/hyperlink" Target="http://pbs.twimg.com/profile_images/823837890681667586/U39Chxq9_normal.jpg" TargetMode="External"/><Relationship Id="rId10487" Type="http://schemas.openxmlformats.org/officeDocument/2006/relationships/hyperlink" Target="https://twitter.com/wizzlesemporium" TargetMode="External"/><Relationship Id="rId11538" Type="http://schemas.openxmlformats.org/officeDocument/2006/relationships/hyperlink" Target="https://twitter.com/suwareh_moses" TargetMode="External"/><Relationship Id="rId7159" Type="http://schemas.openxmlformats.org/officeDocument/2006/relationships/hyperlink" Target="http://pbs.twimg.com/profile_background_images/598029794/b2foghug4e4l56bpi44u.jpeg" TargetMode="External"/><Relationship Id="rId3769" Type="http://schemas.openxmlformats.org/officeDocument/2006/relationships/hyperlink" Target="https://pbs.twimg.com/profile_banners/2164876369/1402988087" TargetMode="External"/><Relationship Id="rId5191" Type="http://schemas.openxmlformats.org/officeDocument/2006/relationships/hyperlink" Target="https://pbs.twimg.com/profile_banners/816692776599486465/1484549114" TargetMode="External"/><Relationship Id="rId6242" Type="http://schemas.openxmlformats.org/officeDocument/2006/relationships/hyperlink" Target="http://abs.twimg.com/images/themes/theme14/bg.gif" TargetMode="External"/><Relationship Id="rId7640" Type="http://schemas.openxmlformats.org/officeDocument/2006/relationships/hyperlink" Target="http://pbs.twimg.com/profile_images/557694304869548032/07fCbqnM_normal.jpeg" TargetMode="External"/><Relationship Id="rId10621" Type="http://schemas.openxmlformats.org/officeDocument/2006/relationships/hyperlink" Target="https://twitter.com/aqeelah_ksa" TargetMode="External"/><Relationship Id="rId2852" Type="http://schemas.openxmlformats.org/officeDocument/2006/relationships/hyperlink" Target="https://t.co/uySO9J7Xzd" TargetMode="External"/><Relationship Id="rId3903" Type="http://schemas.openxmlformats.org/officeDocument/2006/relationships/hyperlink" Target="https://pbs.twimg.com/profile_banners/821761735262507008/1484760367" TargetMode="External"/><Relationship Id="rId9465" Type="http://schemas.openxmlformats.org/officeDocument/2006/relationships/hyperlink" Target="http://pbs.twimg.com/profile_images/630083570078367744/5U6NNfh7_normal.jpg" TargetMode="External"/><Relationship Id="rId11395" Type="http://schemas.openxmlformats.org/officeDocument/2006/relationships/hyperlink" Target="https://twitter.com/_freylis_" TargetMode="External"/><Relationship Id="rId824" Type="http://schemas.openxmlformats.org/officeDocument/2006/relationships/hyperlink" Target="http://abs.twimg.com/images/themes/theme1/bg.png" TargetMode="External"/><Relationship Id="rId1454" Type="http://schemas.openxmlformats.org/officeDocument/2006/relationships/hyperlink" Target="http://pbs.twimg.com/profile_images/786266899135000576/sB_5cybj_normal.jpg" TargetMode="External"/><Relationship Id="rId2505" Type="http://schemas.openxmlformats.org/officeDocument/2006/relationships/hyperlink" Target="https://twitter.com/rhea11" TargetMode="External"/><Relationship Id="rId8067" Type="http://schemas.openxmlformats.org/officeDocument/2006/relationships/hyperlink" Target="http://pbs.twimg.com/profile_images/819964995593183235/1chv5WVi_normal.jpg" TargetMode="External"/><Relationship Id="rId9118" Type="http://schemas.openxmlformats.org/officeDocument/2006/relationships/hyperlink" Target="http://pbs.twimg.com/profile_images/751785381192953856/GZtm7nTc_normal.jpg" TargetMode="External"/><Relationship Id="rId11048" Type="http://schemas.openxmlformats.org/officeDocument/2006/relationships/hyperlink" Target="https://twitter.com/rivercitybum" TargetMode="External"/><Relationship Id="rId1107" Type="http://schemas.openxmlformats.org/officeDocument/2006/relationships/hyperlink" Target="http://pbs.twimg.com/profile_background_images/169606082/westport_FINAL_1000x700_v2.jpg" TargetMode="External"/><Relationship Id="rId4677" Type="http://schemas.openxmlformats.org/officeDocument/2006/relationships/hyperlink" Target="https://pbs.twimg.com/profile_banners/714824825148207105/1481097218" TargetMode="External"/><Relationship Id="rId5728" Type="http://schemas.openxmlformats.org/officeDocument/2006/relationships/hyperlink" Target="http://abs.twimg.com/images/themes/theme3/bg.gif" TargetMode="External"/><Relationship Id="rId3279" Type="http://schemas.openxmlformats.org/officeDocument/2006/relationships/hyperlink" Target="https://t.co/Tp8a0STRXm" TargetMode="External"/><Relationship Id="rId7150" Type="http://schemas.openxmlformats.org/officeDocument/2006/relationships/hyperlink" Target="http://abs.twimg.com/images/themes/theme7/bg.gif" TargetMode="External"/><Relationship Id="rId8201" Type="http://schemas.openxmlformats.org/officeDocument/2006/relationships/hyperlink" Target="http://pbs.twimg.com/profile_images/733422882613821440/4kauCh97_normal.jpg" TargetMode="External"/><Relationship Id="rId10131" Type="http://schemas.openxmlformats.org/officeDocument/2006/relationships/hyperlink" Target="https://twitter.com/doglovr_22" TargetMode="External"/><Relationship Id="rId3760" Type="http://schemas.openxmlformats.org/officeDocument/2006/relationships/hyperlink" Target="https://pbs.twimg.com/profile_banners/4839255274/1480125989" TargetMode="External"/><Relationship Id="rId4811" Type="http://schemas.openxmlformats.org/officeDocument/2006/relationships/hyperlink" Target="https://pbs.twimg.com/profile_banners/2224573158/1480458017" TargetMode="External"/><Relationship Id="rId681" Type="http://schemas.openxmlformats.org/officeDocument/2006/relationships/hyperlink" Target="https://pbs.twimg.com/profile_banners/808902418155130880/1482271448" TargetMode="External"/><Relationship Id="rId2362" Type="http://schemas.openxmlformats.org/officeDocument/2006/relationships/hyperlink" Target="https://twitter.com/fifimcfae" TargetMode="External"/><Relationship Id="rId3413" Type="http://schemas.openxmlformats.org/officeDocument/2006/relationships/hyperlink" Target="https://t.co/51BEOf24Au" TargetMode="External"/><Relationship Id="rId6983" Type="http://schemas.openxmlformats.org/officeDocument/2006/relationships/hyperlink" Target="http://abs.twimg.com/images/themes/theme1/bg.png" TargetMode="External"/><Relationship Id="rId334" Type="http://schemas.openxmlformats.org/officeDocument/2006/relationships/hyperlink" Target="https://pbs.twimg.com/profile_banners/92322103/1466357482" TargetMode="External"/><Relationship Id="rId2015" Type="http://schemas.openxmlformats.org/officeDocument/2006/relationships/hyperlink" Target="https://twitter.com/impeach_d_trump" TargetMode="External"/><Relationship Id="rId5585" Type="http://schemas.openxmlformats.org/officeDocument/2006/relationships/hyperlink" Target="http://abs.twimg.com/images/themes/theme1/bg.png" TargetMode="External"/><Relationship Id="rId6636" Type="http://schemas.openxmlformats.org/officeDocument/2006/relationships/hyperlink" Target="http://abs.twimg.com/images/themes/theme4/bg.gif" TargetMode="External"/><Relationship Id="rId4187" Type="http://schemas.openxmlformats.org/officeDocument/2006/relationships/hyperlink" Target="https://pbs.twimg.com/profile_banners/2943889222/1469693517" TargetMode="External"/><Relationship Id="rId5238" Type="http://schemas.openxmlformats.org/officeDocument/2006/relationships/hyperlink" Target="https://pbs.twimg.com/profile_banners/1727873328/1403193196" TargetMode="External"/><Relationship Id="rId9859" Type="http://schemas.openxmlformats.org/officeDocument/2006/relationships/hyperlink" Target="https://twitter.com/phil_schenkel" TargetMode="External"/><Relationship Id="rId11789" Type="http://schemas.openxmlformats.org/officeDocument/2006/relationships/hyperlink" Target="https://twitter.com/sheacamm" TargetMode="External"/><Relationship Id="rId1848" Type="http://schemas.openxmlformats.org/officeDocument/2006/relationships/hyperlink" Target="http://pbs.twimg.com/profile_images/808082504032862208/XyK_unHD_normal.jpg" TargetMode="External"/><Relationship Id="rId3270" Type="http://schemas.openxmlformats.org/officeDocument/2006/relationships/hyperlink" Target="https://t.co/RhnTy00TDl" TargetMode="External"/><Relationship Id="rId4321" Type="http://schemas.openxmlformats.org/officeDocument/2006/relationships/hyperlink" Target="https://pbs.twimg.com/profile_banners/421641391/1470755383" TargetMode="External"/><Relationship Id="rId191" Type="http://schemas.openxmlformats.org/officeDocument/2006/relationships/hyperlink" Target="https://t.co/u2grbZXwoY" TargetMode="External"/><Relationship Id="rId7891" Type="http://schemas.openxmlformats.org/officeDocument/2006/relationships/hyperlink" Target="http://pbs.twimg.com/profile_images/741815789552992257/DZ9XDlpV_normal.jpg" TargetMode="External"/><Relationship Id="rId8942" Type="http://schemas.openxmlformats.org/officeDocument/2006/relationships/hyperlink" Target="http://pbs.twimg.com/profile_images/690362059062669312/xaGRok6C_normal.jpg" TargetMode="External"/><Relationship Id="rId10872" Type="http://schemas.openxmlformats.org/officeDocument/2006/relationships/hyperlink" Target="https://twitter.com/thatfoospeech" TargetMode="External"/><Relationship Id="rId11923" Type="http://schemas.openxmlformats.org/officeDocument/2006/relationships/hyperlink" Target="https://twitter.com/lavernewright13" TargetMode="External"/><Relationship Id="rId5095" Type="http://schemas.openxmlformats.org/officeDocument/2006/relationships/hyperlink" Target="https://pbs.twimg.com/profile_banners/2958472563/1450888259" TargetMode="External"/><Relationship Id="rId6493" Type="http://schemas.openxmlformats.org/officeDocument/2006/relationships/hyperlink" Target="http://abs.twimg.com/images/themes/theme19/bg.gif" TargetMode="External"/><Relationship Id="rId7544" Type="http://schemas.openxmlformats.org/officeDocument/2006/relationships/hyperlink" Target="http://pbs.twimg.com/profile_images/788152797195857920/3lqjqrN3_normal.jpg" TargetMode="External"/><Relationship Id="rId10525" Type="http://schemas.openxmlformats.org/officeDocument/2006/relationships/hyperlink" Target="https://twitter.com/cornish_damo" TargetMode="External"/><Relationship Id="rId6146" Type="http://schemas.openxmlformats.org/officeDocument/2006/relationships/hyperlink" Target="http://abs.twimg.com/images/themes/theme1/bg.png" TargetMode="External"/><Relationship Id="rId2756" Type="http://schemas.openxmlformats.org/officeDocument/2006/relationships/hyperlink" Target="http://t.co/cBTuAxR0na" TargetMode="External"/><Relationship Id="rId3807" Type="http://schemas.openxmlformats.org/officeDocument/2006/relationships/hyperlink" Target="https://pbs.twimg.com/profile_banners/771074030824787968/1481174021" TargetMode="External"/><Relationship Id="rId9369" Type="http://schemas.openxmlformats.org/officeDocument/2006/relationships/hyperlink" Target="http://pbs.twimg.com/profile_images/807655154493308928/OwQ3wBYZ_normal.jpg" TargetMode="External"/><Relationship Id="rId11299" Type="http://schemas.openxmlformats.org/officeDocument/2006/relationships/hyperlink" Target="https://twitter.com/decklinmulqueen" TargetMode="External"/><Relationship Id="rId728" Type="http://schemas.openxmlformats.org/officeDocument/2006/relationships/hyperlink" Target="https://pbs.twimg.com/profile_banners/1561539391/1412558498" TargetMode="External"/><Relationship Id="rId1358" Type="http://schemas.openxmlformats.org/officeDocument/2006/relationships/hyperlink" Target="http://pbs.twimg.com/profile_images/822514032330604549/GLqyzXCP_normal.jpg" TargetMode="External"/><Relationship Id="rId2409" Type="http://schemas.openxmlformats.org/officeDocument/2006/relationships/hyperlink" Target="https://twitter.com/bugiriba" TargetMode="External"/><Relationship Id="rId5979" Type="http://schemas.openxmlformats.org/officeDocument/2006/relationships/hyperlink" Target="http://abs.twimg.com/images/themes/theme1/bg.png" TargetMode="External"/><Relationship Id="rId64" Type="http://schemas.openxmlformats.org/officeDocument/2006/relationships/hyperlink" Target="https://t.co/cYAj6pov2U" TargetMode="External"/><Relationship Id="rId8452" Type="http://schemas.openxmlformats.org/officeDocument/2006/relationships/hyperlink" Target="http://pbs.twimg.com/profile_images/809145884520906752/25sNKnsM_normal.jpg" TargetMode="External"/><Relationship Id="rId9503" Type="http://schemas.openxmlformats.org/officeDocument/2006/relationships/hyperlink" Target="http://abs.twimg.com/sticky/default_profile_images/default_profile_6_normal.png" TargetMode="External"/><Relationship Id="rId9850" Type="http://schemas.openxmlformats.org/officeDocument/2006/relationships/hyperlink" Target="https://twitter.com/criticalmass" TargetMode="External"/><Relationship Id="rId11780" Type="http://schemas.openxmlformats.org/officeDocument/2006/relationships/hyperlink" Target="https://twitter.com/rogercurran" TargetMode="External"/><Relationship Id="rId7054" Type="http://schemas.openxmlformats.org/officeDocument/2006/relationships/hyperlink" Target="http://abs.twimg.com/images/themes/theme13/bg.gif" TargetMode="External"/><Relationship Id="rId8105" Type="http://schemas.openxmlformats.org/officeDocument/2006/relationships/hyperlink" Target="http://pbs.twimg.com/profile_images/821907789345738753/NeWc6J5L_normal.jpg" TargetMode="External"/><Relationship Id="rId10382" Type="http://schemas.openxmlformats.org/officeDocument/2006/relationships/hyperlink" Target="https://twitter.com/hoagml" TargetMode="External"/><Relationship Id="rId11433" Type="http://schemas.openxmlformats.org/officeDocument/2006/relationships/hyperlink" Target="https://twitter.com/_hashim_khan_" TargetMode="External"/><Relationship Id="rId10035" Type="http://schemas.openxmlformats.org/officeDocument/2006/relationships/hyperlink" Target="https://twitter.com/criticalfumble" TargetMode="External"/><Relationship Id="rId3664" Type="http://schemas.openxmlformats.org/officeDocument/2006/relationships/hyperlink" Target="https://pbs.twimg.com/profile_banners/121656624/1484980535" TargetMode="External"/><Relationship Id="rId4715" Type="http://schemas.openxmlformats.org/officeDocument/2006/relationships/hyperlink" Target="https://pbs.twimg.com/profile_banners/325073476/1432175363" TargetMode="External"/><Relationship Id="rId585" Type="http://schemas.openxmlformats.org/officeDocument/2006/relationships/hyperlink" Target="https://pbs.twimg.com/profile_banners/1679251123/1484091621" TargetMode="External"/><Relationship Id="rId2266" Type="http://schemas.openxmlformats.org/officeDocument/2006/relationships/hyperlink" Target="https://twitter.com/empathynow" TargetMode="External"/><Relationship Id="rId3317" Type="http://schemas.openxmlformats.org/officeDocument/2006/relationships/hyperlink" Target="https://t.co/lZuFK0V86k" TargetMode="External"/><Relationship Id="rId6887" Type="http://schemas.openxmlformats.org/officeDocument/2006/relationships/hyperlink" Target="http://abs.twimg.com/images/themes/theme1/bg.png" TargetMode="External"/><Relationship Id="rId7938" Type="http://schemas.openxmlformats.org/officeDocument/2006/relationships/hyperlink" Target="http://pbs.twimg.com/profile_images/1706110925/fbi_logo_twitter_normal.jpg" TargetMode="External"/><Relationship Id="rId238" Type="http://schemas.openxmlformats.org/officeDocument/2006/relationships/hyperlink" Target="http://t.co/DXHknox70M" TargetMode="External"/><Relationship Id="rId5489" Type="http://schemas.openxmlformats.org/officeDocument/2006/relationships/hyperlink" Target="http://pbs.twimg.com/profile_background_images/537815201/subiendoaescarpinosa1.JPG" TargetMode="External"/><Relationship Id="rId9360" Type="http://schemas.openxmlformats.org/officeDocument/2006/relationships/hyperlink" Target="http://pbs.twimg.com/profile_images/785972346863489024/OvdMFYLk_normal.jpg" TargetMode="External"/><Relationship Id="rId10919" Type="http://schemas.openxmlformats.org/officeDocument/2006/relationships/hyperlink" Target="https://twitter.com/jeroentheb" TargetMode="External"/><Relationship Id="rId11290" Type="http://schemas.openxmlformats.org/officeDocument/2006/relationships/hyperlink" Target="https://twitter.com/blacksfortrump" TargetMode="External"/><Relationship Id="rId2400" Type="http://schemas.openxmlformats.org/officeDocument/2006/relationships/hyperlink" Target="https://twitter.com/nydailynews" TargetMode="External"/><Relationship Id="rId9013" Type="http://schemas.openxmlformats.org/officeDocument/2006/relationships/hyperlink" Target="http://pbs.twimg.com/profile_images/1352008729/logiccopbadge_normal.jpg" TargetMode="External"/><Relationship Id="rId1002" Type="http://schemas.openxmlformats.org/officeDocument/2006/relationships/hyperlink" Target="http://pbs.twimg.com/profile_background_images/683011707279638528/HK5sv3xr.jpg" TargetMode="External"/><Relationship Id="rId5970" Type="http://schemas.openxmlformats.org/officeDocument/2006/relationships/hyperlink" Target="http://abs.twimg.com/images/themes/theme1/bg.png" TargetMode="External"/><Relationship Id="rId3174" Type="http://schemas.openxmlformats.org/officeDocument/2006/relationships/hyperlink" Target="https://t.co/fFfpLJkrC7" TargetMode="External"/><Relationship Id="rId4572" Type="http://schemas.openxmlformats.org/officeDocument/2006/relationships/hyperlink" Target="https://pbs.twimg.com/profile_banners/325994885/1469468164" TargetMode="External"/><Relationship Id="rId5623" Type="http://schemas.openxmlformats.org/officeDocument/2006/relationships/hyperlink" Target="http://abs.twimg.com/images/themes/theme1/bg.png" TargetMode="External"/><Relationship Id="rId4225" Type="http://schemas.openxmlformats.org/officeDocument/2006/relationships/hyperlink" Target="https://pbs.twimg.com/profile_banners/2830642691/1442294077" TargetMode="External"/><Relationship Id="rId7795" Type="http://schemas.openxmlformats.org/officeDocument/2006/relationships/hyperlink" Target="http://pbs.twimg.com/profile_images/691337831394873345/PvdTMIG-_normal.jpg" TargetMode="External"/><Relationship Id="rId8846" Type="http://schemas.openxmlformats.org/officeDocument/2006/relationships/hyperlink" Target="http://pbs.twimg.com/profile_images/745516053225103360/lMA-HHyA_normal.jpg" TargetMode="External"/><Relationship Id="rId10776" Type="http://schemas.openxmlformats.org/officeDocument/2006/relationships/hyperlink" Target="https://twitter.com/chriszemina" TargetMode="External"/><Relationship Id="rId11827" Type="http://schemas.openxmlformats.org/officeDocument/2006/relationships/hyperlink" Target="https://twitter.com/technoleo" TargetMode="External"/><Relationship Id="rId6397" Type="http://schemas.openxmlformats.org/officeDocument/2006/relationships/hyperlink" Target="http://abs.twimg.com/images/themes/theme3/bg.gif" TargetMode="External"/><Relationship Id="rId7448" Type="http://schemas.openxmlformats.org/officeDocument/2006/relationships/hyperlink" Target="http://pbs.twimg.com/profile_images/773567684613120000/ehU5oOkD_normal.jpg" TargetMode="External"/><Relationship Id="rId10429" Type="http://schemas.openxmlformats.org/officeDocument/2006/relationships/hyperlink" Target="https://twitter.com/jacque_line67" TargetMode="External"/><Relationship Id="rId979" Type="http://schemas.openxmlformats.org/officeDocument/2006/relationships/hyperlink" Target="http://pbs.twimg.com/profile_background_images/378800000156568660/kBuOAnnE.jpeg" TargetMode="External"/><Relationship Id="rId5480" Type="http://schemas.openxmlformats.org/officeDocument/2006/relationships/hyperlink" Target="http://abs.twimg.com/images/themes/theme1/bg.png" TargetMode="External"/><Relationship Id="rId6531" Type="http://schemas.openxmlformats.org/officeDocument/2006/relationships/hyperlink" Target="http://abs.twimg.com/images/themes/theme1/bg.png" TargetMode="External"/><Relationship Id="rId10910" Type="http://schemas.openxmlformats.org/officeDocument/2006/relationships/hyperlink" Target="https://twitter.com/shellsbg" TargetMode="External"/><Relationship Id="rId4082" Type="http://schemas.openxmlformats.org/officeDocument/2006/relationships/hyperlink" Target="https://pbs.twimg.com/profile_banners/1146284948/1438386302" TargetMode="External"/><Relationship Id="rId5133" Type="http://schemas.openxmlformats.org/officeDocument/2006/relationships/hyperlink" Target="https://pbs.twimg.com/profile_banners/172488047/1476885371" TargetMode="External"/><Relationship Id="rId9754" Type="http://schemas.openxmlformats.org/officeDocument/2006/relationships/hyperlink" Target="https://twitter.com/susyschreiter21" TargetMode="External"/><Relationship Id="rId11684" Type="http://schemas.openxmlformats.org/officeDocument/2006/relationships/hyperlink" Target="https://twitter.com/tweetsfromto" TargetMode="External"/><Relationship Id="rId1743" Type="http://schemas.openxmlformats.org/officeDocument/2006/relationships/hyperlink" Target="http://pbs.twimg.com/profile_images/525038108232781824/nkAXa0v9_normal.jpeg" TargetMode="External"/><Relationship Id="rId8009" Type="http://schemas.openxmlformats.org/officeDocument/2006/relationships/hyperlink" Target="http://pbs.twimg.com/profile_images/819244451675701249/dyyqHc1Q_normal.jpg" TargetMode="External"/><Relationship Id="rId8356" Type="http://schemas.openxmlformats.org/officeDocument/2006/relationships/hyperlink" Target="http://pbs.twimg.com/profile_images/822691404056924161/mRwVjiXl_normal.jpg" TargetMode="External"/><Relationship Id="rId9407" Type="http://schemas.openxmlformats.org/officeDocument/2006/relationships/hyperlink" Target="http://pbs.twimg.com/profile_images/796348963913748481/gEw5nT1v_normal.jpg" TargetMode="External"/><Relationship Id="rId10286" Type="http://schemas.openxmlformats.org/officeDocument/2006/relationships/hyperlink" Target="https://twitter.com/sigveutheim" TargetMode="External"/><Relationship Id="rId11337" Type="http://schemas.openxmlformats.org/officeDocument/2006/relationships/hyperlink" Target="https://twitter.com/joannele2001" TargetMode="External"/><Relationship Id="rId4966" Type="http://schemas.openxmlformats.org/officeDocument/2006/relationships/hyperlink" Target="https://pbs.twimg.com/profile_banners/4534282934/1451807934" TargetMode="External"/><Relationship Id="rId3568" Type="http://schemas.openxmlformats.org/officeDocument/2006/relationships/hyperlink" Target="https://pbs.twimg.com/profile_banners/21460781/1484954374" TargetMode="External"/><Relationship Id="rId4619" Type="http://schemas.openxmlformats.org/officeDocument/2006/relationships/hyperlink" Target="https://pbs.twimg.com/profile_banners/3114194042/1484948396" TargetMode="External"/><Relationship Id="rId10420" Type="http://schemas.openxmlformats.org/officeDocument/2006/relationships/hyperlink" Target="https://twitter.com/lunaserena00" TargetMode="External"/><Relationship Id="rId489" Type="http://schemas.openxmlformats.org/officeDocument/2006/relationships/hyperlink" Target="https://pbs.twimg.com/profile_banners/781208331075616768/1484841205" TargetMode="External"/><Relationship Id="rId6041" Type="http://schemas.openxmlformats.org/officeDocument/2006/relationships/hyperlink" Target="http://pbs.twimg.com/profile_background_images/535298835690450945/CS47rngr.jpeg" TargetMode="External"/><Relationship Id="rId9264" Type="http://schemas.openxmlformats.org/officeDocument/2006/relationships/hyperlink" Target="http://pbs.twimg.com/profile_images/1530205946/Copy_of_Me_Christmas_06_normal.jpg" TargetMode="External"/><Relationship Id="rId970" Type="http://schemas.openxmlformats.org/officeDocument/2006/relationships/hyperlink" Target="http://pbs.twimg.com/profile_background_images/433391620726083584/h1p15xOT.png" TargetMode="External"/><Relationship Id="rId1253" Type="http://schemas.openxmlformats.org/officeDocument/2006/relationships/hyperlink" Target="http://pbs.twimg.com/profile_background_images/378800000071544392/33bff1e7b7122e31571cb0e4f7d3a15f.jpeg" TargetMode="External"/><Relationship Id="rId2651" Type="http://schemas.openxmlformats.org/officeDocument/2006/relationships/hyperlink" Target="http://t.co/ujQNTsv6LQ" TargetMode="External"/><Relationship Id="rId3702" Type="http://schemas.openxmlformats.org/officeDocument/2006/relationships/hyperlink" Target="https://pbs.twimg.com/profile_banners/13349112/1479988086" TargetMode="External"/><Relationship Id="rId11194" Type="http://schemas.openxmlformats.org/officeDocument/2006/relationships/hyperlink" Target="https://twitter.com/kareemawadalla" TargetMode="External"/><Relationship Id="rId623" Type="http://schemas.openxmlformats.org/officeDocument/2006/relationships/hyperlink" Target="https://pbs.twimg.com/profile_banners/326273913/1474288025" TargetMode="External"/><Relationship Id="rId2304" Type="http://schemas.openxmlformats.org/officeDocument/2006/relationships/hyperlink" Target="https://twitter.com/afkdubstep" TargetMode="External"/><Relationship Id="rId5874" Type="http://schemas.openxmlformats.org/officeDocument/2006/relationships/hyperlink" Target="http://abs.twimg.com/images/themes/theme1/bg.png" TargetMode="External"/><Relationship Id="rId6925" Type="http://schemas.openxmlformats.org/officeDocument/2006/relationships/hyperlink" Target="http://pbs.twimg.com/profile_background_images/287000996/x723645863848e57f870f7e403c7be4b.png" TargetMode="External"/><Relationship Id="rId4476" Type="http://schemas.openxmlformats.org/officeDocument/2006/relationships/hyperlink" Target="https://pbs.twimg.com/profile_banners/19546942/1485197172" TargetMode="External"/><Relationship Id="rId5527" Type="http://schemas.openxmlformats.org/officeDocument/2006/relationships/hyperlink" Target="http://abs.twimg.com/images/themes/theme1/bg.png" TargetMode="External"/><Relationship Id="rId3078" Type="http://schemas.openxmlformats.org/officeDocument/2006/relationships/hyperlink" Target="https://t.co/K5WdKUYGfR" TargetMode="External"/><Relationship Id="rId4129" Type="http://schemas.openxmlformats.org/officeDocument/2006/relationships/hyperlink" Target="https://pbs.twimg.com/profile_banners/366658525/1440094290" TargetMode="External"/><Relationship Id="rId7699" Type="http://schemas.openxmlformats.org/officeDocument/2006/relationships/hyperlink" Target="http://pbs.twimg.com/profile_images/718100713507688448/Lim5ZXwz_normal.jpg" TargetMode="External"/><Relationship Id="rId8000" Type="http://schemas.openxmlformats.org/officeDocument/2006/relationships/hyperlink" Target="http://pbs.twimg.com/profile_images/818944234283679744/jkiEwTy0_normal.jpg" TargetMode="External"/><Relationship Id="rId4610" Type="http://schemas.openxmlformats.org/officeDocument/2006/relationships/hyperlink" Target="https://pbs.twimg.com/profile_banners/17021844/1401372593" TargetMode="External"/><Relationship Id="rId480" Type="http://schemas.openxmlformats.org/officeDocument/2006/relationships/hyperlink" Target="https://pbs.twimg.com/profile_banners/375721095/1436580937" TargetMode="External"/><Relationship Id="rId2161" Type="http://schemas.openxmlformats.org/officeDocument/2006/relationships/hyperlink" Target="https://twitter.com/haannaann" TargetMode="External"/><Relationship Id="rId3212" Type="http://schemas.openxmlformats.org/officeDocument/2006/relationships/hyperlink" Target="https://t.co/Pde4moDgqU" TargetMode="External"/><Relationship Id="rId133" Type="http://schemas.openxmlformats.org/officeDocument/2006/relationships/hyperlink" Target="http://t.co/zwebmDBkKi" TargetMode="External"/><Relationship Id="rId5384" Type="http://schemas.openxmlformats.org/officeDocument/2006/relationships/hyperlink" Target="http://pbs.twimg.com/profile_background_images/2314758/Picture_126.png" TargetMode="External"/><Relationship Id="rId6782" Type="http://schemas.openxmlformats.org/officeDocument/2006/relationships/hyperlink" Target="http://abs.twimg.com/images/themes/theme1/bg.png" TargetMode="External"/><Relationship Id="rId7833" Type="http://schemas.openxmlformats.org/officeDocument/2006/relationships/hyperlink" Target="http://pbs.twimg.com/profile_images/819601933593935872/m0Z4Z1kc_normal.jpg" TargetMode="External"/><Relationship Id="rId10814" Type="http://schemas.openxmlformats.org/officeDocument/2006/relationships/hyperlink" Target="https://twitter.com/parkerapowell" TargetMode="External"/><Relationship Id="rId5037" Type="http://schemas.openxmlformats.org/officeDocument/2006/relationships/hyperlink" Target="https://pbs.twimg.com/profile_banners/38847885/1485236624" TargetMode="External"/><Relationship Id="rId6435" Type="http://schemas.openxmlformats.org/officeDocument/2006/relationships/hyperlink" Target="http://abs.twimg.com/images/themes/theme1/bg.png" TargetMode="External"/><Relationship Id="rId1994" Type="http://schemas.openxmlformats.org/officeDocument/2006/relationships/hyperlink" Target="https://twitter.com/liamstack" TargetMode="External"/><Relationship Id="rId9658" Type="http://schemas.openxmlformats.org/officeDocument/2006/relationships/hyperlink" Target="http://pbs.twimg.com/profile_images/816509194501296128/6TsVDBSH_normal.jpg" TargetMode="External"/><Relationship Id="rId11588" Type="http://schemas.openxmlformats.org/officeDocument/2006/relationships/hyperlink" Target="https://twitter.com/jimporter8" TargetMode="External"/><Relationship Id="rId1647" Type="http://schemas.openxmlformats.org/officeDocument/2006/relationships/hyperlink" Target="http://pbs.twimg.com/profile_images/782979999540338688/m6q23d9W_normal.jpg" TargetMode="External"/><Relationship Id="rId4120" Type="http://schemas.openxmlformats.org/officeDocument/2006/relationships/hyperlink" Target="https://pbs.twimg.com/profile_banners/561722789/1358133796" TargetMode="External"/><Relationship Id="rId7690" Type="http://schemas.openxmlformats.org/officeDocument/2006/relationships/hyperlink" Target="http://pbs.twimg.com/profile_images/521794977945235457/yQY_6MI-_normal.jpeg" TargetMode="External"/><Relationship Id="rId8741" Type="http://schemas.openxmlformats.org/officeDocument/2006/relationships/hyperlink" Target="http://pbs.twimg.com/profile_images/744110108024639488/E-cUZoNF_normal.jpg" TargetMode="External"/><Relationship Id="rId6292" Type="http://schemas.openxmlformats.org/officeDocument/2006/relationships/hyperlink" Target="http://pbs.twimg.com/profile_background_images/516589711981154304/qr9dPoC8.jpeg" TargetMode="External"/><Relationship Id="rId7343" Type="http://schemas.openxmlformats.org/officeDocument/2006/relationships/hyperlink" Target="http://pbs.twimg.com/profile_images/788797436248678405/9Zk6mGbN_normal.jpg" TargetMode="External"/><Relationship Id="rId10671" Type="http://schemas.openxmlformats.org/officeDocument/2006/relationships/hyperlink" Target="https://twitter.com/bhappy6543" TargetMode="External"/><Relationship Id="rId11722" Type="http://schemas.openxmlformats.org/officeDocument/2006/relationships/hyperlink" Target="https://twitter.com/donnam8470donna" TargetMode="External"/><Relationship Id="rId10324" Type="http://schemas.openxmlformats.org/officeDocument/2006/relationships/hyperlink" Target="https://twitter.com/donaid_trump_" TargetMode="External"/><Relationship Id="rId3953" Type="http://schemas.openxmlformats.org/officeDocument/2006/relationships/hyperlink" Target="https://pbs.twimg.com/profile_banners/2645710784/1417197010" TargetMode="External"/><Relationship Id="rId9168" Type="http://schemas.openxmlformats.org/officeDocument/2006/relationships/hyperlink" Target="http://pbs.twimg.com/profile_images/515705808558895105/6TrA1LOL_normal.jpeg" TargetMode="External"/><Relationship Id="rId874" Type="http://schemas.openxmlformats.org/officeDocument/2006/relationships/hyperlink" Target="http://abs.twimg.com/images/themes/theme9/bg.gif" TargetMode="External"/><Relationship Id="rId2555" Type="http://schemas.openxmlformats.org/officeDocument/2006/relationships/hyperlink" Target="https://twitter.com/jimmy_jarkarta" TargetMode="External"/><Relationship Id="rId3606" Type="http://schemas.openxmlformats.org/officeDocument/2006/relationships/hyperlink" Target="https://pbs.twimg.com/profile_banners/91046596/1485143223" TargetMode="External"/><Relationship Id="rId11098" Type="http://schemas.openxmlformats.org/officeDocument/2006/relationships/hyperlink" Target="https://twitter.com/frambinni" TargetMode="External"/><Relationship Id="rId527" Type="http://schemas.openxmlformats.org/officeDocument/2006/relationships/hyperlink" Target="https://pbs.twimg.com/profile_banners/2479721138/1477129515" TargetMode="External"/><Relationship Id="rId1157" Type="http://schemas.openxmlformats.org/officeDocument/2006/relationships/hyperlink" Target="http://abs.twimg.com/images/themes/theme1/bg.png" TargetMode="External"/><Relationship Id="rId2208" Type="http://schemas.openxmlformats.org/officeDocument/2006/relationships/hyperlink" Target="https://twitter.com/extrairl" TargetMode="External"/><Relationship Id="rId5778" Type="http://schemas.openxmlformats.org/officeDocument/2006/relationships/hyperlink" Target="http://pbs.twimg.com/profile_background_images/481832258764951552/U4UOd0Pa.jpeg" TargetMode="External"/><Relationship Id="rId6829" Type="http://schemas.openxmlformats.org/officeDocument/2006/relationships/hyperlink" Target="http://pbs.twimg.com/profile_background_images/293543380/cheetah_print.jpg" TargetMode="External"/><Relationship Id="rId8251" Type="http://schemas.openxmlformats.org/officeDocument/2006/relationships/hyperlink" Target="http://pbs.twimg.com/profile_images/700075233722687488/PIeAhCvv_normal.jpg" TargetMode="External"/><Relationship Id="rId9302" Type="http://schemas.openxmlformats.org/officeDocument/2006/relationships/hyperlink" Target="http://pbs.twimg.com/profile_images/804563121646014464/6SaF-dDb_normal.jpg" TargetMode="External"/><Relationship Id="rId10181" Type="http://schemas.openxmlformats.org/officeDocument/2006/relationships/hyperlink" Target="https://twitter.com/kek_2020_" TargetMode="External"/><Relationship Id="rId11232" Type="http://schemas.openxmlformats.org/officeDocument/2006/relationships/hyperlink" Target="https://twitter.com/mikepencevp" TargetMode="External"/><Relationship Id="rId3463" Type="http://schemas.openxmlformats.org/officeDocument/2006/relationships/hyperlink" Target="http://t.co/cneifL9ooE" TargetMode="External"/><Relationship Id="rId4861" Type="http://schemas.openxmlformats.org/officeDocument/2006/relationships/hyperlink" Target="https://pbs.twimg.com/profile_banners/729745131918626817/1484114512" TargetMode="External"/><Relationship Id="rId5912" Type="http://schemas.openxmlformats.org/officeDocument/2006/relationships/hyperlink" Target="http://abs.twimg.com/images/themes/theme7/bg.gif" TargetMode="External"/><Relationship Id="rId384" Type="http://schemas.openxmlformats.org/officeDocument/2006/relationships/hyperlink" Target="https://pbs.twimg.com/profile_banners/759251/1484971402" TargetMode="External"/><Relationship Id="rId2065" Type="http://schemas.openxmlformats.org/officeDocument/2006/relationships/hyperlink" Target="https://twitter.com/jf1234567jf" TargetMode="External"/><Relationship Id="rId3116" Type="http://schemas.openxmlformats.org/officeDocument/2006/relationships/hyperlink" Target="https://t.co/YcuwOjotjV" TargetMode="External"/><Relationship Id="rId4514" Type="http://schemas.openxmlformats.org/officeDocument/2006/relationships/hyperlink" Target="https://pbs.twimg.com/profile_banners/213894931/1483177020" TargetMode="External"/><Relationship Id="rId6686" Type="http://schemas.openxmlformats.org/officeDocument/2006/relationships/hyperlink" Target="http://abs.twimg.com/images/themes/theme1/bg.png" TargetMode="External"/><Relationship Id="rId7737" Type="http://schemas.openxmlformats.org/officeDocument/2006/relationships/hyperlink" Target="http://pbs.twimg.com/profile_images/760811418862096384/SXIVy-8B_normal.jpg" TargetMode="External"/><Relationship Id="rId10718" Type="http://schemas.openxmlformats.org/officeDocument/2006/relationships/hyperlink" Target="https://twitter.com/jurijurijurin" TargetMode="External"/><Relationship Id="rId5288" Type="http://schemas.openxmlformats.org/officeDocument/2006/relationships/hyperlink" Target="https://pbs.twimg.com/profile_banners/46684860/1481629353" TargetMode="External"/><Relationship Id="rId6339" Type="http://schemas.openxmlformats.org/officeDocument/2006/relationships/hyperlink" Target="http://abs.twimg.com/images/themes/theme11/bg.gif" TargetMode="External"/><Relationship Id="rId1898" Type="http://schemas.openxmlformats.org/officeDocument/2006/relationships/hyperlink" Target="http://pbs.twimg.com/profile_images/666482373396049920/STcQ6oOb_normal.jpg" TargetMode="External"/><Relationship Id="rId2949" Type="http://schemas.openxmlformats.org/officeDocument/2006/relationships/hyperlink" Target="http://t.co/B2NNOUX1PE" TargetMode="External"/><Relationship Id="rId6820" Type="http://schemas.openxmlformats.org/officeDocument/2006/relationships/hyperlink" Target="http://abs.twimg.com/images/themes/theme1/bg.png" TargetMode="External"/><Relationship Id="rId4371" Type="http://schemas.openxmlformats.org/officeDocument/2006/relationships/hyperlink" Target="https://pbs.twimg.com/profile_banners/2270466936/1388506030" TargetMode="External"/><Relationship Id="rId5422" Type="http://schemas.openxmlformats.org/officeDocument/2006/relationships/hyperlink" Target="http://pbs.twimg.com/profile_background_images/665820252194922496/GUWIWN45.png" TargetMode="External"/><Relationship Id="rId4024" Type="http://schemas.openxmlformats.org/officeDocument/2006/relationships/hyperlink" Target="https://pbs.twimg.com/profile_banners/592213265/1472934883" TargetMode="External"/><Relationship Id="rId7594" Type="http://schemas.openxmlformats.org/officeDocument/2006/relationships/hyperlink" Target="http://pbs.twimg.com/profile_images/802276002248396800/ZlpzY0_v_normal.jpg" TargetMode="External"/><Relationship Id="rId8992" Type="http://schemas.openxmlformats.org/officeDocument/2006/relationships/hyperlink" Target="http://pbs.twimg.com/profile_images/378800000139321695/c175fcf4f7459cb3fc48b0b34dd7b4b9_normal.jpeg" TargetMode="External"/><Relationship Id="rId11973" Type="http://schemas.openxmlformats.org/officeDocument/2006/relationships/hyperlink" Target="https://twitter.com/opto_bot" TargetMode="External"/><Relationship Id="rId6196" Type="http://schemas.openxmlformats.org/officeDocument/2006/relationships/hyperlink" Target="http://abs.twimg.com/images/themes/theme1/bg.png" TargetMode="External"/><Relationship Id="rId7247" Type="http://schemas.openxmlformats.org/officeDocument/2006/relationships/hyperlink" Target="http://abs.twimg.com/images/themes/theme1/bg.png" TargetMode="External"/><Relationship Id="rId8645" Type="http://schemas.openxmlformats.org/officeDocument/2006/relationships/hyperlink" Target="http://pbs.twimg.com/profile_images/1260347122/marxyinred_normal.jpg" TargetMode="External"/><Relationship Id="rId10575" Type="http://schemas.openxmlformats.org/officeDocument/2006/relationships/hyperlink" Target="https://twitter.com/steve0423" TargetMode="External"/><Relationship Id="rId11626" Type="http://schemas.openxmlformats.org/officeDocument/2006/relationships/hyperlink" Target="https://twitter.com/connieaustintx" TargetMode="External"/><Relationship Id="rId10228" Type="http://schemas.openxmlformats.org/officeDocument/2006/relationships/hyperlink" Target="https://twitter.com/bsonder" TargetMode="External"/><Relationship Id="rId3857" Type="http://schemas.openxmlformats.org/officeDocument/2006/relationships/hyperlink" Target="https://pbs.twimg.com/profile_banners/18743057/1423368574" TargetMode="External"/><Relationship Id="rId4908" Type="http://schemas.openxmlformats.org/officeDocument/2006/relationships/hyperlink" Target="https://pbs.twimg.com/profile_banners/281805591/1417226738" TargetMode="External"/><Relationship Id="rId778" Type="http://schemas.openxmlformats.org/officeDocument/2006/relationships/hyperlink" Target="https://pbs.twimg.com/profile_banners/25050225/1483269898" TargetMode="External"/><Relationship Id="rId2459" Type="http://schemas.openxmlformats.org/officeDocument/2006/relationships/hyperlink" Target="https://twitter.com/ulyssepariser" TargetMode="External"/><Relationship Id="rId6330" Type="http://schemas.openxmlformats.org/officeDocument/2006/relationships/hyperlink" Target="http://pbs.twimg.com/profile_background_images/695752765964886016/Wt0HpU0b.jpg" TargetMode="External"/><Relationship Id="rId9553" Type="http://schemas.openxmlformats.org/officeDocument/2006/relationships/hyperlink" Target="http://pbs.twimg.com/profile_images/822022409939206144/fMWrzqwm_normal.jpg" TargetMode="External"/><Relationship Id="rId1542" Type="http://schemas.openxmlformats.org/officeDocument/2006/relationships/hyperlink" Target="http://pbs.twimg.com/profile_images/822851483167293447/yuxd_gye_normal.jpg" TargetMode="External"/><Relationship Id="rId2940" Type="http://schemas.openxmlformats.org/officeDocument/2006/relationships/hyperlink" Target="http://t.co/pjyNourDqU" TargetMode="External"/><Relationship Id="rId8155" Type="http://schemas.openxmlformats.org/officeDocument/2006/relationships/hyperlink" Target="http://pbs.twimg.com/profile_images/583976910/MilMascaras_normal.jpg" TargetMode="External"/><Relationship Id="rId9206" Type="http://schemas.openxmlformats.org/officeDocument/2006/relationships/hyperlink" Target="http://pbs.twimg.com/profile_images/775867035251253248/7SPC-Z0V_normal.jpg" TargetMode="External"/><Relationship Id="rId10085" Type="http://schemas.openxmlformats.org/officeDocument/2006/relationships/hyperlink" Target="https://twitter.com/pierre_champon" TargetMode="External"/><Relationship Id="rId11136" Type="http://schemas.openxmlformats.org/officeDocument/2006/relationships/hyperlink" Target="https://twitter.com/frowgbat" TargetMode="External"/><Relationship Id="rId11483" Type="http://schemas.openxmlformats.org/officeDocument/2006/relationships/hyperlink" Target="https://twitter.com/davedmart30959" TargetMode="External"/><Relationship Id="rId912" Type="http://schemas.openxmlformats.org/officeDocument/2006/relationships/hyperlink" Target="http://abs.twimg.com/images/themes/theme1/bg.png" TargetMode="External"/><Relationship Id="rId4765" Type="http://schemas.openxmlformats.org/officeDocument/2006/relationships/hyperlink" Target="https://pbs.twimg.com/profile_banners/823273255226187778/1485121791" TargetMode="External"/><Relationship Id="rId5816" Type="http://schemas.openxmlformats.org/officeDocument/2006/relationships/hyperlink" Target="http://abs.twimg.com/images/themes/theme1/bg.png" TargetMode="External"/><Relationship Id="rId288" Type="http://schemas.openxmlformats.org/officeDocument/2006/relationships/hyperlink" Target="https://t.co/kUcklxdsei" TargetMode="External"/><Relationship Id="rId3367" Type="http://schemas.openxmlformats.org/officeDocument/2006/relationships/hyperlink" Target="https://t.co/pKlivSyrAg" TargetMode="External"/><Relationship Id="rId4418" Type="http://schemas.openxmlformats.org/officeDocument/2006/relationships/hyperlink" Target="https://pbs.twimg.com/profile_banners/84144993/1467335794" TargetMode="External"/><Relationship Id="rId7988" Type="http://schemas.openxmlformats.org/officeDocument/2006/relationships/hyperlink" Target="http://pbs.twimg.com/profile_images/770335979005677569/ADF-tuNt_normal.jpg" TargetMode="External"/><Relationship Id="rId10969" Type="http://schemas.openxmlformats.org/officeDocument/2006/relationships/hyperlink" Target="https://twitter.com/joehnewyork" TargetMode="External"/><Relationship Id="rId2450" Type="http://schemas.openxmlformats.org/officeDocument/2006/relationships/hyperlink" Target="https://twitter.com/b4inisrael" TargetMode="External"/><Relationship Id="rId3501" Type="http://schemas.openxmlformats.org/officeDocument/2006/relationships/hyperlink" Target="https://t.co/HHkNY4TsfX" TargetMode="External"/><Relationship Id="rId9063" Type="http://schemas.openxmlformats.org/officeDocument/2006/relationships/hyperlink" Target="http://pbs.twimg.com/profile_images/807332626449068033/PZizLFnd_normal.jpg" TargetMode="External"/><Relationship Id="rId12044" Type="http://schemas.openxmlformats.org/officeDocument/2006/relationships/hyperlink" Target="https://twitter.com/smkfed" TargetMode="External"/><Relationship Id="rId422" Type="http://schemas.openxmlformats.org/officeDocument/2006/relationships/hyperlink" Target="https://pbs.twimg.com/profile_banners/16043967/1480178047" TargetMode="External"/><Relationship Id="rId1052" Type="http://schemas.openxmlformats.org/officeDocument/2006/relationships/hyperlink" Target="http://abs.twimg.com/images/themes/theme15/bg.png" TargetMode="External"/><Relationship Id="rId2103" Type="http://schemas.openxmlformats.org/officeDocument/2006/relationships/hyperlink" Target="https://twitter.com/peanutmama" TargetMode="External"/><Relationship Id="rId5673" Type="http://schemas.openxmlformats.org/officeDocument/2006/relationships/hyperlink" Target="http://abs.twimg.com/images/themes/theme1/bg.png" TargetMode="External"/><Relationship Id="rId4275" Type="http://schemas.openxmlformats.org/officeDocument/2006/relationships/hyperlink" Target="https://pbs.twimg.com/profile_banners/754241919291625472/1477651149" TargetMode="External"/><Relationship Id="rId5326" Type="http://schemas.openxmlformats.org/officeDocument/2006/relationships/hyperlink" Target="https://pbs.twimg.com/profile_banners/2321904697/1483282482" TargetMode="External"/><Relationship Id="rId6724" Type="http://schemas.openxmlformats.org/officeDocument/2006/relationships/hyperlink" Target="http://abs.twimg.com/images/themes/theme14/bg.gif" TargetMode="External"/><Relationship Id="rId8896" Type="http://schemas.openxmlformats.org/officeDocument/2006/relationships/hyperlink" Target="http://pbs.twimg.com/profile_images/819368410870120453/B9EyzUIC_normal.jpg" TargetMode="External"/><Relationship Id="rId9947" Type="http://schemas.openxmlformats.org/officeDocument/2006/relationships/hyperlink" Target="https://twitter.com/paulcarmichaelv" TargetMode="External"/><Relationship Id="rId11877" Type="http://schemas.openxmlformats.org/officeDocument/2006/relationships/hyperlink" Target="https://twitter.com/minhkular" TargetMode="External"/><Relationship Id="rId1936" Type="http://schemas.openxmlformats.org/officeDocument/2006/relationships/hyperlink" Target="http://pbs.twimg.com/profile_images/815324718798618625/svhouToY_normal.jpg" TargetMode="External"/><Relationship Id="rId7498" Type="http://schemas.openxmlformats.org/officeDocument/2006/relationships/hyperlink" Target="http://pbs.twimg.com/profile_images/822505774463287301/jH5ig_i5_normal.jpg" TargetMode="External"/><Relationship Id="rId8549" Type="http://schemas.openxmlformats.org/officeDocument/2006/relationships/hyperlink" Target="http://pbs.twimg.com/profile_images/735895552022351873/DvBpjxTV_normal.jpg" TargetMode="External"/><Relationship Id="rId10479" Type="http://schemas.openxmlformats.org/officeDocument/2006/relationships/hyperlink" Target="https://twitter.com/sixfootfine" TargetMode="External"/><Relationship Id="rId3011" Type="http://schemas.openxmlformats.org/officeDocument/2006/relationships/hyperlink" Target="https://t.co/AyfrjzuzKo" TargetMode="External"/><Relationship Id="rId6581" Type="http://schemas.openxmlformats.org/officeDocument/2006/relationships/hyperlink" Target="http://abs.twimg.com/images/themes/theme4/bg.gif" TargetMode="External"/><Relationship Id="rId7632" Type="http://schemas.openxmlformats.org/officeDocument/2006/relationships/hyperlink" Target="http://pbs.twimg.com/profile_images/767328435827904512/Ik4Vd_4o_normal.jpg" TargetMode="External"/><Relationship Id="rId10960" Type="http://schemas.openxmlformats.org/officeDocument/2006/relationships/hyperlink" Target="https://twitter.com/essentialearl" TargetMode="External"/><Relationship Id="rId5183" Type="http://schemas.openxmlformats.org/officeDocument/2006/relationships/hyperlink" Target="https://pbs.twimg.com/profile_banners/249764236/1485223629" TargetMode="External"/><Relationship Id="rId6234" Type="http://schemas.openxmlformats.org/officeDocument/2006/relationships/hyperlink" Target="http://abs.twimg.com/images/themes/theme1/bg.png" TargetMode="External"/><Relationship Id="rId10613" Type="http://schemas.openxmlformats.org/officeDocument/2006/relationships/hyperlink" Target="https://twitter.com/melindaetsz" TargetMode="External"/><Relationship Id="rId9457" Type="http://schemas.openxmlformats.org/officeDocument/2006/relationships/hyperlink" Target="http://pbs.twimg.com/profile_images/707216823612084224/PUkxZf4a_normal.jpg" TargetMode="External"/><Relationship Id="rId1793" Type="http://schemas.openxmlformats.org/officeDocument/2006/relationships/hyperlink" Target="http://pbs.twimg.com/profile_images/1845190379/avatar_vecji_normal.jpg" TargetMode="External"/><Relationship Id="rId2844" Type="http://schemas.openxmlformats.org/officeDocument/2006/relationships/hyperlink" Target="https://t.co/PNVaXBCApy" TargetMode="External"/><Relationship Id="rId8059" Type="http://schemas.openxmlformats.org/officeDocument/2006/relationships/hyperlink" Target="http://pbs.twimg.com/profile_images/814583753498624001/M_C7ft6t_normal.jpg" TargetMode="External"/><Relationship Id="rId11387" Type="http://schemas.openxmlformats.org/officeDocument/2006/relationships/hyperlink" Target="https://twitter.com/kevin_ftw" TargetMode="External"/><Relationship Id="rId816" Type="http://schemas.openxmlformats.org/officeDocument/2006/relationships/hyperlink" Target="http://pbs.twimg.com/profile_background_images/634971865216217089/LZ2dED4J.jpg" TargetMode="External"/><Relationship Id="rId1446" Type="http://schemas.openxmlformats.org/officeDocument/2006/relationships/hyperlink" Target="http://pbs.twimg.com/profile_images/759478721808068608/F5s3fgyl_normal.jpg" TargetMode="External"/><Relationship Id="rId4669" Type="http://schemas.openxmlformats.org/officeDocument/2006/relationships/hyperlink" Target="https://pbs.twimg.com/profile_banners/785611822304866304/1476141716" TargetMode="External"/><Relationship Id="rId8540" Type="http://schemas.openxmlformats.org/officeDocument/2006/relationships/hyperlink" Target="http://pbs.twimg.com/profile_images/760845192639512576/L0qLlIq__normal.jpg" TargetMode="External"/><Relationship Id="rId10470" Type="http://schemas.openxmlformats.org/officeDocument/2006/relationships/hyperlink" Target="https://twitter.com/carpentercougar" TargetMode="External"/><Relationship Id="rId11521" Type="http://schemas.openxmlformats.org/officeDocument/2006/relationships/hyperlink" Target="https://twitter.com/el_rulander" TargetMode="External"/><Relationship Id="rId6091" Type="http://schemas.openxmlformats.org/officeDocument/2006/relationships/hyperlink" Target="http://abs.twimg.com/images/themes/theme1/bg.png" TargetMode="External"/><Relationship Id="rId7142" Type="http://schemas.openxmlformats.org/officeDocument/2006/relationships/hyperlink" Target="http://abs.twimg.com/images/themes/theme1/bg.png" TargetMode="External"/><Relationship Id="rId10123" Type="http://schemas.openxmlformats.org/officeDocument/2006/relationships/hyperlink" Target="https://twitter.com/maijalipasti" TargetMode="External"/><Relationship Id="rId3752" Type="http://schemas.openxmlformats.org/officeDocument/2006/relationships/hyperlink" Target="https://pbs.twimg.com/profile_banners/107839313/1459398270" TargetMode="External"/><Relationship Id="rId673" Type="http://schemas.openxmlformats.org/officeDocument/2006/relationships/hyperlink" Target="https://pbs.twimg.com/profile_banners/10931362/1355210285" TargetMode="External"/><Relationship Id="rId2354" Type="http://schemas.openxmlformats.org/officeDocument/2006/relationships/hyperlink" Target="https://twitter.com/somexlcan" TargetMode="External"/><Relationship Id="rId3405" Type="http://schemas.openxmlformats.org/officeDocument/2006/relationships/hyperlink" Target="https://t.co/DHEEeIY24p" TargetMode="External"/><Relationship Id="rId4803" Type="http://schemas.openxmlformats.org/officeDocument/2006/relationships/hyperlink" Target="https://pbs.twimg.com/profile_banners/823540999276400641/1485219491" TargetMode="External"/><Relationship Id="rId326" Type="http://schemas.openxmlformats.org/officeDocument/2006/relationships/hyperlink" Target="https://pbs.twimg.com/profile_banners/798129102154768384/1479857317" TargetMode="External"/><Relationship Id="rId2007" Type="http://schemas.openxmlformats.org/officeDocument/2006/relationships/hyperlink" Target="https://twitter.com/new_right_news" TargetMode="External"/><Relationship Id="rId6975" Type="http://schemas.openxmlformats.org/officeDocument/2006/relationships/hyperlink" Target="http://pbs.twimg.com/profile_background_images/590684749821136896/jKWMS-OH.jpg" TargetMode="External"/><Relationship Id="rId4179" Type="http://schemas.openxmlformats.org/officeDocument/2006/relationships/hyperlink" Target="https://pbs.twimg.com/profile_banners/781992001201852416/1483201573" TargetMode="External"/><Relationship Id="rId5577" Type="http://schemas.openxmlformats.org/officeDocument/2006/relationships/hyperlink" Target="http://abs.twimg.com/images/themes/theme1/bg.png" TargetMode="External"/><Relationship Id="rId6628" Type="http://schemas.openxmlformats.org/officeDocument/2006/relationships/hyperlink" Target="http://abs.twimg.com/images/themes/theme9/bg.gif" TargetMode="External"/><Relationship Id="rId8050" Type="http://schemas.openxmlformats.org/officeDocument/2006/relationships/hyperlink" Target="http://pbs.twimg.com/profile_images/822257345908633601/OCKRhaAb_normal.jpg" TargetMode="External"/><Relationship Id="rId9101" Type="http://schemas.openxmlformats.org/officeDocument/2006/relationships/hyperlink" Target="http://pbs.twimg.com/profile_images/681651761271193600/RT-WsJDh_normal.jpg" TargetMode="External"/><Relationship Id="rId11031" Type="http://schemas.openxmlformats.org/officeDocument/2006/relationships/hyperlink" Target="https://twitter.com/ruggerhuggermom" TargetMode="External"/><Relationship Id="rId4660" Type="http://schemas.openxmlformats.org/officeDocument/2006/relationships/hyperlink" Target="https://pbs.twimg.com/profile_banners/3413042165/1476046650" TargetMode="External"/><Relationship Id="rId5711" Type="http://schemas.openxmlformats.org/officeDocument/2006/relationships/hyperlink" Target="http://abs.twimg.com/images/themes/theme14/bg.gif" TargetMode="External"/><Relationship Id="rId3262" Type="http://schemas.openxmlformats.org/officeDocument/2006/relationships/hyperlink" Target="https://t.co/6CwyUMzlou" TargetMode="External"/><Relationship Id="rId4313" Type="http://schemas.openxmlformats.org/officeDocument/2006/relationships/hyperlink" Target="https://pbs.twimg.com/profile_banners/22113603/1478699043" TargetMode="External"/><Relationship Id="rId7883" Type="http://schemas.openxmlformats.org/officeDocument/2006/relationships/hyperlink" Target="http://pbs.twimg.com/profile_images/820638930143952896/j4qK47ls_normal.jpg" TargetMode="External"/><Relationship Id="rId183" Type="http://schemas.openxmlformats.org/officeDocument/2006/relationships/hyperlink" Target="http://t.co/kgq9NQ3aO6" TargetMode="External"/><Relationship Id="rId6485" Type="http://schemas.openxmlformats.org/officeDocument/2006/relationships/hyperlink" Target="http://abs.twimg.com/images/themes/theme1/bg.png" TargetMode="External"/><Relationship Id="rId7536" Type="http://schemas.openxmlformats.org/officeDocument/2006/relationships/hyperlink" Target="http://pbs.twimg.com/profile_images/797856087483486208/L_xaOcnk_normal.jpg" TargetMode="External"/><Relationship Id="rId8934" Type="http://schemas.openxmlformats.org/officeDocument/2006/relationships/hyperlink" Target="http://pbs.twimg.com/profile_images/649172248201445376/H_HGAuF9_normal.jpg" TargetMode="External"/><Relationship Id="rId10864" Type="http://schemas.openxmlformats.org/officeDocument/2006/relationships/hyperlink" Target="https://twitter.com/norwichnews" TargetMode="External"/><Relationship Id="rId11915" Type="http://schemas.openxmlformats.org/officeDocument/2006/relationships/hyperlink" Target="https://twitter.com/drheidibach" TargetMode="External"/><Relationship Id="rId5087" Type="http://schemas.openxmlformats.org/officeDocument/2006/relationships/hyperlink" Target="https://pbs.twimg.com/profile_banners/2731433189/1484956877" TargetMode="External"/><Relationship Id="rId6138" Type="http://schemas.openxmlformats.org/officeDocument/2006/relationships/hyperlink" Target="http://pbs.twimg.com/profile_background_images/96514019/n619841021_2034706_6153543.jpg" TargetMode="External"/><Relationship Id="rId10517" Type="http://schemas.openxmlformats.org/officeDocument/2006/relationships/hyperlink" Target="https://twitter.com/echoechor" TargetMode="External"/><Relationship Id="rId1697" Type="http://schemas.openxmlformats.org/officeDocument/2006/relationships/hyperlink" Target="http://pbs.twimg.com/profile_images/745905602627514368/GFTZ5YBK_normal.jpg" TargetMode="External"/><Relationship Id="rId2748" Type="http://schemas.openxmlformats.org/officeDocument/2006/relationships/hyperlink" Target="https://t.co/ade2ukKLLd" TargetMode="External"/><Relationship Id="rId4170" Type="http://schemas.openxmlformats.org/officeDocument/2006/relationships/hyperlink" Target="https://pbs.twimg.com/profile_banners/2438971343/1444853533" TargetMode="External"/><Relationship Id="rId5221" Type="http://schemas.openxmlformats.org/officeDocument/2006/relationships/hyperlink" Target="https://pbs.twimg.com/profile_banners/346921876/1485019130" TargetMode="External"/><Relationship Id="rId8791" Type="http://schemas.openxmlformats.org/officeDocument/2006/relationships/hyperlink" Target="http://pbs.twimg.com/profile_images/378800000595810901/a3a5838736aaa36e2e88657d885b7b5b_normal.jpeg" TargetMode="External"/><Relationship Id="rId9842" Type="http://schemas.openxmlformats.org/officeDocument/2006/relationships/hyperlink" Target="https://twitter.com/susiemm413" TargetMode="External"/><Relationship Id="rId56" Type="http://schemas.openxmlformats.org/officeDocument/2006/relationships/hyperlink" Target="https://t.co/g6HFMZmdSX" TargetMode="External"/><Relationship Id="rId1831" Type="http://schemas.openxmlformats.org/officeDocument/2006/relationships/hyperlink" Target="http://pbs.twimg.com/profile_images/803801499042279424/LVH8k1KX_normal.jpg" TargetMode="External"/><Relationship Id="rId7393" Type="http://schemas.openxmlformats.org/officeDocument/2006/relationships/hyperlink" Target="http://pbs.twimg.com/profile_images/788788111635517440/la3wTh-2_normal.jpg" TargetMode="External"/><Relationship Id="rId8444" Type="http://schemas.openxmlformats.org/officeDocument/2006/relationships/hyperlink" Target="http://pbs.twimg.com/profile_images/748138023783628800/GBY8UQIT_normal.jpg" TargetMode="External"/><Relationship Id="rId10374" Type="http://schemas.openxmlformats.org/officeDocument/2006/relationships/hyperlink" Target="https://twitter.com/jaleely" TargetMode="External"/><Relationship Id="rId11425" Type="http://schemas.openxmlformats.org/officeDocument/2006/relationships/hyperlink" Target="https://twitter.com/jack_mieoff" TargetMode="External"/><Relationship Id="rId11772" Type="http://schemas.openxmlformats.org/officeDocument/2006/relationships/hyperlink" Target="https://twitter.com/sweeneyabc" TargetMode="External"/><Relationship Id="rId7046" Type="http://schemas.openxmlformats.org/officeDocument/2006/relationships/hyperlink" Target="http://abs.twimg.com/images/themes/theme1/bg.png" TargetMode="External"/><Relationship Id="rId10027" Type="http://schemas.openxmlformats.org/officeDocument/2006/relationships/hyperlink" Target="https://twitter.com/susanwiggleywoo" TargetMode="External"/><Relationship Id="rId577" Type="http://schemas.openxmlformats.org/officeDocument/2006/relationships/hyperlink" Target="https://pbs.twimg.com/profile_banners/12397992/1351467720" TargetMode="External"/><Relationship Id="rId2258" Type="http://schemas.openxmlformats.org/officeDocument/2006/relationships/hyperlink" Target="https://twitter.com/briansantamaria" TargetMode="External"/><Relationship Id="rId3656" Type="http://schemas.openxmlformats.org/officeDocument/2006/relationships/hyperlink" Target="https://pbs.twimg.com/profile_banners/65058228/1464604921" TargetMode="External"/><Relationship Id="rId4707" Type="http://schemas.openxmlformats.org/officeDocument/2006/relationships/hyperlink" Target="https://pbs.twimg.com/profile_banners/2409181620/1426974289" TargetMode="External"/><Relationship Id="rId3309" Type="http://schemas.openxmlformats.org/officeDocument/2006/relationships/hyperlink" Target="http://t.co/soHpo8ykg2" TargetMode="External"/><Relationship Id="rId6879" Type="http://schemas.openxmlformats.org/officeDocument/2006/relationships/hyperlink" Target="http://abs.twimg.com/images/themes/theme1/bg.png" TargetMode="External"/><Relationship Id="rId9352" Type="http://schemas.openxmlformats.org/officeDocument/2006/relationships/hyperlink" Target="http://pbs.twimg.com/profile_images/818670655344406529/rXIEIBUA_normal.jpg" TargetMode="External"/><Relationship Id="rId11282" Type="http://schemas.openxmlformats.org/officeDocument/2006/relationships/hyperlink" Target="https://twitter.com/lisadowney22882" TargetMode="External"/><Relationship Id="rId711" Type="http://schemas.openxmlformats.org/officeDocument/2006/relationships/hyperlink" Target="https://pbs.twimg.com/profile_banners/120102960/1484674435" TargetMode="External"/><Relationship Id="rId1341" Type="http://schemas.openxmlformats.org/officeDocument/2006/relationships/hyperlink" Target="http://pbs.twimg.com/profile_images/467831206910771200/gx8o7bi9_normal.jpeg" TargetMode="External"/><Relationship Id="rId5962" Type="http://schemas.openxmlformats.org/officeDocument/2006/relationships/hyperlink" Target="http://abs.twimg.com/images/themes/theme1/bg.png" TargetMode="External"/><Relationship Id="rId9005" Type="http://schemas.openxmlformats.org/officeDocument/2006/relationships/hyperlink" Target="http://pbs.twimg.com/profile_images/2838043597/51e8e31b59592329ec9a78edf9eb9ecd_normal.jpeg" TargetMode="External"/><Relationship Id="rId4564" Type="http://schemas.openxmlformats.org/officeDocument/2006/relationships/hyperlink" Target="https://pbs.twimg.com/profile_banners/172947906/1421557901" TargetMode="External"/><Relationship Id="rId5615" Type="http://schemas.openxmlformats.org/officeDocument/2006/relationships/hyperlink" Target="http://abs.twimg.com/images/themes/theme1/bg.png" TargetMode="External"/><Relationship Id="rId3166" Type="http://schemas.openxmlformats.org/officeDocument/2006/relationships/hyperlink" Target="http://t.co/jz0lKk1KHK" TargetMode="External"/><Relationship Id="rId4217" Type="http://schemas.openxmlformats.org/officeDocument/2006/relationships/hyperlink" Target="https://pbs.twimg.com/profile_banners/307175159/1468360440" TargetMode="External"/><Relationship Id="rId6389" Type="http://schemas.openxmlformats.org/officeDocument/2006/relationships/hyperlink" Target="http://abs.twimg.com/images/themes/theme1/bg.png" TargetMode="External"/><Relationship Id="rId7787" Type="http://schemas.openxmlformats.org/officeDocument/2006/relationships/hyperlink" Target="http://pbs.twimg.com/profile_images/740544658401579009/VPj4bP0I_normal.jpg" TargetMode="External"/><Relationship Id="rId8838" Type="http://schemas.openxmlformats.org/officeDocument/2006/relationships/hyperlink" Target="http://pbs.twimg.com/profile_images/818945979764178944/RHh_C9Lo_normal.jpg" TargetMode="External"/><Relationship Id="rId10768" Type="http://schemas.openxmlformats.org/officeDocument/2006/relationships/hyperlink" Target="https://twitter.com/shrouded_fossil" TargetMode="External"/><Relationship Id="rId11819" Type="http://schemas.openxmlformats.org/officeDocument/2006/relationships/hyperlink" Target="https://twitter.com/rise_and_resist" TargetMode="External"/><Relationship Id="rId2999" Type="http://schemas.openxmlformats.org/officeDocument/2006/relationships/hyperlink" Target="https://t.co/zYcW9l0RWr" TargetMode="External"/><Relationship Id="rId3300" Type="http://schemas.openxmlformats.org/officeDocument/2006/relationships/hyperlink" Target="http://t.co/LIpsTeu2zy" TargetMode="External"/><Relationship Id="rId6870" Type="http://schemas.openxmlformats.org/officeDocument/2006/relationships/hyperlink" Target="http://abs.twimg.com/images/themes/theme1/bg.png" TargetMode="External"/><Relationship Id="rId7921" Type="http://schemas.openxmlformats.org/officeDocument/2006/relationships/hyperlink" Target="http://pbs.twimg.com/profile_images/801174963419889665/ZtDA5Wcf_normal.jpg" TargetMode="External"/><Relationship Id="rId221" Type="http://schemas.openxmlformats.org/officeDocument/2006/relationships/hyperlink" Target="https://t.co/QW2gnn3dzN" TargetMode="External"/><Relationship Id="rId5472" Type="http://schemas.openxmlformats.org/officeDocument/2006/relationships/hyperlink" Target="http://abs.twimg.com/images/themes/theme1/bg.png" TargetMode="External"/><Relationship Id="rId6523" Type="http://schemas.openxmlformats.org/officeDocument/2006/relationships/hyperlink" Target="http://pbs.twimg.com/profile_background_images/491153244484141056/dMEq6fm5.jpeg" TargetMode="External"/><Relationship Id="rId10902" Type="http://schemas.openxmlformats.org/officeDocument/2006/relationships/hyperlink" Target="https://twitter.com/taritac" TargetMode="External"/><Relationship Id="rId4074" Type="http://schemas.openxmlformats.org/officeDocument/2006/relationships/hyperlink" Target="https://pbs.twimg.com/profile_banners/2818999834/1455465270" TargetMode="External"/><Relationship Id="rId5125" Type="http://schemas.openxmlformats.org/officeDocument/2006/relationships/hyperlink" Target="https://pbs.twimg.com/profile_banners/102862980/1478325017" TargetMode="External"/><Relationship Id="rId8695" Type="http://schemas.openxmlformats.org/officeDocument/2006/relationships/hyperlink" Target="http://pbs.twimg.com/profile_images/769219148647923712/-yZijVPH_normal.jpg" TargetMode="External"/><Relationship Id="rId9746" Type="http://schemas.openxmlformats.org/officeDocument/2006/relationships/hyperlink" Target="https://twitter.com/sotelolaure" TargetMode="External"/><Relationship Id="rId7297" Type="http://schemas.openxmlformats.org/officeDocument/2006/relationships/hyperlink" Target="http://pbs.twimg.com/profile_images/807131971730051072/U0bxekLH_normal.jpg" TargetMode="External"/><Relationship Id="rId8348" Type="http://schemas.openxmlformats.org/officeDocument/2006/relationships/hyperlink" Target="http://pbs.twimg.com/profile_images/700347101377474560/_G6qqzzZ_normal.jpg" TargetMode="External"/><Relationship Id="rId10278" Type="http://schemas.openxmlformats.org/officeDocument/2006/relationships/hyperlink" Target="https://twitter.com/messinamm205" TargetMode="External"/><Relationship Id="rId11676" Type="http://schemas.openxmlformats.org/officeDocument/2006/relationships/hyperlink" Target="https://twitter.com/dollfinish" TargetMode="External"/><Relationship Id="rId1735" Type="http://schemas.openxmlformats.org/officeDocument/2006/relationships/hyperlink" Target="http://pbs.twimg.com/profile_images/549173273796161538/c7FYc1Cy_normal.jpeg" TargetMode="External"/><Relationship Id="rId11329" Type="http://schemas.openxmlformats.org/officeDocument/2006/relationships/hyperlink" Target="https://twitter.com/microwaved_cat" TargetMode="External"/><Relationship Id="rId4958" Type="http://schemas.openxmlformats.org/officeDocument/2006/relationships/hyperlink" Target="https://pbs.twimg.com/profile_banners/33052206/1484884394" TargetMode="External"/><Relationship Id="rId11810" Type="http://schemas.openxmlformats.org/officeDocument/2006/relationships/hyperlink" Target="https://twitter.com/windsurf13" TargetMode="External"/><Relationship Id="rId6380" Type="http://schemas.openxmlformats.org/officeDocument/2006/relationships/hyperlink" Target="http://abs.twimg.com/images/themes/theme14/bg.gif" TargetMode="External"/><Relationship Id="rId7431" Type="http://schemas.openxmlformats.org/officeDocument/2006/relationships/hyperlink" Target="http://pbs.twimg.com/profile_images/823476040945246208/lFTj1Npn_normal.jpg" TargetMode="External"/><Relationship Id="rId10412" Type="http://schemas.openxmlformats.org/officeDocument/2006/relationships/hyperlink" Target="https://twitter.com/hippycatlover" TargetMode="External"/><Relationship Id="rId2990" Type="http://schemas.openxmlformats.org/officeDocument/2006/relationships/hyperlink" Target="https://t.co/wc5GLQ9gpP" TargetMode="External"/><Relationship Id="rId6033" Type="http://schemas.openxmlformats.org/officeDocument/2006/relationships/hyperlink" Target="http://pbs.twimg.com/profile_background_images/378800000076213085/5515ff298890efb6af820c3d7554549a.png" TargetMode="External"/><Relationship Id="rId962" Type="http://schemas.openxmlformats.org/officeDocument/2006/relationships/hyperlink" Target="http://pbs.twimg.com/profile_background_images/464412000840212480/Qs5ymrZp.jpeg" TargetMode="External"/><Relationship Id="rId1592" Type="http://schemas.openxmlformats.org/officeDocument/2006/relationships/hyperlink" Target="http://pbs.twimg.com/profile_images/750809171080151040/e0P0Yzbv_normal.jpg" TargetMode="External"/><Relationship Id="rId2643" Type="http://schemas.openxmlformats.org/officeDocument/2006/relationships/hyperlink" Target="https://t.co/15yO1xwZ2s" TargetMode="External"/><Relationship Id="rId9256" Type="http://schemas.openxmlformats.org/officeDocument/2006/relationships/hyperlink" Target="http://pbs.twimg.com/profile_images/744969284980346882/P95RkrHp_normal.jpg" TargetMode="External"/><Relationship Id="rId11186" Type="http://schemas.openxmlformats.org/officeDocument/2006/relationships/hyperlink" Target="https://twitter.com/e_belike" TargetMode="External"/><Relationship Id="rId615" Type="http://schemas.openxmlformats.org/officeDocument/2006/relationships/hyperlink" Target="https://pbs.twimg.com/profile_banners/102839378/1399645088" TargetMode="External"/><Relationship Id="rId1245" Type="http://schemas.openxmlformats.org/officeDocument/2006/relationships/hyperlink" Target="http://abs.twimg.com/images/themes/theme14/bg.gif" TargetMode="External"/><Relationship Id="rId4468" Type="http://schemas.openxmlformats.org/officeDocument/2006/relationships/hyperlink" Target="https://pbs.twimg.com/profile_banners/2719032460/1485043684" TargetMode="External"/><Relationship Id="rId5866" Type="http://schemas.openxmlformats.org/officeDocument/2006/relationships/hyperlink" Target="http://abs.twimg.com/images/themes/theme1/bg.png" TargetMode="External"/><Relationship Id="rId6917" Type="http://schemas.openxmlformats.org/officeDocument/2006/relationships/hyperlink" Target="http://abs.twimg.com/images/themes/theme1/bg.png" TargetMode="External"/><Relationship Id="rId5519" Type="http://schemas.openxmlformats.org/officeDocument/2006/relationships/hyperlink" Target="http://pbs.twimg.com/profile_background_images/209192610/VictoriaQuadra_077.jpg" TargetMode="External"/><Relationship Id="rId11320" Type="http://schemas.openxmlformats.org/officeDocument/2006/relationships/hyperlink" Target="https://twitter.com/fawkes_henry" TargetMode="External"/><Relationship Id="rId3551" Type="http://schemas.openxmlformats.org/officeDocument/2006/relationships/hyperlink" Target="https://pbs.twimg.com/profile_banners/302699606/1422457461" TargetMode="External"/><Relationship Id="rId4602" Type="http://schemas.openxmlformats.org/officeDocument/2006/relationships/hyperlink" Target="https://pbs.twimg.com/profile_banners/932686976/1465585656" TargetMode="External"/><Relationship Id="rId12094" Type="http://schemas.openxmlformats.org/officeDocument/2006/relationships/hyperlink" Target="https://twitter.com/winston1984_101" TargetMode="External"/><Relationship Id="rId472" Type="http://schemas.openxmlformats.org/officeDocument/2006/relationships/hyperlink" Target="https://pbs.twimg.com/profile_banners/620571475/1485143311" TargetMode="External"/><Relationship Id="rId2153" Type="http://schemas.openxmlformats.org/officeDocument/2006/relationships/hyperlink" Target="https://twitter.com/jonyblueyoshiko" TargetMode="External"/><Relationship Id="rId3204" Type="http://schemas.openxmlformats.org/officeDocument/2006/relationships/hyperlink" Target="https://t.co/B6YO8fQey3" TargetMode="External"/><Relationship Id="rId6774" Type="http://schemas.openxmlformats.org/officeDocument/2006/relationships/hyperlink" Target="http://abs.twimg.com/images/themes/theme1/bg.png" TargetMode="External"/><Relationship Id="rId7825" Type="http://schemas.openxmlformats.org/officeDocument/2006/relationships/hyperlink" Target="http://pbs.twimg.com/profile_images/621166437126639616/_DaAkcCO_normal.jpg" TargetMode="External"/><Relationship Id="rId125" Type="http://schemas.openxmlformats.org/officeDocument/2006/relationships/hyperlink" Target="http://t.co/wt2ed3XGGr" TargetMode="External"/><Relationship Id="rId5376" Type="http://schemas.openxmlformats.org/officeDocument/2006/relationships/hyperlink" Target="http://abs.twimg.com/images/themes/theme15/bg.png" TargetMode="External"/><Relationship Id="rId6427" Type="http://schemas.openxmlformats.org/officeDocument/2006/relationships/hyperlink" Target="http://abs.twimg.com/images/themes/theme1/bg.png" TargetMode="External"/><Relationship Id="rId10806" Type="http://schemas.openxmlformats.org/officeDocument/2006/relationships/hyperlink" Target="https://twitter.com/cariker_f" TargetMode="External"/><Relationship Id="rId5029" Type="http://schemas.openxmlformats.org/officeDocument/2006/relationships/hyperlink" Target="https://pbs.twimg.com/profile_banners/992168528/1423879189" TargetMode="External"/><Relationship Id="rId8599" Type="http://schemas.openxmlformats.org/officeDocument/2006/relationships/hyperlink" Target="http://pbs.twimg.com/profile_images/823468138448744450/kZDUXne6_normal.jpg" TargetMode="External"/><Relationship Id="rId9997" Type="http://schemas.openxmlformats.org/officeDocument/2006/relationships/hyperlink" Target="https://twitter.com/mikeydelrey1" TargetMode="External"/><Relationship Id="rId1986" Type="http://schemas.openxmlformats.org/officeDocument/2006/relationships/hyperlink" Target="https://twitter.com/keitholbermann" TargetMode="External"/><Relationship Id="rId1639" Type="http://schemas.openxmlformats.org/officeDocument/2006/relationships/hyperlink" Target="http://pbs.twimg.com/profile_images/814394307109126144/RAMej3ja_normal.jpg" TargetMode="External"/><Relationship Id="rId3061" Type="http://schemas.openxmlformats.org/officeDocument/2006/relationships/hyperlink" Target="http://t.co/ixedBcnTY3" TargetMode="External"/><Relationship Id="rId5510" Type="http://schemas.openxmlformats.org/officeDocument/2006/relationships/hyperlink" Target="http://pbs.twimg.com/profile_background_images/378800000074064530/85063e5df60ec76a731e6ea752d0381b.jpeg" TargetMode="External"/><Relationship Id="rId4112" Type="http://schemas.openxmlformats.org/officeDocument/2006/relationships/hyperlink" Target="https://pbs.twimg.com/profile_banners/228850708/1484932616" TargetMode="External"/><Relationship Id="rId7682" Type="http://schemas.openxmlformats.org/officeDocument/2006/relationships/hyperlink" Target="http://pbs.twimg.com/profile_images/568164885213622272/zspWrKpa_normal.png" TargetMode="External"/><Relationship Id="rId8733" Type="http://schemas.openxmlformats.org/officeDocument/2006/relationships/hyperlink" Target="http://pbs.twimg.com/profile_images/736195810602405888/UZhr7VKb_normal.jpg" TargetMode="External"/><Relationship Id="rId10663" Type="http://schemas.openxmlformats.org/officeDocument/2006/relationships/hyperlink" Target="https://twitter.com/thejohnnantz" TargetMode="External"/><Relationship Id="rId11714" Type="http://schemas.openxmlformats.org/officeDocument/2006/relationships/hyperlink" Target="https://twitter.com/sandrakayward3" TargetMode="External"/><Relationship Id="rId6284" Type="http://schemas.openxmlformats.org/officeDocument/2006/relationships/hyperlink" Target="http://pbs.twimg.com/profile_background_images/54420517/Fifaworldcup_bhavesh_-_Copy.jpg" TargetMode="External"/><Relationship Id="rId7335" Type="http://schemas.openxmlformats.org/officeDocument/2006/relationships/hyperlink" Target="http://pbs.twimg.com/profile_images/788695258322333696/5Sg1-nRG_normal.jpg" TargetMode="External"/><Relationship Id="rId10316" Type="http://schemas.openxmlformats.org/officeDocument/2006/relationships/hyperlink" Target="https://twitter.com/theonudrumline" TargetMode="External"/><Relationship Id="rId2894" Type="http://schemas.openxmlformats.org/officeDocument/2006/relationships/hyperlink" Target="https://t.co/KCYZOVxYWh" TargetMode="External"/><Relationship Id="rId866" Type="http://schemas.openxmlformats.org/officeDocument/2006/relationships/hyperlink" Target="http://abs.twimg.com/images/themes/theme1/bg.png" TargetMode="External"/><Relationship Id="rId1496" Type="http://schemas.openxmlformats.org/officeDocument/2006/relationships/hyperlink" Target="http://pbs.twimg.com/profile_images/661208420410871808/H9vijXQm_normal.jpg" TargetMode="External"/><Relationship Id="rId2547" Type="http://schemas.openxmlformats.org/officeDocument/2006/relationships/hyperlink" Target="https://twitter.com/rickystx1" TargetMode="External"/><Relationship Id="rId3945" Type="http://schemas.openxmlformats.org/officeDocument/2006/relationships/hyperlink" Target="https://pbs.twimg.com/profile_banners/2382623347/1483634448" TargetMode="External"/><Relationship Id="rId519" Type="http://schemas.openxmlformats.org/officeDocument/2006/relationships/hyperlink" Target="https://pbs.twimg.com/profile_banners/772678230/1373925339" TargetMode="External"/><Relationship Id="rId1149" Type="http://schemas.openxmlformats.org/officeDocument/2006/relationships/hyperlink" Target="http://abs.twimg.com/images/themes/theme9/bg.gif" TargetMode="External"/><Relationship Id="rId5020" Type="http://schemas.openxmlformats.org/officeDocument/2006/relationships/hyperlink" Target="https://pbs.twimg.com/profile_banners/315296719/1407005890" TargetMode="External"/><Relationship Id="rId7192" Type="http://schemas.openxmlformats.org/officeDocument/2006/relationships/hyperlink" Target="http://pbs.twimg.com/profile_background_images/625697424934350848/qR8YKO8G.jpg" TargetMode="External"/><Relationship Id="rId8590" Type="http://schemas.openxmlformats.org/officeDocument/2006/relationships/hyperlink" Target="http://pbs.twimg.com/profile_images/796828527534358528/a_xHw87k_normal.jpg" TargetMode="External"/><Relationship Id="rId9641" Type="http://schemas.openxmlformats.org/officeDocument/2006/relationships/hyperlink" Target="http://pbs.twimg.com/profile_images/756629705978019840/vwPBZybU_normal.jpg" TargetMode="External"/><Relationship Id="rId11571" Type="http://schemas.openxmlformats.org/officeDocument/2006/relationships/hyperlink" Target="https://twitter.com/msb971" TargetMode="External"/><Relationship Id="rId1630" Type="http://schemas.openxmlformats.org/officeDocument/2006/relationships/hyperlink" Target="http://abs.twimg.com/sticky/default_profile_images/default_profile_5_normal.png" TargetMode="External"/><Relationship Id="rId8243" Type="http://schemas.openxmlformats.org/officeDocument/2006/relationships/hyperlink" Target="http://pbs.twimg.com/profile_images/821782873111986181/ZqzuElpT_normal.jpg" TargetMode="External"/><Relationship Id="rId10173" Type="http://schemas.openxmlformats.org/officeDocument/2006/relationships/hyperlink" Target="https://twitter.com/sebfath" TargetMode="External"/><Relationship Id="rId11224" Type="http://schemas.openxmlformats.org/officeDocument/2006/relationships/hyperlink" Target="https://twitter.com/tarnowskiz" TargetMode="External"/><Relationship Id="rId4853" Type="http://schemas.openxmlformats.org/officeDocument/2006/relationships/hyperlink" Target="https://pbs.twimg.com/profile_banners/4224729994/1449504876" TargetMode="External"/><Relationship Id="rId5904" Type="http://schemas.openxmlformats.org/officeDocument/2006/relationships/hyperlink" Target="http://abs.twimg.com/images/themes/theme15/bg.png" TargetMode="External"/><Relationship Id="rId3455" Type="http://schemas.openxmlformats.org/officeDocument/2006/relationships/hyperlink" Target="http://t.co/kVxaQpmqSI" TargetMode="External"/><Relationship Id="rId4506" Type="http://schemas.openxmlformats.org/officeDocument/2006/relationships/hyperlink" Target="https://pbs.twimg.com/profile_banners/101017453/1398398443" TargetMode="External"/><Relationship Id="rId376" Type="http://schemas.openxmlformats.org/officeDocument/2006/relationships/hyperlink" Target="https://pbs.twimg.com/profile_banners/163785395/1478392353" TargetMode="External"/><Relationship Id="rId2057" Type="http://schemas.openxmlformats.org/officeDocument/2006/relationships/hyperlink" Target="https://twitter.com/teamtrump" TargetMode="External"/><Relationship Id="rId3108" Type="http://schemas.openxmlformats.org/officeDocument/2006/relationships/hyperlink" Target="http://t.co/ERcbULt4GC" TargetMode="External"/><Relationship Id="rId6678" Type="http://schemas.openxmlformats.org/officeDocument/2006/relationships/hyperlink" Target="http://pbs.twimg.com/profile_background_images/405350931/vertical.JPG" TargetMode="External"/><Relationship Id="rId7729" Type="http://schemas.openxmlformats.org/officeDocument/2006/relationships/hyperlink" Target="http://pbs.twimg.com/profile_images/745035320194965504/goaAHsRW_normal.jpg" TargetMode="External"/><Relationship Id="rId9151" Type="http://schemas.openxmlformats.org/officeDocument/2006/relationships/hyperlink" Target="http://pbs.twimg.com/profile_images/815915560374444032/jqmycMXm_normal.jpg" TargetMode="External"/><Relationship Id="rId1140" Type="http://schemas.openxmlformats.org/officeDocument/2006/relationships/hyperlink" Target="http://abs.twimg.com/images/themes/theme1/bg.png" TargetMode="External"/><Relationship Id="rId11081" Type="http://schemas.openxmlformats.org/officeDocument/2006/relationships/hyperlink" Target="https://twitter.com/vgl74999568" TargetMode="External"/><Relationship Id="rId510" Type="http://schemas.openxmlformats.org/officeDocument/2006/relationships/hyperlink" Target="https://pbs.twimg.com/profile_banners/1947301/1349463012" TargetMode="External"/><Relationship Id="rId5761" Type="http://schemas.openxmlformats.org/officeDocument/2006/relationships/hyperlink" Target="http://pbs.twimg.com/profile_background_images/520398914197807104/NVpljAr9.jpeg" TargetMode="External"/><Relationship Id="rId6812" Type="http://schemas.openxmlformats.org/officeDocument/2006/relationships/hyperlink" Target="http://abs.twimg.com/images/themes/theme1/bg.png" TargetMode="External"/><Relationship Id="rId4363" Type="http://schemas.openxmlformats.org/officeDocument/2006/relationships/hyperlink" Target="https://pbs.twimg.com/profile_banners/714795210/1484347537" TargetMode="External"/><Relationship Id="rId5414" Type="http://schemas.openxmlformats.org/officeDocument/2006/relationships/hyperlink" Target="http://abs.twimg.com/images/themes/theme1/bg.png" TargetMode="External"/><Relationship Id="rId8984" Type="http://schemas.openxmlformats.org/officeDocument/2006/relationships/hyperlink" Target="http://pbs.twimg.com/profile_images/643820267966369792/JS4tGuf1_normal.jpg" TargetMode="External"/><Relationship Id="rId4016" Type="http://schemas.openxmlformats.org/officeDocument/2006/relationships/hyperlink" Target="https://pbs.twimg.com/profile_banners/2337226879/1483315476" TargetMode="External"/><Relationship Id="rId7586" Type="http://schemas.openxmlformats.org/officeDocument/2006/relationships/hyperlink" Target="http://pbs.twimg.com/profile_images/677591243405266945/Ac_us0nn_normal.jpg" TargetMode="External"/><Relationship Id="rId8637" Type="http://schemas.openxmlformats.org/officeDocument/2006/relationships/hyperlink" Target="http://pbs.twimg.com/profile_images/814957915023015940/5p9YkdlT_normal.jpg" TargetMode="External"/><Relationship Id="rId10567" Type="http://schemas.openxmlformats.org/officeDocument/2006/relationships/hyperlink" Target="https://twitter.com/ktotra" TargetMode="External"/><Relationship Id="rId11965" Type="http://schemas.openxmlformats.org/officeDocument/2006/relationships/hyperlink" Target="https://twitter.com/le_scan" TargetMode="External"/><Relationship Id="rId6188" Type="http://schemas.openxmlformats.org/officeDocument/2006/relationships/hyperlink" Target="http://abs.twimg.com/images/themes/theme1/bg.png" TargetMode="External"/><Relationship Id="rId7239" Type="http://schemas.openxmlformats.org/officeDocument/2006/relationships/hyperlink" Target="http://pbs.twimg.com/profile_background_images/521524678888681472/ClmjtINg.jpeg" TargetMode="External"/><Relationship Id="rId11618" Type="http://schemas.openxmlformats.org/officeDocument/2006/relationships/hyperlink" Target="https://twitter.com/stoicbunny" TargetMode="External"/><Relationship Id="rId2798" Type="http://schemas.openxmlformats.org/officeDocument/2006/relationships/hyperlink" Target="https://t.co/6ChMDTwTdm" TargetMode="External"/><Relationship Id="rId3849" Type="http://schemas.openxmlformats.org/officeDocument/2006/relationships/hyperlink" Target="https://pbs.twimg.com/profile_banners/2766896493/1469248816" TargetMode="External"/><Relationship Id="rId5271" Type="http://schemas.openxmlformats.org/officeDocument/2006/relationships/hyperlink" Target="https://pbs.twimg.com/profile_banners/717703961239629825/1459949358" TargetMode="External"/><Relationship Id="rId7720" Type="http://schemas.openxmlformats.org/officeDocument/2006/relationships/hyperlink" Target="http://pbs.twimg.com/profile_images/682220152859967488/gazFKRw1_normal.jpg" TargetMode="External"/><Relationship Id="rId10701" Type="http://schemas.openxmlformats.org/officeDocument/2006/relationships/hyperlink" Target="https://twitter.com/kargonzalez2520" TargetMode="External"/><Relationship Id="rId6322" Type="http://schemas.openxmlformats.org/officeDocument/2006/relationships/hyperlink" Target="http://abs.twimg.com/images/themes/theme1/bg.png" TargetMode="External"/><Relationship Id="rId9892" Type="http://schemas.openxmlformats.org/officeDocument/2006/relationships/hyperlink" Target="https://twitter.com/vetranshubin832" TargetMode="External"/><Relationship Id="rId1881" Type="http://schemas.openxmlformats.org/officeDocument/2006/relationships/hyperlink" Target="http://pbs.twimg.com/profile_images/802958256855535618/jklb3eC9_normal.jpg" TargetMode="External"/><Relationship Id="rId2932" Type="http://schemas.openxmlformats.org/officeDocument/2006/relationships/hyperlink" Target="http://t.co/IRyKT6n3Z9" TargetMode="External"/><Relationship Id="rId8494" Type="http://schemas.openxmlformats.org/officeDocument/2006/relationships/hyperlink" Target="http://pbs.twimg.com/profile_images/774660915878703104/zMWv_5JJ_normal.jpg" TargetMode="External"/><Relationship Id="rId9545" Type="http://schemas.openxmlformats.org/officeDocument/2006/relationships/hyperlink" Target="http://pbs.twimg.com/profile_images/822078063752183808/BJd6lDBJ_normal.jpg" TargetMode="External"/><Relationship Id="rId11475" Type="http://schemas.openxmlformats.org/officeDocument/2006/relationships/hyperlink" Target="https://twitter.com/bfrase" TargetMode="External"/><Relationship Id="rId904" Type="http://schemas.openxmlformats.org/officeDocument/2006/relationships/hyperlink" Target="http://abs.twimg.com/images/themes/theme14/bg.gif" TargetMode="External"/><Relationship Id="rId1534" Type="http://schemas.openxmlformats.org/officeDocument/2006/relationships/hyperlink" Target="http://pbs.twimg.com/profile_images/821757979888328709/Ms1L8YnC_normal.jpg" TargetMode="External"/><Relationship Id="rId7096" Type="http://schemas.openxmlformats.org/officeDocument/2006/relationships/hyperlink" Target="http://pbs.twimg.com/profile_background_images/378800000120727030/247d432744099bb0c8fe60a0c6a8bbec.jpeg" TargetMode="External"/><Relationship Id="rId8147" Type="http://schemas.openxmlformats.org/officeDocument/2006/relationships/hyperlink" Target="http://pbs.twimg.com/profile_images/2198655904/CW___Alex_Hamilton_normal.jpg" TargetMode="External"/><Relationship Id="rId10077" Type="http://schemas.openxmlformats.org/officeDocument/2006/relationships/hyperlink" Target="https://twitter.com/212degreesnow" TargetMode="External"/><Relationship Id="rId11128" Type="http://schemas.openxmlformats.org/officeDocument/2006/relationships/hyperlink" Target="https://twitter.com/alexlionh" TargetMode="External"/><Relationship Id="rId4757" Type="http://schemas.openxmlformats.org/officeDocument/2006/relationships/hyperlink" Target="https://pbs.twimg.com/profile_banners/25395820/1386814370" TargetMode="External"/><Relationship Id="rId3359" Type="http://schemas.openxmlformats.org/officeDocument/2006/relationships/hyperlink" Target="https://t.co/xMl3zUZKXy" TargetMode="External"/><Relationship Id="rId5808" Type="http://schemas.openxmlformats.org/officeDocument/2006/relationships/hyperlink" Target="http://abs.twimg.com/images/themes/theme1/bg.png" TargetMode="External"/><Relationship Id="rId7230" Type="http://schemas.openxmlformats.org/officeDocument/2006/relationships/hyperlink" Target="http://abs.twimg.com/images/themes/theme1/bg.png" TargetMode="External"/><Relationship Id="rId10211" Type="http://schemas.openxmlformats.org/officeDocument/2006/relationships/hyperlink" Target="https://twitter.com/seungmi3021" TargetMode="External"/><Relationship Id="rId3840" Type="http://schemas.openxmlformats.org/officeDocument/2006/relationships/hyperlink" Target="https://pbs.twimg.com/profile_banners/113063867/1436815827" TargetMode="External"/><Relationship Id="rId9055" Type="http://schemas.openxmlformats.org/officeDocument/2006/relationships/hyperlink" Target="http://pbs.twimg.com/profile_images/823654530013364224/al0LNswi_normal.jpg" TargetMode="External"/><Relationship Id="rId761" Type="http://schemas.openxmlformats.org/officeDocument/2006/relationships/hyperlink" Target="https://pbs.twimg.com/profile_banners/72547133/1399197672" TargetMode="External"/><Relationship Id="rId1391" Type="http://schemas.openxmlformats.org/officeDocument/2006/relationships/hyperlink" Target="http://pbs.twimg.com/profile_images/822164365688324096/8PzEQdKv_normal.jpg" TargetMode="External"/><Relationship Id="rId2442" Type="http://schemas.openxmlformats.org/officeDocument/2006/relationships/hyperlink" Target="https://twitter.com/normanisnachos" TargetMode="External"/><Relationship Id="rId12036" Type="http://schemas.openxmlformats.org/officeDocument/2006/relationships/hyperlink" Target="https://twitter.com/donaldtrumpfail" TargetMode="External"/><Relationship Id="rId414" Type="http://schemas.openxmlformats.org/officeDocument/2006/relationships/hyperlink" Target="https://pbs.twimg.com/profile_banners/131991214/1400509913" TargetMode="External"/><Relationship Id="rId1044" Type="http://schemas.openxmlformats.org/officeDocument/2006/relationships/hyperlink" Target="http://pbs.twimg.com/profile_background_images/187355208/Coheed_and_Cambria_logo_mix_by_bett2010.jpg" TargetMode="External"/><Relationship Id="rId5665" Type="http://schemas.openxmlformats.org/officeDocument/2006/relationships/hyperlink" Target="http://abs.twimg.com/images/themes/theme1/bg.png" TargetMode="External"/><Relationship Id="rId6716" Type="http://schemas.openxmlformats.org/officeDocument/2006/relationships/hyperlink" Target="http://abs.twimg.com/images/themes/theme18/bg.gif" TargetMode="External"/><Relationship Id="rId4267" Type="http://schemas.openxmlformats.org/officeDocument/2006/relationships/hyperlink" Target="https://pbs.twimg.com/profile_banners/180878464/1465392020" TargetMode="External"/><Relationship Id="rId5318" Type="http://schemas.openxmlformats.org/officeDocument/2006/relationships/hyperlink" Target="https://pbs.twimg.com/profile_banners/1556714281/1466965608" TargetMode="External"/><Relationship Id="rId8888" Type="http://schemas.openxmlformats.org/officeDocument/2006/relationships/hyperlink" Target="http://abs.twimg.com/sticky/default_profile_images/default_profile_2_normal.png" TargetMode="External"/><Relationship Id="rId9939" Type="http://schemas.openxmlformats.org/officeDocument/2006/relationships/hyperlink" Target="https://twitter.com/columbiaabc" TargetMode="External"/><Relationship Id="rId11869" Type="http://schemas.openxmlformats.org/officeDocument/2006/relationships/hyperlink" Target="https://twitter.com/erg010" TargetMode="External"/><Relationship Id="rId1928" Type="http://schemas.openxmlformats.org/officeDocument/2006/relationships/hyperlink" Target="http://pbs.twimg.com/profile_images/798560565354438656/waXp8Sjp_normal.jpg" TargetMode="External"/><Relationship Id="rId3350" Type="http://schemas.openxmlformats.org/officeDocument/2006/relationships/hyperlink" Target="https://t.co/dInmEk0f41" TargetMode="External"/><Relationship Id="rId271" Type="http://schemas.openxmlformats.org/officeDocument/2006/relationships/hyperlink" Target="https://t.co/ZPf6lgrM5S" TargetMode="External"/><Relationship Id="rId3003" Type="http://schemas.openxmlformats.org/officeDocument/2006/relationships/hyperlink" Target="https://t.co/PdABlYdQ4o" TargetMode="External"/><Relationship Id="rId4401" Type="http://schemas.openxmlformats.org/officeDocument/2006/relationships/hyperlink" Target="https://pbs.twimg.com/profile_banners/4925881/1429306435" TargetMode="External"/><Relationship Id="rId7971" Type="http://schemas.openxmlformats.org/officeDocument/2006/relationships/hyperlink" Target="http://pbs.twimg.com/profile_images/790654425387982848/uHdMTK5I_normal.jpg" TargetMode="External"/><Relationship Id="rId10952" Type="http://schemas.openxmlformats.org/officeDocument/2006/relationships/hyperlink" Target="https://twitter.com/waragainstwomen" TargetMode="External"/><Relationship Id="rId6573" Type="http://schemas.openxmlformats.org/officeDocument/2006/relationships/hyperlink" Target="http://abs.twimg.com/images/themes/theme1/bg.png" TargetMode="External"/><Relationship Id="rId7624" Type="http://schemas.openxmlformats.org/officeDocument/2006/relationships/hyperlink" Target="http://pbs.twimg.com/profile_images/629944092185726976/qPioJpz1_normal.jpg" TargetMode="External"/><Relationship Id="rId10605" Type="http://schemas.openxmlformats.org/officeDocument/2006/relationships/hyperlink" Target="https://twitter.com/pscheg17" TargetMode="External"/><Relationship Id="rId5175" Type="http://schemas.openxmlformats.org/officeDocument/2006/relationships/hyperlink" Target="https://pbs.twimg.com/profile_banners/3300904836/1470106954" TargetMode="External"/><Relationship Id="rId6226" Type="http://schemas.openxmlformats.org/officeDocument/2006/relationships/hyperlink" Target="http://pbs.twimg.com/profile_background_images/268530706/2010-11-01_11-51-59_642.jpg" TargetMode="External"/><Relationship Id="rId9796" Type="http://schemas.openxmlformats.org/officeDocument/2006/relationships/hyperlink" Target="https://twitter.com/donnettaweinbe3" TargetMode="External"/><Relationship Id="rId1785" Type="http://schemas.openxmlformats.org/officeDocument/2006/relationships/hyperlink" Target="http://pbs.twimg.com/profile_images/667452051379630081/GyS3j6X__normal.jpg" TargetMode="External"/><Relationship Id="rId2836" Type="http://schemas.openxmlformats.org/officeDocument/2006/relationships/hyperlink" Target="http://t.co/LNJYdfFyOD" TargetMode="External"/><Relationship Id="rId8398" Type="http://schemas.openxmlformats.org/officeDocument/2006/relationships/hyperlink" Target="http://pbs.twimg.com/profile_images/814925164106366978/tMcJyskS_normal.jpg" TargetMode="External"/><Relationship Id="rId9449" Type="http://schemas.openxmlformats.org/officeDocument/2006/relationships/hyperlink" Target="http://pbs.twimg.com/profile_images/768976085253967873/i_LKWwrW_normal.jpg" TargetMode="External"/><Relationship Id="rId11379" Type="http://schemas.openxmlformats.org/officeDocument/2006/relationships/hyperlink" Target="https://twitter.com/educatorsroom" TargetMode="External"/><Relationship Id="rId808" Type="http://schemas.openxmlformats.org/officeDocument/2006/relationships/hyperlink" Target="http://abs.twimg.com/images/themes/theme1/bg.png" TargetMode="External"/><Relationship Id="rId1438" Type="http://schemas.openxmlformats.org/officeDocument/2006/relationships/hyperlink" Target="http://pbs.twimg.com/profile_images/508960761826131968/LnvhR8ED_normal.png" TargetMode="External"/><Relationship Id="rId7481" Type="http://schemas.openxmlformats.org/officeDocument/2006/relationships/hyperlink" Target="http://pbs.twimg.com/profile_images/725057865665245184/vR60EIs4_normal.jpg" TargetMode="External"/><Relationship Id="rId9930" Type="http://schemas.openxmlformats.org/officeDocument/2006/relationships/hyperlink" Target="https://twitter.com/tasteofcolorado" TargetMode="External"/><Relationship Id="rId11860" Type="http://schemas.openxmlformats.org/officeDocument/2006/relationships/hyperlink" Target="https://twitter.com/leisuregoddess" TargetMode="External"/><Relationship Id="rId6083" Type="http://schemas.openxmlformats.org/officeDocument/2006/relationships/hyperlink" Target="http://abs.twimg.com/images/themes/theme1/bg.png" TargetMode="External"/><Relationship Id="rId7134" Type="http://schemas.openxmlformats.org/officeDocument/2006/relationships/hyperlink" Target="http://abs.twimg.com/images/themes/theme1/bg.png" TargetMode="External"/><Relationship Id="rId8532" Type="http://schemas.openxmlformats.org/officeDocument/2006/relationships/hyperlink" Target="http://pbs.twimg.com/profile_images/463422499334545408/x8Tqlkqy_normal.png" TargetMode="External"/><Relationship Id="rId10462" Type="http://schemas.openxmlformats.org/officeDocument/2006/relationships/hyperlink" Target="https://twitter.com/drsuzy" TargetMode="External"/><Relationship Id="rId11513" Type="http://schemas.openxmlformats.org/officeDocument/2006/relationships/hyperlink" Target="https://twitter.com/brutalbeaufaith" TargetMode="External"/><Relationship Id="rId10115" Type="http://schemas.openxmlformats.org/officeDocument/2006/relationships/hyperlink" Target="https://twitter.com/nyunews" TargetMode="External"/><Relationship Id="rId2693" Type="http://schemas.openxmlformats.org/officeDocument/2006/relationships/hyperlink" Target="https://t.co/pHpS4M4mk8" TargetMode="External"/><Relationship Id="rId3744" Type="http://schemas.openxmlformats.org/officeDocument/2006/relationships/hyperlink" Target="https://pbs.twimg.com/profile_banners/284688998/1348420988" TargetMode="External"/><Relationship Id="rId665" Type="http://schemas.openxmlformats.org/officeDocument/2006/relationships/hyperlink" Target="https://pbs.twimg.com/profile_banners/28279637/1445702804" TargetMode="External"/><Relationship Id="rId1295" Type="http://schemas.openxmlformats.org/officeDocument/2006/relationships/hyperlink" Target="http://abs.twimg.com/images/themes/theme1/bg.png" TargetMode="External"/><Relationship Id="rId2346" Type="http://schemas.openxmlformats.org/officeDocument/2006/relationships/hyperlink" Target="https://twitter.com/wendywhirled" TargetMode="External"/><Relationship Id="rId6967" Type="http://schemas.openxmlformats.org/officeDocument/2006/relationships/hyperlink" Target="http://pbs.twimg.com/profile_background_images/18914640/BG-Hardball-Twitter.jpg" TargetMode="External"/><Relationship Id="rId318" Type="http://schemas.openxmlformats.org/officeDocument/2006/relationships/hyperlink" Target="https://pbs.twimg.com/profile_banners/541131565/1476387491" TargetMode="External"/><Relationship Id="rId5569" Type="http://schemas.openxmlformats.org/officeDocument/2006/relationships/hyperlink" Target="http://abs.twimg.com/images/themes/theme4/bg.gif" TargetMode="External"/><Relationship Id="rId9440" Type="http://schemas.openxmlformats.org/officeDocument/2006/relationships/hyperlink" Target="http://pbs.twimg.com/profile_images/822477666108506115/DMKXPi9D_normal.jpg" TargetMode="External"/><Relationship Id="rId8042" Type="http://schemas.openxmlformats.org/officeDocument/2006/relationships/hyperlink" Target="http://pbs.twimg.com/profile_images/1447790466/4c198dc6-0d19-42ed-8fea-1c41a34367b8_normal.png" TargetMode="External"/><Relationship Id="rId11370" Type="http://schemas.openxmlformats.org/officeDocument/2006/relationships/hyperlink" Target="https://twitter.com/otterheadtweets" TargetMode="External"/><Relationship Id="rId11023" Type="http://schemas.openxmlformats.org/officeDocument/2006/relationships/hyperlink" Target="https://twitter.com/1termprez" TargetMode="External"/><Relationship Id="rId4652" Type="http://schemas.openxmlformats.org/officeDocument/2006/relationships/hyperlink" Target="https://pbs.twimg.com/profile_banners/2606479753/1425943758" TargetMode="External"/><Relationship Id="rId5703" Type="http://schemas.openxmlformats.org/officeDocument/2006/relationships/hyperlink" Target="http://abs.twimg.com/images/themes/theme1/bg.png" TargetMode="External"/><Relationship Id="rId175" Type="http://schemas.openxmlformats.org/officeDocument/2006/relationships/hyperlink" Target="https://t.co/PMhkzOV0UA" TargetMode="External"/><Relationship Id="rId3254" Type="http://schemas.openxmlformats.org/officeDocument/2006/relationships/hyperlink" Target="https://t.co/kW9L16aSug" TargetMode="External"/><Relationship Id="rId4305" Type="http://schemas.openxmlformats.org/officeDocument/2006/relationships/hyperlink" Target="https://pbs.twimg.com/profile_banners/823626924144504832/1485204387" TargetMode="External"/><Relationship Id="rId7875" Type="http://schemas.openxmlformats.org/officeDocument/2006/relationships/hyperlink" Target="http://pbs.twimg.com/profile_images/639391136688136192/eASlJ8Q-_normal.jpg" TargetMode="External"/><Relationship Id="rId8926" Type="http://schemas.openxmlformats.org/officeDocument/2006/relationships/hyperlink" Target="http://pbs.twimg.com/profile_images/798251242367709184/Zdn3fwn__normal.jpg" TargetMode="External"/><Relationship Id="rId10856" Type="http://schemas.openxmlformats.org/officeDocument/2006/relationships/hyperlink" Target="https://twitter.com/joerash3" TargetMode="External"/><Relationship Id="rId6477" Type="http://schemas.openxmlformats.org/officeDocument/2006/relationships/hyperlink" Target="http://abs.twimg.com/images/themes/theme1/bg.png" TargetMode="External"/><Relationship Id="rId7528" Type="http://schemas.openxmlformats.org/officeDocument/2006/relationships/hyperlink" Target="http://pbs.twimg.com/profile_images/696701175748501504/f6hHPrW4_normal.jpg" TargetMode="External"/><Relationship Id="rId10509" Type="http://schemas.openxmlformats.org/officeDocument/2006/relationships/hyperlink" Target="https://twitter.com/dustin_gaz" TargetMode="External"/><Relationship Id="rId11907" Type="http://schemas.openxmlformats.org/officeDocument/2006/relationships/hyperlink" Target="https://twitter.com/halloweenblogs" TargetMode="External"/><Relationship Id="rId5079" Type="http://schemas.openxmlformats.org/officeDocument/2006/relationships/hyperlink" Target="https://pbs.twimg.com/profile_banners/28221296/1455467514" TargetMode="External"/><Relationship Id="rId1689" Type="http://schemas.openxmlformats.org/officeDocument/2006/relationships/hyperlink" Target="http://pbs.twimg.com/profile_images/783001604005834752/1vesIRNc_normal.jpg" TargetMode="External"/><Relationship Id="rId5560" Type="http://schemas.openxmlformats.org/officeDocument/2006/relationships/hyperlink" Target="http://abs.twimg.com/images/themes/theme1/bg.png" TargetMode="External"/><Relationship Id="rId4162" Type="http://schemas.openxmlformats.org/officeDocument/2006/relationships/hyperlink" Target="https://pbs.twimg.com/profile_banners/742880371688099840/1484597990" TargetMode="External"/><Relationship Id="rId5213" Type="http://schemas.openxmlformats.org/officeDocument/2006/relationships/hyperlink" Target="https://pbs.twimg.com/profile_banners/2523313824/1480810774" TargetMode="External"/><Relationship Id="rId6611" Type="http://schemas.openxmlformats.org/officeDocument/2006/relationships/hyperlink" Target="http://pbs.twimg.com/profile_background_images/853718203/3eccdbe16bfc0789f7611df07fbcf4ab.jpeg" TargetMode="External"/><Relationship Id="rId8783" Type="http://schemas.openxmlformats.org/officeDocument/2006/relationships/hyperlink" Target="http://pbs.twimg.com/profile_images/766478622710386688/26w2mkw1_normal.jpg" TargetMode="External"/><Relationship Id="rId9834" Type="http://schemas.openxmlformats.org/officeDocument/2006/relationships/hyperlink" Target="https://twitter.com/monnieschneide4" TargetMode="External"/><Relationship Id="rId11764" Type="http://schemas.openxmlformats.org/officeDocument/2006/relationships/hyperlink" Target="https://twitter.com/millcitywriter" TargetMode="External"/><Relationship Id="rId48" Type="http://schemas.openxmlformats.org/officeDocument/2006/relationships/hyperlink" Target="https://t.co/9utm1ecL5b" TargetMode="External"/><Relationship Id="rId1823" Type="http://schemas.openxmlformats.org/officeDocument/2006/relationships/hyperlink" Target="http://pbs.twimg.com/profile_images/779187603606085632/RSzlMBEx_normal.jpg" TargetMode="External"/><Relationship Id="rId7385" Type="http://schemas.openxmlformats.org/officeDocument/2006/relationships/hyperlink" Target="http://pbs.twimg.com/profile_images/788728407660064768/wlI1XK4i_normal.jpg" TargetMode="External"/><Relationship Id="rId8436" Type="http://schemas.openxmlformats.org/officeDocument/2006/relationships/hyperlink" Target="http://pbs.twimg.com/profile_images/761643855208775680/XMbUxahI_normal.jpg" TargetMode="External"/><Relationship Id="rId10366" Type="http://schemas.openxmlformats.org/officeDocument/2006/relationships/hyperlink" Target="https://twitter.com/economics" TargetMode="External"/><Relationship Id="rId11417" Type="http://schemas.openxmlformats.org/officeDocument/2006/relationships/hyperlink" Target="https://twitter.com/golden888karma" TargetMode="External"/><Relationship Id="rId3995" Type="http://schemas.openxmlformats.org/officeDocument/2006/relationships/hyperlink" Target="https://pbs.twimg.com/profile_banners/541529471/1483975290" TargetMode="External"/><Relationship Id="rId7038" Type="http://schemas.openxmlformats.org/officeDocument/2006/relationships/hyperlink" Target="http://abs.twimg.com/images/themes/theme12/bg.gif" TargetMode="External"/><Relationship Id="rId10019" Type="http://schemas.openxmlformats.org/officeDocument/2006/relationships/hyperlink" Target="https://twitter.com/lactu" TargetMode="External"/><Relationship Id="rId2597" Type="http://schemas.openxmlformats.org/officeDocument/2006/relationships/hyperlink" Target="https://t.co/Bli5jYyCqm" TargetMode="External"/><Relationship Id="rId3648" Type="http://schemas.openxmlformats.org/officeDocument/2006/relationships/hyperlink" Target="https://pbs.twimg.com/profile_banners/1666562821/1377367324" TargetMode="External"/><Relationship Id="rId569" Type="http://schemas.openxmlformats.org/officeDocument/2006/relationships/hyperlink" Target="https://pbs.twimg.com/profile_banners/1888302582/1404233456" TargetMode="External"/><Relationship Id="rId1199" Type="http://schemas.openxmlformats.org/officeDocument/2006/relationships/hyperlink" Target="http://abs.twimg.com/images/themes/theme15/bg.png" TargetMode="External"/><Relationship Id="rId5070" Type="http://schemas.openxmlformats.org/officeDocument/2006/relationships/hyperlink" Target="https://pbs.twimg.com/profile_banners/25684396/1480618617" TargetMode="External"/><Relationship Id="rId6121" Type="http://schemas.openxmlformats.org/officeDocument/2006/relationships/hyperlink" Target="http://abs.twimg.com/images/themes/theme1/bg.png" TargetMode="External"/><Relationship Id="rId9691" Type="http://schemas.openxmlformats.org/officeDocument/2006/relationships/hyperlink" Target="http://abs.twimg.com/sticky/default_profile_images/default_profile_6_normal.png" TargetMode="External"/><Relationship Id="rId10500" Type="http://schemas.openxmlformats.org/officeDocument/2006/relationships/hyperlink" Target="https://twitter.com/nisha141274" TargetMode="External"/><Relationship Id="rId8293" Type="http://schemas.openxmlformats.org/officeDocument/2006/relationships/hyperlink" Target="http://pbs.twimg.com/profile_images/744221626582056962/cGzfwZdP_normal.jpg" TargetMode="External"/><Relationship Id="rId9344" Type="http://schemas.openxmlformats.org/officeDocument/2006/relationships/hyperlink" Target="http://abs.twimg.com/sticky/default_profile_images/default_profile_2_normal.png" TargetMode="External"/><Relationship Id="rId1680" Type="http://schemas.openxmlformats.org/officeDocument/2006/relationships/hyperlink" Target="http://pbs.twimg.com/profile_images/796248458478964736/t9jnCvG4_normal.jpg" TargetMode="External"/><Relationship Id="rId2731" Type="http://schemas.openxmlformats.org/officeDocument/2006/relationships/hyperlink" Target="https://t.co/coaqeC6Qkm" TargetMode="External"/><Relationship Id="rId11274" Type="http://schemas.openxmlformats.org/officeDocument/2006/relationships/hyperlink" Target="https://twitter.com/pauirathe" TargetMode="External"/><Relationship Id="rId703" Type="http://schemas.openxmlformats.org/officeDocument/2006/relationships/hyperlink" Target="https://pbs.twimg.com/profile_banners/20433284/1483963760" TargetMode="External"/><Relationship Id="rId1333" Type="http://schemas.openxmlformats.org/officeDocument/2006/relationships/hyperlink" Target="http://abs.twimg.com/images/themes/theme1/bg.png" TargetMode="External"/><Relationship Id="rId5954" Type="http://schemas.openxmlformats.org/officeDocument/2006/relationships/hyperlink" Target="http://abs.twimg.com/images/themes/theme1/bg.png" TargetMode="External"/><Relationship Id="rId4556" Type="http://schemas.openxmlformats.org/officeDocument/2006/relationships/hyperlink" Target="https://pbs.twimg.com/profile_banners/276127736/1468865496" TargetMode="External"/><Relationship Id="rId5607" Type="http://schemas.openxmlformats.org/officeDocument/2006/relationships/hyperlink" Target="http://abs.twimg.com/images/themes/theme10/bg.gif" TargetMode="External"/><Relationship Id="rId3158" Type="http://schemas.openxmlformats.org/officeDocument/2006/relationships/hyperlink" Target="https://t.co/vIbHENQIup" TargetMode="External"/><Relationship Id="rId4209" Type="http://schemas.openxmlformats.org/officeDocument/2006/relationships/hyperlink" Target="https://pbs.twimg.com/profile_banners/371891961/1460767579" TargetMode="External"/><Relationship Id="rId7779" Type="http://schemas.openxmlformats.org/officeDocument/2006/relationships/hyperlink" Target="http://pbs.twimg.com/profile_images/749563310618664960/DRVKuYq6_normal.jpg" TargetMode="External"/><Relationship Id="rId10010" Type="http://schemas.openxmlformats.org/officeDocument/2006/relationships/hyperlink" Target="https://twitter.com/jmatt" TargetMode="External"/><Relationship Id="rId560" Type="http://schemas.openxmlformats.org/officeDocument/2006/relationships/hyperlink" Target="https://pbs.twimg.com/profile_banners/4700004686/1484965907" TargetMode="External"/><Relationship Id="rId1190" Type="http://schemas.openxmlformats.org/officeDocument/2006/relationships/hyperlink" Target="http://abs.twimg.com/images/themes/theme1/bg.png" TargetMode="External"/><Relationship Id="rId2241" Type="http://schemas.openxmlformats.org/officeDocument/2006/relationships/hyperlink" Target="https://twitter.com/cameron___grant" TargetMode="External"/><Relationship Id="rId213" Type="http://schemas.openxmlformats.org/officeDocument/2006/relationships/hyperlink" Target="https://t.co/Qfec3VHtyN" TargetMode="External"/><Relationship Id="rId6862" Type="http://schemas.openxmlformats.org/officeDocument/2006/relationships/hyperlink" Target="http://abs.twimg.com/images/themes/theme14/bg.gif" TargetMode="External"/><Relationship Id="rId7913" Type="http://schemas.openxmlformats.org/officeDocument/2006/relationships/hyperlink" Target="http://pbs.twimg.com/profile_images/815957957523304448/gyGNcFdN_normal.jpg" TargetMode="External"/><Relationship Id="rId4066" Type="http://schemas.openxmlformats.org/officeDocument/2006/relationships/hyperlink" Target="https://pbs.twimg.com/profile_banners/533335518/1471962300" TargetMode="External"/><Relationship Id="rId5464" Type="http://schemas.openxmlformats.org/officeDocument/2006/relationships/hyperlink" Target="http://pbs.twimg.com/profile_background_images/530406739594600448/SMbOs2PP.jpeg" TargetMode="External"/><Relationship Id="rId6515" Type="http://schemas.openxmlformats.org/officeDocument/2006/relationships/hyperlink" Target="http://abs.twimg.com/images/themes/theme1/bg.png" TargetMode="External"/><Relationship Id="rId5117" Type="http://schemas.openxmlformats.org/officeDocument/2006/relationships/hyperlink" Target="https://pbs.twimg.com/profile_banners/114166357/1484896834" TargetMode="External"/><Relationship Id="rId8687" Type="http://schemas.openxmlformats.org/officeDocument/2006/relationships/hyperlink" Target="http://pbs.twimg.com/profile_images/1270454705/March_11_Face_normal.JPG" TargetMode="External"/><Relationship Id="rId9738" Type="http://schemas.openxmlformats.org/officeDocument/2006/relationships/hyperlink" Target="https://twitter.com/alexandriaberi2" TargetMode="External"/><Relationship Id="rId11668" Type="http://schemas.openxmlformats.org/officeDocument/2006/relationships/hyperlink" Target="https://twitter.com/renalynejada" TargetMode="External"/><Relationship Id="rId1727" Type="http://schemas.openxmlformats.org/officeDocument/2006/relationships/hyperlink" Target="http://pbs.twimg.com/profile_images/417814770172297216/_614NIa2_normal.jpeg" TargetMode="External"/><Relationship Id="rId7289" Type="http://schemas.openxmlformats.org/officeDocument/2006/relationships/hyperlink" Target="http://pbs.twimg.com/profile_background_images/744469060/0e5c71fe2023ef2c441785580405ae5c.jpeg" TargetMode="External"/><Relationship Id="rId3899" Type="http://schemas.openxmlformats.org/officeDocument/2006/relationships/hyperlink" Target="https://pbs.twimg.com/profile_banners/2676895687/1470389188" TargetMode="External"/><Relationship Id="rId4200" Type="http://schemas.openxmlformats.org/officeDocument/2006/relationships/hyperlink" Target="https://pbs.twimg.com/profile_banners/2856112678/1459139949" TargetMode="External"/><Relationship Id="rId7770" Type="http://schemas.openxmlformats.org/officeDocument/2006/relationships/hyperlink" Target="http://pbs.twimg.com/profile_images/800564952528519168/Kk2If2UO_normal.jpg" TargetMode="External"/><Relationship Id="rId6372" Type="http://schemas.openxmlformats.org/officeDocument/2006/relationships/hyperlink" Target="http://abs.twimg.com/images/themes/theme1/bg.png" TargetMode="External"/><Relationship Id="rId7423" Type="http://schemas.openxmlformats.org/officeDocument/2006/relationships/hyperlink" Target="http://pbs.twimg.com/profile_images/790645885222920192/ghle7kgA_normal.jpg" TargetMode="External"/><Relationship Id="rId8821" Type="http://schemas.openxmlformats.org/officeDocument/2006/relationships/hyperlink" Target="http://pbs.twimg.com/profile_images/805482726858129408/vorVQTox_normal.jpg" TargetMode="External"/><Relationship Id="rId10751" Type="http://schemas.openxmlformats.org/officeDocument/2006/relationships/hyperlink" Target="https://twitter.com/trupiscean08" TargetMode="External"/><Relationship Id="rId11802" Type="http://schemas.openxmlformats.org/officeDocument/2006/relationships/hyperlink" Target="https://twitter.com/joshuawdelano" TargetMode="External"/><Relationship Id="rId6025" Type="http://schemas.openxmlformats.org/officeDocument/2006/relationships/hyperlink" Target="http://pbs.twimg.com/profile_background_images/732734575/95cd0377fb425b455f2c68851c472c4d.jpeg" TargetMode="External"/><Relationship Id="rId10404" Type="http://schemas.openxmlformats.org/officeDocument/2006/relationships/hyperlink" Target="https://twitter.com/bea_johanssen" TargetMode="External"/><Relationship Id="rId2982" Type="http://schemas.openxmlformats.org/officeDocument/2006/relationships/hyperlink" Target="https://t.co/hHOrxZlWBa" TargetMode="External"/><Relationship Id="rId8197" Type="http://schemas.openxmlformats.org/officeDocument/2006/relationships/hyperlink" Target="http://pbs.twimg.com/profile_images/816837818504843264/RQoKn8Lj_normal.jpg" TargetMode="External"/><Relationship Id="rId9595" Type="http://schemas.openxmlformats.org/officeDocument/2006/relationships/hyperlink" Target="http://pbs.twimg.com/profile_images/813134070917959680/oHXyZaIl_normal.jpg" TargetMode="External"/><Relationship Id="rId954" Type="http://schemas.openxmlformats.org/officeDocument/2006/relationships/hyperlink" Target="http://pbs.twimg.com/profile_background_images/578119077/wz4rqy2glu2jnibxu6hc.jpeg" TargetMode="External"/><Relationship Id="rId1584" Type="http://schemas.openxmlformats.org/officeDocument/2006/relationships/hyperlink" Target="http://pbs.twimg.com/profile_images/452064760033718272/2YA3udyt_normal.jpeg" TargetMode="External"/><Relationship Id="rId2635" Type="http://schemas.openxmlformats.org/officeDocument/2006/relationships/hyperlink" Target="https://t.co/5oqVlJdTpz" TargetMode="External"/><Relationship Id="rId9248" Type="http://schemas.openxmlformats.org/officeDocument/2006/relationships/hyperlink" Target="http://pbs.twimg.com/profile_images/378800000647550405/c82322de31a6b82c18929bd9e73dd4e0_normal.jpeg" TargetMode="External"/><Relationship Id="rId11178" Type="http://schemas.openxmlformats.org/officeDocument/2006/relationships/hyperlink" Target="https://twitter.com/themaineboy" TargetMode="External"/><Relationship Id="rId607" Type="http://schemas.openxmlformats.org/officeDocument/2006/relationships/hyperlink" Target="https://pbs.twimg.com/profile_banners/16012783/1484787898" TargetMode="External"/><Relationship Id="rId1237" Type="http://schemas.openxmlformats.org/officeDocument/2006/relationships/hyperlink" Target="http://abs.twimg.com/images/themes/theme1/bg.png" TargetMode="External"/><Relationship Id="rId5858" Type="http://schemas.openxmlformats.org/officeDocument/2006/relationships/hyperlink" Target="http://abs.twimg.com/images/themes/theme3/bg.gif" TargetMode="External"/><Relationship Id="rId6909" Type="http://schemas.openxmlformats.org/officeDocument/2006/relationships/hyperlink" Target="http://abs.twimg.com/images/themes/theme1/bg.png" TargetMode="External"/><Relationship Id="rId7280" Type="http://schemas.openxmlformats.org/officeDocument/2006/relationships/hyperlink" Target="http://abs.twimg.com/images/themes/theme9/bg.gif" TargetMode="External"/><Relationship Id="rId8331" Type="http://schemas.openxmlformats.org/officeDocument/2006/relationships/hyperlink" Target="http://pbs.twimg.com/profile_images/489225574263439360/puzGqJPC_normal.jpeg" TargetMode="External"/><Relationship Id="rId10261" Type="http://schemas.openxmlformats.org/officeDocument/2006/relationships/hyperlink" Target="https://twitter.com/uc" TargetMode="External"/><Relationship Id="rId11312" Type="http://schemas.openxmlformats.org/officeDocument/2006/relationships/hyperlink" Target="https://twitter.com/sammsneak" TargetMode="External"/><Relationship Id="rId2492" Type="http://schemas.openxmlformats.org/officeDocument/2006/relationships/hyperlink" Target="https://twitter.com/i4unews" TargetMode="External"/><Relationship Id="rId3890" Type="http://schemas.openxmlformats.org/officeDocument/2006/relationships/hyperlink" Target="https://pbs.twimg.com/profile_banners/3130226932/1466303964" TargetMode="External"/><Relationship Id="rId4941" Type="http://schemas.openxmlformats.org/officeDocument/2006/relationships/hyperlink" Target="https://pbs.twimg.com/profile_banners/54805555/1397124287" TargetMode="External"/><Relationship Id="rId464" Type="http://schemas.openxmlformats.org/officeDocument/2006/relationships/hyperlink" Target="https://pbs.twimg.com/profile_banners/822215679726100480/1485220055" TargetMode="External"/><Relationship Id="rId1094" Type="http://schemas.openxmlformats.org/officeDocument/2006/relationships/hyperlink" Target="http://abs.twimg.com/images/themes/theme1/bg.png" TargetMode="External"/><Relationship Id="rId2145" Type="http://schemas.openxmlformats.org/officeDocument/2006/relationships/hyperlink" Target="https://twitter.com/fwhitfield" TargetMode="External"/><Relationship Id="rId3543" Type="http://schemas.openxmlformats.org/officeDocument/2006/relationships/hyperlink" Target="https://pbs.twimg.com/profile_banners/239974061/1438101531" TargetMode="External"/><Relationship Id="rId12086" Type="http://schemas.openxmlformats.org/officeDocument/2006/relationships/hyperlink" Target="https://twitter.com/paulchatlain" TargetMode="External"/><Relationship Id="rId117" Type="http://schemas.openxmlformats.org/officeDocument/2006/relationships/hyperlink" Target="http://t.co/QvNna4t4zN" TargetMode="External"/><Relationship Id="rId6766" Type="http://schemas.openxmlformats.org/officeDocument/2006/relationships/hyperlink" Target="http://abs.twimg.com/images/themes/theme1/bg.png" TargetMode="External"/><Relationship Id="rId7817" Type="http://schemas.openxmlformats.org/officeDocument/2006/relationships/hyperlink" Target="http://pbs.twimg.com/profile_images/770428926699171840/_S4Y68ve_normal.jpg" TargetMode="External"/><Relationship Id="rId5368" Type="http://schemas.openxmlformats.org/officeDocument/2006/relationships/hyperlink" Target="http://abs.twimg.com/images/themes/theme1/bg.png" TargetMode="External"/><Relationship Id="rId6419" Type="http://schemas.openxmlformats.org/officeDocument/2006/relationships/hyperlink" Target="http://abs.twimg.com/images/themes/theme5/bg.gif" TargetMode="External"/><Relationship Id="rId9989" Type="http://schemas.openxmlformats.org/officeDocument/2006/relationships/hyperlink" Target="https://twitter.com/afrogumofficiai" TargetMode="External"/><Relationship Id="rId1978" Type="http://schemas.openxmlformats.org/officeDocument/2006/relationships/hyperlink" Target="https://twitter.com/waynedupreeshow" TargetMode="External"/><Relationship Id="rId4451" Type="http://schemas.openxmlformats.org/officeDocument/2006/relationships/hyperlink" Target="https://pbs.twimg.com/profile_banners/28593881/1398459877" TargetMode="External"/><Relationship Id="rId5502" Type="http://schemas.openxmlformats.org/officeDocument/2006/relationships/hyperlink" Target="http://pbs.twimg.com/profile_background_images/173961264/xc662c2af502cb050de50980a263ed41.jpg" TargetMode="External"/><Relationship Id="rId6900" Type="http://schemas.openxmlformats.org/officeDocument/2006/relationships/hyperlink" Target="http://abs.twimg.com/images/themes/theme1/bg.png" TargetMode="External"/><Relationship Id="rId3053" Type="http://schemas.openxmlformats.org/officeDocument/2006/relationships/hyperlink" Target="http://t.co/7YnIY7xycY" TargetMode="External"/><Relationship Id="rId4104" Type="http://schemas.openxmlformats.org/officeDocument/2006/relationships/hyperlink" Target="https://pbs.twimg.com/profile_banners/794987283598503936/1478383319" TargetMode="External"/><Relationship Id="rId6276" Type="http://schemas.openxmlformats.org/officeDocument/2006/relationships/hyperlink" Target="http://pbs.twimg.com/profile_background_images/79488645/x3071565888e2e5c3db3c9e3d0207b1a.png" TargetMode="External"/><Relationship Id="rId7674" Type="http://schemas.openxmlformats.org/officeDocument/2006/relationships/hyperlink" Target="http://pbs.twimg.com/profile_images/821550149843513344/38Xof4cj_normal.jpg" TargetMode="External"/><Relationship Id="rId8725" Type="http://schemas.openxmlformats.org/officeDocument/2006/relationships/hyperlink" Target="http://pbs.twimg.com/profile_images/823053386106871808/0dtj9Q99_normal.jpg" TargetMode="External"/><Relationship Id="rId10655" Type="http://schemas.openxmlformats.org/officeDocument/2006/relationships/hyperlink" Target="https://twitter.com/13africantrustc" TargetMode="External"/><Relationship Id="rId11706" Type="http://schemas.openxmlformats.org/officeDocument/2006/relationships/hyperlink" Target="https://twitter.com/cia" TargetMode="External"/><Relationship Id="rId7327" Type="http://schemas.openxmlformats.org/officeDocument/2006/relationships/hyperlink" Target="http://pbs.twimg.com/profile_images/788700551156473856/O2wAxhn5_normal.jpg" TargetMode="External"/><Relationship Id="rId10308" Type="http://schemas.openxmlformats.org/officeDocument/2006/relationships/hyperlink" Target="https://twitter.com/cecerd" TargetMode="External"/><Relationship Id="rId2886" Type="http://schemas.openxmlformats.org/officeDocument/2006/relationships/hyperlink" Target="http://t.co/wqhRcG1nrE" TargetMode="External"/><Relationship Id="rId3937" Type="http://schemas.openxmlformats.org/officeDocument/2006/relationships/hyperlink" Target="https://pbs.twimg.com/profile_banners/325114330/1478818827" TargetMode="External"/><Relationship Id="rId9499" Type="http://schemas.openxmlformats.org/officeDocument/2006/relationships/hyperlink" Target="http://abs.twimg.com/sticky/default_profile_images/default_profile_4_normal.png" TargetMode="External"/><Relationship Id="rId858" Type="http://schemas.openxmlformats.org/officeDocument/2006/relationships/hyperlink" Target="http://abs.twimg.com/images/themes/theme10/bg.gif" TargetMode="External"/><Relationship Id="rId1488" Type="http://schemas.openxmlformats.org/officeDocument/2006/relationships/hyperlink" Target="http://pbs.twimg.com/profile_images/823845914074693632/DvoCxRoe_normal.jpg" TargetMode="External"/><Relationship Id="rId2539" Type="http://schemas.openxmlformats.org/officeDocument/2006/relationships/hyperlink" Target="https://twitter.com/computeblu" TargetMode="External"/><Relationship Id="rId6410" Type="http://schemas.openxmlformats.org/officeDocument/2006/relationships/hyperlink" Target="http://abs.twimg.com/images/themes/theme1/bg.png" TargetMode="External"/><Relationship Id="rId9980" Type="http://schemas.openxmlformats.org/officeDocument/2006/relationships/hyperlink" Target="https://twitter.com/docthompsonshow" TargetMode="External"/><Relationship Id="rId5012" Type="http://schemas.openxmlformats.org/officeDocument/2006/relationships/hyperlink" Target="https://pbs.twimg.com/profile_banners/2510918743/1484941078" TargetMode="External"/><Relationship Id="rId8582" Type="http://schemas.openxmlformats.org/officeDocument/2006/relationships/hyperlink" Target="http://pbs.twimg.com/profile_images/817975590552670208/YkZRBHWa_normal.jpg" TargetMode="External"/><Relationship Id="rId9633" Type="http://schemas.openxmlformats.org/officeDocument/2006/relationships/hyperlink" Target="http://pbs.twimg.com/profile_images/819125274604371968/8xfOZDOj_normal.jpg" TargetMode="External"/><Relationship Id="rId7184" Type="http://schemas.openxmlformats.org/officeDocument/2006/relationships/hyperlink" Target="http://abs.twimg.com/images/themes/theme1/bg.png" TargetMode="External"/><Relationship Id="rId8235" Type="http://schemas.openxmlformats.org/officeDocument/2006/relationships/hyperlink" Target="http://pbs.twimg.com/profile_images/618133809037324288/sXB5DLsC_normal.png" TargetMode="External"/><Relationship Id="rId11563" Type="http://schemas.openxmlformats.org/officeDocument/2006/relationships/hyperlink" Target="https://twitter.com/bakerfafrank" TargetMode="External"/><Relationship Id="rId1622" Type="http://schemas.openxmlformats.org/officeDocument/2006/relationships/hyperlink" Target="http://pbs.twimg.com/profile_images/799702856576155648/iZ5JuXRw_normal.jpg" TargetMode="External"/><Relationship Id="rId10165" Type="http://schemas.openxmlformats.org/officeDocument/2006/relationships/hyperlink" Target="https://twitter.com/deangellus" TargetMode="External"/><Relationship Id="rId11216" Type="http://schemas.openxmlformats.org/officeDocument/2006/relationships/hyperlink" Target="https://twitter.com/soakinguppearls" TargetMode="External"/><Relationship Id="rId3794" Type="http://schemas.openxmlformats.org/officeDocument/2006/relationships/hyperlink" Target="https://pbs.twimg.com/profile_banners/94769813/1479319052" TargetMode="External"/><Relationship Id="rId4845" Type="http://schemas.openxmlformats.org/officeDocument/2006/relationships/hyperlink" Target="https://pbs.twimg.com/profile_banners/4739141603/1461871069" TargetMode="External"/><Relationship Id="rId2396" Type="http://schemas.openxmlformats.org/officeDocument/2006/relationships/hyperlink" Target="https://twitter.com/azi_azip" TargetMode="External"/><Relationship Id="rId3447" Type="http://schemas.openxmlformats.org/officeDocument/2006/relationships/hyperlink" Target="https://t.co/8Dz0urZEHL" TargetMode="External"/><Relationship Id="rId368" Type="http://schemas.openxmlformats.org/officeDocument/2006/relationships/hyperlink" Target="https://pbs.twimg.com/profile_banners/3118705906/1483837730" TargetMode="External"/><Relationship Id="rId2049" Type="http://schemas.openxmlformats.org/officeDocument/2006/relationships/hyperlink" Target="https://twitter.com/blackconsrvconf" TargetMode="External"/><Relationship Id="rId9490" Type="http://schemas.openxmlformats.org/officeDocument/2006/relationships/hyperlink" Target="http://pbs.twimg.com/profile_images/822553531198636040/JHkKcOuj_normal.jpg" TargetMode="External"/><Relationship Id="rId2530" Type="http://schemas.openxmlformats.org/officeDocument/2006/relationships/hyperlink" Target="https://twitter.com/ahill6853" TargetMode="External"/><Relationship Id="rId8092" Type="http://schemas.openxmlformats.org/officeDocument/2006/relationships/hyperlink" Target="http://pbs.twimg.com/profile_images/739158984377008128/pIbFEbAT_normal.jpg" TargetMode="External"/><Relationship Id="rId9143" Type="http://schemas.openxmlformats.org/officeDocument/2006/relationships/hyperlink" Target="http://pbs.twimg.com/profile_images/798388124158201856/p4c2cRYV_normal.jpg" TargetMode="External"/><Relationship Id="rId11073" Type="http://schemas.openxmlformats.org/officeDocument/2006/relationships/hyperlink" Target="https://twitter.com/vcrbw" TargetMode="External"/><Relationship Id="rId502" Type="http://schemas.openxmlformats.org/officeDocument/2006/relationships/hyperlink" Target="https://pbs.twimg.com/profile_banners/4877954913/1455240706" TargetMode="External"/><Relationship Id="rId1132" Type="http://schemas.openxmlformats.org/officeDocument/2006/relationships/hyperlink" Target="http://abs.twimg.com/images/themes/theme1/bg.png" TargetMode="External"/><Relationship Id="rId4355" Type="http://schemas.openxmlformats.org/officeDocument/2006/relationships/hyperlink" Target="https://pbs.twimg.com/profile_banners/22716731/1476898499" TargetMode="External"/><Relationship Id="rId5753" Type="http://schemas.openxmlformats.org/officeDocument/2006/relationships/hyperlink" Target="http://abs.twimg.com/images/themes/theme1/bg.png" TargetMode="External"/><Relationship Id="rId6804" Type="http://schemas.openxmlformats.org/officeDocument/2006/relationships/hyperlink" Target="http://abs.twimg.com/images/themes/theme1/bg.png" TargetMode="External"/><Relationship Id="rId4008" Type="http://schemas.openxmlformats.org/officeDocument/2006/relationships/hyperlink" Target="https://pbs.twimg.com/profile_banners/415027041/1485095270" TargetMode="External"/><Relationship Id="rId5406" Type="http://schemas.openxmlformats.org/officeDocument/2006/relationships/hyperlink" Target="http://abs.twimg.com/images/themes/theme1/bg.png" TargetMode="External"/><Relationship Id="rId8976" Type="http://schemas.openxmlformats.org/officeDocument/2006/relationships/hyperlink" Target="http://pbs.twimg.com/profile_images/798732771623653376/aoJt6jza_normal.jpg" TargetMode="External"/><Relationship Id="rId11957" Type="http://schemas.openxmlformats.org/officeDocument/2006/relationships/hyperlink" Target="https://twitter.com/tgradous" TargetMode="External"/><Relationship Id="rId7578" Type="http://schemas.openxmlformats.org/officeDocument/2006/relationships/hyperlink" Target="http://pbs.twimg.com/profile_images/737232369430581248/1MLJoXxU_normal.jpg" TargetMode="External"/><Relationship Id="rId8629" Type="http://schemas.openxmlformats.org/officeDocument/2006/relationships/hyperlink" Target="http://pbs.twimg.com/profile_images/764951992884232193/-0AbqEOB_normal.jpg" TargetMode="External"/><Relationship Id="rId10559" Type="http://schemas.openxmlformats.org/officeDocument/2006/relationships/hyperlink" Target="https://twitter.com/maribellezza" TargetMode="External"/><Relationship Id="rId2040" Type="http://schemas.openxmlformats.org/officeDocument/2006/relationships/hyperlink" Target="https://twitter.com/breakingnews740" TargetMode="External"/><Relationship Id="rId6661" Type="http://schemas.openxmlformats.org/officeDocument/2006/relationships/hyperlink" Target="http://abs.twimg.com/images/themes/theme1/bg.png" TargetMode="External"/><Relationship Id="rId7712" Type="http://schemas.openxmlformats.org/officeDocument/2006/relationships/hyperlink" Target="http://pbs.twimg.com/profile_images/674706495083257858/W3lRaTN4_normal.jpg" TargetMode="External"/><Relationship Id="rId5263" Type="http://schemas.openxmlformats.org/officeDocument/2006/relationships/hyperlink" Target="https://pbs.twimg.com/profile_banners/756875774783725568/1469466015" TargetMode="External"/><Relationship Id="rId6314" Type="http://schemas.openxmlformats.org/officeDocument/2006/relationships/hyperlink" Target="http://abs.twimg.com/images/themes/theme1/bg.png" TargetMode="External"/><Relationship Id="rId8486" Type="http://schemas.openxmlformats.org/officeDocument/2006/relationships/hyperlink" Target="http://pbs.twimg.com/profile_images/819260798468063232/2hlDBSPw_normal.jpg" TargetMode="External"/><Relationship Id="rId9884" Type="http://schemas.openxmlformats.org/officeDocument/2006/relationships/hyperlink" Target="https://twitter.com/rackaware" TargetMode="External"/><Relationship Id="rId98" Type="http://schemas.openxmlformats.org/officeDocument/2006/relationships/hyperlink" Target="https://t.co/IxLjEB2zlE" TargetMode="External"/><Relationship Id="rId1873" Type="http://schemas.openxmlformats.org/officeDocument/2006/relationships/hyperlink" Target="http://pbs.twimg.com/profile_images/805648225629863936/JzA52XMd_normal.jpg" TargetMode="External"/><Relationship Id="rId2924" Type="http://schemas.openxmlformats.org/officeDocument/2006/relationships/hyperlink" Target="http://t.co/AXOE8x1jk1" TargetMode="External"/><Relationship Id="rId7088" Type="http://schemas.openxmlformats.org/officeDocument/2006/relationships/hyperlink" Target="http://abs.twimg.com/images/themes/theme1/bg.png" TargetMode="External"/><Relationship Id="rId8139" Type="http://schemas.openxmlformats.org/officeDocument/2006/relationships/hyperlink" Target="http://abs.twimg.com/sticky/default_profile_images/default_profile_4_normal.png" TargetMode="External"/><Relationship Id="rId9537" Type="http://schemas.openxmlformats.org/officeDocument/2006/relationships/hyperlink" Target="http://pbs.twimg.com/profile_images/756151256964530176/ZDxTyi56_normal.jpg" TargetMode="External"/><Relationship Id="rId11467" Type="http://schemas.openxmlformats.org/officeDocument/2006/relationships/hyperlink" Target="https://twitter.com/cabledude101" TargetMode="External"/><Relationship Id="rId1526" Type="http://schemas.openxmlformats.org/officeDocument/2006/relationships/hyperlink" Target="http://pbs.twimg.com/profile_images/821401441612992514/OspbGnPm_normal.jpg" TargetMode="External"/><Relationship Id="rId10069" Type="http://schemas.openxmlformats.org/officeDocument/2006/relationships/hyperlink" Target="https://twitter.com/thumpfinger" TargetMode="External"/><Relationship Id="rId3698" Type="http://schemas.openxmlformats.org/officeDocument/2006/relationships/hyperlink" Target="https://pbs.twimg.com/profile_banners/2753009519/1484431084" TargetMode="External"/><Relationship Id="rId4749" Type="http://schemas.openxmlformats.org/officeDocument/2006/relationships/hyperlink" Target="https://pbs.twimg.com/profile_banners/130557513/1425672120" TargetMode="External"/><Relationship Id="rId8620" Type="http://schemas.openxmlformats.org/officeDocument/2006/relationships/hyperlink" Target="http://pbs.twimg.com/profile_images/814438975511347200/Gk9kQK4z_normal.jpg" TargetMode="External"/><Relationship Id="rId10550" Type="http://schemas.openxmlformats.org/officeDocument/2006/relationships/hyperlink" Target="https://twitter.com/sheikh_khalifah" TargetMode="External"/><Relationship Id="rId6171" Type="http://schemas.openxmlformats.org/officeDocument/2006/relationships/hyperlink" Target="http://pbs.twimg.com/profile_background_images/634806333/dytoojrhog8ogruhdhxi.jpeg" TargetMode="External"/><Relationship Id="rId7222" Type="http://schemas.openxmlformats.org/officeDocument/2006/relationships/hyperlink" Target="http://pbs.twimg.com/profile_background_images/824285695/329f16ff96dec9876f0cf097d2b9c2ad.jpeg" TargetMode="External"/><Relationship Id="rId10203" Type="http://schemas.openxmlformats.org/officeDocument/2006/relationships/hyperlink" Target="https://twitter.com/carolhaydu" TargetMode="External"/><Relationship Id="rId11601" Type="http://schemas.openxmlformats.org/officeDocument/2006/relationships/hyperlink" Target="https://twitter.com/taloula220" TargetMode="External"/><Relationship Id="rId2781" Type="http://schemas.openxmlformats.org/officeDocument/2006/relationships/hyperlink" Target="https://t.co/O3EPbTXfla" TargetMode="External"/><Relationship Id="rId9394" Type="http://schemas.openxmlformats.org/officeDocument/2006/relationships/hyperlink" Target="http://pbs.twimg.com/profile_images/813454719645523969/js3WCN_i_normal.jpg" TargetMode="External"/><Relationship Id="rId753" Type="http://schemas.openxmlformats.org/officeDocument/2006/relationships/hyperlink" Target="https://pbs.twimg.com/profile_banners/917391745/1396717145" TargetMode="External"/><Relationship Id="rId1383" Type="http://schemas.openxmlformats.org/officeDocument/2006/relationships/hyperlink" Target="http://pbs.twimg.com/profile_images/708583541391675393/Cr_idmTZ_normal.jpg" TargetMode="External"/><Relationship Id="rId2434" Type="http://schemas.openxmlformats.org/officeDocument/2006/relationships/hyperlink" Target="https://twitter.com/sakeuchi317" TargetMode="External"/><Relationship Id="rId3832" Type="http://schemas.openxmlformats.org/officeDocument/2006/relationships/hyperlink" Target="https://pbs.twimg.com/profile_banners/3311854219/1461128728" TargetMode="External"/><Relationship Id="rId9047" Type="http://schemas.openxmlformats.org/officeDocument/2006/relationships/hyperlink" Target="http://pbs.twimg.com/profile_images/485007128164184065/T6wuG-mX_normal.jpeg" TargetMode="External"/><Relationship Id="rId12028" Type="http://schemas.openxmlformats.org/officeDocument/2006/relationships/hyperlink" Target="https://twitter.com/whitevoidjojo" TargetMode="External"/><Relationship Id="rId406" Type="http://schemas.openxmlformats.org/officeDocument/2006/relationships/hyperlink" Target="https://pbs.twimg.com/profile_banners/750355531412303872/1470718093" TargetMode="External"/><Relationship Id="rId1036" Type="http://schemas.openxmlformats.org/officeDocument/2006/relationships/hyperlink" Target="http://abs.twimg.com/images/themes/theme1/bg.png" TargetMode="External"/><Relationship Id="rId5657" Type="http://schemas.openxmlformats.org/officeDocument/2006/relationships/hyperlink" Target="http://abs.twimg.com/images/themes/theme1/bg.png" TargetMode="External"/><Relationship Id="rId6708" Type="http://schemas.openxmlformats.org/officeDocument/2006/relationships/hyperlink" Target="http://abs.twimg.com/images/themes/theme1/bg.png" TargetMode="External"/><Relationship Id="rId4259" Type="http://schemas.openxmlformats.org/officeDocument/2006/relationships/hyperlink" Target="https://pbs.twimg.com/profile_banners/73828228/1460556145" TargetMode="External"/><Relationship Id="rId8130" Type="http://schemas.openxmlformats.org/officeDocument/2006/relationships/hyperlink" Target="http://pbs.twimg.com/profile_images/822492542037958657/i5IjpDmS_normal.jpg" TargetMode="External"/><Relationship Id="rId10060" Type="http://schemas.openxmlformats.org/officeDocument/2006/relationships/hyperlink" Target="https://twitter.com/jillgonzalez15" TargetMode="External"/><Relationship Id="rId11111" Type="http://schemas.openxmlformats.org/officeDocument/2006/relationships/hyperlink" Target="https://twitter.com/xavvypls" TargetMode="External"/><Relationship Id="rId4740" Type="http://schemas.openxmlformats.org/officeDocument/2006/relationships/hyperlink" Target="https://pbs.twimg.com/profile_banners/14272379/1445494093" TargetMode="External"/><Relationship Id="rId2291" Type="http://schemas.openxmlformats.org/officeDocument/2006/relationships/hyperlink" Target="https://twitter.com/fuckabillyrex" TargetMode="External"/><Relationship Id="rId3342" Type="http://schemas.openxmlformats.org/officeDocument/2006/relationships/hyperlink" Target="https://t.co/oiHE5jS1Ta" TargetMode="External"/><Relationship Id="rId263" Type="http://schemas.openxmlformats.org/officeDocument/2006/relationships/hyperlink" Target="https://t.co/Sg3cz1ck21" TargetMode="External"/><Relationship Id="rId6565" Type="http://schemas.openxmlformats.org/officeDocument/2006/relationships/hyperlink" Target="http://abs.twimg.com/images/themes/theme1/bg.png" TargetMode="External"/><Relationship Id="rId7963" Type="http://schemas.openxmlformats.org/officeDocument/2006/relationships/hyperlink" Target="http://pbs.twimg.com/profile_images/798954312902832128/7pKI_tlA_normal.jpg" TargetMode="External"/><Relationship Id="rId10944" Type="http://schemas.openxmlformats.org/officeDocument/2006/relationships/hyperlink" Target="https://twitter.com/chonchyr" TargetMode="External"/><Relationship Id="rId5167" Type="http://schemas.openxmlformats.org/officeDocument/2006/relationships/hyperlink" Target="https://pbs.twimg.com/profile_banners/621958525/1379531329" TargetMode="External"/><Relationship Id="rId6218" Type="http://schemas.openxmlformats.org/officeDocument/2006/relationships/hyperlink" Target="http://abs.twimg.com/images/themes/theme1/bg.png" TargetMode="External"/><Relationship Id="rId7616" Type="http://schemas.openxmlformats.org/officeDocument/2006/relationships/hyperlink" Target="http://pbs.twimg.com/profile_images/820514511002079232/rMLfDs_V_normal.jpg" TargetMode="External"/><Relationship Id="rId9788" Type="http://schemas.openxmlformats.org/officeDocument/2006/relationships/hyperlink" Target="https://twitter.com/liviojeremy" TargetMode="External"/><Relationship Id="rId1777" Type="http://schemas.openxmlformats.org/officeDocument/2006/relationships/hyperlink" Target="http://pbs.twimg.com/profile_images/806242452528975872/noWUmHen_normal.jpg" TargetMode="External"/><Relationship Id="rId2828" Type="http://schemas.openxmlformats.org/officeDocument/2006/relationships/hyperlink" Target="https://t.co/M8eaquB2pG" TargetMode="External"/><Relationship Id="rId4250" Type="http://schemas.openxmlformats.org/officeDocument/2006/relationships/hyperlink" Target="https://pbs.twimg.com/profile_banners/3192883106/1469297601" TargetMode="External"/><Relationship Id="rId5301" Type="http://schemas.openxmlformats.org/officeDocument/2006/relationships/hyperlink" Target="https://pbs.twimg.com/profile_banners/807568509542797312/1481379167" TargetMode="External"/><Relationship Id="rId8871" Type="http://schemas.openxmlformats.org/officeDocument/2006/relationships/hyperlink" Target="http://pbs.twimg.com/profile_images/624778195879878656/1FkJkKs4_normal.jpg" TargetMode="External"/><Relationship Id="rId9922" Type="http://schemas.openxmlformats.org/officeDocument/2006/relationships/hyperlink" Target="https://twitter.com/carminezozzora" TargetMode="External"/><Relationship Id="rId7473" Type="http://schemas.openxmlformats.org/officeDocument/2006/relationships/hyperlink" Target="http://pbs.twimg.com/profile_images/823056550700924930/Y7vpRNIi_normal.jpg" TargetMode="External"/><Relationship Id="rId8524" Type="http://schemas.openxmlformats.org/officeDocument/2006/relationships/hyperlink" Target="http://pbs.twimg.com/profile_images/684579644893433856/LX-Siybd_normal.jpg" TargetMode="External"/><Relationship Id="rId11852" Type="http://schemas.openxmlformats.org/officeDocument/2006/relationships/hyperlink" Target="https://twitter.com/firni" TargetMode="External"/><Relationship Id="rId1911" Type="http://schemas.openxmlformats.org/officeDocument/2006/relationships/hyperlink" Target="http://pbs.twimg.com/profile_images/809625696754503680/RUv7MiaS_normal.jpg" TargetMode="External"/><Relationship Id="rId6075" Type="http://schemas.openxmlformats.org/officeDocument/2006/relationships/hyperlink" Target="http://pbs.twimg.com/profile_background_images/837540629/47423aad328b246f180e441ca4af19f6.jpeg" TargetMode="External"/><Relationship Id="rId7126" Type="http://schemas.openxmlformats.org/officeDocument/2006/relationships/hyperlink" Target="http://abs.twimg.com/images/themes/theme1/bg.png" TargetMode="External"/><Relationship Id="rId10454" Type="http://schemas.openxmlformats.org/officeDocument/2006/relationships/hyperlink" Target="https://twitter.com/womensmarch" TargetMode="External"/><Relationship Id="rId11505" Type="http://schemas.openxmlformats.org/officeDocument/2006/relationships/hyperlink" Target="https://twitter.com/archangelmagicx" TargetMode="External"/><Relationship Id="rId9298" Type="http://schemas.openxmlformats.org/officeDocument/2006/relationships/hyperlink" Target="http://pbs.twimg.com/profile_images/648360296365469697/R0GIBZAM_normal.jpg" TargetMode="External"/><Relationship Id="rId10107" Type="http://schemas.openxmlformats.org/officeDocument/2006/relationships/hyperlink" Target="https://twitter.com/3imcrystal" TargetMode="External"/><Relationship Id="rId1287" Type="http://schemas.openxmlformats.org/officeDocument/2006/relationships/hyperlink" Target="http://pbs.twimg.com/profile_background_images/508687935089037312/MWYbCPOJ.jpeg" TargetMode="External"/><Relationship Id="rId2685" Type="http://schemas.openxmlformats.org/officeDocument/2006/relationships/hyperlink" Target="https://t.co/NsNRsGIz7T" TargetMode="External"/><Relationship Id="rId3736" Type="http://schemas.openxmlformats.org/officeDocument/2006/relationships/hyperlink" Target="https://pbs.twimg.com/profile_banners/788886163343806464/1476923729" TargetMode="External"/><Relationship Id="rId657" Type="http://schemas.openxmlformats.org/officeDocument/2006/relationships/hyperlink" Target="https://pbs.twimg.com/profile_banners/29865606/1483734203" TargetMode="External"/><Relationship Id="rId2338" Type="http://schemas.openxmlformats.org/officeDocument/2006/relationships/hyperlink" Target="https://twitter.com/newcanaandv" TargetMode="External"/><Relationship Id="rId6959" Type="http://schemas.openxmlformats.org/officeDocument/2006/relationships/hyperlink" Target="http://abs.twimg.com/images/themes/theme1/bg.png" TargetMode="External"/><Relationship Id="rId8381" Type="http://schemas.openxmlformats.org/officeDocument/2006/relationships/hyperlink" Target="http://pbs.twimg.com/profile_images/2207958779/image_normal.jpg" TargetMode="External"/><Relationship Id="rId9432" Type="http://schemas.openxmlformats.org/officeDocument/2006/relationships/hyperlink" Target="http://pbs.twimg.com/profile_images/823351230302916608/oJ0O9edR_normal.jpg" TargetMode="External"/><Relationship Id="rId11362" Type="http://schemas.openxmlformats.org/officeDocument/2006/relationships/hyperlink" Target="https://twitter.com/hannahchapter1" TargetMode="External"/><Relationship Id="rId1421" Type="http://schemas.openxmlformats.org/officeDocument/2006/relationships/hyperlink" Target="http://pbs.twimg.com/profile_images/817901105237598208/ts8Xbn4u_normal.jpg" TargetMode="External"/><Relationship Id="rId4991" Type="http://schemas.openxmlformats.org/officeDocument/2006/relationships/hyperlink" Target="https://pbs.twimg.com/profile_banners/1370971824/1484869972" TargetMode="External"/><Relationship Id="rId8034" Type="http://schemas.openxmlformats.org/officeDocument/2006/relationships/hyperlink" Target="http://pbs.twimg.com/profile_images/741338517125627905/fxlGs0cL_normal.jpg" TargetMode="External"/><Relationship Id="rId11015" Type="http://schemas.openxmlformats.org/officeDocument/2006/relationships/hyperlink" Target="https://twitter.com/leilayb" TargetMode="External"/><Relationship Id="rId3593" Type="http://schemas.openxmlformats.org/officeDocument/2006/relationships/hyperlink" Target="https://pbs.twimg.com/profile_banners/326665662/1356119193" TargetMode="External"/><Relationship Id="rId4644" Type="http://schemas.openxmlformats.org/officeDocument/2006/relationships/hyperlink" Target="https://pbs.twimg.com/profile_banners/2175911078/1482633557" TargetMode="External"/><Relationship Id="rId2195" Type="http://schemas.openxmlformats.org/officeDocument/2006/relationships/hyperlink" Target="https://twitter.com/anbenser" TargetMode="External"/><Relationship Id="rId3246" Type="http://schemas.openxmlformats.org/officeDocument/2006/relationships/hyperlink" Target="https://t.co/VX8xej6IFh" TargetMode="External"/><Relationship Id="rId167" Type="http://schemas.openxmlformats.org/officeDocument/2006/relationships/hyperlink" Target="http://t.co/lqBFVIFae3" TargetMode="External"/><Relationship Id="rId7867" Type="http://schemas.openxmlformats.org/officeDocument/2006/relationships/hyperlink" Target="http://pbs.twimg.com/profile_images/412722321900597248/rNBx3GZN_normal.png" TargetMode="External"/><Relationship Id="rId8918" Type="http://schemas.openxmlformats.org/officeDocument/2006/relationships/hyperlink" Target="http://pbs.twimg.com/profile_images/800518495138029569/fQN42mjR_normal.jpg" TargetMode="External"/><Relationship Id="rId10848" Type="http://schemas.openxmlformats.org/officeDocument/2006/relationships/hyperlink" Target="https://twitter.com/debrabond12" TargetMode="External"/><Relationship Id="rId6469" Type="http://schemas.openxmlformats.org/officeDocument/2006/relationships/hyperlink" Target="http://pbs.twimg.com/profile_background_images/646378146/i8zb4y2v47gavj71z0gv.jpeg" TargetMode="External"/><Relationship Id="rId6950" Type="http://schemas.openxmlformats.org/officeDocument/2006/relationships/hyperlink" Target="http://abs.twimg.com/images/themes/theme1/bg.png" TargetMode="External"/><Relationship Id="rId301" Type="http://schemas.openxmlformats.org/officeDocument/2006/relationships/hyperlink" Target="https://pbs.twimg.com/profile_banners/20776147/1469236047" TargetMode="External"/><Relationship Id="rId5552" Type="http://schemas.openxmlformats.org/officeDocument/2006/relationships/hyperlink" Target="http://abs.twimg.com/images/themes/theme14/bg.gif" TargetMode="External"/><Relationship Id="rId6603" Type="http://schemas.openxmlformats.org/officeDocument/2006/relationships/hyperlink" Target="http://abs.twimg.com/images/themes/theme1/bg.png" TargetMode="External"/><Relationship Id="rId4154" Type="http://schemas.openxmlformats.org/officeDocument/2006/relationships/hyperlink" Target="https://pbs.twimg.com/profile_banners/4502559800/1473019503" TargetMode="External"/><Relationship Id="rId5205" Type="http://schemas.openxmlformats.org/officeDocument/2006/relationships/hyperlink" Target="https://pbs.twimg.com/profile_banners/54628695/1468520603" TargetMode="External"/><Relationship Id="rId8775" Type="http://schemas.openxmlformats.org/officeDocument/2006/relationships/hyperlink" Target="http://pbs.twimg.com/profile_images/70224746/twitter_profile_picture_normal.png" TargetMode="External"/><Relationship Id="rId7377" Type="http://schemas.openxmlformats.org/officeDocument/2006/relationships/hyperlink" Target="http://pbs.twimg.com/profile_images/788767234051170304/Syn_CZP5_normal.jpg" TargetMode="External"/><Relationship Id="rId8428" Type="http://schemas.openxmlformats.org/officeDocument/2006/relationships/hyperlink" Target="http://pbs.twimg.com/profile_images/818786639044452352/_rwqavAg_normal.jpg" TargetMode="External"/><Relationship Id="rId9826" Type="http://schemas.openxmlformats.org/officeDocument/2006/relationships/hyperlink" Target="https://twitter.com/z1qvdu68mpy9clx" TargetMode="External"/><Relationship Id="rId11756" Type="http://schemas.openxmlformats.org/officeDocument/2006/relationships/hyperlink" Target="https://twitter.com/mailonline" TargetMode="External"/><Relationship Id="rId1815" Type="http://schemas.openxmlformats.org/officeDocument/2006/relationships/hyperlink" Target="http://pbs.twimg.com/profile_images/706013225532440576/Pobmqucs_normal.jpg" TargetMode="External"/><Relationship Id="rId10358" Type="http://schemas.openxmlformats.org/officeDocument/2006/relationships/hyperlink" Target="https://twitter.com/obeygiant" TargetMode="External"/><Relationship Id="rId11409" Type="http://schemas.openxmlformats.org/officeDocument/2006/relationships/hyperlink" Target="https://twitter.com/laineymel" TargetMode="External"/><Relationship Id="rId3987" Type="http://schemas.openxmlformats.org/officeDocument/2006/relationships/hyperlink" Target="https://pbs.twimg.com/profile_banners/14159444/1474130328" TargetMode="External"/><Relationship Id="rId2589" Type="http://schemas.openxmlformats.org/officeDocument/2006/relationships/hyperlink" Target="http://t.co/dWy5H0U55T" TargetMode="External"/><Relationship Id="rId6460" Type="http://schemas.openxmlformats.org/officeDocument/2006/relationships/hyperlink" Target="http://abs.twimg.com/images/themes/theme14/bg.gif" TargetMode="External"/><Relationship Id="rId7511" Type="http://schemas.openxmlformats.org/officeDocument/2006/relationships/hyperlink" Target="http://pbs.twimg.com/profile_images/795643418487689216/4BnYpNlo_normal.jpg" TargetMode="External"/><Relationship Id="rId5062" Type="http://schemas.openxmlformats.org/officeDocument/2006/relationships/hyperlink" Target="https://pbs.twimg.com/profile_banners/797908378592874496/1485182953" TargetMode="External"/><Relationship Id="rId6113" Type="http://schemas.openxmlformats.org/officeDocument/2006/relationships/hyperlink" Target="http://abs.twimg.com/images/themes/theme1/bg.png" TargetMode="External"/><Relationship Id="rId9683" Type="http://schemas.openxmlformats.org/officeDocument/2006/relationships/hyperlink" Target="http://pbs.twimg.com/profile_images/810804850082664448/cSqAKS3J_normal.jpg" TargetMode="External"/><Relationship Id="rId1672" Type="http://schemas.openxmlformats.org/officeDocument/2006/relationships/hyperlink" Target="http://pbs.twimg.com/profile_images/378800000432797136/160934d318cae4e1548ca0bcd14645a9_normal.jpeg" TargetMode="External"/><Relationship Id="rId2723" Type="http://schemas.openxmlformats.org/officeDocument/2006/relationships/hyperlink" Target="https://t.co/dD3ImtDMad" TargetMode="External"/><Relationship Id="rId8285" Type="http://schemas.openxmlformats.org/officeDocument/2006/relationships/hyperlink" Target="http://pbs.twimg.com/profile_images/744918365962067968/iHAU0d3k_normal.jpg" TargetMode="External"/><Relationship Id="rId9336" Type="http://schemas.openxmlformats.org/officeDocument/2006/relationships/hyperlink" Target="http://pbs.twimg.com/profile_images/926728123/GavinMcInnes_normal.jpg" TargetMode="External"/><Relationship Id="rId11266" Type="http://schemas.openxmlformats.org/officeDocument/2006/relationships/hyperlink" Target="https://twitter.com/for_trump_2016" TargetMode="External"/><Relationship Id="rId1325" Type="http://schemas.openxmlformats.org/officeDocument/2006/relationships/hyperlink" Target="http://abs.twimg.com/images/themes/theme1/bg.png" TargetMode="External"/><Relationship Id="rId3497" Type="http://schemas.openxmlformats.org/officeDocument/2006/relationships/hyperlink" Target="https://t.co/qI4YsHGiW1" TargetMode="External"/><Relationship Id="rId4895" Type="http://schemas.openxmlformats.org/officeDocument/2006/relationships/hyperlink" Target="https://pbs.twimg.com/profile_banners/12324232/1405365776" TargetMode="External"/><Relationship Id="rId5946" Type="http://schemas.openxmlformats.org/officeDocument/2006/relationships/hyperlink" Target="http://abs.twimg.com/images/themes/theme14/bg.gif" TargetMode="External"/><Relationship Id="rId31" Type="http://schemas.openxmlformats.org/officeDocument/2006/relationships/hyperlink" Target="https://t.co/F3fLcf5sH7" TargetMode="External"/><Relationship Id="rId2099" Type="http://schemas.openxmlformats.org/officeDocument/2006/relationships/hyperlink" Target="https://twitter.com/pvnther" TargetMode="External"/><Relationship Id="rId4548" Type="http://schemas.openxmlformats.org/officeDocument/2006/relationships/hyperlink" Target="https://pbs.twimg.com/profile_banners/84523588/1478286564" TargetMode="External"/><Relationship Id="rId7021" Type="http://schemas.openxmlformats.org/officeDocument/2006/relationships/hyperlink" Target="http://abs.twimg.com/images/themes/theme1/bg.png" TargetMode="External"/><Relationship Id="rId11400" Type="http://schemas.openxmlformats.org/officeDocument/2006/relationships/hyperlink" Target="https://twitter.com/kathyco44813484" TargetMode="External"/><Relationship Id="rId10002" Type="http://schemas.openxmlformats.org/officeDocument/2006/relationships/hyperlink" Target="https://twitter.com/verbovenpatrick" TargetMode="External"/><Relationship Id="rId2580" Type="http://schemas.openxmlformats.org/officeDocument/2006/relationships/hyperlink" Target="https://t.co/yjbHvsVXvf" TargetMode="External"/><Relationship Id="rId3631" Type="http://schemas.openxmlformats.org/officeDocument/2006/relationships/hyperlink" Target="https://pbs.twimg.com/profile_banners/59994421/1453348689" TargetMode="External"/><Relationship Id="rId9193" Type="http://schemas.openxmlformats.org/officeDocument/2006/relationships/hyperlink" Target="http://pbs.twimg.com/profile_images/711781651949461504/iSgNrNOB_normal.jpg" TargetMode="External"/><Relationship Id="rId552" Type="http://schemas.openxmlformats.org/officeDocument/2006/relationships/hyperlink" Target="https://pbs.twimg.com/profile_banners/754905624224206848/1477708606" TargetMode="External"/><Relationship Id="rId1182" Type="http://schemas.openxmlformats.org/officeDocument/2006/relationships/hyperlink" Target="http://abs.twimg.com/images/themes/theme1/bg.png" TargetMode="External"/><Relationship Id="rId2233" Type="http://schemas.openxmlformats.org/officeDocument/2006/relationships/hyperlink" Target="https://twitter.com/deeperfectgem" TargetMode="External"/><Relationship Id="rId6854" Type="http://schemas.openxmlformats.org/officeDocument/2006/relationships/hyperlink" Target="http://pbs.twimg.com/profile_background_images/537749198607613952/YDHr-xRv.jpeg" TargetMode="External"/><Relationship Id="rId205" Type="http://schemas.openxmlformats.org/officeDocument/2006/relationships/hyperlink" Target="https://t.co/hDZwr0aVgx" TargetMode="External"/><Relationship Id="rId5456" Type="http://schemas.openxmlformats.org/officeDocument/2006/relationships/hyperlink" Target="http://abs.twimg.com/images/themes/theme1/bg.png" TargetMode="External"/><Relationship Id="rId6507" Type="http://schemas.openxmlformats.org/officeDocument/2006/relationships/hyperlink" Target="http://abs.twimg.com/images/themes/theme1/bg.png" TargetMode="External"/><Relationship Id="rId7905" Type="http://schemas.openxmlformats.org/officeDocument/2006/relationships/hyperlink" Target="http://pbs.twimg.com/profile_images/819572559704424448/5FbEL3S2_normal.jpg" TargetMode="External"/><Relationship Id="rId4058" Type="http://schemas.openxmlformats.org/officeDocument/2006/relationships/hyperlink" Target="https://pbs.twimg.com/profile_banners/400101074/1406056145" TargetMode="External"/><Relationship Id="rId5109" Type="http://schemas.openxmlformats.org/officeDocument/2006/relationships/hyperlink" Target="https://pbs.twimg.com/profile_banners/4896660778/1485132116" TargetMode="External"/><Relationship Id="rId8679" Type="http://schemas.openxmlformats.org/officeDocument/2006/relationships/hyperlink" Target="http://pbs.twimg.com/profile_images/704325821444526081/hi5raE5L_normal.jpg" TargetMode="External"/><Relationship Id="rId1719" Type="http://schemas.openxmlformats.org/officeDocument/2006/relationships/hyperlink" Target="http://pbs.twimg.com/profile_images/813873311226675208/mWhV-n74_normal.jpg" TargetMode="External"/><Relationship Id="rId2090" Type="http://schemas.openxmlformats.org/officeDocument/2006/relationships/hyperlink" Target="https://twitter.com/schneidefreet" TargetMode="External"/><Relationship Id="rId3141" Type="http://schemas.openxmlformats.org/officeDocument/2006/relationships/hyperlink" Target="https://t.co/b4CTvmS4it" TargetMode="External"/><Relationship Id="rId7762" Type="http://schemas.openxmlformats.org/officeDocument/2006/relationships/hyperlink" Target="http://pbs.twimg.com/profile_images/820976997757136896/AEyHK1sr_normal.jpg" TargetMode="External"/><Relationship Id="rId8813" Type="http://schemas.openxmlformats.org/officeDocument/2006/relationships/hyperlink" Target="http://pbs.twimg.com/profile_images/459427563635355648/44oGYeBS_normal.jpeg" TargetMode="External"/><Relationship Id="rId6364" Type="http://schemas.openxmlformats.org/officeDocument/2006/relationships/hyperlink" Target="http://pbs.twimg.com/profile_background_images/624907742/2kbo060o4uqbpi9eg82c.jpeg" TargetMode="External"/><Relationship Id="rId7415" Type="http://schemas.openxmlformats.org/officeDocument/2006/relationships/hyperlink" Target="http://pbs.twimg.com/profile_images/819694153726656512/EwuHK8L9_normal.jpg" TargetMode="External"/><Relationship Id="rId10743" Type="http://schemas.openxmlformats.org/officeDocument/2006/relationships/hyperlink" Target="https://twitter.com/oldsoulbags" TargetMode="External"/><Relationship Id="rId6017" Type="http://schemas.openxmlformats.org/officeDocument/2006/relationships/hyperlink" Target="http://pbs.twimg.com/profile_background_images/378800000162646623/6MgoVKLh.jpeg" TargetMode="External"/><Relationship Id="rId9587" Type="http://schemas.openxmlformats.org/officeDocument/2006/relationships/hyperlink" Target="http://pbs.twimg.com/profile_images/816714521976963073/8iLVFcNB_normal.jpg" TargetMode="External"/><Relationship Id="rId1576" Type="http://schemas.openxmlformats.org/officeDocument/2006/relationships/hyperlink" Target="http://pbs.twimg.com/profile_images/672044087944552448/HiVtxfQI_normal.jpg" TargetMode="External"/><Relationship Id="rId2974" Type="http://schemas.openxmlformats.org/officeDocument/2006/relationships/hyperlink" Target="https://t.co/aIaBFKwQat" TargetMode="External"/><Relationship Id="rId8189" Type="http://schemas.openxmlformats.org/officeDocument/2006/relationships/hyperlink" Target="http://pbs.twimg.com/profile_images/512427327062421504/uENqxdeC_normal.jpeg" TargetMode="External"/><Relationship Id="rId946" Type="http://schemas.openxmlformats.org/officeDocument/2006/relationships/hyperlink" Target="http://abs.twimg.com/images/themes/theme1/bg.png" TargetMode="External"/><Relationship Id="rId1229" Type="http://schemas.openxmlformats.org/officeDocument/2006/relationships/hyperlink" Target="http://abs.twimg.com/images/themes/theme1/bg.png" TargetMode="External"/><Relationship Id="rId2627" Type="http://schemas.openxmlformats.org/officeDocument/2006/relationships/hyperlink" Target="https://t.co/kKMrj0LO3n" TargetMode="External"/><Relationship Id="rId5100" Type="http://schemas.openxmlformats.org/officeDocument/2006/relationships/hyperlink" Target="https://pbs.twimg.com/profile_banners/308847854/1467944767" TargetMode="External"/><Relationship Id="rId4799" Type="http://schemas.openxmlformats.org/officeDocument/2006/relationships/hyperlink" Target="https://pbs.twimg.com/profile_banners/748150282132000769/1470688222" TargetMode="External"/><Relationship Id="rId8670" Type="http://schemas.openxmlformats.org/officeDocument/2006/relationships/hyperlink" Target="http://pbs.twimg.com/profile_images/816488259417059328/EbV9Swdw_normal.jpg" TargetMode="External"/><Relationship Id="rId9721" Type="http://schemas.openxmlformats.org/officeDocument/2006/relationships/hyperlink" Target="https://twitter.com/emmiewilliams23" TargetMode="External"/><Relationship Id="rId11651" Type="http://schemas.openxmlformats.org/officeDocument/2006/relationships/hyperlink" Target="https://twitter.com/makati94" TargetMode="External"/><Relationship Id="rId1710" Type="http://schemas.openxmlformats.org/officeDocument/2006/relationships/hyperlink" Target="http://pbs.twimg.com/profile_images/568768087990599680/9lBUDJ7y_normal.jpeg" TargetMode="External"/><Relationship Id="rId7272" Type="http://schemas.openxmlformats.org/officeDocument/2006/relationships/hyperlink" Target="http://abs.twimg.com/images/themes/theme14/bg.gif" TargetMode="External"/><Relationship Id="rId8323" Type="http://schemas.openxmlformats.org/officeDocument/2006/relationships/hyperlink" Target="http://pbs.twimg.com/profile_images/811847094042382336/Klem8OUS_normal.jpg" TargetMode="External"/><Relationship Id="rId10253" Type="http://schemas.openxmlformats.org/officeDocument/2006/relationships/hyperlink" Target="https://twitter.com/proudamerican4" TargetMode="External"/><Relationship Id="rId11304" Type="http://schemas.openxmlformats.org/officeDocument/2006/relationships/hyperlink" Target="https://twitter.com/sunni_official" TargetMode="External"/><Relationship Id="rId3882" Type="http://schemas.openxmlformats.org/officeDocument/2006/relationships/hyperlink" Target="https://pbs.twimg.com/profile_banners/30275911/1428549066" TargetMode="External"/><Relationship Id="rId4933" Type="http://schemas.openxmlformats.org/officeDocument/2006/relationships/hyperlink" Target="https://pbs.twimg.com/profile_banners/84960857/1387304242" TargetMode="External"/><Relationship Id="rId2484" Type="http://schemas.openxmlformats.org/officeDocument/2006/relationships/hyperlink" Target="https://twitter.com/christichat" TargetMode="External"/><Relationship Id="rId3535" Type="http://schemas.openxmlformats.org/officeDocument/2006/relationships/hyperlink" Target="https://pbs.twimg.com/profile_banners/867347492/1485166963" TargetMode="External"/><Relationship Id="rId9097" Type="http://schemas.openxmlformats.org/officeDocument/2006/relationships/hyperlink" Target="http://pbs.twimg.com/profile_images/822989029939384321/v0aor0FI_normal.jpg" TargetMode="External"/><Relationship Id="rId12078" Type="http://schemas.openxmlformats.org/officeDocument/2006/relationships/hyperlink" Target="https://twitter.com/olivv48" TargetMode="External"/><Relationship Id="rId456" Type="http://schemas.openxmlformats.org/officeDocument/2006/relationships/hyperlink" Target="https://pbs.twimg.com/profile_banners/2941548749/1431082382" TargetMode="External"/><Relationship Id="rId1086" Type="http://schemas.openxmlformats.org/officeDocument/2006/relationships/hyperlink" Target="http://abs.twimg.com/images/themes/theme9/bg.gif" TargetMode="External"/><Relationship Id="rId2137" Type="http://schemas.openxmlformats.org/officeDocument/2006/relationships/hyperlink" Target="https://twitter.com/naral" TargetMode="External"/><Relationship Id="rId109" Type="http://schemas.openxmlformats.org/officeDocument/2006/relationships/hyperlink" Target="https://t.co/MvGOyx6wuS" TargetMode="External"/><Relationship Id="rId6758" Type="http://schemas.openxmlformats.org/officeDocument/2006/relationships/hyperlink" Target="http://abs.twimg.com/images/themes/theme1/bg.png" TargetMode="External"/><Relationship Id="rId7809" Type="http://schemas.openxmlformats.org/officeDocument/2006/relationships/hyperlink" Target="http://pbs.twimg.com/profile_images/789146418858438656/QjKYpBOz_normal.jpg" TargetMode="External"/><Relationship Id="rId8180" Type="http://schemas.openxmlformats.org/officeDocument/2006/relationships/hyperlink" Target="http://pbs.twimg.com/profile_images/795620381038092288/Neb66wYp_normal.jpg" TargetMode="External"/><Relationship Id="rId9231" Type="http://schemas.openxmlformats.org/officeDocument/2006/relationships/hyperlink" Target="http://pbs.twimg.com/profile_images/788827519289917440/3g5y9sig_normal.jpg" TargetMode="External"/><Relationship Id="rId11161" Type="http://schemas.openxmlformats.org/officeDocument/2006/relationships/hyperlink" Target="https://twitter.com/basedkeenan" TargetMode="External"/><Relationship Id="rId1220" Type="http://schemas.openxmlformats.org/officeDocument/2006/relationships/hyperlink" Target="http://abs.twimg.com/images/themes/theme1/bg.png" TargetMode="External"/><Relationship Id="rId4790" Type="http://schemas.openxmlformats.org/officeDocument/2006/relationships/hyperlink" Target="https://pbs.twimg.com/profile_banners/3222709572/1442419871" TargetMode="External"/><Relationship Id="rId5841" Type="http://schemas.openxmlformats.org/officeDocument/2006/relationships/hyperlink" Target="http://abs.twimg.com/images/themes/theme1/bg.png" TargetMode="External"/><Relationship Id="rId3392" Type="http://schemas.openxmlformats.org/officeDocument/2006/relationships/hyperlink" Target="https://t.co/1rzpUyxUhH" TargetMode="External"/><Relationship Id="rId4443" Type="http://schemas.openxmlformats.org/officeDocument/2006/relationships/hyperlink" Target="https://pbs.twimg.com/profile_banners/275409506/1485137267" TargetMode="External"/><Relationship Id="rId3045" Type="http://schemas.openxmlformats.org/officeDocument/2006/relationships/hyperlink" Target="https://t.co/YcjXYMawlH" TargetMode="External"/><Relationship Id="rId7666" Type="http://schemas.openxmlformats.org/officeDocument/2006/relationships/hyperlink" Target="http://pbs.twimg.com/profile_images/822884011026640896/6-0oZACW_normal.jpg" TargetMode="External"/><Relationship Id="rId8717" Type="http://schemas.openxmlformats.org/officeDocument/2006/relationships/hyperlink" Target="http://pbs.twimg.com/profile_images/485941805523820545/TQoSajC6_normal.jpeg" TargetMode="External"/><Relationship Id="rId10994" Type="http://schemas.openxmlformats.org/officeDocument/2006/relationships/hyperlink" Target="https://twitter.com/biaamazinggg" TargetMode="External"/><Relationship Id="rId6268" Type="http://schemas.openxmlformats.org/officeDocument/2006/relationships/hyperlink" Target="http://pbs.twimg.com/profile_background_images/378800000159343063/0eAhoI-c.jpeg" TargetMode="External"/><Relationship Id="rId7319" Type="http://schemas.openxmlformats.org/officeDocument/2006/relationships/hyperlink" Target="http://pbs.twimg.com/profile_images/788790930295885855/7zHPNnTE_normal.jpg" TargetMode="External"/><Relationship Id="rId10647" Type="http://schemas.openxmlformats.org/officeDocument/2006/relationships/hyperlink" Target="https://twitter.com/alexxandraaher" TargetMode="External"/><Relationship Id="rId100" Type="http://schemas.openxmlformats.org/officeDocument/2006/relationships/hyperlink" Target="http://t.co/b7WYqxaxsG" TargetMode="External"/><Relationship Id="rId2878" Type="http://schemas.openxmlformats.org/officeDocument/2006/relationships/hyperlink" Target="http://t.co/sjVs4Rmh8J" TargetMode="External"/><Relationship Id="rId3929" Type="http://schemas.openxmlformats.org/officeDocument/2006/relationships/hyperlink" Target="https://pbs.twimg.com/profile_banners/361410637/1481490900" TargetMode="External"/><Relationship Id="rId7800" Type="http://schemas.openxmlformats.org/officeDocument/2006/relationships/hyperlink" Target="http://pbs.twimg.com/profile_images/655867981042352128/NhhWBDAd_normal.png" TargetMode="External"/><Relationship Id="rId5351" Type="http://schemas.openxmlformats.org/officeDocument/2006/relationships/hyperlink" Target="http://pbs.twimg.com/profile_background_images/460639870877044737/FlMYkisg.jpeg" TargetMode="External"/><Relationship Id="rId6402" Type="http://schemas.openxmlformats.org/officeDocument/2006/relationships/hyperlink" Target="http://abs.twimg.com/images/themes/theme5/bg.gif" TargetMode="External"/><Relationship Id="rId9972" Type="http://schemas.openxmlformats.org/officeDocument/2006/relationships/hyperlink" Target="https://twitter.com/desenviron" TargetMode="External"/><Relationship Id="rId1961" Type="http://schemas.openxmlformats.org/officeDocument/2006/relationships/hyperlink" Target="https://twitter.com/breitbartnews" TargetMode="External"/><Relationship Id="rId5004" Type="http://schemas.openxmlformats.org/officeDocument/2006/relationships/hyperlink" Target="https://pbs.twimg.com/profile_banners/814130011343093764/1485058172" TargetMode="External"/><Relationship Id="rId8574" Type="http://schemas.openxmlformats.org/officeDocument/2006/relationships/hyperlink" Target="http://pbs.twimg.com/profile_images/776498054190903296/PXouNZiZ_normal.jpg" TargetMode="External"/><Relationship Id="rId9625" Type="http://schemas.openxmlformats.org/officeDocument/2006/relationships/hyperlink" Target="http://pbs.twimg.com/profile_images/645686254290341888/jHUXhZSL_normal.jpg" TargetMode="External"/><Relationship Id="rId11555" Type="http://schemas.openxmlformats.org/officeDocument/2006/relationships/hyperlink" Target="https://twitter.com/davidwebbshow" TargetMode="External"/><Relationship Id="rId1614" Type="http://schemas.openxmlformats.org/officeDocument/2006/relationships/hyperlink" Target="http://pbs.twimg.com/profile_images/1833144926/111011_1124_Kauilapele_mauna_loa_DSCF0666_50_0500x0500_blue_normal.jpg" TargetMode="External"/><Relationship Id="rId7176" Type="http://schemas.openxmlformats.org/officeDocument/2006/relationships/hyperlink" Target="http://abs.twimg.com/images/themes/theme1/bg.png" TargetMode="External"/><Relationship Id="rId8227" Type="http://schemas.openxmlformats.org/officeDocument/2006/relationships/hyperlink" Target="http://pbs.twimg.com/profile_images/1090701122/Twitter_Icon1_normal.PNG" TargetMode="External"/><Relationship Id="rId10157" Type="http://schemas.openxmlformats.org/officeDocument/2006/relationships/hyperlink" Target="https://twitter.com/associatedpress" TargetMode="External"/><Relationship Id="rId11208" Type="http://schemas.openxmlformats.org/officeDocument/2006/relationships/hyperlink" Target="https://twitter.com/itsjoebonello" TargetMode="External"/><Relationship Id="rId3786" Type="http://schemas.openxmlformats.org/officeDocument/2006/relationships/hyperlink" Target="https://pbs.twimg.com/profile_banners/2596413645/1484932194" TargetMode="External"/><Relationship Id="rId2388" Type="http://schemas.openxmlformats.org/officeDocument/2006/relationships/hyperlink" Target="https://twitter.com/evanasmith" TargetMode="External"/><Relationship Id="rId3439" Type="http://schemas.openxmlformats.org/officeDocument/2006/relationships/hyperlink" Target="https://t.co/MLbfyXedXl" TargetMode="External"/><Relationship Id="rId4837" Type="http://schemas.openxmlformats.org/officeDocument/2006/relationships/hyperlink" Target="https://pbs.twimg.com/profile_banners/52119948/1449035128" TargetMode="External"/><Relationship Id="rId7310" Type="http://schemas.openxmlformats.org/officeDocument/2006/relationships/hyperlink" Target="http://pbs.twimg.com/profile_images/788754362864701440/7tDnuZfx_normal.jpg" TargetMode="External"/><Relationship Id="rId3920" Type="http://schemas.openxmlformats.org/officeDocument/2006/relationships/hyperlink" Target="https://pbs.twimg.com/profile_banners/708877185864445952/1472317255" TargetMode="External"/><Relationship Id="rId8084" Type="http://schemas.openxmlformats.org/officeDocument/2006/relationships/hyperlink" Target="http://pbs.twimg.com/profile_images/605913101838327809/ZvhBG2xY_normal.jpg" TargetMode="External"/><Relationship Id="rId9482" Type="http://schemas.openxmlformats.org/officeDocument/2006/relationships/hyperlink" Target="http://pbs.twimg.com/profile_images/822306985496309760/xFrnM9QM_normal.jpg" TargetMode="External"/><Relationship Id="rId841" Type="http://schemas.openxmlformats.org/officeDocument/2006/relationships/hyperlink" Target="http://abs.twimg.com/images/themes/theme1/bg.png" TargetMode="External"/><Relationship Id="rId1471" Type="http://schemas.openxmlformats.org/officeDocument/2006/relationships/hyperlink" Target="http://pbs.twimg.com/profile_images/926482602/jPenelopeTelemachus000_normal.jpg" TargetMode="External"/><Relationship Id="rId2522" Type="http://schemas.openxmlformats.org/officeDocument/2006/relationships/hyperlink" Target="https://twitter.com/franziska_tsch" TargetMode="External"/><Relationship Id="rId9135" Type="http://schemas.openxmlformats.org/officeDocument/2006/relationships/hyperlink" Target="http://pbs.twimg.com/profile_images/823271183911178240/3f-tC53g_normal.jpg" TargetMode="External"/><Relationship Id="rId11065" Type="http://schemas.openxmlformats.org/officeDocument/2006/relationships/hyperlink" Target="https://twitter.com/marceldvhs" TargetMode="External"/><Relationship Id="rId1124" Type="http://schemas.openxmlformats.org/officeDocument/2006/relationships/hyperlink" Target="http://abs.twimg.com/images/themes/theme1/bg.png" TargetMode="External"/><Relationship Id="rId4694" Type="http://schemas.openxmlformats.org/officeDocument/2006/relationships/hyperlink" Target="https://pbs.twimg.com/profile_banners/706125835435008001/1457391726" TargetMode="External"/><Relationship Id="rId5745" Type="http://schemas.openxmlformats.org/officeDocument/2006/relationships/hyperlink" Target="http://abs.twimg.com/images/themes/theme14/bg.gif" TargetMode="External"/><Relationship Id="rId3296" Type="http://schemas.openxmlformats.org/officeDocument/2006/relationships/hyperlink" Target="http://t.co/qgk3AB2hWU" TargetMode="External"/><Relationship Id="rId4347" Type="http://schemas.openxmlformats.org/officeDocument/2006/relationships/hyperlink" Target="https://pbs.twimg.com/profile_banners/18020589/1484933923" TargetMode="External"/><Relationship Id="rId8968" Type="http://schemas.openxmlformats.org/officeDocument/2006/relationships/hyperlink" Target="http://pbs.twimg.com/profile_images/823693010747686916/ioNHGpDo_normal.jpg" TargetMode="External"/><Relationship Id="rId10898" Type="http://schemas.openxmlformats.org/officeDocument/2006/relationships/hyperlink" Target="https://twitter.com/cantsey" TargetMode="External"/><Relationship Id="rId11949" Type="http://schemas.openxmlformats.org/officeDocument/2006/relationships/hyperlink" Target="https://twitter.com/maureenfox" TargetMode="External"/><Relationship Id="rId3430" Type="http://schemas.openxmlformats.org/officeDocument/2006/relationships/hyperlink" Target="https://t.co/uqjKLMKix7" TargetMode="External"/><Relationship Id="rId351" Type="http://schemas.openxmlformats.org/officeDocument/2006/relationships/hyperlink" Target="https://pbs.twimg.com/profile_banners/1132221793/1483251779" TargetMode="External"/><Relationship Id="rId2032" Type="http://schemas.openxmlformats.org/officeDocument/2006/relationships/hyperlink" Target="https://twitter.com/toddrobbinss" TargetMode="External"/><Relationship Id="rId6653" Type="http://schemas.openxmlformats.org/officeDocument/2006/relationships/hyperlink" Target="http://abs.twimg.com/images/themes/theme1/bg.png" TargetMode="External"/><Relationship Id="rId7704" Type="http://schemas.openxmlformats.org/officeDocument/2006/relationships/hyperlink" Target="http://pbs.twimg.com/profile_images/683707058915557376/Y39rYUtU_normal.jpg" TargetMode="External"/><Relationship Id="rId5255" Type="http://schemas.openxmlformats.org/officeDocument/2006/relationships/hyperlink" Target="https://pbs.twimg.com/profile_banners/269281875/1481843363" TargetMode="External"/><Relationship Id="rId6306" Type="http://schemas.openxmlformats.org/officeDocument/2006/relationships/hyperlink" Target="http://abs.twimg.com/images/themes/theme1/bg.png" TargetMode="External"/><Relationship Id="rId9876" Type="http://schemas.openxmlformats.org/officeDocument/2006/relationships/hyperlink" Target="https://twitter.com/sunshineandsurf" TargetMode="External"/><Relationship Id="rId1865" Type="http://schemas.openxmlformats.org/officeDocument/2006/relationships/hyperlink" Target="http://pbs.twimg.com/profile_images/692843532860551168/YBSsG9y4_normal.jpg" TargetMode="External"/><Relationship Id="rId8478" Type="http://schemas.openxmlformats.org/officeDocument/2006/relationships/hyperlink" Target="http://pbs.twimg.com/profile_images/823837268964233216/GWNIW9UB_normal.jpg" TargetMode="External"/><Relationship Id="rId9529" Type="http://schemas.openxmlformats.org/officeDocument/2006/relationships/hyperlink" Target="http://pbs.twimg.com/profile_images/788457952957108224/EU3BHzOc_normal.jpg" TargetMode="External"/><Relationship Id="rId1518" Type="http://schemas.openxmlformats.org/officeDocument/2006/relationships/hyperlink" Target="http://abs.twimg.com/sticky/default_profile_images/default_profile_6_normal.png" TargetMode="External"/><Relationship Id="rId2916" Type="http://schemas.openxmlformats.org/officeDocument/2006/relationships/hyperlink" Target="http://t.co/HH0AIHQtPV" TargetMode="External"/><Relationship Id="rId11459" Type="http://schemas.openxmlformats.org/officeDocument/2006/relationships/hyperlink" Target="https://twitter.com/eric_retzlaff" TargetMode="External"/><Relationship Id="rId11940" Type="http://schemas.openxmlformats.org/officeDocument/2006/relationships/hyperlink" Target="https://twitter.com/jackmarsman" TargetMode="External"/><Relationship Id="rId6163" Type="http://schemas.openxmlformats.org/officeDocument/2006/relationships/hyperlink" Target="http://pbs.twimg.com/profile_background_images/50237515/skullz_by_alovisco.gif" TargetMode="External"/><Relationship Id="rId7561" Type="http://schemas.openxmlformats.org/officeDocument/2006/relationships/hyperlink" Target="http://pbs.twimg.com/profile_images/1677290775/388109_2098248179008_1329483529_31841751_31220745_n_normal.jpg" TargetMode="External"/><Relationship Id="rId8612" Type="http://schemas.openxmlformats.org/officeDocument/2006/relationships/hyperlink" Target="http://pbs.twimg.com/profile_images/796243884636512260/zHVoWqKV_normal.jpg" TargetMode="External"/><Relationship Id="rId10542" Type="http://schemas.openxmlformats.org/officeDocument/2006/relationships/hyperlink" Target="https://twitter.com/noworkpermit" TargetMode="External"/><Relationship Id="rId7214" Type="http://schemas.openxmlformats.org/officeDocument/2006/relationships/hyperlink" Target="http://abs.twimg.com/images/themes/theme1/bg.png" TargetMode="External"/><Relationship Id="rId2773" Type="http://schemas.openxmlformats.org/officeDocument/2006/relationships/hyperlink" Target="https://t.co/K8LnTIqpfE" TargetMode="External"/><Relationship Id="rId3824" Type="http://schemas.openxmlformats.org/officeDocument/2006/relationships/hyperlink" Target="https://pbs.twimg.com/profile_banners/952633320/1473604273" TargetMode="External"/><Relationship Id="rId9386" Type="http://schemas.openxmlformats.org/officeDocument/2006/relationships/hyperlink" Target="http://pbs.twimg.com/profile_images/822255357514969089/kJIyHv0e_normal.jpg" TargetMode="External"/><Relationship Id="rId745" Type="http://schemas.openxmlformats.org/officeDocument/2006/relationships/hyperlink" Target="https://pbs.twimg.com/profile_banners/18082945/1484762813" TargetMode="External"/><Relationship Id="rId1375" Type="http://schemas.openxmlformats.org/officeDocument/2006/relationships/hyperlink" Target="http://pbs.twimg.com/profile_images/776232049527156740/UfkVyNkn_normal.jpg" TargetMode="External"/><Relationship Id="rId2426" Type="http://schemas.openxmlformats.org/officeDocument/2006/relationships/hyperlink" Target="https://twitter.com/stillles4hill" TargetMode="External"/><Relationship Id="rId5996" Type="http://schemas.openxmlformats.org/officeDocument/2006/relationships/hyperlink" Target="http://abs.twimg.com/images/themes/theme1/bg.png" TargetMode="External"/><Relationship Id="rId9039" Type="http://schemas.openxmlformats.org/officeDocument/2006/relationships/hyperlink" Target="http://pbs.twimg.com/profile_images/753049502089699332/nBTgqbhu_normal.jpg" TargetMode="External"/><Relationship Id="rId81" Type="http://schemas.openxmlformats.org/officeDocument/2006/relationships/hyperlink" Target="https://t.co/slqcGsB5WD" TargetMode="External"/><Relationship Id="rId1028" Type="http://schemas.openxmlformats.org/officeDocument/2006/relationships/hyperlink" Target="http://abs.twimg.com/images/themes/theme1/bg.png" TargetMode="External"/><Relationship Id="rId4598" Type="http://schemas.openxmlformats.org/officeDocument/2006/relationships/hyperlink" Target="https://pbs.twimg.com/profile_banners/265732510/1482462065" TargetMode="External"/><Relationship Id="rId5649" Type="http://schemas.openxmlformats.org/officeDocument/2006/relationships/hyperlink" Target="http://pbs.twimg.com/profile_background_images/612823296/p3maodr212kl3pply2va.jpeg" TargetMode="External"/><Relationship Id="rId9520" Type="http://schemas.openxmlformats.org/officeDocument/2006/relationships/hyperlink" Target="http://pbs.twimg.com/profile_images/414889836424986624/OZ0wGNDK_normal.jpeg" TargetMode="External"/><Relationship Id="rId7071" Type="http://schemas.openxmlformats.org/officeDocument/2006/relationships/hyperlink" Target="http://abs.twimg.com/images/themes/theme1/bg.png" TargetMode="External"/><Relationship Id="rId8122" Type="http://schemas.openxmlformats.org/officeDocument/2006/relationships/hyperlink" Target="http://pbs.twimg.com/profile_images/622931462745034752/hSB9x1g0_normal.jpg" TargetMode="External"/><Relationship Id="rId11450" Type="http://schemas.openxmlformats.org/officeDocument/2006/relationships/hyperlink" Target="https://twitter.com/aniikuriakose" TargetMode="External"/><Relationship Id="rId10052" Type="http://schemas.openxmlformats.org/officeDocument/2006/relationships/hyperlink" Target="https://twitter.com/feinrippe" TargetMode="External"/><Relationship Id="rId11103" Type="http://schemas.openxmlformats.org/officeDocument/2006/relationships/hyperlink" Target="https://twitter.com/sureshot_coffee" TargetMode="External"/><Relationship Id="rId3681" Type="http://schemas.openxmlformats.org/officeDocument/2006/relationships/hyperlink" Target="https://pbs.twimg.com/profile_banners/304628687/1442593525" TargetMode="External"/><Relationship Id="rId4732" Type="http://schemas.openxmlformats.org/officeDocument/2006/relationships/hyperlink" Target="https://pbs.twimg.com/profile_banners/430057402/1484792342" TargetMode="External"/><Relationship Id="rId2283" Type="http://schemas.openxmlformats.org/officeDocument/2006/relationships/hyperlink" Target="https://twitter.com/iphoneblog" TargetMode="External"/><Relationship Id="rId3334" Type="http://schemas.openxmlformats.org/officeDocument/2006/relationships/hyperlink" Target="http://t.co/WkDWIfiOBC" TargetMode="External"/><Relationship Id="rId7955" Type="http://schemas.openxmlformats.org/officeDocument/2006/relationships/hyperlink" Target="http://pbs.twimg.com/profile_images/424730245363552256/a0iYSTym_normal.jpeg" TargetMode="External"/><Relationship Id="rId255" Type="http://schemas.openxmlformats.org/officeDocument/2006/relationships/hyperlink" Target="https://t.co/MSMDqSokxC" TargetMode="External"/><Relationship Id="rId6557" Type="http://schemas.openxmlformats.org/officeDocument/2006/relationships/hyperlink" Target="http://abs.twimg.com/images/themes/theme5/bg.gif" TargetMode="External"/><Relationship Id="rId7608" Type="http://schemas.openxmlformats.org/officeDocument/2006/relationships/hyperlink" Target="http://pbs.twimg.com/profile_images/742381976573739008/gkRCdlVG_normal.jpg" TargetMode="External"/><Relationship Id="rId10936" Type="http://schemas.openxmlformats.org/officeDocument/2006/relationships/hyperlink" Target="https://twitter.com/jenponceauthor" TargetMode="External"/><Relationship Id="rId5159" Type="http://schemas.openxmlformats.org/officeDocument/2006/relationships/hyperlink" Target="https://pbs.twimg.com/profile_banners/790003404261031936/1484165943" TargetMode="External"/><Relationship Id="rId9030" Type="http://schemas.openxmlformats.org/officeDocument/2006/relationships/hyperlink" Target="http://pbs.twimg.com/profile_images/630961264206942208/4weCD6r8_normal.jpg" TargetMode="External"/><Relationship Id="rId12011" Type="http://schemas.openxmlformats.org/officeDocument/2006/relationships/hyperlink" Target="https://twitter.com/claus_krolak" TargetMode="External"/><Relationship Id="rId1769" Type="http://schemas.openxmlformats.org/officeDocument/2006/relationships/hyperlink" Target="http://pbs.twimg.com/profile_images/814642575264989184/4TyN_eQq_normal.jpg" TargetMode="External"/><Relationship Id="rId3191" Type="http://schemas.openxmlformats.org/officeDocument/2006/relationships/hyperlink" Target="https://t.co/NgUd6f90ER" TargetMode="External"/><Relationship Id="rId4242" Type="http://schemas.openxmlformats.org/officeDocument/2006/relationships/hyperlink" Target="https://pbs.twimg.com/profile_banners/2272048375/1482395236" TargetMode="External"/><Relationship Id="rId5640" Type="http://schemas.openxmlformats.org/officeDocument/2006/relationships/hyperlink" Target="http://abs.twimg.com/images/themes/theme15/bg.png" TargetMode="External"/><Relationship Id="rId8863" Type="http://schemas.openxmlformats.org/officeDocument/2006/relationships/hyperlink" Target="http://pbs.twimg.com/profile_images/819892927560355840/qaUDCpsx_normal.jpg" TargetMode="External"/><Relationship Id="rId9914" Type="http://schemas.openxmlformats.org/officeDocument/2006/relationships/hyperlink" Target="https://twitter.com/hektikhektor" TargetMode="External"/><Relationship Id="rId10793" Type="http://schemas.openxmlformats.org/officeDocument/2006/relationships/hyperlink" Target="https://twitter.com/fizziboom" TargetMode="External"/><Relationship Id="rId11844" Type="http://schemas.openxmlformats.org/officeDocument/2006/relationships/hyperlink" Target="https://twitter.com/keithwmca" TargetMode="External"/><Relationship Id="rId1903" Type="http://schemas.openxmlformats.org/officeDocument/2006/relationships/hyperlink" Target="http://pbs.twimg.com/profile_images/553573366741733378/-WMw751__normal.jpeg" TargetMode="External"/><Relationship Id="rId7465" Type="http://schemas.openxmlformats.org/officeDocument/2006/relationships/hyperlink" Target="http://pbs.twimg.com/profile_images/821634868119539712/nKuwAeDn_normal.jpg" TargetMode="External"/><Relationship Id="rId8516" Type="http://schemas.openxmlformats.org/officeDocument/2006/relationships/hyperlink" Target="http://pbs.twimg.com/profile_images/613751289587957760/ZN0VKUOa_normal.jpg" TargetMode="External"/><Relationship Id="rId10446" Type="http://schemas.openxmlformats.org/officeDocument/2006/relationships/hyperlink" Target="https://twitter.com/pilldrbaumann" TargetMode="External"/><Relationship Id="rId6067" Type="http://schemas.openxmlformats.org/officeDocument/2006/relationships/hyperlink" Target="http://abs.twimg.com/images/themes/theme12/bg.gif" TargetMode="External"/><Relationship Id="rId7118" Type="http://schemas.openxmlformats.org/officeDocument/2006/relationships/hyperlink" Target="http://abs.twimg.com/images/themes/theme1/bg.png" TargetMode="External"/><Relationship Id="rId996" Type="http://schemas.openxmlformats.org/officeDocument/2006/relationships/hyperlink" Target="http://abs.twimg.com/images/themes/theme1/bg.png" TargetMode="External"/><Relationship Id="rId2677" Type="http://schemas.openxmlformats.org/officeDocument/2006/relationships/hyperlink" Target="https://t.co/CGLTQ8DAvQ" TargetMode="External"/><Relationship Id="rId3728" Type="http://schemas.openxmlformats.org/officeDocument/2006/relationships/hyperlink" Target="https://pbs.twimg.com/profile_banners/4530019292/1484772491" TargetMode="External"/><Relationship Id="rId649" Type="http://schemas.openxmlformats.org/officeDocument/2006/relationships/hyperlink" Target="https://pbs.twimg.com/profile_banners/571435316/1484941659" TargetMode="External"/><Relationship Id="rId1279" Type="http://schemas.openxmlformats.org/officeDocument/2006/relationships/hyperlink" Target="http://abs.twimg.com/images/themes/theme14/bg.gif" TargetMode="External"/><Relationship Id="rId5150" Type="http://schemas.openxmlformats.org/officeDocument/2006/relationships/hyperlink" Target="https://pbs.twimg.com/profile_banners/362199127/1458198060" TargetMode="External"/><Relationship Id="rId6201" Type="http://schemas.openxmlformats.org/officeDocument/2006/relationships/hyperlink" Target="http://abs.twimg.com/images/themes/theme6/bg.gif" TargetMode="External"/><Relationship Id="rId8373" Type="http://schemas.openxmlformats.org/officeDocument/2006/relationships/hyperlink" Target="http://pbs.twimg.com/profile_images/816328936699346944/dkWtzWON_normal.jpg" TargetMode="External"/><Relationship Id="rId9771" Type="http://schemas.openxmlformats.org/officeDocument/2006/relationships/hyperlink" Target="https://twitter.com/donal_okeeffe" TargetMode="External"/><Relationship Id="rId1760" Type="http://schemas.openxmlformats.org/officeDocument/2006/relationships/hyperlink" Target="http://pbs.twimg.com/profile_images/793405562960490496/lDXPeG9p_normal.jpg" TargetMode="External"/><Relationship Id="rId2811" Type="http://schemas.openxmlformats.org/officeDocument/2006/relationships/hyperlink" Target="https://t.co/Chfe29BDZS" TargetMode="External"/><Relationship Id="rId8026" Type="http://schemas.openxmlformats.org/officeDocument/2006/relationships/hyperlink" Target="http://pbs.twimg.com/profile_images/616623141419257856/C1IMMpAK_normal.png" TargetMode="External"/><Relationship Id="rId9424" Type="http://schemas.openxmlformats.org/officeDocument/2006/relationships/hyperlink" Target="http://pbs.twimg.com/profile_images/791808151268065281/k9Hi-XKS_normal.jpg" TargetMode="External"/><Relationship Id="rId11354" Type="http://schemas.openxmlformats.org/officeDocument/2006/relationships/hyperlink" Target="https://twitter.com/larkster_erin" TargetMode="External"/><Relationship Id="rId1413" Type="http://schemas.openxmlformats.org/officeDocument/2006/relationships/hyperlink" Target="http://pbs.twimg.com/profile_images/753656134565785600/iQ1GX-ov_normal.jpg" TargetMode="External"/><Relationship Id="rId4983" Type="http://schemas.openxmlformats.org/officeDocument/2006/relationships/hyperlink" Target="https://pbs.twimg.com/profile_banners/1331825496/1371056737" TargetMode="External"/><Relationship Id="rId11007" Type="http://schemas.openxmlformats.org/officeDocument/2006/relationships/hyperlink" Target="https://twitter.com/mink76" TargetMode="External"/><Relationship Id="rId3585" Type="http://schemas.openxmlformats.org/officeDocument/2006/relationships/hyperlink" Target="https://pbs.twimg.com/profile_banners/274682737/1405290468" TargetMode="External"/><Relationship Id="rId4636" Type="http://schemas.openxmlformats.org/officeDocument/2006/relationships/hyperlink" Target="https://pbs.twimg.com/profile_banners/192614779/1469051055" TargetMode="External"/><Relationship Id="rId2187" Type="http://schemas.openxmlformats.org/officeDocument/2006/relationships/hyperlink" Target="https://twitter.com/mspattila" TargetMode="External"/><Relationship Id="rId3238" Type="http://schemas.openxmlformats.org/officeDocument/2006/relationships/hyperlink" Target="https://t.co/cZFPHXsD1u" TargetMode="External"/><Relationship Id="rId7859" Type="http://schemas.openxmlformats.org/officeDocument/2006/relationships/hyperlink" Target="http://pbs.twimg.com/profile_images/786607629485223936/R247gBPT_normal.jpg" TargetMode="External"/><Relationship Id="rId159" Type="http://schemas.openxmlformats.org/officeDocument/2006/relationships/hyperlink" Target="http://t.co/puMNIP2ERv" TargetMode="External"/><Relationship Id="rId9281" Type="http://schemas.openxmlformats.org/officeDocument/2006/relationships/hyperlink" Target="http://pbs.twimg.com/profile_images/708701934480445440/ik4alnyz_normal.jpg" TargetMode="External"/><Relationship Id="rId1270" Type="http://schemas.openxmlformats.org/officeDocument/2006/relationships/hyperlink" Target="http://abs.twimg.com/images/themes/theme1/bg.png" TargetMode="External"/><Relationship Id="rId640" Type="http://schemas.openxmlformats.org/officeDocument/2006/relationships/hyperlink" Target="https://pbs.twimg.com/profile_banners/20545835/1479746075" TargetMode="External"/><Relationship Id="rId2321" Type="http://schemas.openxmlformats.org/officeDocument/2006/relationships/hyperlink" Target="https://twitter.com/thedailybeast" TargetMode="External"/><Relationship Id="rId5891" Type="http://schemas.openxmlformats.org/officeDocument/2006/relationships/hyperlink" Target="http://abs.twimg.com/images/themes/theme1/bg.png" TargetMode="External"/><Relationship Id="rId6942" Type="http://schemas.openxmlformats.org/officeDocument/2006/relationships/hyperlink" Target="http://abs.twimg.com/images/themes/theme1/bg.png" TargetMode="External"/><Relationship Id="rId4493" Type="http://schemas.openxmlformats.org/officeDocument/2006/relationships/hyperlink" Target="https://pbs.twimg.com/profile_banners/551523438/1453766551" TargetMode="External"/><Relationship Id="rId5544" Type="http://schemas.openxmlformats.org/officeDocument/2006/relationships/hyperlink" Target="http://abs.twimg.com/images/themes/theme10/bg.gif" TargetMode="External"/><Relationship Id="rId3095" Type="http://schemas.openxmlformats.org/officeDocument/2006/relationships/hyperlink" Target="https://t.co/Co3WIw40GE" TargetMode="External"/><Relationship Id="rId4146" Type="http://schemas.openxmlformats.org/officeDocument/2006/relationships/hyperlink" Target="https://pbs.twimg.com/profile_banners/1644113184/1454090953" TargetMode="External"/><Relationship Id="rId8767" Type="http://schemas.openxmlformats.org/officeDocument/2006/relationships/hyperlink" Target="http://pbs.twimg.com/profile_images/716027057612959744/d37KST-F_normal.jpg" TargetMode="External"/><Relationship Id="rId9818" Type="http://schemas.openxmlformats.org/officeDocument/2006/relationships/hyperlink" Target="https://twitter.com/katyturnbc" TargetMode="External"/><Relationship Id="rId10697" Type="http://schemas.openxmlformats.org/officeDocument/2006/relationships/hyperlink" Target="https://twitter.com/grisellbello" TargetMode="External"/><Relationship Id="rId1807" Type="http://schemas.openxmlformats.org/officeDocument/2006/relationships/hyperlink" Target="http://pbs.twimg.com/profile_images/813537702327046144/9lYRZrO7_normal.jpg" TargetMode="External"/><Relationship Id="rId7369" Type="http://schemas.openxmlformats.org/officeDocument/2006/relationships/hyperlink" Target="http://pbs.twimg.com/profile_images/788801886241554432/i1SAUULi_normal.jpg" TargetMode="External"/><Relationship Id="rId11748" Type="http://schemas.openxmlformats.org/officeDocument/2006/relationships/hyperlink" Target="https://twitter.com/35leosa" TargetMode="External"/><Relationship Id="rId150" Type="http://schemas.openxmlformats.org/officeDocument/2006/relationships/hyperlink" Target="https://t.co/Ad4dFNrxsq" TargetMode="External"/><Relationship Id="rId3979" Type="http://schemas.openxmlformats.org/officeDocument/2006/relationships/hyperlink" Target="https://pbs.twimg.com/profile_banners/314783318/1485055388" TargetMode="External"/><Relationship Id="rId6452" Type="http://schemas.openxmlformats.org/officeDocument/2006/relationships/hyperlink" Target="http://abs.twimg.com/images/themes/theme1/bg.png" TargetMode="External"/><Relationship Id="rId7850" Type="http://schemas.openxmlformats.org/officeDocument/2006/relationships/hyperlink" Target="http://pbs.twimg.com/profile_images/821849960387903488/OCcGvv-T_normal.jpg" TargetMode="External"/><Relationship Id="rId8901" Type="http://schemas.openxmlformats.org/officeDocument/2006/relationships/hyperlink" Target="http://pbs.twimg.com/profile_images/803833231405617152/D92HIUQy_normal.jpg" TargetMode="External"/><Relationship Id="rId10831" Type="http://schemas.openxmlformats.org/officeDocument/2006/relationships/hyperlink" Target="https://twitter.com/parentmap" TargetMode="External"/><Relationship Id="rId5054" Type="http://schemas.openxmlformats.org/officeDocument/2006/relationships/hyperlink" Target="https://pbs.twimg.com/profile_banners/3034154966/1453744025" TargetMode="External"/><Relationship Id="rId6105" Type="http://schemas.openxmlformats.org/officeDocument/2006/relationships/hyperlink" Target="http://pbs.twimg.com/profile_background_images/507779734806089728/2r3w5YuE.jpeg" TargetMode="External"/><Relationship Id="rId7503" Type="http://schemas.openxmlformats.org/officeDocument/2006/relationships/hyperlink" Target="http://pbs.twimg.com/profile_images/792327678162591744/bYsvgkb__normal.jpg" TargetMode="External"/><Relationship Id="rId9675" Type="http://schemas.openxmlformats.org/officeDocument/2006/relationships/hyperlink" Target="http://pbs.twimg.com/profile_images/821359159304220672/EDT-RHCr_normal.jpg" TargetMode="External"/><Relationship Id="rId1664" Type="http://schemas.openxmlformats.org/officeDocument/2006/relationships/hyperlink" Target="http://pbs.twimg.com/profile_images/802697864665104384/W7_62uc-_normal.jpg" TargetMode="External"/><Relationship Id="rId2715" Type="http://schemas.openxmlformats.org/officeDocument/2006/relationships/hyperlink" Target="https://t.co/fFcTdsO9Gz" TargetMode="External"/><Relationship Id="rId8277" Type="http://schemas.openxmlformats.org/officeDocument/2006/relationships/hyperlink" Target="http://pbs.twimg.com/profile_images/793534454035836929/h78KoAcL_normal.jpg" TargetMode="External"/><Relationship Id="rId9328" Type="http://schemas.openxmlformats.org/officeDocument/2006/relationships/hyperlink" Target="http://pbs.twimg.com/profile_images/809817227742629889/qUO8pHCg_normal.jpg" TargetMode="External"/><Relationship Id="rId11258" Type="http://schemas.openxmlformats.org/officeDocument/2006/relationships/hyperlink" Target="https://twitter.com/soldierofcinema" TargetMode="External"/><Relationship Id="rId1317" Type="http://schemas.openxmlformats.org/officeDocument/2006/relationships/hyperlink" Target="http://pbs.twimg.com/profile_background_images/494603659787776000/WFMffca0.jpeg" TargetMode="External"/><Relationship Id="rId4887" Type="http://schemas.openxmlformats.org/officeDocument/2006/relationships/hyperlink" Target="https://pbs.twimg.com/profile_banners/278771427/1455661481" TargetMode="External"/><Relationship Id="rId5938" Type="http://schemas.openxmlformats.org/officeDocument/2006/relationships/hyperlink" Target="http://abs.twimg.com/images/themes/theme1/bg.png" TargetMode="External"/><Relationship Id="rId23" Type="http://schemas.openxmlformats.org/officeDocument/2006/relationships/hyperlink" Target="http://t.co/aV6lkHoYZk" TargetMode="External"/><Relationship Id="rId3489" Type="http://schemas.openxmlformats.org/officeDocument/2006/relationships/hyperlink" Target="https://t.co/WJY4H81GXS" TargetMode="External"/><Relationship Id="rId7360" Type="http://schemas.openxmlformats.org/officeDocument/2006/relationships/hyperlink" Target="http://pbs.twimg.com/profile_images/805740771936636928/xC46lI_v_normal.jpg" TargetMode="External"/><Relationship Id="rId8411" Type="http://schemas.openxmlformats.org/officeDocument/2006/relationships/hyperlink" Target="http://pbs.twimg.com/profile_images/783699247162155008/sWEHNmzB_normal.jpg" TargetMode="External"/><Relationship Id="rId7013" Type="http://schemas.openxmlformats.org/officeDocument/2006/relationships/hyperlink" Target="http://pbs.twimg.com/profile_background_images/525779068034097152/jVU55a8i.jpeg" TargetMode="External"/><Relationship Id="rId10341" Type="http://schemas.openxmlformats.org/officeDocument/2006/relationships/hyperlink" Target="https://twitter.com/podolyan_moskow" TargetMode="External"/><Relationship Id="rId3970" Type="http://schemas.openxmlformats.org/officeDocument/2006/relationships/hyperlink" Target="https://pbs.twimg.com/profile_banners/89283432/1468029439" TargetMode="External"/><Relationship Id="rId9185" Type="http://schemas.openxmlformats.org/officeDocument/2006/relationships/hyperlink" Target="http://pbs.twimg.com/profile_images/378800000257900582/1193b134607b66463b7afed9bc2fd651_normal.jpeg" TargetMode="External"/><Relationship Id="rId891" Type="http://schemas.openxmlformats.org/officeDocument/2006/relationships/hyperlink" Target="http://pbs.twimg.com/profile_background_images/736339684/948f072cc2da4e3a5e9f2ebfb3b1a0e7.png" TargetMode="External"/><Relationship Id="rId2572" Type="http://schemas.openxmlformats.org/officeDocument/2006/relationships/hyperlink" Target="https://t.co/8xx8pxDeCQ" TargetMode="External"/><Relationship Id="rId3623" Type="http://schemas.openxmlformats.org/officeDocument/2006/relationships/hyperlink" Target="https://pbs.twimg.com/profile_banners/356198441/1449596914" TargetMode="External"/><Relationship Id="rId544" Type="http://schemas.openxmlformats.org/officeDocument/2006/relationships/hyperlink" Target="https://pbs.twimg.com/profile_banners/242653461/1412003449" TargetMode="External"/><Relationship Id="rId1174" Type="http://schemas.openxmlformats.org/officeDocument/2006/relationships/hyperlink" Target="http://abs.twimg.com/images/themes/theme1/bg.png" TargetMode="External"/><Relationship Id="rId2225" Type="http://schemas.openxmlformats.org/officeDocument/2006/relationships/hyperlink" Target="https://twitter.com/tscooper11" TargetMode="External"/><Relationship Id="rId5795" Type="http://schemas.openxmlformats.org/officeDocument/2006/relationships/hyperlink" Target="http://pbs.twimg.com/profile_background_images/151014378/twilk_background_4c9638b0e75cd.jpg" TargetMode="External"/><Relationship Id="rId6846" Type="http://schemas.openxmlformats.org/officeDocument/2006/relationships/hyperlink" Target="http://abs.twimg.com/images/themes/theme1/bg.png" TargetMode="External"/><Relationship Id="rId4397" Type="http://schemas.openxmlformats.org/officeDocument/2006/relationships/hyperlink" Target="https://pbs.twimg.com/profile_banners/2567806093/1457049636" TargetMode="External"/><Relationship Id="rId5448" Type="http://schemas.openxmlformats.org/officeDocument/2006/relationships/hyperlink" Target="http://abs.twimg.com/images/themes/theme1/bg.png" TargetMode="External"/><Relationship Id="rId11999" Type="http://schemas.openxmlformats.org/officeDocument/2006/relationships/hyperlink" Target="https://twitter.com/iicandynetwork" TargetMode="External"/><Relationship Id="rId3480" Type="http://schemas.openxmlformats.org/officeDocument/2006/relationships/hyperlink" Target="https://t.co/X5n5yGccHN" TargetMode="External"/><Relationship Id="rId4531" Type="http://schemas.openxmlformats.org/officeDocument/2006/relationships/hyperlink" Target="https://pbs.twimg.com/profile_banners/36227175/1473549251" TargetMode="External"/><Relationship Id="rId2082" Type="http://schemas.openxmlformats.org/officeDocument/2006/relationships/hyperlink" Target="https://twitter.com/foxnewsresearch" TargetMode="External"/><Relationship Id="rId3133" Type="http://schemas.openxmlformats.org/officeDocument/2006/relationships/hyperlink" Target="http://t.co/M2kXup0j3s" TargetMode="External"/><Relationship Id="rId7754" Type="http://schemas.openxmlformats.org/officeDocument/2006/relationships/hyperlink" Target="http://abs.twimg.com/sticky/default_profile_images/default_profile_4_normal.png" TargetMode="External"/><Relationship Id="rId8805" Type="http://schemas.openxmlformats.org/officeDocument/2006/relationships/hyperlink" Target="http://pbs.twimg.com/profile_images/815105790096777216/mbQuypJx_normal.jpg" TargetMode="External"/><Relationship Id="rId10735" Type="http://schemas.openxmlformats.org/officeDocument/2006/relationships/hyperlink" Target="https://twitter.com/aimee_city" TargetMode="External"/><Relationship Id="rId6356" Type="http://schemas.openxmlformats.org/officeDocument/2006/relationships/hyperlink" Target="http://pbs.twimg.com/profile_background_images/664693649/d3aebb6d33384ac3fcc38d7364bbda89.jpeg" TargetMode="External"/><Relationship Id="rId7407" Type="http://schemas.openxmlformats.org/officeDocument/2006/relationships/hyperlink" Target="http://pbs.twimg.com/profile_images/788083029034041345/FwQ_jmbX_normal.jpg" TargetMode="External"/><Relationship Id="rId2966" Type="http://schemas.openxmlformats.org/officeDocument/2006/relationships/hyperlink" Target="https://t.co/lytOp0Ng3i" TargetMode="External"/><Relationship Id="rId6009" Type="http://schemas.openxmlformats.org/officeDocument/2006/relationships/hyperlink" Target="http://pbs.twimg.com/profile_background_images/605129932616835072/6w4E4UtH.png" TargetMode="External"/><Relationship Id="rId9579" Type="http://schemas.openxmlformats.org/officeDocument/2006/relationships/hyperlink" Target="http://pbs.twimg.com/profile_images/1234076457/Loz_normal.jpg" TargetMode="External"/><Relationship Id="rId938" Type="http://schemas.openxmlformats.org/officeDocument/2006/relationships/hyperlink" Target="http://abs.twimg.com/images/themes/theme9/bg.gif" TargetMode="External"/><Relationship Id="rId1568" Type="http://schemas.openxmlformats.org/officeDocument/2006/relationships/hyperlink" Target="http://pbs.twimg.com/profile_images/822109725554802688/Ck9KL_vd_normal.jpg" TargetMode="External"/><Relationship Id="rId2619" Type="http://schemas.openxmlformats.org/officeDocument/2006/relationships/hyperlink" Target="https://t.co/7LafjBBr3N" TargetMode="External"/><Relationship Id="rId4041" Type="http://schemas.openxmlformats.org/officeDocument/2006/relationships/hyperlink" Target="https://pbs.twimg.com/profile_banners/52250396/1456253135" TargetMode="External"/><Relationship Id="rId8662" Type="http://schemas.openxmlformats.org/officeDocument/2006/relationships/hyperlink" Target="http://pbs.twimg.com/profile_images/797472265436884992/WeRWevuN_normal.jpg" TargetMode="External"/><Relationship Id="rId11990" Type="http://schemas.openxmlformats.org/officeDocument/2006/relationships/hyperlink" Target="https://twitter.com/arnd_schumacher" TargetMode="External"/><Relationship Id="rId7264" Type="http://schemas.openxmlformats.org/officeDocument/2006/relationships/hyperlink" Target="http://abs.twimg.com/images/themes/theme9/bg.gif" TargetMode="External"/><Relationship Id="rId8315" Type="http://schemas.openxmlformats.org/officeDocument/2006/relationships/hyperlink" Target="http://pbs.twimg.com/profile_images/709508365421060098/4-uJmoqr_normal.jpg" TargetMode="External"/><Relationship Id="rId9713" Type="http://schemas.openxmlformats.org/officeDocument/2006/relationships/hyperlink" Target="https://twitter.com/eriktiel" TargetMode="External"/><Relationship Id="rId10592" Type="http://schemas.openxmlformats.org/officeDocument/2006/relationships/hyperlink" Target="https://twitter.com/mysemificworld" TargetMode="External"/><Relationship Id="rId11643" Type="http://schemas.openxmlformats.org/officeDocument/2006/relationships/hyperlink" Target="https://twitter.com/tigcook" TargetMode="External"/><Relationship Id="rId1702" Type="http://schemas.openxmlformats.org/officeDocument/2006/relationships/hyperlink" Target="http://pbs.twimg.com/profile_images/708317598862209024/RrMyz4-q_normal.jpg" TargetMode="External"/><Relationship Id="rId10245" Type="http://schemas.openxmlformats.org/officeDocument/2006/relationships/hyperlink" Target="https://twitter.com/theochick" TargetMode="External"/><Relationship Id="rId3874" Type="http://schemas.openxmlformats.org/officeDocument/2006/relationships/hyperlink" Target="https://pbs.twimg.com/profile_banners/472302892/1458313490" TargetMode="External"/><Relationship Id="rId4925" Type="http://schemas.openxmlformats.org/officeDocument/2006/relationships/hyperlink" Target="https://pbs.twimg.com/profile_banners/372636834/1480865111" TargetMode="External"/><Relationship Id="rId9089" Type="http://schemas.openxmlformats.org/officeDocument/2006/relationships/hyperlink" Target="http://pbs.twimg.com/profile_images/2686194330/9ca4bf387ced8a94edc26bbf1aa59d84_normal.jpeg" TargetMode="External"/><Relationship Id="rId795" Type="http://schemas.openxmlformats.org/officeDocument/2006/relationships/hyperlink" Target="http://abs.twimg.com/images/themes/theme1/bg.png" TargetMode="External"/><Relationship Id="rId2476" Type="http://schemas.openxmlformats.org/officeDocument/2006/relationships/hyperlink" Target="https://twitter.com/hakoiribox" TargetMode="External"/><Relationship Id="rId3527" Type="http://schemas.openxmlformats.org/officeDocument/2006/relationships/hyperlink" Target="https://pbs.twimg.com/profile_banners/763176498756890624/1471202973" TargetMode="External"/><Relationship Id="rId448" Type="http://schemas.openxmlformats.org/officeDocument/2006/relationships/hyperlink" Target="https://pbs.twimg.com/profile_banners/1321629762/1478294616" TargetMode="External"/><Relationship Id="rId1078" Type="http://schemas.openxmlformats.org/officeDocument/2006/relationships/hyperlink" Target="http://abs.twimg.com/images/themes/theme1/bg.png" TargetMode="External"/><Relationship Id="rId2129" Type="http://schemas.openxmlformats.org/officeDocument/2006/relationships/hyperlink" Target="https://twitter.com/annlaabs" TargetMode="External"/><Relationship Id="rId5699" Type="http://schemas.openxmlformats.org/officeDocument/2006/relationships/hyperlink" Target="http://abs.twimg.com/images/themes/theme9/bg.gif" TargetMode="External"/><Relationship Id="rId6000" Type="http://schemas.openxmlformats.org/officeDocument/2006/relationships/hyperlink" Target="http://abs.twimg.com/images/themes/theme1/bg.png" TargetMode="External"/><Relationship Id="rId9570" Type="http://schemas.openxmlformats.org/officeDocument/2006/relationships/hyperlink" Target="http://pbs.twimg.com/profile_images/790726374294106112/zqnnpzBD_normal.jpg" TargetMode="External"/><Relationship Id="rId8172" Type="http://schemas.openxmlformats.org/officeDocument/2006/relationships/hyperlink" Target="http://pbs.twimg.com/profile_images/637179697399402496/OV-I2Ui5_normal.jpg" TargetMode="External"/><Relationship Id="rId9223" Type="http://schemas.openxmlformats.org/officeDocument/2006/relationships/hyperlink" Target="http://pbs.twimg.com/profile_images/751804975248998400/Br5eDKXO_normal.jpg" TargetMode="External"/><Relationship Id="rId11153" Type="http://schemas.openxmlformats.org/officeDocument/2006/relationships/hyperlink" Target="https://twitter.com/taniacsintjago" TargetMode="External"/><Relationship Id="rId1212" Type="http://schemas.openxmlformats.org/officeDocument/2006/relationships/hyperlink" Target="http://pbs.twimg.com/profile_background_images/450296697453690880/L4GEZwoZ.jpeg" TargetMode="External"/><Relationship Id="rId2610" Type="http://schemas.openxmlformats.org/officeDocument/2006/relationships/hyperlink" Target="https://t.co/GqQ12Mr3sv" TargetMode="External"/><Relationship Id="rId4782" Type="http://schemas.openxmlformats.org/officeDocument/2006/relationships/hyperlink" Target="https://pbs.twimg.com/profile_banners/731656422652555264/1480900086" TargetMode="External"/><Relationship Id="rId5833" Type="http://schemas.openxmlformats.org/officeDocument/2006/relationships/hyperlink" Target="http://pbs.twimg.com/profile_background_images/403746423/650px-Eye_of_Horus_bw_svg.png" TargetMode="External"/><Relationship Id="rId3037" Type="http://schemas.openxmlformats.org/officeDocument/2006/relationships/hyperlink" Target="https://t.co/RgBfUXBZvC" TargetMode="External"/><Relationship Id="rId3384" Type="http://schemas.openxmlformats.org/officeDocument/2006/relationships/hyperlink" Target="https://t.co/9BD4jOEmWo" TargetMode="External"/><Relationship Id="rId4435" Type="http://schemas.openxmlformats.org/officeDocument/2006/relationships/hyperlink" Target="https://pbs.twimg.com/profile_banners/42663658/1469115793" TargetMode="External"/><Relationship Id="rId10986" Type="http://schemas.openxmlformats.org/officeDocument/2006/relationships/hyperlink" Target="https://twitter.com/buzzitbuzz" TargetMode="External"/><Relationship Id="rId7658" Type="http://schemas.openxmlformats.org/officeDocument/2006/relationships/hyperlink" Target="http://pbs.twimg.com/profile_images/720774282805166080/vDdXYpyD_normal.jpg" TargetMode="External"/><Relationship Id="rId8709" Type="http://schemas.openxmlformats.org/officeDocument/2006/relationships/hyperlink" Target="http://pbs.twimg.com/profile_images/821375099253227521/lFPD2DrS_normal.jpg" TargetMode="External"/><Relationship Id="rId10639" Type="http://schemas.openxmlformats.org/officeDocument/2006/relationships/hyperlink" Target="https://twitter.com/vixmiff" TargetMode="External"/><Relationship Id="rId9080" Type="http://schemas.openxmlformats.org/officeDocument/2006/relationships/hyperlink" Target="http://pbs.twimg.com/profile_images/648269336080068608/ez91JuHQ_normal.jpg" TargetMode="External"/><Relationship Id="rId12061" Type="http://schemas.openxmlformats.org/officeDocument/2006/relationships/hyperlink" Target="https://twitter.com/crystalrk" TargetMode="External"/><Relationship Id="rId2120" Type="http://schemas.openxmlformats.org/officeDocument/2006/relationships/hyperlink" Target="https://twitter.com/urbanstranger" TargetMode="External"/><Relationship Id="rId5690" Type="http://schemas.openxmlformats.org/officeDocument/2006/relationships/hyperlink" Target="http://abs.twimg.com/images/themes/theme1/bg.png" TargetMode="External"/><Relationship Id="rId6741" Type="http://schemas.openxmlformats.org/officeDocument/2006/relationships/hyperlink" Target="http://pbs.twimg.com/profile_background_images/457275687670276096/Fx2umh7A.jpeg" TargetMode="External"/><Relationship Id="rId4292" Type="http://schemas.openxmlformats.org/officeDocument/2006/relationships/hyperlink" Target="https://pbs.twimg.com/profile_banners/2222183850/1480957259" TargetMode="External"/><Relationship Id="rId5343" Type="http://schemas.openxmlformats.org/officeDocument/2006/relationships/hyperlink" Target="https://pbs.twimg.com/profile_banners/721654065634091008/1483428202" TargetMode="External"/><Relationship Id="rId9964" Type="http://schemas.openxmlformats.org/officeDocument/2006/relationships/hyperlink" Target="https://twitter.com/german_critical" TargetMode="External"/><Relationship Id="rId11894" Type="http://schemas.openxmlformats.org/officeDocument/2006/relationships/hyperlink" Target="https://twitter.com/gglaughsndrafts" TargetMode="External"/><Relationship Id="rId1953" Type="http://schemas.openxmlformats.org/officeDocument/2006/relationships/hyperlink" Target="https://twitter.com/donaldjtrumpjr" TargetMode="External"/><Relationship Id="rId7168" Type="http://schemas.openxmlformats.org/officeDocument/2006/relationships/hyperlink" Target="http://abs.twimg.com/images/themes/theme5/bg.gif" TargetMode="External"/><Relationship Id="rId8566" Type="http://schemas.openxmlformats.org/officeDocument/2006/relationships/hyperlink" Target="http://pbs.twimg.com/profile_images/694449140269518848/57ZmXva0_normal.jpg" TargetMode="External"/><Relationship Id="rId9617" Type="http://schemas.openxmlformats.org/officeDocument/2006/relationships/hyperlink" Target="http://abs.twimg.com/sticky/default_profile_images/default_profile_4_normal.png" TargetMode="External"/><Relationship Id="rId10496" Type="http://schemas.openxmlformats.org/officeDocument/2006/relationships/hyperlink" Target="https://twitter.com/yo" TargetMode="External"/><Relationship Id="rId11547" Type="http://schemas.openxmlformats.org/officeDocument/2006/relationships/hyperlink" Target="https://twitter.com/washspirit" TargetMode="External"/><Relationship Id="rId1606" Type="http://schemas.openxmlformats.org/officeDocument/2006/relationships/hyperlink" Target="http://pbs.twimg.com/profile_images/656319924017700864/I1TBOdJs_normal.jpg" TargetMode="External"/><Relationship Id="rId8219" Type="http://schemas.openxmlformats.org/officeDocument/2006/relationships/hyperlink" Target="http://pbs.twimg.com/profile_images/774548084491743232/NxV4FgBS_normal.jpg" TargetMode="External"/><Relationship Id="rId10149" Type="http://schemas.openxmlformats.org/officeDocument/2006/relationships/hyperlink" Target="https://twitter.com/uberhatincabbie" TargetMode="External"/><Relationship Id="rId3778" Type="http://schemas.openxmlformats.org/officeDocument/2006/relationships/hyperlink" Target="https://pbs.twimg.com/profile_banners/743114084841717760/1466049355" TargetMode="External"/><Relationship Id="rId4829" Type="http://schemas.openxmlformats.org/officeDocument/2006/relationships/hyperlink" Target="https://pbs.twimg.com/profile_banners/2396814043/1395179005" TargetMode="External"/><Relationship Id="rId8700" Type="http://schemas.openxmlformats.org/officeDocument/2006/relationships/hyperlink" Target="http://pbs.twimg.com/profile_images/630086964675522564/jy-wKLRh_normal.jpg" TargetMode="External"/><Relationship Id="rId699" Type="http://schemas.openxmlformats.org/officeDocument/2006/relationships/hyperlink" Target="https://pbs.twimg.com/profile_banners/203822537/1437405840" TargetMode="External"/><Relationship Id="rId6251" Type="http://schemas.openxmlformats.org/officeDocument/2006/relationships/hyperlink" Target="http://pbs.twimg.com/profile_background_images/378800000046391688/6af0d2ce6a95ad04cb5ad5318e35c819.jpeg" TargetMode="External"/><Relationship Id="rId7302" Type="http://schemas.openxmlformats.org/officeDocument/2006/relationships/hyperlink" Target="http://pbs.twimg.com/profile_images/822400217060286464/vnfGr6n7_normal.jpg" TargetMode="External"/><Relationship Id="rId10630" Type="http://schemas.openxmlformats.org/officeDocument/2006/relationships/hyperlink" Target="https://twitter.com/goodluckbeer" TargetMode="External"/><Relationship Id="rId9474" Type="http://schemas.openxmlformats.org/officeDocument/2006/relationships/hyperlink" Target="http://pbs.twimg.com/profile_images/771084444627267588/4ymlldlA_normal.jpg" TargetMode="External"/><Relationship Id="rId2861" Type="http://schemas.openxmlformats.org/officeDocument/2006/relationships/hyperlink" Target="https://t.co/QAprBSSpo6" TargetMode="External"/><Relationship Id="rId3912" Type="http://schemas.openxmlformats.org/officeDocument/2006/relationships/hyperlink" Target="https://pbs.twimg.com/profile_banners/370729020/1403713638" TargetMode="External"/><Relationship Id="rId8076" Type="http://schemas.openxmlformats.org/officeDocument/2006/relationships/hyperlink" Target="http://pbs.twimg.com/profile_images/787766337649119233/WBKUdjUy_normal.jpg" TargetMode="External"/><Relationship Id="rId9127" Type="http://schemas.openxmlformats.org/officeDocument/2006/relationships/hyperlink" Target="http://pbs.twimg.com/profile_images/3508596450/e5ac2fb5db219bc6149459f3589098aa_normal.jpeg" TargetMode="External"/><Relationship Id="rId833" Type="http://schemas.openxmlformats.org/officeDocument/2006/relationships/hyperlink" Target="http://pbs.twimg.com/profile_background_images/638696734/oed536ugirskej449x5s.jpeg" TargetMode="External"/><Relationship Id="rId1116" Type="http://schemas.openxmlformats.org/officeDocument/2006/relationships/hyperlink" Target="http://abs.twimg.com/images/themes/theme1/bg.png" TargetMode="External"/><Relationship Id="rId1463" Type="http://schemas.openxmlformats.org/officeDocument/2006/relationships/hyperlink" Target="http://pbs.twimg.com/profile_images/447459552003244032/1tuzJCgL_normal.jpeg" TargetMode="External"/><Relationship Id="rId2514" Type="http://schemas.openxmlformats.org/officeDocument/2006/relationships/hyperlink" Target="https://twitter.com/52311b55a20c482" TargetMode="External"/><Relationship Id="rId11057" Type="http://schemas.openxmlformats.org/officeDocument/2006/relationships/hyperlink" Target="https://twitter.com/baretheatre" TargetMode="External"/><Relationship Id="rId12108" Type="http://schemas.openxmlformats.org/officeDocument/2006/relationships/table" Target="../tables/table2.xml"/><Relationship Id="rId4686" Type="http://schemas.openxmlformats.org/officeDocument/2006/relationships/hyperlink" Target="https://pbs.twimg.com/profile_banners/2174509045/1485231746" TargetMode="External"/><Relationship Id="rId5737" Type="http://schemas.openxmlformats.org/officeDocument/2006/relationships/hyperlink" Target="http://pbs.twimg.com/profile_background_images/326501168/logofull.jpg" TargetMode="External"/><Relationship Id="rId3288" Type="http://schemas.openxmlformats.org/officeDocument/2006/relationships/hyperlink" Target="https://t.co/DUtVO1mCM6" TargetMode="External"/><Relationship Id="rId4339" Type="http://schemas.openxmlformats.org/officeDocument/2006/relationships/hyperlink" Target="https://pbs.twimg.com/profile_banners/1854095196/1467205253" TargetMode="External"/><Relationship Id="rId8210" Type="http://schemas.openxmlformats.org/officeDocument/2006/relationships/hyperlink" Target="http://pbs.twimg.com/profile_images/744046282319208448/ptq441we_normal.jpg" TargetMode="External"/><Relationship Id="rId10140" Type="http://schemas.openxmlformats.org/officeDocument/2006/relationships/hyperlink" Target="https://twitter.com/fotoiso3200" TargetMode="External"/><Relationship Id="rId690" Type="http://schemas.openxmlformats.org/officeDocument/2006/relationships/hyperlink" Target="https://pbs.twimg.com/profile_banners/4834991254/1482582952" TargetMode="External"/><Relationship Id="rId2371" Type="http://schemas.openxmlformats.org/officeDocument/2006/relationships/hyperlink" Target="https://twitter.com/carolehrle1" TargetMode="External"/><Relationship Id="rId3422" Type="http://schemas.openxmlformats.org/officeDocument/2006/relationships/hyperlink" Target="https://t.co/1BFj1LEaqi" TargetMode="External"/><Relationship Id="rId4820" Type="http://schemas.openxmlformats.org/officeDocument/2006/relationships/hyperlink" Target="https://pbs.twimg.com/profile_banners/342650606/1453804089" TargetMode="External"/><Relationship Id="rId343" Type="http://schemas.openxmlformats.org/officeDocument/2006/relationships/hyperlink" Target="https://pbs.twimg.com/profile_banners/22799750/1430331863" TargetMode="External"/><Relationship Id="rId2024" Type="http://schemas.openxmlformats.org/officeDocument/2006/relationships/hyperlink" Target="https://twitter.com/jkthaheem" TargetMode="External"/><Relationship Id="rId6992" Type="http://schemas.openxmlformats.org/officeDocument/2006/relationships/hyperlink" Target="http://abs.twimg.com/images/themes/theme1/bg.png" TargetMode="External"/><Relationship Id="rId4196" Type="http://schemas.openxmlformats.org/officeDocument/2006/relationships/hyperlink" Target="https://pbs.twimg.com/profile_banners/4798486641/1481325059" TargetMode="External"/><Relationship Id="rId5247" Type="http://schemas.openxmlformats.org/officeDocument/2006/relationships/hyperlink" Target="https://pbs.twimg.com/profile_banners/17721737/1473912669" TargetMode="External"/><Relationship Id="rId5594" Type="http://schemas.openxmlformats.org/officeDocument/2006/relationships/hyperlink" Target="http://pbs.twimg.com/profile_background_images/378800000181859512/-65VAaUv.jpeg" TargetMode="External"/><Relationship Id="rId6645" Type="http://schemas.openxmlformats.org/officeDocument/2006/relationships/hyperlink" Target="http://abs.twimg.com/images/themes/theme14/bg.gif" TargetMode="External"/><Relationship Id="rId9868" Type="http://schemas.openxmlformats.org/officeDocument/2006/relationships/hyperlink" Target="https://twitter.com/thehawkseyes" TargetMode="External"/><Relationship Id="rId11798" Type="http://schemas.openxmlformats.org/officeDocument/2006/relationships/hyperlink" Target="https://twitter.com/newgammarays" TargetMode="External"/><Relationship Id="rId1857" Type="http://schemas.openxmlformats.org/officeDocument/2006/relationships/hyperlink" Target="http://pbs.twimg.com/profile_images/820716595534331904/6d2a81DT_normal.jpg" TargetMode="External"/><Relationship Id="rId2908" Type="http://schemas.openxmlformats.org/officeDocument/2006/relationships/hyperlink" Target="https://t.co/wORktK2fuz" TargetMode="External"/><Relationship Id="rId4330" Type="http://schemas.openxmlformats.org/officeDocument/2006/relationships/hyperlink" Target="https://pbs.twimg.com/profile_banners/4836143874/1484610270" TargetMode="External"/><Relationship Id="rId8951" Type="http://schemas.openxmlformats.org/officeDocument/2006/relationships/hyperlink" Target="http://pbs.twimg.com/profile_images/673957162385670144/vep2FITm_normal.png" TargetMode="External"/><Relationship Id="rId7553" Type="http://schemas.openxmlformats.org/officeDocument/2006/relationships/hyperlink" Target="http://pbs.twimg.com/profile_images/663525863128891393/qg6yqcAE_normal.jpg" TargetMode="External"/><Relationship Id="rId8604" Type="http://schemas.openxmlformats.org/officeDocument/2006/relationships/hyperlink" Target="http://pbs.twimg.com/profile_images/786680647054135297/xeUAPM9R_normal.jpg" TargetMode="External"/><Relationship Id="rId10881" Type="http://schemas.openxmlformats.org/officeDocument/2006/relationships/hyperlink" Target="https://twitter.com/senilepalpatine" TargetMode="External"/><Relationship Id="rId11932" Type="http://schemas.openxmlformats.org/officeDocument/2006/relationships/hyperlink" Target="https://twitter.com/davefan" TargetMode="External"/><Relationship Id="rId6155" Type="http://schemas.openxmlformats.org/officeDocument/2006/relationships/hyperlink" Target="http://pbs.twimg.com/profile_background_images/439451368672067584/xyhCCy0x.jpeg" TargetMode="External"/><Relationship Id="rId7206" Type="http://schemas.openxmlformats.org/officeDocument/2006/relationships/hyperlink" Target="http://pbs.twimg.com/profile_background_images/109305454/alt1.jpg" TargetMode="External"/><Relationship Id="rId10534" Type="http://schemas.openxmlformats.org/officeDocument/2006/relationships/hyperlink" Target="https://twitter.com/igorzuhsa" TargetMode="External"/><Relationship Id="rId9378" Type="http://schemas.openxmlformats.org/officeDocument/2006/relationships/hyperlink" Target="http://pbs.twimg.com/profile_images/767313606585249792/pSYN_cE8_normal.jpg" TargetMode="External"/><Relationship Id="rId2765" Type="http://schemas.openxmlformats.org/officeDocument/2006/relationships/hyperlink" Target="https://t.co/2i2I2TulUU" TargetMode="External"/><Relationship Id="rId3816" Type="http://schemas.openxmlformats.org/officeDocument/2006/relationships/hyperlink" Target="https://pbs.twimg.com/profile_banners/4564572105/1457242544" TargetMode="External"/><Relationship Id="rId737" Type="http://schemas.openxmlformats.org/officeDocument/2006/relationships/hyperlink" Target="https://pbs.twimg.com/profile_banners/138012169/1478262092" TargetMode="External"/><Relationship Id="rId1367" Type="http://schemas.openxmlformats.org/officeDocument/2006/relationships/hyperlink" Target="http://pbs.twimg.com/profile_images/720292487898783746/B736BdgO_normal.jpg" TargetMode="External"/><Relationship Id="rId2418" Type="http://schemas.openxmlformats.org/officeDocument/2006/relationships/hyperlink" Target="https://twitter.com/ritademoraes_g" TargetMode="External"/><Relationship Id="rId5988" Type="http://schemas.openxmlformats.org/officeDocument/2006/relationships/hyperlink" Target="http://abs.twimg.com/images/themes/theme1/bg.png" TargetMode="External"/><Relationship Id="rId73" Type="http://schemas.openxmlformats.org/officeDocument/2006/relationships/hyperlink" Target="https://t.co/pPdzsnKArc" TargetMode="External"/><Relationship Id="rId8461" Type="http://schemas.openxmlformats.org/officeDocument/2006/relationships/hyperlink" Target="http://pbs.twimg.com/profile_images/810661910492446720/xlnaI2yf_normal.jpg" TargetMode="External"/><Relationship Id="rId9512" Type="http://schemas.openxmlformats.org/officeDocument/2006/relationships/hyperlink" Target="http://pbs.twimg.com/profile_images/751476331184058368/qCbNWCXA_normal.jpg" TargetMode="External"/><Relationship Id="rId10391" Type="http://schemas.openxmlformats.org/officeDocument/2006/relationships/hyperlink" Target="https://twitter.com/leeapart" TargetMode="External"/><Relationship Id="rId11442" Type="http://schemas.openxmlformats.org/officeDocument/2006/relationships/hyperlink" Target="https://twitter.com/grimtree" TargetMode="External"/><Relationship Id="rId1501" Type="http://schemas.openxmlformats.org/officeDocument/2006/relationships/hyperlink" Target="http://pbs.twimg.com/profile_images/718389371703926784/uxkTAaGk_normal.jpg" TargetMode="External"/><Relationship Id="rId7063" Type="http://schemas.openxmlformats.org/officeDocument/2006/relationships/hyperlink" Target="http://abs.twimg.com/images/themes/theme1/bg.png" TargetMode="External"/><Relationship Id="rId8114" Type="http://schemas.openxmlformats.org/officeDocument/2006/relationships/hyperlink" Target="http://pbs.twimg.com/profile_images/1234614856/_bo_dashus_normal.jpg" TargetMode="External"/><Relationship Id="rId10044" Type="http://schemas.openxmlformats.org/officeDocument/2006/relationships/hyperlink" Target="https://twitter.com/kidsadvil" TargetMode="External"/><Relationship Id="rId594" Type="http://schemas.openxmlformats.org/officeDocument/2006/relationships/hyperlink" Target="https://pbs.twimg.com/profile_banners/4652788038/1484760739" TargetMode="External"/><Relationship Id="rId2275" Type="http://schemas.openxmlformats.org/officeDocument/2006/relationships/hyperlink" Target="https://twitter.com/barcelona" TargetMode="External"/><Relationship Id="rId3326" Type="http://schemas.openxmlformats.org/officeDocument/2006/relationships/hyperlink" Target="https://t.co/o5Ob7cuFgs" TargetMode="External"/><Relationship Id="rId3673" Type="http://schemas.openxmlformats.org/officeDocument/2006/relationships/hyperlink" Target="https://pbs.twimg.com/profile_banners/28599704/1445744399" TargetMode="External"/><Relationship Id="rId4724" Type="http://schemas.openxmlformats.org/officeDocument/2006/relationships/hyperlink" Target="https://pbs.twimg.com/profile_banners/18938912/1468948063" TargetMode="External"/><Relationship Id="rId247" Type="http://schemas.openxmlformats.org/officeDocument/2006/relationships/hyperlink" Target="http://t.co/YMt6f7Y0Nn" TargetMode="External"/><Relationship Id="rId6896" Type="http://schemas.openxmlformats.org/officeDocument/2006/relationships/hyperlink" Target="http://abs.twimg.com/images/themes/theme1/bg.png" TargetMode="External"/><Relationship Id="rId7947" Type="http://schemas.openxmlformats.org/officeDocument/2006/relationships/hyperlink" Target="http://pbs.twimg.com/profile_images/691493571115900928/0cZdfYp6_normal.jpg" TargetMode="External"/><Relationship Id="rId10928" Type="http://schemas.openxmlformats.org/officeDocument/2006/relationships/hyperlink" Target="https://twitter.com/astronglady" TargetMode="External"/><Relationship Id="rId5498" Type="http://schemas.openxmlformats.org/officeDocument/2006/relationships/hyperlink" Target="http://pbs.twimg.com/profile_background_images/218986180/american-flag-wallpaper.jpg" TargetMode="External"/><Relationship Id="rId6549" Type="http://schemas.openxmlformats.org/officeDocument/2006/relationships/hyperlink" Target="http://abs.twimg.com/images/themes/theme1/bg.png" TargetMode="External"/><Relationship Id="rId9022" Type="http://schemas.openxmlformats.org/officeDocument/2006/relationships/hyperlink" Target="http://pbs.twimg.com/profile_images/820796649496866817/8p0dDYy7_normal.jpg" TargetMode="External"/><Relationship Id="rId12003" Type="http://schemas.openxmlformats.org/officeDocument/2006/relationships/hyperlink" Target="https://twitter.com/amaracampbell" TargetMode="External"/><Relationship Id="rId1011" Type="http://schemas.openxmlformats.org/officeDocument/2006/relationships/hyperlink" Target="http://pbs.twimg.com/profile_background_images/677362686/19e291aa6440cb54c965f256410c4e1a.jpeg" TargetMode="External"/><Relationship Id="rId4581" Type="http://schemas.openxmlformats.org/officeDocument/2006/relationships/hyperlink" Target="https://pbs.twimg.com/profile_banners/120145277/1410160785" TargetMode="External"/><Relationship Id="rId5632" Type="http://schemas.openxmlformats.org/officeDocument/2006/relationships/hyperlink" Target="http://pbs.twimg.com/profile_background_images/7119645/red-twitter.jpg" TargetMode="External"/><Relationship Id="rId3183" Type="http://schemas.openxmlformats.org/officeDocument/2006/relationships/hyperlink" Target="https://t.co/sBEJkCwh7p" TargetMode="External"/><Relationship Id="rId4234" Type="http://schemas.openxmlformats.org/officeDocument/2006/relationships/hyperlink" Target="https://pbs.twimg.com/profile_banners/2167360823/1482080862" TargetMode="External"/><Relationship Id="rId7457" Type="http://schemas.openxmlformats.org/officeDocument/2006/relationships/hyperlink" Target="http://abs.twimg.com/sticky/default_profile_images/default_profile_3_normal.png" TargetMode="External"/><Relationship Id="rId8855" Type="http://schemas.openxmlformats.org/officeDocument/2006/relationships/hyperlink" Target="http://pbs.twimg.com/profile_images/471506102367318016/Idk4IWRW_normal.jpeg" TargetMode="External"/><Relationship Id="rId9906" Type="http://schemas.openxmlformats.org/officeDocument/2006/relationships/hyperlink" Target="https://twitter.com/rastagirl09" TargetMode="External"/><Relationship Id="rId10785" Type="http://schemas.openxmlformats.org/officeDocument/2006/relationships/hyperlink" Target="https://twitter.com/geridynomite" TargetMode="External"/><Relationship Id="rId11836" Type="http://schemas.openxmlformats.org/officeDocument/2006/relationships/hyperlink" Target="https://twitter.com/nikefagbule" TargetMode="External"/><Relationship Id="rId6059" Type="http://schemas.openxmlformats.org/officeDocument/2006/relationships/hyperlink" Target="http://pbs.twimg.com/profile_background_images/580191356284338176/qEvVkgWo.jpg" TargetMode="External"/><Relationship Id="rId8508" Type="http://schemas.openxmlformats.org/officeDocument/2006/relationships/hyperlink" Target="http://pbs.twimg.com/profile_images/762654106171412480/6Rr0Ljhl_normal.jpg" TargetMode="External"/><Relationship Id="rId10438" Type="http://schemas.openxmlformats.org/officeDocument/2006/relationships/hyperlink" Target="https://twitter.com/nilsvisser" TargetMode="External"/><Relationship Id="rId988" Type="http://schemas.openxmlformats.org/officeDocument/2006/relationships/hyperlink" Target="http://abs.twimg.com/images/themes/theme1/bg.png" TargetMode="External"/><Relationship Id="rId2669" Type="http://schemas.openxmlformats.org/officeDocument/2006/relationships/hyperlink" Target="http://t.co/M1pvYrsYji" TargetMode="External"/><Relationship Id="rId6540" Type="http://schemas.openxmlformats.org/officeDocument/2006/relationships/hyperlink" Target="http://abs.twimg.com/images/themes/theme1/bg.png" TargetMode="External"/><Relationship Id="rId4091" Type="http://schemas.openxmlformats.org/officeDocument/2006/relationships/hyperlink" Target="https://pbs.twimg.com/profile_banners/781687178921476096/1475206595" TargetMode="External"/><Relationship Id="rId5142" Type="http://schemas.openxmlformats.org/officeDocument/2006/relationships/hyperlink" Target="https://pbs.twimg.com/profile_banners/29779082/1478372405" TargetMode="External"/><Relationship Id="rId9763" Type="http://schemas.openxmlformats.org/officeDocument/2006/relationships/hyperlink" Target="https://twitter.com/angelecosta292" TargetMode="External"/><Relationship Id="rId8365" Type="http://schemas.openxmlformats.org/officeDocument/2006/relationships/hyperlink" Target="http://pbs.twimg.com/profile_images/791952444150341632/fkYDDz6i_normal.jpg" TargetMode="External"/><Relationship Id="rId9416" Type="http://schemas.openxmlformats.org/officeDocument/2006/relationships/hyperlink" Target="http://pbs.twimg.com/profile_images/816113292162777088/6bqxCFMM_normal.jpg" TargetMode="External"/><Relationship Id="rId10295" Type="http://schemas.openxmlformats.org/officeDocument/2006/relationships/hyperlink" Target="https://twitter.com/aishafawn_" TargetMode="External"/><Relationship Id="rId11693" Type="http://schemas.openxmlformats.org/officeDocument/2006/relationships/hyperlink" Target="https://twitter.com/univcollegebtc" TargetMode="External"/><Relationship Id="rId1405" Type="http://schemas.openxmlformats.org/officeDocument/2006/relationships/hyperlink" Target="http://pbs.twimg.com/profile_images/822757261856698369/orFDR7sU_normal.jpg" TargetMode="External"/><Relationship Id="rId1752" Type="http://schemas.openxmlformats.org/officeDocument/2006/relationships/hyperlink" Target="http://pbs.twimg.com/profile_images/2334836008/o04hv2rjyiwhwsz2sbp5_normal.jpeg" TargetMode="External"/><Relationship Id="rId2803" Type="http://schemas.openxmlformats.org/officeDocument/2006/relationships/hyperlink" Target="https://t.co/nAL5LfgRnW" TargetMode="External"/><Relationship Id="rId8018" Type="http://schemas.openxmlformats.org/officeDocument/2006/relationships/hyperlink" Target="http://pbs.twimg.com/profile_images/823340014213836800/1a_RSC3u_normal.jpg" TargetMode="External"/><Relationship Id="rId11346" Type="http://schemas.openxmlformats.org/officeDocument/2006/relationships/hyperlink" Target="https://twitter.com/isoodlee" TargetMode="External"/><Relationship Id="rId4975" Type="http://schemas.openxmlformats.org/officeDocument/2006/relationships/hyperlink" Target="https://pbs.twimg.com/profile_banners/818927604828934145/1484082750" TargetMode="External"/><Relationship Id="rId498" Type="http://schemas.openxmlformats.org/officeDocument/2006/relationships/hyperlink" Target="https://pbs.twimg.com/profile_banners/143145579/1483550001" TargetMode="External"/><Relationship Id="rId2179" Type="http://schemas.openxmlformats.org/officeDocument/2006/relationships/hyperlink" Target="https://twitter.com/eyanmarkey" TargetMode="External"/><Relationship Id="rId3577" Type="http://schemas.openxmlformats.org/officeDocument/2006/relationships/hyperlink" Target="https://pbs.twimg.com/profile_banners/703308253/1451795728" TargetMode="External"/><Relationship Id="rId4628" Type="http://schemas.openxmlformats.org/officeDocument/2006/relationships/hyperlink" Target="https://pbs.twimg.com/profile_banners/154546567/1479675059" TargetMode="External"/><Relationship Id="rId6050" Type="http://schemas.openxmlformats.org/officeDocument/2006/relationships/hyperlink" Target="http://pbs.twimg.com/profile_background_images/108487237/signature.bmp" TargetMode="External"/><Relationship Id="rId7101" Type="http://schemas.openxmlformats.org/officeDocument/2006/relationships/hyperlink" Target="http://abs.twimg.com/images/themes/theme13/bg.gif" TargetMode="External"/><Relationship Id="rId2660" Type="http://schemas.openxmlformats.org/officeDocument/2006/relationships/hyperlink" Target="https://t.co/MmJ65aUJqi" TargetMode="External"/><Relationship Id="rId3711" Type="http://schemas.openxmlformats.org/officeDocument/2006/relationships/hyperlink" Target="https://pbs.twimg.com/profile_banners/18805644/1400855934" TargetMode="External"/><Relationship Id="rId9273" Type="http://schemas.openxmlformats.org/officeDocument/2006/relationships/hyperlink" Target="http://pbs.twimg.com/profile_images/638595979344609280/EZ_vOVwc_normal.jpg" TargetMode="External"/><Relationship Id="rId632" Type="http://schemas.openxmlformats.org/officeDocument/2006/relationships/hyperlink" Target="https://pbs.twimg.com/profile_banners/123425184/1445262210" TargetMode="External"/><Relationship Id="rId1262" Type="http://schemas.openxmlformats.org/officeDocument/2006/relationships/hyperlink" Target="http://abs.twimg.com/images/themes/theme18/bg.gif" TargetMode="External"/><Relationship Id="rId2313" Type="http://schemas.openxmlformats.org/officeDocument/2006/relationships/hyperlink" Target="https://twitter.com/diazfrancisco" TargetMode="External"/><Relationship Id="rId4485" Type="http://schemas.openxmlformats.org/officeDocument/2006/relationships/hyperlink" Target="https://pbs.twimg.com/profile_banners/3346475428/1484143769" TargetMode="External"/><Relationship Id="rId5536" Type="http://schemas.openxmlformats.org/officeDocument/2006/relationships/hyperlink" Target="http://abs.twimg.com/images/themes/theme16/bg.gif" TargetMode="External"/><Relationship Id="rId5883" Type="http://schemas.openxmlformats.org/officeDocument/2006/relationships/hyperlink" Target="http://pbs.twimg.com/profile_background_images/519284078663565312/pOMbyEWe.jpeg" TargetMode="External"/><Relationship Id="rId6934" Type="http://schemas.openxmlformats.org/officeDocument/2006/relationships/hyperlink" Target="http://pbs.twimg.com/profile_background_images/572827313/ojjz2srsqajkdgbykkzp.jpeg" TargetMode="External"/><Relationship Id="rId3087" Type="http://schemas.openxmlformats.org/officeDocument/2006/relationships/hyperlink" Target="https://t.co/7NEgoMwJy3" TargetMode="External"/><Relationship Id="rId4138" Type="http://schemas.openxmlformats.org/officeDocument/2006/relationships/hyperlink" Target="https://pbs.twimg.com/profile_banners/3222134045/1473820680" TargetMode="External"/><Relationship Id="rId8759" Type="http://schemas.openxmlformats.org/officeDocument/2006/relationships/hyperlink" Target="http://pbs.twimg.com/profile_images/706832920225271809/4gx_nE4S_normal.jpg" TargetMode="External"/><Relationship Id="rId10689" Type="http://schemas.openxmlformats.org/officeDocument/2006/relationships/hyperlink" Target="https://twitter.com/alamillagenesis" TargetMode="External"/><Relationship Id="rId2170" Type="http://schemas.openxmlformats.org/officeDocument/2006/relationships/hyperlink" Target="https://twitter.com/motherjones" TargetMode="External"/><Relationship Id="rId3221" Type="http://schemas.openxmlformats.org/officeDocument/2006/relationships/hyperlink" Target="https://t.co/ZD16k8759e" TargetMode="External"/><Relationship Id="rId6791" Type="http://schemas.openxmlformats.org/officeDocument/2006/relationships/hyperlink" Target="http://abs.twimg.com/images/themes/theme4/bg.gif" TargetMode="External"/><Relationship Id="rId7842" Type="http://schemas.openxmlformats.org/officeDocument/2006/relationships/hyperlink" Target="http://pbs.twimg.com/profile_images/800850410869313536/s3ixLLoI_normal.jpg" TargetMode="External"/><Relationship Id="rId8" Type="http://schemas.openxmlformats.org/officeDocument/2006/relationships/hyperlink" Target="http://t.co/2sVbt3n6lO" TargetMode="External"/><Relationship Id="rId142" Type="http://schemas.openxmlformats.org/officeDocument/2006/relationships/hyperlink" Target="https://t.co/5e3gE12T6q" TargetMode="External"/><Relationship Id="rId5393" Type="http://schemas.openxmlformats.org/officeDocument/2006/relationships/hyperlink" Target="http://abs.twimg.com/images/themes/theme18/bg.gif" TargetMode="External"/><Relationship Id="rId6444" Type="http://schemas.openxmlformats.org/officeDocument/2006/relationships/hyperlink" Target="http://pbs.twimg.com/profile_background_images/283153689/50332_95121486826_8101_n.jpg" TargetMode="External"/><Relationship Id="rId10823" Type="http://schemas.openxmlformats.org/officeDocument/2006/relationships/hyperlink" Target="https://twitter.com/pauldouglashale" TargetMode="External"/><Relationship Id="rId5046" Type="http://schemas.openxmlformats.org/officeDocument/2006/relationships/hyperlink" Target="https://pbs.twimg.com/profile_banners/762456727186841600/1483976323" TargetMode="External"/><Relationship Id="rId9667" Type="http://schemas.openxmlformats.org/officeDocument/2006/relationships/hyperlink" Target="http://pbs.twimg.com/profile_images/788079456862822401/fJW7ltIe_normal.jpg" TargetMode="External"/><Relationship Id="rId8269" Type="http://schemas.openxmlformats.org/officeDocument/2006/relationships/hyperlink" Target="http://pbs.twimg.com/profile_images/515884936226566144/Xf2UQkJU_normal.jpeg" TargetMode="External"/><Relationship Id="rId11597" Type="http://schemas.openxmlformats.org/officeDocument/2006/relationships/hyperlink" Target="https://twitter.com/atthestore" TargetMode="External"/><Relationship Id="rId1656" Type="http://schemas.openxmlformats.org/officeDocument/2006/relationships/hyperlink" Target="http://pbs.twimg.com/profile_images/801911056507473920/1FpNU5DB_normal.jpg" TargetMode="External"/><Relationship Id="rId2707" Type="http://schemas.openxmlformats.org/officeDocument/2006/relationships/hyperlink" Target="https://t.co/hgDeo3dDrj" TargetMode="External"/><Relationship Id="rId10199" Type="http://schemas.openxmlformats.org/officeDocument/2006/relationships/hyperlink" Target="https://twitter.com/jaimelacevedo" TargetMode="External"/><Relationship Id="rId1309" Type="http://schemas.openxmlformats.org/officeDocument/2006/relationships/hyperlink" Target="http://abs.twimg.com/images/themes/theme15/bg.png" TargetMode="External"/><Relationship Id="rId4879" Type="http://schemas.openxmlformats.org/officeDocument/2006/relationships/hyperlink" Target="https://pbs.twimg.com/profile_banners/771555777441992704/1478743359" TargetMode="External"/><Relationship Id="rId8750" Type="http://schemas.openxmlformats.org/officeDocument/2006/relationships/hyperlink" Target="http://pbs.twimg.com/profile_images/378800000152571854/e554eb97ec0279a2cdf345db170b1415_normal.jpeg" TargetMode="External"/><Relationship Id="rId9801" Type="http://schemas.openxmlformats.org/officeDocument/2006/relationships/hyperlink" Target="https://twitter.com/shane_janene" TargetMode="External"/><Relationship Id="rId10680" Type="http://schemas.openxmlformats.org/officeDocument/2006/relationships/hyperlink" Target="https://twitter.com/visionarylife" TargetMode="External"/><Relationship Id="rId11731" Type="http://schemas.openxmlformats.org/officeDocument/2006/relationships/hyperlink" Target="https://twitter.com/geoffbaier" TargetMode="External"/><Relationship Id="rId15" Type="http://schemas.openxmlformats.org/officeDocument/2006/relationships/hyperlink" Target="https://t.co/h1wNDIkFrp" TargetMode="External"/><Relationship Id="rId7352" Type="http://schemas.openxmlformats.org/officeDocument/2006/relationships/hyperlink" Target="http://pbs.twimg.com/profile_images/788755888836382721/DcV84Tyo_normal.jpg" TargetMode="External"/><Relationship Id="rId8403" Type="http://schemas.openxmlformats.org/officeDocument/2006/relationships/hyperlink" Target="http://pbs.twimg.com/profile_images/59437078/icon-200x200_normal.jpg" TargetMode="External"/><Relationship Id="rId10333" Type="http://schemas.openxmlformats.org/officeDocument/2006/relationships/hyperlink" Target="https://twitter.com/cwaddell27" TargetMode="External"/><Relationship Id="rId7005" Type="http://schemas.openxmlformats.org/officeDocument/2006/relationships/hyperlink" Target="http://abs.twimg.com/images/themes/theme1/bg.png" TargetMode="External"/><Relationship Id="rId883" Type="http://schemas.openxmlformats.org/officeDocument/2006/relationships/hyperlink" Target="http://abs.twimg.com/images/themes/theme1/bg.png" TargetMode="External"/><Relationship Id="rId2564" Type="http://schemas.openxmlformats.org/officeDocument/2006/relationships/hyperlink" Target="https://t.co/cAZPGPzqTXhttps:/t.co/vAAAOXEXyO" TargetMode="External"/><Relationship Id="rId3615" Type="http://schemas.openxmlformats.org/officeDocument/2006/relationships/hyperlink" Target="https://pbs.twimg.com/profile_banners/451555183/1477043677" TargetMode="External"/><Relationship Id="rId3962" Type="http://schemas.openxmlformats.org/officeDocument/2006/relationships/hyperlink" Target="https://pbs.twimg.com/profile_banners/2770362336/1472746728" TargetMode="External"/><Relationship Id="rId9177" Type="http://schemas.openxmlformats.org/officeDocument/2006/relationships/hyperlink" Target="http://abs.twimg.com/sticky/default_profile_images/default_profile_6_normal.png" TargetMode="External"/><Relationship Id="rId536" Type="http://schemas.openxmlformats.org/officeDocument/2006/relationships/hyperlink" Target="https://pbs.twimg.com/profile_banners/942422990/1481470003" TargetMode="External"/><Relationship Id="rId1166" Type="http://schemas.openxmlformats.org/officeDocument/2006/relationships/hyperlink" Target="http://abs.twimg.com/images/themes/theme1/bg.png" TargetMode="External"/><Relationship Id="rId2217" Type="http://schemas.openxmlformats.org/officeDocument/2006/relationships/hyperlink" Target="https://twitter.com/kurtschlichter" TargetMode="External"/><Relationship Id="rId4389" Type="http://schemas.openxmlformats.org/officeDocument/2006/relationships/hyperlink" Target="https://pbs.twimg.com/profile_banners/2962782585/1445982745" TargetMode="External"/><Relationship Id="rId5787" Type="http://schemas.openxmlformats.org/officeDocument/2006/relationships/hyperlink" Target="http://pbs.twimg.com/profile_background_images/378800000120603346/97103277fb95a2874317efbc782dc8bf.jpeg" TargetMode="External"/><Relationship Id="rId6838" Type="http://schemas.openxmlformats.org/officeDocument/2006/relationships/hyperlink" Target="http://abs.twimg.com/images/themes/theme14/bg.gif" TargetMode="External"/><Relationship Id="rId8260" Type="http://schemas.openxmlformats.org/officeDocument/2006/relationships/hyperlink" Target="http://pbs.twimg.com/profile_images/798292966284505089/m7mwz5i8_normal.jpg" TargetMode="External"/><Relationship Id="rId9311" Type="http://schemas.openxmlformats.org/officeDocument/2006/relationships/hyperlink" Target="http://pbs.twimg.com/profile_images/823760204168708096/0p_jc-40_normal.jpg" TargetMode="External"/><Relationship Id="rId10190" Type="http://schemas.openxmlformats.org/officeDocument/2006/relationships/hyperlink" Target="https://twitter.com/jallman971" TargetMode="External"/><Relationship Id="rId11241" Type="http://schemas.openxmlformats.org/officeDocument/2006/relationships/hyperlink" Target="https://twitter.com/icarlosgza" TargetMode="External"/><Relationship Id="rId1300" Type="http://schemas.openxmlformats.org/officeDocument/2006/relationships/hyperlink" Target="http://abs.twimg.com/images/themes/theme1/bg.png" TargetMode="External"/><Relationship Id="rId4870" Type="http://schemas.openxmlformats.org/officeDocument/2006/relationships/hyperlink" Target="https://pbs.twimg.com/profile_banners/2906087955/1441132012" TargetMode="External"/><Relationship Id="rId5921" Type="http://schemas.openxmlformats.org/officeDocument/2006/relationships/hyperlink" Target="http://abs.twimg.com/images/themes/theme1/bg.png" TargetMode="External"/><Relationship Id="rId3472" Type="http://schemas.openxmlformats.org/officeDocument/2006/relationships/hyperlink" Target="https://t.co/xxpBNGXZs1" TargetMode="External"/><Relationship Id="rId4523" Type="http://schemas.openxmlformats.org/officeDocument/2006/relationships/hyperlink" Target="https://pbs.twimg.com/profile_banners/797841381611827200/1485112288" TargetMode="External"/><Relationship Id="rId393" Type="http://schemas.openxmlformats.org/officeDocument/2006/relationships/hyperlink" Target="https://pbs.twimg.com/profile_banners/1151505169/1404053477" TargetMode="External"/><Relationship Id="rId2074" Type="http://schemas.openxmlformats.org/officeDocument/2006/relationships/hyperlink" Target="https://twitter.com/melancholalia" TargetMode="External"/><Relationship Id="rId3125" Type="http://schemas.openxmlformats.org/officeDocument/2006/relationships/hyperlink" Target="https://t.co/iAguRfgffe" TargetMode="External"/><Relationship Id="rId6695" Type="http://schemas.openxmlformats.org/officeDocument/2006/relationships/hyperlink" Target="http://pbs.twimg.com/profile_background_images/665385436001517568/eAoG6H6z.jpg" TargetMode="External"/><Relationship Id="rId7746" Type="http://schemas.openxmlformats.org/officeDocument/2006/relationships/hyperlink" Target="http://pbs.twimg.com/profile_images/763773308756041728/OnZ4d3tL_normal.jpg" TargetMode="External"/><Relationship Id="rId5297" Type="http://schemas.openxmlformats.org/officeDocument/2006/relationships/hyperlink" Target="https://pbs.twimg.com/profile_banners/28292198/1405555645" TargetMode="External"/><Relationship Id="rId6348" Type="http://schemas.openxmlformats.org/officeDocument/2006/relationships/hyperlink" Target="http://pbs.twimg.com/profile_background_images/459295591915204608/P0byaGJj.jpeg" TargetMode="External"/><Relationship Id="rId10727" Type="http://schemas.openxmlformats.org/officeDocument/2006/relationships/hyperlink" Target="https://twitter.com/bprohodski" TargetMode="External"/><Relationship Id="rId2958" Type="http://schemas.openxmlformats.org/officeDocument/2006/relationships/hyperlink" Target="https://t.co/skPVjhs4eE" TargetMode="External"/><Relationship Id="rId4380" Type="http://schemas.openxmlformats.org/officeDocument/2006/relationships/hyperlink" Target="https://pbs.twimg.com/profile_banners/481483669/1423172161" TargetMode="External"/><Relationship Id="rId5431" Type="http://schemas.openxmlformats.org/officeDocument/2006/relationships/hyperlink" Target="http://abs.twimg.com/images/themes/theme1/bg.png" TargetMode="External"/><Relationship Id="rId4033" Type="http://schemas.openxmlformats.org/officeDocument/2006/relationships/hyperlink" Target="https://pbs.twimg.com/profile_banners/249811641/1482018670" TargetMode="External"/><Relationship Id="rId8654" Type="http://schemas.openxmlformats.org/officeDocument/2006/relationships/hyperlink" Target="http://pbs.twimg.com/profile_images/689563186970755072/vj4vK8TT_normal.jpg" TargetMode="External"/><Relationship Id="rId9705" Type="http://schemas.openxmlformats.org/officeDocument/2006/relationships/hyperlink" Target="https://twitter.com/bankoff_lan" TargetMode="External"/><Relationship Id="rId10584" Type="http://schemas.openxmlformats.org/officeDocument/2006/relationships/hyperlink" Target="https://twitter.com/gaygigante" TargetMode="External"/><Relationship Id="rId11982" Type="http://schemas.openxmlformats.org/officeDocument/2006/relationships/hyperlink" Target="https://twitter.com/metallica" TargetMode="External"/><Relationship Id="rId7256" Type="http://schemas.openxmlformats.org/officeDocument/2006/relationships/hyperlink" Target="http://abs.twimg.com/images/themes/theme17/bg.gif" TargetMode="External"/><Relationship Id="rId8307" Type="http://schemas.openxmlformats.org/officeDocument/2006/relationships/hyperlink" Target="http://pbs.twimg.com/profile_images/804963476133253120/oKWHRe0U_normal.jpg" TargetMode="External"/><Relationship Id="rId10237" Type="http://schemas.openxmlformats.org/officeDocument/2006/relationships/hyperlink" Target="https://twitter.com/katesac" TargetMode="External"/><Relationship Id="rId11635" Type="http://schemas.openxmlformats.org/officeDocument/2006/relationships/hyperlink" Target="https://twitter.com/deptofdefense" TargetMode="External"/><Relationship Id="rId3866" Type="http://schemas.openxmlformats.org/officeDocument/2006/relationships/hyperlink" Target="https://pbs.twimg.com/profile_banners/703254630021537792/1479881337" TargetMode="External"/><Relationship Id="rId4917" Type="http://schemas.openxmlformats.org/officeDocument/2006/relationships/hyperlink" Target="https://pbs.twimg.com/profile_banners/2975502584/1425365320" TargetMode="External"/><Relationship Id="rId787" Type="http://schemas.openxmlformats.org/officeDocument/2006/relationships/hyperlink" Target="http://abs.twimg.com/images/themes/theme1/bg.png" TargetMode="External"/><Relationship Id="rId2468" Type="http://schemas.openxmlformats.org/officeDocument/2006/relationships/hyperlink" Target="https://twitter.com/jack4ianto" TargetMode="External"/><Relationship Id="rId3519" Type="http://schemas.openxmlformats.org/officeDocument/2006/relationships/hyperlink" Target="https://pbs.twimg.com/profile_banners/17347183/1436295556" TargetMode="External"/><Relationship Id="rId9562" Type="http://schemas.openxmlformats.org/officeDocument/2006/relationships/hyperlink" Target="http://pbs.twimg.com/profile_images/823785971040649216/y7bmB1QM_normal.jpg" TargetMode="External"/><Relationship Id="rId11492" Type="http://schemas.openxmlformats.org/officeDocument/2006/relationships/hyperlink" Target="https://twitter.com/nochangeplease" TargetMode="External"/><Relationship Id="rId921" Type="http://schemas.openxmlformats.org/officeDocument/2006/relationships/hyperlink" Target="http://abs.twimg.com/images/themes/theme14/bg.gif" TargetMode="External"/><Relationship Id="rId1551" Type="http://schemas.openxmlformats.org/officeDocument/2006/relationships/hyperlink" Target="http://pbs.twimg.com/profile_images/751446634429575169/KWfWsq0W_normal.jpg" TargetMode="External"/><Relationship Id="rId2602" Type="http://schemas.openxmlformats.org/officeDocument/2006/relationships/hyperlink" Target="https://t.co/cizcMqL0NQ" TargetMode="External"/><Relationship Id="rId8164" Type="http://schemas.openxmlformats.org/officeDocument/2006/relationships/hyperlink" Target="http://pbs.twimg.com/profile_images/679136044713922560/1A9FpKyL_normal.jpg" TargetMode="External"/><Relationship Id="rId9215" Type="http://schemas.openxmlformats.org/officeDocument/2006/relationships/hyperlink" Target="http://pbs.twimg.com/profile_images/818928237774589952/PXl-DwTm_normal.jpg" TargetMode="External"/><Relationship Id="rId10094" Type="http://schemas.openxmlformats.org/officeDocument/2006/relationships/hyperlink" Target="https://twitter.com/audeamus__" TargetMode="External"/><Relationship Id="rId11145" Type="http://schemas.openxmlformats.org/officeDocument/2006/relationships/hyperlink" Target="https://twitter.com/barbiebrox" TargetMode="External"/><Relationship Id="rId1204" Type="http://schemas.openxmlformats.org/officeDocument/2006/relationships/hyperlink" Target="http://abs.twimg.com/images/themes/theme13/bg.gif" TargetMode="External"/><Relationship Id="rId4774" Type="http://schemas.openxmlformats.org/officeDocument/2006/relationships/hyperlink" Target="https://pbs.twimg.com/profile_banners/2550407905/1472492355" TargetMode="External"/><Relationship Id="rId5825" Type="http://schemas.openxmlformats.org/officeDocument/2006/relationships/hyperlink" Target="http://pbs.twimg.com/profile_background_images/839345447/b84787d9ca247b8014bc73534664db4f.jpeg" TargetMode="External"/><Relationship Id="rId3376" Type="http://schemas.openxmlformats.org/officeDocument/2006/relationships/hyperlink" Target="https://t.co/1cpYHzj21x" TargetMode="External"/><Relationship Id="rId4427" Type="http://schemas.openxmlformats.org/officeDocument/2006/relationships/hyperlink" Target="https://pbs.twimg.com/profile_banners/230925510/1424107598" TargetMode="External"/><Relationship Id="rId297" Type="http://schemas.openxmlformats.org/officeDocument/2006/relationships/hyperlink" Target="http://t.co/AUNhGDXpLN" TargetMode="External"/><Relationship Id="rId3029" Type="http://schemas.openxmlformats.org/officeDocument/2006/relationships/hyperlink" Target="https://t.co/PmL67RShBT" TargetMode="External"/><Relationship Id="rId6599" Type="http://schemas.openxmlformats.org/officeDocument/2006/relationships/hyperlink" Target="http://abs.twimg.com/images/themes/theme1/bg.png" TargetMode="External"/><Relationship Id="rId7997" Type="http://schemas.openxmlformats.org/officeDocument/2006/relationships/hyperlink" Target="http://pbs.twimg.com/profile_images/814543768204374016/7-YJVgzs_normal.jpg" TargetMode="External"/><Relationship Id="rId10978" Type="http://schemas.openxmlformats.org/officeDocument/2006/relationships/hyperlink" Target="https://twitter.com/bendussault" TargetMode="External"/><Relationship Id="rId9072" Type="http://schemas.openxmlformats.org/officeDocument/2006/relationships/hyperlink" Target="http://pbs.twimg.com/profile_images/815398119210946560/5Tv7D4cg_normal.jpg" TargetMode="External"/><Relationship Id="rId3510" Type="http://schemas.openxmlformats.org/officeDocument/2006/relationships/hyperlink" Target="https://pbs.twimg.com/profile_banners/239512089/1473795750" TargetMode="External"/><Relationship Id="rId12053" Type="http://schemas.openxmlformats.org/officeDocument/2006/relationships/hyperlink" Target="https://twitter.com/jad627" TargetMode="External"/><Relationship Id="rId431" Type="http://schemas.openxmlformats.org/officeDocument/2006/relationships/hyperlink" Target="https://pbs.twimg.com/profile_banners/477048139/1467189875" TargetMode="External"/><Relationship Id="rId1061" Type="http://schemas.openxmlformats.org/officeDocument/2006/relationships/hyperlink" Target="http://abs.twimg.com/images/themes/theme4/bg.gif" TargetMode="External"/><Relationship Id="rId2112" Type="http://schemas.openxmlformats.org/officeDocument/2006/relationships/hyperlink" Target="https://twitter.com/martinichaser15" TargetMode="External"/><Relationship Id="rId5682" Type="http://schemas.openxmlformats.org/officeDocument/2006/relationships/hyperlink" Target="http://pbs.twimg.com/profile_background_images/67639208/website_allman.jpg" TargetMode="External"/><Relationship Id="rId6733" Type="http://schemas.openxmlformats.org/officeDocument/2006/relationships/hyperlink" Target="http://abs.twimg.com/images/themes/theme1/bg.png" TargetMode="External"/><Relationship Id="rId4284" Type="http://schemas.openxmlformats.org/officeDocument/2006/relationships/hyperlink" Target="https://pbs.twimg.com/profile_banners/2190989893/1384298990" TargetMode="External"/><Relationship Id="rId5335" Type="http://schemas.openxmlformats.org/officeDocument/2006/relationships/hyperlink" Target="https://pbs.twimg.com/profile_banners/810792694096207872/1482143299" TargetMode="External"/><Relationship Id="rId9956" Type="http://schemas.openxmlformats.org/officeDocument/2006/relationships/hyperlink" Target="https://twitter.com/sekai_no_sanada" TargetMode="External"/><Relationship Id="rId8558" Type="http://schemas.openxmlformats.org/officeDocument/2006/relationships/hyperlink" Target="http://pbs.twimg.com/profile_images/806883034779643904/GPjjaFzG_normal.jpg" TargetMode="External"/><Relationship Id="rId9609" Type="http://schemas.openxmlformats.org/officeDocument/2006/relationships/hyperlink" Target="http://pbs.twimg.com/profile_images/817296789858447360/S6u8tDYH_normal.jpg" TargetMode="External"/><Relationship Id="rId11886" Type="http://schemas.openxmlformats.org/officeDocument/2006/relationships/hyperlink" Target="https://twitter.com/negushamitic" TargetMode="External"/><Relationship Id="rId1945" Type="http://schemas.openxmlformats.org/officeDocument/2006/relationships/hyperlink" Target="http://pbs.twimg.com/profile_images/3608287049/ad0d26924facd3ff96f65bf6aea5115e_normal.jpeg" TargetMode="External"/><Relationship Id="rId10488" Type="http://schemas.openxmlformats.org/officeDocument/2006/relationships/hyperlink" Target="https://twitter.com/scottripem99" TargetMode="External"/><Relationship Id="rId11539" Type="http://schemas.openxmlformats.org/officeDocument/2006/relationships/hyperlink" Target="https://twitter.com/talentsmommlg" TargetMode="External"/><Relationship Id="rId3020" Type="http://schemas.openxmlformats.org/officeDocument/2006/relationships/hyperlink" Target="http://t.co/c1aTJOtHf6" TargetMode="External"/><Relationship Id="rId6590" Type="http://schemas.openxmlformats.org/officeDocument/2006/relationships/hyperlink" Target="http://abs.twimg.com/images/themes/theme1/bg.png" TargetMode="External"/><Relationship Id="rId7641" Type="http://schemas.openxmlformats.org/officeDocument/2006/relationships/hyperlink" Target="http://pbs.twimg.com/profile_images/700608234046885889/HuCP5rle_normal.jpg" TargetMode="External"/><Relationship Id="rId10622" Type="http://schemas.openxmlformats.org/officeDocument/2006/relationships/hyperlink" Target="https://twitter.com/catherinecnn" TargetMode="External"/><Relationship Id="rId5192" Type="http://schemas.openxmlformats.org/officeDocument/2006/relationships/hyperlink" Target="https://pbs.twimg.com/profile_banners/788259655/1440552697" TargetMode="External"/><Relationship Id="rId6243" Type="http://schemas.openxmlformats.org/officeDocument/2006/relationships/hyperlink" Target="http://pbs.twimg.com/profile_background_images/631382094665482240/0t1BBSm7.jpg" TargetMode="External"/><Relationship Id="rId2853" Type="http://schemas.openxmlformats.org/officeDocument/2006/relationships/hyperlink" Target="http://t.co/eP39kj9n2u" TargetMode="External"/><Relationship Id="rId3904" Type="http://schemas.openxmlformats.org/officeDocument/2006/relationships/hyperlink" Target="https://pbs.twimg.com/profile_banners/796646436809089024/1478794735" TargetMode="External"/><Relationship Id="rId9466" Type="http://schemas.openxmlformats.org/officeDocument/2006/relationships/hyperlink" Target="http://pbs.twimg.com/profile_images/439406354290065408/GVQqbhpH_normal.jpeg" TargetMode="External"/><Relationship Id="rId11396" Type="http://schemas.openxmlformats.org/officeDocument/2006/relationships/hyperlink" Target="https://twitter.com/awakenow6541" TargetMode="External"/><Relationship Id="rId825" Type="http://schemas.openxmlformats.org/officeDocument/2006/relationships/hyperlink" Target="http://pbs.twimg.com/profile_background_images/704577938/ed748796ac3b222d73118503f1b89777.jpeg" TargetMode="External"/><Relationship Id="rId1455" Type="http://schemas.openxmlformats.org/officeDocument/2006/relationships/hyperlink" Target="http://pbs.twimg.com/profile_images/822924549410865154/GNhYYIdh_normal.jpg" TargetMode="External"/><Relationship Id="rId2506" Type="http://schemas.openxmlformats.org/officeDocument/2006/relationships/hyperlink" Target="https://twitter.com/realjack" TargetMode="External"/><Relationship Id="rId8068" Type="http://schemas.openxmlformats.org/officeDocument/2006/relationships/hyperlink" Target="http://pbs.twimg.com/profile_images/694591127878516736/LWtlTWB6_normal.jpg" TargetMode="External"/><Relationship Id="rId9119" Type="http://schemas.openxmlformats.org/officeDocument/2006/relationships/hyperlink" Target="http://pbs.twimg.com/profile_images/822938746773524480/6DKRAr2J_normal.jpg" TargetMode="External"/><Relationship Id="rId11049" Type="http://schemas.openxmlformats.org/officeDocument/2006/relationships/hyperlink" Target="https://twitter.com/tabathawethal" TargetMode="External"/><Relationship Id="rId1108" Type="http://schemas.openxmlformats.org/officeDocument/2006/relationships/hyperlink" Target="http://abs.twimg.com/images/themes/theme1/bg.png" TargetMode="External"/><Relationship Id="rId4678" Type="http://schemas.openxmlformats.org/officeDocument/2006/relationships/hyperlink" Target="https://pbs.twimg.com/profile_banners/776843875688194048/1474049680" TargetMode="External"/><Relationship Id="rId5729" Type="http://schemas.openxmlformats.org/officeDocument/2006/relationships/hyperlink" Target="http://abs.twimg.com/images/themes/theme1/bg.png" TargetMode="External"/><Relationship Id="rId7151" Type="http://schemas.openxmlformats.org/officeDocument/2006/relationships/hyperlink" Target="http://abs.twimg.com/images/themes/theme1/bg.png" TargetMode="External"/><Relationship Id="rId8202" Type="http://schemas.openxmlformats.org/officeDocument/2006/relationships/hyperlink" Target="http://pbs.twimg.com/profile_images/509790145046777856/nEUbgyjU_normal.jpeg" TargetMode="External"/><Relationship Id="rId9600" Type="http://schemas.openxmlformats.org/officeDocument/2006/relationships/hyperlink" Target="http://pbs.twimg.com/profile_images/774243682018922497/MCEelm_e_normal.jpg" TargetMode="External"/><Relationship Id="rId11530" Type="http://schemas.openxmlformats.org/officeDocument/2006/relationships/hyperlink" Target="https://twitter.com/realdonaldrumpf" TargetMode="External"/><Relationship Id="rId10132" Type="http://schemas.openxmlformats.org/officeDocument/2006/relationships/hyperlink" Target="https://twitter.com/pat_isaacson" TargetMode="External"/><Relationship Id="rId3761" Type="http://schemas.openxmlformats.org/officeDocument/2006/relationships/hyperlink" Target="https://pbs.twimg.com/profile_banners/15731856/1477950937" TargetMode="External"/><Relationship Id="rId4812" Type="http://schemas.openxmlformats.org/officeDocument/2006/relationships/hyperlink" Target="https://pbs.twimg.com/profile_banners/3362035572/1465848161" TargetMode="External"/><Relationship Id="rId682" Type="http://schemas.openxmlformats.org/officeDocument/2006/relationships/hyperlink" Target="https://pbs.twimg.com/profile_banners/1150914516/1463682629" TargetMode="External"/><Relationship Id="rId2363" Type="http://schemas.openxmlformats.org/officeDocument/2006/relationships/hyperlink" Target="https://twitter.com/adriannahoover3" TargetMode="External"/><Relationship Id="rId3414" Type="http://schemas.openxmlformats.org/officeDocument/2006/relationships/hyperlink" Target="https://t.co/mZB2hymxC9" TargetMode="External"/><Relationship Id="rId6984" Type="http://schemas.openxmlformats.org/officeDocument/2006/relationships/hyperlink" Target="http://abs.twimg.com/images/themes/theme1/bg.png" TargetMode="External"/><Relationship Id="rId335" Type="http://schemas.openxmlformats.org/officeDocument/2006/relationships/hyperlink" Target="https://pbs.twimg.com/profile_banners/2756720878/1469154948" TargetMode="External"/><Relationship Id="rId2016" Type="http://schemas.openxmlformats.org/officeDocument/2006/relationships/hyperlink" Target="https://twitter.com/sapphh72" TargetMode="External"/><Relationship Id="rId5586" Type="http://schemas.openxmlformats.org/officeDocument/2006/relationships/hyperlink" Target="http://pbs.twimg.com/profile_background_images/289260918/ugali02.jpg" TargetMode="External"/><Relationship Id="rId6637" Type="http://schemas.openxmlformats.org/officeDocument/2006/relationships/hyperlink" Target="http://pbs.twimg.com/profile_background_images/378800000117377268/93a2fb2f2d279787ff693772ec6d1147.jpeg" TargetMode="External"/><Relationship Id="rId4188" Type="http://schemas.openxmlformats.org/officeDocument/2006/relationships/hyperlink" Target="https://pbs.twimg.com/profile_banners/2317265911/1464717168" TargetMode="External"/><Relationship Id="rId5239" Type="http://schemas.openxmlformats.org/officeDocument/2006/relationships/hyperlink" Target="https://pbs.twimg.com/profile_banners/3028938107/1484819414" TargetMode="External"/><Relationship Id="rId9110" Type="http://schemas.openxmlformats.org/officeDocument/2006/relationships/hyperlink" Target="http://abs.twimg.com/sticky/default_profile_images/default_profile_3_normal.png" TargetMode="External"/><Relationship Id="rId11040" Type="http://schemas.openxmlformats.org/officeDocument/2006/relationships/hyperlink" Target="https://twitter.com/realalexjones" TargetMode="External"/><Relationship Id="rId1849" Type="http://schemas.openxmlformats.org/officeDocument/2006/relationships/hyperlink" Target="http://pbs.twimg.com/profile_images/822349680621342720/12miv9Wf_normal.jpg" TargetMode="External"/><Relationship Id="rId5720" Type="http://schemas.openxmlformats.org/officeDocument/2006/relationships/hyperlink" Target="http://abs.twimg.com/images/themes/theme1/bg.png" TargetMode="External"/><Relationship Id="rId192" Type="http://schemas.openxmlformats.org/officeDocument/2006/relationships/hyperlink" Target="https://t.co/VgImSEVT9K" TargetMode="External"/><Relationship Id="rId3271" Type="http://schemas.openxmlformats.org/officeDocument/2006/relationships/hyperlink" Target="https://t.co/79AHg2no6t" TargetMode="External"/><Relationship Id="rId4322" Type="http://schemas.openxmlformats.org/officeDocument/2006/relationships/hyperlink" Target="https://pbs.twimg.com/profile_banners/757535013969821696/1471810272" TargetMode="External"/><Relationship Id="rId7892" Type="http://schemas.openxmlformats.org/officeDocument/2006/relationships/hyperlink" Target="http://pbs.twimg.com/profile_images/796472728689774592/OthoqSPq_normal.jpg" TargetMode="External"/><Relationship Id="rId8943" Type="http://schemas.openxmlformats.org/officeDocument/2006/relationships/hyperlink" Target="http://pbs.twimg.com/profile_images/743891279759577088/Appw6oYY_normal.jpg" TargetMode="External"/><Relationship Id="rId10873" Type="http://schemas.openxmlformats.org/officeDocument/2006/relationships/hyperlink" Target="https://twitter.com/onlyeaux" TargetMode="External"/><Relationship Id="rId6494" Type="http://schemas.openxmlformats.org/officeDocument/2006/relationships/hyperlink" Target="http://pbs.twimg.com/profile_background_images/490133399474958336/p-DyX-Sl.png" TargetMode="External"/><Relationship Id="rId7545" Type="http://schemas.openxmlformats.org/officeDocument/2006/relationships/hyperlink" Target="http://pbs.twimg.com/profile_images/811101136371363841/Pv65Af-W_normal.jpg" TargetMode="External"/><Relationship Id="rId10526" Type="http://schemas.openxmlformats.org/officeDocument/2006/relationships/hyperlink" Target="https://twitter.com/kidkbk" TargetMode="External"/><Relationship Id="rId11924" Type="http://schemas.openxmlformats.org/officeDocument/2006/relationships/hyperlink" Target="https://twitter.com/ubervaper" TargetMode="External"/><Relationship Id="rId5096" Type="http://schemas.openxmlformats.org/officeDocument/2006/relationships/hyperlink" Target="https://pbs.twimg.com/profile_banners/4855973961/1474327824" TargetMode="External"/><Relationship Id="rId6147" Type="http://schemas.openxmlformats.org/officeDocument/2006/relationships/hyperlink" Target="http://abs.twimg.com/images/themes/theme1/bg.png" TargetMode="External"/><Relationship Id="rId729" Type="http://schemas.openxmlformats.org/officeDocument/2006/relationships/hyperlink" Target="https://pbs.twimg.com/profile_banners/4858593777/1466346576" TargetMode="External"/><Relationship Id="rId1359" Type="http://schemas.openxmlformats.org/officeDocument/2006/relationships/hyperlink" Target="http://pbs.twimg.com/profile_images/797232223984451584/cifRX-Oe_normal.jpg" TargetMode="External"/><Relationship Id="rId2757" Type="http://schemas.openxmlformats.org/officeDocument/2006/relationships/hyperlink" Target="http://t.co/G29ueBdicJ" TargetMode="External"/><Relationship Id="rId3808" Type="http://schemas.openxmlformats.org/officeDocument/2006/relationships/hyperlink" Target="https://pbs.twimg.com/profile_banners/44704509/1410871198" TargetMode="External"/><Relationship Id="rId5230" Type="http://schemas.openxmlformats.org/officeDocument/2006/relationships/hyperlink" Target="https://pbs.twimg.com/profile_banners/1950871236/1433239076" TargetMode="External"/><Relationship Id="rId9851" Type="http://schemas.openxmlformats.org/officeDocument/2006/relationships/hyperlink" Target="https://twitter.com/kalitzlina" TargetMode="External"/><Relationship Id="rId11781" Type="http://schemas.openxmlformats.org/officeDocument/2006/relationships/hyperlink" Target="https://twitter.com/richardtburnett" TargetMode="External"/><Relationship Id="rId65" Type="http://schemas.openxmlformats.org/officeDocument/2006/relationships/hyperlink" Target="https://t.co/3pTNmDqMhI" TargetMode="External"/><Relationship Id="rId1840" Type="http://schemas.openxmlformats.org/officeDocument/2006/relationships/hyperlink" Target="http://pbs.twimg.com/profile_images/783635602117890052/sNYw5WdA_normal.jpg" TargetMode="External"/><Relationship Id="rId8453" Type="http://schemas.openxmlformats.org/officeDocument/2006/relationships/hyperlink" Target="http://abs.twimg.com/sticky/default_profile_images/default_profile_5_normal.png" TargetMode="External"/><Relationship Id="rId9504" Type="http://schemas.openxmlformats.org/officeDocument/2006/relationships/hyperlink" Target="http://pbs.twimg.com/profile_images/776734785897127936/D6UOH0AV_normal.jpg" TargetMode="External"/><Relationship Id="rId10383" Type="http://schemas.openxmlformats.org/officeDocument/2006/relationships/hyperlink" Target="https://twitter.com/truthychick" TargetMode="External"/><Relationship Id="rId11434" Type="http://schemas.openxmlformats.org/officeDocument/2006/relationships/hyperlink" Target="https://twitter.com/sookie1_" TargetMode="External"/><Relationship Id="rId7055" Type="http://schemas.openxmlformats.org/officeDocument/2006/relationships/hyperlink" Target="http://pbs.twimg.com/profile_background_images/378800000091952211/a08ec338c00d22ffa3ac7edd8346d075.png" TargetMode="External"/><Relationship Id="rId8106" Type="http://schemas.openxmlformats.org/officeDocument/2006/relationships/hyperlink" Target="http://pbs.twimg.com/profile_images/632978333379129344/Tu2-6Aoo_normal.jpg" TargetMode="External"/><Relationship Id="rId10036" Type="http://schemas.openxmlformats.org/officeDocument/2006/relationships/hyperlink" Target="https://twitter.com/lizzie_hudson" TargetMode="External"/><Relationship Id="rId3665" Type="http://schemas.openxmlformats.org/officeDocument/2006/relationships/hyperlink" Target="https://pbs.twimg.com/profile_banners/1386712147/1474110938" TargetMode="External"/><Relationship Id="rId4716" Type="http://schemas.openxmlformats.org/officeDocument/2006/relationships/hyperlink" Target="https://pbs.twimg.com/profile_banners/14346779/1350274779" TargetMode="External"/><Relationship Id="rId586" Type="http://schemas.openxmlformats.org/officeDocument/2006/relationships/hyperlink" Target="https://pbs.twimg.com/profile_banners/296427309/1478595434" TargetMode="External"/><Relationship Id="rId2267" Type="http://schemas.openxmlformats.org/officeDocument/2006/relationships/hyperlink" Target="https://twitter.com/hailyneee" TargetMode="External"/><Relationship Id="rId3318" Type="http://schemas.openxmlformats.org/officeDocument/2006/relationships/hyperlink" Target="https://t.co/YELFcgfaJO" TargetMode="External"/><Relationship Id="rId6888" Type="http://schemas.openxmlformats.org/officeDocument/2006/relationships/hyperlink" Target="http://abs.twimg.com/images/themes/theme1/bg.png" TargetMode="External"/><Relationship Id="rId239" Type="http://schemas.openxmlformats.org/officeDocument/2006/relationships/hyperlink" Target="https://t.co/XjVAWvUQuR" TargetMode="External"/><Relationship Id="rId7939" Type="http://schemas.openxmlformats.org/officeDocument/2006/relationships/hyperlink" Target="http://pbs.twimg.com/profile_images/803006592300023808/NGmZyInt_normal.jpg" TargetMode="External"/><Relationship Id="rId9361" Type="http://schemas.openxmlformats.org/officeDocument/2006/relationships/hyperlink" Target="http://pbs.twimg.com/profile_images/718186698824413184/H1qUtJzN_normal.jpg" TargetMode="External"/><Relationship Id="rId9014" Type="http://schemas.openxmlformats.org/officeDocument/2006/relationships/hyperlink" Target="http://pbs.twimg.com/profile_images/817741111854649344/W212fuXi_normal.jpg" TargetMode="External"/><Relationship Id="rId11291" Type="http://schemas.openxmlformats.org/officeDocument/2006/relationships/hyperlink" Target="https://twitter.com/t__donegan" TargetMode="External"/><Relationship Id="rId720" Type="http://schemas.openxmlformats.org/officeDocument/2006/relationships/hyperlink" Target="https://pbs.twimg.com/profile_banners/132339474/1484853164" TargetMode="External"/><Relationship Id="rId1350" Type="http://schemas.openxmlformats.org/officeDocument/2006/relationships/hyperlink" Target="http://pbs.twimg.com/profile_images/771412672738955264/sRBfBvjW_normal.jpg" TargetMode="External"/><Relationship Id="rId2401" Type="http://schemas.openxmlformats.org/officeDocument/2006/relationships/hyperlink" Target="https://twitter.com/dabeard" TargetMode="External"/><Relationship Id="rId5971" Type="http://schemas.openxmlformats.org/officeDocument/2006/relationships/hyperlink" Target="http://abs.twimg.com/images/themes/theme10/bg.gif" TargetMode="External"/><Relationship Id="rId1003" Type="http://schemas.openxmlformats.org/officeDocument/2006/relationships/hyperlink" Target="http://abs.twimg.com/images/themes/theme1/bg.png" TargetMode="External"/><Relationship Id="rId4573" Type="http://schemas.openxmlformats.org/officeDocument/2006/relationships/hyperlink" Target="https://pbs.twimg.com/profile_banners/58861560/1464213156" TargetMode="External"/><Relationship Id="rId5624" Type="http://schemas.openxmlformats.org/officeDocument/2006/relationships/hyperlink" Target="http://abs.twimg.com/images/themes/theme1/bg.png" TargetMode="External"/><Relationship Id="rId3175" Type="http://schemas.openxmlformats.org/officeDocument/2006/relationships/hyperlink" Target="https://t.co/M9CqIc5kpD" TargetMode="External"/><Relationship Id="rId4226" Type="http://schemas.openxmlformats.org/officeDocument/2006/relationships/hyperlink" Target="https://pbs.twimg.com/profile_banners/1247921690/1362631985" TargetMode="External"/><Relationship Id="rId7796" Type="http://schemas.openxmlformats.org/officeDocument/2006/relationships/hyperlink" Target="http://pbs.twimg.com/profile_images/722652466731446273/greV5d1s_normal.jpg" TargetMode="External"/><Relationship Id="rId8847" Type="http://schemas.openxmlformats.org/officeDocument/2006/relationships/hyperlink" Target="http://pbs.twimg.com/profile_images/814857641046392832/aFrQN4Ix_normal.jpg" TargetMode="External"/><Relationship Id="rId6398" Type="http://schemas.openxmlformats.org/officeDocument/2006/relationships/hyperlink" Target="http://abs.twimg.com/images/themes/theme11/bg.gif" TargetMode="External"/><Relationship Id="rId7449" Type="http://schemas.openxmlformats.org/officeDocument/2006/relationships/hyperlink" Target="http://pbs.twimg.com/profile_images/710145368068124672/5wZDA9TG_normal.jpg" TargetMode="External"/><Relationship Id="rId10777" Type="http://schemas.openxmlformats.org/officeDocument/2006/relationships/hyperlink" Target="https://twitter.com/emilygrieve324" TargetMode="External"/><Relationship Id="rId11828" Type="http://schemas.openxmlformats.org/officeDocument/2006/relationships/hyperlink" Target="https://twitter.com/lovintrump" TargetMode="External"/><Relationship Id="rId230" Type="http://schemas.openxmlformats.org/officeDocument/2006/relationships/hyperlink" Target="https://t.co/iXWQ91g2k1" TargetMode="External"/><Relationship Id="rId7930" Type="http://schemas.openxmlformats.org/officeDocument/2006/relationships/hyperlink" Target="http://pbs.twimg.com/profile_images/822158142842675200/jVYYxrnL_normal.jpg" TargetMode="External"/><Relationship Id="rId10911" Type="http://schemas.openxmlformats.org/officeDocument/2006/relationships/hyperlink" Target="https://twitter.com/this_agio" TargetMode="External"/><Relationship Id="rId4083" Type="http://schemas.openxmlformats.org/officeDocument/2006/relationships/hyperlink" Target="https://pbs.twimg.com/profile_banners/811723363928260608/1482688341" TargetMode="External"/><Relationship Id="rId5481" Type="http://schemas.openxmlformats.org/officeDocument/2006/relationships/hyperlink" Target="http://abs.twimg.com/images/themes/theme1/bg.png" TargetMode="External"/><Relationship Id="rId6532" Type="http://schemas.openxmlformats.org/officeDocument/2006/relationships/hyperlink" Target="http://abs.twimg.com/images/themes/theme1/bg.png" TargetMode="External"/><Relationship Id="rId5134" Type="http://schemas.openxmlformats.org/officeDocument/2006/relationships/hyperlink" Target="https://pbs.twimg.com/profile_banners/2905067162/1466739284" TargetMode="External"/><Relationship Id="rId9755" Type="http://schemas.openxmlformats.org/officeDocument/2006/relationships/hyperlink" Target="https://twitter.com/wilheminachagas" TargetMode="External"/><Relationship Id="rId11685" Type="http://schemas.openxmlformats.org/officeDocument/2006/relationships/hyperlink" Target="https://twitter.com/zack_mcdermott" TargetMode="External"/><Relationship Id="rId1744" Type="http://schemas.openxmlformats.org/officeDocument/2006/relationships/hyperlink" Target="http://pbs.twimg.com/profile_images/656103370596458497/q-LEJ358_normal.jpg" TargetMode="External"/><Relationship Id="rId8357" Type="http://schemas.openxmlformats.org/officeDocument/2006/relationships/hyperlink" Target="http://pbs.twimg.com/profile_images/521942667274379264/M2lg_5eg_normal.png" TargetMode="External"/><Relationship Id="rId9408" Type="http://schemas.openxmlformats.org/officeDocument/2006/relationships/hyperlink" Target="http://pbs.twimg.com/profile_images/821230333349732353/Dwa7zsTo_normal.jpg" TargetMode="External"/><Relationship Id="rId10287" Type="http://schemas.openxmlformats.org/officeDocument/2006/relationships/hyperlink" Target="https://twitter.com/sharon_grazier" TargetMode="External"/><Relationship Id="rId11338" Type="http://schemas.openxmlformats.org/officeDocument/2006/relationships/hyperlink" Target="https://twitter.com/ian_sun" TargetMode="External"/><Relationship Id="rId4967" Type="http://schemas.openxmlformats.org/officeDocument/2006/relationships/hyperlink" Target="https://pbs.twimg.com/profile_banners/2989949643/1469900494" TargetMode="External"/><Relationship Id="rId3569" Type="http://schemas.openxmlformats.org/officeDocument/2006/relationships/hyperlink" Target="https://pbs.twimg.com/profile_banners/1411284846/1484822866" TargetMode="External"/><Relationship Id="rId7440" Type="http://schemas.openxmlformats.org/officeDocument/2006/relationships/hyperlink" Target="http://pbs.twimg.com/profile_images/816860120697151488/ADlP4_pS_normal.jpg" TargetMode="External"/><Relationship Id="rId6042" Type="http://schemas.openxmlformats.org/officeDocument/2006/relationships/hyperlink" Target="http://abs.twimg.com/images/themes/theme1/bg.png" TargetMode="External"/><Relationship Id="rId10421" Type="http://schemas.openxmlformats.org/officeDocument/2006/relationships/hyperlink" Target="https://twitter.com/lifeinawalk" TargetMode="External"/><Relationship Id="rId971" Type="http://schemas.openxmlformats.org/officeDocument/2006/relationships/hyperlink" Target="http://pbs.twimg.com/profile_background_images/627165912412626944/ycCg68Qq.jpg" TargetMode="External"/><Relationship Id="rId2652" Type="http://schemas.openxmlformats.org/officeDocument/2006/relationships/hyperlink" Target="https://t.co/4FkKOjDQW4" TargetMode="External"/><Relationship Id="rId3703" Type="http://schemas.openxmlformats.org/officeDocument/2006/relationships/hyperlink" Target="https://pbs.twimg.com/profile_banners/3228296782/1475702074" TargetMode="External"/><Relationship Id="rId9265" Type="http://schemas.openxmlformats.org/officeDocument/2006/relationships/hyperlink" Target="http://pbs.twimg.com/profile_images/822878781081686016/4MuZjYmr_normal.jpg" TargetMode="External"/><Relationship Id="rId11195" Type="http://schemas.openxmlformats.org/officeDocument/2006/relationships/hyperlink" Target="https://twitter.com/jenniferwolff17" TargetMode="External"/><Relationship Id="rId624" Type="http://schemas.openxmlformats.org/officeDocument/2006/relationships/hyperlink" Target="https://pbs.twimg.com/profile_banners/574168493/1413478123" TargetMode="External"/><Relationship Id="rId1254" Type="http://schemas.openxmlformats.org/officeDocument/2006/relationships/hyperlink" Target="http://pbs.twimg.com/profile_background_images/536349462637977600/SrFOdZaD.png" TargetMode="External"/><Relationship Id="rId2305" Type="http://schemas.openxmlformats.org/officeDocument/2006/relationships/hyperlink" Target="https://twitter.com/ultharcat" TargetMode="External"/><Relationship Id="rId5875" Type="http://schemas.openxmlformats.org/officeDocument/2006/relationships/hyperlink" Target="http://pbs.twimg.com/profile_background_images/464211650271141888/uJLnQUZy.jpeg" TargetMode="External"/><Relationship Id="rId6926" Type="http://schemas.openxmlformats.org/officeDocument/2006/relationships/hyperlink" Target="http://pbs.twimg.com/profile_background_images/66653876/melissaj_BG.jpg" TargetMode="External"/><Relationship Id="rId4477" Type="http://schemas.openxmlformats.org/officeDocument/2006/relationships/hyperlink" Target="https://pbs.twimg.com/profile_banners/41007371/1443147007" TargetMode="External"/><Relationship Id="rId5528" Type="http://schemas.openxmlformats.org/officeDocument/2006/relationships/hyperlink" Target="http://pbs.twimg.com/profile_background_images/640428300/hyqqaz6qt7lrdw8el126.png" TargetMode="External"/><Relationship Id="rId3079" Type="http://schemas.openxmlformats.org/officeDocument/2006/relationships/hyperlink" Target="http://t.co/riDr4zDvjq" TargetMode="External"/><Relationship Id="rId8001" Type="http://schemas.openxmlformats.org/officeDocument/2006/relationships/hyperlink" Target="http://pbs.twimg.com/profile_images/816301249343737856/Ir7JY1nY_normal.jpg" TargetMode="External"/><Relationship Id="rId481" Type="http://schemas.openxmlformats.org/officeDocument/2006/relationships/hyperlink" Target="https://pbs.twimg.com/profile_banners/18510860/1481223362" TargetMode="External"/><Relationship Id="rId2162" Type="http://schemas.openxmlformats.org/officeDocument/2006/relationships/hyperlink" Target="https://twitter.com/freeladdin" TargetMode="External"/><Relationship Id="rId3560" Type="http://schemas.openxmlformats.org/officeDocument/2006/relationships/hyperlink" Target="https://pbs.twimg.com/profile_banners/771677320453042176/1474453050" TargetMode="External"/><Relationship Id="rId4611" Type="http://schemas.openxmlformats.org/officeDocument/2006/relationships/hyperlink" Target="https://pbs.twimg.com/profile_banners/19248563/1485185818" TargetMode="External"/><Relationship Id="rId134" Type="http://schemas.openxmlformats.org/officeDocument/2006/relationships/hyperlink" Target="https://t.co/FyRYPMmnik" TargetMode="External"/><Relationship Id="rId3213" Type="http://schemas.openxmlformats.org/officeDocument/2006/relationships/hyperlink" Target="https://t.co/Zp62v5Hqil" TargetMode="External"/><Relationship Id="rId6783" Type="http://schemas.openxmlformats.org/officeDocument/2006/relationships/hyperlink" Target="http://abs.twimg.com/images/themes/theme1/bg.png" TargetMode="External"/><Relationship Id="rId7834" Type="http://schemas.openxmlformats.org/officeDocument/2006/relationships/hyperlink" Target="http://pbs.twimg.com/profile_images/803967096388349952/tkff_5Ob_normal.jpg" TargetMode="External"/><Relationship Id="rId10815" Type="http://schemas.openxmlformats.org/officeDocument/2006/relationships/hyperlink" Target="https://twitter.com/hotworkjiw377" TargetMode="External"/><Relationship Id="rId5385" Type="http://schemas.openxmlformats.org/officeDocument/2006/relationships/hyperlink" Target="http://abs.twimg.com/images/themes/theme1/bg.png" TargetMode="External"/><Relationship Id="rId6436" Type="http://schemas.openxmlformats.org/officeDocument/2006/relationships/hyperlink" Target="http://abs.twimg.com/images/themes/theme1/bg.png" TargetMode="External"/><Relationship Id="rId1995" Type="http://schemas.openxmlformats.org/officeDocument/2006/relationships/hyperlink" Target="https://twitter.com/_tylandd" TargetMode="External"/><Relationship Id="rId5038" Type="http://schemas.openxmlformats.org/officeDocument/2006/relationships/hyperlink" Target="https://pbs.twimg.com/profile_banners/2823620637/1465013635" TargetMode="External"/><Relationship Id="rId9659" Type="http://schemas.openxmlformats.org/officeDocument/2006/relationships/hyperlink" Target="http://pbs.twimg.com/profile_images/723866188040810496/OgV3p4hu_normal.jpg" TargetMode="External"/><Relationship Id="rId11589" Type="http://schemas.openxmlformats.org/officeDocument/2006/relationships/hyperlink" Target="https://twitter.com/ruwithsonali" TargetMode="External"/><Relationship Id="rId1648" Type="http://schemas.openxmlformats.org/officeDocument/2006/relationships/hyperlink" Target="http://pbs.twimg.com/profile_images/1685624655/REaddy_details_normal.png" TargetMode="External"/><Relationship Id="rId3070" Type="http://schemas.openxmlformats.org/officeDocument/2006/relationships/hyperlink" Target="https://t.co/IsbG6K0HYR" TargetMode="External"/><Relationship Id="rId4121" Type="http://schemas.openxmlformats.org/officeDocument/2006/relationships/hyperlink" Target="https://pbs.twimg.com/profile_banners/45608072/1467662048" TargetMode="External"/><Relationship Id="rId6293" Type="http://schemas.openxmlformats.org/officeDocument/2006/relationships/hyperlink" Target="http://pbs.twimg.com/profile_background_images/531959413/tumblr_m17819uwuA1ro7l95o1_500.jpg" TargetMode="External"/><Relationship Id="rId7691" Type="http://schemas.openxmlformats.org/officeDocument/2006/relationships/hyperlink" Target="http://pbs.twimg.com/profile_images/637842257970786304/YYM35XyO_normal.jpg" TargetMode="External"/><Relationship Id="rId8742" Type="http://schemas.openxmlformats.org/officeDocument/2006/relationships/hyperlink" Target="http://pbs.twimg.com/profile_images/508877488005468160/WpBBMhQK_normal.jpeg" TargetMode="External"/><Relationship Id="rId10672" Type="http://schemas.openxmlformats.org/officeDocument/2006/relationships/hyperlink" Target="https://twitter.com/alunthe" TargetMode="External"/><Relationship Id="rId11723" Type="http://schemas.openxmlformats.org/officeDocument/2006/relationships/hyperlink" Target="https://twitter.com/reitwoman" TargetMode="External"/><Relationship Id="rId7344" Type="http://schemas.openxmlformats.org/officeDocument/2006/relationships/hyperlink" Target="http://pbs.twimg.com/profile_images/788710346659856384/6fegrTKL_normal.jpg" TargetMode="External"/><Relationship Id="rId10325" Type="http://schemas.openxmlformats.org/officeDocument/2006/relationships/hyperlink" Target="https://twitter.com/shiamakvanc" TargetMode="External"/><Relationship Id="rId3954" Type="http://schemas.openxmlformats.org/officeDocument/2006/relationships/hyperlink" Target="https://pbs.twimg.com/profile_banners/488543818/1460912848" TargetMode="External"/><Relationship Id="rId875" Type="http://schemas.openxmlformats.org/officeDocument/2006/relationships/hyperlink" Target="http://abs.twimg.com/images/themes/theme1/bg.png" TargetMode="External"/><Relationship Id="rId2556" Type="http://schemas.openxmlformats.org/officeDocument/2006/relationships/hyperlink" Target="https://twitter.com/robpulsenews" TargetMode="External"/><Relationship Id="rId3607" Type="http://schemas.openxmlformats.org/officeDocument/2006/relationships/hyperlink" Target="https://pbs.twimg.com/profile_banners/1497694567/1472799906" TargetMode="External"/><Relationship Id="rId9169" Type="http://schemas.openxmlformats.org/officeDocument/2006/relationships/hyperlink" Target="http://pbs.twimg.com/profile_images/715955080445321216/sKRHN_Vm_normal.jpg" TargetMode="External"/><Relationship Id="rId11099" Type="http://schemas.openxmlformats.org/officeDocument/2006/relationships/hyperlink" Target="https://twitter.com/michelleobama" TargetMode="External"/><Relationship Id="rId528" Type="http://schemas.openxmlformats.org/officeDocument/2006/relationships/hyperlink" Target="https://pbs.twimg.com/profile_banners/784069179875987456/1475834532" TargetMode="External"/><Relationship Id="rId1158" Type="http://schemas.openxmlformats.org/officeDocument/2006/relationships/hyperlink" Target="http://pbs.twimg.com/profile_background_images/378800000096309284/b226755905fa8abd2131a92f9765c84e.jpeg" TargetMode="External"/><Relationship Id="rId2209" Type="http://schemas.openxmlformats.org/officeDocument/2006/relationships/hyperlink" Target="https://twitter.com/ez4u2say_janis" TargetMode="External"/><Relationship Id="rId5779" Type="http://schemas.openxmlformats.org/officeDocument/2006/relationships/hyperlink" Target="http://abs.twimg.com/images/themes/theme1/bg.png" TargetMode="External"/><Relationship Id="rId9650" Type="http://schemas.openxmlformats.org/officeDocument/2006/relationships/hyperlink" Target="http://pbs.twimg.com/profile_images/792486165576376320/HL5yd0wW_normal.jpg" TargetMode="External"/><Relationship Id="rId8252" Type="http://schemas.openxmlformats.org/officeDocument/2006/relationships/hyperlink" Target="http://pbs.twimg.com/profile_images/803262018501414916/bRnQbCgs_normal.jpg" TargetMode="External"/><Relationship Id="rId9303" Type="http://schemas.openxmlformats.org/officeDocument/2006/relationships/hyperlink" Target="http://pbs.twimg.com/profile_images/796512648762298368/bsJPocK4_normal.jpg" TargetMode="External"/><Relationship Id="rId11580" Type="http://schemas.openxmlformats.org/officeDocument/2006/relationships/hyperlink" Target="https://twitter.com/popejohn1a" TargetMode="External"/><Relationship Id="rId10182" Type="http://schemas.openxmlformats.org/officeDocument/2006/relationships/hyperlink" Target="https://twitter.com/soiestache" TargetMode="External"/><Relationship Id="rId11233" Type="http://schemas.openxmlformats.org/officeDocument/2006/relationships/hyperlink" Target="https://twitter.com/wbrewyou" TargetMode="External"/><Relationship Id="rId4862" Type="http://schemas.openxmlformats.org/officeDocument/2006/relationships/hyperlink" Target="https://pbs.twimg.com/profile_banners/3740513716/1471294473" TargetMode="External"/><Relationship Id="rId5913" Type="http://schemas.openxmlformats.org/officeDocument/2006/relationships/hyperlink" Target="http://abs.twimg.com/images/themes/theme1/bg.png" TargetMode="External"/><Relationship Id="rId3464" Type="http://schemas.openxmlformats.org/officeDocument/2006/relationships/hyperlink" Target="http://t.co/YmFid3UivL" TargetMode="External"/><Relationship Id="rId4515" Type="http://schemas.openxmlformats.org/officeDocument/2006/relationships/hyperlink" Target="https://pbs.twimg.com/profile_banners/552475782/1456686066" TargetMode="External"/><Relationship Id="rId385" Type="http://schemas.openxmlformats.org/officeDocument/2006/relationships/hyperlink" Target="https://pbs.twimg.com/profile_banners/227740535/1485138756" TargetMode="External"/><Relationship Id="rId2066" Type="http://schemas.openxmlformats.org/officeDocument/2006/relationships/hyperlink" Target="https://twitter.com/willjrosenblatt" TargetMode="External"/><Relationship Id="rId3117" Type="http://schemas.openxmlformats.org/officeDocument/2006/relationships/hyperlink" Target="https://t.co/D055q1dG5D" TargetMode="External"/><Relationship Id="rId6687" Type="http://schemas.openxmlformats.org/officeDocument/2006/relationships/hyperlink" Target="http://abs.twimg.com/images/themes/theme9/bg.gif" TargetMode="External"/><Relationship Id="rId7738" Type="http://schemas.openxmlformats.org/officeDocument/2006/relationships/hyperlink" Target="http://pbs.twimg.com/profile_images/818240203135414272/iFqdl8y8_normal.jpg" TargetMode="External"/><Relationship Id="rId5289" Type="http://schemas.openxmlformats.org/officeDocument/2006/relationships/hyperlink" Target="https://pbs.twimg.com/profile_banners/4808501420/1467533604" TargetMode="External"/><Relationship Id="rId9160" Type="http://schemas.openxmlformats.org/officeDocument/2006/relationships/hyperlink" Target="http://pbs.twimg.com/profile_images/800405462856400901/FVJTgGM__normal.jpg" TargetMode="External"/><Relationship Id="rId10719" Type="http://schemas.openxmlformats.org/officeDocument/2006/relationships/hyperlink" Target="https://twitter.com/alebeniguerra" TargetMode="External"/><Relationship Id="rId11090" Type="http://schemas.openxmlformats.org/officeDocument/2006/relationships/hyperlink" Target="https://twitter.com/marxcaro" TargetMode="External"/><Relationship Id="rId2200" Type="http://schemas.openxmlformats.org/officeDocument/2006/relationships/hyperlink" Target="https://twitter.com/cole_peters" TargetMode="External"/><Relationship Id="rId1899" Type="http://schemas.openxmlformats.org/officeDocument/2006/relationships/hyperlink" Target="http://pbs.twimg.com/profile_images/823261222598569986/gy_AbnGm_normal.jpg" TargetMode="External"/><Relationship Id="rId4372" Type="http://schemas.openxmlformats.org/officeDocument/2006/relationships/hyperlink" Target="https://pbs.twimg.com/profile_banners/821800092147531776/1484772345" TargetMode="External"/><Relationship Id="rId5770" Type="http://schemas.openxmlformats.org/officeDocument/2006/relationships/hyperlink" Target="http://abs.twimg.com/images/themes/theme1/bg.png" TargetMode="External"/><Relationship Id="rId6821" Type="http://schemas.openxmlformats.org/officeDocument/2006/relationships/hyperlink" Target="http://abs.twimg.com/images/themes/theme1/bg.png" TargetMode="External"/><Relationship Id="rId4025" Type="http://schemas.openxmlformats.org/officeDocument/2006/relationships/hyperlink" Target="https://pbs.twimg.com/profile_banners/172889149/1479071652" TargetMode="External"/><Relationship Id="rId5423" Type="http://schemas.openxmlformats.org/officeDocument/2006/relationships/hyperlink" Target="http://pbs.twimg.com/profile_background_images/466504790524977152/6hyg4l4-.jpeg" TargetMode="External"/><Relationship Id="rId8993" Type="http://schemas.openxmlformats.org/officeDocument/2006/relationships/hyperlink" Target="http://pbs.twimg.com/profile_images/749057283087278080/zAKiACyF_normal.jpg" TargetMode="External"/><Relationship Id="rId11974" Type="http://schemas.openxmlformats.org/officeDocument/2006/relationships/hyperlink" Target="https://twitter.com/scott_thewspot" TargetMode="External"/><Relationship Id="rId7595" Type="http://schemas.openxmlformats.org/officeDocument/2006/relationships/hyperlink" Target="http://pbs.twimg.com/profile_images/555342611355930625/-dUCqQ85_normal.jpeg" TargetMode="External"/><Relationship Id="rId8646" Type="http://schemas.openxmlformats.org/officeDocument/2006/relationships/hyperlink" Target="http://pbs.twimg.com/profile_images/808924198475329536/r_9_8zoN_normal.jpg" TargetMode="External"/><Relationship Id="rId10576" Type="http://schemas.openxmlformats.org/officeDocument/2006/relationships/hyperlink" Target="https://twitter.com/oglesbyapp" TargetMode="External"/><Relationship Id="rId11627" Type="http://schemas.openxmlformats.org/officeDocument/2006/relationships/hyperlink" Target="https://twitter.com/riotwomennn" TargetMode="External"/><Relationship Id="rId6197" Type="http://schemas.openxmlformats.org/officeDocument/2006/relationships/hyperlink" Target="http://pbs.twimg.com/profile_background_images/76718575/mqcellularmishaps.br.jpg" TargetMode="External"/><Relationship Id="rId7248" Type="http://schemas.openxmlformats.org/officeDocument/2006/relationships/hyperlink" Target="http://pbs.twimg.com/profile_background_images/456985425/22618082.jpg" TargetMode="External"/><Relationship Id="rId10229" Type="http://schemas.openxmlformats.org/officeDocument/2006/relationships/hyperlink" Target="https://twitter.com/ap" TargetMode="External"/><Relationship Id="rId3858" Type="http://schemas.openxmlformats.org/officeDocument/2006/relationships/hyperlink" Target="https://pbs.twimg.com/profile_banners/16379018/1472453027" TargetMode="External"/><Relationship Id="rId4909" Type="http://schemas.openxmlformats.org/officeDocument/2006/relationships/hyperlink" Target="https://pbs.twimg.com/profile_banners/14293310/1403546591" TargetMode="External"/><Relationship Id="rId779" Type="http://schemas.openxmlformats.org/officeDocument/2006/relationships/hyperlink" Target="https://pbs.twimg.com/profile_banners/183585551/1483449007" TargetMode="External"/><Relationship Id="rId5280" Type="http://schemas.openxmlformats.org/officeDocument/2006/relationships/hyperlink" Target="https://pbs.twimg.com/profile_banners/27768807/1473429309" TargetMode="External"/><Relationship Id="rId6331" Type="http://schemas.openxmlformats.org/officeDocument/2006/relationships/hyperlink" Target="http://pbs.twimg.com/profile_background_images/73967388/x9d18ec656bc04eaae0f147d7048194e.png" TargetMode="External"/><Relationship Id="rId10710" Type="http://schemas.openxmlformats.org/officeDocument/2006/relationships/hyperlink" Target="https://twitter.com/zapatajulian232" TargetMode="External"/><Relationship Id="rId1890" Type="http://schemas.openxmlformats.org/officeDocument/2006/relationships/hyperlink" Target="http://pbs.twimg.com/profile_images/818113011797741568/nw7gM1lh_normal.jpg" TargetMode="External"/><Relationship Id="rId2941" Type="http://schemas.openxmlformats.org/officeDocument/2006/relationships/hyperlink" Target="https://t.co/k8h8Kb3Lr7" TargetMode="External"/><Relationship Id="rId8156" Type="http://schemas.openxmlformats.org/officeDocument/2006/relationships/hyperlink" Target="http://pbs.twimg.com/profile_images/822251886988267520/28GpoRsy_normal.jpg" TargetMode="External"/><Relationship Id="rId9207" Type="http://schemas.openxmlformats.org/officeDocument/2006/relationships/hyperlink" Target="http://pbs.twimg.com/profile_images/822975700449820673/ndIY66Kk_normal.jpg" TargetMode="External"/><Relationship Id="rId9554" Type="http://schemas.openxmlformats.org/officeDocument/2006/relationships/hyperlink" Target="http://pbs.twimg.com/profile_images/822925094448144384/YfFIULEN_normal.jpg" TargetMode="External"/><Relationship Id="rId11484" Type="http://schemas.openxmlformats.org/officeDocument/2006/relationships/hyperlink" Target="https://twitter.com/kpod1952" TargetMode="External"/><Relationship Id="rId913" Type="http://schemas.openxmlformats.org/officeDocument/2006/relationships/hyperlink" Target="http://pbs.twimg.com/profile_background_images/378800000152593410/Rb8Uphbs.jpeg" TargetMode="External"/><Relationship Id="rId1543" Type="http://schemas.openxmlformats.org/officeDocument/2006/relationships/hyperlink" Target="http://abs.twimg.com/sticky/default_profile_images/default_profile_4_normal.png" TargetMode="External"/><Relationship Id="rId10086" Type="http://schemas.openxmlformats.org/officeDocument/2006/relationships/hyperlink" Target="https://twitter.com/ould_bledi" TargetMode="External"/><Relationship Id="rId11137" Type="http://schemas.openxmlformats.org/officeDocument/2006/relationships/hyperlink" Target="https://twitter.com/pshaps" TargetMode="External"/><Relationship Id="rId4766" Type="http://schemas.openxmlformats.org/officeDocument/2006/relationships/hyperlink" Target="https://pbs.twimg.com/profile_banners/797658308513402880/1482698183" TargetMode="External"/><Relationship Id="rId5817" Type="http://schemas.openxmlformats.org/officeDocument/2006/relationships/hyperlink" Target="http://abs.twimg.com/images/themes/theme1/bg.png" TargetMode="External"/><Relationship Id="rId3368" Type="http://schemas.openxmlformats.org/officeDocument/2006/relationships/hyperlink" Target="https://t.co/hdVqWtY4GE" TargetMode="External"/><Relationship Id="rId4419" Type="http://schemas.openxmlformats.org/officeDocument/2006/relationships/hyperlink" Target="https://pbs.twimg.com/profile_banners/368158831/1456145369" TargetMode="External"/><Relationship Id="rId7989" Type="http://schemas.openxmlformats.org/officeDocument/2006/relationships/hyperlink" Target="http://pbs.twimg.com/profile_images/695141516403175424/otxmzl8R_normal.jpg" TargetMode="External"/><Relationship Id="rId10220" Type="http://schemas.openxmlformats.org/officeDocument/2006/relationships/hyperlink" Target="https://twitter.com/grandpahugg" TargetMode="External"/><Relationship Id="rId289" Type="http://schemas.openxmlformats.org/officeDocument/2006/relationships/hyperlink" Target="https://t.co/KHyfn2YXhY" TargetMode="External"/><Relationship Id="rId770" Type="http://schemas.openxmlformats.org/officeDocument/2006/relationships/hyperlink" Target="https://pbs.twimg.com/profile_banners/25822421/1484997862" TargetMode="External"/><Relationship Id="rId2451" Type="http://schemas.openxmlformats.org/officeDocument/2006/relationships/hyperlink" Target="https://twitter.com/dariabilowus" TargetMode="External"/><Relationship Id="rId4900" Type="http://schemas.openxmlformats.org/officeDocument/2006/relationships/hyperlink" Target="https://pbs.twimg.com/profile_banners/804521838281826304/1482820325" TargetMode="External"/><Relationship Id="rId9064" Type="http://schemas.openxmlformats.org/officeDocument/2006/relationships/hyperlink" Target="http://pbs.twimg.com/profile_images/573235627325591552/BvUyZbwk_normal.jpeg" TargetMode="External"/><Relationship Id="rId12045" Type="http://schemas.openxmlformats.org/officeDocument/2006/relationships/hyperlink" Target="https://twitter.com/fcwnow" TargetMode="External"/><Relationship Id="rId423" Type="http://schemas.openxmlformats.org/officeDocument/2006/relationships/hyperlink" Target="https://pbs.twimg.com/profile_banners/150091920/1485143167" TargetMode="External"/><Relationship Id="rId1053" Type="http://schemas.openxmlformats.org/officeDocument/2006/relationships/hyperlink" Target="http://abs.twimg.com/images/themes/theme9/bg.gif" TargetMode="External"/><Relationship Id="rId2104" Type="http://schemas.openxmlformats.org/officeDocument/2006/relationships/hyperlink" Target="https://twitter.com/bently46" TargetMode="External"/><Relationship Id="rId3502" Type="http://schemas.openxmlformats.org/officeDocument/2006/relationships/hyperlink" Target="https://t.co/qVRFoG5hed" TargetMode="External"/><Relationship Id="rId5674" Type="http://schemas.openxmlformats.org/officeDocument/2006/relationships/hyperlink" Target="http://abs.twimg.com/images/themes/theme4/bg.gif" TargetMode="External"/><Relationship Id="rId6725" Type="http://schemas.openxmlformats.org/officeDocument/2006/relationships/hyperlink" Target="http://pbs.twimg.com/profile_background_images/20011575/heart_brown.jpg" TargetMode="External"/><Relationship Id="rId4276" Type="http://schemas.openxmlformats.org/officeDocument/2006/relationships/hyperlink" Target="https://pbs.twimg.com/profile_banners/85791067/1415643608" TargetMode="External"/><Relationship Id="rId5327" Type="http://schemas.openxmlformats.org/officeDocument/2006/relationships/hyperlink" Target="https://pbs.twimg.com/profile_banners/499288700/1468046670" TargetMode="External"/><Relationship Id="rId8897" Type="http://schemas.openxmlformats.org/officeDocument/2006/relationships/hyperlink" Target="http://pbs.twimg.com/profile_images/813961921649053696/rtYZXtjz_normal.jpg" TargetMode="External"/><Relationship Id="rId9948" Type="http://schemas.openxmlformats.org/officeDocument/2006/relationships/hyperlink" Target="https://twitter.com/brwombat" TargetMode="External"/><Relationship Id="rId11878" Type="http://schemas.openxmlformats.org/officeDocument/2006/relationships/hyperlink" Target="https://twitter.com/mcquadr" TargetMode="External"/><Relationship Id="rId1937" Type="http://schemas.openxmlformats.org/officeDocument/2006/relationships/hyperlink" Target="http://pbs.twimg.com/profile_images/580424299145785344/y86vG8hh_normal.jpg" TargetMode="External"/><Relationship Id="rId7499" Type="http://schemas.openxmlformats.org/officeDocument/2006/relationships/hyperlink" Target="http://pbs.twimg.com/profile_images/794654746342662144/hHnFe4Sx_normal.jpg" TargetMode="External"/><Relationship Id="rId4410" Type="http://schemas.openxmlformats.org/officeDocument/2006/relationships/hyperlink" Target="https://pbs.twimg.com/profile_banners/2915332818/1479962775" TargetMode="External"/><Relationship Id="rId280" Type="http://schemas.openxmlformats.org/officeDocument/2006/relationships/hyperlink" Target="http://t.co/04neHg0mkD" TargetMode="External"/><Relationship Id="rId3012" Type="http://schemas.openxmlformats.org/officeDocument/2006/relationships/hyperlink" Target="http://t.co/KtNvfeNDMl" TargetMode="External"/><Relationship Id="rId6582" Type="http://schemas.openxmlformats.org/officeDocument/2006/relationships/hyperlink" Target="http://abs.twimg.com/images/themes/theme1/bg.png" TargetMode="External"/><Relationship Id="rId7980" Type="http://schemas.openxmlformats.org/officeDocument/2006/relationships/hyperlink" Target="http://pbs.twimg.com/profile_images/821510847088513026/NBzg5aP2_normal.jpg" TargetMode="External"/><Relationship Id="rId10961" Type="http://schemas.openxmlformats.org/officeDocument/2006/relationships/hyperlink" Target="https://twitter.com/smiceli1" TargetMode="External"/><Relationship Id="rId5184" Type="http://schemas.openxmlformats.org/officeDocument/2006/relationships/hyperlink" Target="https://pbs.twimg.com/profile_banners/3266555330/1467652665" TargetMode="External"/><Relationship Id="rId6235" Type="http://schemas.openxmlformats.org/officeDocument/2006/relationships/hyperlink" Target="http://pbs.twimg.com/profile_background_images/378800000015110888/0bb49573bb6f1b6b12d7d6aa0437d40b.jpeg" TargetMode="External"/><Relationship Id="rId7633" Type="http://schemas.openxmlformats.org/officeDocument/2006/relationships/hyperlink" Target="http://pbs.twimg.com/profile_images/541328312354615296/do99Of9X_normal.jpeg" TargetMode="External"/><Relationship Id="rId10614" Type="http://schemas.openxmlformats.org/officeDocument/2006/relationships/hyperlink" Target="https://twitter.com/auntinaz" TargetMode="External"/><Relationship Id="rId1794" Type="http://schemas.openxmlformats.org/officeDocument/2006/relationships/hyperlink" Target="http://pbs.twimg.com/profile_images/740584975670595584/efE2Ln5V_normal.jpg" TargetMode="External"/><Relationship Id="rId2845" Type="http://schemas.openxmlformats.org/officeDocument/2006/relationships/hyperlink" Target="https://t.co/Zv3xVQxBgi" TargetMode="External"/><Relationship Id="rId9458" Type="http://schemas.openxmlformats.org/officeDocument/2006/relationships/hyperlink" Target="http://pbs.twimg.com/profile_images/820623315492569089/ID3OD9ZP_normal.jpg" TargetMode="External"/><Relationship Id="rId11388" Type="http://schemas.openxmlformats.org/officeDocument/2006/relationships/hyperlink" Target="https://twitter.com/joshuaassaraf" TargetMode="External"/><Relationship Id="rId817" Type="http://schemas.openxmlformats.org/officeDocument/2006/relationships/hyperlink" Target="http://pbs.twimg.com/profile_background_images/403738884/Sbarre.JPG" TargetMode="External"/><Relationship Id="rId1447" Type="http://schemas.openxmlformats.org/officeDocument/2006/relationships/hyperlink" Target="http://pbs.twimg.com/profile_images/523058418915897344/rbBzP1G2_normal.jpeg" TargetMode="External"/><Relationship Id="rId7490" Type="http://schemas.openxmlformats.org/officeDocument/2006/relationships/hyperlink" Target="http://pbs.twimg.com/profile_images/823346431809490945/hsngtuvp_normal.jpg" TargetMode="External"/><Relationship Id="rId8541" Type="http://schemas.openxmlformats.org/officeDocument/2006/relationships/hyperlink" Target="http://pbs.twimg.com/profile_images/723222646217953280/jCLR0BRF_normal.jpg" TargetMode="External"/><Relationship Id="rId6092" Type="http://schemas.openxmlformats.org/officeDocument/2006/relationships/hyperlink" Target="http://abs.twimg.com/images/themes/theme1/bg.png" TargetMode="External"/><Relationship Id="rId7143" Type="http://schemas.openxmlformats.org/officeDocument/2006/relationships/hyperlink" Target="http://pbs.twimg.com/profile_background_images/425892047/2.__Plans_for_the_Afterlife__copyb.jpg" TargetMode="External"/><Relationship Id="rId10124" Type="http://schemas.openxmlformats.org/officeDocument/2006/relationships/hyperlink" Target="https://twitter.com/usatwopointo" TargetMode="External"/><Relationship Id="rId10471" Type="http://schemas.openxmlformats.org/officeDocument/2006/relationships/hyperlink" Target="https://twitter.com/2ndcougars" TargetMode="External"/><Relationship Id="rId11522" Type="http://schemas.openxmlformats.org/officeDocument/2006/relationships/hyperlink" Target="https://twitter.com/reneh" TargetMode="External"/><Relationship Id="rId3753" Type="http://schemas.openxmlformats.org/officeDocument/2006/relationships/hyperlink" Target="https://pbs.twimg.com/profile_banners/718096125492789249/1460047962" TargetMode="External"/><Relationship Id="rId4804" Type="http://schemas.openxmlformats.org/officeDocument/2006/relationships/hyperlink" Target="https://pbs.twimg.com/profile_banners/16106016/1449530371" TargetMode="External"/><Relationship Id="rId674" Type="http://schemas.openxmlformats.org/officeDocument/2006/relationships/hyperlink" Target="https://pbs.twimg.com/profile_banners/43664667/1458765191" TargetMode="External"/><Relationship Id="rId2355" Type="http://schemas.openxmlformats.org/officeDocument/2006/relationships/hyperlink" Target="https://twitter.com/frontroyalgirl" TargetMode="External"/><Relationship Id="rId3406" Type="http://schemas.openxmlformats.org/officeDocument/2006/relationships/hyperlink" Target="https://t.co/JvMLuFBuZd" TargetMode="External"/><Relationship Id="rId6976" Type="http://schemas.openxmlformats.org/officeDocument/2006/relationships/hyperlink" Target="http://abs.twimg.com/images/themes/theme1/bg.png" TargetMode="External"/><Relationship Id="rId327" Type="http://schemas.openxmlformats.org/officeDocument/2006/relationships/hyperlink" Target="https://pbs.twimg.com/profile_banners/130617778/1485062348" TargetMode="External"/><Relationship Id="rId2008" Type="http://schemas.openxmlformats.org/officeDocument/2006/relationships/hyperlink" Target="https://twitter.com/kennylipp" TargetMode="External"/><Relationship Id="rId5578" Type="http://schemas.openxmlformats.org/officeDocument/2006/relationships/hyperlink" Target="http://abs.twimg.com/images/themes/theme1/bg.png" TargetMode="External"/><Relationship Id="rId6629" Type="http://schemas.openxmlformats.org/officeDocument/2006/relationships/hyperlink" Target="http://abs.twimg.com/images/themes/theme1/bg.png" TargetMode="External"/><Relationship Id="rId8051" Type="http://schemas.openxmlformats.org/officeDocument/2006/relationships/hyperlink" Target="http://pbs.twimg.com/profile_images/810752717442326528/Ek9prMMA_normal.jpg" TargetMode="External"/><Relationship Id="rId9102" Type="http://schemas.openxmlformats.org/officeDocument/2006/relationships/hyperlink" Target="http://pbs.twimg.com/profile_images/812289297135075328/qPcfr14-_normal.jpg" TargetMode="External"/><Relationship Id="rId11032" Type="http://schemas.openxmlformats.org/officeDocument/2006/relationships/hyperlink" Target="https://twitter.com/kviileeann" TargetMode="External"/><Relationship Id="rId4661" Type="http://schemas.openxmlformats.org/officeDocument/2006/relationships/hyperlink" Target="https://pbs.twimg.com/profile_banners/15675138/1481304696" TargetMode="External"/><Relationship Id="rId3263" Type="http://schemas.openxmlformats.org/officeDocument/2006/relationships/hyperlink" Target="https://t.co/t34UqpP81Q" TargetMode="External"/><Relationship Id="rId4314" Type="http://schemas.openxmlformats.org/officeDocument/2006/relationships/hyperlink" Target="https://pbs.twimg.com/profile_banners/50728093/1390420646" TargetMode="External"/><Relationship Id="rId5712" Type="http://schemas.openxmlformats.org/officeDocument/2006/relationships/hyperlink" Target="http://abs.twimg.com/images/themes/theme15/bg.png" TargetMode="External"/><Relationship Id="rId184" Type="http://schemas.openxmlformats.org/officeDocument/2006/relationships/hyperlink" Target="http://t.co/Bya9RDkPN5" TargetMode="External"/><Relationship Id="rId7884" Type="http://schemas.openxmlformats.org/officeDocument/2006/relationships/hyperlink" Target="http://pbs.twimg.com/profile_images/814941577437057024/cgvE2Bxu_normal.jpg" TargetMode="External"/><Relationship Id="rId8935" Type="http://schemas.openxmlformats.org/officeDocument/2006/relationships/hyperlink" Target="http://pbs.twimg.com/profile_images/822919948276219904/qXod2V5T_normal.jpg" TargetMode="External"/><Relationship Id="rId10865" Type="http://schemas.openxmlformats.org/officeDocument/2006/relationships/hyperlink" Target="https://twitter.com/wcax" TargetMode="External"/><Relationship Id="rId11916" Type="http://schemas.openxmlformats.org/officeDocument/2006/relationships/hyperlink" Target="https://twitter.com/shitdrumpfsez" TargetMode="External"/><Relationship Id="rId5088" Type="http://schemas.openxmlformats.org/officeDocument/2006/relationships/hyperlink" Target="https://pbs.twimg.com/profile_banners/313536147/1473206462" TargetMode="External"/><Relationship Id="rId6139" Type="http://schemas.openxmlformats.org/officeDocument/2006/relationships/hyperlink" Target="http://abs.twimg.com/images/themes/theme1/bg.png" TargetMode="External"/><Relationship Id="rId6486" Type="http://schemas.openxmlformats.org/officeDocument/2006/relationships/hyperlink" Target="http://abs.twimg.com/images/themes/theme1/bg.png" TargetMode="External"/><Relationship Id="rId7537" Type="http://schemas.openxmlformats.org/officeDocument/2006/relationships/hyperlink" Target="http://pbs.twimg.com/profile_images/801317729978449920/1ZDKwlMv_normal.jpg" TargetMode="External"/><Relationship Id="rId10518" Type="http://schemas.openxmlformats.org/officeDocument/2006/relationships/hyperlink" Target="https://twitter.com/redpenblackpen" TargetMode="External"/><Relationship Id="rId1698" Type="http://schemas.openxmlformats.org/officeDocument/2006/relationships/hyperlink" Target="http://pbs.twimg.com/profile_images/768391859/HIGNFY-square_normal.jpg" TargetMode="External"/><Relationship Id="rId2749" Type="http://schemas.openxmlformats.org/officeDocument/2006/relationships/hyperlink" Target="https://t.co/4Xug6kiNsY" TargetMode="External"/><Relationship Id="rId6620" Type="http://schemas.openxmlformats.org/officeDocument/2006/relationships/hyperlink" Target="http://pbs.twimg.com/profile_background_images/496854150450147330/e40PTBms.jpeg" TargetMode="External"/><Relationship Id="rId4171" Type="http://schemas.openxmlformats.org/officeDocument/2006/relationships/hyperlink" Target="https://pbs.twimg.com/profile_banners/18468749/1484362158" TargetMode="External"/><Relationship Id="rId5222" Type="http://schemas.openxmlformats.org/officeDocument/2006/relationships/hyperlink" Target="https://pbs.twimg.com/profile_banners/258662382/1483176380" TargetMode="External"/><Relationship Id="rId8792" Type="http://schemas.openxmlformats.org/officeDocument/2006/relationships/hyperlink" Target="http://pbs.twimg.com/profile_images/791442391735623681/hsusCVqL_normal.jpg" TargetMode="External"/><Relationship Id="rId57" Type="http://schemas.openxmlformats.org/officeDocument/2006/relationships/hyperlink" Target="https://t.co/i8Q2uP4s7B" TargetMode="External"/><Relationship Id="rId7394" Type="http://schemas.openxmlformats.org/officeDocument/2006/relationships/hyperlink" Target="http://pbs.twimg.com/profile_images/788732791869546500/TieakZKj_normal.jpg" TargetMode="External"/><Relationship Id="rId8445" Type="http://schemas.openxmlformats.org/officeDocument/2006/relationships/hyperlink" Target="http://pbs.twimg.com/profile_images/493487269882249216/QmKooXEw_normal.png" TargetMode="External"/><Relationship Id="rId9843" Type="http://schemas.openxmlformats.org/officeDocument/2006/relationships/hyperlink" Target="https://twitter.com/freedom4all117" TargetMode="External"/><Relationship Id="rId11773" Type="http://schemas.openxmlformats.org/officeDocument/2006/relationships/hyperlink" Target="https://twitter.com/celestekatznyc" TargetMode="External"/><Relationship Id="rId1832" Type="http://schemas.openxmlformats.org/officeDocument/2006/relationships/hyperlink" Target="http://pbs.twimg.com/profile_images/3655324088/7eeb15bbc751bc1a34ee421f53506c7a_normal.jpeg" TargetMode="External"/><Relationship Id="rId7047" Type="http://schemas.openxmlformats.org/officeDocument/2006/relationships/hyperlink" Target="http://abs.twimg.com/images/themes/theme1/bg.png" TargetMode="External"/><Relationship Id="rId10375" Type="http://schemas.openxmlformats.org/officeDocument/2006/relationships/hyperlink" Target="https://twitter.com/noyeskanesha" TargetMode="External"/><Relationship Id="rId11426" Type="http://schemas.openxmlformats.org/officeDocument/2006/relationships/hyperlink" Target="https://twitter.com/therealnominees" TargetMode="External"/><Relationship Id="rId10028" Type="http://schemas.openxmlformats.org/officeDocument/2006/relationships/hyperlink" Target="https://twitter.com/disgustedvoter2" TargetMode="External"/><Relationship Id="rId3657" Type="http://schemas.openxmlformats.org/officeDocument/2006/relationships/hyperlink" Target="https://pbs.twimg.com/profile_banners/20809513/1482503738" TargetMode="External"/><Relationship Id="rId4708" Type="http://schemas.openxmlformats.org/officeDocument/2006/relationships/hyperlink" Target="https://pbs.twimg.com/profile_banners/3858601455/1483789901" TargetMode="External"/><Relationship Id="rId578" Type="http://schemas.openxmlformats.org/officeDocument/2006/relationships/hyperlink" Target="https://pbs.twimg.com/profile_banners/17365683/1461094675" TargetMode="External"/><Relationship Id="rId2259" Type="http://schemas.openxmlformats.org/officeDocument/2006/relationships/hyperlink" Target="https://twitter.com/khanoisseur" TargetMode="External"/><Relationship Id="rId6130" Type="http://schemas.openxmlformats.org/officeDocument/2006/relationships/hyperlink" Target="http://abs.twimg.com/images/themes/theme1/bg.png" TargetMode="External"/><Relationship Id="rId2740" Type="http://schemas.openxmlformats.org/officeDocument/2006/relationships/hyperlink" Target="http://t.co/EEDc9SRBMK" TargetMode="External"/><Relationship Id="rId9353" Type="http://schemas.openxmlformats.org/officeDocument/2006/relationships/hyperlink" Target="http://pbs.twimg.com/profile_images/648938732150636544/0xudvt4i_normal.jpg" TargetMode="External"/><Relationship Id="rId11283" Type="http://schemas.openxmlformats.org/officeDocument/2006/relationships/hyperlink" Target="https://twitter.com/norah_s" TargetMode="External"/><Relationship Id="rId712" Type="http://schemas.openxmlformats.org/officeDocument/2006/relationships/hyperlink" Target="https://pbs.twimg.com/profile_banners/331556368/1444136764" TargetMode="External"/><Relationship Id="rId1342" Type="http://schemas.openxmlformats.org/officeDocument/2006/relationships/hyperlink" Target="http://pbs.twimg.com/profile_images/743825043336101888/s0yNdJIl_normal.jpg" TargetMode="External"/><Relationship Id="rId9006" Type="http://schemas.openxmlformats.org/officeDocument/2006/relationships/hyperlink" Target="http://pbs.twimg.com/profile_images/823764958773182464/K1krmZzH_normal.jpg" TargetMode="External"/><Relationship Id="rId5963" Type="http://schemas.openxmlformats.org/officeDocument/2006/relationships/hyperlink" Target="http://abs.twimg.com/images/themes/theme1/bg.png" TargetMode="External"/><Relationship Id="rId3167" Type="http://schemas.openxmlformats.org/officeDocument/2006/relationships/hyperlink" Target="https://t.co/xTPctSIHLM" TargetMode="External"/><Relationship Id="rId4565" Type="http://schemas.openxmlformats.org/officeDocument/2006/relationships/hyperlink" Target="https://pbs.twimg.com/profile_banners/394124883/1386789642" TargetMode="External"/><Relationship Id="rId5616" Type="http://schemas.openxmlformats.org/officeDocument/2006/relationships/hyperlink" Target="http://abs.twimg.com/images/themes/theme1/bg.png" TargetMode="External"/><Relationship Id="rId4218" Type="http://schemas.openxmlformats.org/officeDocument/2006/relationships/hyperlink" Target="https://pbs.twimg.com/profile_banners/3092276212/1464238409" TargetMode="External"/><Relationship Id="rId7788" Type="http://schemas.openxmlformats.org/officeDocument/2006/relationships/hyperlink" Target="http://pbs.twimg.com/profile_images/813670300688728064/s7zVnG_O_normal.jpg" TargetMode="External"/><Relationship Id="rId8839" Type="http://schemas.openxmlformats.org/officeDocument/2006/relationships/hyperlink" Target="http://abs.twimg.com/sticky/default_profile_images/default_profile_0_normal.png" TargetMode="External"/><Relationship Id="rId10769" Type="http://schemas.openxmlformats.org/officeDocument/2006/relationships/hyperlink" Target="https://twitter.com/doug5280" TargetMode="External"/><Relationship Id="rId2250" Type="http://schemas.openxmlformats.org/officeDocument/2006/relationships/hyperlink" Target="https://twitter.com/koffeewithkish" TargetMode="External"/><Relationship Id="rId3301" Type="http://schemas.openxmlformats.org/officeDocument/2006/relationships/hyperlink" Target="https://t.co/PMEzCC3xPC" TargetMode="External"/><Relationship Id="rId6871" Type="http://schemas.openxmlformats.org/officeDocument/2006/relationships/hyperlink" Target="http://abs.twimg.com/images/themes/theme13/bg.gif" TargetMode="External"/><Relationship Id="rId222" Type="http://schemas.openxmlformats.org/officeDocument/2006/relationships/hyperlink" Target="http://t.co/6AlMrCBSkt" TargetMode="External"/><Relationship Id="rId5473" Type="http://schemas.openxmlformats.org/officeDocument/2006/relationships/hyperlink" Target="http://abs.twimg.com/images/themes/theme10/bg.gif" TargetMode="External"/><Relationship Id="rId6524" Type="http://schemas.openxmlformats.org/officeDocument/2006/relationships/hyperlink" Target="http://abs.twimg.com/images/themes/theme1/bg.png" TargetMode="External"/><Relationship Id="rId7922" Type="http://schemas.openxmlformats.org/officeDocument/2006/relationships/hyperlink" Target="http://pbs.twimg.com/profile_images/817588024301289473/zjRb7_qs_normal.jpg" TargetMode="External"/><Relationship Id="rId10903" Type="http://schemas.openxmlformats.org/officeDocument/2006/relationships/hyperlink" Target="https://twitter.com/cindystuart15" TargetMode="External"/><Relationship Id="rId4075" Type="http://schemas.openxmlformats.org/officeDocument/2006/relationships/hyperlink" Target="https://pbs.twimg.com/profile_banners/92548542/1460524577" TargetMode="External"/><Relationship Id="rId5126" Type="http://schemas.openxmlformats.org/officeDocument/2006/relationships/hyperlink" Target="https://pbs.twimg.com/profile_banners/370390780/1480040182" TargetMode="External"/><Relationship Id="rId7298" Type="http://schemas.openxmlformats.org/officeDocument/2006/relationships/hyperlink" Target="http://pbs.twimg.com/profile_images/788802538002845696/0phsQXEr_normal.jpg" TargetMode="External"/><Relationship Id="rId8349" Type="http://schemas.openxmlformats.org/officeDocument/2006/relationships/hyperlink" Target="http://pbs.twimg.com/profile_images/816364935533858816/2WXOUSqf_normal.jpg" TargetMode="External"/><Relationship Id="rId8696" Type="http://schemas.openxmlformats.org/officeDocument/2006/relationships/hyperlink" Target="http://pbs.twimg.com/profile_images/799830089970106369/WdIyJN8y_normal.jpg" TargetMode="External"/><Relationship Id="rId9747" Type="http://schemas.openxmlformats.org/officeDocument/2006/relationships/hyperlink" Target="https://twitter.com/darceyschottla7" TargetMode="External"/><Relationship Id="rId11677" Type="http://schemas.openxmlformats.org/officeDocument/2006/relationships/hyperlink" Target="https://twitter.com/cortini" TargetMode="External"/><Relationship Id="rId1736" Type="http://schemas.openxmlformats.org/officeDocument/2006/relationships/hyperlink" Target="http://pbs.twimg.com/profile_images/799369619731402753/xV7nhDFd_normal.jpg" TargetMode="External"/><Relationship Id="rId10279" Type="http://schemas.openxmlformats.org/officeDocument/2006/relationships/hyperlink" Target="https://twitter.com/diezeit" TargetMode="External"/><Relationship Id="rId4959" Type="http://schemas.openxmlformats.org/officeDocument/2006/relationships/hyperlink" Target="https://pbs.twimg.com/profile_banners/17644381/1412128908" TargetMode="External"/><Relationship Id="rId8830" Type="http://schemas.openxmlformats.org/officeDocument/2006/relationships/hyperlink" Target="http://pbs.twimg.com/profile_images/1587715746/Mark_Hiller_Bio_normal.jpg" TargetMode="External"/><Relationship Id="rId6381" Type="http://schemas.openxmlformats.org/officeDocument/2006/relationships/hyperlink" Target="http://abs.twimg.com/images/themes/theme1/bg.png" TargetMode="External"/><Relationship Id="rId7432" Type="http://schemas.openxmlformats.org/officeDocument/2006/relationships/hyperlink" Target="http://pbs.twimg.com/profile_images/810364225319301120/1xr3rdwY_normal.jpg" TargetMode="External"/><Relationship Id="rId10413" Type="http://schemas.openxmlformats.org/officeDocument/2006/relationships/hyperlink" Target="https://twitter.com/kayakpotomac" TargetMode="External"/><Relationship Id="rId10760" Type="http://schemas.openxmlformats.org/officeDocument/2006/relationships/hyperlink" Target="https://twitter.com/alexnrj" TargetMode="External"/><Relationship Id="rId11811" Type="http://schemas.openxmlformats.org/officeDocument/2006/relationships/hyperlink" Target="https://twitter.com/ksitesl" TargetMode="External"/><Relationship Id="rId6034" Type="http://schemas.openxmlformats.org/officeDocument/2006/relationships/hyperlink" Target="http://abs.twimg.com/images/themes/theme1/bg.png" TargetMode="External"/><Relationship Id="rId1593" Type="http://schemas.openxmlformats.org/officeDocument/2006/relationships/hyperlink" Target="http://pbs.twimg.com/profile_images/760678181170970624/bY2axJkq_normal.jpg" TargetMode="External"/><Relationship Id="rId2991" Type="http://schemas.openxmlformats.org/officeDocument/2006/relationships/hyperlink" Target="https://t.co/Eiqx5cNph9" TargetMode="External"/><Relationship Id="rId9257" Type="http://schemas.openxmlformats.org/officeDocument/2006/relationships/hyperlink" Target="http://pbs.twimg.com/profile_images/823145848313970690/Pbehput2_normal.jpg" TargetMode="External"/><Relationship Id="rId11187" Type="http://schemas.openxmlformats.org/officeDocument/2006/relationships/hyperlink" Target="https://twitter.com/carollg1027" TargetMode="External"/><Relationship Id="rId963" Type="http://schemas.openxmlformats.org/officeDocument/2006/relationships/hyperlink" Target="http://abs.twimg.com/images/themes/theme14/bg.gif" TargetMode="External"/><Relationship Id="rId1246" Type="http://schemas.openxmlformats.org/officeDocument/2006/relationships/hyperlink" Target="http://abs.twimg.com/images/themes/theme1/bg.png" TargetMode="External"/><Relationship Id="rId2644" Type="http://schemas.openxmlformats.org/officeDocument/2006/relationships/hyperlink" Target="https://t.co/IV9MVlNoV4" TargetMode="External"/><Relationship Id="rId616" Type="http://schemas.openxmlformats.org/officeDocument/2006/relationships/hyperlink" Target="https://pbs.twimg.com/profile_banners/3290336780/1485249891" TargetMode="External"/><Relationship Id="rId5867" Type="http://schemas.openxmlformats.org/officeDocument/2006/relationships/hyperlink" Target="http://abs.twimg.com/images/themes/theme1/bg.png" TargetMode="External"/><Relationship Id="rId6918" Type="http://schemas.openxmlformats.org/officeDocument/2006/relationships/hyperlink" Target="http://abs.twimg.com/images/themes/theme1/bg.png" TargetMode="External"/><Relationship Id="rId4469" Type="http://schemas.openxmlformats.org/officeDocument/2006/relationships/hyperlink" Target="https://pbs.twimg.com/profile_banners/2874622397/1451539446" TargetMode="External"/><Relationship Id="rId8340" Type="http://schemas.openxmlformats.org/officeDocument/2006/relationships/hyperlink" Target="http://pbs.twimg.com/profile_images/816021603217608704/3rtdEMZ4_normal.jpg" TargetMode="External"/><Relationship Id="rId10270" Type="http://schemas.openxmlformats.org/officeDocument/2006/relationships/hyperlink" Target="https://twitter.com/jenilynn1001" TargetMode="External"/><Relationship Id="rId11321" Type="http://schemas.openxmlformats.org/officeDocument/2006/relationships/hyperlink" Target="https://twitter.com/lindsay_457" TargetMode="External"/><Relationship Id="rId4950" Type="http://schemas.openxmlformats.org/officeDocument/2006/relationships/hyperlink" Target="https://pbs.twimg.com/profile_banners/244200696/1375927290" TargetMode="External"/><Relationship Id="rId3552" Type="http://schemas.openxmlformats.org/officeDocument/2006/relationships/hyperlink" Target="https://pbs.twimg.com/profile_banners/392036484/1408804865" TargetMode="External"/><Relationship Id="rId4603" Type="http://schemas.openxmlformats.org/officeDocument/2006/relationships/hyperlink" Target="https://pbs.twimg.com/profile_banners/3580867169/1468123261" TargetMode="External"/><Relationship Id="rId12095" Type="http://schemas.openxmlformats.org/officeDocument/2006/relationships/hyperlink" Target="https://twitter.com/sonny7770" TargetMode="External"/><Relationship Id="rId473" Type="http://schemas.openxmlformats.org/officeDocument/2006/relationships/hyperlink" Target="https://pbs.twimg.com/profile_banners/63625181/1348135737" TargetMode="External"/><Relationship Id="rId2154" Type="http://schemas.openxmlformats.org/officeDocument/2006/relationships/hyperlink" Target="https://twitter.com/viilageldiot" TargetMode="External"/><Relationship Id="rId3205" Type="http://schemas.openxmlformats.org/officeDocument/2006/relationships/hyperlink" Target="http://t.co/vxqRce2D2n" TargetMode="External"/><Relationship Id="rId126" Type="http://schemas.openxmlformats.org/officeDocument/2006/relationships/hyperlink" Target="http://t.co/PpzoTPS9" TargetMode="External"/><Relationship Id="rId5377" Type="http://schemas.openxmlformats.org/officeDocument/2006/relationships/hyperlink" Target="http://abs.twimg.com/images/themes/theme15/bg.png" TargetMode="External"/><Relationship Id="rId6428" Type="http://schemas.openxmlformats.org/officeDocument/2006/relationships/hyperlink" Target="http://abs.twimg.com/images/themes/theme1/bg.png" TargetMode="External"/><Relationship Id="rId6775" Type="http://schemas.openxmlformats.org/officeDocument/2006/relationships/hyperlink" Target="http://pbs.twimg.com/profile_background_images/378800000068445013/08b9af8eb90e887fb024840ac6418a9a.jpeg" TargetMode="External"/><Relationship Id="rId7826" Type="http://schemas.openxmlformats.org/officeDocument/2006/relationships/hyperlink" Target="http://pbs.twimg.com/profile_images/629138272229273605/VAsGPmN-_normal.jpg" TargetMode="External"/><Relationship Id="rId10807" Type="http://schemas.openxmlformats.org/officeDocument/2006/relationships/hyperlink" Target="https://twitter.com/zoogirl16" TargetMode="External"/><Relationship Id="rId9998" Type="http://schemas.openxmlformats.org/officeDocument/2006/relationships/hyperlink" Target="https://twitter.com/annejohnsonckm" TargetMode="External"/><Relationship Id="rId1987" Type="http://schemas.openxmlformats.org/officeDocument/2006/relationships/hyperlink" Target="https://twitter.com/morgbusby" TargetMode="External"/><Relationship Id="rId4460" Type="http://schemas.openxmlformats.org/officeDocument/2006/relationships/hyperlink" Target="https://pbs.twimg.com/profile_banners/784605017693126660/1484969762" TargetMode="External"/><Relationship Id="rId5511" Type="http://schemas.openxmlformats.org/officeDocument/2006/relationships/hyperlink" Target="http://abs.twimg.com/images/themes/theme1/bg.png" TargetMode="External"/><Relationship Id="rId3062" Type="http://schemas.openxmlformats.org/officeDocument/2006/relationships/hyperlink" Target="http://t.co/p8EcjdOpty" TargetMode="External"/><Relationship Id="rId4113" Type="http://schemas.openxmlformats.org/officeDocument/2006/relationships/hyperlink" Target="https://pbs.twimg.com/profile_banners/38174481/1458843267" TargetMode="External"/><Relationship Id="rId7683" Type="http://schemas.openxmlformats.org/officeDocument/2006/relationships/hyperlink" Target="http://pbs.twimg.com/profile_images/822018938028589056/ZemmLK8O_normal.jpg" TargetMode="External"/><Relationship Id="rId8734" Type="http://schemas.openxmlformats.org/officeDocument/2006/relationships/hyperlink" Target="http://pbs.twimg.com/profile_images/813846146594512898/-zzPTE4S_normal.jpg" TargetMode="External"/><Relationship Id="rId6285" Type="http://schemas.openxmlformats.org/officeDocument/2006/relationships/hyperlink" Target="http://abs.twimg.com/images/themes/theme10/bg.gif" TargetMode="External"/><Relationship Id="rId7336" Type="http://schemas.openxmlformats.org/officeDocument/2006/relationships/hyperlink" Target="http://pbs.twimg.com/profile_images/788781418826571776/CDZAx4S3_normal.jpg" TargetMode="External"/><Relationship Id="rId10664" Type="http://schemas.openxmlformats.org/officeDocument/2006/relationships/hyperlink" Target="https://twitter.com/shopaholic_xoxo" TargetMode="External"/><Relationship Id="rId11715" Type="http://schemas.openxmlformats.org/officeDocument/2006/relationships/hyperlink" Target="https://twitter.com/ben_techpro" TargetMode="External"/><Relationship Id="rId10317" Type="http://schemas.openxmlformats.org/officeDocument/2006/relationships/hyperlink" Target="https://twitter.com/thomasrrankin" TargetMode="External"/><Relationship Id="rId2895" Type="http://schemas.openxmlformats.org/officeDocument/2006/relationships/hyperlink" Target="https://t.co/dWPPZVgWW7" TargetMode="External"/><Relationship Id="rId3946" Type="http://schemas.openxmlformats.org/officeDocument/2006/relationships/hyperlink" Target="https://pbs.twimg.com/profile_banners/33344972/1481824123" TargetMode="External"/><Relationship Id="rId867" Type="http://schemas.openxmlformats.org/officeDocument/2006/relationships/hyperlink" Target="http://pbs.twimg.com/profile_background_images/509357507362304000/KfjSH7E4.png" TargetMode="External"/><Relationship Id="rId1497" Type="http://schemas.openxmlformats.org/officeDocument/2006/relationships/hyperlink" Target="http://pbs.twimg.com/profile_images/716957283398193153/MfrcZ-fR_normal.jpg" TargetMode="External"/><Relationship Id="rId2548" Type="http://schemas.openxmlformats.org/officeDocument/2006/relationships/hyperlink" Target="https://twitter.com/cameronhaider" TargetMode="External"/><Relationship Id="rId5021" Type="http://schemas.openxmlformats.org/officeDocument/2006/relationships/hyperlink" Target="https://pbs.twimg.com/profile_banners/1633653445/1457802933" TargetMode="External"/><Relationship Id="rId8591" Type="http://schemas.openxmlformats.org/officeDocument/2006/relationships/hyperlink" Target="http://pbs.twimg.com/profile_images/818479849882796032/dwHxJze0_normal.jpg" TargetMode="External"/><Relationship Id="rId9642" Type="http://schemas.openxmlformats.org/officeDocument/2006/relationships/hyperlink" Target="http://pbs.twimg.com/profile_images/823420263501090817/duvLOfFv_normal.jpg" TargetMode="External"/><Relationship Id="rId11572" Type="http://schemas.openxmlformats.org/officeDocument/2006/relationships/hyperlink" Target="https://twitter.com/patriotrider" TargetMode="External"/><Relationship Id="rId1631" Type="http://schemas.openxmlformats.org/officeDocument/2006/relationships/hyperlink" Target="http://pbs.twimg.com/profile_images/821974170099556353/qSQZY43i_normal.jpg" TargetMode="External"/><Relationship Id="rId7193" Type="http://schemas.openxmlformats.org/officeDocument/2006/relationships/hyperlink" Target="http://abs.twimg.com/images/themes/theme1/bg.png" TargetMode="External"/><Relationship Id="rId8244" Type="http://schemas.openxmlformats.org/officeDocument/2006/relationships/hyperlink" Target="http://pbs.twimg.com/profile_images/730143019668807684/gqY14tqo_normal.jpg" TargetMode="External"/><Relationship Id="rId10174" Type="http://schemas.openxmlformats.org/officeDocument/2006/relationships/hyperlink" Target="https://twitter.com/b_l_mencken" TargetMode="External"/><Relationship Id="rId11225" Type="http://schemas.openxmlformats.org/officeDocument/2006/relationships/hyperlink" Target="https://twitter.com/ofaprincipal" TargetMode="External"/><Relationship Id="rId3456" Type="http://schemas.openxmlformats.org/officeDocument/2006/relationships/hyperlink" Target="https://t.co/yZtEQlo0eL" TargetMode="External"/><Relationship Id="rId4854" Type="http://schemas.openxmlformats.org/officeDocument/2006/relationships/hyperlink" Target="https://pbs.twimg.com/profile_banners/4376008359/1462034600" TargetMode="External"/><Relationship Id="rId5905" Type="http://schemas.openxmlformats.org/officeDocument/2006/relationships/hyperlink" Target="http://abs.twimg.com/images/themes/theme1/bg.png" TargetMode="External"/><Relationship Id="rId377" Type="http://schemas.openxmlformats.org/officeDocument/2006/relationships/hyperlink" Target="https://pbs.twimg.com/profile_banners/17064600/1393729549" TargetMode="External"/><Relationship Id="rId2058" Type="http://schemas.openxmlformats.org/officeDocument/2006/relationships/hyperlink" Target="https://twitter.com/cairo67unedited" TargetMode="External"/><Relationship Id="rId3109" Type="http://schemas.openxmlformats.org/officeDocument/2006/relationships/hyperlink" Target="https://t.co/SO3M0qceOH" TargetMode="External"/><Relationship Id="rId4507" Type="http://schemas.openxmlformats.org/officeDocument/2006/relationships/hyperlink" Target="https://pbs.twimg.com/profile_banners/1644659580/1484841486" TargetMode="External"/><Relationship Id="rId6679" Type="http://schemas.openxmlformats.org/officeDocument/2006/relationships/hyperlink" Target="http://abs.twimg.com/images/themes/theme1/bg.png" TargetMode="External"/><Relationship Id="rId9152" Type="http://schemas.openxmlformats.org/officeDocument/2006/relationships/hyperlink" Target="http://pbs.twimg.com/profile_images/336130720/Peacock_Cleanup2_normal.JPG" TargetMode="External"/><Relationship Id="rId11082" Type="http://schemas.openxmlformats.org/officeDocument/2006/relationships/hyperlink" Target="https://twitter.com/roberttuchmanjr" TargetMode="External"/><Relationship Id="rId511" Type="http://schemas.openxmlformats.org/officeDocument/2006/relationships/hyperlink" Target="https://pbs.twimg.com/profile_banners/483124148/1470194815" TargetMode="External"/><Relationship Id="rId1141" Type="http://schemas.openxmlformats.org/officeDocument/2006/relationships/hyperlink" Target="http://abs.twimg.com/images/themes/theme15/bg.png" TargetMode="External"/><Relationship Id="rId5762" Type="http://schemas.openxmlformats.org/officeDocument/2006/relationships/hyperlink" Target="http://abs.twimg.com/images/themes/theme1/bg.png" TargetMode="External"/><Relationship Id="rId6813" Type="http://schemas.openxmlformats.org/officeDocument/2006/relationships/hyperlink" Target="http://abs.twimg.com/images/themes/theme15/bg.png" TargetMode="External"/><Relationship Id="rId4364" Type="http://schemas.openxmlformats.org/officeDocument/2006/relationships/hyperlink" Target="https://pbs.twimg.com/profile_banners/14120876/1397891688" TargetMode="External"/><Relationship Id="rId5415" Type="http://schemas.openxmlformats.org/officeDocument/2006/relationships/hyperlink" Target="http://pbs.twimg.com/profile_background_images/667088481/7b917601f05b2bd2f639ec22517bbdbb.jpeg" TargetMode="External"/><Relationship Id="rId4017" Type="http://schemas.openxmlformats.org/officeDocument/2006/relationships/hyperlink" Target="https://pbs.twimg.com/profile_banners/80098132/1484887317" TargetMode="External"/><Relationship Id="rId7587" Type="http://schemas.openxmlformats.org/officeDocument/2006/relationships/hyperlink" Target="http://pbs.twimg.com/profile_images/823086984226897920/yhATp41X_normal.jpg" TargetMode="External"/><Relationship Id="rId8638" Type="http://schemas.openxmlformats.org/officeDocument/2006/relationships/hyperlink" Target="http://pbs.twimg.com/profile_images/538436965025058817/DyYMGF2e_normal.jpeg" TargetMode="External"/><Relationship Id="rId8985" Type="http://schemas.openxmlformats.org/officeDocument/2006/relationships/hyperlink" Target="http://pbs.twimg.com/profile_images/822635958382297093/9O2CLQgg_normal.jpg" TargetMode="External"/><Relationship Id="rId11966" Type="http://schemas.openxmlformats.org/officeDocument/2006/relationships/hyperlink" Target="https://twitter.com/didiermeuley" TargetMode="External"/><Relationship Id="rId6189" Type="http://schemas.openxmlformats.org/officeDocument/2006/relationships/hyperlink" Target="http://abs.twimg.com/images/themes/theme1/bg.png" TargetMode="External"/><Relationship Id="rId10568" Type="http://schemas.openxmlformats.org/officeDocument/2006/relationships/hyperlink" Target="https://twitter.com/thrivealivestl" TargetMode="External"/><Relationship Id="rId11619" Type="http://schemas.openxmlformats.org/officeDocument/2006/relationships/hyperlink" Target="https://twitter.com/crawforddel3" TargetMode="External"/><Relationship Id="rId2799" Type="http://schemas.openxmlformats.org/officeDocument/2006/relationships/hyperlink" Target="https://t.co/8uiMBXiSmY" TargetMode="External"/><Relationship Id="rId3100" Type="http://schemas.openxmlformats.org/officeDocument/2006/relationships/hyperlink" Target="https://t.co/lnBrVNlIzY" TargetMode="External"/><Relationship Id="rId6670" Type="http://schemas.openxmlformats.org/officeDocument/2006/relationships/hyperlink" Target="http://abs.twimg.com/images/themes/theme1/bg.png" TargetMode="External"/><Relationship Id="rId7721" Type="http://schemas.openxmlformats.org/officeDocument/2006/relationships/hyperlink" Target="http://pbs.twimg.com/profile_images/421357815584681984/JkiOR5sc_normal.png" TargetMode="External"/><Relationship Id="rId10702" Type="http://schemas.openxmlformats.org/officeDocument/2006/relationships/hyperlink" Target="https://twitter.com/medinarogelio01" TargetMode="External"/><Relationship Id="rId5272" Type="http://schemas.openxmlformats.org/officeDocument/2006/relationships/hyperlink" Target="https://pbs.twimg.com/profile_banners/71405887/1429410429" TargetMode="External"/><Relationship Id="rId6323" Type="http://schemas.openxmlformats.org/officeDocument/2006/relationships/hyperlink" Target="http://abs.twimg.com/images/themes/theme1/bg.png" TargetMode="External"/><Relationship Id="rId9893" Type="http://schemas.openxmlformats.org/officeDocument/2006/relationships/hyperlink" Target="https://twitter.com/unmutedshow" TargetMode="External"/><Relationship Id="rId1882" Type="http://schemas.openxmlformats.org/officeDocument/2006/relationships/hyperlink" Target="http://pbs.twimg.com/profile_images/787779443792019457/AffHFnwg_normal.jpg" TargetMode="External"/><Relationship Id="rId8495" Type="http://schemas.openxmlformats.org/officeDocument/2006/relationships/hyperlink" Target="http://pbs.twimg.com/profile_images/243792225/Fifaworldcup_bhavesh_normal.jpg" TargetMode="External"/><Relationship Id="rId9546" Type="http://schemas.openxmlformats.org/officeDocument/2006/relationships/hyperlink" Target="http://pbs.twimg.com/profile_images/773031984624959488/U7FXatJp_normal.jpg" TargetMode="External"/><Relationship Id="rId11476" Type="http://schemas.openxmlformats.org/officeDocument/2006/relationships/hyperlink" Target="https://twitter.com/gato_gator" TargetMode="External"/><Relationship Id="rId1535" Type="http://schemas.openxmlformats.org/officeDocument/2006/relationships/hyperlink" Target="http://pbs.twimg.com/profile_images/720039730113560577/DrO00zos_normal.jpg" TargetMode="External"/><Relationship Id="rId2933" Type="http://schemas.openxmlformats.org/officeDocument/2006/relationships/hyperlink" Target="https://t.co/Zn7uIuwk9C" TargetMode="External"/><Relationship Id="rId7097" Type="http://schemas.openxmlformats.org/officeDocument/2006/relationships/hyperlink" Target="http://abs.twimg.com/images/themes/theme1/bg.png" TargetMode="External"/><Relationship Id="rId8148" Type="http://schemas.openxmlformats.org/officeDocument/2006/relationships/hyperlink" Target="http://pbs.twimg.com/profile_images/817252411194503169/wDGwSze5_normal.jpg" TargetMode="External"/><Relationship Id="rId10078" Type="http://schemas.openxmlformats.org/officeDocument/2006/relationships/hyperlink" Target="https://twitter.com/dorothy56davie_" TargetMode="External"/><Relationship Id="rId11129" Type="http://schemas.openxmlformats.org/officeDocument/2006/relationships/hyperlink" Target="https://twitter.com/dahlberneice" TargetMode="External"/><Relationship Id="rId905" Type="http://schemas.openxmlformats.org/officeDocument/2006/relationships/hyperlink" Target="http://abs.twimg.com/images/themes/theme1/bg.png" TargetMode="External"/><Relationship Id="rId4758" Type="http://schemas.openxmlformats.org/officeDocument/2006/relationships/hyperlink" Target="https://pbs.twimg.com/profile_banners/861556872/1349369901" TargetMode="External"/><Relationship Id="rId5809" Type="http://schemas.openxmlformats.org/officeDocument/2006/relationships/hyperlink" Target="http://pbs.twimg.com/profile_background_images/730788352/ae4a05beafaa340cbd3357b2ef0bb6b7.jpeg" TargetMode="External"/><Relationship Id="rId6180" Type="http://schemas.openxmlformats.org/officeDocument/2006/relationships/hyperlink" Target="http://abs.twimg.com/images/themes/theme1/bg.png" TargetMode="External"/><Relationship Id="rId11610" Type="http://schemas.openxmlformats.org/officeDocument/2006/relationships/hyperlink" Target="https://twitter.com/lofcg" TargetMode="External"/><Relationship Id="rId7231" Type="http://schemas.openxmlformats.org/officeDocument/2006/relationships/hyperlink" Target="http://abs.twimg.com/images/themes/theme5/bg.gif" TargetMode="External"/><Relationship Id="rId10212" Type="http://schemas.openxmlformats.org/officeDocument/2006/relationships/hyperlink" Target="https://twitter.com/duffleslive" TargetMode="External"/><Relationship Id="rId2790" Type="http://schemas.openxmlformats.org/officeDocument/2006/relationships/hyperlink" Target="https://t.co/6vKxBYHPop" TargetMode="External"/><Relationship Id="rId3841" Type="http://schemas.openxmlformats.org/officeDocument/2006/relationships/hyperlink" Target="https://pbs.twimg.com/profile_banners/4041241317/1474635088" TargetMode="External"/><Relationship Id="rId762" Type="http://schemas.openxmlformats.org/officeDocument/2006/relationships/hyperlink" Target="https://pbs.twimg.com/profile_banners/22760217/1352722048" TargetMode="External"/><Relationship Id="rId1392" Type="http://schemas.openxmlformats.org/officeDocument/2006/relationships/hyperlink" Target="http://pbs.twimg.com/profile_images/766121640111378432/VpV1JnFc_normal.jpg" TargetMode="External"/><Relationship Id="rId2443" Type="http://schemas.openxmlformats.org/officeDocument/2006/relationships/hyperlink" Target="https://twitter.com/cstrickk" TargetMode="External"/><Relationship Id="rId9056" Type="http://schemas.openxmlformats.org/officeDocument/2006/relationships/hyperlink" Target="http://pbs.twimg.com/profile_images/739078280918208512/He67xdS5_normal.jpg" TargetMode="External"/><Relationship Id="rId12037" Type="http://schemas.openxmlformats.org/officeDocument/2006/relationships/hyperlink" Target="https://twitter.com/marcjanjanssen" TargetMode="External"/><Relationship Id="rId415" Type="http://schemas.openxmlformats.org/officeDocument/2006/relationships/hyperlink" Target="https://pbs.twimg.com/profile_banners/1052587117/1484860972" TargetMode="External"/><Relationship Id="rId1045" Type="http://schemas.openxmlformats.org/officeDocument/2006/relationships/hyperlink" Target="http://pbs.twimg.com/profile_background_images/516623463688060928/LJkAmBB-.jpeg" TargetMode="External"/><Relationship Id="rId5666" Type="http://schemas.openxmlformats.org/officeDocument/2006/relationships/hyperlink" Target="http://abs.twimg.com/images/themes/theme2/bg.gif" TargetMode="External"/><Relationship Id="rId4268" Type="http://schemas.openxmlformats.org/officeDocument/2006/relationships/hyperlink" Target="https://pbs.twimg.com/profile_banners/4210122433/1462200556" TargetMode="External"/><Relationship Id="rId5319" Type="http://schemas.openxmlformats.org/officeDocument/2006/relationships/hyperlink" Target="https://pbs.twimg.com/profile_banners/113144797/1474661994" TargetMode="External"/><Relationship Id="rId6717" Type="http://schemas.openxmlformats.org/officeDocument/2006/relationships/hyperlink" Target="http://abs.twimg.com/images/themes/theme1/bg.png" TargetMode="External"/><Relationship Id="rId8889" Type="http://schemas.openxmlformats.org/officeDocument/2006/relationships/hyperlink" Target="http://pbs.twimg.com/profile_images/816832556373078016/MvcIJvs__normal.jpg" TargetMode="External"/><Relationship Id="rId11120" Type="http://schemas.openxmlformats.org/officeDocument/2006/relationships/hyperlink" Target="https://twitter.com/theyoungturks" TargetMode="External"/><Relationship Id="rId1929" Type="http://schemas.openxmlformats.org/officeDocument/2006/relationships/hyperlink" Target="http://abs.twimg.com/sticky/default_profile_images/default_profile_4_normal.png" TargetMode="External"/><Relationship Id="rId5800" Type="http://schemas.openxmlformats.org/officeDocument/2006/relationships/hyperlink" Target="http://abs.twimg.com/images/themes/theme1/bg.png" TargetMode="External"/><Relationship Id="rId3351" Type="http://schemas.openxmlformats.org/officeDocument/2006/relationships/hyperlink" Target="http://t.co/3PkAkcbfw9" TargetMode="External"/><Relationship Id="rId4402" Type="http://schemas.openxmlformats.org/officeDocument/2006/relationships/hyperlink" Target="https://pbs.twimg.com/profile_banners/797883164966457353/1479069837" TargetMode="External"/><Relationship Id="rId7972" Type="http://schemas.openxmlformats.org/officeDocument/2006/relationships/hyperlink" Target="http://pbs.twimg.com/profile_images/695298611354169344/W5jPzI7E_normal.jpg" TargetMode="External"/><Relationship Id="rId272" Type="http://schemas.openxmlformats.org/officeDocument/2006/relationships/hyperlink" Target="https://t.co/Yymp16SXJI" TargetMode="External"/><Relationship Id="rId3004" Type="http://schemas.openxmlformats.org/officeDocument/2006/relationships/hyperlink" Target="http://t.co/3s2aFcpxyQ" TargetMode="External"/><Relationship Id="rId6574" Type="http://schemas.openxmlformats.org/officeDocument/2006/relationships/hyperlink" Target="http://pbs.twimg.com/profile_background_images/667630025/c45ea2e8eef3506fb29187b66c1c8906.jpeg" TargetMode="External"/><Relationship Id="rId7625" Type="http://schemas.openxmlformats.org/officeDocument/2006/relationships/hyperlink" Target="http://pbs.twimg.com/profile_images/760059816756686848/P6Hr6sQW_normal.jpg" TargetMode="External"/><Relationship Id="rId10953" Type="http://schemas.openxmlformats.org/officeDocument/2006/relationships/hyperlink" Target="https://twitter.com/purrsyn9" TargetMode="External"/><Relationship Id="rId5176" Type="http://schemas.openxmlformats.org/officeDocument/2006/relationships/hyperlink" Target="https://pbs.twimg.com/profile_banners/84181151/1482494232" TargetMode="External"/><Relationship Id="rId6227" Type="http://schemas.openxmlformats.org/officeDocument/2006/relationships/hyperlink" Target="http://abs.twimg.com/images/themes/theme2/bg.gif" TargetMode="External"/><Relationship Id="rId9797" Type="http://schemas.openxmlformats.org/officeDocument/2006/relationships/hyperlink" Target="https://twitter.com/christaschreit4" TargetMode="External"/><Relationship Id="rId10606" Type="http://schemas.openxmlformats.org/officeDocument/2006/relationships/hyperlink" Target="https://twitter.com/robertpaul1" TargetMode="External"/><Relationship Id="rId8399" Type="http://schemas.openxmlformats.org/officeDocument/2006/relationships/hyperlink" Target="http://pbs.twimg.com/profile_images/550427483607019523/GpTNz9vV_normal.jpeg" TargetMode="External"/><Relationship Id="rId1786" Type="http://schemas.openxmlformats.org/officeDocument/2006/relationships/hyperlink" Target="http://pbs.twimg.com/profile_images/822790438616756224/R54tdtUB_normal.jpg" TargetMode="External"/><Relationship Id="rId2837" Type="http://schemas.openxmlformats.org/officeDocument/2006/relationships/hyperlink" Target="https://t.co/UdsVcHTQq9" TargetMode="External"/><Relationship Id="rId809" Type="http://schemas.openxmlformats.org/officeDocument/2006/relationships/hyperlink" Target="http://pbs.twimg.com/profile_background_images/734493738/e1af5d7c891996dd78c600598839c801.jpeg" TargetMode="External"/><Relationship Id="rId1439" Type="http://schemas.openxmlformats.org/officeDocument/2006/relationships/hyperlink" Target="http://pbs.twimg.com/profile_images/823356863299330048/DmGgWOql_normal.jpg" TargetMode="External"/><Relationship Id="rId5310" Type="http://schemas.openxmlformats.org/officeDocument/2006/relationships/hyperlink" Target="https://pbs.twimg.com/profile_banners/734095849798520832/1479191672" TargetMode="External"/><Relationship Id="rId8880" Type="http://schemas.openxmlformats.org/officeDocument/2006/relationships/hyperlink" Target="http://pbs.twimg.com/profile_images/678584320/2005-12594_640_normal.jpg" TargetMode="External"/><Relationship Id="rId9931" Type="http://schemas.openxmlformats.org/officeDocument/2006/relationships/hyperlink" Target="https://twitter.com/db_hereatlast" TargetMode="External"/><Relationship Id="rId11861" Type="http://schemas.openxmlformats.org/officeDocument/2006/relationships/hyperlink" Target="https://twitter.com/pattikimble" TargetMode="External"/><Relationship Id="rId1920" Type="http://schemas.openxmlformats.org/officeDocument/2006/relationships/hyperlink" Target="http://pbs.twimg.com/profile_images/3128936462/51bedf7ef511ed8508752f08dff43be7_normal.jpeg" TargetMode="External"/><Relationship Id="rId7482" Type="http://schemas.openxmlformats.org/officeDocument/2006/relationships/hyperlink" Target="http://pbs.twimg.com/profile_images/803401838418477056/KJgecKYY_normal.jpg" TargetMode="External"/><Relationship Id="rId8533" Type="http://schemas.openxmlformats.org/officeDocument/2006/relationships/hyperlink" Target="http://pbs.twimg.com/profile_images/663281800026853376/olGOzh3r_normal.png" TargetMode="External"/><Relationship Id="rId10463" Type="http://schemas.openxmlformats.org/officeDocument/2006/relationships/hyperlink" Target="https://twitter.com/radiosuzy1" TargetMode="External"/><Relationship Id="rId11514" Type="http://schemas.openxmlformats.org/officeDocument/2006/relationships/hyperlink" Target="https://twitter.com/_orwell_1984" TargetMode="External"/><Relationship Id="rId6084" Type="http://schemas.openxmlformats.org/officeDocument/2006/relationships/hyperlink" Target="http://pbs.twimg.com/profile_background_images/669222704638103552/96KJjSYt.png" TargetMode="External"/><Relationship Id="rId7135" Type="http://schemas.openxmlformats.org/officeDocument/2006/relationships/hyperlink" Target="http://abs.twimg.com/images/themes/theme11/bg.gif" TargetMode="External"/><Relationship Id="rId10116" Type="http://schemas.openxmlformats.org/officeDocument/2006/relationships/hyperlink" Target="https://twitter.com/diamondnagasiu" TargetMode="External"/><Relationship Id="rId2694" Type="http://schemas.openxmlformats.org/officeDocument/2006/relationships/hyperlink" Target="https://t.co/Xo9nB7agWR" TargetMode="External"/><Relationship Id="rId3745" Type="http://schemas.openxmlformats.org/officeDocument/2006/relationships/hyperlink" Target="https://pbs.twimg.com/profile_banners/209952431/1413242641" TargetMode="External"/><Relationship Id="rId666" Type="http://schemas.openxmlformats.org/officeDocument/2006/relationships/hyperlink" Target="https://pbs.twimg.com/profile_banners/22039525/1380574935" TargetMode="External"/><Relationship Id="rId1296" Type="http://schemas.openxmlformats.org/officeDocument/2006/relationships/hyperlink" Target="http://abs.twimg.com/images/themes/theme1/bg.png" TargetMode="External"/><Relationship Id="rId2347" Type="http://schemas.openxmlformats.org/officeDocument/2006/relationships/hyperlink" Target="https://twitter.com/mcgregor_ewan" TargetMode="External"/><Relationship Id="rId319" Type="http://schemas.openxmlformats.org/officeDocument/2006/relationships/hyperlink" Target="https://pbs.twimg.com/profile_banners/2304030557/1485210391" TargetMode="External"/><Relationship Id="rId6968" Type="http://schemas.openxmlformats.org/officeDocument/2006/relationships/hyperlink" Target="http://abs.twimg.com/images/themes/theme14/bg.gif" TargetMode="External"/><Relationship Id="rId8390" Type="http://schemas.openxmlformats.org/officeDocument/2006/relationships/hyperlink" Target="http://pbs.twimg.com/profile_images/771147540121128961/hO4sjll9_normal.jpg" TargetMode="External"/><Relationship Id="rId8043" Type="http://schemas.openxmlformats.org/officeDocument/2006/relationships/hyperlink" Target="http://pbs.twimg.com/profile_images/748550980267053057/Zw3apuBI_normal.jpg" TargetMode="External"/><Relationship Id="rId9441" Type="http://schemas.openxmlformats.org/officeDocument/2006/relationships/hyperlink" Target="http://pbs.twimg.com/profile_images/467088172946436096/dfzffOo6_normal.jpeg" TargetMode="External"/><Relationship Id="rId11371" Type="http://schemas.openxmlformats.org/officeDocument/2006/relationships/hyperlink" Target="https://twitter.com/mathew_is_angry" TargetMode="External"/><Relationship Id="rId800" Type="http://schemas.openxmlformats.org/officeDocument/2006/relationships/hyperlink" Target="http://abs.twimg.com/images/themes/theme1/bg.png" TargetMode="External"/><Relationship Id="rId1430" Type="http://schemas.openxmlformats.org/officeDocument/2006/relationships/hyperlink" Target="http://pbs.twimg.com/profile_images/675236440549249026/Qmfk-t-U_normal.jpg" TargetMode="External"/><Relationship Id="rId11024" Type="http://schemas.openxmlformats.org/officeDocument/2006/relationships/hyperlink" Target="https://twitter.com/mrderrick_" TargetMode="External"/><Relationship Id="rId4653" Type="http://schemas.openxmlformats.org/officeDocument/2006/relationships/hyperlink" Target="https://pbs.twimg.com/profile_banners/616297361/1479600749" TargetMode="External"/><Relationship Id="rId5704" Type="http://schemas.openxmlformats.org/officeDocument/2006/relationships/hyperlink" Target="http://abs.twimg.com/images/themes/theme1/bg.png" TargetMode="External"/><Relationship Id="rId3255" Type="http://schemas.openxmlformats.org/officeDocument/2006/relationships/hyperlink" Target="https://t.co/9cDD9apwWY" TargetMode="External"/><Relationship Id="rId4306" Type="http://schemas.openxmlformats.org/officeDocument/2006/relationships/hyperlink" Target="https://pbs.twimg.com/profile_banners/301514936/1461282598" TargetMode="External"/><Relationship Id="rId7876" Type="http://schemas.openxmlformats.org/officeDocument/2006/relationships/hyperlink" Target="http://pbs.twimg.com/profile_images/823650011489718279/Bxsd_Sgq_normal.jpg" TargetMode="External"/><Relationship Id="rId8927" Type="http://schemas.openxmlformats.org/officeDocument/2006/relationships/hyperlink" Target="http://pbs.twimg.com/profile_images/750857084980178945/u23y5-E8_normal.jpg" TargetMode="External"/><Relationship Id="rId176" Type="http://schemas.openxmlformats.org/officeDocument/2006/relationships/hyperlink" Target="https://t.co/dorKXbGpze" TargetMode="External"/><Relationship Id="rId6478" Type="http://schemas.openxmlformats.org/officeDocument/2006/relationships/hyperlink" Target="http://abs.twimg.com/images/themes/theme1/bg.png" TargetMode="External"/><Relationship Id="rId7529" Type="http://schemas.openxmlformats.org/officeDocument/2006/relationships/hyperlink" Target="http://pbs.twimg.com/profile_images/773571646875729922/iUYwm2HI_normal.jpg" TargetMode="External"/><Relationship Id="rId10857" Type="http://schemas.openxmlformats.org/officeDocument/2006/relationships/hyperlink" Target="https://twitter.com/intrigue_jones" TargetMode="External"/><Relationship Id="rId11908" Type="http://schemas.openxmlformats.org/officeDocument/2006/relationships/hyperlink" Target="https://twitter.com/emeraldmusic7" TargetMode="External"/><Relationship Id="rId310" Type="http://schemas.openxmlformats.org/officeDocument/2006/relationships/hyperlink" Target="https://pbs.twimg.com/profile_banners/1051396218/1479270585" TargetMode="External"/><Relationship Id="rId5561" Type="http://schemas.openxmlformats.org/officeDocument/2006/relationships/hyperlink" Target="http://abs.twimg.com/images/themes/theme14/bg.gif" TargetMode="External"/><Relationship Id="rId6612" Type="http://schemas.openxmlformats.org/officeDocument/2006/relationships/hyperlink" Target="http://abs.twimg.com/images/themes/theme1/bg.png" TargetMode="External"/><Relationship Id="rId4163" Type="http://schemas.openxmlformats.org/officeDocument/2006/relationships/hyperlink" Target="https://pbs.twimg.com/profile_banners/988534483/1467474682" TargetMode="External"/><Relationship Id="rId5214" Type="http://schemas.openxmlformats.org/officeDocument/2006/relationships/hyperlink" Target="https://pbs.twimg.com/profile_banners/1682413688/1426779334" TargetMode="External"/><Relationship Id="rId8784" Type="http://schemas.openxmlformats.org/officeDocument/2006/relationships/hyperlink" Target="http://pbs.twimg.com/profile_images/620517134611845120/cyNsO5qS_normal.jpg" TargetMode="External"/><Relationship Id="rId9835" Type="http://schemas.openxmlformats.org/officeDocument/2006/relationships/hyperlink" Target="https://twitter.com/moyes_risa" TargetMode="External"/><Relationship Id="rId11765" Type="http://schemas.openxmlformats.org/officeDocument/2006/relationships/hyperlink" Target="https://twitter.com/davidmarkette" TargetMode="External"/><Relationship Id="rId49" Type="http://schemas.openxmlformats.org/officeDocument/2006/relationships/hyperlink" Target="https://t.co/XRDEntGTuF" TargetMode="External"/><Relationship Id="rId1824" Type="http://schemas.openxmlformats.org/officeDocument/2006/relationships/hyperlink" Target="http://pbs.twimg.com/profile_images/727860738484637696/mkLfBox1_normal.jpg" TargetMode="External"/><Relationship Id="rId7386" Type="http://schemas.openxmlformats.org/officeDocument/2006/relationships/hyperlink" Target="http://pbs.twimg.com/profile_images/788736786717609984/f48HtBLZ_normal.jpg" TargetMode="External"/><Relationship Id="rId8437" Type="http://schemas.openxmlformats.org/officeDocument/2006/relationships/hyperlink" Target="http://pbs.twimg.com/profile_images/805327007785418752/3H3PEtza_normal.jpg" TargetMode="External"/><Relationship Id="rId10367" Type="http://schemas.openxmlformats.org/officeDocument/2006/relationships/hyperlink" Target="https://twitter.com/business" TargetMode="External"/><Relationship Id="rId11418" Type="http://schemas.openxmlformats.org/officeDocument/2006/relationships/hyperlink" Target="https://twitter.com/thedaringd" TargetMode="External"/><Relationship Id="rId7039" Type="http://schemas.openxmlformats.org/officeDocument/2006/relationships/hyperlink" Target="http://abs.twimg.com/images/themes/theme1/bg.png" TargetMode="External"/><Relationship Id="rId2598" Type="http://schemas.openxmlformats.org/officeDocument/2006/relationships/hyperlink" Target="https://t.co/C24jX1p061" TargetMode="External"/><Relationship Id="rId3996" Type="http://schemas.openxmlformats.org/officeDocument/2006/relationships/hyperlink" Target="https://pbs.twimg.com/profile_banners/466910067/1445115694" TargetMode="External"/><Relationship Id="rId3649" Type="http://schemas.openxmlformats.org/officeDocument/2006/relationships/hyperlink" Target="https://pbs.twimg.com/profile_banners/38624537/1397710170" TargetMode="External"/><Relationship Id="rId5071" Type="http://schemas.openxmlformats.org/officeDocument/2006/relationships/hyperlink" Target="https://pbs.twimg.com/profile_banners/5392522/1406560384" TargetMode="External"/><Relationship Id="rId6122" Type="http://schemas.openxmlformats.org/officeDocument/2006/relationships/hyperlink" Target="http://abs.twimg.com/images/themes/theme1/bg.png" TargetMode="External"/><Relationship Id="rId7520" Type="http://schemas.openxmlformats.org/officeDocument/2006/relationships/hyperlink" Target="http://pbs.twimg.com/profile_images/822152309073395713/TuVob7Gw_normal.jpg" TargetMode="External"/><Relationship Id="rId10501" Type="http://schemas.openxmlformats.org/officeDocument/2006/relationships/hyperlink" Target="https://twitter.com/wadenanna" TargetMode="External"/><Relationship Id="rId9692" Type="http://schemas.openxmlformats.org/officeDocument/2006/relationships/hyperlink" Target="http://pbs.twimg.com/profile_images/813061650257416192/TFoUXoM8_normal.jpg" TargetMode="External"/><Relationship Id="rId1681" Type="http://schemas.openxmlformats.org/officeDocument/2006/relationships/hyperlink" Target="http://pbs.twimg.com/profile_images/510269137071783936/AOB0NWwG_normal.png" TargetMode="External"/><Relationship Id="rId2732" Type="http://schemas.openxmlformats.org/officeDocument/2006/relationships/hyperlink" Target="http://t.co/OucvlvRQbd" TargetMode="External"/><Relationship Id="rId8294" Type="http://schemas.openxmlformats.org/officeDocument/2006/relationships/hyperlink" Target="http://pbs.twimg.com/profile_images/752934916451471361/bwG8ufRn_normal.jpg" TargetMode="External"/><Relationship Id="rId9345" Type="http://schemas.openxmlformats.org/officeDocument/2006/relationships/hyperlink" Target="http://pbs.twimg.com/profile_images/814671140333486080/X4NSUVs8_normal.jpg" TargetMode="External"/><Relationship Id="rId11275" Type="http://schemas.openxmlformats.org/officeDocument/2006/relationships/hyperlink" Target="https://twitter.com/itsallstyletome" TargetMode="External"/><Relationship Id="rId704" Type="http://schemas.openxmlformats.org/officeDocument/2006/relationships/hyperlink" Target="https://pbs.twimg.com/profile_banners/46335511/1479192299" TargetMode="External"/><Relationship Id="rId1334" Type="http://schemas.openxmlformats.org/officeDocument/2006/relationships/hyperlink" Target="http://pbs.twimg.com/profile_images/508600313121480704/CMDtxKAE_normal.jpeg" TargetMode="External"/><Relationship Id="rId5955" Type="http://schemas.openxmlformats.org/officeDocument/2006/relationships/hyperlink" Target="http://abs.twimg.com/images/themes/theme1/bg.png" TargetMode="External"/><Relationship Id="rId40" Type="http://schemas.openxmlformats.org/officeDocument/2006/relationships/hyperlink" Target="http://www.michelearnese.it/" TargetMode="External"/><Relationship Id="rId4557" Type="http://schemas.openxmlformats.org/officeDocument/2006/relationships/hyperlink" Target="https://pbs.twimg.com/profile_banners/14957147/1481179005" TargetMode="External"/><Relationship Id="rId5608" Type="http://schemas.openxmlformats.org/officeDocument/2006/relationships/hyperlink" Target="http://abs.twimg.com/images/themes/theme1/bg.png" TargetMode="External"/><Relationship Id="rId3159" Type="http://schemas.openxmlformats.org/officeDocument/2006/relationships/hyperlink" Target="https://t.co/1oP3JdHUmH" TargetMode="External"/><Relationship Id="rId7030" Type="http://schemas.openxmlformats.org/officeDocument/2006/relationships/hyperlink" Target="http://abs.twimg.com/images/themes/theme15/bg.png" TargetMode="External"/><Relationship Id="rId10011" Type="http://schemas.openxmlformats.org/officeDocument/2006/relationships/hyperlink" Target="https://twitter.com/rickcanton" TargetMode="External"/><Relationship Id="rId1191" Type="http://schemas.openxmlformats.org/officeDocument/2006/relationships/hyperlink" Target="http://abs.twimg.com/images/themes/theme1/bg.png" TargetMode="External"/><Relationship Id="rId3640" Type="http://schemas.openxmlformats.org/officeDocument/2006/relationships/hyperlink" Target="https://pbs.twimg.com/profile_banners/2809371487/1476702642" TargetMode="External"/><Relationship Id="rId561" Type="http://schemas.openxmlformats.org/officeDocument/2006/relationships/hyperlink" Target="https://pbs.twimg.com/profile_banners/25989765/1454665027" TargetMode="External"/><Relationship Id="rId2242" Type="http://schemas.openxmlformats.org/officeDocument/2006/relationships/hyperlink" Target="https://twitter.com/charles_hrh" TargetMode="External"/><Relationship Id="rId6863" Type="http://schemas.openxmlformats.org/officeDocument/2006/relationships/hyperlink" Target="http://abs.twimg.com/images/themes/theme1/bg.png" TargetMode="External"/><Relationship Id="rId7914" Type="http://schemas.openxmlformats.org/officeDocument/2006/relationships/hyperlink" Target="http://pbs.twimg.com/profile_images/806541772939784198/Iq0HCt5-_normal.jpg" TargetMode="External"/><Relationship Id="rId214" Type="http://schemas.openxmlformats.org/officeDocument/2006/relationships/hyperlink" Target="https://t.co/lV1dO1bURS" TargetMode="External"/><Relationship Id="rId5465" Type="http://schemas.openxmlformats.org/officeDocument/2006/relationships/hyperlink" Target="http://pbs.twimg.com/profile_background_images/753292466/ef20d9a1553c33fcbe380f4a79184763.jpeg" TargetMode="External"/><Relationship Id="rId6516" Type="http://schemas.openxmlformats.org/officeDocument/2006/relationships/hyperlink" Target="http://pbs.twimg.com/profile_background_images/837604421/04f908a8f9bde720aa4fb9f6cb51a70b.jpeg" TargetMode="External"/><Relationship Id="rId4067" Type="http://schemas.openxmlformats.org/officeDocument/2006/relationships/hyperlink" Target="https://pbs.twimg.com/profile_banners/2228922127/1398261905" TargetMode="External"/><Relationship Id="rId5118" Type="http://schemas.openxmlformats.org/officeDocument/2006/relationships/hyperlink" Target="https://pbs.twimg.com/profile_banners/822350202933837825/1485160361" TargetMode="External"/><Relationship Id="rId8688" Type="http://schemas.openxmlformats.org/officeDocument/2006/relationships/hyperlink" Target="http://pbs.twimg.com/profile_images/722956091785506816/Tk75rKI5_normal.jpg" TargetMode="External"/><Relationship Id="rId9739" Type="http://schemas.openxmlformats.org/officeDocument/2006/relationships/hyperlink" Target="https://twitter.com/barbier_loriann" TargetMode="External"/><Relationship Id="rId11669" Type="http://schemas.openxmlformats.org/officeDocument/2006/relationships/hyperlink" Target="https://twitter.com/jbrowneyes4" TargetMode="External"/><Relationship Id="rId1728" Type="http://schemas.openxmlformats.org/officeDocument/2006/relationships/hyperlink" Target="http://pbs.twimg.com/profile_images/2266952862/cydah9tcug0cp97ox6ow_normal.png" TargetMode="External"/><Relationship Id="rId3150" Type="http://schemas.openxmlformats.org/officeDocument/2006/relationships/hyperlink" Target="https://t.co/nG6g1pXgmk" TargetMode="External"/><Relationship Id="rId4201" Type="http://schemas.openxmlformats.org/officeDocument/2006/relationships/hyperlink" Target="https://pbs.twimg.com/profile_banners/620582230/1480629367" TargetMode="External"/><Relationship Id="rId7771" Type="http://schemas.openxmlformats.org/officeDocument/2006/relationships/hyperlink" Target="http://pbs.twimg.com/profile_images/797769438401589248/EAEzQoqF_normal.jpg" TargetMode="External"/><Relationship Id="rId8822" Type="http://schemas.openxmlformats.org/officeDocument/2006/relationships/hyperlink" Target="http://pbs.twimg.com/profile_images/797049240933597184/IG-4xILT_normal.jpg" TargetMode="External"/><Relationship Id="rId10752" Type="http://schemas.openxmlformats.org/officeDocument/2006/relationships/hyperlink" Target="https://twitter.com/sxeoat" TargetMode="External"/><Relationship Id="rId11803" Type="http://schemas.openxmlformats.org/officeDocument/2006/relationships/hyperlink" Target="https://twitter.com/robmaness" TargetMode="External"/><Relationship Id="rId6373" Type="http://schemas.openxmlformats.org/officeDocument/2006/relationships/hyperlink" Target="http://pbs.twimg.com/profile_background_images/10719274/midtownmoon1024.jpg" TargetMode="External"/><Relationship Id="rId7424" Type="http://schemas.openxmlformats.org/officeDocument/2006/relationships/hyperlink" Target="http://pbs.twimg.com/profile_images/822837286249361408/mpr-FHCf_normal.jpg" TargetMode="External"/><Relationship Id="rId10405" Type="http://schemas.openxmlformats.org/officeDocument/2006/relationships/hyperlink" Target="https://twitter.com/baudulino" TargetMode="External"/><Relationship Id="rId2983" Type="http://schemas.openxmlformats.org/officeDocument/2006/relationships/hyperlink" Target="https://t.co/Gcwnmh8og8" TargetMode="External"/><Relationship Id="rId6026" Type="http://schemas.openxmlformats.org/officeDocument/2006/relationships/hyperlink" Target="http://pbs.twimg.com/profile_background_images/378800000048191087/fec98ad9e4a80d0e520950333aead661.jpeg" TargetMode="External"/><Relationship Id="rId9596" Type="http://schemas.openxmlformats.org/officeDocument/2006/relationships/hyperlink" Target="http://pbs.twimg.com/profile_images/416709735732088834/TGm217Zd_normal.png" TargetMode="External"/><Relationship Id="rId955" Type="http://schemas.openxmlformats.org/officeDocument/2006/relationships/hyperlink" Target="http://abs.twimg.com/images/themes/theme1/bg.png" TargetMode="External"/><Relationship Id="rId1585" Type="http://schemas.openxmlformats.org/officeDocument/2006/relationships/hyperlink" Target="http://pbs.twimg.com/profile_images/774626462485712896/5S8Mzwi8_normal.jpg" TargetMode="External"/><Relationship Id="rId2636" Type="http://schemas.openxmlformats.org/officeDocument/2006/relationships/hyperlink" Target="http://t.co/tes6x6HkZf" TargetMode="External"/><Relationship Id="rId8198" Type="http://schemas.openxmlformats.org/officeDocument/2006/relationships/hyperlink" Target="http://pbs.twimg.com/profile_images/780573293883461632/gXx9ripN_normal.jpg" TargetMode="External"/><Relationship Id="rId9249" Type="http://schemas.openxmlformats.org/officeDocument/2006/relationships/hyperlink" Target="http://pbs.twimg.com/profile_images/808864740881629184/TX67P1Id_normal.jpg" TargetMode="External"/><Relationship Id="rId11179" Type="http://schemas.openxmlformats.org/officeDocument/2006/relationships/hyperlink" Target="https://twitter.com/halosday" TargetMode="External"/><Relationship Id="rId608" Type="http://schemas.openxmlformats.org/officeDocument/2006/relationships/hyperlink" Target="https://pbs.twimg.com/profile_banners/95673181/1484318765" TargetMode="External"/><Relationship Id="rId1238" Type="http://schemas.openxmlformats.org/officeDocument/2006/relationships/hyperlink" Target="http://abs.twimg.com/images/themes/theme1/bg.png" TargetMode="External"/><Relationship Id="rId5859" Type="http://schemas.openxmlformats.org/officeDocument/2006/relationships/hyperlink" Target="http://abs.twimg.com/images/themes/theme1/bg.png" TargetMode="External"/><Relationship Id="rId7281" Type="http://schemas.openxmlformats.org/officeDocument/2006/relationships/hyperlink" Target="http://pbs.twimg.com/profile_background_images/122649879/cartoon_pic.JPG" TargetMode="External"/><Relationship Id="rId8332" Type="http://schemas.openxmlformats.org/officeDocument/2006/relationships/hyperlink" Target="http://pbs.twimg.com/profile_images/761638337924984833/xMBmFX7Y_normal.jpg" TargetMode="External"/><Relationship Id="rId9730" Type="http://schemas.openxmlformats.org/officeDocument/2006/relationships/hyperlink" Target="https://twitter.com/julianawilbank2" TargetMode="External"/><Relationship Id="rId11660" Type="http://schemas.openxmlformats.org/officeDocument/2006/relationships/hyperlink" Target="https://twitter.com/foxnewsinsider" TargetMode="External"/><Relationship Id="rId10262" Type="http://schemas.openxmlformats.org/officeDocument/2006/relationships/hyperlink" Target="https://twitter.com/ucberkeleynews" TargetMode="External"/><Relationship Id="rId11313" Type="http://schemas.openxmlformats.org/officeDocument/2006/relationships/hyperlink" Target="https://twitter.com/chelleybelle1" TargetMode="External"/><Relationship Id="rId3891" Type="http://schemas.openxmlformats.org/officeDocument/2006/relationships/hyperlink" Target="https://pbs.twimg.com/profile_banners/319777415/1485115584" TargetMode="External"/><Relationship Id="rId4942" Type="http://schemas.openxmlformats.org/officeDocument/2006/relationships/hyperlink" Target="https://pbs.twimg.com/profile_banners/509891784/1354883820" TargetMode="External"/><Relationship Id="rId2493" Type="http://schemas.openxmlformats.org/officeDocument/2006/relationships/hyperlink" Target="https://twitter.com/abesaffer" TargetMode="External"/><Relationship Id="rId3544" Type="http://schemas.openxmlformats.org/officeDocument/2006/relationships/hyperlink" Target="https://pbs.twimg.com/profile_banners/20109026/1403005918" TargetMode="External"/><Relationship Id="rId12087" Type="http://schemas.openxmlformats.org/officeDocument/2006/relationships/hyperlink" Target="https://twitter.com/redace1993" TargetMode="External"/><Relationship Id="rId465" Type="http://schemas.openxmlformats.org/officeDocument/2006/relationships/hyperlink" Target="https://pbs.twimg.com/profile_banners/821739889595219968/1484901528" TargetMode="External"/><Relationship Id="rId1095" Type="http://schemas.openxmlformats.org/officeDocument/2006/relationships/hyperlink" Target="http://pbs.twimg.com/profile_background_images/709838735/79bdeecbb43fdd72afc08995e1481abf.jpeg" TargetMode="External"/><Relationship Id="rId2146" Type="http://schemas.openxmlformats.org/officeDocument/2006/relationships/hyperlink" Target="https://twitter.com/potus" TargetMode="External"/><Relationship Id="rId6767" Type="http://schemas.openxmlformats.org/officeDocument/2006/relationships/hyperlink" Target="http://pbs.twimg.com/profile_background_images/839026006/1ebdc7e5cebdbab451ebd064d47fc22e.jpeg" TargetMode="External"/><Relationship Id="rId7818" Type="http://schemas.openxmlformats.org/officeDocument/2006/relationships/hyperlink" Target="http://pbs.twimg.com/profile_images/758307490651971584/sLTHvZjp_normal.jpg" TargetMode="External"/><Relationship Id="rId118" Type="http://schemas.openxmlformats.org/officeDocument/2006/relationships/hyperlink" Target="https://t.co/sAme3RYNyL" TargetMode="External"/><Relationship Id="rId5369" Type="http://schemas.openxmlformats.org/officeDocument/2006/relationships/hyperlink" Target="http://pbs.twimg.com/profile_background_images/86498715/brief_twitter.jpg" TargetMode="External"/><Relationship Id="rId9240" Type="http://schemas.openxmlformats.org/officeDocument/2006/relationships/hyperlink" Target="http://pbs.twimg.com/profile_images/582671308590223360/_IjVzsIV_normal.jpg" TargetMode="External"/><Relationship Id="rId11170" Type="http://schemas.openxmlformats.org/officeDocument/2006/relationships/hyperlink" Target="https://twitter.com/katzel4" TargetMode="External"/><Relationship Id="rId1979" Type="http://schemas.openxmlformats.org/officeDocument/2006/relationships/hyperlink" Target="https://twitter.com/politisense" TargetMode="External"/><Relationship Id="rId5850" Type="http://schemas.openxmlformats.org/officeDocument/2006/relationships/hyperlink" Target="http://abs.twimg.com/images/themes/theme1/bg.png" TargetMode="External"/><Relationship Id="rId6901" Type="http://schemas.openxmlformats.org/officeDocument/2006/relationships/hyperlink" Target="http://pbs.twimg.com/profile_background_images/560270952332677121/NZNsRZte.jpeg" TargetMode="External"/><Relationship Id="rId3054" Type="http://schemas.openxmlformats.org/officeDocument/2006/relationships/hyperlink" Target="https://t.co/GUSUUAuF9s" TargetMode="External"/><Relationship Id="rId4452" Type="http://schemas.openxmlformats.org/officeDocument/2006/relationships/hyperlink" Target="https://pbs.twimg.com/profile_banners/144540518/1476302413" TargetMode="External"/><Relationship Id="rId5503" Type="http://schemas.openxmlformats.org/officeDocument/2006/relationships/hyperlink" Target="http://pbs.twimg.com/profile_background_images/736269415/032fa3a45c583c0cf5074b33a4b72b14.jpeg" TargetMode="External"/><Relationship Id="rId4105" Type="http://schemas.openxmlformats.org/officeDocument/2006/relationships/hyperlink" Target="https://pbs.twimg.com/profile_banners/768236867875733504/1471998570" TargetMode="External"/><Relationship Id="rId7675" Type="http://schemas.openxmlformats.org/officeDocument/2006/relationships/hyperlink" Target="http://pbs.twimg.com/profile_images/568204296651804673/SSbhEomH_normal.jpeg" TargetMode="External"/><Relationship Id="rId8726" Type="http://schemas.openxmlformats.org/officeDocument/2006/relationships/hyperlink" Target="http://pbs.twimg.com/profile_images/780474175769055232/JklooCHj_normal.jpg" TargetMode="External"/><Relationship Id="rId10656" Type="http://schemas.openxmlformats.org/officeDocument/2006/relationships/hyperlink" Target="https://twitter.com/artbyleahnadeau" TargetMode="External"/><Relationship Id="rId11707" Type="http://schemas.openxmlformats.org/officeDocument/2006/relationships/hyperlink" Target="https://twitter.com/caseyholloway82" TargetMode="External"/><Relationship Id="rId6277" Type="http://schemas.openxmlformats.org/officeDocument/2006/relationships/hyperlink" Target="http://abs.twimg.com/images/themes/theme14/bg.gif" TargetMode="External"/><Relationship Id="rId7328" Type="http://schemas.openxmlformats.org/officeDocument/2006/relationships/hyperlink" Target="http://pbs.twimg.com/profile_images/788779533583392768/FqqtreUz_normal.jpg" TargetMode="External"/><Relationship Id="rId10309" Type="http://schemas.openxmlformats.org/officeDocument/2006/relationships/hyperlink" Target="https://twitter.com/pmorris153" TargetMode="External"/><Relationship Id="rId2887" Type="http://schemas.openxmlformats.org/officeDocument/2006/relationships/hyperlink" Target="https://t.co/uoyyoMzQpo" TargetMode="External"/><Relationship Id="rId859" Type="http://schemas.openxmlformats.org/officeDocument/2006/relationships/hyperlink" Target="http://pbs.twimg.com/profile_background_images/378800000089862470/7aa9f896147a89917aa047e30ab6ebc2.jpeg" TargetMode="External"/><Relationship Id="rId1489" Type="http://schemas.openxmlformats.org/officeDocument/2006/relationships/hyperlink" Target="http://pbs.twimg.com/profile_images/775626799594209280/ekcqPRxT_normal.jpg" TargetMode="External"/><Relationship Id="rId3938" Type="http://schemas.openxmlformats.org/officeDocument/2006/relationships/hyperlink" Target="https://pbs.twimg.com/profile_banners/87737689/1473282775" TargetMode="External"/><Relationship Id="rId5360" Type="http://schemas.openxmlformats.org/officeDocument/2006/relationships/hyperlink" Target="http://abs.twimg.com/images/themes/theme1/bg.png" TargetMode="External"/><Relationship Id="rId6411" Type="http://schemas.openxmlformats.org/officeDocument/2006/relationships/hyperlink" Target="http://abs.twimg.com/images/themes/theme1/bg.png" TargetMode="External"/><Relationship Id="rId5013" Type="http://schemas.openxmlformats.org/officeDocument/2006/relationships/hyperlink" Target="https://pbs.twimg.com/profile_banners/288625190/1398329747" TargetMode="External"/><Relationship Id="rId9981" Type="http://schemas.openxmlformats.org/officeDocument/2006/relationships/hyperlink" Target="https://twitter.com/adriannacastig" TargetMode="External"/><Relationship Id="rId1970" Type="http://schemas.openxmlformats.org/officeDocument/2006/relationships/hyperlink" Target="https://twitter.com/brown60076" TargetMode="External"/><Relationship Id="rId7185" Type="http://schemas.openxmlformats.org/officeDocument/2006/relationships/hyperlink" Target="http://abs.twimg.com/images/themes/theme1/bg.png" TargetMode="External"/><Relationship Id="rId8583" Type="http://schemas.openxmlformats.org/officeDocument/2006/relationships/hyperlink" Target="http://pbs.twimg.com/profile_images/822264448622751746/G9r8nGMZ_normal.jpg" TargetMode="External"/><Relationship Id="rId9634" Type="http://schemas.openxmlformats.org/officeDocument/2006/relationships/hyperlink" Target="http://pbs.twimg.com/profile_images/797799398692356096/Ceqbpu_D_normal.jpg" TargetMode="External"/><Relationship Id="rId11564" Type="http://schemas.openxmlformats.org/officeDocument/2006/relationships/hyperlink" Target="https://twitter.com/p_muniz_" TargetMode="External"/><Relationship Id="rId1623" Type="http://schemas.openxmlformats.org/officeDocument/2006/relationships/hyperlink" Target="http://pbs.twimg.com/profile_images/747798467918073857/PZlKCe49_normal.jpg" TargetMode="External"/><Relationship Id="rId8236" Type="http://schemas.openxmlformats.org/officeDocument/2006/relationships/hyperlink" Target="http://pbs.twimg.com/profile_images/741697995452911616/mhhZop0-_normal.jpg" TargetMode="External"/><Relationship Id="rId10166" Type="http://schemas.openxmlformats.org/officeDocument/2006/relationships/hyperlink" Target="https://twitter.com/expedia" TargetMode="External"/><Relationship Id="rId11217" Type="http://schemas.openxmlformats.org/officeDocument/2006/relationships/hyperlink" Target="https://twitter.com/keakls" TargetMode="External"/><Relationship Id="rId3795" Type="http://schemas.openxmlformats.org/officeDocument/2006/relationships/hyperlink" Target="https://pbs.twimg.com/profile_banners/576712397/1428084053" TargetMode="External"/><Relationship Id="rId4846" Type="http://schemas.openxmlformats.org/officeDocument/2006/relationships/hyperlink" Target="https://pbs.twimg.com/profile_banners/905530344/1478936362" TargetMode="External"/><Relationship Id="rId2397" Type="http://schemas.openxmlformats.org/officeDocument/2006/relationships/hyperlink" Target="https://twitter.com/ledouaisien" TargetMode="External"/><Relationship Id="rId3448" Type="http://schemas.openxmlformats.org/officeDocument/2006/relationships/hyperlink" Target="https://t.co/2o7PFfkKj8" TargetMode="External"/><Relationship Id="rId369" Type="http://schemas.openxmlformats.org/officeDocument/2006/relationships/hyperlink" Target="https://pbs.twimg.com/profile_banners/417635526/1417428050" TargetMode="External"/><Relationship Id="rId9491" Type="http://schemas.openxmlformats.org/officeDocument/2006/relationships/hyperlink" Target="http://abs.twimg.com/sticky/default_profile_images/default_profile_2_normal.png" TargetMode="External"/><Relationship Id="rId10300" Type="http://schemas.openxmlformats.org/officeDocument/2006/relationships/hyperlink" Target="https://twitter.com/glitterskies30" TargetMode="External"/><Relationship Id="rId1480" Type="http://schemas.openxmlformats.org/officeDocument/2006/relationships/hyperlink" Target="http://pbs.twimg.com/profile_images/645868403484299264/RHeNoxh6_normal.jpg" TargetMode="External"/><Relationship Id="rId8093" Type="http://schemas.openxmlformats.org/officeDocument/2006/relationships/hyperlink" Target="http://pbs.twimg.com/profile_images/784488950161223681/tJrog5e0_normal.jpg" TargetMode="External"/><Relationship Id="rId9144" Type="http://schemas.openxmlformats.org/officeDocument/2006/relationships/hyperlink" Target="http://pbs.twimg.com/profile_images/801020486356443140/aUd93eKs_normal.jpg" TargetMode="External"/><Relationship Id="rId850" Type="http://schemas.openxmlformats.org/officeDocument/2006/relationships/hyperlink" Target="http://abs.twimg.com/images/themes/theme18/bg.gif" TargetMode="External"/><Relationship Id="rId1133" Type="http://schemas.openxmlformats.org/officeDocument/2006/relationships/hyperlink" Target="http://abs.twimg.com/images/themes/theme1/bg.png" TargetMode="External"/><Relationship Id="rId2531" Type="http://schemas.openxmlformats.org/officeDocument/2006/relationships/hyperlink" Target="https://twitter.com/carhode" TargetMode="External"/><Relationship Id="rId11074" Type="http://schemas.openxmlformats.org/officeDocument/2006/relationships/hyperlink" Target="https://twitter.com/blackbloc" TargetMode="External"/><Relationship Id="rId503" Type="http://schemas.openxmlformats.org/officeDocument/2006/relationships/hyperlink" Target="https://pbs.twimg.com/profile_banners/147306782/1396615609" TargetMode="External"/><Relationship Id="rId5754" Type="http://schemas.openxmlformats.org/officeDocument/2006/relationships/hyperlink" Target="http://abs.twimg.com/images/themes/theme4/bg.gif" TargetMode="External"/><Relationship Id="rId6805" Type="http://schemas.openxmlformats.org/officeDocument/2006/relationships/hyperlink" Target="http://abs.twimg.com/images/themes/theme1/bg.png" TargetMode="External"/><Relationship Id="rId4356" Type="http://schemas.openxmlformats.org/officeDocument/2006/relationships/hyperlink" Target="https://pbs.twimg.com/profile_banners/108471631/1431540397" TargetMode="External"/><Relationship Id="rId5407" Type="http://schemas.openxmlformats.org/officeDocument/2006/relationships/hyperlink" Target="http://pbs.twimg.com/profile_background_images/48300547/Barca.jpg" TargetMode="External"/><Relationship Id="rId8977" Type="http://schemas.openxmlformats.org/officeDocument/2006/relationships/hyperlink" Target="http://pbs.twimg.com/profile_images/796832904307322880/4zoE5M_s_normal.jpg" TargetMode="External"/><Relationship Id="rId4009" Type="http://schemas.openxmlformats.org/officeDocument/2006/relationships/hyperlink" Target="https://pbs.twimg.com/profile_banners/1590564110/1469122367" TargetMode="External"/><Relationship Id="rId7579" Type="http://schemas.openxmlformats.org/officeDocument/2006/relationships/hyperlink" Target="http://pbs.twimg.com/profile_images/812305841659461632/ETMNG5oP_normal.jpg" TargetMode="External"/><Relationship Id="rId11958" Type="http://schemas.openxmlformats.org/officeDocument/2006/relationships/hyperlink" Target="https://twitter.com/compact987" TargetMode="External"/><Relationship Id="rId360" Type="http://schemas.openxmlformats.org/officeDocument/2006/relationships/hyperlink" Target="https://pbs.twimg.com/profile_banners/51516399/1477244822" TargetMode="External"/><Relationship Id="rId2041" Type="http://schemas.openxmlformats.org/officeDocument/2006/relationships/hyperlink" Target="https://twitter.com/jcatml" TargetMode="External"/><Relationship Id="rId5264" Type="http://schemas.openxmlformats.org/officeDocument/2006/relationships/hyperlink" Target="https://pbs.twimg.com/profile_banners/15405421/1474310500" TargetMode="External"/><Relationship Id="rId6662" Type="http://schemas.openxmlformats.org/officeDocument/2006/relationships/hyperlink" Target="http://pbs.twimg.com/profile_background_images/501433897607897088/oK_mlg3g.jpeg" TargetMode="External"/><Relationship Id="rId7713" Type="http://schemas.openxmlformats.org/officeDocument/2006/relationships/hyperlink" Target="http://pbs.twimg.com/profile_images/816882860514824192/MxXKydL9_normal.jpg" TargetMode="External"/><Relationship Id="rId6315" Type="http://schemas.openxmlformats.org/officeDocument/2006/relationships/hyperlink" Target="http://abs.twimg.com/images/themes/theme16/bg.gif" TargetMode="External"/><Relationship Id="rId9885" Type="http://schemas.openxmlformats.org/officeDocument/2006/relationships/hyperlink" Target="https://twitter.com/cupcake0275" TargetMode="External"/><Relationship Id="rId99" Type="http://schemas.openxmlformats.org/officeDocument/2006/relationships/hyperlink" Target="https://t.co/HynB1A3ItS" TargetMode="External"/><Relationship Id="rId1874" Type="http://schemas.openxmlformats.org/officeDocument/2006/relationships/hyperlink" Target="http://pbs.twimg.com/profile_images/823342560999604227/kf7Pf5eg_normal.jpg" TargetMode="External"/><Relationship Id="rId2925" Type="http://schemas.openxmlformats.org/officeDocument/2006/relationships/hyperlink" Target="https://t.co/cwHrlNQHXi" TargetMode="External"/><Relationship Id="rId8487" Type="http://schemas.openxmlformats.org/officeDocument/2006/relationships/hyperlink" Target="http://pbs.twimg.com/profile_images/799959038964432896/wJgjXyYG_normal.jpg" TargetMode="External"/><Relationship Id="rId9538" Type="http://schemas.openxmlformats.org/officeDocument/2006/relationships/hyperlink" Target="http://pbs.twimg.com/profile_images/684645959918292992/eIeuABRq_normal.jpg" TargetMode="External"/><Relationship Id="rId11468" Type="http://schemas.openxmlformats.org/officeDocument/2006/relationships/hyperlink" Target="https://twitter.com/jonmarsh62" TargetMode="External"/><Relationship Id="rId1527" Type="http://schemas.openxmlformats.org/officeDocument/2006/relationships/hyperlink" Target="http://pbs.twimg.com/profile_images/823390101518647298/lQmMB5Lv_normal.jpg" TargetMode="External"/><Relationship Id="rId7089" Type="http://schemas.openxmlformats.org/officeDocument/2006/relationships/hyperlink" Target="http://abs.twimg.com/images/themes/theme1/bg.png" TargetMode="External"/><Relationship Id="rId3699" Type="http://schemas.openxmlformats.org/officeDocument/2006/relationships/hyperlink" Target="https://pbs.twimg.com/profile_banners/4464711515/1460268041" TargetMode="External"/><Relationship Id="rId4000" Type="http://schemas.openxmlformats.org/officeDocument/2006/relationships/hyperlink" Target="https://pbs.twimg.com/profile_banners/39969690/1484646459" TargetMode="External"/><Relationship Id="rId7570" Type="http://schemas.openxmlformats.org/officeDocument/2006/relationships/hyperlink" Target="http://pbs.twimg.com/profile_images/485290191792254976/RGRYgQsL_normal.jpeg" TargetMode="External"/><Relationship Id="rId8621" Type="http://schemas.openxmlformats.org/officeDocument/2006/relationships/hyperlink" Target="http://pbs.twimg.com/profile_images/762680076710187008/VHmXIWZx_normal.jpg" TargetMode="External"/><Relationship Id="rId6172" Type="http://schemas.openxmlformats.org/officeDocument/2006/relationships/hyperlink" Target="http://abs.twimg.com/images/themes/theme1/bg.png" TargetMode="External"/><Relationship Id="rId7223" Type="http://schemas.openxmlformats.org/officeDocument/2006/relationships/hyperlink" Target="http://abs.twimg.com/images/themes/theme1/bg.png" TargetMode="External"/><Relationship Id="rId10551" Type="http://schemas.openxmlformats.org/officeDocument/2006/relationships/hyperlink" Target="https://twitter.com/hollygonightly1" TargetMode="External"/><Relationship Id="rId11602" Type="http://schemas.openxmlformats.org/officeDocument/2006/relationships/hyperlink" Target="https://twitter.com/h0p3lessdreamer" TargetMode="External"/><Relationship Id="rId9395" Type="http://schemas.openxmlformats.org/officeDocument/2006/relationships/hyperlink" Target="http://pbs.twimg.com/profile_images/823283953016573952/HUMQE_hZ_normal.jpg" TargetMode="External"/><Relationship Id="rId10204" Type="http://schemas.openxmlformats.org/officeDocument/2006/relationships/hyperlink" Target="https://twitter.com/people" TargetMode="External"/><Relationship Id="rId2782" Type="http://schemas.openxmlformats.org/officeDocument/2006/relationships/hyperlink" Target="https://t.co/yW6M0BfYaC" TargetMode="External"/><Relationship Id="rId3833" Type="http://schemas.openxmlformats.org/officeDocument/2006/relationships/hyperlink" Target="https://pbs.twimg.com/profile_banners/931225795/1485042980" TargetMode="External"/><Relationship Id="rId9048" Type="http://schemas.openxmlformats.org/officeDocument/2006/relationships/hyperlink" Target="http://pbs.twimg.com/profile_images/1257090059/Screen_shot_2011-02-28_at_10.34.43_AM_normal.png" TargetMode="External"/><Relationship Id="rId754" Type="http://schemas.openxmlformats.org/officeDocument/2006/relationships/hyperlink" Target="https://pbs.twimg.com/profile_banners/3332044263/1447985404" TargetMode="External"/><Relationship Id="rId1384" Type="http://schemas.openxmlformats.org/officeDocument/2006/relationships/hyperlink" Target="http://pbs.twimg.com/profile_images/248213773/pb_and_brokers9_normal.JPG" TargetMode="External"/><Relationship Id="rId2435" Type="http://schemas.openxmlformats.org/officeDocument/2006/relationships/hyperlink" Target="https://twitter.com/ei" TargetMode="External"/><Relationship Id="rId12029" Type="http://schemas.openxmlformats.org/officeDocument/2006/relationships/hyperlink" Target="https://twitter.com/sarin_like71" TargetMode="External"/><Relationship Id="rId90" Type="http://schemas.openxmlformats.org/officeDocument/2006/relationships/hyperlink" Target="https://t.co/Y63FxXfFMf" TargetMode="External"/><Relationship Id="rId407" Type="http://schemas.openxmlformats.org/officeDocument/2006/relationships/hyperlink" Target="https://pbs.twimg.com/profile_banners/443723915/1395517688" TargetMode="External"/><Relationship Id="rId1037" Type="http://schemas.openxmlformats.org/officeDocument/2006/relationships/hyperlink" Target="http://abs.twimg.com/images/themes/theme13/bg.gif" TargetMode="External"/><Relationship Id="rId5658" Type="http://schemas.openxmlformats.org/officeDocument/2006/relationships/hyperlink" Target="http://abs.twimg.com/images/themes/theme1/bg.png" TargetMode="External"/><Relationship Id="rId6709" Type="http://schemas.openxmlformats.org/officeDocument/2006/relationships/hyperlink" Target="http://abs.twimg.com/images/themes/theme1/bg.png" TargetMode="External"/><Relationship Id="rId7080" Type="http://schemas.openxmlformats.org/officeDocument/2006/relationships/hyperlink" Target="http://abs.twimg.com/images/themes/theme14/bg.gif" TargetMode="External"/><Relationship Id="rId8131" Type="http://schemas.openxmlformats.org/officeDocument/2006/relationships/hyperlink" Target="http://abs.twimg.com/sticky/default_profile_images/default_profile_6_normal.png" TargetMode="External"/><Relationship Id="rId10061" Type="http://schemas.openxmlformats.org/officeDocument/2006/relationships/hyperlink" Target="https://twitter.com/imagineathena" TargetMode="External"/><Relationship Id="rId11112" Type="http://schemas.openxmlformats.org/officeDocument/2006/relationships/hyperlink" Target="https://twitter.com/marinodestena" TargetMode="External"/><Relationship Id="rId3690" Type="http://schemas.openxmlformats.org/officeDocument/2006/relationships/hyperlink" Target="https://pbs.twimg.com/profile_banners/717122653472047104/1479044218" TargetMode="External"/><Relationship Id="rId2292" Type="http://schemas.openxmlformats.org/officeDocument/2006/relationships/hyperlink" Target="https://twitter.com/eyeseeyou619" TargetMode="External"/><Relationship Id="rId3343" Type="http://schemas.openxmlformats.org/officeDocument/2006/relationships/hyperlink" Target="https://t.co/YO02GbzmFT" TargetMode="External"/><Relationship Id="rId4741" Type="http://schemas.openxmlformats.org/officeDocument/2006/relationships/hyperlink" Target="https://pbs.twimg.com/profile_banners/180618137/1405371007" TargetMode="External"/><Relationship Id="rId264" Type="http://schemas.openxmlformats.org/officeDocument/2006/relationships/hyperlink" Target="https://t.co/jIkzA84q9K" TargetMode="External"/><Relationship Id="rId7964" Type="http://schemas.openxmlformats.org/officeDocument/2006/relationships/hyperlink" Target="http://pbs.twimg.com/profile_images/462810043230859265/oTAjc4Ig_normal.jpeg" TargetMode="External"/><Relationship Id="rId10945" Type="http://schemas.openxmlformats.org/officeDocument/2006/relationships/hyperlink" Target="https://twitter.com/marvs1488" TargetMode="External"/><Relationship Id="rId6566" Type="http://schemas.openxmlformats.org/officeDocument/2006/relationships/hyperlink" Target="http://abs.twimg.com/images/themes/theme1/bg.png" TargetMode="External"/><Relationship Id="rId7617" Type="http://schemas.openxmlformats.org/officeDocument/2006/relationships/hyperlink" Target="http://pbs.twimg.com/profile_images/2810838091/ec4802226e966b95899e282b16f5d530_normal.jpeg" TargetMode="External"/><Relationship Id="rId5168" Type="http://schemas.openxmlformats.org/officeDocument/2006/relationships/hyperlink" Target="https://pbs.twimg.com/profile_banners/760383271834378240/1483549486" TargetMode="External"/><Relationship Id="rId6219" Type="http://schemas.openxmlformats.org/officeDocument/2006/relationships/hyperlink" Target="http://abs.twimg.com/images/themes/theme4/bg.gif" TargetMode="External"/><Relationship Id="rId9789" Type="http://schemas.openxmlformats.org/officeDocument/2006/relationships/hyperlink" Target="https://twitter.com/theotrojahn2339" TargetMode="External"/><Relationship Id="rId12020" Type="http://schemas.openxmlformats.org/officeDocument/2006/relationships/hyperlink" Target="https://twitter.com/shylohg" TargetMode="External"/><Relationship Id="rId1778" Type="http://schemas.openxmlformats.org/officeDocument/2006/relationships/hyperlink" Target="http://pbs.twimg.com/profile_images/675438594962677761/Zlm0KNos_normal.jpg" TargetMode="External"/><Relationship Id="rId2829" Type="http://schemas.openxmlformats.org/officeDocument/2006/relationships/hyperlink" Target="https://t.co/E1sJH5KEcB" TargetMode="External"/><Relationship Id="rId6700" Type="http://schemas.openxmlformats.org/officeDocument/2006/relationships/hyperlink" Target="http://abs.twimg.com/images/themes/theme1/bg.png" TargetMode="External"/><Relationship Id="rId4251" Type="http://schemas.openxmlformats.org/officeDocument/2006/relationships/hyperlink" Target="https://pbs.twimg.com/profile_banners/230359033/1468033740" TargetMode="External"/><Relationship Id="rId5302" Type="http://schemas.openxmlformats.org/officeDocument/2006/relationships/hyperlink" Target="https://pbs.twimg.com/profile_banners/261865283/1478596005" TargetMode="External"/><Relationship Id="rId7474" Type="http://schemas.openxmlformats.org/officeDocument/2006/relationships/hyperlink" Target="http://pbs.twimg.com/profile_images/822032064086097921/e1UtIU_3_normal.jpg" TargetMode="External"/><Relationship Id="rId8872" Type="http://schemas.openxmlformats.org/officeDocument/2006/relationships/hyperlink" Target="http://pbs.twimg.com/profile_images/820444938907348992/XhZ65yOU_normal.jpg" TargetMode="External"/><Relationship Id="rId9923" Type="http://schemas.openxmlformats.org/officeDocument/2006/relationships/hyperlink" Target="https://twitter.com/jeremypalmer7" TargetMode="External"/><Relationship Id="rId11853" Type="http://schemas.openxmlformats.org/officeDocument/2006/relationships/hyperlink" Target="https://twitter.com/itsyuge" TargetMode="External"/><Relationship Id="rId1912" Type="http://schemas.openxmlformats.org/officeDocument/2006/relationships/hyperlink" Target="http://pbs.twimg.com/profile_images/822734355181105152/j0VWm4zx_normal.jpg" TargetMode="External"/><Relationship Id="rId6076" Type="http://schemas.openxmlformats.org/officeDocument/2006/relationships/hyperlink" Target="http://abs.twimg.com/images/themes/theme1/bg.png" TargetMode="External"/><Relationship Id="rId7127" Type="http://schemas.openxmlformats.org/officeDocument/2006/relationships/hyperlink" Target="http://abs.twimg.com/images/themes/theme1/bg.png" TargetMode="External"/><Relationship Id="rId8525" Type="http://schemas.openxmlformats.org/officeDocument/2006/relationships/hyperlink" Target="http://pbs.twimg.com/profile_images/821886336567312384/RactUGmf_normal.jpg" TargetMode="External"/><Relationship Id="rId10455" Type="http://schemas.openxmlformats.org/officeDocument/2006/relationships/hyperlink" Target="https://twitter.com/milkdudloc" TargetMode="External"/><Relationship Id="rId11506" Type="http://schemas.openxmlformats.org/officeDocument/2006/relationships/hyperlink" Target="https://twitter.com/koolcoloradan" TargetMode="External"/><Relationship Id="rId10108" Type="http://schemas.openxmlformats.org/officeDocument/2006/relationships/hyperlink" Target="https://twitter.com/stubbyfingers69" TargetMode="External"/><Relationship Id="rId2686" Type="http://schemas.openxmlformats.org/officeDocument/2006/relationships/hyperlink" Target="http://t.co/vOJe52dtqD" TargetMode="External"/><Relationship Id="rId3737" Type="http://schemas.openxmlformats.org/officeDocument/2006/relationships/hyperlink" Target="https://pbs.twimg.com/profile_banners/110476515/1483555499" TargetMode="External"/><Relationship Id="rId9299" Type="http://schemas.openxmlformats.org/officeDocument/2006/relationships/hyperlink" Target="http://pbs.twimg.com/profile_images/798655424744411136/xabk1XNK_normal.jpg" TargetMode="External"/><Relationship Id="rId658" Type="http://schemas.openxmlformats.org/officeDocument/2006/relationships/hyperlink" Target="https://pbs.twimg.com/profile_banners/1126919598/1413300686" TargetMode="External"/><Relationship Id="rId1288" Type="http://schemas.openxmlformats.org/officeDocument/2006/relationships/hyperlink" Target="http://abs.twimg.com/images/themes/theme1/bg.png" TargetMode="External"/><Relationship Id="rId2339" Type="http://schemas.openxmlformats.org/officeDocument/2006/relationships/hyperlink" Target="https://twitter.com/kevinlinton9" TargetMode="External"/><Relationship Id="rId6210" Type="http://schemas.openxmlformats.org/officeDocument/2006/relationships/hyperlink" Target="http://abs.twimg.com/images/themes/theme1/bg.png" TargetMode="External"/><Relationship Id="rId9780" Type="http://schemas.openxmlformats.org/officeDocument/2006/relationships/hyperlink" Target="https://twitter.com/briana_rech" TargetMode="External"/><Relationship Id="rId8382" Type="http://schemas.openxmlformats.org/officeDocument/2006/relationships/hyperlink" Target="http://pbs.twimg.com/profile_images/809217488089153536/-m4afh2q_normal.jpg" TargetMode="External"/><Relationship Id="rId9433" Type="http://schemas.openxmlformats.org/officeDocument/2006/relationships/hyperlink" Target="http://pbs.twimg.com/profile_images/822179639053283328/s5J5s-c__normal.jpg" TargetMode="External"/><Relationship Id="rId1422" Type="http://schemas.openxmlformats.org/officeDocument/2006/relationships/hyperlink" Target="http://pbs.twimg.com/profile_images/539357977648455680/UTuPyED7_normal.jpeg" TargetMode="External"/><Relationship Id="rId2820" Type="http://schemas.openxmlformats.org/officeDocument/2006/relationships/hyperlink" Target="http://t.co/zAc7IeADkc" TargetMode="External"/><Relationship Id="rId8035" Type="http://schemas.openxmlformats.org/officeDocument/2006/relationships/hyperlink" Target="http://pbs.twimg.com/profile_images/614933133344014336/FTbDBP5v_normal.jpg" TargetMode="External"/><Relationship Id="rId11016" Type="http://schemas.openxmlformats.org/officeDocument/2006/relationships/hyperlink" Target="https://twitter.com/amullins1joshua" TargetMode="External"/><Relationship Id="rId11363" Type="http://schemas.openxmlformats.org/officeDocument/2006/relationships/hyperlink" Target="https://twitter.com/steve_vhan" TargetMode="External"/><Relationship Id="rId4992" Type="http://schemas.openxmlformats.org/officeDocument/2006/relationships/hyperlink" Target="https://pbs.twimg.com/profile_banners/63006852/1481140734" TargetMode="External"/><Relationship Id="rId2196" Type="http://schemas.openxmlformats.org/officeDocument/2006/relationships/hyperlink" Target="https://twitter.com/monahan_maggie" TargetMode="External"/><Relationship Id="rId3594" Type="http://schemas.openxmlformats.org/officeDocument/2006/relationships/hyperlink" Target="https://pbs.twimg.com/profile_banners/310590087/1465413806" TargetMode="External"/><Relationship Id="rId4645" Type="http://schemas.openxmlformats.org/officeDocument/2006/relationships/hyperlink" Target="https://pbs.twimg.com/profile_banners/1786743882/1461657582" TargetMode="External"/><Relationship Id="rId168" Type="http://schemas.openxmlformats.org/officeDocument/2006/relationships/hyperlink" Target="http://t.co/tlVpcwDo4w" TargetMode="External"/><Relationship Id="rId3247" Type="http://schemas.openxmlformats.org/officeDocument/2006/relationships/hyperlink" Target="https://t.co/wsYCMJUBqL" TargetMode="External"/><Relationship Id="rId7868" Type="http://schemas.openxmlformats.org/officeDocument/2006/relationships/hyperlink" Target="http://pbs.twimg.com/profile_images/761126645939994624/yvRZgwXU_normal.jpg" TargetMode="External"/><Relationship Id="rId8919" Type="http://schemas.openxmlformats.org/officeDocument/2006/relationships/hyperlink" Target="http://pbs.twimg.com/profile_images/755631204762783744/6uPZwAaD_normal.jpg" TargetMode="External"/><Relationship Id="rId10849" Type="http://schemas.openxmlformats.org/officeDocument/2006/relationships/hyperlink" Target="https://twitter.com/legodonaldtrump" TargetMode="External"/><Relationship Id="rId9290" Type="http://schemas.openxmlformats.org/officeDocument/2006/relationships/hyperlink" Target="http://pbs.twimg.com/profile_images/823403174052687873/ZihXph9x_normal.jpg" TargetMode="External"/><Relationship Id="rId2330" Type="http://schemas.openxmlformats.org/officeDocument/2006/relationships/hyperlink" Target="https://twitter.com/stepjer" TargetMode="External"/><Relationship Id="rId302" Type="http://schemas.openxmlformats.org/officeDocument/2006/relationships/hyperlink" Target="https://pbs.twimg.com/profile_banners/25073877/1484940347" TargetMode="External"/><Relationship Id="rId5553" Type="http://schemas.openxmlformats.org/officeDocument/2006/relationships/hyperlink" Target="http://abs.twimg.com/images/themes/theme1/bg.png" TargetMode="External"/><Relationship Id="rId6951" Type="http://schemas.openxmlformats.org/officeDocument/2006/relationships/hyperlink" Target="http://pbs.twimg.com/profile_background_images/477892982700400640/Ho6gvvtY.jpeg" TargetMode="External"/><Relationship Id="rId4155" Type="http://schemas.openxmlformats.org/officeDocument/2006/relationships/hyperlink" Target="https://pbs.twimg.com/profile_banners/728903074954280960/1484332237" TargetMode="External"/><Relationship Id="rId5206" Type="http://schemas.openxmlformats.org/officeDocument/2006/relationships/hyperlink" Target="https://pbs.twimg.com/profile_banners/803707019358150656/1484104517" TargetMode="External"/><Relationship Id="rId6604" Type="http://schemas.openxmlformats.org/officeDocument/2006/relationships/hyperlink" Target="http://abs.twimg.com/images/themes/theme1/bg.png" TargetMode="External"/><Relationship Id="rId8776" Type="http://schemas.openxmlformats.org/officeDocument/2006/relationships/hyperlink" Target="http://pbs.twimg.com/profile_images/808411981539590145/QXYQlubT_normal.jpg" TargetMode="External"/><Relationship Id="rId9827" Type="http://schemas.openxmlformats.org/officeDocument/2006/relationships/hyperlink" Target="https://twitter.com/muslimyouthusa" TargetMode="External"/><Relationship Id="rId11757" Type="http://schemas.openxmlformats.org/officeDocument/2006/relationships/hyperlink" Target="https://twitter.com/traceytheisen" TargetMode="External"/><Relationship Id="rId1816" Type="http://schemas.openxmlformats.org/officeDocument/2006/relationships/hyperlink" Target="http://pbs.twimg.com/profile_images/553992938867687425/A9Wh68dX_normal.jpeg" TargetMode="External"/><Relationship Id="rId7378" Type="http://schemas.openxmlformats.org/officeDocument/2006/relationships/hyperlink" Target="http://pbs.twimg.com/profile_images/788790338722881536/M_htiNVg_normal.jpg" TargetMode="External"/><Relationship Id="rId8429" Type="http://schemas.openxmlformats.org/officeDocument/2006/relationships/hyperlink" Target="http://pbs.twimg.com/profile_images/774059066297462784/nDhd0tcJ_normal.jpg" TargetMode="External"/><Relationship Id="rId10359" Type="http://schemas.openxmlformats.org/officeDocument/2006/relationships/hyperlink" Target="https://twitter.com/sarahbrownuk" TargetMode="External"/><Relationship Id="rId3988" Type="http://schemas.openxmlformats.org/officeDocument/2006/relationships/hyperlink" Target="https://pbs.twimg.com/profile_banners/21021385/1353670244" TargetMode="External"/><Relationship Id="rId8910" Type="http://schemas.openxmlformats.org/officeDocument/2006/relationships/hyperlink" Target="http://pbs.twimg.com/profile_images/690730378374475777/0sZ2yHTR_normal.jpg" TargetMode="External"/><Relationship Id="rId6461" Type="http://schemas.openxmlformats.org/officeDocument/2006/relationships/hyperlink" Target="http://abs.twimg.com/images/themes/theme1/bg.png" TargetMode="External"/><Relationship Id="rId7512" Type="http://schemas.openxmlformats.org/officeDocument/2006/relationships/hyperlink" Target="http://pbs.twimg.com/profile_images/566166135544901633/Op3L_B3Q_normal.jpeg" TargetMode="External"/><Relationship Id="rId10840" Type="http://schemas.openxmlformats.org/officeDocument/2006/relationships/hyperlink" Target="https://twitter.com/schweinehund74" TargetMode="External"/><Relationship Id="rId5063" Type="http://schemas.openxmlformats.org/officeDocument/2006/relationships/hyperlink" Target="https://pbs.twimg.com/profile_banners/823750686273929220/1485232858" TargetMode="External"/><Relationship Id="rId6114" Type="http://schemas.openxmlformats.org/officeDocument/2006/relationships/hyperlink" Target="http://abs.twimg.com/images/themes/theme14/bg.gif" TargetMode="External"/><Relationship Id="rId9684" Type="http://schemas.openxmlformats.org/officeDocument/2006/relationships/hyperlink" Target="http://pbs.twimg.com/profile_images/815405205101514754/FCtvr5sA_normal.jpg" TargetMode="External"/><Relationship Id="rId8286" Type="http://schemas.openxmlformats.org/officeDocument/2006/relationships/hyperlink" Target="http://pbs.twimg.com/profile_images/743869806504357888/ApGEUVH7_normal.jpg" TargetMode="External"/><Relationship Id="rId9337" Type="http://schemas.openxmlformats.org/officeDocument/2006/relationships/hyperlink" Target="http://pbs.twimg.com/profile_images/817712717989548032/pL6lAdof_normal.jpg" TargetMode="External"/><Relationship Id="rId1673" Type="http://schemas.openxmlformats.org/officeDocument/2006/relationships/hyperlink" Target="http://pbs.twimg.com/profile_images/615392662233808896/EtxjSSKk_normal.jpg" TargetMode="External"/><Relationship Id="rId2724" Type="http://schemas.openxmlformats.org/officeDocument/2006/relationships/hyperlink" Target="http://t.co/hKwnInDOKi" TargetMode="External"/><Relationship Id="rId11267" Type="http://schemas.openxmlformats.org/officeDocument/2006/relationships/hyperlink" Target="https://twitter.com/psybrspcsuprstr" TargetMode="External"/><Relationship Id="rId1326" Type="http://schemas.openxmlformats.org/officeDocument/2006/relationships/hyperlink" Target="http://abs.twimg.com/images/themes/theme1/bg.png" TargetMode="External"/><Relationship Id="rId4896" Type="http://schemas.openxmlformats.org/officeDocument/2006/relationships/hyperlink" Target="https://pbs.twimg.com/profile_banners/3309248957/1485131216" TargetMode="External"/><Relationship Id="rId5947" Type="http://schemas.openxmlformats.org/officeDocument/2006/relationships/hyperlink" Target="http://pbs.twimg.com/profile_background_images/590429721571119104/hDJj9qNF.jpg" TargetMode="External"/><Relationship Id="rId32" Type="http://schemas.openxmlformats.org/officeDocument/2006/relationships/hyperlink" Target="https://t.co/sCnFK0PnBc" TargetMode="External"/><Relationship Id="rId3498" Type="http://schemas.openxmlformats.org/officeDocument/2006/relationships/hyperlink" Target="http://t.co/SaawPHJWQD" TargetMode="External"/><Relationship Id="rId4549" Type="http://schemas.openxmlformats.org/officeDocument/2006/relationships/hyperlink" Target="https://pbs.twimg.com/profile_banners/284945036/1410435015" TargetMode="External"/><Relationship Id="rId8420" Type="http://schemas.openxmlformats.org/officeDocument/2006/relationships/hyperlink" Target="http://pbs.twimg.com/profile_images/485202830311976960/ifMWXXb2_normal.jpeg" TargetMode="External"/><Relationship Id="rId10350" Type="http://schemas.openxmlformats.org/officeDocument/2006/relationships/hyperlink" Target="https://twitter.com/rtbeliever" TargetMode="External"/><Relationship Id="rId11401" Type="http://schemas.openxmlformats.org/officeDocument/2006/relationships/hyperlink" Target="https://twitter.com/powers_cullen" TargetMode="External"/><Relationship Id="rId7022" Type="http://schemas.openxmlformats.org/officeDocument/2006/relationships/hyperlink" Target="http://abs.twimg.com/images/themes/theme1/bg.png" TargetMode="External"/><Relationship Id="rId10003" Type="http://schemas.openxmlformats.org/officeDocument/2006/relationships/hyperlink" Target="https://twitter.com/tyranttrumps" TargetMode="External"/><Relationship Id="rId2581" Type="http://schemas.openxmlformats.org/officeDocument/2006/relationships/hyperlink" Target="https://t.co/skrpkMNRHR" TargetMode="External"/><Relationship Id="rId3632" Type="http://schemas.openxmlformats.org/officeDocument/2006/relationships/hyperlink" Target="https://pbs.twimg.com/profile_banners/1672962440/1449377868" TargetMode="External"/><Relationship Id="rId9194" Type="http://schemas.openxmlformats.org/officeDocument/2006/relationships/hyperlink" Target="http://pbs.twimg.com/profile_images/822290746241740800/zeMcsaG-_normal.jpg" TargetMode="External"/><Relationship Id="rId553" Type="http://schemas.openxmlformats.org/officeDocument/2006/relationships/hyperlink" Target="https://pbs.twimg.com/profile_banners/1885249040/1484168256" TargetMode="External"/><Relationship Id="rId1183" Type="http://schemas.openxmlformats.org/officeDocument/2006/relationships/hyperlink" Target="http://abs.twimg.com/images/themes/theme1/bg.png" TargetMode="External"/><Relationship Id="rId2234" Type="http://schemas.openxmlformats.org/officeDocument/2006/relationships/hyperlink" Target="https://twitter.com/tinamorphis" TargetMode="External"/><Relationship Id="rId206" Type="http://schemas.openxmlformats.org/officeDocument/2006/relationships/hyperlink" Target="https://t.co/25JWhKTasL" TargetMode="External"/><Relationship Id="rId6855" Type="http://schemas.openxmlformats.org/officeDocument/2006/relationships/hyperlink" Target="http://abs.twimg.com/images/themes/theme1/bg.png" TargetMode="External"/><Relationship Id="rId7906" Type="http://schemas.openxmlformats.org/officeDocument/2006/relationships/hyperlink" Target="http://pbs.twimg.com/profile_images/797094260889841664/fc4p7y9p_normal.jpg" TargetMode="External"/><Relationship Id="rId4059" Type="http://schemas.openxmlformats.org/officeDocument/2006/relationships/hyperlink" Target="https://pbs.twimg.com/profile_banners/279288717/1484330744" TargetMode="External"/><Relationship Id="rId5457" Type="http://schemas.openxmlformats.org/officeDocument/2006/relationships/hyperlink" Target="http://abs.twimg.com/images/themes/theme1/bg.png" TargetMode="External"/><Relationship Id="rId6508" Type="http://schemas.openxmlformats.org/officeDocument/2006/relationships/hyperlink" Target="http://abs.twimg.com/images/themes/theme1/bg.png" TargetMode="External"/><Relationship Id="rId4540" Type="http://schemas.openxmlformats.org/officeDocument/2006/relationships/hyperlink" Target="https://pbs.twimg.com/profile_banners/3020848672/1481079771" TargetMode="External"/><Relationship Id="rId2091" Type="http://schemas.openxmlformats.org/officeDocument/2006/relationships/hyperlink" Target="https://twitter.com/_kuro_niconico_" TargetMode="External"/><Relationship Id="rId3142" Type="http://schemas.openxmlformats.org/officeDocument/2006/relationships/hyperlink" Target="https://t.co/bZIiWvDkmw" TargetMode="External"/><Relationship Id="rId7763" Type="http://schemas.openxmlformats.org/officeDocument/2006/relationships/hyperlink" Target="http://pbs.twimg.com/profile_images/772133210226503681/n9fb6K5n_normal.jpg" TargetMode="External"/><Relationship Id="rId6365" Type="http://schemas.openxmlformats.org/officeDocument/2006/relationships/hyperlink" Target="http://abs.twimg.com/images/themes/theme1/bg.png" TargetMode="External"/><Relationship Id="rId7416" Type="http://schemas.openxmlformats.org/officeDocument/2006/relationships/hyperlink" Target="http://pbs.twimg.com/profile_images/797557221584502789/QLmvTKlV_normal.jpg" TargetMode="External"/><Relationship Id="rId8814" Type="http://schemas.openxmlformats.org/officeDocument/2006/relationships/hyperlink" Target="http://pbs.twimg.com/profile_images/757735522127130624/KbwNQXa__normal.jpg" TargetMode="External"/><Relationship Id="rId10744" Type="http://schemas.openxmlformats.org/officeDocument/2006/relationships/hyperlink" Target="https://twitter.com/aksyonovapad191" TargetMode="External"/><Relationship Id="rId6018" Type="http://schemas.openxmlformats.org/officeDocument/2006/relationships/hyperlink" Target="http://abs.twimg.com/images/themes/theme1/bg.png" TargetMode="External"/><Relationship Id="rId2975" Type="http://schemas.openxmlformats.org/officeDocument/2006/relationships/hyperlink" Target="https://t.co/bivp7wivtd" TargetMode="External"/><Relationship Id="rId9588" Type="http://schemas.openxmlformats.org/officeDocument/2006/relationships/hyperlink" Target="http://pbs.twimg.com/profile_images/2173276367/DSCN5862-in_N_out-kl-tw_normal.jpg" TargetMode="External"/><Relationship Id="rId947" Type="http://schemas.openxmlformats.org/officeDocument/2006/relationships/hyperlink" Target="http://pbs.twimg.com/profile_background_images/783123681/ff4c7143ea2431e891f7570df94070df.jpeg" TargetMode="External"/><Relationship Id="rId1577" Type="http://schemas.openxmlformats.org/officeDocument/2006/relationships/hyperlink" Target="http://pbs.twimg.com/profile_images/540357973248200705/bbVzPlHm_normal.jpeg" TargetMode="External"/><Relationship Id="rId2628" Type="http://schemas.openxmlformats.org/officeDocument/2006/relationships/hyperlink" Target="https://t.co/vpvbp1SINj" TargetMode="External"/><Relationship Id="rId4050" Type="http://schemas.openxmlformats.org/officeDocument/2006/relationships/hyperlink" Target="https://pbs.twimg.com/profile_banners/343048239/1484258237" TargetMode="External"/><Relationship Id="rId5101" Type="http://schemas.openxmlformats.org/officeDocument/2006/relationships/hyperlink" Target="https://pbs.twimg.com/profile_banners/756419374089515008/1485064453" TargetMode="External"/><Relationship Id="rId8671" Type="http://schemas.openxmlformats.org/officeDocument/2006/relationships/hyperlink" Target="http://pbs.twimg.com/profile_images/817175915134230528/2rNiESnE_normal.jpg" TargetMode="External"/><Relationship Id="rId9722" Type="http://schemas.openxmlformats.org/officeDocument/2006/relationships/hyperlink" Target="https://twitter.com/meunier_tameka" TargetMode="External"/><Relationship Id="rId1711" Type="http://schemas.openxmlformats.org/officeDocument/2006/relationships/hyperlink" Target="http://pbs.twimg.com/profile_images/820645929741152256/1XNApQmP_normal.jpg" TargetMode="External"/><Relationship Id="rId7273" Type="http://schemas.openxmlformats.org/officeDocument/2006/relationships/hyperlink" Target="http://pbs.twimg.com/profile_background_images/489174213064810496/tGlRRQh0.jpeg" TargetMode="External"/><Relationship Id="rId8324" Type="http://schemas.openxmlformats.org/officeDocument/2006/relationships/hyperlink" Target="http://pbs.twimg.com/profile_images/676393177318723584/iGbPHRy1_normal.png" TargetMode="External"/><Relationship Id="rId10254" Type="http://schemas.openxmlformats.org/officeDocument/2006/relationships/hyperlink" Target="https://twitter.com/kvngjordie" TargetMode="External"/><Relationship Id="rId11652" Type="http://schemas.openxmlformats.org/officeDocument/2006/relationships/hyperlink" Target="https://twitter.com/kimtasticstatic" TargetMode="External"/><Relationship Id="rId11305" Type="http://schemas.openxmlformats.org/officeDocument/2006/relationships/hyperlink" Target="https://twitter.com/scholastyk" TargetMode="External"/><Relationship Id="rId2485" Type="http://schemas.openxmlformats.org/officeDocument/2006/relationships/hyperlink" Target="https://twitter.com/susanprice95" TargetMode="External"/><Relationship Id="rId3883" Type="http://schemas.openxmlformats.org/officeDocument/2006/relationships/hyperlink" Target="https://pbs.twimg.com/profile_banners/54232042/1483776058" TargetMode="External"/><Relationship Id="rId4934" Type="http://schemas.openxmlformats.org/officeDocument/2006/relationships/hyperlink" Target="https://pbs.twimg.com/profile_banners/1941417715/1480171667" TargetMode="External"/><Relationship Id="rId9098" Type="http://schemas.openxmlformats.org/officeDocument/2006/relationships/hyperlink" Target="http://abs.twimg.com/sticky/default_profile_images/default_profile_0_normal.png" TargetMode="External"/><Relationship Id="rId457" Type="http://schemas.openxmlformats.org/officeDocument/2006/relationships/hyperlink" Target="https://pbs.twimg.com/profile_banners/17006036/1483230448" TargetMode="External"/><Relationship Id="rId1087" Type="http://schemas.openxmlformats.org/officeDocument/2006/relationships/hyperlink" Target="http://abs.twimg.com/images/themes/theme1/bg.png" TargetMode="External"/><Relationship Id="rId2138" Type="http://schemas.openxmlformats.org/officeDocument/2006/relationships/hyperlink" Target="https://twitter.com/slate" TargetMode="External"/><Relationship Id="rId3536" Type="http://schemas.openxmlformats.org/officeDocument/2006/relationships/hyperlink" Target="https://pbs.twimg.com/profile_banners/466144416/1471351916" TargetMode="External"/><Relationship Id="rId12079" Type="http://schemas.openxmlformats.org/officeDocument/2006/relationships/hyperlink" Target="https://twitter.com/be_true_2_you" TargetMode="External"/><Relationship Id="rId6759" Type="http://schemas.openxmlformats.org/officeDocument/2006/relationships/hyperlink" Target="http://abs.twimg.com/images/themes/theme1/bg.png" TargetMode="External"/><Relationship Id="rId8181" Type="http://schemas.openxmlformats.org/officeDocument/2006/relationships/hyperlink" Target="http://pbs.twimg.com/profile_images/795225755726839808/5eTLeqwL_normal.jpg" TargetMode="External"/><Relationship Id="rId9232" Type="http://schemas.openxmlformats.org/officeDocument/2006/relationships/hyperlink" Target="http://pbs.twimg.com/profile_images/756856566385565696/LS1_Pion_normal.jpg" TargetMode="External"/><Relationship Id="rId11162" Type="http://schemas.openxmlformats.org/officeDocument/2006/relationships/hyperlink" Target="https://twitter.com/mriahajzer" TargetMode="External"/><Relationship Id="rId1221" Type="http://schemas.openxmlformats.org/officeDocument/2006/relationships/hyperlink" Target="http://abs.twimg.com/images/themes/theme1/bg.png" TargetMode="External"/><Relationship Id="rId4791" Type="http://schemas.openxmlformats.org/officeDocument/2006/relationships/hyperlink" Target="https://pbs.twimg.com/profile_banners/393190233/1482918614" TargetMode="External"/><Relationship Id="rId5842" Type="http://schemas.openxmlformats.org/officeDocument/2006/relationships/hyperlink" Target="http://abs.twimg.com/images/themes/theme1/bg.png" TargetMode="External"/><Relationship Id="rId3393" Type="http://schemas.openxmlformats.org/officeDocument/2006/relationships/hyperlink" Target="https://t.co/ENPzbrGFLv" TargetMode="External"/><Relationship Id="rId4444" Type="http://schemas.openxmlformats.org/officeDocument/2006/relationships/hyperlink" Target="https://pbs.twimg.com/profile_banners/742143/1485172490" TargetMode="External"/><Relationship Id="rId3046" Type="http://schemas.openxmlformats.org/officeDocument/2006/relationships/hyperlink" Target="https://t.co/W4ApAfmSHU" TargetMode="External"/><Relationship Id="rId10995" Type="http://schemas.openxmlformats.org/officeDocument/2006/relationships/hyperlink" Target="https://twitter.com/stopthejeep" TargetMode="External"/><Relationship Id="rId6269" Type="http://schemas.openxmlformats.org/officeDocument/2006/relationships/hyperlink" Target="http://abs.twimg.com/images/themes/theme18/bg.gif" TargetMode="External"/><Relationship Id="rId7667" Type="http://schemas.openxmlformats.org/officeDocument/2006/relationships/hyperlink" Target="http://pbs.twimg.com/profile_images/736594347538321408/haJTT3d8_normal.jpg" TargetMode="External"/><Relationship Id="rId8718" Type="http://schemas.openxmlformats.org/officeDocument/2006/relationships/hyperlink" Target="http://pbs.twimg.com/profile_images/699974743751929856/nf8OCM2A_normal.jpg" TargetMode="External"/><Relationship Id="rId10648" Type="http://schemas.openxmlformats.org/officeDocument/2006/relationships/hyperlink" Target="https://twitter.com/kiaaaaaaaaaaaa1" TargetMode="External"/><Relationship Id="rId12070" Type="http://schemas.openxmlformats.org/officeDocument/2006/relationships/hyperlink" Target="https://twitter.com/hisnolan" TargetMode="External"/><Relationship Id="rId2879" Type="http://schemas.openxmlformats.org/officeDocument/2006/relationships/hyperlink" Target="http://t.co/Lj8PWJrcjo" TargetMode="External"/><Relationship Id="rId6750" Type="http://schemas.openxmlformats.org/officeDocument/2006/relationships/hyperlink" Target="http://pbs.twimg.com/profile_background_images/507309881087381504/ouwlKEuY.jpeg" TargetMode="External"/><Relationship Id="rId7801" Type="http://schemas.openxmlformats.org/officeDocument/2006/relationships/hyperlink" Target="http://pbs.twimg.com/profile_images/792746583477592064/QhjH4v9__normal.jpg" TargetMode="External"/><Relationship Id="rId101" Type="http://schemas.openxmlformats.org/officeDocument/2006/relationships/hyperlink" Target="https://t.co/IucVBlxpyr" TargetMode="External"/><Relationship Id="rId5352" Type="http://schemas.openxmlformats.org/officeDocument/2006/relationships/hyperlink" Target="http://abs.twimg.com/images/themes/theme1/bg.png" TargetMode="External"/><Relationship Id="rId6403" Type="http://schemas.openxmlformats.org/officeDocument/2006/relationships/hyperlink" Target="http://pbs.twimg.com/profile_background_images/378800000003674622/3a1203ea770c858037f4be19cbde4cc4.jpeg" TargetMode="External"/><Relationship Id="rId9973" Type="http://schemas.openxmlformats.org/officeDocument/2006/relationships/hyperlink" Target="https://twitter.com/roymck" TargetMode="External"/><Relationship Id="rId5005" Type="http://schemas.openxmlformats.org/officeDocument/2006/relationships/hyperlink" Target="https://pbs.twimg.com/profile_banners/3080655244/1482245475" TargetMode="External"/><Relationship Id="rId8575" Type="http://schemas.openxmlformats.org/officeDocument/2006/relationships/hyperlink" Target="http://pbs.twimg.com/profile_images/815359504363552769/QUAxbUrP_normal.jpg" TargetMode="External"/><Relationship Id="rId9626" Type="http://schemas.openxmlformats.org/officeDocument/2006/relationships/hyperlink" Target="http://pbs.twimg.com/profile_images/647926892343881736/gcsa5MiB_normal.png" TargetMode="External"/><Relationship Id="rId1962" Type="http://schemas.openxmlformats.org/officeDocument/2006/relationships/hyperlink" Target="https://twitter.com/border_sharon" TargetMode="External"/><Relationship Id="rId7177" Type="http://schemas.openxmlformats.org/officeDocument/2006/relationships/hyperlink" Target="http://abs.twimg.com/images/themes/theme1/bg.png" TargetMode="External"/><Relationship Id="rId8228" Type="http://schemas.openxmlformats.org/officeDocument/2006/relationships/hyperlink" Target="http://pbs.twimg.com/profile_images/485172635026739201/0Tt0EtpC_normal.jpeg" TargetMode="External"/><Relationship Id="rId11556" Type="http://schemas.openxmlformats.org/officeDocument/2006/relationships/hyperlink" Target="https://twitter.com/the79show" TargetMode="External"/><Relationship Id="rId1615" Type="http://schemas.openxmlformats.org/officeDocument/2006/relationships/hyperlink" Target="http://pbs.twimg.com/profile_images/807188724975075328/OJtqbLIO_normal.jpg" TargetMode="External"/><Relationship Id="rId10158" Type="http://schemas.openxmlformats.org/officeDocument/2006/relationships/hyperlink" Target="https://twitter.com/truehoneyteas" TargetMode="External"/><Relationship Id="rId11209" Type="http://schemas.openxmlformats.org/officeDocument/2006/relationships/hyperlink" Target="https://twitter.com/brianmmunoz" TargetMode="External"/><Relationship Id="rId3787" Type="http://schemas.openxmlformats.org/officeDocument/2006/relationships/hyperlink" Target="https://pbs.twimg.com/profile_banners/19159202/1485181051" TargetMode="External"/><Relationship Id="rId4838" Type="http://schemas.openxmlformats.org/officeDocument/2006/relationships/hyperlink" Target="https://pbs.twimg.com/profile_banners/760883368598790144/1484013522" TargetMode="External"/><Relationship Id="rId2389" Type="http://schemas.openxmlformats.org/officeDocument/2006/relationships/hyperlink" Target="https://twitter.com/clare6678" TargetMode="External"/><Relationship Id="rId6260" Type="http://schemas.openxmlformats.org/officeDocument/2006/relationships/hyperlink" Target="http://pbs.twimg.com/profile_background_images/539999050221629441/tvqjRSlI.jpeg" TargetMode="External"/><Relationship Id="rId7311" Type="http://schemas.openxmlformats.org/officeDocument/2006/relationships/hyperlink" Target="http://pbs.twimg.com/profile_images/788784777910419456/sqygvgDl_normal.jpg" TargetMode="External"/><Relationship Id="rId2870" Type="http://schemas.openxmlformats.org/officeDocument/2006/relationships/hyperlink" Target="https://t.co/FtB6QZdjg3" TargetMode="External"/><Relationship Id="rId3921" Type="http://schemas.openxmlformats.org/officeDocument/2006/relationships/hyperlink" Target="https://pbs.twimg.com/profile_banners/2401029516/1464378259" TargetMode="External"/><Relationship Id="rId9483" Type="http://schemas.openxmlformats.org/officeDocument/2006/relationships/hyperlink" Target="http://pbs.twimg.com/profile_images/652398936716521472/Vk2J4tak_normal.jpg" TargetMode="External"/><Relationship Id="rId842" Type="http://schemas.openxmlformats.org/officeDocument/2006/relationships/hyperlink" Target="http://abs.twimg.com/images/themes/theme1/bg.png" TargetMode="External"/><Relationship Id="rId1472" Type="http://schemas.openxmlformats.org/officeDocument/2006/relationships/hyperlink" Target="http://pbs.twimg.com/profile_images/822838512999428096/90D2Aj71_normal.jpg" TargetMode="External"/><Relationship Id="rId2523" Type="http://schemas.openxmlformats.org/officeDocument/2006/relationships/hyperlink" Target="https://twitter.com/fritzusa" TargetMode="External"/><Relationship Id="rId8085" Type="http://schemas.openxmlformats.org/officeDocument/2006/relationships/hyperlink" Target="http://pbs.twimg.com/profile_images/765564760742133760/LIgP0WOr_normal.jpg" TargetMode="External"/><Relationship Id="rId9136" Type="http://schemas.openxmlformats.org/officeDocument/2006/relationships/hyperlink" Target="http://pbs.twimg.com/profile_images/758074382510010368/xxzeGv47_normal.jpg" TargetMode="External"/><Relationship Id="rId11066" Type="http://schemas.openxmlformats.org/officeDocument/2006/relationships/hyperlink" Target="https://twitter.com/sarcastic_hubby" TargetMode="External"/><Relationship Id="rId1125" Type="http://schemas.openxmlformats.org/officeDocument/2006/relationships/hyperlink" Target="http://pbs.twimg.com/profile_background_images/378800000088054151/8e17add298f6894224dfa18ebc652514.jpeg" TargetMode="External"/><Relationship Id="rId4695" Type="http://schemas.openxmlformats.org/officeDocument/2006/relationships/hyperlink" Target="https://pbs.twimg.com/profile_banners/15512157/1467309871" TargetMode="External"/><Relationship Id="rId3297" Type="http://schemas.openxmlformats.org/officeDocument/2006/relationships/hyperlink" Target="https://t.co/SP2KEUeZOd" TargetMode="External"/><Relationship Id="rId4348" Type="http://schemas.openxmlformats.org/officeDocument/2006/relationships/hyperlink" Target="https://pbs.twimg.com/profile_banners/363166042/1455218369" TargetMode="External"/><Relationship Id="rId5746" Type="http://schemas.openxmlformats.org/officeDocument/2006/relationships/hyperlink" Target="http://abs.twimg.com/images/themes/theme1/bg.png" TargetMode="External"/><Relationship Id="rId8969" Type="http://schemas.openxmlformats.org/officeDocument/2006/relationships/hyperlink" Target="http://pbs.twimg.com/profile_images/817244169215188992/R4rXRXK8_normal.jpg" TargetMode="External"/><Relationship Id="rId10899" Type="http://schemas.openxmlformats.org/officeDocument/2006/relationships/hyperlink" Target="https://twitter.com/johhnyfootbal15" TargetMode="External"/><Relationship Id="rId11200" Type="http://schemas.openxmlformats.org/officeDocument/2006/relationships/hyperlink" Target="https://twitter.com/jaggluck" TargetMode="External"/><Relationship Id="rId2380" Type="http://schemas.openxmlformats.org/officeDocument/2006/relationships/hyperlink" Target="https://twitter.com/100left" TargetMode="External"/><Relationship Id="rId3431" Type="http://schemas.openxmlformats.org/officeDocument/2006/relationships/hyperlink" Target="https://t.co/NJLMX610QP" TargetMode="External"/><Relationship Id="rId352" Type="http://schemas.openxmlformats.org/officeDocument/2006/relationships/hyperlink" Target="https://pbs.twimg.com/profile_banners/254873869/1479573685" TargetMode="External"/><Relationship Id="rId2033" Type="http://schemas.openxmlformats.org/officeDocument/2006/relationships/hyperlink" Target="https://twitter.com/denise7berry" TargetMode="External"/><Relationship Id="rId6654" Type="http://schemas.openxmlformats.org/officeDocument/2006/relationships/hyperlink" Target="http://abs.twimg.com/images/themes/theme1/bg.png" TargetMode="External"/><Relationship Id="rId7705" Type="http://schemas.openxmlformats.org/officeDocument/2006/relationships/hyperlink" Target="http://pbs.twimg.com/profile_images/813727457559724032/yWl50dRj_normal.jpg" TargetMode="External"/><Relationship Id="rId5256" Type="http://schemas.openxmlformats.org/officeDocument/2006/relationships/hyperlink" Target="https://pbs.twimg.com/profile_banners/1654666729/1478381920" TargetMode="External"/><Relationship Id="rId6307" Type="http://schemas.openxmlformats.org/officeDocument/2006/relationships/hyperlink" Target="http://abs.twimg.com/images/themes/theme1/bg.png" TargetMode="External"/><Relationship Id="rId8479" Type="http://schemas.openxmlformats.org/officeDocument/2006/relationships/hyperlink" Target="http://abs.twimg.com/sticky/default_profile_images/default_profile_4_normal.png" TargetMode="External"/><Relationship Id="rId9877" Type="http://schemas.openxmlformats.org/officeDocument/2006/relationships/hyperlink" Target="https://twitter.com/lena_beee" TargetMode="External"/><Relationship Id="rId1866" Type="http://schemas.openxmlformats.org/officeDocument/2006/relationships/hyperlink" Target="http://pbs.twimg.com/profile_images/822940154184597504/XAI9WkNI_normal.jpg" TargetMode="External"/><Relationship Id="rId2917" Type="http://schemas.openxmlformats.org/officeDocument/2006/relationships/hyperlink" Target="https://t.co/wyOVgSLgBV" TargetMode="External"/><Relationship Id="rId1519" Type="http://schemas.openxmlformats.org/officeDocument/2006/relationships/hyperlink" Target="http://pbs.twimg.com/profile_images/528606352050909184/V29Q2L-N_normal.png" TargetMode="External"/><Relationship Id="rId8960" Type="http://schemas.openxmlformats.org/officeDocument/2006/relationships/hyperlink" Target="http://pbs.twimg.com/profile_images/774085264004177920/4oAw5Vyq_normal.jpg" TargetMode="External"/><Relationship Id="rId10890" Type="http://schemas.openxmlformats.org/officeDocument/2006/relationships/hyperlink" Target="https://twitter.com/thecaunt" TargetMode="External"/><Relationship Id="rId7562" Type="http://schemas.openxmlformats.org/officeDocument/2006/relationships/hyperlink" Target="http://pbs.twimg.com/profile_images/627222523042791428/ZiX8xu4z_normal.jpg" TargetMode="External"/><Relationship Id="rId8613" Type="http://schemas.openxmlformats.org/officeDocument/2006/relationships/hyperlink" Target="http://pbs.twimg.com/profile_images/759260496260427780/afTJpnmE_normal.jpg" TargetMode="External"/><Relationship Id="rId10543" Type="http://schemas.openxmlformats.org/officeDocument/2006/relationships/hyperlink" Target="https://twitter.com/isavega2017" TargetMode="External"/><Relationship Id="rId11941" Type="http://schemas.openxmlformats.org/officeDocument/2006/relationships/hyperlink" Target="https://twitter.com/stredni_trida" TargetMode="External"/><Relationship Id="rId6164" Type="http://schemas.openxmlformats.org/officeDocument/2006/relationships/hyperlink" Target="http://abs.twimg.com/images/themes/theme1/bg.png" TargetMode="External"/><Relationship Id="rId7215" Type="http://schemas.openxmlformats.org/officeDocument/2006/relationships/hyperlink" Target="http://abs.twimg.com/images/themes/theme1/bg.png" TargetMode="External"/><Relationship Id="rId2774" Type="http://schemas.openxmlformats.org/officeDocument/2006/relationships/hyperlink" Target="http://t.co/jw8JiESmck" TargetMode="External"/><Relationship Id="rId9387" Type="http://schemas.openxmlformats.org/officeDocument/2006/relationships/hyperlink" Target="http://pbs.twimg.com/profile_images/822713966484783104/ZzBW_AtT_normal.jpg" TargetMode="External"/><Relationship Id="rId746" Type="http://schemas.openxmlformats.org/officeDocument/2006/relationships/hyperlink" Target="https://pbs.twimg.com/profile_banners/466828084/1482570347" TargetMode="External"/><Relationship Id="rId1376" Type="http://schemas.openxmlformats.org/officeDocument/2006/relationships/hyperlink" Target="http://pbs.twimg.com/profile_images/378800000165631123/c019edd3bdfe5725643d1e499d26b991_normal.jpeg" TargetMode="External"/><Relationship Id="rId2427" Type="http://schemas.openxmlformats.org/officeDocument/2006/relationships/hyperlink" Target="https://twitter.com/roblamer" TargetMode="External"/><Relationship Id="rId3825" Type="http://schemas.openxmlformats.org/officeDocument/2006/relationships/hyperlink" Target="https://pbs.twimg.com/profile_banners/67775947/1478553281" TargetMode="External"/><Relationship Id="rId1029" Type="http://schemas.openxmlformats.org/officeDocument/2006/relationships/hyperlink" Target="http://abs.twimg.com/images/themes/theme10/bg.gif" TargetMode="External"/><Relationship Id="rId5997" Type="http://schemas.openxmlformats.org/officeDocument/2006/relationships/hyperlink" Target="http://abs.twimg.com/images/themes/theme1/bg.png" TargetMode="External"/><Relationship Id="rId82" Type="http://schemas.openxmlformats.org/officeDocument/2006/relationships/hyperlink" Target="http://t.co/msx3fQTo9l" TargetMode="External"/><Relationship Id="rId4599" Type="http://schemas.openxmlformats.org/officeDocument/2006/relationships/hyperlink" Target="https://pbs.twimg.com/profile_banners/18163042/1484154292" TargetMode="External"/><Relationship Id="rId7072" Type="http://schemas.openxmlformats.org/officeDocument/2006/relationships/hyperlink" Target="http://pbs.twimg.com/profile_background_images/714140248/8780d16aae6163d91ce5696067791882.png" TargetMode="External"/><Relationship Id="rId8470" Type="http://schemas.openxmlformats.org/officeDocument/2006/relationships/hyperlink" Target="http://pbs.twimg.com/profile_images/822217456789819392/EC-JcLot_normal.jpg" TargetMode="External"/><Relationship Id="rId9521" Type="http://schemas.openxmlformats.org/officeDocument/2006/relationships/hyperlink" Target="http://pbs.twimg.com/profile_images/763627813891022852/klpsvNOO_normal.jpg" TargetMode="External"/><Relationship Id="rId11451" Type="http://schemas.openxmlformats.org/officeDocument/2006/relationships/hyperlink" Target="https://twitter.com/jonmarkballard" TargetMode="External"/><Relationship Id="rId1510" Type="http://schemas.openxmlformats.org/officeDocument/2006/relationships/hyperlink" Target="http://pbs.twimg.com/profile_images/787795686586720256/J4ZDk5OB_normal.jpg" TargetMode="External"/><Relationship Id="rId8123" Type="http://schemas.openxmlformats.org/officeDocument/2006/relationships/hyperlink" Target="http://pbs.twimg.com/profile_images/768237933488902144/HVCnR8DG_normal.jpg" TargetMode="External"/><Relationship Id="rId10053" Type="http://schemas.openxmlformats.org/officeDocument/2006/relationships/hyperlink" Target="https://twitter.com/castillano420" TargetMode="External"/><Relationship Id="rId11104" Type="http://schemas.openxmlformats.org/officeDocument/2006/relationships/hyperlink" Target="https://twitter.com/dspalten" TargetMode="External"/><Relationship Id="rId3682" Type="http://schemas.openxmlformats.org/officeDocument/2006/relationships/hyperlink" Target="https://pbs.twimg.com/profile_banners/242116672/1485130046" TargetMode="External"/><Relationship Id="rId4733" Type="http://schemas.openxmlformats.org/officeDocument/2006/relationships/hyperlink" Target="https://pbs.twimg.com/profile_banners/2541135743/1471712955" TargetMode="External"/><Relationship Id="rId2284" Type="http://schemas.openxmlformats.org/officeDocument/2006/relationships/hyperlink" Target="https://twitter.com/katriord" TargetMode="External"/><Relationship Id="rId3335" Type="http://schemas.openxmlformats.org/officeDocument/2006/relationships/hyperlink" Target="http://t.co/Zk9vWWRy7N" TargetMode="External"/><Relationship Id="rId256" Type="http://schemas.openxmlformats.org/officeDocument/2006/relationships/hyperlink" Target="https://t.co/mwOB5DxaNK" TargetMode="External"/><Relationship Id="rId6558" Type="http://schemas.openxmlformats.org/officeDocument/2006/relationships/hyperlink" Target="http://abs.twimg.com/images/themes/theme1/bg.png" TargetMode="External"/><Relationship Id="rId7956" Type="http://schemas.openxmlformats.org/officeDocument/2006/relationships/hyperlink" Target="http://pbs.twimg.com/profile_images/821032469591900161/Rz5gHlqD_normal.jpg" TargetMode="External"/><Relationship Id="rId10937" Type="http://schemas.openxmlformats.org/officeDocument/2006/relationships/hyperlink" Target="https://twitter.com/phoebebeach" TargetMode="External"/><Relationship Id="rId7609" Type="http://schemas.openxmlformats.org/officeDocument/2006/relationships/hyperlink" Target="http://pbs.twimg.com/profile_images/573851906759639040/1FJBGbb9_normal.jpeg" TargetMode="External"/><Relationship Id="rId9031" Type="http://schemas.openxmlformats.org/officeDocument/2006/relationships/hyperlink" Target="http://pbs.twimg.com/profile_images/822397368423288832/ZYYuRT48_normal.jpg" TargetMode="External"/><Relationship Id="rId12012" Type="http://schemas.openxmlformats.org/officeDocument/2006/relationships/hyperlink" Target="https://twitter.com/marilou46" TargetMode="External"/><Relationship Id="rId1020" Type="http://schemas.openxmlformats.org/officeDocument/2006/relationships/hyperlink" Target="http://abs.twimg.com/images/themes/theme1/bg.png" TargetMode="External"/><Relationship Id="rId4590" Type="http://schemas.openxmlformats.org/officeDocument/2006/relationships/hyperlink" Target="https://pbs.twimg.com/profile_banners/750377949065535488/1481543165" TargetMode="External"/><Relationship Id="rId5641" Type="http://schemas.openxmlformats.org/officeDocument/2006/relationships/hyperlink" Target="http://pbs.twimg.com/profile_background_images/481938979160215552/Ti2g9avd.jpeg" TargetMode="External"/><Relationship Id="rId3192" Type="http://schemas.openxmlformats.org/officeDocument/2006/relationships/hyperlink" Target="https://t.co/v0dnwjfmLR" TargetMode="External"/><Relationship Id="rId4243" Type="http://schemas.openxmlformats.org/officeDocument/2006/relationships/hyperlink" Target="https://pbs.twimg.com/profile_banners/3304066684/1466792008" TargetMode="External"/><Relationship Id="rId8864" Type="http://schemas.openxmlformats.org/officeDocument/2006/relationships/hyperlink" Target="http://pbs.twimg.com/profile_images/781701966841864192/4oGxJnl9_normal.jpg" TargetMode="External"/><Relationship Id="rId9915" Type="http://schemas.openxmlformats.org/officeDocument/2006/relationships/hyperlink" Target="https://twitter.com/mattstone12" TargetMode="External"/><Relationship Id="rId7466" Type="http://schemas.openxmlformats.org/officeDocument/2006/relationships/hyperlink" Target="http://pbs.twimg.com/profile_images/477214968807317504/YJ1diMcZ_normal.jpeg" TargetMode="External"/><Relationship Id="rId8517" Type="http://schemas.openxmlformats.org/officeDocument/2006/relationships/hyperlink" Target="http://pbs.twimg.com/profile_images/822594291520434178/uJzV2brd_normal.jpg" TargetMode="External"/><Relationship Id="rId10794" Type="http://schemas.openxmlformats.org/officeDocument/2006/relationships/hyperlink" Target="https://twitter.com/esercitocrucian" TargetMode="External"/><Relationship Id="rId11845" Type="http://schemas.openxmlformats.org/officeDocument/2006/relationships/hyperlink" Target="https://twitter.com/scottnevins" TargetMode="External"/><Relationship Id="rId1904" Type="http://schemas.openxmlformats.org/officeDocument/2006/relationships/hyperlink" Target="http://pbs.twimg.com/profile_images/819591111073153024/U029oPLV_normal.jpg" TargetMode="External"/><Relationship Id="rId6068" Type="http://schemas.openxmlformats.org/officeDocument/2006/relationships/hyperlink" Target="http://abs.twimg.com/images/themes/theme1/bg.png" TargetMode="External"/><Relationship Id="rId7119" Type="http://schemas.openxmlformats.org/officeDocument/2006/relationships/hyperlink" Target="http://abs.twimg.com/images/themes/theme15/bg.png" TargetMode="External"/><Relationship Id="rId10447" Type="http://schemas.openxmlformats.org/officeDocument/2006/relationships/hyperlink" Target="https://twitter.com/cnovak03" TargetMode="External"/><Relationship Id="rId997" Type="http://schemas.openxmlformats.org/officeDocument/2006/relationships/hyperlink" Target="http://abs.twimg.com/images/themes/theme1/bg.png" TargetMode="External"/><Relationship Id="rId2678" Type="http://schemas.openxmlformats.org/officeDocument/2006/relationships/hyperlink" Target="https://t.co/eFnbB8dGeL" TargetMode="External"/><Relationship Id="rId3729" Type="http://schemas.openxmlformats.org/officeDocument/2006/relationships/hyperlink" Target="https://pbs.twimg.com/profile_banners/33792634/1452257372" TargetMode="External"/><Relationship Id="rId5151" Type="http://schemas.openxmlformats.org/officeDocument/2006/relationships/hyperlink" Target="https://pbs.twimg.com/profile_banners/16700555/1452640730" TargetMode="External"/><Relationship Id="rId7600" Type="http://schemas.openxmlformats.org/officeDocument/2006/relationships/hyperlink" Target="http://pbs.twimg.com/profile_images/819288484519219200/RS5Sr_Hy_normal.jpg" TargetMode="External"/><Relationship Id="rId6202" Type="http://schemas.openxmlformats.org/officeDocument/2006/relationships/hyperlink" Target="http://abs.twimg.com/images/themes/theme1/bg.png" TargetMode="External"/><Relationship Id="rId9772" Type="http://schemas.openxmlformats.org/officeDocument/2006/relationships/hyperlink" Target="https://twitter.com/dallasstars" TargetMode="External"/><Relationship Id="rId1761" Type="http://schemas.openxmlformats.org/officeDocument/2006/relationships/hyperlink" Target="http://pbs.twimg.com/profile_images/812210833484869632/p5lI0PA2_normal.jpg" TargetMode="External"/><Relationship Id="rId2812" Type="http://schemas.openxmlformats.org/officeDocument/2006/relationships/hyperlink" Target="http://t.co/qGEQz68LDN" TargetMode="External"/><Relationship Id="rId8374" Type="http://schemas.openxmlformats.org/officeDocument/2006/relationships/hyperlink" Target="http://pbs.twimg.com/profile_images/816714955307286543/s0SirFgl_normal.jpg" TargetMode="External"/><Relationship Id="rId9425" Type="http://schemas.openxmlformats.org/officeDocument/2006/relationships/hyperlink" Target="http://pbs.twimg.com/profile_images/822924146741022720/CayRGhwL_normal.jpg" TargetMode="External"/><Relationship Id="rId11355" Type="http://schemas.openxmlformats.org/officeDocument/2006/relationships/hyperlink" Target="https://twitter.com/dannyzuker" TargetMode="External"/><Relationship Id="rId1414" Type="http://schemas.openxmlformats.org/officeDocument/2006/relationships/hyperlink" Target="http://pbs.twimg.com/profile_images/772709006573961217/WucMGczy_normal.jpg" TargetMode="External"/><Relationship Id="rId4984" Type="http://schemas.openxmlformats.org/officeDocument/2006/relationships/hyperlink" Target="https://pbs.twimg.com/profile_banners/4826912636/1484940227" TargetMode="External"/><Relationship Id="rId8027" Type="http://schemas.openxmlformats.org/officeDocument/2006/relationships/hyperlink" Target="http://pbs.twimg.com/profile_images/756260919290757120/sb6QfxVX_normal.jpg" TargetMode="External"/><Relationship Id="rId11008" Type="http://schemas.openxmlformats.org/officeDocument/2006/relationships/hyperlink" Target="https://twitter.com/thndrbck" TargetMode="External"/><Relationship Id="rId3586" Type="http://schemas.openxmlformats.org/officeDocument/2006/relationships/hyperlink" Target="https://pbs.twimg.com/profile_banners/395958225/1447104561" TargetMode="External"/><Relationship Id="rId4637" Type="http://schemas.openxmlformats.org/officeDocument/2006/relationships/hyperlink" Target="https://pbs.twimg.com/profile_banners/2194548046/1482590566" TargetMode="External"/><Relationship Id="rId2188" Type="http://schemas.openxmlformats.org/officeDocument/2006/relationships/hyperlink" Target="https://twitter.com/matitus2" TargetMode="External"/><Relationship Id="rId3239" Type="http://schemas.openxmlformats.org/officeDocument/2006/relationships/hyperlink" Target="https://t.co/AXwZakoyOF" TargetMode="External"/><Relationship Id="rId7110" Type="http://schemas.openxmlformats.org/officeDocument/2006/relationships/hyperlink" Target="http://pbs.twimg.com/profile_background_images/480022523371732994/rqq63Xzs.jpeg" TargetMode="External"/><Relationship Id="rId9282" Type="http://schemas.openxmlformats.org/officeDocument/2006/relationships/hyperlink" Target="http://pbs.twimg.com/profile_images/821038375549464576/KYB6Mxgu_normal.jpg" TargetMode="External"/><Relationship Id="rId3720" Type="http://schemas.openxmlformats.org/officeDocument/2006/relationships/hyperlink" Target="https://pbs.twimg.com/profile_banners/360284219/1367703128" TargetMode="External"/><Relationship Id="rId641" Type="http://schemas.openxmlformats.org/officeDocument/2006/relationships/hyperlink" Target="https://pbs.twimg.com/profile_banners/633485518/1446851654" TargetMode="External"/><Relationship Id="rId1271" Type="http://schemas.openxmlformats.org/officeDocument/2006/relationships/hyperlink" Target="http://pbs.twimg.com/profile_background_images/255788859/Vanity-Fair-Twitter.jpg" TargetMode="External"/><Relationship Id="rId2322" Type="http://schemas.openxmlformats.org/officeDocument/2006/relationships/hyperlink" Target="https://twitter.com/paul_niculescu" TargetMode="External"/><Relationship Id="rId5892" Type="http://schemas.openxmlformats.org/officeDocument/2006/relationships/hyperlink" Target="http://abs.twimg.com/images/themes/theme1/bg.png" TargetMode="External"/><Relationship Id="rId6943" Type="http://schemas.openxmlformats.org/officeDocument/2006/relationships/hyperlink" Target="http://abs.twimg.com/images/themes/theme4/bg.gif" TargetMode="External"/><Relationship Id="rId4494" Type="http://schemas.openxmlformats.org/officeDocument/2006/relationships/hyperlink" Target="https://pbs.twimg.com/profile_banners/26781328/1416641665" TargetMode="External"/><Relationship Id="rId5545" Type="http://schemas.openxmlformats.org/officeDocument/2006/relationships/hyperlink" Target="http://abs.twimg.com/images/themes/theme1/bg.png" TargetMode="External"/><Relationship Id="rId3096" Type="http://schemas.openxmlformats.org/officeDocument/2006/relationships/hyperlink" Target="https://t.co/eVahV1xgFl" TargetMode="External"/><Relationship Id="rId4147" Type="http://schemas.openxmlformats.org/officeDocument/2006/relationships/hyperlink" Target="https://pbs.twimg.com/profile_banners/207069601/1484487778" TargetMode="External"/><Relationship Id="rId8768" Type="http://schemas.openxmlformats.org/officeDocument/2006/relationships/hyperlink" Target="http://pbs.twimg.com/profile_images/690598317777108994/xd7ZxsxE_normal.jpg" TargetMode="External"/><Relationship Id="rId9819" Type="http://schemas.openxmlformats.org/officeDocument/2006/relationships/hyperlink" Target="https://twitter.com/tkotze7892" TargetMode="External"/><Relationship Id="rId10698" Type="http://schemas.openxmlformats.org/officeDocument/2006/relationships/hyperlink" Target="https://twitter.com/itzelloria2010" TargetMode="External"/><Relationship Id="rId11749" Type="http://schemas.openxmlformats.org/officeDocument/2006/relationships/hyperlink" Target="https://twitter.com/kraziivan" TargetMode="External"/><Relationship Id="rId1808" Type="http://schemas.openxmlformats.org/officeDocument/2006/relationships/hyperlink" Target="http://pbs.twimg.com/profile_images/812526381175291904/iQDtsu8I_normal.jpg" TargetMode="External"/><Relationship Id="rId151" Type="http://schemas.openxmlformats.org/officeDocument/2006/relationships/hyperlink" Target="https://t.co/yrdgquRq5S" TargetMode="External"/><Relationship Id="rId3230" Type="http://schemas.openxmlformats.org/officeDocument/2006/relationships/hyperlink" Target="https://t.co/tPIFC7tOEd" TargetMode="External"/><Relationship Id="rId7851" Type="http://schemas.openxmlformats.org/officeDocument/2006/relationships/hyperlink" Target="http://pbs.twimg.com/profile_images/774319695608635393/OSUhl_jg_normal.jpg" TargetMode="External"/><Relationship Id="rId8902" Type="http://schemas.openxmlformats.org/officeDocument/2006/relationships/hyperlink" Target="http://pbs.twimg.com/profile_images/819442790149005312/WhBxY3fb_normal.jpg" TargetMode="External"/><Relationship Id="rId10832" Type="http://schemas.openxmlformats.org/officeDocument/2006/relationships/hyperlink" Target="https://twitter.com/ron_sansone" TargetMode="External"/><Relationship Id="rId6453" Type="http://schemas.openxmlformats.org/officeDocument/2006/relationships/hyperlink" Target="http://pbs.twimg.com/profile_background_images/8644121/twitterbg.jpg" TargetMode="External"/><Relationship Id="rId7504" Type="http://schemas.openxmlformats.org/officeDocument/2006/relationships/hyperlink" Target="http://pbs.twimg.com/profile_images/792188519741521920/Di4RcyJW_normal.jpg" TargetMode="External"/><Relationship Id="rId5055" Type="http://schemas.openxmlformats.org/officeDocument/2006/relationships/hyperlink" Target="https://pbs.twimg.com/profile_banners/756023066052800512/1484000878" TargetMode="External"/><Relationship Id="rId6106" Type="http://schemas.openxmlformats.org/officeDocument/2006/relationships/hyperlink" Target="http://abs.twimg.com/images/themes/theme1/bg.png" TargetMode="External"/><Relationship Id="rId9676" Type="http://schemas.openxmlformats.org/officeDocument/2006/relationships/hyperlink" Target="http://pbs.twimg.com/profile_images/709123423272886273/io_5pfdU_normal.jpg" TargetMode="External"/><Relationship Id="rId1665" Type="http://schemas.openxmlformats.org/officeDocument/2006/relationships/hyperlink" Target="http://pbs.twimg.com/profile_images/809406549919731712/Cq6R2rrQ_normal.jpg" TargetMode="External"/><Relationship Id="rId2716" Type="http://schemas.openxmlformats.org/officeDocument/2006/relationships/hyperlink" Target="https://t.co/arAgo8UQvr" TargetMode="External"/><Relationship Id="rId8278" Type="http://schemas.openxmlformats.org/officeDocument/2006/relationships/hyperlink" Target="http://pbs.twimg.com/profile_images/806624774315065344/c_BmThYs_normal.jpg" TargetMode="External"/><Relationship Id="rId9329" Type="http://schemas.openxmlformats.org/officeDocument/2006/relationships/hyperlink" Target="http://pbs.twimg.com/profile_images/780824802005127168/cbg_v7Rf_normal.jpg" TargetMode="External"/><Relationship Id="rId11259" Type="http://schemas.openxmlformats.org/officeDocument/2006/relationships/hyperlink" Target="https://twitter.com/reelnewmedia" TargetMode="External"/><Relationship Id="rId1318" Type="http://schemas.openxmlformats.org/officeDocument/2006/relationships/hyperlink" Target="http://abs.twimg.com/images/themes/theme1/bg.png" TargetMode="External"/><Relationship Id="rId4888" Type="http://schemas.openxmlformats.org/officeDocument/2006/relationships/hyperlink" Target="https://pbs.twimg.com/profile_banners/787072922372321280/1476488426" TargetMode="External"/><Relationship Id="rId5939" Type="http://schemas.openxmlformats.org/officeDocument/2006/relationships/hyperlink" Target="http://abs.twimg.com/images/themes/theme1/bg.png" TargetMode="External"/><Relationship Id="rId7361" Type="http://schemas.openxmlformats.org/officeDocument/2006/relationships/hyperlink" Target="http://pbs.twimg.com/profile_images/788789252964413440/05Z5ir5b_normal.jpg" TargetMode="External"/><Relationship Id="rId9810" Type="http://schemas.openxmlformats.org/officeDocument/2006/relationships/hyperlink" Target="https://twitter.com/delmabrady10891" TargetMode="External"/><Relationship Id="rId11740" Type="http://schemas.openxmlformats.org/officeDocument/2006/relationships/hyperlink" Target="https://twitter.com/longhornkeith" TargetMode="External"/><Relationship Id="rId24" Type="http://schemas.openxmlformats.org/officeDocument/2006/relationships/hyperlink" Target="http://t.co/7tICm1bzSF" TargetMode="External"/><Relationship Id="rId7014" Type="http://schemas.openxmlformats.org/officeDocument/2006/relationships/hyperlink" Target="http://pbs.twimg.com/profile_background_images/432922341345988609/3BSxlqQE.jpeg" TargetMode="External"/><Relationship Id="rId8412" Type="http://schemas.openxmlformats.org/officeDocument/2006/relationships/hyperlink" Target="http://pbs.twimg.com/profile_images/360674957/all_pictures085_normal.jpg" TargetMode="External"/><Relationship Id="rId10342" Type="http://schemas.openxmlformats.org/officeDocument/2006/relationships/hyperlink" Target="https://twitter.com/deathnoteshawty" TargetMode="External"/><Relationship Id="rId3971" Type="http://schemas.openxmlformats.org/officeDocument/2006/relationships/hyperlink" Target="https://pbs.twimg.com/profile_banners/21666463/1458124313" TargetMode="External"/><Relationship Id="rId892" Type="http://schemas.openxmlformats.org/officeDocument/2006/relationships/hyperlink" Target="http://abs.twimg.com/images/themes/theme1/bg.png" TargetMode="External"/><Relationship Id="rId2573" Type="http://schemas.openxmlformats.org/officeDocument/2006/relationships/hyperlink" Target="https://t.co/DnNGVKPwSQ" TargetMode="External"/><Relationship Id="rId3624" Type="http://schemas.openxmlformats.org/officeDocument/2006/relationships/hyperlink" Target="https://pbs.twimg.com/profile_banners/2409651368/1464599072" TargetMode="External"/><Relationship Id="rId9186" Type="http://schemas.openxmlformats.org/officeDocument/2006/relationships/hyperlink" Target="http://pbs.twimg.com/profile_images/731364354025656320/sMN8XWjR_normal.jpg" TargetMode="External"/><Relationship Id="rId545" Type="http://schemas.openxmlformats.org/officeDocument/2006/relationships/hyperlink" Target="https://pbs.twimg.com/profile_banners/20171154/1484809194" TargetMode="External"/><Relationship Id="rId1175" Type="http://schemas.openxmlformats.org/officeDocument/2006/relationships/hyperlink" Target="http://pbs.twimg.com/profile_background_images/75039066/IMG_0422.JPG" TargetMode="External"/><Relationship Id="rId2226" Type="http://schemas.openxmlformats.org/officeDocument/2006/relationships/hyperlink" Target="https://twitter.com/kikoperes" TargetMode="External"/><Relationship Id="rId5796" Type="http://schemas.openxmlformats.org/officeDocument/2006/relationships/hyperlink" Target="http://pbs.twimg.com/profile_background_images/627268880/x44ccbc486644002ae0e3e1cbe6e9498.png" TargetMode="External"/><Relationship Id="rId6847" Type="http://schemas.openxmlformats.org/officeDocument/2006/relationships/hyperlink" Target="http://abs.twimg.com/images/themes/theme1/bg.png" TargetMode="External"/><Relationship Id="rId4398" Type="http://schemas.openxmlformats.org/officeDocument/2006/relationships/hyperlink" Target="https://pbs.twimg.com/profile_banners/228747444/1458613200" TargetMode="External"/><Relationship Id="rId5449" Type="http://schemas.openxmlformats.org/officeDocument/2006/relationships/hyperlink" Target="http://pbs.twimg.com/profile_background_images/644272209536552961/OQBR8Ra8.jpg" TargetMode="External"/><Relationship Id="rId9320" Type="http://schemas.openxmlformats.org/officeDocument/2006/relationships/hyperlink" Target="http://pbs.twimg.com/profile_images/449695629359316992/Gx4FVWfB_normal.jpeg" TargetMode="External"/><Relationship Id="rId11250" Type="http://schemas.openxmlformats.org/officeDocument/2006/relationships/hyperlink" Target="https://twitter.com/paladine" TargetMode="External"/><Relationship Id="rId5930" Type="http://schemas.openxmlformats.org/officeDocument/2006/relationships/hyperlink" Target="http://abs.twimg.com/images/themes/theme1/bg.png" TargetMode="External"/><Relationship Id="rId3481" Type="http://schemas.openxmlformats.org/officeDocument/2006/relationships/hyperlink" Target="http://t.co/JGFxUwCNiA" TargetMode="External"/><Relationship Id="rId4532" Type="http://schemas.openxmlformats.org/officeDocument/2006/relationships/hyperlink" Target="https://pbs.twimg.com/profile_banners/1180392648/1362489226" TargetMode="External"/><Relationship Id="rId2083" Type="http://schemas.openxmlformats.org/officeDocument/2006/relationships/hyperlink" Target="https://twitter.com/kidangaraigp" TargetMode="External"/><Relationship Id="rId3134" Type="http://schemas.openxmlformats.org/officeDocument/2006/relationships/hyperlink" Target="https://t.co/h2CB1sn5Vr" TargetMode="External"/><Relationship Id="rId7755" Type="http://schemas.openxmlformats.org/officeDocument/2006/relationships/hyperlink" Target="http://pbs.twimg.com/profile_images/426423878639190016/QP4ln5QX_normal.jpeg" TargetMode="External"/><Relationship Id="rId8806" Type="http://schemas.openxmlformats.org/officeDocument/2006/relationships/hyperlink" Target="http://pbs.twimg.com/profile_images/624284371613286400/2yTHcYM1_normal.png" TargetMode="External"/><Relationship Id="rId6357" Type="http://schemas.openxmlformats.org/officeDocument/2006/relationships/hyperlink" Target="http://pbs.twimg.com/profile_background_images/653260173151072256/SymEa9y3.jpg" TargetMode="External"/><Relationship Id="rId7408" Type="http://schemas.openxmlformats.org/officeDocument/2006/relationships/hyperlink" Target="http://pbs.twimg.com/profile_images/814950393214103552/a2Qk6n8u_normal.jpg" TargetMode="External"/><Relationship Id="rId10736" Type="http://schemas.openxmlformats.org/officeDocument/2006/relationships/hyperlink" Target="https://twitter.com/tjchism" TargetMode="External"/><Relationship Id="rId1569" Type="http://schemas.openxmlformats.org/officeDocument/2006/relationships/hyperlink" Target="http://pbs.twimg.com/profile_images/581255151458983936/rJTkKUiS_normal.jpg" TargetMode="External"/><Relationship Id="rId2967" Type="http://schemas.openxmlformats.org/officeDocument/2006/relationships/hyperlink" Target="http://t.co/ZmNmfe4YC5" TargetMode="External"/><Relationship Id="rId5440" Type="http://schemas.openxmlformats.org/officeDocument/2006/relationships/hyperlink" Target="http://pbs.twimg.com/profile_background_images/547257910/Twitters_.jpg" TargetMode="External"/><Relationship Id="rId939" Type="http://schemas.openxmlformats.org/officeDocument/2006/relationships/hyperlink" Target="http://abs.twimg.com/images/themes/theme1/bg.png" TargetMode="External"/><Relationship Id="rId4042" Type="http://schemas.openxmlformats.org/officeDocument/2006/relationships/hyperlink" Target="https://pbs.twimg.com/profile_banners/2902773797/1417550042" TargetMode="External"/><Relationship Id="rId11991" Type="http://schemas.openxmlformats.org/officeDocument/2006/relationships/hyperlink" Target="https://twitter.com/loscornelis" TargetMode="External"/><Relationship Id="rId8663" Type="http://schemas.openxmlformats.org/officeDocument/2006/relationships/hyperlink" Target="http://pbs.twimg.com/profile_images/813818791775838208/aUcrwYmy_normal.jpg" TargetMode="External"/><Relationship Id="rId9714" Type="http://schemas.openxmlformats.org/officeDocument/2006/relationships/hyperlink" Target="https://twitter.com/kanesha_truitt" TargetMode="External"/><Relationship Id="rId10593" Type="http://schemas.openxmlformats.org/officeDocument/2006/relationships/hyperlink" Target="https://twitter.com/jaclynglenn" TargetMode="External"/><Relationship Id="rId11644" Type="http://schemas.openxmlformats.org/officeDocument/2006/relationships/hyperlink" Target="https://twitter.com/oldbaldeagle" TargetMode="External"/><Relationship Id="rId1703" Type="http://schemas.openxmlformats.org/officeDocument/2006/relationships/hyperlink" Target="http://pbs.twimg.com/profile_images/667437434720899074/jzH0I1Ka_normal.png" TargetMode="External"/><Relationship Id="rId7265" Type="http://schemas.openxmlformats.org/officeDocument/2006/relationships/hyperlink" Target="http://abs.twimg.com/images/themes/theme15/bg.png" TargetMode="External"/><Relationship Id="rId8316" Type="http://schemas.openxmlformats.org/officeDocument/2006/relationships/hyperlink" Target="http://pbs.twimg.com/profile_images/656742562271764480/R8EsNDOk_normal.png" TargetMode="External"/><Relationship Id="rId10246" Type="http://schemas.openxmlformats.org/officeDocument/2006/relationships/hyperlink" Target="https://twitter.com/tombradleyshow" TargetMode="External"/><Relationship Id="rId3875" Type="http://schemas.openxmlformats.org/officeDocument/2006/relationships/hyperlink" Target="https://pbs.twimg.com/profile_banners/281048200/1443018252" TargetMode="External"/><Relationship Id="rId4926" Type="http://schemas.openxmlformats.org/officeDocument/2006/relationships/hyperlink" Target="https://pbs.twimg.com/profile_banners/976805384/1485234111" TargetMode="External"/><Relationship Id="rId796" Type="http://schemas.openxmlformats.org/officeDocument/2006/relationships/hyperlink" Target="http://pbs.twimg.com/profile_background_images/189967835/Ej.jpg" TargetMode="External"/><Relationship Id="rId2477" Type="http://schemas.openxmlformats.org/officeDocument/2006/relationships/hyperlink" Target="https://twitter.com/libertylady44" TargetMode="External"/><Relationship Id="rId3528" Type="http://schemas.openxmlformats.org/officeDocument/2006/relationships/hyperlink" Target="https://pbs.twimg.com/profile_banners/339692548/1455653370" TargetMode="External"/><Relationship Id="rId449" Type="http://schemas.openxmlformats.org/officeDocument/2006/relationships/hyperlink" Target="https://pbs.twimg.com/profile_banners/2851391974/1442767952" TargetMode="External"/><Relationship Id="rId1079" Type="http://schemas.openxmlformats.org/officeDocument/2006/relationships/hyperlink" Target="http://abs.twimg.com/images/themes/theme14/bg.gif" TargetMode="External"/><Relationship Id="rId6001" Type="http://schemas.openxmlformats.org/officeDocument/2006/relationships/hyperlink" Target="http://abs.twimg.com/images/themes/theme1/bg.png" TargetMode="External"/><Relationship Id="rId9571" Type="http://schemas.openxmlformats.org/officeDocument/2006/relationships/hyperlink" Target="http://pbs.twimg.com/profile_images/821498128138465281/m1_e2PZk_normal.jpg" TargetMode="External"/><Relationship Id="rId8173" Type="http://schemas.openxmlformats.org/officeDocument/2006/relationships/hyperlink" Target="http://pbs.twimg.com/profile_images/821805668478894085/vkOBJRnb_normal.jpg" TargetMode="External"/><Relationship Id="rId9224" Type="http://schemas.openxmlformats.org/officeDocument/2006/relationships/hyperlink" Target="http://pbs.twimg.com/profile_images/378800000387691068/8741146c0783b473bdc8024f79eb439a_normal.png" TargetMode="External"/><Relationship Id="rId930" Type="http://schemas.openxmlformats.org/officeDocument/2006/relationships/hyperlink" Target="http://abs.twimg.com/images/themes/theme13/bg.gif" TargetMode="External"/><Relationship Id="rId1560" Type="http://schemas.openxmlformats.org/officeDocument/2006/relationships/hyperlink" Target="http://pbs.twimg.com/profile_images/801982917505261568/Bym1PbZU_normal.jpg" TargetMode="External"/><Relationship Id="rId2611" Type="http://schemas.openxmlformats.org/officeDocument/2006/relationships/hyperlink" Target="http://t.co/4XtPJM8rIw" TargetMode="External"/><Relationship Id="rId11154" Type="http://schemas.openxmlformats.org/officeDocument/2006/relationships/hyperlink" Target="https://twitter.com/ron_hutchcraft" TargetMode="External"/><Relationship Id="rId1213" Type="http://schemas.openxmlformats.org/officeDocument/2006/relationships/hyperlink" Target="http://abs.twimg.com/images/themes/theme1/bg.png" TargetMode="External"/><Relationship Id="rId4783" Type="http://schemas.openxmlformats.org/officeDocument/2006/relationships/hyperlink" Target="https://pbs.twimg.com/profile_banners/3898990466/1484615431" TargetMode="External"/><Relationship Id="rId5834" Type="http://schemas.openxmlformats.org/officeDocument/2006/relationships/hyperlink" Target="http://abs.twimg.com/images/themes/theme1/bg.png" TargetMode="External"/><Relationship Id="rId3385" Type="http://schemas.openxmlformats.org/officeDocument/2006/relationships/hyperlink" Target="https://t.co/Yk69lsWnbv" TargetMode="External"/><Relationship Id="rId4436" Type="http://schemas.openxmlformats.org/officeDocument/2006/relationships/hyperlink" Target="https://pbs.twimg.com/profile_banners/3589142659/1469894014" TargetMode="External"/><Relationship Id="rId3038" Type="http://schemas.openxmlformats.org/officeDocument/2006/relationships/hyperlink" Target="http://t.co/DePzW259QW" TargetMode="External"/><Relationship Id="rId7659" Type="http://schemas.openxmlformats.org/officeDocument/2006/relationships/hyperlink" Target="http://abs.twimg.com/sticky/default_profile_images/default_profile_3_normal.png" TargetMode="External"/><Relationship Id="rId10987" Type="http://schemas.openxmlformats.org/officeDocument/2006/relationships/hyperlink" Target="https://twitter.com/markmck82302342" TargetMode="External"/><Relationship Id="rId9081" Type="http://schemas.openxmlformats.org/officeDocument/2006/relationships/hyperlink" Target="http://pbs.twimg.com/profile_images/560984733484847105/9xZgdzmT_normal.jpeg" TargetMode="External"/><Relationship Id="rId12062" Type="http://schemas.openxmlformats.org/officeDocument/2006/relationships/hyperlink" Target="https://twitter.com/putisman" TargetMode="External"/><Relationship Id="rId440" Type="http://schemas.openxmlformats.org/officeDocument/2006/relationships/hyperlink" Target="https://pbs.twimg.com/profile_banners/270394612/1479911419" TargetMode="External"/><Relationship Id="rId1070" Type="http://schemas.openxmlformats.org/officeDocument/2006/relationships/hyperlink" Target="http://abs.twimg.com/images/themes/theme1/bg.png" TargetMode="External"/><Relationship Id="rId2121" Type="http://schemas.openxmlformats.org/officeDocument/2006/relationships/hyperlink" Target="https://twitter.com/tayy_jakie" TargetMode="External"/><Relationship Id="rId5691" Type="http://schemas.openxmlformats.org/officeDocument/2006/relationships/hyperlink" Target="http://abs.twimg.com/images/themes/theme6/bg.gif" TargetMode="External"/><Relationship Id="rId6742" Type="http://schemas.openxmlformats.org/officeDocument/2006/relationships/hyperlink" Target="http://abs.twimg.com/images/themes/theme19/bg.gif" TargetMode="External"/><Relationship Id="rId4293" Type="http://schemas.openxmlformats.org/officeDocument/2006/relationships/hyperlink" Target="https://pbs.twimg.com/profile_banners/1715176734/1482989890" TargetMode="External"/><Relationship Id="rId5344" Type="http://schemas.openxmlformats.org/officeDocument/2006/relationships/hyperlink" Target="https://pbs.twimg.com/profile_banners/1693286582/1477329885" TargetMode="External"/><Relationship Id="rId9965" Type="http://schemas.openxmlformats.org/officeDocument/2006/relationships/hyperlink" Target="https://twitter.com/spiegel_politik" TargetMode="External"/><Relationship Id="rId11895" Type="http://schemas.openxmlformats.org/officeDocument/2006/relationships/hyperlink" Target="https://twitter.com/usacat008" TargetMode="External"/><Relationship Id="rId1954" Type="http://schemas.openxmlformats.org/officeDocument/2006/relationships/hyperlink" Target="https://twitter.com/mred331" TargetMode="External"/><Relationship Id="rId8567" Type="http://schemas.openxmlformats.org/officeDocument/2006/relationships/hyperlink" Target="http://pbs.twimg.com/profile_images/764893633636171776/norQWPL8_normal.jpg" TargetMode="External"/><Relationship Id="rId9618" Type="http://schemas.openxmlformats.org/officeDocument/2006/relationships/hyperlink" Target="http://pbs.twimg.com/profile_images/823597120363995136/3ZtWczZe_normal.jpg" TargetMode="External"/><Relationship Id="rId10497" Type="http://schemas.openxmlformats.org/officeDocument/2006/relationships/hyperlink" Target="https://twitter.com/benjamin_de_g" TargetMode="External"/><Relationship Id="rId11548" Type="http://schemas.openxmlformats.org/officeDocument/2006/relationships/hyperlink" Target="https://twitter.com/reachingbeyond2" TargetMode="External"/><Relationship Id="rId1607" Type="http://schemas.openxmlformats.org/officeDocument/2006/relationships/hyperlink" Target="http://pbs.twimg.com/profile_images/644865224902897665/95Vbdg0E_normal.jpg" TargetMode="External"/><Relationship Id="rId7169" Type="http://schemas.openxmlformats.org/officeDocument/2006/relationships/hyperlink" Target="http://abs.twimg.com/images/themes/theme1/bg.png" TargetMode="External"/><Relationship Id="rId3779" Type="http://schemas.openxmlformats.org/officeDocument/2006/relationships/hyperlink" Target="https://pbs.twimg.com/profile_banners/746121703558942720/1483422623" TargetMode="External"/><Relationship Id="rId7650" Type="http://schemas.openxmlformats.org/officeDocument/2006/relationships/hyperlink" Target="http://pbs.twimg.com/profile_images/721385604244570112/-evXR1dk_normal.jpg" TargetMode="External"/><Relationship Id="rId6252" Type="http://schemas.openxmlformats.org/officeDocument/2006/relationships/hyperlink" Target="http://pbs.twimg.com/profile_background_images/672722239196803073/VcJogOt5.png" TargetMode="External"/><Relationship Id="rId7303" Type="http://schemas.openxmlformats.org/officeDocument/2006/relationships/hyperlink" Target="http://pbs.twimg.com/profile_images/788764097957466112/sHCHI6WL_normal.jpg" TargetMode="External"/><Relationship Id="rId8701" Type="http://schemas.openxmlformats.org/officeDocument/2006/relationships/hyperlink" Target="http://pbs.twimg.com/profile_images/3744054215/a8d434b733761dd7a641d11d753e4fcb_normal.jpeg" TargetMode="External"/><Relationship Id="rId10631" Type="http://schemas.openxmlformats.org/officeDocument/2006/relationships/hyperlink" Target="https://twitter.com/mattis20285069" TargetMode="External"/><Relationship Id="rId2862" Type="http://schemas.openxmlformats.org/officeDocument/2006/relationships/hyperlink" Target="https://t.co/rEIWGt2Lul" TargetMode="External"/><Relationship Id="rId3913" Type="http://schemas.openxmlformats.org/officeDocument/2006/relationships/hyperlink" Target="https://pbs.twimg.com/profile_banners/3139081504/1484067404" TargetMode="External"/><Relationship Id="rId8077" Type="http://schemas.openxmlformats.org/officeDocument/2006/relationships/hyperlink" Target="http://pbs.twimg.com/profile_images/796130198030675968/FQEyLwyr_normal.jpg" TargetMode="External"/><Relationship Id="rId9475" Type="http://schemas.openxmlformats.org/officeDocument/2006/relationships/hyperlink" Target="http://pbs.twimg.com/profile_images/818163493807464451/HZCJykRI_normal.jpg" TargetMode="External"/><Relationship Id="rId834" Type="http://schemas.openxmlformats.org/officeDocument/2006/relationships/hyperlink" Target="http://abs.twimg.com/images/themes/theme14/bg.gif" TargetMode="External"/><Relationship Id="rId1464" Type="http://schemas.openxmlformats.org/officeDocument/2006/relationships/hyperlink" Target="http://pbs.twimg.com/profile_images/759506646188122118/wy3oJsYn_normal.jpg" TargetMode="External"/><Relationship Id="rId2515" Type="http://schemas.openxmlformats.org/officeDocument/2006/relationships/hyperlink" Target="https://twitter.com/magpiemf" TargetMode="External"/><Relationship Id="rId9128" Type="http://schemas.openxmlformats.org/officeDocument/2006/relationships/hyperlink" Target="http://pbs.twimg.com/profile_images/821709141714595840/iyI9HLoB_normal.jpg" TargetMode="External"/><Relationship Id="rId11058" Type="http://schemas.openxmlformats.org/officeDocument/2006/relationships/hyperlink" Target="https://twitter.com/happynash00" TargetMode="External"/><Relationship Id="rId12109" Type="http://schemas.openxmlformats.org/officeDocument/2006/relationships/comments" Target="../comments2.xml"/><Relationship Id="rId1117" Type="http://schemas.openxmlformats.org/officeDocument/2006/relationships/hyperlink" Target="http://abs.twimg.com/images/themes/theme1/bg.png" TargetMode="External"/><Relationship Id="rId4687" Type="http://schemas.openxmlformats.org/officeDocument/2006/relationships/hyperlink" Target="https://pbs.twimg.com/profile_banners/438077832/1470748287" TargetMode="External"/><Relationship Id="rId5738" Type="http://schemas.openxmlformats.org/officeDocument/2006/relationships/hyperlink" Target="http://pbs.twimg.com/profile_background_images/378800000075955190/7c81e5dab6ffe0d45c98e40dadd10526.jpeg" TargetMode="External"/><Relationship Id="rId3289" Type="http://schemas.openxmlformats.org/officeDocument/2006/relationships/hyperlink" Target="https://t.co/bkIUgSs50n" TargetMode="External"/><Relationship Id="rId7160" Type="http://schemas.openxmlformats.org/officeDocument/2006/relationships/hyperlink" Target="http://pbs.twimg.com/profile_background_images/701401192618921986/Njs6Aqo3.jpg" TargetMode="External"/><Relationship Id="rId8211" Type="http://schemas.openxmlformats.org/officeDocument/2006/relationships/hyperlink" Target="http://pbs.twimg.com/profile_images/2645630553/fbdcd569c7cbd83bba874e8d65c5b303_normal.jpeg" TargetMode="External"/><Relationship Id="rId10141" Type="http://schemas.openxmlformats.org/officeDocument/2006/relationships/hyperlink" Target="https://twitter.com/xxkisxxx" TargetMode="External"/><Relationship Id="rId3770" Type="http://schemas.openxmlformats.org/officeDocument/2006/relationships/hyperlink" Target="https://pbs.twimg.com/profile_banners/532296462/1457725865" TargetMode="External"/><Relationship Id="rId4821" Type="http://schemas.openxmlformats.org/officeDocument/2006/relationships/hyperlink" Target="https://pbs.twimg.com/profile_banners/1209771139/1439750708" TargetMode="External"/><Relationship Id="rId344" Type="http://schemas.openxmlformats.org/officeDocument/2006/relationships/hyperlink" Target="https://pbs.twimg.com/profile_banners/39308549/1485167809" TargetMode="External"/><Relationship Id="rId691" Type="http://schemas.openxmlformats.org/officeDocument/2006/relationships/hyperlink" Target="https://pbs.twimg.com/profile_banners/1475519760/1370154087" TargetMode="External"/><Relationship Id="rId2025" Type="http://schemas.openxmlformats.org/officeDocument/2006/relationships/hyperlink" Target="https://twitter.com/bighungrygeek" TargetMode="External"/><Relationship Id="rId2372" Type="http://schemas.openxmlformats.org/officeDocument/2006/relationships/hyperlink" Target="https://twitter.com/antimedia" TargetMode="External"/><Relationship Id="rId3423" Type="http://schemas.openxmlformats.org/officeDocument/2006/relationships/hyperlink" Target="https://t.co/53AzDSuzTB" TargetMode="External"/><Relationship Id="rId6993" Type="http://schemas.openxmlformats.org/officeDocument/2006/relationships/hyperlink" Target="http://abs.twimg.com/images/themes/theme1/bg.png" TargetMode="External"/><Relationship Id="rId5595" Type="http://schemas.openxmlformats.org/officeDocument/2006/relationships/hyperlink" Target="http://pbs.twimg.com/profile_background_images/204204552/a.jpg" TargetMode="External"/><Relationship Id="rId6646" Type="http://schemas.openxmlformats.org/officeDocument/2006/relationships/hyperlink" Target="http://abs.twimg.com/images/themes/theme1/bg.png" TargetMode="External"/><Relationship Id="rId4197" Type="http://schemas.openxmlformats.org/officeDocument/2006/relationships/hyperlink" Target="https://pbs.twimg.com/profile_banners/4635663176/1480347721" TargetMode="External"/><Relationship Id="rId5248" Type="http://schemas.openxmlformats.org/officeDocument/2006/relationships/hyperlink" Target="https://pbs.twimg.com/profile_banners/46156232/1361238648" TargetMode="External"/><Relationship Id="rId9869" Type="http://schemas.openxmlformats.org/officeDocument/2006/relationships/hyperlink" Target="https://twitter.com/deplorablesunum" TargetMode="External"/><Relationship Id="rId12100" Type="http://schemas.openxmlformats.org/officeDocument/2006/relationships/hyperlink" Target="https://twitter.com/turmasitio" TargetMode="External"/><Relationship Id="rId1858" Type="http://schemas.openxmlformats.org/officeDocument/2006/relationships/hyperlink" Target="http://pbs.twimg.com/profile_images/780036438385623040/bYDf9Edx_normal.jpg" TargetMode="External"/><Relationship Id="rId11799" Type="http://schemas.openxmlformats.org/officeDocument/2006/relationships/hyperlink" Target="https://twitter.com/sherrysue66" TargetMode="External"/><Relationship Id="rId2909" Type="http://schemas.openxmlformats.org/officeDocument/2006/relationships/hyperlink" Target="https://t.co/orTmrm9iNH" TargetMode="External"/><Relationship Id="rId3280" Type="http://schemas.openxmlformats.org/officeDocument/2006/relationships/hyperlink" Target="http://t.co/dUtDj1q3n3" TargetMode="External"/><Relationship Id="rId4331" Type="http://schemas.openxmlformats.org/officeDocument/2006/relationships/hyperlink" Target="https://pbs.twimg.com/profile_banners/3299946078/1456179693" TargetMode="External"/><Relationship Id="rId8952" Type="http://schemas.openxmlformats.org/officeDocument/2006/relationships/hyperlink" Target="http://pbs.twimg.com/profile_images/799654232441896960/zW5O-g-A_normal.jpg" TargetMode="External"/><Relationship Id="rId10882" Type="http://schemas.openxmlformats.org/officeDocument/2006/relationships/hyperlink" Target="https://twitter.com/dearestdeering" TargetMode="External"/><Relationship Id="rId11933" Type="http://schemas.openxmlformats.org/officeDocument/2006/relationships/hyperlink" Target="https://twitter.com/elena07617349" TargetMode="External"/><Relationship Id="rId6156" Type="http://schemas.openxmlformats.org/officeDocument/2006/relationships/hyperlink" Target="http://abs.twimg.com/images/themes/theme14/bg.gif" TargetMode="External"/><Relationship Id="rId7554" Type="http://schemas.openxmlformats.org/officeDocument/2006/relationships/hyperlink" Target="http://pbs.twimg.com/profile_images/767178181300346880/BB1EW493_normal.jpg" TargetMode="External"/><Relationship Id="rId8605" Type="http://schemas.openxmlformats.org/officeDocument/2006/relationships/hyperlink" Target="http://pbs.twimg.com/profile_images/786865399237345280/Jc2vvm65_normal.jpg" TargetMode="External"/><Relationship Id="rId10535" Type="http://schemas.openxmlformats.org/officeDocument/2006/relationships/hyperlink" Target="https://twitter.com/knowladgeispwr" TargetMode="External"/><Relationship Id="rId7207" Type="http://schemas.openxmlformats.org/officeDocument/2006/relationships/hyperlink" Target="http://abs.twimg.com/images/themes/theme1/bg.png" TargetMode="External"/><Relationship Id="rId2766" Type="http://schemas.openxmlformats.org/officeDocument/2006/relationships/hyperlink" Target="https://t.co/AKjJadX94l" TargetMode="External"/><Relationship Id="rId3817" Type="http://schemas.openxmlformats.org/officeDocument/2006/relationships/hyperlink" Target="https://pbs.twimg.com/profile_banners/87961743/1479039936" TargetMode="External"/><Relationship Id="rId9379" Type="http://schemas.openxmlformats.org/officeDocument/2006/relationships/hyperlink" Target="http://pbs.twimg.com/profile_images/786136326714249216/mx8HLiNb_normal.jpg" TargetMode="External"/><Relationship Id="rId738" Type="http://schemas.openxmlformats.org/officeDocument/2006/relationships/hyperlink" Target="https://pbs.twimg.com/profile_banners/14195433/1482805365" TargetMode="External"/><Relationship Id="rId1368" Type="http://schemas.openxmlformats.org/officeDocument/2006/relationships/hyperlink" Target="http://pbs.twimg.com/profile_images/778629465211564034/7aF5y6tV_normal.jpg" TargetMode="External"/><Relationship Id="rId2419" Type="http://schemas.openxmlformats.org/officeDocument/2006/relationships/hyperlink" Target="https://twitter.com/cantshutmeupdes" TargetMode="External"/><Relationship Id="rId5989" Type="http://schemas.openxmlformats.org/officeDocument/2006/relationships/hyperlink" Target="http://abs.twimg.com/images/themes/theme1/bg.png" TargetMode="External"/><Relationship Id="rId9860" Type="http://schemas.openxmlformats.org/officeDocument/2006/relationships/hyperlink" Target="https://twitter.com/dutcheaglefan" TargetMode="External"/><Relationship Id="rId74" Type="http://schemas.openxmlformats.org/officeDocument/2006/relationships/hyperlink" Target="http://t.co/wBhAmANaEw" TargetMode="External"/><Relationship Id="rId8462" Type="http://schemas.openxmlformats.org/officeDocument/2006/relationships/hyperlink" Target="http://pbs.twimg.com/profile_images/378800000763767144/e3752d6f50e29139bf9d731b3f63d392_normal.jpeg" TargetMode="External"/><Relationship Id="rId9513" Type="http://schemas.openxmlformats.org/officeDocument/2006/relationships/hyperlink" Target="http://pbs.twimg.com/profile_images/690020654230413312/H0nX4E-0_normal.jpg" TargetMode="External"/><Relationship Id="rId11790" Type="http://schemas.openxmlformats.org/officeDocument/2006/relationships/hyperlink" Target="https://twitter.com/shellpetersen" TargetMode="External"/><Relationship Id="rId2900" Type="http://schemas.openxmlformats.org/officeDocument/2006/relationships/hyperlink" Target="https://t.co/VXvzrPjCp9" TargetMode="External"/><Relationship Id="rId7064" Type="http://schemas.openxmlformats.org/officeDocument/2006/relationships/hyperlink" Target="http://pbs.twimg.com/profile_background_images/439282465/xcb9ee378f0bfba8dbdc701af831f352.jpg" TargetMode="External"/><Relationship Id="rId8115" Type="http://schemas.openxmlformats.org/officeDocument/2006/relationships/hyperlink" Target="http://pbs.twimg.com/profile_images/1975545234/R-LOGO-SMALL_normal.png" TargetMode="External"/><Relationship Id="rId10392" Type="http://schemas.openxmlformats.org/officeDocument/2006/relationships/hyperlink" Target="https://twitter.com/turnerschofield" TargetMode="External"/><Relationship Id="rId11443" Type="http://schemas.openxmlformats.org/officeDocument/2006/relationships/hyperlink" Target="https://twitter.com/tpcreepinhumor" TargetMode="External"/><Relationship Id="rId1502" Type="http://schemas.openxmlformats.org/officeDocument/2006/relationships/hyperlink" Target="http://pbs.twimg.com/profile_images/422071922986188800/GmqIfXj1_normal.jpeg" TargetMode="External"/><Relationship Id="rId10045" Type="http://schemas.openxmlformats.org/officeDocument/2006/relationships/hyperlink" Target="https://twitter.com/lovejoy999" TargetMode="External"/><Relationship Id="rId3674" Type="http://schemas.openxmlformats.org/officeDocument/2006/relationships/hyperlink" Target="https://pbs.twimg.com/profile_banners/558040899/1458302867" TargetMode="External"/><Relationship Id="rId4725" Type="http://schemas.openxmlformats.org/officeDocument/2006/relationships/hyperlink" Target="https://pbs.twimg.com/profile_banners/27347732/1406067054" TargetMode="External"/><Relationship Id="rId595" Type="http://schemas.openxmlformats.org/officeDocument/2006/relationships/hyperlink" Target="https://pbs.twimg.com/profile_banners/296028807/1473801221" TargetMode="External"/><Relationship Id="rId2276" Type="http://schemas.openxmlformats.org/officeDocument/2006/relationships/hyperlink" Target="https://twitter.com/bouygues_immo" TargetMode="External"/><Relationship Id="rId3327" Type="http://schemas.openxmlformats.org/officeDocument/2006/relationships/hyperlink" Target="https://t.co/H0OEh9oodE" TargetMode="External"/><Relationship Id="rId6897" Type="http://schemas.openxmlformats.org/officeDocument/2006/relationships/hyperlink" Target="http://pbs.twimg.com/profile_background_images/691420253/d36701bcf02cfed9bca8afd44a2eea16.jpeg" TargetMode="External"/><Relationship Id="rId7948" Type="http://schemas.openxmlformats.org/officeDocument/2006/relationships/hyperlink" Target="http://pbs.twimg.com/profile_images/671330029964386304/UbE1ePQ5_normal.png" TargetMode="External"/><Relationship Id="rId248" Type="http://schemas.openxmlformats.org/officeDocument/2006/relationships/hyperlink" Target="https://t.co/LfEvYZgc0F" TargetMode="External"/><Relationship Id="rId5499" Type="http://schemas.openxmlformats.org/officeDocument/2006/relationships/hyperlink" Target="http://pbs.twimg.com/profile_background_images/692836804/87bbdc3a6c6615b7103bc53aeecb9d8f.png" TargetMode="External"/><Relationship Id="rId9370" Type="http://schemas.openxmlformats.org/officeDocument/2006/relationships/hyperlink" Target="http://pbs.twimg.com/profile_images/788149283191226369/n_5ngKs5_normal.jpg" TargetMode="External"/><Relationship Id="rId10929" Type="http://schemas.openxmlformats.org/officeDocument/2006/relationships/hyperlink" Target="https://twitter.com/nook71715" TargetMode="External"/><Relationship Id="rId2410" Type="http://schemas.openxmlformats.org/officeDocument/2006/relationships/hyperlink" Target="https://twitter.com/huferka" TargetMode="External"/><Relationship Id="rId9023" Type="http://schemas.openxmlformats.org/officeDocument/2006/relationships/hyperlink" Target="http://pbs.twimg.com/profile_images/819923924582563840/u7iWUTXL_normal.jpg" TargetMode="External"/><Relationship Id="rId12004" Type="http://schemas.openxmlformats.org/officeDocument/2006/relationships/hyperlink" Target="https://twitter.com/franklin_graham" TargetMode="External"/><Relationship Id="rId1012" Type="http://schemas.openxmlformats.org/officeDocument/2006/relationships/hyperlink" Target="http://abs.twimg.com/images/themes/theme1/bg.png" TargetMode="External"/><Relationship Id="rId5980" Type="http://schemas.openxmlformats.org/officeDocument/2006/relationships/hyperlink" Target="http://abs.twimg.com/images/themes/theme1/bg.png" TargetMode="External"/><Relationship Id="rId3184" Type="http://schemas.openxmlformats.org/officeDocument/2006/relationships/hyperlink" Target="http://t.co/jSavRew3VM" TargetMode="External"/><Relationship Id="rId4235" Type="http://schemas.openxmlformats.org/officeDocument/2006/relationships/hyperlink" Target="https://pbs.twimg.com/profile_banners/490900538/1483296279" TargetMode="External"/><Relationship Id="rId4582" Type="http://schemas.openxmlformats.org/officeDocument/2006/relationships/hyperlink" Target="https://pbs.twimg.com/profile_banners/115663436/1401401525" TargetMode="External"/><Relationship Id="rId5633" Type="http://schemas.openxmlformats.org/officeDocument/2006/relationships/hyperlink" Target="http://pbs.twimg.com/profile_background_images/637788024193941505/osEZOM8g.jpg" TargetMode="External"/><Relationship Id="rId8856" Type="http://schemas.openxmlformats.org/officeDocument/2006/relationships/hyperlink" Target="http://pbs.twimg.com/profile_images/821808486317248512/Jbo4MgBL_normal.jpg" TargetMode="External"/><Relationship Id="rId9907" Type="http://schemas.openxmlformats.org/officeDocument/2006/relationships/hyperlink" Target="https://twitter.com/joethemorton" TargetMode="External"/><Relationship Id="rId10786" Type="http://schemas.openxmlformats.org/officeDocument/2006/relationships/hyperlink" Target="https://twitter.com/mmsharbono" TargetMode="External"/><Relationship Id="rId11837" Type="http://schemas.openxmlformats.org/officeDocument/2006/relationships/hyperlink" Target="https://twitter.com/dumbmushroom" TargetMode="External"/><Relationship Id="rId7458" Type="http://schemas.openxmlformats.org/officeDocument/2006/relationships/hyperlink" Target="http://pbs.twimg.com/profile_images/708248861903593472/_TEU9cMu_normal.jpg" TargetMode="External"/><Relationship Id="rId8509" Type="http://schemas.openxmlformats.org/officeDocument/2006/relationships/hyperlink" Target="http://pbs.twimg.com/profile_images/812808502741565440/J_oIJGaK_normal.jpg" TargetMode="External"/><Relationship Id="rId10439" Type="http://schemas.openxmlformats.org/officeDocument/2006/relationships/hyperlink" Target="https://twitter.com/2ndamendment19" TargetMode="External"/><Relationship Id="rId989" Type="http://schemas.openxmlformats.org/officeDocument/2006/relationships/hyperlink" Target="http://abs.twimg.com/images/themes/theme1/bg.png" TargetMode="External"/><Relationship Id="rId5490" Type="http://schemas.openxmlformats.org/officeDocument/2006/relationships/hyperlink" Target="http://abs.twimg.com/images/themes/theme1/bg.png" TargetMode="External"/><Relationship Id="rId6541" Type="http://schemas.openxmlformats.org/officeDocument/2006/relationships/hyperlink" Target="http://abs.twimg.com/images/themes/theme1/bg.png" TargetMode="External"/><Relationship Id="rId10920" Type="http://schemas.openxmlformats.org/officeDocument/2006/relationships/hyperlink" Target="https://twitter.com/design_orchard" TargetMode="External"/><Relationship Id="rId4092" Type="http://schemas.openxmlformats.org/officeDocument/2006/relationships/hyperlink" Target="https://pbs.twimg.com/profile_banners/804346188795441152/1482695683" TargetMode="External"/><Relationship Id="rId5143" Type="http://schemas.openxmlformats.org/officeDocument/2006/relationships/hyperlink" Target="https://pbs.twimg.com/profile_banners/593886721/1485161710" TargetMode="External"/><Relationship Id="rId8366" Type="http://schemas.openxmlformats.org/officeDocument/2006/relationships/hyperlink" Target="http://pbs.twimg.com/profile_images/823616738994614274/MAtmi1R8_normal.jpg" TargetMode="External"/><Relationship Id="rId9764" Type="http://schemas.openxmlformats.org/officeDocument/2006/relationships/hyperlink" Target="https://twitter.com/joellesanders12" TargetMode="External"/><Relationship Id="rId11694" Type="http://schemas.openxmlformats.org/officeDocument/2006/relationships/hyperlink" Target="https://twitter.com/ealdonaldtrumpp" TargetMode="External"/><Relationship Id="rId1753" Type="http://schemas.openxmlformats.org/officeDocument/2006/relationships/hyperlink" Target="http://pbs.twimg.com/profile_images/698920405487263744/Sxvyf6_N_normal.jpg" TargetMode="External"/><Relationship Id="rId2804" Type="http://schemas.openxmlformats.org/officeDocument/2006/relationships/hyperlink" Target="https://t.co/Kay0HAtyLR" TargetMode="External"/><Relationship Id="rId8019" Type="http://schemas.openxmlformats.org/officeDocument/2006/relationships/hyperlink" Target="http://pbs.twimg.com/profile_images/763584875001618433/dLTHtSeV_normal.jpg" TargetMode="External"/><Relationship Id="rId9417" Type="http://schemas.openxmlformats.org/officeDocument/2006/relationships/hyperlink" Target="http://pbs.twimg.com/profile_images/758347328789049344/f84zPZpl_normal.jpg" TargetMode="External"/><Relationship Id="rId10296" Type="http://schemas.openxmlformats.org/officeDocument/2006/relationships/hyperlink" Target="https://twitter.com/dimitriousgart2" TargetMode="External"/><Relationship Id="rId11347" Type="http://schemas.openxmlformats.org/officeDocument/2006/relationships/hyperlink" Target="https://twitter.com/mehdirhasan" TargetMode="External"/><Relationship Id="rId1406" Type="http://schemas.openxmlformats.org/officeDocument/2006/relationships/hyperlink" Target="http://pbs.twimg.com/profile_images/821320882626891777/Gy89_s6Z_normal.jpg" TargetMode="External"/><Relationship Id="rId4976" Type="http://schemas.openxmlformats.org/officeDocument/2006/relationships/hyperlink" Target="https://pbs.twimg.com/profile_banners/4469365097/1450083227" TargetMode="External"/><Relationship Id="rId3578" Type="http://schemas.openxmlformats.org/officeDocument/2006/relationships/hyperlink" Target="https://pbs.twimg.com/profile_banners/114591656/1352460271" TargetMode="External"/><Relationship Id="rId4629" Type="http://schemas.openxmlformats.org/officeDocument/2006/relationships/hyperlink" Target="https://pbs.twimg.com/profile_banners/2500233264/1460967012" TargetMode="External"/><Relationship Id="rId8500" Type="http://schemas.openxmlformats.org/officeDocument/2006/relationships/hyperlink" Target="http://pbs.twimg.com/profile_images/803319539865882624/yZiXLHQR_normal.jpg" TargetMode="External"/><Relationship Id="rId10430" Type="http://schemas.openxmlformats.org/officeDocument/2006/relationships/hyperlink" Target="https://twitter.com/nsyracusetwit" TargetMode="External"/><Relationship Id="rId499" Type="http://schemas.openxmlformats.org/officeDocument/2006/relationships/hyperlink" Target="https://pbs.twimg.com/profile_banners/83100594/1476204696" TargetMode="External"/><Relationship Id="rId6051" Type="http://schemas.openxmlformats.org/officeDocument/2006/relationships/hyperlink" Target="http://abs.twimg.com/images/themes/theme1/bg.png" TargetMode="External"/><Relationship Id="rId7102" Type="http://schemas.openxmlformats.org/officeDocument/2006/relationships/hyperlink" Target="http://pbs.twimg.com/profile_background_images/440757641879359489/0R0D8RFd.jpeg" TargetMode="External"/><Relationship Id="rId9274" Type="http://schemas.openxmlformats.org/officeDocument/2006/relationships/hyperlink" Target="http://pbs.twimg.com/profile_images/797240355792056320/ptqZOOgj_normal.jpg" TargetMode="External"/><Relationship Id="rId633" Type="http://schemas.openxmlformats.org/officeDocument/2006/relationships/hyperlink" Target="https://pbs.twimg.com/profile_banners/20939462/1384705529" TargetMode="External"/><Relationship Id="rId980" Type="http://schemas.openxmlformats.org/officeDocument/2006/relationships/hyperlink" Target="http://abs.twimg.com/images/themes/theme1/bg.png" TargetMode="External"/><Relationship Id="rId1263" Type="http://schemas.openxmlformats.org/officeDocument/2006/relationships/hyperlink" Target="http://pbs.twimg.com/profile_background_images/277358608/168247_171729412869200_100000964278033_340081_6945453_n.jpg" TargetMode="External"/><Relationship Id="rId2314" Type="http://schemas.openxmlformats.org/officeDocument/2006/relationships/hyperlink" Target="https://twitter.com/drangelabatista" TargetMode="External"/><Relationship Id="rId2661" Type="http://schemas.openxmlformats.org/officeDocument/2006/relationships/hyperlink" Target="http://t.co/QLhKRt0wbd" TargetMode="External"/><Relationship Id="rId3712" Type="http://schemas.openxmlformats.org/officeDocument/2006/relationships/hyperlink" Target="https://pbs.twimg.com/profile_banners/54665248/1452199911" TargetMode="External"/><Relationship Id="rId5884" Type="http://schemas.openxmlformats.org/officeDocument/2006/relationships/hyperlink" Target="http://abs.twimg.com/images/themes/theme1/bg.png" TargetMode="External"/><Relationship Id="rId6935" Type="http://schemas.openxmlformats.org/officeDocument/2006/relationships/hyperlink" Target="http://abs.twimg.com/images/themes/theme1/bg.png" TargetMode="External"/><Relationship Id="rId3088" Type="http://schemas.openxmlformats.org/officeDocument/2006/relationships/hyperlink" Target="https://t.co/YzTs6VwxIP" TargetMode="External"/><Relationship Id="rId4486" Type="http://schemas.openxmlformats.org/officeDocument/2006/relationships/hyperlink" Target="https://pbs.twimg.com/profile_banners/757712849405775872/1470672449" TargetMode="External"/><Relationship Id="rId5537" Type="http://schemas.openxmlformats.org/officeDocument/2006/relationships/hyperlink" Target="http://pbs.twimg.com/profile_background_images/400738497/x67c98bfd740f4812ad32a08cc4d695c.jpg" TargetMode="External"/><Relationship Id="rId4139" Type="http://schemas.openxmlformats.org/officeDocument/2006/relationships/hyperlink" Target="https://pbs.twimg.com/profile_banners/412810535/1438893030" TargetMode="External"/><Relationship Id="rId8010" Type="http://schemas.openxmlformats.org/officeDocument/2006/relationships/hyperlink" Target="http://pbs.twimg.com/profile_images/3290316562/206bb4c9ae91af197c5bd275a069622c_normal.jpeg" TargetMode="External"/><Relationship Id="rId4620" Type="http://schemas.openxmlformats.org/officeDocument/2006/relationships/hyperlink" Target="https://pbs.twimg.com/profile_banners/913193750/1375364586" TargetMode="External"/><Relationship Id="rId490" Type="http://schemas.openxmlformats.org/officeDocument/2006/relationships/hyperlink" Target="https://pbs.twimg.com/profile_banners/64601224/1427417218" TargetMode="External"/><Relationship Id="rId2171" Type="http://schemas.openxmlformats.org/officeDocument/2006/relationships/hyperlink" Target="https://twitter.com/doctormg" TargetMode="External"/><Relationship Id="rId3222" Type="http://schemas.openxmlformats.org/officeDocument/2006/relationships/hyperlink" Target="https://t.co/HXcZUZ8Itx" TargetMode="External"/><Relationship Id="rId143" Type="http://schemas.openxmlformats.org/officeDocument/2006/relationships/hyperlink" Target="https://t.co/J8T64lh0W8" TargetMode="External"/><Relationship Id="rId5394" Type="http://schemas.openxmlformats.org/officeDocument/2006/relationships/hyperlink" Target="http://abs.twimg.com/images/themes/theme1/bg.png" TargetMode="External"/><Relationship Id="rId6445" Type="http://schemas.openxmlformats.org/officeDocument/2006/relationships/hyperlink" Target="http://abs.twimg.com/images/themes/theme1/bg.png" TargetMode="External"/><Relationship Id="rId6792" Type="http://schemas.openxmlformats.org/officeDocument/2006/relationships/hyperlink" Target="http://abs.twimg.com/images/themes/theme1/bg.png" TargetMode="External"/><Relationship Id="rId7843" Type="http://schemas.openxmlformats.org/officeDocument/2006/relationships/hyperlink" Target="http://pbs.twimg.com/profile_images/822855322066784256/jFsU6kWW_normal.jpg" TargetMode="External"/><Relationship Id="rId10824" Type="http://schemas.openxmlformats.org/officeDocument/2006/relationships/hyperlink" Target="https://twitter.com/ideasfort" TargetMode="External"/><Relationship Id="rId9" Type="http://schemas.openxmlformats.org/officeDocument/2006/relationships/hyperlink" Target="https://t.co/2paQJ52crf" TargetMode="External"/><Relationship Id="rId5047" Type="http://schemas.openxmlformats.org/officeDocument/2006/relationships/hyperlink" Target="https://pbs.twimg.com/profile_banners/713136017092423680/1485209506" TargetMode="External"/><Relationship Id="rId9668" Type="http://schemas.openxmlformats.org/officeDocument/2006/relationships/hyperlink" Target="http://pbs.twimg.com/profile_images/815796640221110272/jnVmwDkC_normal.jpg" TargetMode="External"/><Relationship Id="rId11598" Type="http://schemas.openxmlformats.org/officeDocument/2006/relationships/hyperlink" Target="https://twitter.com/lauraleighmonro" TargetMode="External"/><Relationship Id="rId1657" Type="http://schemas.openxmlformats.org/officeDocument/2006/relationships/hyperlink" Target="http://pbs.twimg.com/profile_images/637499620759736322/WmpdcbHw_normal.jpg" TargetMode="External"/><Relationship Id="rId2708" Type="http://schemas.openxmlformats.org/officeDocument/2006/relationships/hyperlink" Target="http://t.co/h94GsXVWcd" TargetMode="External"/><Relationship Id="rId4130" Type="http://schemas.openxmlformats.org/officeDocument/2006/relationships/hyperlink" Target="https://pbs.twimg.com/profile_banners/77233634/1434318091" TargetMode="External"/><Relationship Id="rId8751" Type="http://schemas.openxmlformats.org/officeDocument/2006/relationships/hyperlink" Target="http://pbs.twimg.com/profile_images/773877270712901632/Djz_cLYv_normal.jpg" TargetMode="External"/><Relationship Id="rId9802" Type="http://schemas.openxmlformats.org/officeDocument/2006/relationships/hyperlink" Target="https://twitter.com/valeriatronco12" TargetMode="External"/><Relationship Id="rId16" Type="http://schemas.openxmlformats.org/officeDocument/2006/relationships/hyperlink" Target="https://t.co/0a76Oyb7gc" TargetMode="External"/><Relationship Id="rId7353" Type="http://schemas.openxmlformats.org/officeDocument/2006/relationships/hyperlink" Target="http://pbs.twimg.com/profile_images/788691361570623488/jgGCk1jj_normal.jpg" TargetMode="External"/><Relationship Id="rId8404" Type="http://schemas.openxmlformats.org/officeDocument/2006/relationships/hyperlink" Target="http://pbs.twimg.com/profile_images/823632898532089856/huYSXX6X_normal.jpg" TargetMode="External"/><Relationship Id="rId10681" Type="http://schemas.openxmlformats.org/officeDocument/2006/relationships/hyperlink" Target="https://twitter.com/stoeckercolinw" TargetMode="External"/><Relationship Id="rId11732" Type="http://schemas.openxmlformats.org/officeDocument/2006/relationships/hyperlink" Target="https://twitter.com/jd762011" TargetMode="External"/><Relationship Id="rId7006" Type="http://schemas.openxmlformats.org/officeDocument/2006/relationships/hyperlink" Target="http://abs.twimg.com/images/themes/theme4/bg.gif" TargetMode="External"/><Relationship Id="rId10334" Type="http://schemas.openxmlformats.org/officeDocument/2006/relationships/hyperlink" Target="https://twitter.com/1310alexblack" TargetMode="External"/><Relationship Id="rId3963" Type="http://schemas.openxmlformats.org/officeDocument/2006/relationships/hyperlink" Target="https://pbs.twimg.com/profile_banners/68767026/1453950795" TargetMode="External"/><Relationship Id="rId9178" Type="http://schemas.openxmlformats.org/officeDocument/2006/relationships/hyperlink" Target="http://pbs.twimg.com/profile_images/2151986373/image_normal.jpg" TargetMode="External"/><Relationship Id="rId884" Type="http://schemas.openxmlformats.org/officeDocument/2006/relationships/hyperlink" Target="http://abs.twimg.com/images/themes/theme4/bg.gif" TargetMode="External"/><Relationship Id="rId2565" Type="http://schemas.openxmlformats.org/officeDocument/2006/relationships/hyperlink" Target="https://t.co/J5h3KvDmdO" TargetMode="External"/><Relationship Id="rId3616" Type="http://schemas.openxmlformats.org/officeDocument/2006/relationships/hyperlink" Target="https://pbs.twimg.com/profile_banners/403542869/1479219234" TargetMode="External"/><Relationship Id="rId537" Type="http://schemas.openxmlformats.org/officeDocument/2006/relationships/hyperlink" Target="https://pbs.twimg.com/profile_banners/14473710/1479499059" TargetMode="External"/><Relationship Id="rId1167" Type="http://schemas.openxmlformats.org/officeDocument/2006/relationships/hyperlink" Target="http://pbs.twimg.com/profile_background_images/704950616/ff996aa3bc2009a2f9b97cdd43e8b5b7.png" TargetMode="External"/><Relationship Id="rId2218" Type="http://schemas.openxmlformats.org/officeDocument/2006/relationships/hyperlink" Target="https://twitter.com/teyllan" TargetMode="External"/><Relationship Id="rId5788" Type="http://schemas.openxmlformats.org/officeDocument/2006/relationships/hyperlink" Target="http://pbs.twimg.com/profile_background_images/378800000164763917/RZKH77uw.jpeg" TargetMode="External"/><Relationship Id="rId6839" Type="http://schemas.openxmlformats.org/officeDocument/2006/relationships/hyperlink" Target="http://abs.twimg.com/images/themes/theme1/bg.png" TargetMode="External"/><Relationship Id="rId8261" Type="http://schemas.openxmlformats.org/officeDocument/2006/relationships/hyperlink" Target="http://pbs.twimg.com/profile_images/818340293955026944/UkNY3MV__normal.jpg" TargetMode="External"/><Relationship Id="rId9312" Type="http://schemas.openxmlformats.org/officeDocument/2006/relationships/hyperlink" Target="http://pbs.twimg.com/profile_images/788191210745704448/kFoUzDIO_normal.jpg" TargetMode="External"/><Relationship Id="rId10191" Type="http://schemas.openxmlformats.org/officeDocument/2006/relationships/hyperlink" Target="https://twitter.com/terripitzel" TargetMode="External"/><Relationship Id="rId11242" Type="http://schemas.openxmlformats.org/officeDocument/2006/relationships/hyperlink" Target="https://twitter.com/veteranga" TargetMode="External"/><Relationship Id="rId1301" Type="http://schemas.openxmlformats.org/officeDocument/2006/relationships/hyperlink" Target="http://abs.twimg.com/images/themes/theme4/bg.gif" TargetMode="External"/><Relationship Id="rId3473" Type="http://schemas.openxmlformats.org/officeDocument/2006/relationships/hyperlink" Target="https://t.co/tDvId5HOkr" TargetMode="External"/><Relationship Id="rId4524" Type="http://schemas.openxmlformats.org/officeDocument/2006/relationships/hyperlink" Target="https://pbs.twimg.com/profile_banners/3187997934/1485014834" TargetMode="External"/><Relationship Id="rId4871" Type="http://schemas.openxmlformats.org/officeDocument/2006/relationships/hyperlink" Target="https://pbs.twimg.com/profile_banners/1403726954/1436403750" TargetMode="External"/><Relationship Id="rId5922" Type="http://schemas.openxmlformats.org/officeDocument/2006/relationships/hyperlink" Target="http://pbs.twimg.com/profile_background_images/754265970/cdbef495ef058687ea03f13d752b7761.jpeg" TargetMode="External"/><Relationship Id="rId394" Type="http://schemas.openxmlformats.org/officeDocument/2006/relationships/hyperlink" Target="https://pbs.twimg.com/profile_banners/4785330376/1452626208" TargetMode="External"/><Relationship Id="rId2075" Type="http://schemas.openxmlformats.org/officeDocument/2006/relationships/hyperlink" Target="https://twitter.com/judge_pong" TargetMode="External"/><Relationship Id="rId3126" Type="http://schemas.openxmlformats.org/officeDocument/2006/relationships/hyperlink" Target="http://t.co/SHj6uHiF1G" TargetMode="External"/><Relationship Id="rId5298" Type="http://schemas.openxmlformats.org/officeDocument/2006/relationships/hyperlink" Target="https://pbs.twimg.com/profile_banners/3220122186/1485253837" TargetMode="External"/><Relationship Id="rId6696" Type="http://schemas.openxmlformats.org/officeDocument/2006/relationships/hyperlink" Target="http://abs.twimg.com/images/themes/theme1/bg.png" TargetMode="External"/><Relationship Id="rId7747" Type="http://schemas.openxmlformats.org/officeDocument/2006/relationships/hyperlink" Target="http://pbs.twimg.com/profile_images/1316061845/Brad_Porter_normal.jpg" TargetMode="External"/><Relationship Id="rId10728" Type="http://schemas.openxmlformats.org/officeDocument/2006/relationships/hyperlink" Target="https://twitter.com/sandrafrepublic" TargetMode="External"/><Relationship Id="rId6349" Type="http://schemas.openxmlformats.org/officeDocument/2006/relationships/hyperlink" Target="http://pbs.twimg.com/profile_background_images/726864459831074816/tdsWrB2P.jpg" TargetMode="External"/><Relationship Id="rId2959" Type="http://schemas.openxmlformats.org/officeDocument/2006/relationships/hyperlink" Target="https://t.co/PPbdnT89jn" TargetMode="External"/><Relationship Id="rId6830" Type="http://schemas.openxmlformats.org/officeDocument/2006/relationships/hyperlink" Target="http://abs.twimg.com/images/themes/theme14/bg.gif" TargetMode="External"/><Relationship Id="rId4381" Type="http://schemas.openxmlformats.org/officeDocument/2006/relationships/hyperlink" Target="https://pbs.twimg.com/profile_banners/1413081236/1469045439" TargetMode="External"/><Relationship Id="rId5432" Type="http://schemas.openxmlformats.org/officeDocument/2006/relationships/hyperlink" Target="http://pbs.twimg.com/profile_background_images/414488415/xyz123abc.jpg" TargetMode="External"/><Relationship Id="rId4034" Type="http://schemas.openxmlformats.org/officeDocument/2006/relationships/hyperlink" Target="https://pbs.twimg.com/profile_banners/24993788/1348608084" TargetMode="External"/><Relationship Id="rId8655" Type="http://schemas.openxmlformats.org/officeDocument/2006/relationships/hyperlink" Target="http://abs.twimg.com/sticky/default_profile_images/default_profile_2_normal.png" TargetMode="External"/><Relationship Id="rId11983" Type="http://schemas.openxmlformats.org/officeDocument/2006/relationships/hyperlink" Target="https://twitter.com/bryinc" TargetMode="External"/><Relationship Id="rId7257" Type="http://schemas.openxmlformats.org/officeDocument/2006/relationships/hyperlink" Target="http://abs.twimg.com/images/themes/theme1/bg.png" TargetMode="External"/><Relationship Id="rId8308" Type="http://schemas.openxmlformats.org/officeDocument/2006/relationships/hyperlink" Target="http://pbs.twimg.com/profile_images/819917721022398465/Carf0xj8_normal.jpg" TargetMode="External"/><Relationship Id="rId9706" Type="http://schemas.openxmlformats.org/officeDocument/2006/relationships/hyperlink" Target="https://twitter.com/patricemazza" TargetMode="External"/><Relationship Id="rId10585" Type="http://schemas.openxmlformats.org/officeDocument/2006/relationships/hyperlink" Target="https://twitter.com/javicanales" TargetMode="External"/><Relationship Id="rId11636" Type="http://schemas.openxmlformats.org/officeDocument/2006/relationships/hyperlink" Target="https://twitter.com/techbrosgaming" TargetMode="External"/><Relationship Id="rId10238" Type="http://schemas.openxmlformats.org/officeDocument/2006/relationships/hyperlink" Target="https://twitter.com/sttabitha" TargetMode="External"/><Relationship Id="rId3867" Type="http://schemas.openxmlformats.org/officeDocument/2006/relationships/hyperlink" Target="https://pbs.twimg.com/profile_banners/46992666/1401379285" TargetMode="External"/><Relationship Id="rId4918" Type="http://schemas.openxmlformats.org/officeDocument/2006/relationships/hyperlink" Target="https://pbs.twimg.com/profile_banners/24295482/1463418530" TargetMode="External"/><Relationship Id="rId788" Type="http://schemas.openxmlformats.org/officeDocument/2006/relationships/hyperlink" Target="http://pbs.twimg.com/profile_background_images/704160749/ff996aa3bc2009a2f9b97cdd43e8b5b7.png" TargetMode="External"/><Relationship Id="rId2469" Type="http://schemas.openxmlformats.org/officeDocument/2006/relationships/hyperlink" Target="https://twitter.com/dtrumpexposed" TargetMode="External"/><Relationship Id="rId6340" Type="http://schemas.openxmlformats.org/officeDocument/2006/relationships/hyperlink" Target="http://abs.twimg.com/images/themes/theme9/bg.gif" TargetMode="External"/><Relationship Id="rId9563" Type="http://schemas.openxmlformats.org/officeDocument/2006/relationships/hyperlink" Target="http://pbs.twimg.com/profile_images/768702733654253569/CfRm64pT_normal.jpg" TargetMode="External"/><Relationship Id="rId11493" Type="http://schemas.openxmlformats.org/officeDocument/2006/relationships/hyperlink" Target="https://twitter.com/piperrastello" TargetMode="External"/><Relationship Id="rId922" Type="http://schemas.openxmlformats.org/officeDocument/2006/relationships/hyperlink" Target="http://abs.twimg.com/images/themes/theme5/bg.gif" TargetMode="External"/><Relationship Id="rId1552" Type="http://schemas.openxmlformats.org/officeDocument/2006/relationships/hyperlink" Target="http://abs.twimg.com/sticky/default_profile_images/default_profile_5_normal.png" TargetMode="External"/><Relationship Id="rId2603" Type="http://schemas.openxmlformats.org/officeDocument/2006/relationships/hyperlink" Target="https://t.co/2kdzBBxprc" TargetMode="External"/><Relationship Id="rId2950" Type="http://schemas.openxmlformats.org/officeDocument/2006/relationships/hyperlink" Target="https://t.co/7on65wEYae" TargetMode="External"/><Relationship Id="rId8165" Type="http://schemas.openxmlformats.org/officeDocument/2006/relationships/hyperlink" Target="http://pbs.twimg.com/profile_images/811673385671524352/QnJw0pBI_normal.jpg" TargetMode="External"/><Relationship Id="rId9216" Type="http://schemas.openxmlformats.org/officeDocument/2006/relationships/hyperlink" Target="http://pbs.twimg.com/profile_images/676288610002468865/MQjARq2U_normal.jpg" TargetMode="External"/><Relationship Id="rId10095" Type="http://schemas.openxmlformats.org/officeDocument/2006/relationships/hyperlink" Target="https://twitter.com/jr0wdy" TargetMode="External"/><Relationship Id="rId11146" Type="http://schemas.openxmlformats.org/officeDocument/2006/relationships/hyperlink" Target="https://twitter.com/sean" TargetMode="External"/><Relationship Id="rId1205" Type="http://schemas.openxmlformats.org/officeDocument/2006/relationships/hyperlink" Target="http://abs.twimg.com/images/themes/theme18/bg.gif" TargetMode="External"/><Relationship Id="rId3377" Type="http://schemas.openxmlformats.org/officeDocument/2006/relationships/hyperlink" Target="https://t.co/cr9ob4X8sy" TargetMode="External"/><Relationship Id="rId4775" Type="http://schemas.openxmlformats.org/officeDocument/2006/relationships/hyperlink" Target="https://pbs.twimg.com/profile_banners/861508788/1485220132" TargetMode="External"/><Relationship Id="rId5826" Type="http://schemas.openxmlformats.org/officeDocument/2006/relationships/hyperlink" Target="http://abs.twimg.com/images/themes/theme1/bg.png" TargetMode="External"/><Relationship Id="rId298" Type="http://schemas.openxmlformats.org/officeDocument/2006/relationships/hyperlink" Target="https://t.co/swwXZMW7g9" TargetMode="External"/><Relationship Id="rId4428" Type="http://schemas.openxmlformats.org/officeDocument/2006/relationships/hyperlink" Target="https://pbs.twimg.com/profile_banners/3009561552/1455824030" TargetMode="External"/><Relationship Id="rId7998" Type="http://schemas.openxmlformats.org/officeDocument/2006/relationships/hyperlink" Target="http://pbs.twimg.com/profile_images/823858314794692608/f6QeCg4Z_normal.jpg" TargetMode="External"/><Relationship Id="rId10979" Type="http://schemas.openxmlformats.org/officeDocument/2006/relationships/hyperlink" Target="https://twitter.com/cdervish81" TargetMode="External"/><Relationship Id="rId2460" Type="http://schemas.openxmlformats.org/officeDocument/2006/relationships/hyperlink" Target="https://twitter.com/scottthong" TargetMode="External"/><Relationship Id="rId3511" Type="http://schemas.openxmlformats.org/officeDocument/2006/relationships/hyperlink" Target="https://pbs.twimg.com/profile_banners/29304837/1485058201" TargetMode="External"/><Relationship Id="rId9073" Type="http://schemas.openxmlformats.org/officeDocument/2006/relationships/hyperlink" Target="http://pbs.twimg.com/profile_images/820667109722046464/hpa3JiIE_normal.jpg" TargetMode="External"/><Relationship Id="rId12054" Type="http://schemas.openxmlformats.org/officeDocument/2006/relationships/hyperlink" Target="https://twitter.com/questionmthings" TargetMode="External"/><Relationship Id="rId432" Type="http://schemas.openxmlformats.org/officeDocument/2006/relationships/hyperlink" Target="https://pbs.twimg.com/profile_banners/2264293053/1406661765" TargetMode="External"/><Relationship Id="rId1062" Type="http://schemas.openxmlformats.org/officeDocument/2006/relationships/hyperlink" Target="http://pbs.twimg.com/profile_background_images/439581622417883136/r87rpsHI.jpeg" TargetMode="External"/><Relationship Id="rId2113" Type="http://schemas.openxmlformats.org/officeDocument/2006/relationships/hyperlink" Target="https://twitter.com/jonriley7" TargetMode="External"/><Relationship Id="rId5683" Type="http://schemas.openxmlformats.org/officeDocument/2006/relationships/hyperlink" Target="http://abs.twimg.com/images/themes/theme1/bg.png" TargetMode="External"/><Relationship Id="rId6734" Type="http://schemas.openxmlformats.org/officeDocument/2006/relationships/hyperlink" Target="http://abs.twimg.com/images/themes/theme1/bg.png" TargetMode="External"/><Relationship Id="rId4285" Type="http://schemas.openxmlformats.org/officeDocument/2006/relationships/hyperlink" Target="https://pbs.twimg.com/profile_banners/554062875/1482109283" TargetMode="External"/><Relationship Id="rId5336" Type="http://schemas.openxmlformats.org/officeDocument/2006/relationships/hyperlink" Target="https://pbs.twimg.com/profile_banners/1857853837/1481416259" TargetMode="External"/><Relationship Id="rId9957" Type="http://schemas.openxmlformats.org/officeDocument/2006/relationships/hyperlink" Target="https://twitter.com/haze_production" TargetMode="External"/><Relationship Id="rId11887" Type="http://schemas.openxmlformats.org/officeDocument/2006/relationships/hyperlink" Target="https://twitter.com/nick_kapur" TargetMode="External"/><Relationship Id="rId1946" Type="http://schemas.openxmlformats.org/officeDocument/2006/relationships/hyperlink" Target="http://pbs.twimg.com/profile_images/796874144210153473/v-4VgU3W_normal.jpg" TargetMode="External"/><Relationship Id="rId8559" Type="http://schemas.openxmlformats.org/officeDocument/2006/relationships/hyperlink" Target="http://pbs.twimg.com/profile_images/770901472003387392/BBHitH0i_normal.jpg" TargetMode="External"/><Relationship Id="rId10489" Type="http://schemas.openxmlformats.org/officeDocument/2006/relationships/hyperlink" Target="https://twitter.com/alembassyusa" TargetMode="External"/><Relationship Id="rId3021" Type="http://schemas.openxmlformats.org/officeDocument/2006/relationships/hyperlink" Target="https://t.co/qYBsCLutlh" TargetMode="External"/><Relationship Id="rId6591" Type="http://schemas.openxmlformats.org/officeDocument/2006/relationships/hyperlink" Target="http://pbs.twimg.com/profile_background_images/388593803/oates.jpg" TargetMode="External"/><Relationship Id="rId7642" Type="http://schemas.openxmlformats.org/officeDocument/2006/relationships/hyperlink" Target="http://pbs.twimg.com/profile_images/74220621/paal_official_avatar_normal.jpg" TargetMode="External"/><Relationship Id="rId10970" Type="http://schemas.openxmlformats.org/officeDocument/2006/relationships/hyperlink" Target="https://twitter.com/lyn_mlp" TargetMode="External"/><Relationship Id="rId5193" Type="http://schemas.openxmlformats.org/officeDocument/2006/relationships/hyperlink" Target="https://pbs.twimg.com/profile_banners/2979318606/1446244129" TargetMode="External"/><Relationship Id="rId6244" Type="http://schemas.openxmlformats.org/officeDocument/2006/relationships/hyperlink" Target="http://abs.twimg.com/images/themes/theme1/bg.png" TargetMode="External"/><Relationship Id="rId10623" Type="http://schemas.openxmlformats.org/officeDocument/2006/relationships/hyperlink" Target="https://twitter.com/racheldecoste" TargetMode="External"/><Relationship Id="rId9467" Type="http://schemas.openxmlformats.org/officeDocument/2006/relationships/hyperlink" Target="http://pbs.twimg.com/profile_images/627165359494164480/6IABgZq0_normal.jpg" TargetMode="External"/><Relationship Id="rId2854" Type="http://schemas.openxmlformats.org/officeDocument/2006/relationships/hyperlink" Target="http://t.co/TB41HIRV7e" TargetMode="External"/><Relationship Id="rId3905" Type="http://schemas.openxmlformats.org/officeDocument/2006/relationships/hyperlink" Target="https://pbs.twimg.com/profile_banners/2983350918/1484968438" TargetMode="External"/><Relationship Id="rId8069" Type="http://schemas.openxmlformats.org/officeDocument/2006/relationships/hyperlink" Target="http://pbs.twimg.com/profile_images/823712610038095872/QFx8wTpU_normal.jpg" TargetMode="External"/><Relationship Id="rId11397" Type="http://schemas.openxmlformats.org/officeDocument/2006/relationships/hyperlink" Target="https://twitter.com/sofiyaasher" TargetMode="External"/><Relationship Id="rId826" Type="http://schemas.openxmlformats.org/officeDocument/2006/relationships/hyperlink" Target="http://abs.twimg.com/images/themes/theme1/bg.png" TargetMode="External"/><Relationship Id="rId1109" Type="http://schemas.openxmlformats.org/officeDocument/2006/relationships/hyperlink" Target="http://abs.twimg.com/images/themes/theme19/bg.gif" TargetMode="External"/><Relationship Id="rId1456" Type="http://schemas.openxmlformats.org/officeDocument/2006/relationships/hyperlink" Target="http://pbs.twimg.com/profile_images/720642862551928832/I58EQMCH_normal.jpg" TargetMode="External"/><Relationship Id="rId2507" Type="http://schemas.openxmlformats.org/officeDocument/2006/relationships/hyperlink" Target="https://twitter.com/cocoakpops" TargetMode="External"/><Relationship Id="rId4679" Type="http://schemas.openxmlformats.org/officeDocument/2006/relationships/hyperlink" Target="https://pbs.twimg.com/profile_banners/1654167828/1380594112" TargetMode="External"/><Relationship Id="rId8550" Type="http://schemas.openxmlformats.org/officeDocument/2006/relationships/hyperlink" Target="http://pbs.twimg.com/profile_images/677014080587173888/ju884Prj_normal.jpg" TargetMode="External"/><Relationship Id="rId9601" Type="http://schemas.openxmlformats.org/officeDocument/2006/relationships/hyperlink" Target="http://pbs.twimg.com/profile_images/794116349966565376/tkhzxnBb_normal.jpg" TargetMode="External"/><Relationship Id="rId10480" Type="http://schemas.openxmlformats.org/officeDocument/2006/relationships/hyperlink" Target="https://twitter.com/ellisromance" TargetMode="External"/><Relationship Id="rId11531" Type="http://schemas.openxmlformats.org/officeDocument/2006/relationships/hyperlink" Target="https://twitter.com/last_buffoon" TargetMode="External"/><Relationship Id="rId7152" Type="http://schemas.openxmlformats.org/officeDocument/2006/relationships/hyperlink" Target="http://abs.twimg.com/images/themes/theme1/bg.png" TargetMode="External"/><Relationship Id="rId8203" Type="http://schemas.openxmlformats.org/officeDocument/2006/relationships/hyperlink" Target="http://pbs.twimg.com/profile_images/378800000011961281/f053ce187d9fe1393f4684ca92c89d74_normal.jpeg" TargetMode="External"/><Relationship Id="rId10133" Type="http://schemas.openxmlformats.org/officeDocument/2006/relationships/hyperlink" Target="https://twitter.com/genesimmons" TargetMode="External"/><Relationship Id="rId3762" Type="http://schemas.openxmlformats.org/officeDocument/2006/relationships/hyperlink" Target="https://pbs.twimg.com/profile_banners/1706330029/1449096701" TargetMode="External"/><Relationship Id="rId4813" Type="http://schemas.openxmlformats.org/officeDocument/2006/relationships/hyperlink" Target="https://pbs.twimg.com/profile_banners/24206827/1484036938" TargetMode="External"/><Relationship Id="rId683" Type="http://schemas.openxmlformats.org/officeDocument/2006/relationships/hyperlink" Target="https://pbs.twimg.com/profile_banners/21281289/1396123752" TargetMode="External"/><Relationship Id="rId2364" Type="http://schemas.openxmlformats.org/officeDocument/2006/relationships/hyperlink" Target="https://twitter.com/archdigest" TargetMode="External"/><Relationship Id="rId3415" Type="http://schemas.openxmlformats.org/officeDocument/2006/relationships/hyperlink" Target="https://t.co/ghsN3KEpie" TargetMode="External"/><Relationship Id="rId336" Type="http://schemas.openxmlformats.org/officeDocument/2006/relationships/hyperlink" Target="https://pbs.twimg.com/profile_banners/44360024/1394867924" TargetMode="External"/><Relationship Id="rId2017" Type="http://schemas.openxmlformats.org/officeDocument/2006/relationships/hyperlink" Target="https://twitter.com/libyaliberty" TargetMode="External"/><Relationship Id="rId5587" Type="http://schemas.openxmlformats.org/officeDocument/2006/relationships/hyperlink" Target="http://pbs.twimg.com/profile_background_images/438394355506626561/TPp1GeQb.jpeg" TargetMode="External"/><Relationship Id="rId6985" Type="http://schemas.openxmlformats.org/officeDocument/2006/relationships/hyperlink" Target="http://abs.twimg.com/images/themes/theme1/bg.png" TargetMode="External"/><Relationship Id="rId4189" Type="http://schemas.openxmlformats.org/officeDocument/2006/relationships/hyperlink" Target="https://pbs.twimg.com/profile_banners/172031770/1410457629" TargetMode="External"/><Relationship Id="rId6638" Type="http://schemas.openxmlformats.org/officeDocument/2006/relationships/hyperlink" Target="http://abs.twimg.com/images/themes/theme4/bg.gif" TargetMode="External"/><Relationship Id="rId8060" Type="http://schemas.openxmlformats.org/officeDocument/2006/relationships/hyperlink" Target="http://pbs.twimg.com/profile_images/2196696938/028d74a_normal.jpg" TargetMode="External"/><Relationship Id="rId9111" Type="http://schemas.openxmlformats.org/officeDocument/2006/relationships/hyperlink" Target="http://pbs.twimg.com/profile_images/822974519438614528/xPlV-a_-_normal.jpg" TargetMode="External"/><Relationship Id="rId11041" Type="http://schemas.openxmlformats.org/officeDocument/2006/relationships/hyperlink" Target="https://twitter.com/cnnbrk" TargetMode="External"/><Relationship Id="rId1100" Type="http://schemas.openxmlformats.org/officeDocument/2006/relationships/hyperlink" Target="http://pbs.twimg.com/profile_background_images/316798015/Earth_from_Moon.jpg" TargetMode="External"/><Relationship Id="rId4670" Type="http://schemas.openxmlformats.org/officeDocument/2006/relationships/hyperlink" Target="https://pbs.twimg.com/profile_banners/435295193/1484932922" TargetMode="External"/><Relationship Id="rId5721" Type="http://schemas.openxmlformats.org/officeDocument/2006/relationships/hyperlink" Target="http://pbs.twimg.com/profile_background_images/650774491/xca27a928d31be9ac6a70ea3c137cfcc.png" TargetMode="External"/><Relationship Id="rId3272" Type="http://schemas.openxmlformats.org/officeDocument/2006/relationships/hyperlink" Target="http://t.co/IKjRDavSJ0" TargetMode="External"/><Relationship Id="rId4323" Type="http://schemas.openxmlformats.org/officeDocument/2006/relationships/hyperlink" Target="https://pbs.twimg.com/profile_banners/2442034174/1484529719" TargetMode="External"/><Relationship Id="rId7893" Type="http://schemas.openxmlformats.org/officeDocument/2006/relationships/hyperlink" Target="http://pbs.twimg.com/profile_images/751111437045538817/ak7qyKTI_normal.jpg" TargetMode="External"/><Relationship Id="rId8944" Type="http://schemas.openxmlformats.org/officeDocument/2006/relationships/hyperlink" Target="http://pbs.twimg.com/profile_images/470634367056748544/2xc-GFEe_normal.jpeg" TargetMode="External"/><Relationship Id="rId193" Type="http://schemas.openxmlformats.org/officeDocument/2006/relationships/hyperlink" Target="https://t.co/anzdJv9KWY" TargetMode="External"/><Relationship Id="rId6495" Type="http://schemas.openxmlformats.org/officeDocument/2006/relationships/hyperlink" Target="http://abs.twimg.com/images/themes/theme1/bg.png" TargetMode="External"/><Relationship Id="rId7546" Type="http://schemas.openxmlformats.org/officeDocument/2006/relationships/hyperlink" Target="http://pbs.twimg.com/profile_images/537646367212990465/u1aFipSc_normal.png" TargetMode="External"/><Relationship Id="rId10874" Type="http://schemas.openxmlformats.org/officeDocument/2006/relationships/hyperlink" Target="https://twitter.com/glendathegood16" TargetMode="External"/><Relationship Id="rId11925" Type="http://schemas.openxmlformats.org/officeDocument/2006/relationships/hyperlink" Target="https://twitter.com/b_figz" TargetMode="External"/><Relationship Id="rId5097" Type="http://schemas.openxmlformats.org/officeDocument/2006/relationships/hyperlink" Target="https://pbs.twimg.com/profile_banners/114452311/1396524718" TargetMode="External"/><Relationship Id="rId6148" Type="http://schemas.openxmlformats.org/officeDocument/2006/relationships/hyperlink" Target="http://abs.twimg.com/images/themes/theme1/bg.png" TargetMode="External"/><Relationship Id="rId10527" Type="http://schemas.openxmlformats.org/officeDocument/2006/relationships/hyperlink" Target="https://twitter.com/misekvojta" TargetMode="External"/><Relationship Id="rId2758" Type="http://schemas.openxmlformats.org/officeDocument/2006/relationships/hyperlink" Target="http://t.co/r1bGZivh8v" TargetMode="External"/><Relationship Id="rId3809" Type="http://schemas.openxmlformats.org/officeDocument/2006/relationships/hyperlink" Target="https://pbs.twimg.com/profile_banners/785289018757873664/1476220542" TargetMode="External"/><Relationship Id="rId4180" Type="http://schemas.openxmlformats.org/officeDocument/2006/relationships/hyperlink" Target="https://pbs.twimg.com/profile_banners/144432548/1445282264" TargetMode="External"/><Relationship Id="rId5231" Type="http://schemas.openxmlformats.org/officeDocument/2006/relationships/hyperlink" Target="https://pbs.twimg.com/profile_banners/21014931/1468002412" TargetMode="External"/><Relationship Id="rId9852" Type="http://schemas.openxmlformats.org/officeDocument/2006/relationships/hyperlink" Target="https://twitter.com/55555sami" TargetMode="External"/><Relationship Id="rId11782" Type="http://schemas.openxmlformats.org/officeDocument/2006/relationships/hyperlink" Target="https://twitter.com/stormchaser4x4" TargetMode="External"/><Relationship Id="rId66" Type="http://schemas.openxmlformats.org/officeDocument/2006/relationships/hyperlink" Target="http://t.co/srWxB5LE0U" TargetMode="External"/><Relationship Id="rId1427" Type="http://schemas.openxmlformats.org/officeDocument/2006/relationships/hyperlink" Target="http://pbs.twimg.com/profile_images/781866088032120833/yiAfnsrg_normal.jpg" TargetMode="External"/><Relationship Id="rId1841" Type="http://schemas.openxmlformats.org/officeDocument/2006/relationships/hyperlink" Target="http://pbs.twimg.com/profile_images/806034299933687808/LUfxHdZ4_normal.jpg" TargetMode="External"/><Relationship Id="rId4997" Type="http://schemas.openxmlformats.org/officeDocument/2006/relationships/hyperlink" Target="https://pbs.twimg.com/profile_banners/61405935/1398309243" TargetMode="External"/><Relationship Id="rId8454" Type="http://schemas.openxmlformats.org/officeDocument/2006/relationships/hyperlink" Target="http://pbs.twimg.com/profile_images/704498148459171840/nJAWUg5K_normal.png" TargetMode="External"/><Relationship Id="rId9505" Type="http://schemas.openxmlformats.org/officeDocument/2006/relationships/hyperlink" Target="http://pbs.twimg.com/profile_images/3672198064/97b6404363d1810c7f984f4153263070_normal.jpeg" TargetMode="External"/><Relationship Id="rId10384" Type="http://schemas.openxmlformats.org/officeDocument/2006/relationships/hyperlink" Target="https://twitter.com/ben_bayliss" TargetMode="External"/><Relationship Id="rId11435" Type="http://schemas.openxmlformats.org/officeDocument/2006/relationships/hyperlink" Target="https://twitter.com/kircher_mike" TargetMode="External"/><Relationship Id="rId3599" Type="http://schemas.openxmlformats.org/officeDocument/2006/relationships/hyperlink" Target="https://pbs.twimg.com/profile_banners/19701628/1484738775" TargetMode="External"/><Relationship Id="rId7056" Type="http://schemas.openxmlformats.org/officeDocument/2006/relationships/hyperlink" Target="http://abs.twimg.com/images/themes/theme1/bg.png" TargetMode="External"/><Relationship Id="rId7470" Type="http://schemas.openxmlformats.org/officeDocument/2006/relationships/hyperlink" Target="http://pbs.twimg.com/profile_images/450321055/47e1ce72-00298-061a9-400cb8e1_normal.gif" TargetMode="External"/><Relationship Id="rId8107" Type="http://schemas.openxmlformats.org/officeDocument/2006/relationships/hyperlink" Target="http://pbs.twimg.com/profile_images/821472364588306432/K3hwntrk_normal.jpg" TargetMode="External"/><Relationship Id="rId8521" Type="http://schemas.openxmlformats.org/officeDocument/2006/relationships/hyperlink" Target="http://pbs.twimg.com/profile_images/823639762019950592/Gystu8fa_normal.jpg" TargetMode="External"/><Relationship Id="rId10037" Type="http://schemas.openxmlformats.org/officeDocument/2006/relationships/hyperlink" Target="https://twitter.com/mimspindlove" TargetMode="External"/><Relationship Id="rId3666" Type="http://schemas.openxmlformats.org/officeDocument/2006/relationships/hyperlink" Target="https://pbs.twimg.com/profile_banners/540101579/1484427951" TargetMode="External"/><Relationship Id="rId6072" Type="http://schemas.openxmlformats.org/officeDocument/2006/relationships/hyperlink" Target="http://abs.twimg.com/images/themes/theme1/bg.png" TargetMode="External"/><Relationship Id="rId7123" Type="http://schemas.openxmlformats.org/officeDocument/2006/relationships/hyperlink" Target="http://abs.twimg.com/images/themes/theme18/bg.gif" TargetMode="External"/><Relationship Id="rId10451" Type="http://schemas.openxmlformats.org/officeDocument/2006/relationships/hyperlink" Target="https://twitter.com/justin_bandit" TargetMode="External"/><Relationship Id="rId11502" Type="http://schemas.openxmlformats.org/officeDocument/2006/relationships/hyperlink" Target="https://twitter.com/angeles_teran" TargetMode="External"/><Relationship Id="rId587" Type="http://schemas.openxmlformats.org/officeDocument/2006/relationships/hyperlink" Target="https://pbs.twimg.com/profile_banners/2753964116/1456767560" TargetMode="External"/><Relationship Id="rId2268" Type="http://schemas.openxmlformats.org/officeDocument/2006/relationships/hyperlink" Target="https://twitter.com/cool_as_heck" TargetMode="External"/><Relationship Id="rId3319" Type="http://schemas.openxmlformats.org/officeDocument/2006/relationships/hyperlink" Target="http://t.co/y0fTFTvoIU" TargetMode="External"/><Relationship Id="rId4717" Type="http://schemas.openxmlformats.org/officeDocument/2006/relationships/hyperlink" Target="https://pbs.twimg.com/profile_banners/4836647487/1480940590" TargetMode="External"/><Relationship Id="rId9295" Type="http://schemas.openxmlformats.org/officeDocument/2006/relationships/hyperlink" Target="http://pbs.twimg.com/profile_images/820531375774306305/Bef-jCY1_normal.jpg" TargetMode="External"/><Relationship Id="rId10104" Type="http://schemas.openxmlformats.org/officeDocument/2006/relationships/hyperlink" Target="https://twitter.com/zuzannafalzmann" TargetMode="External"/><Relationship Id="rId2682" Type="http://schemas.openxmlformats.org/officeDocument/2006/relationships/hyperlink" Target="http://t.co/kv9ui3S1Kv" TargetMode="External"/><Relationship Id="rId3733" Type="http://schemas.openxmlformats.org/officeDocument/2006/relationships/hyperlink" Target="https://pbs.twimg.com/profile_banners/2369654078/1458860254" TargetMode="External"/><Relationship Id="rId6889" Type="http://schemas.openxmlformats.org/officeDocument/2006/relationships/hyperlink" Target="http://abs.twimg.com/images/themes/theme1/bg.png" TargetMode="External"/><Relationship Id="rId654" Type="http://schemas.openxmlformats.org/officeDocument/2006/relationships/hyperlink" Target="https://pbs.twimg.com/profile_banners/4216956370/1484577637" TargetMode="External"/><Relationship Id="rId1284" Type="http://schemas.openxmlformats.org/officeDocument/2006/relationships/hyperlink" Target="http://abs.twimg.com/images/themes/theme1/bg.png" TargetMode="External"/><Relationship Id="rId2335" Type="http://schemas.openxmlformats.org/officeDocument/2006/relationships/hyperlink" Target="https://twitter.com/stamforddv" TargetMode="External"/><Relationship Id="rId3800" Type="http://schemas.openxmlformats.org/officeDocument/2006/relationships/hyperlink" Target="https://pbs.twimg.com/profile_banners/312128125/1367785911" TargetMode="External"/><Relationship Id="rId6956" Type="http://schemas.openxmlformats.org/officeDocument/2006/relationships/hyperlink" Target="http://abs.twimg.com/images/themes/theme1/bg.png" TargetMode="External"/><Relationship Id="rId9362" Type="http://schemas.openxmlformats.org/officeDocument/2006/relationships/hyperlink" Target="http://pbs.twimg.com/profile_images/822594414514241537/b4JDEuUZ_normal.jpg" TargetMode="External"/><Relationship Id="rId11292" Type="http://schemas.openxmlformats.org/officeDocument/2006/relationships/hyperlink" Target="https://twitter.com/leon_munns" TargetMode="External"/><Relationship Id="rId307" Type="http://schemas.openxmlformats.org/officeDocument/2006/relationships/hyperlink" Target="https://pbs.twimg.com/profile_banners/316068820/1481093531" TargetMode="External"/><Relationship Id="rId721" Type="http://schemas.openxmlformats.org/officeDocument/2006/relationships/hyperlink" Target="https://pbs.twimg.com/profile_banners/1338819972/1484509101" TargetMode="External"/><Relationship Id="rId1351" Type="http://schemas.openxmlformats.org/officeDocument/2006/relationships/hyperlink" Target="http://pbs.twimg.com/profile_images/776788067420147712/smn_cbKd_normal.jpg" TargetMode="External"/><Relationship Id="rId2402" Type="http://schemas.openxmlformats.org/officeDocument/2006/relationships/hyperlink" Target="https://twitter.com/siegerdb" TargetMode="External"/><Relationship Id="rId5558" Type="http://schemas.openxmlformats.org/officeDocument/2006/relationships/hyperlink" Target="http://abs.twimg.com/images/themes/theme1/bg.png" TargetMode="External"/><Relationship Id="rId5972" Type="http://schemas.openxmlformats.org/officeDocument/2006/relationships/hyperlink" Target="http://abs.twimg.com/images/themes/theme1/bg.png" TargetMode="External"/><Relationship Id="rId6609" Type="http://schemas.openxmlformats.org/officeDocument/2006/relationships/hyperlink" Target="http://abs.twimg.com/images/themes/theme1/bg.png" TargetMode="External"/><Relationship Id="rId9015" Type="http://schemas.openxmlformats.org/officeDocument/2006/relationships/hyperlink" Target="http://pbs.twimg.com/profile_images/820494276828233728/NlBRKAbx_normal.jpg" TargetMode="External"/><Relationship Id="rId1004" Type="http://schemas.openxmlformats.org/officeDocument/2006/relationships/hyperlink" Target="http://abs.twimg.com/images/themes/theme3/bg.gif" TargetMode="External"/><Relationship Id="rId4574" Type="http://schemas.openxmlformats.org/officeDocument/2006/relationships/hyperlink" Target="https://pbs.twimg.com/profile_banners/438009515/1484667039" TargetMode="External"/><Relationship Id="rId5625" Type="http://schemas.openxmlformats.org/officeDocument/2006/relationships/hyperlink" Target="http://abs.twimg.com/images/themes/theme1/bg.png" TargetMode="External"/><Relationship Id="rId8031" Type="http://schemas.openxmlformats.org/officeDocument/2006/relationships/hyperlink" Target="http://pbs.twimg.com/profile_images/787141908288069632/5ixRzeqe_normal.jpg" TargetMode="External"/><Relationship Id="rId11012" Type="http://schemas.openxmlformats.org/officeDocument/2006/relationships/hyperlink" Target="https://twitter.com/ericaannedean" TargetMode="External"/><Relationship Id="rId3176" Type="http://schemas.openxmlformats.org/officeDocument/2006/relationships/hyperlink" Target="https://t.co/z7k9ERKOyB" TargetMode="External"/><Relationship Id="rId3590" Type="http://schemas.openxmlformats.org/officeDocument/2006/relationships/hyperlink" Target="https://pbs.twimg.com/profile_banners/1367531/1483765207" TargetMode="External"/><Relationship Id="rId4227" Type="http://schemas.openxmlformats.org/officeDocument/2006/relationships/hyperlink" Target="https://pbs.twimg.com/profile_banners/308827814/1412353490" TargetMode="External"/><Relationship Id="rId7797" Type="http://schemas.openxmlformats.org/officeDocument/2006/relationships/hyperlink" Target="http://pbs.twimg.com/profile_images/822955427147157504/HBE6oMnR_normal.jpg" TargetMode="External"/><Relationship Id="rId2192" Type="http://schemas.openxmlformats.org/officeDocument/2006/relationships/hyperlink" Target="https://twitter.com/okeating" TargetMode="External"/><Relationship Id="rId3243" Type="http://schemas.openxmlformats.org/officeDocument/2006/relationships/hyperlink" Target="https://t.co/ty8yBFVbbv" TargetMode="External"/><Relationship Id="rId4641" Type="http://schemas.openxmlformats.org/officeDocument/2006/relationships/hyperlink" Target="https://pbs.twimg.com/profile_banners/36118013/1398371515" TargetMode="External"/><Relationship Id="rId6399" Type="http://schemas.openxmlformats.org/officeDocument/2006/relationships/hyperlink" Target="http://pbs.twimg.com/profile_background_images/344918034408689250/3fa9dbbeddc76d097210a3b6b7bd0b4e.jpeg" TargetMode="External"/><Relationship Id="rId8848" Type="http://schemas.openxmlformats.org/officeDocument/2006/relationships/hyperlink" Target="http://pbs.twimg.com/profile_images/785620722018201601/UdxG5pzb_normal.jpg" TargetMode="External"/><Relationship Id="rId10778" Type="http://schemas.openxmlformats.org/officeDocument/2006/relationships/hyperlink" Target="https://twitter.com/utpress" TargetMode="External"/><Relationship Id="rId11829" Type="http://schemas.openxmlformats.org/officeDocument/2006/relationships/hyperlink" Target="https://twitter.com/i_butterfly83" TargetMode="External"/><Relationship Id="rId164" Type="http://schemas.openxmlformats.org/officeDocument/2006/relationships/hyperlink" Target="https://t.co/oSjHZ8yvBm" TargetMode="External"/><Relationship Id="rId7864" Type="http://schemas.openxmlformats.org/officeDocument/2006/relationships/hyperlink" Target="http://pbs.twimg.com/profile_images/815972413267709952/XqP6f1w8_normal.jpg" TargetMode="External"/><Relationship Id="rId8915" Type="http://schemas.openxmlformats.org/officeDocument/2006/relationships/hyperlink" Target="http://pbs.twimg.com/profile_images/809261960030195712/cm25bUbS_normal.jpg" TargetMode="External"/><Relationship Id="rId10845" Type="http://schemas.openxmlformats.org/officeDocument/2006/relationships/hyperlink" Target="https://twitter.com/trumpwithdildos" TargetMode="External"/><Relationship Id="rId3310" Type="http://schemas.openxmlformats.org/officeDocument/2006/relationships/hyperlink" Target="https://t.co/UkDj8DhEKb" TargetMode="External"/><Relationship Id="rId5068" Type="http://schemas.openxmlformats.org/officeDocument/2006/relationships/hyperlink" Target="https://pbs.twimg.com/profile_banners/533755758/1483472815" TargetMode="External"/><Relationship Id="rId6466" Type="http://schemas.openxmlformats.org/officeDocument/2006/relationships/hyperlink" Target="http://abs.twimg.com/images/themes/theme1/bg.png" TargetMode="External"/><Relationship Id="rId6880" Type="http://schemas.openxmlformats.org/officeDocument/2006/relationships/hyperlink" Target="http://abs.twimg.com/images/themes/theme1/bg.png" TargetMode="External"/><Relationship Id="rId7517" Type="http://schemas.openxmlformats.org/officeDocument/2006/relationships/hyperlink" Target="http://pbs.twimg.com/profile_images/638001937170853888/JPK5EsI9_normal.jpg" TargetMode="External"/><Relationship Id="rId7931" Type="http://schemas.openxmlformats.org/officeDocument/2006/relationships/hyperlink" Target="http://pbs.twimg.com/profile_images/2634745187/5365a0394dbb57d736d423d687f18a9a_normal.jpeg" TargetMode="External"/><Relationship Id="rId231" Type="http://schemas.openxmlformats.org/officeDocument/2006/relationships/hyperlink" Target="https://t.co/hvWiwOgUAS" TargetMode="External"/><Relationship Id="rId5482" Type="http://schemas.openxmlformats.org/officeDocument/2006/relationships/hyperlink" Target="http://pbs.twimg.com/profile_background_images/378800000145995792/dzmWutI2.jpeg" TargetMode="External"/><Relationship Id="rId6119" Type="http://schemas.openxmlformats.org/officeDocument/2006/relationships/hyperlink" Target="http://abs.twimg.com/images/themes/theme1/bg.png" TargetMode="External"/><Relationship Id="rId6533" Type="http://schemas.openxmlformats.org/officeDocument/2006/relationships/hyperlink" Target="http://abs.twimg.com/images/themes/theme1/bg.png" TargetMode="External"/><Relationship Id="rId9689" Type="http://schemas.openxmlformats.org/officeDocument/2006/relationships/hyperlink" Target="http://pbs.twimg.com/profile_images/654271948747177986/2w6pZ2nZ_normal.jpg" TargetMode="External"/><Relationship Id="rId10912" Type="http://schemas.openxmlformats.org/officeDocument/2006/relationships/hyperlink" Target="https://twitter.com/l_alberello" TargetMode="External"/><Relationship Id="rId1678" Type="http://schemas.openxmlformats.org/officeDocument/2006/relationships/hyperlink" Target="http://pbs.twimg.com/profile_images/818964459456778241/o2zJthL0_normal.jpg" TargetMode="External"/><Relationship Id="rId2729" Type="http://schemas.openxmlformats.org/officeDocument/2006/relationships/hyperlink" Target="https://t.co/uFBeP3IOWC" TargetMode="External"/><Relationship Id="rId4084" Type="http://schemas.openxmlformats.org/officeDocument/2006/relationships/hyperlink" Target="https://pbs.twimg.com/profile_banners/67167216/1448998025" TargetMode="External"/><Relationship Id="rId5135" Type="http://schemas.openxmlformats.org/officeDocument/2006/relationships/hyperlink" Target="https://pbs.twimg.com/profile_banners/798033473881645057/1479104506" TargetMode="External"/><Relationship Id="rId6600" Type="http://schemas.openxmlformats.org/officeDocument/2006/relationships/hyperlink" Target="http://pbs.twimg.com/profile_background_images/378800000161485680/ucR1gNOY.jpeg" TargetMode="External"/><Relationship Id="rId9756" Type="http://schemas.openxmlformats.org/officeDocument/2006/relationships/hyperlink" Target="https://twitter.com/gilda_keelty" TargetMode="External"/><Relationship Id="rId4151" Type="http://schemas.openxmlformats.org/officeDocument/2006/relationships/hyperlink" Target="https://pbs.twimg.com/profile_banners/1635657198/1470055591" TargetMode="External"/><Relationship Id="rId5202" Type="http://schemas.openxmlformats.org/officeDocument/2006/relationships/hyperlink" Target="https://pbs.twimg.com/profile_banners/117137247/1479016814" TargetMode="External"/><Relationship Id="rId8358" Type="http://schemas.openxmlformats.org/officeDocument/2006/relationships/hyperlink" Target="http://pbs.twimg.com/profile_images/816745050302464006/8vholoAZ_normal.jpg" TargetMode="External"/><Relationship Id="rId9409" Type="http://schemas.openxmlformats.org/officeDocument/2006/relationships/hyperlink" Target="http://pbs.twimg.com/profile_images/823778330067566592/aqpZtZs3_normal.jpg" TargetMode="External"/><Relationship Id="rId10288" Type="http://schemas.openxmlformats.org/officeDocument/2006/relationships/hyperlink" Target="https://twitter.com/derbyunihum" TargetMode="External"/><Relationship Id="rId11686" Type="http://schemas.openxmlformats.org/officeDocument/2006/relationships/hyperlink" Target="https://twitter.com/lechefwayne" TargetMode="External"/><Relationship Id="rId1745" Type="http://schemas.openxmlformats.org/officeDocument/2006/relationships/hyperlink" Target="http://pbs.twimg.com/profile_images/794986338554617857/eGoe2jow_normal.jpg" TargetMode="External"/><Relationship Id="rId7374" Type="http://schemas.openxmlformats.org/officeDocument/2006/relationships/hyperlink" Target="http://pbs.twimg.com/profile_images/788768669975314432/19jYkaBu_normal.jpg" TargetMode="External"/><Relationship Id="rId8425" Type="http://schemas.openxmlformats.org/officeDocument/2006/relationships/hyperlink" Target="http://pbs.twimg.com/profile_images/816404883666370560/jH1yj3GI_normal.jpg" TargetMode="External"/><Relationship Id="rId8772" Type="http://schemas.openxmlformats.org/officeDocument/2006/relationships/hyperlink" Target="http://pbs.twimg.com/profile_images/753090016801423361/pEGmbpB-_normal.jpg" TargetMode="External"/><Relationship Id="rId9823" Type="http://schemas.openxmlformats.org/officeDocument/2006/relationships/hyperlink" Target="https://twitter.com/milinmov" TargetMode="External"/><Relationship Id="rId11339" Type="http://schemas.openxmlformats.org/officeDocument/2006/relationships/hyperlink" Target="https://twitter.com/famoso_asmr" TargetMode="External"/><Relationship Id="rId11753" Type="http://schemas.openxmlformats.org/officeDocument/2006/relationships/hyperlink" Target="https://twitter.com/gavinnewsom" TargetMode="External"/><Relationship Id="rId37" Type="http://schemas.openxmlformats.org/officeDocument/2006/relationships/hyperlink" Target="https://t.co/H8Ldo4Un6l" TargetMode="External"/><Relationship Id="rId1812" Type="http://schemas.openxmlformats.org/officeDocument/2006/relationships/hyperlink" Target="http://pbs.twimg.com/profile_images/822533000093110272/Z29PJodR_normal.jpg" TargetMode="External"/><Relationship Id="rId4968" Type="http://schemas.openxmlformats.org/officeDocument/2006/relationships/hyperlink" Target="https://pbs.twimg.com/profile_banners/917337884/1484604134" TargetMode="External"/><Relationship Id="rId7027" Type="http://schemas.openxmlformats.org/officeDocument/2006/relationships/hyperlink" Target="http://pbs.twimg.com/profile_background_images/69439026/United_Companies_of_INC.jpg" TargetMode="External"/><Relationship Id="rId10355" Type="http://schemas.openxmlformats.org/officeDocument/2006/relationships/hyperlink" Target="https://twitter.com/jennaleeusa" TargetMode="External"/><Relationship Id="rId11406" Type="http://schemas.openxmlformats.org/officeDocument/2006/relationships/hyperlink" Target="https://twitter.com/purple4ppl" TargetMode="External"/><Relationship Id="rId11820" Type="http://schemas.openxmlformats.org/officeDocument/2006/relationships/hyperlink" Target="https://twitter.com/canuck4466" TargetMode="External"/><Relationship Id="rId3984" Type="http://schemas.openxmlformats.org/officeDocument/2006/relationships/hyperlink" Target="https://pbs.twimg.com/profile_banners/15099547/1398711861" TargetMode="External"/><Relationship Id="rId6390" Type="http://schemas.openxmlformats.org/officeDocument/2006/relationships/hyperlink" Target="http://abs.twimg.com/images/themes/theme1/bg.png" TargetMode="External"/><Relationship Id="rId7441" Type="http://schemas.openxmlformats.org/officeDocument/2006/relationships/hyperlink" Target="http://pbs.twimg.com/profile_images/795481591246032896/hrbfDGwg_normal.jpg" TargetMode="External"/><Relationship Id="rId9199" Type="http://schemas.openxmlformats.org/officeDocument/2006/relationships/hyperlink" Target="http://pbs.twimg.com/profile_images/820480001359380480/qGfOfg8b_normal.jpg" TargetMode="External"/><Relationship Id="rId10008" Type="http://schemas.openxmlformats.org/officeDocument/2006/relationships/hyperlink" Target="https://twitter.com/publicfreedom" TargetMode="External"/><Relationship Id="rId10422" Type="http://schemas.openxmlformats.org/officeDocument/2006/relationships/hyperlink" Target="https://twitter.com/launchj88" TargetMode="External"/><Relationship Id="rId2586" Type="http://schemas.openxmlformats.org/officeDocument/2006/relationships/hyperlink" Target="https://t.co/zsF03h3fwG" TargetMode="External"/><Relationship Id="rId3637" Type="http://schemas.openxmlformats.org/officeDocument/2006/relationships/hyperlink" Target="https://pbs.twimg.com/profile_banners/40883931/1398415529" TargetMode="External"/><Relationship Id="rId6043" Type="http://schemas.openxmlformats.org/officeDocument/2006/relationships/hyperlink" Target="http://abs.twimg.com/images/themes/theme1/bg.png" TargetMode="External"/><Relationship Id="rId558" Type="http://schemas.openxmlformats.org/officeDocument/2006/relationships/hyperlink" Target="https://pbs.twimg.com/profile_banners/373564351/1445384407" TargetMode="External"/><Relationship Id="rId972" Type="http://schemas.openxmlformats.org/officeDocument/2006/relationships/hyperlink" Target="http://pbs.twimg.com/profile_background_images/641215320879828994/IA2G4kMR.jpg" TargetMode="External"/><Relationship Id="rId1188" Type="http://schemas.openxmlformats.org/officeDocument/2006/relationships/hyperlink" Target="http://abs.twimg.com/images/themes/theme1/bg.png" TargetMode="External"/><Relationship Id="rId2239" Type="http://schemas.openxmlformats.org/officeDocument/2006/relationships/hyperlink" Target="https://twitter.com/shakirasmithl" TargetMode="External"/><Relationship Id="rId2653" Type="http://schemas.openxmlformats.org/officeDocument/2006/relationships/hyperlink" Target="http://t.co/md88zI88Hk" TargetMode="External"/><Relationship Id="rId3704" Type="http://schemas.openxmlformats.org/officeDocument/2006/relationships/hyperlink" Target="https://pbs.twimg.com/profile_banners/808119265492615169/1481719100" TargetMode="External"/><Relationship Id="rId6110" Type="http://schemas.openxmlformats.org/officeDocument/2006/relationships/hyperlink" Target="http://abs.twimg.com/images/themes/theme1/bg.png" TargetMode="External"/><Relationship Id="rId9266" Type="http://schemas.openxmlformats.org/officeDocument/2006/relationships/hyperlink" Target="http://pbs.twimg.com/profile_images/808521778121216000/c2bC0WRi_normal.jpg" TargetMode="External"/><Relationship Id="rId9680" Type="http://schemas.openxmlformats.org/officeDocument/2006/relationships/hyperlink" Target="http://pbs.twimg.com/profile_images/822265607231942656/7zVmUX4R_normal.jpg" TargetMode="External"/><Relationship Id="rId11196" Type="http://schemas.openxmlformats.org/officeDocument/2006/relationships/hyperlink" Target="https://twitter.com/nikirepass" TargetMode="External"/><Relationship Id="rId625" Type="http://schemas.openxmlformats.org/officeDocument/2006/relationships/hyperlink" Target="https://pbs.twimg.com/profile_banners/2765119914/1428473262" TargetMode="External"/><Relationship Id="rId1255" Type="http://schemas.openxmlformats.org/officeDocument/2006/relationships/hyperlink" Target="http://pbs.twimg.com/profile_background_images/468030548573573122/EUOq_Iu2.jpeg" TargetMode="External"/><Relationship Id="rId2306" Type="http://schemas.openxmlformats.org/officeDocument/2006/relationships/hyperlink" Target="https://twitter.com/mikecass1479" TargetMode="External"/><Relationship Id="rId5876" Type="http://schemas.openxmlformats.org/officeDocument/2006/relationships/hyperlink" Target="http://abs.twimg.com/images/themes/theme1/bg.png" TargetMode="External"/><Relationship Id="rId8282" Type="http://schemas.openxmlformats.org/officeDocument/2006/relationships/hyperlink" Target="http://pbs.twimg.com/profile_images/769245208152203264/BFGre0aE_normal.jpg" TargetMode="External"/><Relationship Id="rId9333" Type="http://schemas.openxmlformats.org/officeDocument/2006/relationships/hyperlink" Target="http://pbs.twimg.com/profile_images/823751596723073025/stg58KYu_normal.jpg" TargetMode="External"/><Relationship Id="rId11263" Type="http://schemas.openxmlformats.org/officeDocument/2006/relationships/hyperlink" Target="https://twitter.com/b_disnne" TargetMode="External"/><Relationship Id="rId1322" Type="http://schemas.openxmlformats.org/officeDocument/2006/relationships/hyperlink" Target="http://abs.twimg.com/images/themes/theme1/bg.png" TargetMode="External"/><Relationship Id="rId2720" Type="http://schemas.openxmlformats.org/officeDocument/2006/relationships/hyperlink" Target="https://t.co/h0IES8tUga" TargetMode="External"/><Relationship Id="rId4478" Type="http://schemas.openxmlformats.org/officeDocument/2006/relationships/hyperlink" Target="https://pbs.twimg.com/profile_banners/730995500237869056/1485239358" TargetMode="External"/><Relationship Id="rId5529" Type="http://schemas.openxmlformats.org/officeDocument/2006/relationships/hyperlink" Target="http://abs.twimg.com/images/themes/theme18/bg.gif" TargetMode="External"/><Relationship Id="rId6927" Type="http://schemas.openxmlformats.org/officeDocument/2006/relationships/hyperlink" Target="http://abs.twimg.com/images/themes/theme1/bg.png" TargetMode="External"/><Relationship Id="rId9400" Type="http://schemas.openxmlformats.org/officeDocument/2006/relationships/hyperlink" Target="http://pbs.twimg.com/profile_images/822351311496581120/3Flks4CO_normal.jpg" TargetMode="External"/><Relationship Id="rId4892" Type="http://schemas.openxmlformats.org/officeDocument/2006/relationships/hyperlink" Target="https://pbs.twimg.com/profile_banners/2383683994/1484713444" TargetMode="External"/><Relationship Id="rId5943" Type="http://schemas.openxmlformats.org/officeDocument/2006/relationships/hyperlink" Target="http://abs.twimg.com/images/themes/theme1/bg.png" TargetMode="External"/><Relationship Id="rId8002" Type="http://schemas.openxmlformats.org/officeDocument/2006/relationships/hyperlink" Target="http://pbs.twimg.com/profile_images/821292944892235776/LcIvyj3F_normal.jpg" TargetMode="External"/><Relationship Id="rId11330" Type="http://schemas.openxmlformats.org/officeDocument/2006/relationships/hyperlink" Target="https://twitter.com/topgoyim" TargetMode="External"/><Relationship Id="rId2096" Type="http://schemas.openxmlformats.org/officeDocument/2006/relationships/hyperlink" Target="https://twitter.com/prisonplanet" TargetMode="External"/><Relationship Id="rId3494" Type="http://schemas.openxmlformats.org/officeDocument/2006/relationships/hyperlink" Target="http://t.co/jdDWrtYhuW" TargetMode="External"/><Relationship Id="rId4545" Type="http://schemas.openxmlformats.org/officeDocument/2006/relationships/hyperlink" Target="https://pbs.twimg.com/profile_banners/22222663/1446080439" TargetMode="External"/><Relationship Id="rId3147" Type="http://schemas.openxmlformats.org/officeDocument/2006/relationships/hyperlink" Target="https://t.co/QbcC9HXp2Q" TargetMode="External"/><Relationship Id="rId3561" Type="http://schemas.openxmlformats.org/officeDocument/2006/relationships/hyperlink" Target="https://pbs.twimg.com/profile_banners/15990207/1387361708" TargetMode="External"/><Relationship Id="rId4612" Type="http://schemas.openxmlformats.org/officeDocument/2006/relationships/hyperlink" Target="https://pbs.twimg.com/profile_banners/31110649/1461036015" TargetMode="External"/><Relationship Id="rId7768" Type="http://schemas.openxmlformats.org/officeDocument/2006/relationships/hyperlink" Target="http://pbs.twimg.com/profile_images/754357044292022272/Kh_f7uij_normal.jpg" TargetMode="External"/><Relationship Id="rId8819" Type="http://schemas.openxmlformats.org/officeDocument/2006/relationships/hyperlink" Target="http://pbs.twimg.com/profile_images/589145227564199936/D-RKWffG_normal.png" TargetMode="External"/><Relationship Id="rId10749" Type="http://schemas.openxmlformats.org/officeDocument/2006/relationships/hyperlink" Target="https://twitter.com/dianablass" TargetMode="External"/><Relationship Id="rId482" Type="http://schemas.openxmlformats.org/officeDocument/2006/relationships/hyperlink" Target="https://pbs.twimg.com/profile_banners/47094624/1404498020" TargetMode="External"/><Relationship Id="rId2163" Type="http://schemas.openxmlformats.org/officeDocument/2006/relationships/hyperlink" Target="https://twitter.com/jeffsnana" TargetMode="External"/><Relationship Id="rId3214" Type="http://schemas.openxmlformats.org/officeDocument/2006/relationships/hyperlink" Target="http://t.co/WldPT5XosV" TargetMode="External"/><Relationship Id="rId6784" Type="http://schemas.openxmlformats.org/officeDocument/2006/relationships/hyperlink" Target="http://abs.twimg.com/images/themes/theme1/bg.png" TargetMode="External"/><Relationship Id="rId7835" Type="http://schemas.openxmlformats.org/officeDocument/2006/relationships/hyperlink" Target="http://pbs.twimg.com/profile_images/800895743619842048/mM-f-zQC_normal.jpg" TargetMode="External"/><Relationship Id="rId9190" Type="http://schemas.openxmlformats.org/officeDocument/2006/relationships/hyperlink" Target="http://pbs.twimg.com/profile_images/821932929374765057/UV8e_FfE_normal.jpg" TargetMode="External"/><Relationship Id="rId135" Type="http://schemas.openxmlformats.org/officeDocument/2006/relationships/hyperlink" Target="https://t.co/fY9PbGP4Yl" TargetMode="External"/><Relationship Id="rId2230" Type="http://schemas.openxmlformats.org/officeDocument/2006/relationships/hyperlink" Target="https://twitter.com/torreyduke" TargetMode="External"/><Relationship Id="rId5386" Type="http://schemas.openxmlformats.org/officeDocument/2006/relationships/hyperlink" Target="http://abs.twimg.com/images/themes/theme1/bg.png" TargetMode="External"/><Relationship Id="rId6437" Type="http://schemas.openxmlformats.org/officeDocument/2006/relationships/hyperlink" Target="http://abs.twimg.com/images/themes/theme14/bg.gif" TargetMode="External"/><Relationship Id="rId10816" Type="http://schemas.openxmlformats.org/officeDocument/2006/relationships/hyperlink" Target="https://twitter.com/heathermaher" TargetMode="External"/><Relationship Id="rId202" Type="http://schemas.openxmlformats.org/officeDocument/2006/relationships/hyperlink" Target="https://t.co/jCpbNU2RAc" TargetMode="External"/><Relationship Id="rId5039" Type="http://schemas.openxmlformats.org/officeDocument/2006/relationships/hyperlink" Target="https://pbs.twimg.com/profile_banners/820523696573943808/1484464187" TargetMode="External"/><Relationship Id="rId5453" Type="http://schemas.openxmlformats.org/officeDocument/2006/relationships/hyperlink" Target="http://abs.twimg.com/images/themes/theme1/bg.png" TargetMode="External"/><Relationship Id="rId6504" Type="http://schemas.openxmlformats.org/officeDocument/2006/relationships/hyperlink" Target="http://abs.twimg.com/images/themes/theme1/bg.png" TargetMode="External"/><Relationship Id="rId6851" Type="http://schemas.openxmlformats.org/officeDocument/2006/relationships/hyperlink" Target="http://abs.twimg.com/images/themes/theme17/bg.gif" TargetMode="External"/><Relationship Id="rId7902" Type="http://schemas.openxmlformats.org/officeDocument/2006/relationships/hyperlink" Target="http://pbs.twimg.com/profile_images/554633416235548673/LEBe9q61_normal.jpeg" TargetMode="External"/><Relationship Id="rId1996" Type="http://schemas.openxmlformats.org/officeDocument/2006/relationships/hyperlink" Target="https://twitter.com/theanonnmessage" TargetMode="External"/><Relationship Id="rId4055" Type="http://schemas.openxmlformats.org/officeDocument/2006/relationships/hyperlink" Target="https://pbs.twimg.com/profile_banners/126451944/1475864110" TargetMode="External"/><Relationship Id="rId5106" Type="http://schemas.openxmlformats.org/officeDocument/2006/relationships/hyperlink" Target="https://pbs.twimg.com/profile_banners/558294779/1484875910" TargetMode="External"/><Relationship Id="rId1649" Type="http://schemas.openxmlformats.org/officeDocument/2006/relationships/hyperlink" Target="http://pbs.twimg.com/profile_images/820335720007172102/l9CXn8jG_normal.jpg" TargetMode="External"/><Relationship Id="rId3071" Type="http://schemas.openxmlformats.org/officeDocument/2006/relationships/hyperlink" Target="https://t.co/k82yDFhn0o" TargetMode="External"/><Relationship Id="rId5520" Type="http://schemas.openxmlformats.org/officeDocument/2006/relationships/hyperlink" Target="http://pbs.twimg.com/profile_background_images/7553423/thing-called-love.jpg" TargetMode="External"/><Relationship Id="rId7278" Type="http://schemas.openxmlformats.org/officeDocument/2006/relationships/hyperlink" Target="http://pbs.twimg.com/profile_background_images/378800000100909493/af485e95713618baee7bd1f2c60e1c2d.png" TargetMode="External"/><Relationship Id="rId8676" Type="http://schemas.openxmlformats.org/officeDocument/2006/relationships/hyperlink" Target="http://pbs.twimg.com/profile_images/742862368665964545/U5hMi-sI_normal.jpg" TargetMode="External"/><Relationship Id="rId9727" Type="http://schemas.openxmlformats.org/officeDocument/2006/relationships/hyperlink" Target="https://twitter.com/haskitcollette" TargetMode="External"/><Relationship Id="rId11657" Type="http://schemas.openxmlformats.org/officeDocument/2006/relationships/hyperlink" Target="https://twitter.com/rena01311964" TargetMode="External"/><Relationship Id="rId1716" Type="http://schemas.openxmlformats.org/officeDocument/2006/relationships/hyperlink" Target="http://pbs.twimg.com/profile_images/633036930247229440/-KpsmCQI_normal.jpg" TargetMode="External"/><Relationship Id="rId4122" Type="http://schemas.openxmlformats.org/officeDocument/2006/relationships/hyperlink" Target="https://pbs.twimg.com/profile_banners/4780338099/1476556012" TargetMode="External"/><Relationship Id="rId7692" Type="http://schemas.openxmlformats.org/officeDocument/2006/relationships/hyperlink" Target="http://pbs.twimg.com/profile_images/822073519827746816/sRdIbe_m_normal.jpg" TargetMode="External"/><Relationship Id="rId8329" Type="http://schemas.openxmlformats.org/officeDocument/2006/relationships/hyperlink" Target="http://pbs.twimg.com/profile_images/776121951274147840/84GB3vZM_normal.jpg" TargetMode="External"/><Relationship Id="rId8743" Type="http://schemas.openxmlformats.org/officeDocument/2006/relationships/hyperlink" Target="http://pbs.twimg.com/profile_images/670083099334737921/5ohChbPF_normal.png" TargetMode="External"/><Relationship Id="rId10259" Type="http://schemas.openxmlformats.org/officeDocument/2006/relationships/hyperlink" Target="https://twitter.com/snappybhs" TargetMode="External"/><Relationship Id="rId10673" Type="http://schemas.openxmlformats.org/officeDocument/2006/relationships/hyperlink" Target="https://twitter.com/zackmurdockceo" TargetMode="External"/><Relationship Id="rId11724" Type="http://schemas.openxmlformats.org/officeDocument/2006/relationships/hyperlink" Target="https://twitter.com/dianaperkovic" TargetMode="External"/><Relationship Id="rId3888" Type="http://schemas.openxmlformats.org/officeDocument/2006/relationships/hyperlink" Target="https://pbs.twimg.com/profile_banners/819812292325875712/1484891113" TargetMode="External"/><Relationship Id="rId4939" Type="http://schemas.openxmlformats.org/officeDocument/2006/relationships/hyperlink" Target="https://pbs.twimg.com/profile_banners/812660/1413861195" TargetMode="External"/><Relationship Id="rId6294" Type="http://schemas.openxmlformats.org/officeDocument/2006/relationships/hyperlink" Target="http://abs.twimg.com/images/themes/theme1/bg.png" TargetMode="External"/><Relationship Id="rId7345" Type="http://schemas.openxmlformats.org/officeDocument/2006/relationships/hyperlink" Target="http://pbs.twimg.com/profile_images/788702062771048448/_R-GV1RI_normal.jpg" TargetMode="External"/><Relationship Id="rId8810" Type="http://schemas.openxmlformats.org/officeDocument/2006/relationships/hyperlink" Target="http://pbs.twimg.com/profile_images/728959942485544960/R-rNVDcm_normal.jpg" TargetMode="External"/><Relationship Id="rId10326" Type="http://schemas.openxmlformats.org/officeDocument/2006/relationships/hyperlink" Target="https://twitter.com/shiamakofficial" TargetMode="External"/><Relationship Id="rId6361" Type="http://schemas.openxmlformats.org/officeDocument/2006/relationships/hyperlink" Target="http://abs.twimg.com/images/themes/theme1/bg.png" TargetMode="External"/><Relationship Id="rId7412" Type="http://schemas.openxmlformats.org/officeDocument/2006/relationships/hyperlink" Target="http://pbs.twimg.com/profile_images/750840067766292480/raDnz-cD_normal.jpg" TargetMode="External"/><Relationship Id="rId10740" Type="http://schemas.openxmlformats.org/officeDocument/2006/relationships/hyperlink" Target="https://twitter.com/theniskayunagop" TargetMode="External"/><Relationship Id="rId876" Type="http://schemas.openxmlformats.org/officeDocument/2006/relationships/hyperlink" Target="http://abs.twimg.com/images/themes/theme1/bg.png" TargetMode="External"/><Relationship Id="rId2557" Type="http://schemas.openxmlformats.org/officeDocument/2006/relationships/hyperlink" Target="https://twitter.com/mollyizaga" TargetMode="External"/><Relationship Id="rId3608" Type="http://schemas.openxmlformats.org/officeDocument/2006/relationships/hyperlink" Target="https://pbs.twimg.com/profile_banners/777417372370075648/1478294105" TargetMode="External"/><Relationship Id="rId3955" Type="http://schemas.openxmlformats.org/officeDocument/2006/relationships/hyperlink" Target="https://pbs.twimg.com/profile_banners/289371271/1448557121" TargetMode="External"/><Relationship Id="rId6014" Type="http://schemas.openxmlformats.org/officeDocument/2006/relationships/hyperlink" Target="http://abs.twimg.com/images/themes/theme14/bg.gif" TargetMode="External"/><Relationship Id="rId9584" Type="http://schemas.openxmlformats.org/officeDocument/2006/relationships/hyperlink" Target="http://pbs.twimg.com/profile_images/599523893779501057/07BNBByB_normal.jpg" TargetMode="External"/><Relationship Id="rId529" Type="http://schemas.openxmlformats.org/officeDocument/2006/relationships/hyperlink" Target="https://pbs.twimg.com/profile_banners/494605377/1406003258" TargetMode="External"/><Relationship Id="rId1159" Type="http://schemas.openxmlformats.org/officeDocument/2006/relationships/hyperlink" Target="http://pbs.twimg.com/profile_background_images/378800000104752103/e06769bdb7df356f9588b87b66007dae.png" TargetMode="External"/><Relationship Id="rId2971" Type="http://schemas.openxmlformats.org/officeDocument/2006/relationships/hyperlink" Target="http://t.co/ihQrhlA2gx" TargetMode="External"/><Relationship Id="rId5030" Type="http://schemas.openxmlformats.org/officeDocument/2006/relationships/hyperlink" Target="https://pbs.twimg.com/profile_banners/48802204/1438627829" TargetMode="External"/><Relationship Id="rId8186" Type="http://schemas.openxmlformats.org/officeDocument/2006/relationships/hyperlink" Target="http://pbs.twimg.com/profile_images/670744763268620288/q0ZdgwlO_normal.jpg" TargetMode="External"/><Relationship Id="rId9237" Type="http://schemas.openxmlformats.org/officeDocument/2006/relationships/hyperlink" Target="http://pbs.twimg.com/profile_images/2160491489/P1000484_normal.JPG" TargetMode="External"/><Relationship Id="rId943" Type="http://schemas.openxmlformats.org/officeDocument/2006/relationships/hyperlink" Target="http://abs.twimg.com/images/themes/theme9/bg.gif" TargetMode="External"/><Relationship Id="rId1573" Type="http://schemas.openxmlformats.org/officeDocument/2006/relationships/hyperlink" Target="http://pbs.twimg.com/profile_images/818847794299604992/WAVUzHGk_normal.jpg" TargetMode="External"/><Relationship Id="rId2624" Type="http://schemas.openxmlformats.org/officeDocument/2006/relationships/hyperlink" Target="http://t.co/g53kjcarGW" TargetMode="External"/><Relationship Id="rId9651" Type="http://schemas.openxmlformats.org/officeDocument/2006/relationships/hyperlink" Target="http://pbs.twimg.com/profile_images/460049765888053249/7FiuLu_F_normal.png" TargetMode="External"/><Relationship Id="rId11167" Type="http://schemas.openxmlformats.org/officeDocument/2006/relationships/hyperlink" Target="https://twitter.com/frcdc" TargetMode="External"/><Relationship Id="rId11581" Type="http://schemas.openxmlformats.org/officeDocument/2006/relationships/hyperlink" Target="https://twitter.com/lghulm" TargetMode="External"/><Relationship Id="rId1226" Type="http://schemas.openxmlformats.org/officeDocument/2006/relationships/hyperlink" Target="http://abs.twimg.com/images/themes/theme1/bg.png" TargetMode="External"/><Relationship Id="rId1640" Type="http://schemas.openxmlformats.org/officeDocument/2006/relationships/hyperlink" Target="http://pbs.twimg.com/profile_images/787979087000240128/bZcPAgOZ_normal.jpg" TargetMode="External"/><Relationship Id="rId4796" Type="http://schemas.openxmlformats.org/officeDocument/2006/relationships/hyperlink" Target="https://pbs.twimg.com/profile_banners/2527700904/1463535359" TargetMode="External"/><Relationship Id="rId5847" Type="http://schemas.openxmlformats.org/officeDocument/2006/relationships/hyperlink" Target="http://abs.twimg.com/images/themes/theme1/bg.png" TargetMode="External"/><Relationship Id="rId8253" Type="http://schemas.openxmlformats.org/officeDocument/2006/relationships/hyperlink" Target="http://pbs.twimg.com/profile_images/500817865939759106/uk58X5hT_normal.jpeg" TargetMode="External"/><Relationship Id="rId9304" Type="http://schemas.openxmlformats.org/officeDocument/2006/relationships/hyperlink" Target="http://pbs.twimg.com/profile_images/821864224276160513/2ds_CCaZ_normal.jpg" TargetMode="External"/><Relationship Id="rId10183" Type="http://schemas.openxmlformats.org/officeDocument/2006/relationships/hyperlink" Target="https://twitter.com/officialmarklaw" TargetMode="External"/><Relationship Id="rId11234" Type="http://schemas.openxmlformats.org/officeDocument/2006/relationships/hyperlink" Target="https://twitter.com/uscapitol" TargetMode="External"/><Relationship Id="rId3398" Type="http://schemas.openxmlformats.org/officeDocument/2006/relationships/hyperlink" Target="https://t.co/EkzgHINlnI" TargetMode="External"/><Relationship Id="rId4449" Type="http://schemas.openxmlformats.org/officeDocument/2006/relationships/hyperlink" Target="https://pbs.twimg.com/profile_banners/18400166/1474257210" TargetMode="External"/><Relationship Id="rId4863" Type="http://schemas.openxmlformats.org/officeDocument/2006/relationships/hyperlink" Target="https://pbs.twimg.com/profile_banners/75392146/1422584157" TargetMode="External"/><Relationship Id="rId5914" Type="http://schemas.openxmlformats.org/officeDocument/2006/relationships/hyperlink" Target="http://abs.twimg.com/images/themes/theme1/bg.png" TargetMode="External"/><Relationship Id="rId8320" Type="http://schemas.openxmlformats.org/officeDocument/2006/relationships/hyperlink" Target="http://pbs.twimg.com/profile_images/816841875638329344/8SMW0Hsz_normal.jpg" TargetMode="External"/><Relationship Id="rId10250" Type="http://schemas.openxmlformats.org/officeDocument/2006/relationships/hyperlink" Target="https://twitter.com/nu_policyschool" TargetMode="External"/><Relationship Id="rId11301" Type="http://schemas.openxmlformats.org/officeDocument/2006/relationships/hyperlink" Target="https://twitter.com/kgkathryn" TargetMode="External"/><Relationship Id="rId3465" Type="http://schemas.openxmlformats.org/officeDocument/2006/relationships/hyperlink" Target="https://t.co/KgPWjNyXl1" TargetMode="External"/><Relationship Id="rId4516" Type="http://schemas.openxmlformats.org/officeDocument/2006/relationships/hyperlink" Target="https://pbs.twimg.com/profile_banners/256954625/1471361492" TargetMode="External"/><Relationship Id="rId386" Type="http://schemas.openxmlformats.org/officeDocument/2006/relationships/hyperlink" Target="https://pbs.twimg.com/profile_banners/1942560072/1431212853" TargetMode="External"/><Relationship Id="rId2067" Type="http://schemas.openxmlformats.org/officeDocument/2006/relationships/hyperlink" Target="https://twitter.com/jvveen2010" TargetMode="External"/><Relationship Id="rId2481" Type="http://schemas.openxmlformats.org/officeDocument/2006/relationships/hyperlink" Target="https://twitter.com/chefnschlep" TargetMode="External"/><Relationship Id="rId3118" Type="http://schemas.openxmlformats.org/officeDocument/2006/relationships/hyperlink" Target="http://t.co/AO7IF1zAHk" TargetMode="External"/><Relationship Id="rId3532" Type="http://schemas.openxmlformats.org/officeDocument/2006/relationships/hyperlink" Target="https://pbs.twimg.com/profile_banners/3907040254/1485241197" TargetMode="External"/><Relationship Id="rId4930" Type="http://schemas.openxmlformats.org/officeDocument/2006/relationships/hyperlink" Target="https://pbs.twimg.com/profile_banners/15950681/1455752834" TargetMode="External"/><Relationship Id="rId6688" Type="http://schemas.openxmlformats.org/officeDocument/2006/relationships/hyperlink" Target="http://abs.twimg.com/images/themes/theme1/bg.png" TargetMode="External"/><Relationship Id="rId7739" Type="http://schemas.openxmlformats.org/officeDocument/2006/relationships/hyperlink" Target="http://pbs.twimg.com/profile_images/823535127993192448/HHvu6XdV_normal.jpg" TargetMode="External"/><Relationship Id="rId9094" Type="http://schemas.openxmlformats.org/officeDocument/2006/relationships/hyperlink" Target="http://pbs.twimg.com/profile_images/806305459988819968/ZA17hUC7_normal.jpg" TargetMode="External"/><Relationship Id="rId12075" Type="http://schemas.openxmlformats.org/officeDocument/2006/relationships/hyperlink" Target="https://twitter.com/derrickdalvin" TargetMode="External"/><Relationship Id="rId453" Type="http://schemas.openxmlformats.org/officeDocument/2006/relationships/hyperlink" Target="https://pbs.twimg.com/profile_banners/115772421/1477422708" TargetMode="External"/><Relationship Id="rId1083" Type="http://schemas.openxmlformats.org/officeDocument/2006/relationships/hyperlink" Target="http://pbs.twimg.com/profile_background_images/378800000152561312/TPMym6_t.png" TargetMode="External"/><Relationship Id="rId2134" Type="http://schemas.openxmlformats.org/officeDocument/2006/relationships/hyperlink" Target="https://twitter.com/overunderclover" TargetMode="External"/><Relationship Id="rId9161" Type="http://schemas.openxmlformats.org/officeDocument/2006/relationships/hyperlink" Target="http://pbs.twimg.com/profile_images/817512050784108546/IgAALeCb_normal.jpg" TargetMode="External"/><Relationship Id="rId11091" Type="http://schemas.openxmlformats.org/officeDocument/2006/relationships/hyperlink" Target="https://twitter.com/zerotegole" TargetMode="External"/><Relationship Id="rId106" Type="http://schemas.openxmlformats.org/officeDocument/2006/relationships/hyperlink" Target="https://t.co/DPRcw72h7f" TargetMode="External"/><Relationship Id="rId1150" Type="http://schemas.openxmlformats.org/officeDocument/2006/relationships/hyperlink" Target="http://abs.twimg.com/images/themes/theme1/bg.png" TargetMode="External"/><Relationship Id="rId5357" Type="http://schemas.openxmlformats.org/officeDocument/2006/relationships/hyperlink" Target="http://abs.twimg.com/images/themes/theme1/bg.png" TargetMode="External"/><Relationship Id="rId6755" Type="http://schemas.openxmlformats.org/officeDocument/2006/relationships/hyperlink" Target="http://pbs.twimg.com/profile_background_images/818602258845679616/SAKzcqGF.jpg" TargetMode="External"/><Relationship Id="rId7806" Type="http://schemas.openxmlformats.org/officeDocument/2006/relationships/hyperlink" Target="http://pbs.twimg.com/profile_images/780767764034224128/e5Wh7WpY_normal.jpg" TargetMode="External"/><Relationship Id="rId520" Type="http://schemas.openxmlformats.org/officeDocument/2006/relationships/hyperlink" Target="https://pbs.twimg.com/profile_banners/18089606/1398236844" TargetMode="External"/><Relationship Id="rId2201" Type="http://schemas.openxmlformats.org/officeDocument/2006/relationships/hyperlink" Target="https://twitter.com/tidesofcraze" TargetMode="External"/><Relationship Id="rId5771" Type="http://schemas.openxmlformats.org/officeDocument/2006/relationships/hyperlink" Target="http://pbs.twimg.com/profile_background_images/555544461137018880/9lBjW4x8.jpeg" TargetMode="External"/><Relationship Id="rId6408" Type="http://schemas.openxmlformats.org/officeDocument/2006/relationships/hyperlink" Target="http://pbs.twimg.com/profile_background_images/395405679/CBSTM_Twitter_Background.jpg" TargetMode="External"/><Relationship Id="rId6822" Type="http://schemas.openxmlformats.org/officeDocument/2006/relationships/hyperlink" Target="http://abs.twimg.com/images/themes/theme1/bg.png" TargetMode="External"/><Relationship Id="rId9978" Type="http://schemas.openxmlformats.org/officeDocument/2006/relationships/hyperlink" Target="https://twitter.com/dianezabetakis" TargetMode="External"/><Relationship Id="rId1967" Type="http://schemas.openxmlformats.org/officeDocument/2006/relationships/hyperlink" Target="https://twitter.com/metasplainer" TargetMode="External"/><Relationship Id="rId4373" Type="http://schemas.openxmlformats.org/officeDocument/2006/relationships/hyperlink" Target="https://pbs.twimg.com/profile_banners/549048336/1424625193" TargetMode="External"/><Relationship Id="rId5424" Type="http://schemas.openxmlformats.org/officeDocument/2006/relationships/hyperlink" Target="http://pbs.twimg.com/profile_background_images/853218593/a2db0f45ba603c9bc5bc63548da65924.jpeg" TargetMode="External"/><Relationship Id="rId8994" Type="http://schemas.openxmlformats.org/officeDocument/2006/relationships/hyperlink" Target="http://pbs.twimg.com/profile_images/772569419511762944/mBwDBbRT_normal.jpg" TargetMode="External"/><Relationship Id="rId4026" Type="http://schemas.openxmlformats.org/officeDocument/2006/relationships/hyperlink" Target="https://pbs.twimg.com/profile_banners/3306398246/1484691716" TargetMode="External"/><Relationship Id="rId4440" Type="http://schemas.openxmlformats.org/officeDocument/2006/relationships/hyperlink" Target="https://pbs.twimg.com/profile_banners/75541946/1469199656" TargetMode="External"/><Relationship Id="rId7596" Type="http://schemas.openxmlformats.org/officeDocument/2006/relationships/hyperlink" Target="http://pbs.twimg.com/profile_images/533609735656726528/WTjMqWEz_normal.jpeg" TargetMode="External"/><Relationship Id="rId8647" Type="http://schemas.openxmlformats.org/officeDocument/2006/relationships/hyperlink" Target="http://pbs.twimg.com/profile_images/3480380998/140e899a1df4d91cfe44598f03de0e14_normal.jpeg" TargetMode="External"/><Relationship Id="rId10577" Type="http://schemas.openxmlformats.org/officeDocument/2006/relationships/hyperlink" Target="https://twitter.com/kinder_teamkpsd" TargetMode="External"/><Relationship Id="rId11975" Type="http://schemas.openxmlformats.org/officeDocument/2006/relationships/hyperlink" Target="https://twitter.com/twptilden" TargetMode="External"/><Relationship Id="rId3042" Type="http://schemas.openxmlformats.org/officeDocument/2006/relationships/hyperlink" Target="https://t.co/fQgPBvJkGa" TargetMode="External"/><Relationship Id="rId6198" Type="http://schemas.openxmlformats.org/officeDocument/2006/relationships/hyperlink" Target="http://abs.twimg.com/images/themes/theme8/bg.gif" TargetMode="External"/><Relationship Id="rId7249" Type="http://schemas.openxmlformats.org/officeDocument/2006/relationships/hyperlink" Target="http://abs.twimg.com/images/themes/theme14/bg.gif" TargetMode="External"/><Relationship Id="rId7663" Type="http://schemas.openxmlformats.org/officeDocument/2006/relationships/hyperlink" Target="http://pbs.twimg.com/profile_images/2472610791/image_normal.jpg" TargetMode="External"/><Relationship Id="rId8714" Type="http://schemas.openxmlformats.org/officeDocument/2006/relationships/hyperlink" Target="http://pbs.twimg.com/profile_images/806749386973671424/LR5DYPSe_normal.jpg" TargetMode="External"/><Relationship Id="rId10991" Type="http://schemas.openxmlformats.org/officeDocument/2006/relationships/hyperlink" Target="https://twitter.com/bad_boots" TargetMode="External"/><Relationship Id="rId11628" Type="http://schemas.openxmlformats.org/officeDocument/2006/relationships/hyperlink" Target="https://twitter.com/westxgal" TargetMode="External"/><Relationship Id="rId6265" Type="http://schemas.openxmlformats.org/officeDocument/2006/relationships/hyperlink" Target="http://abs.twimg.com/images/themes/theme1/bg.png" TargetMode="External"/><Relationship Id="rId7316" Type="http://schemas.openxmlformats.org/officeDocument/2006/relationships/hyperlink" Target="http://pbs.twimg.com/profile_images/804623702914662400/0DEb2b3H_normal.jpg" TargetMode="External"/><Relationship Id="rId10644" Type="http://schemas.openxmlformats.org/officeDocument/2006/relationships/hyperlink" Target="https://twitter.com/motherzeppelin" TargetMode="External"/><Relationship Id="rId3859" Type="http://schemas.openxmlformats.org/officeDocument/2006/relationships/hyperlink" Target="https://pbs.twimg.com/profile_banners/728403451504381952/1483316357" TargetMode="External"/><Relationship Id="rId5281" Type="http://schemas.openxmlformats.org/officeDocument/2006/relationships/hyperlink" Target="https://pbs.twimg.com/profile_banners/3150862411/1462618430" TargetMode="External"/><Relationship Id="rId7730" Type="http://schemas.openxmlformats.org/officeDocument/2006/relationships/hyperlink" Target="http://pbs.twimg.com/profile_images/822975079986270209/p36IcrpL_normal.jpg" TargetMode="External"/><Relationship Id="rId9488" Type="http://schemas.openxmlformats.org/officeDocument/2006/relationships/hyperlink" Target="http://pbs.twimg.com/profile_images/378800000640117534/ea8fa78cac529dd61a5ad59d41f65f46_normal.jpeg" TargetMode="External"/><Relationship Id="rId10711" Type="http://schemas.openxmlformats.org/officeDocument/2006/relationships/hyperlink" Target="https://twitter.com/pedrolopez224" TargetMode="External"/><Relationship Id="rId2875" Type="http://schemas.openxmlformats.org/officeDocument/2006/relationships/hyperlink" Target="https://t.co/3pvhd0e7vq" TargetMode="External"/><Relationship Id="rId3926" Type="http://schemas.openxmlformats.org/officeDocument/2006/relationships/hyperlink" Target="https://pbs.twimg.com/profile_banners/22358337/1456300958" TargetMode="External"/><Relationship Id="rId6332" Type="http://schemas.openxmlformats.org/officeDocument/2006/relationships/hyperlink" Target="http://abs.twimg.com/images/themes/theme13/bg.gif" TargetMode="External"/><Relationship Id="rId847" Type="http://schemas.openxmlformats.org/officeDocument/2006/relationships/hyperlink" Target="http://abs.twimg.com/images/themes/theme1/bg.png" TargetMode="External"/><Relationship Id="rId1477" Type="http://schemas.openxmlformats.org/officeDocument/2006/relationships/hyperlink" Target="http://pbs.twimg.com/profile_images/811749530764865537/zWf4wWLO_normal.jpg" TargetMode="External"/><Relationship Id="rId1891" Type="http://schemas.openxmlformats.org/officeDocument/2006/relationships/hyperlink" Target="http://pbs.twimg.com/profile_images/818091982467776513/5mXqccOP_normal.jpg" TargetMode="External"/><Relationship Id="rId2528" Type="http://schemas.openxmlformats.org/officeDocument/2006/relationships/hyperlink" Target="https://twitter.com/riromtz" TargetMode="External"/><Relationship Id="rId2942" Type="http://schemas.openxmlformats.org/officeDocument/2006/relationships/hyperlink" Target="https://t.co/BB7RyP8VKw" TargetMode="External"/><Relationship Id="rId9555" Type="http://schemas.openxmlformats.org/officeDocument/2006/relationships/hyperlink" Target="http://pbs.twimg.com/profile_images/757586488238354434/_2dkL6e1_normal.jpg" TargetMode="External"/><Relationship Id="rId11485" Type="http://schemas.openxmlformats.org/officeDocument/2006/relationships/hyperlink" Target="https://twitter.com/breezyclipper" TargetMode="External"/><Relationship Id="rId914" Type="http://schemas.openxmlformats.org/officeDocument/2006/relationships/hyperlink" Target="http://pbs.twimg.com/profile_background_images/597033948468760576/yht65XtD.png" TargetMode="External"/><Relationship Id="rId1544" Type="http://schemas.openxmlformats.org/officeDocument/2006/relationships/hyperlink" Target="http://pbs.twimg.com/profile_images/671840542351822848/SHwH66w7_normal.png" TargetMode="External"/><Relationship Id="rId5001" Type="http://schemas.openxmlformats.org/officeDocument/2006/relationships/hyperlink" Target="https://pbs.twimg.com/profile_banners/228597356/1473642876" TargetMode="External"/><Relationship Id="rId8157" Type="http://schemas.openxmlformats.org/officeDocument/2006/relationships/hyperlink" Target="http://pbs.twimg.com/profile_images/823702727435943936/rROU7zBP_normal.jpg" TargetMode="External"/><Relationship Id="rId8571" Type="http://schemas.openxmlformats.org/officeDocument/2006/relationships/hyperlink" Target="http://pbs.twimg.com/profile_images/771198269095415808/04c09Po2_normal.jpg" TargetMode="External"/><Relationship Id="rId9208" Type="http://schemas.openxmlformats.org/officeDocument/2006/relationships/hyperlink" Target="http://pbs.twimg.com/profile_images/564975498003243010/QSahR3_D_normal.jpeg" TargetMode="External"/><Relationship Id="rId9622" Type="http://schemas.openxmlformats.org/officeDocument/2006/relationships/hyperlink" Target="http://pbs.twimg.com/profile_images/817827139571617792/CceCa_iL_normal.jpg" TargetMode="External"/><Relationship Id="rId10087" Type="http://schemas.openxmlformats.org/officeDocument/2006/relationships/hyperlink" Target="https://twitter.com/polkforsc1" TargetMode="External"/><Relationship Id="rId11138" Type="http://schemas.openxmlformats.org/officeDocument/2006/relationships/hyperlink" Target="https://twitter.com/wmchammer33" TargetMode="External"/><Relationship Id="rId11552" Type="http://schemas.openxmlformats.org/officeDocument/2006/relationships/hyperlink" Target="https://twitter.com/rainbowdashis1" TargetMode="External"/><Relationship Id="rId1611" Type="http://schemas.openxmlformats.org/officeDocument/2006/relationships/hyperlink" Target="http://pbs.twimg.com/profile_images/823086286365925377/FsNdl7l9_normal.jpg" TargetMode="External"/><Relationship Id="rId4767" Type="http://schemas.openxmlformats.org/officeDocument/2006/relationships/hyperlink" Target="https://pbs.twimg.com/profile_banners/1135653278/1473398334" TargetMode="External"/><Relationship Id="rId5818" Type="http://schemas.openxmlformats.org/officeDocument/2006/relationships/hyperlink" Target="http://abs.twimg.com/images/themes/theme1/bg.png" TargetMode="External"/><Relationship Id="rId7173" Type="http://schemas.openxmlformats.org/officeDocument/2006/relationships/hyperlink" Target="http://abs.twimg.com/images/themes/theme1/bg.png" TargetMode="External"/><Relationship Id="rId8224" Type="http://schemas.openxmlformats.org/officeDocument/2006/relationships/hyperlink" Target="http://pbs.twimg.com/profile_images/752943556491218945/LNpBqy3V_normal.jpg" TargetMode="External"/><Relationship Id="rId10154" Type="http://schemas.openxmlformats.org/officeDocument/2006/relationships/hyperlink" Target="https://twitter.com/fareeha786" TargetMode="External"/><Relationship Id="rId11205" Type="http://schemas.openxmlformats.org/officeDocument/2006/relationships/hyperlink" Target="https://twitter.com/wongyk8" TargetMode="External"/><Relationship Id="rId3369" Type="http://schemas.openxmlformats.org/officeDocument/2006/relationships/hyperlink" Target="https://t.co/fT7KB2eXic" TargetMode="External"/><Relationship Id="rId7240" Type="http://schemas.openxmlformats.org/officeDocument/2006/relationships/hyperlink" Target="http://abs.twimg.com/images/themes/theme1/bg.png" TargetMode="External"/><Relationship Id="rId2385" Type="http://schemas.openxmlformats.org/officeDocument/2006/relationships/hyperlink" Target="https://twitter.com/hipsterocracy" TargetMode="External"/><Relationship Id="rId3783" Type="http://schemas.openxmlformats.org/officeDocument/2006/relationships/hyperlink" Target="https://pbs.twimg.com/profile_banners/24741572/1481872148" TargetMode="External"/><Relationship Id="rId4834" Type="http://schemas.openxmlformats.org/officeDocument/2006/relationships/hyperlink" Target="https://pbs.twimg.com/profile_banners/797333920383725568/1484618489" TargetMode="External"/><Relationship Id="rId10221" Type="http://schemas.openxmlformats.org/officeDocument/2006/relationships/hyperlink" Target="https://twitter.com/hughjohnsonxxx" TargetMode="External"/><Relationship Id="rId357" Type="http://schemas.openxmlformats.org/officeDocument/2006/relationships/hyperlink" Target="https://pbs.twimg.com/profile_banners/808377446512947200/1484845608" TargetMode="External"/><Relationship Id="rId2038" Type="http://schemas.openxmlformats.org/officeDocument/2006/relationships/hyperlink" Target="https://twitter.com/mccloya" TargetMode="External"/><Relationship Id="rId3436" Type="http://schemas.openxmlformats.org/officeDocument/2006/relationships/hyperlink" Target="https://t.co/fmAQ1WTGSe" TargetMode="External"/><Relationship Id="rId3850" Type="http://schemas.openxmlformats.org/officeDocument/2006/relationships/hyperlink" Target="https://pbs.twimg.com/profile_banners/716914412/1436440919" TargetMode="External"/><Relationship Id="rId4901" Type="http://schemas.openxmlformats.org/officeDocument/2006/relationships/hyperlink" Target="https://pbs.twimg.com/profile_banners/22703645/1483751498" TargetMode="External"/><Relationship Id="rId9065" Type="http://schemas.openxmlformats.org/officeDocument/2006/relationships/hyperlink" Target="http://pbs.twimg.com/profile_images/822547438724673539/0Glwoibl_normal.jpg" TargetMode="External"/><Relationship Id="rId771" Type="http://schemas.openxmlformats.org/officeDocument/2006/relationships/hyperlink" Target="https://pbs.twimg.com/profile_banners/58065700/1422689053" TargetMode="External"/><Relationship Id="rId2452" Type="http://schemas.openxmlformats.org/officeDocument/2006/relationships/hyperlink" Target="https://twitter.com/madison__kaylee" TargetMode="External"/><Relationship Id="rId3503" Type="http://schemas.openxmlformats.org/officeDocument/2006/relationships/hyperlink" Target="https://t.co/3HpTPFEIO5" TargetMode="External"/><Relationship Id="rId6659" Type="http://schemas.openxmlformats.org/officeDocument/2006/relationships/hyperlink" Target="http://abs.twimg.com/images/themes/theme1/bg.png" TargetMode="External"/><Relationship Id="rId12046" Type="http://schemas.openxmlformats.org/officeDocument/2006/relationships/hyperlink" Target="https://twitter.com/alexa1975s" TargetMode="External"/><Relationship Id="rId424" Type="http://schemas.openxmlformats.org/officeDocument/2006/relationships/hyperlink" Target="https://pbs.twimg.com/profile_banners/18643437/1478133184" TargetMode="External"/><Relationship Id="rId1054" Type="http://schemas.openxmlformats.org/officeDocument/2006/relationships/hyperlink" Target="http://abs.twimg.com/images/themes/theme1/bg.png" TargetMode="External"/><Relationship Id="rId2105" Type="http://schemas.openxmlformats.org/officeDocument/2006/relationships/hyperlink" Target="https://twitter.com/miskaphillip" TargetMode="External"/><Relationship Id="rId5675" Type="http://schemas.openxmlformats.org/officeDocument/2006/relationships/hyperlink" Target="http://abs.twimg.com/images/themes/theme1/bg.png" TargetMode="External"/><Relationship Id="rId6726" Type="http://schemas.openxmlformats.org/officeDocument/2006/relationships/hyperlink" Target="http://abs.twimg.com/images/themes/theme9/bg.gif" TargetMode="External"/><Relationship Id="rId8081" Type="http://schemas.openxmlformats.org/officeDocument/2006/relationships/hyperlink" Target="http://pbs.twimg.com/profile_images/822967440455962624/-655qX79_normal.jpg" TargetMode="External"/><Relationship Id="rId9132" Type="http://schemas.openxmlformats.org/officeDocument/2006/relationships/hyperlink" Target="http://pbs.twimg.com/profile_images/743667879418073088/5IHFeP4e_normal.jpg" TargetMode="External"/><Relationship Id="rId11062" Type="http://schemas.openxmlformats.org/officeDocument/2006/relationships/hyperlink" Target="https://twitter.com/joesimko" TargetMode="External"/><Relationship Id="rId1121" Type="http://schemas.openxmlformats.org/officeDocument/2006/relationships/hyperlink" Target="http://pbs.twimg.com/profile_background_images/643374815630331904/aqsjFemx.jpg" TargetMode="External"/><Relationship Id="rId4277" Type="http://schemas.openxmlformats.org/officeDocument/2006/relationships/hyperlink" Target="https://pbs.twimg.com/profile_banners/1367685996/1472193135" TargetMode="External"/><Relationship Id="rId4691" Type="http://schemas.openxmlformats.org/officeDocument/2006/relationships/hyperlink" Target="https://pbs.twimg.com/profile_banners/1337334636/1464119124" TargetMode="External"/><Relationship Id="rId5328" Type="http://schemas.openxmlformats.org/officeDocument/2006/relationships/hyperlink" Target="https://pbs.twimg.com/profile_banners/209771239/1473528336" TargetMode="External"/><Relationship Id="rId5742" Type="http://schemas.openxmlformats.org/officeDocument/2006/relationships/hyperlink" Target="http://abs.twimg.com/images/themes/theme1/bg.png" TargetMode="External"/><Relationship Id="rId8898" Type="http://schemas.openxmlformats.org/officeDocument/2006/relationships/hyperlink" Target="http://pbs.twimg.com/profile_images/823705053102014464/CO2R3cTB_normal.jpg" TargetMode="External"/><Relationship Id="rId9949" Type="http://schemas.openxmlformats.org/officeDocument/2006/relationships/hyperlink" Target="https://twitter.com/thustra_zara68" TargetMode="External"/><Relationship Id="rId3293" Type="http://schemas.openxmlformats.org/officeDocument/2006/relationships/hyperlink" Target="http://t.co/fKrVuqebUA" TargetMode="External"/><Relationship Id="rId4344" Type="http://schemas.openxmlformats.org/officeDocument/2006/relationships/hyperlink" Target="https://pbs.twimg.com/profile_banners/2499243703/1453586773" TargetMode="External"/><Relationship Id="rId11879" Type="http://schemas.openxmlformats.org/officeDocument/2006/relationships/hyperlink" Target="https://twitter.com/galwaygirl419" TargetMode="External"/><Relationship Id="rId1938" Type="http://schemas.openxmlformats.org/officeDocument/2006/relationships/hyperlink" Target="http://abs.twimg.com/sticky/default_profile_images/default_profile_2_normal.png" TargetMode="External"/><Relationship Id="rId3360" Type="http://schemas.openxmlformats.org/officeDocument/2006/relationships/hyperlink" Target="https://t.co/VaboFfEMdT" TargetMode="External"/><Relationship Id="rId7567" Type="http://schemas.openxmlformats.org/officeDocument/2006/relationships/hyperlink" Target="http://pbs.twimg.com/profile_images/3404320397/27395eb1ff11cbae3d1336dfe3f52f58_normal.jpeg" TargetMode="External"/><Relationship Id="rId8965" Type="http://schemas.openxmlformats.org/officeDocument/2006/relationships/hyperlink" Target="http://pbs.twimg.com/profile_images/809132257063698433/SrP77doS_normal.jpg" TargetMode="External"/><Relationship Id="rId10895" Type="http://schemas.openxmlformats.org/officeDocument/2006/relationships/hyperlink" Target="https://twitter.com/ksantagati" TargetMode="External"/><Relationship Id="rId11946" Type="http://schemas.openxmlformats.org/officeDocument/2006/relationships/hyperlink" Target="https://twitter.com/rodin_thinker" TargetMode="External"/><Relationship Id="rId281" Type="http://schemas.openxmlformats.org/officeDocument/2006/relationships/hyperlink" Target="https://t.co/3M1K9kKpXT" TargetMode="External"/><Relationship Id="rId3013" Type="http://schemas.openxmlformats.org/officeDocument/2006/relationships/hyperlink" Target="https://t.co/g2xaf62WKw" TargetMode="External"/><Relationship Id="rId4411" Type="http://schemas.openxmlformats.org/officeDocument/2006/relationships/hyperlink" Target="https://pbs.twimg.com/profile_banners/1558372207/1483030407" TargetMode="External"/><Relationship Id="rId6169" Type="http://schemas.openxmlformats.org/officeDocument/2006/relationships/hyperlink" Target="http://pbs.twimg.com/profile_background_images/207891593/denver.jpg" TargetMode="External"/><Relationship Id="rId7981" Type="http://schemas.openxmlformats.org/officeDocument/2006/relationships/hyperlink" Target="http://pbs.twimg.com/profile_images/822473031796850688/FW-9heDZ_normal.jpg" TargetMode="External"/><Relationship Id="rId8618" Type="http://schemas.openxmlformats.org/officeDocument/2006/relationships/hyperlink" Target="http://pbs.twimg.com/profile_images/822378260403130370/PWgqNGEu_normal.jpg" TargetMode="External"/><Relationship Id="rId10548" Type="http://schemas.openxmlformats.org/officeDocument/2006/relationships/hyperlink" Target="https://twitter.com/ladykris215" TargetMode="External"/><Relationship Id="rId10962" Type="http://schemas.openxmlformats.org/officeDocument/2006/relationships/hyperlink" Target="https://twitter.com/ubrijaco" TargetMode="External"/><Relationship Id="rId6583" Type="http://schemas.openxmlformats.org/officeDocument/2006/relationships/hyperlink" Target="http://abs.twimg.com/images/themes/theme2/bg.gif" TargetMode="External"/><Relationship Id="rId7634" Type="http://schemas.openxmlformats.org/officeDocument/2006/relationships/hyperlink" Target="http://pbs.twimg.com/profile_images/586385280917090304/mGL29E2Y_normal.jpg" TargetMode="External"/><Relationship Id="rId10615" Type="http://schemas.openxmlformats.org/officeDocument/2006/relationships/hyperlink" Target="https://twitter.com/gwapnitsky" TargetMode="External"/><Relationship Id="rId2779" Type="http://schemas.openxmlformats.org/officeDocument/2006/relationships/hyperlink" Target="http://t.co/2QmQWtmJc7" TargetMode="External"/><Relationship Id="rId5185" Type="http://schemas.openxmlformats.org/officeDocument/2006/relationships/hyperlink" Target="https://pbs.twimg.com/profile_banners/112150129/1477839627" TargetMode="External"/><Relationship Id="rId6236" Type="http://schemas.openxmlformats.org/officeDocument/2006/relationships/hyperlink" Target="http://abs.twimg.com/images/themes/theme1/bg.png" TargetMode="External"/><Relationship Id="rId6650" Type="http://schemas.openxmlformats.org/officeDocument/2006/relationships/hyperlink" Target="http://abs.twimg.com/images/themes/theme1/bg.png" TargetMode="External"/><Relationship Id="rId7701" Type="http://schemas.openxmlformats.org/officeDocument/2006/relationships/hyperlink" Target="http://pbs.twimg.com/profile_images/783288530080370689/tmsw2JEu_normal.jpg" TargetMode="External"/><Relationship Id="rId1795" Type="http://schemas.openxmlformats.org/officeDocument/2006/relationships/hyperlink" Target="http://pbs.twimg.com/profile_images/611868909625569280/0s_-hatG_normal.jpg" TargetMode="External"/><Relationship Id="rId2846" Type="http://schemas.openxmlformats.org/officeDocument/2006/relationships/hyperlink" Target="https://t.co/kj0xBgDEOC" TargetMode="External"/><Relationship Id="rId5252" Type="http://schemas.openxmlformats.org/officeDocument/2006/relationships/hyperlink" Target="https://pbs.twimg.com/profile_banners/1970791/1423360887" TargetMode="External"/><Relationship Id="rId6303" Type="http://schemas.openxmlformats.org/officeDocument/2006/relationships/hyperlink" Target="http://pbs.twimg.com/profile_background_images/166474146/twitter-background-9.jpg" TargetMode="External"/><Relationship Id="rId9459" Type="http://schemas.openxmlformats.org/officeDocument/2006/relationships/hyperlink" Target="http://abs.twimg.com/sticky/default_profile_images/default_profile_6_normal.png" TargetMode="External"/><Relationship Id="rId9873" Type="http://schemas.openxmlformats.org/officeDocument/2006/relationships/hyperlink" Target="https://twitter.com/ihacktheirminds" TargetMode="External"/><Relationship Id="rId11389" Type="http://schemas.openxmlformats.org/officeDocument/2006/relationships/hyperlink" Target="https://twitter.com/rubymagnolia1" TargetMode="External"/><Relationship Id="rId87" Type="http://schemas.openxmlformats.org/officeDocument/2006/relationships/hyperlink" Target="https://t.co/0lTSfRMiGa" TargetMode="External"/><Relationship Id="rId818" Type="http://schemas.openxmlformats.org/officeDocument/2006/relationships/hyperlink" Target="http://abs.twimg.com/images/themes/theme1/bg.png" TargetMode="External"/><Relationship Id="rId1448" Type="http://schemas.openxmlformats.org/officeDocument/2006/relationships/hyperlink" Target="http://pbs.twimg.com/profile_images/757864027850543104/v2oNi8zt_normal.jpg" TargetMode="External"/><Relationship Id="rId8475" Type="http://schemas.openxmlformats.org/officeDocument/2006/relationships/hyperlink" Target="http://pbs.twimg.com/profile_images/708346435041759233/PYeVgBfg_normal.jpg" TargetMode="External"/><Relationship Id="rId9526" Type="http://schemas.openxmlformats.org/officeDocument/2006/relationships/hyperlink" Target="http://pbs.twimg.com/profile_images/802779392258830336/k0ER0ueb_normal.jpg" TargetMode="External"/><Relationship Id="rId1862" Type="http://schemas.openxmlformats.org/officeDocument/2006/relationships/hyperlink" Target="http://pbs.twimg.com/profile_images/817586282016538624/MbhwI-Gt_normal.jpg" TargetMode="External"/><Relationship Id="rId2913" Type="http://schemas.openxmlformats.org/officeDocument/2006/relationships/hyperlink" Target="https://t.co/C6Q3cFKln5" TargetMode="External"/><Relationship Id="rId7077" Type="http://schemas.openxmlformats.org/officeDocument/2006/relationships/hyperlink" Target="http://pbs.twimg.com/profile_background_images/687696632/eed90ffbe5d3cee6cd79e75903aa1c0b.jpeg" TargetMode="External"/><Relationship Id="rId7491" Type="http://schemas.openxmlformats.org/officeDocument/2006/relationships/hyperlink" Target="http://pbs.twimg.com/profile_images/764635369639927809/EaJsJCiJ_normal.jpg" TargetMode="External"/><Relationship Id="rId8128" Type="http://schemas.openxmlformats.org/officeDocument/2006/relationships/hyperlink" Target="http://pbs.twimg.com/profile_images/822880691847168000/JJrztGNA_normal.jpg" TargetMode="External"/><Relationship Id="rId9940" Type="http://schemas.openxmlformats.org/officeDocument/2006/relationships/hyperlink" Target="https://twitter.com/gracejoyal" TargetMode="External"/><Relationship Id="rId10058" Type="http://schemas.openxmlformats.org/officeDocument/2006/relationships/hyperlink" Target="https://twitter.com/foxnewssunday" TargetMode="External"/><Relationship Id="rId11456" Type="http://schemas.openxmlformats.org/officeDocument/2006/relationships/hyperlink" Target="https://twitter.com/kellyca41023281" TargetMode="External"/><Relationship Id="rId11870" Type="http://schemas.openxmlformats.org/officeDocument/2006/relationships/hyperlink" Target="https://twitter.com/presidentcheeto" TargetMode="External"/><Relationship Id="rId1515" Type="http://schemas.openxmlformats.org/officeDocument/2006/relationships/hyperlink" Target="http://pbs.twimg.com/profile_images/416044148425502720/FRKCS5pH_normal.jpeg" TargetMode="External"/><Relationship Id="rId6093" Type="http://schemas.openxmlformats.org/officeDocument/2006/relationships/hyperlink" Target="http://abs.twimg.com/images/themes/theme1/bg.png" TargetMode="External"/><Relationship Id="rId7144" Type="http://schemas.openxmlformats.org/officeDocument/2006/relationships/hyperlink" Target="http://pbs.twimg.com/profile_background_images/378800000015467429/a9b43fcc1092109a46a26e610fc33ffd.jpeg" TargetMode="External"/><Relationship Id="rId8542" Type="http://schemas.openxmlformats.org/officeDocument/2006/relationships/hyperlink" Target="http://pbs.twimg.com/profile_images/805900912061534209/YEKGqepX_normal.jpg" TargetMode="External"/><Relationship Id="rId10472" Type="http://schemas.openxmlformats.org/officeDocument/2006/relationships/hyperlink" Target="https://twitter.com/readmrsd" TargetMode="External"/><Relationship Id="rId11109" Type="http://schemas.openxmlformats.org/officeDocument/2006/relationships/hyperlink" Target="https://twitter.com/jan_czapski" TargetMode="External"/><Relationship Id="rId11523" Type="http://schemas.openxmlformats.org/officeDocument/2006/relationships/hyperlink" Target="https://twitter.com/desnamjp" TargetMode="External"/><Relationship Id="rId3687" Type="http://schemas.openxmlformats.org/officeDocument/2006/relationships/hyperlink" Target="https://pbs.twimg.com/profile_banners/50973619/1475653678" TargetMode="External"/><Relationship Id="rId4738" Type="http://schemas.openxmlformats.org/officeDocument/2006/relationships/hyperlink" Target="https://pbs.twimg.com/profile_banners/181342764/1471446072" TargetMode="External"/><Relationship Id="rId10125" Type="http://schemas.openxmlformats.org/officeDocument/2006/relationships/hyperlink" Target="https://twitter.com/repstevensmith" TargetMode="External"/><Relationship Id="rId2289" Type="http://schemas.openxmlformats.org/officeDocument/2006/relationships/hyperlink" Target="https://twitter.com/aotto1968_2" TargetMode="External"/><Relationship Id="rId3754" Type="http://schemas.openxmlformats.org/officeDocument/2006/relationships/hyperlink" Target="https://pbs.twimg.com/profile_banners/794679468254175232/1478303780" TargetMode="External"/><Relationship Id="rId4805" Type="http://schemas.openxmlformats.org/officeDocument/2006/relationships/hyperlink" Target="https://pbs.twimg.com/profile_banners/47508555/1481854331" TargetMode="External"/><Relationship Id="rId6160" Type="http://schemas.openxmlformats.org/officeDocument/2006/relationships/hyperlink" Target="http://abs.twimg.com/images/themes/theme14/bg.gif" TargetMode="External"/><Relationship Id="rId7211" Type="http://schemas.openxmlformats.org/officeDocument/2006/relationships/hyperlink" Target="http://pbs.twimg.com/profile_background_images/281505059/lifestyle-23.jpg" TargetMode="External"/><Relationship Id="rId675" Type="http://schemas.openxmlformats.org/officeDocument/2006/relationships/hyperlink" Target="https://pbs.twimg.com/profile_banners/14824064/1480013200" TargetMode="External"/><Relationship Id="rId2356" Type="http://schemas.openxmlformats.org/officeDocument/2006/relationships/hyperlink" Target="https://twitter.com/patlepresdespp" TargetMode="External"/><Relationship Id="rId2770" Type="http://schemas.openxmlformats.org/officeDocument/2006/relationships/hyperlink" Target="https://t.co/mQvhTpoxmv" TargetMode="External"/><Relationship Id="rId3407" Type="http://schemas.openxmlformats.org/officeDocument/2006/relationships/hyperlink" Target="http://t.co/my3PSiyBtF" TargetMode="External"/><Relationship Id="rId3821" Type="http://schemas.openxmlformats.org/officeDocument/2006/relationships/hyperlink" Target="https://pbs.twimg.com/profile_banners/845281980/1467544793" TargetMode="External"/><Relationship Id="rId6977" Type="http://schemas.openxmlformats.org/officeDocument/2006/relationships/hyperlink" Target="http://abs.twimg.com/images/themes/theme1/bg.png" TargetMode="External"/><Relationship Id="rId9383" Type="http://schemas.openxmlformats.org/officeDocument/2006/relationships/hyperlink" Target="http://pbs.twimg.com/profile_images/823352022250483712/-GN5JmHQ_normal.jpg" TargetMode="External"/><Relationship Id="rId328" Type="http://schemas.openxmlformats.org/officeDocument/2006/relationships/hyperlink" Target="https://pbs.twimg.com/profile_banners/4318756642/1481597793" TargetMode="External"/><Relationship Id="rId742" Type="http://schemas.openxmlformats.org/officeDocument/2006/relationships/hyperlink" Target="https://pbs.twimg.com/profile_banners/308245641/1481820006" TargetMode="External"/><Relationship Id="rId1372" Type="http://schemas.openxmlformats.org/officeDocument/2006/relationships/hyperlink" Target="http://pbs.twimg.com/profile_images/801205772399087616/6xsnEwOV_normal.jpg" TargetMode="External"/><Relationship Id="rId2009" Type="http://schemas.openxmlformats.org/officeDocument/2006/relationships/hyperlink" Target="https://twitter.com/jko417" TargetMode="External"/><Relationship Id="rId2423" Type="http://schemas.openxmlformats.org/officeDocument/2006/relationships/hyperlink" Target="https://twitter.com/jones410" TargetMode="External"/><Relationship Id="rId5579" Type="http://schemas.openxmlformats.org/officeDocument/2006/relationships/hyperlink" Target="http://abs.twimg.com/images/themes/theme10/bg.gif" TargetMode="External"/><Relationship Id="rId9036" Type="http://schemas.openxmlformats.org/officeDocument/2006/relationships/hyperlink" Target="http://pbs.twimg.com/profile_images/821364939688316929/W4uIicFO_normal.jpg" TargetMode="External"/><Relationship Id="rId9450" Type="http://schemas.openxmlformats.org/officeDocument/2006/relationships/hyperlink" Target="http://pbs.twimg.com/profile_images/507264583044591616/riH8UH-I_normal.png" TargetMode="External"/><Relationship Id="rId12017" Type="http://schemas.openxmlformats.org/officeDocument/2006/relationships/hyperlink" Target="https://twitter.com/dexcat63" TargetMode="External"/><Relationship Id="rId1025" Type="http://schemas.openxmlformats.org/officeDocument/2006/relationships/hyperlink" Target="http://pbs.twimg.com/profile_background_images/890971385/1423c02a3b7c0c18a5665f5453f5fda8.jpeg" TargetMode="External"/><Relationship Id="rId4595" Type="http://schemas.openxmlformats.org/officeDocument/2006/relationships/hyperlink" Target="https://pbs.twimg.com/profile_banners/3837450274/1484260932" TargetMode="External"/><Relationship Id="rId5646" Type="http://schemas.openxmlformats.org/officeDocument/2006/relationships/hyperlink" Target="http://pbs.twimg.com/profile_background_images/152668278/sublime_sun.gif" TargetMode="External"/><Relationship Id="rId5993" Type="http://schemas.openxmlformats.org/officeDocument/2006/relationships/hyperlink" Target="http://pbs.twimg.com/profile_background_images/202159344/western_theme.jpg" TargetMode="External"/><Relationship Id="rId8052" Type="http://schemas.openxmlformats.org/officeDocument/2006/relationships/hyperlink" Target="http://pbs.twimg.com/profile_images/822875773509963776/rOElMkGF_normal.jpg" TargetMode="External"/><Relationship Id="rId9103" Type="http://schemas.openxmlformats.org/officeDocument/2006/relationships/hyperlink" Target="http://pbs.twimg.com/profile_images/822305221506273280/D9FYSUN3_normal.jpg" TargetMode="External"/><Relationship Id="rId11033" Type="http://schemas.openxmlformats.org/officeDocument/2006/relationships/hyperlink" Target="https://twitter.com/camdensgigi" TargetMode="External"/><Relationship Id="rId11380" Type="http://schemas.openxmlformats.org/officeDocument/2006/relationships/hyperlink" Target="https://twitter.com/theglobaluniter" TargetMode="External"/><Relationship Id="rId3197" Type="http://schemas.openxmlformats.org/officeDocument/2006/relationships/hyperlink" Target="https://t.co/h7qanBDM6F" TargetMode="External"/><Relationship Id="rId4248" Type="http://schemas.openxmlformats.org/officeDocument/2006/relationships/hyperlink" Target="https://pbs.twimg.com/profile_banners/712715574539722752/1461343886" TargetMode="External"/><Relationship Id="rId4662" Type="http://schemas.openxmlformats.org/officeDocument/2006/relationships/hyperlink" Target="https://pbs.twimg.com/profile_banners/200163987/1485152955" TargetMode="External"/><Relationship Id="rId5713" Type="http://schemas.openxmlformats.org/officeDocument/2006/relationships/hyperlink" Target="http://abs.twimg.com/images/themes/theme1/bg.png" TargetMode="External"/><Relationship Id="rId8869" Type="http://schemas.openxmlformats.org/officeDocument/2006/relationships/hyperlink" Target="http://pbs.twimg.com/profile_images/2908349385/12c1a3f5f6df862215c1875928d1d96d_normal.jpeg" TargetMode="External"/><Relationship Id="rId10799" Type="http://schemas.openxmlformats.org/officeDocument/2006/relationships/hyperlink" Target="https://twitter.com/send2gl" TargetMode="External"/><Relationship Id="rId11100" Type="http://schemas.openxmlformats.org/officeDocument/2006/relationships/hyperlink" Target="https://twitter.com/unknownz2468" TargetMode="External"/><Relationship Id="rId185" Type="http://schemas.openxmlformats.org/officeDocument/2006/relationships/hyperlink" Target="https://t.co/n5sfB6pucM" TargetMode="External"/><Relationship Id="rId1909" Type="http://schemas.openxmlformats.org/officeDocument/2006/relationships/hyperlink" Target="http://pbs.twimg.com/profile_images/788432596107685889/z2HYj4R2_normal.jpg" TargetMode="External"/><Relationship Id="rId3264" Type="http://schemas.openxmlformats.org/officeDocument/2006/relationships/hyperlink" Target="http://t.co/mDCVznuL7H" TargetMode="External"/><Relationship Id="rId4315" Type="http://schemas.openxmlformats.org/officeDocument/2006/relationships/hyperlink" Target="https://pbs.twimg.com/profile_banners/54885400/1484699431" TargetMode="External"/><Relationship Id="rId7885" Type="http://schemas.openxmlformats.org/officeDocument/2006/relationships/hyperlink" Target="http://pbs.twimg.com/profile_images/822547732376207360/5g0FC8XX_normal.jpg" TargetMode="External"/><Relationship Id="rId8936" Type="http://schemas.openxmlformats.org/officeDocument/2006/relationships/hyperlink" Target="http://pbs.twimg.com/profile_images/668800167915724800/uvmXK4rd_normal.jpg" TargetMode="External"/><Relationship Id="rId10866" Type="http://schemas.openxmlformats.org/officeDocument/2006/relationships/hyperlink" Target="https://twitter.com/lorisinger" TargetMode="External"/><Relationship Id="rId2280" Type="http://schemas.openxmlformats.org/officeDocument/2006/relationships/hyperlink" Target="https://twitter.com/mandoz_dozie" TargetMode="External"/><Relationship Id="rId3331" Type="http://schemas.openxmlformats.org/officeDocument/2006/relationships/hyperlink" Target="https://t.co/MvfLJlKxkT" TargetMode="External"/><Relationship Id="rId6487" Type="http://schemas.openxmlformats.org/officeDocument/2006/relationships/hyperlink" Target="http://abs.twimg.com/images/themes/theme1/bg.png" TargetMode="External"/><Relationship Id="rId7538" Type="http://schemas.openxmlformats.org/officeDocument/2006/relationships/hyperlink" Target="http://pbs.twimg.com/profile_images/774864898337542145/pzil26vg_normal.jpg" TargetMode="External"/><Relationship Id="rId7952" Type="http://schemas.openxmlformats.org/officeDocument/2006/relationships/hyperlink" Target="http://pbs.twimg.com/profile_images/793597883215785985/AG9w847J_normal.jpg" TargetMode="External"/><Relationship Id="rId10519" Type="http://schemas.openxmlformats.org/officeDocument/2006/relationships/hyperlink" Target="https://twitter.com/owlychick" TargetMode="External"/><Relationship Id="rId11917" Type="http://schemas.openxmlformats.org/officeDocument/2006/relationships/hyperlink" Target="https://twitter.com/jamesmurphypdx" TargetMode="External"/><Relationship Id="rId252" Type="http://schemas.openxmlformats.org/officeDocument/2006/relationships/hyperlink" Target="http://beforeitsnews.com/" TargetMode="External"/><Relationship Id="rId5089" Type="http://schemas.openxmlformats.org/officeDocument/2006/relationships/hyperlink" Target="https://pbs.twimg.com/profile_banners/198685557/1459449643" TargetMode="External"/><Relationship Id="rId6554" Type="http://schemas.openxmlformats.org/officeDocument/2006/relationships/hyperlink" Target="http://abs.twimg.com/images/themes/theme1/bg.png" TargetMode="External"/><Relationship Id="rId7605" Type="http://schemas.openxmlformats.org/officeDocument/2006/relationships/hyperlink" Target="http://pbs.twimg.com/profile_images/822777207491850240/g-UZ806u_normal.jpg" TargetMode="External"/><Relationship Id="rId10933" Type="http://schemas.openxmlformats.org/officeDocument/2006/relationships/hyperlink" Target="https://twitter.com/entelyumiji" TargetMode="External"/><Relationship Id="rId1699" Type="http://schemas.openxmlformats.org/officeDocument/2006/relationships/hyperlink" Target="http://pbs.twimg.com/profile_images/2278361926/ox468j3t9kw85sh079x9_normal.png" TargetMode="External"/><Relationship Id="rId2000" Type="http://schemas.openxmlformats.org/officeDocument/2006/relationships/hyperlink" Target="https://twitter.com/robertntaupier" TargetMode="External"/><Relationship Id="rId5156" Type="http://schemas.openxmlformats.org/officeDocument/2006/relationships/hyperlink" Target="https://pbs.twimg.com/profile_banners/3027659084/1467158701" TargetMode="External"/><Relationship Id="rId5570" Type="http://schemas.openxmlformats.org/officeDocument/2006/relationships/hyperlink" Target="http://pbs.twimg.com/profile_background_images/573110619211055105/PAUJWb3l.jpeg" TargetMode="External"/><Relationship Id="rId6207" Type="http://schemas.openxmlformats.org/officeDocument/2006/relationships/hyperlink" Target="http://abs.twimg.com/images/themes/theme1/bg.png" TargetMode="External"/><Relationship Id="rId9777" Type="http://schemas.openxmlformats.org/officeDocument/2006/relationships/hyperlink" Target="https://twitter.com/laser_darci" TargetMode="External"/><Relationship Id="rId4172" Type="http://schemas.openxmlformats.org/officeDocument/2006/relationships/hyperlink" Target="https://pbs.twimg.com/profile_banners/18988221/1359413190" TargetMode="External"/><Relationship Id="rId5223" Type="http://schemas.openxmlformats.org/officeDocument/2006/relationships/hyperlink" Target="https://pbs.twimg.com/profile_banners/190044015/1485151899" TargetMode="External"/><Relationship Id="rId6621" Type="http://schemas.openxmlformats.org/officeDocument/2006/relationships/hyperlink" Target="http://abs.twimg.com/images/themes/theme1/bg.png" TargetMode="External"/><Relationship Id="rId8379" Type="http://schemas.openxmlformats.org/officeDocument/2006/relationships/hyperlink" Target="http://pbs.twimg.com/profile_images/810771034886447104/57ZFUUW__normal.jpg" TargetMode="External"/><Relationship Id="rId1766" Type="http://schemas.openxmlformats.org/officeDocument/2006/relationships/hyperlink" Target="http://pbs.twimg.com/profile_images/743073930827698176/MawT7psS_normal.jpg" TargetMode="External"/><Relationship Id="rId2817" Type="http://schemas.openxmlformats.org/officeDocument/2006/relationships/hyperlink" Target="http://t.co/trZRN9SCH9" TargetMode="External"/><Relationship Id="rId8793" Type="http://schemas.openxmlformats.org/officeDocument/2006/relationships/hyperlink" Target="http://pbs.twimg.com/profile_images/626864538596605956/TvQBryhA_normal.jpg" TargetMode="External"/><Relationship Id="rId9844" Type="http://schemas.openxmlformats.org/officeDocument/2006/relationships/hyperlink" Target="https://twitter.com/allenadkins2" TargetMode="External"/><Relationship Id="rId11774" Type="http://schemas.openxmlformats.org/officeDocument/2006/relationships/hyperlink" Target="https://twitter.com/mariema49685063" TargetMode="External"/><Relationship Id="rId58" Type="http://schemas.openxmlformats.org/officeDocument/2006/relationships/hyperlink" Target="https://t.co/3OfNk6yNw8" TargetMode="External"/><Relationship Id="rId1419" Type="http://schemas.openxmlformats.org/officeDocument/2006/relationships/hyperlink" Target="http://pbs.twimg.com/profile_images/2959178217/5e367b05dcc4c324d5e8749c0689c606_normal.jpeg" TargetMode="External"/><Relationship Id="rId1833" Type="http://schemas.openxmlformats.org/officeDocument/2006/relationships/hyperlink" Target="http://pbs.twimg.com/profile_images/528193258321498112/7LRNhYBc_normal.png" TargetMode="External"/><Relationship Id="rId4989" Type="http://schemas.openxmlformats.org/officeDocument/2006/relationships/hyperlink" Target="https://pbs.twimg.com/profile_banners/3124986791/1478798993" TargetMode="External"/><Relationship Id="rId7048" Type="http://schemas.openxmlformats.org/officeDocument/2006/relationships/hyperlink" Target="http://abs.twimg.com/images/themes/theme1/bg.png" TargetMode="External"/><Relationship Id="rId7395" Type="http://schemas.openxmlformats.org/officeDocument/2006/relationships/hyperlink" Target="http://pbs.twimg.com/profile_images/788752724024328192/od3O7r0A_normal.jpg" TargetMode="External"/><Relationship Id="rId8446" Type="http://schemas.openxmlformats.org/officeDocument/2006/relationships/hyperlink" Target="http://pbs.twimg.com/profile_images/662625766191071233/AGKWUHaV_normal.jpg" TargetMode="External"/><Relationship Id="rId8860" Type="http://schemas.openxmlformats.org/officeDocument/2006/relationships/hyperlink" Target="http://pbs.twimg.com/profile_images/699470494068637696/6Wt-vSmo_normal.jpg" TargetMode="External"/><Relationship Id="rId9911" Type="http://schemas.openxmlformats.org/officeDocument/2006/relationships/hyperlink" Target="https://twitter.com/schrekerman" TargetMode="External"/><Relationship Id="rId10376" Type="http://schemas.openxmlformats.org/officeDocument/2006/relationships/hyperlink" Target="https://twitter.com/dreadindian" TargetMode="External"/><Relationship Id="rId10790" Type="http://schemas.openxmlformats.org/officeDocument/2006/relationships/hyperlink" Target="https://twitter.com/ipittsburgh412" TargetMode="External"/><Relationship Id="rId11427" Type="http://schemas.openxmlformats.org/officeDocument/2006/relationships/hyperlink" Target="https://twitter.com/tfmtvstudios" TargetMode="External"/><Relationship Id="rId11841" Type="http://schemas.openxmlformats.org/officeDocument/2006/relationships/hyperlink" Target="https://twitter.com/toots6168" TargetMode="External"/><Relationship Id="rId1900" Type="http://schemas.openxmlformats.org/officeDocument/2006/relationships/hyperlink" Target="http://pbs.twimg.com/profile_images/518432544371396609/MRpT9tif_normal.jpeg" TargetMode="External"/><Relationship Id="rId7462" Type="http://schemas.openxmlformats.org/officeDocument/2006/relationships/hyperlink" Target="http://pbs.twimg.com/profile_images/682192233336975361/etYUJhB__normal.jpg" TargetMode="External"/><Relationship Id="rId8513" Type="http://schemas.openxmlformats.org/officeDocument/2006/relationships/hyperlink" Target="http://pbs.twimg.com/profile_images/599359187504730112/_maavDDS_normal.jpg" TargetMode="External"/><Relationship Id="rId10029" Type="http://schemas.openxmlformats.org/officeDocument/2006/relationships/hyperlink" Target="https://twitter.com/rodnotmod" TargetMode="External"/><Relationship Id="rId10443" Type="http://schemas.openxmlformats.org/officeDocument/2006/relationships/hyperlink" Target="https://twitter.com/elknight20" TargetMode="External"/><Relationship Id="rId3658" Type="http://schemas.openxmlformats.org/officeDocument/2006/relationships/hyperlink" Target="https://pbs.twimg.com/profile_banners/22151916/1476478283" TargetMode="External"/><Relationship Id="rId4709" Type="http://schemas.openxmlformats.org/officeDocument/2006/relationships/hyperlink" Target="https://pbs.twimg.com/profile_banners/865003854/1484954810" TargetMode="External"/><Relationship Id="rId6064" Type="http://schemas.openxmlformats.org/officeDocument/2006/relationships/hyperlink" Target="http://pbs.twimg.com/profile_background_images/786801961/430b6c78997e4074b9c3f47aa885fe63.jpeg" TargetMode="External"/><Relationship Id="rId7115" Type="http://schemas.openxmlformats.org/officeDocument/2006/relationships/hyperlink" Target="http://pbs.twimg.com/profile_background_images/328322903/SharmElSheikSinai1995450.jpg" TargetMode="External"/><Relationship Id="rId579" Type="http://schemas.openxmlformats.org/officeDocument/2006/relationships/hyperlink" Target="https://pbs.twimg.com/profile_banners/456775778/1378702665" TargetMode="External"/><Relationship Id="rId993" Type="http://schemas.openxmlformats.org/officeDocument/2006/relationships/hyperlink" Target="http://abs.twimg.com/images/themes/theme1/bg.png" TargetMode="External"/><Relationship Id="rId2674" Type="http://schemas.openxmlformats.org/officeDocument/2006/relationships/hyperlink" Target="http://t.co/GkdpHNz8Fy" TargetMode="External"/><Relationship Id="rId5080" Type="http://schemas.openxmlformats.org/officeDocument/2006/relationships/hyperlink" Target="https://pbs.twimg.com/profile_banners/19777398/1476286836" TargetMode="External"/><Relationship Id="rId6131" Type="http://schemas.openxmlformats.org/officeDocument/2006/relationships/hyperlink" Target="http://abs.twimg.com/images/themes/theme1/bg.png" TargetMode="External"/><Relationship Id="rId9287" Type="http://schemas.openxmlformats.org/officeDocument/2006/relationships/hyperlink" Target="http://pbs.twimg.com/profile_images/816124779807866880/7enpBCrD_normal.jpg" TargetMode="External"/><Relationship Id="rId10510" Type="http://schemas.openxmlformats.org/officeDocument/2006/relationships/hyperlink" Target="https://twitter.com/ehabkhaled_" TargetMode="External"/><Relationship Id="rId646" Type="http://schemas.openxmlformats.org/officeDocument/2006/relationships/hyperlink" Target="https://pbs.twimg.com/profile_banners/2974895795/1463148342" TargetMode="External"/><Relationship Id="rId1276" Type="http://schemas.openxmlformats.org/officeDocument/2006/relationships/hyperlink" Target="http://abs.twimg.com/images/themes/theme1/bg.png" TargetMode="External"/><Relationship Id="rId2327" Type="http://schemas.openxmlformats.org/officeDocument/2006/relationships/hyperlink" Target="https://twitter.com/wanderlust211" TargetMode="External"/><Relationship Id="rId3725" Type="http://schemas.openxmlformats.org/officeDocument/2006/relationships/hyperlink" Target="https://pbs.twimg.com/profile_banners/21026095/1476277003" TargetMode="External"/><Relationship Id="rId9354" Type="http://schemas.openxmlformats.org/officeDocument/2006/relationships/hyperlink" Target="http://pbs.twimg.com/profile_images/785862566836858880/Rg8zTb_T_normal.jpg" TargetMode="External"/><Relationship Id="rId1690" Type="http://schemas.openxmlformats.org/officeDocument/2006/relationships/hyperlink" Target="http://pbs.twimg.com/profile_images/814325498507620354/D6CRstKF_normal.jpg" TargetMode="External"/><Relationship Id="rId2741" Type="http://schemas.openxmlformats.org/officeDocument/2006/relationships/hyperlink" Target="https://t.co/nq7HlX0jJe" TargetMode="External"/><Relationship Id="rId5897" Type="http://schemas.openxmlformats.org/officeDocument/2006/relationships/hyperlink" Target="http://abs.twimg.com/images/themes/theme1/bg.png" TargetMode="External"/><Relationship Id="rId6948" Type="http://schemas.openxmlformats.org/officeDocument/2006/relationships/hyperlink" Target="http://pbs.twimg.com/profile_background_images/699601938506244096/IkWY4kat.jpg" TargetMode="External"/><Relationship Id="rId9007" Type="http://schemas.openxmlformats.org/officeDocument/2006/relationships/hyperlink" Target="http://pbs.twimg.com/profile_images/813597219077001216/2DK-mO3w_normal.jpg" TargetMode="External"/><Relationship Id="rId11284" Type="http://schemas.openxmlformats.org/officeDocument/2006/relationships/hyperlink" Target="https://twitter.com/greenvalley410" TargetMode="External"/><Relationship Id="rId713" Type="http://schemas.openxmlformats.org/officeDocument/2006/relationships/hyperlink" Target="https://pbs.twimg.com/profile_banners/323085742/1478860312" TargetMode="External"/><Relationship Id="rId1343" Type="http://schemas.openxmlformats.org/officeDocument/2006/relationships/hyperlink" Target="http://pbs.twimg.com/profile_images/813435805989502976/QOKZ6yu3_normal.jpg" TargetMode="External"/><Relationship Id="rId4499" Type="http://schemas.openxmlformats.org/officeDocument/2006/relationships/hyperlink" Target="https://pbs.twimg.com/profile_banners/3079395578/1426311442" TargetMode="External"/><Relationship Id="rId5964" Type="http://schemas.openxmlformats.org/officeDocument/2006/relationships/hyperlink" Target="http://abs.twimg.com/images/themes/theme1/bg.png" TargetMode="External"/><Relationship Id="rId8370" Type="http://schemas.openxmlformats.org/officeDocument/2006/relationships/hyperlink" Target="http://pbs.twimg.com/profile_images/590970119368511489/AQx0RLHE_normal.jpg" TargetMode="External"/><Relationship Id="rId9421" Type="http://schemas.openxmlformats.org/officeDocument/2006/relationships/hyperlink" Target="http://pbs.twimg.com/profile_images/784338631024480256/HQx96696_normal.jpg" TargetMode="External"/><Relationship Id="rId11351" Type="http://schemas.openxmlformats.org/officeDocument/2006/relationships/hyperlink" Target="https://twitter.com/shabbatmanechad" TargetMode="External"/><Relationship Id="rId1410" Type="http://schemas.openxmlformats.org/officeDocument/2006/relationships/hyperlink" Target="http://pbs.twimg.com/profile_images/730619473246355456/ZvDBirPZ_normal.jpg" TargetMode="External"/><Relationship Id="rId4566" Type="http://schemas.openxmlformats.org/officeDocument/2006/relationships/hyperlink" Target="https://pbs.twimg.com/profile_banners/820332759092723713/1485065715" TargetMode="External"/><Relationship Id="rId4980" Type="http://schemas.openxmlformats.org/officeDocument/2006/relationships/hyperlink" Target="https://pbs.twimg.com/profile_banners/45746929/1478961072" TargetMode="External"/><Relationship Id="rId5617" Type="http://schemas.openxmlformats.org/officeDocument/2006/relationships/hyperlink" Target="http://abs.twimg.com/images/themes/theme1/bg.png" TargetMode="External"/><Relationship Id="rId8023" Type="http://schemas.openxmlformats.org/officeDocument/2006/relationships/hyperlink" Target="http://pbs.twimg.com/profile_images/814210663979552769/xT5Mpkx1_normal.jpg" TargetMode="External"/><Relationship Id="rId11004" Type="http://schemas.openxmlformats.org/officeDocument/2006/relationships/hyperlink" Target="https://twitter.com/a_bazeley" TargetMode="External"/><Relationship Id="rId3168" Type="http://schemas.openxmlformats.org/officeDocument/2006/relationships/hyperlink" Target="https://t.co/VfAbgWdVJP" TargetMode="External"/><Relationship Id="rId3582" Type="http://schemas.openxmlformats.org/officeDocument/2006/relationships/hyperlink" Target="https://pbs.twimg.com/profile_banners/223060721/1453831377" TargetMode="External"/><Relationship Id="rId4219" Type="http://schemas.openxmlformats.org/officeDocument/2006/relationships/hyperlink" Target="https://pbs.twimg.com/profile_banners/3516145767/1451570175" TargetMode="External"/><Relationship Id="rId4633" Type="http://schemas.openxmlformats.org/officeDocument/2006/relationships/hyperlink" Target="https://pbs.twimg.com/profile_banners/728020279759376385/1480466788" TargetMode="External"/><Relationship Id="rId7789" Type="http://schemas.openxmlformats.org/officeDocument/2006/relationships/hyperlink" Target="http://pbs.twimg.com/profile_images/822671899754897408/VgrLKB0Q_normal.jpg" TargetMode="External"/><Relationship Id="rId10020" Type="http://schemas.openxmlformats.org/officeDocument/2006/relationships/hyperlink" Target="https://twitter.com/dufourdufour" TargetMode="External"/><Relationship Id="rId2184" Type="http://schemas.openxmlformats.org/officeDocument/2006/relationships/hyperlink" Target="https://twitter.com/pl2u" TargetMode="External"/><Relationship Id="rId3235" Type="http://schemas.openxmlformats.org/officeDocument/2006/relationships/hyperlink" Target="https://t.co/16uvN6WnNi" TargetMode="External"/><Relationship Id="rId7856" Type="http://schemas.openxmlformats.org/officeDocument/2006/relationships/hyperlink" Target="http://pbs.twimg.com/profile_images/585976694093152257/OY-tM4Z5_normal.jpg" TargetMode="External"/><Relationship Id="rId156" Type="http://schemas.openxmlformats.org/officeDocument/2006/relationships/hyperlink" Target="http://t.co/75Pr28V6e7" TargetMode="External"/><Relationship Id="rId570" Type="http://schemas.openxmlformats.org/officeDocument/2006/relationships/hyperlink" Target="https://pbs.twimg.com/profile_banners/33575279/1477258641" TargetMode="External"/><Relationship Id="rId2251" Type="http://schemas.openxmlformats.org/officeDocument/2006/relationships/hyperlink" Target="https://twitter.com/jordan_preece33" TargetMode="External"/><Relationship Id="rId3302" Type="http://schemas.openxmlformats.org/officeDocument/2006/relationships/hyperlink" Target="http://t.co/x2FeYOW3Fi" TargetMode="External"/><Relationship Id="rId4700" Type="http://schemas.openxmlformats.org/officeDocument/2006/relationships/hyperlink" Target="https://pbs.twimg.com/profile_banners/17349327/1475206642" TargetMode="External"/><Relationship Id="rId6458" Type="http://schemas.openxmlformats.org/officeDocument/2006/relationships/hyperlink" Target="http://abs.twimg.com/images/themes/theme9/bg.gif" TargetMode="External"/><Relationship Id="rId7509" Type="http://schemas.openxmlformats.org/officeDocument/2006/relationships/hyperlink" Target="http://pbs.twimg.com/profile_images/1437330128/168130_106903179386650_100002009058221_45746_8058123_n_normal.jpg" TargetMode="External"/><Relationship Id="rId8907" Type="http://schemas.openxmlformats.org/officeDocument/2006/relationships/hyperlink" Target="http://pbs.twimg.com/profile_images/822222011455913985/Qd-SCRFm_normal.jpg" TargetMode="External"/><Relationship Id="rId10837" Type="http://schemas.openxmlformats.org/officeDocument/2006/relationships/hyperlink" Target="https://twitter.com/wendyvoss" TargetMode="External"/><Relationship Id="rId223" Type="http://schemas.openxmlformats.org/officeDocument/2006/relationships/hyperlink" Target="http://t.co/BmHxhkm3Mh" TargetMode="External"/><Relationship Id="rId6872" Type="http://schemas.openxmlformats.org/officeDocument/2006/relationships/hyperlink" Target="http://abs.twimg.com/images/themes/theme1/bg.png" TargetMode="External"/><Relationship Id="rId7923" Type="http://schemas.openxmlformats.org/officeDocument/2006/relationships/hyperlink" Target="http://pbs.twimg.com/profile_images/1411351819/Fleur_De_lis_normal.jpg" TargetMode="External"/><Relationship Id="rId10904" Type="http://schemas.openxmlformats.org/officeDocument/2006/relationships/hyperlink" Target="https://twitter.com/thedbagofficial" TargetMode="External"/><Relationship Id="rId4076" Type="http://schemas.openxmlformats.org/officeDocument/2006/relationships/hyperlink" Target="https://pbs.twimg.com/profile_banners/18122537/1484561661" TargetMode="External"/><Relationship Id="rId5474" Type="http://schemas.openxmlformats.org/officeDocument/2006/relationships/hyperlink" Target="http://pbs.twimg.com/profile_background_images/133531959/k_to_the_n1.jpg" TargetMode="External"/><Relationship Id="rId6525" Type="http://schemas.openxmlformats.org/officeDocument/2006/relationships/hyperlink" Target="http://pbs.twimg.com/profile_background_images/845507533/1e11db2637f0c7976b634b7905449b51.png" TargetMode="External"/><Relationship Id="rId4490" Type="http://schemas.openxmlformats.org/officeDocument/2006/relationships/hyperlink" Target="https://pbs.twimg.com/profile_banners/3041566760/1441713965" TargetMode="External"/><Relationship Id="rId5127" Type="http://schemas.openxmlformats.org/officeDocument/2006/relationships/hyperlink" Target="https://pbs.twimg.com/profile_banners/3468586467/1485137835" TargetMode="External"/><Relationship Id="rId5541" Type="http://schemas.openxmlformats.org/officeDocument/2006/relationships/hyperlink" Target="http://pbs.twimg.com/profile_background_images/603647991/343kuopsotiyco0iz7nz.jpeg" TargetMode="External"/><Relationship Id="rId8697" Type="http://schemas.openxmlformats.org/officeDocument/2006/relationships/hyperlink" Target="http://pbs.twimg.com/profile_images/806332499249008640/dbFW2Y0G_normal.jpg" TargetMode="External"/><Relationship Id="rId9748" Type="http://schemas.openxmlformats.org/officeDocument/2006/relationships/hyperlink" Target="https://twitter.com/tobiabbott2936" TargetMode="External"/><Relationship Id="rId11678" Type="http://schemas.openxmlformats.org/officeDocument/2006/relationships/hyperlink" Target="https://twitter.com/erinthomasrev" TargetMode="External"/><Relationship Id="rId1737" Type="http://schemas.openxmlformats.org/officeDocument/2006/relationships/hyperlink" Target="http://pbs.twimg.com/profile_images/555419605309476864/4pU8PxV8_normal.jpeg" TargetMode="External"/><Relationship Id="rId3092" Type="http://schemas.openxmlformats.org/officeDocument/2006/relationships/hyperlink" Target="https://t.co/AsJ0Q3XVIm" TargetMode="External"/><Relationship Id="rId4143" Type="http://schemas.openxmlformats.org/officeDocument/2006/relationships/hyperlink" Target="https://pbs.twimg.com/profile_banners/5644772/1360727804" TargetMode="External"/><Relationship Id="rId7299" Type="http://schemas.openxmlformats.org/officeDocument/2006/relationships/hyperlink" Target="http://pbs.twimg.com/profile_images/788695706416668673/YhmJSUHi_normal.jpg" TargetMode="External"/><Relationship Id="rId8764" Type="http://schemas.openxmlformats.org/officeDocument/2006/relationships/hyperlink" Target="http://pbs.twimg.com/profile_images/2819806646/d9b1af192320aa32519d53e9d673517f_normal.png" TargetMode="External"/><Relationship Id="rId9815" Type="http://schemas.openxmlformats.org/officeDocument/2006/relationships/hyperlink" Target="https://twitter.com/elainereyestv" TargetMode="External"/><Relationship Id="rId10694" Type="http://schemas.openxmlformats.org/officeDocument/2006/relationships/hyperlink" Target="https://twitter.com/carmimen20201" TargetMode="External"/><Relationship Id="rId29" Type="http://schemas.openxmlformats.org/officeDocument/2006/relationships/hyperlink" Target="https://t.co/njwaOeITpj" TargetMode="External"/><Relationship Id="rId4210" Type="http://schemas.openxmlformats.org/officeDocument/2006/relationships/hyperlink" Target="https://pbs.twimg.com/profile_banners/1140698426/1485191183" TargetMode="External"/><Relationship Id="rId7366" Type="http://schemas.openxmlformats.org/officeDocument/2006/relationships/hyperlink" Target="http://pbs.twimg.com/profile_images/790125204554985472/TBbQYcMw_normal.jpg" TargetMode="External"/><Relationship Id="rId7780" Type="http://schemas.openxmlformats.org/officeDocument/2006/relationships/hyperlink" Target="http://pbs.twimg.com/profile_images/695437113911697409/_zOROQEz_normal.jpg" TargetMode="External"/><Relationship Id="rId8417" Type="http://schemas.openxmlformats.org/officeDocument/2006/relationships/hyperlink" Target="http://pbs.twimg.com/profile_images/1229376510/head-and-shoulders-110408_normal.JPG" TargetMode="External"/><Relationship Id="rId10347" Type="http://schemas.openxmlformats.org/officeDocument/2006/relationships/hyperlink" Target="https://twitter.com/phemale61" TargetMode="External"/><Relationship Id="rId11745" Type="http://schemas.openxmlformats.org/officeDocument/2006/relationships/hyperlink" Target="https://twitter.com/slipmoon16" TargetMode="External"/><Relationship Id="rId1804" Type="http://schemas.openxmlformats.org/officeDocument/2006/relationships/hyperlink" Target="http://pbs.twimg.com/profile_images/631104503941431296/mBr2kBaL_normal.jpg" TargetMode="External"/><Relationship Id="rId6382" Type="http://schemas.openxmlformats.org/officeDocument/2006/relationships/hyperlink" Target="http://pbs.twimg.com/profile_background_images/691745503994843141/y4NeOXXT.jpg" TargetMode="External"/><Relationship Id="rId7019" Type="http://schemas.openxmlformats.org/officeDocument/2006/relationships/hyperlink" Target="http://pbs.twimg.com/profile_background_images/2509428/twitter_bg.gif" TargetMode="External"/><Relationship Id="rId7433" Type="http://schemas.openxmlformats.org/officeDocument/2006/relationships/hyperlink" Target="http://pbs.twimg.com/profile_images/99212508/fse04ee5_normal.png" TargetMode="External"/><Relationship Id="rId8831" Type="http://schemas.openxmlformats.org/officeDocument/2006/relationships/hyperlink" Target="http://pbs.twimg.com/profile_images/378800000680382669/ae5b03b2326ecddbfb59c8652e558045_normal.jpeg" TargetMode="External"/><Relationship Id="rId10761" Type="http://schemas.openxmlformats.org/officeDocument/2006/relationships/hyperlink" Target="https://twitter.com/billglaser1" TargetMode="External"/><Relationship Id="rId11812" Type="http://schemas.openxmlformats.org/officeDocument/2006/relationships/hyperlink" Target="https://twitter.com/nikkundra" TargetMode="External"/><Relationship Id="rId3976" Type="http://schemas.openxmlformats.org/officeDocument/2006/relationships/hyperlink" Target="https://pbs.twimg.com/profile_banners/811323551651246080/1482270270" TargetMode="External"/><Relationship Id="rId6035" Type="http://schemas.openxmlformats.org/officeDocument/2006/relationships/hyperlink" Target="http://pbs.twimg.com/profile_background_images/158065779/card.jpg" TargetMode="External"/><Relationship Id="rId10414" Type="http://schemas.openxmlformats.org/officeDocument/2006/relationships/hyperlink" Target="https://twitter.com/natnlparkplanet" TargetMode="External"/><Relationship Id="rId897" Type="http://schemas.openxmlformats.org/officeDocument/2006/relationships/hyperlink" Target="http://abs.twimg.com/images/themes/theme1/bg.png" TargetMode="External"/><Relationship Id="rId2578" Type="http://schemas.openxmlformats.org/officeDocument/2006/relationships/hyperlink" Target="https://t.co/NJVBF64QBN" TargetMode="External"/><Relationship Id="rId2992" Type="http://schemas.openxmlformats.org/officeDocument/2006/relationships/hyperlink" Target="https://t.co/BqbnNaM2D5" TargetMode="External"/><Relationship Id="rId3629" Type="http://schemas.openxmlformats.org/officeDocument/2006/relationships/hyperlink" Target="https://pbs.twimg.com/profile_banners/2569261/1472242181" TargetMode="External"/><Relationship Id="rId5051" Type="http://schemas.openxmlformats.org/officeDocument/2006/relationships/hyperlink" Target="https://pbs.twimg.com/profile_banners/362887261/1403477655" TargetMode="External"/><Relationship Id="rId7500" Type="http://schemas.openxmlformats.org/officeDocument/2006/relationships/hyperlink" Target="http://pbs.twimg.com/profile_images/530377546483761152/VGBhOL-2_normal.jpeg" TargetMode="External"/><Relationship Id="rId9258" Type="http://schemas.openxmlformats.org/officeDocument/2006/relationships/hyperlink" Target="http://pbs.twimg.com/profile_images/822590878099394560/fqQZTyLm_normal.jpg" TargetMode="External"/><Relationship Id="rId964" Type="http://schemas.openxmlformats.org/officeDocument/2006/relationships/hyperlink" Target="http://abs.twimg.com/images/themes/theme6/bg.gif" TargetMode="External"/><Relationship Id="rId1594" Type="http://schemas.openxmlformats.org/officeDocument/2006/relationships/hyperlink" Target="http://pbs.twimg.com/profile_images/718175066324930560/RF7-AHfQ_normal.jpg" TargetMode="External"/><Relationship Id="rId2645" Type="http://schemas.openxmlformats.org/officeDocument/2006/relationships/hyperlink" Target="https://t.co/WHjLdbf2lN" TargetMode="External"/><Relationship Id="rId6102" Type="http://schemas.openxmlformats.org/officeDocument/2006/relationships/hyperlink" Target="http://pbs.twimg.com/profile_background_images/378800000059254144/dab20b46365fffdbf56f97954104e840.jpeg" TargetMode="External"/><Relationship Id="rId9672" Type="http://schemas.openxmlformats.org/officeDocument/2006/relationships/hyperlink" Target="http://pbs.twimg.com/profile_images/815572069316313088/eoRB5405_normal.jpg" TargetMode="External"/><Relationship Id="rId11188" Type="http://schemas.openxmlformats.org/officeDocument/2006/relationships/hyperlink" Target="https://twitter.com/c0de_w4rr10r" TargetMode="External"/><Relationship Id="rId617" Type="http://schemas.openxmlformats.org/officeDocument/2006/relationships/hyperlink" Target="https://pbs.twimg.com/profile_banners/733417892/1480144399" TargetMode="External"/><Relationship Id="rId1247" Type="http://schemas.openxmlformats.org/officeDocument/2006/relationships/hyperlink" Target="http://abs.twimg.com/images/themes/theme1/bg.png" TargetMode="External"/><Relationship Id="rId1661" Type="http://schemas.openxmlformats.org/officeDocument/2006/relationships/hyperlink" Target="http://pbs.twimg.com/profile_images/378800000805722010/5a1b727bedd346087ec328f73c141b07_normal.jpeg" TargetMode="External"/><Relationship Id="rId2712" Type="http://schemas.openxmlformats.org/officeDocument/2006/relationships/hyperlink" Target="https://t.co/9RPGD75xmq" TargetMode="External"/><Relationship Id="rId5868" Type="http://schemas.openxmlformats.org/officeDocument/2006/relationships/hyperlink" Target="http://pbs.twimg.com/profile_background_images/378800000082838801/32439e867446798fbd72039b8ff37d9e.png" TargetMode="External"/><Relationship Id="rId6919" Type="http://schemas.openxmlformats.org/officeDocument/2006/relationships/hyperlink" Target="http://abs.twimg.com/images/themes/theme1/bg.png" TargetMode="External"/><Relationship Id="rId8274" Type="http://schemas.openxmlformats.org/officeDocument/2006/relationships/hyperlink" Target="http://pbs.twimg.com/profile_images/419683426057596928/mOlz3Jw-_normal.jpeg" TargetMode="External"/><Relationship Id="rId9325" Type="http://schemas.openxmlformats.org/officeDocument/2006/relationships/hyperlink" Target="http://pbs.twimg.com/profile_images/2382502368/a5x9qpigkvpg9jp7fg36_normal.jpeg" TargetMode="External"/><Relationship Id="rId11255" Type="http://schemas.openxmlformats.org/officeDocument/2006/relationships/hyperlink" Target="https://twitter.com/vin_roger" TargetMode="External"/><Relationship Id="rId1314" Type="http://schemas.openxmlformats.org/officeDocument/2006/relationships/hyperlink" Target="http://pbs.twimg.com/profile_background_images/845774717/fc3866a7501293c692f9c6d623e9c582.jpeg" TargetMode="External"/><Relationship Id="rId4884" Type="http://schemas.openxmlformats.org/officeDocument/2006/relationships/hyperlink" Target="https://pbs.twimg.com/profile_banners/525965449/1477444382" TargetMode="External"/><Relationship Id="rId5935" Type="http://schemas.openxmlformats.org/officeDocument/2006/relationships/hyperlink" Target="http://abs.twimg.com/images/themes/theme1/bg.png" TargetMode="External"/><Relationship Id="rId7290" Type="http://schemas.openxmlformats.org/officeDocument/2006/relationships/hyperlink" Target="http://abs.twimg.com/images/themes/theme1/bg.png" TargetMode="External"/><Relationship Id="rId8341" Type="http://schemas.openxmlformats.org/officeDocument/2006/relationships/hyperlink" Target="http://pbs.twimg.com/profile_images/591921936747384832/PvclMbY7_normal.jpg" TargetMode="External"/><Relationship Id="rId10271" Type="http://schemas.openxmlformats.org/officeDocument/2006/relationships/hyperlink" Target="https://twitter.com/wimrunner1" TargetMode="External"/><Relationship Id="rId11322" Type="http://schemas.openxmlformats.org/officeDocument/2006/relationships/hyperlink" Target="https://twitter.com/joelberntsen" TargetMode="External"/><Relationship Id="rId3486" Type="http://schemas.openxmlformats.org/officeDocument/2006/relationships/hyperlink" Target="https://t.co/ZvWP1jbQlc" TargetMode="External"/><Relationship Id="rId4537" Type="http://schemas.openxmlformats.org/officeDocument/2006/relationships/hyperlink" Target="https://pbs.twimg.com/profile_banners/409486555/1484946002" TargetMode="External"/><Relationship Id="rId20" Type="http://schemas.openxmlformats.org/officeDocument/2006/relationships/hyperlink" Target="https://t.co/Qktk12ipzT" TargetMode="External"/><Relationship Id="rId2088" Type="http://schemas.openxmlformats.org/officeDocument/2006/relationships/hyperlink" Target="https://twitter.com/salesforce" TargetMode="External"/><Relationship Id="rId3139" Type="http://schemas.openxmlformats.org/officeDocument/2006/relationships/hyperlink" Target="https://t.co/9mDGKe6em3" TargetMode="External"/><Relationship Id="rId4951" Type="http://schemas.openxmlformats.org/officeDocument/2006/relationships/hyperlink" Target="https://pbs.twimg.com/profile_banners/1909483010/1384711229" TargetMode="External"/><Relationship Id="rId7010" Type="http://schemas.openxmlformats.org/officeDocument/2006/relationships/hyperlink" Target="http://pbs.twimg.com/profile_background_images/378800000047824158/fbb4b789abbaea568d7588f6df3c2277.jpeg" TargetMode="External"/><Relationship Id="rId12096" Type="http://schemas.openxmlformats.org/officeDocument/2006/relationships/hyperlink" Target="https://twitter.com/1983_sangy" TargetMode="External"/><Relationship Id="rId474" Type="http://schemas.openxmlformats.org/officeDocument/2006/relationships/hyperlink" Target="https://pbs.twimg.com/profile_banners/2881568918/1483403775" TargetMode="External"/><Relationship Id="rId2155" Type="http://schemas.openxmlformats.org/officeDocument/2006/relationships/hyperlink" Target="https://twitter.com/nateinphilly" TargetMode="External"/><Relationship Id="rId3553" Type="http://schemas.openxmlformats.org/officeDocument/2006/relationships/hyperlink" Target="https://pbs.twimg.com/profile_banners/24787367/1460730972" TargetMode="External"/><Relationship Id="rId4604" Type="http://schemas.openxmlformats.org/officeDocument/2006/relationships/hyperlink" Target="https://pbs.twimg.com/profile_banners/228946570/1464143006" TargetMode="External"/><Relationship Id="rId9182" Type="http://schemas.openxmlformats.org/officeDocument/2006/relationships/hyperlink" Target="http://pbs.twimg.com/profile_images/3400671381/363b473aec438e84920464d9799d3307_normal.jpeg" TargetMode="External"/><Relationship Id="rId127" Type="http://schemas.openxmlformats.org/officeDocument/2006/relationships/hyperlink" Target="https://t.co/Io3xtLSVmp" TargetMode="External"/><Relationship Id="rId3206" Type="http://schemas.openxmlformats.org/officeDocument/2006/relationships/hyperlink" Target="http://t.co/fgp5RYqr3T" TargetMode="External"/><Relationship Id="rId3620" Type="http://schemas.openxmlformats.org/officeDocument/2006/relationships/hyperlink" Target="https://pbs.twimg.com/profile_banners/18655567/1398227781" TargetMode="External"/><Relationship Id="rId6776" Type="http://schemas.openxmlformats.org/officeDocument/2006/relationships/hyperlink" Target="http://pbs.twimg.com/profile_background_images/359951099/jerseygirlplate.jpg" TargetMode="External"/><Relationship Id="rId7827" Type="http://schemas.openxmlformats.org/officeDocument/2006/relationships/hyperlink" Target="http://pbs.twimg.com/profile_images/684090739928645632/Z7ONDCBL_normal.png" TargetMode="External"/><Relationship Id="rId10808" Type="http://schemas.openxmlformats.org/officeDocument/2006/relationships/hyperlink" Target="https://twitter.com/936pm" TargetMode="External"/><Relationship Id="rId541" Type="http://schemas.openxmlformats.org/officeDocument/2006/relationships/hyperlink" Target="https://pbs.twimg.com/profile_banners/776090344450424832/1484166284" TargetMode="External"/><Relationship Id="rId1171" Type="http://schemas.openxmlformats.org/officeDocument/2006/relationships/hyperlink" Target="http://abs.twimg.com/images/themes/theme1/bg.png" TargetMode="External"/><Relationship Id="rId2222" Type="http://schemas.openxmlformats.org/officeDocument/2006/relationships/hyperlink" Target="https://twitter.com/eimiy" TargetMode="External"/><Relationship Id="rId5378" Type="http://schemas.openxmlformats.org/officeDocument/2006/relationships/hyperlink" Target="http://pbs.twimg.com/profile_background_images/758899952/ac8486a497c6aaec9bb21d598a49165a.jpeg" TargetMode="External"/><Relationship Id="rId5792" Type="http://schemas.openxmlformats.org/officeDocument/2006/relationships/hyperlink" Target="http://pbs.twimg.com/profile_background_images/631519891829358592/A-FpJSYz.jpg" TargetMode="External"/><Relationship Id="rId6429" Type="http://schemas.openxmlformats.org/officeDocument/2006/relationships/hyperlink" Target="http://pbs.twimg.com/profile_background_images/733544063/0bb06cb6b1f0807f3b4d8a6a6982c453.jpeg" TargetMode="External"/><Relationship Id="rId6843" Type="http://schemas.openxmlformats.org/officeDocument/2006/relationships/hyperlink" Target="http://abs.twimg.com/images/themes/theme6/bg.gif" TargetMode="External"/><Relationship Id="rId9999" Type="http://schemas.openxmlformats.org/officeDocument/2006/relationships/hyperlink" Target="https://twitter.com/catalenanikole" TargetMode="External"/><Relationship Id="rId1988" Type="http://schemas.openxmlformats.org/officeDocument/2006/relationships/hyperlink" Target="https://twitter.com/cocoakrisps" TargetMode="External"/><Relationship Id="rId4394" Type="http://schemas.openxmlformats.org/officeDocument/2006/relationships/hyperlink" Target="https://pbs.twimg.com/profile_banners/2420081738/1403546990" TargetMode="External"/><Relationship Id="rId5445" Type="http://schemas.openxmlformats.org/officeDocument/2006/relationships/hyperlink" Target="http://pbs.twimg.com/profile_background_images/459267803640385537/QkzQGfqX.jpeg" TargetMode="External"/><Relationship Id="rId4047" Type="http://schemas.openxmlformats.org/officeDocument/2006/relationships/hyperlink" Target="https://pbs.twimg.com/profile_banners/377031061/1424911906" TargetMode="External"/><Relationship Id="rId4461" Type="http://schemas.openxmlformats.org/officeDocument/2006/relationships/hyperlink" Target="https://pbs.twimg.com/profile_banners/338810215/1484932877" TargetMode="External"/><Relationship Id="rId5512" Type="http://schemas.openxmlformats.org/officeDocument/2006/relationships/hyperlink" Target="http://abs.twimg.com/images/themes/theme1/bg.png" TargetMode="External"/><Relationship Id="rId6910" Type="http://schemas.openxmlformats.org/officeDocument/2006/relationships/hyperlink" Target="http://abs.twimg.com/images/themes/theme1/bg.png" TargetMode="External"/><Relationship Id="rId8668" Type="http://schemas.openxmlformats.org/officeDocument/2006/relationships/hyperlink" Target="http://pbs.twimg.com/profile_images/56317051/Anarchy-symbol.svg_normal.png" TargetMode="External"/><Relationship Id="rId9719" Type="http://schemas.openxmlformats.org/officeDocument/2006/relationships/hyperlink" Target="https://twitter.com/christianstart5" TargetMode="External"/><Relationship Id="rId11996" Type="http://schemas.openxmlformats.org/officeDocument/2006/relationships/hyperlink" Target="https://twitter.com/whoakston" TargetMode="External"/><Relationship Id="rId3063" Type="http://schemas.openxmlformats.org/officeDocument/2006/relationships/hyperlink" Target="https://t.co/UyAhZqCdlr" TargetMode="External"/><Relationship Id="rId4114" Type="http://schemas.openxmlformats.org/officeDocument/2006/relationships/hyperlink" Target="https://pbs.twimg.com/profile_banners/1269834090/1475078430" TargetMode="External"/><Relationship Id="rId10598" Type="http://schemas.openxmlformats.org/officeDocument/2006/relationships/hyperlink" Target="https://twitter.com/joelhurewitz" TargetMode="External"/><Relationship Id="rId11649" Type="http://schemas.openxmlformats.org/officeDocument/2006/relationships/hyperlink" Target="https://twitter.com/slater_rose" TargetMode="External"/><Relationship Id="rId1708" Type="http://schemas.openxmlformats.org/officeDocument/2006/relationships/hyperlink" Target="http://pbs.twimg.com/profile_images/2722860646/378326807a778b3cdf2bfe33348aab73_normal.png" TargetMode="External"/><Relationship Id="rId3130" Type="http://schemas.openxmlformats.org/officeDocument/2006/relationships/hyperlink" Target="http://t.co/qUxG81dvpJ" TargetMode="External"/><Relationship Id="rId6286" Type="http://schemas.openxmlformats.org/officeDocument/2006/relationships/hyperlink" Target="http://abs.twimg.com/images/themes/theme1/bg.png" TargetMode="External"/><Relationship Id="rId7337" Type="http://schemas.openxmlformats.org/officeDocument/2006/relationships/hyperlink" Target="http://pbs.twimg.com/profile_images/752589121856610304/fdXk-73k_normal.jpg" TargetMode="External"/><Relationship Id="rId7684" Type="http://schemas.openxmlformats.org/officeDocument/2006/relationships/hyperlink" Target="http://pbs.twimg.com/profile_images/658688193651277824/Kv_cNNub_normal.png" TargetMode="External"/><Relationship Id="rId8735" Type="http://schemas.openxmlformats.org/officeDocument/2006/relationships/hyperlink" Target="http://pbs.twimg.com/profile_images/730983978069426177/bRFabBKf_normal.jpg" TargetMode="External"/><Relationship Id="rId10665" Type="http://schemas.openxmlformats.org/officeDocument/2006/relationships/hyperlink" Target="https://twitter.com/anniekeefe" TargetMode="External"/><Relationship Id="rId11716" Type="http://schemas.openxmlformats.org/officeDocument/2006/relationships/hyperlink" Target="https://twitter.com/oreillyfactor" TargetMode="External"/><Relationship Id="rId7751" Type="http://schemas.openxmlformats.org/officeDocument/2006/relationships/hyperlink" Target="http://pbs.twimg.com/profile_images/636220339513655296/vqjefC3B_normal.png" TargetMode="External"/><Relationship Id="rId8802" Type="http://schemas.openxmlformats.org/officeDocument/2006/relationships/hyperlink" Target="http://pbs.twimg.com/profile_images/1230084569/face_normal.jpg" TargetMode="External"/><Relationship Id="rId10318" Type="http://schemas.openxmlformats.org/officeDocument/2006/relationships/hyperlink" Target="https://twitter.com/metrick44" TargetMode="External"/><Relationship Id="rId10732" Type="http://schemas.openxmlformats.org/officeDocument/2006/relationships/hyperlink" Target="https://twitter.com/sincarismo" TargetMode="External"/><Relationship Id="rId2896" Type="http://schemas.openxmlformats.org/officeDocument/2006/relationships/hyperlink" Target="http://t.co/0ifndZ9NDM" TargetMode="External"/><Relationship Id="rId3947" Type="http://schemas.openxmlformats.org/officeDocument/2006/relationships/hyperlink" Target="https://pbs.twimg.com/profile_banners/17629860/1400528060" TargetMode="External"/><Relationship Id="rId6353" Type="http://schemas.openxmlformats.org/officeDocument/2006/relationships/hyperlink" Target="http://pbs.twimg.com/profile_background_images/16908607/IMG_0323.JPG" TargetMode="External"/><Relationship Id="rId7404" Type="http://schemas.openxmlformats.org/officeDocument/2006/relationships/hyperlink" Target="http://pbs.twimg.com/profile_images/788714176562728960/Nz9v8Dv0_normal.jpg" TargetMode="External"/><Relationship Id="rId868" Type="http://schemas.openxmlformats.org/officeDocument/2006/relationships/hyperlink" Target="http://abs.twimg.com/images/themes/theme1/bg.png" TargetMode="External"/><Relationship Id="rId1498" Type="http://schemas.openxmlformats.org/officeDocument/2006/relationships/hyperlink" Target="http://pbs.twimg.com/profile_images/753054483911806976/XJbM7FwC_normal.jpg" TargetMode="External"/><Relationship Id="rId2549" Type="http://schemas.openxmlformats.org/officeDocument/2006/relationships/hyperlink" Target="https://twitter.com/beayahus" TargetMode="External"/><Relationship Id="rId2963" Type="http://schemas.openxmlformats.org/officeDocument/2006/relationships/hyperlink" Target="https://t.co/CdtGlmJJZL" TargetMode="External"/><Relationship Id="rId6006" Type="http://schemas.openxmlformats.org/officeDocument/2006/relationships/hyperlink" Target="http://pbs.twimg.com/profile_background_images/888728936/63ce467410ba98e5456ea0309122d781.jpeg" TargetMode="External"/><Relationship Id="rId6420" Type="http://schemas.openxmlformats.org/officeDocument/2006/relationships/hyperlink" Target="http://pbs.twimg.com/profile_background_images/587656836142084096/zc2uuxc-.jpg" TargetMode="External"/><Relationship Id="rId9576" Type="http://schemas.openxmlformats.org/officeDocument/2006/relationships/hyperlink" Target="http://pbs.twimg.com/profile_images/766360293953802240/kt0hiSmv_normal.jpg" TargetMode="External"/><Relationship Id="rId9990" Type="http://schemas.openxmlformats.org/officeDocument/2006/relationships/hyperlink" Target="https://twitter.com/enricrg" TargetMode="External"/><Relationship Id="rId935" Type="http://schemas.openxmlformats.org/officeDocument/2006/relationships/hyperlink" Target="http://abs.twimg.com/images/themes/theme1/bg.png" TargetMode="External"/><Relationship Id="rId1565" Type="http://schemas.openxmlformats.org/officeDocument/2006/relationships/hyperlink" Target="http://pbs.twimg.com/profile_images/816132077007540224/Ya6QgtCF_normal.jpg" TargetMode="External"/><Relationship Id="rId2616" Type="http://schemas.openxmlformats.org/officeDocument/2006/relationships/hyperlink" Target="http://t.co/ZYG58XZtAC" TargetMode="External"/><Relationship Id="rId5022" Type="http://schemas.openxmlformats.org/officeDocument/2006/relationships/hyperlink" Target="https://pbs.twimg.com/profile_banners/1455925417/1483674741" TargetMode="External"/><Relationship Id="rId8178" Type="http://schemas.openxmlformats.org/officeDocument/2006/relationships/hyperlink" Target="http://pbs.twimg.com/profile_images/605234089210298368/zZcJnHsr_normal.png" TargetMode="External"/><Relationship Id="rId8592" Type="http://schemas.openxmlformats.org/officeDocument/2006/relationships/hyperlink" Target="http://pbs.twimg.com/profile_images/822464468013764610/80UaZN3d_normal.jpg" TargetMode="External"/><Relationship Id="rId9229" Type="http://schemas.openxmlformats.org/officeDocument/2006/relationships/hyperlink" Target="http://pbs.twimg.com/profile_images/533350546027995137/b84VANoF_normal.png" TargetMode="External"/><Relationship Id="rId9643" Type="http://schemas.openxmlformats.org/officeDocument/2006/relationships/hyperlink" Target="http://pbs.twimg.com/profile_images/777480663394123776/qhFubyHs_normal.jpg" TargetMode="External"/><Relationship Id="rId11159" Type="http://schemas.openxmlformats.org/officeDocument/2006/relationships/hyperlink" Target="https://twitter.com/marioqbcoach" TargetMode="External"/><Relationship Id="rId1218" Type="http://schemas.openxmlformats.org/officeDocument/2006/relationships/hyperlink" Target="http://pbs.twimg.com/profile_background_images/826579750/b5b15671a46e883a97de89ba5b96b688.jpeg" TargetMode="External"/><Relationship Id="rId7194" Type="http://schemas.openxmlformats.org/officeDocument/2006/relationships/hyperlink" Target="http://pbs.twimg.com/profile_background_images/758635922/72009a582a3e2084e26130cf4f803a36.png" TargetMode="External"/><Relationship Id="rId8245" Type="http://schemas.openxmlformats.org/officeDocument/2006/relationships/hyperlink" Target="http://pbs.twimg.com/profile_images/305809598/Laughing_monkey_normal.gif" TargetMode="External"/><Relationship Id="rId10175" Type="http://schemas.openxmlformats.org/officeDocument/2006/relationships/hyperlink" Target="https://twitter.com/peddoc63" TargetMode="External"/><Relationship Id="rId11573" Type="http://schemas.openxmlformats.org/officeDocument/2006/relationships/hyperlink" Target="https://twitter.com/alou_ga" TargetMode="External"/><Relationship Id="rId1632" Type="http://schemas.openxmlformats.org/officeDocument/2006/relationships/hyperlink" Target="http://pbs.twimg.com/profile_images/685143057587638273/xW6QcmKE_normal.jpg" TargetMode="External"/><Relationship Id="rId4788" Type="http://schemas.openxmlformats.org/officeDocument/2006/relationships/hyperlink" Target="https://pbs.twimg.com/profile_banners/2769701894/1448227567" TargetMode="External"/><Relationship Id="rId5839" Type="http://schemas.openxmlformats.org/officeDocument/2006/relationships/hyperlink" Target="http://abs.twimg.com/images/themes/theme9/bg.gif" TargetMode="External"/><Relationship Id="rId7261" Type="http://schemas.openxmlformats.org/officeDocument/2006/relationships/hyperlink" Target="http://pbs.twimg.com/profile_background_images/278252933/Dock.jpg" TargetMode="External"/><Relationship Id="rId9710" Type="http://schemas.openxmlformats.org/officeDocument/2006/relationships/hyperlink" Target="https://twitter.com/lateshakohrman" TargetMode="External"/><Relationship Id="rId11226" Type="http://schemas.openxmlformats.org/officeDocument/2006/relationships/hyperlink" Target="https://twitter.com/oaupdate" TargetMode="External"/><Relationship Id="rId11640" Type="http://schemas.openxmlformats.org/officeDocument/2006/relationships/hyperlink" Target="https://twitter.com/michael_szumega" TargetMode="External"/><Relationship Id="rId4855" Type="http://schemas.openxmlformats.org/officeDocument/2006/relationships/hyperlink" Target="https://pbs.twimg.com/profile_banners/1880936238/1400603479" TargetMode="External"/><Relationship Id="rId5906" Type="http://schemas.openxmlformats.org/officeDocument/2006/relationships/hyperlink" Target="http://pbs.twimg.com/profile_background_images/760460604/f553f19c05c029b9b3e918763dceded6.jpeg" TargetMode="External"/><Relationship Id="rId8312" Type="http://schemas.openxmlformats.org/officeDocument/2006/relationships/hyperlink" Target="http://pbs.twimg.com/profile_images/803295517849464832/SidqkoJb_normal.jpg" TargetMode="External"/><Relationship Id="rId10242" Type="http://schemas.openxmlformats.org/officeDocument/2006/relationships/hyperlink" Target="https://twitter.com/garycrowelljr" TargetMode="External"/><Relationship Id="rId3457" Type="http://schemas.openxmlformats.org/officeDocument/2006/relationships/hyperlink" Target="https://t.co/cQIrY7PA6a" TargetMode="External"/><Relationship Id="rId3871" Type="http://schemas.openxmlformats.org/officeDocument/2006/relationships/hyperlink" Target="https://pbs.twimg.com/profile_banners/942142153/1474257515" TargetMode="External"/><Relationship Id="rId4508" Type="http://schemas.openxmlformats.org/officeDocument/2006/relationships/hyperlink" Target="https://pbs.twimg.com/profile_banners/37338146/1484033433" TargetMode="External"/><Relationship Id="rId4922" Type="http://schemas.openxmlformats.org/officeDocument/2006/relationships/hyperlink" Target="https://pbs.twimg.com/profile_banners/370473238/1411872455" TargetMode="External"/><Relationship Id="rId378" Type="http://schemas.openxmlformats.org/officeDocument/2006/relationships/hyperlink" Target="https://pbs.twimg.com/profile_banners/3611962452/1442635675" TargetMode="External"/><Relationship Id="rId792" Type="http://schemas.openxmlformats.org/officeDocument/2006/relationships/hyperlink" Target="http://pbs.twimg.com/profile_background_images/156371754/TIGL_Scotland_SMALL.jpg" TargetMode="External"/><Relationship Id="rId2059" Type="http://schemas.openxmlformats.org/officeDocument/2006/relationships/hyperlink" Target="https://twitter.com/kenroth" TargetMode="External"/><Relationship Id="rId2473" Type="http://schemas.openxmlformats.org/officeDocument/2006/relationships/hyperlink" Target="https://twitter.com/themarkromano" TargetMode="External"/><Relationship Id="rId3524" Type="http://schemas.openxmlformats.org/officeDocument/2006/relationships/hyperlink" Target="https://pbs.twimg.com/profile_banners/797557024741527552/1481734970" TargetMode="External"/><Relationship Id="rId9086" Type="http://schemas.openxmlformats.org/officeDocument/2006/relationships/hyperlink" Target="http://pbs.twimg.com/profile_images/791743940752007168/1Lp5cgZu_normal.jpg" TargetMode="External"/><Relationship Id="rId12067" Type="http://schemas.openxmlformats.org/officeDocument/2006/relationships/hyperlink" Target="https://twitter.com/fedoseevrjl1974" TargetMode="External"/><Relationship Id="rId445" Type="http://schemas.openxmlformats.org/officeDocument/2006/relationships/hyperlink" Target="https://pbs.twimg.com/profile_banners/66750855/1407869805" TargetMode="External"/><Relationship Id="rId1075" Type="http://schemas.openxmlformats.org/officeDocument/2006/relationships/hyperlink" Target="http://abs.twimg.com/images/themes/theme1/bg.png" TargetMode="External"/><Relationship Id="rId2126" Type="http://schemas.openxmlformats.org/officeDocument/2006/relationships/hyperlink" Target="https://twitter.com/worldstarc0medy" TargetMode="External"/><Relationship Id="rId2540" Type="http://schemas.openxmlformats.org/officeDocument/2006/relationships/hyperlink" Target="https://twitter.com/omgitsjessicaa" TargetMode="External"/><Relationship Id="rId5696" Type="http://schemas.openxmlformats.org/officeDocument/2006/relationships/hyperlink" Target="http://pbs.twimg.com/profile_background_images/61620640/bgpage.gif" TargetMode="External"/><Relationship Id="rId6747" Type="http://schemas.openxmlformats.org/officeDocument/2006/relationships/hyperlink" Target="http://pbs.twimg.com/profile_background_images/585969420423430144/Btro_nCN.jpg" TargetMode="External"/><Relationship Id="rId9153" Type="http://schemas.openxmlformats.org/officeDocument/2006/relationships/hyperlink" Target="http://pbs.twimg.com/profile_images/557303714273189889/RuYqI0oo_normal.jpeg" TargetMode="External"/><Relationship Id="rId11083" Type="http://schemas.openxmlformats.org/officeDocument/2006/relationships/hyperlink" Target="https://twitter.com/hdaaja" TargetMode="External"/><Relationship Id="rId512" Type="http://schemas.openxmlformats.org/officeDocument/2006/relationships/hyperlink" Target="https://pbs.twimg.com/profile_banners/2381386813/1481840195" TargetMode="External"/><Relationship Id="rId1142" Type="http://schemas.openxmlformats.org/officeDocument/2006/relationships/hyperlink" Target="http://abs.twimg.com/images/themes/theme9/bg.gif" TargetMode="External"/><Relationship Id="rId4298" Type="http://schemas.openxmlformats.org/officeDocument/2006/relationships/hyperlink" Target="https://pbs.twimg.com/profile_banners/521966673/1440699413" TargetMode="External"/><Relationship Id="rId5349" Type="http://schemas.openxmlformats.org/officeDocument/2006/relationships/hyperlink" Target="http://abs.twimg.com/images/themes/theme1/bg.png" TargetMode="External"/><Relationship Id="rId9220" Type="http://schemas.openxmlformats.org/officeDocument/2006/relationships/hyperlink" Target="http://pbs.twimg.com/profile_images/3359411719/6d8bfa3e5ed0f18299f255461333f332_normal.jpeg" TargetMode="External"/><Relationship Id="rId4365" Type="http://schemas.openxmlformats.org/officeDocument/2006/relationships/hyperlink" Target="https://pbs.twimg.com/profile_banners/3188623471/1444019986" TargetMode="External"/><Relationship Id="rId5763" Type="http://schemas.openxmlformats.org/officeDocument/2006/relationships/hyperlink" Target="http://abs.twimg.com/images/themes/theme2/bg.gif" TargetMode="External"/><Relationship Id="rId6814" Type="http://schemas.openxmlformats.org/officeDocument/2006/relationships/hyperlink" Target="http://abs.twimg.com/images/themes/theme1/bg.png" TargetMode="External"/><Relationship Id="rId11150" Type="http://schemas.openxmlformats.org/officeDocument/2006/relationships/hyperlink" Target="https://twitter.com/levantu81557325" TargetMode="External"/><Relationship Id="rId1959" Type="http://schemas.openxmlformats.org/officeDocument/2006/relationships/hyperlink" Target="https://twitter.com/glennkesslerwp" TargetMode="External"/><Relationship Id="rId4018" Type="http://schemas.openxmlformats.org/officeDocument/2006/relationships/hyperlink" Target="https://pbs.twimg.com/profile_banners/4727035660/1484173125" TargetMode="External"/><Relationship Id="rId5416" Type="http://schemas.openxmlformats.org/officeDocument/2006/relationships/hyperlink" Target="http://pbs.twimg.com/profile_background_images/531151512370544640/VUoYZ9tA.jpeg" TargetMode="External"/><Relationship Id="rId5830" Type="http://schemas.openxmlformats.org/officeDocument/2006/relationships/hyperlink" Target="http://abs.twimg.com/images/themes/theme6/bg.gif" TargetMode="External"/><Relationship Id="rId8986" Type="http://schemas.openxmlformats.org/officeDocument/2006/relationships/hyperlink" Target="http://pbs.twimg.com/profile_images/670769005184069633/YVpPP4Ub_normal.jpg" TargetMode="External"/><Relationship Id="rId11967" Type="http://schemas.openxmlformats.org/officeDocument/2006/relationships/hyperlink" Target="https://twitter.com/lc73179253" TargetMode="External"/><Relationship Id="rId3381" Type="http://schemas.openxmlformats.org/officeDocument/2006/relationships/hyperlink" Target="https://t.co/tOK21tAMII" TargetMode="External"/><Relationship Id="rId4432" Type="http://schemas.openxmlformats.org/officeDocument/2006/relationships/hyperlink" Target="https://pbs.twimg.com/profile_banners/955696326/1485211302" TargetMode="External"/><Relationship Id="rId7588" Type="http://schemas.openxmlformats.org/officeDocument/2006/relationships/hyperlink" Target="http://pbs.twimg.com/profile_images/767974362221776897/FxjaGMbF_normal.jpg" TargetMode="External"/><Relationship Id="rId8639" Type="http://schemas.openxmlformats.org/officeDocument/2006/relationships/hyperlink" Target="http://pbs.twimg.com/profile_images/323346539/CR_Photo_normal.JPG" TargetMode="External"/><Relationship Id="rId10569" Type="http://schemas.openxmlformats.org/officeDocument/2006/relationships/hyperlink" Target="https://twitter.com/msaxolotl" TargetMode="External"/><Relationship Id="rId10983" Type="http://schemas.openxmlformats.org/officeDocument/2006/relationships/hyperlink" Target="https://twitter.com/marvelous270" TargetMode="External"/><Relationship Id="rId3034" Type="http://schemas.openxmlformats.org/officeDocument/2006/relationships/hyperlink" Target="https://t.co/uACfvZYSLt" TargetMode="External"/><Relationship Id="rId7655" Type="http://schemas.openxmlformats.org/officeDocument/2006/relationships/hyperlink" Target="http://pbs.twimg.com/profile_images/546865068286021632/mtN1Owxt_normal.jpeg" TargetMode="External"/><Relationship Id="rId8706" Type="http://schemas.openxmlformats.org/officeDocument/2006/relationships/hyperlink" Target="http://pbs.twimg.com/profile_images/510026932654600192/JY6khGrj_normal.png" TargetMode="External"/><Relationship Id="rId10636" Type="http://schemas.openxmlformats.org/officeDocument/2006/relationships/hyperlink" Target="https://twitter.com/boston_bull" TargetMode="External"/><Relationship Id="rId2050" Type="http://schemas.openxmlformats.org/officeDocument/2006/relationships/hyperlink" Target="https://twitter.com/dosacexile" TargetMode="External"/><Relationship Id="rId3101" Type="http://schemas.openxmlformats.org/officeDocument/2006/relationships/hyperlink" Target="http://t.co/MM51odOMBT" TargetMode="External"/><Relationship Id="rId6257" Type="http://schemas.openxmlformats.org/officeDocument/2006/relationships/hyperlink" Target="http://pbs.twimg.com/profile_background_images/433186642149396480/yBZSxRcr.jpeg" TargetMode="External"/><Relationship Id="rId6671" Type="http://schemas.openxmlformats.org/officeDocument/2006/relationships/hyperlink" Target="http://abs.twimg.com/images/themes/theme1/bg.png" TargetMode="External"/><Relationship Id="rId7308" Type="http://schemas.openxmlformats.org/officeDocument/2006/relationships/hyperlink" Target="http://pbs.twimg.com/profile_images/788752989360099328/g-P2E63y_normal.jpg" TargetMode="External"/><Relationship Id="rId7722" Type="http://schemas.openxmlformats.org/officeDocument/2006/relationships/hyperlink" Target="http://pbs.twimg.com/profile_images/544909787645763585/TLOxFnuH_normal.png" TargetMode="External"/><Relationship Id="rId5273" Type="http://schemas.openxmlformats.org/officeDocument/2006/relationships/hyperlink" Target="https://pbs.twimg.com/profile_banners/2831142894/1411630137" TargetMode="External"/><Relationship Id="rId6324" Type="http://schemas.openxmlformats.org/officeDocument/2006/relationships/hyperlink" Target="http://pbs.twimg.com/profile_background_images/378800000013302500/144cebf48cc81c6420028d06e955455a.jpeg" TargetMode="External"/><Relationship Id="rId10703" Type="http://schemas.openxmlformats.org/officeDocument/2006/relationships/hyperlink" Target="https://twitter.com/doomgerardo" TargetMode="External"/><Relationship Id="rId839" Type="http://schemas.openxmlformats.org/officeDocument/2006/relationships/hyperlink" Target="http://pbs.twimg.com/profile_background_images/378800000168189557/PPRdArQp.png" TargetMode="External"/><Relationship Id="rId1469" Type="http://schemas.openxmlformats.org/officeDocument/2006/relationships/hyperlink" Target="http://pbs.twimg.com/profile_images/735452636044873728/k-EPwyup_normal.jpg" TargetMode="External"/><Relationship Id="rId2867" Type="http://schemas.openxmlformats.org/officeDocument/2006/relationships/hyperlink" Target="https://t.co/6luneTwtMD" TargetMode="External"/><Relationship Id="rId3918" Type="http://schemas.openxmlformats.org/officeDocument/2006/relationships/hyperlink" Target="https://pbs.twimg.com/profile_banners/813785051779530752/1484024776" TargetMode="External"/><Relationship Id="rId5340" Type="http://schemas.openxmlformats.org/officeDocument/2006/relationships/hyperlink" Target="https://pbs.twimg.com/profile_banners/1369425180/1482683977" TargetMode="External"/><Relationship Id="rId8496" Type="http://schemas.openxmlformats.org/officeDocument/2006/relationships/hyperlink" Target="http://pbs.twimg.com/profile_images/2643175358/f0c44bc8e7f0ea896e738325f97d9ef2_normal.jpeg" TargetMode="External"/><Relationship Id="rId9547" Type="http://schemas.openxmlformats.org/officeDocument/2006/relationships/hyperlink" Target="http://pbs.twimg.com/profile_images/816544056830373888/86udTpxv_normal.jpg" TargetMode="External"/><Relationship Id="rId9894" Type="http://schemas.openxmlformats.org/officeDocument/2006/relationships/hyperlink" Target="https://twitter.com/henrypage" TargetMode="External"/><Relationship Id="rId1883" Type="http://schemas.openxmlformats.org/officeDocument/2006/relationships/hyperlink" Target="http://pbs.twimg.com/profile_images/820050119278137344/grq4L9u3_normal.jpg" TargetMode="External"/><Relationship Id="rId2934" Type="http://schemas.openxmlformats.org/officeDocument/2006/relationships/hyperlink" Target="https://t.co/uVmi5b6aSM" TargetMode="External"/><Relationship Id="rId7098" Type="http://schemas.openxmlformats.org/officeDocument/2006/relationships/hyperlink" Target="http://pbs.twimg.com/profile_background_images/446873720447987714/x4WnhcVA.jpeg" TargetMode="External"/><Relationship Id="rId8149" Type="http://schemas.openxmlformats.org/officeDocument/2006/relationships/hyperlink" Target="http://pbs.twimg.com/profile_images/692008680749977600/i75Tfyxq_normal.jpg" TargetMode="External"/><Relationship Id="rId9961" Type="http://schemas.openxmlformats.org/officeDocument/2006/relationships/hyperlink" Target="https://twitter.com/alex_parker86" TargetMode="External"/><Relationship Id="rId11477" Type="http://schemas.openxmlformats.org/officeDocument/2006/relationships/hyperlink" Target="https://twitter.com/drudge" TargetMode="External"/><Relationship Id="rId11891" Type="http://schemas.openxmlformats.org/officeDocument/2006/relationships/hyperlink" Target="https://twitter.com/breakingbad_amc" TargetMode="External"/><Relationship Id="rId906" Type="http://schemas.openxmlformats.org/officeDocument/2006/relationships/hyperlink" Target="http://abs.twimg.com/images/themes/theme1/bg.png" TargetMode="External"/><Relationship Id="rId1536" Type="http://schemas.openxmlformats.org/officeDocument/2006/relationships/hyperlink" Target="http://pbs.twimg.com/profile_images/528317230367268865/Po8lHinI_normal.jpeg" TargetMode="External"/><Relationship Id="rId1950" Type="http://schemas.openxmlformats.org/officeDocument/2006/relationships/hyperlink" Target="https://twitter.com/seanspicer" TargetMode="External"/><Relationship Id="rId8563" Type="http://schemas.openxmlformats.org/officeDocument/2006/relationships/hyperlink" Target="http://pbs.twimg.com/profile_images/636884058266402816/7hY1HB1n_normal.jpg" TargetMode="External"/><Relationship Id="rId9614" Type="http://schemas.openxmlformats.org/officeDocument/2006/relationships/hyperlink" Target="http://pbs.twimg.com/profile_images/803576899221848065/MT2CYlYm_normal.jpg" TargetMode="External"/><Relationship Id="rId10079" Type="http://schemas.openxmlformats.org/officeDocument/2006/relationships/hyperlink" Target="https://twitter.com/andrewrsorkin" TargetMode="External"/><Relationship Id="rId10493" Type="http://schemas.openxmlformats.org/officeDocument/2006/relationships/hyperlink" Target="https://twitter.com/francinegirond" TargetMode="External"/><Relationship Id="rId11544" Type="http://schemas.openxmlformats.org/officeDocument/2006/relationships/hyperlink" Target="https://twitter.com/time" TargetMode="External"/><Relationship Id="rId1603" Type="http://schemas.openxmlformats.org/officeDocument/2006/relationships/hyperlink" Target="http://pbs.twimg.com/profile_images/378800000534770668/54ba1c262c1397a161f75067658b627d_normal.jpeg" TargetMode="External"/><Relationship Id="rId4759" Type="http://schemas.openxmlformats.org/officeDocument/2006/relationships/hyperlink" Target="https://pbs.twimg.com/profile_banners/24453088/1479487441" TargetMode="External"/><Relationship Id="rId7165" Type="http://schemas.openxmlformats.org/officeDocument/2006/relationships/hyperlink" Target="http://abs.twimg.com/images/themes/theme1/bg.png" TargetMode="External"/><Relationship Id="rId8216" Type="http://schemas.openxmlformats.org/officeDocument/2006/relationships/hyperlink" Target="http://pbs.twimg.com/profile_images/420434537470889985/DGhDDJAH_normal.jpeg" TargetMode="External"/><Relationship Id="rId8630" Type="http://schemas.openxmlformats.org/officeDocument/2006/relationships/hyperlink" Target="http://pbs.twimg.com/profile_images/789587234638868480/TqUTqrp7_normal.jpg" TargetMode="External"/><Relationship Id="rId10146" Type="http://schemas.openxmlformats.org/officeDocument/2006/relationships/hyperlink" Target="https://twitter.com/better_seed" TargetMode="External"/><Relationship Id="rId10560" Type="http://schemas.openxmlformats.org/officeDocument/2006/relationships/hyperlink" Target="https://twitter.com/shaniaobssedpyc" TargetMode="External"/><Relationship Id="rId11611" Type="http://schemas.openxmlformats.org/officeDocument/2006/relationships/hyperlink" Target="https://twitter.com/damashermosas" TargetMode="External"/><Relationship Id="rId3775" Type="http://schemas.openxmlformats.org/officeDocument/2006/relationships/hyperlink" Target="https://pbs.twimg.com/profile_banners/14401698/1481789273" TargetMode="External"/><Relationship Id="rId4826" Type="http://schemas.openxmlformats.org/officeDocument/2006/relationships/hyperlink" Target="https://pbs.twimg.com/profile_banners/736578980694917120/1478837982" TargetMode="External"/><Relationship Id="rId6181" Type="http://schemas.openxmlformats.org/officeDocument/2006/relationships/hyperlink" Target="http://abs.twimg.com/images/themes/theme14/bg.gif" TargetMode="External"/><Relationship Id="rId7232" Type="http://schemas.openxmlformats.org/officeDocument/2006/relationships/hyperlink" Target="http://pbs.twimg.com/profile_background_images/378800000148349143/imOMiDvy.jpeg" TargetMode="External"/><Relationship Id="rId10213" Type="http://schemas.openxmlformats.org/officeDocument/2006/relationships/hyperlink" Target="https://twitter.com/midassetfinance" TargetMode="External"/><Relationship Id="rId696" Type="http://schemas.openxmlformats.org/officeDocument/2006/relationships/hyperlink" Target="https://pbs.twimg.com/profile_banners/3009815466/1453845536" TargetMode="External"/><Relationship Id="rId2377" Type="http://schemas.openxmlformats.org/officeDocument/2006/relationships/hyperlink" Target="https://twitter.com/triumphicdhq" TargetMode="External"/><Relationship Id="rId2791" Type="http://schemas.openxmlformats.org/officeDocument/2006/relationships/hyperlink" Target="http://t.co/KH7hoWU4AA" TargetMode="External"/><Relationship Id="rId3428" Type="http://schemas.openxmlformats.org/officeDocument/2006/relationships/hyperlink" Target="https://t.co/xIlsjWk21j" TargetMode="External"/><Relationship Id="rId349" Type="http://schemas.openxmlformats.org/officeDocument/2006/relationships/hyperlink" Target="https://pbs.twimg.com/profile_banners/16955991/1484937891" TargetMode="External"/><Relationship Id="rId763" Type="http://schemas.openxmlformats.org/officeDocument/2006/relationships/hyperlink" Target="https://pbs.twimg.com/profile_banners/1101354170/1399891223" TargetMode="External"/><Relationship Id="rId1393" Type="http://schemas.openxmlformats.org/officeDocument/2006/relationships/hyperlink" Target="http://pbs.twimg.com/profile_images/735925682241294336/GvJ6yAr1_normal.jpg" TargetMode="External"/><Relationship Id="rId2444" Type="http://schemas.openxmlformats.org/officeDocument/2006/relationships/hyperlink" Target="https://twitter.com/5pencer_day" TargetMode="External"/><Relationship Id="rId3842" Type="http://schemas.openxmlformats.org/officeDocument/2006/relationships/hyperlink" Target="https://pbs.twimg.com/profile_banners/1239699360/1483462916" TargetMode="External"/><Relationship Id="rId6998" Type="http://schemas.openxmlformats.org/officeDocument/2006/relationships/hyperlink" Target="http://abs.twimg.com/images/themes/theme1/bg.png" TargetMode="External"/><Relationship Id="rId9057" Type="http://schemas.openxmlformats.org/officeDocument/2006/relationships/hyperlink" Target="http://pbs.twimg.com/profile_images/799446653006557184/8y8K0-Si_normal.jpg" TargetMode="External"/><Relationship Id="rId9471" Type="http://schemas.openxmlformats.org/officeDocument/2006/relationships/hyperlink" Target="http://pbs.twimg.com/profile_images/768569342111821824/V5BtwL_h_normal.jpg" TargetMode="External"/><Relationship Id="rId12038" Type="http://schemas.openxmlformats.org/officeDocument/2006/relationships/hyperlink" Target="https://twitter.com/debkrause1959" TargetMode="External"/><Relationship Id="rId416" Type="http://schemas.openxmlformats.org/officeDocument/2006/relationships/hyperlink" Target="https://pbs.twimg.com/profile_banners/787390575968292865/1476564329" TargetMode="External"/><Relationship Id="rId1046" Type="http://schemas.openxmlformats.org/officeDocument/2006/relationships/hyperlink" Target="http://abs.twimg.com/images/themes/theme17/bg.gif" TargetMode="External"/><Relationship Id="rId8073" Type="http://schemas.openxmlformats.org/officeDocument/2006/relationships/hyperlink" Target="http://pbs.twimg.com/profile_images/808086897889144833/r7SJl4NT_normal.jpg" TargetMode="External"/><Relationship Id="rId9124" Type="http://schemas.openxmlformats.org/officeDocument/2006/relationships/hyperlink" Target="http://pbs.twimg.com/profile_images/510452555030077440/Cogylk6__normal.jpeg" TargetMode="External"/><Relationship Id="rId830" Type="http://schemas.openxmlformats.org/officeDocument/2006/relationships/hyperlink" Target="http://pbs.twimg.com/profile_background_images/378800000079645190/224ac9def6770849bb94099bd886aeb2.jpeg" TargetMode="External"/><Relationship Id="rId1460" Type="http://schemas.openxmlformats.org/officeDocument/2006/relationships/hyperlink" Target="http://pbs.twimg.com/profile_images/822845563129516033/pts-8M9L_normal.jpg" TargetMode="External"/><Relationship Id="rId2511" Type="http://schemas.openxmlformats.org/officeDocument/2006/relationships/hyperlink" Target="https://twitter.com/johnatsrs1949" TargetMode="External"/><Relationship Id="rId5667" Type="http://schemas.openxmlformats.org/officeDocument/2006/relationships/hyperlink" Target="http://abs.twimg.com/images/themes/theme1/bg.png" TargetMode="External"/><Relationship Id="rId6718" Type="http://schemas.openxmlformats.org/officeDocument/2006/relationships/hyperlink" Target="http://abs.twimg.com/images/themes/theme1/bg.png" TargetMode="External"/><Relationship Id="rId11054" Type="http://schemas.openxmlformats.org/officeDocument/2006/relationships/hyperlink" Target="https://twitter.com/doreeds" TargetMode="External"/><Relationship Id="rId12105" Type="http://schemas.openxmlformats.org/officeDocument/2006/relationships/hyperlink" Target="https://twitter.com/ld_lh" TargetMode="External"/><Relationship Id="rId1113" Type="http://schemas.openxmlformats.org/officeDocument/2006/relationships/hyperlink" Target="http://abs.twimg.com/images/themes/theme9/bg.gif" TargetMode="External"/><Relationship Id="rId4269" Type="http://schemas.openxmlformats.org/officeDocument/2006/relationships/hyperlink" Target="https://pbs.twimg.com/profile_banners/13157492/1453277359" TargetMode="External"/><Relationship Id="rId4683" Type="http://schemas.openxmlformats.org/officeDocument/2006/relationships/hyperlink" Target="https://pbs.twimg.com/profile_banners/1921893792/1388594789" TargetMode="External"/><Relationship Id="rId5734" Type="http://schemas.openxmlformats.org/officeDocument/2006/relationships/hyperlink" Target="http://abs.twimg.com/images/themes/theme1/bg.png" TargetMode="External"/><Relationship Id="rId8140" Type="http://schemas.openxmlformats.org/officeDocument/2006/relationships/hyperlink" Target="http://pbs.twimg.com/profile_images/819762672715567106/cEn-Sj5t_normal.jpg" TargetMode="External"/><Relationship Id="rId10070" Type="http://schemas.openxmlformats.org/officeDocument/2006/relationships/hyperlink" Target="https://twitter.com/mattmira" TargetMode="External"/><Relationship Id="rId11121" Type="http://schemas.openxmlformats.org/officeDocument/2006/relationships/hyperlink" Target="https://twitter.com/cenkuygur" TargetMode="External"/><Relationship Id="rId3285" Type="http://schemas.openxmlformats.org/officeDocument/2006/relationships/hyperlink" Target="http://t.co/qG7qlfwIbq" TargetMode="External"/><Relationship Id="rId4336" Type="http://schemas.openxmlformats.org/officeDocument/2006/relationships/hyperlink" Target="https://pbs.twimg.com/profile_banners/2426183605/1457744906" TargetMode="External"/><Relationship Id="rId4750" Type="http://schemas.openxmlformats.org/officeDocument/2006/relationships/hyperlink" Target="https://pbs.twimg.com/profile_banners/19750159/1456774191" TargetMode="External"/><Relationship Id="rId5801" Type="http://schemas.openxmlformats.org/officeDocument/2006/relationships/hyperlink" Target="http://pbs.twimg.com/profile_background_images/279049480/1310green.jpg" TargetMode="External"/><Relationship Id="rId8957" Type="http://schemas.openxmlformats.org/officeDocument/2006/relationships/hyperlink" Target="http://pbs.twimg.com/profile_images/823862290541776896/SAY7nQP5_normal.jpg" TargetMode="External"/><Relationship Id="rId3352" Type="http://schemas.openxmlformats.org/officeDocument/2006/relationships/hyperlink" Target="https://t.co/7HhCYgGKrj" TargetMode="External"/><Relationship Id="rId4403" Type="http://schemas.openxmlformats.org/officeDocument/2006/relationships/hyperlink" Target="https://pbs.twimg.com/profile_banners/266750332/1484068799" TargetMode="External"/><Relationship Id="rId7559" Type="http://schemas.openxmlformats.org/officeDocument/2006/relationships/hyperlink" Target="http://pbs.twimg.com/profile_images/772877394038386688/O7ibMzU8_normal.jpg" TargetMode="External"/><Relationship Id="rId10887" Type="http://schemas.openxmlformats.org/officeDocument/2006/relationships/hyperlink" Target="https://twitter.com/mariluvsmarilyn" TargetMode="External"/><Relationship Id="rId11938" Type="http://schemas.openxmlformats.org/officeDocument/2006/relationships/hyperlink" Target="https://twitter.com/jim_mefish" TargetMode="External"/><Relationship Id="rId273" Type="http://schemas.openxmlformats.org/officeDocument/2006/relationships/hyperlink" Target="http://t.co/dh51PadMBF" TargetMode="External"/><Relationship Id="rId3005" Type="http://schemas.openxmlformats.org/officeDocument/2006/relationships/hyperlink" Target="https://t.co/guHOwNgaHM" TargetMode="External"/><Relationship Id="rId6575" Type="http://schemas.openxmlformats.org/officeDocument/2006/relationships/hyperlink" Target="http://abs.twimg.com/images/themes/theme1/bg.png" TargetMode="External"/><Relationship Id="rId7626" Type="http://schemas.openxmlformats.org/officeDocument/2006/relationships/hyperlink" Target="http://pbs.twimg.com/profile_images/823104765475389441/n0qU6zho_normal.jpg" TargetMode="External"/><Relationship Id="rId7973" Type="http://schemas.openxmlformats.org/officeDocument/2006/relationships/hyperlink" Target="http://pbs.twimg.com/profile_images/811326152396578816/N7xt571t_normal.jpg" TargetMode="External"/><Relationship Id="rId10954" Type="http://schemas.openxmlformats.org/officeDocument/2006/relationships/hyperlink" Target="https://twitter.com/bbreonkxel" TargetMode="External"/><Relationship Id="rId340" Type="http://schemas.openxmlformats.org/officeDocument/2006/relationships/hyperlink" Target="https://pbs.twimg.com/profile_banners/3060597758/1448090356" TargetMode="External"/><Relationship Id="rId2021" Type="http://schemas.openxmlformats.org/officeDocument/2006/relationships/hyperlink" Target="https://twitter.com/nonofisher" TargetMode="External"/><Relationship Id="rId5177" Type="http://schemas.openxmlformats.org/officeDocument/2006/relationships/hyperlink" Target="https://pbs.twimg.com/profile_banners/550172600/1477214362" TargetMode="External"/><Relationship Id="rId6228" Type="http://schemas.openxmlformats.org/officeDocument/2006/relationships/hyperlink" Target="http://abs.twimg.com/images/themes/theme1/bg.png" TargetMode="External"/><Relationship Id="rId10607" Type="http://schemas.openxmlformats.org/officeDocument/2006/relationships/hyperlink" Target="https://twitter.com/mystics_blues" TargetMode="External"/><Relationship Id="rId4193" Type="http://schemas.openxmlformats.org/officeDocument/2006/relationships/hyperlink" Target="https://pbs.twimg.com/profile_banners/197227369/1481066962" TargetMode="External"/><Relationship Id="rId5591" Type="http://schemas.openxmlformats.org/officeDocument/2006/relationships/hyperlink" Target="http://pbs.twimg.com/profile_background_images/71646867/LBJ_background.jpg" TargetMode="External"/><Relationship Id="rId6642" Type="http://schemas.openxmlformats.org/officeDocument/2006/relationships/hyperlink" Target="http://pbs.twimg.com/profile_background_images/447943863781425152/XGsN4X50.png" TargetMode="External"/><Relationship Id="rId9798" Type="http://schemas.openxmlformats.org/officeDocument/2006/relationships/hyperlink" Target="https://twitter.com/marlenemccarro3" TargetMode="External"/><Relationship Id="rId1787" Type="http://schemas.openxmlformats.org/officeDocument/2006/relationships/hyperlink" Target="http://pbs.twimg.com/profile_images/2503554916/7zazvpo8e6kof69twjte_normal.png" TargetMode="External"/><Relationship Id="rId2838" Type="http://schemas.openxmlformats.org/officeDocument/2006/relationships/hyperlink" Target="http://t.co/lP1MZLQcCO" TargetMode="External"/><Relationship Id="rId5244" Type="http://schemas.openxmlformats.org/officeDocument/2006/relationships/hyperlink" Target="https://pbs.twimg.com/profile_banners/2361313322/1408542193" TargetMode="External"/><Relationship Id="rId9865" Type="http://schemas.openxmlformats.org/officeDocument/2006/relationships/hyperlink" Target="https://twitter.com/skrubjay_" TargetMode="External"/><Relationship Id="rId11795" Type="http://schemas.openxmlformats.org/officeDocument/2006/relationships/hyperlink" Target="https://twitter.com/kauffeemann" TargetMode="External"/><Relationship Id="rId79" Type="http://schemas.openxmlformats.org/officeDocument/2006/relationships/hyperlink" Target="https://t.co/ao7cMtNGr7" TargetMode="External"/><Relationship Id="rId1854" Type="http://schemas.openxmlformats.org/officeDocument/2006/relationships/hyperlink" Target="http://pbs.twimg.com/profile_images/727863696949706752/O6B6iWrb_normal.jpg" TargetMode="External"/><Relationship Id="rId2905" Type="http://schemas.openxmlformats.org/officeDocument/2006/relationships/hyperlink" Target="http://t.co/LQS1GVPGOu" TargetMode="External"/><Relationship Id="rId4260" Type="http://schemas.openxmlformats.org/officeDocument/2006/relationships/hyperlink" Target="https://pbs.twimg.com/profile_banners/100316416/1470269981" TargetMode="External"/><Relationship Id="rId5311" Type="http://schemas.openxmlformats.org/officeDocument/2006/relationships/hyperlink" Target="https://pbs.twimg.com/profile_banners/488747801/1484875352" TargetMode="External"/><Relationship Id="rId8467" Type="http://schemas.openxmlformats.org/officeDocument/2006/relationships/hyperlink" Target="http://pbs.twimg.com/profile_images/822541354312101893/cWkh04nH_normal.jpg" TargetMode="External"/><Relationship Id="rId8881" Type="http://schemas.openxmlformats.org/officeDocument/2006/relationships/hyperlink" Target="http://pbs.twimg.com/profile_images/3481246370/466b650a1da1c9eafaadf9f3dccaa7a8_normal.png" TargetMode="External"/><Relationship Id="rId9518" Type="http://schemas.openxmlformats.org/officeDocument/2006/relationships/hyperlink" Target="http://pbs.twimg.com/profile_images/823327500302327809/F05AEv0j_normal.jpg" TargetMode="External"/><Relationship Id="rId9932" Type="http://schemas.openxmlformats.org/officeDocument/2006/relationships/hyperlink" Target="https://twitter.com/davidheadviews" TargetMode="External"/><Relationship Id="rId10397" Type="http://schemas.openxmlformats.org/officeDocument/2006/relationships/hyperlink" Target="https://twitter.com/schererforever" TargetMode="External"/><Relationship Id="rId11448" Type="http://schemas.openxmlformats.org/officeDocument/2006/relationships/hyperlink" Target="https://twitter.com/bartjon91842513" TargetMode="External"/><Relationship Id="rId1507" Type="http://schemas.openxmlformats.org/officeDocument/2006/relationships/hyperlink" Target="http://pbs.twimg.com/profile_images/616441606397280256/q4EvriAY_normal.jpg" TargetMode="External"/><Relationship Id="rId7069" Type="http://schemas.openxmlformats.org/officeDocument/2006/relationships/hyperlink" Target="http://pbs.twimg.com/profile_background_images/378800000021359415/16a1b6595ee1c3b3e50361b1c6e93855.png" TargetMode="External"/><Relationship Id="rId7483" Type="http://schemas.openxmlformats.org/officeDocument/2006/relationships/hyperlink" Target="http://pbs.twimg.com/profile_images/1318176082/P4030289_normal.jpeg" TargetMode="External"/><Relationship Id="rId8534" Type="http://schemas.openxmlformats.org/officeDocument/2006/relationships/hyperlink" Target="http://pbs.twimg.com/profile_images/597780536300478465/CcXer0_P_normal.jpg" TargetMode="External"/><Relationship Id="rId10464" Type="http://schemas.openxmlformats.org/officeDocument/2006/relationships/hyperlink" Target="https://twitter.com/sadhourglass" TargetMode="External"/><Relationship Id="rId11862" Type="http://schemas.openxmlformats.org/officeDocument/2006/relationships/hyperlink" Target="https://twitter.com/k3ndl3" TargetMode="External"/><Relationship Id="rId1921" Type="http://schemas.openxmlformats.org/officeDocument/2006/relationships/hyperlink" Target="http://pbs.twimg.com/profile_images/793435302551511041/u8XHaamq_normal.jpg" TargetMode="External"/><Relationship Id="rId3679" Type="http://schemas.openxmlformats.org/officeDocument/2006/relationships/hyperlink" Target="https://pbs.twimg.com/profile_banners/4833931407/1454838627" TargetMode="External"/><Relationship Id="rId6085" Type="http://schemas.openxmlformats.org/officeDocument/2006/relationships/hyperlink" Target="http://pbs.twimg.com/profile_background_images/378800000050471438/49e4ded628a1b78aebc914d0c584f9a1.jpeg" TargetMode="External"/><Relationship Id="rId7136" Type="http://schemas.openxmlformats.org/officeDocument/2006/relationships/hyperlink" Target="http://abs.twimg.com/images/themes/theme19/bg.gif" TargetMode="External"/><Relationship Id="rId7550" Type="http://schemas.openxmlformats.org/officeDocument/2006/relationships/hyperlink" Target="http://pbs.twimg.com/profile_images/528892121772613632/g2TrUpW5_normal.jpeg" TargetMode="External"/><Relationship Id="rId10117" Type="http://schemas.openxmlformats.org/officeDocument/2006/relationships/hyperlink" Target="https://twitter.com/emergency_life" TargetMode="External"/><Relationship Id="rId11515" Type="http://schemas.openxmlformats.org/officeDocument/2006/relationships/hyperlink" Target="https://twitter.com/erikarenteria15" TargetMode="External"/><Relationship Id="rId6152" Type="http://schemas.openxmlformats.org/officeDocument/2006/relationships/hyperlink" Target="http://pbs.twimg.com/profile_background_images/459110570625490945/6gzdRrWr.jpeg" TargetMode="External"/><Relationship Id="rId7203" Type="http://schemas.openxmlformats.org/officeDocument/2006/relationships/hyperlink" Target="http://pbs.twimg.com/profile_background_images/378800000175556894/fLZcbBbb.jpeg" TargetMode="External"/><Relationship Id="rId8601" Type="http://schemas.openxmlformats.org/officeDocument/2006/relationships/hyperlink" Target="http://pbs.twimg.com/profile_images/709491942007169024/EfGDxfn1_normal.jpg" TargetMode="External"/><Relationship Id="rId10531" Type="http://schemas.openxmlformats.org/officeDocument/2006/relationships/hyperlink" Target="https://twitter.com/reneschroeds" TargetMode="External"/><Relationship Id="rId1297" Type="http://schemas.openxmlformats.org/officeDocument/2006/relationships/hyperlink" Target="http://pbs.twimg.com/profile_background_images/708822726/917ada9ed1f54ae4cf52f5812239a4b7.jpeg" TargetMode="External"/><Relationship Id="rId2695" Type="http://schemas.openxmlformats.org/officeDocument/2006/relationships/hyperlink" Target="https://t.co/A84d5DPXmj" TargetMode="External"/><Relationship Id="rId3746" Type="http://schemas.openxmlformats.org/officeDocument/2006/relationships/hyperlink" Target="https://pbs.twimg.com/profile_banners/17373477/1440288100" TargetMode="External"/><Relationship Id="rId667" Type="http://schemas.openxmlformats.org/officeDocument/2006/relationships/hyperlink" Target="https://pbs.twimg.com/profile_banners/2495392620/1484842384" TargetMode="External"/><Relationship Id="rId2348" Type="http://schemas.openxmlformats.org/officeDocument/2006/relationships/hyperlink" Target="https://twitter.com/prepsportsplus" TargetMode="External"/><Relationship Id="rId2762" Type="http://schemas.openxmlformats.org/officeDocument/2006/relationships/hyperlink" Target="https://t.co/TH9Sq5vGOD" TargetMode="External"/><Relationship Id="rId3813" Type="http://schemas.openxmlformats.org/officeDocument/2006/relationships/hyperlink" Target="https://pbs.twimg.com/profile_banners/985105849/1480642692" TargetMode="External"/><Relationship Id="rId6969" Type="http://schemas.openxmlformats.org/officeDocument/2006/relationships/hyperlink" Target="http://pbs.twimg.com/profile_background_images/590248448688951296/GMyY7qYr.png" TargetMode="External"/><Relationship Id="rId9028" Type="http://schemas.openxmlformats.org/officeDocument/2006/relationships/hyperlink" Target="http://pbs.twimg.com/profile_images/723538645966295040/zQDV_Kat_normal.jpg" TargetMode="External"/><Relationship Id="rId9375" Type="http://schemas.openxmlformats.org/officeDocument/2006/relationships/hyperlink" Target="http://pbs.twimg.com/profile_images/799427912357343232/AIDrmgLn_normal.jpg" TargetMode="External"/><Relationship Id="rId734" Type="http://schemas.openxmlformats.org/officeDocument/2006/relationships/hyperlink" Target="https://pbs.twimg.com/profile_banners/313916789/1481214853" TargetMode="External"/><Relationship Id="rId1364" Type="http://schemas.openxmlformats.org/officeDocument/2006/relationships/hyperlink" Target="http://pbs.twimg.com/profile_images/823716525215543296/cJEIEYWO_normal.jpg" TargetMode="External"/><Relationship Id="rId2415" Type="http://schemas.openxmlformats.org/officeDocument/2006/relationships/hyperlink" Target="https://twitter.com/thedailyshow" TargetMode="External"/><Relationship Id="rId5985" Type="http://schemas.openxmlformats.org/officeDocument/2006/relationships/hyperlink" Target="http://abs.twimg.com/images/themes/theme1/bg.png" TargetMode="External"/><Relationship Id="rId8391" Type="http://schemas.openxmlformats.org/officeDocument/2006/relationships/hyperlink" Target="http://pbs.twimg.com/profile_images/821912309924708353/i4kWSmXQ_normal.jpg" TargetMode="External"/><Relationship Id="rId9442" Type="http://schemas.openxmlformats.org/officeDocument/2006/relationships/hyperlink" Target="http://pbs.twimg.com/profile_images/140689977/Pictures_428_normal.jpg" TargetMode="External"/><Relationship Id="rId11372" Type="http://schemas.openxmlformats.org/officeDocument/2006/relationships/hyperlink" Target="https://twitter.com/grownmangrumble" TargetMode="External"/><Relationship Id="rId12009" Type="http://schemas.openxmlformats.org/officeDocument/2006/relationships/hyperlink" Target="https://twitter.com/tremolinero" TargetMode="External"/><Relationship Id="rId70" Type="http://schemas.openxmlformats.org/officeDocument/2006/relationships/hyperlink" Target="https://t.co/BipouLYWgE" TargetMode="External"/><Relationship Id="rId801" Type="http://schemas.openxmlformats.org/officeDocument/2006/relationships/hyperlink" Target="http://abs.twimg.com/images/themes/theme1/bg.png" TargetMode="External"/><Relationship Id="rId1017" Type="http://schemas.openxmlformats.org/officeDocument/2006/relationships/hyperlink" Target="http://pbs.twimg.com/profile_background_images/875682230/6957e7d6efdd57c670277fce65043e40.jpeg" TargetMode="External"/><Relationship Id="rId1431" Type="http://schemas.openxmlformats.org/officeDocument/2006/relationships/hyperlink" Target="http://pbs.twimg.com/profile_images/2198521011/rami-thumg_normal.png" TargetMode="External"/><Relationship Id="rId4587" Type="http://schemas.openxmlformats.org/officeDocument/2006/relationships/hyperlink" Target="https://pbs.twimg.com/profile_banners/1579287858/1483589767" TargetMode="External"/><Relationship Id="rId5638" Type="http://schemas.openxmlformats.org/officeDocument/2006/relationships/hyperlink" Target="http://pbs.twimg.com/profile_background_images/845156001/da382c5de2b86c34c759ad27bf5b6d6e.jpeg" TargetMode="External"/><Relationship Id="rId8044" Type="http://schemas.openxmlformats.org/officeDocument/2006/relationships/hyperlink" Target="http://pbs.twimg.com/profile_images/674331934319767552/ctyrPthS_normal.jpg" TargetMode="External"/><Relationship Id="rId11025" Type="http://schemas.openxmlformats.org/officeDocument/2006/relationships/hyperlink" Target="https://twitter.com/xziggurat" TargetMode="External"/><Relationship Id="rId3189" Type="http://schemas.openxmlformats.org/officeDocument/2006/relationships/hyperlink" Target="http://t.co/hNyYBifHHu" TargetMode="External"/><Relationship Id="rId4654" Type="http://schemas.openxmlformats.org/officeDocument/2006/relationships/hyperlink" Target="https://pbs.twimg.com/profile_banners/55259165/1464709524" TargetMode="External"/><Relationship Id="rId7060" Type="http://schemas.openxmlformats.org/officeDocument/2006/relationships/hyperlink" Target="http://abs.twimg.com/images/themes/theme1/bg.png" TargetMode="External"/><Relationship Id="rId8111" Type="http://schemas.openxmlformats.org/officeDocument/2006/relationships/hyperlink" Target="http://pbs.twimg.com/profile_images/783337462244319232/GCFAetnD_normal.jpg" TargetMode="External"/><Relationship Id="rId10041" Type="http://schemas.openxmlformats.org/officeDocument/2006/relationships/hyperlink" Target="https://twitter.com/critchleybob" TargetMode="External"/><Relationship Id="rId3256" Type="http://schemas.openxmlformats.org/officeDocument/2006/relationships/hyperlink" Target="http://t.co/R63xKJj9ds" TargetMode="External"/><Relationship Id="rId4307" Type="http://schemas.openxmlformats.org/officeDocument/2006/relationships/hyperlink" Target="https://pbs.twimg.com/profile_banners/2306341269/1475336196" TargetMode="External"/><Relationship Id="rId5705" Type="http://schemas.openxmlformats.org/officeDocument/2006/relationships/hyperlink" Target="http://abs.twimg.com/images/themes/theme19/bg.gif" TargetMode="External"/><Relationship Id="rId177" Type="http://schemas.openxmlformats.org/officeDocument/2006/relationships/hyperlink" Target="https://t.co/huUG3XZ1WM" TargetMode="External"/><Relationship Id="rId591" Type="http://schemas.openxmlformats.org/officeDocument/2006/relationships/hyperlink" Target="https://pbs.twimg.com/profile_banners/197518793/1478638378" TargetMode="External"/><Relationship Id="rId2272" Type="http://schemas.openxmlformats.org/officeDocument/2006/relationships/hyperlink" Target="https://twitter.com/ar04oof" TargetMode="External"/><Relationship Id="rId3670" Type="http://schemas.openxmlformats.org/officeDocument/2006/relationships/hyperlink" Target="https://pbs.twimg.com/profile_banners/308988917/1428518614" TargetMode="External"/><Relationship Id="rId4721" Type="http://schemas.openxmlformats.org/officeDocument/2006/relationships/hyperlink" Target="https://pbs.twimg.com/profile_banners/254389133/1484975835" TargetMode="External"/><Relationship Id="rId7877" Type="http://schemas.openxmlformats.org/officeDocument/2006/relationships/hyperlink" Target="http://pbs.twimg.com/profile_images/539971651883266048/wdeJbFv8_normal.jpeg" TargetMode="External"/><Relationship Id="rId8928" Type="http://schemas.openxmlformats.org/officeDocument/2006/relationships/hyperlink" Target="http://pbs.twimg.com/profile_images/755148445518659584/cZbFG5Ne_normal.jpg" TargetMode="External"/><Relationship Id="rId10858" Type="http://schemas.openxmlformats.org/officeDocument/2006/relationships/hyperlink" Target="https://twitter.com/w7voa" TargetMode="External"/><Relationship Id="rId11909" Type="http://schemas.openxmlformats.org/officeDocument/2006/relationships/hyperlink" Target="https://twitter.com/dori9274" TargetMode="External"/><Relationship Id="rId244" Type="http://schemas.openxmlformats.org/officeDocument/2006/relationships/hyperlink" Target="https://t.co/A9dNuL0CCa" TargetMode="External"/><Relationship Id="rId3323" Type="http://schemas.openxmlformats.org/officeDocument/2006/relationships/hyperlink" Target="https://t.co/GNgqj32g8u" TargetMode="External"/><Relationship Id="rId6479" Type="http://schemas.openxmlformats.org/officeDocument/2006/relationships/hyperlink" Target="http://pbs.twimg.com/profile_background_images/414491063/fb-twitter-bg.jpg" TargetMode="External"/><Relationship Id="rId6893" Type="http://schemas.openxmlformats.org/officeDocument/2006/relationships/hyperlink" Target="http://pbs.twimg.com/profile_background_images/435915156095111169/9radep68.jpeg" TargetMode="External"/><Relationship Id="rId7944" Type="http://schemas.openxmlformats.org/officeDocument/2006/relationships/hyperlink" Target="http://pbs.twimg.com/profile_images/378800000302141920/5a4ca525eb6e64a01f86b8c1dcc2b0f6_normal.jpeg" TargetMode="External"/><Relationship Id="rId10925" Type="http://schemas.openxmlformats.org/officeDocument/2006/relationships/hyperlink" Target="https://twitter.com/robtugboat" TargetMode="External"/><Relationship Id="rId5495" Type="http://schemas.openxmlformats.org/officeDocument/2006/relationships/hyperlink" Target="http://pbs.twimg.com/profile_background_images/623734806480846848/KyXly0Ki.jpg" TargetMode="External"/><Relationship Id="rId6546" Type="http://schemas.openxmlformats.org/officeDocument/2006/relationships/hyperlink" Target="http://abs.twimg.com/images/themes/theme1/bg.png" TargetMode="External"/><Relationship Id="rId6960" Type="http://schemas.openxmlformats.org/officeDocument/2006/relationships/hyperlink" Target="http://abs.twimg.com/images/themes/theme1/bg.png" TargetMode="External"/><Relationship Id="rId311" Type="http://schemas.openxmlformats.org/officeDocument/2006/relationships/hyperlink" Target="https://pbs.twimg.com/profile_banners/618259831/1403808493" TargetMode="External"/><Relationship Id="rId4097" Type="http://schemas.openxmlformats.org/officeDocument/2006/relationships/hyperlink" Target="https://pbs.twimg.com/profile_banners/455519008/1485123391" TargetMode="External"/><Relationship Id="rId5148" Type="http://schemas.openxmlformats.org/officeDocument/2006/relationships/hyperlink" Target="https://pbs.twimg.com/profile_banners/265518051/1474204350" TargetMode="External"/><Relationship Id="rId5562" Type="http://schemas.openxmlformats.org/officeDocument/2006/relationships/hyperlink" Target="http://pbs.twimg.com/profile_background_images/439472798025527296/_UH5fLPE.jpeg" TargetMode="External"/><Relationship Id="rId6613" Type="http://schemas.openxmlformats.org/officeDocument/2006/relationships/hyperlink" Target="http://pbs.twimg.com/profile_background_images/220777287/supermoon.jpg" TargetMode="External"/><Relationship Id="rId9769" Type="http://schemas.openxmlformats.org/officeDocument/2006/relationships/hyperlink" Target="https://twitter.com/fabiolaelder" TargetMode="External"/><Relationship Id="rId11699" Type="http://schemas.openxmlformats.org/officeDocument/2006/relationships/hyperlink" Target="https://twitter.com/isitfoo" TargetMode="External"/><Relationship Id="rId12000" Type="http://schemas.openxmlformats.org/officeDocument/2006/relationships/hyperlink" Target="https://twitter.com/uschamber" TargetMode="External"/><Relationship Id="rId1758" Type="http://schemas.openxmlformats.org/officeDocument/2006/relationships/hyperlink" Target="http://pbs.twimg.com/profile_images/763855395471429633/BBmVAMXK_normal.jpg" TargetMode="External"/><Relationship Id="rId2809" Type="http://schemas.openxmlformats.org/officeDocument/2006/relationships/hyperlink" Target="http://t.co/oI7GoRiHH9" TargetMode="External"/><Relationship Id="rId4164" Type="http://schemas.openxmlformats.org/officeDocument/2006/relationships/hyperlink" Target="https://pbs.twimg.com/profile_banners/708344070263812096/1468165194" TargetMode="External"/><Relationship Id="rId5215" Type="http://schemas.openxmlformats.org/officeDocument/2006/relationships/hyperlink" Target="https://pbs.twimg.com/profile_banners/46681100/1409066202" TargetMode="External"/><Relationship Id="rId8785" Type="http://schemas.openxmlformats.org/officeDocument/2006/relationships/hyperlink" Target="http://pbs.twimg.com/profile_images/819726489545490432/xT1UkdsX_normal.jpg" TargetMode="External"/><Relationship Id="rId9836" Type="http://schemas.openxmlformats.org/officeDocument/2006/relationships/hyperlink" Target="https://twitter.com/lizeth_fann" TargetMode="External"/><Relationship Id="rId3180" Type="http://schemas.openxmlformats.org/officeDocument/2006/relationships/hyperlink" Target="http://t.co/56hZjfHldt" TargetMode="External"/><Relationship Id="rId4231" Type="http://schemas.openxmlformats.org/officeDocument/2006/relationships/hyperlink" Target="https://pbs.twimg.com/profile_banners/3152228475/1473371572" TargetMode="External"/><Relationship Id="rId7387" Type="http://schemas.openxmlformats.org/officeDocument/2006/relationships/hyperlink" Target="http://pbs.twimg.com/profile_images/788723222535626753/RHM1G4ey_normal.jpg" TargetMode="External"/><Relationship Id="rId8438" Type="http://schemas.openxmlformats.org/officeDocument/2006/relationships/hyperlink" Target="http://abs.twimg.com/sticky/default_profile_images/default_profile_6_normal.png" TargetMode="External"/><Relationship Id="rId11766" Type="http://schemas.openxmlformats.org/officeDocument/2006/relationships/hyperlink" Target="https://twitter.com/kattykissem" TargetMode="External"/><Relationship Id="rId1825" Type="http://schemas.openxmlformats.org/officeDocument/2006/relationships/hyperlink" Target="http://pbs.twimg.com/profile_images/693889182457008133/vJd3brvo_normal.png" TargetMode="External"/><Relationship Id="rId8852" Type="http://schemas.openxmlformats.org/officeDocument/2006/relationships/hyperlink" Target="http://pbs.twimg.com/profile_images/3171271669/f1232ce2c200d75b27a1c177af62963c_normal.jpeg" TargetMode="External"/><Relationship Id="rId9903" Type="http://schemas.openxmlformats.org/officeDocument/2006/relationships/hyperlink" Target="https://twitter.com/stijndepaepe" TargetMode="External"/><Relationship Id="rId10368" Type="http://schemas.openxmlformats.org/officeDocument/2006/relationships/hyperlink" Target="https://twitter.com/nahteaginuz" TargetMode="External"/><Relationship Id="rId10782" Type="http://schemas.openxmlformats.org/officeDocument/2006/relationships/hyperlink" Target="https://twitter.com/kerrymosser" TargetMode="External"/><Relationship Id="rId11419" Type="http://schemas.openxmlformats.org/officeDocument/2006/relationships/hyperlink" Target="https://twitter.com/logiccop" TargetMode="External"/><Relationship Id="rId11833" Type="http://schemas.openxmlformats.org/officeDocument/2006/relationships/hyperlink" Target="https://twitter.com/617images" TargetMode="External"/><Relationship Id="rId3997" Type="http://schemas.openxmlformats.org/officeDocument/2006/relationships/hyperlink" Target="https://pbs.twimg.com/profile_banners/502355169/1483218693" TargetMode="External"/><Relationship Id="rId6056" Type="http://schemas.openxmlformats.org/officeDocument/2006/relationships/hyperlink" Target="http://pbs.twimg.com/profile_background_images/443813914690605056/Fa3FGxZY.jpeg" TargetMode="External"/><Relationship Id="rId7454" Type="http://schemas.openxmlformats.org/officeDocument/2006/relationships/hyperlink" Target="http://pbs.twimg.com/profile_images/716232731/adelaartje.avatar_normal.jpg" TargetMode="External"/><Relationship Id="rId8505" Type="http://schemas.openxmlformats.org/officeDocument/2006/relationships/hyperlink" Target="http://pbs.twimg.com/profile_images/804112703547654144/xylv0aDr_normal.jpg" TargetMode="External"/><Relationship Id="rId10435" Type="http://schemas.openxmlformats.org/officeDocument/2006/relationships/hyperlink" Target="https://twitter.com/reid_graygubler" TargetMode="External"/><Relationship Id="rId11900" Type="http://schemas.openxmlformats.org/officeDocument/2006/relationships/hyperlink" Target="https://twitter.com/sapracorg" TargetMode="External"/><Relationship Id="rId2599" Type="http://schemas.openxmlformats.org/officeDocument/2006/relationships/hyperlink" Target="https://t.co/UuWwZVTGjo" TargetMode="External"/><Relationship Id="rId6470" Type="http://schemas.openxmlformats.org/officeDocument/2006/relationships/hyperlink" Target="http://pbs.twimg.com/profile_background_images/623976602062360576/3IYbCEX7.jpg" TargetMode="External"/><Relationship Id="rId7107" Type="http://schemas.openxmlformats.org/officeDocument/2006/relationships/hyperlink" Target="http://abs.twimg.com/images/themes/theme1/bg.png" TargetMode="External"/><Relationship Id="rId7521" Type="http://schemas.openxmlformats.org/officeDocument/2006/relationships/hyperlink" Target="http://pbs.twimg.com/profile_images/810330309417783296/f69oegZR_normal.jpg" TargetMode="External"/><Relationship Id="rId10502" Type="http://schemas.openxmlformats.org/officeDocument/2006/relationships/hyperlink" Target="https://twitter.com/myweekly_app" TargetMode="External"/><Relationship Id="rId985" Type="http://schemas.openxmlformats.org/officeDocument/2006/relationships/hyperlink" Target="http://pbs.twimg.com/profile_background_images/666250521225723904/g68uvSe_.jpg" TargetMode="External"/><Relationship Id="rId2666" Type="http://schemas.openxmlformats.org/officeDocument/2006/relationships/hyperlink" Target="https://t.co/D11dEzERIi" TargetMode="External"/><Relationship Id="rId3717" Type="http://schemas.openxmlformats.org/officeDocument/2006/relationships/hyperlink" Target="https://pbs.twimg.com/profile_banners/22953032/1485070958" TargetMode="External"/><Relationship Id="rId5072" Type="http://schemas.openxmlformats.org/officeDocument/2006/relationships/hyperlink" Target="https://pbs.twimg.com/profile_banners/731274479003959296/1469442039" TargetMode="External"/><Relationship Id="rId6123" Type="http://schemas.openxmlformats.org/officeDocument/2006/relationships/hyperlink" Target="http://abs.twimg.com/images/themes/theme1/bg.png" TargetMode="External"/><Relationship Id="rId9279" Type="http://schemas.openxmlformats.org/officeDocument/2006/relationships/hyperlink" Target="http://pbs.twimg.com/profile_images/590282105084575744/c8hNddyF_normal.jpg" TargetMode="External"/><Relationship Id="rId9693" Type="http://schemas.openxmlformats.org/officeDocument/2006/relationships/hyperlink" Target="http://pbs.twimg.com/profile_images/790263250877284352/Meq7BiXV_normal.jpg" TargetMode="External"/><Relationship Id="rId638" Type="http://schemas.openxmlformats.org/officeDocument/2006/relationships/hyperlink" Target="https://pbs.twimg.com/profile_banners/20713061/1426197965" TargetMode="External"/><Relationship Id="rId1268" Type="http://schemas.openxmlformats.org/officeDocument/2006/relationships/hyperlink" Target="http://pbs.twimg.com/profile_background_images/8280950/c9e06cee.jpg" TargetMode="External"/><Relationship Id="rId1682" Type="http://schemas.openxmlformats.org/officeDocument/2006/relationships/hyperlink" Target="http://abs.twimg.com/sticky/default_profile_images/default_profile_5_normal.png" TargetMode="External"/><Relationship Id="rId2319" Type="http://schemas.openxmlformats.org/officeDocument/2006/relationships/hyperlink" Target="https://twitter.com/alexweprin" TargetMode="External"/><Relationship Id="rId2733" Type="http://schemas.openxmlformats.org/officeDocument/2006/relationships/hyperlink" Target="https://t.co/OucvlvAfjF" TargetMode="External"/><Relationship Id="rId5889" Type="http://schemas.openxmlformats.org/officeDocument/2006/relationships/hyperlink" Target="http://abs.twimg.com/images/themes/theme1/bg.png" TargetMode="External"/><Relationship Id="rId8295" Type="http://schemas.openxmlformats.org/officeDocument/2006/relationships/hyperlink" Target="http://pbs.twimg.com/profile_images/744225268999593984/MkcTT_38_normal.jpg" TargetMode="External"/><Relationship Id="rId9346" Type="http://schemas.openxmlformats.org/officeDocument/2006/relationships/hyperlink" Target="http://abs.twimg.com/sticky/default_profile_images/default_profile_4_normal.png" TargetMode="External"/><Relationship Id="rId9760" Type="http://schemas.openxmlformats.org/officeDocument/2006/relationships/hyperlink" Target="https://twitter.com/kierayi620" TargetMode="External"/><Relationship Id="rId11276" Type="http://schemas.openxmlformats.org/officeDocument/2006/relationships/hyperlink" Target="https://twitter.com/draintheswamp55" TargetMode="External"/><Relationship Id="rId705" Type="http://schemas.openxmlformats.org/officeDocument/2006/relationships/hyperlink" Target="https://pbs.twimg.com/profile_banners/26064434/1464227663" TargetMode="External"/><Relationship Id="rId1335" Type="http://schemas.openxmlformats.org/officeDocument/2006/relationships/hyperlink" Target="http://pbs.twimg.com/profile_images/822336375341125632/-PWnVYAF_normal.jpg" TargetMode="External"/><Relationship Id="rId8362" Type="http://schemas.openxmlformats.org/officeDocument/2006/relationships/hyperlink" Target="http://pbs.twimg.com/profile_images/814211193346945025/0_eOmyvd_normal.jpg" TargetMode="External"/><Relationship Id="rId9413" Type="http://schemas.openxmlformats.org/officeDocument/2006/relationships/hyperlink" Target="http://pbs.twimg.com/profile_images/816784116725125121/XjrwFnHw_normal.jpg" TargetMode="External"/><Relationship Id="rId11690" Type="http://schemas.openxmlformats.org/officeDocument/2006/relationships/hyperlink" Target="https://twitter.com/nbc" TargetMode="External"/><Relationship Id="rId2800" Type="http://schemas.openxmlformats.org/officeDocument/2006/relationships/hyperlink" Target="http://t.co/CbPZ4WeCrT" TargetMode="External"/><Relationship Id="rId5956" Type="http://schemas.openxmlformats.org/officeDocument/2006/relationships/hyperlink" Target="http://pbs.twimg.com/profile_background_images/207219247/CABLEVISION_LOGO_TWITTER.JPG" TargetMode="External"/><Relationship Id="rId8015" Type="http://schemas.openxmlformats.org/officeDocument/2006/relationships/hyperlink" Target="http://pbs.twimg.com/profile_images/697857190174916609/ufX4bAGZ_normal.jpg" TargetMode="External"/><Relationship Id="rId10292" Type="http://schemas.openxmlformats.org/officeDocument/2006/relationships/hyperlink" Target="https://twitter.com/sophieinsley" TargetMode="External"/><Relationship Id="rId11343" Type="http://schemas.openxmlformats.org/officeDocument/2006/relationships/hyperlink" Target="https://twitter.com/dwallace153" TargetMode="External"/><Relationship Id="rId41" Type="http://schemas.openxmlformats.org/officeDocument/2006/relationships/hyperlink" Target="https://t.co/sWPfJVyYhe" TargetMode="External"/><Relationship Id="rId1402" Type="http://schemas.openxmlformats.org/officeDocument/2006/relationships/hyperlink" Target="http://pbs.twimg.com/profile_images/816008272704454656/HNcIuKRX_normal.jpg" TargetMode="External"/><Relationship Id="rId4558" Type="http://schemas.openxmlformats.org/officeDocument/2006/relationships/hyperlink" Target="https://pbs.twimg.com/profile_banners/429227921/1349521171" TargetMode="External"/><Relationship Id="rId4972" Type="http://schemas.openxmlformats.org/officeDocument/2006/relationships/hyperlink" Target="https://pbs.twimg.com/profile_banners/708472320155914240/1465098834" TargetMode="External"/><Relationship Id="rId5609" Type="http://schemas.openxmlformats.org/officeDocument/2006/relationships/hyperlink" Target="http://pbs.twimg.com/profile_background_images/791190684/ff4c118c9d7ee529052ffff6fae133ea.jpeg" TargetMode="External"/><Relationship Id="rId7031" Type="http://schemas.openxmlformats.org/officeDocument/2006/relationships/hyperlink" Target="http://abs.twimg.com/images/themes/theme1/bg.png" TargetMode="External"/><Relationship Id="rId11410" Type="http://schemas.openxmlformats.org/officeDocument/2006/relationships/hyperlink" Target="https://twitter.com/ladieann" TargetMode="External"/><Relationship Id="rId3574" Type="http://schemas.openxmlformats.org/officeDocument/2006/relationships/hyperlink" Target="https://pbs.twimg.com/profile_banners/315495725/1353117006" TargetMode="External"/><Relationship Id="rId4625" Type="http://schemas.openxmlformats.org/officeDocument/2006/relationships/hyperlink" Target="https://pbs.twimg.com/profile_banners/1197450984/1484627537" TargetMode="External"/><Relationship Id="rId10012" Type="http://schemas.openxmlformats.org/officeDocument/2006/relationships/hyperlink" Target="https://twitter.com/danielbrobecker" TargetMode="External"/><Relationship Id="rId495" Type="http://schemas.openxmlformats.org/officeDocument/2006/relationships/hyperlink" Target="https://pbs.twimg.com/profile_banners/1873632314/1379383372" TargetMode="External"/><Relationship Id="rId2176" Type="http://schemas.openxmlformats.org/officeDocument/2006/relationships/hyperlink" Target="https://twitter.com/_chrissteele" TargetMode="External"/><Relationship Id="rId2590" Type="http://schemas.openxmlformats.org/officeDocument/2006/relationships/hyperlink" Target="http://t.co/yUX04LriuI" TargetMode="External"/><Relationship Id="rId3227" Type="http://schemas.openxmlformats.org/officeDocument/2006/relationships/hyperlink" Target="http://t.co/0y58cTs7s3" TargetMode="External"/><Relationship Id="rId3641" Type="http://schemas.openxmlformats.org/officeDocument/2006/relationships/hyperlink" Target="https://pbs.twimg.com/profile_banners/2981911/1390203078" TargetMode="External"/><Relationship Id="rId6797" Type="http://schemas.openxmlformats.org/officeDocument/2006/relationships/hyperlink" Target="http://pbs.twimg.com/profile_background_images/635086304204603393/NdpkZCsQ.jpg" TargetMode="External"/><Relationship Id="rId7848" Type="http://schemas.openxmlformats.org/officeDocument/2006/relationships/hyperlink" Target="http://pbs.twimg.com/profile_images/810866776900771844/lzKIdYzZ_normal.jpg" TargetMode="External"/><Relationship Id="rId148" Type="http://schemas.openxmlformats.org/officeDocument/2006/relationships/hyperlink" Target="https://t.co/YO1GHjNeU7" TargetMode="External"/><Relationship Id="rId562" Type="http://schemas.openxmlformats.org/officeDocument/2006/relationships/hyperlink" Target="https://pbs.twimg.com/profile_banners/2323638163/1426258698" TargetMode="External"/><Relationship Id="rId1192" Type="http://schemas.openxmlformats.org/officeDocument/2006/relationships/hyperlink" Target="http://abs.twimg.com/images/themes/theme1/bg.png" TargetMode="External"/><Relationship Id="rId2243" Type="http://schemas.openxmlformats.org/officeDocument/2006/relationships/hyperlink" Target="https://twitter.com/catherinerosab1" TargetMode="External"/><Relationship Id="rId5399" Type="http://schemas.openxmlformats.org/officeDocument/2006/relationships/hyperlink" Target="http://abs.twimg.com/images/themes/theme4/bg.gif" TargetMode="External"/><Relationship Id="rId6864" Type="http://schemas.openxmlformats.org/officeDocument/2006/relationships/hyperlink" Target="http://abs.twimg.com/images/themes/theme1/bg.png" TargetMode="External"/><Relationship Id="rId7915" Type="http://schemas.openxmlformats.org/officeDocument/2006/relationships/hyperlink" Target="http://pbs.twimg.com/profile_images/823650952221691905/j9Wex8jz_normal.jpg" TargetMode="External"/><Relationship Id="rId9270" Type="http://schemas.openxmlformats.org/officeDocument/2006/relationships/hyperlink" Target="http://pbs.twimg.com/profile_images/653692099024560129/NtKkuB-o_normal.jpg" TargetMode="External"/><Relationship Id="rId10829" Type="http://schemas.openxmlformats.org/officeDocument/2006/relationships/hyperlink" Target="https://twitter.com/shannonfwea" TargetMode="External"/><Relationship Id="rId215" Type="http://schemas.openxmlformats.org/officeDocument/2006/relationships/hyperlink" Target="https://t.co/EbdYAuGqyY" TargetMode="External"/><Relationship Id="rId2310" Type="http://schemas.openxmlformats.org/officeDocument/2006/relationships/hyperlink" Target="https://twitter.com/katiekurilecz" TargetMode="External"/><Relationship Id="rId5466" Type="http://schemas.openxmlformats.org/officeDocument/2006/relationships/hyperlink" Target="http://pbs.twimg.com/profile_background_images/91179998/JB221-02j.jpg" TargetMode="External"/><Relationship Id="rId6517" Type="http://schemas.openxmlformats.org/officeDocument/2006/relationships/hyperlink" Target="http://abs.twimg.com/images/themes/theme4/bg.gif" TargetMode="External"/><Relationship Id="rId4068" Type="http://schemas.openxmlformats.org/officeDocument/2006/relationships/hyperlink" Target="https://pbs.twimg.com/profile_banners/3407135421/1439404864" TargetMode="External"/><Relationship Id="rId4482" Type="http://schemas.openxmlformats.org/officeDocument/2006/relationships/hyperlink" Target="https://pbs.twimg.com/profile_banners/819384823634685952/1484193304" TargetMode="External"/><Relationship Id="rId5119" Type="http://schemas.openxmlformats.org/officeDocument/2006/relationships/hyperlink" Target="https://pbs.twimg.com/profile_banners/23947533/1393124521" TargetMode="External"/><Relationship Id="rId5880" Type="http://schemas.openxmlformats.org/officeDocument/2006/relationships/hyperlink" Target="http://pbs.twimg.com/profile_background_images/378800000094302089/18a2de62b33eb0219d1a80a42336cb18.jpeg" TargetMode="External"/><Relationship Id="rId6931" Type="http://schemas.openxmlformats.org/officeDocument/2006/relationships/hyperlink" Target="http://abs.twimg.com/images/themes/theme1/bg.png" TargetMode="External"/><Relationship Id="rId3084" Type="http://schemas.openxmlformats.org/officeDocument/2006/relationships/hyperlink" Target="https://t.co/XjVAWvUQuR" TargetMode="External"/><Relationship Id="rId4135" Type="http://schemas.openxmlformats.org/officeDocument/2006/relationships/hyperlink" Target="https://pbs.twimg.com/profile_banners/1034665663/1480927550" TargetMode="External"/><Relationship Id="rId5533" Type="http://schemas.openxmlformats.org/officeDocument/2006/relationships/hyperlink" Target="http://abs.twimg.com/images/themes/theme1/bg.png" TargetMode="External"/><Relationship Id="rId8689" Type="http://schemas.openxmlformats.org/officeDocument/2006/relationships/hyperlink" Target="http://pbs.twimg.com/profile_images/378800000483309474/98b40215326bee967f2a7dc2948322b3_normal.jpeg" TargetMode="External"/><Relationship Id="rId1729" Type="http://schemas.openxmlformats.org/officeDocument/2006/relationships/hyperlink" Target="http://pbs.twimg.com/profile_images/2278363064/ulbcuabhkm66ujpazb6w_normal.png" TargetMode="External"/><Relationship Id="rId5600" Type="http://schemas.openxmlformats.org/officeDocument/2006/relationships/hyperlink" Target="http://pbs.twimg.com/profile_background_images/760756192/ed38b815ef66b753a63f8381056f2e75.jpeg" TargetMode="External"/><Relationship Id="rId8756" Type="http://schemas.openxmlformats.org/officeDocument/2006/relationships/hyperlink" Target="http://pbs.twimg.com/profile_images/823479782197313539/tFFl5fPq_normal.jpg" TargetMode="External"/><Relationship Id="rId9807" Type="http://schemas.openxmlformats.org/officeDocument/2006/relationships/hyperlink" Target="https://twitter.com/menendezelin" TargetMode="External"/><Relationship Id="rId10686" Type="http://schemas.openxmlformats.org/officeDocument/2006/relationships/hyperlink" Target="https://twitter.com/toscaross" TargetMode="External"/><Relationship Id="rId11737" Type="http://schemas.openxmlformats.org/officeDocument/2006/relationships/hyperlink" Target="https://twitter.com/globalnational" TargetMode="External"/><Relationship Id="rId3151" Type="http://schemas.openxmlformats.org/officeDocument/2006/relationships/hyperlink" Target="https://t.co/8imP91Pa26" TargetMode="External"/><Relationship Id="rId4202" Type="http://schemas.openxmlformats.org/officeDocument/2006/relationships/hyperlink" Target="https://pbs.twimg.com/profile_banners/103920297/1402166748" TargetMode="External"/><Relationship Id="rId7358" Type="http://schemas.openxmlformats.org/officeDocument/2006/relationships/hyperlink" Target="http://pbs.twimg.com/profile_images/788752554733830144/825xADG1_normal.jpg" TargetMode="External"/><Relationship Id="rId7772" Type="http://schemas.openxmlformats.org/officeDocument/2006/relationships/hyperlink" Target="http://pbs.twimg.com/profile_images/785443293005885441/0QLKQCin_normal.jpg" TargetMode="External"/><Relationship Id="rId8409" Type="http://schemas.openxmlformats.org/officeDocument/2006/relationships/hyperlink" Target="http://pbs.twimg.com/profile_images/823200887648567297/lnCgp5O8_normal.jpg" TargetMode="External"/><Relationship Id="rId8823" Type="http://schemas.openxmlformats.org/officeDocument/2006/relationships/hyperlink" Target="http://pbs.twimg.com/profile_images/820650788930355203/whxCfwNY_normal.jpg" TargetMode="External"/><Relationship Id="rId10339" Type="http://schemas.openxmlformats.org/officeDocument/2006/relationships/hyperlink" Target="https://twitter.com/bwe_101" TargetMode="External"/><Relationship Id="rId10753" Type="http://schemas.openxmlformats.org/officeDocument/2006/relationships/hyperlink" Target="https://twitter.com/ahntrox" TargetMode="External"/><Relationship Id="rId3968" Type="http://schemas.openxmlformats.org/officeDocument/2006/relationships/hyperlink" Target="https://pbs.twimg.com/profile_banners/464998338/1483215937" TargetMode="External"/><Relationship Id="rId6374" Type="http://schemas.openxmlformats.org/officeDocument/2006/relationships/hyperlink" Target="http://abs.twimg.com/images/themes/theme1/bg.png" TargetMode="External"/><Relationship Id="rId7425" Type="http://schemas.openxmlformats.org/officeDocument/2006/relationships/hyperlink" Target="http://pbs.twimg.com/profile_images/823845290386059264/H4soLq_8_normal.jpg" TargetMode="External"/><Relationship Id="rId10406" Type="http://schemas.openxmlformats.org/officeDocument/2006/relationships/hyperlink" Target="https://twitter.com/stellamaris614" TargetMode="External"/><Relationship Id="rId11804" Type="http://schemas.openxmlformats.org/officeDocument/2006/relationships/hyperlink" Target="https://twitter.com/alphakangz" TargetMode="External"/><Relationship Id="rId5" Type="http://schemas.openxmlformats.org/officeDocument/2006/relationships/hyperlink" Target="https://t.co/o1iBQSeq1k" TargetMode="External"/><Relationship Id="rId889" Type="http://schemas.openxmlformats.org/officeDocument/2006/relationships/hyperlink" Target="http://pbs.twimg.com/profile_background_images/483259232439894017/frQkPeYo.jpeg" TargetMode="External"/><Relationship Id="rId5390" Type="http://schemas.openxmlformats.org/officeDocument/2006/relationships/hyperlink" Target="http://abs.twimg.com/images/themes/theme1/bg.png" TargetMode="External"/><Relationship Id="rId6027" Type="http://schemas.openxmlformats.org/officeDocument/2006/relationships/hyperlink" Target="http://pbs.twimg.com/profile_background_images/464948255416016896/MPf14I_H.png" TargetMode="External"/><Relationship Id="rId6441" Type="http://schemas.openxmlformats.org/officeDocument/2006/relationships/hyperlink" Target="http://pbs.twimg.com/profile_background_images/464504026105532416/1XX5sFp2.png" TargetMode="External"/><Relationship Id="rId9597" Type="http://schemas.openxmlformats.org/officeDocument/2006/relationships/hyperlink" Target="http://pbs.twimg.com/profile_images/545497649785217024/mGdtDqS1_normal.jpeg" TargetMode="External"/><Relationship Id="rId10820" Type="http://schemas.openxmlformats.org/officeDocument/2006/relationships/hyperlink" Target="https://twitter.com/usnavy" TargetMode="External"/><Relationship Id="rId1586" Type="http://schemas.openxmlformats.org/officeDocument/2006/relationships/hyperlink" Target="http://pbs.twimg.com/profile_images/815991502841253888/XgBabitM_normal.jpg" TargetMode="External"/><Relationship Id="rId2984" Type="http://schemas.openxmlformats.org/officeDocument/2006/relationships/hyperlink" Target="https://t.co/7weCvtJzKQ" TargetMode="External"/><Relationship Id="rId5043" Type="http://schemas.openxmlformats.org/officeDocument/2006/relationships/hyperlink" Target="https://pbs.twimg.com/profile_banners/525954482/1484446807" TargetMode="External"/><Relationship Id="rId8199" Type="http://schemas.openxmlformats.org/officeDocument/2006/relationships/hyperlink" Target="http://pbs.twimg.com/profile_images/773738959679520768/2TXKvYXZ_normal.jpg" TargetMode="External"/><Relationship Id="rId609" Type="http://schemas.openxmlformats.org/officeDocument/2006/relationships/hyperlink" Target="https://pbs.twimg.com/profile_banners/3041246061/1479303266" TargetMode="External"/><Relationship Id="rId956" Type="http://schemas.openxmlformats.org/officeDocument/2006/relationships/hyperlink" Target="http://abs.twimg.com/images/themes/theme1/bg.png" TargetMode="External"/><Relationship Id="rId1239" Type="http://schemas.openxmlformats.org/officeDocument/2006/relationships/hyperlink" Target="http://pbs.twimg.com/profile_background_images/684191303740076032/MZNz2ADl.jpg" TargetMode="External"/><Relationship Id="rId2637" Type="http://schemas.openxmlformats.org/officeDocument/2006/relationships/hyperlink" Target="http://t.co/t4zqDXbzaR" TargetMode="External"/><Relationship Id="rId5110" Type="http://schemas.openxmlformats.org/officeDocument/2006/relationships/hyperlink" Target="https://pbs.twimg.com/profile_banners/141084952/1401128783" TargetMode="External"/><Relationship Id="rId8266" Type="http://schemas.openxmlformats.org/officeDocument/2006/relationships/hyperlink" Target="http://pbs.twimg.com/profile_images/822901396735344641/4-sI0r3r_normal.jpg" TargetMode="External"/><Relationship Id="rId9317" Type="http://schemas.openxmlformats.org/officeDocument/2006/relationships/hyperlink" Target="http://pbs.twimg.com/profile_images/823425438043279361/zCxwU0t6_normal.jpg" TargetMode="External"/><Relationship Id="rId9664" Type="http://schemas.openxmlformats.org/officeDocument/2006/relationships/hyperlink" Target="http://pbs.twimg.com/profile_images/822443420174209025/r2d0EQEX_normal.jpg" TargetMode="External"/><Relationship Id="rId11594" Type="http://schemas.openxmlformats.org/officeDocument/2006/relationships/hyperlink" Target="https://twitter.com/apieceofass" TargetMode="External"/><Relationship Id="rId1653" Type="http://schemas.openxmlformats.org/officeDocument/2006/relationships/hyperlink" Target="http://pbs.twimg.com/profile_images/2751639391/c655302a698100732099eb56f12d541c_normal.png" TargetMode="External"/><Relationship Id="rId2704" Type="http://schemas.openxmlformats.org/officeDocument/2006/relationships/hyperlink" Target="http://t.co/UyScFtgetU" TargetMode="External"/><Relationship Id="rId8680" Type="http://schemas.openxmlformats.org/officeDocument/2006/relationships/hyperlink" Target="http://pbs.twimg.com/profile_images/781438324187754496/Ew3ks1om_normal.jpg" TargetMode="External"/><Relationship Id="rId9731" Type="http://schemas.openxmlformats.org/officeDocument/2006/relationships/hyperlink" Target="https://twitter.com/gingerbaker1161" TargetMode="External"/><Relationship Id="rId10196" Type="http://schemas.openxmlformats.org/officeDocument/2006/relationships/hyperlink" Target="https://twitter.com/kittydebruijn" TargetMode="External"/><Relationship Id="rId11247" Type="http://schemas.openxmlformats.org/officeDocument/2006/relationships/hyperlink" Target="https://twitter.com/skeetertwo" TargetMode="External"/><Relationship Id="rId11661" Type="http://schemas.openxmlformats.org/officeDocument/2006/relationships/hyperlink" Target="https://twitter.com/olrockcandymtns" TargetMode="External"/><Relationship Id="rId1306" Type="http://schemas.openxmlformats.org/officeDocument/2006/relationships/hyperlink" Target="http://pbs.twimg.com/profile_background_images/457196992926466048/-lWFAhdK.jpeg" TargetMode="External"/><Relationship Id="rId1720" Type="http://schemas.openxmlformats.org/officeDocument/2006/relationships/hyperlink" Target="http://pbs.twimg.com/profile_images/748045879790153728/pxxnFRL9_normal.jpg" TargetMode="External"/><Relationship Id="rId4876" Type="http://schemas.openxmlformats.org/officeDocument/2006/relationships/hyperlink" Target="https://pbs.twimg.com/profile_banners/2545326607/1468720933" TargetMode="External"/><Relationship Id="rId5927" Type="http://schemas.openxmlformats.org/officeDocument/2006/relationships/hyperlink" Target="http://pbs.twimg.com/profile_background_images/576729269725892608/a0enlpVK.jpeg" TargetMode="External"/><Relationship Id="rId7282" Type="http://schemas.openxmlformats.org/officeDocument/2006/relationships/hyperlink" Target="http://abs.twimg.com/images/themes/theme1/bg.png" TargetMode="External"/><Relationship Id="rId8333" Type="http://schemas.openxmlformats.org/officeDocument/2006/relationships/hyperlink" Target="http://pbs.twimg.com/profile_images/798249226836803584/Ckn2WTya_normal.jpg" TargetMode="External"/><Relationship Id="rId10263" Type="http://schemas.openxmlformats.org/officeDocument/2006/relationships/hyperlink" Target="https://twitter.com/alisonkeene" TargetMode="External"/><Relationship Id="rId11314" Type="http://schemas.openxmlformats.org/officeDocument/2006/relationships/hyperlink" Target="https://twitter.com/moveprofphd" TargetMode="External"/><Relationship Id="rId12" Type="http://schemas.openxmlformats.org/officeDocument/2006/relationships/hyperlink" Target="https://t.co/U18OJYQYDA" TargetMode="External"/><Relationship Id="rId3478" Type="http://schemas.openxmlformats.org/officeDocument/2006/relationships/hyperlink" Target="https://t.co/dykMGoQ0Wh" TargetMode="External"/><Relationship Id="rId3892" Type="http://schemas.openxmlformats.org/officeDocument/2006/relationships/hyperlink" Target="https://pbs.twimg.com/profile_banners/751433446858391552/1468956667" TargetMode="External"/><Relationship Id="rId4529" Type="http://schemas.openxmlformats.org/officeDocument/2006/relationships/hyperlink" Target="https://pbs.twimg.com/profile_banners/84896183/1482354367" TargetMode="External"/><Relationship Id="rId4943" Type="http://schemas.openxmlformats.org/officeDocument/2006/relationships/hyperlink" Target="https://pbs.twimg.com/profile_banners/709840146665844736/1476136002" TargetMode="External"/><Relationship Id="rId8400" Type="http://schemas.openxmlformats.org/officeDocument/2006/relationships/hyperlink" Target="http://abs.twimg.com/sticky/default_profile_images/default_profile_1_normal.png" TargetMode="External"/><Relationship Id="rId10330" Type="http://schemas.openxmlformats.org/officeDocument/2006/relationships/hyperlink" Target="https://twitter.com/liberalfag" TargetMode="External"/><Relationship Id="rId399" Type="http://schemas.openxmlformats.org/officeDocument/2006/relationships/hyperlink" Target="https://pbs.twimg.com/profile_banners/4543818143/1479968386" TargetMode="External"/><Relationship Id="rId2494" Type="http://schemas.openxmlformats.org/officeDocument/2006/relationships/hyperlink" Target="https://twitter.com/ker8mel" TargetMode="External"/><Relationship Id="rId3545" Type="http://schemas.openxmlformats.org/officeDocument/2006/relationships/hyperlink" Target="https://pbs.twimg.com/profile_banners/7765592/1453911055" TargetMode="External"/><Relationship Id="rId7002" Type="http://schemas.openxmlformats.org/officeDocument/2006/relationships/hyperlink" Target="http://abs.twimg.com/images/themes/theme1/bg.png" TargetMode="External"/><Relationship Id="rId12088" Type="http://schemas.openxmlformats.org/officeDocument/2006/relationships/hyperlink" Target="https://twitter.com/shoutitifgood" TargetMode="External"/><Relationship Id="rId466" Type="http://schemas.openxmlformats.org/officeDocument/2006/relationships/hyperlink" Target="https://pbs.twimg.com/profile_banners/17446621/1485196884" TargetMode="External"/><Relationship Id="rId880" Type="http://schemas.openxmlformats.org/officeDocument/2006/relationships/hyperlink" Target="http://abs.twimg.com/images/themes/theme1/bg.png" TargetMode="External"/><Relationship Id="rId1096" Type="http://schemas.openxmlformats.org/officeDocument/2006/relationships/hyperlink" Target="http://abs.twimg.com/images/themes/theme1/bg.png" TargetMode="External"/><Relationship Id="rId2147" Type="http://schemas.openxmlformats.org/officeDocument/2006/relationships/hyperlink" Target="https://twitter.com/shymonetxl" TargetMode="External"/><Relationship Id="rId2561" Type="http://schemas.openxmlformats.org/officeDocument/2006/relationships/hyperlink" Target="http://t.co/Cm6rvSsxAU" TargetMode="External"/><Relationship Id="rId9174" Type="http://schemas.openxmlformats.org/officeDocument/2006/relationships/hyperlink" Target="http://pbs.twimg.com/profile_images/600206939/fz_dental_SML_normal.jpg" TargetMode="External"/><Relationship Id="rId119" Type="http://schemas.openxmlformats.org/officeDocument/2006/relationships/hyperlink" Target="https://t.co/3GIOae9YGH" TargetMode="External"/><Relationship Id="rId533" Type="http://schemas.openxmlformats.org/officeDocument/2006/relationships/hyperlink" Target="https://pbs.twimg.com/profile_banners/3234034910/1485244973" TargetMode="External"/><Relationship Id="rId1163" Type="http://schemas.openxmlformats.org/officeDocument/2006/relationships/hyperlink" Target="http://abs.twimg.com/images/themes/theme1/bg.png" TargetMode="External"/><Relationship Id="rId2214" Type="http://schemas.openxmlformats.org/officeDocument/2006/relationships/hyperlink" Target="https://twitter.com/queeraspoetry" TargetMode="External"/><Relationship Id="rId3612" Type="http://schemas.openxmlformats.org/officeDocument/2006/relationships/hyperlink" Target="https://pbs.twimg.com/profile_banners/383980969/1484531033" TargetMode="External"/><Relationship Id="rId6768" Type="http://schemas.openxmlformats.org/officeDocument/2006/relationships/hyperlink" Target="http://pbs.twimg.com/profile_background_images/155505432/Soledad_Cover_2.png" TargetMode="External"/><Relationship Id="rId7819" Type="http://schemas.openxmlformats.org/officeDocument/2006/relationships/hyperlink" Target="http://pbs.twimg.com/profile_images/271000509/fran_b_normal.jpg" TargetMode="External"/><Relationship Id="rId8190" Type="http://schemas.openxmlformats.org/officeDocument/2006/relationships/hyperlink" Target="http://pbs.twimg.com/profile_images/809129010768642048/D2HMJgdJ_normal.jpg" TargetMode="External"/><Relationship Id="rId9241" Type="http://schemas.openxmlformats.org/officeDocument/2006/relationships/hyperlink" Target="http://pbs.twimg.com/profile_images/611311406240002048/YGkezI6t_normal.jpg" TargetMode="External"/><Relationship Id="rId5784" Type="http://schemas.openxmlformats.org/officeDocument/2006/relationships/hyperlink" Target="http://pbs.twimg.com/profile_background_images/378800000147391303/mTJPS47U.png" TargetMode="External"/><Relationship Id="rId6835" Type="http://schemas.openxmlformats.org/officeDocument/2006/relationships/hyperlink" Target="http://pbs.twimg.com/profile_background_images/778008276/791fc9b347fa7eac7b37dc1ea67f102b.png" TargetMode="External"/><Relationship Id="rId11171" Type="http://schemas.openxmlformats.org/officeDocument/2006/relationships/hyperlink" Target="https://twitter.com/grannycoo" TargetMode="External"/><Relationship Id="rId600" Type="http://schemas.openxmlformats.org/officeDocument/2006/relationships/hyperlink" Target="https://pbs.twimg.com/profile_banners/125370749/1447242035" TargetMode="External"/><Relationship Id="rId1230" Type="http://schemas.openxmlformats.org/officeDocument/2006/relationships/hyperlink" Target="http://pbs.twimg.com/profile_background_images/744454828/29c65e5c0780445b56dc9eb6f50d5544.png" TargetMode="External"/><Relationship Id="rId4386" Type="http://schemas.openxmlformats.org/officeDocument/2006/relationships/hyperlink" Target="https://pbs.twimg.com/profile_banners/18916432/1472140990" TargetMode="External"/><Relationship Id="rId5437" Type="http://schemas.openxmlformats.org/officeDocument/2006/relationships/hyperlink" Target="http://pbs.twimg.com/profile_background_images/553937927042920448/08YDhhYW.jpeg" TargetMode="External"/><Relationship Id="rId5851" Type="http://schemas.openxmlformats.org/officeDocument/2006/relationships/hyperlink" Target="http://abs.twimg.com/images/themes/theme1/bg.png" TargetMode="External"/><Relationship Id="rId6902" Type="http://schemas.openxmlformats.org/officeDocument/2006/relationships/hyperlink" Target="http://abs.twimg.com/images/themes/theme1/bg.png" TargetMode="External"/><Relationship Id="rId11988" Type="http://schemas.openxmlformats.org/officeDocument/2006/relationships/hyperlink" Target="https://twitter.com/anuragbana" TargetMode="External"/><Relationship Id="rId4039" Type="http://schemas.openxmlformats.org/officeDocument/2006/relationships/hyperlink" Target="https://pbs.twimg.com/profile_banners/248747209/1462162951" TargetMode="External"/><Relationship Id="rId4453" Type="http://schemas.openxmlformats.org/officeDocument/2006/relationships/hyperlink" Target="https://pbs.twimg.com/profile_banners/188561446/1427049489" TargetMode="External"/><Relationship Id="rId5504" Type="http://schemas.openxmlformats.org/officeDocument/2006/relationships/hyperlink" Target="http://pbs.twimg.com/profile_background_images/689472689/3b052dcf25d9acf9127c875141696b6a.png" TargetMode="External"/><Relationship Id="rId3055" Type="http://schemas.openxmlformats.org/officeDocument/2006/relationships/hyperlink" Target="https://t.co/UqhtCcTNFl" TargetMode="External"/><Relationship Id="rId4106" Type="http://schemas.openxmlformats.org/officeDocument/2006/relationships/hyperlink" Target="https://pbs.twimg.com/profile_banners/528002828/1482944623" TargetMode="External"/><Relationship Id="rId4520" Type="http://schemas.openxmlformats.org/officeDocument/2006/relationships/hyperlink" Target="https://pbs.twimg.com/profile_banners/54334289/1390288815" TargetMode="External"/><Relationship Id="rId7676" Type="http://schemas.openxmlformats.org/officeDocument/2006/relationships/hyperlink" Target="http://pbs.twimg.com/profile_images/798480710323605506/C9gExdec_normal.jpg" TargetMode="External"/><Relationship Id="rId8727" Type="http://schemas.openxmlformats.org/officeDocument/2006/relationships/hyperlink" Target="http://abs.twimg.com/sticky/default_profile_images/default_profile_6_normal.png" TargetMode="External"/><Relationship Id="rId390" Type="http://schemas.openxmlformats.org/officeDocument/2006/relationships/hyperlink" Target="https://pbs.twimg.com/profile_banners/729676086632656900/1472756065" TargetMode="External"/><Relationship Id="rId2071" Type="http://schemas.openxmlformats.org/officeDocument/2006/relationships/hyperlink" Target="https://twitter.com/imellenmiles" TargetMode="External"/><Relationship Id="rId3122" Type="http://schemas.openxmlformats.org/officeDocument/2006/relationships/hyperlink" Target="https://t.co/0zPZB7vFcd" TargetMode="External"/><Relationship Id="rId6278" Type="http://schemas.openxmlformats.org/officeDocument/2006/relationships/hyperlink" Target="http://abs.twimg.com/images/themes/theme2/bg.gif" TargetMode="External"/><Relationship Id="rId6692" Type="http://schemas.openxmlformats.org/officeDocument/2006/relationships/hyperlink" Target="http://abs.twimg.com/images/themes/theme1/bg.png" TargetMode="External"/><Relationship Id="rId7329" Type="http://schemas.openxmlformats.org/officeDocument/2006/relationships/hyperlink" Target="http://pbs.twimg.com/profile_images/818735768076042240/iGxeKB55_normal.jpg" TargetMode="External"/><Relationship Id="rId10657" Type="http://schemas.openxmlformats.org/officeDocument/2006/relationships/hyperlink" Target="https://twitter.com/malkamelanie" TargetMode="External"/><Relationship Id="rId11708" Type="http://schemas.openxmlformats.org/officeDocument/2006/relationships/hyperlink" Target="https://twitter.com/rogerfortrump" TargetMode="External"/><Relationship Id="rId5294" Type="http://schemas.openxmlformats.org/officeDocument/2006/relationships/hyperlink" Target="https://pbs.twimg.com/profile_banners/758447159427473408/1479264737" TargetMode="External"/><Relationship Id="rId6345" Type="http://schemas.openxmlformats.org/officeDocument/2006/relationships/hyperlink" Target="http://pbs.twimg.com/profile_background_images/606905456/lnr59qa2t3dugk1il0kx.jpeg" TargetMode="External"/><Relationship Id="rId7743" Type="http://schemas.openxmlformats.org/officeDocument/2006/relationships/hyperlink" Target="http://pbs.twimg.com/profile_images/753797310606213121/l58U1rXL_normal.jpg" TargetMode="External"/><Relationship Id="rId10724" Type="http://schemas.openxmlformats.org/officeDocument/2006/relationships/hyperlink" Target="https://twitter.com/ghazi_hanif" TargetMode="External"/><Relationship Id="rId110" Type="http://schemas.openxmlformats.org/officeDocument/2006/relationships/hyperlink" Target="https://t.co/RWBI1f2gDw" TargetMode="External"/><Relationship Id="rId2888" Type="http://schemas.openxmlformats.org/officeDocument/2006/relationships/hyperlink" Target="http://t.co/yRmwFNsjeF" TargetMode="External"/><Relationship Id="rId3939" Type="http://schemas.openxmlformats.org/officeDocument/2006/relationships/hyperlink" Target="https://pbs.twimg.com/profile_banners/818876014390603776/1484852402" TargetMode="External"/><Relationship Id="rId7810" Type="http://schemas.openxmlformats.org/officeDocument/2006/relationships/hyperlink" Target="http://pbs.twimg.com/profile_images/540225006492327936/v60Ig6Hw_normal.jpeg" TargetMode="External"/><Relationship Id="rId2955" Type="http://schemas.openxmlformats.org/officeDocument/2006/relationships/hyperlink" Target="https://t.co/PcPKDWzXWQ" TargetMode="External"/><Relationship Id="rId5361" Type="http://schemas.openxmlformats.org/officeDocument/2006/relationships/hyperlink" Target="http://abs.twimg.com/images/themes/theme14/bg.gif" TargetMode="External"/><Relationship Id="rId6412" Type="http://schemas.openxmlformats.org/officeDocument/2006/relationships/hyperlink" Target="http://pbs.twimg.com/profile_background_images/378800000116824768/f50e4ed49dbf1283fabdc1fddc9e34d6.jpeg" TargetMode="External"/><Relationship Id="rId9568" Type="http://schemas.openxmlformats.org/officeDocument/2006/relationships/hyperlink" Target="http://pbs.twimg.com/profile_images/785362976463212545/P0NoBEq6_normal.jpg" TargetMode="External"/><Relationship Id="rId9982" Type="http://schemas.openxmlformats.org/officeDocument/2006/relationships/hyperlink" Target="https://twitter.com/strikedebt" TargetMode="External"/><Relationship Id="rId11498" Type="http://schemas.openxmlformats.org/officeDocument/2006/relationships/hyperlink" Target="https://twitter.com/stuartkenyon81" TargetMode="External"/><Relationship Id="rId927" Type="http://schemas.openxmlformats.org/officeDocument/2006/relationships/hyperlink" Target="http://abs.twimg.com/images/themes/theme1/bg.png" TargetMode="External"/><Relationship Id="rId1557" Type="http://schemas.openxmlformats.org/officeDocument/2006/relationships/hyperlink" Target="http://pbs.twimg.com/profile_images/731988002206027776/c0HB7fbs_normal.jpg" TargetMode="External"/><Relationship Id="rId1971" Type="http://schemas.openxmlformats.org/officeDocument/2006/relationships/hyperlink" Target="https://twitter.com/r1965rainey" TargetMode="External"/><Relationship Id="rId2608" Type="http://schemas.openxmlformats.org/officeDocument/2006/relationships/hyperlink" Target="https://t.co/XoufllpIxO" TargetMode="External"/><Relationship Id="rId5014" Type="http://schemas.openxmlformats.org/officeDocument/2006/relationships/hyperlink" Target="https://pbs.twimg.com/profile_banners/125744394/1455633285" TargetMode="External"/><Relationship Id="rId8584" Type="http://schemas.openxmlformats.org/officeDocument/2006/relationships/hyperlink" Target="http://pbs.twimg.com/profile_images/803295073047900160/iMS_9rDJ_normal.jpg" TargetMode="External"/><Relationship Id="rId9635" Type="http://schemas.openxmlformats.org/officeDocument/2006/relationships/hyperlink" Target="http://pbs.twimg.com/profile_images/794381038382419969/T9RlP8hc_normal.jpg" TargetMode="External"/><Relationship Id="rId11565" Type="http://schemas.openxmlformats.org/officeDocument/2006/relationships/hyperlink" Target="https://twitter.com/violamustachio" TargetMode="External"/><Relationship Id="rId1624" Type="http://schemas.openxmlformats.org/officeDocument/2006/relationships/hyperlink" Target="http://pbs.twimg.com/profile_images/712715138609111040/FufEqDQ4_normal.jpg" TargetMode="External"/><Relationship Id="rId4030" Type="http://schemas.openxmlformats.org/officeDocument/2006/relationships/hyperlink" Target="https://pbs.twimg.com/profile_banners/2200133294/1385221084" TargetMode="External"/><Relationship Id="rId7186" Type="http://schemas.openxmlformats.org/officeDocument/2006/relationships/hyperlink" Target="http://pbs.twimg.com/profile_background_images/4767465/IMG_0996_sm.jpg" TargetMode="External"/><Relationship Id="rId8237" Type="http://schemas.openxmlformats.org/officeDocument/2006/relationships/hyperlink" Target="http://pbs.twimg.com/profile_images/2767740512/cea74f64e2f3d40e72cce37d6ef53e4a_normal.jpeg" TargetMode="External"/><Relationship Id="rId8651" Type="http://schemas.openxmlformats.org/officeDocument/2006/relationships/hyperlink" Target="http://pbs.twimg.com/profile_images/1974462801/Bare_Logo_white_on_black_thicker_normal.jpg" TargetMode="External"/><Relationship Id="rId9702" Type="http://schemas.openxmlformats.org/officeDocument/2006/relationships/hyperlink" Target="https://twitter.com/rikki_baird" TargetMode="External"/><Relationship Id="rId10167" Type="http://schemas.openxmlformats.org/officeDocument/2006/relationships/hyperlink" Target="https://twitter.com/hannahla914_" TargetMode="External"/><Relationship Id="rId11218" Type="http://schemas.openxmlformats.org/officeDocument/2006/relationships/hyperlink" Target="https://twitter.com/intrepidcommute" TargetMode="External"/><Relationship Id="rId3796" Type="http://schemas.openxmlformats.org/officeDocument/2006/relationships/hyperlink" Target="https://pbs.twimg.com/profile_banners/400090196/1474345615" TargetMode="External"/><Relationship Id="rId7253" Type="http://schemas.openxmlformats.org/officeDocument/2006/relationships/hyperlink" Target="http://abs.twimg.com/images/themes/theme1/bg.png" TargetMode="External"/><Relationship Id="rId8304" Type="http://schemas.openxmlformats.org/officeDocument/2006/relationships/hyperlink" Target="http://pbs.twimg.com/profile_images/743858100944281604/U_cYuvCE_normal.jpg" TargetMode="External"/><Relationship Id="rId10234" Type="http://schemas.openxmlformats.org/officeDocument/2006/relationships/hyperlink" Target="https://twitter.com/jazmine_wiseman" TargetMode="External"/><Relationship Id="rId10581" Type="http://schemas.openxmlformats.org/officeDocument/2006/relationships/hyperlink" Target="https://twitter.com/brian_darcy" TargetMode="External"/><Relationship Id="rId11632" Type="http://schemas.openxmlformats.org/officeDocument/2006/relationships/hyperlink" Target="https://twitter.com/drjmftspeaks" TargetMode="External"/><Relationship Id="rId2398" Type="http://schemas.openxmlformats.org/officeDocument/2006/relationships/hyperlink" Target="https://twitter.com/reveident" TargetMode="External"/><Relationship Id="rId3449" Type="http://schemas.openxmlformats.org/officeDocument/2006/relationships/hyperlink" Target="http://t.co/tiNcfT0jq2" TargetMode="External"/><Relationship Id="rId4847" Type="http://schemas.openxmlformats.org/officeDocument/2006/relationships/hyperlink" Target="https://pbs.twimg.com/profile_banners/892184118/1350701668" TargetMode="External"/><Relationship Id="rId7320" Type="http://schemas.openxmlformats.org/officeDocument/2006/relationships/hyperlink" Target="http://pbs.twimg.com/profile_images/809617534521470976/1lxh3Dw-_normal.jpg" TargetMode="External"/><Relationship Id="rId3863" Type="http://schemas.openxmlformats.org/officeDocument/2006/relationships/hyperlink" Target="https://pbs.twimg.com/profile_banners/1167603655/1398358797" TargetMode="External"/><Relationship Id="rId4914" Type="http://schemas.openxmlformats.org/officeDocument/2006/relationships/hyperlink" Target="https://pbs.twimg.com/profile_banners/2250876402/1480955681" TargetMode="External"/><Relationship Id="rId9078" Type="http://schemas.openxmlformats.org/officeDocument/2006/relationships/hyperlink" Target="http://pbs.twimg.com/profile_images/635175413476528128/zPqQMCXl_normal.jpg" TargetMode="External"/><Relationship Id="rId10301" Type="http://schemas.openxmlformats.org/officeDocument/2006/relationships/hyperlink" Target="https://twitter.com/saraduane" TargetMode="External"/><Relationship Id="rId784" Type="http://schemas.openxmlformats.org/officeDocument/2006/relationships/hyperlink" Target="https://pbs.twimg.com/profile_banners/16929520/1439939116" TargetMode="External"/><Relationship Id="rId1067" Type="http://schemas.openxmlformats.org/officeDocument/2006/relationships/hyperlink" Target="http://pbs.twimg.com/profile_background_images/555920700624478209/jcrEKSCO.jpeg" TargetMode="External"/><Relationship Id="rId2465" Type="http://schemas.openxmlformats.org/officeDocument/2006/relationships/hyperlink" Target="https://twitter.com/chukwuemekaobu1" TargetMode="External"/><Relationship Id="rId3516" Type="http://schemas.openxmlformats.org/officeDocument/2006/relationships/hyperlink" Target="https://pbs.twimg.com/profile_banners/620136960/1484411631" TargetMode="External"/><Relationship Id="rId3930" Type="http://schemas.openxmlformats.org/officeDocument/2006/relationships/hyperlink" Target="https://pbs.twimg.com/profile_banners/127169087/1463047568" TargetMode="External"/><Relationship Id="rId8094" Type="http://schemas.openxmlformats.org/officeDocument/2006/relationships/hyperlink" Target="http://pbs.twimg.com/profile_images/822210443007574017/OaoBRBdt_normal.jpg" TargetMode="External"/><Relationship Id="rId9492" Type="http://schemas.openxmlformats.org/officeDocument/2006/relationships/hyperlink" Target="http://pbs.twimg.com/profile_images/822330033544970241/u39zNg5Z_normal.jpg" TargetMode="External"/><Relationship Id="rId12059" Type="http://schemas.openxmlformats.org/officeDocument/2006/relationships/hyperlink" Target="https://twitter.com/orc_cristo" TargetMode="External"/><Relationship Id="rId437" Type="http://schemas.openxmlformats.org/officeDocument/2006/relationships/hyperlink" Target="https://pbs.twimg.com/profile_banners/435564722/1483819188" TargetMode="External"/><Relationship Id="rId851" Type="http://schemas.openxmlformats.org/officeDocument/2006/relationships/hyperlink" Target="http://abs.twimg.com/images/themes/theme1/bg.png" TargetMode="External"/><Relationship Id="rId1481" Type="http://schemas.openxmlformats.org/officeDocument/2006/relationships/hyperlink" Target="http://pbs.twimg.com/profile_images/802555276763140097/3OGQF8BN_normal.jpg" TargetMode="External"/><Relationship Id="rId2118" Type="http://schemas.openxmlformats.org/officeDocument/2006/relationships/hyperlink" Target="https://twitter.com/pasta__palace" TargetMode="External"/><Relationship Id="rId2532" Type="http://schemas.openxmlformats.org/officeDocument/2006/relationships/hyperlink" Target="https://twitter.com/rajmathai" TargetMode="External"/><Relationship Id="rId5688" Type="http://schemas.openxmlformats.org/officeDocument/2006/relationships/hyperlink" Target="http://abs.twimg.com/images/themes/theme1/bg.png" TargetMode="External"/><Relationship Id="rId6739" Type="http://schemas.openxmlformats.org/officeDocument/2006/relationships/hyperlink" Target="http://abs.twimg.com/images/themes/theme1/bg.png" TargetMode="External"/><Relationship Id="rId9145" Type="http://schemas.openxmlformats.org/officeDocument/2006/relationships/hyperlink" Target="http://pbs.twimg.com/profile_images/791010177428238337/-PAm68re_normal.jpg" TargetMode="External"/><Relationship Id="rId11075" Type="http://schemas.openxmlformats.org/officeDocument/2006/relationships/hyperlink" Target="https://twitter.com/jjwright_janet" TargetMode="External"/><Relationship Id="rId504" Type="http://schemas.openxmlformats.org/officeDocument/2006/relationships/hyperlink" Target="https://pbs.twimg.com/profile_banners/26834837/1483671921" TargetMode="External"/><Relationship Id="rId1134" Type="http://schemas.openxmlformats.org/officeDocument/2006/relationships/hyperlink" Target="http://abs.twimg.com/images/themes/theme1/bg.png" TargetMode="External"/><Relationship Id="rId5755" Type="http://schemas.openxmlformats.org/officeDocument/2006/relationships/hyperlink" Target="http://abs.twimg.com/images/themes/theme1/bg.png" TargetMode="External"/><Relationship Id="rId6806" Type="http://schemas.openxmlformats.org/officeDocument/2006/relationships/hyperlink" Target="http://abs.twimg.com/images/themes/theme1/bg.png" TargetMode="External"/><Relationship Id="rId8161" Type="http://schemas.openxmlformats.org/officeDocument/2006/relationships/hyperlink" Target="http://pbs.twimg.com/profile_images/707773446671872000/atxKZ1kb_normal.jpg" TargetMode="External"/><Relationship Id="rId9212" Type="http://schemas.openxmlformats.org/officeDocument/2006/relationships/hyperlink" Target="http://pbs.twimg.com/profile_images/3097502257/25c70a12774dbe808243e85bf3c81537_normal.jpeg" TargetMode="External"/><Relationship Id="rId10091" Type="http://schemas.openxmlformats.org/officeDocument/2006/relationships/hyperlink" Target="https://twitter.com/nbcnews" TargetMode="External"/><Relationship Id="rId11142" Type="http://schemas.openxmlformats.org/officeDocument/2006/relationships/hyperlink" Target="https://twitter.com/5han_007" TargetMode="External"/><Relationship Id="rId1201" Type="http://schemas.openxmlformats.org/officeDocument/2006/relationships/hyperlink" Target="http://pbs.twimg.com/profile_background_images/661306435620376576/S7ZtR4fI.jpg" TargetMode="External"/><Relationship Id="rId4357" Type="http://schemas.openxmlformats.org/officeDocument/2006/relationships/hyperlink" Target="https://pbs.twimg.com/profile_banners/33098709/1484687456" TargetMode="External"/><Relationship Id="rId4771" Type="http://schemas.openxmlformats.org/officeDocument/2006/relationships/hyperlink" Target="https://pbs.twimg.com/profile_banners/4845448487/1485114236" TargetMode="External"/><Relationship Id="rId5408" Type="http://schemas.openxmlformats.org/officeDocument/2006/relationships/hyperlink" Target="http://abs.twimg.com/images/themes/theme1/bg.png" TargetMode="External"/><Relationship Id="rId3373" Type="http://schemas.openxmlformats.org/officeDocument/2006/relationships/hyperlink" Target="https://t.co/NoweIIxiHn" TargetMode="External"/><Relationship Id="rId4424" Type="http://schemas.openxmlformats.org/officeDocument/2006/relationships/hyperlink" Target="https://pbs.twimg.com/profile_banners/66238689/1455865537" TargetMode="External"/><Relationship Id="rId5822" Type="http://schemas.openxmlformats.org/officeDocument/2006/relationships/hyperlink" Target="http://pbs.twimg.com/profile_background_images/801251533/2c0ad937be6b40fc63ea2a77ef74da44.jpeg" TargetMode="External"/><Relationship Id="rId8978" Type="http://schemas.openxmlformats.org/officeDocument/2006/relationships/hyperlink" Target="http://pbs.twimg.com/profile_images/742477919801335816/O6okGPN6_normal.jpg" TargetMode="External"/><Relationship Id="rId11959" Type="http://schemas.openxmlformats.org/officeDocument/2006/relationships/hyperlink" Target="https://twitter.com/shaz_cj" TargetMode="External"/><Relationship Id="rId294" Type="http://schemas.openxmlformats.org/officeDocument/2006/relationships/hyperlink" Target="https://t.co/DZ7Sewe5DO" TargetMode="External"/><Relationship Id="rId3026" Type="http://schemas.openxmlformats.org/officeDocument/2006/relationships/hyperlink" Target="https://t.co/AIaGSZQ5sv" TargetMode="External"/><Relationship Id="rId7994" Type="http://schemas.openxmlformats.org/officeDocument/2006/relationships/hyperlink" Target="http://pbs.twimg.com/profile_images/803201258647683072/KAlFyMld_normal.jpg" TargetMode="External"/><Relationship Id="rId10975" Type="http://schemas.openxmlformats.org/officeDocument/2006/relationships/hyperlink" Target="https://twitter.com/cghallenbeck" TargetMode="External"/><Relationship Id="rId361" Type="http://schemas.openxmlformats.org/officeDocument/2006/relationships/hyperlink" Target="https://pbs.twimg.com/profile_banners/2467791/1469484132" TargetMode="External"/><Relationship Id="rId2042" Type="http://schemas.openxmlformats.org/officeDocument/2006/relationships/hyperlink" Target="https://twitter.com/alxcannon" TargetMode="External"/><Relationship Id="rId3440" Type="http://schemas.openxmlformats.org/officeDocument/2006/relationships/hyperlink" Target="http://t.co/7OipNZo9Li" TargetMode="External"/><Relationship Id="rId5198" Type="http://schemas.openxmlformats.org/officeDocument/2006/relationships/hyperlink" Target="https://pbs.twimg.com/profile_banners/278315777/1482252090" TargetMode="External"/><Relationship Id="rId6596" Type="http://schemas.openxmlformats.org/officeDocument/2006/relationships/hyperlink" Target="http://abs.twimg.com/images/themes/theme1/bg.png" TargetMode="External"/><Relationship Id="rId7647" Type="http://schemas.openxmlformats.org/officeDocument/2006/relationships/hyperlink" Target="http://pbs.twimg.com/profile_images/785305223824683008/zf_pCbHe_normal.jpg" TargetMode="External"/><Relationship Id="rId10628" Type="http://schemas.openxmlformats.org/officeDocument/2006/relationships/hyperlink" Target="https://twitter.com/mgiovannetti71" TargetMode="External"/><Relationship Id="rId6249" Type="http://schemas.openxmlformats.org/officeDocument/2006/relationships/hyperlink" Target="http://pbs.twimg.com/profile_background_images/442871109/RookArrivalDay2011.jpg" TargetMode="External"/><Relationship Id="rId6663" Type="http://schemas.openxmlformats.org/officeDocument/2006/relationships/hyperlink" Target="http://abs.twimg.com/images/themes/theme1/bg.png" TargetMode="External"/><Relationship Id="rId7714" Type="http://schemas.openxmlformats.org/officeDocument/2006/relationships/hyperlink" Target="http://pbs.twimg.com/profile_images/796340658382499840/4t6oWPxO_normal.jpg" TargetMode="External"/><Relationship Id="rId12050" Type="http://schemas.openxmlformats.org/officeDocument/2006/relationships/hyperlink" Target="https://twitter.com/mrnamelessone" TargetMode="External"/><Relationship Id="rId2859" Type="http://schemas.openxmlformats.org/officeDocument/2006/relationships/hyperlink" Target="https://t.co/Vm7udwzH7K" TargetMode="External"/><Relationship Id="rId5265" Type="http://schemas.openxmlformats.org/officeDocument/2006/relationships/hyperlink" Target="https://pbs.twimg.com/profile_banners/74062324/1435349088" TargetMode="External"/><Relationship Id="rId6316" Type="http://schemas.openxmlformats.org/officeDocument/2006/relationships/hyperlink" Target="http://abs.twimg.com/images/themes/theme9/bg.gif" TargetMode="External"/><Relationship Id="rId6730" Type="http://schemas.openxmlformats.org/officeDocument/2006/relationships/hyperlink" Target="http://abs.twimg.com/images/themes/theme1/bg.png" TargetMode="External"/><Relationship Id="rId9886" Type="http://schemas.openxmlformats.org/officeDocument/2006/relationships/hyperlink" Target="https://twitter.com/patricklee6669" TargetMode="External"/><Relationship Id="rId1875" Type="http://schemas.openxmlformats.org/officeDocument/2006/relationships/hyperlink" Target="http://pbs.twimg.com/profile_images/1645732392/arie_on_10-9-11_at_12.46_PM_normal.jpg" TargetMode="External"/><Relationship Id="rId4281" Type="http://schemas.openxmlformats.org/officeDocument/2006/relationships/hyperlink" Target="https://pbs.twimg.com/profile_banners/20273906/1431374802" TargetMode="External"/><Relationship Id="rId5332" Type="http://schemas.openxmlformats.org/officeDocument/2006/relationships/hyperlink" Target="https://pbs.twimg.com/profile_banners/1642575277/1478725765" TargetMode="External"/><Relationship Id="rId8488" Type="http://schemas.openxmlformats.org/officeDocument/2006/relationships/hyperlink" Target="http://pbs.twimg.com/profile_images/767555668140142592/lxRma8Fj_normal.jpg" TargetMode="External"/><Relationship Id="rId9539" Type="http://schemas.openxmlformats.org/officeDocument/2006/relationships/hyperlink" Target="http://pbs.twimg.com/profile_images/2517754793/image_normal.jpg" TargetMode="External"/><Relationship Id="rId11469" Type="http://schemas.openxmlformats.org/officeDocument/2006/relationships/hyperlink" Target="https://twitter.com/soledadobrien" TargetMode="External"/><Relationship Id="rId1528" Type="http://schemas.openxmlformats.org/officeDocument/2006/relationships/hyperlink" Target="http://pbs.twimg.com/profile_images/783091757651156993/Glki4jSs_normal.jpg" TargetMode="External"/><Relationship Id="rId2926" Type="http://schemas.openxmlformats.org/officeDocument/2006/relationships/hyperlink" Target="https://t.co/hSxGXRnA8V" TargetMode="External"/><Relationship Id="rId8555" Type="http://schemas.openxmlformats.org/officeDocument/2006/relationships/hyperlink" Target="http://pbs.twimg.com/profile_images/1563280005/grammy_3__normal.jpg" TargetMode="External"/><Relationship Id="rId9606" Type="http://schemas.openxmlformats.org/officeDocument/2006/relationships/hyperlink" Target="http://pbs.twimg.com/profile_images/477067971487993856/SNj7TMyS_normal.jpeg" TargetMode="External"/><Relationship Id="rId9953" Type="http://schemas.openxmlformats.org/officeDocument/2006/relationships/hyperlink" Target="https://twitter.com/petershankman" TargetMode="External"/><Relationship Id="rId11883" Type="http://schemas.openxmlformats.org/officeDocument/2006/relationships/hyperlink" Target="https://twitter.com/sunsetcliffs99" TargetMode="External"/><Relationship Id="rId1942" Type="http://schemas.openxmlformats.org/officeDocument/2006/relationships/hyperlink" Target="http://pbs.twimg.com/profile_images/2361778214/9bMFVOFE_normal" TargetMode="External"/><Relationship Id="rId4001" Type="http://schemas.openxmlformats.org/officeDocument/2006/relationships/hyperlink" Target="https://pbs.twimg.com/profile_banners/3660673218/1454597853" TargetMode="External"/><Relationship Id="rId7157" Type="http://schemas.openxmlformats.org/officeDocument/2006/relationships/hyperlink" Target="http://abs.twimg.com/images/themes/theme1/bg.png" TargetMode="External"/><Relationship Id="rId8208" Type="http://schemas.openxmlformats.org/officeDocument/2006/relationships/hyperlink" Target="http://pbs.twimg.com/profile_images/795763788179906560/d2IWq3x1_normal.jpg" TargetMode="External"/><Relationship Id="rId10485" Type="http://schemas.openxmlformats.org/officeDocument/2006/relationships/hyperlink" Target="https://twitter.com/patsyrn63" TargetMode="External"/><Relationship Id="rId11536" Type="http://schemas.openxmlformats.org/officeDocument/2006/relationships/hyperlink" Target="https://twitter.com/patriotczar" TargetMode="External"/><Relationship Id="rId11950" Type="http://schemas.openxmlformats.org/officeDocument/2006/relationships/hyperlink" Target="https://twitter.com/ahmadmubash" TargetMode="External"/><Relationship Id="rId6173" Type="http://schemas.openxmlformats.org/officeDocument/2006/relationships/hyperlink" Target="http://abs.twimg.com/images/themes/theme6/bg.gif" TargetMode="External"/><Relationship Id="rId7571" Type="http://schemas.openxmlformats.org/officeDocument/2006/relationships/hyperlink" Target="http://pbs.twimg.com/profile_images/532387537549926400/tslawRUU_normal.jpeg" TargetMode="External"/><Relationship Id="rId8622" Type="http://schemas.openxmlformats.org/officeDocument/2006/relationships/hyperlink" Target="http://pbs.twimg.com/profile_images/67746253/abc_george_081014_blog_normal.jpg" TargetMode="External"/><Relationship Id="rId10138" Type="http://schemas.openxmlformats.org/officeDocument/2006/relationships/hyperlink" Target="https://twitter.com/peer_juergens" TargetMode="External"/><Relationship Id="rId10552" Type="http://schemas.openxmlformats.org/officeDocument/2006/relationships/hyperlink" Target="https://twitter.com/llami_lee" TargetMode="External"/><Relationship Id="rId11603" Type="http://schemas.openxmlformats.org/officeDocument/2006/relationships/hyperlink" Target="https://twitter.com/tavaresjones1" TargetMode="External"/><Relationship Id="rId3767" Type="http://schemas.openxmlformats.org/officeDocument/2006/relationships/hyperlink" Target="https://pbs.twimg.com/profile_banners/3103892153/1483096496" TargetMode="External"/><Relationship Id="rId4818" Type="http://schemas.openxmlformats.org/officeDocument/2006/relationships/hyperlink" Target="https://pbs.twimg.com/profile_banners/2729518726/1480881880" TargetMode="External"/><Relationship Id="rId7224" Type="http://schemas.openxmlformats.org/officeDocument/2006/relationships/hyperlink" Target="http://abs.twimg.com/images/themes/theme11/bg.gif" TargetMode="External"/><Relationship Id="rId10205" Type="http://schemas.openxmlformats.org/officeDocument/2006/relationships/hyperlink" Target="https://twitter.com/ew" TargetMode="External"/><Relationship Id="rId688" Type="http://schemas.openxmlformats.org/officeDocument/2006/relationships/hyperlink" Target="https://pbs.twimg.com/profile_banners/159617463/1461529925" TargetMode="External"/><Relationship Id="rId2369" Type="http://schemas.openxmlformats.org/officeDocument/2006/relationships/hyperlink" Target="https://twitter.com/genmattiskchs16" TargetMode="External"/><Relationship Id="rId2783" Type="http://schemas.openxmlformats.org/officeDocument/2006/relationships/hyperlink" Target="https://t.co/Wd5UQb3FIQ" TargetMode="External"/><Relationship Id="rId3834" Type="http://schemas.openxmlformats.org/officeDocument/2006/relationships/hyperlink" Target="https://pbs.twimg.com/profile_banners/25589776/1457735258" TargetMode="External"/><Relationship Id="rId6240" Type="http://schemas.openxmlformats.org/officeDocument/2006/relationships/hyperlink" Target="http://abs.twimg.com/images/themes/theme1/bg.png" TargetMode="External"/><Relationship Id="rId9396" Type="http://schemas.openxmlformats.org/officeDocument/2006/relationships/hyperlink" Target="http://pbs.twimg.com/profile_images/809199002801606656/riknD_mo_normal.jpg" TargetMode="External"/><Relationship Id="rId755" Type="http://schemas.openxmlformats.org/officeDocument/2006/relationships/hyperlink" Target="https://pbs.twimg.com/profile_banners/745578796112293888/1485115304" TargetMode="External"/><Relationship Id="rId1385" Type="http://schemas.openxmlformats.org/officeDocument/2006/relationships/hyperlink" Target="http://pbs.twimg.com/profile_images/789441216312184832/X_FnXYw1_normal.jpg" TargetMode="External"/><Relationship Id="rId2436" Type="http://schemas.openxmlformats.org/officeDocument/2006/relationships/hyperlink" Target="https://twitter.com/jucnag" TargetMode="External"/><Relationship Id="rId2850" Type="http://schemas.openxmlformats.org/officeDocument/2006/relationships/hyperlink" Target="https://t.co/YSixTf3mxi" TargetMode="External"/><Relationship Id="rId9049" Type="http://schemas.openxmlformats.org/officeDocument/2006/relationships/hyperlink" Target="http://pbs.twimg.com/profile_images/797986413530771456/8t6fhyaS_normal.jpg" TargetMode="External"/><Relationship Id="rId9463" Type="http://schemas.openxmlformats.org/officeDocument/2006/relationships/hyperlink" Target="http://pbs.twimg.com/profile_images/774101361185071104/MVr2FiZN_normal.jpg" TargetMode="External"/><Relationship Id="rId11393" Type="http://schemas.openxmlformats.org/officeDocument/2006/relationships/hyperlink" Target="https://twitter.com/whateverfucknut" TargetMode="External"/><Relationship Id="rId91" Type="http://schemas.openxmlformats.org/officeDocument/2006/relationships/hyperlink" Target="http://t.co/zrq8V8qtJa" TargetMode="External"/><Relationship Id="rId408" Type="http://schemas.openxmlformats.org/officeDocument/2006/relationships/hyperlink" Target="https://pbs.twimg.com/profile_banners/759506121468080128/1469987461" TargetMode="External"/><Relationship Id="rId822" Type="http://schemas.openxmlformats.org/officeDocument/2006/relationships/hyperlink" Target="http://abs.twimg.com/images/themes/theme1/bg.png" TargetMode="External"/><Relationship Id="rId1038" Type="http://schemas.openxmlformats.org/officeDocument/2006/relationships/hyperlink" Target="http://pbs.twimg.com/profile_background_images/348002840/cafe_fresco_40p100.jpg" TargetMode="External"/><Relationship Id="rId1452" Type="http://schemas.openxmlformats.org/officeDocument/2006/relationships/hyperlink" Target="http://pbs.twimg.com/profile_images/618730985731940352/ZH9O9d10_normal.jpg" TargetMode="External"/><Relationship Id="rId2503" Type="http://schemas.openxmlformats.org/officeDocument/2006/relationships/hyperlink" Target="https://twitter.com/obdriftwood" TargetMode="External"/><Relationship Id="rId3901" Type="http://schemas.openxmlformats.org/officeDocument/2006/relationships/hyperlink" Target="https://pbs.twimg.com/profile_banners/813286/1484945688" TargetMode="External"/><Relationship Id="rId5659" Type="http://schemas.openxmlformats.org/officeDocument/2006/relationships/hyperlink" Target="http://abs.twimg.com/images/themes/theme14/bg.gif" TargetMode="External"/><Relationship Id="rId8065" Type="http://schemas.openxmlformats.org/officeDocument/2006/relationships/hyperlink" Target="http://pbs.twimg.com/profile_images/598579254062874625/_NYLEkGQ_normal.jpg" TargetMode="External"/><Relationship Id="rId9116" Type="http://schemas.openxmlformats.org/officeDocument/2006/relationships/hyperlink" Target="http://pbs.twimg.com/profile_images/811262101809414144/l1poj9Wt_normal.jpg" TargetMode="External"/><Relationship Id="rId9530" Type="http://schemas.openxmlformats.org/officeDocument/2006/relationships/hyperlink" Target="http://pbs.twimg.com/profile_images/695178370280067072/XhBeGv3c_normal.jpg" TargetMode="External"/><Relationship Id="rId11046" Type="http://schemas.openxmlformats.org/officeDocument/2006/relationships/hyperlink" Target="https://twitter.com/dpinsen" TargetMode="External"/><Relationship Id="rId1105" Type="http://schemas.openxmlformats.org/officeDocument/2006/relationships/hyperlink" Target="http://pbs.twimg.com/profile_background_images/443408860695363584/4mMJkiXr.jpeg" TargetMode="External"/><Relationship Id="rId7081" Type="http://schemas.openxmlformats.org/officeDocument/2006/relationships/hyperlink" Target="http://abs.twimg.com/images/themes/theme1/bg.png" TargetMode="External"/><Relationship Id="rId8132" Type="http://schemas.openxmlformats.org/officeDocument/2006/relationships/hyperlink" Target="http://pbs.twimg.com/profile_images/815361072915955712/65uwEosW_normal.jpg" TargetMode="External"/><Relationship Id="rId11460" Type="http://schemas.openxmlformats.org/officeDocument/2006/relationships/hyperlink" Target="https://twitter.com/kimberl48" TargetMode="External"/><Relationship Id="rId3277" Type="http://schemas.openxmlformats.org/officeDocument/2006/relationships/hyperlink" Target="https://t.co/1eXKn4Ofq4" TargetMode="External"/><Relationship Id="rId4675" Type="http://schemas.openxmlformats.org/officeDocument/2006/relationships/hyperlink" Target="https://pbs.twimg.com/profile_banners/20492885/1401250788" TargetMode="External"/><Relationship Id="rId5726" Type="http://schemas.openxmlformats.org/officeDocument/2006/relationships/hyperlink" Target="http://pbs.twimg.com/profile_background_images/458242005399638016/sio10zqW.jpeg" TargetMode="External"/><Relationship Id="rId10062" Type="http://schemas.openxmlformats.org/officeDocument/2006/relationships/hyperlink" Target="https://twitter.com/msronnyb" TargetMode="External"/><Relationship Id="rId11113" Type="http://schemas.openxmlformats.org/officeDocument/2006/relationships/hyperlink" Target="https://twitter.com/phylliscopeland" TargetMode="External"/><Relationship Id="rId198" Type="http://schemas.openxmlformats.org/officeDocument/2006/relationships/hyperlink" Target="http://t.co/XSoMouY5uI" TargetMode="External"/><Relationship Id="rId3691" Type="http://schemas.openxmlformats.org/officeDocument/2006/relationships/hyperlink" Target="https://pbs.twimg.com/profile_banners/805095860426182657/1484826548" TargetMode="External"/><Relationship Id="rId4328" Type="http://schemas.openxmlformats.org/officeDocument/2006/relationships/hyperlink" Target="https://pbs.twimg.com/profile_banners/43287033/1411143087" TargetMode="External"/><Relationship Id="rId4742" Type="http://schemas.openxmlformats.org/officeDocument/2006/relationships/hyperlink" Target="https://pbs.twimg.com/profile_banners/3006418240/1474754348" TargetMode="External"/><Relationship Id="rId7898" Type="http://schemas.openxmlformats.org/officeDocument/2006/relationships/hyperlink" Target="http://pbs.twimg.com/profile_images/505028658164019200/2RApFYQz_normal.png" TargetMode="External"/><Relationship Id="rId8949" Type="http://schemas.openxmlformats.org/officeDocument/2006/relationships/hyperlink" Target="http://pbs.twimg.com/profile_images/546832953230106625/0AnbYmlX_normal.jpeg" TargetMode="External"/><Relationship Id="rId10879" Type="http://schemas.openxmlformats.org/officeDocument/2006/relationships/hyperlink" Target="https://twitter.com/hairyasian" TargetMode="External"/><Relationship Id="rId2293" Type="http://schemas.openxmlformats.org/officeDocument/2006/relationships/hyperlink" Target="https://twitter.com/justkosia" TargetMode="External"/><Relationship Id="rId3344" Type="http://schemas.openxmlformats.org/officeDocument/2006/relationships/hyperlink" Target="http://t.co/tFEDpSVSlJ" TargetMode="External"/><Relationship Id="rId7965" Type="http://schemas.openxmlformats.org/officeDocument/2006/relationships/hyperlink" Target="http://pbs.twimg.com/profile_images/728435699528032257/c9T7dVnt_normal.jpg" TargetMode="External"/><Relationship Id="rId265" Type="http://schemas.openxmlformats.org/officeDocument/2006/relationships/hyperlink" Target="https://t.co/h3HgGCWVZg" TargetMode="External"/><Relationship Id="rId2360" Type="http://schemas.openxmlformats.org/officeDocument/2006/relationships/hyperlink" Target="https://twitter.com/dariendv" TargetMode="External"/><Relationship Id="rId3411" Type="http://schemas.openxmlformats.org/officeDocument/2006/relationships/hyperlink" Target="https://t.co/gd4c051SIu" TargetMode="External"/><Relationship Id="rId6567" Type="http://schemas.openxmlformats.org/officeDocument/2006/relationships/hyperlink" Target="http://abs.twimg.com/images/themes/theme1/bg.png" TargetMode="External"/><Relationship Id="rId6981" Type="http://schemas.openxmlformats.org/officeDocument/2006/relationships/hyperlink" Target="http://pbs.twimg.com/profile_background_images/736727930/e3b8c710d8ffbd618c92e920e0ff13f2.jpeg" TargetMode="External"/><Relationship Id="rId7618" Type="http://schemas.openxmlformats.org/officeDocument/2006/relationships/hyperlink" Target="http://pbs.twimg.com/profile_images/796831832654299136/j0Ua1naX_normal.jpg" TargetMode="External"/><Relationship Id="rId10946" Type="http://schemas.openxmlformats.org/officeDocument/2006/relationships/hyperlink" Target="https://twitter.com/jensmahrhold" TargetMode="External"/><Relationship Id="rId332" Type="http://schemas.openxmlformats.org/officeDocument/2006/relationships/hyperlink" Target="https://pbs.twimg.com/profile_banners/1576011662/1403458752" TargetMode="External"/><Relationship Id="rId2013" Type="http://schemas.openxmlformats.org/officeDocument/2006/relationships/hyperlink" Target="https://twitter.com/salon" TargetMode="External"/><Relationship Id="rId5169" Type="http://schemas.openxmlformats.org/officeDocument/2006/relationships/hyperlink" Target="https://pbs.twimg.com/profile_banners/214252230/1481193123" TargetMode="External"/><Relationship Id="rId5583" Type="http://schemas.openxmlformats.org/officeDocument/2006/relationships/hyperlink" Target="http://abs.twimg.com/images/themes/theme15/bg.png" TargetMode="External"/><Relationship Id="rId6634" Type="http://schemas.openxmlformats.org/officeDocument/2006/relationships/hyperlink" Target="http://abs.twimg.com/images/themes/theme14/bg.gif" TargetMode="External"/><Relationship Id="rId9040" Type="http://schemas.openxmlformats.org/officeDocument/2006/relationships/hyperlink" Target="http://pbs.twimg.com/profile_images/823303382630690817/3aUm1_q6_normal.jpg" TargetMode="External"/><Relationship Id="rId12021" Type="http://schemas.openxmlformats.org/officeDocument/2006/relationships/hyperlink" Target="https://twitter.com/badideasvs" TargetMode="External"/><Relationship Id="rId4185" Type="http://schemas.openxmlformats.org/officeDocument/2006/relationships/hyperlink" Target="https://pbs.twimg.com/profile_banners/793221974340276224/1484956801" TargetMode="External"/><Relationship Id="rId5236" Type="http://schemas.openxmlformats.org/officeDocument/2006/relationships/hyperlink" Target="https://pbs.twimg.com/profile_banners/478003586/1476736998" TargetMode="External"/><Relationship Id="rId1779" Type="http://schemas.openxmlformats.org/officeDocument/2006/relationships/hyperlink" Target="http://pbs.twimg.com/profile_images/817466603566669824/yY_YS5jW_normal.jpg" TargetMode="External"/><Relationship Id="rId4252" Type="http://schemas.openxmlformats.org/officeDocument/2006/relationships/hyperlink" Target="https://pbs.twimg.com/profile_banners/1126014960/1407434887" TargetMode="External"/><Relationship Id="rId5650" Type="http://schemas.openxmlformats.org/officeDocument/2006/relationships/hyperlink" Target="http://pbs.twimg.com/profile_background_images/438802378179878912/gUt8OrZq.jpeg" TargetMode="External"/><Relationship Id="rId6701" Type="http://schemas.openxmlformats.org/officeDocument/2006/relationships/hyperlink" Target="http://pbs.twimg.com/profile_background_images/136774370/00xwegaex5hf0fxx.jpg" TargetMode="External"/><Relationship Id="rId9857" Type="http://schemas.openxmlformats.org/officeDocument/2006/relationships/hyperlink" Target="https://twitter.com/rbraunmueller" TargetMode="External"/><Relationship Id="rId11787" Type="http://schemas.openxmlformats.org/officeDocument/2006/relationships/hyperlink" Target="https://twitter.com/dhsgov" TargetMode="External"/><Relationship Id="rId1846" Type="http://schemas.openxmlformats.org/officeDocument/2006/relationships/hyperlink" Target="http://pbs.twimg.com/profile_images/811908754975375360/pfxo9J-a_normal.jpg" TargetMode="External"/><Relationship Id="rId5303" Type="http://schemas.openxmlformats.org/officeDocument/2006/relationships/hyperlink" Target="https://pbs.twimg.com/profile_banners/232841517/1426761595" TargetMode="External"/><Relationship Id="rId8459" Type="http://schemas.openxmlformats.org/officeDocument/2006/relationships/hyperlink" Target="http://pbs.twimg.com/profile_images/104984363/WCAX_iphone_appstore_512x512_normal.jpg" TargetMode="External"/><Relationship Id="rId8873" Type="http://schemas.openxmlformats.org/officeDocument/2006/relationships/hyperlink" Target="http://pbs.twimg.com/profile_images/763882404390006785/mVeXg-iS_normal.jpg" TargetMode="External"/><Relationship Id="rId9924" Type="http://schemas.openxmlformats.org/officeDocument/2006/relationships/hyperlink" Target="https://twitter.com/msnbc" TargetMode="External"/><Relationship Id="rId10389" Type="http://schemas.openxmlformats.org/officeDocument/2006/relationships/hyperlink" Target="https://twitter.com/lwandoff" TargetMode="External"/><Relationship Id="rId11854" Type="http://schemas.openxmlformats.org/officeDocument/2006/relationships/hyperlink" Target="https://twitter.com/therightmoment1" TargetMode="External"/><Relationship Id="rId1913" Type="http://schemas.openxmlformats.org/officeDocument/2006/relationships/hyperlink" Target="http://pbs.twimg.com/profile_images/2179200522/NPS_SocialMediaProfilePic_Blue_normal.png" TargetMode="External"/><Relationship Id="rId7475" Type="http://schemas.openxmlformats.org/officeDocument/2006/relationships/hyperlink" Target="http://pbs.twimg.com/profile_images/616609311050080256/L0t3dno6_normal.jpg" TargetMode="External"/><Relationship Id="rId8526" Type="http://schemas.openxmlformats.org/officeDocument/2006/relationships/hyperlink" Target="http://pbs.twimg.com/profile_images/806430280693190656/wvCtOq4C_normal.jpg" TargetMode="External"/><Relationship Id="rId8940" Type="http://schemas.openxmlformats.org/officeDocument/2006/relationships/hyperlink" Target="http://pbs.twimg.com/profile_images/811016503906734080/oGQkf0ZJ_normal.jpg" TargetMode="External"/><Relationship Id="rId10456" Type="http://schemas.openxmlformats.org/officeDocument/2006/relationships/hyperlink" Target="https://twitter.com/crowdedbooks" TargetMode="External"/><Relationship Id="rId11507" Type="http://schemas.openxmlformats.org/officeDocument/2006/relationships/hyperlink" Target="https://twitter.com/adkjack29" TargetMode="External"/><Relationship Id="rId6077" Type="http://schemas.openxmlformats.org/officeDocument/2006/relationships/hyperlink" Target="http://abs.twimg.com/images/themes/theme1/bg.png" TargetMode="External"/><Relationship Id="rId6491" Type="http://schemas.openxmlformats.org/officeDocument/2006/relationships/hyperlink" Target="http://abs.twimg.com/images/themes/theme10/bg.gif" TargetMode="External"/><Relationship Id="rId7128" Type="http://schemas.openxmlformats.org/officeDocument/2006/relationships/hyperlink" Target="http://pbs.twimg.com/profile_background_images/559160452127547392/fcFSXh9b.jpeg" TargetMode="External"/><Relationship Id="rId7542" Type="http://schemas.openxmlformats.org/officeDocument/2006/relationships/hyperlink" Target="http://pbs.twimg.com/profile_images/513670025379459074/rHCBhOo4_normal.png" TargetMode="External"/><Relationship Id="rId10109" Type="http://schemas.openxmlformats.org/officeDocument/2006/relationships/hyperlink" Target="https://twitter.com/beckisaltzman" TargetMode="External"/><Relationship Id="rId10523" Type="http://schemas.openxmlformats.org/officeDocument/2006/relationships/hyperlink" Target="https://twitter.com/shaktilila" TargetMode="External"/><Relationship Id="rId10870" Type="http://schemas.openxmlformats.org/officeDocument/2006/relationships/hyperlink" Target="https://twitter.com/gmoylan" TargetMode="External"/><Relationship Id="rId11921" Type="http://schemas.openxmlformats.org/officeDocument/2006/relationships/hyperlink" Target="https://twitter.com/thoralmcmiggins" TargetMode="External"/><Relationship Id="rId2687" Type="http://schemas.openxmlformats.org/officeDocument/2006/relationships/hyperlink" Target="http://t.co/aR2H7XdoIy" TargetMode="External"/><Relationship Id="rId3738" Type="http://schemas.openxmlformats.org/officeDocument/2006/relationships/hyperlink" Target="https://pbs.twimg.com/profile_banners/1004107111/1478822534" TargetMode="External"/><Relationship Id="rId5093" Type="http://schemas.openxmlformats.org/officeDocument/2006/relationships/hyperlink" Target="https://pbs.twimg.com/profile_banners/2592318192/1409487956" TargetMode="External"/><Relationship Id="rId6144" Type="http://schemas.openxmlformats.org/officeDocument/2006/relationships/hyperlink" Target="http://pbs.twimg.com/profile_background_images/723124232/156443b19cb128d2fe1c029303802876.jpeg" TargetMode="External"/><Relationship Id="rId659" Type="http://schemas.openxmlformats.org/officeDocument/2006/relationships/hyperlink" Target="https://pbs.twimg.com/profile_banners/8653412/1400240910" TargetMode="External"/><Relationship Id="rId1289" Type="http://schemas.openxmlformats.org/officeDocument/2006/relationships/hyperlink" Target="http://abs.twimg.com/images/themes/theme1/bg.png" TargetMode="External"/><Relationship Id="rId5160" Type="http://schemas.openxmlformats.org/officeDocument/2006/relationships/hyperlink" Target="https://pbs.twimg.com/profile_banners/1488752750/1472173182" TargetMode="External"/><Relationship Id="rId6211" Type="http://schemas.openxmlformats.org/officeDocument/2006/relationships/hyperlink" Target="http://abs.twimg.com/images/themes/theme8/bg.gif" TargetMode="External"/><Relationship Id="rId9367" Type="http://schemas.openxmlformats.org/officeDocument/2006/relationships/hyperlink" Target="http://pbs.twimg.com/profile_images/810179759347011589/onHtQi9a_normal.jpg" TargetMode="External"/><Relationship Id="rId1356" Type="http://schemas.openxmlformats.org/officeDocument/2006/relationships/hyperlink" Target="http://pbs.twimg.com/profile_images/677177503694237697/y6yTzWn6_normal.png" TargetMode="External"/><Relationship Id="rId2754" Type="http://schemas.openxmlformats.org/officeDocument/2006/relationships/hyperlink" Target="http://t.co/SLsCmtsks3" TargetMode="External"/><Relationship Id="rId3805" Type="http://schemas.openxmlformats.org/officeDocument/2006/relationships/hyperlink" Target="https://pbs.twimg.com/profile_banners/823324739234123779/1485132640" TargetMode="External"/><Relationship Id="rId8383" Type="http://schemas.openxmlformats.org/officeDocument/2006/relationships/hyperlink" Target="http://pbs.twimg.com/profile_images/344513261566964383/b588532ee9553d185db8db753983e8e3_normal.jpeg" TargetMode="External"/><Relationship Id="rId9781" Type="http://schemas.openxmlformats.org/officeDocument/2006/relationships/hyperlink" Target="https://twitter.com/adelinamuller11" TargetMode="External"/><Relationship Id="rId11297" Type="http://schemas.openxmlformats.org/officeDocument/2006/relationships/hyperlink" Target="https://twitter.com/mspoprouge" TargetMode="External"/><Relationship Id="rId726" Type="http://schemas.openxmlformats.org/officeDocument/2006/relationships/hyperlink" Target="https://pbs.twimg.com/profile_banners/2503422763/1472124318" TargetMode="External"/><Relationship Id="rId1009" Type="http://schemas.openxmlformats.org/officeDocument/2006/relationships/hyperlink" Target="http://pbs.twimg.com/profile_background_images/514075490118680576/SFH4cSX-.jpeg" TargetMode="External"/><Relationship Id="rId1770" Type="http://schemas.openxmlformats.org/officeDocument/2006/relationships/hyperlink" Target="http://pbs.twimg.com/profile_images/420199926941753345/inYz8bg0_normal.jpeg" TargetMode="External"/><Relationship Id="rId2407" Type="http://schemas.openxmlformats.org/officeDocument/2006/relationships/hyperlink" Target="https://twitter.com/madpixel" TargetMode="External"/><Relationship Id="rId2821" Type="http://schemas.openxmlformats.org/officeDocument/2006/relationships/hyperlink" Target="https://t.co/S56lxV3KcG" TargetMode="External"/><Relationship Id="rId5977" Type="http://schemas.openxmlformats.org/officeDocument/2006/relationships/hyperlink" Target="http://abs.twimg.com/images/themes/theme1/bg.png" TargetMode="External"/><Relationship Id="rId8036" Type="http://schemas.openxmlformats.org/officeDocument/2006/relationships/hyperlink" Target="http://pbs.twimg.com/profile_images/808875383084957696/xJhVF3og_normal.jpg" TargetMode="External"/><Relationship Id="rId9434" Type="http://schemas.openxmlformats.org/officeDocument/2006/relationships/hyperlink" Target="http://pbs.twimg.com/profile_images/817805976262811648/pP-XV5Sm_normal.jpg" TargetMode="External"/><Relationship Id="rId11364" Type="http://schemas.openxmlformats.org/officeDocument/2006/relationships/hyperlink" Target="https://twitter.com/usafreedom76" TargetMode="External"/><Relationship Id="rId62" Type="http://schemas.openxmlformats.org/officeDocument/2006/relationships/hyperlink" Target="https://t.co/5CdQarUTVX" TargetMode="External"/><Relationship Id="rId1423" Type="http://schemas.openxmlformats.org/officeDocument/2006/relationships/hyperlink" Target="http://pbs.twimg.com/profile_images/796286909077225472/0fyazxOr_normal.jpg" TargetMode="External"/><Relationship Id="rId4579" Type="http://schemas.openxmlformats.org/officeDocument/2006/relationships/hyperlink" Target="https://pbs.twimg.com/profile_banners/162204416/1354069929" TargetMode="External"/><Relationship Id="rId4993" Type="http://schemas.openxmlformats.org/officeDocument/2006/relationships/hyperlink" Target="https://pbs.twimg.com/profile_banners/43840735/1473279615" TargetMode="External"/><Relationship Id="rId8450" Type="http://schemas.openxmlformats.org/officeDocument/2006/relationships/hyperlink" Target="http://abs.twimg.com/sticky/default_profile_images/default_profile_5_normal.png" TargetMode="External"/><Relationship Id="rId9501" Type="http://schemas.openxmlformats.org/officeDocument/2006/relationships/hyperlink" Target="http://pbs.twimg.com/profile_images/796953804453220352/V_pAGgGQ_normal.jpg" TargetMode="External"/><Relationship Id="rId10380" Type="http://schemas.openxmlformats.org/officeDocument/2006/relationships/hyperlink" Target="https://twitter.com/angelinasnow007" TargetMode="External"/><Relationship Id="rId11017" Type="http://schemas.openxmlformats.org/officeDocument/2006/relationships/hyperlink" Target="https://twitter.com/imfnbatman" TargetMode="External"/><Relationship Id="rId11431" Type="http://schemas.openxmlformats.org/officeDocument/2006/relationships/hyperlink" Target="https://twitter.com/0rwellian" TargetMode="External"/><Relationship Id="rId3595" Type="http://schemas.openxmlformats.org/officeDocument/2006/relationships/hyperlink" Target="https://pbs.twimg.com/profile_banners/148264436/1478597148" TargetMode="External"/><Relationship Id="rId4646" Type="http://schemas.openxmlformats.org/officeDocument/2006/relationships/hyperlink" Target="https://pbs.twimg.com/profile_banners/3242199700/1431107602" TargetMode="External"/><Relationship Id="rId7052" Type="http://schemas.openxmlformats.org/officeDocument/2006/relationships/hyperlink" Target="http://abs.twimg.com/images/themes/theme1/bg.png" TargetMode="External"/><Relationship Id="rId8103" Type="http://schemas.openxmlformats.org/officeDocument/2006/relationships/hyperlink" Target="http://abs.twimg.com/sticky/default_profile_images/default_profile_6_normal.png" TargetMode="External"/><Relationship Id="rId10033" Type="http://schemas.openxmlformats.org/officeDocument/2006/relationships/hyperlink" Target="https://twitter.com/julescator" TargetMode="External"/><Relationship Id="rId2197" Type="http://schemas.openxmlformats.org/officeDocument/2006/relationships/hyperlink" Target="https://twitter.com/bitty819" TargetMode="External"/><Relationship Id="rId3248" Type="http://schemas.openxmlformats.org/officeDocument/2006/relationships/hyperlink" Target="https://t.co/5beedklgtl" TargetMode="External"/><Relationship Id="rId3662" Type="http://schemas.openxmlformats.org/officeDocument/2006/relationships/hyperlink" Target="https://pbs.twimg.com/profile_banners/291654950/1405681872" TargetMode="External"/><Relationship Id="rId4713" Type="http://schemas.openxmlformats.org/officeDocument/2006/relationships/hyperlink" Target="https://pbs.twimg.com/profile_banners/338968305/1482874455" TargetMode="External"/><Relationship Id="rId7869" Type="http://schemas.openxmlformats.org/officeDocument/2006/relationships/hyperlink" Target="http://pbs.twimg.com/profile_images/823286735912243200/KkIgJkLk_normal.jpg" TargetMode="External"/><Relationship Id="rId10100" Type="http://schemas.openxmlformats.org/officeDocument/2006/relationships/hyperlink" Target="https://twitter.com/namfos" TargetMode="External"/><Relationship Id="rId169" Type="http://schemas.openxmlformats.org/officeDocument/2006/relationships/hyperlink" Target="https://t.co/vuuNQKN0jM" TargetMode="External"/><Relationship Id="rId583" Type="http://schemas.openxmlformats.org/officeDocument/2006/relationships/hyperlink" Target="https://pbs.twimg.com/profile_banners/262222386/1484128952" TargetMode="External"/><Relationship Id="rId2264" Type="http://schemas.openxmlformats.org/officeDocument/2006/relationships/hyperlink" Target="https://twitter.com/taste_of_usa" TargetMode="External"/><Relationship Id="rId3315" Type="http://schemas.openxmlformats.org/officeDocument/2006/relationships/hyperlink" Target="https://t.co/ZWIfKRhTN3" TargetMode="External"/><Relationship Id="rId9291" Type="http://schemas.openxmlformats.org/officeDocument/2006/relationships/hyperlink" Target="http://pbs.twimg.com/profile_images/628277215763927040/asHxb9sy_normal.jpg" TargetMode="External"/><Relationship Id="rId236" Type="http://schemas.openxmlformats.org/officeDocument/2006/relationships/hyperlink" Target="http://t.co/BAakBFaEGx" TargetMode="External"/><Relationship Id="rId650" Type="http://schemas.openxmlformats.org/officeDocument/2006/relationships/hyperlink" Target="https://pbs.twimg.com/profile_banners/109381553/1471017985" TargetMode="External"/><Relationship Id="rId1280" Type="http://schemas.openxmlformats.org/officeDocument/2006/relationships/hyperlink" Target="http://pbs.twimg.com/profile_background_images/561962780379447296/S89z9So7.jpeg" TargetMode="External"/><Relationship Id="rId2331" Type="http://schemas.openxmlformats.org/officeDocument/2006/relationships/hyperlink" Target="https://twitter.com/fazilasulaiman_" TargetMode="External"/><Relationship Id="rId5487" Type="http://schemas.openxmlformats.org/officeDocument/2006/relationships/hyperlink" Target="http://abs.twimg.com/images/themes/theme1/bg.png" TargetMode="External"/><Relationship Id="rId6885" Type="http://schemas.openxmlformats.org/officeDocument/2006/relationships/hyperlink" Target="http://abs.twimg.com/images/themes/theme1/bg.png" TargetMode="External"/><Relationship Id="rId7936" Type="http://schemas.openxmlformats.org/officeDocument/2006/relationships/hyperlink" Target="http://pbs.twimg.com/profile_images/823692269740052480/Hrmbyks2_normal.jpg" TargetMode="External"/><Relationship Id="rId10917" Type="http://schemas.openxmlformats.org/officeDocument/2006/relationships/hyperlink" Target="https://twitter.com/perduebl" TargetMode="External"/><Relationship Id="rId303" Type="http://schemas.openxmlformats.org/officeDocument/2006/relationships/hyperlink" Target="https://pbs.twimg.com/profile_banners/39344374/1471620140" TargetMode="External"/><Relationship Id="rId4089" Type="http://schemas.openxmlformats.org/officeDocument/2006/relationships/hyperlink" Target="https://pbs.twimg.com/profile_banners/3248258857/1484792960" TargetMode="External"/><Relationship Id="rId6538" Type="http://schemas.openxmlformats.org/officeDocument/2006/relationships/hyperlink" Target="http://abs.twimg.com/images/themes/theme1/bg.png" TargetMode="External"/><Relationship Id="rId6952" Type="http://schemas.openxmlformats.org/officeDocument/2006/relationships/hyperlink" Target="http://abs.twimg.com/images/themes/theme1/bg.png" TargetMode="External"/><Relationship Id="rId9011" Type="http://schemas.openxmlformats.org/officeDocument/2006/relationships/hyperlink" Target="http://pbs.twimg.com/profile_images/709066228984377344/6kW4MtkI_normal.jpg" TargetMode="External"/><Relationship Id="rId5554" Type="http://schemas.openxmlformats.org/officeDocument/2006/relationships/hyperlink" Target="http://abs.twimg.com/images/themes/theme1/bg.png" TargetMode="External"/><Relationship Id="rId6605" Type="http://schemas.openxmlformats.org/officeDocument/2006/relationships/hyperlink" Target="http://abs.twimg.com/images/themes/theme1/bg.png" TargetMode="External"/><Relationship Id="rId1000" Type="http://schemas.openxmlformats.org/officeDocument/2006/relationships/hyperlink" Target="http://pbs.twimg.com/profile_background_images/577052826058141696/GEH9j-WY.jpeg" TargetMode="External"/><Relationship Id="rId4156" Type="http://schemas.openxmlformats.org/officeDocument/2006/relationships/hyperlink" Target="https://pbs.twimg.com/profile_banners/335332258/1480906727" TargetMode="External"/><Relationship Id="rId4570" Type="http://schemas.openxmlformats.org/officeDocument/2006/relationships/hyperlink" Target="https://pbs.twimg.com/profile_banners/144705294/1473733355" TargetMode="External"/><Relationship Id="rId5207" Type="http://schemas.openxmlformats.org/officeDocument/2006/relationships/hyperlink" Target="https://pbs.twimg.com/profile_banners/239622350/1480433875" TargetMode="External"/><Relationship Id="rId5621" Type="http://schemas.openxmlformats.org/officeDocument/2006/relationships/hyperlink" Target="http://pbs.twimg.com/profile_background_images/652143411756171265/9GLOzw2i.jpg" TargetMode="External"/><Relationship Id="rId8777" Type="http://schemas.openxmlformats.org/officeDocument/2006/relationships/hyperlink" Target="http://pbs.twimg.com/profile_images/796860281603444736/BgG9CWmj_normal.jpg" TargetMode="External"/><Relationship Id="rId9828" Type="http://schemas.openxmlformats.org/officeDocument/2006/relationships/hyperlink" Target="https://twitter.com/harris_zafar" TargetMode="External"/><Relationship Id="rId11758" Type="http://schemas.openxmlformats.org/officeDocument/2006/relationships/hyperlink" Target="https://twitter.com/merckywaters" TargetMode="External"/><Relationship Id="rId1817" Type="http://schemas.openxmlformats.org/officeDocument/2006/relationships/hyperlink" Target="http://pbs.twimg.com/profile_images/342594167/Sanguinet_normal.JPG" TargetMode="External"/><Relationship Id="rId3172" Type="http://schemas.openxmlformats.org/officeDocument/2006/relationships/hyperlink" Target="https://t.co/uL346VjF8I" TargetMode="External"/><Relationship Id="rId4223" Type="http://schemas.openxmlformats.org/officeDocument/2006/relationships/hyperlink" Target="https://pbs.twimg.com/profile_banners/408721203/1469502481" TargetMode="External"/><Relationship Id="rId7379" Type="http://schemas.openxmlformats.org/officeDocument/2006/relationships/hyperlink" Target="http://pbs.twimg.com/profile_images/788763389065584641/gMaMPQj1_normal.jpg" TargetMode="External"/><Relationship Id="rId7793" Type="http://schemas.openxmlformats.org/officeDocument/2006/relationships/hyperlink" Target="http://pbs.twimg.com/profile_images/437298180913643520/u798sXeh_normal.jpeg" TargetMode="External"/><Relationship Id="rId8844" Type="http://schemas.openxmlformats.org/officeDocument/2006/relationships/hyperlink" Target="http://pbs.twimg.com/profile_images/700725329124392960/f157ywmJ_normal.png" TargetMode="External"/><Relationship Id="rId6395" Type="http://schemas.openxmlformats.org/officeDocument/2006/relationships/hyperlink" Target="http://abs.twimg.com/images/themes/theme1/bg.png" TargetMode="External"/><Relationship Id="rId7446" Type="http://schemas.openxmlformats.org/officeDocument/2006/relationships/hyperlink" Target="http://pbs.twimg.com/profile_images/822644134582349826/eYBPqnzF_normal.jpg" TargetMode="External"/><Relationship Id="rId10774" Type="http://schemas.openxmlformats.org/officeDocument/2006/relationships/hyperlink" Target="https://twitter.com/vishnyakovaggs1" TargetMode="External"/><Relationship Id="rId11825" Type="http://schemas.openxmlformats.org/officeDocument/2006/relationships/hyperlink" Target="https://twitter.com/ashleybek78" TargetMode="External"/><Relationship Id="rId160" Type="http://schemas.openxmlformats.org/officeDocument/2006/relationships/hyperlink" Target="https://t.co/a3jdIlMr9a" TargetMode="External"/><Relationship Id="rId3989" Type="http://schemas.openxmlformats.org/officeDocument/2006/relationships/hyperlink" Target="https://pbs.twimg.com/profile_banners/973203944/1433889170" TargetMode="External"/><Relationship Id="rId6048" Type="http://schemas.openxmlformats.org/officeDocument/2006/relationships/hyperlink" Target="http://abs.twimg.com/images/themes/theme19/bg.gif" TargetMode="External"/><Relationship Id="rId6462" Type="http://schemas.openxmlformats.org/officeDocument/2006/relationships/hyperlink" Target="http://pbs.twimg.com/profile_background_images/527495654096920576/KVzMPBzG.jpeg" TargetMode="External"/><Relationship Id="rId7860" Type="http://schemas.openxmlformats.org/officeDocument/2006/relationships/hyperlink" Target="http://pbs.twimg.com/profile_images/765534868667191297/MOQgfx_m_normal.jpg" TargetMode="External"/><Relationship Id="rId8911" Type="http://schemas.openxmlformats.org/officeDocument/2006/relationships/hyperlink" Target="http://pbs.twimg.com/profile_images/819725966809452544/n1oORth5_normal.jpg" TargetMode="External"/><Relationship Id="rId10427" Type="http://schemas.openxmlformats.org/officeDocument/2006/relationships/hyperlink" Target="https://twitter.com/rafaeliraan" TargetMode="External"/><Relationship Id="rId10841" Type="http://schemas.openxmlformats.org/officeDocument/2006/relationships/hyperlink" Target="https://twitter.com/kevinwaynelitt2" TargetMode="External"/><Relationship Id="rId5064" Type="http://schemas.openxmlformats.org/officeDocument/2006/relationships/hyperlink" Target="https://pbs.twimg.com/profile_banners/802264536761901057/1480115476" TargetMode="External"/><Relationship Id="rId6115" Type="http://schemas.openxmlformats.org/officeDocument/2006/relationships/hyperlink" Target="http://pbs.twimg.com/profile_background_images/361097773/twitter_restyling2.jpg" TargetMode="External"/><Relationship Id="rId7513" Type="http://schemas.openxmlformats.org/officeDocument/2006/relationships/hyperlink" Target="http://pbs.twimg.com/profile_images/687399476756131842/eLGCMuJF_normal.jpg" TargetMode="External"/><Relationship Id="rId977" Type="http://schemas.openxmlformats.org/officeDocument/2006/relationships/hyperlink" Target="http://pbs.twimg.com/profile_background_images/692662282644504576/4Jr7pr-N.jpg" TargetMode="External"/><Relationship Id="rId2658" Type="http://schemas.openxmlformats.org/officeDocument/2006/relationships/hyperlink" Target="http://t.co/SaA3AK3wXz" TargetMode="External"/><Relationship Id="rId3709" Type="http://schemas.openxmlformats.org/officeDocument/2006/relationships/hyperlink" Target="https://pbs.twimg.com/profile_banners/714434936/1457224835" TargetMode="External"/><Relationship Id="rId4080" Type="http://schemas.openxmlformats.org/officeDocument/2006/relationships/hyperlink" Target="https://pbs.twimg.com/profile_banners/151173376/1370289963" TargetMode="External"/><Relationship Id="rId9685" Type="http://schemas.openxmlformats.org/officeDocument/2006/relationships/hyperlink" Target="http://pbs.twimg.com/profile_images/803890957317906432/irCdQTG7_normal.jpg" TargetMode="External"/><Relationship Id="rId1674" Type="http://schemas.openxmlformats.org/officeDocument/2006/relationships/hyperlink" Target="http://pbs.twimg.com/profile_images/821768089620664322/foOy3QZy_normal.jpg" TargetMode="External"/><Relationship Id="rId2725" Type="http://schemas.openxmlformats.org/officeDocument/2006/relationships/hyperlink" Target="https://t.co/VXuBVHqexe" TargetMode="External"/><Relationship Id="rId5131" Type="http://schemas.openxmlformats.org/officeDocument/2006/relationships/hyperlink" Target="https://pbs.twimg.com/profile_banners/2786857361/1458169558" TargetMode="External"/><Relationship Id="rId8287" Type="http://schemas.openxmlformats.org/officeDocument/2006/relationships/hyperlink" Target="http://pbs.twimg.com/profile_images/744926556435320832/EZ64H_ie_normal.jpg" TargetMode="External"/><Relationship Id="rId9338" Type="http://schemas.openxmlformats.org/officeDocument/2006/relationships/hyperlink" Target="http://pbs.twimg.com/profile_images/808129418573082624/Zm2RIMca_normal.jpg" TargetMode="External"/><Relationship Id="rId9752" Type="http://schemas.openxmlformats.org/officeDocument/2006/relationships/hyperlink" Target="https://twitter.com/clark2085" TargetMode="External"/><Relationship Id="rId11268" Type="http://schemas.openxmlformats.org/officeDocument/2006/relationships/hyperlink" Target="https://twitter.com/1capplegate" TargetMode="External"/><Relationship Id="rId11682" Type="http://schemas.openxmlformats.org/officeDocument/2006/relationships/hyperlink" Target="https://twitter.com/jan_arzooman" TargetMode="External"/><Relationship Id="rId1327" Type="http://schemas.openxmlformats.org/officeDocument/2006/relationships/hyperlink" Target="http://abs.twimg.com/images/themes/theme15/bg.png" TargetMode="External"/><Relationship Id="rId1741" Type="http://schemas.openxmlformats.org/officeDocument/2006/relationships/hyperlink" Target="http://pbs.twimg.com/profile_images/2601621686/qriddls223hwg73uj3g0_normal.jpeg" TargetMode="External"/><Relationship Id="rId4897" Type="http://schemas.openxmlformats.org/officeDocument/2006/relationships/hyperlink" Target="https://pbs.twimg.com/profile_banners/1407822289/1399934125" TargetMode="External"/><Relationship Id="rId5948" Type="http://schemas.openxmlformats.org/officeDocument/2006/relationships/hyperlink" Target="http://abs.twimg.com/images/themes/theme1/bg.png" TargetMode="External"/><Relationship Id="rId8354" Type="http://schemas.openxmlformats.org/officeDocument/2006/relationships/hyperlink" Target="http://pbs.twimg.com/profile_images/814868064814714880/ndta1G4s_normal.jpg" TargetMode="External"/><Relationship Id="rId9405" Type="http://schemas.openxmlformats.org/officeDocument/2006/relationships/hyperlink" Target="http://pbs.twimg.com/profile_images/798373539598438400/xy02Kszr_normal.jpg" TargetMode="External"/><Relationship Id="rId10284" Type="http://schemas.openxmlformats.org/officeDocument/2006/relationships/hyperlink" Target="https://twitter.com/conyersinsrq" TargetMode="External"/><Relationship Id="rId11335" Type="http://schemas.openxmlformats.org/officeDocument/2006/relationships/hyperlink" Target="https://twitter.com/connerw_b" TargetMode="External"/><Relationship Id="rId33" Type="http://schemas.openxmlformats.org/officeDocument/2006/relationships/hyperlink" Target="https://t.co/4f6aM1jvbL" TargetMode="External"/><Relationship Id="rId3499" Type="http://schemas.openxmlformats.org/officeDocument/2006/relationships/hyperlink" Target="http://t.co/e45OOHgTNJ" TargetMode="External"/><Relationship Id="rId7370" Type="http://schemas.openxmlformats.org/officeDocument/2006/relationships/hyperlink" Target="http://pbs.twimg.com/profile_images/788695242811858944/RJ_SHQ-1_normal.jpg" TargetMode="External"/><Relationship Id="rId8007" Type="http://schemas.openxmlformats.org/officeDocument/2006/relationships/hyperlink" Target="http://pbs.twimg.com/profile_images/759526993796800512/EfbkRknJ_normal.jpg" TargetMode="External"/><Relationship Id="rId8421" Type="http://schemas.openxmlformats.org/officeDocument/2006/relationships/hyperlink" Target="http://pbs.twimg.com/profile_images/743092981654130688/E2EU_9XV_normal.jpg" TargetMode="External"/><Relationship Id="rId3566" Type="http://schemas.openxmlformats.org/officeDocument/2006/relationships/hyperlink" Target="https://pbs.twimg.com/profile_banners/142213589/1446063551" TargetMode="External"/><Relationship Id="rId4964" Type="http://schemas.openxmlformats.org/officeDocument/2006/relationships/hyperlink" Target="https://pbs.twimg.com/profile_banners/2307301376/1450755061" TargetMode="External"/><Relationship Id="rId7023" Type="http://schemas.openxmlformats.org/officeDocument/2006/relationships/hyperlink" Target="http://abs.twimg.com/images/themes/theme14/bg.gif" TargetMode="External"/><Relationship Id="rId10351" Type="http://schemas.openxmlformats.org/officeDocument/2006/relationships/hyperlink" Target="https://twitter.com/jackwolf57" TargetMode="External"/><Relationship Id="rId11402" Type="http://schemas.openxmlformats.org/officeDocument/2006/relationships/hyperlink" Target="https://twitter.com/nicolesavoie5" TargetMode="External"/><Relationship Id="rId487" Type="http://schemas.openxmlformats.org/officeDocument/2006/relationships/hyperlink" Target="https://pbs.twimg.com/profile_banners/3351557500/1463895612" TargetMode="External"/><Relationship Id="rId2168" Type="http://schemas.openxmlformats.org/officeDocument/2006/relationships/hyperlink" Target="https://twitter.com/breaking911" TargetMode="External"/><Relationship Id="rId3219" Type="http://schemas.openxmlformats.org/officeDocument/2006/relationships/hyperlink" Target="https://t.co/dPZ2HpLZ2Z" TargetMode="External"/><Relationship Id="rId3980" Type="http://schemas.openxmlformats.org/officeDocument/2006/relationships/hyperlink" Target="https://pbs.twimg.com/profile_banners/20995663/1456062787" TargetMode="External"/><Relationship Id="rId4617" Type="http://schemas.openxmlformats.org/officeDocument/2006/relationships/hyperlink" Target="https://pbs.twimg.com/profile_banners/916061713/1465692386" TargetMode="External"/><Relationship Id="rId9195" Type="http://schemas.openxmlformats.org/officeDocument/2006/relationships/hyperlink" Target="http://pbs.twimg.com/profile_images/596357294209699840/xSKHQQia_normal.jpg" TargetMode="External"/><Relationship Id="rId10004" Type="http://schemas.openxmlformats.org/officeDocument/2006/relationships/hyperlink" Target="https://twitter.com/phil_mattingly" TargetMode="External"/><Relationship Id="rId1184" Type="http://schemas.openxmlformats.org/officeDocument/2006/relationships/hyperlink" Target="http://abs.twimg.com/images/themes/theme1/bg.png" TargetMode="External"/><Relationship Id="rId2582" Type="http://schemas.openxmlformats.org/officeDocument/2006/relationships/hyperlink" Target="https://t.co/WOpmFwfz0z" TargetMode="External"/><Relationship Id="rId3633" Type="http://schemas.openxmlformats.org/officeDocument/2006/relationships/hyperlink" Target="https://pbs.twimg.com/profile_banners/3234206510/1484086014" TargetMode="External"/><Relationship Id="rId6789" Type="http://schemas.openxmlformats.org/officeDocument/2006/relationships/hyperlink" Target="http://abs.twimg.com/images/themes/theme10/bg.gif" TargetMode="External"/><Relationship Id="rId554" Type="http://schemas.openxmlformats.org/officeDocument/2006/relationships/hyperlink" Target="https://pbs.twimg.com/profile_banners/348166536/1482209769" TargetMode="External"/><Relationship Id="rId2235" Type="http://schemas.openxmlformats.org/officeDocument/2006/relationships/hyperlink" Target="https://twitter.com/viejosaulo" TargetMode="External"/><Relationship Id="rId3700" Type="http://schemas.openxmlformats.org/officeDocument/2006/relationships/hyperlink" Target="https://pbs.twimg.com/profile_banners/21185021/1348042146" TargetMode="External"/><Relationship Id="rId6856" Type="http://schemas.openxmlformats.org/officeDocument/2006/relationships/hyperlink" Target="http://pbs.twimg.com/profile_background_images/448856027039924225/5p5Lr_x7.jpeg" TargetMode="External"/><Relationship Id="rId7907" Type="http://schemas.openxmlformats.org/officeDocument/2006/relationships/hyperlink" Target="http://pbs.twimg.com/profile_images/816210876843880448/1LBG77Um_normal.jpg" TargetMode="External"/><Relationship Id="rId9262" Type="http://schemas.openxmlformats.org/officeDocument/2006/relationships/hyperlink" Target="http://pbs.twimg.com/profile_images/823254426701873152/xWLvDtty_normal.jpg" TargetMode="External"/><Relationship Id="rId11192" Type="http://schemas.openxmlformats.org/officeDocument/2006/relationships/hyperlink" Target="https://twitter.com/ceciliacmaida" TargetMode="External"/><Relationship Id="rId207" Type="http://schemas.openxmlformats.org/officeDocument/2006/relationships/hyperlink" Target="http://t.co/58hS89BZop" TargetMode="External"/><Relationship Id="rId621" Type="http://schemas.openxmlformats.org/officeDocument/2006/relationships/hyperlink" Target="https://pbs.twimg.com/profile_banners/524657792/1480629596" TargetMode="External"/><Relationship Id="rId1251" Type="http://schemas.openxmlformats.org/officeDocument/2006/relationships/hyperlink" Target="http://pbs.twimg.com/profile_background_images/797458644/8acb93a7a2df0db5b0a6a89095daf706.jpeg" TargetMode="External"/><Relationship Id="rId2302" Type="http://schemas.openxmlformats.org/officeDocument/2006/relationships/hyperlink" Target="https://twitter.com/andykirk630" TargetMode="External"/><Relationship Id="rId5458" Type="http://schemas.openxmlformats.org/officeDocument/2006/relationships/hyperlink" Target="http://abs.twimg.com/images/themes/theme9/bg.gif" TargetMode="External"/><Relationship Id="rId5872" Type="http://schemas.openxmlformats.org/officeDocument/2006/relationships/hyperlink" Target="http://pbs.twimg.com/profile_background_images/627534399765106688/p5Uetzay.jpg" TargetMode="External"/><Relationship Id="rId6509" Type="http://schemas.openxmlformats.org/officeDocument/2006/relationships/hyperlink" Target="http://pbs.twimg.com/profile_background_images/378800000057631269/ed47188a6ca5912f0ad16d94522379e7.jpeg" TargetMode="External"/><Relationship Id="rId6923" Type="http://schemas.openxmlformats.org/officeDocument/2006/relationships/hyperlink" Target="http://abs.twimg.com/images/themes/theme1/bg.png" TargetMode="External"/><Relationship Id="rId4474" Type="http://schemas.openxmlformats.org/officeDocument/2006/relationships/hyperlink" Target="https://pbs.twimg.com/profile_banners/2365709167/1481299824" TargetMode="External"/><Relationship Id="rId5525" Type="http://schemas.openxmlformats.org/officeDocument/2006/relationships/hyperlink" Target="http://pbs.twimg.com/profile_background_images/743259223/fc69efead519ac77cefd8ad67c698e07.jpeg" TargetMode="External"/><Relationship Id="rId3076" Type="http://schemas.openxmlformats.org/officeDocument/2006/relationships/hyperlink" Target="https://t.co/R2q2GMIKiM" TargetMode="External"/><Relationship Id="rId3490" Type="http://schemas.openxmlformats.org/officeDocument/2006/relationships/hyperlink" Target="http://t.co/6KqYl2F12G" TargetMode="External"/><Relationship Id="rId4127" Type="http://schemas.openxmlformats.org/officeDocument/2006/relationships/hyperlink" Target="https://pbs.twimg.com/profile_banners/239301195/1447743684" TargetMode="External"/><Relationship Id="rId4541" Type="http://schemas.openxmlformats.org/officeDocument/2006/relationships/hyperlink" Target="https://pbs.twimg.com/profile_banners/739932529/1484968083" TargetMode="External"/><Relationship Id="rId7697" Type="http://schemas.openxmlformats.org/officeDocument/2006/relationships/hyperlink" Target="http://pbs.twimg.com/profile_images/629615836047769600/59E7YPVN_normal.jpg" TargetMode="External"/><Relationship Id="rId2092" Type="http://schemas.openxmlformats.org/officeDocument/2006/relationships/hyperlink" Target="https://twitter.com/_500yen" TargetMode="External"/><Relationship Id="rId3143" Type="http://schemas.openxmlformats.org/officeDocument/2006/relationships/hyperlink" Target="http://t.co/5r1F8zII9d" TargetMode="External"/><Relationship Id="rId6299" Type="http://schemas.openxmlformats.org/officeDocument/2006/relationships/hyperlink" Target="http://abs.twimg.com/images/themes/theme1/bg.png" TargetMode="External"/><Relationship Id="rId8748" Type="http://schemas.openxmlformats.org/officeDocument/2006/relationships/hyperlink" Target="http://pbs.twimg.com/profile_images/818672916527128576/uV8gsMvN_normal.jpg" TargetMode="External"/><Relationship Id="rId10678" Type="http://schemas.openxmlformats.org/officeDocument/2006/relationships/hyperlink" Target="https://twitter.com/janstephens07" TargetMode="External"/><Relationship Id="rId11729" Type="http://schemas.openxmlformats.org/officeDocument/2006/relationships/hyperlink" Target="https://twitter.com/debrajo97583409" TargetMode="External"/><Relationship Id="rId7764" Type="http://schemas.openxmlformats.org/officeDocument/2006/relationships/hyperlink" Target="http://pbs.twimg.com/profile_images/754036430234525696/i4ezb5bl_normal.jpg" TargetMode="External"/><Relationship Id="rId8815" Type="http://schemas.openxmlformats.org/officeDocument/2006/relationships/hyperlink" Target="http://pbs.twimg.com/profile_images/809418041444405249/PXWCHbTH_normal.jpg" TargetMode="External"/><Relationship Id="rId10745" Type="http://schemas.openxmlformats.org/officeDocument/2006/relationships/hyperlink" Target="https://twitter.com/michele_geissel" TargetMode="External"/><Relationship Id="rId131" Type="http://schemas.openxmlformats.org/officeDocument/2006/relationships/hyperlink" Target="http://t.co/CUepa98xCV" TargetMode="External"/><Relationship Id="rId3210" Type="http://schemas.openxmlformats.org/officeDocument/2006/relationships/hyperlink" Target="http://t.co/Nnq8XSW1Sm" TargetMode="External"/><Relationship Id="rId6366" Type="http://schemas.openxmlformats.org/officeDocument/2006/relationships/hyperlink" Target="http://pbs.twimg.com/profile_background_images/378800000061609013/dc2c519bcdbee91869ba6e713045b5f0.jpeg" TargetMode="External"/><Relationship Id="rId6780" Type="http://schemas.openxmlformats.org/officeDocument/2006/relationships/hyperlink" Target="http://abs.twimg.com/images/themes/theme7/bg.gif" TargetMode="External"/><Relationship Id="rId7417" Type="http://schemas.openxmlformats.org/officeDocument/2006/relationships/hyperlink" Target="http://pbs.twimg.com/profile_images/1602360489/logo-mim_normal.png" TargetMode="External"/><Relationship Id="rId7831" Type="http://schemas.openxmlformats.org/officeDocument/2006/relationships/hyperlink" Target="http://pbs.twimg.com/profile_images/459328874300469249/j7ms30dk_normal.jpeg" TargetMode="External"/><Relationship Id="rId2976" Type="http://schemas.openxmlformats.org/officeDocument/2006/relationships/hyperlink" Target="https://t.co/QqU8H1PWXi" TargetMode="External"/><Relationship Id="rId5382" Type="http://schemas.openxmlformats.org/officeDocument/2006/relationships/hyperlink" Target="http://abs.twimg.com/images/themes/theme1/bg.png" TargetMode="External"/><Relationship Id="rId6019" Type="http://schemas.openxmlformats.org/officeDocument/2006/relationships/hyperlink" Target="http://abs.twimg.com/images/themes/theme1/bg.png" TargetMode="External"/><Relationship Id="rId6433" Type="http://schemas.openxmlformats.org/officeDocument/2006/relationships/hyperlink" Target="http://abs.twimg.com/images/themes/theme1/bg.png" TargetMode="External"/><Relationship Id="rId9589" Type="http://schemas.openxmlformats.org/officeDocument/2006/relationships/hyperlink" Target="http://pbs.twimg.com/profile_images/1333369233/_MG_8018-Edit_normal.jpg" TargetMode="External"/><Relationship Id="rId10812" Type="http://schemas.openxmlformats.org/officeDocument/2006/relationships/hyperlink" Target="https://twitter.com/fixaheartttttt" TargetMode="External"/><Relationship Id="rId948" Type="http://schemas.openxmlformats.org/officeDocument/2006/relationships/hyperlink" Target="http://pbs.twimg.com/profile_background_images/378800000108256321/7f498ab783b769deebfe30e149ad4d26.jpeg" TargetMode="External"/><Relationship Id="rId1578" Type="http://schemas.openxmlformats.org/officeDocument/2006/relationships/hyperlink" Target="http://pbs.twimg.com/profile_images/556060000410296321/BXU9aiar_normal.png" TargetMode="External"/><Relationship Id="rId1992" Type="http://schemas.openxmlformats.org/officeDocument/2006/relationships/hyperlink" Target="https://twitter.com/jcsiti" TargetMode="External"/><Relationship Id="rId2629" Type="http://schemas.openxmlformats.org/officeDocument/2006/relationships/hyperlink" Target="https://t.co/jcLetynmiX" TargetMode="External"/><Relationship Id="rId5035" Type="http://schemas.openxmlformats.org/officeDocument/2006/relationships/hyperlink" Target="https://pbs.twimg.com/profile_banners/798649443797106689/1479249928" TargetMode="External"/><Relationship Id="rId6500" Type="http://schemas.openxmlformats.org/officeDocument/2006/relationships/hyperlink" Target="http://abs.twimg.com/images/themes/theme15/bg.png" TargetMode="External"/><Relationship Id="rId9656" Type="http://schemas.openxmlformats.org/officeDocument/2006/relationships/hyperlink" Target="http://pbs.twimg.com/profile_images/747133236074123264/ox7naaNp_normal.jpg" TargetMode="External"/><Relationship Id="rId1645" Type="http://schemas.openxmlformats.org/officeDocument/2006/relationships/hyperlink" Target="http://pbs.twimg.com/profile_images/778006458629697536/rlob01iB_normal.jpg" TargetMode="External"/><Relationship Id="rId4051" Type="http://schemas.openxmlformats.org/officeDocument/2006/relationships/hyperlink" Target="https://pbs.twimg.com/profile_banners/755863004147773441/1478995943" TargetMode="External"/><Relationship Id="rId5102" Type="http://schemas.openxmlformats.org/officeDocument/2006/relationships/hyperlink" Target="https://pbs.twimg.com/profile_banners/259114702/1351009590" TargetMode="External"/><Relationship Id="rId8258" Type="http://schemas.openxmlformats.org/officeDocument/2006/relationships/hyperlink" Target="http://pbs.twimg.com/profile_images/784409549105041408/-tjbJUsz_normal.jpg" TargetMode="External"/><Relationship Id="rId8672" Type="http://schemas.openxmlformats.org/officeDocument/2006/relationships/hyperlink" Target="http://pbs.twimg.com/profile_images/823247967809249281/IUZ4_tYh_normal.jpg" TargetMode="External"/><Relationship Id="rId9309" Type="http://schemas.openxmlformats.org/officeDocument/2006/relationships/hyperlink" Target="http://pbs.twimg.com/profile_images/778490074543513600/CY3orhuH_normal.jpg" TargetMode="External"/><Relationship Id="rId10188" Type="http://schemas.openxmlformats.org/officeDocument/2006/relationships/hyperlink" Target="https://twitter.com/outdoorzombie" TargetMode="External"/><Relationship Id="rId11239" Type="http://schemas.openxmlformats.org/officeDocument/2006/relationships/hyperlink" Target="https://twitter.com/laurenw_66" TargetMode="External"/><Relationship Id="rId11586" Type="http://schemas.openxmlformats.org/officeDocument/2006/relationships/hyperlink" Target="https://twitter.com/srcario" TargetMode="External"/><Relationship Id="rId7274" Type="http://schemas.openxmlformats.org/officeDocument/2006/relationships/hyperlink" Target="http://abs.twimg.com/images/themes/theme5/bg.gif" TargetMode="External"/><Relationship Id="rId8325" Type="http://schemas.openxmlformats.org/officeDocument/2006/relationships/hyperlink" Target="http://pbs.twimg.com/profile_images/803962590414176256/kgTNBLoU_normal.jpg" TargetMode="External"/><Relationship Id="rId9723" Type="http://schemas.openxmlformats.org/officeDocument/2006/relationships/hyperlink" Target="https://twitter.com/loraineschuste2" TargetMode="External"/><Relationship Id="rId11653" Type="http://schemas.openxmlformats.org/officeDocument/2006/relationships/hyperlink" Target="https://twitter.com/aaron_auto" TargetMode="External"/><Relationship Id="rId1712" Type="http://schemas.openxmlformats.org/officeDocument/2006/relationships/hyperlink" Target="http://pbs.twimg.com/profile_images/2278360672/z29v8zo02kjde4frlbto_normal.png" TargetMode="External"/><Relationship Id="rId4868" Type="http://schemas.openxmlformats.org/officeDocument/2006/relationships/hyperlink" Target="https://pbs.twimg.com/profile_banners/266695011/1485109114" TargetMode="External"/><Relationship Id="rId5919" Type="http://schemas.openxmlformats.org/officeDocument/2006/relationships/hyperlink" Target="http://pbs.twimg.com/profile_background_images/123930208/0690.png" TargetMode="External"/><Relationship Id="rId6290" Type="http://schemas.openxmlformats.org/officeDocument/2006/relationships/hyperlink" Target="http://abs.twimg.com/images/themes/theme15/bg.png" TargetMode="External"/><Relationship Id="rId10255" Type="http://schemas.openxmlformats.org/officeDocument/2006/relationships/hyperlink" Target="https://twitter.com/krissieowens" TargetMode="External"/><Relationship Id="rId11306" Type="http://schemas.openxmlformats.org/officeDocument/2006/relationships/hyperlink" Target="https://twitter.com/steve_sps" TargetMode="External"/><Relationship Id="rId11720" Type="http://schemas.openxmlformats.org/officeDocument/2006/relationships/hyperlink" Target="https://twitter.com/va4djt" TargetMode="External"/><Relationship Id="rId3884" Type="http://schemas.openxmlformats.org/officeDocument/2006/relationships/hyperlink" Target="https://pbs.twimg.com/profile_banners/370324628/1476417482" TargetMode="External"/><Relationship Id="rId4935" Type="http://schemas.openxmlformats.org/officeDocument/2006/relationships/hyperlink" Target="https://pbs.twimg.com/profile_banners/53496184/1411789039" TargetMode="External"/><Relationship Id="rId7341" Type="http://schemas.openxmlformats.org/officeDocument/2006/relationships/hyperlink" Target="http://pbs.twimg.com/profile_images/799738333827997696/zDQcXaHs_normal.jpg" TargetMode="External"/><Relationship Id="rId9099" Type="http://schemas.openxmlformats.org/officeDocument/2006/relationships/hyperlink" Target="http://pbs.twimg.com/profile_images/764220835737407488/QRX77gGX_normal.jpg" TargetMode="External"/><Relationship Id="rId10322" Type="http://schemas.openxmlformats.org/officeDocument/2006/relationships/hyperlink" Target="https://twitter.com/maredayco" TargetMode="External"/><Relationship Id="rId2486" Type="http://schemas.openxmlformats.org/officeDocument/2006/relationships/hyperlink" Target="https://twitter.com/duff_goldman" TargetMode="External"/><Relationship Id="rId3537" Type="http://schemas.openxmlformats.org/officeDocument/2006/relationships/hyperlink" Target="https://pbs.twimg.com/profile_banners/17340781/1477755857" TargetMode="External"/><Relationship Id="rId3951" Type="http://schemas.openxmlformats.org/officeDocument/2006/relationships/hyperlink" Target="https://pbs.twimg.com/profile_banners/393675233/1430230908" TargetMode="External"/><Relationship Id="rId458" Type="http://schemas.openxmlformats.org/officeDocument/2006/relationships/hyperlink" Target="https://pbs.twimg.com/profile_banners/15164565/1482522385" TargetMode="External"/><Relationship Id="rId872" Type="http://schemas.openxmlformats.org/officeDocument/2006/relationships/hyperlink" Target="http://pbs.twimg.com/profile_background_images/592291578854576129/oy4Z6Yrn.jpg" TargetMode="External"/><Relationship Id="rId1088" Type="http://schemas.openxmlformats.org/officeDocument/2006/relationships/hyperlink" Target="http://abs.twimg.com/images/themes/theme1/bg.png" TargetMode="External"/><Relationship Id="rId2139" Type="http://schemas.openxmlformats.org/officeDocument/2006/relationships/hyperlink" Target="https://twitter.com/justcallmepiper" TargetMode="External"/><Relationship Id="rId2553" Type="http://schemas.openxmlformats.org/officeDocument/2006/relationships/hyperlink" Target="https://twitter.com/nytvideo" TargetMode="External"/><Relationship Id="rId3604" Type="http://schemas.openxmlformats.org/officeDocument/2006/relationships/hyperlink" Target="https://pbs.twimg.com/profile_banners/224854486/1482767353" TargetMode="External"/><Relationship Id="rId6010" Type="http://schemas.openxmlformats.org/officeDocument/2006/relationships/hyperlink" Target="http://abs.twimg.com/images/themes/theme1/bg.png" TargetMode="External"/><Relationship Id="rId9166" Type="http://schemas.openxmlformats.org/officeDocument/2006/relationships/hyperlink" Target="http://pbs.twimg.com/profile_images/810147691787259905/blZQ2DqF_normal.jpg" TargetMode="External"/><Relationship Id="rId9580" Type="http://schemas.openxmlformats.org/officeDocument/2006/relationships/hyperlink" Target="http://pbs.twimg.com/profile_images/757621392611348480/U7YB2UKS_normal.jpg" TargetMode="External"/><Relationship Id="rId11096" Type="http://schemas.openxmlformats.org/officeDocument/2006/relationships/hyperlink" Target="https://twitter.com/jasmora000" TargetMode="External"/><Relationship Id="rId525" Type="http://schemas.openxmlformats.org/officeDocument/2006/relationships/hyperlink" Target="https://pbs.twimg.com/profile_banners/101511564/1400597572" TargetMode="External"/><Relationship Id="rId1155" Type="http://schemas.openxmlformats.org/officeDocument/2006/relationships/hyperlink" Target="http://pbs.twimg.com/profile_background_images/13744180/twitterbackground7.jpg" TargetMode="External"/><Relationship Id="rId2206" Type="http://schemas.openxmlformats.org/officeDocument/2006/relationships/hyperlink" Target="https://twitter.com/twogirlsonedyl" TargetMode="External"/><Relationship Id="rId2620" Type="http://schemas.openxmlformats.org/officeDocument/2006/relationships/hyperlink" Target="https://t.co/Pl2mF9Ha2w" TargetMode="External"/><Relationship Id="rId5776" Type="http://schemas.openxmlformats.org/officeDocument/2006/relationships/hyperlink" Target="http://abs.twimg.com/images/themes/theme9/bg.gif" TargetMode="External"/><Relationship Id="rId8182" Type="http://schemas.openxmlformats.org/officeDocument/2006/relationships/hyperlink" Target="http://pbs.twimg.com/profile_images/821159510458990592/M-5Lqa-b_normal.jpg" TargetMode="External"/><Relationship Id="rId9233" Type="http://schemas.openxmlformats.org/officeDocument/2006/relationships/hyperlink" Target="http://pbs.twimg.com/profile_images/823735522728247296/lcFclW0k_normal.jpg" TargetMode="External"/><Relationship Id="rId11163" Type="http://schemas.openxmlformats.org/officeDocument/2006/relationships/hyperlink" Target="https://twitter.com/grumpyconsumer7" TargetMode="External"/><Relationship Id="rId1222" Type="http://schemas.openxmlformats.org/officeDocument/2006/relationships/hyperlink" Target="http://abs.twimg.com/images/themes/theme1/bg.png" TargetMode="External"/><Relationship Id="rId4378" Type="http://schemas.openxmlformats.org/officeDocument/2006/relationships/hyperlink" Target="https://pbs.twimg.com/profile_banners/136105661/1481154355" TargetMode="External"/><Relationship Id="rId5429" Type="http://schemas.openxmlformats.org/officeDocument/2006/relationships/hyperlink" Target="http://abs.twimg.com/images/themes/theme1/bg.png" TargetMode="External"/><Relationship Id="rId6827" Type="http://schemas.openxmlformats.org/officeDocument/2006/relationships/hyperlink" Target="http://pbs.twimg.com/profile_background_images/378800000158595756/iYGBvJjQ.jpeg" TargetMode="External"/><Relationship Id="rId9300" Type="http://schemas.openxmlformats.org/officeDocument/2006/relationships/hyperlink" Target="http://pbs.twimg.com/profile_images/474250448757481472/QcQ_P01E_normal.jpeg" TargetMode="External"/><Relationship Id="rId3394" Type="http://schemas.openxmlformats.org/officeDocument/2006/relationships/hyperlink" Target="https://t.co/Y10LiyQbdv" TargetMode="External"/><Relationship Id="rId4792" Type="http://schemas.openxmlformats.org/officeDocument/2006/relationships/hyperlink" Target="https://pbs.twimg.com/profile_banners/3047424912/1448758467" TargetMode="External"/><Relationship Id="rId5843" Type="http://schemas.openxmlformats.org/officeDocument/2006/relationships/hyperlink" Target="http://abs.twimg.com/images/themes/theme1/bg.png" TargetMode="External"/><Relationship Id="rId8999" Type="http://schemas.openxmlformats.org/officeDocument/2006/relationships/hyperlink" Target="http://pbs.twimg.com/profile_images/823703126435909634/Ph5Vg_qY_normal.jpg" TargetMode="External"/><Relationship Id="rId11230" Type="http://schemas.openxmlformats.org/officeDocument/2006/relationships/hyperlink" Target="https://twitter.com/clitzsinger" TargetMode="External"/><Relationship Id="rId3047" Type="http://schemas.openxmlformats.org/officeDocument/2006/relationships/hyperlink" Target="https://t.co/q0TPf61wtW" TargetMode="External"/><Relationship Id="rId4445" Type="http://schemas.openxmlformats.org/officeDocument/2006/relationships/hyperlink" Target="https://pbs.twimg.com/profile_banners/726495400757198849/1471199737" TargetMode="External"/><Relationship Id="rId5910" Type="http://schemas.openxmlformats.org/officeDocument/2006/relationships/hyperlink" Target="http://abs.twimg.com/images/themes/theme14/bg.gif" TargetMode="External"/><Relationship Id="rId10996" Type="http://schemas.openxmlformats.org/officeDocument/2006/relationships/hyperlink" Target="https://twitter.com/markgrehay" TargetMode="External"/><Relationship Id="rId3461" Type="http://schemas.openxmlformats.org/officeDocument/2006/relationships/hyperlink" Target="https://t.co/FZBOkfxSja" TargetMode="External"/><Relationship Id="rId4512" Type="http://schemas.openxmlformats.org/officeDocument/2006/relationships/hyperlink" Target="https://pbs.twimg.com/profile_banners/33198110/1453151737" TargetMode="External"/><Relationship Id="rId7668" Type="http://schemas.openxmlformats.org/officeDocument/2006/relationships/hyperlink" Target="http://pbs.twimg.com/profile_images/815974546415095809/5O4HxGlS_normal.jpg" TargetMode="External"/><Relationship Id="rId8719" Type="http://schemas.openxmlformats.org/officeDocument/2006/relationships/hyperlink" Target="http://pbs.twimg.com/profile_images/1314181890/K_titterpic_normal.jpg" TargetMode="External"/><Relationship Id="rId10649" Type="http://schemas.openxmlformats.org/officeDocument/2006/relationships/hyperlink" Target="https://twitter.com/fineassblackmen" TargetMode="External"/><Relationship Id="rId382" Type="http://schemas.openxmlformats.org/officeDocument/2006/relationships/hyperlink" Target="https://pbs.twimg.com/profile_banners/3550618826/1483519229" TargetMode="External"/><Relationship Id="rId2063" Type="http://schemas.openxmlformats.org/officeDocument/2006/relationships/hyperlink" Target="https://twitter.com/nytimes" TargetMode="External"/><Relationship Id="rId3114" Type="http://schemas.openxmlformats.org/officeDocument/2006/relationships/hyperlink" Target="https://t.co/18RUfOswaT" TargetMode="External"/><Relationship Id="rId6684" Type="http://schemas.openxmlformats.org/officeDocument/2006/relationships/hyperlink" Target="http://abs.twimg.com/images/themes/theme1/bg.png" TargetMode="External"/><Relationship Id="rId7735" Type="http://schemas.openxmlformats.org/officeDocument/2006/relationships/hyperlink" Target="http://pbs.twimg.com/profile_images/816145335718473729/3wOobSvB_normal.jpg" TargetMode="External"/><Relationship Id="rId9090" Type="http://schemas.openxmlformats.org/officeDocument/2006/relationships/hyperlink" Target="http://pbs.twimg.com/profile_images/486329935263723521/Akzn7n71_normal.jpeg" TargetMode="External"/><Relationship Id="rId12071" Type="http://schemas.openxmlformats.org/officeDocument/2006/relationships/hyperlink" Target="https://twitter.com/afanasevrky1995" TargetMode="External"/><Relationship Id="rId2130" Type="http://schemas.openxmlformats.org/officeDocument/2006/relationships/hyperlink" Target="https://twitter.com/thecut" TargetMode="External"/><Relationship Id="rId5286" Type="http://schemas.openxmlformats.org/officeDocument/2006/relationships/hyperlink" Target="https://pbs.twimg.com/profile_banners/178763308/1384770406" TargetMode="External"/><Relationship Id="rId6337" Type="http://schemas.openxmlformats.org/officeDocument/2006/relationships/hyperlink" Target="http://pbs.twimg.com/profile_background_images/459393252785799170/eSTfjE0p.png" TargetMode="External"/><Relationship Id="rId6751" Type="http://schemas.openxmlformats.org/officeDocument/2006/relationships/hyperlink" Target="http://abs.twimg.com/images/themes/theme1/bg.png" TargetMode="External"/><Relationship Id="rId10716" Type="http://schemas.openxmlformats.org/officeDocument/2006/relationships/hyperlink" Target="https://twitter.com/ucsb87" TargetMode="External"/><Relationship Id="rId102" Type="http://schemas.openxmlformats.org/officeDocument/2006/relationships/hyperlink" Target="http://t.co/LvkmfWKcd0" TargetMode="External"/><Relationship Id="rId5353" Type="http://schemas.openxmlformats.org/officeDocument/2006/relationships/hyperlink" Target="http://abs.twimg.com/images/themes/theme1/bg.png" TargetMode="External"/><Relationship Id="rId6404" Type="http://schemas.openxmlformats.org/officeDocument/2006/relationships/hyperlink" Target="http://pbs.twimg.com/profile_background_images/17349501/CNN_Twitter_Background_05.2009.GIF" TargetMode="External"/><Relationship Id="rId7802" Type="http://schemas.openxmlformats.org/officeDocument/2006/relationships/hyperlink" Target="http://pbs.twimg.com/profile_images/793389940717608960/ftK2p-y2_normal.jpg" TargetMode="External"/><Relationship Id="rId1896" Type="http://schemas.openxmlformats.org/officeDocument/2006/relationships/hyperlink" Target="http://pbs.twimg.com/profile_images/137235314/Bonnie-P-party_normal.jpg" TargetMode="External"/><Relationship Id="rId2947" Type="http://schemas.openxmlformats.org/officeDocument/2006/relationships/hyperlink" Target="https://t.co/uIwJW5jziB" TargetMode="External"/><Relationship Id="rId5006" Type="http://schemas.openxmlformats.org/officeDocument/2006/relationships/hyperlink" Target="https://pbs.twimg.com/profile_banners/325797503/1470940045" TargetMode="External"/><Relationship Id="rId9974" Type="http://schemas.openxmlformats.org/officeDocument/2006/relationships/hyperlink" Target="https://twitter.com/jameslloydbowm2" TargetMode="External"/><Relationship Id="rId919" Type="http://schemas.openxmlformats.org/officeDocument/2006/relationships/hyperlink" Target="http://abs.twimg.com/images/themes/theme1/bg.png" TargetMode="External"/><Relationship Id="rId1549" Type="http://schemas.openxmlformats.org/officeDocument/2006/relationships/hyperlink" Target="http://pbs.twimg.com/profile_images/814541371801485312/yHosKnQI_normal.jpg" TargetMode="External"/><Relationship Id="rId1963" Type="http://schemas.openxmlformats.org/officeDocument/2006/relationships/hyperlink" Target="https://twitter.com/evan_mcmullin" TargetMode="External"/><Relationship Id="rId4022" Type="http://schemas.openxmlformats.org/officeDocument/2006/relationships/hyperlink" Target="https://pbs.twimg.com/profile_banners/4657666283/1469212289" TargetMode="External"/><Relationship Id="rId5420" Type="http://schemas.openxmlformats.org/officeDocument/2006/relationships/hyperlink" Target="http://pbs.twimg.com/profile_background_images/188144864/texturebackground.gif" TargetMode="External"/><Relationship Id="rId7178" Type="http://schemas.openxmlformats.org/officeDocument/2006/relationships/hyperlink" Target="http://abs.twimg.com/images/themes/theme1/bg.png" TargetMode="External"/><Relationship Id="rId8576" Type="http://schemas.openxmlformats.org/officeDocument/2006/relationships/hyperlink" Target="http://pbs.twimg.com/profile_images/806591719286468608/aIE1ffDh_normal.jpg" TargetMode="External"/><Relationship Id="rId8990" Type="http://schemas.openxmlformats.org/officeDocument/2006/relationships/hyperlink" Target="http://pbs.twimg.com/profile_images/433420667988353025/pTThy77h_normal.jpeg" TargetMode="External"/><Relationship Id="rId9627" Type="http://schemas.openxmlformats.org/officeDocument/2006/relationships/hyperlink" Target="http://pbs.twimg.com/profile_images/532065285759463424/ikSNexc1_normal.jpeg" TargetMode="External"/><Relationship Id="rId11557" Type="http://schemas.openxmlformats.org/officeDocument/2006/relationships/hyperlink" Target="https://twitter.com/getoffmefool" TargetMode="External"/><Relationship Id="rId11971" Type="http://schemas.openxmlformats.org/officeDocument/2006/relationships/hyperlink" Target="https://twitter.com/peach_29" TargetMode="External"/><Relationship Id="rId1616" Type="http://schemas.openxmlformats.org/officeDocument/2006/relationships/hyperlink" Target="http://pbs.twimg.com/profile_images/812364889142468609/KOGaOcTq_normal.jpg" TargetMode="External"/><Relationship Id="rId7592" Type="http://schemas.openxmlformats.org/officeDocument/2006/relationships/hyperlink" Target="http://pbs.twimg.com/profile_images/3351411285/66efdfd07875149d4dfba42487dea179_normal.jpeg" TargetMode="External"/><Relationship Id="rId8229" Type="http://schemas.openxmlformats.org/officeDocument/2006/relationships/hyperlink" Target="http://pbs.twimg.com/profile_images/487662051049758720/7v3KP6VG_normal.jpeg" TargetMode="External"/><Relationship Id="rId8643" Type="http://schemas.openxmlformats.org/officeDocument/2006/relationships/hyperlink" Target="http://pbs.twimg.com/profile_images/378800000740489458/74fab2ce9b6dc8ec7a6302f875c7cdf4_normal.jpeg" TargetMode="External"/><Relationship Id="rId10159" Type="http://schemas.openxmlformats.org/officeDocument/2006/relationships/hyperlink" Target="https://twitter.com/revjwwilkerson" TargetMode="External"/><Relationship Id="rId10573" Type="http://schemas.openxmlformats.org/officeDocument/2006/relationships/hyperlink" Target="https://twitter.com/netadvisor" TargetMode="External"/><Relationship Id="rId11624" Type="http://schemas.openxmlformats.org/officeDocument/2006/relationships/hyperlink" Target="https://twitter.com/fmjohns33johns" TargetMode="External"/><Relationship Id="rId3788" Type="http://schemas.openxmlformats.org/officeDocument/2006/relationships/hyperlink" Target="https://pbs.twimg.com/profile_banners/75021126/1448470401" TargetMode="External"/><Relationship Id="rId4839" Type="http://schemas.openxmlformats.org/officeDocument/2006/relationships/hyperlink" Target="https://pbs.twimg.com/profile_banners/2603192304/1404469890" TargetMode="External"/><Relationship Id="rId6194" Type="http://schemas.openxmlformats.org/officeDocument/2006/relationships/hyperlink" Target="http://abs.twimg.com/images/themes/theme18/bg.gif" TargetMode="External"/><Relationship Id="rId7245" Type="http://schemas.openxmlformats.org/officeDocument/2006/relationships/hyperlink" Target="http://abs.twimg.com/images/themes/theme1/bg.png" TargetMode="External"/><Relationship Id="rId8710" Type="http://schemas.openxmlformats.org/officeDocument/2006/relationships/hyperlink" Target="http://pbs.twimg.com/profile_images/813429902930083840/g-JK93BW_normal.jpg" TargetMode="External"/><Relationship Id="rId10226" Type="http://schemas.openxmlformats.org/officeDocument/2006/relationships/hyperlink" Target="https://twitter.com/rickhm" TargetMode="External"/><Relationship Id="rId3855" Type="http://schemas.openxmlformats.org/officeDocument/2006/relationships/hyperlink" Target="https://pbs.twimg.com/profile_banners/929963226/1484669721" TargetMode="External"/><Relationship Id="rId6261" Type="http://schemas.openxmlformats.org/officeDocument/2006/relationships/hyperlink" Target="http://abs.twimg.com/images/themes/theme1/bg.png" TargetMode="External"/><Relationship Id="rId7312" Type="http://schemas.openxmlformats.org/officeDocument/2006/relationships/hyperlink" Target="http://pbs.twimg.com/profile_images/804253759538925568/Kz835m3P_normal.jpg" TargetMode="External"/><Relationship Id="rId10640" Type="http://schemas.openxmlformats.org/officeDocument/2006/relationships/hyperlink" Target="https://twitter.com/theoralbuffet" TargetMode="External"/><Relationship Id="rId776" Type="http://schemas.openxmlformats.org/officeDocument/2006/relationships/hyperlink" Target="https://pbs.twimg.com/profile_banners/134466387/1430845805" TargetMode="External"/><Relationship Id="rId2457" Type="http://schemas.openxmlformats.org/officeDocument/2006/relationships/hyperlink" Target="https://twitter.com/mitchellvii" TargetMode="External"/><Relationship Id="rId3508" Type="http://schemas.openxmlformats.org/officeDocument/2006/relationships/hyperlink" Target="https://pbs.twimg.com/profile_banners/55312180/1478250285" TargetMode="External"/><Relationship Id="rId4906" Type="http://schemas.openxmlformats.org/officeDocument/2006/relationships/hyperlink" Target="https://pbs.twimg.com/profile_banners/338030704/1483393043" TargetMode="External"/><Relationship Id="rId9484" Type="http://schemas.openxmlformats.org/officeDocument/2006/relationships/hyperlink" Target="http://pbs.twimg.com/profile_images/779950318570213376/Un3K_GKm_normal.jpg" TargetMode="External"/><Relationship Id="rId429" Type="http://schemas.openxmlformats.org/officeDocument/2006/relationships/hyperlink" Target="https://pbs.twimg.com/profile_banners/90275200/1353148482" TargetMode="External"/><Relationship Id="rId1059" Type="http://schemas.openxmlformats.org/officeDocument/2006/relationships/hyperlink" Target="http://abs.twimg.com/images/themes/theme1/bg.png" TargetMode="External"/><Relationship Id="rId1473" Type="http://schemas.openxmlformats.org/officeDocument/2006/relationships/hyperlink" Target="http://pbs.twimg.com/profile_images/787392755228028928/WAnUGkjJ_normal.jpg" TargetMode="External"/><Relationship Id="rId2871" Type="http://schemas.openxmlformats.org/officeDocument/2006/relationships/hyperlink" Target="http://t.co/vqKUNXZvzs" TargetMode="External"/><Relationship Id="rId3922" Type="http://schemas.openxmlformats.org/officeDocument/2006/relationships/hyperlink" Target="https://pbs.twimg.com/profile_banners/273070640/1445217976" TargetMode="External"/><Relationship Id="rId8086" Type="http://schemas.openxmlformats.org/officeDocument/2006/relationships/hyperlink" Target="http://pbs.twimg.com/profile_images/720118384210395137/5lf6VG6p_normal.jpg" TargetMode="External"/><Relationship Id="rId9137" Type="http://schemas.openxmlformats.org/officeDocument/2006/relationships/hyperlink" Target="http://pbs.twimg.com/profile_images/621494392445108228/PZZnGDT5_normal.jpg" TargetMode="External"/><Relationship Id="rId843" Type="http://schemas.openxmlformats.org/officeDocument/2006/relationships/hyperlink" Target="http://abs.twimg.com/images/themes/theme1/bg.png" TargetMode="External"/><Relationship Id="rId1126" Type="http://schemas.openxmlformats.org/officeDocument/2006/relationships/hyperlink" Target="http://abs.twimg.com/images/themes/theme1/bg.png" TargetMode="External"/><Relationship Id="rId2524" Type="http://schemas.openxmlformats.org/officeDocument/2006/relationships/hyperlink" Target="https://twitter.com/_nblhda" TargetMode="External"/><Relationship Id="rId8153" Type="http://schemas.openxmlformats.org/officeDocument/2006/relationships/hyperlink" Target="http://pbs.twimg.com/profile_images/746472406550667266/AXBRj971_normal.jpg" TargetMode="External"/><Relationship Id="rId9551" Type="http://schemas.openxmlformats.org/officeDocument/2006/relationships/hyperlink" Target="http://pbs.twimg.com/profile_images/765168824131788800/UfzmQH5e_normal.jpg" TargetMode="External"/><Relationship Id="rId11067" Type="http://schemas.openxmlformats.org/officeDocument/2006/relationships/hyperlink" Target="https://twitter.com/smackovsky" TargetMode="External"/><Relationship Id="rId11481" Type="http://schemas.openxmlformats.org/officeDocument/2006/relationships/hyperlink" Target="https://twitter.com/drottm" TargetMode="External"/><Relationship Id="rId910" Type="http://schemas.openxmlformats.org/officeDocument/2006/relationships/hyperlink" Target="http://pbs.twimg.com/profile_background_images/527222046799843328/5GFSYBIg.jpeg" TargetMode="External"/><Relationship Id="rId1540" Type="http://schemas.openxmlformats.org/officeDocument/2006/relationships/hyperlink" Target="http://pbs.twimg.com/profile_images/797086514412781568/J61z9CQk_normal.jpg" TargetMode="External"/><Relationship Id="rId4696" Type="http://schemas.openxmlformats.org/officeDocument/2006/relationships/hyperlink" Target="https://pbs.twimg.com/profile_banners/786714666282151941/1482087572" TargetMode="External"/><Relationship Id="rId5747" Type="http://schemas.openxmlformats.org/officeDocument/2006/relationships/hyperlink" Target="http://pbs.twimg.com/profile_background_images/166066445/campanile-twitter.jpg" TargetMode="External"/><Relationship Id="rId9204" Type="http://schemas.openxmlformats.org/officeDocument/2006/relationships/hyperlink" Target="http://pbs.twimg.com/profile_images/803022458156498944/RkrWCQ4e_normal.jpg" TargetMode="External"/><Relationship Id="rId10083" Type="http://schemas.openxmlformats.org/officeDocument/2006/relationships/hyperlink" Target="https://twitter.com/evedsouza" TargetMode="External"/><Relationship Id="rId11134" Type="http://schemas.openxmlformats.org/officeDocument/2006/relationships/hyperlink" Target="https://twitter.com/sherry57" TargetMode="External"/><Relationship Id="rId3298" Type="http://schemas.openxmlformats.org/officeDocument/2006/relationships/hyperlink" Target="http://t.co/9pQKzdUdDy" TargetMode="External"/><Relationship Id="rId4349" Type="http://schemas.openxmlformats.org/officeDocument/2006/relationships/hyperlink" Target="https://pbs.twimg.com/profile_banners/3793031007/1484652580" TargetMode="External"/><Relationship Id="rId4763" Type="http://schemas.openxmlformats.org/officeDocument/2006/relationships/hyperlink" Target="https://pbs.twimg.com/profile_banners/1648133851/1477755772" TargetMode="External"/><Relationship Id="rId5814" Type="http://schemas.openxmlformats.org/officeDocument/2006/relationships/hyperlink" Target="http://abs.twimg.com/images/themes/theme15/bg.png" TargetMode="External"/><Relationship Id="rId8220" Type="http://schemas.openxmlformats.org/officeDocument/2006/relationships/hyperlink" Target="http://pbs.twimg.com/profile_images/823157196594810880/8T1as1tt_normal.jpg" TargetMode="External"/><Relationship Id="rId10150" Type="http://schemas.openxmlformats.org/officeDocument/2006/relationships/hyperlink" Target="https://twitter.com/kfiam640" TargetMode="External"/><Relationship Id="rId11201" Type="http://schemas.openxmlformats.org/officeDocument/2006/relationships/hyperlink" Target="https://twitter.com/orangechicken42" TargetMode="External"/><Relationship Id="rId3365" Type="http://schemas.openxmlformats.org/officeDocument/2006/relationships/hyperlink" Target="https://t.co/Xm0aVVvuNN" TargetMode="External"/><Relationship Id="rId4416" Type="http://schemas.openxmlformats.org/officeDocument/2006/relationships/hyperlink" Target="https://pbs.twimg.com/profile_banners/169203819/1399391224" TargetMode="External"/><Relationship Id="rId4830" Type="http://schemas.openxmlformats.org/officeDocument/2006/relationships/hyperlink" Target="https://pbs.twimg.com/profile_banners/441063307/1467290368" TargetMode="External"/><Relationship Id="rId7986" Type="http://schemas.openxmlformats.org/officeDocument/2006/relationships/hyperlink" Target="http://pbs.twimg.com/profile_images/789171097266556932/wbdB1ESG_normal.jpg" TargetMode="External"/><Relationship Id="rId286" Type="http://schemas.openxmlformats.org/officeDocument/2006/relationships/hyperlink" Target="http://t.co/C4VADMwBAt" TargetMode="External"/><Relationship Id="rId2381" Type="http://schemas.openxmlformats.org/officeDocument/2006/relationships/hyperlink" Target="https://twitter.com/pastorfm" TargetMode="External"/><Relationship Id="rId3018" Type="http://schemas.openxmlformats.org/officeDocument/2006/relationships/hyperlink" Target="http://t.co/LY4mKzs0CC" TargetMode="External"/><Relationship Id="rId3432" Type="http://schemas.openxmlformats.org/officeDocument/2006/relationships/hyperlink" Target="https://t.co/RKSgvRpKpO" TargetMode="External"/><Relationship Id="rId6588" Type="http://schemas.openxmlformats.org/officeDocument/2006/relationships/hyperlink" Target="http://abs.twimg.com/images/themes/theme15/bg.png" TargetMode="External"/><Relationship Id="rId7639" Type="http://schemas.openxmlformats.org/officeDocument/2006/relationships/hyperlink" Target="http://pbs.twimg.com/profile_images/791893494369554432/PY3siMAO_normal.jpg" TargetMode="External"/><Relationship Id="rId10967" Type="http://schemas.openxmlformats.org/officeDocument/2006/relationships/hyperlink" Target="https://twitter.com/laraleatrump" TargetMode="External"/><Relationship Id="rId353" Type="http://schemas.openxmlformats.org/officeDocument/2006/relationships/hyperlink" Target="https://pbs.twimg.com/profile_banners/25488357/1485102505" TargetMode="External"/><Relationship Id="rId2034" Type="http://schemas.openxmlformats.org/officeDocument/2006/relationships/hyperlink" Target="https://twitter.com/joshgremillion" TargetMode="External"/><Relationship Id="rId9061" Type="http://schemas.openxmlformats.org/officeDocument/2006/relationships/hyperlink" Target="http://pbs.twimg.com/profile_images/2728000334/c0c7f0f476e62ef8407198024bf4614e_normal.jpeg" TargetMode="External"/><Relationship Id="rId420" Type="http://schemas.openxmlformats.org/officeDocument/2006/relationships/hyperlink" Target="https://pbs.twimg.com/profile_banners/1145552094/1484374099" TargetMode="External"/><Relationship Id="rId1050" Type="http://schemas.openxmlformats.org/officeDocument/2006/relationships/hyperlink" Target="http://abs.twimg.com/images/themes/theme1/bg.png" TargetMode="External"/><Relationship Id="rId2101" Type="http://schemas.openxmlformats.org/officeDocument/2006/relationships/hyperlink" Target="https://twitter.com/rodojestor" TargetMode="External"/><Relationship Id="rId5257" Type="http://schemas.openxmlformats.org/officeDocument/2006/relationships/hyperlink" Target="https://pbs.twimg.com/profile_banners/21891923/1450834723" TargetMode="External"/><Relationship Id="rId6655" Type="http://schemas.openxmlformats.org/officeDocument/2006/relationships/hyperlink" Target="http://pbs.twimg.com/profile_background_images/547438406876155905/LR4ZHWdJ.jpeg" TargetMode="External"/><Relationship Id="rId7706" Type="http://schemas.openxmlformats.org/officeDocument/2006/relationships/hyperlink" Target="http://pbs.twimg.com/profile_images/799151751727370240/qkadmunL_normal.jpg" TargetMode="External"/><Relationship Id="rId12042" Type="http://schemas.openxmlformats.org/officeDocument/2006/relationships/hyperlink" Target="https://twitter.com/bojanpozar" TargetMode="External"/><Relationship Id="rId5671" Type="http://schemas.openxmlformats.org/officeDocument/2006/relationships/hyperlink" Target="http://abs.twimg.com/images/themes/theme1/bg.png" TargetMode="External"/><Relationship Id="rId6308" Type="http://schemas.openxmlformats.org/officeDocument/2006/relationships/hyperlink" Target="http://abs.twimg.com/images/themes/theme1/bg.png" TargetMode="External"/><Relationship Id="rId6722" Type="http://schemas.openxmlformats.org/officeDocument/2006/relationships/hyperlink" Target="http://abs.twimg.com/images/themes/theme1/bg.png" TargetMode="External"/><Relationship Id="rId9878" Type="http://schemas.openxmlformats.org/officeDocument/2006/relationships/hyperlink" Target="https://twitter.com/jacques_bcn" TargetMode="External"/><Relationship Id="rId1867" Type="http://schemas.openxmlformats.org/officeDocument/2006/relationships/hyperlink" Target="http://pbs.twimg.com/profile_images/816361054699667458/0DVL6HrY_normal.jpg" TargetMode="External"/><Relationship Id="rId2918" Type="http://schemas.openxmlformats.org/officeDocument/2006/relationships/hyperlink" Target="https://t.co/GeKXOr7Mbo" TargetMode="External"/><Relationship Id="rId4273" Type="http://schemas.openxmlformats.org/officeDocument/2006/relationships/hyperlink" Target="https://pbs.twimg.com/profile_banners/2943511924/1482958334" TargetMode="External"/><Relationship Id="rId5324" Type="http://schemas.openxmlformats.org/officeDocument/2006/relationships/hyperlink" Target="https://pbs.twimg.com/profile_banners/245004972/1481995821" TargetMode="External"/><Relationship Id="rId8894" Type="http://schemas.openxmlformats.org/officeDocument/2006/relationships/hyperlink" Target="http://abs.twimg.com/sticky/default_profile_images/default_profile_2_normal.png" TargetMode="External"/><Relationship Id="rId9945" Type="http://schemas.openxmlformats.org/officeDocument/2006/relationships/hyperlink" Target="https://twitter.com/deadder" TargetMode="External"/><Relationship Id="rId1934" Type="http://schemas.openxmlformats.org/officeDocument/2006/relationships/hyperlink" Target="http://pbs.twimg.com/profile_images/797902934507819009/vQ1FCnYl_normal.jpg" TargetMode="External"/><Relationship Id="rId4340" Type="http://schemas.openxmlformats.org/officeDocument/2006/relationships/hyperlink" Target="https://pbs.twimg.com/profile_banners/556/1483777324" TargetMode="External"/><Relationship Id="rId7496" Type="http://schemas.openxmlformats.org/officeDocument/2006/relationships/hyperlink" Target="http://pbs.twimg.com/profile_images/3704568488/6cebd0966cbe689e57fdb0f2b5c7c486_normal.jpeg" TargetMode="External"/><Relationship Id="rId8547" Type="http://schemas.openxmlformats.org/officeDocument/2006/relationships/hyperlink" Target="http://pbs.twimg.com/profile_images/483804976720777217/d69TFf6m_normal.jpeg" TargetMode="External"/><Relationship Id="rId8961" Type="http://schemas.openxmlformats.org/officeDocument/2006/relationships/hyperlink" Target="http://pbs.twimg.com/profile_images/674296304147804160/DkPorjyU_normal.jpg" TargetMode="External"/><Relationship Id="rId10477" Type="http://schemas.openxmlformats.org/officeDocument/2006/relationships/hyperlink" Target="https://twitter.com/sarah_m_hale" TargetMode="External"/><Relationship Id="rId11528" Type="http://schemas.openxmlformats.org/officeDocument/2006/relationships/hyperlink" Target="https://twitter.com/smcstl" TargetMode="External"/><Relationship Id="rId11875" Type="http://schemas.openxmlformats.org/officeDocument/2006/relationships/hyperlink" Target="https://twitter.com/brotree" TargetMode="External"/><Relationship Id="rId6098" Type="http://schemas.openxmlformats.org/officeDocument/2006/relationships/hyperlink" Target="http://pbs.twimg.com/profile_background_images/711097235/d60467a4093a94910e30d6000c82e3c8.jpeg" TargetMode="External"/><Relationship Id="rId7149" Type="http://schemas.openxmlformats.org/officeDocument/2006/relationships/hyperlink" Target="http://abs.twimg.com/images/themes/theme1/bg.png" TargetMode="External"/><Relationship Id="rId7563" Type="http://schemas.openxmlformats.org/officeDocument/2006/relationships/hyperlink" Target="http://pbs.twimg.com/profile_images/610209785208832001/U7JpiI6U_normal.jpg" TargetMode="External"/><Relationship Id="rId8614" Type="http://schemas.openxmlformats.org/officeDocument/2006/relationships/hyperlink" Target="http://pbs.twimg.com/profile_images/810652525275844609/fHXHmfrw_normal.jpg" TargetMode="External"/><Relationship Id="rId10891" Type="http://schemas.openxmlformats.org/officeDocument/2006/relationships/hyperlink" Target="https://twitter.com/timoessner" TargetMode="External"/><Relationship Id="rId11942" Type="http://schemas.openxmlformats.org/officeDocument/2006/relationships/hyperlink" Target="https://twitter.com/pandorabalks" TargetMode="External"/><Relationship Id="rId6165" Type="http://schemas.openxmlformats.org/officeDocument/2006/relationships/hyperlink" Target="http://abs.twimg.com/images/themes/theme1/bg.png" TargetMode="External"/><Relationship Id="rId7216" Type="http://schemas.openxmlformats.org/officeDocument/2006/relationships/hyperlink" Target="http://pbs.twimg.com/profile_background_images/378800000057902044/38fd9c4cd8a1852174016d06ab39831b.jpeg" TargetMode="External"/><Relationship Id="rId10544" Type="http://schemas.openxmlformats.org/officeDocument/2006/relationships/hyperlink" Target="https://twitter.com/airsomers" TargetMode="External"/><Relationship Id="rId3759" Type="http://schemas.openxmlformats.org/officeDocument/2006/relationships/hyperlink" Target="https://pbs.twimg.com/profile_banners/91882544/1481994742" TargetMode="External"/><Relationship Id="rId5181" Type="http://schemas.openxmlformats.org/officeDocument/2006/relationships/hyperlink" Target="https://pbs.twimg.com/profile_banners/41622158/1477668114" TargetMode="External"/><Relationship Id="rId6232" Type="http://schemas.openxmlformats.org/officeDocument/2006/relationships/hyperlink" Target="http://pbs.twimg.com/profile_background_images/537048958401404928/fB69GX3X.jpeg" TargetMode="External"/><Relationship Id="rId7630" Type="http://schemas.openxmlformats.org/officeDocument/2006/relationships/hyperlink" Target="http://pbs.twimg.com/profile_images/664417016489582592/cgGyRfOC_normal.jpg" TargetMode="External"/><Relationship Id="rId9388" Type="http://schemas.openxmlformats.org/officeDocument/2006/relationships/hyperlink" Target="http://pbs.twimg.com/profile_images/792319579540320256/p7fiWHaY_normal.jpg" TargetMode="External"/><Relationship Id="rId10611" Type="http://schemas.openxmlformats.org/officeDocument/2006/relationships/hyperlink" Target="https://twitter.com/genedgray" TargetMode="External"/><Relationship Id="rId2775" Type="http://schemas.openxmlformats.org/officeDocument/2006/relationships/hyperlink" Target="http://t.co/ghzZt9y7S5" TargetMode="External"/><Relationship Id="rId3826" Type="http://schemas.openxmlformats.org/officeDocument/2006/relationships/hyperlink" Target="https://pbs.twimg.com/profile_banners/4219311875/1482829048" TargetMode="External"/><Relationship Id="rId747" Type="http://schemas.openxmlformats.org/officeDocument/2006/relationships/hyperlink" Target="https://pbs.twimg.com/profile_banners/17987604/1360445418" TargetMode="External"/><Relationship Id="rId1377" Type="http://schemas.openxmlformats.org/officeDocument/2006/relationships/hyperlink" Target="http://pbs.twimg.com/profile_images/800724913648603140/M7di-DhA_normal.jpg" TargetMode="External"/><Relationship Id="rId1791" Type="http://schemas.openxmlformats.org/officeDocument/2006/relationships/hyperlink" Target="http://pbs.twimg.com/profile_images/820457387714891776/2Frcp3bW_normal.jpg" TargetMode="External"/><Relationship Id="rId2428" Type="http://schemas.openxmlformats.org/officeDocument/2006/relationships/hyperlink" Target="https://twitter.com/tartnyc" TargetMode="External"/><Relationship Id="rId2842" Type="http://schemas.openxmlformats.org/officeDocument/2006/relationships/hyperlink" Target="https://t.co/1mDaYKBAx3" TargetMode="External"/><Relationship Id="rId5998" Type="http://schemas.openxmlformats.org/officeDocument/2006/relationships/hyperlink" Target="http://abs.twimg.com/images/themes/theme14/bg.gif" TargetMode="External"/><Relationship Id="rId9455" Type="http://schemas.openxmlformats.org/officeDocument/2006/relationships/hyperlink" Target="http://pbs.twimg.com/profile_images/752151724006084608/fGOYR9AZ_normal.jpg" TargetMode="External"/><Relationship Id="rId11385" Type="http://schemas.openxmlformats.org/officeDocument/2006/relationships/hyperlink" Target="https://twitter.com/l_escala" TargetMode="External"/><Relationship Id="rId83" Type="http://schemas.openxmlformats.org/officeDocument/2006/relationships/hyperlink" Target="https://t.co/yo6YD94m56" TargetMode="External"/><Relationship Id="rId814" Type="http://schemas.openxmlformats.org/officeDocument/2006/relationships/hyperlink" Target="http://pbs.twimg.com/profile_background_images/685127569495224320/qC5uuUqc.jpg" TargetMode="External"/><Relationship Id="rId1444" Type="http://schemas.openxmlformats.org/officeDocument/2006/relationships/hyperlink" Target="http://pbs.twimg.com/profile_images/745768799849308160/KrZhjkpH_normal.jpg" TargetMode="External"/><Relationship Id="rId8057" Type="http://schemas.openxmlformats.org/officeDocument/2006/relationships/hyperlink" Target="http://pbs.twimg.com/profile_images/796989612480557056/1bYddjxf_normal.jpg" TargetMode="External"/><Relationship Id="rId8471" Type="http://schemas.openxmlformats.org/officeDocument/2006/relationships/hyperlink" Target="http://pbs.twimg.com/profile_images/3356957896/327a2cd3f66b17724f622559fbdea464_normal.jpeg" TargetMode="External"/><Relationship Id="rId9108" Type="http://schemas.openxmlformats.org/officeDocument/2006/relationships/hyperlink" Target="http://pbs.twimg.com/profile_images/817754745293119492/zfWwScV-_normal.jpg" TargetMode="External"/><Relationship Id="rId9522" Type="http://schemas.openxmlformats.org/officeDocument/2006/relationships/hyperlink" Target="http://pbs.twimg.com/profile_images/1854420909/Mount_Nuptse__Himalaya_Mountains__Nepal_normal.jpg" TargetMode="External"/><Relationship Id="rId11038" Type="http://schemas.openxmlformats.org/officeDocument/2006/relationships/hyperlink" Target="https://twitter.com/free_and_rowdy" TargetMode="External"/><Relationship Id="rId11452" Type="http://schemas.openxmlformats.org/officeDocument/2006/relationships/hyperlink" Target="https://twitter.com/dmvjoni" TargetMode="External"/><Relationship Id="rId1511" Type="http://schemas.openxmlformats.org/officeDocument/2006/relationships/hyperlink" Target="http://pbs.twimg.com/profile_images/801534935886663680/sDQYEqqy_normal.jpg" TargetMode="External"/><Relationship Id="rId4667" Type="http://schemas.openxmlformats.org/officeDocument/2006/relationships/hyperlink" Target="https://pbs.twimg.com/profile_banners/3421283705/1458985902" TargetMode="External"/><Relationship Id="rId5718" Type="http://schemas.openxmlformats.org/officeDocument/2006/relationships/hyperlink" Target="http://pbs.twimg.com/profile_background_images/48562473/zebra.jpg" TargetMode="External"/><Relationship Id="rId7073" Type="http://schemas.openxmlformats.org/officeDocument/2006/relationships/hyperlink" Target="http://pbs.twimg.com/profile_background_images/624374704476782592/YBYnho_J.png" TargetMode="External"/><Relationship Id="rId8124" Type="http://schemas.openxmlformats.org/officeDocument/2006/relationships/hyperlink" Target="http://pbs.twimg.com/profile_images/814154869498118145/AFiNRe4v_normal.jpg" TargetMode="External"/><Relationship Id="rId10054" Type="http://schemas.openxmlformats.org/officeDocument/2006/relationships/hyperlink" Target="https://twitter.com/huelealegion" TargetMode="External"/><Relationship Id="rId11105" Type="http://schemas.openxmlformats.org/officeDocument/2006/relationships/hyperlink" Target="https://twitter.com/buddymac15" TargetMode="External"/><Relationship Id="rId3269" Type="http://schemas.openxmlformats.org/officeDocument/2006/relationships/hyperlink" Target="https://t.co/YySOzZVP43" TargetMode="External"/><Relationship Id="rId3683" Type="http://schemas.openxmlformats.org/officeDocument/2006/relationships/hyperlink" Target="https://pbs.twimg.com/profile_banners/16738824/1447877180" TargetMode="External"/><Relationship Id="rId7140" Type="http://schemas.openxmlformats.org/officeDocument/2006/relationships/hyperlink" Target="http://abs.twimg.com/images/themes/theme1/bg.png" TargetMode="External"/><Relationship Id="rId2285" Type="http://schemas.openxmlformats.org/officeDocument/2006/relationships/hyperlink" Target="https://twitter.com/skyeshepard" TargetMode="External"/><Relationship Id="rId3336" Type="http://schemas.openxmlformats.org/officeDocument/2006/relationships/hyperlink" Target="http://t.co/Y7kRySoYtY" TargetMode="External"/><Relationship Id="rId4734" Type="http://schemas.openxmlformats.org/officeDocument/2006/relationships/hyperlink" Target="https://pbs.twimg.com/profile_banners/2433948343/1481335318" TargetMode="External"/><Relationship Id="rId10121" Type="http://schemas.openxmlformats.org/officeDocument/2006/relationships/hyperlink" Target="https://twitter.com/torispeaks007" TargetMode="External"/><Relationship Id="rId257" Type="http://schemas.openxmlformats.org/officeDocument/2006/relationships/hyperlink" Target="https://t.co/KmLDM8z2EU" TargetMode="External"/><Relationship Id="rId3750" Type="http://schemas.openxmlformats.org/officeDocument/2006/relationships/hyperlink" Target="https://pbs.twimg.com/profile_banners/50409062/1424104914" TargetMode="External"/><Relationship Id="rId4801" Type="http://schemas.openxmlformats.org/officeDocument/2006/relationships/hyperlink" Target="https://pbs.twimg.com/profile_banners/24083729/1464352820" TargetMode="External"/><Relationship Id="rId7957" Type="http://schemas.openxmlformats.org/officeDocument/2006/relationships/hyperlink" Target="http://pbs.twimg.com/profile_images/473888192219729921/7uiklHBg_normal.jpeg" TargetMode="External"/><Relationship Id="rId10938" Type="http://schemas.openxmlformats.org/officeDocument/2006/relationships/hyperlink" Target="https://twitter.com/shepnewsteam" TargetMode="External"/><Relationship Id="rId671" Type="http://schemas.openxmlformats.org/officeDocument/2006/relationships/hyperlink" Target="https://pbs.twimg.com/profile_banners/3297986015/1434716698" TargetMode="External"/><Relationship Id="rId2352" Type="http://schemas.openxmlformats.org/officeDocument/2006/relationships/hyperlink" Target="https://twitter.com/greenwichdv" TargetMode="External"/><Relationship Id="rId3403" Type="http://schemas.openxmlformats.org/officeDocument/2006/relationships/hyperlink" Target="https://t.co/QlwpjlhwpX" TargetMode="External"/><Relationship Id="rId6559" Type="http://schemas.openxmlformats.org/officeDocument/2006/relationships/hyperlink" Target="http://abs.twimg.com/images/themes/theme1/bg.png" TargetMode="External"/><Relationship Id="rId6973" Type="http://schemas.openxmlformats.org/officeDocument/2006/relationships/hyperlink" Target="http://pbs.twimg.com/profile_background_images/745396147/7da43a4bc51ed03ce73698f1c221fc68.jpeg" TargetMode="External"/><Relationship Id="rId324" Type="http://schemas.openxmlformats.org/officeDocument/2006/relationships/hyperlink" Target="https://pbs.twimg.com/profile_banners/2865936930/1414410972" TargetMode="External"/><Relationship Id="rId2005" Type="http://schemas.openxmlformats.org/officeDocument/2006/relationships/hyperlink" Target="https://twitter.com/gloriayorke" TargetMode="External"/><Relationship Id="rId5575" Type="http://schemas.openxmlformats.org/officeDocument/2006/relationships/hyperlink" Target="http://abs.twimg.com/images/themes/theme1/bg.png" TargetMode="External"/><Relationship Id="rId6626" Type="http://schemas.openxmlformats.org/officeDocument/2006/relationships/hyperlink" Target="http://abs.twimg.com/images/themes/theme1/bg.png" TargetMode="External"/><Relationship Id="rId9032" Type="http://schemas.openxmlformats.org/officeDocument/2006/relationships/hyperlink" Target="http://pbs.twimg.com/profile_images/799055528223797248/HNaCAhXp_normal.jpg" TargetMode="External"/><Relationship Id="rId12013" Type="http://schemas.openxmlformats.org/officeDocument/2006/relationships/hyperlink" Target="https://twitter.com/rewardconsent" TargetMode="External"/><Relationship Id="rId1021" Type="http://schemas.openxmlformats.org/officeDocument/2006/relationships/hyperlink" Target="http://pbs.twimg.com/profile_background_images/233046584/4320_1148391225522_1099820879_440250_5260979_s.jpg" TargetMode="External"/><Relationship Id="rId4177" Type="http://schemas.openxmlformats.org/officeDocument/2006/relationships/hyperlink" Target="https://pbs.twimg.com/profile_banners/758715202586054657/1469728576" TargetMode="External"/><Relationship Id="rId4591" Type="http://schemas.openxmlformats.org/officeDocument/2006/relationships/hyperlink" Target="https://pbs.twimg.com/profile_banners/69527032/1484067111" TargetMode="External"/><Relationship Id="rId5228" Type="http://schemas.openxmlformats.org/officeDocument/2006/relationships/hyperlink" Target="https://pbs.twimg.com/profile_banners/757862089/1402910866" TargetMode="External"/><Relationship Id="rId5642" Type="http://schemas.openxmlformats.org/officeDocument/2006/relationships/hyperlink" Target="http://abs.twimg.com/images/themes/theme1/bg.png" TargetMode="External"/><Relationship Id="rId8798" Type="http://schemas.openxmlformats.org/officeDocument/2006/relationships/hyperlink" Target="http://pbs.twimg.com/profile_images/800440772256563200/v2Hkv4aD_normal.jpg" TargetMode="External"/><Relationship Id="rId9849" Type="http://schemas.openxmlformats.org/officeDocument/2006/relationships/hyperlink" Target="https://twitter.com/finchfactor" TargetMode="External"/><Relationship Id="rId3193" Type="http://schemas.openxmlformats.org/officeDocument/2006/relationships/hyperlink" Target="https://t.co/7BxhCIAbwQ" TargetMode="External"/><Relationship Id="rId4244" Type="http://schemas.openxmlformats.org/officeDocument/2006/relationships/hyperlink" Target="https://pbs.twimg.com/profile_banners/1180121479/1469457213" TargetMode="External"/><Relationship Id="rId11779" Type="http://schemas.openxmlformats.org/officeDocument/2006/relationships/hyperlink" Target="https://twitter.com/mayberrysmile" TargetMode="External"/><Relationship Id="rId1838" Type="http://schemas.openxmlformats.org/officeDocument/2006/relationships/hyperlink" Target="http://pbs.twimg.com/profile_images/533855726616072192/MNcUh2UQ_normal.jpeg" TargetMode="External"/><Relationship Id="rId3260" Type="http://schemas.openxmlformats.org/officeDocument/2006/relationships/hyperlink" Target="http://t.co/la7wYTKZPv" TargetMode="External"/><Relationship Id="rId4311" Type="http://schemas.openxmlformats.org/officeDocument/2006/relationships/hyperlink" Target="https://pbs.twimg.com/profile_banners/2316360012/1485129311" TargetMode="External"/><Relationship Id="rId7467" Type="http://schemas.openxmlformats.org/officeDocument/2006/relationships/hyperlink" Target="http://pbs.twimg.com/profile_images/660064853722333185/HmCjeP5D_normal.jpg" TargetMode="External"/><Relationship Id="rId8865" Type="http://schemas.openxmlformats.org/officeDocument/2006/relationships/hyperlink" Target="http://pbs.twimg.com/profile_images/655460512512253952/vS39daJT_normal.jpg" TargetMode="External"/><Relationship Id="rId9916" Type="http://schemas.openxmlformats.org/officeDocument/2006/relationships/hyperlink" Target="https://twitter.com/bluebell2009" TargetMode="External"/><Relationship Id="rId10795" Type="http://schemas.openxmlformats.org/officeDocument/2006/relationships/hyperlink" Target="https://twitter.com/faithhopelove75" TargetMode="External"/><Relationship Id="rId11846" Type="http://schemas.openxmlformats.org/officeDocument/2006/relationships/hyperlink" Target="https://twitter.com/shesaidpolitics" TargetMode="External"/><Relationship Id="rId181" Type="http://schemas.openxmlformats.org/officeDocument/2006/relationships/hyperlink" Target="http://t.co/r8nHpMQE7u" TargetMode="External"/><Relationship Id="rId1905" Type="http://schemas.openxmlformats.org/officeDocument/2006/relationships/hyperlink" Target="http://pbs.twimg.com/profile_images/796419819193171973/XDf-1RgE_normal.jpg" TargetMode="External"/><Relationship Id="rId6069" Type="http://schemas.openxmlformats.org/officeDocument/2006/relationships/hyperlink" Target="http://abs.twimg.com/images/themes/theme1/bg.png" TargetMode="External"/><Relationship Id="rId7881" Type="http://schemas.openxmlformats.org/officeDocument/2006/relationships/hyperlink" Target="http://pbs.twimg.com/profile_images/813116738552426496/K3U_o3ZO_normal.jpg" TargetMode="External"/><Relationship Id="rId8518" Type="http://schemas.openxmlformats.org/officeDocument/2006/relationships/hyperlink" Target="http://pbs.twimg.com/profile_images/817550795029684225/PTXPqO_N_normal.jpg" TargetMode="External"/><Relationship Id="rId8932" Type="http://schemas.openxmlformats.org/officeDocument/2006/relationships/hyperlink" Target="http://pbs.twimg.com/profile_images/721149575994716160/Y61NnxED_normal.jpg" TargetMode="External"/><Relationship Id="rId10448" Type="http://schemas.openxmlformats.org/officeDocument/2006/relationships/hyperlink" Target="https://twitter.com/safelibraries" TargetMode="External"/><Relationship Id="rId10862" Type="http://schemas.openxmlformats.org/officeDocument/2006/relationships/hyperlink" Target="https://twitter.com/epshark" TargetMode="External"/><Relationship Id="rId11913" Type="http://schemas.openxmlformats.org/officeDocument/2006/relationships/hyperlink" Target="https://twitter.com/anitafinlay" TargetMode="External"/><Relationship Id="rId5085" Type="http://schemas.openxmlformats.org/officeDocument/2006/relationships/hyperlink" Target="https://pbs.twimg.com/profile_banners/799682087426981890/1479520212" TargetMode="External"/><Relationship Id="rId6483" Type="http://schemas.openxmlformats.org/officeDocument/2006/relationships/hyperlink" Target="http://abs.twimg.com/images/themes/theme14/bg.gif" TargetMode="External"/><Relationship Id="rId7534" Type="http://schemas.openxmlformats.org/officeDocument/2006/relationships/hyperlink" Target="http://pbs.twimg.com/profile_images/816018038017363968/SYrpeajN_normal.jpg" TargetMode="External"/><Relationship Id="rId10515" Type="http://schemas.openxmlformats.org/officeDocument/2006/relationships/hyperlink" Target="https://twitter.com/blaumeer35" TargetMode="External"/><Relationship Id="rId998" Type="http://schemas.openxmlformats.org/officeDocument/2006/relationships/hyperlink" Target="http://pbs.twimg.com/profile_background_images/725228002154414080/cVM6lw-C.jpg" TargetMode="External"/><Relationship Id="rId2679" Type="http://schemas.openxmlformats.org/officeDocument/2006/relationships/hyperlink" Target="http://t.co/V5EO7BLJjI" TargetMode="External"/><Relationship Id="rId6136" Type="http://schemas.openxmlformats.org/officeDocument/2006/relationships/hyperlink" Target="http://pbs.twimg.com/profile_background_images/451001068898377728/72YhsugM.jpeg" TargetMode="External"/><Relationship Id="rId6550" Type="http://schemas.openxmlformats.org/officeDocument/2006/relationships/hyperlink" Target="http://abs.twimg.com/images/themes/theme17/bg.gif" TargetMode="External"/><Relationship Id="rId7601" Type="http://schemas.openxmlformats.org/officeDocument/2006/relationships/hyperlink" Target="http://pbs.twimg.com/profile_images/672790806051164160/6CthyZFn_normal.jpg" TargetMode="External"/><Relationship Id="rId1695" Type="http://schemas.openxmlformats.org/officeDocument/2006/relationships/hyperlink" Target="http://pbs.twimg.com/profile_images/615358418707034113/bh8b6kK2_normal.png" TargetMode="External"/><Relationship Id="rId2746" Type="http://schemas.openxmlformats.org/officeDocument/2006/relationships/hyperlink" Target="https://t.co/0Ayn8qWUZr" TargetMode="External"/><Relationship Id="rId5152" Type="http://schemas.openxmlformats.org/officeDocument/2006/relationships/hyperlink" Target="https://pbs.twimg.com/profile_banners/714978702761676800/1484923815" TargetMode="External"/><Relationship Id="rId6203" Type="http://schemas.openxmlformats.org/officeDocument/2006/relationships/hyperlink" Target="http://pbs.twimg.com/profile_background_images/167467289/Maddow_Twitter_Background_Final.jpg" TargetMode="External"/><Relationship Id="rId9359" Type="http://schemas.openxmlformats.org/officeDocument/2006/relationships/hyperlink" Target="http://pbs.twimg.com/profile_images/799829443464208384/fLyBLC5s_normal.jpg" TargetMode="External"/><Relationship Id="rId9773" Type="http://schemas.openxmlformats.org/officeDocument/2006/relationships/hyperlink" Target="https://twitter.com/shonamurraynt" TargetMode="External"/><Relationship Id="rId11289" Type="http://schemas.openxmlformats.org/officeDocument/2006/relationships/hyperlink" Target="https://twitter.com/ragdollia" TargetMode="External"/><Relationship Id="rId718" Type="http://schemas.openxmlformats.org/officeDocument/2006/relationships/hyperlink" Target="https://pbs.twimg.com/profile_banners/4053595167/1484639435" TargetMode="External"/><Relationship Id="rId1348" Type="http://schemas.openxmlformats.org/officeDocument/2006/relationships/hyperlink" Target="http://pbs.twimg.com/profile_images/649329146221297665/5UgMNCwA_normal.jpg" TargetMode="External"/><Relationship Id="rId1762" Type="http://schemas.openxmlformats.org/officeDocument/2006/relationships/hyperlink" Target="http://pbs.twimg.com/profile_images/819558939884978176/rJAKZyEs_normal.jpg" TargetMode="External"/><Relationship Id="rId8375" Type="http://schemas.openxmlformats.org/officeDocument/2006/relationships/hyperlink" Target="http://pbs.twimg.com/profile_images/597854826802753536/_rG9aeJt_normal.jpg" TargetMode="External"/><Relationship Id="rId9426" Type="http://schemas.openxmlformats.org/officeDocument/2006/relationships/hyperlink" Target="http://pbs.twimg.com/profile_images/799044423048974338/vMVdZaNi_normal.jpg" TargetMode="External"/><Relationship Id="rId1415" Type="http://schemas.openxmlformats.org/officeDocument/2006/relationships/hyperlink" Target="http://pbs.twimg.com/profile_images/761954996808286209/S15RXwx6_normal.jpg" TargetMode="External"/><Relationship Id="rId2813" Type="http://schemas.openxmlformats.org/officeDocument/2006/relationships/hyperlink" Target="https://t.co/ML7R6X8NKs" TargetMode="External"/><Relationship Id="rId5969" Type="http://schemas.openxmlformats.org/officeDocument/2006/relationships/hyperlink" Target="http://abs.twimg.com/images/themes/theme1/bg.png" TargetMode="External"/><Relationship Id="rId7391" Type="http://schemas.openxmlformats.org/officeDocument/2006/relationships/hyperlink" Target="http://pbs.twimg.com/profile_images/788804792411971584/58TvdGDy_normal.jpg" TargetMode="External"/><Relationship Id="rId8028" Type="http://schemas.openxmlformats.org/officeDocument/2006/relationships/hyperlink" Target="http://pbs.twimg.com/profile_images/784169102772359168/hGRwLcKq_normal.jpg" TargetMode="External"/><Relationship Id="rId8442" Type="http://schemas.openxmlformats.org/officeDocument/2006/relationships/hyperlink" Target="http://pbs.twimg.com/profile_images/819572316325736448/u_P3fopx_normal.jpg" TargetMode="External"/><Relationship Id="rId9840" Type="http://schemas.openxmlformats.org/officeDocument/2006/relationships/hyperlink" Target="https://twitter.com/bterris" TargetMode="External"/><Relationship Id="rId11009" Type="http://schemas.openxmlformats.org/officeDocument/2006/relationships/hyperlink" Target="https://twitter.com/maestrocanada" TargetMode="External"/><Relationship Id="rId11356" Type="http://schemas.openxmlformats.org/officeDocument/2006/relationships/hyperlink" Target="https://twitter.com/debbieharris1" TargetMode="External"/><Relationship Id="rId11770" Type="http://schemas.openxmlformats.org/officeDocument/2006/relationships/hyperlink" Target="https://twitter.com/activistbowen2" TargetMode="External"/><Relationship Id="rId54" Type="http://schemas.openxmlformats.org/officeDocument/2006/relationships/hyperlink" Target="https://t.co/couvMZvZSr" TargetMode="External"/><Relationship Id="rId4985" Type="http://schemas.openxmlformats.org/officeDocument/2006/relationships/hyperlink" Target="https://pbs.twimg.com/profile_banners/70316196/1405350873" TargetMode="External"/><Relationship Id="rId7044" Type="http://schemas.openxmlformats.org/officeDocument/2006/relationships/hyperlink" Target="http://abs.twimg.com/images/themes/theme1/bg.png" TargetMode="External"/><Relationship Id="rId10372" Type="http://schemas.openxmlformats.org/officeDocument/2006/relationships/hyperlink" Target="https://twitter.com/wakou2" TargetMode="External"/><Relationship Id="rId11423" Type="http://schemas.openxmlformats.org/officeDocument/2006/relationships/hyperlink" Target="https://twitter.com/thefullmonte" TargetMode="External"/><Relationship Id="rId2189" Type="http://schemas.openxmlformats.org/officeDocument/2006/relationships/hyperlink" Target="https://twitter.com/gwolf543" TargetMode="External"/><Relationship Id="rId3587" Type="http://schemas.openxmlformats.org/officeDocument/2006/relationships/hyperlink" Target="https://pbs.twimg.com/profile_banners/822651051648098308/1484971306" TargetMode="External"/><Relationship Id="rId4638" Type="http://schemas.openxmlformats.org/officeDocument/2006/relationships/hyperlink" Target="https://pbs.twimg.com/profile_banners/61214359/1462632681" TargetMode="External"/><Relationship Id="rId6060" Type="http://schemas.openxmlformats.org/officeDocument/2006/relationships/hyperlink" Target="http://abs.twimg.com/images/themes/theme3/bg.gif" TargetMode="External"/><Relationship Id="rId10025" Type="http://schemas.openxmlformats.org/officeDocument/2006/relationships/hyperlink" Target="https://twitter.com/knarfrelleg" TargetMode="External"/><Relationship Id="rId3654" Type="http://schemas.openxmlformats.org/officeDocument/2006/relationships/hyperlink" Target="https://pbs.twimg.com/profile_banners/598921658/1398200670" TargetMode="External"/><Relationship Id="rId4705" Type="http://schemas.openxmlformats.org/officeDocument/2006/relationships/hyperlink" Target="https://pbs.twimg.com/profile_banners/3856166652/1450324545" TargetMode="External"/><Relationship Id="rId7111" Type="http://schemas.openxmlformats.org/officeDocument/2006/relationships/hyperlink" Target="http://abs.twimg.com/images/themes/theme10/bg.gif" TargetMode="External"/><Relationship Id="rId575" Type="http://schemas.openxmlformats.org/officeDocument/2006/relationships/hyperlink" Target="https://pbs.twimg.com/profile_banners/18416448/1481461517" TargetMode="External"/><Relationship Id="rId2256" Type="http://schemas.openxmlformats.org/officeDocument/2006/relationships/hyperlink" Target="https://twitter.com/lily_v_shtupp" TargetMode="External"/><Relationship Id="rId2670" Type="http://schemas.openxmlformats.org/officeDocument/2006/relationships/hyperlink" Target="http://t.co/z2sH40bA10" TargetMode="External"/><Relationship Id="rId3307" Type="http://schemas.openxmlformats.org/officeDocument/2006/relationships/hyperlink" Target="https://t.co/fDJ05PIC2K" TargetMode="External"/><Relationship Id="rId3721" Type="http://schemas.openxmlformats.org/officeDocument/2006/relationships/hyperlink" Target="https://pbs.twimg.com/profile_banners/341800614/1364316036" TargetMode="External"/><Relationship Id="rId6877" Type="http://schemas.openxmlformats.org/officeDocument/2006/relationships/hyperlink" Target="http://pbs.twimg.com/profile_background_images/378800000134114615/AI7NEkEc.jpeg" TargetMode="External"/><Relationship Id="rId7928" Type="http://schemas.openxmlformats.org/officeDocument/2006/relationships/hyperlink" Target="http://pbs.twimg.com/profile_images/793832996671324160/T0M_rcio_normal.jpg" TargetMode="External"/><Relationship Id="rId9283" Type="http://schemas.openxmlformats.org/officeDocument/2006/relationships/hyperlink" Target="http://pbs.twimg.com/profile_images/821619941040340992/5x-Qc_KS_normal.jpg" TargetMode="External"/><Relationship Id="rId228" Type="http://schemas.openxmlformats.org/officeDocument/2006/relationships/hyperlink" Target="https://t.co/GWxL0YFFy8" TargetMode="External"/><Relationship Id="rId642" Type="http://schemas.openxmlformats.org/officeDocument/2006/relationships/hyperlink" Target="https://pbs.twimg.com/profile_banners/2268495480/1435165405" TargetMode="External"/><Relationship Id="rId1272" Type="http://schemas.openxmlformats.org/officeDocument/2006/relationships/hyperlink" Target="http://pbs.twimg.com/profile_background_images/439137896788811777/tmrk6A-m.jpeg" TargetMode="External"/><Relationship Id="rId2323" Type="http://schemas.openxmlformats.org/officeDocument/2006/relationships/hyperlink" Target="https://twitter.com/stevedernie" TargetMode="External"/><Relationship Id="rId5479" Type="http://schemas.openxmlformats.org/officeDocument/2006/relationships/hyperlink" Target="http://abs.twimg.com/images/themes/theme1/bg.png" TargetMode="External"/><Relationship Id="rId5893" Type="http://schemas.openxmlformats.org/officeDocument/2006/relationships/hyperlink" Target="http://abs.twimg.com/images/themes/theme15/bg.png" TargetMode="External"/><Relationship Id="rId9350" Type="http://schemas.openxmlformats.org/officeDocument/2006/relationships/hyperlink" Target="http://pbs.twimg.com/profile_images/801023630226452480/6LuyheVr_normal.jpg" TargetMode="External"/><Relationship Id="rId10909" Type="http://schemas.openxmlformats.org/officeDocument/2006/relationships/hyperlink" Target="https://twitter.com/seanosays" TargetMode="External"/><Relationship Id="rId11280" Type="http://schemas.openxmlformats.org/officeDocument/2006/relationships/hyperlink" Target="https://twitter.com/jimmykimmel" TargetMode="External"/><Relationship Id="rId4495" Type="http://schemas.openxmlformats.org/officeDocument/2006/relationships/hyperlink" Target="https://pbs.twimg.com/profile_banners/757249552168738816/1474578576" TargetMode="External"/><Relationship Id="rId5546" Type="http://schemas.openxmlformats.org/officeDocument/2006/relationships/hyperlink" Target="http://pbs.twimg.com/profile_background_images/713439203/b9ad5e3ea078141e3307a83721dec75e.jpeg" TargetMode="External"/><Relationship Id="rId6944" Type="http://schemas.openxmlformats.org/officeDocument/2006/relationships/hyperlink" Target="http://abs.twimg.com/images/themes/theme1/bg.png" TargetMode="External"/><Relationship Id="rId9003" Type="http://schemas.openxmlformats.org/officeDocument/2006/relationships/hyperlink" Target="http://pbs.twimg.com/profile_images/823034899426869248/quewbpxi_normal.jpg" TargetMode="External"/><Relationship Id="rId3097" Type="http://schemas.openxmlformats.org/officeDocument/2006/relationships/hyperlink" Target="https://t.co/RERLoykRTj" TargetMode="External"/><Relationship Id="rId4148" Type="http://schemas.openxmlformats.org/officeDocument/2006/relationships/hyperlink" Target="https://pbs.twimg.com/profile_banners/28600667/1471380187" TargetMode="External"/><Relationship Id="rId5960" Type="http://schemas.openxmlformats.org/officeDocument/2006/relationships/hyperlink" Target="http://pbs.twimg.com/profile_background_images/613705285702692864/uTBbMRs7.jpg" TargetMode="External"/><Relationship Id="rId3164" Type="http://schemas.openxmlformats.org/officeDocument/2006/relationships/hyperlink" Target="https://t.co/Rx23VOvTOY" TargetMode="External"/><Relationship Id="rId4562" Type="http://schemas.openxmlformats.org/officeDocument/2006/relationships/hyperlink" Target="https://pbs.twimg.com/profile_banners/248206059/1438245064" TargetMode="External"/><Relationship Id="rId5613" Type="http://schemas.openxmlformats.org/officeDocument/2006/relationships/hyperlink" Target="http://abs.twimg.com/images/themes/theme1/bg.png" TargetMode="External"/><Relationship Id="rId8769" Type="http://schemas.openxmlformats.org/officeDocument/2006/relationships/hyperlink" Target="http://pbs.twimg.com/profile_images/780815626734538752/nrxFsH4C_normal.jpg" TargetMode="External"/><Relationship Id="rId10699" Type="http://schemas.openxmlformats.org/officeDocument/2006/relationships/hyperlink" Target="https://twitter.com/dzuldzul33" TargetMode="External"/><Relationship Id="rId11000" Type="http://schemas.openxmlformats.org/officeDocument/2006/relationships/hyperlink" Target="https://twitter.com/jurabilis" TargetMode="External"/><Relationship Id="rId1809" Type="http://schemas.openxmlformats.org/officeDocument/2006/relationships/hyperlink" Target="http://pbs.twimg.com/profile_images/710888785349742592/gg4ZHJ40_normal.jpg" TargetMode="External"/><Relationship Id="rId4215" Type="http://schemas.openxmlformats.org/officeDocument/2006/relationships/hyperlink" Target="https://pbs.twimg.com/profile_banners/713434394/1349953306" TargetMode="External"/><Relationship Id="rId7785" Type="http://schemas.openxmlformats.org/officeDocument/2006/relationships/hyperlink" Target="http://pbs.twimg.com/profile_images/795736605998845952/h0QKeahh_normal.jpg" TargetMode="External"/><Relationship Id="rId8836" Type="http://schemas.openxmlformats.org/officeDocument/2006/relationships/hyperlink" Target="http://pbs.twimg.com/profile_images/785221691832229888/zBTo1oh8_normal.jpg" TargetMode="External"/><Relationship Id="rId10766" Type="http://schemas.openxmlformats.org/officeDocument/2006/relationships/hyperlink" Target="https://twitter.com/eatorganicmv" TargetMode="External"/><Relationship Id="rId11817" Type="http://schemas.openxmlformats.org/officeDocument/2006/relationships/hyperlink" Target="https://twitter.com/carolburnett3" TargetMode="External"/><Relationship Id="rId2180" Type="http://schemas.openxmlformats.org/officeDocument/2006/relationships/hyperlink" Target="https://twitter.com/joyannreid" TargetMode="External"/><Relationship Id="rId3231" Type="http://schemas.openxmlformats.org/officeDocument/2006/relationships/hyperlink" Target="https://t.co/K2HbQtsNL1" TargetMode="External"/><Relationship Id="rId6387" Type="http://schemas.openxmlformats.org/officeDocument/2006/relationships/hyperlink" Target="http://pbs.twimg.com/profile_background_images/99094880/026148.jpg" TargetMode="External"/><Relationship Id="rId7438" Type="http://schemas.openxmlformats.org/officeDocument/2006/relationships/hyperlink" Target="http://abs.twimg.com/sticky/default_profile_images/default_profile_5_normal.png" TargetMode="External"/><Relationship Id="rId7852" Type="http://schemas.openxmlformats.org/officeDocument/2006/relationships/hyperlink" Target="http://pbs.twimg.com/profile_images/711325905797275649/xb3UdOij_normal.jpg" TargetMode="External"/><Relationship Id="rId8903" Type="http://schemas.openxmlformats.org/officeDocument/2006/relationships/hyperlink" Target="http://pbs.twimg.com/profile_images/775483897417125888/3UhrVP-A_normal.jpg" TargetMode="External"/><Relationship Id="rId10419" Type="http://schemas.openxmlformats.org/officeDocument/2006/relationships/hyperlink" Target="https://twitter.com/boskizor" TargetMode="External"/><Relationship Id="rId152" Type="http://schemas.openxmlformats.org/officeDocument/2006/relationships/hyperlink" Target="https://t.co/Bp8jIhKv1H" TargetMode="External"/><Relationship Id="rId2997" Type="http://schemas.openxmlformats.org/officeDocument/2006/relationships/hyperlink" Target="https://t.co/fPC4l7HFKV" TargetMode="External"/><Relationship Id="rId6454" Type="http://schemas.openxmlformats.org/officeDocument/2006/relationships/hyperlink" Target="http://pbs.twimg.com/profile_background_images/872821806/6bd07de410072192db8492d7303330ee.jpeg" TargetMode="External"/><Relationship Id="rId7505" Type="http://schemas.openxmlformats.org/officeDocument/2006/relationships/hyperlink" Target="http://pbs.twimg.com/profile_images/779158163111063557/XrXvSiTb_normal.jpg" TargetMode="External"/><Relationship Id="rId10833" Type="http://schemas.openxmlformats.org/officeDocument/2006/relationships/hyperlink" Target="https://twitter.com/gigenik" TargetMode="External"/><Relationship Id="rId969" Type="http://schemas.openxmlformats.org/officeDocument/2006/relationships/hyperlink" Target="http://pbs.twimg.com/profile_background_images/378800000032851661/2f35e4ce9d2273d2f1f5720762e19d0c.jpeg" TargetMode="External"/><Relationship Id="rId1599" Type="http://schemas.openxmlformats.org/officeDocument/2006/relationships/hyperlink" Target="http://pbs.twimg.com/profile_images/730612231021322240/Rl0_QYhL_normal.jpg" TargetMode="External"/><Relationship Id="rId5056" Type="http://schemas.openxmlformats.org/officeDocument/2006/relationships/hyperlink" Target="https://pbs.twimg.com/profile_banners/2999068290/1422513612" TargetMode="External"/><Relationship Id="rId5470" Type="http://schemas.openxmlformats.org/officeDocument/2006/relationships/hyperlink" Target="http://abs.twimg.com/images/themes/theme1/bg.png" TargetMode="External"/><Relationship Id="rId6107" Type="http://schemas.openxmlformats.org/officeDocument/2006/relationships/hyperlink" Target="http://abs.twimg.com/images/themes/theme1/bg.png" TargetMode="External"/><Relationship Id="rId6521" Type="http://schemas.openxmlformats.org/officeDocument/2006/relationships/hyperlink" Target="http://abs.twimg.com/images/themes/theme1/bg.png" TargetMode="External"/><Relationship Id="rId9677" Type="http://schemas.openxmlformats.org/officeDocument/2006/relationships/hyperlink" Target="http://pbs.twimg.com/profile_images/814592316061155329/agMekPuw_normal.jpg" TargetMode="External"/><Relationship Id="rId10900" Type="http://schemas.openxmlformats.org/officeDocument/2006/relationships/hyperlink" Target="https://twitter.com/raveknave" TargetMode="External"/><Relationship Id="rId4072" Type="http://schemas.openxmlformats.org/officeDocument/2006/relationships/hyperlink" Target="https://pbs.twimg.com/profile_banners/1491573812/1485126936" TargetMode="External"/><Relationship Id="rId5123" Type="http://schemas.openxmlformats.org/officeDocument/2006/relationships/hyperlink" Target="https://pbs.twimg.com/profile_banners/376935262/1400985050" TargetMode="External"/><Relationship Id="rId8279" Type="http://schemas.openxmlformats.org/officeDocument/2006/relationships/hyperlink" Target="http://pbs.twimg.com/profile_images/732147851887837184/KkAhVSD2_normal.jpg" TargetMode="External"/><Relationship Id="rId1666" Type="http://schemas.openxmlformats.org/officeDocument/2006/relationships/hyperlink" Target="http://pbs.twimg.com/profile_images/536703144059621377/E9hx04Id_normal.jpeg" TargetMode="External"/><Relationship Id="rId2717" Type="http://schemas.openxmlformats.org/officeDocument/2006/relationships/hyperlink" Target="https://t.co/tdPiR045h3" TargetMode="External"/><Relationship Id="rId7295" Type="http://schemas.openxmlformats.org/officeDocument/2006/relationships/hyperlink" Target="http://pbs.twimg.com/profile_images/516318716540104704/mztHzDS1_normal.jpeg" TargetMode="External"/><Relationship Id="rId8693" Type="http://schemas.openxmlformats.org/officeDocument/2006/relationships/hyperlink" Target="http://pbs.twimg.com/profile_images/822549020006551552/2M_tBm-q_normal.jpg" TargetMode="External"/><Relationship Id="rId9744" Type="http://schemas.openxmlformats.org/officeDocument/2006/relationships/hyperlink" Target="https://twitter.com/arvillaburton21" TargetMode="External"/><Relationship Id="rId11674" Type="http://schemas.openxmlformats.org/officeDocument/2006/relationships/hyperlink" Target="https://twitter.com/cfraase" TargetMode="External"/><Relationship Id="rId1319" Type="http://schemas.openxmlformats.org/officeDocument/2006/relationships/hyperlink" Target="http://abs.twimg.com/images/themes/theme1/bg.png" TargetMode="External"/><Relationship Id="rId1733" Type="http://schemas.openxmlformats.org/officeDocument/2006/relationships/hyperlink" Target="http://pbs.twimg.com/profile_images/799887996275326976/EGKZ7dHz_normal.jpg" TargetMode="External"/><Relationship Id="rId4889" Type="http://schemas.openxmlformats.org/officeDocument/2006/relationships/hyperlink" Target="https://pbs.twimg.com/profile_banners/221949402/1392633896" TargetMode="External"/><Relationship Id="rId8346" Type="http://schemas.openxmlformats.org/officeDocument/2006/relationships/hyperlink" Target="http://pbs.twimg.com/profile_images/819329149601017856/M-W_Y5Ma_normal.jpg" TargetMode="External"/><Relationship Id="rId8760" Type="http://schemas.openxmlformats.org/officeDocument/2006/relationships/hyperlink" Target="http://pbs.twimg.com/profile_images/431593322243948544/KUTXuqdY_normal.jpeg" TargetMode="External"/><Relationship Id="rId9811" Type="http://schemas.openxmlformats.org/officeDocument/2006/relationships/hyperlink" Target="https://twitter.com/nallymary" TargetMode="External"/><Relationship Id="rId10276" Type="http://schemas.openxmlformats.org/officeDocument/2006/relationships/hyperlink" Target="https://twitter.com/monrobali" TargetMode="External"/><Relationship Id="rId10690" Type="http://schemas.openxmlformats.org/officeDocument/2006/relationships/hyperlink" Target="https://twitter.com/carbajalchela" TargetMode="External"/><Relationship Id="rId11327" Type="http://schemas.openxmlformats.org/officeDocument/2006/relationships/hyperlink" Target="https://twitter.com/clrih9" TargetMode="External"/><Relationship Id="rId11741" Type="http://schemas.openxmlformats.org/officeDocument/2006/relationships/hyperlink" Target="https://twitter.com/real8bitgeek" TargetMode="External"/><Relationship Id="rId25" Type="http://schemas.openxmlformats.org/officeDocument/2006/relationships/hyperlink" Target="https://t.co/YzD656le1K" TargetMode="External"/><Relationship Id="rId1800" Type="http://schemas.openxmlformats.org/officeDocument/2006/relationships/hyperlink" Target="http://pbs.twimg.com/profile_images/523666358047744000/9zgiFwnE_normal.png" TargetMode="External"/><Relationship Id="rId4956" Type="http://schemas.openxmlformats.org/officeDocument/2006/relationships/hyperlink" Target="https://pbs.twimg.com/profile_banners/2423787921/1425089817" TargetMode="External"/><Relationship Id="rId7362" Type="http://schemas.openxmlformats.org/officeDocument/2006/relationships/hyperlink" Target="http://pbs.twimg.com/profile_images/788732484183875585/GXkkg4QH_normal.jpg" TargetMode="External"/><Relationship Id="rId8413" Type="http://schemas.openxmlformats.org/officeDocument/2006/relationships/hyperlink" Target="http://pbs.twimg.com/profile_images/540259680354713601/X-Gwnzwm_normal.jpeg" TargetMode="External"/><Relationship Id="rId10343" Type="http://schemas.openxmlformats.org/officeDocument/2006/relationships/hyperlink" Target="https://twitter.com/jlh_23" TargetMode="External"/><Relationship Id="rId3558" Type="http://schemas.openxmlformats.org/officeDocument/2006/relationships/hyperlink" Target="https://pbs.twimg.com/profile_banners/774984925770424320/1473818041" TargetMode="External"/><Relationship Id="rId3972" Type="http://schemas.openxmlformats.org/officeDocument/2006/relationships/hyperlink" Target="https://pbs.twimg.com/profile_banners/26829641/1469132719" TargetMode="External"/><Relationship Id="rId4609" Type="http://schemas.openxmlformats.org/officeDocument/2006/relationships/hyperlink" Target="https://pbs.twimg.com/profile_banners/24596076/1468385628" TargetMode="External"/><Relationship Id="rId7015" Type="http://schemas.openxmlformats.org/officeDocument/2006/relationships/hyperlink" Target="http://abs.twimg.com/images/themes/theme9/bg.gif" TargetMode="External"/><Relationship Id="rId479" Type="http://schemas.openxmlformats.org/officeDocument/2006/relationships/hyperlink" Target="https://pbs.twimg.com/profile_banners/2317689248/1417144714" TargetMode="External"/><Relationship Id="rId893" Type="http://schemas.openxmlformats.org/officeDocument/2006/relationships/hyperlink" Target="http://abs.twimg.com/images/themes/theme1/bg.png" TargetMode="External"/><Relationship Id="rId2574" Type="http://schemas.openxmlformats.org/officeDocument/2006/relationships/hyperlink" Target="https://t.co/YTzFH21e5t" TargetMode="External"/><Relationship Id="rId3625" Type="http://schemas.openxmlformats.org/officeDocument/2006/relationships/hyperlink" Target="https://pbs.twimg.com/profile_banners/27093223/1472827646" TargetMode="External"/><Relationship Id="rId6031" Type="http://schemas.openxmlformats.org/officeDocument/2006/relationships/hyperlink" Target="http://abs.twimg.com/images/themes/theme1/bg.png" TargetMode="External"/><Relationship Id="rId9187" Type="http://schemas.openxmlformats.org/officeDocument/2006/relationships/hyperlink" Target="http://pbs.twimg.com/profile_images/488707640642375680/3KRT_ZLn_normal.jpeg" TargetMode="External"/><Relationship Id="rId10410" Type="http://schemas.openxmlformats.org/officeDocument/2006/relationships/hyperlink" Target="https://twitter.com/aisforallred" TargetMode="External"/><Relationship Id="rId546" Type="http://schemas.openxmlformats.org/officeDocument/2006/relationships/hyperlink" Target="https://pbs.twimg.com/profile_banners/65163890/1443740449" TargetMode="External"/><Relationship Id="rId1176" Type="http://schemas.openxmlformats.org/officeDocument/2006/relationships/hyperlink" Target="http://abs.twimg.com/images/themes/theme10/bg.gif" TargetMode="External"/><Relationship Id="rId2227" Type="http://schemas.openxmlformats.org/officeDocument/2006/relationships/hyperlink" Target="https://twitter.com/kauilapele" TargetMode="External"/><Relationship Id="rId9254" Type="http://schemas.openxmlformats.org/officeDocument/2006/relationships/hyperlink" Target="http://pbs.twimg.com/profile_images/697824327572570113/x7rm3r-__normal.png" TargetMode="External"/><Relationship Id="rId960" Type="http://schemas.openxmlformats.org/officeDocument/2006/relationships/hyperlink" Target="http://pbs.twimg.com/profile_background_images/323767307/fred_twittter9.jpg" TargetMode="External"/><Relationship Id="rId1243" Type="http://schemas.openxmlformats.org/officeDocument/2006/relationships/hyperlink" Target="http://abs.twimg.com/images/themes/theme19/bg.gif" TargetMode="External"/><Relationship Id="rId1590" Type="http://schemas.openxmlformats.org/officeDocument/2006/relationships/hyperlink" Target="http://pbs.twimg.com/profile_images/727631915965161472/_j20jpA__normal.jpg" TargetMode="External"/><Relationship Id="rId2641" Type="http://schemas.openxmlformats.org/officeDocument/2006/relationships/hyperlink" Target="https://t.co/1bETKQV0Cr" TargetMode="External"/><Relationship Id="rId4399" Type="http://schemas.openxmlformats.org/officeDocument/2006/relationships/hyperlink" Target="https://pbs.twimg.com/profile_banners/19793015/1473278320" TargetMode="External"/><Relationship Id="rId5797" Type="http://schemas.openxmlformats.org/officeDocument/2006/relationships/hyperlink" Target="http://abs.twimg.com/images/themes/theme1/bg.png" TargetMode="External"/><Relationship Id="rId6848" Type="http://schemas.openxmlformats.org/officeDocument/2006/relationships/hyperlink" Target="http://abs.twimg.com/images/themes/theme1/bg.png" TargetMode="External"/><Relationship Id="rId8270" Type="http://schemas.openxmlformats.org/officeDocument/2006/relationships/hyperlink" Target="http://pbs.twimg.com/profile_images/630752148234448896/rxCm2w_p_normal.png" TargetMode="External"/><Relationship Id="rId11184" Type="http://schemas.openxmlformats.org/officeDocument/2006/relationships/hyperlink" Target="https://twitter.com/rosar1942" TargetMode="External"/><Relationship Id="rId613" Type="http://schemas.openxmlformats.org/officeDocument/2006/relationships/hyperlink" Target="https://pbs.twimg.com/profile_banners/16116288/1485117204" TargetMode="External"/><Relationship Id="rId5864" Type="http://schemas.openxmlformats.org/officeDocument/2006/relationships/hyperlink" Target="http://abs.twimg.com/images/themes/theme1/bg.png" TargetMode="External"/><Relationship Id="rId6915" Type="http://schemas.openxmlformats.org/officeDocument/2006/relationships/hyperlink" Target="http://abs.twimg.com/images/themes/theme1/bg.png" TargetMode="External"/><Relationship Id="rId9321" Type="http://schemas.openxmlformats.org/officeDocument/2006/relationships/hyperlink" Target="http://pbs.twimg.com/profile_images/765613588484616192/3nw14LAI_normal.jpg" TargetMode="External"/><Relationship Id="rId11251" Type="http://schemas.openxmlformats.org/officeDocument/2006/relationships/hyperlink" Target="https://twitter.com/tamirathayne" TargetMode="External"/><Relationship Id="rId1310" Type="http://schemas.openxmlformats.org/officeDocument/2006/relationships/hyperlink" Target="http://pbs.twimg.com/profile_background_images/88907072/vue54.jpg" TargetMode="External"/><Relationship Id="rId4466" Type="http://schemas.openxmlformats.org/officeDocument/2006/relationships/hyperlink" Target="https://pbs.twimg.com/profile_banners/2446350866/1480861088" TargetMode="External"/><Relationship Id="rId4880" Type="http://schemas.openxmlformats.org/officeDocument/2006/relationships/hyperlink" Target="https://pbs.twimg.com/profile_banners/157084155/1485229163" TargetMode="External"/><Relationship Id="rId5517" Type="http://schemas.openxmlformats.org/officeDocument/2006/relationships/hyperlink" Target="http://abs.twimg.com/images/themes/theme1/bg.png" TargetMode="External"/><Relationship Id="rId5931" Type="http://schemas.openxmlformats.org/officeDocument/2006/relationships/hyperlink" Target="http://abs.twimg.com/images/themes/theme1/bg.png" TargetMode="External"/><Relationship Id="rId3068" Type="http://schemas.openxmlformats.org/officeDocument/2006/relationships/hyperlink" Target="https://t.co/No4JlXoUGN" TargetMode="External"/><Relationship Id="rId3482" Type="http://schemas.openxmlformats.org/officeDocument/2006/relationships/hyperlink" Target="http://t.co/RsDJV6qrCS" TargetMode="External"/><Relationship Id="rId4119" Type="http://schemas.openxmlformats.org/officeDocument/2006/relationships/hyperlink" Target="https://pbs.twimg.com/profile_banners/27872761/1481948601" TargetMode="External"/><Relationship Id="rId4533" Type="http://schemas.openxmlformats.org/officeDocument/2006/relationships/hyperlink" Target="https://pbs.twimg.com/profile_banners/722955639241109505/1461209818" TargetMode="External"/><Relationship Id="rId7689" Type="http://schemas.openxmlformats.org/officeDocument/2006/relationships/hyperlink" Target="http://pbs.twimg.com/profile_images/710305254164840449/UJVEzQOO_normal.jpg" TargetMode="External"/><Relationship Id="rId2084" Type="http://schemas.openxmlformats.org/officeDocument/2006/relationships/hyperlink" Target="https://twitter.com/telemachus" TargetMode="External"/><Relationship Id="rId3135" Type="http://schemas.openxmlformats.org/officeDocument/2006/relationships/hyperlink" Target="http://t.co/AF1gbNvLJ8" TargetMode="External"/><Relationship Id="rId4600" Type="http://schemas.openxmlformats.org/officeDocument/2006/relationships/hyperlink" Target="https://pbs.twimg.com/profile_banners/767771022997196800/1474747534" TargetMode="External"/><Relationship Id="rId7756" Type="http://schemas.openxmlformats.org/officeDocument/2006/relationships/hyperlink" Target="http://pbs.twimg.com/profile_images/718091850150723584/i-gJXvF6_normal.jpg" TargetMode="External"/><Relationship Id="rId12092" Type="http://schemas.openxmlformats.org/officeDocument/2006/relationships/hyperlink" Target="https://twitter.com/pianoguys" TargetMode="External"/><Relationship Id="rId470" Type="http://schemas.openxmlformats.org/officeDocument/2006/relationships/hyperlink" Target="https://pbs.twimg.com/profile_banners/244577344/1485014673" TargetMode="External"/><Relationship Id="rId2151" Type="http://schemas.openxmlformats.org/officeDocument/2006/relationships/hyperlink" Target="https://twitter.com/jonahnro" TargetMode="External"/><Relationship Id="rId3202" Type="http://schemas.openxmlformats.org/officeDocument/2006/relationships/hyperlink" Target="http://t.co/3Mh14DGK6G" TargetMode="External"/><Relationship Id="rId6358" Type="http://schemas.openxmlformats.org/officeDocument/2006/relationships/hyperlink" Target="http://abs.twimg.com/images/themes/theme1/bg.png" TargetMode="External"/><Relationship Id="rId7409" Type="http://schemas.openxmlformats.org/officeDocument/2006/relationships/hyperlink" Target="http://pbs.twimg.com/profile_images/794309837156995076/hFcPf57k_normal.jpg" TargetMode="External"/><Relationship Id="rId8807" Type="http://schemas.openxmlformats.org/officeDocument/2006/relationships/hyperlink" Target="http://pbs.twimg.com/profile_images/755879644000358400/ECtwxv-B_normal.jpg" TargetMode="External"/><Relationship Id="rId10737" Type="http://schemas.openxmlformats.org/officeDocument/2006/relationships/hyperlink" Target="https://twitter.com/roddxav" TargetMode="External"/><Relationship Id="rId123" Type="http://schemas.openxmlformats.org/officeDocument/2006/relationships/hyperlink" Target="https://t.co/9bIoY9WZSz" TargetMode="External"/><Relationship Id="rId5374" Type="http://schemas.openxmlformats.org/officeDocument/2006/relationships/hyperlink" Target="http://pbs.twimg.com/profile_background_images/462438932760641536/vd4Ovfw7.jpeg" TargetMode="External"/><Relationship Id="rId6772" Type="http://schemas.openxmlformats.org/officeDocument/2006/relationships/hyperlink" Target="http://abs.twimg.com/images/themes/theme1/bg.png" TargetMode="External"/><Relationship Id="rId7823" Type="http://schemas.openxmlformats.org/officeDocument/2006/relationships/hyperlink" Target="http://pbs.twimg.com/profile_images/461964160838803457/8z9FImcv_normal.png" TargetMode="External"/><Relationship Id="rId10804" Type="http://schemas.openxmlformats.org/officeDocument/2006/relationships/hyperlink" Target="https://twitter.com/confettibrains" TargetMode="External"/><Relationship Id="rId2968" Type="http://schemas.openxmlformats.org/officeDocument/2006/relationships/hyperlink" Target="https://t.co/7Y3pNS7XkQ" TargetMode="External"/><Relationship Id="rId5027" Type="http://schemas.openxmlformats.org/officeDocument/2006/relationships/hyperlink" Target="https://pbs.twimg.com/profile_banners/799683308040769536/1484941525" TargetMode="External"/><Relationship Id="rId6425" Type="http://schemas.openxmlformats.org/officeDocument/2006/relationships/hyperlink" Target="http://abs.twimg.com/images/themes/theme1/bg.png" TargetMode="External"/><Relationship Id="rId9995" Type="http://schemas.openxmlformats.org/officeDocument/2006/relationships/hyperlink" Target="https://twitter.com/danixxgirl" TargetMode="External"/><Relationship Id="rId1984" Type="http://schemas.openxmlformats.org/officeDocument/2006/relationships/hyperlink" Target="https://twitter.com/jrisco" TargetMode="External"/><Relationship Id="rId4390" Type="http://schemas.openxmlformats.org/officeDocument/2006/relationships/hyperlink" Target="https://pbs.twimg.com/profile_banners/43946404/1481091373" TargetMode="External"/><Relationship Id="rId5441" Type="http://schemas.openxmlformats.org/officeDocument/2006/relationships/hyperlink" Target="http://abs.twimg.com/images/themes/theme1/bg.png" TargetMode="External"/><Relationship Id="rId8597" Type="http://schemas.openxmlformats.org/officeDocument/2006/relationships/hyperlink" Target="http://pbs.twimg.com/profile_images/805843608259723264/yszyH0QN_normal.jpg" TargetMode="External"/><Relationship Id="rId9648" Type="http://schemas.openxmlformats.org/officeDocument/2006/relationships/hyperlink" Target="http://pbs.twimg.com/profile_images/746234199221231618/igte1-HL_normal.jpg" TargetMode="External"/><Relationship Id="rId11578" Type="http://schemas.openxmlformats.org/officeDocument/2006/relationships/hyperlink" Target="https://twitter.com/tripsy" TargetMode="External"/><Relationship Id="rId1637" Type="http://schemas.openxmlformats.org/officeDocument/2006/relationships/hyperlink" Target="http://pbs.twimg.com/profile_images/816086700304764929/sRXrCNM4_normal.jpg" TargetMode="External"/><Relationship Id="rId4043" Type="http://schemas.openxmlformats.org/officeDocument/2006/relationships/hyperlink" Target="https://pbs.twimg.com/profile_banners/713116283458289664/1481009617" TargetMode="External"/><Relationship Id="rId7199" Type="http://schemas.openxmlformats.org/officeDocument/2006/relationships/hyperlink" Target="http://abs.twimg.com/images/themes/theme9/bg.gif" TargetMode="External"/><Relationship Id="rId8664" Type="http://schemas.openxmlformats.org/officeDocument/2006/relationships/hyperlink" Target="http://pbs.twimg.com/profile_images/811302505543921664/Ph_qOgjV_normal.jpg" TargetMode="External"/><Relationship Id="rId9715" Type="http://schemas.openxmlformats.org/officeDocument/2006/relationships/hyperlink" Target="https://twitter.com/alfrediaphilip5" TargetMode="External"/><Relationship Id="rId10594" Type="http://schemas.openxmlformats.org/officeDocument/2006/relationships/hyperlink" Target="https://twitter.com/alicia_lupercio" TargetMode="External"/><Relationship Id="rId11992" Type="http://schemas.openxmlformats.org/officeDocument/2006/relationships/hyperlink" Target="https://twitter.com/fverhoef" TargetMode="External"/><Relationship Id="rId1704" Type="http://schemas.openxmlformats.org/officeDocument/2006/relationships/hyperlink" Target="http://pbs.twimg.com/profile_images/688535886909149184/k9bKoPm2_normal.png" TargetMode="External"/><Relationship Id="rId4110" Type="http://schemas.openxmlformats.org/officeDocument/2006/relationships/hyperlink" Target="https://pbs.twimg.com/profile_banners/793392696173948928/1485025025" TargetMode="External"/><Relationship Id="rId7266" Type="http://schemas.openxmlformats.org/officeDocument/2006/relationships/hyperlink" Target="http://abs.twimg.com/images/themes/theme1/bg.png" TargetMode="External"/><Relationship Id="rId7680" Type="http://schemas.openxmlformats.org/officeDocument/2006/relationships/hyperlink" Target="http://pbs.twimg.com/profile_images/823085310896644096/SHCfXAc7_normal.jpg" TargetMode="External"/><Relationship Id="rId8317" Type="http://schemas.openxmlformats.org/officeDocument/2006/relationships/hyperlink" Target="http://pbs.twimg.com/profile_images/819913313865777152/UpnguZYg_normal.jpg" TargetMode="External"/><Relationship Id="rId8731" Type="http://schemas.openxmlformats.org/officeDocument/2006/relationships/hyperlink" Target="http://pbs.twimg.com/profile_images/823641990159970304/-O13Oaye_normal.jpg" TargetMode="External"/><Relationship Id="rId10247" Type="http://schemas.openxmlformats.org/officeDocument/2006/relationships/hyperlink" Target="https://twitter.com/ladylucksmelano" TargetMode="External"/><Relationship Id="rId11645" Type="http://schemas.openxmlformats.org/officeDocument/2006/relationships/hyperlink" Target="https://twitter.com/pollypunkneck" TargetMode="External"/><Relationship Id="rId6282" Type="http://schemas.openxmlformats.org/officeDocument/2006/relationships/hyperlink" Target="http://abs.twimg.com/images/themes/theme1/bg.png" TargetMode="External"/><Relationship Id="rId7333" Type="http://schemas.openxmlformats.org/officeDocument/2006/relationships/hyperlink" Target="http://pbs.twimg.com/profile_images/788782419197460480/oHPlq5_f_normal.jpg" TargetMode="External"/><Relationship Id="rId10661" Type="http://schemas.openxmlformats.org/officeDocument/2006/relationships/hyperlink" Target="https://twitter.com/presssecr" TargetMode="External"/><Relationship Id="rId11712" Type="http://schemas.openxmlformats.org/officeDocument/2006/relationships/hyperlink" Target="https://twitter.com/dead_democracy" TargetMode="External"/><Relationship Id="rId797" Type="http://schemas.openxmlformats.org/officeDocument/2006/relationships/hyperlink" Target="http://abs.twimg.com/images/themes/theme1/bg.png" TargetMode="External"/><Relationship Id="rId2478" Type="http://schemas.openxmlformats.org/officeDocument/2006/relationships/hyperlink" Target="https://twitter.com/dmuqaddam" TargetMode="External"/><Relationship Id="rId3876" Type="http://schemas.openxmlformats.org/officeDocument/2006/relationships/hyperlink" Target="https://pbs.twimg.com/profile_banners/785946777400868864/1482160889" TargetMode="External"/><Relationship Id="rId4927" Type="http://schemas.openxmlformats.org/officeDocument/2006/relationships/hyperlink" Target="https://pbs.twimg.com/profile_banners/198355486/1460073000" TargetMode="External"/><Relationship Id="rId10314" Type="http://schemas.openxmlformats.org/officeDocument/2006/relationships/hyperlink" Target="https://twitter.com/taylrmadez" TargetMode="External"/><Relationship Id="rId2892" Type="http://schemas.openxmlformats.org/officeDocument/2006/relationships/hyperlink" Target="https://t.co/ePXqLQrWk0" TargetMode="External"/><Relationship Id="rId3529" Type="http://schemas.openxmlformats.org/officeDocument/2006/relationships/hyperlink" Target="https://pbs.twimg.com/profile_banners/85660525/1398557975" TargetMode="External"/><Relationship Id="rId3943" Type="http://schemas.openxmlformats.org/officeDocument/2006/relationships/hyperlink" Target="https://pbs.twimg.com/profile_banners/1954611157/1411137594" TargetMode="External"/><Relationship Id="rId6002" Type="http://schemas.openxmlformats.org/officeDocument/2006/relationships/hyperlink" Target="http://abs.twimg.com/images/themes/theme1/bg.png" TargetMode="External"/><Relationship Id="rId7400" Type="http://schemas.openxmlformats.org/officeDocument/2006/relationships/hyperlink" Target="http://pbs.twimg.com/profile_images/788744280223391744/YTenkheF_normal.jpg" TargetMode="External"/><Relationship Id="rId9158" Type="http://schemas.openxmlformats.org/officeDocument/2006/relationships/hyperlink" Target="http://pbs.twimg.com/profile_images/805433174020988930/fO6gCXcO_normal.jpg" TargetMode="External"/><Relationship Id="rId864" Type="http://schemas.openxmlformats.org/officeDocument/2006/relationships/hyperlink" Target="http://abs.twimg.com/images/themes/theme1/bg.png" TargetMode="External"/><Relationship Id="rId1494" Type="http://schemas.openxmlformats.org/officeDocument/2006/relationships/hyperlink" Target="http://pbs.twimg.com/profile_images/621885237480570880/5wH7w7aO_normal.jpg" TargetMode="External"/><Relationship Id="rId2545" Type="http://schemas.openxmlformats.org/officeDocument/2006/relationships/hyperlink" Target="https://twitter.com/one_alaskan_gal" TargetMode="External"/><Relationship Id="rId9572" Type="http://schemas.openxmlformats.org/officeDocument/2006/relationships/hyperlink" Target="http://pbs.twimg.com/profile_images/470365957219553281/IFg0VIY1_normal.jpeg" TargetMode="External"/><Relationship Id="rId11088" Type="http://schemas.openxmlformats.org/officeDocument/2006/relationships/hyperlink" Target="https://twitter.com/ruthebenstein" TargetMode="External"/><Relationship Id="rId517" Type="http://schemas.openxmlformats.org/officeDocument/2006/relationships/hyperlink" Target="https://pbs.twimg.com/profile_banners/29292924/1485035289" TargetMode="External"/><Relationship Id="rId931" Type="http://schemas.openxmlformats.org/officeDocument/2006/relationships/hyperlink" Target="http://abs.twimg.com/images/themes/theme1/bg.png" TargetMode="External"/><Relationship Id="rId1147" Type="http://schemas.openxmlformats.org/officeDocument/2006/relationships/hyperlink" Target="http://pbs.twimg.com/profile_background_images/657375336/je4vbo7hb1kj0w4t2u29.jpeg" TargetMode="External"/><Relationship Id="rId1561" Type="http://schemas.openxmlformats.org/officeDocument/2006/relationships/hyperlink" Target="http://pbs.twimg.com/profile_images/702651232897208320/iBtiUg8V_normal.png" TargetMode="External"/><Relationship Id="rId2612" Type="http://schemas.openxmlformats.org/officeDocument/2006/relationships/hyperlink" Target="http://t.co/CTvTpqNaDx" TargetMode="External"/><Relationship Id="rId5768" Type="http://schemas.openxmlformats.org/officeDocument/2006/relationships/hyperlink" Target="http://abs.twimg.com/images/themes/theme1/bg.png" TargetMode="External"/><Relationship Id="rId6819" Type="http://schemas.openxmlformats.org/officeDocument/2006/relationships/hyperlink" Target="http://abs.twimg.com/images/themes/theme1/bg.png" TargetMode="External"/><Relationship Id="rId8174" Type="http://schemas.openxmlformats.org/officeDocument/2006/relationships/hyperlink" Target="http://pbs.twimg.com/profile_images/820429049189306368/TiEdVRUH_normal.jpg" TargetMode="External"/><Relationship Id="rId9225" Type="http://schemas.openxmlformats.org/officeDocument/2006/relationships/hyperlink" Target="http://pbs.twimg.com/profile_images/501538643455275008/0263JIzS_normal.jpeg" TargetMode="External"/><Relationship Id="rId11155" Type="http://schemas.openxmlformats.org/officeDocument/2006/relationships/hyperlink" Target="https://twitter.com/michaelharrisdr" TargetMode="External"/><Relationship Id="rId1214" Type="http://schemas.openxmlformats.org/officeDocument/2006/relationships/hyperlink" Target="http://abs.twimg.com/images/themes/theme18/bg.gif" TargetMode="External"/><Relationship Id="rId4784" Type="http://schemas.openxmlformats.org/officeDocument/2006/relationships/hyperlink" Target="https://pbs.twimg.com/profile_banners/82432490/1478232086" TargetMode="External"/><Relationship Id="rId5835" Type="http://schemas.openxmlformats.org/officeDocument/2006/relationships/hyperlink" Target="http://abs.twimg.com/images/themes/theme1/bg.png" TargetMode="External"/><Relationship Id="rId7190" Type="http://schemas.openxmlformats.org/officeDocument/2006/relationships/hyperlink" Target="http://abs.twimg.com/images/themes/theme1/bg.png" TargetMode="External"/><Relationship Id="rId8241" Type="http://schemas.openxmlformats.org/officeDocument/2006/relationships/hyperlink" Target="http://pbs.twimg.com/profile_images/821481901185765377/kMKS5QAj_normal.jpg" TargetMode="External"/><Relationship Id="rId10171" Type="http://schemas.openxmlformats.org/officeDocument/2006/relationships/hyperlink" Target="https://twitter.com/itzayeti" TargetMode="External"/><Relationship Id="rId11222" Type="http://schemas.openxmlformats.org/officeDocument/2006/relationships/hyperlink" Target="https://twitter.com/jonbinghammusic" TargetMode="External"/><Relationship Id="rId3386" Type="http://schemas.openxmlformats.org/officeDocument/2006/relationships/hyperlink" Target="https://t.co/jEeBAAYpLm" TargetMode="External"/><Relationship Id="rId4437" Type="http://schemas.openxmlformats.org/officeDocument/2006/relationships/hyperlink" Target="https://pbs.twimg.com/profile_banners/59553554/1481210870" TargetMode="External"/><Relationship Id="rId3039" Type="http://schemas.openxmlformats.org/officeDocument/2006/relationships/hyperlink" Target="http://t.co/yYr2vMavSL" TargetMode="External"/><Relationship Id="rId3453" Type="http://schemas.openxmlformats.org/officeDocument/2006/relationships/hyperlink" Target="https://t.co/9b8tojEL4n" TargetMode="External"/><Relationship Id="rId4851" Type="http://schemas.openxmlformats.org/officeDocument/2006/relationships/hyperlink" Target="https://pbs.twimg.com/profile_banners/226320142/1472261088" TargetMode="External"/><Relationship Id="rId5902" Type="http://schemas.openxmlformats.org/officeDocument/2006/relationships/hyperlink" Target="http://pbs.twimg.com/profile_background_images/184373220/s320x240.jpg" TargetMode="External"/><Relationship Id="rId10988" Type="http://schemas.openxmlformats.org/officeDocument/2006/relationships/hyperlink" Target="https://twitter.com/seattlefortrump" TargetMode="External"/><Relationship Id="rId374" Type="http://schemas.openxmlformats.org/officeDocument/2006/relationships/hyperlink" Target="https://pbs.twimg.com/profile_banners/4147338979/1447475528" TargetMode="External"/><Relationship Id="rId2055" Type="http://schemas.openxmlformats.org/officeDocument/2006/relationships/hyperlink" Target="https://twitter.com/globalidentity" TargetMode="External"/><Relationship Id="rId3106" Type="http://schemas.openxmlformats.org/officeDocument/2006/relationships/hyperlink" Target="https://t.co/xhPHAcdCwE" TargetMode="External"/><Relationship Id="rId4504" Type="http://schemas.openxmlformats.org/officeDocument/2006/relationships/hyperlink" Target="https://pbs.twimg.com/profile_banners/110986397/1470478492" TargetMode="External"/><Relationship Id="rId9082" Type="http://schemas.openxmlformats.org/officeDocument/2006/relationships/hyperlink" Target="http://pbs.twimg.com/profile_images/773719268026257410/AuXU_l-D_normal.jpg" TargetMode="External"/><Relationship Id="rId3520" Type="http://schemas.openxmlformats.org/officeDocument/2006/relationships/hyperlink" Target="https://pbs.twimg.com/profile_banners/39000115/1467253592" TargetMode="External"/><Relationship Id="rId6676" Type="http://schemas.openxmlformats.org/officeDocument/2006/relationships/hyperlink" Target="http://abs.twimg.com/images/themes/theme7/bg.gif" TargetMode="External"/><Relationship Id="rId7727" Type="http://schemas.openxmlformats.org/officeDocument/2006/relationships/hyperlink" Target="http://pbs.twimg.com/profile_images/697624194205544449/PaabF10k_normal.jpg" TargetMode="External"/><Relationship Id="rId10708" Type="http://schemas.openxmlformats.org/officeDocument/2006/relationships/hyperlink" Target="https://twitter.com/vanesa_japan" TargetMode="External"/><Relationship Id="rId12063" Type="http://schemas.openxmlformats.org/officeDocument/2006/relationships/hyperlink" Target="https://twitter.com/konstan55628861" TargetMode="External"/><Relationship Id="rId441" Type="http://schemas.openxmlformats.org/officeDocument/2006/relationships/hyperlink" Target="https://pbs.twimg.com/profile_banners/797097006284029952/1479685789" TargetMode="External"/><Relationship Id="rId1071" Type="http://schemas.openxmlformats.org/officeDocument/2006/relationships/hyperlink" Target="http://abs.twimg.com/images/themes/theme5/bg.gif" TargetMode="External"/><Relationship Id="rId2122" Type="http://schemas.openxmlformats.org/officeDocument/2006/relationships/hyperlink" Target="https://twitter.com/erichaywood" TargetMode="External"/><Relationship Id="rId5278" Type="http://schemas.openxmlformats.org/officeDocument/2006/relationships/hyperlink" Target="https://pbs.twimg.com/profile_banners/44945327/1427740621" TargetMode="External"/><Relationship Id="rId5692" Type="http://schemas.openxmlformats.org/officeDocument/2006/relationships/hyperlink" Target="http://pbs.twimg.com/profile_background_images/488416101148004352/9Rcg3pxs.jpeg" TargetMode="External"/><Relationship Id="rId6329" Type="http://schemas.openxmlformats.org/officeDocument/2006/relationships/hyperlink" Target="http://abs.twimg.com/images/themes/theme8/bg.gif" TargetMode="External"/><Relationship Id="rId6743" Type="http://schemas.openxmlformats.org/officeDocument/2006/relationships/hyperlink" Target="http://abs.twimg.com/images/themes/theme1/bg.png" TargetMode="External"/><Relationship Id="rId9899" Type="http://schemas.openxmlformats.org/officeDocument/2006/relationships/hyperlink" Target="https://twitter.com/profugoincasa" TargetMode="External"/><Relationship Id="rId1888" Type="http://schemas.openxmlformats.org/officeDocument/2006/relationships/hyperlink" Target="http://pbs.twimg.com/profile_images/448956454255730688/1Hr5vmLX_normal.jpeg" TargetMode="External"/><Relationship Id="rId2939" Type="http://schemas.openxmlformats.org/officeDocument/2006/relationships/hyperlink" Target="http://t.co/hHxI0Kmjol" TargetMode="External"/><Relationship Id="rId4294" Type="http://schemas.openxmlformats.org/officeDocument/2006/relationships/hyperlink" Target="https://pbs.twimg.com/profile_banners/1393297200/1463795159" TargetMode="External"/><Relationship Id="rId5345" Type="http://schemas.openxmlformats.org/officeDocument/2006/relationships/hyperlink" Target="https://pbs.twimg.com/profile_banners/519667495/1471402105" TargetMode="External"/><Relationship Id="rId6810" Type="http://schemas.openxmlformats.org/officeDocument/2006/relationships/hyperlink" Target="http://pbs.twimg.com/profile_background_images/395171683/Punks-Always-Welcome-Posters.jpg" TargetMode="External"/><Relationship Id="rId9966" Type="http://schemas.openxmlformats.org/officeDocument/2006/relationships/hyperlink" Target="https://twitter.com/kikisad_" TargetMode="External"/><Relationship Id="rId4361" Type="http://schemas.openxmlformats.org/officeDocument/2006/relationships/hyperlink" Target="https://pbs.twimg.com/profile_banners/1406534988/1485241249" TargetMode="External"/><Relationship Id="rId5412" Type="http://schemas.openxmlformats.org/officeDocument/2006/relationships/hyperlink" Target="http://abs.twimg.com/images/themes/theme1/bg.png" TargetMode="External"/><Relationship Id="rId8568" Type="http://schemas.openxmlformats.org/officeDocument/2006/relationships/hyperlink" Target="http://pbs.twimg.com/profile_images/820018445630767104/X996ApY5_normal.jpg" TargetMode="External"/><Relationship Id="rId9619" Type="http://schemas.openxmlformats.org/officeDocument/2006/relationships/hyperlink" Target="http://pbs.twimg.com/profile_images/515018397524819969/oYRvinhU_normal.jpeg" TargetMode="External"/><Relationship Id="rId11896" Type="http://schemas.openxmlformats.org/officeDocument/2006/relationships/hyperlink" Target="https://twitter.com/bellablu5" TargetMode="External"/><Relationship Id="rId1955" Type="http://schemas.openxmlformats.org/officeDocument/2006/relationships/hyperlink" Target="https://twitter.com/newttrump" TargetMode="External"/><Relationship Id="rId4014" Type="http://schemas.openxmlformats.org/officeDocument/2006/relationships/hyperlink" Target="https://pbs.twimg.com/profile_banners/817559079556182016/1483934375" TargetMode="External"/><Relationship Id="rId7584" Type="http://schemas.openxmlformats.org/officeDocument/2006/relationships/hyperlink" Target="http://pbs.twimg.com/profile_images/590884101621678081/ozQ2_LGp_normal.jpg" TargetMode="External"/><Relationship Id="rId8982" Type="http://schemas.openxmlformats.org/officeDocument/2006/relationships/hyperlink" Target="http://pbs.twimg.com/profile_images/789610800449253376/GgXyem66_normal.jpg" TargetMode="External"/><Relationship Id="rId10498" Type="http://schemas.openxmlformats.org/officeDocument/2006/relationships/hyperlink" Target="https://twitter.com/shahy1980" TargetMode="External"/><Relationship Id="rId11549" Type="http://schemas.openxmlformats.org/officeDocument/2006/relationships/hyperlink" Target="https://twitter.com/siddiquesaimeen" TargetMode="External"/><Relationship Id="rId11963" Type="http://schemas.openxmlformats.org/officeDocument/2006/relationships/hyperlink" Target="https://twitter.com/potus44" TargetMode="External"/><Relationship Id="rId1608" Type="http://schemas.openxmlformats.org/officeDocument/2006/relationships/hyperlink" Target="http://pbs.twimg.com/profile_images/474915475994836992/L0j-046I_normal.jpeg" TargetMode="External"/><Relationship Id="rId3030" Type="http://schemas.openxmlformats.org/officeDocument/2006/relationships/hyperlink" Target="https://t.co/DKEp6xNqxG" TargetMode="External"/><Relationship Id="rId6186" Type="http://schemas.openxmlformats.org/officeDocument/2006/relationships/hyperlink" Target="http://abs.twimg.com/images/themes/theme1/bg.png" TargetMode="External"/><Relationship Id="rId7237" Type="http://schemas.openxmlformats.org/officeDocument/2006/relationships/hyperlink" Target="http://abs.twimg.com/images/themes/theme14/bg.gif" TargetMode="External"/><Relationship Id="rId8635" Type="http://schemas.openxmlformats.org/officeDocument/2006/relationships/hyperlink" Target="http://pbs.twimg.com/profile_images/550063386914852865/4JHr5H_Y_normal.jpeg" TargetMode="External"/><Relationship Id="rId10565" Type="http://schemas.openxmlformats.org/officeDocument/2006/relationships/hyperlink" Target="https://twitter.com/charleslemaout" TargetMode="External"/><Relationship Id="rId11616" Type="http://schemas.openxmlformats.org/officeDocument/2006/relationships/hyperlink" Target="https://twitter.com/russelltucker15" TargetMode="External"/><Relationship Id="rId7651" Type="http://schemas.openxmlformats.org/officeDocument/2006/relationships/hyperlink" Target="http://pbs.twimg.com/profile_images/782418999548125184/jbJ5BTbI_normal.jpg" TargetMode="External"/><Relationship Id="rId8702" Type="http://schemas.openxmlformats.org/officeDocument/2006/relationships/hyperlink" Target="http://pbs.twimg.com/profile_images/796878186705539073/JplCsjYJ_normal.jpg" TargetMode="External"/><Relationship Id="rId10218" Type="http://schemas.openxmlformats.org/officeDocument/2006/relationships/hyperlink" Target="https://twitter.com/gianni_siragusa" TargetMode="External"/><Relationship Id="rId10632" Type="http://schemas.openxmlformats.org/officeDocument/2006/relationships/hyperlink" Target="https://twitter.com/seezeidel" TargetMode="External"/><Relationship Id="rId2796" Type="http://schemas.openxmlformats.org/officeDocument/2006/relationships/hyperlink" Target="https://t.co/IJFtf9vqAb" TargetMode="External"/><Relationship Id="rId3847" Type="http://schemas.openxmlformats.org/officeDocument/2006/relationships/hyperlink" Target="https://pbs.twimg.com/profile_banners/269468710/1485109574" TargetMode="External"/><Relationship Id="rId6253" Type="http://schemas.openxmlformats.org/officeDocument/2006/relationships/hyperlink" Target="http://pbs.twimg.com/profile_background_images/378800000120284310/cb85050d2395f2bbf2ac07b66e87febf.jpeg" TargetMode="External"/><Relationship Id="rId7304" Type="http://schemas.openxmlformats.org/officeDocument/2006/relationships/hyperlink" Target="http://pbs.twimg.com/profile_images/788733726842847233/1Bq2W7eq_normal.jpg" TargetMode="External"/><Relationship Id="rId768" Type="http://schemas.openxmlformats.org/officeDocument/2006/relationships/hyperlink" Target="https://pbs.twimg.com/profile_banners/338298739/1422951787" TargetMode="External"/><Relationship Id="rId1398" Type="http://schemas.openxmlformats.org/officeDocument/2006/relationships/hyperlink" Target="http://pbs.twimg.com/profile_images/754103991966003200/9JwV0DTh_normal.jpg" TargetMode="External"/><Relationship Id="rId2449" Type="http://schemas.openxmlformats.org/officeDocument/2006/relationships/hyperlink" Target="https://twitter.com/trevornoah" TargetMode="External"/><Relationship Id="rId2863" Type="http://schemas.openxmlformats.org/officeDocument/2006/relationships/hyperlink" Target="https://t.co/cCY6Rf5pTa" TargetMode="External"/><Relationship Id="rId3914" Type="http://schemas.openxmlformats.org/officeDocument/2006/relationships/hyperlink" Target="https://pbs.twimg.com/profile_banners/4910801009/1469995486" TargetMode="External"/><Relationship Id="rId6320" Type="http://schemas.openxmlformats.org/officeDocument/2006/relationships/hyperlink" Target="http://pbs.twimg.com/profile_background_images/90355341/twee2.jpg" TargetMode="External"/><Relationship Id="rId9476" Type="http://schemas.openxmlformats.org/officeDocument/2006/relationships/hyperlink" Target="http://pbs.twimg.com/profile_images/792023227010805760/nETaAd8R_normal.jpg" TargetMode="External"/><Relationship Id="rId9890" Type="http://schemas.openxmlformats.org/officeDocument/2006/relationships/hyperlink" Target="https://twitter.com/_sara_jade_" TargetMode="External"/><Relationship Id="rId835" Type="http://schemas.openxmlformats.org/officeDocument/2006/relationships/hyperlink" Target="http://abs.twimg.com/images/themes/theme1/bg.png" TargetMode="External"/><Relationship Id="rId1465" Type="http://schemas.openxmlformats.org/officeDocument/2006/relationships/hyperlink" Target="http://pbs.twimg.com/profile_images/822338072062861312/AhOCKqT7_normal.jpg" TargetMode="External"/><Relationship Id="rId2516" Type="http://schemas.openxmlformats.org/officeDocument/2006/relationships/hyperlink" Target="https://twitter.com/bobibouche" TargetMode="External"/><Relationship Id="rId8078" Type="http://schemas.openxmlformats.org/officeDocument/2006/relationships/hyperlink" Target="http://pbs.twimg.com/profile_images/817642038862745600/ZkjdKsVx_normal.jpg" TargetMode="External"/><Relationship Id="rId8492" Type="http://schemas.openxmlformats.org/officeDocument/2006/relationships/hyperlink" Target="http://pbs.twimg.com/profile_images/783751957794197504/1o2PX1lm_normal.jpg" TargetMode="External"/><Relationship Id="rId9129" Type="http://schemas.openxmlformats.org/officeDocument/2006/relationships/hyperlink" Target="http://pbs.twimg.com/profile_images/796823622450982912/XYcUsJUI_normal.jpg" TargetMode="External"/><Relationship Id="rId9543" Type="http://schemas.openxmlformats.org/officeDocument/2006/relationships/hyperlink" Target="http://pbs.twimg.com/profile_images/751482689077841920/o2yyH6Zk_normal.jpg" TargetMode="External"/><Relationship Id="rId11059" Type="http://schemas.openxmlformats.org/officeDocument/2006/relationships/hyperlink" Target="https://twitter.com/gregorycurtisuk" TargetMode="External"/><Relationship Id="rId1118" Type="http://schemas.openxmlformats.org/officeDocument/2006/relationships/hyperlink" Target="http://pbs.twimg.com/profile_background_images/169605882/weston_FINAL_1000x700_v2.jpg" TargetMode="External"/><Relationship Id="rId1532" Type="http://schemas.openxmlformats.org/officeDocument/2006/relationships/hyperlink" Target="http://pbs.twimg.com/profile_images/3328573852/8b133e09ed8877b67bde1066b21c1547_normal.jpeg" TargetMode="External"/><Relationship Id="rId2930" Type="http://schemas.openxmlformats.org/officeDocument/2006/relationships/hyperlink" Target="https://t.co/gB8yMdWeJd" TargetMode="External"/><Relationship Id="rId4688" Type="http://schemas.openxmlformats.org/officeDocument/2006/relationships/hyperlink" Target="https://pbs.twimg.com/profile_banners/54116618/1436936590" TargetMode="External"/><Relationship Id="rId7094" Type="http://schemas.openxmlformats.org/officeDocument/2006/relationships/hyperlink" Target="http://abs.twimg.com/images/themes/theme1/bg.png" TargetMode="External"/><Relationship Id="rId8145" Type="http://schemas.openxmlformats.org/officeDocument/2006/relationships/hyperlink" Target="http://pbs.twimg.com/profile_images/711657710845083648/DZQI2JPg_normal.jpg" TargetMode="External"/><Relationship Id="rId10075" Type="http://schemas.openxmlformats.org/officeDocument/2006/relationships/hyperlink" Target="https://twitter.com/momsdemand" TargetMode="External"/><Relationship Id="rId11473" Type="http://schemas.openxmlformats.org/officeDocument/2006/relationships/hyperlink" Target="https://twitter.com/ten_gop" TargetMode="External"/><Relationship Id="rId902" Type="http://schemas.openxmlformats.org/officeDocument/2006/relationships/hyperlink" Target="http://pbs.twimg.com/profile_background_images/862971572/fb7aadcfd66ea5e4cad749bf1e4412de.jpeg" TargetMode="External"/><Relationship Id="rId5739" Type="http://schemas.openxmlformats.org/officeDocument/2006/relationships/hyperlink" Target="http://abs.twimg.com/images/themes/theme1/bg.png" TargetMode="External"/><Relationship Id="rId7161" Type="http://schemas.openxmlformats.org/officeDocument/2006/relationships/hyperlink" Target="http://abs.twimg.com/images/themes/theme18/bg.gif" TargetMode="External"/><Relationship Id="rId8212" Type="http://schemas.openxmlformats.org/officeDocument/2006/relationships/hyperlink" Target="http://pbs.twimg.com/profile_images/758722759773949952/fPEYgkmD_normal.jpg" TargetMode="External"/><Relationship Id="rId9610" Type="http://schemas.openxmlformats.org/officeDocument/2006/relationships/hyperlink" Target="http://pbs.twimg.com/profile_images/671627833542766592/ix0BWwl3_normal.jpg" TargetMode="External"/><Relationship Id="rId11126" Type="http://schemas.openxmlformats.org/officeDocument/2006/relationships/hyperlink" Target="https://twitter.com/_chrisdowns_" TargetMode="External"/><Relationship Id="rId11540" Type="http://schemas.openxmlformats.org/officeDocument/2006/relationships/hyperlink" Target="https://twitter.com/courtney_hg" TargetMode="External"/><Relationship Id="rId4755" Type="http://schemas.openxmlformats.org/officeDocument/2006/relationships/hyperlink" Target="https://pbs.twimg.com/profile_banners/420656213/1378615859" TargetMode="External"/><Relationship Id="rId5806" Type="http://schemas.openxmlformats.org/officeDocument/2006/relationships/hyperlink" Target="http://abs.twimg.com/images/themes/theme1/bg.png" TargetMode="External"/><Relationship Id="rId10142" Type="http://schemas.openxmlformats.org/officeDocument/2006/relationships/hyperlink" Target="https://twitter.com/bethmsh_" TargetMode="External"/><Relationship Id="rId278" Type="http://schemas.openxmlformats.org/officeDocument/2006/relationships/hyperlink" Target="http://t.co/58lw9kgkox" TargetMode="External"/><Relationship Id="rId3357" Type="http://schemas.openxmlformats.org/officeDocument/2006/relationships/hyperlink" Target="https://t.co/mPHVhSWLrF" TargetMode="External"/><Relationship Id="rId3771" Type="http://schemas.openxmlformats.org/officeDocument/2006/relationships/hyperlink" Target="https://pbs.twimg.com/profile_banners/30621164/1478551568" TargetMode="External"/><Relationship Id="rId4408" Type="http://schemas.openxmlformats.org/officeDocument/2006/relationships/hyperlink" Target="https://pbs.twimg.com/profile_banners/4691100984/1451676331" TargetMode="External"/><Relationship Id="rId4822" Type="http://schemas.openxmlformats.org/officeDocument/2006/relationships/hyperlink" Target="https://pbs.twimg.com/profile_banners/354336877/1397856593" TargetMode="External"/><Relationship Id="rId7978" Type="http://schemas.openxmlformats.org/officeDocument/2006/relationships/hyperlink" Target="http://pbs.twimg.com/profile_images/815310768065441793/5nklnX5W_normal.jpg" TargetMode="External"/><Relationship Id="rId10959" Type="http://schemas.openxmlformats.org/officeDocument/2006/relationships/hyperlink" Target="https://twitter.com/bankskfbkat" TargetMode="External"/><Relationship Id="rId692" Type="http://schemas.openxmlformats.org/officeDocument/2006/relationships/hyperlink" Target="https://pbs.twimg.com/profile_banners/793848963141165056/1478107187" TargetMode="External"/><Relationship Id="rId2373" Type="http://schemas.openxmlformats.org/officeDocument/2006/relationships/hyperlink" Target="https://twitter.com/dasfuhrerin" TargetMode="External"/><Relationship Id="rId3424" Type="http://schemas.openxmlformats.org/officeDocument/2006/relationships/hyperlink" Target="https://t.co/53AzDSuzTB" TargetMode="External"/><Relationship Id="rId6994" Type="http://schemas.openxmlformats.org/officeDocument/2006/relationships/hyperlink" Target="http://pbs.twimg.com/profile_background_images/600037707/vkq1xr3hcuw8qqgpagm8.jpeg" TargetMode="External"/><Relationship Id="rId345" Type="http://schemas.openxmlformats.org/officeDocument/2006/relationships/hyperlink" Target="https://pbs.twimg.com/profile_banners/567626521/1445733744" TargetMode="External"/><Relationship Id="rId2026" Type="http://schemas.openxmlformats.org/officeDocument/2006/relationships/hyperlink" Target="https://twitter.com/washingtonpost" TargetMode="External"/><Relationship Id="rId2440" Type="http://schemas.openxmlformats.org/officeDocument/2006/relationships/hyperlink" Target="https://twitter.com/cloydrivers" TargetMode="External"/><Relationship Id="rId5596" Type="http://schemas.openxmlformats.org/officeDocument/2006/relationships/hyperlink" Target="http://pbs.twimg.com/profile_background_images/539933766076993537/ZGZuE59J.jpeg" TargetMode="External"/><Relationship Id="rId6647" Type="http://schemas.openxmlformats.org/officeDocument/2006/relationships/hyperlink" Target="http://pbs.twimg.com/profile_background_images/520230964811689984/dabPnh4p.jpeg" TargetMode="External"/><Relationship Id="rId9053" Type="http://schemas.openxmlformats.org/officeDocument/2006/relationships/hyperlink" Target="http://pbs.twimg.com/profile_images/484196985332047872/2BInjHek_normal.jpeg" TargetMode="External"/><Relationship Id="rId12034" Type="http://schemas.openxmlformats.org/officeDocument/2006/relationships/hyperlink" Target="https://twitter.com/nikiboo321" TargetMode="External"/><Relationship Id="rId412" Type="http://schemas.openxmlformats.org/officeDocument/2006/relationships/hyperlink" Target="https://pbs.twimg.com/profile_banners/36397873/1464180603" TargetMode="External"/><Relationship Id="rId1042" Type="http://schemas.openxmlformats.org/officeDocument/2006/relationships/hyperlink" Target="http://abs.twimg.com/images/themes/theme1/bg.png" TargetMode="External"/><Relationship Id="rId4198" Type="http://schemas.openxmlformats.org/officeDocument/2006/relationships/hyperlink" Target="https://pbs.twimg.com/profile_banners/41040775/1481207509" TargetMode="External"/><Relationship Id="rId5249" Type="http://schemas.openxmlformats.org/officeDocument/2006/relationships/hyperlink" Target="https://pbs.twimg.com/profile_banners/154812340/1484872861" TargetMode="External"/><Relationship Id="rId5663" Type="http://schemas.openxmlformats.org/officeDocument/2006/relationships/hyperlink" Target="http://pbs.twimg.com/profile_background_images/754425669/6f578eab35e8c39d9e7c0194b9628a0b.jpeg" TargetMode="External"/><Relationship Id="rId9120" Type="http://schemas.openxmlformats.org/officeDocument/2006/relationships/hyperlink" Target="http://pbs.twimg.com/profile_images/729711605928361984/O1nTL5fU_normal.jpg" TargetMode="External"/><Relationship Id="rId11050" Type="http://schemas.openxmlformats.org/officeDocument/2006/relationships/hyperlink" Target="https://twitter.com/vvitell" TargetMode="External"/><Relationship Id="rId4265" Type="http://schemas.openxmlformats.org/officeDocument/2006/relationships/hyperlink" Target="https://pbs.twimg.com/profile_banners/21932745/1433021273" TargetMode="External"/><Relationship Id="rId5316" Type="http://schemas.openxmlformats.org/officeDocument/2006/relationships/hyperlink" Target="https://pbs.twimg.com/profile_banners/3012226551/1461955747" TargetMode="External"/><Relationship Id="rId6714" Type="http://schemas.openxmlformats.org/officeDocument/2006/relationships/hyperlink" Target="http://abs.twimg.com/images/themes/theme1/bg.png" TargetMode="External"/><Relationship Id="rId12101" Type="http://schemas.openxmlformats.org/officeDocument/2006/relationships/hyperlink" Target="https://twitter.com/deshmaniac" TargetMode="External"/><Relationship Id="rId1859" Type="http://schemas.openxmlformats.org/officeDocument/2006/relationships/hyperlink" Target="http://pbs.twimg.com/profile_images/789101776574226432/JO01iz-r_normal.jpg" TargetMode="External"/><Relationship Id="rId5730" Type="http://schemas.openxmlformats.org/officeDocument/2006/relationships/hyperlink" Target="http://abs.twimg.com/images/themes/theme1/bg.png" TargetMode="External"/><Relationship Id="rId8886" Type="http://schemas.openxmlformats.org/officeDocument/2006/relationships/hyperlink" Target="http://pbs.twimg.com/profile_images/823613220338405376/FnYPmSK4_normal.jpg" TargetMode="External"/><Relationship Id="rId9937" Type="http://schemas.openxmlformats.org/officeDocument/2006/relationships/hyperlink" Target="https://twitter.com/hawksfanalexis" TargetMode="External"/><Relationship Id="rId11867" Type="http://schemas.openxmlformats.org/officeDocument/2006/relationships/hyperlink" Target="https://twitter.com/beespecbrown" TargetMode="External"/><Relationship Id="rId1926" Type="http://schemas.openxmlformats.org/officeDocument/2006/relationships/hyperlink" Target="http://pbs.twimg.com/profile_images/723305536440143872/Qwv7_AvU_normal.jpg" TargetMode="External"/><Relationship Id="rId3281" Type="http://schemas.openxmlformats.org/officeDocument/2006/relationships/hyperlink" Target="http://t.co/loAAFjZ2hC" TargetMode="External"/><Relationship Id="rId4332" Type="http://schemas.openxmlformats.org/officeDocument/2006/relationships/hyperlink" Target="https://pbs.twimg.com/profile_banners/3303474902/1468360402" TargetMode="External"/><Relationship Id="rId7488" Type="http://schemas.openxmlformats.org/officeDocument/2006/relationships/hyperlink" Target="http://pbs.twimg.com/profile_images/819174266377830400/J1cI8zMA_normal.jpg" TargetMode="External"/><Relationship Id="rId8539" Type="http://schemas.openxmlformats.org/officeDocument/2006/relationships/hyperlink" Target="http://pbs.twimg.com/profile_images/813213121309458432/yTsRz-V9_normal.jpg" TargetMode="External"/><Relationship Id="rId8953" Type="http://schemas.openxmlformats.org/officeDocument/2006/relationships/hyperlink" Target="http://pbs.twimg.com/profile_images/799256933530292224/56O47rCc_normal.jpg" TargetMode="External"/><Relationship Id="rId10469" Type="http://schemas.openxmlformats.org/officeDocument/2006/relationships/hyperlink" Target="https://twitter.com/nt_county" TargetMode="External"/><Relationship Id="rId10883" Type="http://schemas.openxmlformats.org/officeDocument/2006/relationships/hyperlink" Target="https://twitter.com/calirobles" TargetMode="External"/><Relationship Id="rId7555" Type="http://schemas.openxmlformats.org/officeDocument/2006/relationships/hyperlink" Target="http://pbs.twimg.com/profile_images/794001910013501440/x_ma_UnA_normal.jpg" TargetMode="External"/><Relationship Id="rId8606" Type="http://schemas.openxmlformats.org/officeDocument/2006/relationships/hyperlink" Target="http://pbs.twimg.com/profile_images/786923915343822849/Pwhu4H2H_normal.jpg" TargetMode="External"/><Relationship Id="rId10536" Type="http://schemas.openxmlformats.org/officeDocument/2006/relationships/hyperlink" Target="https://twitter.com/smalltwnliberal" TargetMode="External"/><Relationship Id="rId11934" Type="http://schemas.openxmlformats.org/officeDocument/2006/relationships/hyperlink" Target="https://twitter.com/bayaningpinay" TargetMode="External"/><Relationship Id="rId3001" Type="http://schemas.openxmlformats.org/officeDocument/2006/relationships/hyperlink" Target="https://t.co/xgZ4BME5h8" TargetMode="External"/><Relationship Id="rId6157" Type="http://schemas.openxmlformats.org/officeDocument/2006/relationships/hyperlink" Target="http://abs.twimg.com/images/themes/theme1/bg.png" TargetMode="External"/><Relationship Id="rId6571" Type="http://schemas.openxmlformats.org/officeDocument/2006/relationships/hyperlink" Target="http://pbs.twimg.com/profile_background_images/321434643/twitter2.jpg" TargetMode="External"/><Relationship Id="rId7208" Type="http://schemas.openxmlformats.org/officeDocument/2006/relationships/hyperlink" Target="http://pbs.twimg.com/profile_background_images/188288469/space.jpg" TargetMode="External"/><Relationship Id="rId7622" Type="http://schemas.openxmlformats.org/officeDocument/2006/relationships/hyperlink" Target="http://pbs.twimg.com/profile_images/797794934371676162/2_i1YjHT_normal.jpg" TargetMode="External"/><Relationship Id="rId10950" Type="http://schemas.openxmlformats.org/officeDocument/2006/relationships/hyperlink" Target="https://twitter.com/elsolde_tampico" TargetMode="External"/><Relationship Id="rId2767" Type="http://schemas.openxmlformats.org/officeDocument/2006/relationships/hyperlink" Target="https://t.co/XRgx0opStZ" TargetMode="External"/><Relationship Id="rId5173" Type="http://schemas.openxmlformats.org/officeDocument/2006/relationships/hyperlink" Target="https://pbs.twimg.com/profile_banners/3051388679/1439061329" TargetMode="External"/><Relationship Id="rId6224" Type="http://schemas.openxmlformats.org/officeDocument/2006/relationships/hyperlink" Target="http://abs.twimg.com/images/themes/theme1/bg.png" TargetMode="External"/><Relationship Id="rId9794" Type="http://schemas.openxmlformats.org/officeDocument/2006/relationships/hyperlink" Target="https://twitter.com/genest_agnes" TargetMode="External"/><Relationship Id="rId10603" Type="http://schemas.openxmlformats.org/officeDocument/2006/relationships/hyperlink" Target="https://twitter.com/phxmdm" TargetMode="External"/><Relationship Id="rId739" Type="http://schemas.openxmlformats.org/officeDocument/2006/relationships/hyperlink" Target="https://pbs.twimg.com/profile_banners/21383088/1393359273" TargetMode="External"/><Relationship Id="rId1369" Type="http://schemas.openxmlformats.org/officeDocument/2006/relationships/hyperlink" Target="http://pbs.twimg.com/profile_images/811436589163286528/DbHz8y0I_normal.jpg" TargetMode="External"/><Relationship Id="rId3818" Type="http://schemas.openxmlformats.org/officeDocument/2006/relationships/hyperlink" Target="https://pbs.twimg.com/profile_banners/445984391/1463958772" TargetMode="External"/><Relationship Id="rId5240" Type="http://schemas.openxmlformats.org/officeDocument/2006/relationships/hyperlink" Target="https://pbs.twimg.com/profile_banners/18116897/1485036239" TargetMode="External"/><Relationship Id="rId8396" Type="http://schemas.openxmlformats.org/officeDocument/2006/relationships/hyperlink" Target="http://pbs.twimg.com/profile_images/785914553326526464/iXtBmq7X_normal.jpg" TargetMode="External"/><Relationship Id="rId9447" Type="http://schemas.openxmlformats.org/officeDocument/2006/relationships/hyperlink" Target="http://pbs.twimg.com/profile_images/801208871167479808/QHPpVnJO_normal.jpg" TargetMode="External"/><Relationship Id="rId1783" Type="http://schemas.openxmlformats.org/officeDocument/2006/relationships/hyperlink" Target="http://pbs.twimg.com/profile_images/792868592404553728/McEwlCvL_normal.jpg" TargetMode="External"/><Relationship Id="rId2834" Type="http://schemas.openxmlformats.org/officeDocument/2006/relationships/hyperlink" Target="https://t.co/ImBV7Id2dL" TargetMode="External"/><Relationship Id="rId8049" Type="http://schemas.openxmlformats.org/officeDocument/2006/relationships/hyperlink" Target="http://pbs.twimg.com/profile_images/823112057595662336/rZRrwMuI_normal.jpg" TargetMode="External"/><Relationship Id="rId9861" Type="http://schemas.openxmlformats.org/officeDocument/2006/relationships/hyperlink" Target="https://twitter.com/ianrgillespie" TargetMode="External"/><Relationship Id="rId11377" Type="http://schemas.openxmlformats.org/officeDocument/2006/relationships/hyperlink" Target="https://twitter.com/sandman_hq" TargetMode="External"/><Relationship Id="rId11791" Type="http://schemas.openxmlformats.org/officeDocument/2006/relationships/hyperlink" Target="https://twitter.com/shamilach" TargetMode="External"/><Relationship Id="rId75" Type="http://schemas.openxmlformats.org/officeDocument/2006/relationships/hyperlink" Target="https://t.co/hgIE3CNZyl" TargetMode="External"/><Relationship Id="rId806" Type="http://schemas.openxmlformats.org/officeDocument/2006/relationships/hyperlink" Target="http://abs.twimg.com/images/themes/theme1/bg.png" TargetMode="External"/><Relationship Id="rId1436" Type="http://schemas.openxmlformats.org/officeDocument/2006/relationships/hyperlink" Target="http://pbs.twimg.com/profile_images/816567512221351936/XsJ1hR7k_normal.jpg" TargetMode="External"/><Relationship Id="rId1850" Type="http://schemas.openxmlformats.org/officeDocument/2006/relationships/hyperlink" Target="http://pbs.twimg.com/profile_images/815254888234024961/aCLAr5S1_normal.jpg" TargetMode="External"/><Relationship Id="rId2901" Type="http://schemas.openxmlformats.org/officeDocument/2006/relationships/hyperlink" Target="http://t.co/RfHcPdTrsh" TargetMode="External"/><Relationship Id="rId7065" Type="http://schemas.openxmlformats.org/officeDocument/2006/relationships/hyperlink" Target="http://abs.twimg.com/images/themes/theme1/bg.png" TargetMode="External"/><Relationship Id="rId8463" Type="http://schemas.openxmlformats.org/officeDocument/2006/relationships/hyperlink" Target="http://pbs.twimg.com/profile_images/1225080251/1295927565783_normal.jpg" TargetMode="External"/><Relationship Id="rId9514" Type="http://schemas.openxmlformats.org/officeDocument/2006/relationships/hyperlink" Target="http://pbs.twimg.com/profile_images/816650038881517571/IkFKWlBy_normal.jpg" TargetMode="External"/><Relationship Id="rId10393" Type="http://schemas.openxmlformats.org/officeDocument/2006/relationships/hyperlink" Target="https://twitter.com/hittinthebooks" TargetMode="External"/><Relationship Id="rId11444" Type="http://schemas.openxmlformats.org/officeDocument/2006/relationships/hyperlink" Target="https://twitter.com/tamaraleighllc" TargetMode="External"/><Relationship Id="rId1503" Type="http://schemas.openxmlformats.org/officeDocument/2006/relationships/hyperlink" Target="http://pbs.twimg.com/profile_images/753199916692959232/FDUPbnJ4_normal.jpg" TargetMode="External"/><Relationship Id="rId4659" Type="http://schemas.openxmlformats.org/officeDocument/2006/relationships/hyperlink" Target="https://pbs.twimg.com/profile_banners/2367659955/1436918949" TargetMode="External"/><Relationship Id="rId8116" Type="http://schemas.openxmlformats.org/officeDocument/2006/relationships/hyperlink" Target="http://pbs.twimg.com/profile_images/784566157068107776/myjK6E_y_normal.jpg" TargetMode="External"/><Relationship Id="rId8530" Type="http://schemas.openxmlformats.org/officeDocument/2006/relationships/hyperlink" Target="http://pbs.twimg.com/profile_images/737850320114569217/K2gXvGFy_normal.jpg" TargetMode="External"/><Relationship Id="rId10046" Type="http://schemas.openxmlformats.org/officeDocument/2006/relationships/hyperlink" Target="https://twitter.com/newsthump" TargetMode="External"/><Relationship Id="rId10460" Type="http://schemas.openxmlformats.org/officeDocument/2006/relationships/hyperlink" Target="https://twitter.com/fatherhoodpros" TargetMode="External"/><Relationship Id="rId11511" Type="http://schemas.openxmlformats.org/officeDocument/2006/relationships/hyperlink" Target="https://twitter.com/dropbeargrowls" TargetMode="External"/><Relationship Id="rId3675" Type="http://schemas.openxmlformats.org/officeDocument/2006/relationships/hyperlink" Target="https://pbs.twimg.com/profile_banners/37701490/1421862395" TargetMode="External"/><Relationship Id="rId4726" Type="http://schemas.openxmlformats.org/officeDocument/2006/relationships/hyperlink" Target="https://pbs.twimg.com/profile_banners/796786848647512064/1478804745" TargetMode="External"/><Relationship Id="rId6081" Type="http://schemas.openxmlformats.org/officeDocument/2006/relationships/hyperlink" Target="http://abs.twimg.com/images/themes/theme9/bg.gif" TargetMode="External"/><Relationship Id="rId7132" Type="http://schemas.openxmlformats.org/officeDocument/2006/relationships/hyperlink" Target="http://pbs.twimg.com/profile_background_images/703962428/71a7813509cc5eec80b9b03cd1fd673d.jpeg" TargetMode="External"/><Relationship Id="rId10113" Type="http://schemas.openxmlformats.org/officeDocument/2006/relationships/hyperlink" Target="https://twitter.com/dineshdsouza" TargetMode="External"/><Relationship Id="rId596" Type="http://schemas.openxmlformats.org/officeDocument/2006/relationships/hyperlink" Target="https://pbs.twimg.com/profile_banners/3711802576/1485013175" TargetMode="External"/><Relationship Id="rId2277" Type="http://schemas.openxmlformats.org/officeDocument/2006/relationships/hyperlink" Target="https://twitter.com/house_insider" TargetMode="External"/><Relationship Id="rId2691" Type="http://schemas.openxmlformats.org/officeDocument/2006/relationships/hyperlink" Target="http://t.co/wJALXQy0wm" TargetMode="External"/><Relationship Id="rId3328" Type="http://schemas.openxmlformats.org/officeDocument/2006/relationships/hyperlink" Target="https://t.co/nx8ZxgMMgp" TargetMode="External"/><Relationship Id="rId3742" Type="http://schemas.openxmlformats.org/officeDocument/2006/relationships/hyperlink" Target="https://pbs.twimg.com/profile_banners/309132445/1478444848" TargetMode="External"/><Relationship Id="rId6898" Type="http://schemas.openxmlformats.org/officeDocument/2006/relationships/hyperlink" Target="http://abs.twimg.com/images/themes/theme1/bg.png" TargetMode="External"/><Relationship Id="rId249" Type="http://schemas.openxmlformats.org/officeDocument/2006/relationships/hyperlink" Target="http://t.co/VduSFei9RB" TargetMode="External"/><Relationship Id="rId663" Type="http://schemas.openxmlformats.org/officeDocument/2006/relationships/hyperlink" Target="https://pbs.twimg.com/profile_banners/26742293/1485102616" TargetMode="External"/><Relationship Id="rId1293" Type="http://schemas.openxmlformats.org/officeDocument/2006/relationships/hyperlink" Target="http://abs.twimg.com/images/themes/theme1/bg.png" TargetMode="External"/><Relationship Id="rId2344" Type="http://schemas.openxmlformats.org/officeDocument/2006/relationships/hyperlink" Target="https://twitter.com/ridgefielddv" TargetMode="External"/><Relationship Id="rId7949" Type="http://schemas.openxmlformats.org/officeDocument/2006/relationships/hyperlink" Target="http://pbs.twimg.com/profile_images/780558594139881473/KsgUJq78_normal.jpg" TargetMode="External"/><Relationship Id="rId9371" Type="http://schemas.openxmlformats.org/officeDocument/2006/relationships/hyperlink" Target="http://pbs.twimg.com/profile_images/808490531189911552/wAI7ExHS_normal.jpg" TargetMode="External"/><Relationship Id="rId316" Type="http://schemas.openxmlformats.org/officeDocument/2006/relationships/hyperlink" Target="https://pbs.twimg.com/profile_banners/158060289/1401337156" TargetMode="External"/><Relationship Id="rId6965" Type="http://schemas.openxmlformats.org/officeDocument/2006/relationships/hyperlink" Target="http://pbs.twimg.com/profile_background_images/4384047/logo5.jpg" TargetMode="External"/><Relationship Id="rId9024" Type="http://schemas.openxmlformats.org/officeDocument/2006/relationships/hyperlink" Target="http://pbs.twimg.com/profile_images/813831518334263296/oKQKmsEP_normal.jpg" TargetMode="External"/><Relationship Id="rId730" Type="http://schemas.openxmlformats.org/officeDocument/2006/relationships/hyperlink" Target="https://pbs.twimg.com/profile_banners/2869837131/1485163299" TargetMode="External"/><Relationship Id="rId1013" Type="http://schemas.openxmlformats.org/officeDocument/2006/relationships/hyperlink" Target="http://pbs.twimg.com/profile_background_images/442855854404956160/Pjrx34zu.jpeg" TargetMode="External"/><Relationship Id="rId1360" Type="http://schemas.openxmlformats.org/officeDocument/2006/relationships/hyperlink" Target="http://pbs.twimg.com/profile_images/707446022969147392/ZTZoYI1g_normal.jpg" TargetMode="External"/><Relationship Id="rId2411" Type="http://schemas.openxmlformats.org/officeDocument/2006/relationships/hyperlink" Target="https://twitter.com/pengovsky" TargetMode="External"/><Relationship Id="rId4169" Type="http://schemas.openxmlformats.org/officeDocument/2006/relationships/hyperlink" Target="https://pbs.twimg.com/profile_banners/99170701/1483727672" TargetMode="External"/><Relationship Id="rId5567" Type="http://schemas.openxmlformats.org/officeDocument/2006/relationships/hyperlink" Target="http://abs.twimg.com/images/themes/theme1/bg.png" TargetMode="External"/><Relationship Id="rId5981" Type="http://schemas.openxmlformats.org/officeDocument/2006/relationships/hyperlink" Target="http://abs.twimg.com/images/themes/theme1/bg.png" TargetMode="External"/><Relationship Id="rId6618" Type="http://schemas.openxmlformats.org/officeDocument/2006/relationships/hyperlink" Target="http://pbs.twimg.com/profile_background_images/834819041/3ba6254459dc9a9dc8ac1a197952c411.jpeg" TargetMode="External"/><Relationship Id="rId8040" Type="http://schemas.openxmlformats.org/officeDocument/2006/relationships/hyperlink" Target="http://pbs.twimg.com/profile_images/757295505164599296/e4b3qCeH_normal.jpg" TargetMode="External"/><Relationship Id="rId12005" Type="http://schemas.openxmlformats.org/officeDocument/2006/relationships/hyperlink" Target="https://twitter.com/candacedelray" TargetMode="External"/><Relationship Id="rId4583" Type="http://schemas.openxmlformats.org/officeDocument/2006/relationships/hyperlink" Target="https://pbs.twimg.com/profile_banners/2798905624/1470603393" TargetMode="External"/><Relationship Id="rId5634" Type="http://schemas.openxmlformats.org/officeDocument/2006/relationships/hyperlink" Target="http://abs.twimg.com/images/themes/theme1/bg.png" TargetMode="External"/><Relationship Id="rId11021" Type="http://schemas.openxmlformats.org/officeDocument/2006/relationships/hyperlink" Target="https://twitter.com/iam_resistance" TargetMode="External"/><Relationship Id="rId3185" Type="http://schemas.openxmlformats.org/officeDocument/2006/relationships/hyperlink" Target="https://t.co/T1hZzLByqE" TargetMode="External"/><Relationship Id="rId4236" Type="http://schemas.openxmlformats.org/officeDocument/2006/relationships/hyperlink" Target="https://pbs.twimg.com/profile_banners/811936872247201792/1485201870" TargetMode="External"/><Relationship Id="rId4650" Type="http://schemas.openxmlformats.org/officeDocument/2006/relationships/hyperlink" Target="https://pbs.twimg.com/profile_banners/745569275256180736/1478812738" TargetMode="External"/><Relationship Id="rId5701" Type="http://schemas.openxmlformats.org/officeDocument/2006/relationships/hyperlink" Target="http://abs.twimg.com/images/themes/theme5/bg.gif" TargetMode="External"/><Relationship Id="rId8857" Type="http://schemas.openxmlformats.org/officeDocument/2006/relationships/hyperlink" Target="http://pbs.twimg.com/profile_images/806406286883586048/194PUgBV_normal.jpg" TargetMode="External"/><Relationship Id="rId9908" Type="http://schemas.openxmlformats.org/officeDocument/2006/relationships/hyperlink" Target="https://twitter.com/torijelinek" TargetMode="External"/><Relationship Id="rId3252" Type="http://schemas.openxmlformats.org/officeDocument/2006/relationships/hyperlink" Target="https://t.co/t2lFFSoGBw" TargetMode="External"/><Relationship Id="rId4303" Type="http://schemas.openxmlformats.org/officeDocument/2006/relationships/hyperlink" Target="https://pbs.twimg.com/profile_banners/62676807/1409884051" TargetMode="External"/><Relationship Id="rId7459" Type="http://schemas.openxmlformats.org/officeDocument/2006/relationships/hyperlink" Target="http://pbs.twimg.com/profile_images/809458038469840901/EH3288BA_normal.jpg" TargetMode="External"/><Relationship Id="rId7873" Type="http://schemas.openxmlformats.org/officeDocument/2006/relationships/hyperlink" Target="http://pbs.twimg.com/profile_images/821831545250082818/pQU3IOZw_normal.jpg" TargetMode="External"/><Relationship Id="rId10787" Type="http://schemas.openxmlformats.org/officeDocument/2006/relationships/hyperlink" Target="https://twitter.com/whpres" TargetMode="External"/><Relationship Id="rId11838" Type="http://schemas.openxmlformats.org/officeDocument/2006/relationships/hyperlink" Target="https://twitter.com/tinyspaceboy" TargetMode="External"/><Relationship Id="rId173" Type="http://schemas.openxmlformats.org/officeDocument/2006/relationships/hyperlink" Target="https://t.co/wyOVgSLgBV" TargetMode="External"/><Relationship Id="rId6475" Type="http://schemas.openxmlformats.org/officeDocument/2006/relationships/hyperlink" Target="http://pbs.twimg.com/profile_background_images/378800000085394995/48ea414e6f12a55fb465d759b0d53e17.jpeg" TargetMode="External"/><Relationship Id="rId7526" Type="http://schemas.openxmlformats.org/officeDocument/2006/relationships/hyperlink" Target="http://pbs.twimg.com/profile_images/771694747400429569/4Z9kGXRu_normal.jpg" TargetMode="External"/><Relationship Id="rId8924" Type="http://schemas.openxmlformats.org/officeDocument/2006/relationships/hyperlink" Target="http://pbs.twimg.com/profile_images/815748309646241792/VIQsAZl5_normal.jpg" TargetMode="External"/><Relationship Id="rId10854" Type="http://schemas.openxmlformats.org/officeDocument/2006/relationships/hyperlink" Target="https://twitter.com/freedomtruth1" TargetMode="External"/><Relationship Id="rId11905" Type="http://schemas.openxmlformats.org/officeDocument/2006/relationships/hyperlink" Target="https://twitter.com/kdwestphal" TargetMode="External"/><Relationship Id="rId240" Type="http://schemas.openxmlformats.org/officeDocument/2006/relationships/hyperlink" Target="https://t.co/qqt83QR41B" TargetMode="External"/><Relationship Id="rId5077" Type="http://schemas.openxmlformats.org/officeDocument/2006/relationships/hyperlink" Target="https://pbs.twimg.com/profile_banners/155718531/1456042733" TargetMode="External"/><Relationship Id="rId6128" Type="http://schemas.openxmlformats.org/officeDocument/2006/relationships/hyperlink" Target="http://abs.twimg.com/images/themes/theme1/bg.png" TargetMode="External"/><Relationship Id="rId7940" Type="http://schemas.openxmlformats.org/officeDocument/2006/relationships/hyperlink" Target="http://pbs.twimg.com/profile_images/799313212315418625/4MskR4xq_normal.jpg" TargetMode="External"/><Relationship Id="rId10507" Type="http://schemas.openxmlformats.org/officeDocument/2006/relationships/hyperlink" Target="https://twitter.com/pamelalauren" TargetMode="External"/><Relationship Id="rId10921" Type="http://schemas.openxmlformats.org/officeDocument/2006/relationships/hyperlink" Target="https://twitter.com/beeple" TargetMode="External"/><Relationship Id="rId4093" Type="http://schemas.openxmlformats.org/officeDocument/2006/relationships/hyperlink" Target="https://pbs.twimg.com/profile_banners/1721787120/1464114955" TargetMode="External"/><Relationship Id="rId5144" Type="http://schemas.openxmlformats.org/officeDocument/2006/relationships/hyperlink" Target="https://pbs.twimg.com/profile_banners/3392512394/1484898900" TargetMode="External"/><Relationship Id="rId5491" Type="http://schemas.openxmlformats.org/officeDocument/2006/relationships/hyperlink" Target="http://abs.twimg.com/images/themes/theme1/bg.png" TargetMode="External"/><Relationship Id="rId6542" Type="http://schemas.openxmlformats.org/officeDocument/2006/relationships/hyperlink" Target="http://abs.twimg.com/images/themes/theme8/bg.gif" TargetMode="External"/><Relationship Id="rId9698" Type="http://schemas.openxmlformats.org/officeDocument/2006/relationships/hyperlink" Target="http://pbs.twimg.com/profile_images/807665361332170752/6nlONKpK_normal.jpg" TargetMode="External"/><Relationship Id="rId1687" Type="http://schemas.openxmlformats.org/officeDocument/2006/relationships/hyperlink" Target="http://abs.twimg.com/sticky/default_profile_images/default_profile_4_normal.png" TargetMode="External"/><Relationship Id="rId2738" Type="http://schemas.openxmlformats.org/officeDocument/2006/relationships/hyperlink" Target="https://t.co/m1rSJIEyPZ" TargetMode="External"/><Relationship Id="rId9765" Type="http://schemas.openxmlformats.org/officeDocument/2006/relationships/hyperlink" Target="https://twitter.com/shalandamoreno6" TargetMode="External"/><Relationship Id="rId11695" Type="http://schemas.openxmlformats.org/officeDocument/2006/relationships/hyperlink" Target="https://twitter.com/me15226986" TargetMode="External"/><Relationship Id="rId1754" Type="http://schemas.openxmlformats.org/officeDocument/2006/relationships/hyperlink" Target="http://pbs.twimg.com/profile_images/776241036628721668/jlSEDN4m_normal.jpg" TargetMode="External"/><Relationship Id="rId2805" Type="http://schemas.openxmlformats.org/officeDocument/2006/relationships/hyperlink" Target="https://t.co/wdmZmqbN51" TargetMode="External"/><Relationship Id="rId4160" Type="http://schemas.openxmlformats.org/officeDocument/2006/relationships/hyperlink" Target="https://pbs.twimg.com/profile_banners/937599224/1483596573" TargetMode="External"/><Relationship Id="rId5211" Type="http://schemas.openxmlformats.org/officeDocument/2006/relationships/hyperlink" Target="https://pbs.twimg.com/profile_banners/234470696/1479990620" TargetMode="External"/><Relationship Id="rId8367" Type="http://schemas.openxmlformats.org/officeDocument/2006/relationships/hyperlink" Target="http://pbs.twimg.com/profile_images/624950228886646784/PAntumZg_normal.jpg" TargetMode="External"/><Relationship Id="rId8781" Type="http://schemas.openxmlformats.org/officeDocument/2006/relationships/hyperlink" Target="http://abs.twimg.com/sticky/default_profile_images/default_profile_3_normal.png" TargetMode="External"/><Relationship Id="rId9418" Type="http://schemas.openxmlformats.org/officeDocument/2006/relationships/hyperlink" Target="http://pbs.twimg.com/profile_images/809175516569862144/Fb8gsrLn_normal.jpg" TargetMode="External"/><Relationship Id="rId9832" Type="http://schemas.openxmlformats.org/officeDocument/2006/relationships/hyperlink" Target="https://twitter.com/xruxi" TargetMode="External"/><Relationship Id="rId10297" Type="http://schemas.openxmlformats.org/officeDocument/2006/relationships/hyperlink" Target="https://twitter.com/jhvonline" TargetMode="External"/><Relationship Id="rId11348" Type="http://schemas.openxmlformats.org/officeDocument/2006/relationships/hyperlink" Target="https://twitter.com/justinhendrix" TargetMode="External"/><Relationship Id="rId46" Type="http://schemas.openxmlformats.org/officeDocument/2006/relationships/hyperlink" Target="https://t.co/DtmsYjNIOy" TargetMode="External"/><Relationship Id="rId1407" Type="http://schemas.openxmlformats.org/officeDocument/2006/relationships/hyperlink" Target="http://pbs.twimg.com/profile_images/811648447833141248/cuq3DcOP_normal.jpg" TargetMode="External"/><Relationship Id="rId1821" Type="http://schemas.openxmlformats.org/officeDocument/2006/relationships/hyperlink" Target="http://pbs.twimg.com/profile_images/720525284215115777/B1b_KJcn_normal.jpg" TargetMode="External"/><Relationship Id="rId4977" Type="http://schemas.openxmlformats.org/officeDocument/2006/relationships/hyperlink" Target="https://pbs.twimg.com/profile_banners/2440828028/1481584157" TargetMode="External"/><Relationship Id="rId7383" Type="http://schemas.openxmlformats.org/officeDocument/2006/relationships/hyperlink" Target="http://pbs.twimg.com/profile_images/809753102173827072/BnJjxryR_normal.jpg" TargetMode="External"/><Relationship Id="rId8434" Type="http://schemas.openxmlformats.org/officeDocument/2006/relationships/hyperlink" Target="http://pbs.twimg.com/profile_images/821140693494005760/GTXSbFxy_normal.jpg" TargetMode="External"/><Relationship Id="rId10364" Type="http://schemas.openxmlformats.org/officeDocument/2006/relationships/hyperlink" Target="https://twitter.com/julieswootton" TargetMode="External"/><Relationship Id="rId11762" Type="http://schemas.openxmlformats.org/officeDocument/2006/relationships/hyperlink" Target="https://twitter.com/ginnskazan" TargetMode="External"/><Relationship Id="rId3579" Type="http://schemas.openxmlformats.org/officeDocument/2006/relationships/hyperlink" Target="https://pbs.twimg.com/profile_banners/809801443444162562/1482979530" TargetMode="External"/><Relationship Id="rId7036" Type="http://schemas.openxmlformats.org/officeDocument/2006/relationships/hyperlink" Target="http://abs.twimg.com/images/themes/theme1/bg.png" TargetMode="External"/><Relationship Id="rId7450" Type="http://schemas.openxmlformats.org/officeDocument/2006/relationships/hyperlink" Target="http://pbs.twimg.com/profile_images/732582570668494850/8kUjBIAp_normal.jpg" TargetMode="External"/><Relationship Id="rId8501" Type="http://schemas.openxmlformats.org/officeDocument/2006/relationships/hyperlink" Target="http://pbs.twimg.com/profile_images/820347275889311744/P71LulzD_normal.jpg" TargetMode="External"/><Relationship Id="rId10017" Type="http://schemas.openxmlformats.org/officeDocument/2006/relationships/hyperlink" Target="https://twitter.com/akadierin" TargetMode="External"/><Relationship Id="rId11415" Type="http://schemas.openxmlformats.org/officeDocument/2006/relationships/hyperlink" Target="https://twitter.com/sackjo22" TargetMode="External"/><Relationship Id="rId2595" Type="http://schemas.openxmlformats.org/officeDocument/2006/relationships/hyperlink" Target="http://t.co/zsBdedmjnN" TargetMode="External"/><Relationship Id="rId3993" Type="http://schemas.openxmlformats.org/officeDocument/2006/relationships/hyperlink" Target="https://pbs.twimg.com/profile_banners/1499268588/1484662906" TargetMode="External"/><Relationship Id="rId6052" Type="http://schemas.openxmlformats.org/officeDocument/2006/relationships/hyperlink" Target="http://pbs.twimg.com/profile_background_images/29005896/untitled.bmp" TargetMode="External"/><Relationship Id="rId7103" Type="http://schemas.openxmlformats.org/officeDocument/2006/relationships/hyperlink" Target="http://abs.twimg.com/images/themes/theme1/bg.png" TargetMode="External"/><Relationship Id="rId10431" Type="http://schemas.openxmlformats.org/officeDocument/2006/relationships/hyperlink" Target="https://twitter.com/fixit_fitz" TargetMode="External"/><Relationship Id="rId567" Type="http://schemas.openxmlformats.org/officeDocument/2006/relationships/hyperlink" Target="https://pbs.twimg.com/profile_banners/17813513/1485182560" TargetMode="External"/><Relationship Id="rId1197" Type="http://schemas.openxmlformats.org/officeDocument/2006/relationships/hyperlink" Target="http://abs.twimg.com/images/themes/theme1/bg.png" TargetMode="External"/><Relationship Id="rId2248" Type="http://schemas.openxmlformats.org/officeDocument/2006/relationships/hyperlink" Target="https://twitter.com/bill_rhodes54" TargetMode="External"/><Relationship Id="rId3646" Type="http://schemas.openxmlformats.org/officeDocument/2006/relationships/hyperlink" Target="https://pbs.twimg.com/profile_banners/593734068/1382187825" TargetMode="External"/><Relationship Id="rId9275" Type="http://schemas.openxmlformats.org/officeDocument/2006/relationships/hyperlink" Target="http://pbs.twimg.com/profile_images/820644095483736064/77fMqpXl_normal.jpg" TargetMode="External"/><Relationship Id="rId981" Type="http://schemas.openxmlformats.org/officeDocument/2006/relationships/hyperlink" Target="http://pbs.twimg.com/profile_background_images/3744515/Picture_9.png" TargetMode="External"/><Relationship Id="rId2662" Type="http://schemas.openxmlformats.org/officeDocument/2006/relationships/hyperlink" Target="https://t.co/LzRegqdRl3" TargetMode="External"/><Relationship Id="rId3713" Type="http://schemas.openxmlformats.org/officeDocument/2006/relationships/hyperlink" Target="https://pbs.twimg.com/profile_banners/2892130035/1416932766" TargetMode="External"/><Relationship Id="rId6869" Type="http://schemas.openxmlformats.org/officeDocument/2006/relationships/hyperlink" Target="http://abs.twimg.com/images/themes/theme9/bg.gif" TargetMode="External"/><Relationship Id="rId634" Type="http://schemas.openxmlformats.org/officeDocument/2006/relationships/hyperlink" Target="https://pbs.twimg.com/profile_banners/271586033/1355577762" TargetMode="External"/><Relationship Id="rId1264" Type="http://schemas.openxmlformats.org/officeDocument/2006/relationships/hyperlink" Target="http://abs.twimg.com/images/themes/theme1/bg.png" TargetMode="External"/><Relationship Id="rId2315" Type="http://schemas.openxmlformats.org/officeDocument/2006/relationships/hyperlink" Target="https://twitter.com/jonaneal" TargetMode="External"/><Relationship Id="rId5885" Type="http://schemas.openxmlformats.org/officeDocument/2006/relationships/hyperlink" Target="http://abs.twimg.com/images/themes/theme1/bg.png" TargetMode="External"/><Relationship Id="rId6936" Type="http://schemas.openxmlformats.org/officeDocument/2006/relationships/hyperlink" Target="http://abs.twimg.com/images/themes/theme1/bg.png" TargetMode="External"/><Relationship Id="rId8291" Type="http://schemas.openxmlformats.org/officeDocument/2006/relationships/hyperlink" Target="http://pbs.twimg.com/profile_images/744211943368491008/gNzIUBd3_normal.jpg" TargetMode="External"/><Relationship Id="rId9342" Type="http://schemas.openxmlformats.org/officeDocument/2006/relationships/hyperlink" Target="http://pbs.twimg.com/profile_images/737916431413706752/Vu6idnKT_normal.jpg" TargetMode="External"/><Relationship Id="rId11272" Type="http://schemas.openxmlformats.org/officeDocument/2006/relationships/hyperlink" Target="https://twitter.com/sigr" TargetMode="External"/><Relationship Id="rId701" Type="http://schemas.openxmlformats.org/officeDocument/2006/relationships/hyperlink" Target="https://pbs.twimg.com/profile_banners/2508900096/1484142511" TargetMode="External"/><Relationship Id="rId1331" Type="http://schemas.openxmlformats.org/officeDocument/2006/relationships/hyperlink" Target="http://abs.twimg.com/images/themes/theme2/bg.gif" TargetMode="External"/><Relationship Id="rId4487" Type="http://schemas.openxmlformats.org/officeDocument/2006/relationships/hyperlink" Target="https://pbs.twimg.com/profile_banners/17074440/1397741616" TargetMode="External"/><Relationship Id="rId5538" Type="http://schemas.openxmlformats.org/officeDocument/2006/relationships/hyperlink" Target="http://abs.twimg.com/images/themes/theme1/bg.png" TargetMode="External"/><Relationship Id="rId5952" Type="http://schemas.openxmlformats.org/officeDocument/2006/relationships/hyperlink" Target="http://pbs.twimg.com/profile_background_images/378800000030853368/b05c42021a7b4d72e246870cbd8ab6a9.png" TargetMode="External"/><Relationship Id="rId3089" Type="http://schemas.openxmlformats.org/officeDocument/2006/relationships/hyperlink" Target="https://t.co/AGGObVCNRz" TargetMode="External"/><Relationship Id="rId4554" Type="http://schemas.openxmlformats.org/officeDocument/2006/relationships/hyperlink" Target="https://pbs.twimg.com/profile_banners/756684636982349824/1479153728" TargetMode="External"/><Relationship Id="rId5605" Type="http://schemas.openxmlformats.org/officeDocument/2006/relationships/hyperlink" Target="http://pbs.twimg.com/profile_background_images/94295708/040419-N-6027E-003.jpg" TargetMode="External"/><Relationship Id="rId8011" Type="http://schemas.openxmlformats.org/officeDocument/2006/relationships/hyperlink" Target="http://pbs.twimg.com/profile_images/722915873753665536/yHWzhy8k_normal.jpg" TargetMode="External"/><Relationship Id="rId3156" Type="http://schemas.openxmlformats.org/officeDocument/2006/relationships/hyperlink" Target="http://t.co/hxVvr5zYmk" TargetMode="External"/><Relationship Id="rId4207" Type="http://schemas.openxmlformats.org/officeDocument/2006/relationships/hyperlink" Target="https://pbs.twimg.com/profile_banners/22093216/1480488269" TargetMode="External"/><Relationship Id="rId491" Type="http://schemas.openxmlformats.org/officeDocument/2006/relationships/hyperlink" Target="https://pbs.twimg.com/profile_banners/16897806/1484740538" TargetMode="External"/><Relationship Id="rId2172" Type="http://schemas.openxmlformats.org/officeDocument/2006/relationships/hyperlink" Target="https://twitter.com/blu3rsx" TargetMode="External"/><Relationship Id="rId3223" Type="http://schemas.openxmlformats.org/officeDocument/2006/relationships/hyperlink" Target="https://t.co/RlTY4smJgN" TargetMode="External"/><Relationship Id="rId3570" Type="http://schemas.openxmlformats.org/officeDocument/2006/relationships/hyperlink" Target="https://pbs.twimg.com/profile_banners/9112032/1439779307" TargetMode="External"/><Relationship Id="rId4621" Type="http://schemas.openxmlformats.org/officeDocument/2006/relationships/hyperlink" Target="https://pbs.twimg.com/profile_banners/776261869887557634/1473911991" TargetMode="External"/><Relationship Id="rId6379" Type="http://schemas.openxmlformats.org/officeDocument/2006/relationships/hyperlink" Target="http://abs.twimg.com/images/themes/theme1/bg.png" TargetMode="External"/><Relationship Id="rId7777" Type="http://schemas.openxmlformats.org/officeDocument/2006/relationships/hyperlink" Target="http://pbs.twimg.com/profile_images/816976750601269248/6oZkTSyV_normal.jpg" TargetMode="External"/><Relationship Id="rId8828" Type="http://schemas.openxmlformats.org/officeDocument/2006/relationships/hyperlink" Target="http://pbs.twimg.com/profile_images/1519382481/AOC_Logo_Black_web_normal.jpg" TargetMode="External"/><Relationship Id="rId10758" Type="http://schemas.openxmlformats.org/officeDocument/2006/relationships/hyperlink" Target="https://twitter.com/sabela13" TargetMode="External"/><Relationship Id="rId11809" Type="http://schemas.openxmlformats.org/officeDocument/2006/relationships/hyperlink" Target="https://twitter.com/breemakesart" TargetMode="External"/><Relationship Id="rId144" Type="http://schemas.openxmlformats.org/officeDocument/2006/relationships/hyperlink" Target="http://t.co/9Wq4n9OsUR" TargetMode="External"/><Relationship Id="rId6793" Type="http://schemas.openxmlformats.org/officeDocument/2006/relationships/hyperlink" Target="http://abs.twimg.com/images/themes/theme1/bg.png" TargetMode="External"/><Relationship Id="rId7844" Type="http://schemas.openxmlformats.org/officeDocument/2006/relationships/hyperlink" Target="http://pbs.twimg.com/profile_images/763453249156419584/ljFucH-M_normal.jpg" TargetMode="External"/><Relationship Id="rId10825" Type="http://schemas.openxmlformats.org/officeDocument/2006/relationships/hyperlink" Target="https://twitter.com/thedailyedge" TargetMode="External"/><Relationship Id="rId2989" Type="http://schemas.openxmlformats.org/officeDocument/2006/relationships/hyperlink" Target="https://t.co/NpH3sjgBi0" TargetMode="External"/><Relationship Id="rId5395" Type="http://schemas.openxmlformats.org/officeDocument/2006/relationships/hyperlink" Target="http://abs.twimg.com/images/themes/theme1/bg.png" TargetMode="External"/><Relationship Id="rId6446" Type="http://schemas.openxmlformats.org/officeDocument/2006/relationships/hyperlink" Target="http://pbs.twimg.com/profile_background_images/126045589/red-plaid-bg.jpg" TargetMode="External"/><Relationship Id="rId6860" Type="http://schemas.openxmlformats.org/officeDocument/2006/relationships/hyperlink" Target="http://abs.twimg.com/images/themes/theme15/bg.png" TargetMode="External"/><Relationship Id="rId7911" Type="http://schemas.openxmlformats.org/officeDocument/2006/relationships/hyperlink" Target="http://pbs.twimg.com/profile_images/755112158829088768/rTBxXuj0_normal.jpg" TargetMode="External"/><Relationship Id="rId211" Type="http://schemas.openxmlformats.org/officeDocument/2006/relationships/hyperlink" Target="https://t.co/k86Aj8WHdK" TargetMode="External"/><Relationship Id="rId5048" Type="http://schemas.openxmlformats.org/officeDocument/2006/relationships/hyperlink" Target="https://pbs.twimg.com/profile_banners/2366303900/1395530945" TargetMode="External"/><Relationship Id="rId5462" Type="http://schemas.openxmlformats.org/officeDocument/2006/relationships/hyperlink" Target="http://pbs.twimg.com/profile_background_images/598401097/bkev730kmcnbz35ripv1.jpeg" TargetMode="External"/><Relationship Id="rId6513" Type="http://schemas.openxmlformats.org/officeDocument/2006/relationships/hyperlink" Target="http://abs.twimg.com/images/themes/theme1/bg.png" TargetMode="External"/><Relationship Id="rId9669" Type="http://schemas.openxmlformats.org/officeDocument/2006/relationships/hyperlink" Target="http://pbs.twimg.com/profile_images/744107495279439872/Xmkf6sxD_normal.jpg" TargetMode="External"/><Relationship Id="rId11599" Type="http://schemas.openxmlformats.org/officeDocument/2006/relationships/hyperlink" Target="https://twitter.com/phyllis28916209" TargetMode="External"/><Relationship Id="rId1658" Type="http://schemas.openxmlformats.org/officeDocument/2006/relationships/hyperlink" Target="http://pbs.twimg.com/profile_images/2278357789/q9wjajxebtf0eu9de20l_normal.png" TargetMode="External"/><Relationship Id="rId2709" Type="http://schemas.openxmlformats.org/officeDocument/2006/relationships/hyperlink" Target="https://t.co/hEN6kVygKl" TargetMode="External"/><Relationship Id="rId4064" Type="http://schemas.openxmlformats.org/officeDocument/2006/relationships/hyperlink" Target="https://pbs.twimg.com/profile_banners/1615252842/1376586409" TargetMode="External"/><Relationship Id="rId5115" Type="http://schemas.openxmlformats.org/officeDocument/2006/relationships/hyperlink" Target="https://pbs.twimg.com/profile_banners/1360615250/1480956701" TargetMode="External"/><Relationship Id="rId8685" Type="http://schemas.openxmlformats.org/officeDocument/2006/relationships/hyperlink" Target="http://pbs.twimg.com/profile_images/576134354138705921/8ZIRswhs_normal.jpeg" TargetMode="External"/><Relationship Id="rId9736" Type="http://schemas.openxmlformats.org/officeDocument/2006/relationships/hyperlink" Target="https://twitter.com/evelynevergara1" TargetMode="External"/><Relationship Id="rId3080" Type="http://schemas.openxmlformats.org/officeDocument/2006/relationships/hyperlink" Target="https://t.co/x2fHbfq2MP" TargetMode="External"/><Relationship Id="rId4131" Type="http://schemas.openxmlformats.org/officeDocument/2006/relationships/hyperlink" Target="https://pbs.twimg.com/profile_banners/419008265/1410616142" TargetMode="External"/><Relationship Id="rId7287" Type="http://schemas.openxmlformats.org/officeDocument/2006/relationships/hyperlink" Target="http://abs.twimg.com/images/themes/theme1/bg.png" TargetMode="External"/><Relationship Id="rId8338" Type="http://schemas.openxmlformats.org/officeDocument/2006/relationships/hyperlink" Target="http://pbs.twimg.com/profile_images/816344571844165636/IDN3NWNi_normal.jpg" TargetMode="External"/><Relationship Id="rId11666" Type="http://schemas.openxmlformats.org/officeDocument/2006/relationships/hyperlink" Target="https://twitter.com/narnie4" TargetMode="External"/><Relationship Id="rId1725" Type="http://schemas.openxmlformats.org/officeDocument/2006/relationships/hyperlink" Target="http://pbs.twimg.com/profile_images/2278356597/3b24um93yhn9obiwuy8g_normal.png" TargetMode="External"/><Relationship Id="rId7354" Type="http://schemas.openxmlformats.org/officeDocument/2006/relationships/hyperlink" Target="http://pbs.twimg.com/profile_images/788744757505818629/Ab9uGjeA_normal.jpg" TargetMode="External"/><Relationship Id="rId8752" Type="http://schemas.openxmlformats.org/officeDocument/2006/relationships/hyperlink" Target="http://pbs.twimg.com/profile_images/804089358835994631/GhJOPG3B_normal.jpg" TargetMode="External"/><Relationship Id="rId9803" Type="http://schemas.openxmlformats.org/officeDocument/2006/relationships/hyperlink" Target="https://twitter.com/petrinaashman" TargetMode="External"/><Relationship Id="rId10268" Type="http://schemas.openxmlformats.org/officeDocument/2006/relationships/hyperlink" Target="https://twitter.com/petertorvell" TargetMode="External"/><Relationship Id="rId10682" Type="http://schemas.openxmlformats.org/officeDocument/2006/relationships/hyperlink" Target="https://twitter.com/gfconnection" TargetMode="External"/><Relationship Id="rId11319" Type="http://schemas.openxmlformats.org/officeDocument/2006/relationships/hyperlink" Target="https://twitter.com/jodiwhitehead" TargetMode="External"/><Relationship Id="rId11733" Type="http://schemas.openxmlformats.org/officeDocument/2006/relationships/hyperlink" Target="https://twitter.com/lklein96734722" TargetMode="External"/><Relationship Id="rId17" Type="http://schemas.openxmlformats.org/officeDocument/2006/relationships/hyperlink" Target="https://t.co/JVQ3jrvMK6" TargetMode="External"/><Relationship Id="rId3897" Type="http://schemas.openxmlformats.org/officeDocument/2006/relationships/hyperlink" Target="https://pbs.twimg.com/profile_banners/2598717254/1472426025" TargetMode="External"/><Relationship Id="rId4948" Type="http://schemas.openxmlformats.org/officeDocument/2006/relationships/hyperlink" Target="https://pbs.twimg.com/profile_banners/42922509/1458664093" TargetMode="External"/><Relationship Id="rId7007" Type="http://schemas.openxmlformats.org/officeDocument/2006/relationships/hyperlink" Target="http://pbs.twimg.com/profile_background_images/713323962/b00893ce971f282d87d611111df13b19.jpeg" TargetMode="External"/><Relationship Id="rId8405" Type="http://schemas.openxmlformats.org/officeDocument/2006/relationships/hyperlink" Target="http://pbs.twimg.com/profile_images/723296698412503041/c6vqOzjR_normal.jpg" TargetMode="External"/><Relationship Id="rId10335" Type="http://schemas.openxmlformats.org/officeDocument/2006/relationships/hyperlink" Target="https://twitter.com/brittanyfuson" TargetMode="External"/><Relationship Id="rId11800" Type="http://schemas.openxmlformats.org/officeDocument/2006/relationships/hyperlink" Target="https://twitter.com/crosstown_usa" TargetMode="External"/><Relationship Id="rId2499" Type="http://schemas.openxmlformats.org/officeDocument/2006/relationships/hyperlink" Target="https://twitter.com/thejoyhoney" TargetMode="External"/><Relationship Id="rId3964" Type="http://schemas.openxmlformats.org/officeDocument/2006/relationships/hyperlink" Target="https://pbs.twimg.com/profile_banners/16618404/1363624019" TargetMode="External"/><Relationship Id="rId6370" Type="http://schemas.openxmlformats.org/officeDocument/2006/relationships/hyperlink" Target="http://abs.twimg.com/images/themes/theme1/bg.png" TargetMode="External"/><Relationship Id="rId7421" Type="http://schemas.openxmlformats.org/officeDocument/2006/relationships/hyperlink" Target="http://pbs.twimg.com/profile_images/459521979179999232/1Bwzscst_normal.png" TargetMode="External"/><Relationship Id="rId10402" Type="http://schemas.openxmlformats.org/officeDocument/2006/relationships/hyperlink" Target="https://twitter.com/memorablelabia" TargetMode="External"/><Relationship Id="rId1" Type="http://schemas.openxmlformats.org/officeDocument/2006/relationships/hyperlink" Target="http://t.co/YVyajvfcNW" TargetMode="External"/><Relationship Id="rId885" Type="http://schemas.openxmlformats.org/officeDocument/2006/relationships/hyperlink" Target="http://abs.twimg.com/images/themes/theme1/bg.png" TargetMode="External"/><Relationship Id="rId2566" Type="http://schemas.openxmlformats.org/officeDocument/2006/relationships/hyperlink" Target="https://t.co/nhWyfu9uzN" TargetMode="External"/><Relationship Id="rId2980" Type="http://schemas.openxmlformats.org/officeDocument/2006/relationships/hyperlink" Target="https://t.co/MBscYkQ7X0" TargetMode="External"/><Relationship Id="rId3617" Type="http://schemas.openxmlformats.org/officeDocument/2006/relationships/hyperlink" Target="https://pbs.twimg.com/profile_banners/1553529644/1485213326" TargetMode="External"/><Relationship Id="rId6023" Type="http://schemas.openxmlformats.org/officeDocument/2006/relationships/hyperlink" Target="http://pbs.twimg.com/profile_background_images/678322446/b3defca3b015609e350ea5892fc6c773.jpeg" TargetMode="External"/><Relationship Id="rId9179" Type="http://schemas.openxmlformats.org/officeDocument/2006/relationships/hyperlink" Target="http://pbs.twimg.com/profile_images/696401025/cleftheart_normal.jpg" TargetMode="External"/><Relationship Id="rId9593" Type="http://schemas.openxmlformats.org/officeDocument/2006/relationships/hyperlink" Target="http://pbs.twimg.com/profile_images/527764125938905088/CkHK6BaQ_normal.jpeg" TargetMode="External"/><Relationship Id="rId538" Type="http://schemas.openxmlformats.org/officeDocument/2006/relationships/hyperlink" Target="https://pbs.twimg.com/profile_banners/453030125/1483350302" TargetMode="External"/><Relationship Id="rId952" Type="http://schemas.openxmlformats.org/officeDocument/2006/relationships/hyperlink" Target="http://abs.twimg.com/images/themes/theme9/bg.gif" TargetMode="External"/><Relationship Id="rId1168" Type="http://schemas.openxmlformats.org/officeDocument/2006/relationships/hyperlink" Target="http://abs.twimg.com/images/themes/theme1/bg.png" TargetMode="External"/><Relationship Id="rId1582" Type="http://schemas.openxmlformats.org/officeDocument/2006/relationships/hyperlink" Target="http://pbs.twimg.com/profile_images/696749322239606784/P79U3rPD_normal.jpg" TargetMode="External"/><Relationship Id="rId2219" Type="http://schemas.openxmlformats.org/officeDocument/2006/relationships/hyperlink" Target="https://twitter.com/damnitstrue" TargetMode="External"/><Relationship Id="rId2633" Type="http://schemas.openxmlformats.org/officeDocument/2006/relationships/hyperlink" Target="http://t.co/L1ob5dDBkS" TargetMode="External"/><Relationship Id="rId5789" Type="http://schemas.openxmlformats.org/officeDocument/2006/relationships/hyperlink" Target="http://pbs.twimg.com/profile_background_images/587614228476887040/WHlNf__i.jpg" TargetMode="External"/><Relationship Id="rId8195" Type="http://schemas.openxmlformats.org/officeDocument/2006/relationships/hyperlink" Target="http://pbs.twimg.com/profile_images/759175200302698497/eS4zmnZs_normal.jpg" TargetMode="External"/><Relationship Id="rId9246" Type="http://schemas.openxmlformats.org/officeDocument/2006/relationships/hyperlink" Target="http://pbs.twimg.com/profile_images/1813793018/Photo_on_2010-07-03_at_19.41_normal.jpg" TargetMode="External"/><Relationship Id="rId9660" Type="http://schemas.openxmlformats.org/officeDocument/2006/relationships/hyperlink" Target="http://pbs.twimg.com/profile_images/739759769234210817/HNZjdSkW_normal.jpg" TargetMode="External"/><Relationship Id="rId11176" Type="http://schemas.openxmlformats.org/officeDocument/2006/relationships/hyperlink" Target="https://twitter.com/mangomoron" TargetMode="External"/><Relationship Id="rId605" Type="http://schemas.openxmlformats.org/officeDocument/2006/relationships/hyperlink" Target="https://pbs.twimg.com/profile_banners/817463820645974016/1485094395" TargetMode="External"/><Relationship Id="rId1235" Type="http://schemas.openxmlformats.org/officeDocument/2006/relationships/hyperlink" Target="http://pbs.twimg.com/profile_background_images/455898660891422721/WM4qx7Ob.jpeg" TargetMode="External"/><Relationship Id="rId8262" Type="http://schemas.openxmlformats.org/officeDocument/2006/relationships/hyperlink" Target="http://pbs.twimg.com/profile_images/776375115839922176/oRZeqAv0_normal.jpg" TargetMode="External"/><Relationship Id="rId9313" Type="http://schemas.openxmlformats.org/officeDocument/2006/relationships/hyperlink" Target="http://abs.twimg.com/sticky/default_profile_images/default_profile_2_normal.png" TargetMode="External"/><Relationship Id="rId10192" Type="http://schemas.openxmlformats.org/officeDocument/2006/relationships/hyperlink" Target="https://twitter.com/mpedich" TargetMode="External"/><Relationship Id="rId11590" Type="http://schemas.openxmlformats.org/officeDocument/2006/relationships/hyperlink" Target="https://twitter.com/catchatweetdown" TargetMode="External"/><Relationship Id="rId1302" Type="http://schemas.openxmlformats.org/officeDocument/2006/relationships/hyperlink" Target="http://abs.twimg.com/images/themes/theme1/bg.png" TargetMode="External"/><Relationship Id="rId2700" Type="http://schemas.openxmlformats.org/officeDocument/2006/relationships/hyperlink" Target="https://t.co/iUhvmVuRKJ" TargetMode="External"/><Relationship Id="rId4458" Type="http://schemas.openxmlformats.org/officeDocument/2006/relationships/hyperlink" Target="https://pbs.twimg.com/profile_banners/52352820/1484877845" TargetMode="External"/><Relationship Id="rId5856" Type="http://schemas.openxmlformats.org/officeDocument/2006/relationships/hyperlink" Target="http://pbs.twimg.com/profile_background_images/31270940/stsL.jpg" TargetMode="External"/><Relationship Id="rId6907" Type="http://schemas.openxmlformats.org/officeDocument/2006/relationships/hyperlink" Target="http://abs.twimg.com/images/themes/theme10/bg.gif" TargetMode="External"/><Relationship Id="rId11243" Type="http://schemas.openxmlformats.org/officeDocument/2006/relationships/hyperlink" Target="https://twitter.com/cspan" TargetMode="External"/><Relationship Id="rId4872" Type="http://schemas.openxmlformats.org/officeDocument/2006/relationships/hyperlink" Target="https://pbs.twimg.com/profile_banners/701044608713695233/1484519068" TargetMode="External"/><Relationship Id="rId5509" Type="http://schemas.openxmlformats.org/officeDocument/2006/relationships/hyperlink" Target="http://pbs.twimg.com/profile_background_images/593096755777908736/4O1BDBEa.jpg" TargetMode="External"/><Relationship Id="rId5923" Type="http://schemas.openxmlformats.org/officeDocument/2006/relationships/hyperlink" Target="http://abs.twimg.com/images/themes/theme1/bg.png" TargetMode="External"/><Relationship Id="rId11310" Type="http://schemas.openxmlformats.org/officeDocument/2006/relationships/hyperlink" Target="https://twitter.com/wise_diva" TargetMode="External"/><Relationship Id="rId395" Type="http://schemas.openxmlformats.org/officeDocument/2006/relationships/hyperlink" Target="https://pbs.twimg.com/profile_banners/4317351621/1475429371" TargetMode="External"/><Relationship Id="rId2076" Type="http://schemas.openxmlformats.org/officeDocument/2006/relationships/hyperlink" Target="https://twitter.com/2cosmictrigger3" TargetMode="External"/><Relationship Id="rId3474" Type="http://schemas.openxmlformats.org/officeDocument/2006/relationships/hyperlink" Target="https://t.co/edgUPXLIyY" TargetMode="External"/><Relationship Id="rId4525" Type="http://schemas.openxmlformats.org/officeDocument/2006/relationships/hyperlink" Target="https://pbs.twimg.com/profile_banners/935692556/1469398113" TargetMode="External"/><Relationship Id="rId2490" Type="http://schemas.openxmlformats.org/officeDocument/2006/relationships/hyperlink" Target="https://twitter.com/zeflos" TargetMode="External"/><Relationship Id="rId3127" Type="http://schemas.openxmlformats.org/officeDocument/2006/relationships/hyperlink" Target="https://t.co/qkcOgcxeK1" TargetMode="External"/><Relationship Id="rId3541" Type="http://schemas.openxmlformats.org/officeDocument/2006/relationships/hyperlink" Target="https://pbs.twimg.com/profile_banners/816828875963596800/1483584939" TargetMode="External"/><Relationship Id="rId6697" Type="http://schemas.openxmlformats.org/officeDocument/2006/relationships/hyperlink" Target="http://pbs.twimg.com/profile_background_images/378800000047510103/311ce61f5e75826e6d587c71fb5015e3.png" TargetMode="External"/><Relationship Id="rId7748" Type="http://schemas.openxmlformats.org/officeDocument/2006/relationships/hyperlink" Target="http://pbs.twimg.com/profile_images/814264142001479680/M06afARg_normal.jpg" TargetMode="External"/><Relationship Id="rId12084" Type="http://schemas.openxmlformats.org/officeDocument/2006/relationships/hyperlink" Target="https://twitter.com/marthastableorg" TargetMode="External"/><Relationship Id="rId462" Type="http://schemas.openxmlformats.org/officeDocument/2006/relationships/hyperlink" Target="https://pbs.twimg.com/profile_banners/935560465/1354373645" TargetMode="External"/><Relationship Id="rId1092" Type="http://schemas.openxmlformats.org/officeDocument/2006/relationships/hyperlink" Target="http://abs.twimg.com/images/themes/theme1/bg.png" TargetMode="External"/><Relationship Id="rId2143" Type="http://schemas.openxmlformats.org/officeDocument/2006/relationships/hyperlink" Target="https://twitter.com/independent" TargetMode="External"/><Relationship Id="rId5299" Type="http://schemas.openxmlformats.org/officeDocument/2006/relationships/hyperlink" Target="https://pbs.twimg.com/profile_banners/2980684566/1471864826" TargetMode="External"/><Relationship Id="rId6764" Type="http://schemas.openxmlformats.org/officeDocument/2006/relationships/hyperlink" Target="http://pbs.twimg.com/profile_background_images/688877877/7053c7c9f10c0022bf6ae5644e332821.jpeg" TargetMode="External"/><Relationship Id="rId7815" Type="http://schemas.openxmlformats.org/officeDocument/2006/relationships/hyperlink" Target="http://pbs.twimg.com/profile_images/823229119450218503/zPdS6XlJ_normal.jpg" TargetMode="External"/><Relationship Id="rId9170" Type="http://schemas.openxmlformats.org/officeDocument/2006/relationships/hyperlink" Target="http://pbs.twimg.com/profile_images/485845588827590656/O8rwdiI4_normal.jpeg" TargetMode="External"/><Relationship Id="rId10729" Type="http://schemas.openxmlformats.org/officeDocument/2006/relationships/hyperlink" Target="https://twitter.com/enriquerosasgon" TargetMode="External"/><Relationship Id="rId115" Type="http://schemas.openxmlformats.org/officeDocument/2006/relationships/hyperlink" Target="https://t.co/JBZZ6Pe7m3" TargetMode="External"/><Relationship Id="rId2210" Type="http://schemas.openxmlformats.org/officeDocument/2006/relationships/hyperlink" Target="https://twitter.com/anthonygermain" TargetMode="External"/><Relationship Id="rId5366" Type="http://schemas.openxmlformats.org/officeDocument/2006/relationships/hyperlink" Target="http://pbs.twimg.com/profile_background_images/378800000051914615/f81e7f700dbf93178c6e1d2466fa04ab.png" TargetMode="External"/><Relationship Id="rId6417" Type="http://schemas.openxmlformats.org/officeDocument/2006/relationships/hyperlink" Target="http://abs.twimg.com/images/themes/theme1/bg.png" TargetMode="External"/><Relationship Id="rId4382" Type="http://schemas.openxmlformats.org/officeDocument/2006/relationships/hyperlink" Target="https://pbs.twimg.com/profile_banners/785064800/1475960385" TargetMode="External"/><Relationship Id="rId5019" Type="http://schemas.openxmlformats.org/officeDocument/2006/relationships/hyperlink" Target="https://pbs.twimg.com/profile_banners/2382317143/1394471359" TargetMode="External"/><Relationship Id="rId5433" Type="http://schemas.openxmlformats.org/officeDocument/2006/relationships/hyperlink" Target="http://pbs.twimg.com/profile_background_images/530380632115802112/-aUw6vEt.jpeg" TargetMode="External"/><Relationship Id="rId5780" Type="http://schemas.openxmlformats.org/officeDocument/2006/relationships/hyperlink" Target="http://pbs.twimg.com/profile_background_images/378800000095963826/9f4e536d6e0b8aae940f5f62c8d5ce86.jpeg" TargetMode="External"/><Relationship Id="rId6831" Type="http://schemas.openxmlformats.org/officeDocument/2006/relationships/hyperlink" Target="http://abs.twimg.com/images/themes/theme15/bg.png" TargetMode="External"/><Relationship Id="rId8589" Type="http://schemas.openxmlformats.org/officeDocument/2006/relationships/hyperlink" Target="http://pbs.twimg.com/profile_images/789166536976064513/o97EnLLm_normal.jpg" TargetMode="External"/><Relationship Id="rId9987" Type="http://schemas.openxmlformats.org/officeDocument/2006/relationships/hyperlink" Target="https://twitter.com/janefillll" TargetMode="External"/><Relationship Id="rId1976" Type="http://schemas.openxmlformats.org/officeDocument/2006/relationships/hyperlink" Target="https://twitter.com/elizabethvotes" TargetMode="External"/><Relationship Id="rId4035" Type="http://schemas.openxmlformats.org/officeDocument/2006/relationships/hyperlink" Target="https://pbs.twimg.com/profile_banners/21226678/1481758652" TargetMode="External"/><Relationship Id="rId11984" Type="http://schemas.openxmlformats.org/officeDocument/2006/relationships/hyperlink" Target="https://twitter.com/spankamber" TargetMode="External"/><Relationship Id="rId1629" Type="http://schemas.openxmlformats.org/officeDocument/2006/relationships/hyperlink" Target="http://pbs.twimg.com/profile_images/1245592600/prince-charles_normal.jpg" TargetMode="External"/><Relationship Id="rId5500" Type="http://schemas.openxmlformats.org/officeDocument/2006/relationships/hyperlink" Target="http://pbs.twimg.com/profile_background_images/378800000135684112/II9XJ41r.png" TargetMode="External"/><Relationship Id="rId8656" Type="http://schemas.openxmlformats.org/officeDocument/2006/relationships/hyperlink" Target="http://pbs.twimg.com/profile_images/557257262981324802/9AmrzY5M_normal.jpeg" TargetMode="External"/><Relationship Id="rId9707" Type="http://schemas.openxmlformats.org/officeDocument/2006/relationships/hyperlink" Target="https://twitter.com/bernieflood1978" TargetMode="External"/><Relationship Id="rId10586" Type="http://schemas.openxmlformats.org/officeDocument/2006/relationships/hyperlink" Target="https://twitter.com/colossusrhodey" TargetMode="External"/><Relationship Id="rId11637" Type="http://schemas.openxmlformats.org/officeDocument/2006/relationships/hyperlink" Target="https://twitter.com/elizabe05716450" TargetMode="External"/><Relationship Id="rId3051" Type="http://schemas.openxmlformats.org/officeDocument/2006/relationships/hyperlink" Target="https://t.co/9R7yvkSS8s" TargetMode="External"/><Relationship Id="rId4102" Type="http://schemas.openxmlformats.org/officeDocument/2006/relationships/hyperlink" Target="https://pbs.twimg.com/profile_banners/2156707217/1437910253" TargetMode="External"/><Relationship Id="rId7258" Type="http://schemas.openxmlformats.org/officeDocument/2006/relationships/hyperlink" Target="http://abs.twimg.com/images/themes/theme1/bg.png" TargetMode="External"/><Relationship Id="rId7672" Type="http://schemas.openxmlformats.org/officeDocument/2006/relationships/hyperlink" Target="http://pbs.twimg.com/profile_images/822134949885120512/eah3fcPL_normal.jpg" TargetMode="External"/><Relationship Id="rId8309" Type="http://schemas.openxmlformats.org/officeDocument/2006/relationships/hyperlink" Target="http://pbs.twimg.com/profile_images/823622464076967938/7IPHqi-H_normal.jpg" TargetMode="External"/><Relationship Id="rId8723" Type="http://schemas.openxmlformats.org/officeDocument/2006/relationships/hyperlink" Target="http://pbs.twimg.com/profile_images/814242205485461508/qulpz3Qk_normal.jpg" TargetMode="External"/><Relationship Id="rId10239" Type="http://schemas.openxmlformats.org/officeDocument/2006/relationships/hyperlink" Target="https://twitter.com/atflavenliket" TargetMode="External"/><Relationship Id="rId10653" Type="http://schemas.openxmlformats.org/officeDocument/2006/relationships/hyperlink" Target="https://twitter.com/joevonduhm" TargetMode="External"/><Relationship Id="rId3868" Type="http://schemas.openxmlformats.org/officeDocument/2006/relationships/hyperlink" Target="https://pbs.twimg.com/profile_banners/18294521/1414447462" TargetMode="External"/><Relationship Id="rId4919" Type="http://schemas.openxmlformats.org/officeDocument/2006/relationships/hyperlink" Target="https://pbs.twimg.com/profile_banners/41846523/1354054550" TargetMode="External"/><Relationship Id="rId6274" Type="http://schemas.openxmlformats.org/officeDocument/2006/relationships/hyperlink" Target="http://pbs.twimg.com/profile_background_images/347475672/timotwit1280.png" TargetMode="External"/><Relationship Id="rId7325" Type="http://schemas.openxmlformats.org/officeDocument/2006/relationships/hyperlink" Target="http://pbs.twimg.com/profile_images/788779281635770373/PKWmI-Ab_normal.jpg" TargetMode="External"/><Relationship Id="rId10306" Type="http://schemas.openxmlformats.org/officeDocument/2006/relationships/hyperlink" Target="https://twitter.com/oliviajking3" TargetMode="External"/><Relationship Id="rId11704" Type="http://schemas.openxmlformats.org/officeDocument/2006/relationships/hyperlink" Target="https://twitter.com/eksplosyon" TargetMode="External"/><Relationship Id="rId789" Type="http://schemas.openxmlformats.org/officeDocument/2006/relationships/hyperlink" Target="http://abs.twimg.com/images/themes/theme1/bg.png" TargetMode="External"/><Relationship Id="rId2884" Type="http://schemas.openxmlformats.org/officeDocument/2006/relationships/hyperlink" Target="https://t.co/GzwfMyXgxp" TargetMode="External"/><Relationship Id="rId5290" Type="http://schemas.openxmlformats.org/officeDocument/2006/relationships/hyperlink" Target="https://pbs.twimg.com/profile_banners/210424042/1484908780" TargetMode="External"/><Relationship Id="rId6341" Type="http://schemas.openxmlformats.org/officeDocument/2006/relationships/hyperlink" Target="http://abs.twimg.com/images/themes/theme6/bg.gif" TargetMode="External"/><Relationship Id="rId9497" Type="http://schemas.openxmlformats.org/officeDocument/2006/relationships/hyperlink" Target="http://pbs.twimg.com/profile_images/804220021903790080/FTFiTCje_normal.jpg" TargetMode="External"/><Relationship Id="rId10720" Type="http://schemas.openxmlformats.org/officeDocument/2006/relationships/hyperlink" Target="https://twitter.com/mnhockeymama" TargetMode="External"/><Relationship Id="rId856" Type="http://schemas.openxmlformats.org/officeDocument/2006/relationships/hyperlink" Target="http://abs.twimg.com/images/themes/theme15/bg.png" TargetMode="External"/><Relationship Id="rId1486" Type="http://schemas.openxmlformats.org/officeDocument/2006/relationships/hyperlink" Target="http://pbs.twimg.com/profile_images/821043794531364864/PSLQ2haW_normal.jpg" TargetMode="External"/><Relationship Id="rId2537" Type="http://schemas.openxmlformats.org/officeDocument/2006/relationships/hyperlink" Target="https://twitter.com/darlenebrehm" TargetMode="External"/><Relationship Id="rId3935" Type="http://schemas.openxmlformats.org/officeDocument/2006/relationships/hyperlink" Target="https://pbs.twimg.com/profile_banners/57743659/1484923630" TargetMode="External"/><Relationship Id="rId8099" Type="http://schemas.openxmlformats.org/officeDocument/2006/relationships/hyperlink" Target="http://pbs.twimg.com/profile_images/1844897278/1161976814412_normal.jpg" TargetMode="External"/><Relationship Id="rId9564" Type="http://schemas.openxmlformats.org/officeDocument/2006/relationships/hyperlink" Target="http://pbs.twimg.com/profile_images/3692806661/6fa22d97bad42d657888676daf99f21a_normal.jpeg" TargetMode="External"/><Relationship Id="rId509" Type="http://schemas.openxmlformats.org/officeDocument/2006/relationships/hyperlink" Target="https://pbs.twimg.com/profile_banners/15764644/1403565528" TargetMode="External"/><Relationship Id="rId1139" Type="http://schemas.openxmlformats.org/officeDocument/2006/relationships/hyperlink" Target="http://abs.twimg.com/images/themes/theme5/bg.gif" TargetMode="External"/><Relationship Id="rId2951" Type="http://schemas.openxmlformats.org/officeDocument/2006/relationships/hyperlink" Target="http://t.co/ZzciI2BpLQ" TargetMode="External"/><Relationship Id="rId5010" Type="http://schemas.openxmlformats.org/officeDocument/2006/relationships/hyperlink" Target="https://pbs.twimg.com/profile_banners/3406008083/1480562528" TargetMode="External"/><Relationship Id="rId8166" Type="http://schemas.openxmlformats.org/officeDocument/2006/relationships/hyperlink" Target="http://pbs.twimg.com/profile_images/767241135291035648/mRlm_OnH_normal.jpg" TargetMode="External"/><Relationship Id="rId9217" Type="http://schemas.openxmlformats.org/officeDocument/2006/relationships/hyperlink" Target="http://abs.twimg.com/sticky/default_profile_images/default_profile_4_normal.png" TargetMode="External"/><Relationship Id="rId11494" Type="http://schemas.openxmlformats.org/officeDocument/2006/relationships/hyperlink" Target="https://twitter.com/scratsqueaks" TargetMode="External"/><Relationship Id="rId923" Type="http://schemas.openxmlformats.org/officeDocument/2006/relationships/hyperlink" Target="http://abs.twimg.com/images/themes/theme1/bg.png" TargetMode="External"/><Relationship Id="rId1553" Type="http://schemas.openxmlformats.org/officeDocument/2006/relationships/hyperlink" Target="http://pbs.twimg.com/profile_images/816986516991971328/FeCMWUWE_normal.jpg" TargetMode="External"/><Relationship Id="rId2604" Type="http://schemas.openxmlformats.org/officeDocument/2006/relationships/hyperlink" Target="https://t.co/9jWHGcbGma" TargetMode="External"/><Relationship Id="rId8580" Type="http://schemas.openxmlformats.org/officeDocument/2006/relationships/hyperlink" Target="http://pbs.twimg.com/profile_images/790211139506434048/YNeRfZYk_normal.jpg" TargetMode="External"/><Relationship Id="rId9631" Type="http://schemas.openxmlformats.org/officeDocument/2006/relationships/hyperlink" Target="http://pbs.twimg.com/profile_images/742586050183303168/ToMkzr1x_normal.jpg" TargetMode="External"/><Relationship Id="rId10096" Type="http://schemas.openxmlformats.org/officeDocument/2006/relationships/hyperlink" Target="https://twitter.com/wisetoweb" TargetMode="External"/><Relationship Id="rId11147" Type="http://schemas.openxmlformats.org/officeDocument/2006/relationships/hyperlink" Target="https://twitter.com/nowthinkagain" TargetMode="External"/><Relationship Id="rId11561" Type="http://schemas.openxmlformats.org/officeDocument/2006/relationships/hyperlink" Target="https://twitter.com/imobley1" TargetMode="External"/><Relationship Id="rId1206" Type="http://schemas.openxmlformats.org/officeDocument/2006/relationships/hyperlink" Target="http://abs.twimg.com/images/themes/theme1/bg.png" TargetMode="External"/><Relationship Id="rId1620" Type="http://schemas.openxmlformats.org/officeDocument/2006/relationships/hyperlink" Target="http://pbs.twimg.com/profile_images/823848191330287616/_zgUUfEr_normal.jpg" TargetMode="External"/><Relationship Id="rId4776" Type="http://schemas.openxmlformats.org/officeDocument/2006/relationships/hyperlink" Target="https://pbs.twimg.com/profile_banners/1058836100/1402453494" TargetMode="External"/><Relationship Id="rId5827" Type="http://schemas.openxmlformats.org/officeDocument/2006/relationships/hyperlink" Target="http://abs.twimg.com/images/themes/theme1/bg.png" TargetMode="External"/><Relationship Id="rId7182" Type="http://schemas.openxmlformats.org/officeDocument/2006/relationships/hyperlink" Target="http://pbs.twimg.com/profile_background_images/378800000163309818/OIYIs8jD.jpeg" TargetMode="External"/><Relationship Id="rId8233" Type="http://schemas.openxmlformats.org/officeDocument/2006/relationships/hyperlink" Target="http://pbs.twimg.com/profile_images/1905693667/CIMG1941_normal.JPG" TargetMode="External"/><Relationship Id="rId10163" Type="http://schemas.openxmlformats.org/officeDocument/2006/relationships/hyperlink" Target="https://twitter.com/extpromotions" TargetMode="External"/><Relationship Id="rId11214" Type="http://schemas.openxmlformats.org/officeDocument/2006/relationships/hyperlink" Target="https://twitter.com/mssistahood" TargetMode="External"/><Relationship Id="rId3378" Type="http://schemas.openxmlformats.org/officeDocument/2006/relationships/hyperlink" Target="https://t.co/UAY6mmLfPC" TargetMode="External"/><Relationship Id="rId3792" Type="http://schemas.openxmlformats.org/officeDocument/2006/relationships/hyperlink" Target="https://pbs.twimg.com/profile_banners/148565481/1413442684" TargetMode="External"/><Relationship Id="rId4429" Type="http://schemas.openxmlformats.org/officeDocument/2006/relationships/hyperlink" Target="https://pbs.twimg.com/profile_banners/16830767/1434803203" TargetMode="External"/><Relationship Id="rId4843" Type="http://schemas.openxmlformats.org/officeDocument/2006/relationships/hyperlink" Target="https://pbs.twimg.com/profile_banners/795729799465443328/1483671752" TargetMode="External"/><Relationship Id="rId7999" Type="http://schemas.openxmlformats.org/officeDocument/2006/relationships/hyperlink" Target="http://pbs.twimg.com/profile_images/2906302913/ccb524b86454284c9cfe063ec2bb2982_normal.jpeg" TargetMode="External"/><Relationship Id="rId8300" Type="http://schemas.openxmlformats.org/officeDocument/2006/relationships/hyperlink" Target="http://pbs.twimg.com/profile_images/786278000593547264/KOxKIajG_normal.jpg" TargetMode="External"/><Relationship Id="rId10230" Type="http://schemas.openxmlformats.org/officeDocument/2006/relationships/hyperlink" Target="https://twitter.com/dawngpsalm63" TargetMode="External"/><Relationship Id="rId299" Type="http://schemas.openxmlformats.org/officeDocument/2006/relationships/hyperlink" Target="https://pbs.twimg.com/profile_banners/87818409/1485081510" TargetMode="External"/><Relationship Id="rId2394" Type="http://schemas.openxmlformats.org/officeDocument/2006/relationships/hyperlink" Target="https://twitter.com/adfreak" TargetMode="External"/><Relationship Id="rId3445" Type="http://schemas.openxmlformats.org/officeDocument/2006/relationships/hyperlink" Target="http://t.co/mUpJxExlBj" TargetMode="External"/><Relationship Id="rId366" Type="http://schemas.openxmlformats.org/officeDocument/2006/relationships/hyperlink" Target="https://pbs.twimg.com/profile_banners/21940442/1355186192" TargetMode="External"/><Relationship Id="rId780" Type="http://schemas.openxmlformats.org/officeDocument/2006/relationships/hyperlink" Target="https://pbs.twimg.com/profile_banners/39246283/1437957682" TargetMode="External"/><Relationship Id="rId2047" Type="http://schemas.openxmlformats.org/officeDocument/2006/relationships/hyperlink" Target="https://twitter.com/b0mbay_" TargetMode="External"/><Relationship Id="rId2461" Type="http://schemas.openxmlformats.org/officeDocument/2006/relationships/hyperlink" Target="https://twitter.com/jackmurphylive" TargetMode="External"/><Relationship Id="rId3512" Type="http://schemas.openxmlformats.org/officeDocument/2006/relationships/hyperlink" Target="https://pbs.twimg.com/profile_banners/244049123/1430820240" TargetMode="External"/><Relationship Id="rId4910" Type="http://schemas.openxmlformats.org/officeDocument/2006/relationships/hyperlink" Target="https://pbs.twimg.com/profile_banners/42450778/1466796255" TargetMode="External"/><Relationship Id="rId6668" Type="http://schemas.openxmlformats.org/officeDocument/2006/relationships/hyperlink" Target="http://abs.twimg.com/images/themes/theme1/bg.png" TargetMode="External"/><Relationship Id="rId9074" Type="http://schemas.openxmlformats.org/officeDocument/2006/relationships/hyperlink" Target="http://pbs.twimg.com/profile_images/787400433174089728/hxIdVQbG_normal.jpg" TargetMode="External"/><Relationship Id="rId12055" Type="http://schemas.openxmlformats.org/officeDocument/2006/relationships/hyperlink" Target="https://twitter.com/zobobrova57222" TargetMode="External"/><Relationship Id="rId433" Type="http://schemas.openxmlformats.org/officeDocument/2006/relationships/hyperlink" Target="https://pbs.twimg.com/profile_banners/968488794/1409996447" TargetMode="External"/><Relationship Id="rId1063" Type="http://schemas.openxmlformats.org/officeDocument/2006/relationships/hyperlink" Target="http://abs.twimg.com/images/themes/theme1/bg.png" TargetMode="External"/><Relationship Id="rId2114" Type="http://schemas.openxmlformats.org/officeDocument/2006/relationships/hyperlink" Target="https://twitter.com/alexnaisyd" TargetMode="External"/><Relationship Id="rId7719" Type="http://schemas.openxmlformats.org/officeDocument/2006/relationships/hyperlink" Target="http://pbs.twimg.com/profile_images/794949864811433984/3VHHWcY0_normal.jpg" TargetMode="External"/><Relationship Id="rId8090" Type="http://schemas.openxmlformats.org/officeDocument/2006/relationships/hyperlink" Target="http://pbs.twimg.com/profile_images/750407869271511040/PdSIysh2_normal.jpg" TargetMode="External"/><Relationship Id="rId9141" Type="http://schemas.openxmlformats.org/officeDocument/2006/relationships/hyperlink" Target="http://pbs.twimg.com/profile_images/3186395703/480cf32ba529c3162762c03c697fa2b4_normal.png" TargetMode="External"/><Relationship Id="rId4286" Type="http://schemas.openxmlformats.org/officeDocument/2006/relationships/hyperlink" Target="https://pbs.twimg.com/profile_banners/1650511974/1485191082" TargetMode="External"/><Relationship Id="rId5684" Type="http://schemas.openxmlformats.org/officeDocument/2006/relationships/hyperlink" Target="http://abs.twimg.com/images/themes/theme1/bg.png" TargetMode="External"/><Relationship Id="rId6735" Type="http://schemas.openxmlformats.org/officeDocument/2006/relationships/hyperlink" Target="http://abs.twimg.com/images/themes/theme1/bg.png" TargetMode="External"/><Relationship Id="rId11071" Type="http://schemas.openxmlformats.org/officeDocument/2006/relationships/hyperlink" Target="https://twitter.com/rose_wished" TargetMode="External"/><Relationship Id="rId500" Type="http://schemas.openxmlformats.org/officeDocument/2006/relationships/hyperlink" Target="https://pbs.twimg.com/profile_banners/2421739891/1396436546" TargetMode="External"/><Relationship Id="rId1130" Type="http://schemas.openxmlformats.org/officeDocument/2006/relationships/hyperlink" Target="http://pbs.twimg.com/profile_background_images/512312235603935232/ccaSBfDY.jpeg" TargetMode="External"/><Relationship Id="rId5337" Type="http://schemas.openxmlformats.org/officeDocument/2006/relationships/hyperlink" Target="https://pbs.twimg.com/profile_banners/800190304011698176/1484518084" TargetMode="External"/><Relationship Id="rId5751" Type="http://schemas.openxmlformats.org/officeDocument/2006/relationships/hyperlink" Target="http://abs.twimg.com/images/themes/theme1/bg.png" TargetMode="External"/><Relationship Id="rId6802" Type="http://schemas.openxmlformats.org/officeDocument/2006/relationships/hyperlink" Target="http://pbs.twimg.com/profile_background_images/378800000118332084/825baedf26e9100ab3074a97eed25e8e.jpeg" TargetMode="External"/><Relationship Id="rId9958" Type="http://schemas.openxmlformats.org/officeDocument/2006/relationships/hyperlink" Target="https://twitter.com/berndrippert" TargetMode="External"/><Relationship Id="rId11888" Type="http://schemas.openxmlformats.org/officeDocument/2006/relationships/hyperlink" Target="https://twitter.com/melindathinker" TargetMode="External"/><Relationship Id="rId1947" Type="http://schemas.openxmlformats.org/officeDocument/2006/relationships/hyperlink" Target="https://twitter.com/maartenkolsloot" TargetMode="External"/><Relationship Id="rId4353" Type="http://schemas.openxmlformats.org/officeDocument/2006/relationships/hyperlink" Target="https://pbs.twimg.com/profile_banners/2727559012/1484675941" TargetMode="External"/><Relationship Id="rId5404" Type="http://schemas.openxmlformats.org/officeDocument/2006/relationships/hyperlink" Target="http://pbs.twimg.com/profile_background_images/513039731664228353/FwjnLsw5.jpeg" TargetMode="External"/><Relationship Id="rId8974" Type="http://schemas.openxmlformats.org/officeDocument/2006/relationships/hyperlink" Target="http://pbs.twimg.com/profile_images/773938555768836096/kkFPBSfm_normal.jpg" TargetMode="External"/><Relationship Id="rId4006" Type="http://schemas.openxmlformats.org/officeDocument/2006/relationships/hyperlink" Target="https://pbs.twimg.com/profile_banners/2286818562/1484158074" TargetMode="External"/><Relationship Id="rId4420" Type="http://schemas.openxmlformats.org/officeDocument/2006/relationships/hyperlink" Target="https://pbs.twimg.com/profile_banners/271960372/1397860265" TargetMode="External"/><Relationship Id="rId7576" Type="http://schemas.openxmlformats.org/officeDocument/2006/relationships/hyperlink" Target="http://pbs.twimg.com/profile_images/2487186800/wcgxuqgrfjcvuv3e755f_normal.jpeg" TargetMode="External"/><Relationship Id="rId7990" Type="http://schemas.openxmlformats.org/officeDocument/2006/relationships/hyperlink" Target="http://pbs.twimg.com/profile_images/709870937919856641/PGF-6nLK_normal.jpg" TargetMode="External"/><Relationship Id="rId8627" Type="http://schemas.openxmlformats.org/officeDocument/2006/relationships/hyperlink" Target="http://pbs.twimg.com/profile_images/612968812757946369/hLwkqOR8_normal.jpg" TargetMode="External"/><Relationship Id="rId11955" Type="http://schemas.openxmlformats.org/officeDocument/2006/relationships/hyperlink" Target="https://twitter.com/amyssunshin3" TargetMode="External"/><Relationship Id="rId290" Type="http://schemas.openxmlformats.org/officeDocument/2006/relationships/hyperlink" Target="https://t.co/I0eqjrb6SZ" TargetMode="External"/><Relationship Id="rId3022" Type="http://schemas.openxmlformats.org/officeDocument/2006/relationships/hyperlink" Target="https://t.co/x47u647QNz" TargetMode="External"/><Relationship Id="rId6178" Type="http://schemas.openxmlformats.org/officeDocument/2006/relationships/hyperlink" Target="http://pbs.twimg.com/profile_background_images/10359990/hudf1a.jpg" TargetMode="External"/><Relationship Id="rId6592" Type="http://schemas.openxmlformats.org/officeDocument/2006/relationships/hyperlink" Target="http://pbs.twimg.com/profile_background_images/258611777/Film_strip_page_2.png" TargetMode="External"/><Relationship Id="rId7229" Type="http://schemas.openxmlformats.org/officeDocument/2006/relationships/hyperlink" Target="http://pbs.twimg.com/profile_background_images/378800000119255657/7238e937ce8b41f899a0563d1129da0f.jpeg" TargetMode="External"/><Relationship Id="rId7643" Type="http://schemas.openxmlformats.org/officeDocument/2006/relationships/hyperlink" Target="http://pbs.twimg.com/profile_images/594484397434228737/ammTo1m1_normal.jpg" TargetMode="External"/><Relationship Id="rId10557" Type="http://schemas.openxmlformats.org/officeDocument/2006/relationships/hyperlink" Target="https://twitter.com/ryt64" TargetMode="External"/><Relationship Id="rId10971" Type="http://schemas.openxmlformats.org/officeDocument/2006/relationships/hyperlink" Target="https://twitter.com/alberto_aruiz" TargetMode="External"/><Relationship Id="rId11608" Type="http://schemas.openxmlformats.org/officeDocument/2006/relationships/hyperlink" Target="https://twitter.com/tdavis2935" TargetMode="External"/><Relationship Id="rId5194" Type="http://schemas.openxmlformats.org/officeDocument/2006/relationships/hyperlink" Target="https://pbs.twimg.com/profile_banners/4443819921/1458954051" TargetMode="External"/><Relationship Id="rId6245" Type="http://schemas.openxmlformats.org/officeDocument/2006/relationships/hyperlink" Target="http://pbs.twimg.com/profile_background_images/707976026677071872/RfdQk_SO.jpg" TargetMode="External"/><Relationship Id="rId10624" Type="http://schemas.openxmlformats.org/officeDocument/2006/relationships/hyperlink" Target="https://twitter.com/tjwcomedy" TargetMode="External"/><Relationship Id="rId2788" Type="http://schemas.openxmlformats.org/officeDocument/2006/relationships/hyperlink" Target="https://t.co/iUelgL7SQP" TargetMode="External"/><Relationship Id="rId3839" Type="http://schemas.openxmlformats.org/officeDocument/2006/relationships/hyperlink" Target="https://pbs.twimg.com/profile_banners/40362544/1380300478" TargetMode="External"/><Relationship Id="rId7710" Type="http://schemas.openxmlformats.org/officeDocument/2006/relationships/hyperlink" Target="http://pbs.twimg.com/profile_images/727698084277399554/uHpfPjg1_normal.jpg" TargetMode="External"/><Relationship Id="rId2855" Type="http://schemas.openxmlformats.org/officeDocument/2006/relationships/hyperlink" Target="https://t.co/czW9rwEwkX" TargetMode="External"/><Relationship Id="rId3906" Type="http://schemas.openxmlformats.org/officeDocument/2006/relationships/hyperlink" Target="https://pbs.twimg.com/profile_banners/762699654479785986/1470677810" TargetMode="External"/><Relationship Id="rId5261" Type="http://schemas.openxmlformats.org/officeDocument/2006/relationships/hyperlink" Target="https://pbs.twimg.com/profile_banners/2359835546/1408449177" TargetMode="External"/><Relationship Id="rId6312" Type="http://schemas.openxmlformats.org/officeDocument/2006/relationships/hyperlink" Target="http://abs.twimg.com/images/themes/theme1/bg.png" TargetMode="External"/><Relationship Id="rId9468" Type="http://schemas.openxmlformats.org/officeDocument/2006/relationships/hyperlink" Target="http://abs.twimg.com/sticky/default_profile_images/default_profile_1_normal.png" TargetMode="External"/><Relationship Id="rId9882" Type="http://schemas.openxmlformats.org/officeDocument/2006/relationships/hyperlink" Target="https://twitter.com/tastelikekand" TargetMode="External"/><Relationship Id="rId11398" Type="http://schemas.openxmlformats.org/officeDocument/2006/relationships/hyperlink" Target="https://twitter.com/sobczaksusan" TargetMode="External"/><Relationship Id="rId96" Type="http://schemas.openxmlformats.org/officeDocument/2006/relationships/hyperlink" Target="https://t.co/MDdeSJ4pSq" TargetMode="External"/><Relationship Id="rId827" Type="http://schemas.openxmlformats.org/officeDocument/2006/relationships/hyperlink" Target="http://abs.twimg.com/images/themes/theme1/bg.png" TargetMode="External"/><Relationship Id="rId1457" Type="http://schemas.openxmlformats.org/officeDocument/2006/relationships/hyperlink" Target="http://pbs.twimg.com/profile_images/684293776441909249/NX8zPtMd_normal.jpg" TargetMode="External"/><Relationship Id="rId1871" Type="http://schemas.openxmlformats.org/officeDocument/2006/relationships/hyperlink" Target="http://pbs.twimg.com/profile_images/808736316687056898/yOowRR2Z_normal.jpg" TargetMode="External"/><Relationship Id="rId2508" Type="http://schemas.openxmlformats.org/officeDocument/2006/relationships/hyperlink" Target="https://twitter.com/claudiakoerner" TargetMode="External"/><Relationship Id="rId2922" Type="http://schemas.openxmlformats.org/officeDocument/2006/relationships/hyperlink" Target="http://t.co/43Yj4f8RW4" TargetMode="External"/><Relationship Id="rId8484" Type="http://schemas.openxmlformats.org/officeDocument/2006/relationships/hyperlink" Target="http://pbs.twimg.com/profile_images/734664458040135680/GY1n0lxa_normal.jpg" TargetMode="External"/><Relationship Id="rId9535" Type="http://schemas.openxmlformats.org/officeDocument/2006/relationships/hyperlink" Target="http://pbs.twimg.com/profile_images/378800000627882949/30e1192681f27f1fea85d093777ec7d4_normal.jpeg" TargetMode="External"/><Relationship Id="rId11465" Type="http://schemas.openxmlformats.org/officeDocument/2006/relationships/hyperlink" Target="https://twitter.com/veritatisamante" TargetMode="External"/><Relationship Id="rId1524" Type="http://schemas.openxmlformats.org/officeDocument/2006/relationships/hyperlink" Target="http://pbs.twimg.com/profile_images/788051485930229760/GrXJTR5w_normal.jpg" TargetMode="External"/><Relationship Id="rId7086" Type="http://schemas.openxmlformats.org/officeDocument/2006/relationships/hyperlink" Target="http://abs.twimg.com/images/themes/theme1/bg.png" TargetMode="External"/><Relationship Id="rId8137" Type="http://schemas.openxmlformats.org/officeDocument/2006/relationships/hyperlink" Target="http://pbs.twimg.com/profile_images/823578425172623360/AfeZ_B9H_normal.jpg" TargetMode="External"/><Relationship Id="rId8551" Type="http://schemas.openxmlformats.org/officeDocument/2006/relationships/hyperlink" Target="http://pbs.twimg.com/profile_images/814670566913351680/50RQBlcX_normal.jpg" TargetMode="External"/><Relationship Id="rId9602" Type="http://schemas.openxmlformats.org/officeDocument/2006/relationships/hyperlink" Target="http://pbs.twimg.com/profile_images/822556275678576640/jUU0UqXo_normal.jpg" TargetMode="External"/><Relationship Id="rId10067" Type="http://schemas.openxmlformats.org/officeDocument/2006/relationships/hyperlink" Target="https://twitter.com/shennafoxmusic" TargetMode="External"/><Relationship Id="rId10481" Type="http://schemas.openxmlformats.org/officeDocument/2006/relationships/hyperlink" Target="https://twitter.com/deborahdiltz" TargetMode="External"/><Relationship Id="rId11118" Type="http://schemas.openxmlformats.org/officeDocument/2006/relationships/hyperlink" Target="https://twitter.com/cotyryanb" TargetMode="External"/><Relationship Id="rId3696" Type="http://schemas.openxmlformats.org/officeDocument/2006/relationships/hyperlink" Target="https://pbs.twimg.com/profile_banners/16258138/1483937625" TargetMode="External"/><Relationship Id="rId4747" Type="http://schemas.openxmlformats.org/officeDocument/2006/relationships/hyperlink" Target="https://pbs.twimg.com/profile_banners/704783974342791168/1456869966" TargetMode="External"/><Relationship Id="rId7153" Type="http://schemas.openxmlformats.org/officeDocument/2006/relationships/hyperlink" Target="http://abs.twimg.com/images/themes/theme6/bg.gif" TargetMode="External"/><Relationship Id="rId8204" Type="http://schemas.openxmlformats.org/officeDocument/2006/relationships/hyperlink" Target="http://pbs.twimg.com/profile_images/750298092059123712/5qaZix88_normal.jpg" TargetMode="External"/><Relationship Id="rId10134" Type="http://schemas.openxmlformats.org/officeDocument/2006/relationships/hyperlink" Target="https://twitter.com/mikandynothem" TargetMode="External"/><Relationship Id="rId11532" Type="http://schemas.openxmlformats.org/officeDocument/2006/relationships/hyperlink" Target="https://twitter.com/veep_mikepence" TargetMode="External"/><Relationship Id="rId2298" Type="http://schemas.openxmlformats.org/officeDocument/2006/relationships/hyperlink" Target="https://twitter.com/marywintermeyer" TargetMode="External"/><Relationship Id="rId3349" Type="http://schemas.openxmlformats.org/officeDocument/2006/relationships/hyperlink" Target="http://t.co/rn0RB8jTqt" TargetMode="External"/><Relationship Id="rId7220" Type="http://schemas.openxmlformats.org/officeDocument/2006/relationships/hyperlink" Target="http://abs.twimg.com/images/themes/theme14/bg.gif" TargetMode="External"/><Relationship Id="rId684" Type="http://schemas.openxmlformats.org/officeDocument/2006/relationships/hyperlink" Target="https://pbs.twimg.com/profile_banners/931346941/1481993679" TargetMode="External"/><Relationship Id="rId2365" Type="http://schemas.openxmlformats.org/officeDocument/2006/relationships/hyperlink" Target="https://twitter.com/joedean53" TargetMode="External"/><Relationship Id="rId3763" Type="http://schemas.openxmlformats.org/officeDocument/2006/relationships/hyperlink" Target="https://pbs.twimg.com/profile_banners/2984257778/1460093782" TargetMode="External"/><Relationship Id="rId4814" Type="http://schemas.openxmlformats.org/officeDocument/2006/relationships/hyperlink" Target="https://pbs.twimg.com/profile_banners/43147102/1475980001" TargetMode="External"/><Relationship Id="rId9392" Type="http://schemas.openxmlformats.org/officeDocument/2006/relationships/hyperlink" Target="http://pbs.twimg.com/profile_images/378800000807862607/8acd2d7c06f1a24aa423581a404174f7_normal.jpeg" TargetMode="External"/><Relationship Id="rId10201" Type="http://schemas.openxmlformats.org/officeDocument/2006/relationships/hyperlink" Target="https://twitter.com/graceunderfire" TargetMode="External"/><Relationship Id="rId337" Type="http://schemas.openxmlformats.org/officeDocument/2006/relationships/hyperlink" Target="https://pbs.twimg.com/profile_banners/789429156757041152/1477052426" TargetMode="External"/><Relationship Id="rId2018" Type="http://schemas.openxmlformats.org/officeDocument/2006/relationships/hyperlink" Target="https://twitter.com/cynnchadwick" TargetMode="External"/><Relationship Id="rId3416" Type="http://schemas.openxmlformats.org/officeDocument/2006/relationships/hyperlink" Target="https://t.co/r1diEr292u" TargetMode="External"/><Relationship Id="rId3830" Type="http://schemas.openxmlformats.org/officeDocument/2006/relationships/hyperlink" Target="https://pbs.twimg.com/profile_banners/178417988/1465512836" TargetMode="External"/><Relationship Id="rId6986" Type="http://schemas.openxmlformats.org/officeDocument/2006/relationships/hyperlink" Target="http://abs.twimg.com/images/themes/theme1/bg.png" TargetMode="External"/><Relationship Id="rId9045" Type="http://schemas.openxmlformats.org/officeDocument/2006/relationships/hyperlink" Target="http://pbs.twimg.com/profile_images/671926324848517120/5QfOk84W_normal.jpg" TargetMode="External"/><Relationship Id="rId751" Type="http://schemas.openxmlformats.org/officeDocument/2006/relationships/hyperlink" Target="https://pbs.twimg.com/profile_banners/3383175081/1484826277" TargetMode="External"/><Relationship Id="rId1381" Type="http://schemas.openxmlformats.org/officeDocument/2006/relationships/hyperlink" Target="http://pbs.twimg.com/profile_images/378800000386257924/b3e4c3a03ea7942d58c4eaef67250592_normal.jpeg" TargetMode="External"/><Relationship Id="rId2432" Type="http://schemas.openxmlformats.org/officeDocument/2006/relationships/hyperlink" Target="https://twitter.com/saurel2014" TargetMode="External"/><Relationship Id="rId5588" Type="http://schemas.openxmlformats.org/officeDocument/2006/relationships/hyperlink" Target="http://abs.twimg.com/images/themes/theme1/bg.png" TargetMode="External"/><Relationship Id="rId6639" Type="http://schemas.openxmlformats.org/officeDocument/2006/relationships/hyperlink" Target="http://abs.twimg.com/images/themes/theme1/bg.png" TargetMode="External"/><Relationship Id="rId12026" Type="http://schemas.openxmlformats.org/officeDocument/2006/relationships/hyperlink" Target="https://twitter.com/cloudyempyre" TargetMode="External"/><Relationship Id="rId404" Type="http://schemas.openxmlformats.org/officeDocument/2006/relationships/hyperlink" Target="https://pbs.twimg.com/profile_banners/456275073/1484219448" TargetMode="External"/><Relationship Id="rId1034" Type="http://schemas.openxmlformats.org/officeDocument/2006/relationships/hyperlink" Target="http://abs.twimg.com/images/themes/theme1/bg.png" TargetMode="External"/><Relationship Id="rId5655" Type="http://schemas.openxmlformats.org/officeDocument/2006/relationships/hyperlink" Target="http://pbs.twimg.com/profile_background_images/590781779/ezfz65zzoe9t9wov3wb7.jpeg" TargetMode="External"/><Relationship Id="rId6706" Type="http://schemas.openxmlformats.org/officeDocument/2006/relationships/hyperlink" Target="http://pbs.twimg.com/profile_background_images/643819972557320192/iE75uIPi.jpg" TargetMode="External"/><Relationship Id="rId8061" Type="http://schemas.openxmlformats.org/officeDocument/2006/relationships/hyperlink" Target="http://pbs.twimg.com/profile_images/808457827601842176/APOsHPHZ_normal.jpg" TargetMode="External"/><Relationship Id="rId9112" Type="http://schemas.openxmlformats.org/officeDocument/2006/relationships/hyperlink" Target="http://pbs.twimg.com/profile_images/556383992824737792/z9idEOBZ_normal.jpeg" TargetMode="External"/><Relationship Id="rId11042" Type="http://schemas.openxmlformats.org/officeDocument/2006/relationships/hyperlink" Target="https://twitter.com/josefieke" TargetMode="External"/><Relationship Id="rId1101" Type="http://schemas.openxmlformats.org/officeDocument/2006/relationships/hyperlink" Target="http://abs.twimg.com/images/themes/theme1/bg.png" TargetMode="External"/><Relationship Id="rId4257" Type="http://schemas.openxmlformats.org/officeDocument/2006/relationships/hyperlink" Target="https://pbs.twimg.com/profile_banners/2991626658/1483334941" TargetMode="External"/><Relationship Id="rId4671" Type="http://schemas.openxmlformats.org/officeDocument/2006/relationships/hyperlink" Target="https://pbs.twimg.com/profile_banners/822490568810844160/1484932224" TargetMode="External"/><Relationship Id="rId5308" Type="http://schemas.openxmlformats.org/officeDocument/2006/relationships/hyperlink" Target="https://pbs.twimg.com/profile_banners/756505617846575104/1469229826" TargetMode="External"/><Relationship Id="rId5722" Type="http://schemas.openxmlformats.org/officeDocument/2006/relationships/hyperlink" Target="http://abs.twimg.com/images/themes/theme19/bg.gif" TargetMode="External"/><Relationship Id="rId8878" Type="http://schemas.openxmlformats.org/officeDocument/2006/relationships/hyperlink" Target="http://pbs.twimg.com/profile_images/675547338039943173/e28KrEmV_normal.jpg" TargetMode="External"/><Relationship Id="rId3273" Type="http://schemas.openxmlformats.org/officeDocument/2006/relationships/hyperlink" Target="https://t.co/x9cTGAqGXQ" TargetMode="External"/><Relationship Id="rId4324" Type="http://schemas.openxmlformats.org/officeDocument/2006/relationships/hyperlink" Target="https://pbs.twimg.com/profile_banners/14358448/1484441409" TargetMode="External"/><Relationship Id="rId9929" Type="http://schemas.openxmlformats.org/officeDocument/2006/relationships/hyperlink" Target="https://twitter.com/brunette127" TargetMode="External"/><Relationship Id="rId11859" Type="http://schemas.openxmlformats.org/officeDocument/2006/relationships/hyperlink" Target="https://twitter.com/nwonightmare" TargetMode="External"/><Relationship Id="rId194" Type="http://schemas.openxmlformats.org/officeDocument/2006/relationships/hyperlink" Target="https://t.co/gSZI97ZHv1" TargetMode="External"/><Relationship Id="rId1918" Type="http://schemas.openxmlformats.org/officeDocument/2006/relationships/hyperlink" Target="http://pbs.twimg.com/profile_images/823750003311181824/9GNcrt69_normal.jpg" TargetMode="External"/><Relationship Id="rId6496" Type="http://schemas.openxmlformats.org/officeDocument/2006/relationships/hyperlink" Target="http://abs.twimg.com/images/themes/theme1/bg.png" TargetMode="External"/><Relationship Id="rId7894" Type="http://schemas.openxmlformats.org/officeDocument/2006/relationships/hyperlink" Target="http://pbs.twimg.com/profile_images/740061292598165504/0l7a7djR_normal.jpg" TargetMode="External"/><Relationship Id="rId8945" Type="http://schemas.openxmlformats.org/officeDocument/2006/relationships/hyperlink" Target="http://pbs.twimg.com/profile_images/777055042721443840/FrsPZr7w_normal.jpg" TargetMode="External"/><Relationship Id="rId10875" Type="http://schemas.openxmlformats.org/officeDocument/2006/relationships/hyperlink" Target="https://twitter.com/themillionmanm" TargetMode="External"/><Relationship Id="rId11926" Type="http://schemas.openxmlformats.org/officeDocument/2006/relationships/hyperlink" Target="https://twitter.com/marthamaccallum" TargetMode="External"/><Relationship Id="rId261" Type="http://schemas.openxmlformats.org/officeDocument/2006/relationships/hyperlink" Target="https://t.co/AKZPdZsznf" TargetMode="External"/><Relationship Id="rId3340" Type="http://schemas.openxmlformats.org/officeDocument/2006/relationships/hyperlink" Target="https://t.co/FEoGmUE4VF" TargetMode="External"/><Relationship Id="rId5098" Type="http://schemas.openxmlformats.org/officeDocument/2006/relationships/hyperlink" Target="https://pbs.twimg.com/profile_banners/3184471478/1485198629" TargetMode="External"/><Relationship Id="rId6149" Type="http://schemas.openxmlformats.org/officeDocument/2006/relationships/hyperlink" Target="http://pbs.twimg.com/profile_background_images/675835527/6d97674daaad4193f50233cdcfe851e6.jpeg" TargetMode="External"/><Relationship Id="rId7547" Type="http://schemas.openxmlformats.org/officeDocument/2006/relationships/hyperlink" Target="http://pbs.twimg.com/profile_images/817046657711951873/Y5QbaBok_normal.jpg" TargetMode="External"/><Relationship Id="rId7961" Type="http://schemas.openxmlformats.org/officeDocument/2006/relationships/hyperlink" Target="http://pbs.twimg.com/profile_images/714946924105883648/4fgNVF4H_normal.jpg" TargetMode="External"/><Relationship Id="rId10528" Type="http://schemas.openxmlformats.org/officeDocument/2006/relationships/hyperlink" Target="https://twitter.com/bradleyluciani" TargetMode="External"/><Relationship Id="rId10942" Type="http://schemas.openxmlformats.org/officeDocument/2006/relationships/hyperlink" Target="https://twitter.com/manofilms" TargetMode="External"/><Relationship Id="rId6563" Type="http://schemas.openxmlformats.org/officeDocument/2006/relationships/hyperlink" Target="http://abs.twimg.com/images/themes/theme1/bg.png" TargetMode="External"/><Relationship Id="rId7614" Type="http://schemas.openxmlformats.org/officeDocument/2006/relationships/hyperlink" Target="http://pbs.twimg.com/profile_images/1578743752/image_normal.jpg" TargetMode="External"/><Relationship Id="rId2759" Type="http://schemas.openxmlformats.org/officeDocument/2006/relationships/hyperlink" Target="http://t.co/4JaduRgPM2" TargetMode="External"/><Relationship Id="rId5165" Type="http://schemas.openxmlformats.org/officeDocument/2006/relationships/hyperlink" Target="https://pbs.twimg.com/profile_banners/27125886/1395378252" TargetMode="External"/><Relationship Id="rId6216" Type="http://schemas.openxmlformats.org/officeDocument/2006/relationships/hyperlink" Target="http://abs.twimg.com/images/themes/theme14/bg.gif" TargetMode="External"/><Relationship Id="rId6630" Type="http://schemas.openxmlformats.org/officeDocument/2006/relationships/hyperlink" Target="http://abs.twimg.com/images/themes/theme1/bg.png" TargetMode="External"/><Relationship Id="rId9786" Type="http://schemas.openxmlformats.org/officeDocument/2006/relationships/hyperlink" Target="https://twitter.com/caroleidillile6" TargetMode="External"/><Relationship Id="rId1775" Type="http://schemas.openxmlformats.org/officeDocument/2006/relationships/hyperlink" Target="http://pbs.twimg.com/profile_images/652120854541631488/zifcbSVc_normal.jpg" TargetMode="External"/><Relationship Id="rId2826" Type="http://schemas.openxmlformats.org/officeDocument/2006/relationships/hyperlink" Target="https://t.co/Xrk6qLb6qC" TargetMode="External"/><Relationship Id="rId4181" Type="http://schemas.openxmlformats.org/officeDocument/2006/relationships/hyperlink" Target="https://pbs.twimg.com/profile_banners/25198091/1481433873" TargetMode="External"/><Relationship Id="rId5232" Type="http://schemas.openxmlformats.org/officeDocument/2006/relationships/hyperlink" Target="https://pbs.twimg.com/profile_banners/585736569/1398774143" TargetMode="External"/><Relationship Id="rId8388" Type="http://schemas.openxmlformats.org/officeDocument/2006/relationships/hyperlink" Target="http://pbs.twimg.com/profile_images/571991075017138176/mMDJMPbE_normal.jpeg" TargetMode="External"/><Relationship Id="rId9439" Type="http://schemas.openxmlformats.org/officeDocument/2006/relationships/hyperlink" Target="http://pbs.twimg.com/profile_images/822714501711597570/8_223QQq_normal.jpg" TargetMode="External"/><Relationship Id="rId9853" Type="http://schemas.openxmlformats.org/officeDocument/2006/relationships/hyperlink" Target="https://twitter.com/wifaqululama" TargetMode="External"/><Relationship Id="rId11369" Type="http://schemas.openxmlformats.org/officeDocument/2006/relationships/hyperlink" Target="https://twitter.com/ursaluna" TargetMode="External"/><Relationship Id="rId67" Type="http://schemas.openxmlformats.org/officeDocument/2006/relationships/hyperlink" Target="https://t.co/rI7bzFz8cX" TargetMode="External"/><Relationship Id="rId1428" Type="http://schemas.openxmlformats.org/officeDocument/2006/relationships/hyperlink" Target="http://pbs.twimg.com/profile_images/675164556902195201/2b2-ISNG_normal.jpg" TargetMode="External"/><Relationship Id="rId8455" Type="http://schemas.openxmlformats.org/officeDocument/2006/relationships/hyperlink" Target="http://pbs.twimg.com/profile_images/2360267256/y9jiy6gw8v3rmvdzuwyd_normal.jpeg" TargetMode="External"/><Relationship Id="rId9506" Type="http://schemas.openxmlformats.org/officeDocument/2006/relationships/hyperlink" Target="http://pbs.twimg.com/profile_images/378800000599073121/9bae5c20f7bec0a0865fea29a505c255_normal.jpeg" TargetMode="External"/><Relationship Id="rId11783" Type="http://schemas.openxmlformats.org/officeDocument/2006/relationships/hyperlink" Target="https://twitter.com/gwoodkratzer" TargetMode="External"/><Relationship Id="rId1842" Type="http://schemas.openxmlformats.org/officeDocument/2006/relationships/hyperlink" Target="http://pbs.twimg.com/profile_images/800796081063862273/aHwi09qO_normal.jpg" TargetMode="External"/><Relationship Id="rId4998" Type="http://schemas.openxmlformats.org/officeDocument/2006/relationships/hyperlink" Target="https://pbs.twimg.com/profile_banners/756726996575457280/1485187729" TargetMode="External"/><Relationship Id="rId7057" Type="http://schemas.openxmlformats.org/officeDocument/2006/relationships/hyperlink" Target="http://abs.twimg.com/images/themes/theme1/bg.png" TargetMode="External"/><Relationship Id="rId8108" Type="http://schemas.openxmlformats.org/officeDocument/2006/relationships/hyperlink" Target="http://pbs.twimg.com/profile_images/822574035431292928/gNOlHc4r_normal.jpg" TargetMode="External"/><Relationship Id="rId9920" Type="http://schemas.openxmlformats.org/officeDocument/2006/relationships/hyperlink" Target="https://twitter.com/bbc" TargetMode="External"/><Relationship Id="rId10385" Type="http://schemas.openxmlformats.org/officeDocument/2006/relationships/hyperlink" Target="https://twitter.com/tarreestooles" TargetMode="External"/><Relationship Id="rId11436" Type="http://schemas.openxmlformats.org/officeDocument/2006/relationships/hyperlink" Target="https://twitter.com/crybabyprize" TargetMode="External"/><Relationship Id="rId11850" Type="http://schemas.openxmlformats.org/officeDocument/2006/relationships/hyperlink" Target="https://twitter.com/64by4" TargetMode="External"/><Relationship Id="rId6073" Type="http://schemas.openxmlformats.org/officeDocument/2006/relationships/hyperlink" Target="http://pbs.twimg.com/profile_background_images/569376025/80gqdqsqq2umn77eh4sw.jpeg" TargetMode="External"/><Relationship Id="rId7124" Type="http://schemas.openxmlformats.org/officeDocument/2006/relationships/hyperlink" Target="http://abs.twimg.com/images/themes/theme1/bg.png" TargetMode="External"/><Relationship Id="rId7471" Type="http://schemas.openxmlformats.org/officeDocument/2006/relationships/hyperlink" Target="http://pbs.twimg.com/profile_images/740444982176288769/xmkBRbBI_normal.jpg" TargetMode="External"/><Relationship Id="rId8522" Type="http://schemas.openxmlformats.org/officeDocument/2006/relationships/hyperlink" Target="http://pbs.twimg.com/profile_images/782548213773508608/gJWwZ3VE_normal.jpg" TargetMode="External"/><Relationship Id="rId10038" Type="http://schemas.openxmlformats.org/officeDocument/2006/relationships/hyperlink" Target="https://twitter.com/1cherriepie" TargetMode="External"/><Relationship Id="rId10452" Type="http://schemas.openxmlformats.org/officeDocument/2006/relationships/hyperlink" Target="https://twitter.com/madonna" TargetMode="External"/><Relationship Id="rId11503" Type="http://schemas.openxmlformats.org/officeDocument/2006/relationships/hyperlink" Target="https://twitter.com/soylary_" TargetMode="External"/><Relationship Id="rId3667" Type="http://schemas.openxmlformats.org/officeDocument/2006/relationships/hyperlink" Target="https://pbs.twimg.com/profile_banners/31027787/1466209130" TargetMode="External"/><Relationship Id="rId4718" Type="http://schemas.openxmlformats.org/officeDocument/2006/relationships/hyperlink" Target="https://pbs.twimg.com/profile_banners/185431197/1414253839" TargetMode="External"/><Relationship Id="rId10105" Type="http://schemas.openxmlformats.org/officeDocument/2006/relationships/hyperlink" Target="https://twitter.com/tusapodcast" TargetMode="External"/><Relationship Id="rId588" Type="http://schemas.openxmlformats.org/officeDocument/2006/relationships/hyperlink" Target="https://pbs.twimg.com/profile_banners/110396781/1479175537" TargetMode="External"/><Relationship Id="rId2269" Type="http://schemas.openxmlformats.org/officeDocument/2006/relationships/hyperlink" Target="https://twitter.com/jeremynewberger" TargetMode="External"/><Relationship Id="rId2683" Type="http://schemas.openxmlformats.org/officeDocument/2006/relationships/hyperlink" Target="https://t.co/TG1cxcwZn3" TargetMode="External"/><Relationship Id="rId3734" Type="http://schemas.openxmlformats.org/officeDocument/2006/relationships/hyperlink" Target="https://pbs.twimg.com/profile_banners/80036505/1349181131" TargetMode="External"/><Relationship Id="rId6140" Type="http://schemas.openxmlformats.org/officeDocument/2006/relationships/hyperlink" Target="http://abs.twimg.com/images/themes/theme1/bg.png" TargetMode="External"/><Relationship Id="rId9296" Type="http://schemas.openxmlformats.org/officeDocument/2006/relationships/hyperlink" Target="http://pbs.twimg.com/profile_images/568249609953112064/hKqLFvvO_normal.jpeg" TargetMode="External"/><Relationship Id="rId655" Type="http://schemas.openxmlformats.org/officeDocument/2006/relationships/hyperlink" Target="https://pbs.twimg.com/profile_banners/1652541/1473859324" TargetMode="External"/><Relationship Id="rId1285" Type="http://schemas.openxmlformats.org/officeDocument/2006/relationships/hyperlink" Target="http://abs.twimg.com/images/themes/theme5/bg.gif" TargetMode="External"/><Relationship Id="rId2336" Type="http://schemas.openxmlformats.org/officeDocument/2006/relationships/hyperlink" Target="https://twitter.com/lorn11" TargetMode="External"/><Relationship Id="rId2750" Type="http://schemas.openxmlformats.org/officeDocument/2006/relationships/hyperlink" Target="http://t.co/ZC1UVcVd45" TargetMode="External"/><Relationship Id="rId3801" Type="http://schemas.openxmlformats.org/officeDocument/2006/relationships/hyperlink" Target="https://pbs.twimg.com/profile_banners/2422442654/1470255765" TargetMode="External"/><Relationship Id="rId6957" Type="http://schemas.openxmlformats.org/officeDocument/2006/relationships/hyperlink" Target="http://abs.twimg.com/images/themes/theme1/bg.png" TargetMode="External"/><Relationship Id="rId9363" Type="http://schemas.openxmlformats.org/officeDocument/2006/relationships/hyperlink" Target="http://pbs.twimg.com/profile_images/655581658410831872/5u2or2kL_normal.jpg" TargetMode="External"/><Relationship Id="rId11293" Type="http://schemas.openxmlformats.org/officeDocument/2006/relationships/hyperlink" Target="https://twitter.com/valtourchin" TargetMode="External"/><Relationship Id="rId308" Type="http://schemas.openxmlformats.org/officeDocument/2006/relationships/hyperlink" Target="https://pbs.twimg.com/profile_banners/235196204/1474902073" TargetMode="External"/><Relationship Id="rId722" Type="http://schemas.openxmlformats.org/officeDocument/2006/relationships/hyperlink" Target="https://pbs.twimg.com/profile_banners/249223074/1483980173" TargetMode="External"/><Relationship Id="rId1352" Type="http://schemas.openxmlformats.org/officeDocument/2006/relationships/hyperlink" Target="http://pbs.twimg.com/profile_images/752324590731292677/nrHjuEGD_normal.jpg" TargetMode="External"/><Relationship Id="rId2403" Type="http://schemas.openxmlformats.org/officeDocument/2006/relationships/hyperlink" Target="https://twitter.com/paigennold" TargetMode="External"/><Relationship Id="rId5559" Type="http://schemas.openxmlformats.org/officeDocument/2006/relationships/hyperlink" Target="http://abs.twimg.com/images/themes/theme1/bg.png" TargetMode="External"/><Relationship Id="rId9016" Type="http://schemas.openxmlformats.org/officeDocument/2006/relationships/hyperlink" Target="http://pbs.twimg.com/profile_images/707325335868563456/giIKzQqy_normal.jpg" TargetMode="External"/><Relationship Id="rId9430" Type="http://schemas.openxmlformats.org/officeDocument/2006/relationships/hyperlink" Target="http://pbs.twimg.com/profile_images/789905469154398208/kEgc8TSm_normal.jpg" TargetMode="External"/><Relationship Id="rId1005" Type="http://schemas.openxmlformats.org/officeDocument/2006/relationships/hyperlink" Target="http://abs.twimg.com/images/themes/theme7/bg.gif" TargetMode="External"/><Relationship Id="rId4575" Type="http://schemas.openxmlformats.org/officeDocument/2006/relationships/hyperlink" Target="https://pbs.twimg.com/profile_banners/2175235220/1407197720" TargetMode="External"/><Relationship Id="rId5973" Type="http://schemas.openxmlformats.org/officeDocument/2006/relationships/hyperlink" Target="http://abs.twimg.com/images/themes/theme1/bg.png" TargetMode="External"/><Relationship Id="rId8032" Type="http://schemas.openxmlformats.org/officeDocument/2006/relationships/hyperlink" Target="http://pbs.twimg.com/profile_images/424483404000661504/knSsdC5H_normal.jpeg" TargetMode="External"/><Relationship Id="rId11360" Type="http://schemas.openxmlformats.org/officeDocument/2006/relationships/hyperlink" Target="https://twitter.com/hampsje" TargetMode="External"/><Relationship Id="rId3177" Type="http://schemas.openxmlformats.org/officeDocument/2006/relationships/hyperlink" Target="http://t.co/RbMMxzSV3q" TargetMode="External"/><Relationship Id="rId4228" Type="http://schemas.openxmlformats.org/officeDocument/2006/relationships/hyperlink" Target="https://pbs.twimg.com/profile_banners/368910317/1473364947" TargetMode="External"/><Relationship Id="rId5626" Type="http://schemas.openxmlformats.org/officeDocument/2006/relationships/hyperlink" Target="http://abs.twimg.com/images/themes/theme4/bg.gif" TargetMode="External"/><Relationship Id="rId11013" Type="http://schemas.openxmlformats.org/officeDocument/2006/relationships/hyperlink" Target="https://twitter.com/emmawatson" TargetMode="External"/><Relationship Id="rId3591" Type="http://schemas.openxmlformats.org/officeDocument/2006/relationships/hyperlink" Target="https://pbs.twimg.com/profile_banners/27644830/1472435552" TargetMode="External"/><Relationship Id="rId4642" Type="http://schemas.openxmlformats.org/officeDocument/2006/relationships/hyperlink" Target="https://pbs.twimg.com/profile_banners/110567206/1424405460" TargetMode="External"/><Relationship Id="rId7798" Type="http://schemas.openxmlformats.org/officeDocument/2006/relationships/hyperlink" Target="http://pbs.twimg.com/profile_images/703345483218067456/waTSntUG_normal.jpg" TargetMode="External"/><Relationship Id="rId8849" Type="http://schemas.openxmlformats.org/officeDocument/2006/relationships/hyperlink" Target="http://pbs.twimg.com/profile_images/805949739766312962/6BiA0tZ5_normal.jpg" TargetMode="External"/><Relationship Id="rId10779" Type="http://schemas.openxmlformats.org/officeDocument/2006/relationships/hyperlink" Target="https://twitter.com/rozhkovamyq1973" TargetMode="External"/><Relationship Id="rId2193" Type="http://schemas.openxmlformats.org/officeDocument/2006/relationships/hyperlink" Target="https://twitter.com/fritsinnl" TargetMode="External"/><Relationship Id="rId3244" Type="http://schemas.openxmlformats.org/officeDocument/2006/relationships/hyperlink" Target="http://t.co/XlAZVytUy6" TargetMode="External"/><Relationship Id="rId7865" Type="http://schemas.openxmlformats.org/officeDocument/2006/relationships/hyperlink" Target="http://abs.twimg.com/sticky/default_profile_images/default_profile_3_normal.png" TargetMode="External"/><Relationship Id="rId8916" Type="http://schemas.openxmlformats.org/officeDocument/2006/relationships/hyperlink" Target="http://pbs.twimg.com/profile_images/644375822334337025/EVZQ7mWU_normal.jpg" TargetMode="External"/><Relationship Id="rId165" Type="http://schemas.openxmlformats.org/officeDocument/2006/relationships/hyperlink" Target="https://t.co/b5Oyx12qGG" TargetMode="External"/><Relationship Id="rId2260" Type="http://schemas.openxmlformats.org/officeDocument/2006/relationships/hyperlink" Target="https://twitter.com/cannon524" TargetMode="External"/><Relationship Id="rId3311" Type="http://schemas.openxmlformats.org/officeDocument/2006/relationships/hyperlink" Target="https://t.co/1mkIyF0FSY" TargetMode="External"/><Relationship Id="rId6467" Type="http://schemas.openxmlformats.org/officeDocument/2006/relationships/hyperlink" Target="http://pbs.twimg.com/profile_background_images/507350592/Twitter-BG-Template.jpg" TargetMode="External"/><Relationship Id="rId6881" Type="http://schemas.openxmlformats.org/officeDocument/2006/relationships/hyperlink" Target="http://abs.twimg.com/images/themes/theme1/bg.png" TargetMode="External"/><Relationship Id="rId7518" Type="http://schemas.openxmlformats.org/officeDocument/2006/relationships/hyperlink" Target="http://pbs.twimg.com/profile_images/814858612640202754/KCQAV5nf_normal.jpg" TargetMode="External"/><Relationship Id="rId7932" Type="http://schemas.openxmlformats.org/officeDocument/2006/relationships/hyperlink" Target="http://pbs.twimg.com/profile_images/520276170785312768/1Idw47SH_normal.jpeg" TargetMode="External"/><Relationship Id="rId10846" Type="http://schemas.openxmlformats.org/officeDocument/2006/relationships/hyperlink" Target="https://twitter.com/blaqoutpodcast" TargetMode="External"/><Relationship Id="rId232" Type="http://schemas.openxmlformats.org/officeDocument/2006/relationships/hyperlink" Target="http://t.co/4Vafrgz0EM" TargetMode="External"/><Relationship Id="rId5069" Type="http://schemas.openxmlformats.org/officeDocument/2006/relationships/hyperlink" Target="https://pbs.twimg.com/profile_banners/3886999640/1484750368" TargetMode="External"/><Relationship Id="rId5483" Type="http://schemas.openxmlformats.org/officeDocument/2006/relationships/hyperlink" Target="http://pbs.twimg.com/profile_background_images/134851038/nielsen-twitter-badge.png" TargetMode="External"/><Relationship Id="rId6534" Type="http://schemas.openxmlformats.org/officeDocument/2006/relationships/hyperlink" Target="http://abs.twimg.com/images/themes/theme1/bg.png" TargetMode="External"/><Relationship Id="rId10913" Type="http://schemas.openxmlformats.org/officeDocument/2006/relationships/hyperlink" Target="https://twitter.com/chrishughes500" TargetMode="External"/><Relationship Id="rId1679" Type="http://schemas.openxmlformats.org/officeDocument/2006/relationships/hyperlink" Target="http://pbs.twimg.com/profile_images/798097291315937280/V7GMMbrZ_normal.jpg" TargetMode="External"/><Relationship Id="rId4085" Type="http://schemas.openxmlformats.org/officeDocument/2006/relationships/hyperlink" Target="https://pbs.twimg.com/profile_banners/752986176697405441/1468370696" TargetMode="External"/><Relationship Id="rId5136" Type="http://schemas.openxmlformats.org/officeDocument/2006/relationships/hyperlink" Target="https://pbs.twimg.com/profile_banners/521342485/1438058656" TargetMode="External"/><Relationship Id="rId4152" Type="http://schemas.openxmlformats.org/officeDocument/2006/relationships/hyperlink" Target="https://pbs.twimg.com/profile_banners/275705822/1478525737" TargetMode="External"/><Relationship Id="rId5203" Type="http://schemas.openxmlformats.org/officeDocument/2006/relationships/hyperlink" Target="https://pbs.twimg.com/profile_banners/288981065/1360100580" TargetMode="External"/><Relationship Id="rId5550" Type="http://schemas.openxmlformats.org/officeDocument/2006/relationships/hyperlink" Target="http://abs.twimg.com/images/themes/theme12/bg.gif" TargetMode="External"/><Relationship Id="rId6601" Type="http://schemas.openxmlformats.org/officeDocument/2006/relationships/hyperlink" Target="http://pbs.twimg.com/profile_background_images/356309542/DownloadedFile-1.jpeg" TargetMode="External"/><Relationship Id="rId8359" Type="http://schemas.openxmlformats.org/officeDocument/2006/relationships/hyperlink" Target="http://abs.twimg.com/sticky/default_profile_images/default_profile_3_normal.png" TargetMode="External"/><Relationship Id="rId9757" Type="http://schemas.openxmlformats.org/officeDocument/2006/relationships/hyperlink" Target="https://twitter.com/emmausher4511" TargetMode="External"/><Relationship Id="rId11687" Type="http://schemas.openxmlformats.org/officeDocument/2006/relationships/hyperlink" Target="https://twitter.com/openmic_mike" TargetMode="External"/><Relationship Id="rId1746" Type="http://schemas.openxmlformats.org/officeDocument/2006/relationships/hyperlink" Target="http://pbs.twimg.com/profile_images/780598378329694209/sKm50rvU_normal.jpg" TargetMode="External"/><Relationship Id="rId8773" Type="http://schemas.openxmlformats.org/officeDocument/2006/relationships/hyperlink" Target="http://pbs.twimg.com/profile_images/715462046645497857/V5V4yfLp_normal.jpg" TargetMode="External"/><Relationship Id="rId9824" Type="http://schemas.openxmlformats.org/officeDocument/2006/relationships/hyperlink" Target="https://twitter.com/global_project" TargetMode="External"/><Relationship Id="rId10289" Type="http://schemas.openxmlformats.org/officeDocument/2006/relationships/hyperlink" Target="https://twitter.com/derbyunilcss" TargetMode="External"/><Relationship Id="rId11754" Type="http://schemas.openxmlformats.org/officeDocument/2006/relationships/hyperlink" Target="https://twitter.com/noahrb97" TargetMode="External"/><Relationship Id="rId38" Type="http://schemas.openxmlformats.org/officeDocument/2006/relationships/hyperlink" Target="https://t.co/hWbKxz0OLR" TargetMode="External"/><Relationship Id="rId1813" Type="http://schemas.openxmlformats.org/officeDocument/2006/relationships/hyperlink" Target="http://pbs.twimg.com/profile_images/818285893953810432/a6zI5xER_normal.jpg" TargetMode="External"/><Relationship Id="rId4969" Type="http://schemas.openxmlformats.org/officeDocument/2006/relationships/hyperlink" Target="https://pbs.twimg.com/profile_banners/703882147/1401313034" TargetMode="External"/><Relationship Id="rId7375" Type="http://schemas.openxmlformats.org/officeDocument/2006/relationships/hyperlink" Target="http://pbs.twimg.com/profile_images/808291193301901313/kBZviMpd_normal.jpg" TargetMode="External"/><Relationship Id="rId8426" Type="http://schemas.openxmlformats.org/officeDocument/2006/relationships/hyperlink" Target="http://pbs.twimg.com/profile_images/814390111584587776/QbkBUMxw_normal.jpg" TargetMode="External"/><Relationship Id="rId8840" Type="http://schemas.openxmlformats.org/officeDocument/2006/relationships/hyperlink" Target="http://pbs.twimg.com/profile_images/718570723686518785/ZBQZXRLM_normal.jpg" TargetMode="External"/><Relationship Id="rId10356" Type="http://schemas.openxmlformats.org/officeDocument/2006/relationships/hyperlink" Target="https://twitter.com/wandafay" TargetMode="External"/><Relationship Id="rId10770" Type="http://schemas.openxmlformats.org/officeDocument/2006/relationships/hyperlink" Target="https://twitter.com/darnstadium" TargetMode="External"/><Relationship Id="rId11407" Type="http://schemas.openxmlformats.org/officeDocument/2006/relationships/hyperlink" Target="https://twitter.com/seanspicerwh" TargetMode="External"/><Relationship Id="rId3985" Type="http://schemas.openxmlformats.org/officeDocument/2006/relationships/hyperlink" Target="https://pbs.twimg.com/profile_banners/3753506295/1475623593" TargetMode="External"/><Relationship Id="rId6391" Type="http://schemas.openxmlformats.org/officeDocument/2006/relationships/hyperlink" Target="http://pbs.twimg.com/profile_background_images/528201876/rock024.jpg" TargetMode="External"/><Relationship Id="rId7028" Type="http://schemas.openxmlformats.org/officeDocument/2006/relationships/hyperlink" Target="http://abs.twimg.com/images/themes/theme1/bg.png" TargetMode="External"/><Relationship Id="rId7442" Type="http://schemas.openxmlformats.org/officeDocument/2006/relationships/hyperlink" Target="http://pbs.twimg.com/profile_images/3641203642/b827cecccb17084fd3615b49f4054c87_normal.jpeg" TargetMode="External"/><Relationship Id="rId10009" Type="http://schemas.openxmlformats.org/officeDocument/2006/relationships/hyperlink" Target="https://twitter.com/realdona" TargetMode="External"/><Relationship Id="rId10423" Type="http://schemas.openxmlformats.org/officeDocument/2006/relationships/hyperlink" Target="https://twitter.com/yogiroth" TargetMode="External"/><Relationship Id="rId11821" Type="http://schemas.openxmlformats.org/officeDocument/2006/relationships/hyperlink" Target="https://twitter.com/rnatheart4eva" TargetMode="External"/><Relationship Id="rId2587" Type="http://schemas.openxmlformats.org/officeDocument/2006/relationships/hyperlink" Target="https://t.co/QTOebxJQS1" TargetMode="External"/><Relationship Id="rId3638" Type="http://schemas.openxmlformats.org/officeDocument/2006/relationships/hyperlink" Target="https://pbs.twimg.com/profile_banners/15996830/1409952588" TargetMode="External"/><Relationship Id="rId6044" Type="http://schemas.openxmlformats.org/officeDocument/2006/relationships/hyperlink" Target="http://abs.twimg.com/images/themes/theme1/bg.png" TargetMode="External"/><Relationship Id="rId559" Type="http://schemas.openxmlformats.org/officeDocument/2006/relationships/hyperlink" Target="https://pbs.twimg.com/profile_banners/216861688/1426956080" TargetMode="External"/><Relationship Id="rId1189" Type="http://schemas.openxmlformats.org/officeDocument/2006/relationships/hyperlink" Target="http://abs.twimg.com/images/themes/theme9/bg.gif" TargetMode="External"/><Relationship Id="rId5060" Type="http://schemas.openxmlformats.org/officeDocument/2006/relationships/hyperlink" Target="https://pbs.twimg.com/profile_banners/116502194/1484244141" TargetMode="External"/><Relationship Id="rId6111" Type="http://schemas.openxmlformats.org/officeDocument/2006/relationships/hyperlink" Target="http://abs.twimg.com/images/themes/theme1/bg.png" TargetMode="External"/><Relationship Id="rId9267" Type="http://schemas.openxmlformats.org/officeDocument/2006/relationships/hyperlink" Target="http://pbs.twimg.com/profile_images/793225029659922432/bFE9nDld_normal.jpg" TargetMode="External"/><Relationship Id="rId9681" Type="http://schemas.openxmlformats.org/officeDocument/2006/relationships/hyperlink" Target="http://pbs.twimg.com/profile_images/705425579420606464/3vHAySDb_normal.jpg" TargetMode="External"/><Relationship Id="rId11197" Type="http://schemas.openxmlformats.org/officeDocument/2006/relationships/hyperlink" Target="https://twitter.com/dtgenty" TargetMode="External"/><Relationship Id="rId626" Type="http://schemas.openxmlformats.org/officeDocument/2006/relationships/hyperlink" Target="https://pbs.twimg.com/profile_banners/409333307/1481836500" TargetMode="External"/><Relationship Id="rId973" Type="http://schemas.openxmlformats.org/officeDocument/2006/relationships/hyperlink" Target="http://abs.twimg.com/images/themes/theme1/bg.png" TargetMode="External"/><Relationship Id="rId1256" Type="http://schemas.openxmlformats.org/officeDocument/2006/relationships/hyperlink" Target="http://pbs.twimg.com/profile_background_images/378800000109781824/b5bc8e1b0a24440e99fbf922c9334372.jpeg" TargetMode="External"/><Relationship Id="rId2307" Type="http://schemas.openxmlformats.org/officeDocument/2006/relationships/hyperlink" Target="https://twitter.com/akodama" TargetMode="External"/><Relationship Id="rId2654" Type="http://schemas.openxmlformats.org/officeDocument/2006/relationships/hyperlink" Target="http://t.co/1h8Qrsot1z" TargetMode="External"/><Relationship Id="rId3705" Type="http://schemas.openxmlformats.org/officeDocument/2006/relationships/hyperlink" Target="https://pbs.twimg.com/profile_banners/2818293048/1412906153" TargetMode="External"/><Relationship Id="rId8283" Type="http://schemas.openxmlformats.org/officeDocument/2006/relationships/hyperlink" Target="http://pbs.twimg.com/profile_images/744922592595718144/eu-mce44_normal.jpg" TargetMode="External"/><Relationship Id="rId9334" Type="http://schemas.openxmlformats.org/officeDocument/2006/relationships/hyperlink" Target="http://pbs.twimg.com/profile_images/802288578634121216/hP3b_apk_normal.jpg" TargetMode="External"/><Relationship Id="rId1670" Type="http://schemas.openxmlformats.org/officeDocument/2006/relationships/hyperlink" Target="http://pbs.twimg.com/profile_images/1295725708/Photo_on_2011-03-03_at_12.08_normal.jpg" TargetMode="External"/><Relationship Id="rId2721" Type="http://schemas.openxmlformats.org/officeDocument/2006/relationships/hyperlink" Target="https://t.co/KN4CmIytUS" TargetMode="External"/><Relationship Id="rId5877" Type="http://schemas.openxmlformats.org/officeDocument/2006/relationships/hyperlink" Target="http://abs.twimg.com/images/themes/theme1/bg.png" TargetMode="External"/><Relationship Id="rId6928" Type="http://schemas.openxmlformats.org/officeDocument/2006/relationships/hyperlink" Target="http://abs.twimg.com/images/themes/theme1/bg.png" TargetMode="External"/><Relationship Id="rId11264" Type="http://schemas.openxmlformats.org/officeDocument/2006/relationships/hyperlink" Target="https://twitter.com/broknsuffragium" TargetMode="External"/><Relationship Id="rId1323" Type="http://schemas.openxmlformats.org/officeDocument/2006/relationships/hyperlink" Target="http://abs.twimg.com/images/themes/theme1/bg.png" TargetMode="External"/><Relationship Id="rId4479" Type="http://schemas.openxmlformats.org/officeDocument/2006/relationships/hyperlink" Target="https://pbs.twimg.com/profile_banners/635042082/1409274126" TargetMode="External"/><Relationship Id="rId4893" Type="http://schemas.openxmlformats.org/officeDocument/2006/relationships/hyperlink" Target="https://pbs.twimg.com/profile_banners/2950959642/1479385010" TargetMode="External"/><Relationship Id="rId5944" Type="http://schemas.openxmlformats.org/officeDocument/2006/relationships/hyperlink" Target="http://abs.twimg.com/images/themes/theme1/bg.png" TargetMode="External"/><Relationship Id="rId8350" Type="http://schemas.openxmlformats.org/officeDocument/2006/relationships/hyperlink" Target="http://pbs.twimg.com/profile_images/772174534145368064/kzg5T4O2_normal.jpg" TargetMode="External"/><Relationship Id="rId9401" Type="http://schemas.openxmlformats.org/officeDocument/2006/relationships/hyperlink" Target="http://pbs.twimg.com/profile_images/528273482048491520/T6j9u8xo_normal.jpeg" TargetMode="External"/><Relationship Id="rId10280" Type="http://schemas.openxmlformats.org/officeDocument/2006/relationships/hyperlink" Target="https://twitter.com/karishmasinghh" TargetMode="External"/><Relationship Id="rId11331" Type="http://schemas.openxmlformats.org/officeDocument/2006/relationships/hyperlink" Target="https://twitter.com/gigitrog" TargetMode="External"/><Relationship Id="rId3495" Type="http://schemas.openxmlformats.org/officeDocument/2006/relationships/hyperlink" Target="https://t.co/0vpthm153j" TargetMode="External"/><Relationship Id="rId4546" Type="http://schemas.openxmlformats.org/officeDocument/2006/relationships/hyperlink" Target="https://pbs.twimg.com/profile_banners/3057616522/1459546319" TargetMode="External"/><Relationship Id="rId4960" Type="http://schemas.openxmlformats.org/officeDocument/2006/relationships/hyperlink" Target="https://pbs.twimg.com/profile_banners/321776597/1452554079" TargetMode="External"/><Relationship Id="rId8003" Type="http://schemas.openxmlformats.org/officeDocument/2006/relationships/hyperlink" Target="http://pbs.twimg.com/profile_images/647413927295324160/GZ2MfoEG_normal.jpg" TargetMode="External"/><Relationship Id="rId2097" Type="http://schemas.openxmlformats.org/officeDocument/2006/relationships/hyperlink" Target="https://twitter.com/ahmedumbongo" TargetMode="External"/><Relationship Id="rId3148" Type="http://schemas.openxmlformats.org/officeDocument/2006/relationships/hyperlink" Target="https://t.co/0vpPY76I0r" TargetMode="External"/><Relationship Id="rId3562" Type="http://schemas.openxmlformats.org/officeDocument/2006/relationships/hyperlink" Target="https://pbs.twimg.com/profile_banners/96937117/1441998931" TargetMode="External"/><Relationship Id="rId4613" Type="http://schemas.openxmlformats.org/officeDocument/2006/relationships/hyperlink" Target="https://pbs.twimg.com/profile_banners/3799686982/1457245286" TargetMode="External"/><Relationship Id="rId7769" Type="http://schemas.openxmlformats.org/officeDocument/2006/relationships/hyperlink" Target="http://pbs.twimg.com/profile_images/823650637011447809/adbUJB07_normal.jpg" TargetMode="External"/><Relationship Id="rId10000" Type="http://schemas.openxmlformats.org/officeDocument/2006/relationships/hyperlink" Target="https://twitter.com/trumpetscall" TargetMode="External"/><Relationship Id="rId483" Type="http://schemas.openxmlformats.org/officeDocument/2006/relationships/hyperlink" Target="https://pbs.twimg.com/profile_banners/26736335/1481837098" TargetMode="External"/><Relationship Id="rId2164" Type="http://schemas.openxmlformats.org/officeDocument/2006/relationships/hyperlink" Target="https://twitter.com/repjohnlewis" TargetMode="External"/><Relationship Id="rId3215" Type="http://schemas.openxmlformats.org/officeDocument/2006/relationships/hyperlink" Target="https://t.co/rtUX2KiZXQ" TargetMode="External"/><Relationship Id="rId6785" Type="http://schemas.openxmlformats.org/officeDocument/2006/relationships/hyperlink" Target="http://abs.twimg.com/images/themes/theme1/bg.png" TargetMode="External"/><Relationship Id="rId9191" Type="http://schemas.openxmlformats.org/officeDocument/2006/relationships/hyperlink" Target="http://pbs.twimg.com/profile_images/767771306943246336/WegEP0PQ_normal.jpg" TargetMode="External"/><Relationship Id="rId136" Type="http://schemas.openxmlformats.org/officeDocument/2006/relationships/hyperlink" Target="http://t.co/HFwrh0cOVA" TargetMode="External"/><Relationship Id="rId550" Type="http://schemas.openxmlformats.org/officeDocument/2006/relationships/hyperlink" Target="https://pbs.twimg.com/profile_banners/450013924/1475012474" TargetMode="External"/><Relationship Id="rId1180" Type="http://schemas.openxmlformats.org/officeDocument/2006/relationships/hyperlink" Target="http://abs.twimg.com/images/themes/theme1/bg.png" TargetMode="External"/><Relationship Id="rId2231" Type="http://schemas.openxmlformats.org/officeDocument/2006/relationships/hyperlink" Target="https://twitter.com/2a26298f731c443" TargetMode="External"/><Relationship Id="rId5387" Type="http://schemas.openxmlformats.org/officeDocument/2006/relationships/hyperlink" Target="http://abs.twimg.com/images/themes/theme1/bg.png" TargetMode="External"/><Relationship Id="rId6438" Type="http://schemas.openxmlformats.org/officeDocument/2006/relationships/hyperlink" Target="http://pbs.twimg.com/profile_background_images/706577724723204097/KTZOu8Hl.jpg" TargetMode="External"/><Relationship Id="rId7836" Type="http://schemas.openxmlformats.org/officeDocument/2006/relationships/hyperlink" Target="http://pbs.twimg.com/profile_images/682312399676944386/Laz-JiqV_normal.jpg" TargetMode="External"/><Relationship Id="rId10817" Type="http://schemas.openxmlformats.org/officeDocument/2006/relationships/hyperlink" Target="https://twitter.com/hmohib" TargetMode="External"/><Relationship Id="rId203" Type="http://schemas.openxmlformats.org/officeDocument/2006/relationships/hyperlink" Target="http://t.co/kZFfEk0D3V" TargetMode="External"/><Relationship Id="rId6852" Type="http://schemas.openxmlformats.org/officeDocument/2006/relationships/hyperlink" Target="http://abs.twimg.com/images/themes/theme1/bg.png" TargetMode="External"/><Relationship Id="rId7903" Type="http://schemas.openxmlformats.org/officeDocument/2006/relationships/hyperlink" Target="http://pbs.twimg.com/profile_images/557032534815436800/dxbVOS9h_normal.jpeg" TargetMode="External"/><Relationship Id="rId1997" Type="http://schemas.openxmlformats.org/officeDocument/2006/relationships/hyperlink" Target="https://twitter.com/etfbrokers" TargetMode="External"/><Relationship Id="rId4056" Type="http://schemas.openxmlformats.org/officeDocument/2006/relationships/hyperlink" Target="https://pbs.twimg.com/profile_banners/2789015035/1433854018" TargetMode="External"/><Relationship Id="rId5454" Type="http://schemas.openxmlformats.org/officeDocument/2006/relationships/hyperlink" Target="http://abs.twimg.com/images/themes/theme1/bg.png" TargetMode="External"/><Relationship Id="rId6505" Type="http://schemas.openxmlformats.org/officeDocument/2006/relationships/hyperlink" Target="http://abs.twimg.com/images/themes/theme1/bg.png" TargetMode="External"/><Relationship Id="rId4470" Type="http://schemas.openxmlformats.org/officeDocument/2006/relationships/hyperlink" Target="https://pbs.twimg.com/profile_banners/189471696/1485165140" TargetMode="External"/><Relationship Id="rId5107" Type="http://schemas.openxmlformats.org/officeDocument/2006/relationships/hyperlink" Target="https://pbs.twimg.com/profile_banners/4590964873/1477738738" TargetMode="External"/><Relationship Id="rId5521" Type="http://schemas.openxmlformats.org/officeDocument/2006/relationships/hyperlink" Target="http://pbs.twimg.com/profile_background_images/710800454800683009/pTzKFJjz.jpg" TargetMode="External"/><Relationship Id="rId8677" Type="http://schemas.openxmlformats.org/officeDocument/2006/relationships/hyperlink" Target="http://pbs.twimg.com/profile_images/818472832397152261/7CDNxrOn_normal.jpg" TargetMode="External"/><Relationship Id="rId9728" Type="http://schemas.openxmlformats.org/officeDocument/2006/relationships/hyperlink" Target="https://twitter.com/clairerodgers25" TargetMode="External"/><Relationship Id="rId11658" Type="http://schemas.openxmlformats.org/officeDocument/2006/relationships/hyperlink" Target="https://twitter.com/savageprude1" TargetMode="External"/><Relationship Id="rId1717" Type="http://schemas.openxmlformats.org/officeDocument/2006/relationships/hyperlink" Target="http://pbs.twimg.com/profile_images/501715118967623681/-sgMR5AJ_normal.jpeg" TargetMode="External"/><Relationship Id="rId3072" Type="http://schemas.openxmlformats.org/officeDocument/2006/relationships/hyperlink" Target="http://t.co/dlvVlgevcI" TargetMode="External"/><Relationship Id="rId4123" Type="http://schemas.openxmlformats.org/officeDocument/2006/relationships/hyperlink" Target="https://pbs.twimg.com/profile_banners/3302632382/1474925690" TargetMode="External"/><Relationship Id="rId7279" Type="http://schemas.openxmlformats.org/officeDocument/2006/relationships/hyperlink" Target="http://abs.twimg.com/images/themes/theme1/bg.png" TargetMode="External"/><Relationship Id="rId7693" Type="http://schemas.openxmlformats.org/officeDocument/2006/relationships/hyperlink" Target="http://pbs.twimg.com/profile_images/808077196132806657/HQssB7pb_normal.jpg" TargetMode="External"/><Relationship Id="rId8744" Type="http://schemas.openxmlformats.org/officeDocument/2006/relationships/hyperlink" Target="http://pbs.twimg.com/profile_images/819280177121333248/5bPi9YXJ_normal.jpg" TargetMode="External"/><Relationship Id="rId3889" Type="http://schemas.openxmlformats.org/officeDocument/2006/relationships/hyperlink" Target="https://pbs.twimg.com/profile_banners/2249371560/1401345021" TargetMode="External"/><Relationship Id="rId6295" Type="http://schemas.openxmlformats.org/officeDocument/2006/relationships/hyperlink" Target="http://pbs.twimg.com/profile_background_images/378800000128431284/4sFmZJym.jpeg" TargetMode="External"/><Relationship Id="rId7346" Type="http://schemas.openxmlformats.org/officeDocument/2006/relationships/hyperlink" Target="http://pbs.twimg.com/profile_images/817068400799313920/yMkfAfqT_normal.jpg" TargetMode="External"/><Relationship Id="rId10674" Type="http://schemas.openxmlformats.org/officeDocument/2006/relationships/hyperlink" Target="https://twitter.com/sandyhamada" TargetMode="External"/><Relationship Id="rId11725" Type="http://schemas.openxmlformats.org/officeDocument/2006/relationships/hyperlink" Target="https://twitter.com/goodnewsusainfo" TargetMode="External"/><Relationship Id="rId6362" Type="http://schemas.openxmlformats.org/officeDocument/2006/relationships/hyperlink" Target="http://abs.twimg.com/images/themes/theme1/bg.png" TargetMode="External"/><Relationship Id="rId7413" Type="http://schemas.openxmlformats.org/officeDocument/2006/relationships/hyperlink" Target="http://pbs.twimg.com/profile_images/794895741017788416/5wVdDWuh_normal.jpg" TargetMode="External"/><Relationship Id="rId7760" Type="http://schemas.openxmlformats.org/officeDocument/2006/relationships/hyperlink" Target="http://pbs.twimg.com/profile_images/751465002071056384/1Y7byTNG_normal.jpg" TargetMode="External"/><Relationship Id="rId8811" Type="http://schemas.openxmlformats.org/officeDocument/2006/relationships/hyperlink" Target="http://pbs.twimg.com/profile_images/823686118046502914/5y0d9xxp_normal.jpg" TargetMode="External"/><Relationship Id="rId10327" Type="http://schemas.openxmlformats.org/officeDocument/2006/relationships/hyperlink" Target="https://twitter.com/samanthajpike" TargetMode="External"/><Relationship Id="rId10741" Type="http://schemas.openxmlformats.org/officeDocument/2006/relationships/hyperlink" Target="https://twitter.com/kpfinnerty" TargetMode="External"/><Relationship Id="rId3956" Type="http://schemas.openxmlformats.org/officeDocument/2006/relationships/hyperlink" Target="https://pbs.twimg.com/profile_banners/46223328/1456023361" TargetMode="External"/><Relationship Id="rId6015" Type="http://schemas.openxmlformats.org/officeDocument/2006/relationships/hyperlink" Target="http://pbs.twimg.com/profile_background_images/623232580255506432/X7HIc9NF.jpg" TargetMode="External"/><Relationship Id="rId877" Type="http://schemas.openxmlformats.org/officeDocument/2006/relationships/hyperlink" Target="http://pbs.twimg.com/profile_background_images/378800000109185782/180a95c705326104b1a615d8b0155d7f.jpeg" TargetMode="External"/><Relationship Id="rId2558" Type="http://schemas.openxmlformats.org/officeDocument/2006/relationships/hyperlink" Target="https://twitter.com/jozzdays" TargetMode="External"/><Relationship Id="rId2972" Type="http://schemas.openxmlformats.org/officeDocument/2006/relationships/hyperlink" Target="http://t.co/jnaU9EQO6u" TargetMode="External"/><Relationship Id="rId3609" Type="http://schemas.openxmlformats.org/officeDocument/2006/relationships/hyperlink" Target="https://pbs.twimg.com/profile_banners/496455729/1485230675" TargetMode="External"/><Relationship Id="rId8187" Type="http://schemas.openxmlformats.org/officeDocument/2006/relationships/hyperlink" Target="http://pbs.twimg.com/profile_images/816771398664265728/aYQ6H8l__normal.jpg" TargetMode="External"/><Relationship Id="rId9585" Type="http://schemas.openxmlformats.org/officeDocument/2006/relationships/hyperlink" Target="http://pbs.twimg.com/profile_images/726468916906713088/byNcTMiV_normal.jpg" TargetMode="External"/><Relationship Id="rId944" Type="http://schemas.openxmlformats.org/officeDocument/2006/relationships/hyperlink" Target="http://abs.twimg.com/images/themes/theme1/bg.png" TargetMode="External"/><Relationship Id="rId1574" Type="http://schemas.openxmlformats.org/officeDocument/2006/relationships/hyperlink" Target="http://pbs.twimg.com/profile_images/2765006776/57b529977b7ee5fa5582866db3d9b1b7_normal.jpeg" TargetMode="External"/><Relationship Id="rId2625" Type="http://schemas.openxmlformats.org/officeDocument/2006/relationships/hyperlink" Target="https://t.co/5TAF6ijWwt" TargetMode="External"/><Relationship Id="rId5031" Type="http://schemas.openxmlformats.org/officeDocument/2006/relationships/hyperlink" Target="https://pbs.twimg.com/profile_banners/36711022/1446650131" TargetMode="External"/><Relationship Id="rId9238" Type="http://schemas.openxmlformats.org/officeDocument/2006/relationships/hyperlink" Target="http://pbs.twimg.com/profile_images/442717648820789248/ddy_7ltW_normal.jpeg" TargetMode="External"/><Relationship Id="rId9652" Type="http://schemas.openxmlformats.org/officeDocument/2006/relationships/hyperlink" Target="http://pbs.twimg.com/profile_images/817238537137520641/QUDA7Dz9_normal.jpg" TargetMode="External"/><Relationship Id="rId11168" Type="http://schemas.openxmlformats.org/officeDocument/2006/relationships/hyperlink" Target="https://twitter.com/robertmabr" TargetMode="External"/><Relationship Id="rId11582" Type="http://schemas.openxmlformats.org/officeDocument/2006/relationships/hyperlink" Target="https://twitter.com/wdavisliterary" TargetMode="External"/><Relationship Id="rId1227" Type="http://schemas.openxmlformats.org/officeDocument/2006/relationships/hyperlink" Target="http://abs.twimg.com/images/themes/theme1/bg.png" TargetMode="External"/><Relationship Id="rId1641" Type="http://schemas.openxmlformats.org/officeDocument/2006/relationships/hyperlink" Target="http://pbs.twimg.com/profile_images/812797197444087808/2roNJlFd_normal.jpg" TargetMode="External"/><Relationship Id="rId4797" Type="http://schemas.openxmlformats.org/officeDocument/2006/relationships/hyperlink" Target="https://pbs.twimg.com/profile_banners/1596757705/1461721614" TargetMode="External"/><Relationship Id="rId5848" Type="http://schemas.openxmlformats.org/officeDocument/2006/relationships/hyperlink" Target="http://pbs.twimg.com/profile_background_images/489386240483942400/DuJGNeUo.jpeg" TargetMode="External"/><Relationship Id="rId8254" Type="http://schemas.openxmlformats.org/officeDocument/2006/relationships/hyperlink" Target="http://pbs.twimg.com/profile_images/819298444556779531/KcQIQs9B_normal.jpg" TargetMode="External"/><Relationship Id="rId9305" Type="http://schemas.openxmlformats.org/officeDocument/2006/relationships/hyperlink" Target="http://pbs.twimg.com/profile_images/723698330379886593/4lJbmQU3_normal.jpg" TargetMode="External"/><Relationship Id="rId10184" Type="http://schemas.openxmlformats.org/officeDocument/2006/relationships/hyperlink" Target="https://twitter.com/caseyneistat" TargetMode="External"/><Relationship Id="rId11235" Type="http://schemas.openxmlformats.org/officeDocument/2006/relationships/hyperlink" Target="https://twitter.com/joebiden" TargetMode="External"/><Relationship Id="rId3399" Type="http://schemas.openxmlformats.org/officeDocument/2006/relationships/hyperlink" Target="http://t.co/cHQ983ZSyP" TargetMode="External"/><Relationship Id="rId4864" Type="http://schemas.openxmlformats.org/officeDocument/2006/relationships/hyperlink" Target="https://pbs.twimg.com/profile_banners/3435638633/1461499638" TargetMode="External"/><Relationship Id="rId7270" Type="http://schemas.openxmlformats.org/officeDocument/2006/relationships/hyperlink" Target="http://abs.twimg.com/images/themes/theme9/bg.gif" TargetMode="External"/><Relationship Id="rId8321" Type="http://schemas.openxmlformats.org/officeDocument/2006/relationships/hyperlink" Target="http://pbs.twimg.com/profile_images/518492150762192896/NeUTUM46_normal.jpeg" TargetMode="External"/><Relationship Id="rId10251" Type="http://schemas.openxmlformats.org/officeDocument/2006/relationships/hyperlink" Target="https://twitter.com/carlschurzhaus" TargetMode="External"/><Relationship Id="rId3466" Type="http://schemas.openxmlformats.org/officeDocument/2006/relationships/hyperlink" Target="https://t.co/PAIlGb59ub" TargetMode="External"/><Relationship Id="rId4517" Type="http://schemas.openxmlformats.org/officeDocument/2006/relationships/hyperlink" Target="https://pbs.twimg.com/profile_banners/465933624/1482864496" TargetMode="External"/><Relationship Id="rId5915" Type="http://schemas.openxmlformats.org/officeDocument/2006/relationships/hyperlink" Target="http://pbs.twimg.com/profile_background_images/557784826489483264/xswYMdU1.jpeg" TargetMode="External"/><Relationship Id="rId11302" Type="http://schemas.openxmlformats.org/officeDocument/2006/relationships/hyperlink" Target="https://twitter.com/backstorymom1" TargetMode="External"/><Relationship Id="rId387" Type="http://schemas.openxmlformats.org/officeDocument/2006/relationships/hyperlink" Target="https://pbs.twimg.com/profile_banners/2400901568/1484274817" TargetMode="External"/><Relationship Id="rId2068" Type="http://schemas.openxmlformats.org/officeDocument/2006/relationships/hyperlink" Target="https://twitter.com/mrsperrin" TargetMode="External"/><Relationship Id="rId3119" Type="http://schemas.openxmlformats.org/officeDocument/2006/relationships/hyperlink" Target="http://t.co/uBZdkWjhLS" TargetMode="External"/><Relationship Id="rId3880" Type="http://schemas.openxmlformats.org/officeDocument/2006/relationships/hyperlink" Target="https://pbs.twimg.com/profile_banners/2327376091/1458428285" TargetMode="External"/><Relationship Id="rId4931" Type="http://schemas.openxmlformats.org/officeDocument/2006/relationships/hyperlink" Target="https://pbs.twimg.com/profile_banners/139974304/1358360107" TargetMode="External"/><Relationship Id="rId9095" Type="http://schemas.openxmlformats.org/officeDocument/2006/relationships/hyperlink" Target="http://pbs.twimg.com/profile_images/451208864323891200/evneb4gC_normal.jpeg" TargetMode="External"/><Relationship Id="rId1084" Type="http://schemas.openxmlformats.org/officeDocument/2006/relationships/hyperlink" Target="http://pbs.twimg.com/profile_background_images/621096023751004161/BAKy7hCT.png" TargetMode="External"/><Relationship Id="rId2482" Type="http://schemas.openxmlformats.org/officeDocument/2006/relationships/hyperlink" Target="https://twitter.com/chartpo3c" TargetMode="External"/><Relationship Id="rId3533" Type="http://schemas.openxmlformats.org/officeDocument/2006/relationships/hyperlink" Target="https://pbs.twimg.com/profile_banners/746309894320558080/1482869448" TargetMode="External"/><Relationship Id="rId6689" Type="http://schemas.openxmlformats.org/officeDocument/2006/relationships/hyperlink" Target="http://pbs.twimg.com/profile_background_images/378800000078330049/eaafae5d7ff9794c61daa307b711333b.jpeg" TargetMode="External"/><Relationship Id="rId9162" Type="http://schemas.openxmlformats.org/officeDocument/2006/relationships/hyperlink" Target="http://pbs.twimg.com/profile_images/821463125195190274/MehCvIQb_normal.jpg" TargetMode="External"/><Relationship Id="rId12076" Type="http://schemas.openxmlformats.org/officeDocument/2006/relationships/hyperlink" Target="https://twitter.com/edgewerk" TargetMode="External"/><Relationship Id="rId107" Type="http://schemas.openxmlformats.org/officeDocument/2006/relationships/hyperlink" Target="https://t.co/qqisq5woms" TargetMode="External"/><Relationship Id="rId454" Type="http://schemas.openxmlformats.org/officeDocument/2006/relationships/hyperlink" Target="https://pbs.twimg.com/profile_banners/67358777/1398794508" TargetMode="External"/><Relationship Id="rId2135" Type="http://schemas.openxmlformats.org/officeDocument/2006/relationships/hyperlink" Target="https://twitter.com/jlamatrice2424" TargetMode="External"/><Relationship Id="rId3600" Type="http://schemas.openxmlformats.org/officeDocument/2006/relationships/hyperlink" Target="https://pbs.twimg.com/profile_banners/14270650/1464892435" TargetMode="External"/><Relationship Id="rId6756" Type="http://schemas.openxmlformats.org/officeDocument/2006/relationships/hyperlink" Target="http://abs.twimg.com/images/themes/theme1/bg.png" TargetMode="External"/><Relationship Id="rId7807" Type="http://schemas.openxmlformats.org/officeDocument/2006/relationships/hyperlink" Target="http://pbs.twimg.com/profile_images/816328781719896068/W6OZtjEB_normal.jpg" TargetMode="External"/><Relationship Id="rId11092" Type="http://schemas.openxmlformats.org/officeDocument/2006/relationships/hyperlink" Target="https://twitter.com/kttiwari360" TargetMode="External"/><Relationship Id="rId521" Type="http://schemas.openxmlformats.org/officeDocument/2006/relationships/hyperlink" Target="https://pbs.twimg.com/profile_banners/232495986/1449321153" TargetMode="External"/><Relationship Id="rId1151" Type="http://schemas.openxmlformats.org/officeDocument/2006/relationships/hyperlink" Target="http://abs.twimg.com/images/themes/theme14/bg.gif" TargetMode="External"/><Relationship Id="rId2202" Type="http://schemas.openxmlformats.org/officeDocument/2006/relationships/hyperlink" Target="https://twitter.com/charli_xcx" TargetMode="External"/><Relationship Id="rId5358" Type="http://schemas.openxmlformats.org/officeDocument/2006/relationships/hyperlink" Target="http://abs.twimg.com/images/themes/theme1/bg.png" TargetMode="External"/><Relationship Id="rId5772" Type="http://schemas.openxmlformats.org/officeDocument/2006/relationships/hyperlink" Target="http://abs.twimg.com/images/themes/theme1/bg.png" TargetMode="External"/><Relationship Id="rId6409" Type="http://schemas.openxmlformats.org/officeDocument/2006/relationships/hyperlink" Target="http://pbs.twimg.com/profile_background_images/260395760/Karate_Do.jpg" TargetMode="External"/><Relationship Id="rId6823" Type="http://schemas.openxmlformats.org/officeDocument/2006/relationships/hyperlink" Target="http://pbs.twimg.com/profile_background_images/63033090/Tucker-Twitter_2_.jpg" TargetMode="External"/><Relationship Id="rId9979" Type="http://schemas.openxmlformats.org/officeDocument/2006/relationships/hyperlink" Target="https://twitter.com/bucksexton" TargetMode="External"/><Relationship Id="rId1968" Type="http://schemas.openxmlformats.org/officeDocument/2006/relationships/hyperlink" Target="https://twitter.com/triplenana" TargetMode="External"/><Relationship Id="rId4374" Type="http://schemas.openxmlformats.org/officeDocument/2006/relationships/hyperlink" Target="https://pbs.twimg.com/profile_banners/1698863377/1480075151" TargetMode="External"/><Relationship Id="rId5425" Type="http://schemas.openxmlformats.org/officeDocument/2006/relationships/hyperlink" Target="http://pbs.twimg.com/profile_background_images/87855712/8733_136704951546_679226546_2638216_3957714_n.jpg" TargetMode="External"/><Relationship Id="rId8995" Type="http://schemas.openxmlformats.org/officeDocument/2006/relationships/hyperlink" Target="http://pbs.twimg.com/profile_images/819281981565468672/10WMISne_normal.jpg" TargetMode="External"/><Relationship Id="rId3390" Type="http://schemas.openxmlformats.org/officeDocument/2006/relationships/hyperlink" Target="https://t.co/ABkYUxq16P" TargetMode="External"/><Relationship Id="rId4027" Type="http://schemas.openxmlformats.org/officeDocument/2006/relationships/hyperlink" Target="https://pbs.twimg.com/profile_banners/720542639142092800/1460629094" TargetMode="External"/><Relationship Id="rId4441" Type="http://schemas.openxmlformats.org/officeDocument/2006/relationships/hyperlink" Target="https://pbs.twimg.com/profile_banners/39349894/1469200343" TargetMode="External"/><Relationship Id="rId7597" Type="http://schemas.openxmlformats.org/officeDocument/2006/relationships/hyperlink" Target="http://abs.twimg.com/sticky/default_profile_images/default_profile_2_normal.png" TargetMode="External"/><Relationship Id="rId8648" Type="http://schemas.openxmlformats.org/officeDocument/2006/relationships/hyperlink" Target="http://pbs.twimg.com/profile_images/814145231528542208/ldunfd68_normal.jpg" TargetMode="External"/><Relationship Id="rId11976" Type="http://schemas.openxmlformats.org/officeDocument/2006/relationships/hyperlink" Target="https://twitter.com/theweisedame" TargetMode="External"/><Relationship Id="rId3043" Type="http://schemas.openxmlformats.org/officeDocument/2006/relationships/hyperlink" Target="https://t.co/P28d4H8RFF" TargetMode="External"/><Relationship Id="rId6199" Type="http://schemas.openxmlformats.org/officeDocument/2006/relationships/hyperlink" Target="http://abs.twimg.com/images/themes/theme1/bg.png" TargetMode="External"/><Relationship Id="rId10578" Type="http://schemas.openxmlformats.org/officeDocument/2006/relationships/hyperlink" Target="https://twitter.com/lgbtqadvocate" TargetMode="External"/><Relationship Id="rId10992" Type="http://schemas.openxmlformats.org/officeDocument/2006/relationships/hyperlink" Target="https://twitter.com/cha_nellee" TargetMode="External"/><Relationship Id="rId11629" Type="http://schemas.openxmlformats.org/officeDocument/2006/relationships/hyperlink" Target="https://twitter.com/dattiljs" TargetMode="External"/><Relationship Id="rId6266" Type="http://schemas.openxmlformats.org/officeDocument/2006/relationships/hyperlink" Target="http://pbs.twimg.com/profile_background_images/885894904/4254e30185c35e4f3a929d8f0cb7836f.jpeg" TargetMode="External"/><Relationship Id="rId7664" Type="http://schemas.openxmlformats.org/officeDocument/2006/relationships/hyperlink" Target="http://pbs.twimg.com/profile_images/575772340950208512/KCR7-MCV_normal.png" TargetMode="External"/><Relationship Id="rId8715" Type="http://schemas.openxmlformats.org/officeDocument/2006/relationships/hyperlink" Target="http://pbs.twimg.com/profile_images/1686051033/cenk-twitter-icon-2_normal.jpg" TargetMode="External"/><Relationship Id="rId10645" Type="http://schemas.openxmlformats.org/officeDocument/2006/relationships/hyperlink" Target="https://twitter.com/tweetrpolice" TargetMode="External"/><Relationship Id="rId3110" Type="http://schemas.openxmlformats.org/officeDocument/2006/relationships/hyperlink" Target="https://t.co/5j4Al0qFlF" TargetMode="External"/><Relationship Id="rId6680" Type="http://schemas.openxmlformats.org/officeDocument/2006/relationships/hyperlink" Target="http://abs.twimg.com/images/themes/theme1/bg.png" TargetMode="External"/><Relationship Id="rId7317" Type="http://schemas.openxmlformats.org/officeDocument/2006/relationships/hyperlink" Target="http://pbs.twimg.com/profile_images/788961819285155840/DpxDe-tH_normal.jpg" TargetMode="External"/><Relationship Id="rId7731" Type="http://schemas.openxmlformats.org/officeDocument/2006/relationships/hyperlink" Target="http://pbs.twimg.com/profile_images/793610599204790272/uCRprT1J_normal.jpg" TargetMode="External"/><Relationship Id="rId10712" Type="http://schemas.openxmlformats.org/officeDocument/2006/relationships/hyperlink" Target="https://twitter.com/perezlorena183" TargetMode="External"/><Relationship Id="rId2876" Type="http://schemas.openxmlformats.org/officeDocument/2006/relationships/hyperlink" Target="https://t.co/vB12ejS4jV" TargetMode="External"/><Relationship Id="rId3927" Type="http://schemas.openxmlformats.org/officeDocument/2006/relationships/hyperlink" Target="https://pbs.twimg.com/profile_banners/15809727/1436799283" TargetMode="External"/><Relationship Id="rId5282" Type="http://schemas.openxmlformats.org/officeDocument/2006/relationships/hyperlink" Target="https://pbs.twimg.com/profile_banners/138235597/1413294362" TargetMode="External"/><Relationship Id="rId6333" Type="http://schemas.openxmlformats.org/officeDocument/2006/relationships/hyperlink" Target="http://abs.twimg.com/images/themes/theme10/bg.gif" TargetMode="External"/><Relationship Id="rId9489" Type="http://schemas.openxmlformats.org/officeDocument/2006/relationships/hyperlink" Target="http://pbs.twimg.com/profile_images/821439272796438528/As3_vTvk_normal.jpg" TargetMode="External"/><Relationship Id="rId848" Type="http://schemas.openxmlformats.org/officeDocument/2006/relationships/hyperlink" Target="http://abs.twimg.com/images/themes/theme1/bg.png" TargetMode="External"/><Relationship Id="rId1478" Type="http://schemas.openxmlformats.org/officeDocument/2006/relationships/hyperlink" Target="http://pbs.twimg.com/profile_images/783445472736194560/BfOgVqPR_normal.jpg" TargetMode="External"/><Relationship Id="rId1892" Type="http://schemas.openxmlformats.org/officeDocument/2006/relationships/hyperlink" Target="http://pbs.twimg.com/profile_images/474879792571887616/k76_WB68_normal.jpeg" TargetMode="External"/><Relationship Id="rId2529" Type="http://schemas.openxmlformats.org/officeDocument/2006/relationships/hyperlink" Target="https://twitter.com/everytown" TargetMode="External"/><Relationship Id="rId6400" Type="http://schemas.openxmlformats.org/officeDocument/2006/relationships/hyperlink" Target="http://abs.twimg.com/images/themes/theme4/bg.gif" TargetMode="External"/><Relationship Id="rId9556" Type="http://schemas.openxmlformats.org/officeDocument/2006/relationships/hyperlink" Target="http://pbs.twimg.com/profile_images/1395580551/image_normal.jpg" TargetMode="External"/><Relationship Id="rId9970" Type="http://schemas.openxmlformats.org/officeDocument/2006/relationships/hyperlink" Target="https://twitter.com/pensarsistemico" TargetMode="External"/><Relationship Id="rId11486" Type="http://schemas.openxmlformats.org/officeDocument/2006/relationships/hyperlink" Target="https://twitter.com/cc_yandian" TargetMode="External"/><Relationship Id="rId915" Type="http://schemas.openxmlformats.org/officeDocument/2006/relationships/hyperlink" Target="http://abs.twimg.com/images/themes/theme1/bg.png" TargetMode="External"/><Relationship Id="rId1545" Type="http://schemas.openxmlformats.org/officeDocument/2006/relationships/hyperlink" Target="http://pbs.twimg.com/profile_images/616039686734123008/syFSpLD0_normal.jpg" TargetMode="External"/><Relationship Id="rId2943" Type="http://schemas.openxmlformats.org/officeDocument/2006/relationships/hyperlink" Target="https://t.co/a4X6OMXOBq" TargetMode="External"/><Relationship Id="rId5002" Type="http://schemas.openxmlformats.org/officeDocument/2006/relationships/hyperlink" Target="https://pbs.twimg.com/profile_banners/147725246/1455209248" TargetMode="External"/><Relationship Id="rId8158" Type="http://schemas.openxmlformats.org/officeDocument/2006/relationships/hyperlink" Target="http://pbs.twimg.com/profile_images/717390727764807680/CpffZOcd_normal.jpg" TargetMode="External"/><Relationship Id="rId8572" Type="http://schemas.openxmlformats.org/officeDocument/2006/relationships/hyperlink" Target="http://pbs.twimg.com/profile_images/650493945034731524/9ieKH2Sd_normal.jpg" TargetMode="External"/><Relationship Id="rId9209" Type="http://schemas.openxmlformats.org/officeDocument/2006/relationships/hyperlink" Target="http://pbs.twimg.com/profile_images/378800000821242566/2bb4624e41f90d936739f481a17f5189_normal.jpeg" TargetMode="External"/><Relationship Id="rId9623" Type="http://schemas.openxmlformats.org/officeDocument/2006/relationships/hyperlink" Target="http://pbs.twimg.com/profile_images/767953927811674112/fdNpOdTK_normal.jpg" TargetMode="External"/><Relationship Id="rId10088" Type="http://schemas.openxmlformats.org/officeDocument/2006/relationships/hyperlink" Target="https://twitter.com/lbjohnsonnps" TargetMode="External"/><Relationship Id="rId11139" Type="http://schemas.openxmlformats.org/officeDocument/2006/relationships/hyperlink" Target="https://twitter.com/levisandelin" TargetMode="External"/><Relationship Id="rId7174" Type="http://schemas.openxmlformats.org/officeDocument/2006/relationships/hyperlink" Target="http://abs.twimg.com/images/themes/theme17/bg.gif" TargetMode="External"/><Relationship Id="rId8225" Type="http://schemas.openxmlformats.org/officeDocument/2006/relationships/hyperlink" Target="http://pbs.twimg.com/profile_images/821512318408359936/TtdU9do3_normal.jpg" TargetMode="External"/><Relationship Id="rId11553" Type="http://schemas.openxmlformats.org/officeDocument/2006/relationships/hyperlink" Target="https://twitter.com/sandwork" TargetMode="External"/><Relationship Id="rId1612" Type="http://schemas.openxmlformats.org/officeDocument/2006/relationships/hyperlink" Target="http://pbs.twimg.com/profile_images/784332650773225472/dMgy9Gej_normal.jpg" TargetMode="External"/><Relationship Id="rId4768" Type="http://schemas.openxmlformats.org/officeDocument/2006/relationships/hyperlink" Target="https://pbs.twimg.com/profile_banners/2870008455/1454018885" TargetMode="External"/><Relationship Id="rId5819" Type="http://schemas.openxmlformats.org/officeDocument/2006/relationships/hyperlink" Target="http://abs.twimg.com/images/themes/theme1/bg.png" TargetMode="External"/><Relationship Id="rId6190" Type="http://schemas.openxmlformats.org/officeDocument/2006/relationships/hyperlink" Target="http://pbs.twimg.com/profile_background_images/378800000129635980/Fcd52j6k.jpeg" TargetMode="External"/><Relationship Id="rId10155" Type="http://schemas.openxmlformats.org/officeDocument/2006/relationships/hyperlink" Target="https://twitter.com/indieproseed" TargetMode="External"/><Relationship Id="rId11206" Type="http://schemas.openxmlformats.org/officeDocument/2006/relationships/hyperlink" Target="https://twitter.com/katecib" TargetMode="External"/><Relationship Id="rId11620" Type="http://schemas.openxmlformats.org/officeDocument/2006/relationships/hyperlink" Target="https://twitter.com/_barany_" TargetMode="External"/><Relationship Id="rId3784" Type="http://schemas.openxmlformats.org/officeDocument/2006/relationships/hyperlink" Target="https://pbs.twimg.com/profile_banners/1928409378/1485142006" TargetMode="External"/><Relationship Id="rId4835" Type="http://schemas.openxmlformats.org/officeDocument/2006/relationships/hyperlink" Target="https://pbs.twimg.com/profile_banners/216142379/1402567256" TargetMode="External"/><Relationship Id="rId7241" Type="http://schemas.openxmlformats.org/officeDocument/2006/relationships/hyperlink" Target="http://abs.twimg.com/images/themes/theme1/bg.png" TargetMode="External"/><Relationship Id="rId10222" Type="http://schemas.openxmlformats.org/officeDocument/2006/relationships/hyperlink" Target="https://twitter.com/brigitteul" TargetMode="External"/><Relationship Id="rId2386" Type="http://schemas.openxmlformats.org/officeDocument/2006/relationships/hyperlink" Target="https://twitter.com/fairfielddv" TargetMode="External"/><Relationship Id="rId3437" Type="http://schemas.openxmlformats.org/officeDocument/2006/relationships/hyperlink" Target="https://t.co/vmbo3v6y1x" TargetMode="External"/><Relationship Id="rId3851" Type="http://schemas.openxmlformats.org/officeDocument/2006/relationships/hyperlink" Target="https://pbs.twimg.com/profile_banners/48919782/1382925020" TargetMode="External"/><Relationship Id="rId4902" Type="http://schemas.openxmlformats.org/officeDocument/2006/relationships/hyperlink" Target="https://pbs.twimg.com/profile_banners/71926170/1404513738" TargetMode="External"/><Relationship Id="rId358" Type="http://schemas.openxmlformats.org/officeDocument/2006/relationships/hyperlink" Target="https://pbs.twimg.com/profile_banners/557444210/1463028324" TargetMode="External"/><Relationship Id="rId772" Type="http://schemas.openxmlformats.org/officeDocument/2006/relationships/hyperlink" Target="https://pbs.twimg.com/profile_banners/620292638/1466731136" TargetMode="External"/><Relationship Id="rId2039" Type="http://schemas.openxmlformats.org/officeDocument/2006/relationships/hyperlink" Target="https://twitter.com/jocandraw" TargetMode="External"/><Relationship Id="rId2453" Type="http://schemas.openxmlformats.org/officeDocument/2006/relationships/hyperlink" Target="https://twitter.com/eleanor_pugh" TargetMode="External"/><Relationship Id="rId3504" Type="http://schemas.openxmlformats.org/officeDocument/2006/relationships/hyperlink" Target="https://t.co/pADqbQHuaq" TargetMode="External"/><Relationship Id="rId9066" Type="http://schemas.openxmlformats.org/officeDocument/2006/relationships/hyperlink" Target="http://pbs.twimg.com/profile_images/823406354660474881/FO2Z0EHK_normal.jpg" TargetMode="External"/><Relationship Id="rId9480" Type="http://schemas.openxmlformats.org/officeDocument/2006/relationships/hyperlink" Target="http://pbs.twimg.com/profile_images/750014765720694784/pDAtm2dR_normal.jpg" TargetMode="External"/><Relationship Id="rId12047" Type="http://schemas.openxmlformats.org/officeDocument/2006/relationships/hyperlink" Target="https://twitter.com/masapu_nyan" TargetMode="External"/><Relationship Id="rId425" Type="http://schemas.openxmlformats.org/officeDocument/2006/relationships/hyperlink" Target="https://pbs.twimg.com/profile_banners/4759821876/1479354451" TargetMode="External"/><Relationship Id="rId1055" Type="http://schemas.openxmlformats.org/officeDocument/2006/relationships/hyperlink" Target="http://abs.twimg.com/images/themes/theme1/bg.png" TargetMode="External"/><Relationship Id="rId2106" Type="http://schemas.openxmlformats.org/officeDocument/2006/relationships/hyperlink" Target="https://twitter.com/worldsupergirl" TargetMode="External"/><Relationship Id="rId2520" Type="http://schemas.openxmlformats.org/officeDocument/2006/relationships/hyperlink" Target="https://twitter.com/nikirizzi" TargetMode="External"/><Relationship Id="rId5676" Type="http://schemas.openxmlformats.org/officeDocument/2006/relationships/hyperlink" Target="http://abs.twimg.com/images/themes/theme14/bg.gif" TargetMode="External"/><Relationship Id="rId6727" Type="http://schemas.openxmlformats.org/officeDocument/2006/relationships/hyperlink" Target="http://pbs.twimg.com/profile_background_images/252758387/logiccopbadge.jpg" TargetMode="External"/><Relationship Id="rId8082" Type="http://schemas.openxmlformats.org/officeDocument/2006/relationships/hyperlink" Target="http://pbs.twimg.com/profile_images/774968205743980544/6a1O0l2p_normal.jpg" TargetMode="External"/><Relationship Id="rId9133" Type="http://schemas.openxmlformats.org/officeDocument/2006/relationships/hyperlink" Target="http://pbs.twimg.com/profile_images/823272387395420168/85NG2I9D_normal.jpg" TargetMode="External"/><Relationship Id="rId11063" Type="http://schemas.openxmlformats.org/officeDocument/2006/relationships/hyperlink" Target="https://twitter.com/dradamhall" TargetMode="External"/><Relationship Id="rId1122" Type="http://schemas.openxmlformats.org/officeDocument/2006/relationships/hyperlink" Target="http://pbs.twimg.com/profile_background_images/433634866/orange-waves-background.jpg" TargetMode="External"/><Relationship Id="rId4278" Type="http://schemas.openxmlformats.org/officeDocument/2006/relationships/hyperlink" Target="https://pbs.twimg.com/profile_banners/801408200/1433719661" TargetMode="External"/><Relationship Id="rId5329" Type="http://schemas.openxmlformats.org/officeDocument/2006/relationships/hyperlink" Target="https://pbs.twimg.com/profile_banners/431009788/1458802620" TargetMode="External"/><Relationship Id="rId9200" Type="http://schemas.openxmlformats.org/officeDocument/2006/relationships/hyperlink" Target="http://pbs.twimg.com/profile_images/679127725626535940/Om9vlXIX_normal.jpg" TargetMode="External"/><Relationship Id="rId3294" Type="http://schemas.openxmlformats.org/officeDocument/2006/relationships/hyperlink" Target="https://t.co/HImY1DShR9" TargetMode="External"/><Relationship Id="rId4345" Type="http://schemas.openxmlformats.org/officeDocument/2006/relationships/hyperlink" Target="https://pbs.twimg.com/profile_banners/1001009784/1483218332" TargetMode="External"/><Relationship Id="rId4692" Type="http://schemas.openxmlformats.org/officeDocument/2006/relationships/hyperlink" Target="https://pbs.twimg.com/profile_banners/26053643/1483989305" TargetMode="External"/><Relationship Id="rId5743" Type="http://schemas.openxmlformats.org/officeDocument/2006/relationships/hyperlink" Target="http://pbs.twimg.com/profile_background_images/624165772785422336/2a7oe5xv.jpg" TargetMode="External"/><Relationship Id="rId8899" Type="http://schemas.openxmlformats.org/officeDocument/2006/relationships/hyperlink" Target="http://pbs.twimg.com/profile_images/458988127328010240/sM_bX-HA_normal.jpeg" TargetMode="External"/><Relationship Id="rId11130" Type="http://schemas.openxmlformats.org/officeDocument/2006/relationships/hyperlink" Target="https://twitter.com/emilygbrown" TargetMode="External"/><Relationship Id="rId1939" Type="http://schemas.openxmlformats.org/officeDocument/2006/relationships/hyperlink" Target="http://pbs.twimg.com/profile_images/618408422627786752/rCSz5aI0_normal.jpg" TargetMode="External"/><Relationship Id="rId5810" Type="http://schemas.openxmlformats.org/officeDocument/2006/relationships/hyperlink" Target="http://pbs.twimg.com/profile_background_images/386279616/fbi_twitter_back.jpg" TargetMode="External"/><Relationship Id="rId8966" Type="http://schemas.openxmlformats.org/officeDocument/2006/relationships/hyperlink" Target="http://pbs.twimg.com/profile_images/814858969554546688/QX9eQ6Nl_normal.jpg" TargetMode="External"/><Relationship Id="rId10896" Type="http://schemas.openxmlformats.org/officeDocument/2006/relationships/hyperlink" Target="https://twitter.com/thefive" TargetMode="External"/><Relationship Id="rId11947" Type="http://schemas.openxmlformats.org/officeDocument/2006/relationships/hyperlink" Target="https://twitter.com/gulshanrana29" TargetMode="External"/><Relationship Id="rId3361" Type="http://schemas.openxmlformats.org/officeDocument/2006/relationships/hyperlink" Target="https://t.co/SFJg0f7H2h" TargetMode="External"/><Relationship Id="rId4412" Type="http://schemas.openxmlformats.org/officeDocument/2006/relationships/hyperlink" Target="https://pbs.twimg.com/profile_banners/204976596/1388534873" TargetMode="External"/><Relationship Id="rId7568" Type="http://schemas.openxmlformats.org/officeDocument/2006/relationships/hyperlink" Target="http://abs.twimg.com/sticky/default_profile_images/default_profile_0_normal.png" TargetMode="External"/><Relationship Id="rId7982" Type="http://schemas.openxmlformats.org/officeDocument/2006/relationships/hyperlink" Target="http://pbs.twimg.com/profile_images/820502547769257984/T8MZYYy-_normal.jpg" TargetMode="External"/><Relationship Id="rId8619" Type="http://schemas.openxmlformats.org/officeDocument/2006/relationships/hyperlink" Target="http://pbs.twimg.com/profile_images/722154158170746885/41M4G5UL_normal.jpg" TargetMode="External"/><Relationship Id="rId10549" Type="http://schemas.openxmlformats.org/officeDocument/2006/relationships/hyperlink" Target="https://twitter.com/ozz2___2" TargetMode="External"/><Relationship Id="rId282" Type="http://schemas.openxmlformats.org/officeDocument/2006/relationships/hyperlink" Target="https://t.co/lQsheTgRNQ" TargetMode="External"/><Relationship Id="rId3014" Type="http://schemas.openxmlformats.org/officeDocument/2006/relationships/hyperlink" Target="https://t.co/2qBozSzu29" TargetMode="External"/><Relationship Id="rId6584" Type="http://schemas.openxmlformats.org/officeDocument/2006/relationships/hyperlink" Target="http://abs.twimg.com/images/themes/theme1/bg.png" TargetMode="External"/><Relationship Id="rId7635" Type="http://schemas.openxmlformats.org/officeDocument/2006/relationships/hyperlink" Target="http://pbs.twimg.com/profile_images/689317634022612992/loExl-ZV_normal.jpg" TargetMode="External"/><Relationship Id="rId10963" Type="http://schemas.openxmlformats.org/officeDocument/2006/relationships/hyperlink" Target="https://twitter.com/geary_shanti" TargetMode="External"/><Relationship Id="rId2030" Type="http://schemas.openxmlformats.org/officeDocument/2006/relationships/hyperlink" Target="https://twitter.com/rigney_jim" TargetMode="External"/><Relationship Id="rId5186" Type="http://schemas.openxmlformats.org/officeDocument/2006/relationships/hyperlink" Target="https://pbs.twimg.com/profile_banners/25399731/1456932540" TargetMode="External"/><Relationship Id="rId6237" Type="http://schemas.openxmlformats.org/officeDocument/2006/relationships/hyperlink" Target="http://pbs.twimg.com/profile_background_images/527445639/dots.jpg" TargetMode="External"/><Relationship Id="rId6651" Type="http://schemas.openxmlformats.org/officeDocument/2006/relationships/hyperlink" Target="http://abs.twimg.com/images/themes/theme1/bg.png" TargetMode="External"/><Relationship Id="rId7702" Type="http://schemas.openxmlformats.org/officeDocument/2006/relationships/hyperlink" Target="http://pbs.twimg.com/profile_images/794689100368359428/J1LyjfYc_normal.jpg" TargetMode="External"/><Relationship Id="rId10616" Type="http://schemas.openxmlformats.org/officeDocument/2006/relationships/hyperlink" Target="https://twitter.com/msmithwriter" TargetMode="External"/><Relationship Id="rId5253" Type="http://schemas.openxmlformats.org/officeDocument/2006/relationships/hyperlink" Target="https://pbs.twimg.com/profile_banners/2390502553/1480945809" TargetMode="External"/><Relationship Id="rId6304" Type="http://schemas.openxmlformats.org/officeDocument/2006/relationships/hyperlink" Target="http://abs.twimg.com/images/themes/theme1/bg.png" TargetMode="External"/><Relationship Id="rId1449" Type="http://schemas.openxmlformats.org/officeDocument/2006/relationships/hyperlink" Target="http://pbs.twimg.com/profile_images/819001191535296512/-nE2zp7r_normal.jpg" TargetMode="External"/><Relationship Id="rId1796" Type="http://schemas.openxmlformats.org/officeDocument/2006/relationships/hyperlink" Target="http://pbs.twimg.com/profile_images/684051491712294913/3m6O8prh_normal.jpg" TargetMode="External"/><Relationship Id="rId2847" Type="http://schemas.openxmlformats.org/officeDocument/2006/relationships/hyperlink" Target="https://t.co/JEhpWxZL0G" TargetMode="External"/><Relationship Id="rId8476" Type="http://schemas.openxmlformats.org/officeDocument/2006/relationships/hyperlink" Target="http://pbs.twimg.com/profile_images/819582320353177600/y0WdN9yF_normal.jpg" TargetMode="External"/><Relationship Id="rId9874" Type="http://schemas.openxmlformats.org/officeDocument/2006/relationships/hyperlink" Target="https://twitter.com/therealzanetta" TargetMode="External"/><Relationship Id="rId88" Type="http://schemas.openxmlformats.org/officeDocument/2006/relationships/hyperlink" Target="https://t.co/wwbPcS72qd" TargetMode="External"/><Relationship Id="rId819" Type="http://schemas.openxmlformats.org/officeDocument/2006/relationships/hyperlink" Target="http://abs.twimg.com/images/themes/theme1/bg.png" TargetMode="External"/><Relationship Id="rId1863" Type="http://schemas.openxmlformats.org/officeDocument/2006/relationships/hyperlink" Target="http://pbs.twimg.com/profile_images/778857018341797889/cqFyMvyA_normal.jpg" TargetMode="External"/><Relationship Id="rId2914" Type="http://schemas.openxmlformats.org/officeDocument/2006/relationships/hyperlink" Target="https://t.co/LiQYqeIpkW" TargetMode="External"/><Relationship Id="rId5320" Type="http://schemas.openxmlformats.org/officeDocument/2006/relationships/hyperlink" Target="https://pbs.twimg.com/profile_banners/2309769323/1437714191" TargetMode="External"/><Relationship Id="rId7078" Type="http://schemas.openxmlformats.org/officeDocument/2006/relationships/hyperlink" Target="http://abs.twimg.com/images/themes/theme14/bg.gif" TargetMode="External"/><Relationship Id="rId8129" Type="http://schemas.openxmlformats.org/officeDocument/2006/relationships/hyperlink" Target="http://pbs.twimg.com/profile_images/815420307385290752/M0eAn7zU_normal.jpg" TargetMode="External"/><Relationship Id="rId8890" Type="http://schemas.openxmlformats.org/officeDocument/2006/relationships/hyperlink" Target="http://pbs.twimg.com/profile_images/798332501504696320/XuGLIPhv_normal.jpg" TargetMode="External"/><Relationship Id="rId9527" Type="http://schemas.openxmlformats.org/officeDocument/2006/relationships/hyperlink" Target="http://pbs.twimg.com/profile_images/813726155819859968/zsEtrtqz_normal.jpg" TargetMode="External"/><Relationship Id="rId9941" Type="http://schemas.openxmlformats.org/officeDocument/2006/relationships/hyperlink" Target="https://twitter.com/tylerryan" TargetMode="External"/><Relationship Id="rId11457" Type="http://schemas.openxmlformats.org/officeDocument/2006/relationships/hyperlink" Target="https://twitter.com/vulp" TargetMode="External"/><Relationship Id="rId11871" Type="http://schemas.openxmlformats.org/officeDocument/2006/relationships/hyperlink" Target="https://twitter.com/houstie63" TargetMode="External"/><Relationship Id="rId1516" Type="http://schemas.openxmlformats.org/officeDocument/2006/relationships/hyperlink" Target="http://pbs.twimg.com/profile_images/475690027632951296/IiOSAkcO_normal.jpeg" TargetMode="External"/><Relationship Id="rId1930" Type="http://schemas.openxmlformats.org/officeDocument/2006/relationships/hyperlink" Target="http://pbs.twimg.com/profile_images/815519444915077120/0HzCHJr4_normal.jpg" TargetMode="External"/><Relationship Id="rId7492" Type="http://schemas.openxmlformats.org/officeDocument/2006/relationships/hyperlink" Target="http://pbs.twimg.com/profile_images/823471935757676544/NVlsQ1zS_normal.jpg" TargetMode="External"/><Relationship Id="rId8543" Type="http://schemas.openxmlformats.org/officeDocument/2006/relationships/hyperlink" Target="http://pbs.twimg.com/profile_images/747245541365547008/KpsiNlaH_normal.jpg" TargetMode="External"/><Relationship Id="rId10059" Type="http://schemas.openxmlformats.org/officeDocument/2006/relationships/hyperlink" Target="https://twitter.com/vikh666" TargetMode="External"/><Relationship Id="rId10473" Type="http://schemas.openxmlformats.org/officeDocument/2006/relationships/hyperlink" Target="https://twitter.com/leonidasmujahid" TargetMode="External"/><Relationship Id="rId11524" Type="http://schemas.openxmlformats.org/officeDocument/2006/relationships/hyperlink" Target="https://twitter.com/bigricanman" TargetMode="External"/><Relationship Id="rId3688" Type="http://schemas.openxmlformats.org/officeDocument/2006/relationships/hyperlink" Target="https://pbs.twimg.com/profile_banners/40074518/1400834885" TargetMode="External"/><Relationship Id="rId4739" Type="http://schemas.openxmlformats.org/officeDocument/2006/relationships/hyperlink" Target="https://pbs.twimg.com/profile_banners/703372083007463424/1483716110" TargetMode="External"/><Relationship Id="rId6094" Type="http://schemas.openxmlformats.org/officeDocument/2006/relationships/hyperlink" Target="http://abs.twimg.com/images/themes/theme6/bg.gif" TargetMode="External"/><Relationship Id="rId7145" Type="http://schemas.openxmlformats.org/officeDocument/2006/relationships/hyperlink" Target="http://abs.twimg.com/images/themes/theme1/bg.png" TargetMode="External"/><Relationship Id="rId8610" Type="http://schemas.openxmlformats.org/officeDocument/2006/relationships/hyperlink" Target="http://pbs.twimg.com/profile_images/823788912984330240/gH4BoL5U_normal.jpg" TargetMode="External"/><Relationship Id="rId10126" Type="http://schemas.openxmlformats.org/officeDocument/2006/relationships/hyperlink" Target="https://twitter.com/ismatmahmood" TargetMode="External"/><Relationship Id="rId10540" Type="http://schemas.openxmlformats.org/officeDocument/2006/relationships/hyperlink" Target="https://twitter.com/22group" TargetMode="External"/><Relationship Id="rId3755" Type="http://schemas.openxmlformats.org/officeDocument/2006/relationships/hyperlink" Target="https://pbs.twimg.com/profile_banners/121287410/1481158648" TargetMode="External"/><Relationship Id="rId4806" Type="http://schemas.openxmlformats.org/officeDocument/2006/relationships/hyperlink" Target="https://pbs.twimg.com/profile_banners/21348099/1462541930" TargetMode="External"/><Relationship Id="rId6161" Type="http://schemas.openxmlformats.org/officeDocument/2006/relationships/hyperlink" Target="http://abs.twimg.com/images/themes/theme1/bg.png" TargetMode="External"/><Relationship Id="rId7212" Type="http://schemas.openxmlformats.org/officeDocument/2006/relationships/hyperlink" Target="http://abs.twimg.com/images/themes/theme1/bg.png" TargetMode="External"/><Relationship Id="rId676" Type="http://schemas.openxmlformats.org/officeDocument/2006/relationships/hyperlink" Target="https://pbs.twimg.com/profile_banners/500240347/1353126544" TargetMode="External"/><Relationship Id="rId2357" Type="http://schemas.openxmlformats.org/officeDocument/2006/relationships/hyperlink" Target="https://twitter.com/mike_lachance" TargetMode="External"/><Relationship Id="rId3408" Type="http://schemas.openxmlformats.org/officeDocument/2006/relationships/hyperlink" Target="https://t.co/MvZnYWcjD3" TargetMode="External"/><Relationship Id="rId9384" Type="http://schemas.openxmlformats.org/officeDocument/2006/relationships/hyperlink" Target="http://abs.twimg.com/sticky/default_profile_images/default_profile_4_normal.png" TargetMode="External"/><Relationship Id="rId329" Type="http://schemas.openxmlformats.org/officeDocument/2006/relationships/hyperlink" Target="https://pbs.twimg.com/profile_banners/275197985/1485106245" TargetMode="External"/><Relationship Id="rId1373" Type="http://schemas.openxmlformats.org/officeDocument/2006/relationships/hyperlink" Target="http://pbs.twimg.com/profile_images/823300545599434754/tH8Lh8i5_normal.jpg" TargetMode="External"/><Relationship Id="rId2771" Type="http://schemas.openxmlformats.org/officeDocument/2006/relationships/hyperlink" Target="https://t.co/pT3jH05YiR" TargetMode="External"/><Relationship Id="rId3822" Type="http://schemas.openxmlformats.org/officeDocument/2006/relationships/hyperlink" Target="https://pbs.twimg.com/profile_banners/128986399/1454640133" TargetMode="External"/><Relationship Id="rId6978" Type="http://schemas.openxmlformats.org/officeDocument/2006/relationships/hyperlink" Target="http://abs.twimg.com/images/themes/theme1/bg.png" TargetMode="External"/><Relationship Id="rId9037" Type="http://schemas.openxmlformats.org/officeDocument/2006/relationships/hyperlink" Target="http://pbs.twimg.com/profile_images/593561727620362240/_AZX4-Sb_normal.jpg" TargetMode="External"/><Relationship Id="rId743" Type="http://schemas.openxmlformats.org/officeDocument/2006/relationships/hyperlink" Target="https://pbs.twimg.com/profile_banners/4372486768/1484350161" TargetMode="External"/><Relationship Id="rId1026" Type="http://schemas.openxmlformats.org/officeDocument/2006/relationships/hyperlink" Target="http://abs.twimg.com/images/themes/theme2/bg.gif" TargetMode="External"/><Relationship Id="rId2424" Type="http://schemas.openxmlformats.org/officeDocument/2006/relationships/hyperlink" Target="https://twitter.com/proudlyliberal2" TargetMode="External"/><Relationship Id="rId5994" Type="http://schemas.openxmlformats.org/officeDocument/2006/relationships/hyperlink" Target="http://abs.twimg.com/images/themes/theme1/bg.png" TargetMode="External"/><Relationship Id="rId8053" Type="http://schemas.openxmlformats.org/officeDocument/2006/relationships/hyperlink" Target="http://pbs.twimg.com/profile_images/808372216262000641/Fi1C7bH2_normal.jpg" TargetMode="External"/><Relationship Id="rId9104" Type="http://schemas.openxmlformats.org/officeDocument/2006/relationships/hyperlink" Target="http://pbs.twimg.com/profile_images/821240218124746752/8S42x-Rv_normal.jpg" TargetMode="External"/><Relationship Id="rId9451" Type="http://schemas.openxmlformats.org/officeDocument/2006/relationships/hyperlink" Target="http://pbs.twimg.com/profile_images/735362919186206720/4f7WAsZn_normal.jpg" TargetMode="External"/><Relationship Id="rId11381" Type="http://schemas.openxmlformats.org/officeDocument/2006/relationships/hyperlink" Target="https://twitter.com/freedom2416" TargetMode="External"/><Relationship Id="rId12018" Type="http://schemas.openxmlformats.org/officeDocument/2006/relationships/hyperlink" Target="https://twitter.com/astreavictory" TargetMode="External"/><Relationship Id="rId810" Type="http://schemas.openxmlformats.org/officeDocument/2006/relationships/hyperlink" Target="http://pbs.twimg.com/profile_background_images/465879375/twitcover.jpg" TargetMode="External"/><Relationship Id="rId1440" Type="http://schemas.openxmlformats.org/officeDocument/2006/relationships/hyperlink" Target="http://pbs.twimg.com/profile_images/823389546452832256/FZ3El90k_normal.jpg" TargetMode="External"/><Relationship Id="rId4596" Type="http://schemas.openxmlformats.org/officeDocument/2006/relationships/hyperlink" Target="https://pbs.twimg.com/profile_banners/4093434741/1468208016" TargetMode="External"/><Relationship Id="rId5647" Type="http://schemas.openxmlformats.org/officeDocument/2006/relationships/hyperlink" Target="http://abs.twimg.com/images/themes/theme1/bg.png" TargetMode="External"/><Relationship Id="rId11034" Type="http://schemas.openxmlformats.org/officeDocument/2006/relationships/hyperlink" Target="https://twitter.com/senatorwicker" TargetMode="External"/><Relationship Id="rId3198" Type="http://schemas.openxmlformats.org/officeDocument/2006/relationships/hyperlink" Target="https://t.co/8iJVS7s9vv" TargetMode="External"/><Relationship Id="rId4249" Type="http://schemas.openxmlformats.org/officeDocument/2006/relationships/hyperlink" Target="https://pbs.twimg.com/profile_banners/137644518/1450035035" TargetMode="External"/><Relationship Id="rId4663" Type="http://schemas.openxmlformats.org/officeDocument/2006/relationships/hyperlink" Target="https://pbs.twimg.com/profile_banners/21603233/1477101466" TargetMode="External"/><Relationship Id="rId5714" Type="http://schemas.openxmlformats.org/officeDocument/2006/relationships/hyperlink" Target="http://abs.twimg.com/images/themes/theme18/bg.gif" TargetMode="External"/><Relationship Id="rId8120" Type="http://schemas.openxmlformats.org/officeDocument/2006/relationships/hyperlink" Target="http://pbs.twimg.com/profile_images/738416172513775616/SA7DLLsL_normal.jpg" TargetMode="External"/><Relationship Id="rId10050" Type="http://schemas.openxmlformats.org/officeDocument/2006/relationships/hyperlink" Target="https://twitter.com/erkkierkmae" TargetMode="External"/><Relationship Id="rId11101" Type="http://schemas.openxmlformats.org/officeDocument/2006/relationships/hyperlink" Target="https://twitter.com/bernlennials" TargetMode="External"/><Relationship Id="rId3265" Type="http://schemas.openxmlformats.org/officeDocument/2006/relationships/hyperlink" Target="http://t.co/Q1zx7yNoKQ" TargetMode="External"/><Relationship Id="rId4316" Type="http://schemas.openxmlformats.org/officeDocument/2006/relationships/hyperlink" Target="https://pbs.twimg.com/profile_banners/126644073/1425486137" TargetMode="External"/><Relationship Id="rId4730" Type="http://schemas.openxmlformats.org/officeDocument/2006/relationships/hyperlink" Target="https://pbs.twimg.com/profile_banners/2490571886/1467316092" TargetMode="External"/><Relationship Id="rId7886" Type="http://schemas.openxmlformats.org/officeDocument/2006/relationships/hyperlink" Target="http://pbs.twimg.com/profile_images/712286127139459072/b5Cg4Eza_normal.jpg" TargetMode="External"/><Relationship Id="rId8937" Type="http://schemas.openxmlformats.org/officeDocument/2006/relationships/hyperlink" Target="http://pbs.twimg.com/profile_images/426091385847300096/gc22D8Yn_normal.jpeg" TargetMode="External"/><Relationship Id="rId186" Type="http://schemas.openxmlformats.org/officeDocument/2006/relationships/hyperlink" Target="https://t.co/TPRlkATlDX" TargetMode="External"/><Relationship Id="rId2281" Type="http://schemas.openxmlformats.org/officeDocument/2006/relationships/hyperlink" Target="https://twitter.com/redalertnow" TargetMode="External"/><Relationship Id="rId3332" Type="http://schemas.openxmlformats.org/officeDocument/2006/relationships/hyperlink" Target="https://t.co/VoZ2d2QJtF" TargetMode="External"/><Relationship Id="rId6488" Type="http://schemas.openxmlformats.org/officeDocument/2006/relationships/hyperlink" Target="http://abs.twimg.com/images/themes/theme1/bg.png" TargetMode="External"/><Relationship Id="rId7539" Type="http://schemas.openxmlformats.org/officeDocument/2006/relationships/hyperlink" Target="http://pbs.twimg.com/profile_images/588677536810291200/L8N52UqV_normal.jpg" TargetMode="External"/><Relationship Id="rId10867" Type="http://schemas.openxmlformats.org/officeDocument/2006/relationships/hyperlink" Target="https://twitter.com/wcax_tyler" TargetMode="External"/><Relationship Id="rId11918" Type="http://schemas.openxmlformats.org/officeDocument/2006/relationships/hyperlink" Target="https://twitter.com/mka_kiel" TargetMode="External"/><Relationship Id="rId253" Type="http://schemas.openxmlformats.org/officeDocument/2006/relationships/hyperlink" Target="https://t.co/9OqBa57Kjg" TargetMode="External"/><Relationship Id="rId6555" Type="http://schemas.openxmlformats.org/officeDocument/2006/relationships/hyperlink" Target="http://abs.twimg.com/images/themes/theme1/bg.png" TargetMode="External"/><Relationship Id="rId7953" Type="http://schemas.openxmlformats.org/officeDocument/2006/relationships/hyperlink" Target="http://pbs.twimg.com/profile_images/793507561534357504/OTnOT5PL_normal.jpg" TargetMode="External"/><Relationship Id="rId10934" Type="http://schemas.openxmlformats.org/officeDocument/2006/relationships/hyperlink" Target="https://twitter.com/mikeyriz" TargetMode="External"/><Relationship Id="rId320" Type="http://schemas.openxmlformats.org/officeDocument/2006/relationships/hyperlink" Target="https://pbs.twimg.com/profile_banners/282695161/1485143958" TargetMode="External"/><Relationship Id="rId2001" Type="http://schemas.openxmlformats.org/officeDocument/2006/relationships/hyperlink" Target="https://twitter.com/madaventoux" TargetMode="External"/><Relationship Id="rId5157" Type="http://schemas.openxmlformats.org/officeDocument/2006/relationships/hyperlink" Target="https://pbs.twimg.com/profile_banners/5385802/1456981213" TargetMode="External"/><Relationship Id="rId6208" Type="http://schemas.openxmlformats.org/officeDocument/2006/relationships/hyperlink" Target="http://abs.twimg.com/images/themes/theme12/bg.gif" TargetMode="External"/><Relationship Id="rId7606" Type="http://schemas.openxmlformats.org/officeDocument/2006/relationships/hyperlink" Target="http://pbs.twimg.com/profile_images/760433385345081345/N1bjtRN9_normal.jpg" TargetMode="External"/><Relationship Id="rId5571" Type="http://schemas.openxmlformats.org/officeDocument/2006/relationships/hyperlink" Target="http://abs.twimg.com/images/themes/theme14/bg.gif" TargetMode="External"/><Relationship Id="rId6622" Type="http://schemas.openxmlformats.org/officeDocument/2006/relationships/hyperlink" Target="http://abs.twimg.com/images/themes/theme1/bg.png" TargetMode="External"/><Relationship Id="rId9778" Type="http://schemas.openxmlformats.org/officeDocument/2006/relationships/hyperlink" Target="https://twitter.com/loriholmes8871" TargetMode="External"/><Relationship Id="rId1767" Type="http://schemas.openxmlformats.org/officeDocument/2006/relationships/hyperlink" Target="http://pbs.twimg.com/profile_images/799797911865278464/0Gq8N55__normal.jpg" TargetMode="External"/><Relationship Id="rId2818" Type="http://schemas.openxmlformats.org/officeDocument/2006/relationships/hyperlink" Target="https://t.co/SJxJkhpVcq" TargetMode="External"/><Relationship Id="rId4173" Type="http://schemas.openxmlformats.org/officeDocument/2006/relationships/hyperlink" Target="https://pbs.twimg.com/profile_banners/21724954/1475930402" TargetMode="External"/><Relationship Id="rId5224" Type="http://schemas.openxmlformats.org/officeDocument/2006/relationships/hyperlink" Target="https://pbs.twimg.com/profile_banners/1187136625/1431423315" TargetMode="External"/><Relationship Id="rId8794" Type="http://schemas.openxmlformats.org/officeDocument/2006/relationships/hyperlink" Target="http://pbs.twimg.com/profile_images/821213346418589703/zjF7HIv2_normal.jpg" TargetMode="External"/><Relationship Id="rId9845" Type="http://schemas.openxmlformats.org/officeDocument/2006/relationships/hyperlink" Target="https://twitter.com/cubytheocean" TargetMode="External"/><Relationship Id="rId11775" Type="http://schemas.openxmlformats.org/officeDocument/2006/relationships/hyperlink" Target="https://twitter.com/jtkirklin" TargetMode="External"/><Relationship Id="rId59" Type="http://schemas.openxmlformats.org/officeDocument/2006/relationships/hyperlink" Target="https://t.co/MkChnprINr" TargetMode="External"/><Relationship Id="rId1834" Type="http://schemas.openxmlformats.org/officeDocument/2006/relationships/hyperlink" Target="http://pbs.twimg.com/profile_images/435354498442092544/TeFpu5lp_normal.png" TargetMode="External"/><Relationship Id="rId4240" Type="http://schemas.openxmlformats.org/officeDocument/2006/relationships/hyperlink" Target="https://pbs.twimg.com/profile_banners/3355501942/1449871390" TargetMode="External"/><Relationship Id="rId7396" Type="http://schemas.openxmlformats.org/officeDocument/2006/relationships/hyperlink" Target="http://pbs.twimg.com/profile_images/802915239519916032/Vd2O8KzA_normal.jpg" TargetMode="External"/><Relationship Id="rId8447" Type="http://schemas.openxmlformats.org/officeDocument/2006/relationships/hyperlink" Target="http://pbs.twimg.com/profile_images/723845438718259200/JHhP1PCz_normal.jpg" TargetMode="External"/><Relationship Id="rId8861" Type="http://schemas.openxmlformats.org/officeDocument/2006/relationships/hyperlink" Target="http://pbs.twimg.com/profile_images/2817476784/e5a097621d752847fa768322a5731a4d_normal.png" TargetMode="External"/><Relationship Id="rId9912" Type="http://schemas.openxmlformats.org/officeDocument/2006/relationships/hyperlink" Target="https://twitter.com/jennymandel82" TargetMode="External"/><Relationship Id="rId10377" Type="http://schemas.openxmlformats.org/officeDocument/2006/relationships/hyperlink" Target="https://twitter.com/lars_r_werner" TargetMode="External"/><Relationship Id="rId11428" Type="http://schemas.openxmlformats.org/officeDocument/2006/relationships/hyperlink" Target="https://twitter.com/mindisguisetho" TargetMode="External"/><Relationship Id="rId7049" Type="http://schemas.openxmlformats.org/officeDocument/2006/relationships/hyperlink" Target="http://pbs.twimg.com/profile_background_images/845910526/8c8882bde021d33d3c15e981dca065f0.jpeg" TargetMode="External"/><Relationship Id="rId7463" Type="http://schemas.openxmlformats.org/officeDocument/2006/relationships/hyperlink" Target="http://pbs.twimg.com/profile_images/799807154022711297/G4NFzor3_normal.jpg" TargetMode="External"/><Relationship Id="rId8514" Type="http://schemas.openxmlformats.org/officeDocument/2006/relationships/hyperlink" Target="http://pbs.twimg.com/profile_images/755874832290607104/3RMWiQ63_normal.jpg" TargetMode="External"/><Relationship Id="rId10791" Type="http://schemas.openxmlformats.org/officeDocument/2006/relationships/hyperlink" Target="https://twitter.com/4golifa" TargetMode="External"/><Relationship Id="rId11842" Type="http://schemas.openxmlformats.org/officeDocument/2006/relationships/hyperlink" Target="https://twitter.com/edsmith_" TargetMode="External"/><Relationship Id="rId1901" Type="http://schemas.openxmlformats.org/officeDocument/2006/relationships/hyperlink" Target="http://pbs.twimg.com/profile_images/692799230625325056/i7QZi9d-_normal.jpg" TargetMode="External"/><Relationship Id="rId3659" Type="http://schemas.openxmlformats.org/officeDocument/2006/relationships/hyperlink" Target="https://pbs.twimg.com/profile_banners/548861779/1479589061" TargetMode="External"/><Relationship Id="rId6065" Type="http://schemas.openxmlformats.org/officeDocument/2006/relationships/hyperlink" Target="http://abs.twimg.com/images/themes/theme1/bg.png" TargetMode="External"/><Relationship Id="rId7116" Type="http://schemas.openxmlformats.org/officeDocument/2006/relationships/hyperlink" Target="http://pbs.twimg.com/profile_background_images/631673605953196032/v5FCPRB0.jpg" TargetMode="External"/><Relationship Id="rId10444" Type="http://schemas.openxmlformats.org/officeDocument/2006/relationships/hyperlink" Target="https://twitter.com/7ghunter7" TargetMode="External"/><Relationship Id="rId5081" Type="http://schemas.openxmlformats.org/officeDocument/2006/relationships/hyperlink" Target="https://pbs.twimg.com/profile_banners/17742121/1484403356" TargetMode="External"/><Relationship Id="rId6132" Type="http://schemas.openxmlformats.org/officeDocument/2006/relationships/hyperlink" Target="http://abs.twimg.com/images/themes/theme1/bg.png" TargetMode="External"/><Relationship Id="rId7530" Type="http://schemas.openxmlformats.org/officeDocument/2006/relationships/hyperlink" Target="http://pbs.twimg.com/profile_images/776037618219966464/BZlBElNS_normal.jpg" TargetMode="External"/><Relationship Id="rId9288" Type="http://schemas.openxmlformats.org/officeDocument/2006/relationships/hyperlink" Target="http://pbs.twimg.com/profile_images/799684453153042432/lGDcjsSy_normal.jpg" TargetMode="External"/><Relationship Id="rId10511" Type="http://schemas.openxmlformats.org/officeDocument/2006/relationships/hyperlink" Target="https://twitter.com/thesemfstrippin" TargetMode="External"/><Relationship Id="rId994" Type="http://schemas.openxmlformats.org/officeDocument/2006/relationships/hyperlink" Target="http://abs.twimg.com/images/themes/theme1/bg.png" TargetMode="External"/><Relationship Id="rId2675" Type="http://schemas.openxmlformats.org/officeDocument/2006/relationships/hyperlink" Target="https://t.co/ZGM0jay112" TargetMode="External"/><Relationship Id="rId3726" Type="http://schemas.openxmlformats.org/officeDocument/2006/relationships/hyperlink" Target="https://pbs.twimg.com/profile_banners/1017637447/1485216477" TargetMode="External"/><Relationship Id="rId647" Type="http://schemas.openxmlformats.org/officeDocument/2006/relationships/hyperlink" Target="https://pbs.twimg.com/profile_banners/16042794/1426504532" TargetMode="External"/><Relationship Id="rId1277" Type="http://schemas.openxmlformats.org/officeDocument/2006/relationships/hyperlink" Target="http://pbs.twimg.com/profile_background_images/585538637535649792/xvFG59kE.jpg" TargetMode="External"/><Relationship Id="rId1691" Type="http://schemas.openxmlformats.org/officeDocument/2006/relationships/hyperlink" Target="http://pbs.twimg.com/profile_images/713269833027072000/q-MrpwE__normal.jpg" TargetMode="External"/><Relationship Id="rId2328" Type="http://schemas.openxmlformats.org/officeDocument/2006/relationships/hyperlink" Target="https://twitter.com/rolandsmartin" TargetMode="External"/><Relationship Id="rId2742" Type="http://schemas.openxmlformats.org/officeDocument/2006/relationships/hyperlink" Target="https://t.co/somp8OgpWf" TargetMode="External"/><Relationship Id="rId5898" Type="http://schemas.openxmlformats.org/officeDocument/2006/relationships/hyperlink" Target="http://abs.twimg.com/images/themes/theme1/bg.png" TargetMode="External"/><Relationship Id="rId6949" Type="http://schemas.openxmlformats.org/officeDocument/2006/relationships/hyperlink" Target="http://abs.twimg.com/images/themes/theme1/bg.png" TargetMode="External"/><Relationship Id="rId9355" Type="http://schemas.openxmlformats.org/officeDocument/2006/relationships/hyperlink" Target="http://pbs.twimg.com/profile_images/794611420918906881/PItgmL4T_normal.jpg" TargetMode="External"/><Relationship Id="rId11285" Type="http://schemas.openxmlformats.org/officeDocument/2006/relationships/hyperlink" Target="https://twitter.com/rjmazloom" TargetMode="External"/><Relationship Id="rId714" Type="http://schemas.openxmlformats.org/officeDocument/2006/relationships/hyperlink" Target="https://pbs.twimg.com/profile_banners/3634508187/1481496696" TargetMode="External"/><Relationship Id="rId1344" Type="http://schemas.openxmlformats.org/officeDocument/2006/relationships/hyperlink" Target="http://pbs.twimg.com/profile_images/684070681395511296/wJNMH4ua_normal.jpg" TargetMode="External"/><Relationship Id="rId5965" Type="http://schemas.openxmlformats.org/officeDocument/2006/relationships/hyperlink" Target="http://abs.twimg.com/images/themes/theme6/bg.gif" TargetMode="External"/><Relationship Id="rId8371" Type="http://schemas.openxmlformats.org/officeDocument/2006/relationships/hyperlink" Target="http://pbs.twimg.com/profile_images/786048252197994496/fJp3fTVI_normal.jpg" TargetMode="External"/><Relationship Id="rId9008" Type="http://schemas.openxmlformats.org/officeDocument/2006/relationships/hyperlink" Target="http://pbs.twimg.com/profile_images/752894806033047552/-d-86o1P_normal.jpg" TargetMode="External"/><Relationship Id="rId9422" Type="http://schemas.openxmlformats.org/officeDocument/2006/relationships/hyperlink" Target="http://pbs.twimg.com/profile_images/798046752779759616/rGcOD8cX_normal.jpg" TargetMode="External"/><Relationship Id="rId11352" Type="http://schemas.openxmlformats.org/officeDocument/2006/relationships/hyperlink" Target="https://twitter.com/rossdailynews" TargetMode="External"/><Relationship Id="rId50" Type="http://schemas.openxmlformats.org/officeDocument/2006/relationships/hyperlink" Target="https://t.co/mZB2hymxC9" TargetMode="External"/><Relationship Id="rId1411" Type="http://schemas.openxmlformats.org/officeDocument/2006/relationships/hyperlink" Target="http://pbs.twimg.com/profile_images/808689488369250304/_0n1dAZ0_normal.jpg" TargetMode="External"/><Relationship Id="rId4567" Type="http://schemas.openxmlformats.org/officeDocument/2006/relationships/hyperlink" Target="https://pbs.twimg.com/profile_banners/578509049/1398279098" TargetMode="External"/><Relationship Id="rId5618" Type="http://schemas.openxmlformats.org/officeDocument/2006/relationships/hyperlink" Target="http://abs.twimg.com/images/themes/theme1/bg.png" TargetMode="External"/><Relationship Id="rId8024" Type="http://schemas.openxmlformats.org/officeDocument/2006/relationships/hyperlink" Target="http://pbs.twimg.com/profile_images/822563934947438592/b8odmsyL_normal.jpg" TargetMode="External"/><Relationship Id="rId11005" Type="http://schemas.openxmlformats.org/officeDocument/2006/relationships/hyperlink" Target="https://twitter.com/primadonna001" TargetMode="External"/><Relationship Id="rId3169" Type="http://schemas.openxmlformats.org/officeDocument/2006/relationships/hyperlink" Target="https://t.co/NqyaVNzGxk" TargetMode="External"/><Relationship Id="rId3583" Type="http://schemas.openxmlformats.org/officeDocument/2006/relationships/hyperlink" Target="https://pbs.twimg.com/profile_banners/14355546/1370472759" TargetMode="External"/><Relationship Id="rId4981" Type="http://schemas.openxmlformats.org/officeDocument/2006/relationships/hyperlink" Target="https://pbs.twimg.com/profile_banners/23512407/1478886793" TargetMode="External"/><Relationship Id="rId7040" Type="http://schemas.openxmlformats.org/officeDocument/2006/relationships/hyperlink" Target="http://abs.twimg.com/images/themes/theme1/bg.png" TargetMode="External"/><Relationship Id="rId10021" Type="http://schemas.openxmlformats.org/officeDocument/2006/relationships/hyperlink" Target="https://twitter.com/mannheimgirls" TargetMode="External"/><Relationship Id="rId2185" Type="http://schemas.openxmlformats.org/officeDocument/2006/relationships/hyperlink" Target="https://twitter.com/deltawavesmatt" TargetMode="External"/><Relationship Id="rId3236" Type="http://schemas.openxmlformats.org/officeDocument/2006/relationships/hyperlink" Target="https://t.co/tQatTBcCNY" TargetMode="External"/><Relationship Id="rId4634" Type="http://schemas.openxmlformats.org/officeDocument/2006/relationships/hyperlink" Target="https://pbs.twimg.com/profile_banners/4848049753/1484442002" TargetMode="External"/><Relationship Id="rId157" Type="http://schemas.openxmlformats.org/officeDocument/2006/relationships/hyperlink" Target="http://t.co/1SR4GSvwfG" TargetMode="External"/><Relationship Id="rId3650" Type="http://schemas.openxmlformats.org/officeDocument/2006/relationships/hyperlink" Target="https://pbs.twimg.com/profile_banners/4127858301/1446826145" TargetMode="External"/><Relationship Id="rId4701" Type="http://schemas.openxmlformats.org/officeDocument/2006/relationships/hyperlink" Target="https://pbs.twimg.com/profile_banners/2241196470/1401325828" TargetMode="External"/><Relationship Id="rId7857" Type="http://schemas.openxmlformats.org/officeDocument/2006/relationships/hyperlink" Target="http://pbs.twimg.com/profile_images/817645066235822081/5mR4Op9w_normal.jpg" TargetMode="External"/><Relationship Id="rId8908" Type="http://schemas.openxmlformats.org/officeDocument/2006/relationships/hyperlink" Target="http://pbs.twimg.com/profile_images/823379982130946048/__0Y6D6H_normal.jpg" TargetMode="External"/><Relationship Id="rId10838" Type="http://schemas.openxmlformats.org/officeDocument/2006/relationships/hyperlink" Target="https://twitter.com/suki399" TargetMode="External"/><Relationship Id="rId571" Type="http://schemas.openxmlformats.org/officeDocument/2006/relationships/hyperlink" Target="https://pbs.twimg.com/profile_banners/29409989/1481795350" TargetMode="External"/><Relationship Id="rId2252" Type="http://schemas.openxmlformats.org/officeDocument/2006/relationships/hyperlink" Target="https://twitter.com/mtgalitan" TargetMode="External"/><Relationship Id="rId3303" Type="http://schemas.openxmlformats.org/officeDocument/2006/relationships/hyperlink" Target="http://t.co/cI2vezL4DK" TargetMode="External"/><Relationship Id="rId6459" Type="http://schemas.openxmlformats.org/officeDocument/2006/relationships/hyperlink" Target="http://abs.twimg.com/images/themes/theme1/bg.png" TargetMode="External"/><Relationship Id="rId6873" Type="http://schemas.openxmlformats.org/officeDocument/2006/relationships/hyperlink" Target="http://abs.twimg.com/images/themes/theme7/bg.gif" TargetMode="External"/><Relationship Id="rId7924" Type="http://schemas.openxmlformats.org/officeDocument/2006/relationships/hyperlink" Target="http://pbs.twimg.com/profile_images/821106133612003329/Kcse4bZ9_normal.jpg" TargetMode="External"/><Relationship Id="rId224" Type="http://schemas.openxmlformats.org/officeDocument/2006/relationships/hyperlink" Target="https://t.co/Gy6mJqhqS7" TargetMode="External"/><Relationship Id="rId5475" Type="http://schemas.openxmlformats.org/officeDocument/2006/relationships/hyperlink" Target="http://abs.twimg.com/images/themes/theme1/bg.png" TargetMode="External"/><Relationship Id="rId6526" Type="http://schemas.openxmlformats.org/officeDocument/2006/relationships/hyperlink" Target="http://pbs.twimg.com/profile_background_images/3817492/c2c_twitterbackground.png" TargetMode="External"/><Relationship Id="rId6940" Type="http://schemas.openxmlformats.org/officeDocument/2006/relationships/hyperlink" Target="http://pbs.twimg.com/profile_background_images/603352106855104512/RVLs8s0R.jpg" TargetMode="External"/><Relationship Id="rId10905" Type="http://schemas.openxmlformats.org/officeDocument/2006/relationships/hyperlink" Target="https://twitter.com/speakerryan" TargetMode="External"/><Relationship Id="rId4077" Type="http://schemas.openxmlformats.org/officeDocument/2006/relationships/hyperlink" Target="https://pbs.twimg.com/profile_banners/2615444502/1447230860" TargetMode="External"/><Relationship Id="rId4491" Type="http://schemas.openxmlformats.org/officeDocument/2006/relationships/hyperlink" Target="https://pbs.twimg.com/profile_banners/583124086/1410460189" TargetMode="External"/><Relationship Id="rId5128" Type="http://schemas.openxmlformats.org/officeDocument/2006/relationships/hyperlink" Target="https://pbs.twimg.com/profile_banners/437976104/1452226255" TargetMode="External"/><Relationship Id="rId5542" Type="http://schemas.openxmlformats.org/officeDocument/2006/relationships/hyperlink" Target="http://pbs.twimg.com/profile_background_images/483969756857241600/loAuBNBE.jpeg" TargetMode="External"/><Relationship Id="rId8698" Type="http://schemas.openxmlformats.org/officeDocument/2006/relationships/hyperlink" Target="http://pbs.twimg.com/profile_images/3062645076/7b717822bda9c3714a013ff7223e44b1_normal.jpeg" TargetMode="External"/><Relationship Id="rId9749" Type="http://schemas.openxmlformats.org/officeDocument/2006/relationships/hyperlink" Target="https://twitter.com/elvie_stanyer" TargetMode="External"/><Relationship Id="rId1738" Type="http://schemas.openxmlformats.org/officeDocument/2006/relationships/hyperlink" Target="http://pbs.twimg.com/profile_images/670269162241966080/Hu4j1LKq_normal.png" TargetMode="External"/><Relationship Id="rId3093" Type="http://schemas.openxmlformats.org/officeDocument/2006/relationships/hyperlink" Target="https://t.co/noa7BSXcde" TargetMode="External"/><Relationship Id="rId4144" Type="http://schemas.openxmlformats.org/officeDocument/2006/relationships/hyperlink" Target="https://pbs.twimg.com/profile_banners/381672253/1439133733" TargetMode="External"/><Relationship Id="rId8765" Type="http://schemas.openxmlformats.org/officeDocument/2006/relationships/hyperlink" Target="http://pbs.twimg.com/profile_images/603881968111980544/I5ByVyQ1_normal.jpg" TargetMode="External"/><Relationship Id="rId11679" Type="http://schemas.openxmlformats.org/officeDocument/2006/relationships/hyperlink" Target="https://twitter.com/mayog" TargetMode="External"/><Relationship Id="rId3160" Type="http://schemas.openxmlformats.org/officeDocument/2006/relationships/hyperlink" Target="https://t.co/438ofIl1rq" TargetMode="External"/><Relationship Id="rId4211" Type="http://schemas.openxmlformats.org/officeDocument/2006/relationships/hyperlink" Target="https://pbs.twimg.com/profile_banners/823260958789353477/1485120354" TargetMode="External"/><Relationship Id="rId7367" Type="http://schemas.openxmlformats.org/officeDocument/2006/relationships/hyperlink" Target="http://pbs.twimg.com/profile_images/592772062504165376/RDZ6zn42_normal.jpg" TargetMode="External"/><Relationship Id="rId8418" Type="http://schemas.openxmlformats.org/officeDocument/2006/relationships/hyperlink" Target="http://abs.twimg.com/sticky/default_profile_images/default_profile_2_normal.png" TargetMode="External"/><Relationship Id="rId9816" Type="http://schemas.openxmlformats.org/officeDocument/2006/relationships/hyperlink" Target="https://twitter.com/mohoepfner" TargetMode="External"/><Relationship Id="rId10695" Type="http://schemas.openxmlformats.org/officeDocument/2006/relationships/hyperlink" Target="https://twitter.com/gaby_lunaaaa" TargetMode="External"/><Relationship Id="rId11746" Type="http://schemas.openxmlformats.org/officeDocument/2006/relationships/hyperlink" Target="https://twitter.com/freddieboswell" TargetMode="External"/><Relationship Id="rId1805" Type="http://schemas.openxmlformats.org/officeDocument/2006/relationships/hyperlink" Target="http://pbs.twimg.com/profile_images/3655124898/d72186494ab3dddf1627e251a7e9c92f_normal.jpeg" TargetMode="External"/><Relationship Id="rId7781" Type="http://schemas.openxmlformats.org/officeDocument/2006/relationships/hyperlink" Target="http://pbs.twimg.com/profile_images/530038826945617921/D-k3VN9r_normal.jpeg" TargetMode="External"/><Relationship Id="rId8832" Type="http://schemas.openxmlformats.org/officeDocument/2006/relationships/hyperlink" Target="http://pbs.twimg.com/profile_images/621118604755341312/m6BAmwvp_normal.jpg" TargetMode="External"/><Relationship Id="rId10348" Type="http://schemas.openxmlformats.org/officeDocument/2006/relationships/hyperlink" Target="https://twitter.com/universalfem" TargetMode="External"/><Relationship Id="rId10762" Type="http://schemas.openxmlformats.org/officeDocument/2006/relationships/hyperlink" Target="https://twitter.com/wunaung" TargetMode="External"/><Relationship Id="rId11813" Type="http://schemas.openxmlformats.org/officeDocument/2006/relationships/hyperlink" Target="https://twitter.com/hbo" TargetMode="External"/><Relationship Id="rId3977" Type="http://schemas.openxmlformats.org/officeDocument/2006/relationships/hyperlink" Target="https://pbs.twimg.com/profile_banners/759390922635370496/1483824113" TargetMode="External"/><Relationship Id="rId6036" Type="http://schemas.openxmlformats.org/officeDocument/2006/relationships/hyperlink" Target="http://abs.twimg.com/images/themes/theme1/bg.png" TargetMode="External"/><Relationship Id="rId6383" Type="http://schemas.openxmlformats.org/officeDocument/2006/relationships/hyperlink" Target="http://pbs.twimg.com/profile_background_images/440199050411778049/RYSWrsl2.jpeg" TargetMode="External"/><Relationship Id="rId7434" Type="http://schemas.openxmlformats.org/officeDocument/2006/relationships/hyperlink" Target="http://pbs.twimg.com/profile_images/570690980240556032/V4t8wdUG_normal.jpeg" TargetMode="External"/><Relationship Id="rId10415" Type="http://schemas.openxmlformats.org/officeDocument/2006/relationships/hyperlink" Target="https://twitter.com/aldazandrew" TargetMode="External"/><Relationship Id="rId898" Type="http://schemas.openxmlformats.org/officeDocument/2006/relationships/hyperlink" Target="http://abs.twimg.com/images/themes/theme14/bg.gif" TargetMode="External"/><Relationship Id="rId2579" Type="http://schemas.openxmlformats.org/officeDocument/2006/relationships/hyperlink" Target="https://t.co/A7ZbqYIYkv" TargetMode="External"/><Relationship Id="rId2993" Type="http://schemas.openxmlformats.org/officeDocument/2006/relationships/hyperlink" Target="http://t.co/r1EPDOnVY6" TargetMode="External"/><Relationship Id="rId6450" Type="http://schemas.openxmlformats.org/officeDocument/2006/relationships/hyperlink" Target="http://abs.twimg.com/images/themes/theme15/bg.png" TargetMode="External"/><Relationship Id="rId7501" Type="http://schemas.openxmlformats.org/officeDocument/2006/relationships/hyperlink" Target="http://pbs.twimg.com/profile_images/717092696972783616/7HTrm0CZ_normal.jpg" TargetMode="External"/><Relationship Id="rId965" Type="http://schemas.openxmlformats.org/officeDocument/2006/relationships/hyperlink" Target="http://pbs.twimg.com/profile_background_images/378800000045541794/cb6061746c1a44c962919794f669204d.jpeg" TargetMode="External"/><Relationship Id="rId1595" Type="http://schemas.openxmlformats.org/officeDocument/2006/relationships/hyperlink" Target="http://pbs.twimg.com/profile_images/806897800927674370/Uf0bRWsh_normal.jpg" TargetMode="External"/><Relationship Id="rId2646" Type="http://schemas.openxmlformats.org/officeDocument/2006/relationships/hyperlink" Target="https://t.co/1wQvMsL8Qh" TargetMode="External"/><Relationship Id="rId5052" Type="http://schemas.openxmlformats.org/officeDocument/2006/relationships/hyperlink" Target="https://pbs.twimg.com/profile_banners/1367606664/1457492714" TargetMode="External"/><Relationship Id="rId6103" Type="http://schemas.openxmlformats.org/officeDocument/2006/relationships/hyperlink" Target="http://pbs.twimg.com/profile_background_images/378800000167850489/QGd4F_FP.jpeg" TargetMode="External"/><Relationship Id="rId9259" Type="http://schemas.openxmlformats.org/officeDocument/2006/relationships/hyperlink" Target="http://pbs.twimg.com/profile_images/797208480079876097/d55kFx8J_normal.jpg" TargetMode="External"/><Relationship Id="rId9673" Type="http://schemas.openxmlformats.org/officeDocument/2006/relationships/hyperlink" Target="http://pbs.twimg.com/profile_images/2999576467/1a59aaf1be8950bbd380a89a93b6e61b_normal.jpeg" TargetMode="External"/><Relationship Id="rId11189" Type="http://schemas.openxmlformats.org/officeDocument/2006/relationships/hyperlink" Target="https://twitter.com/roni4488" TargetMode="External"/><Relationship Id="rId618" Type="http://schemas.openxmlformats.org/officeDocument/2006/relationships/hyperlink" Target="https://pbs.twimg.com/profile_banners/54882986/1404742881" TargetMode="External"/><Relationship Id="rId1248" Type="http://schemas.openxmlformats.org/officeDocument/2006/relationships/hyperlink" Target="http://abs.twimg.com/images/themes/theme1/bg.png" TargetMode="External"/><Relationship Id="rId1662" Type="http://schemas.openxmlformats.org/officeDocument/2006/relationships/hyperlink" Target="http://pbs.twimg.com/profile_images/790306131969085440/HZBqX_k1_normal.jpg" TargetMode="External"/><Relationship Id="rId5869" Type="http://schemas.openxmlformats.org/officeDocument/2006/relationships/hyperlink" Target="http://pbs.twimg.com/profile_background_images/596273498764365824/dnECm-PQ.jpg" TargetMode="External"/><Relationship Id="rId8275" Type="http://schemas.openxmlformats.org/officeDocument/2006/relationships/hyperlink" Target="http://pbs.twimg.com/profile_images/789498768055861248/i0dz62yJ_normal.jpg" TargetMode="External"/><Relationship Id="rId9326" Type="http://schemas.openxmlformats.org/officeDocument/2006/relationships/hyperlink" Target="http://pbs.twimg.com/profile_images/811462950225465344/uXS4019w_normal.jpg" TargetMode="External"/><Relationship Id="rId11256" Type="http://schemas.openxmlformats.org/officeDocument/2006/relationships/hyperlink" Target="https://twitter.com/djt_potus45" TargetMode="External"/><Relationship Id="rId1315" Type="http://schemas.openxmlformats.org/officeDocument/2006/relationships/hyperlink" Target="http://abs.twimg.com/images/themes/theme1/bg.png" TargetMode="External"/><Relationship Id="rId2713" Type="http://schemas.openxmlformats.org/officeDocument/2006/relationships/hyperlink" Target="http://t.co/pwKodvRIOx" TargetMode="External"/><Relationship Id="rId7291" Type="http://schemas.openxmlformats.org/officeDocument/2006/relationships/hyperlink" Target="http://pbs.twimg.com/profile_background_images/378800000115768997/414ae1939f8642e864aaa0c351e8ea44.jpeg" TargetMode="External"/><Relationship Id="rId8342" Type="http://schemas.openxmlformats.org/officeDocument/2006/relationships/hyperlink" Target="http://pbs.twimg.com/profile_images/798232771449810944/IthrcpaC_normal.jpg" TargetMode="External"/><Relationship Id="rId9740" Type="http://schemas.openxmlformats.org/officeDocument/2006/relationships/hyperlink" Target="https://twitter.com/merrybeasley112" TargetMode="External"/><Relationship Id="rId11670" Type="http://schemas.openxmlformats.org/officeDocument/2006/relationships/hyperlink" Target="https://twitter.com/lindajhay" TargetMode="External"/><Relationship Id="rId4885" Type="http://schemas.openxmlformats.org/officeDocument/2006/relationships/hyperlink" Target="https://pbs.twimg.com/profile_banners/783290068748279808/1484587342" TargetMode="External"/><Relationship Id="rId5936" Type="http://schemas.openxmlformats.org/officeDocument/2006/relationships/hyperlink" Target="http://abs.twimg.com/images/themes/theme14/bg.gif" TargetMode="External"/><Relationship Id="rId10272" Type="http://schemas.openxmlformats.org/officeDocument/2006/relationships/hyperlink" Target="https://twitter.com/patricialriver5" TargetMode="External"/><Relationship Id="rId11323" Type="http://schemas.openxmlformats.org/officeDocument/2006/relationships/hyperlink" Target="https://twitter.com/maxxpalin" TargetMode="External"/><Relationship Id="rId21" Type="http://schemas.openxmlformats.org/officeDocument/2006/relationships/hyperlink" Target="https://t.co/UmqCI5AhUx" TargetMode="External"/><Relationship Id="rId2089" Type="http://schemas.openxmlformats.org/officeDocument/2006/relationships/hyperlink" Target="https://twitter.com/uscghyderabad" TargetMode="External"/><Relationship Id="rId3487" Type="http://schemas.openxmlformats.org/officeDocument/2006/relationships/hyperlink" Target="https://t.co/MSlmgh0ZaY" TargetMode="External"/><Relationship Id="rId4538" Type="http://schemas.openxmlformats.org/officeDocument/2006/relationships/hyperlink" Target="https://pbs.twimg.com/profile_banners/3337804853/1476052252" TargetMode="External"/><Relationship Id="rId4952" Type="http://schemas.openxmlformats.org/officeDocument/2006/relationships/hyperlink" Target="https://pbs.twimg.com/profile_banners/784903971840270336/1475971077" TargetMode="External"/><Relationship Id="rId3554" Type="http://schemas.openxmlformats.org/officeDocument/2006/relationships/hyperlink" Target="https://pbs.twimg.com/profile_banners/806290517621411840/1485165574" TargetMode="External"/><Relationship Id="rId4605" Type="http://schemas.openxmlformats.org/officeDocument/2006/relationships/hyperlink" Target="https://pbs.twimg.com/profile_banners/1283800939/1402448954" TargetMode="External"/><Relationship Id="rId7011" Type="http://schemas.openxmlformats.org/officeDocument/2006/relationships/hyperlink" Target="http://abs.twimg.com/images/themes/theme1/bg.png" TargetMode="External"/><Relationship Id="rId12097" Type="http://schemas.openxmlformats.org/officeDocument/2006/relationships/hyperlink" Target="https://twitter.com/montytaby" TargetMode="External"/><Relationship Id="rId475" Type="http://schemas.openxmlformats.org/officeDocument/2006/relationships/hyperlink" Target="https://pbs.twimg.com/profile_banners/887163673/1482004149" TargetMode="External"/><Relationship Id="rId2156" Type="http://schemas.openxmlformats.org/officeDocument/2006/relationships/hyperlink" Target="https://twitter.com/educatedcollege" TargetMode="External"/><Relationship Id="rId2570" Type="http://schemas.openxmlformats.org/officeDocument/2006/relationships/hyperlink" Target="https://t.co/nDBYHdcmiO" TargetMode="External"/><Relationship Id="rId3207" Type="http://schemas.openxmlformats.org/officeDocument/2006/relationships/hyperlink" Target="https://t.co/Gbl4Jl75ag" TargetMode="External"/><Relationship Id="rId3621" Type="http://schemas.openxmlformats.org/officeDocument/2006/relationships/hyperlink" Target="https://pbs.twimg.com/profile_banners/774852172043268096/1473586905" TargetMode="External"/><Relationship Id="rId6777" Type="http://schemas.openxmlformats.org/officeDocument/2006/relationships/hyperlink" Target="http://abs.twimg.com/images/themes/theme1/bg.png" TargetMode="External"/><Relationship Id="rId7828" Type="http://schemas.openxmlformats.org/officeDocument/2006/relationships/hyperlink" Target="http://pbs.twimg.com/profile_images/818241228319899648/M3T-kTJ5_normal.jpg" TargetMode="External"/><Relationship Id="rId9183" Type="http://schemas.openxmlformats.org/officeDocument/2006/relationships/hyperlink" Target="http://pbs.twimg.com/profile_images/712319159170760704/BZch7Rme_normal.jpg" TargetMode="External"/><Relationship Id="rId128" Type="http://schemas.openxmlformats.org/officeDocument/2006/relationships/hyperlink" Target="https://t.co/W1ppeLVgLQ" TargetMode="External"/><Relationship Id="rId542" Type="http://schemas.openxmlformats.org/officeDocument/2006/relationships/hyperlink" Target="https://pbs.twimg.com/profile_banners/390988476/1473902619" TargetMode="External"/><Relationship Id="rId1172" Type="http://schemas.openxmlformats.org/officeDocument/2006/relationships/hyperlink" Target="http://pbs.twimg.com/profile_background_images/452520215218122752/w4ddyxDh.jpeg" TargetMode="External"/><Relationship Id="rId2223" Type="http://schemas.openxmlformats.org/officeDocument/2006/relationships/hyperlink" Target="https://twitter.com/yoox5135" TargetMode="External"/><Relationship Id="rId5379" Type="http://schemas.openxmlformats.org/officeDocument/2006/relationships/hyperlink" Target="http://abs.twimg.com/images/themes/theme1/bg.png" TargetMode="External"/><Relationship Id="rId5793" Type="http://schemas.openxmlformats.org/officeDocument/2006/relationships/hyperlink" Target="http://pbs.twimg.com/profile_background_images/378800000115740321/79e9e4ebf215fb2e2edc53f967f12eaa.jpeg" TargetMode="External"/><Relationship Id="rId6844" Type="http://schemas.openxmlformats.org/officeDocument/2006/relationships/hyperlink" Target="http://abs.twimg.com/images/themes/theme1/bg.png" TargetMode="External"/><Relationship Id="rId9250" Type="http://schemas.openxmlformats.org/officeDocument/2006/relationships/hyperlink" Target="http://pbs.twimg.com/profile_images/639409478350319616/zVwje1rV_normal.jpg" TargetMode="External"/><Relationship Id="rId10809" Type="http://schemas.openxmlformats.org/officeDocument/2006/relationships/hyperlink" Target="https://twitter.com/maddow" TargetMode="External"/><Relationship Id="rId11180" Type="http://schemas.openxmlformats.org/officeDocument/2006/relationships/hyperlink" Target="https://twitter.com/gerontromanov91" TargetMode="External"/><Relationship Id="rId4395" Type="http://schemas.openxmlformats.org/officeDocument/2006/relationships/hyperlink" Target="https://pbs.twimg.com/profile_banners/19161909/1444161397" TargetMode="External"/><Relationship Id="rId5446" Type="http://schemas.openxmlformats.org/officeDocument/2006/relationships/hyperlink" Target="http://pbs.twimg.com/profile_background_images/708272871882108928/NvfSKyiz.jpg" TargetMode="External"/><Relationship Id="rId1989" Type="http://schemas.openxmlformats.org/officeDocument/2006/relationships/hyperlink" Target="https://twitter.com/mdresch2" TargetMode="External"/><Relationship Id="rId4048" Type="http://schemas.openxmlformats.org/officeDocument/2006/relationships/hyperlink" Target="https://pbs.twimg.com/profile_banners/14355949/1484803319" TargetMode="External"/><Relationship Id="rId5860" Type="http://schemas.openxmlformats.org/officeDocument/2006/relationships/hyperlink" Target="http://pbs.twimg.com/profile_background_images/755363194/6d7e0b29c48a9f0416659b0b18005f38.jpeg" TargetMode="External"/><Relationship Id="rId6911" Type="http://schemas.openxmlformats.org/officeDocument/2006/relationships/hyperlink" Target="http://pbs.twimg.com/profile_background_images/630819716068589568/2ibCFMIq.jpg" TargetMode="External"/><Relationship Id="rId11997" Type="http://schemas.openxmlformats.org/officeDocument/2006/relationships/hyperlink" Target="https://twitter.com/donnafaye56" TargetMode="External"/><Relationship Id="rId3064" Type="http://schemas.openxmlformats.org/officeDocument/2006/relationships/hyperlink" Target="https://t.co/61Py39PaqC" TargetMode="External"/><Relationship Id="rId4462" Type="http://schemas.openxmlformats.org/officeDocument/2006/relationships/hyperlink" Target="https://pbs.twimg.com/profile_banners/101416003/1483588410" TargetMode="External"/><Relationship Id="rId5513" Type="http://schemas.openxmlformats.org/officeDocument/2006/relationships/hyperlink" Target="http://abs.twimg.com/images/themes/theme15/bg.png" TargetMode="External"/><Relationship Id="rId8669" Type="http://schemas.openxmlformats.org/officeDocument/2006/relationships/hyperlink" Target="http://pbs.twimg.com/profile_images/803848282850136064/qcuBgu8L_normal.jpg" TargetMode="External"/><Relationship Id="rId10599" Type="http://schemas.openxmlformats.org/officeDocument/2006/relationships/hyperlink" Target="https://twitter.com/msu_finaid" TargetMode="External"/><Relationship Id="rId1709" Type="http://schemas.openxmlformats.org/officeDocument/2006/relationships/hyperlink" Target="http://pbs.twimg.com/profile_images/820060607252692993/AdTmfhbY_normal.jpg" TargetMode="External"/><Relationship Id="rId4115" Type="http://schemas.openxmlformats.org/officeDocument/2006/relationships/hyperlink" Target="https://pbs.twimg.com/profile_banners/14993018/1447421513" TargetMode="External"/><Relationship Id="rId7685" Type="http://schemas.openxmlformats.org/officeDocument/2006/relationships/hyperlink" Target="http://pbs.twimg.com/profile_images/721554521957138436/tTocueCd_normal.jpg" TargetMode="External"/><Relationship Id="rId8736" Type="http://schemas.openxmlformats.org/officeDocument/2006/relationships/hyperlink" Target="http://pbs.twimg.com/profile_images/803777869344362498/5AwKX5SA_normal.jpg" TargetMode="External"/><Relationship Id="rId10666" Type="http://schemas.openxmlformats.org/officeDocument/2006/relationships/hyperlink" Target="https://twitter.com/soopermexican" TargetMode="External"/><Relationship Id="rId11717" Type="http://schemas.openxmlformats.org/officeDocument/2006/relationships/hyperlink" Target="https://twitter.com/voix_of_reason" TargetMode="External"/><Relationship Id="rId2080" Type="http://schemas.openxmlformats.org/officeDocument/2006/relationships/hyperlink" Target="https://twitter.com/artsychica2012" TargetMode="External"/><Relationship Id="rId3131" Type="http://schemas.openxmlformats.org/officeDocument/2006/relationships/hyperlink" Target="https://t.co/lMmXfKry5Q" TargetMode="External"/><Relationship Id="rId6287" Type="http://schemas.openxmlformats.org/officeDocument/2006/relationships/hyperlink" Target="http://abs.twimg.com/images/themes/theme1/bg.png" TargetMode="External"/><Relationship Id="rId7338" Type="http://schemas.openxmlformats.org/officeDocument/2006/relationships/hyperlink" Target="http://pbs.twimg.com/profile_images/788692576866078721/lBsx6BsN_normal.jpg" TargetMode="External"/><Relationship Id="rId7752" Type="http://schemas.openxmlformats.org/officeDocument/2006/relationships/hyperlink" Target="http://pbs.twimg.com/profile_images/799844077097336832/3LfS6CP6_normal.jpg" TargetMode="External"/><Relationship Id="rId8803" Type="http://schemas.openxmlformats.org/officeDocument/2006/relationships/hyperlink" Target="http://pbs.twimg.com/profile_images/685677800959946753/9XEMf0Ye_normal.jpg" TargetMode="External"/><Relationship Id="rId10319" Type="http://schemas.openxmlformats.org/officeDocument/2006/relationships/hyperlink" Target="https://twitter.com/cinetelerevue" TargetMode="External"/><Relationship Id="rId2897" Type="http://schemas.openxmlformats.org/officeDocument/2006/relationships/hyperlink" Target="http://t.co/laHSpZgy0e" TargetMode="External"/><Relationship Id="rId3948" Type="http://schemas.openxmlformats.org/officeDocument/2006/relationships/hyperlink" Target="https://pbs.twimg.com/profile_banners/402440213/1480306618" TargetMode="External"/><Relationship Id="rId6354" Type="http://schemas.openxmlformats.org/officeDocument/2006/relationships/hyperlink" Target="http://abs.twimg.com/images/themes/theme14/bg.gif" TargetMode="External"/><Relationship Id="rId7405" Type="http://schemas.openxmlformats.org/officeDocument/2006/relationships/hyperlink" Target="http://pbs.twimg.com/profile_images/460862643683987456/cpZq2Qx7_normal.jpeg" TargetMode="External"/><Relationship Id="rId10733" Type="http://schemas.openxmlformats.org/officeDocument/2006/relationships/hyperlink" Target="https://twitter.com/honestwordsonly" TargetMode="External"/><Relationship Id="rId869" Type="http://schemas.openxmlformats.org/officeDocument/2006/relationships/hyperlink" Target="http://abs.twimg.com/images/themes/theme1/bg.png" TargetMode="External"/><Relationship Id="rId1499" Type="http://schemas.openxmlformats.org/officeDocument/2006/relationships/hyperlink" Target="http://pbs.twimg.com/profile_images/822421031646281728/AkYF1NiY_normal.jpg" TargetMode="External"/><Relationship Id="rId5370" Type="http://schemas.openxmlformats.org/officeDocument/2006/relationships/hyperlink" Target="http://abs.twimg.com/images/themes/theme1/bg.png" TargetMode="External"/><Relationship Id="rId6007" Type="http://schemas.openxmlformats.org/officeDocument/2006/relationships/hyperlink" Target="http://pbs.twimg.com/profile_background_images/378800000094314349/04fe5687c29fa5f1edc402a57a5357da.jpeg" TargetMode="External"/><Relationship Id="rId6421" Type="http://schemas.openxmlformats.org/officeDocument/2006/relationships/hyperlink" Target="http://abs.twimg.com/images/themes/theme1/bg.png" TargetMode="External"/><Relationship Id="rId9577" Type="http://schemas.openxmlformats.org/officeDocument/2006/relationships/hyperlink" Target="http://pbs.twimg.com/profile_images/501696477945556994/H51bNFen_normal.jpeg" TargetMode="External"/><Relationship Id="rId10800" Type="http://schemas.openxmlformats.org/officeDocument/2006/relationships/hyperlink" Target="https://twitter.com/jamierjn" TargetMode="External"/><Relationship Id="rId2964" Type="http://schemas.openxmlformats.org/officeDocument/2006/relationships/hyperlink" Target="https://t.co/zIHX7RaNOI" TargetMode="External"/><Relationship Id="rId5023" Type="http://schemas.openxmlformats.org/officeDocument/2006/relationships/hyperlink" Target="https://pbs.twimg.com/profile_banners/26585095/1467077641" TargetMode="External"/><Relationship Id="rId8179" Type="http://schemas.openxmlformats.org/officeDocument/2006/relationships/hyperlink" Target="http://pbs.twimg.com/profile_images/758325620472446976/xG-w1Jpy_normal.jpg" TargetMode="External"/><Relationship Id="rId9991" Type="http://schemas.openxmlformats.org/officeDocument/2006/relationships/hyperlink" Target="https://twitter.com/joycardinshow" TargetMode="External"/><Relationship Id="rId936" Type="http://schemas.openxmlformats.org/officeDocument/2006/relationships/hyperlink" Target="http://abs.twimg.com/images/themes/theme2/bg.gif" TargetMode="External"/><Relationship Id="rId1219" Type="http://schemas.openxmlformats.org/officeDocument/2006/relationships/hyperlink" Target="http://pbs.twimg.com/profile_background_images/567482719571959809/WwgdnJCP.jpeg" TargetMode="External"/><Relationship Id="rId1566" Type="http://schemas.openxmlformats.org/officeDocument/2006/relationships/hyperlink" Target="http://pbs.twimg.com/profile_images/378800000147381116/4031e7d1d9b85227d513b23c496e07bb_normal.jpeg" TargetMode="External"/><Relationship Id="rId1980" Type="http://schemas.openxmlformats.org/officeDocument/2006/relationships/hyperlink" Target="https://twitter.com/tomthunkitsmind" TargetMode="External"/><Relationship Id="rId2617" Type="http://schemas.openxmlformats.org/officeDocument/2006/relationships/hyperlink" Target="https://t.co/yRvreSSEdw" TargetMode="External"/><Relationship Id="rId7195" Type="http://schemas.openxmlformats.org/officeDocument/2006/relationships/hyperlink" Target="http://abs.twimg.com/images/themes/theme1/bg.png" TargetMode="External"/><Relationship Id="rId8246" Type="http://schemas.openxmlformats.org/officeDocument/2006/relationships/hyperlink" Target="http://pbs.twimg.com/profile_images/819502754565595137/5cQ8-Hi3_normal.jpg" TargetMode="External"/><Relationship Id="rId8593" Type="http://schemas.openxmlformats.org/officeDocument/2006/relationships/hyperlink" Target="http://pbs.twimg.com/profile_images/821276152694181888/n89GliuX_normal.jpg" TargetMode="External"/><Relationship Id="rId9644" Type="http://schemas.openxmlformats.org/officeDocument/2006/relationships/hyperlink" Target="http://pbs.twimg.com/profile_images/783446137302818817/2jFoFzwz_normal.jpg" TargetMode="External"/><Relationship Id="rId11574" Type="http://schemas.openxmlformats.org/officeDocument/2006/relationships/hyperlink" Target="https://twitter.com/happywoman9" TargetMode="External"/><Relationship Id="rId1633" Type="http://schemas.openxmlformats.org/officeDocument/2006/relationships/hyperlink" Target="http://pbs.twimg.com/profile_images/769903229211639808/AKN-MjoN_normal.jpg" TargetMode="External"/><Relationship Id="rId4789" Type="http://schemas.openxmlformats.org/officeDocument/2006/relationships/hyperlink" Target="https://pbs.twimg.com/profile_banners/796880528565735424/1485051504" TargetMode="External"/><Relationship Id="rId8660" Type="http://schemas.openxmlformats.org/officeDocument/2006/relationships/hyperlink" Target="http://pbs.twimg.com/profile_images/2107357383/megaman-8bit_normal.jpg" TargetMode="External"/><Relationship Id="rId9711" Type="http://schemas.openxmlformats.org/officeDocument/2006/relationships/hyperlink" Target="https://twitter.com/jaquelynrockwe4" TargetMode="External"/><Relationship Id="rId10176" Type="http://schemas.openxmlformats.org/officeDocument/2006/relationships/hyperlink" Target="https://twitter.com/queenlori74" TargetMode="External"/><Relationship Id="rId10590" Type="http://schemas.openxmlformats.org/officeDocument/2006/relationships/hyperlink" Target="https://twitter.com/jacobiteabroad" TargetMode="External"/><Relationship Id="rId11227" Type="http://schemas.openxmlformats.org/officeDocument/2006/relationships/hyperlink" Target="https://twitter.com/dubaidiaries" TargetMode="External"/><Relationship Id="rId11641" Type="http://schemas.openxmlformats.org/officeDocument/2006/relationships/hyperlink" Target="https://twitter.com/jarollins81" TargetMode="External"/><Relationship Id="rId1700" Type="http://schemas.openxmlformats.org/officeDocument/2006/relationships/hyperlink" Target="http://pbs.twimg.com/profile_images/620053503344390145/8xAGwvrn_normal.jpg" TargetMode="External"/><Relationship Id="rId4856" Type="http://schemas.openxmlformats.org/officeDocument/2006/relationships/hyperlink" Target="https://pbs.twimg.com/profile_banners/405178737/1483241091" TargetMode="External"/><Relationship Id="rId5907" Type="http://schemas.openxmlformats.org/officeDocument/2006/relationships/hyperlink" Target="http://pbs.twimg.com/profile_background_images/267910806/ilovemylibrarian.jpg" TargetMode="External"/><Relationship Id="rId7262" Type="http://schemas.openxmlformats.org/officeDocument/2006/relationships/hyperlink" Target="http://abs.twimg.com/images/themes/theme1/bg.png" TargetMode="External"/><Relationship Id="rId8313" Type="http://schemas.openxmlformats.org/officeDocument/2006/relationships/hyperlink" Target="http://pbs.twimg.com/profile_images/804733911477534721/8eIeltOS_normal.jpg" TargetMode="External"/><Relationship Id="rId10243" Type="http://schemas.openxmlformats.org/officeDocument/2006/relationships/hyperlink" Target="https://twitter.com/makarloutsos" TargetMode="External"/><Relationship Id="rId3458" Type="http://schemas.openxmlformats.org/officeDocument/2006/relationships/hyperlink" Target="https://t.co/zVwxqS2qT8" TargetMode="External"/><Relationship Id="rId3872" Type="http://schemas.openxmlformats.org/officeDocument/2006/relationships/hyperlink" Target="https://pbs.twimg.com/profile_banners/52544275/1482433261" TargetMode="External"/><Relationship Id="rId4509" Type="http://schemas.openxmlformats.org/officeDocument/2006/relationships/hyperlink" Target="https://pbs.twimg.com/profile_banners/480860098/1483632123" TargetMode="External"/><Relationship Id="rId10310" Type="http://schemas.openxmlformats.org/officeDocument/2006/relationships/hyperlink" Target="https://twitter.com/suzanne1869" TargetMode="External"/><Relationship Id="rId379" Type="http://schemas.openxmlformats.org/officeDocument/2006/relationships/hyperlink" Target="https://pbs.twimg.com/profile_banners/137211506/1484581843" TargetMode="External"/><Relationship Id="rId793" Type="http://schemas.openxmlformats.org/officeDocument/2006/relationships/hyperlink" Target="http://abs.twimg.com/images/themes/theme1/bg.png" TargetMode="External"/><Relationship Id="rId2474" Type="http://schemas.openxmlformats.org/officeDocument/2006/relationships/hyperlink" Target="https://twitter.com/ferrarimanf355" TargetMode="External"/><Relationship Id="rId3525" Type="http://schemas.openxmlformats.org/officeDocument/2006/relationships/hyperlink" Target="https://pbs.twimg.com/profile_banners/389584821/1434787635" TargetMode="External"/><Relationship Id="rId4923" Type="http://schemas.openxmlformats.org/officeDocument/2006/relationships/hyperlink" Target="https://pbs.twimg.com/profile_banners/3750265342/1449784649" TargetMode="External"/><Relationship Id="rId9087" Type="http://schemas.openxmlformats.org/officeDocument/2006/relationships/hyperlink" Target="http://pbs.twimg.com/profile_images/823233227510857728/GoRhUqaZ_normal.jpg" TargetMode="External"/><Relationship Id="rId12068" Type="http://schemas.openxmlformats.org/officeDocument/2006/relationships/hyperlink" Target="https://twitter.com/callumskinner" TargetMode="External"/><Relationship Id="rId446" Type="http://schemas.openxmlformats.org/officeDocument/2006/relationships/hyperlink" Target="https://pbs.twimg.com/profile_banners/163447189/1479936145" TargetMode="External"/><Relationship Id="rId1076" Type="http://schemas.openxmlformats.org/officeDocument/2006/relationships/hyperlink" Target="http://abs.twimg.com/images/themes/theme1/bg.png" TargetMode="External"/><Relationship Id="rId1490" Type="http://schemas.openxmlformats.org/officeDocument/2006/relationships/hyperlink" Target="http://pbs.twimg.com/profile_images/680092203436347394/2PN2Llg__normal.jpg" TargetMode="External"/><Relationship Id="rId2127" Type="http://schemas.openxmlformats.org/officeDocument/2006/relationships/hyperlink" Target="https://twitter.com/atasteofq" TargetMode="External"/><Relationship Id="rId9154" Type="http://schemas.openxmlformats.org/officeDocument/2006/relationships/hyperlink" Target="http://abs.twimg.com/sticky/default_profile_images/default_profile_5_normal.png" TargetMode="External"/><Relationship Id="rId11084" Type="http://schemas.openxmlformats.org/officeDocument/2006/relationships/hyperlink" Target="https://twitter.com/rundxx" TargetMode="External"/><Relationship Id="rId860" Type="http://schemas.openxmlformats.org/officeDocument/2006/relationships/hyperlink" Target="http://abs.twimg.com/images/themes/theme1/bg.png" TargetMode="External"/><Relationship Id="rId1143" Type="http://schemas.openxmlformats.org/officeDocument/2006/relationships/hyperlink" Target="http://pbs.twimg.com/profile_background_images/489079307231178753/8duQfJjP.jpeg" TargetMode="External"/><Relationship Id="rId2541" Type="http://schemas.openxmlformats.org/officeDocument/2006/relationships/hyperlink" Target="https://twitter.com/misslin68640163" TargetMode="External"/><Relationship Id="rId4299" Type="http://schemas.openxmlformats.org/officeDocument/2006/relationships/hyperlink" Target="https://pbs.twimg.com/profile_banners/4443513574/1479676769" TargetMode="External"/><Relationship Id="rId5697" Type="http://schemas.openxmlformats.org/officeDocument/2006/relationships/hyperlink" Target="http://pbs.twimg.com/profile_background_images/477599874/bgpage.gif" TargetMode="External"/><Relationship Id="rId6748" Type="http://schemas.openxmlformats.org/officeDocument/2006/relationships/hyperlink" Target="http://abs.twimg.com/images/themes/theme1/bg.png" TargetMode="External"/><Relationship Id="rId8170" Type="http://schemas.openxmlformats.org/officeDocument/2006/relationships/hyperlink" Target="http://pbs.twimg.com/profile_images/778271735909081089/qVuLDwrR_normal.jpg" TargetMode="External"/><Relationship Id="rId513" Type="http://schemas.openxmlformats.org/officeDocument/2006/relationships/hyperlink" Target="https://pbs.twimg.com/profile_banners/793820001077690368/1483635698" TargetMode="External"/><Relationship Id="rId5764" Type="http://schemas.openxmlformats.org/officeDocument/2006/relationships/hyperlink" Target="http://pbs.twimg.com/profile_background_images/378800000077186336/5df4a60c33784b001ab12e9d71c85b21.jpeg" TargetMode="External"/><Relationship Id="rId6815" Type="http://schemas.openxmlformats.org/officeDocument/2006/relationships/hyperlink" Target="http://abs.twimg.com/images/themes/theme1/bg.png" TargetMode="External"/><Relationship Id="rId9221" Type="http://schemas.openxmlformats.org/officeDocument/2006/relationships/hyperlink" Target="http://pbs.twimg.com/profile_images/822787811627663361/JtopIc4i_normal.jpg" TargetMode="External"/><Relationship Id="rId11151" Type="http://schemas.openxmlformats.org/officeDocument/2006/relationships/hyperlink" Target="https://twitter.com/libertarian_u" TargetMode="External"/><Relationship Id="rId1210" Type="http://schemas.openxmlformats.org/officeDocument/2006/relationships/hyperlink" Target="http://abs.twimg.com/images/themes/theme16/bg.gif" TargetMode="External"/><Relationship Id="rId4366" Type="http://schemas.openxmlformats.org/officeDocument/2006/relationships/hyperlink" Target="https://pbs.twimg.com/profile_banners/762562940/1457717967" TargetMode="External"/><Relationship Id="rId4780" Type="http://schemas.openxmlformats.org/officeDocument/2006/relationships/hyperlink" Target="https://pbs.twimg.com/profile_banners/574026215/1458701744" TargetMode="External"/><Relationship Id="rId5417" Type="http://schemas.openxmlformats.org/officeDocument/2006/relationships/hyperlink" Target="http://pbs.twimg.com/profile_background_images/378800000158260737/Sybjx02b.jpeg" TargetMode="External"/><Relationship Id="rId5831" Type="http://schemas.openxmlformats.org/officeDocument/2006/relationships/hyperlink" Target="http://pbs.twimg.com/profile_background_images/352698804/Bloomberg_twback_prpl.jpg" TargetMode="External"/><Relationship Id="rId8987" Type="http://schemas.openxmlformats.org/officeDocument/2006/relationships/hyperlink" Target="http://pbs.twimg.com/profile_images/726376105351995392/Rl9JOz0H_normal.jpg" TargetMode="External"/><Relationship Id="rId3382" Type="http://schemas.openxmlformats.org/officeDocument/2006/relationships/hyperlink" Target="https://t.co/iGDyugZpuC" TargetMode="External"/><Relationship Id="rId4019" Type="http://schemas.openxmlformats.org/officeDocument/2006/relationships/hyperlink" Target="https://pbs.twimg.com/profile_banners/705165576/1484778435" TargetMode="External"/><Relationship Id="rId4433" Type="http://schemas.openxmlformats.org/officeDocument/2006/relationships/hyperlink" Target="https://pbs.twimg.com/profile_banners/2306821641/1469276787" TargetMode="External"/><Relationship Id="rId7589" Type="http://schemas.openxmlformats.org/officeDocument/2006/relationships/hyperlink" Target="http://pbs.twimg.com/profile_images/820387005343420416/6v8Vh_Cq_normal.jpg" TargetMode="External"/><Relationship Id="rId11968" Type="http://schemas.openxmlformats.org/officeDocument/2006/relationships/hyperlink" Target="https://twitter.com/davispg" TargetMode="External"/><Relationship Id="rId3035" Type="http://schemas.openxmlformats.org/officeDocument/2006/relationships/hyperlink" Target="http://t.co/pEfKgh4sfR" TargetMode="External"/><Relationship Id="rId4500" Type="http://schemas.openxmlformats.org/officeDocument/2006/relationships/hyperlink" Target="https://pbs.twimg.com/profile_banners/1548714900/1424232070" TargetMode="External"/><Relationship Id="rId7656" Type="http://schemas.openxmlformats.org/officeDocument/2006/relationships/hyperlink" Target="http://pbs.twimg.com/profile_images/579980920913989632/XefbFs-z_normal.jpg" TargetMode="External"/><Relationship Id="rId8707" Type="http://schemas.openxmlformats.org/officeDocument/2006/relationships/hyperlink" Target="http://pbs.twimg.com/profile_images/422034415401717760/IAWHgsPN_normal.jpeg" TargetMode="External"/><Relationship Id="rId10984" Type="http://schemas.openxmlformats.org/officeDocument/2006/relationships/hyperlink" Target="https://twitter.com/danroythenrysr" TargetMode="External"/><Relationship Id="rId370" Type="http://schemas.openxmlformats.org/officeDocument/2006/relationships/hyperlink" Target="https://pbs.twimg.com/profile_banners/2573480784/1478903604" TargetMode="External"/><Relationship Id="rId2051" Type="http://schemas.openxmlformats.org/officeDocument/2006/relationships/hyperlink" Target="https://twitter.com/cnn" TargetMode="External"/><Relationship Id="rId3102" Type="http://schemas.openxmlformats.org/officeDocument/2006/relationships/hyperlink" Target="http://t.co/KnuiNdFiQ4" TargetMode="External"/><Relationship Id="rId6258" Type="http://schemas.openxmlformats.org/officeDocument/2006/relationships/hyperlink" Target="http://abs.twimg.com/images/themes/theme1/bg.png" TargetMode="External"/><Relationship Id="rId7309" Type="http://schemas.openxmlformats.org/officeDocument/2006/relationships/hyperlink" Target="http://pbs.twimg.com/profile_images/788761230181892096/WregnvsO_normal.jpg" TargetMode="External"/><Relationship Id="rId10637" Type="http://schemas.openxmlformats.org/officeDocument/2006/relationships/hyperlink" Target="https://twitter.com/remigaucher" TargetMode="External"/><Relationship Id="rId5274" Type="http://schemas.openxmlformats.org/officeDocument/2006/relationships/hyperlink" Target="https://pbs.twimg.com/profile_banners/2776932682/1452697108" TargetMode="External"/><Relationship Id="rId6325" Type="http://schemas.openxmlformats.org/officeDocument/2006/relationships/hyperlink" Target="http://abs.twimg.com/images/themes/theme15/bg.png" TargetMode="External"/><Relationship Id="rId6672" Type="http://schemas.openxmlformats.org/officeDocument/2006/relationships/hyperlink" Target="http://abs.twimg.com/images/themes/theme1/bg.png" TargetMode="External"/><Relationship Id="rId7723" Type="http://schemas.openxmlformats.org/officeDocument/2006/relationships/hyperlink" Target="http://pbs.twimg.com/profile_images/562343529813270528/fZ-dTD1z_normal.jpeg" TargetMode="External"/><Relationship Id="rId10704" Type="http://schemas.openxmlformats.org/officeDocument/2006/relationships/hyperlink" Target="https://twitter.com/majocetina" TargetMode="External"/><Relationship Id="rId2868" Type="http://schemas.openxmlformats.org/officeDocument/2006/relationships/hyperlink" Target="https://t.co/jYIxntRWxa" TargetMode="External"/><Relationship Id="rId3919" Type="http://schemas.openxmlformats.org/officeDocument/2006/relationships/hyperlink" Target="https://pbs.twimg.com/profile_banners/355553437/1386774764" TargetMode="External"/><Relationship Id="rId9895" Type="http://schemas.openxmlformats.org/officeDocument/2006/relationships/hyperlink" Target="https://twitter.com/bbcwomanshour" TargetMode="External"/><Relationship Id="rId1884" Type="http://schemas.openxmlformats.org/officeDocument/2006/relationships/hyperlink" Target="http://pbs.twimg.com/profile_images/623776027970400256/h5ySNJ5p_normal.jpg" TargetMode="External"/><Relationship Id="rId2935" Type="http://schemas.openxmlformats.org/officeDocument/2006/relationships/hyperlink" Target="https://t.co/QyrtDus4q6" TargetMode="External"/><Relationship Id="rId4290" Type="http://schemas.openxmlformats.org/officeDocument/2006/relationships/hyperlink" Target="https://pbs.twimg.com/profile_banners/3132898530/1471618392" TargetMode="External"/><Relationship Id="rId5341" Type="http://schemas.openxmlformats.org/officeDocument/2006/relationships/hyperlink" Target="https://pbs.twimg.com/profile_banners/1019180419/1477248008" TargetMode="External"/><Relationship Id="rId8497" Type="http://schemas.openxmlformats.org/officeDocument/2006/relationships/hyperlink" Target="http://pbs.twimg.com/profile_images/798981655302176770/xzzbhCEs_normal.jpg" TargetMode="External"/><Relationship Id="rId9548" Type="http://schemas.openxmlformats.org/officeDocument/2006/relationships/hyperlink" Target="http://pbs.twimg.com/profile_images/795902539459796993/Pj2SlbmA_normal.jpg" TargetMode="External"/><Relationship Id="rId9962" Type="http://schemas.openxmlformats.org/officeDocument/2006/relationships/hyperlink" Target="https://twitter.com/zenithireland" TargetMode="External"/><Relationship Id="rId11478" Type="http://schemas.openxmlformats.org/officeDocument/2006/relationships/hyperlink" Target="https://twitter.com/njlawbitch" TargetMode="External"/><Relationship Id="rId11892" Type="http://schemas.openxmlformats.org/officeDocument/2006/relationships/hyperlink" Target="https://twitter.com/mcinnovative" TargetMode="External"/><Relationship Id="rId907" Type="http://schemas.openxmlformats.org/officeDocument/2006/relationships/hyperlink" Target="http://pbs.twimg.com/profile_background_images/104463205/superman_returns.jpg" TargetMode="External"/><Relationship Id="rId1537" Type="http://schemas.openxmlformats.org/officeDocument/2006/relationships/hyperlink" Target="http://pbs.twimg.com/profile_images/481838530956505088/B105cdar_normal.jpeg" TargetMode="External"/><Relationship Id="rId1951" Type="http://schemas.openxmlformats.org/officeDocument/2006/relationships/hyperlink" Target="https://twitter.com/realdonaldtrump" TargetMode="External"/><Relationship Id="rId7099" Type="http://schemas.openxmlformats.org/officeDocument/2006/relationships/hyperlink" Target="http://abs.twimg.com/images/themes/theme1/bg.png" TargetMode="External"/><Relationship Id="rId8564" Type="http://schemas.openxmlformats.org/officeDocument/2006/relationships/hyperlink" Target="http://pbs.twimg.com/profile_images/821799888501424129/5R4vtZty_normal.jpg" TargetMode="External"/><Relationship Id="rId9615" Type="http://schemas.openxmlformats.org/officeDocument/2006/relationships/hyperlink" Target="http://pbs.twimg.com/profile_images/807819755855806464/xnJGAF3m_normal.jpg" TargetMode="External"/><Relationship Id="rId10494" Type="http://schemas.openxmlformats.org/officeDocument/2006/relationships/hyperlink" Target="https://twitter.com/onerepublique" TargetMode="External"/><Relationship Id="rId11545" Type="http://schemas.openxmlformats.org/officeDocument/2006/relationships/hyperlink" Target="https://twitter.com/gotowatkins" TargetMode="External"/><Relationship Id="rId1604" Type="http://schemas.openxmlformats.org/officeDocument/2006/relationships/hyperlink" Target="http://pbs.twimg.com/profile_images/816861240500682752/0DlbeCZY_normal.jpg" TargetMode="External"/><Relationship Id="rId4010" Type="http://schemas.openxmlformats.org/officeDocument/2006/relationships/hyperlink" Target="https://pbs.twimg.com/profile_banners/818674244695388160/1484354910" TargetMode="External"/><Relationship Id="rId7166" Type="http://schemas.openxmlformats.org/officeDocument/2006/relationships/hyperlink" Target="http://abs.twimg.com/images/themes/theme9/bg.gif" TargetMode="External"/><Relationship Id="rId7580" Type="http://schemas.openxmlformats.org/officeDocument/2006/relationships/hyperlink" Target="http://pbs.twimg.com/profile_images/794018125876523008/Z-Eodjiy_normal.jpg" TargetMode="External"/><Relationship Id="rId8217" Type="http://schemas.openxmlformats.org/officeDocument/2006/relationships/hyperlink" Target="http://pbs.twimg.com/profile_images/753562005689212929/RoP-TWct_normal.jpg" TargetMode="External"/><Relationship Id="rId8631" Type="http://schemas.openxmlformats.org/officeDocument/2006/relationships/hyperlink" Target="http://pbs.twimg.com/profile_images/811023579244396544/hM1Ai10H_normal.jpg" TargetMode="External"/><Relationship Id="rId10147" Type="http://schemas.openxmlformats.org/officeDocument/2006/relationships/hyperlink" Target="https://twitter.com/jim_schweigert" TargetMode="External"/><Relationship Id="rId6182" Type="http://schemas.openxmlformats.org/officeDocument/2006/relationships/hyperlink" Target="http://abs.twimg.com/images/themes/theme1/bg.png" TargetMode="External"/><Relationship Id="rId7233" Type="http://schemas.openxmlformats.org/officeDocument/2006/relationships/hyperlink" Target="http://pbs.twimg.com/profile_background_images/703559012802039808/ZxNhjtmf.jpg" TargetMode="External"/><Relationship Id="rId10561" Type="http://schemas.openxmlformats.org/officeDocument/2006/relationships/hyperlink" Target="https://twitter.com/suckerbetsftw" TargetMode="External"/><Relationship Id="rId11612" Type="http://schemas.openxmlformats.org/officeDocument/2006/relationships/hyperlink" Target="https://twitter.com/lacyelegs" TargetMode="External"/><Relationship Id="rId697" Type="http://schemas.openxmlformats.org/officeDocument/2006/relationships/hyperlink" Target="https://pbs.twimg.com/profile_banners/2556514581/1484076959" TargetMode="External"/><Relationship Id="rId2378" Type="http://schemas.openxmlformats.org/officeDocument/2006/relationships/hyperlink" Target="https://twitter.com/republicansrbad" TargetMode="External"/><Relationship Id="rId3429" Type="http://schemas.openxmlformats.org/officeDocument/2006/relationships/hyperlink" Target="http://t.co/Yw0AE75cc7" TargetMode="External"/><Relationship Id="rId3776" Type="http://schemas.openxmlformats.org/officeDocument/2006/relationships/hyperlink" Target="https://pbs.twimg.com/profile_banners/492833134/1483389561" TargetMode="External"/><Relationship Id="rId4827" Type="http://schemas.openxmlformats.org/officeDocument/2006/relationships/hyperlink" Target="https://pbs.twimg.com/profile_banners/21619519/1471999124" TargetMode="External"/><Relationship Id="rId10214" Type="http://schemas.openxmlformats.org/officeDocument/2006/relationships/hyperlink" Target="https://twitter.com/luciangemini" TargetMode="External"/><Relationship Id="rId2792" Type="http://schemas.openxmlformats.org/officeDocument/2006/relationships/hyperlink" Target="http://t.co/fMGGpuiCbx" TargetMode="External"/><Relationship Id="rId3843" Type="http://schemas.openxmlformats.org/officeDocument/2006/relationships/hyperlink" Target="https://pbs.twimg.com/profile_banners/35905755/1460936551" TargetMode="External"/><Relationship Id="rId6999" Type="http://schemas.openxmlformats.org/officeDocument/2006/relationships/hyperlink" Target="http://pbs.twimg.com/profile_background_images/859194305/ff4620b3b8b325ed0507bc97c5431218.jpeg" TargetMode="External"/><Relationship Id="rId7300" Type="http://schemas.openxmlformats.org/officeDocument/2006/relationships/hyperlink" Target="http://pbs.twimg.com/profile_images/804584464227536896/taIoak1o_normal.jpg" TargetMode="External"/><Relationship Id="rId9058" Type="http://schemas.openxmlformats.org/officeDocument/2006/relationships/hyperlink" Target="http://pbs.twimg.com/profile_images/1769586046/197339_1019349935184_1568233966_30070670_346107_n_normal.jpg" TargetMode="External"/><Relationship Id="rId764" Type="http://schemas.openxmlformats.org/officeDocument/2006/relationships/hyperlink" Target="https://pbs.twimg.com/profile_banners/882201968/1483636289" TargetMode="External"/><Relationship Id="rId1394" Type="http://schemas.openxmlformats.org/officeDocument/2006/relationships/hyperlink" Target="http://pbs.twimg.com/profile_images/439784863722262529/NswoRGDC_normal.jpeg" TargetMode="External"/><Relationship Id="rId2445" Type="http://schemas.openxmlformats.org/officeDocument/2006/relationships/hyperlink" Target="https://twitter.com/elvirac331" TargetMode="External"/><Relationship Id="rId3910" Type="http://schemas.openxmlformats.org/officeDocument/2006/relationships/hyperlink" Target="https://pbs.twimg.com/profile_banners/143660061/1484228787" TargetMode="External"/><Relationship Id="rId9472" Type="http://schemas.openxmlformats.org/officeDocument/2006/relationships/hyperlink" Target="http://pbs.twimg.com/profile_images/817217113387503617/-gKYYKJp_normal.jpg" TargetMode="External"/><Relationship Id="rId12039" Type="http://schemas.openxmlformats.org/officeDocument/2006/relationships/hyperlink" Target="https://twitter.com/itachi2099" TargetMode="External"/><Relationship Id="rId417" Type="http://schemas.openxmlformats.org/officeDocument/2006/relationships/hyperlink" Target="https://pbs.twimg.com/profile_banners/33612317/1479750662" TargetMode="External"/><Relationship Id="rId831" Type="http://schemas.openxmlformats.org/officeDocument/2006/relationships/hyperlink" Target="http://abs.twimg.com/images/themes/theme1/bg.png" TargetMode="External"/><Relationship Id="rId1047" Type="http://schemas.openxmlformats.org/officeDocument/2006/relationships/hyperlink" Target="http://pbs.twimg.com/profile_background_images/203847324/KS-twitter-background2.jpg" TargetMode="External"/><Relationship Id="rId1461" Type="http://schemas.openxmlformats.org/officeDocument/2006/relationships/hyperlink" Target="http://pbs.twimg.com/profile_images/745864108390686721/VaV3rTrA_normal.jpg" TargetMode="External"/><Relationship Id="rId2512" Type="http://schemas.openxmlformats.org/officeDocument/2006/relationships/hyperlink" Target="https://twitter.com/utwattamungus" TargetMode="External"/><Relationship Id="rId5668" Type="http://schemas.openxmlformats.org/officeDocument/2006/relationships/hyperlink" Target="http://pbs.twimg.com/profile_background_images/594616766/m03q19cdoqdp11f0qtuv.jpeg" TargetMode="External"/><Relationship Id="rId6719" Type="http://schemas.openxmlformats.org/officeDocument/2006/relationships/hyperlink" Target="http://abs.twimg.com/images/themes/theme1/bg.png" TargetMode="External"/><Relationship Id="rId8074" Type="http://schemas.openxmlformats.org/officeDocument/2006/relationships/hyperlink" Target="http://pbs.twimg.com/profile_images/809048540139966464/mFsARKao_normal.jpg" TargetMode="External"/><Relationship Id="rId9125" Type="http://schemas.openxmlformats.org/officeDocument/2006/relationships/hyperlink" Target="http://pbs.twimg.com/profile_images/755543459616784384/M10ADl5a_normal.jpg" TargetMode="External"/><Relationship Id="rId11055" Type="http://schemas.openxmlformats.org/officeDocument/2006/relationships/hyperlink" Target="https://twitter.com/marksmile100" TargetMode="External"/><Relationship Id="rId12106" Type="http://schemas.openxmlformats.org/officeDocument/2006/relationships/printerSettings" Target="../printerSettings/printerSettings2.bin"/><Relationship Id="rId1114" Type="http://schemas.openxmlformats.org/officeDocument/2006/relationships/hyperlink" Target="http://abs.twimg.com/images/themes/theme1/bg.png" TargetMode="External"/><Relationship Id="rId4684" Type="http://schemas.openxmlformats.org/officeDocument/2006/relationships/hyperlink" Target="https://pbs.twimg.com/profile_banners/857170153/1393211697" TargetMode="External"/><Relationship Id="rId5735" Type="http://schemas.openxmlformats.org/officeDocument/2006/relationships/hyperlink" Target="http://abs.twimg.com/images/themes/theme1/bg.png" TargetMode="External"/><Relationship Id="rId7090" Type="http://schemas.openxmlformats.org/officeDocument/2006/relationships/hyperlink" Target="http://abs.twimg.com/images/themes/theme1/bg.png" TargetMode="External"/><Relationship Id="rId8141" Type="http://schemas.openxmlformats.org/officeDocument/2006/relationships/hyperlink" Target="http://pbs.twimg.com/profile_images/445266723948593152/GKioQDC5_normal.jpeg" TargetMode="External"/><Relationship Id="rId10071" Type="http://schemas.openxmlformats.org/officeDocument/2006/relationships/hyperlink" Target="https://twitter.com/austineagle6" TargetMode="External"/><Relationship Id="rId11122" Type="http://schemas.openxmlformats.org/officeDocument/2006/relationships/hyperlink" Target="https://twitter.com/zooexorcist" TargetMode="External"/><Relationship Id="rId3286" Type="http://schemas.openxmlformats.org/officeDocument/2006/relationships/hyperlink" Target="https://t.co/S8zAQOMjMm" TargetMode="External"/><Relationship Id="rId4337" Type="http://schemas.openxmlformats.org/officeDocument/2006/relationships/hyperlink" Target="https://pbs.twimg.com/profile_banners/485179361/1484970057" TargetMode="External"/><Relationship Id="rId3353" Type="http://schemas.openxmlformats.org/officeDocument/2006/relationships/hyperlink" Target="https://t.co/lWWGSawJaJ" TargetMode="External"/><Relationship Id="rId4751" Type="http://schemas.openxmlformats.org/officeDocument/2006/relationships/hyperlink" Target="https://pbs.twimg.com/profile_banners/743880588520628224/1466192586" TargetMode="External"/><Relationship Id="rId5802" Type="http://schemas.openxmlformats.org/officeDocument/2006/relationships/hyperlink" Target="http://pbs.twimg.com/profile_background_images/378800000020526253/72223c6ca967e05ecf4a3ecbd595b11b.jpeg" TargetMode="External"/><Relationship Id="rId8958" Type="http://schemas.openxmlformats.org/officeDocument/2006/relationships/hyperlink" Target="http://pbs.twimg.com/profile_images/823286522833051648/a6Xoc6tH_normal.jpg" TargetMode="External"/><Relationship Id="rId10888" Type="http://schemas.openxmlformats.org/officeDocument/2006/relationships/hyperlink" Target="https://twitter.com/elder_futhark" TargetMode="External"/><Relationship Id="rId11939" Type="http://schemas.openxmlformats.org/officeDocument/2006/relationships/hyperlink" Target="https://twitter.com/lordozz" TargetMode="External"/><Relationship Id="rId274" Type="http://schemas.openxmlformats.org/officeDocument/2006/relationships/hyperlink" Target="https://t.co/G2in4zppjM" TargetMode="External"/><Relationship Id="rId3006" Type="http://schemas.openxmlformats.org/officeDocument/2006/relationships/hyperlink" Target="https://t.co/SO3M0qceOH" TargetMode="External"/><Relationship Id="rId4404" Type="http://schemas.openxmlformats.org/officeDocument/2006/relationships/hyperlink" Target="https://pbs.twimg.com/profile_banners/28101271/1400717486" TargetMode="External"/><Relationship Id="rId7974" Type="http://schemas.openxmlformats.org/officeDocument/2006/relationships/hyperlink" Target="http://pbs.twimg.com/profile_images/822832313419628544/evBCyTH8_normal.jpg" TargetMode="External"/><Relationship Id="rId10955" Type="http://schemas.openxmlformats.org/officeDocument/2006/relationships/hyperlink" Target="https://twitter.com/lylemuller" TargetMode="External"/><Relationship Id="rId3420" Type="http://schemas.openxmlformats.org/officeDocument/2006/relationships/hyperlink" Target="https://t.co/hM6RgFx9SL" TargetMode="External"/><Relationship Id="rId6576" Type="http://schemas.openxmlformats.org/officeDocument/2006/relationships/hyperlink" Target="http://abs.twimg.com/images/themes/theme10/bg.gif" TargetMode="External"/><Relationship Id="rId6990" Type="http://schemas.openxmlformats.org/officeDocument/2006/relationships/hyperlink" Target="http://abs.twimg.com/images/themes/theme1/bg.png" TargetMode="External"/><Relationship Id="rId7627" Type="http://schemas.openxmlformats.org/officeDocument/2006/relationships/hyperlink" Target="http://pbs.twimg.com/profile_images/822912988004745217/jEVlIvee_normal.jpg" TargetMode="External"/><Relationship Id="rId10608" Type="http://schemas.openxmlformats.org/officeDocument/2006/relationships/hyperlink" Target="https://twitter.com/totty_of_7" TargetMode="External"/><Relationship Id="rId341" Type="http://schemas.openxmlformats.org/officeDocument/2006/relationships/hyperlink" Target="https://pbs.twimg.com/profile_banners/729370090022576128/1464411617" TargetMode="External"/><Relationship Id="rId2022" Type="http://schemas.openxmlformats.org/officeDocument/2006/relationships/hyperlink" Target="https://twitter.com/patwhitehouse01" TargetMode="External"/><Relationship Id="rId5178" Type="http://schemas.openxmlformats.org/officeDocument/2006/relationships/hyperlink" Target="https://pbs.twimg.com/profile_banners/485497413/1400830828" TargetMode="External"/><Relationship Id="rId5592" Type="http://schemas.openxmlformats.org/officeDocument/2006/relationships/hyperlink" Target="http://abs.twimg.com/images/themes/theme1/bg.png" TargetMode="External"/><Relationship Id="rId6229" Type="http://schemas.openxmlformats.org/officeDocument/2006/relationships/hyperlink" Target="http://abs.twimg.com/images/themes/theme1/bg.png" TargetMode="External"/><Relationship Id="rId6643" Type="http://schemas.openxmlformats.org/officeDocument/2006/relationships/hyperlink" Target="http://pbs.twimg.com/profile_background_images/378800000023654755/9e07124c720ef2a07cda40c97354f480.jpeg" TargetMode="External"/><Relationship Id="rId9799" Type="http://schemas.openxmlformats.org/officeDocument/2006/relationships/hyperlink" Target="https://twitter.com/rosinaolgren" TargetMode="External"/><Relationship Id="rId12030" Type="http://schemas.openxmlformats.org/officeDocument/2006/relationships/hyperlink" Target="https://twitter.com/pizqg8xzxqdtl56" TargetMode="External"/><Relationship Id="rId1788" Type="http://schemas.openxmlformats.org/officeDocument/2006/relationships/hyperlink" Target="http://pbs.twimg.com/profile_images/3773956722/060a643d3de230a1dc983716fb91125f_normal.jpeg" TargetMode="External"/><Relationship Id="rId2839" Type="http://schemas.openxmlformats.org/officeDocument/2006/relationships/hyperlink" Target="http://t.co/YFISwy1upH" TargetMode="External"/><Relationship Id="rId4194" Type="http://schemas.openxmlformats.org/officeDocument/2006/relationships/hyperlink" Target="https://pbs.twimg.com/profile_banners/430129705/1352127151" TargetMode="External"/><Relationship Id="rId5245" Type="http://schemas.openxmlformats.org/officeDocument/2006/relationships/hyperlink" Target="https://pbs.twimg.com/profile_banners/750852097378250752/1485116592" TargetMode="External"/><Relationship Id="rId6710" Type="http://schemas.openxmlformats.org/officeDocument/2006/relationships/hyperlink" Target="http://abs.twimg.com/images/themes/theme1/bg.png" TargetMode="External"/><Relationship Id="rId9866" Type="http://schemas.openxmlformats.org/officeDocument/2006/relationships/hyperlink" Target="https://twitter.com/iamrhodyleen" TargetMode="External"/><Relationship Id="rId4261" Type="http://schemas.openxmlformats.org/officeDocument/2006/relationships/hyperlink" Target="https://pbs.twimg.com/profile_banners/2709974838/1485015380" TargetMode="External"/><Relationship Id="rId5312" Type="http://schemas.openxmlformats.org/officeDocument/2006/relationships/hyperlink" Target="https://pbs.twimg.com/profile_banners/144101650/1468820940" TargetMode="External"/><Relationship Id="rId8468" Type="http://schemas.openxmlformats.org/officeDocument/2006/relationships/hyperlink" Target="http://pbs.twimg.com/profile_images/796480350050361344/zDnnUweQ_normal.jpg" TargetMode="External"/><Relationship Id="rId9519" Type="http://schemas.openxmlformats.org/officeDocument/2006/relationships/hyperlink" Target="http://pbs.twimg.com/profile_images/427816482676801537/tkMF6SAx_normal.jpeg" TargetMode="External"/><Relationship Id="rId10398" Type="http://schemas.openxmlformats.org/officeDocument/2006/relationships/hyperlink" Target="https://twitter.com/ferociousredhe1" TargetMode="External"/><Relationship Id="rId11796" Type="http://schemas.openxmlformats.org/officeDocument/2006/relationships/hyperlink" Target="https://twitter.com/amcronin87" TargetMode="External"/><Relationship Id="rId1508" Type="http://schemas.openxmlformats.org/officeDocument/2006/relationships/hyperlink" Target="http://pbs.twimg.com/profile_images/822617766243004417/T5D3Lnam_normal.jpg" TargetMode="External"/><Relationship Id="rId1855" Type="http://schemas.openxmlformats.org/officeDocument/2006/relationships/hyperlink" Target="http://pbs.twimg.com/profile_images/539156810892972032/6nRHELzA_normal.png" TargetMode="External"/><Relationship Id="rId2906" Type="http://schemas.openxmlformats.org/officeDocument/2006/relationships/hyperlink" Target="http://t.co/tZDMyfy3Un" TargetMode="External"/><Relationship Id="rId7484" Type="http://schemas.openxmlformats.org/officeDocument/2006/relationships/hyperlink" Target="http://pbs.twimg.com/profile_images/378800000214986742/519a608692ebbc1a87b6754b12d8df88_normal.jpeg" TargetMode="External"/><Relationship Id="rId8535" Type="http://schemas.openxmlformats.org/officeDocument/2006/relationships/hyperlink" Target="http://pbs.twimg.com/profile_images/800745740242915330/9QoOPTXy_normal.jpg" TargetMode="External"/><Relationship Id="rId8882" Type="http://schemas.openxmlformats.org/officeDocument/2006/relationships/hyperlink" Target="http://pbs.twimg.com/profile_images/618109325882454016/Imf28h6c_normal.jpg" TargetMode="External"/><Relationship Id="rId9933" Type="http://schemas.openxmlformats.org/officeDocument/2006/relationships/hyperlink" Target="https://twitter.com/bendunnell" TargetMode="External"/><Relationship Id="rId11449" Type="http://schemas.openxmlformats.org/officeDocument/2006/relationships/hyperlink" Target="https://twitter.com/andojc" TargetMode="External"/><Relationship Id="rId11863" Type="http://schemas.openxmlformats.org/officeDocument/2006/relationships/hyperlink" Target="https://twitter.com/nunez_crystal" TargetMode="External"/><Relationship Id="rId1922" Type="http://schemas.openxmlformats.org/officeDocument/2006/relationships/hyperlink" Target="http://pbs.twimg.com/profile_images/623481343272357888/qrc_X2BC_normal.jpg" TargetMode="External"/><Relationship Id="rId6086" Type="http://schemas.openxmlformats.org/officeDocument/2006/relationships/hyperlink" Target="http://abs.twimg.com/images/themes/theme8/bg.gif" TargetMode="External"/><Relationship Id="rId7137" Type="http://schemas.openxmlformats.org/officeDocument/2006/relationships/hyperlink" Target="http://abs.twimg.com/images/themes/theme5/bg.gif" TargetMode="External"/><Relationship Id="rId10465" Type="http://schemas.openxmlformats.org/officeDocument/2006/relationships/hyperlink" Target="https://twitter.com/tee_posts" TargetMode="External"/><Relationship Id="rId11516" Type="http://schemas.openxmlformats.org/officeDocument/2006/relationships/hyperlink" Target="https://twitter.com/rickb2017" TargetMode="External"/><Relationship Id="rId11930" Type="http://schemas.openxmlformats.org/officeDocument/2006/relationships/hyperlink" Target="https://twitter.com/mom2thecorps" TargetMode="External"/><Relationship Id="rId7551" Type="http://schemas.openxmlformats.org/officeDocument/2006/relationships/hyperlink" Target="http://pbs.twimg.com/profile_images/818942208988606465/-OeyPqIX_normal.jpg" TargetMode="External"/><Relationship Id="rId8602" Type="http://schemas.openxmlformats.org/officeDocument/2006/relationships/hyperlink" Target="http://pbs.twimg.com/profile_images/1154998202/msimko_normal.png" TargetMode="External"/><Relationship Id="rId10118" Type="http://schemas.openxmlformats.org/officeDocument/2006/relationships/hyperlink" Target="https://twitter.com/iheanyidarling2" TargetMode="External"/><Relationship Id="rId10532" Type="http://schemas.openxmlformats.org/officeDocument/2006/relationships/hyperlink" Target="https://twitter.com/carmic14" TargetMode="External"/><Relationship Id="rId2696" Type="http://schemas.openxmlformats.org/officeDocument/2006/relationships/hyperlink" Target="https://t.co/7GuNa5u8M2" TargetMode="External"/><Relationship Id="rId3747" Type="http://schemas.openxmlformats.org/officeDocument/2006/relationships/hyperlink" Target="https://pbs.twimg.com/profile_banners/2729691812/1484857487" TargetMode="External"/><Relationship Id="rId6153" Type="http://schemas.openxmlformats.org/officeDocument/2006/relationships/hyperlink" Target="http://abs.twimg.com/images/themes/theme1/bg.png" TargetMode="External"/><Relationship Id="rId7204" Type="http://schemas.openxmlformats.org/officeDocument/2006/relationships/hyperlink" Target="http://abs.twimg.com/images/themes/theme1/bg.png" TargetMode="External"/><Relationship Id="rId668" Type="http://schemas.openxmlformats.org/officeDocument/2006/relationships/hyperlink" Target="https://pbs.twimg.com/profile_banners/3030482873/1477078665" TargetMode="External"/><Relationship Id="rId1298" Type="http://schemas.openxmlformats.org/officeDocument/2006/relationships/hyperlink" Target="http://pbs.twimg.com/profile_background_images/767940414/5f20047b35344011a6dd55accbfa0834.png" TargetMode="External"/><Relationship Id="rId2349" Type="http://schemas.openxmlformats.org/officeDocument/2006/relationships/hyperlink" Target="https://twitter.com/nicholasbrown83" TargetMode="External"/><Relationship Id="rId2763" Type="http://schemas.openxmlformats.org/officeDocument/2006/relationships/hyperlink" Target="https://t.co/NJVBF6ms0n" TargetMode="External"/><Relationship Id="rId3814" Type="http://schemas.openxmlformats.org/officeDocument/2006/relationships/hyperlink" Target="https://pbs.twimg.com/profile_banners/4836286159/1454197511" TargetMode="External"/><Relationship Id="rId6220" Type="http://schemas.openxmlformats.org/officeDocument/2006/relationships/hyperlink" Target="http://abs.twimg.com/images/themes/theme1/bg.png" TargetMode="External"/><Relationship Id="rId9376" Type="http://schemas.openxmlformats.org/officeDocument/2006/relationships/hyperlink" Target="http://pbs.twimg.com/profile_images/771913301496172544/qevEwice_normal.jpg" TargetMode="External"/><Relationship Id="rId9790" Type="http://schemas.openxmlformats.org/officeDocument/2006/relationships/hyperlink" Target="https://twitter.com/mcshanelawrence" TargetMode="External"/><Relationship Id="rId735" Type="http://schemas.openxmlformats.org/officeDocument/2006/relationships/hyperlink" Target="https://pbs.twimg.com/profile_banners/15125446/1485135139" TargetMode="External"/><Relationship Id="rId1365" Type="http://schemas.openxmlformats.org/officeDocument/2006/relationships/hyperlink" Target="http://pbs.twimg.com/profile_images/617304788821245953/vlNr1s7j_normal.jpg" TargetMode="External"/><Relationship Id="rId2416" Type="http://schemas.openxmlformats.org/officeDocument/2006/relationships/hyperlink" Target="https://twitter.com/protesting2016" TargetMode="External"/><Relationship Id="rId8392" Type="http://schemas.openxmlformats.org/officeDocument/2006/relationships/hyperlink" Target="http://pbs.twimg.com/profile_images/797891117924712448/Ty0wMHP4_normal.jpg" TargetMode="External"/><Relationship Id="rId9029" Type="http://schemas.openxmlformats.org/officeDocument/2006/relationships/hyperlink" Target="http://pbs.twimg.com/profile_images/772106524374147073/jnbLXxvC_normal.jpg" TargetMode="External"/><Relationship Id="rId9443" Type="http://schemas.openxmlformats.org/officeDocument/2006/relationships/hyperlink" Target="http://pbs.twimg.com/profile_images/378800000449918476/582b21986e88ac4f42875e82524a0d9c_normal.jpeg" TargetMode="External"/><Relationship Id="rId11373" Type="http://schemas.openxmlformats.org/officeDocument/2006/relationships/hyperlink" Target="https://twitter.com/acnc69" TargetMode="External"/><Relationship Id="rId1018" Type="http://schemas.openxmlformats.org/officeDocument/2006/relationships/hyperlink" Target="http://pbs.twimg.com/profile_background_images/628330678195724288/_sj5Otuq.jpg" TargetMode="External"/><Relationship Id="rId1432" Type="http://schemas.openxmlformats.org/officeDocument/2006/relationships/hyperlink" Target="http://pbs.twimg.com/profile_images/797149736209760256/HwC1q6zU_normal.jpg" TargetMode="External"/><Relationship Id="rId2830" Type="http://schemas.openxmlformats.org/officeDocument/2006/relationships/hyperlink" Target="https://t.co/HlBW4kdPEy" TargetMode="External"/><Relationship Id="rId4588" Type="http://schemas.openxmlformats.org/officeDocument/2006/relationships/hyperlink" Target="https://pbs.twimg.com/profile_banners/383418826/1462148784" TargetMode="External"/><Relationship Id="rId5639" Type="http://schemas.openxmlformats.org/officeDocument/2006/relationships/hyperlink" Target="http://abs.twimg.com/images/themes/theme9/bg.gif" TargetMode="External"/><Relationship Id="rId5986" Type="http://schemas.openxmlformats.org/officeDocument/2006/relationships/hyperlink" Target="http://pbs.twimg.com/profile_background_images/378800000085904237/2c6e9200775a10dd16c6f535c898edf4.jpeg" TargetMode="External"/><Relationship Id="rId8045" Type="http://schemas.openxmlformats.org/officeDocument/2006/relationships/hyperlink" Target="http://pbs.twimg.com/profile_images/819247888748322817/kEc6Q9TQ_normal.jpg" TargetMode="External"/><Relationship Id="rId11026" Type="http://schemas.openxmlformats.org/officeDocument/2006/relationships/hyperlink" Target="https://twitter.com/grumpymcgrump3" TargetMode="External"/><Relationship Id="rId71" Type="http://schemas.openxmlformats.org/officeDocument/2006/relationships/hyperlink" Target="https://t.co/KwSEzNwnJu" TargetMode="External"/><Relationship Id="rId802" Type="http://schemas.openxmlformats.org/officeDocument/2006/relationships/hyperlink" Target="http://abs.twimg.com/images/themes/theme1/bg.png" TargetMode="External"/><Relationship Id="rId7061" Type="http://schemas.openxmlformats.org/officeDocument/2006/relationships/hyperlink" Target="http://abs.twimg.com/images/themes/theme1/bg.png" TargetMode="External"/><Relationship Id="rId8112" Type="http://schemas.openxmlformats.org/officeDocument/2006/relationships/hyperlink" Target="http://pbs.twimg.com/profile_images/738962183447556096/oBYyxfoc_normal.jpg" TargetMode="External"/><Relationship Id="rId9510" Type="http://schemas.openxmlformats.org/officeDocument/2006/relationships/hyperlink" Target="http://pbs.twimg.com/profile_images/807516190201577472/E9vhJ2cr_normal.jpg" TargetMode="External"/><Relationship Id="rId11440" Type="http://schemas.openxmlformats.org/officeDocument/2006/relationships/hyperlink" Target="https://twitter.com/loudinthemouth" TargetMode="External"/><Relationship Id="rId4655" Type="http://schemas.openxmlformats.org/officeDocument/2006/relationships/hyperlink" Target="https://pbs.twimg.com/profile_banners/17539497/1483632342" TargetMode="External"/><Relationship Id="rId5706" Type="http://schemas.openxmlformats.org/officeDocument/2006/relationships/hyperlink" Target="http://abs.twimg.com/images/themes/theme1/bg.png" TargetMode="External"/><Relationship Id="rId10042" Type="http://schemas.openxmlformats.org/officeDocument/2006/relationships/hyperlink" Target="https://twitter.com/gcelaj" TargetMode="External"/><Relationship Id="rId178" Type="http://schemas.openxmlformats.org/officeDocument/2006/relationships/hyperlink" Target="https://t.co/23ckBWg9MP" TargetMode="External"/><Relationship Id="rId3257" Type="http://schemas.openxmlformats.org/officeDocument/2006/relationships/hyperlink" Target="http://t.co/d0z2nkPEiL" TargetMode="External"/><Relationship Id="rId3671" Type="http://schemas.openxmlformats.org/officeDocument/2006/relationships/hyperlink" Target="https://pbs.twimg.com/profile_banners/104914594/1368569753" TargetMode="External"/><Relationship Id="rId4308" Type="http://schemas.openxmlformats.org/officeDocument/2006/relationships/hyperlink" Target="https://pbs.twimg.com/profile_banners/707447702997635072/1481336041" TargetMode="External"/><Relationship Id="rId4722" Type="http://schemas.openxmlformats.org/officeDocument/2006/relationships/hyperlink" Target="https://pbs.twimg.com/profile_banners/13785352/1348509786" TargetMode="External"/><Relationship Id="rId7878" Type="http://schemas.openxmlformats.org/officeDocument/2006/relationships/hyperlink" Target="http://pbs.twimg.com/profile_images/782707341997268992/VRXnp3qj_normal.jpg" TargetMode="External"/><Relationship Id="rId8929" Type="http://schemas.openxmlformats.org/officeDocument/2006/relationships/hyperlink" Target="http://pbs.twimg.com/profile_images/782056119279689729/woH_CVEh_normal.jpg" TargetMode="External"/><Relationship Id="rId10859" Type="http://schemas.openxmlformats.org/officeDocument/2006/relationships/hyperlink" Target="https://twitter.com/penneyewart" TargetMode="External"/><Relationship Id="rId592" Type="http://schemas.openxmlformats.org/officeDocument/2006/relationships/hyperlink" Target="https://pbs.twimg.com/profile_banners/8839632/1484343796" TargetMode="External"/><Relationship Id="rId2273" Type="http://schemas.openxmlformats.org/officeDocument/2006/relationships/hyperlink" Target="https://twitter.com/samaracogan" TargetMode="External"/><Relationship Id="rId3324" Type="http://schemas.openxmlformats.org/officeDocument/2006/relationships/hyperlink" Target="https://t.co/aCwa559APR" TargetMode="External"/><Relationship Id="rId6894" Type="http://schemas.openxmlformats.org/officeDocument/2006/relationships/hyperlink" Target="http://abs.twimg.com/images/themes/theme18/bg.gif" TargetMode="External"/><Relationship Id="rId7945" Type="http://schemas.openxmlformats.org/officeDocument/2006/relationships/hyperlink" Target="http://pbs.twimg.com/profile_images/693479538043412480/EEitqPZi_normal.jpg" TargetMode="External"/><Relationship Id="rId245" Type="http://schemas.openxmlformats.org/officeDocument/2006/relationships/hyperlink" Target="https://t.co/ScbkjwdTBM" TargetMode="External"/><Relationship Id="rId2340" Type="http://schemas.openxmlformats.org/officeDocument/2006/relationships/hyperlink" Target="https://twitter.com/funnypicsdepot" TargetMode="External"/><Relationship Id="rId5496" Type="http://schemas.openxmlformats.org/officeDocument/2006/relationships/hyperlink" Target="http://abs.twimg.com/images/themes/theme1/bg.png" TargetMode="External"/><Relationship Id="rId6547" Type="http://schemas.openxmlformats.org/officeDocument/2006/relationships/hyperlink" Target="http://abs.twimg.com/images/themes/theme1/bg.png" TargetMode="External"/><Relationship Id="rId10926" Type="http://schemas.openxmlformats.org/officeDocument/2006/relationships/hyperlink" Target="https://twitter.com/rmartin67" TargetMode="External"/><Relationship Id="rId312" Type="http://schemas.openxmlformats.org/officeDocument/2006/relationships/hyperlink" Target="https://pbs.twimg.com/profile_banners/216776631/1483920645" TargetMode="External"/><Relationship Id="rId4098" Type="http://schemas.openxmlformats.org/officeDocument/2006/relationships/hyperlink" Target="https://pbs.twimg.com/profile_banners/215530058/1481603907" TargetMode="External"/><Relationship Id="rId5149" Type="http://schemas.openxmlformats.org/officeDocument/2006/relationships/hyperlink" Target="https://pbs.twimg.com/profile_banners/315364677/1470022580" TargetMode="External"/><Relationship Id="rId5563" Type="http://schemas.openxmlformats.org/officeDocument/2006/relationships/hyperlink" Target="http://abs.twimg.com/images/themes/theme1/bg.png" TargetMode="External"/><Relationship Id="rId6961" Type="http://schemas.openxmlformats.org/officeDocument/2006/relationships/hyperlink" Target="http://pbs.twimg.com/profile_background_images/181790805/me.JPG" TargetMode="External"/><Relationship Id="rId9020" Type="http://schemas.openxmlformats.org/officeDocument/2006/relationships/hyperlink" Target="http://pbs.twimg.com/profile_images/735618037928230913/Prhf8fFL_normal.jpg" TargetMode="External"/><Relationship Id="rId12001" Type="http://schemas.openxmlformats.org/officeDocument/2006/relationships/hyperlink" Target="https://twitter.com/gmmunyoki" TargetMode="External"/><Relationship Id="rId4165" Type="http://schemas.openxmlformats.org/officeDocument/2006/relationships/hyperlink" Target="https://pbs.twimg.com/profile_banners/150487451/1484987253" TargetMode="External"/><Relationship Id="rId5216" Type="http://schemas.openxmlformats.org/officeDocument/2006/relationships/hyperlink" Target="https://pbs.twimg.com/profile_banners/504019529/1374115462" TargetMode="External"/><Relationship Id="rId6614" Type="http://schemas.openxmlformats.org/officeDocument/2006/relationships/hyperlink" Target="http://pbs.twimg.com/profile_background_images/463739661316132865/u2JaxqBn.jpeg" TargetMode="External"/><Relationship Id="rId1759" Type="http://schemas.openxmlformats.org/officeDocument/2006/relationships/hyperlink" Target="http://pbs.twimg.com/profile_images/802284739885461504/muXV7eJQ_normal.jpg" TargetMode="External"/><Relationship Id="rId3181" Type="http://schemas.openxmlformats.org/officeDocument/2006/relationships/hyperlink" Target="https://t.co/e2QTUUFDXe" TargetMode="External"/><Relationship Id="rId5630" Type="http://schemas.openxmlformats.org/officeDocument/2006/relationships/hyperlink" Target="http://abs.twimg.com/images/themes/theme1/bg.png" TargetMode="External"/><Relationship Id="rId8786" Type="http://schemas.openxmlformats.org/officeDocument/2006/relationships/hyperlink" Target="http://pbs.twimg.com/profile_images/777563396929572864/CMPQMUtk_normal.jpg" TargetMode="External"/><Relationship Id="rId9837" Type="http://schemas.openxmlformats.org/officeDocument/2006/relationships/hyperlink" Target="https://twitter.com/majoraustin59" TargetMode="External"/><Relationship Id="rId11767" Type="http://schemas.openxmlformats.org/officeDocument/2006/relationships/hyperlink" Target="https://twitter.com/thehill" TargetMode="External"/><Relationship Id="rId1826" Type="http://schemas.openxmlformats.org/officeDocument/2006/relationships/hyperlink" Target="http://pbs.twimg.com/profile_images/823731209381564420/aR5JuZF8_normal.jpg" TargetMode="External"/><Relationship Id="rId4232" Type="http://schemas.openxmlformats.org/officeDocument/2006/relationships/hyperlink" Target="https://pbs.twimg.com/profile_banners/133189459/1418197824" TargetMode="External"/><Relationship Id="rId7388" Type="http://schemas.openxmlformats.org/officeDocument/2006/relationships/hyperlink" Target="http://pbs.twimg.com/profile_images/788760568702365696/9w-1cNKr_normal.jpg" TargetMode="External"/><Relationship Id="rId8439" Type="http://schemas.openxmlformats.org/officeDocument/2006/relationships/hyperlink" Target="http://pbs.twimg.com/profile_images/799019739578175488/BST-AqcE_normal.jpg" TargetMode="External"/><Relationship Id="rId8853" Type="http://schemas.openxmlformats.org/officeDocument/2006/relationships/hyperlink" Target="http://pbs.twimg.com/profile_images/643489137937543169/vrE-TL66_normal.jpg" TargetMode="External"/><Relationship Id="rId9904" Type="http://schemas.openxmlformats.org/officeDocument/2006/relationships/hyperlink" Target="https://twitter.com/simonmark1305" TargetMode="External"/><Relationship Id="rId10369" Type="http://schemas.openxmlformats.org/officeDocument/2006/relationships/hyperlink" Target="https://twitter.com/donna_potter11" TargetMode="External"/><Relationship Id="rId10783" Type="http://schemas.openxmlformats.org/officeDocument/2006/relationships/hyperlink" Target="https://twitter.com/roshniaamom" TargetMode="External"/><Relationship Id="rId11834" Type="http://schemas.openxmlformats.org/officeDocument/2006/relationships/hyperlink" Target="https://twitter.com/godlovingvet" TargetMode="External"/><Relationship Id="rId3998" Type="http://schemas.openxmlformats.org/officeDocument/2006/relationships/hyperlink" Target="https://pbs.twimg.com/profile_banners/330033770/1484609129" TargetMode="External"/><Relationship Id="rId7455" Type="http://schemas.openxmlformats.org/officeDocument/2006/relationships/hyperlink" Target="http://pbs.twimg.com/profile_images/2120517174/profile_normal.jpg" TargetMode="External"/><Relationship Id="rId8506" Type="http://schemas.openxmlformats.org/officeDocument/2006/relationships/hyperlink" Target="http://pbs.twimg.com/profile_images/783297960977235969/KtJ2KMwd_normal.jpg" TargetMode="External"/><Relationship Id="rId8920" Type="http://schemas.openxmlformats.org/officeDocument/2006/relationships/hyperlink" Target="http://pbs.twimg.com/profile_images/776756977510649856/GG-SYxc7_normal.jpg" TargetMode="External"/><Relationship Id="rId10436" Type="http://schemas.openxmlformats.org/officeDocument/2006/relationships/hyperlink" Target="https://twitter.com/mikmunt" TargetMode="External"/><Relationship Id="rId6057" Type="http://schemas.openxmlformats.org/officeDocument/2006/relationships/hyperlink" Target="http://pbs.twimg.com/profile_background_images/453585180591009792/6_pg-_55.jpeg" TargetMode="External"/><Relationship Id="rId6471" Type="http://schemas.openxmlformats.org/officeDocument/2006/relationships/hyperlink" Target="http://pbs.twimg.com/profile_background_images/551531897/870661228690679.png" TargetMode="External"/><Relationship Id="rId7108" Type="http://schemas.openxmlformats.org/officeDocument/2006/relationships/hyperlink" Target="http://abs.twimg.com/images/themes/theme1/bg.png" TargetMode="External"/><Relationship Id="rId7522" Type="http://schemas.openxmlformats.org/officeDocument/2006/relationships/hyperlink" Target="http://pbs.twimg.com/profile_images/574986511675883520/zo3ZUkCS_normal.jpeg" TargetMode="External"/><Relationship Id="rId10850" Type="http://schemas.openxmlformats.org/officeDocument/2006/relationships/hyperlink" Target="https://twitter.com/freevoiceradio1" TargetMode="External"/><Relationship Id="rId11901" Type="http://schemas.openxmlformats.org/officeDocument/2006/relationships/hyperlink" Target="https://twitter.com/patriot_girl_tx" TargetMode="External"/><Relationship Id="rId986" Type="http://schemas.openxmlformats.org/officeDocument/2006/relationships/hyperlink" Target="http://pbs.twimg.com/profile_background_images/378800000016777132/1f5f639e23f6571c3439b12523493b21.jpeg" TargetMode="External"/><Relationship Id="rId2667" Type="http://schemas.openxmlformats.org/officeDocument/2006/relationships/hyperlink" Target="https://t.co/N1hhoNgGhb" TargetMode="External"/><Relationship Id="rId3718" Type="http://schemas.openxmlformats.org/officeDocument/2006/relationships/hyperlink" Target="https://pbs.twimg.com/profile_banners/816262917033070592/1483449079" TargetMode="External"/><Relationship Id="rId5073" Type="http://schemas.openxmlformats.org/officeDocument/2006/relationships/hyperlink" Target="https://pbs.twimg.com/profile_banners/123887519/1484932723" TargetMode="External"/><Relationship Id="rId6124" Type="http://schemas.openxmlformats.org/officeDocument/2006/relationships/hyperlink" Target="http://abs.twimg.com/images/themes/theme1/bg.png" TargetMode="External"/><Relationship Id="rId9694" Type="http://schemas.openxmlformats.org/officeDocument/2006/relationships/hyperlink" Target="http://pbs.twimg.com/profile_images/455535392541122560/oVQFLblt_normal.jpeg" TargetMode="External"/><Relationship Id="rId10503" Type="http://schemas.openxmlformats.org/officeDocument/2006/relationships/hyperlink" Target="https://twitter.com/cablevisiontv" TargetMode="External"/><Relationship Id="rId639" Type="http://schemas.openxmlformats.org/officeDocument/2006/relationships/hyperlink" Target="https://pbs.twimg.com/profile_banners/722772959493025793/1461157887" TargetMode="External"/><Relationship Id="rId1269" Type="http://schemas.openxmlformats.org/officeDocument/2006/relationships/hyperlink" Target="http://pbs.twimg.com/profile_background_images/171876766/twitter-background.png" TargetMode="External"/><Relationship Id="rId5140" Type="http://schemas.openxmlformats.org/officeDocument/2006/relationships/hyperlink" Target="https://pbs.twimg.com/profile_banners/2889108361/1480333959" TargetMode="External"/><Relationship Id="rId8296" Type="http://schemas.openxmlformats.org/officeDocument/2006/relationships/hyperlink" Target="http://pbs.twimg.com/profile_images/744203899968462848/S8OoK0jS_normal.jpg" TargetMode="External"/><Relationship Id="rId9347" Type="http://schemas.openxmlformats.org/officeDocument/2006/relationships/hyperlink" Target="http://pbs.twimg.com/profile_images/796742575612829696/WVCWB8a-_normal.jpg" TargetMode="External"/><Relationship Id="rId1683" Type="http://schemas.openxmlformats.org/officeDocument/2006/relationships/hyperlink" Target="http://pbs.twimg.com/profile_images/651077557522030592/_XBj4J3t_normal.jpg" TargetMode="External"/><Relationship Id="rId2734" Type="http://schemas.openxmlformats.org/officeDocument/2006/relationships/hyperlink" Target="https://t.co/AB5l1sfEE3" TargetMode="External"/><Relationship Id="rId9761" Type="http://schemas.openxmlformats.org/officeDocument/2006/relationships/hyperlink" Target="https://twitter.com/dawnsmall21601" TargetMode="External"/><Relationship Id="rId11277" Type="http://schemas.openxmlformats.org/officeDocument/2006/relationships/hyperlink" Target="https://twitter.com/sfk8" TargetMode="External"/><Relationship Id="rId11691" Type="http://schemas.openxmlformats.org/officeDocument/2006/relationships/hyperlink" Target="https://twitter.com/joel_ebner" TargetMode="External"/><Relationship Id="rId706" Type="http://schemas.openxmlformats.org/officeDocument/2006/relationships/hyperlink" Target="https://pbs.twimg.com/profile_banners/2751997227/1475425280" TargetMode="External"/><Relationship Id="rId1336" Type="http://schemas.openxmlformats.org/officeDocument/2006/relationships/hyperlink" Target="http://pbs.twimg.com/profile_images/803128200490405888/2tWR_PmW_normal.jpg" TargetMode="External"/><Relationship Id="rId1750" Type="http://schemas.openxmlformats.org/officeDocument/2006/relationships/hyperlink" Target="http://pbs.twimg.com/profile_images/792708063174156288/lIdzsNf5_normal.jpg" TargetMode="External"/><Relationship Id="rId2801" Type="http://schemas.openxmlformats.org/officeDocument/2006/relationships/hyperlink" Target="https://t.co/gepGip8zTp" TargetMode="External"/><Relationship Id="rId5957" Type="http://schemas.openxmlformats.org/officeDocument/2006/relationships/hyperlink" Target="http://abs.twimg.com/images/themes/theme9/bg.gif" TargetMode="External"/><Relationship Id="rId8016" Type="http://schemas.openxmlformats.org/officeDocument/2006/relationships/hyperlink" Target="http://pbs.twimg.com/profile_images/3778425416/5d211b609a17f8485f2c7e8dbdb228b9_normal.jpeg" TargetMode="External"/><Relationship Id="rId8363" Type="http://schemas.openxmlformats.org/officeDocument/2006/relationships/hyperlink" Target="http://pbs.twimg.com/profile_images/1387120393/reunion_pic_normal.jpg" TargetMode="External"/><Relationship Id="rId9414" Type="http://schemas.openxmlformats.org/officeDocument/2006/relationships/hyperlink" Target="http://pbs.twimg.com/profile_images/807138358728138752/GmdP02rs_normal.jpg" TargetMode="External"/><Relationship Id="rId10293" Type="http://schemas.openxmlformats.org/officeDocument/2006/relationships/hyperlink" Target="https://twitter.com/pelosi666" TargetMode="External"/><Relationship Id="rId11344" Type="http://schemas.openxmlformats.org/officeDocument/2006/relationships/hyperlink" Target="https://twitter.com/daslimm" TargetMode="External"/><Relationship Id="rId42" Type="http://schemas.openxmlformats.org/officeDocument/2006/relationships/hyperlink" Target="https://t.co/rEe22f6wx2" TargetMode="External"/><Relationship Id="rId1403" Type="http://schemas.openxmlformats.org/officeDocument/2006/relationships/hyperlink" Target="http://pbs.twimg.com/profile_images/812813080598028288/y-4EWCXy_normal.jpg" TargetMode="External"/><Relationship Id="rId4559" Type="http://schemas.openxmlformats.org/officeDocument/2006/relationships/hyperlink" Target="https://pbs.twimg.com/profile_banners/716826010763862016/1485072008" TargetMode="External"/><Relationship Id="rId4973" Type="http://schemas.openxmlformats.org/officeDocument/2006/relationships/hyperlink" Target="https://pbs.twimg.com/profile_banners/577152036/1354685748" TargetMode="External"/><Relationship Id="rId8430" Type="http://schemas.openxmlformats.org/officeDocument/2006/relationships/hyperlink" Target="http://pbs.twimg.com/profile_images/440470699665149954/GFWs0PBS_normal.jpeg" TargetMode="External"/><Relationship Id="rId10360" Type="http://schemas.openxmlformats.org/officeDocument/2006/relationships/hyperlink" Target="https://twitter.com/thebert_tawsky" TargetMode="External"/><Relationship Id="rId11411" Type="http://schemas.openxmlformats.org/officeDocument/2006/relationships/hyperlink" Target="https://twitter.com/joe385" TargetMode="External"/><Relationship Id="rId3575" Type="http://schemas.openxmlformats.org/officeDocument/2006/relationships/hyperlink" Target="https://pbs.twimg.com/profile_banners/17833574/1484379795" TargetMode="External"/><Relationship Id="rId4626" Type="http://schemas.openxmlformats.org/officeDocument/2006/relationships/hyperlink" Target="https://pbs.twimg.com/profile_banners/86963075/1438931761" TargetMode="External"/><Relationship Id="rId7032" Type="http://schemas.openxmlformats.org/officeDocument/2006/relationships/hyperlink" Target="http://abs.twimg.com/images/themes/theme10/bg.gif" TargetMode="External"/><Relationship Id="rId10013" Type="http://schemas.openxmlformats.org/officeDocument/2006/relationships/hyperlink" Target="https://twitter.com/vascogargalo" TargetMode="External"/><Relationship Id="rId496" Type="http://schemas.openxmlformats.org/officeDocument/2006/relationships/hyperlink" Target="https://pbs.twimg.com/profile_banners/2439271454/1449062699" TargetMode="External"/><Relationship Id="rId2177" Type="http://schemas.openxmlformats.org/officeDocument/2006/relationships/hyperlink" Target="https://twitter.com/memeprovider" TargetMode="External"/><Relationship Id="rId2591" Type="http://schemas.openxmlformats.org/officeDocument/2006/relationships/hyperlink" Target="https://t.co/rSXHbZ8bzu" TargetMode="External"/><Relationship Id="rId3228" Type="http://schemas.openxmlformats.org/officeDocument/2006/relationships/hyperlink" Target="http://t.co/ydwkfCdV9A" TargetMode="External"/><Relationship Id="rId3642" Type="http://schemas.openxmlformats.org/officeDocument/2006/relationships/hyperlink" Target="https://pbs.twimg.com/profile_banners/1522515398/1485123479" TargetMode="External"/><Relationship Id="rId6798" Type="http://schemas.openxmlformats.org/officeDocument/2006/relationships/hyperlink" Target="http://abs.twimg.com/images/themes/theme1/bg.png" TargetMode="External"/><Relationship Id="rId7849" Type="http://schemas.openxmlformats.org/officeDocument/2006/relationships/hyperlink" Target="http://pbs.twimg.com/profile_images/822951476561674241/wnyYPjxa_normal.jpg" TargetMode="External"/><Relationship Id="rId149" Type="http://schemas.openxmlformats.org/officeDocument/2006/relationships/hyperlink" Target="https://t.co/gWm5Ls09nx" TargetMode="External"/><Relationship Id="rId563" Type="http://schemas.openxmlformats.org/officeDocument/2006/relationships/hyperlink" Target="https://pbs.twimg.com/profile_banners/4410268877/1466640325" TargetMode="External"/><Relationship Id="rId1193" Type="http://schemas.openxmlformats.org/officeDocument/2006/relationships/hyperlink" Target="http://abs.twimg.com/images/themes/theme1/bg.png" TargetMode="External"/><Relationship Id="rId2244" Type="http://schemas.openxmlformats.org/officeDocument/2006/relationships/hyperlink" Target="https://twitter.com/roses_4_thorns" TargetMode="External"/><Relationship Id="rId9271" Type="http://schemas.openxmlformats.org/officeDocument/2006/relationships/hyperlink" Target="http://pbs.twimg.com/profile_images/587564222655016961/VPua_C5N_normal.jpg" TargetMode="External"/><Relationship Id="rId216" Type="http://schemas.openxmlformats.org/officeDocument/2006/relationships/hyperlink" Target="https://t.co/GMA2BBgGcw" TargetMode="External"/><Relationship Id="rId1260" Type="http://schemas.openxmlformats.org/officeDocument/2006/relationships/hyperlink" Target="http://pbs.twimg.com/profile_background_images/450661623368146944/0SxSXve6.jpeg" TargetMode="External"/><Relationship Id="rId6865" Type="http://schemas.openxmlformats.org/officeDocument/2006/relationships/hyperlink" Target="http://pbs.twimg.com/profile_background_images/378800000033516850/66b218fd7040a28f7edaba70457417a2.jpeg" TargetMode="External"/><Relationship Id="rId7916" Type="http://schemas.openxmlformats.org/officeDocument/2006/relationships/hyperlink" Target="http://pbs.twimg.com/profile_images/700759078637690880/uxOjWmH7_normal.jpg" TargetMode="External"/><Relationship Id="rId630" Type="http://schemas.openxmlformats.org/officeDocument/2006/relationships/hyperlink" Target="https://pbs.twimg.com/profile_banners/818941136/1352795245" TargetMode="External"/><Relationship Id="rId2311" Type="http://schemas.openxmlformats.org/officeDocument/2006/relationships/hyperlink" Target="https://twitter.com/haveigotnews" TargetMode="External"/><Relationship Id="rId4069" Type="http://schemas.openxmlformats.org/officeDocument/2006/relationships/hyperlink" Target="https://pbs.twimg.com/profile_banners/782653360847491072/1484921530" TargetMode="External"/><Relationship Id="rId5467" Type="http://schemas.openxmlformats.org/officeDocument/2006/relationships/hyperlink" Target="http://pbs.twimg.com/profile_background_images/832404507/4282e6b0b6ad4ba580d9c9d296abeadb.jpeg" TargetMode="External"/><Relationship Id="rId5881" Type="http://schemas.openxmlformats.org/officeDocument/2006/relationships/hyperlink" Target="http://pbs.twimg.com/profile_background_images/531980790536499200/v3h8sLOg.jpeg" TargetMode="External"/><Relationship Id="rId6518" Type="http://schemas.openxmlformats.org/officeDocument/2006/relationships/hyperlink" Target="http://abs.twimg.com/images/themes/theme16/bg.gif" TargetMode="External"/><Relationship Id="rId6932" Type="http://schemas.openxmlformats.org/officeDocument/2006/relationships/hyperlink" Target="http://pbs.twimg.com/profile_background_images/406129655/bad_boy.jpg" TargetMode="External"/><Relationship Id="rId4483" Type="http://schemas.openxmlformats.org/officeDocument/2006/relationships/hyperlink" Target="https://pbs.twimg.com/profile_banners/29660103/1408044193" TargetMode="External"/><Relationship Id="rId5534" Type="http://schemas.openxmlformats.org/officeDocument/2006/relationships/hyperlink" Target="http://pbs.twimg.com/profile_background_images/465780851876184064/dUImwwX2.jpeg" TargetMode="External"/><Relationship Id="rId3085" Type="http://schemas.openxmlformats.org/officeDocument/2006/relationships/hyperlink" Target="https://t.co/uwwNiWPLLr" TargetMode="External"/><Relationship Id="rId4136" Type="http://schemas.openxmlformats.org/officeDocument/2006/relationships/hyperlink" Target="https://pbs.twimg.com/profile_banners/3304437375/1433111832" TargetMode="External"/><Relationship Id="rId4550" Type="http://schemas.openxmlformats.org/officeDocument/2006/relationships/hyperlink" Target="https://pbs.twimg.com/profile_banners/456236531/1389456049" TargetMode="External"/><Relationship Id="rId5601" Type="http://schemas.openxmlformats.org/officeDocument/2006/relationships/hyperlink" Target="http://abs.twimg.com/images/themes/theme1/bg.png" TargetMode="External"/><Relationship Id="rId8757" Type="http://schemas.openxmlformats.org/officeDocument/2006/relationships/hyperlink" Target="http://pbs.twimg.com/profile_images/823090264822513664/GiHFIa4N_normal.jpg" TargetMode="External"/><Relationship Id="rId9808" Type="http://schemas.openxmlformats.org/officeDocument/2006/relationships/hyperlink" Target="https://twitter.com/lupitafuhrman21" TargetMode="External"/><Relationship Id="rId10687" Type="http://schemas.openxmlformats.org/officeDocument/2006/relationships/hyperlink" Target="https://twitter.com/mylu_ro" TargetMode="External"/><Relationship Id="rId3152" Type="http://schemas.openxmlformats.org/officeDocument/2006/relationships/hyperlink" Target="https://t.co/tVllUFRes9" TargetMode="External"/><Relationship Id="rId4203" Type="http://schemas.openxmlformats.org/officeDocument/2006/relationships/hyperlink" Target="https://pbs.twimg.com/profile_banners/1930267483/1484348480" TargetMode="External"/><Relationship Id="rId7359" Type="http://schemas.openxmlformats.org/officeDocument/2006/relationships/hyperlink" Target="http://pbs.twimg.com/profile_images/788783395719483393/PBVPvu-O_normal.jpg" TargetMode="External"/><Relationship Id="rId7773" Type="http://schemas.openxmlformats.org/officeDocument/2006/relationships/hyperlink" Target="http://pbs.twimg.com/profile_images/717774212170125316/6890heZS_normal.jpg" TargetMode="External"/><Relationship Id="rId8824" Type="http://schemas.openxmlformats.org/officeDocument/2006/relationships/hyperlink" Target="http://pbs.twimg.com/profile_images/2916055446/11a02363885f47ea895a3b45a56dad49_normal.jpeg" TargetMode="External"/><Relationship Id="rId11738" Type="http://schemas.openxmlformats.org/officeDocument/2006/relationships/hyperlink" Target="https://twitter.com/blueskiesmom27" TargetMode="External"/><Relationship Id="rId6375" Type="http://schemas.openxmlformats.org/officeDocument/2006/relationships/hyperlink" Target="http://abs.twimg.com/images/themes/theme1/bg.png" TargetMode="External"/><Relationship Id="rId7426" Type="http://schemas.openxmlformats.org/officeDocument/2006/relationships/hyperlink" Target="http://pbs.twimg.com/profile_images/813839564871794688/28HNVbnz_normal.jpg" TargetMode="External"/><Relationship Id="rId10754" Type="http://schemas.openxmlformats.org/officeDocument/2006/relationships/hyperlink" Target="https://twitter.com/maynard_mn" TargetMode="External"/><Relationship Id="rId11805" Type="http://schemas.openxmlformats.org/officeDocument/2006/relationships/hyperlink" Target="https://twitter.com/clausfn" TargetMode="External"/><Relationship Id="rId140" Type="http://schemas.openxmlformats.org/officeDocument/2006/relationships/hyperlink" Target="https://t.co/k9lwTsDXxK" TargetMode="External"/><Relationship Id="rId3969" Type="http://schemas.openxmlformats.org/officeDocument/2006/relationships/hyperlink" Target="https://pbs.twimg.com/profile_banners/585478518/1394123483" TargetMode="External"/><Relationship Id="rId5391" Type="http://schemas.openxmlformats.org/officeDocument/2006/relationships/hyperlink" Target="http://abs.twimg.com/images/themes/theme1/bg.png" TargetMode="External"/><Relationship Id="rId6028" Type="http://schemas.openxmlformats.org/officeDocument/2006/relationships/hyperlink" Target="http://pbs.twimg.com/profile_background_images/703435694/9a3a29ea4af58fcdf86812ce6656cd00.jpeg" TargetMode="External"/><Relationship Id="rId7840" Type="http://schemas.openxmlformats.org/officeDocument/2006/relationships/hyperlink" Target="http://pbs.twimg.com/profile_images/568443465751461888/OGgnMYtp_normal.jpeg" TargetMode="External"/><Relationship Id="rId9598" Type="http://schemas.openxmlformats.org/officeDocument/2006/relationships/hyperlink" Target="http://pbs.twimg.com/profile_images/801022847371984896/6ygXVUj1_normal.jpg" TargetMode="External"/><Relationship Id="rId10407" Type="http://schemas.openxmlformats.org/officeDocument/2006/relationships/hyperlink" Target="https://twitter.com/ipgbooknews" TargetMode="External"/><Relationship Id="rId10821" Type="http://schemas.openxmlformats.org/officeDocument/2006/relationships/hyperlink" Target="https://twitter.com/fbt_law" TargetMode="External"/><Relationship Id="rId6" Type="http://schemas.openxmlformats.org/officeDocument/2006/relationships/hyperlink" Target="https://t.co/L8emHxSDPh" TargetMode="External"/><Relationship Id="rId2985" Type="http://schemas.openxmlformats.org/officeDocument/2006/relationships/hyperlink" Target="https://t.co/A792cNFkos" TargetMode="External"/><Relationship Id="rId5044" Type="http://schemas.openxmlformats.org/officeDocument/2006/relationships/hyperlink" Target="https://pbs.twimg.com/profile_banners/23970102/1451938753" TargetMode="External"/><Relationship Id="rId6442" Type="http://schemas.openxmlformats.org/officeDocument/2006/relationships/hyperlink" Target="http://abs.twimg.com/images/themes/theme1/bg.png" TargetMode="External"/><Relationship Id="rId957" Type="http://schemas.openxmlformats.org/officeDocument/2006/relationships/hyperlink" Target="http://abs.twimg.com/images/themes/theme6/bg.gif" TargetMode="External"/><Relationship Id="rId1587" Type="http://schemas.openxmlformats.org/officeDocument/2006/relationships/hyperlink" Target="http://pbs.twimg.com/profile_images/746674851184783360/IrU2idZK_normal.jpg" TargetMode="External"/><Relationship Id="rId2638" Type="http://schemas.openxmlformats.org/officeDocument/2006/relationships/hyperlink" Target="https://t.co/thYUjdCdp6" TargetMode="External"/><Relationship Id="rId9665" Type="http://schemas.openxmlformats.org/officeDocument/2006/relationships/hyperlink" Target="http://pbs.twimg.com/profile_images/820716259385950210/1Zy3m6RC_normal.jpg" TargetMode="External"/><Relationship Id="rId11595" Type="http://schemas.openxmlformats.org/officeDocument/2006/relationships/hyperlink" Target="https://twitter.com/mike_pensce" TargetMode="External"/><Relationship Id="rId1654" Type="http://schemas.openxmlformats.org/officeDocument/2006/relationships/hyperlink" Target="http://pbs.twimg.com/profile_images/781265439380779008/K_aYXLs4_normal.jpg" TargetMode="External"/><Relationship Id="rId2705" Type="http://schemas.openxmlformats.org/officeDocument/2006/relationships/hyperlink" Target="https://t.co/v7GWW7ho1l" TargetMode="External"/><Relationship Id="rId4060" Type="http://schemas.openxmlformats.org/officeDocument/2006/relationships/hyperlink" Target="https://pbs.twimg.com/profile_banners/219294652/1448659747" TargetMode="External"/><Relationship Id="rId5111" Type="http://schemas.openxmlformats.org/officeDocument/2006/relationships/hyperlink" Target="https://pbs.twimg.com/profile_banners/1892466282/1398220472" TargetMode="External"/><Relationship Id="rId8267" Type="http://schemas.openxmlformats.org/officeDocument/2006/relationships/hyperlink" Target="http://pbs.twimg.com/profile_images/745008114840272896/4mVbVbDs_normal.jpg" TargetMode="External"/><Relationship Id="rId8681" Type="http://schemas.openxmlformats.org/officeDocument/2006/relationships/hyperlink" Target="http://pbs.twimg.com/profile_images/717097609761054721/1eCwJpiD_normal.jpg" TargetMode="External"/><Relationship Id="rId9318" Type="http://schemas.openxmlformats.org/officeDocument/2006/relationships/hyperlink" Target="http://pbs.twimg.com/profile_images/588037572837933058/EqQ2kq-U_normal.jpg" TargetMode="External"/><Relationship Id="rId9732" Type="http://schemas.openxmlformats.org/officeDocument/2006/relationships/hyperlink" Target="https://twitter.com/emilylassiter22" TargetMode="External"/><Relationship Id="rId10197" Type="http://schemas.openxmlformats.org/officeDocument/2006/relationships/hyperlink" Target="https://twitter.com/dawsonketchum" TargetMode="External"/><Relationship Id="rId11248" Type="http://schemas.openxmlformats.org/officeDocument/2006/relationships/hyperlink" Target="https://twitter.com/narcosolo" TargetMode="External"/><Relationship Id="rId11662" Type="http://schemas.openxmlformats.org/officeDocument/2006/relationships/hyperlink" Target="https://twitter.com/rollandbryar" TargetMode="External"/><Relationship Id="rId1307" Type="http://schemas.openxmlformats.org/officeDocument/2006/relationships/hyperlink" Target="http://abs.twimg.com/images/themes/theme2/bg.gif" TargetMode="External"/><Relationship Id="rId1721" Type="http://schemas.openxmlformats.org/officeDocument/2006/relationships/hyperlink" Target="http://pbs.twimg.com/profile_images/823792583566442496/a6pj3k9u_normal.jpg" TargetMode="External"/><Relationship Id="rId4877" Type="http://schemas.openxmlformats.org/officeDocument/2006/relationships/hyperlink" Target="https://pbs.twimg.com/profile_banners/26698875/1419220025" TargetMode="External"/><Relationship Id="rId5928" Type="http://schemas.openxmlformats.org/officeDocument/2006/relationships/hyperlink" Target="http://abs.twimg.com/images/themes/theme13/bg.gif" TargetMode="External"/><Relationship Id="rId7283" Type="http://schemas.openxmlformats.org/officeDocument/2006/relationships/hyperlink" Target="http://pbs.twimg.com/profile_background_images/667532767438225408/pTyRxmts.jpg" TargetMode="External"/><Relationship Id="rId8334" Type="http://schemas.openxmlformats.org/officeDocument/2006/relationships/hyperlink" Target="http://pbs.twimg.com/profile_images/778709570940055552/V-FrL8aw_normal.jpg" TargetMode="External"/><Relationship Id="rId10264" Type="http://schemas.openxmlformats.org/officeDocument/2006/relationships/hyperlink" Target="https://twitter.com/marletat" TargetMode="External"/><Relationship Id="rId11315" Type="http://schemas.openxmlformats.org/officeDocument/2006/relationships/hyperlink" Target="https://twitter.com/willsybee" TargetMode="External"/><Relationship Id="rId13" Type="http://schemas.openxmlformats.org/officeDocument/2006/relationships/hyperlink" Target="http://t.co/BE5JFAdb46" TargetMode="External"/><Relationship Id="rId3479" Type="http://schemas.openxmlformats.org/officeDocument/2006/relationships/hyperlink" Target="http://t.co/D9IUpcf8j3" TargetMode="External"/><Relationship Id="rId7350" Type="http://schemas.openxmlformats.org/officeDocument/2006/relationships/hyperlink" Target="http://pbs.twimg.com/profile_images/788795455702462464/J9nyp6MQ_normal.jpg" TargetMode="External"/><Relationship Id="rId8401" Type="http://schemas.openxmlformats.org/officeDocument/2006/relationships/hyperlink" Target="http://pbs.twimg.com/profile_images/717538344192880642/ldFlp4bw_normal.jpg" TargetMode="External"/><Relationship Id="rId2495" Type="http://schemas.openxmlformats.org/officeDocument/2006/relationships/hyperlink" Target="https://twitter.com/yearsofliving" TargetMode="External"/><Relationship Id="rId3893" Type="http://schemas.openxmlformats.org/officeDocument/2006/relationships/hyperlink" Target="https://pbs.twimg.com/profile_banners/1081459807/1484751793" TargetMode="External"/><Relationship Id="rId4944" Type="http://schemas.openxmlformats.org/officeDocument/2006/relationships/hyperlink" Target="https://pbs.twimg.com/profile_banners/293158668/1371348104" TargetMode="External"/><Relationship Id="rId7003" Type="http://schemas.openxmlformats.org/officeDocument/2006/relationships/hyperlink" Target="http://pbs.twimg.com/profile_background_images/414161733/nprnews_background.jpg" TargetMode="External"/><Relationship Id="rId10331" Type="http://schemas.openxmlformats.org/officeDocument/2006/relationships/hyperlink" Target="https://twitter.com/walterbiscardi" TargetMode="External"/><Relationship Id="rId12089" Type="http://schemas.openxmlformats.org/officeDocument/2006/relationships/hyperlink" Target="https://twitter.com/freshme_de" TargetMode="External"/><Relationship Id="rId467" Type="http://schemas.openxmlformats.org/officeDocument/2006/relationships/hyperlink" Target="https://pbs.twimg.com/profile_banners/1877775331/1431961732" TargetMode="External"/><Relationship Id="rId1097" Type="http://schemas.openxmlformats.org/officeDocument/2006/relationships/hyperlink" Target="http://pbs.twimg.com/profile_background_images/462444957/NN_BG.jpg" TargetMode="External"/><Relationship Id="rId2148" Type="http://schemas.openxmlformats.org/officeDocument/2006/relationships/hyperlink" Target="https://twitter.com/mnettiepalmer" TargetMode="External"/><Relationship Id="rId3546" Type="http://schemas.openxmlformats.org/officeDocument/2006/relationships/hyperlink" Target="https://pbs.twimg.com/profile_banners/3734120892/1466591792" TargetMode="External"/><Relationship Id="rId3960" Type="http://schemas.openxmlformats.org/officeDocument/2006/relationships/hyperlink" Target="https://pbs.twimg.com/profile_banners/17225211/1478043474" TargetMode="External"/><Relationship Id="rId9175" Type="http://schemas.openxmlformats.org/officeDocument/2006/relationships/hyperlink" Target="http://pbs.twimg.com/profile_images/1864262302/profile2_normal.jpg" TargetMode="External"/><Relationship Id="rId881" Type="http://schemas.openxmlformats.org/officeDocument/2006/relationships/hyperlink" Target="http://pbs.twimg.com/profile_background_images/515228058286952449/zVfUxqPl.jpeg" TargetMode="External"/><Relationship Id="rId2562" Type="http://schemas.openxmlformats.org/officeDocument/2006/relationships/hyperlink" Target="https://t.co/TI2H72AZJP" TargetMode="External"/><Relationship Id="rId3613" Type="http://schemas.openxmlformats.org/officeDocument/2006/relationships/hyperlink" Target="https://pbs.twimg.com/profile_banners/40963102/1480204310" TargetMode="External"/><Relationship Id="rId6769" Type="http://schemas.openxmlformats.org/officeDocument/2006/relationships/hyperlink" Target="http://pbs.twimg.com/profile_background_images/593126292876185600/iKC-3ft2.jpg" TargetMode="External"/><Relationship Id="rId534" Type="http://schemas.openxmlformats.org/officeDocument/2006/relationships/hyperlink" Target="https://pbs.twimg.com/profile_banners/94221511/1468709303" TargetMode="External"/><Relationship Id="rId1164" Type="http://schemas.openxmlformats.org/officeDocument/2006/relationships/hyperlink" Target="http://abs.twimg.com/images/themes/theme1/bg.png" TargetMode="External"/><Relationship Id="rId2215" Type="http://schemas.openxmlformats.org/officeDocument/2006/relationships/hyperlink" Target="https://twitter.com/newnownext" TargetMode="External"/><Relationship Id="rId5785" Type="http://schemas.openxmlformats.org/officeDocument/2006/relationships/hyperlink" Target="http://abs.twimg.com/images/themes/theme1/bg.png" TargetMode="External"/><Relationship Id="rId6836" Type="http://schemas.openxmlformats.org/officeDocument/2006/relationships/hyperlink" Target="http://abs.twimg.com/images/themes/theme1/bg.png" TargetMode="External"/><Relationship Id="rId8191" Type="http://schemas.openxmlformats.org/officeDocument/2006/relationships/hyperlink" Target="http://pbs.twimg.com/profile_images/749269426982293504/ntJIXAR8_normal.jpg" TargetMode="External"/><Relationship Id="rId9242" Type="http://schemas.openxmlformats.org/officeDocument/2006/relationships/hyperlink" Target="http://pbs.twimg.com/profile_images/489231884967084032/ugWIdMwG_normal.jpeg" TargetMode="External"/><Relationship Id="rId11172" Type="http://schemas.openxmlformats.org/officeDocument/2006/relationships/hyperlink" Target="https://twitter.com/dennis_umpire" TargetMode="External"/><Relationship Id="rId601" Type="http://schemas.openxmlformats.org/officeDocument/2006/relationships/hyperlink" Target="https://pbs.twimg.com/profile_banners/45034382/1386994672" TargetMode="External"/><Relationship Id="rId1231" Type="http://schemas.openxmlformats.org/officeDocument/2006/relationships/hyperlink" Target="http://abs.twimg.com/images/themes/theme11/bg.gif" TargetMode="External"/><Relationship Id="rId4387" Type="http://schemas.openxmlformats.org/officeDocument/2006/relationships/hyperlink" Target="https://pbs.twimg.com/profile_banners/735139050227675136/1464107196" TargetMode="External"/><Relationship Id="rId5438" Type="http://schemas.openxmlformats.org/officeDocument/2006/relationships/hyperlink" Target="http://abs.twimg.com/images/themes/theme1/bg.png" TargetMode="External"/><Relationship Id="rId5852" Type="http://schemas.openxmlformats.org/officeDocument/2006/relationships/hyperlink" Target="http://abs.twimg.com/images/themes/theme1/bg.png" TargetMode="External"/><Relationship Id="rId4454" Type="http://schemas.openxmlformats.org/officeDocument/2006/relationships/hyperlink" Target="https://pbs.twimg.com/profile_banners/314446099/1456946821" TargetMode="External"/><Relationship Id="rId5505" Type="http://schemas.openxmlformats.org/officeDocument/2006/relationships/hyperlink" Target="http://abs.twimg.com/images/themes/theme1/bg.png" TargetMode="External"/><Relationship Id="rId6903" Type="http://schemas.openxmlformats.org/officeDocument/2006/relationships/hyperlink" Target="http://pbs.twimg.com/profile_background_images/690983301306142720/326v9Bn0.png" TargetMode="External"/><Relationship Id="rId11989" Type="http://schemas.openxmlformats.org/officeDocument/2006/relationships/hyperlink" Target="https://twitter.com/jstincse" TargetMode="External"/><Relationship Id="rId3056" Type="http://schemas.openxmlformats.org/officeDocument/2006/relationships/hyperlink" Target="http://t.co/zUwGMIThun" TargetMode="External"/><Relationship Id="rId3470" Type="http://schemas.openxmlformats.org/officeDocument/2006/relationships/hyperlink" Target="https://t.co/5QALNIBSPg" TargetMode="External"/><Relationship Id="rId4107" Type="http://schemas.openxmlformats.org/officeDocument/2006/relationships/hyperlink" Target="https://pbs.twimg.com/profile_banners/2384457162/1485197101" TargetMode="External"/><Relationship Id="rId391" Type="http://schemas.openxmlformats.org/officeDocument/2006/relationships/hyperlink" Target="https://pbs.twimg.com/profile_banners/280288703/1483934992" TargetMode="External"/><Relationship Id="rId2072" Type="http://schemas.openxmlformats.org/officeDocument/2006/relationships/hyperlink" Target="https://twitter.com/kelliwells16" TargetMode="External"/><Relationship Id="rId3123" Type="http://schemas.openxmlformats.org/officeDocument/2006/relationships/hyperlink" Target="https://t.co/znwTQV7WUO" TargetMode="External"/><Relationship Id="rId4521" Type="http://schemas.openxmlformats.org/officeDocument/2006/relationships/hyperlink" Target="https://pbs.twimg.com/profile_banners/769402572276920320/1472275892" TargetMode="External"/><Relationship Id="rId6279" Type="http://schemas.openxmlformats.org/officeDocument/2006/relationships/hyperlink" Target="http://pbs.twimg.com/profile_background_images/378800000173486151/22pC7iQO.png" TargetMode="External"/><Relationship Id="rId7677" Type="http://schemas.openxmlformats.org/officeDocument/2006/relationships/hyperlink" Target="http://pbs.twimg.com/profile_images/563733480144515072/8KHfKs6K_normal.jpeg" TargetMode="External"/><Relationship Id="rId8728" Type="http://schemas.openxmlformats.org/officeDocument/2006/relationships/hyperlink" Target="http://pbs.twimg.com/profile_images/378800000398905179/e379bd9ccebe05fb867e40662b983146_normal.jpeg" TargetMode="External"/><Relationship Id="rId10658" Type="http://schemas.openxmlformats.org/officeDocument/2006/relationships/hyperlink" Target="https://twitter.com/chrissussdorf" TargetMode="External"/><Relationship Id="rId11709" Type="http://schemas.openxmlformats.org/officeDocument/2006/relationships/hyperlink" Target="https://twitter.com/7mil1" TargetMode="External"/><Relationship Id="rId6693" Type="http://schemas.openxmlformats.org/officeDocument/2006/relationships/hyperlink" Target="http://abs.twimg.com/images/themes/theme7/bg.gif" TargetMode="External"/><Relationship Id="rId7744" Type="http://schemas.openxmlformats.org/officeDocument/2006/relationships/hyperlink" Target="http://pbs.twimg.com/profile_images/525744959811383296/1279Gv3N_normal.png" TargetMode="External"/><Relationship Id="rId10725" Type="http://schemas.openxmlformats.org/officeDocument/2006/relationships/hyperlink" Target="https://twitter.com/ericdaniszewsk" TargetMode="External"/><Relationship Id="rId12080" Type="http://schemas.openxmlformats.org/officeDocument/2006/relationships/hyperlink" Target="https://twitter.com/bighajjar" TargetMode="External"/><Relationship Id="rId2889" Type="http://schemas.openxmlformats.org/officeDocument/2006/relationships/hyperlink" Target="http://t.co/tLL7nnHo57" TargetMode="External"/><Relationship Id="rId5295" Type="http://schemas.openxmlformats.org/officeDocument/2006/relationships/hyperlink" Target="https://pbs.twimg.com/profile_banners/3253402142/1484876380" TargetMode="External"/><Relationship Id="rId6346" Type="http://schemas.openxmlformats.org/officeDocument/2006/relationships/hyperlink" Target="http://abs.twimg.com/images/themes/theme1/bg.png" TargetMode="External"/><Relationship Id="rId6760" Type="http://schemas.openxmlformats.org/officeDocument/2006/relationships/hyperlink" Target="http://abs.twimg.com/images/themes/theme1/bg.png" TargetMode="External"/><Relationship Id="rId7811" Type="http://schemas.openxmlformats.org/officeDocument/2006/relationships/hyperlink" Target="http://pbs.twimg.com/profile_images/710326704070328321/uBN795NH_normal.jpg" TargetMode="External"/><Relationship Id="rId111" Type="http://schemas.openxmlformats.org/officeDocument/2006/relationships/hyperlink" Target="http://t.co/CUxaEar4on" TargetMode="External"/><Relationship Id="rId2956" Type="http://schemas.openxmlformats.org/officeDocument/2006/relationships/hyperlink" Target="https://t.co/D63oiUHxaP" TargetMode="External"/><Relationship Id="rId5362" Type="http://schemas.openxmlformats.org/officeDocument/2006/relationships/hyperlink" Target="http://pbs.twimg.com/profile_background_images/621139930824060928/iAwNMmQH.jpg" TargetMode="External"/><Relationship Id="rId6413" Type="http://schemas.openxmlformats.org/officeDocument/2006/relationships/hyperlink" Target="http://abs.twimg.com/images/themes/theme1/bg.png" TargetMode="External"/><Relationship Id="rId9569" Type="http://schemas.openxmlformats.org/officeDocument/2006/relationships/hyperlink" Target="http://pbs.twimg.com/profile_images/817287655838711809/28gT0JvA_normal.jpg" TargetMode="External"/><Relationship Id="rId9983" Type="http://schemas.openxmlformats.org/officeDocument/2006/relationships/hyperlink" Target="https://twitter.com/wartaxresister" TargetMode="External"/><Relationship Id="rId11499" Type="http://schemas.openxmlformats.org/officeDocument/2006/relationships/hyperlink" Target="https://twitter.com/pkrbkrmary" TargetMode="External"/><Relationship Id="rId928" Type="http://schemas.openxmlformats.org/officeDocument/2006/relationships/hyperlink" Target="http://abs.twimg.com/images/themes/theme14/bg.gif" TargetMode="External"/><Relationship Id="rId1558" Type="http://schemas.openxmlformats.org/officeDocument/2006/relationships/hyperlink" Target="http://pbs.twimg.com/profile_images/475343043533340672/PoGvLN7b_normal.jpeg" TargetMode="External"/><Relationship Id="rId2609" Type="http://schemas.openxmlformats.org/officeDocument/2006/relationships/hyperlink" Target="http://t.co/JDUfk7RQrZ" TargetMode="External"/><Relationship Id="rId5015" Type="http://schemas.openxmlformats.org/officeDocument/2006/relationships/hyperlink" Target="https://pbs.twimg.com/profile_banners/19064135/1428921049" TargetMode="External"/><Relationship Id="rId8585" Type="http://schemas.openxmlformats.org/officeDocument/2006/relationships/hyperlink" Target="http://pbs.twimg.com/profile_images/822274914300215296/M8Sdlsk3_normal.jpg" TargetMode="External"/><Relationship Id="rId9636" Type="http://schemas.openxmlformats.org/officeDocument/2006/relationships/hyperlink" Target="http://pbs.twimg.com/profile_images/811272972795342850/GEVPyGkv_normal.jpg" TargetMode="External"/><Relationship Id="rId1972" Type="http://schemas.openxmlformats.org/officeDocument/2006/relationships/hyperlink" Target="https://twitter.com/auslandish" TargetMode="External"/><Relationship Id="rId4031" Type="http://schemas.openxmlformats.org/officeDocument/2006/relationships/hyperlink" Target="https://pbs.twimg.com/profile_banners/100649513/1484920285" TargetMode="External"/><Relationship Id="rId7187" Type="http://schemas.openxmlformats.org/officeDocument/2006/relationships/hyperlink" Target="http://abs.twimg.com/images/themes/theme5/bg.gif" TargetMode="External"/><Relationship Id="rId8238" Type="http://schemas.openxmlformats.org/officeDocument/2006/relationships/hyperlink" Target="http://pbs.twimg.com/profile_images/803262673941098496/vua5G7Qy_normal.jpg" TargetMode="External"/><Relationship Id="rId10168" Type="http://schemas.openxmlformats.org/officeDocument/2006/relationships/hyperlink" Target="https://twitter.com/eben_heizer" TargetMode="External"/><Relationship Id="rId11566" Type="http://schemas.openxmlformats.org/officeDocument/2006/relationships/hyperlink" Target="https://twitter.com/ktsimmi" TargetMode="External"/><Relationship Id="rId11980" Type="http://schemas.openxmlformats.org/officeDocument/2006/relationships/hyperlink" Target="https://twitter.com/hezerminator" TargetMode="External"/><Relationship Id="rId1625" Type="http://schemas.openxmlformats.org/officeDocument/2006/relationships/hyperlink" Target="http://pbs.twimg.com/profile_images/378800000469260636/b4eaa8684695f09683e31545ff5b60bf_normal.jpeg" TargetMode="External"/><Relationship Id="rId7254" Type="http://schemas.openxmlformats.org/officeDocument/2006/relationships/hyperlink" Target="http://abs.twimg.com/images/themes/theme14/bg.gif" TargetMode="External"/><Relationship Id="rId8305" Type="http://schemas.openxmlformats.org/officeDocument/2006/relationships/hyperlink" Target="http://pbs.twimg.com/profile_images/743855455730970624/SnQu6NWV_normal.jpg" TargetMode="External"/><Relationship Id="rId8652" Type="http://schemas.openxmlformats.org/officeDocument/2006/relationships/hyperlink" Target="http://pbs.twimg.com/profile_images/815049583063547905/5DuP1Ttn_normal.jpg" TargetMode="External"/><Relationship Id="rId9703" Type="http://schemas.openxmlformats.org/officeDocument/2006/relationships/hyperlink" Target="https://twitter.com/kolkocarolina" TargetMode="External"/><Relationship Id="rId10582" Type="http://schemas.openxmlformats.org/officeDocument/2006/relationships/hyperlink" Target="https://twitter.com/the_inkmonster" TargetMode="External"/><Relationship Id="rId11219" Type="http://schemas.openxmlformats.org/officeDocument/2006/relationships/hyperlink" Target="https://twitter.com/billwjohnson" TargetMode="External"/><Relationship Id="rId11633" Type="http://schemas.openxmlformats.org/officeDocument/2006/relationships/hyperlink" Target="https://twitter.com/organic2016" TargetMode="External"/><Relationship Id="rId3797" Type="http://schemas.openxmlformats.org/officeDocument/2006/relationships/hyperlink" Target="https://pbs.twimg.com/profile_banners/49304503/1462467293" TargetMode="External"/><Relationship Id="rId4848" Type="http://schemas.openxmlformats.org/officeDocument/2006/relationships/hyperlink" Target="https://pbs.twimg.com/profile_banners/15510386/1411865766" TargetMode="External"/><Relationship Id="rId10235" Type="http://schemas.openxmlformats.org/officeDocument/2006/relationships/hyperlink" Target="https://twitter.com/artesproduxtion" TargetMode="External"/><Relationship Id="rId11700" Type="http://schemas.openxmlformats.org/officeDocument/2006/relationships/hyperlink" Target="https://twitter.com/wanttruth" TargetMode="External"/><Relationship Id="rId2399" Type="http://schemas.openxmlformats.org/officeDocument/2006/relationships/hyperlink" Target="https://twitter.com/nolieslizzy" TargetMode="External"/><Relationship Id="rId3864" Type="http://schemas.openxmlformats.org/officeDocument/2006/relationships/hyperlink" Target="https://pbs.twimg.com/profile_banners/134277810/1484243313" TargetMode="External"/><Relationship Id="rId4915" Type="http://schemas.openxmlformats.org/officeDocument/2006/relationships/hyperlink" Target="https://pbs.twimg.com/profile_banners/194594772/1403789197" TargetMode="External"/><Relationship Id="rId6270" Type="http://schemas.openxmlformats.org/officeDocument/2006/relationships/hyperlink" Target="http://pbs.twimg.com/profile_background_images/692746869/35222c82bb6e49af015ec289ba4733d1.gif" TargetMode="External"/><Relationship Id="rId7321" Type="http://schemas.openxmlformats.org/officeDocument/2006/relationships/hyperlink" Target="http://pbs.twimg.com/profile_images/788782117681528833/E9EBnrGN_normal.jpg" TargetMode="External"/><Relationship Id="rId10302" Type="http://schemas.openxmlformats.org/officeDocument/2006/relationships/hyperlink" Target="https://twitter.com/kamgirl47" TargetMode="External"/><Relationship Id="rId785" Type="http://schemas.openxmlformats.org/officeDocument/2006/relationships/hyperlink" Target="https://pbs.twimg.com/profile_banners/225227311/1482156891" TargetMode="External"/><Relationship Id="rId2466" Type="http://schemas.openxmlformats.org/officeDocument/2006/relationships/hyperlink" Target="https://twitter.com/mbuhari" TargetMode="External"/><Relationship Id="rId2880" Type="http://schemas.openxmlformats.org/officeDocument/2006/relationships/hyperlink" Target="http://t.co/e2O0weP6SG" TargetMode="External"/><Relationship Id="rId3517" Type="http://schemas.openxmlformats.org/officeDocument/2006/relationships/hyperlink" Target="https://pbs.twimg.com/profile_banners/323770657/1456502841" TargetMode="External"/><Relationship Id="rId3931" Type="http://schemas.openxmlformats.org/officeDocument/2006/relationships/hyperlink" Target="https://pbs.twimg.com/profile_banners/1882313131/1479067305" TargetMode="External"/><Relationship Id="rId9079" Type="http://schemas.openxmlformats.org/officeDocument/2006/relationships/hyperlink" Target="http://pbs.twimg.com/profile_images/546760008566702080/Ib5VAulv_normal.jpeg" TargetMode="External"/><Relationship Id="rId9493" Type="http://schemas.openxmlformats.org/officeDocument/2006/relationships/hyperlink" Target="http://pbs.twimg.com/profile_images/689093739617366016/QZ0HR70l_normal.jpg" TargetMode="External"/><Relationship Id="rId438" Type="http://schemas.openxmlformats.org/officeDocument/2006/relationships/hyperlink" Target="https://pbs.twimg.com/profile_banners/718358442315030528/1475576712" TargetMode="External"/><Relationship Id="rId852" Type="http://schemas.openxmlformats.org/officeDocument/2006/relationships/hyperlink" Target="http://pbs.twimg.com/profile_background_images/451389902429491200/Rrlh09IC.png" TargetMode="External"/><Relationship Id="rId1068" Type="http://schemas.openxmlformats.org/officeDocument/2006/relationships/hyperlink" Target="http://pbs.twimg.com/profile_background_images/693406056005763072/7aPgZ3Ak.jpg" TargetMode="External"/><Relationship Id="rId1482" Type="http://schemas.openxmlformats.org/officeDocument/2006/relationships/hyperlink" Target="http://pbs.twimg.com/profile_images/800773124325253120/VrmfHAcb_normal.jpg" TargetMode="External"/><Relationship Id="rId2119" Type="http://schemas.openxmlformats.org/officeDocument/2006/relationships/hyperlink" Target="https://twitter.com/freelskatelyn" TargetMode="External"/><Relationship Id="rId2533" Type="http://schemas.openxmlformats.org/officeDocument/2006/relationships/hyperlink" Target="https://twitter.com/ongakudousyoten" TargetMode="External"/><Relationship Id="rId5689" Type="http://schemas.openxmlformats.org/officeDocument/2006/relationships/hyperlink" Target="http://abs.twimg.com/images/themes/theme1/bg.png" TargetMode="External"/><Relationship Id="rId8095" Type="http://schemas.openxmlformats.org/officeDocument/2006/relationships/hyperlink" Target="http://pbs.twimg.com/profile_images/720992295164768256/FQJVLpDr_normal.jpg" TargetMode="External"/><Relationship Id="rId9146" Type="http://schemas.openxmlformats.org/officeDocument/2006/relationships/hyperlink" Target="http://pbs.twimg.com/profile_images/804883364033359872/5Us-A8TV_normal.jpg" TargetMode="External"/><Relationship Id="rId9560" Type="http://schemas.openxmlformats.org/officeDocument/2006/relationships/hyperlink" Target="http://pbs.twimg.com/profile_images/574118313053286400/osP9Hm8K_normal.jpeg" TargetMode="External"/><Relationship Id="rId11076" Type="http://schemas.openxmlformats.org/officeDocument/2006/relationships/hyperlink" Target="https://twitter.com/fuchskusu" TargetMode="External"/><Relationship Id="rId505" Type="http://schemas.openxmlformats.org/officeDocument/2006/relationships/hyperlink" Target="https://pbs.twimg.com/profile_banners/794581269057335296/1481062013" TargetMode="External"/><Relationship Id="rId1135" Type="http://schemas.openxmlformats.org/officeDocument/2006/relationships/hyperlink" Target="http://pbs.twimg.com/profile_background_images/169606306/wilton_FINAL_1000x700_v2.jpg" TargetMode="External"/><Relationship Id="rId8162" Type="http://schemas.openxmlformats.org/officeDocument/2006/relationships/hyperlink" Target="http://pbs.twimg.com/profile_images/697473299006300161/G2rghmjM_normal.jpg" TargetMode="External"/><Relationship Id="rId9213" Type="http://schemas.openxmlformats.org/officeDocument/2006/relationships/hyperlink" Target="http://pbs.twimg.com/profile_images/788946007807569920/yBuMKaFA_normal.jpg" TargetMode="External"/><Relationship Id="rId10092" Type="http://schemas.openxmlformats.org/officeDocument/2006/relationships/hyperlink" Target="https://twitter.com/charletfaye1" TargetMode="External"/><Relationship Id="rId11143" Type="http://schemas.openxmlformats.org/officeDocument/2006/relationships/hyperlink" Target="https://twitter.com/fanny57" TargetMode="External"/><Relationship Id="rId11490" Type="http://schemas.openxmlformats.org/officeDocument/2006/relationships/hyperlink" Target="https://twitter.com/marimbae_" TargetMode="External"/><Relationship Id="rId1202" Type="http://schemas.openxmlformats.org/officeDocument/2006/relationships/hyperlink" Target="http://abs.twimg.com/images/themes/theme1/bg.png" TargetMode="External"/><Relationship Id="rId2600" Type="http://schemas.openxmlformats.org/officeDocument/2006/relationships/hyperlink" Target="https://t.co/JOniBUJWEZ" TargetMode="External"/><Relationship Id="rId4358" Type="http://schemas.openxmlformats.org/officeDocument/2006/relationships/hyperlink" Target="https://pbs.twimg.com/profile_banners/822952243/1463085816" TargetMode="External"/><Relationship Id="rId5409" Type="http://schemas.openxmlformats.org/officeDocument/2006/relationships/hyperlink" Target="http://abs.twimg.com/images/themes/theme1/bg.png" TargetMode="External"/><Relationship Id="rId5756" Type="http://schemas.openxmlformats.org/officeDocument/2006/relationships/hyperlink" Target="http://pbs.twimg.com/profile_background_images/378800000152024716/5ey4ZVUj.jpeg" TargetMode="External"/><Relationship Id="rId6807" Type="http://schemas.openxmlformats.org/officeDocument/2006/relationships/hyperlink" Target="http://abs.twimg.com/images/themes/theme1/bg.png" TargetMode="External"/><Relationship Id="rId4772" Type="http://schemas.openxmlformats.org/officeDocument/2006/relationships/hyperlink" Target="https://pbs.twimg.com/profile_banners/1885615632/1480631971" TargetMode="External"/><Relationship Id="rId5823" Type="http://schemas.openxmlformats.org/officeDocument/2006/relationships/hyperlink" Target="http://abs.twimg.com/images/themes/theme8/bg.gif" TargetMode="External"/><Relationship Id="rId8979" Type="http://schemas.openxmlformats.org/officeDocument/2006/relationships/hyperlink" Target="http://pbs.twimg.com/profile_images/795378471358828544/qhg3j6vA_normal.jpg" TargetMode="External"/><Relationship Id="rId11210" Type="http://schemas.openxmlformats.org/officeDocument/2006/relationships/hyperlink" Target="https://twitter.com/mayraquizapa" TargetMode="External"/><Relationship Id="rId295" Type="http://schemas.openxmlformats.org/officeDocument/2006/relationships/hyperlink" Target="https://t.co/DNjFRv6zDO" TargetMode="External"/><Relationship Id="rId3374" Type="http://schemas.openxmlformats.org/officeDocument/2006/relationships/hyperlink" Target="http://t.co/t414UtTRv4" TargetMode="External"/><Relationship Id="rId4425" Type="http://schemas.openxmlformats.org/officeDocument/2006/relationships/hyperlink" Target="https://pbs.twimg.com/profile_banners/2460518449/1485203082" TargetMode="External"/><Relationship Id="rId7995" Type="http://schemas.openxmlformats.org/officeDocument/2006/relationships/hyperlink" Target="http://pbs.twimg.com/profile_images/707286984448995328/mvyq1gmK_normal.jpg" TargetMode="External"/><Relationship Id="rId10976" Type="http://schemas.openxmlformats.org/officeDocument/2006/relationships/hyperlink" Target="https://twitter.com/patrici15767099" TargetMode="External"/><Relationship Id="rId2390" Type="http://schemas.openxmlformats.org/officeDocument/2006/relationships/hyperlink" Target="https://twitter.com/reuters" TargetMode="External"/><Relationship Id="rId3027" Type="http://schemas.openxmlformats.org/officeDocument/2006/relationships/hyperlink" Target="https://t.co/RYLEMC4aG6" TargetMode="External"/><Relationship Id="rId3441" Type="http://schemas.openxmlformats.org/officeDocument/2006/relationships/hyperlink" Target="https://t.co/p1YDXUTnoe" TargetMode="External"/><Relationship Id="rId6597" Type="http://schemas.openxmlformats.org/officeDocument/2006/relationships/hyperlink" Target="http://abs.twimg.com/images/themes/theme1/bg.png" TargetMode="External"/><Relationship Id="rId7648" Type="http://schemas.openxmlformats.org/officeDocument/2006/relationships/hyperlink" Target="http://pbs.twimg.com/profile_images/815924538647003138/_9M9HIBi_normal.jpg" TargetMode="External"/><Relationship Id="rId10629" Type="http://schemas.openxmlformats.org/officeDocument/2006/relationships/hyperlink" Target="https://twitter.com/lalampe10" TargetMode="External"/><Relationship Id="rId362" Type="http://schemas.openxmlformats.org/officeDocument/2006/relationships/hyperlink" Target="https://pbs.twimg.com/profile_banners/18859975/1473063370" TargetMode="External"/><Relationship Id="rId2043" Type="http://schemas.openxmlformats.org/officeDocument/2006/relationships/hyperlink" Target="https://twitter.com/foxsan48" TargetMode="External"/><Relationship Id="rId5199" Type="http://schemas.openxmlformats.org/officeDocument/2006/relationships/hyperlink" Target="https://pbs.twimg.com/profile_banners/73998366/1478843595" TargetMode="External"/><Relationship Id="rId6664" Type="http://schemas.openxmlformats.org/officeDocument/2006/relationships/hyperlink" Target="http://abs.twimg.com/images/themes/theme1/bg.png" TargetMode="External"/><Relationship Id="rId7715" Type="http://schemas.openxmlformats.org/officeDocument/2006/relationships/hyperlink" Target="http://pbs.twimg.com/profile_images/625532152864608256/1HjhSjqN_normal.jpg" TargetMode="External"/><Relationship Id="rId9070" Type="http://schemas.openxmlformats.org/officeDocument/2006/relationships/hyperlink" Target="http://pbs.twimg.com/profile_images/625441326935375872/hJIA2bOg_normal.jpg" TargetMode="External"/><Relationship Id="rId12051" Type="http://schemas.openxmlformats.org/officeDocument/2006/relationships/hyperlink" Target="https://twitter.com/tartansandpaper" TargetMode="External"/><Relationship Id="rId2110" Type="http://schemas.openxmlformats.org/officeDocument/2006/relationships/hyperlink" Target="https://twitter.com/yu_u_ma_212_f_c" TargetMode="External"/><Relationship Id="rId5266" Type="http://schemas.openxmlformats.org/officeDocument/2006/relationships/hyperlink" Target="https://pbs.twimg.com/profile_banners/152755824/1425147291" TargetMode="External"/><Relationship Id="rId5680" Type="http://schemas.openxmlformats.org/officeDocument/2006/relationships/hyperlink" Target="http://pbs.twimg.com/profile_background_images/719391926/dd6f4da8a2d66c530011b0f07f599536.jpeg" TargetMode="External"/><Relationship Id="rId6317" Type="http://schemas.openxmlformats.org/officeDocument/2006/relationships/hyperlink" Target="http://abs.twimg.com/images/themes/theme1/bg.png" TargetMode="External"/><Relationship Id="rId9887" Type="http://schemas.openxmlformats.org/officeDocument/2006/relationships/hyperlink" Target="https://twitter.com/halsparks" TargetMode="External"/><Relationship Id="rId4282" Type="http://schemas.openxmlformats.org/officeDocument/2006/relationships/hyperlink" Target="https://pbs.twimg.com/profile_banners/34993133/1432865924" TargetMode="External"/><Relationship Id="rId5333" Type="http://schemas.openxmlformats.org/officeDocument/2006/relationships/hyperlink" Target="https://pbs.twimg.com/profile_banners/4248922766/1484878445" TargetMode="External"/><Relationship Id="rId6731" Type="http://schemas.openxmlformats.org/officeDocument/2006/relationships/hyperlink" Target="http://abs.twimg.com/images/themes/theme14/bg.gif" TargetMode="External"/><Relationship Id="rId8489" Type="http://schemas.openxmlformats.org/officeDocument/2006/relationships/hyperlink" Target="http://pbs.twimg.com/profile_images/3668959177/246fdb797c881559db841a77d5de9eee_normal.jpeg" TargetMode="External"/><Relationship Id="rId1876" Type="http://schemas.openxmlformats.org/officeDocument/2006/relationships/hyperlink" Target="http://pbs.twimg.com/profile_images/412610189682941952/-KmygOfs_normal.png" TargetMode="External"/><Relationship Id="rId2927" Type="http://schemas.openxmlformats.org/officeDocument/2006/relationships/hyperlink" Target="https://t.co/HAvzjrxXQP" TargetMode="External"/><Relationship Id="rId9954" Type="http://schemas.openxmlformats.org/officeDocument/2006/relationships/hyperlink" Target="https://twitter.com/b0tt0mwatcher" TargetMode="External"/><Relationship Id="rId11884" Type="http://schemas.openxmlformats.org/officeDocument/2006/relationships/hyperlink" Target="https://twitter.com/wandawomaneh" TargetMode="External"/><Relationship Id="rId1529" Type="http://schemas.openxmlformats.org/officeDocument/2006/relationships/hyperlink" Target="http://pbs.twimg.com/profile_images/651761272082448384/gGOTCGUv_normal.png" TargetMode="External"/><Relationship Id="rId1943" Type="http://schemas.openxmlformats.org/officeDocument/2006/relationships/hyperlink" Target="http://pbs.twimg.com/profile_images/729514888645632001/lw0IubT-_normal.jpg" TargetMode="External"/><Relationship Id="rId5400" Type="http://schemas.openxmlformats.org/officeDocument/2006/relationships/hyperlink" Target="http://abs.twimg.com/images/themes/theme1/bg.png" TargetMode="External"/><Relationship Id="rId8556" Type="http://schemas.openxmlformats.org/officeDocument/2006/relationships/hyperlink" Target="http://pbs.twimg.com/profile_images/791000754983231489/zxWGFr_D_normal.jpg" TargetMode="External"/><Relationship Id="rId8970" Type="http://schemas.openxmlformats.org/officeDocument/2006/relationships/hyperlink" Target="http://pbs.twimg.com/profile_images/823395687463141377/ddpAWVHr_normal.jpg" TargetMode="External"/><Relationship Id="rId9607" Type="http://schemas.openxmlformats.org/officeDocument/2006/relationships/hyperlink" Target="http://pbs.twimg.com/profile_images/801123370846670849/tRppBzJc_normal.jpg" TargetMode="External"/><Relationship Id="rId10486" Type="http://schemas.openxmlformats.org/officeDocument/2006/relationships/hyperlink" Target="https://twitter.com/teespring" TargetMode="External"/><Relationship Id="rId11537" Type="http://schemas.openxmlformats.org/officeDocument/2006/relationships/hyperlink" Target="https://twitter.com/msmartin415" TargetMode="External"/><Relationship Id="rId11951" Type="http://schemas.openxmlformats.org/officeDocument/2006/relationships/hyperlink" Target="https://twitter.com/sandrafellows_" TargetMode="External"/><Relationship Id="rId4002" Type="http://schemas.openxmlformats.org/officeDocument/2006/relationships/hyperlink" Target="https://pbs.twimg.com/profile_banners/830928769/1479922771" TargetMode="External"/><Relationship Id="rId7158" Type="http://schemas.openxmlformats.org/officeDocument/2006/relationships/hyperlink" Target="http://pbs.twimg.com/profile_background_images/294417862/248815_2118299679811_1315329160_2524715_2757691_n.jpg" TargetMode="External"/><Relationship Id="rId7572" Type="http://schemas.openxmlformats.org/officeDocument/2006/relationships/hyperlink" Target="http://pbs.twimg.com/profile_images/771020003428753414/8s40MDGQ_normal.jpg" TargetMode="External"/><Relationship Id="rId8209" Type="http://schemas.openxmlformats.org/officeDocument/2006/relationships/hyperlink" Target="http://pbs.twimg.com/profile_images/777356492848652289/GiSss5NQ_normal.jpg" TargetMode="External"/><Relationship Id="rId8623" Type="http://schemas.openxmlformats.org/officeDocument/2006/relationships/hyperlink" Target="http://pbs.twimg.com/profile_images/471678921621008384/rTCCKGJr_normal.jpeg" TargetMode="External"/><Relationship Id="rId10139" Type="http://schemas.openxmlformats.org/officeDocument/2006/relationships/hyperlink" Target="https://twitter.com/ericfotoiso3200" TargetMode="External"/><Relationship Id="rId10553" Type="http://schemas.openxmlformats.org/officeDocument/2006/relationships/hyperlink" Target="https://twitter.com/haverfordguy" TargetMode="External"/><Relationship Id="rId11604" Type="http://schemas.openxmlformats.org/officeDocument/2006/relationships/hyperlink" Target="https://twitter.com/big6domino" TargetMode="External"/><Relationship Id="rId3768" Type="http://schemas.openxmlformats.org/officeDocument/2006/relationships/hyperlink" Target="https://pbs.twimg.com/profile_banners/4164805684/1456360499" TargetMode="External"/><Relationship Id="rId4819" Type="http://schemas.openxmlformats.org/officeDocument/2006/relationships/hyperlink" Target="https://pbs.twimg.com/profile_banners/36405662/1402636204" TargetMode="External"/><Relationship Id="rId6174" Type="http://schemas.openxmlformats.org/officeDocument/2006/relationships/hyperlink" Target="http://abs.twimg.com/images/themes/theme3/bg.gif" TargetMode="External"/><Relationship Id="rId7225" Type="http://schemas.openxmlformats.org/officeDocument/2006/relationships/hyperlink" Target="http://abs.twimg.com/images/themes/theme1/bg.png" TargetMode="External"/><Relationship Id="rId10206" Type="http://schemas.openxmlformats.org/officeDocument/2006/relationships/hyperlink" Target="https://twitter.com/shawgerald4" TargetMode="External"/><Relationship Id="rId689" Type="http://schemas.openxmlformats.org/officeDocument/2006/relationships/hyperlink" Target="https://pbs.twimg.com/profile_banners/2946672849/1419810328" TargetMode="External"/><Relationship Id="rId2784" Type="http://schemas.openxmlformats.org/officeDocument/2006/relationships/hyperlink" Target="https://t.co/yYKReKsH6V" TargetMode="External"/><Relationship Id="rId5190" Type="http://schemas.openxmlformats.org/officeDocument/2006/relationships/hyperlink" Target="https://pbs.twimg.com/profile_banners/733136967911759874/1484681409" TargetMode="External"/><Relationship Id="rId6241" Type="http://schemas.openxmlformats.org/officeDocument/2006/relationships/hyperlink" Target="http://abs.twimg.com/images/themes/theme1/bg.png" TargetMode="External"/><Relationship Id="rId9397" Type="http://schemas.openxmlformats.org/officeDocument/2006/relationships/hyperlink" Target="http://pbs.twimg.com/profile_images/804851351276621824/V40FsGGF_normal.jpg" TargetMode="External"/><Relationship Id="rId10620" Type="http://schemas.openxmlformats.org/officeDocument/2006/relationships/hyperlink" Target="https://twitter.com/plynnkuy1" TargetMode="External"/><Relationship Id="rId756" Type="http://schemas.openxmlformats.org/officeDocument/2006/relationships/hyperlink" Target="https://pbs.twimg.com/profile_banners/2871953978/1454433306" TargetMode="External"/><Relationship Id="rId1386" Type="http://schemas.openxmlformats.org/officeDocument/2006/relationships/hyperlink" Target="http://pbs.twimg.com/profile_images/793519429103476736/NmsdqFY4_normal.jpg" TargetMode="External"/><Relationship Id="rId2437" Type="http://schemas.openxmlformats.org/officeDocument/2006/relationships/hyperlink" Target="https://twitter.com/twitterjp" TargetMode="External"/><Relationship Id="rId3835" Type="http://schemas.openxmlformats.org/officeDocument/2006/relationships/hyperlink" Target="https://pbs.twimg.com/profile_banners/16312576/1484855390" TargetMode="External"/><Relationship Id="rId9464" Type="http://schemas.openxmlformats.org/officeDocument/2006/relationships/hyperlink" Target="http://pbs.twimg.com/profile_images/823803114574659584/o4dpl5BL_normal.jpg" TargetMode="External"/><Relationship Id="rId409" Type="http://schemas.openxmlformats.org/officeDocument/2006/relationships/hyperlink" Target="https://pbs.twimg.com/profile_banners/814220752987844609/1484825352" TargetMode="External"/><Relationship Id="rId1039" Type="http://schemas.openxmlformats.org/officeDocument/2006/relationships/hyperlink" Target="http://abs.twimg.com/images/themes/theme1/bg.png" TargetMode="External"/><Relationship Id="rId2851" Type="http://schemas.openxmlformats.org/officeDocument/2006/relationships/hyperlink" Target="https://t.co/YSixTf3mxi" TargetMode="External"/><Relationship Id="rId3902" Type="http://schemas.openxmlformats.org/officeDocument/2006/relationships/hyperlink" Target="https://pbs.twimg.com/profile_banners/86761333/1448385151" TargetMode="External"/><Relationship Id="rId8066" Type="http://schemas.openxmlformats.org/officeDocument/2006/relationships/hyperlink" Target="http://pbs.twimg.com/profile_images/2267573286/umamz3wr0uwiygybd2pj_normal.jpeg" TargetMode="External"/><Relationship Id="rId9117" Type="http://schemas.openxmlformats.org/officeDocument/2006/relationships/hyperlink" Target="http://pbs.twimg.com/profile_images/710627458563727361/ZmhreaN2_normal.jpg" TargetMode="External"/><Relationship Id="rId11394" Type="http://schemas.openxmlformats.org/officeDocument/2006/relationships/hyperlink" Target="https://twitter.com/sister_michele" TargetMode="External"/><Relationship Id="rId92" Type="http://schemas.openxmlformats.org/officeDocument/2006/relationships/hyperlink" Target="https://t.co/dA5RnxxL22" TargetMode="External"/><Relationship Id="rId823" Type="http://schemas.openxmlformats.org/officeDocument/2006/relationships/hyperlink" Target="http://pbs.twimg.com/profile_background_images/677632087/4a6217e75513ae8c7ccccfe5f9b19377.jpeg" TargetMode="External"/><Relationship Id="rId1453" Type="http://schemas.openxmlformats.org/officeDocument/2006/relationships/hyperlink" Target="http://pbs.twimg.com/profile_images/678479159115522048/D_P1TVJ7_normal.jpg" TargetMode="External"/><Relationship Id="rId2504" Type="http://schemas.openxmlformats.org/officeDocument/2006/relationships/hyperlink" Target="https://twitter.com/jack__shadow" TargetMode="External"/><Relationship Id="rId7082" Type="http://schemas.openxmlformats.org/officeDocument/2006/relationships/hyperlink" Target="http://pbs.twimg.com/profile_background_images/502848488669851648/BwEU4gyE.jpeg" TargetMode="External"/><Relationship Id="rId8480" Type="http://schemas.openxmlformats.org/officeDocument/2006/relationships/hyperlink" Target="http://pbs.twimg.com/profile_images/687767655214891008/n9pHVYUl_normal.png" TargetMode="External"/><Relationship Id="rId9531" Type="http://schemas.openxmlformats.org/officeDocument/2006/relationships/hyperlink" Target="http://pbs.twimg.com/profile_images/822181175766618112/68R_-E67_normal.jpg" TargetMode="External"/><Relationship Id="rId11047" Type="http://schemas.openxmlformats.org/officeDocument/2006/relationships/hyperlink" Target="https://twitter.com/lilylipad2" TargetMode="External"/><Relationship Id="rId11461" Type="http://schemas.openxmlformats.org/officeDocument/2006/relationships/hyperlink" Target="https://twitter.com/cylybuc" TargetMode="External"/><Relationship Id="rId1106" Type="http://schemas.openxmlformats.org/officeDocument/2006/relationships/hyperlink" Target="http://pbs.twimg.com/profile_background_images/85227013/HIGNFY_background.jpg" TargetMode="External"/><Relationship Id="rId1520" Type="http://schemas.openxmlformats.org/officeDocument/2006/relationships/hyperlink" Target="http://pbs.twimg.com/profile_images/714805970556297216/15vpk5RQ_normal.jpg" TargetMode="External"/><Relationship Id="rId4676" Type="http://schemas.openxmlformats.org/officeDocument/2006/relationships/hyperlink" Target="https://pbs.twimg.com/profile_banners/2716100047/1485168789" TargetMode="External"/><Relationship Id="rId5727" Type="http://schemas.openxmlformats.org/officeDocument/2006/relationships/hyperlink" Target="http://pbs.twimg.com/profile_background_images/788573903/80b2cd951637ad96a2996499d93d763c.jpeg" TargetMode="External"/><Relationship Id="rId8133" Type="http://schemas.openxmlformats.org/officeDocument/2006/relationships/hyperlink" Target="http://pbs.twimg.com/profile_images/803815660124041216/TEUJmNA6_normal.jpg" TargetMode="External"/><Relationship Id="rId10063" Type="http://schemas.openxmlformats.org/officeDocument/2006/relationships/hyperlink" Target="https://twitter.com/sbridgerantboy" TargetMode="External"/><Relationship Id="rId11114" Type="http://schemas.openxmlformats.org/officeDocument/2006/relationships/hyperlink" Target="https://twitter.com/pete_the_rock" TargetMode="External"/><Relationship Id="rId3278" Type="http://schemas.openxmlformats.org/officeDocument/2006/relationships/hyperlink" Target="https://t.co/6tOIv6eLuG" TargetMode="External"/><Relationship Id="rId3692" Type="http://schemas.openxmlformats.org/officeDocument/2006/relationships/hyperlink" Target="https://pbs.twimg.com/profile_banners/277778963/1461461502" TargetMode="External"/><Relationship Id="rId4329" Type="http://schemas.openxmlformats.org/officeDocument/2006/relationships/hyperlink" Target="https://pbs.twimg.com/profile_banners/48100522/1480542508" TargetMode="External"/><Relationship Id="rId4743" Type="http://schemas.openxmlformats.org/officeDocument/2006/relationships/hyperlink" Target="https://pbs.twimg.com/profile_banners/2706362754/1485034291" TargetMode="External"/><Relationship Id="rId7899" Type="http://schemas.openxmlformats.org/officeDocument/2006/relationships/hyperlink" Target="http://pbs.twimg.com/profile_images/819367217661808641/lObBnBmd_normal.jpg" TargetMode="External"/><Relationship Id="rId8200" Type="http://schemas.openxmlformats.org/officeDocument/2006/relationships/hyperlink" Target="http://pbs.twimg.com/profile_images/505099663091855360/oh3saqud_normal.jpeg" TargetMode="External"/><Relationship Id="rId10130" Type="http://schemas.openxmlformats.org/officeDocument/2006/relationships/hyperlink" Target="https://twitter.com/hollygregory33" TargetMode="External"/><Relationship Id="rId199" Type="http://schemas.openxmlformats.org/officeDocument/2006/relationships/hyperlink" Target="http://t.co/7UD8NsecmH" TargetMode="External"/><Relationship Id="rId2294" Type="http://schemas.openxmlformats.org/officeDocument/2006/relationships/hyperlink" Target="https://twitter.com/ajplus" TargetMode="External"/><Relationship Id="rId3345" Type="http://schemas.openxmlformats.org/officeDocument/2006/relationships/hyperlink" Target="https://t.co/c90FkMCgsw" TargetMode="External"/><Relationship Id="rId266" Type="http://schemas.openxmlformats.org/officeDocument/2006/relationships/hyperlink" Target="https://t.co/iDw0fl8MgF" TargetMode="External"/><Relationship Id="rId680" Type="http://schemas.openxmlformats.org/officeDocument/2006/relationships/hyperlink" Target="https://pbs.twimg.com/profile_banners/18122884/1479083555" TargetMode="External"/><Relationship Id="rId2361" Type="http://schemas.openxmlformats.org/officeDocument/2006/relationships/hyperlink" Target="https://twitter.com/joelecorbeau" TargetMode="External"/><Relationship Id="rId3412" Type="http://schemas.openxmlformats.org/officeDocument/2006/relationships/hyperlink" Target="https://t.co/f8hFlH0vjA" TargetMode="External"/><Relationship Id="rId4810" Type="http://schemas.openxmlformats.org/officeDocument/2006/relationships/hyperlink" Target="https://pbs.twimg.com/profile_banners/69190453/1468799587" TargetMode="External"/><Relationship Id="rId6568" Type="http://schemas.openxmlformats.org/officeDocument/2006/relationships/hyperlink" Target="http://abs.twimg.com/images/themes/theme1/bg.png" TargetMode="External"/><Relationship Id="rId7619" Type="http://schemas.openxmlformats.org/officeDocument/2006/relationships/hyperlink" Target="http://pbs.twimg.com/profile_images/783574422074646528/oN1Yk2rd_normal.jpg" TargetMode="External"/><Relationship Id="rId7966" Type="http://schemas.openxmlformats.org/officeDocument/2006/relationships/hyperlink" Target="http://pbs.twimg.com/profile_images/710086264968634369/Kmg_4v2r_normal.jpg" TargetMode="External"/><Relationship Id="rId10947" Type="http://schemas.openxmlformats.org/officeDocument/2006/relationships/hyperlink" Target="https://twitter.com/nordkeks" TargetMode="External"/><Relationship Id="rId333" Type="http://schemas.openxmlformats.org/officeDocument/2006/relationships/hyperlink" Target="https://pbs.twimg.com/profile_banners/133929829/1371426125" TargetMode="External"/><Relationship Id="rId2014" Type="http://schemas.openxmlformats.org/officeDocument/2006/relationships/hyperlink" Target="https://twitter.com/jessimica28" TargetMode="External"/><Relationship Id="rId6982" Type="http://schemas.openxmlformats.org/officeDocument/2006/relationships/hyperlink" Target="http://pbs.twimg.com/profile_background_images/764551237/e61be012f58dda4853dd4ffad807191d.png" TargetMode="External"/><Relationship Id="rId9041" Type="http://schemas.openxmlformats.org/officeDocument/2006/relationships/hyperlink" Target="http://pbs.twimg.com/profile_images/815650261406457856/cB01urcW_normal.jpg" TargetMode="External"/><Relationship Id="rId1030" Type="http://schemas.openxmlformats.org/officeDocument/2006/relationships/hyperlink" Target="http://abs.twimg.com/images/themes/theme1/bg.png" TargetMode="External"/><Relationship Id="rId4186" Type="http://schemas.openxmlformats.org/officeDocument/2006/relationships/hyperlink" Target="https://pbs.twimg.com/profile_banners/44714333/1484960534" TargetMode="External"/><Relationship Id="rId5584" Type="http://schemas.openxmlformats.org/officeDocument/2006/relationships/hyperlink" Target="http://abs.twimg.com/images/themes/theme1/bg.png" TargetMode="External"/><Relationship Id="rId6635" Type="http://schemas.openxmlformats.org/officeDocument/2006/relationships/hyperlink" Target="http://abs.twimg.com/images/themes/theme11/bg.gif" TargetMode="External"/><Relationship Id="rId12022" Type="http://schemas.openxmlformats.org/officeDocument/2006/relationships/hyperlink" Target="https://twitter.com/flatus_666" TargetMode="External"/><Relationship Id="rId400" Type="http://schemas.openxmlformats.org/officeDocument/2006/relationships/hyperlink" Target="https://pbs.twimg.com/profile_banners/21527720/1398786458" TargetMode="External"/><Relationship Id="rId5237" Type="http://schemas.openxmlformats.org/officeDocument/2006/relationships/hyperlink" Target="https://pbs.twimg.com/profile_banners/1372786812/1463099294" TargetMode="External"/><Relationship Id="rId5651" Type="http://schemas.openxmlformats.org/officeDocument/2006/relationships/hyperlink" Target="http://pbs.twimg.com/profile_background_images/28211632/DSC03697.JPG" TargetMode="External"/><Relationship Id="rId6702" Type="http://schemas.openxmlformats.org/officeDocument/2006/relationships/hyperlink" Target="http://pbs.twimg.com/profile_background_images/86652620/vijver.JPG" TargetMode="External"/><Relationship Id="rId9858" Type="http://schemas.openxmlformats.org/officeDocument/2006/relationships/hyperlink" Target="https://twitter.com/mjaegert" TargetMode="External"/><Relationship Id="rId11788" Type="http://schemas.openxmlformats.org/officeDocument/2006/relationships/hyperlink" Target="https://twitter.com/tweeterle2012" TargetMode="External"/><Relationship Id="rId1847" Type="http://schemas.openxmlformats.org/officeDocument/2006/relationships/hyperlink" Target="http://pbs.twimg.com/profile_images/791221701358956544/390UjUMl_normal.jpg" TargetMode="External"/><Relationship Id="rId4253" Type="http://schemas.openxmlformats.org/officeDocument/2006/relationships/hyperlink" Target="https://pbs.twimg.com/profile_banners/4089777478/1479597012" TargetMode="External"/><Relationship Id="rId5304" Type="http://schemas.openxmlformats.org/officeDocument/2006/relationships/hyperlink" Target="https://pbs.twimg.com/profile_banners/13957012/1485066498" TargetMode="External"/><Relationship Id="rId8874" Type="http://schemas.openxmlformats.org/officeDocument/2006/relationships/hyperlink" Target="http://pbs.twimg.com/profile_images/802981464715337728/CnSDhC9p_normal.jpg" TargetMode="External"/><Relationship Id="rId9925" Type="http://schemas.openxmlformats.org/officeDocument/2006/relationships/hyperlink" Target="https://twitter.com/podrovnik" TargetMode="External"/><Relationship Id="rId4320" Type="http://schemas.openxmlformats.org/officeDocument/2006/relationships/hyperlink" Target="https://pbs.twimg.com/profile_banners/497305677/1404516558" TargetMode="External"/><Relationship Id="rId7476" Type="http://schemas.openxmlformats.org/officeDocument/2006/relationships/hyperlink" Target="http://pbs.twimg.com/profile_images/822826341636706305/fdd_i_kS_normal.jpg" TargetMode="External"/><Relationship Id="rId7890" Type="http://schemas.openxmlformats.org/officeDocument/2006/relationships/hyperlink" Target="http://pbs.twimg.com/profile_images/793420889748496384/4iL8QvGK_normal.jpg" TargetMode="External"/><Relationship Id="rId8527" Type="http://schemas.openxmlformats.org/officeDocument/2006/relationships/hyperlink" Target="http://pbs.twimg.com/profile_images/814514678277750784/EdhH-YyE_normal.jpg" TargetMode="External"/><Relationship Id="rId10457" Type="http://schemas.openxmlformats.org/officeDocument/2006/relationships/hyperlink" Target="https://twitter.com/runbikegeek" TargetMode="External"/><Relationship Id="rId11855" Type="http://schemas.openxmlformats.org/officeDocument/2006/relationships/hyperlink" Target="https://twitter.com/rawiowanews" TargetMode="External"/><Relationship Id="rId190" Type="http://schemas.openxmlformats.org/officeDocument/2006/relationships/hyperlink" Target="https://t.co/ymiICCVGO0" TargetMode="External"/><Relationship Id="rId1914" Type="http://schemas.openxmlformats.org/officeDocument/2006/relationships/hyperlink" Target="http://pbs.twimg.com/profile_images/817601583844184065/ItWScK_I_normal.jpg" TargetMode="External"/><Relationship Id="rId6078" Type="http://schemas.openxmlformats.org/officeDocument/2006/relationships/hyperlink" Target="http://abs.twimg.com/images/themes/theme1/bg.png" TargetMode="External"/><Relationship Id="rId6492" Type="http://schemas.openxmlformats.org/officeDocument/2006/relationships/hyperlink" Target="http://abs.twimg.com/images/themes/theme1/bg.png" TargetMode="External"/><Relationship Id="rId7129" Type="http://schemas.openxmlformats.org/officeDocument/2006/relationships/hyperlink" Target="http://abs.twimg.com/images/themes/theme9/bg.gif" TargetMode="External"/><Relationship Id="rId7543" Type="http://schemas.openxmlformats.org/officeDocument/2006/relationships/hyperlink" Target="http://pbs.twimg.com/profile_images/800015823033208836/gq8TVkcR_normal.jpg" TargetMode="External"/><Relationship Id="rId8941" Type="http://schemas.openxmlformats.org/officeDocument/2006/relationships/hyperlink" Target="http://pbs.twimg.com/profile_images/573936711564046336/l1bb-IPm_normal.jpeg" TargetMode="External"/><Relationship Id="rId10871" Type="http://schemas.openxmlformats.org/officeDocument/2006/relationships/hyperlink" Target="https://twitter.com/melaniatrump" TargetMode="External"/><Relationship Id="rId11508" Type="http://schemas.openxmlformats.org/officeDocument/2006/relationships/hyperlink" Target="https://twitter.com/bats102704" TargetMode="External"/><Relationship Id="rId11922" Type="http://schemas.openxmlformats.org/officeDocument/2006/relationships/hyperlink" Target="https://twitter.com/stanhalbert" TargetMode="External"/><Relationship Id="rId5094" Type="http://schemas.openxmlformats.org/officeDocument/2006/relationships/hyperlink" Target="https://pbs.twimg.com/profile_banners/727328316345208833/1484116916" TargetMode="External"/><Relationship Id="rId6145" Type="http://schemas.openxmlformats.org/officeDocument/2006/relationships/hyperlink" Target="http://pbs.twimg.com/profile_background_images/323558627/157334455_KcUCA9s1_c.jpg" TargetMode="External"/><Relationship Id="rId10524" Type="http://schemas.openxmlformats.org/officeDocument/2006/relationships/hyperlink" Target="https://twitter.com/mellowochre" TargetMode="External"/><Relationship Id="rId2688" Type="http://schemas.openxmlformats.org/officeDocument/2006/relationships/hyperlink" Target="https://t.co/RiFXdmlleX" TargetMode="External"/><Relationship Id="rId3739" Type="http://schemas.openxmlformats.org/officeDocument/2006/relationships/hyperlink" Target="https://pbs.twimg.com/profile_banners/28785486/1484959774" TargetMode="External"/><Relationship Id="rId5161" Type="http://schemas.openxmlformats.org/officeDocument/2006/relationships/hyperlink" Target="https://pbs.twimg.com/profile_banners/2691099128/1409674373" TargetMode="External"/><Relationship Id="rId7610" Type="http://schemas.openxmlformats.org/officeDocument/2006/relationships/hyperlink" Target="http://pbs.twimg.com/profile_images/768070157981941761/LKzbUXxp_normal.jpg" TargetMode="External"/><Relationship Id="rId2755" Type="http://schemas.openxmlformats.org/officeDocument/2006/relationships/hyperlink" Target="https://t.co/JCeln5xCom" TargetMode="External"/><Relationship Id="rId3806" Type="http://schemas.openxmlformats.org/officeDocument/2006/relationships/hyperlink" Target="https://pbs.twimg.com/profile_banners/324965528/1409108908" TargetMode="External"/><Relationship Id="rId6212" Type="http://schemas.openxmlformats.org/officeDocument/2006/relationships/hyperlink" Target="http://pbs.twimg.com/profile_background_images/378800000173634047/fJr5TeCw.png" TargetMode="External"/><Relationship Id="rId9368" Type="http://schemas.openxmlformats.org/officeDocument/2006/relationships/hyperlink" Target="http://pbs.twimg.com/profile_images/776626811996286976/U6-963Yj_normal.jpg" TargetMode="External"/><Relationship Id="rId9782" Type="http://schemas.openxmlformats.org/officeDocument/2006/relationships/hyperlink" Target="https://twitter.com/regineobrien282" TargetMode="External"/><Relationship Id="rId11298" Type="http://schemas.openxmlformats.org/officeDocument/2006/relationships/hyperlink" Target="https://twitter.com/clancysmum" TargetMode="External"/><Relationship Id="rId727" Type="http://schemas.openxmlformats.org/officeDocument/2006/relationships/hyperlink" Target="https://pbs.twimg.com/profile_banners/465698591/1449542124" TargetMode="External"/><Relationship Id="rId1357" Type="http://schemas.openxmlformats.org/officeDocument/2006/relationships/hyperlink" Target="http://abs.twimg.com/sticky/default_profile_images/default_profile_6_normal.png" TargetMode="External"/><Relationship Id="rId1771" Type="http://schemas.openxmlformats.org/officeDocument/2006/relationships/hyperlink" Target="http://pbs.twimg.com/profile_images/822768316993466369/_fJduLqy_normal.jpg" TargetMode="External"/><Relationship Id="rId2408" Type="http://schemas.openxmlformats.org/officeDocument/2006/relationships/hyperlink" Target="https://twitter.com/mladafeministka" TargetMode="External"/><Relationship Id="rId2822" Type="http://schemas.openxmlformats.org/officeDocument/2006/relationships/hyperlink" Target="http://t.co/zGnJQDt3wS" TargetMode="External"/><Relationship Id="rId5978" Type="http://schemas.openxmlformats.org/officeDocument/2006/relationships/hyperlink" Target="http://abs.twimg.com/images/themes/theme1/bg.png" TargetMode="External"/><Relationship Id="rId8384" Type="http://schemas.openxmlformats.org/officeDocument/2006/relationships/hyperlink" Target="http://pbs.twimg.com/profile_images/796786940070739970/oMXZ3jdD_normal.jpg" TargetMode="External"/><Relationship Id="rId9435" Type="http://schemas.openxmlformats.org/officeDocument/2006/relationships/hyperlink" Target="http://pbs.twimg.com/profile_images/817204328436027393/8wJiPh5W_normal.jpg" TargetMode="External"/><Relationship Id="rId11365" Type="http://schemas.openxmlformats.org/officeDocument/2006/relationships/hyperlink" Target="https://twitter.com/zombietrumplvr" TargetMode="External"/><Relationship Id="rId63" Type="http://schemas.openxmlformats.org/officeDocument/2006/relationships/hyperlink" Target="http://t.co/1jlLbEDP1b" TargetMode="External"/><Relationship Id="rId1424" Type="http://schemas.openxmlformats.org/officeDocument/2006/relationships/hyperlink" Target="http://pbs.twimg.com/profile_images/423199938990723072/pll3xKM3_normal.jpeg" TargetMode="External"/><Relationship Id="rId4994" Type="http://schemas.openxmlformats.org/officeDocument/2006/relationships/hyperlink" Target="https://pbs.twimg.com/profile_banners/3331858317/1434583253" TargetMode="External"/><Relationship Id="rId8037" Type="http://schemas.openxmlformats.org/officeDocument/2006/relationships/hyperlink" Target="http://pbs.twimg.com/profile_images/763549826508259329/mVV4s_Lr_normal.jpg" TargetMode="External"/><Relationship Id="rId8451" Type="http://schemas.openxmlformats.org/officeDocument/2006/relationships/hyperlink" Target="http://pbs.twimg.com/profile_images/807958567991070724/ZjWe4osL_normal.jpg" TargetMode="External"/><Relationship Id="rId9502" Type="http://schemas.openxmlformats.org/officeDocument/2006/relationships/hyperlink" Target="http://pbs.twimg.com/profile_images/823663001261613056/qaOn3ydc_normal.jpg" TargetMode="External"/><Relationship Id="rId10381" Type="http://schemas.openxmlformats.org/officeDocument/2006/relationships/hyperlink" Target="https://twitter.com/_gudo" TargetMode="External"/><Relationship Id="rId11018" Type="http://schemas.openxmlformats.org/officeDocument/2006/relationships/hyperlink" Target="https://twitter.com/hillaryclinton" TargetMode="External"/><Relationship Id="rId11432" Type="http://schemas.openxmlformats.org/officeDocument/2006/relationships/hyperlink" Target="https://twitter.com/rachelbuigas" TargetMode="External"/><Relationship Id="rId3596" Type="http://schemas.openxmlformats.org/officeDocument/2006/relationships/hyperlink" Target="https://pbs.twimg.com/profile_banners/568803799/1449050954" TargetMode="External"/><Relationship Id="rId4647" Type="http://schemas.openxmlformats.org/officeDocument/2006/relationships/hyperlink" Target="https://pbs.twimg.com/profile_banners/2337672718/1475190592" TargetMode="External"/><Relationship Id="rId7053" Type="http://schemas.openxmlformats.org/officeDocument/2006/relationships/hyperlink" Target="http://abs.twimg.com/images/themes/theme15/bg.png" TargetMode="External"/><Relationship Id="rId8104" Type="http://schemas.openxmlformats.org/officeDocument/2006/relationships/hyperlink" Target="http://pbs.twimg.com/profile_images/801300340675067904/G2mMVm_R_normal.jpg" TargetMode="External"/><Relationship Id="rId10034" Type="http://schemas.openxmlformats.org/officeDocument/2006/relationships/hyperlink" Target="https://twitter.com/newscoverup" TargetMode="External"/><Relationship Id="rId2198" Type="http://schemas.openxmlformats.org/officeDocument/2006/relationships/hyperlink" Target="https://twitter.com/lingling23" TargetMode="External"/><Relationship Id="rId3249" Type="http://schemas.openxmlformats.org/officeDocument/2006/relationships/hyperlink" Target="https://t.co/VePLR4dwBt" TargetMode="External"/><Relationship Id="rId7120" Type="http://schemas.openxmlformats.org/officeDocument/2006/relationships/hyperlink" Target="http://pbs.twimg.com/profile_background_images/378800000085590192/f6daf83a1f1a3061158eea710e43c246.png" TargetMode="External"/><Relationship Id="rId584" Type="http://schemas.openxmlformats.org/officeDocument/2006/relationships/hyperlink" Target="https://pbs.twimg.com/profile_banners/863873220/1484844522" TargetMode="External"/><Relationship Id="rId2265" Type="http://schemas.openxmlformats.org/officeDocument/2006/relationships/hyperlink" Target="https://twitter.com/umma1958" TargetMode="External"/><Relationship Id="rId3663" Type="http://schemas.openxmlformats.org/officeDocument/2006/relationships/hyperlink" Target="https://pbs.twimg.com/profile_banners/4353480989/1450491665" TargetMode="External"/><Relationship Id="rId4714" Type="http://schemas.openxmlformats.org/officeDocument/2006/relationships/hyperlink" Target="https://pbs.twimg.com/profile_banners/221168974/1484231592" TargetMode="External"/><Relationship Id="rId9292" Type="http://schemas.openxmlformats.org/officeDocument/2006/relationships/hyperlink" Target="http://pbs.twimg.com/profile_images/649334374278807552/sUX0LOaE_normal.jpg" TargetMode="External"/><Relationship Id="rId10101" Type="http://schemas.openxmlformats.org/officeDocument/2006/relationships/hyperlink" Target="https://twitter.com/debugangel" TargetMode="External"/><Relationship Id="rId237" Type="http://schemas.openxmlformats.org/officeDocument/2006/relationships/hyperlink" Target="http://t.co/XADf0BEdyq" TargetMode="External"/><Relationship Id="rId3316" Type="http://schemas.openxmlformats.org/officeDocument/2006/relationships/hyperlink" Target="https://t.co/EpiKdVZ9zS" TargetMode="External"/><Relationship Id="rId3730" Type="http://schemas.openxmlformats.org/officeDocument/2006/relationships/hyperlink" Target="https://pbs.twimg.com/profile_banners/1317546924/1480025687" TargetMode="External"/><Relationship Id="rId6886" Type="http://schemas.openxmlformats.org/officeDocument/2006/relationships/hyperlink" Target="http://abs.twimg.com/images/themes/theme1/bg.png" TargetMode="External"/><Relationship Id="rId7937" Type="http://schemas.openxmlformats.org/officeDocument/2006/relationships/hyperlink" Target="http://pbs.twimg.com/profile_images/813409875480940544/Ue-0jgVN_normal.jpg" TargetMode="External"/><Relationship Id="rId10918" Type="http://schemas.openxmlformats.org/officeDocument/2006/relationships/hyperlink" Target="https://twitter.com/thejuanwilliams" TargetMode="External"/><Relationship Id="rId651" Type="http://schemas.openxmlformats.org/officeDocument/2006/relationships/hyperlink" Target="https://pbs.twimg.com/profile_banners/2974785586/1422025644" TargetMode="External"/><Relationship Id="rId1281" Type="http://schemas.openxmlformats.org/officeDocument/2006/relationships/hyperlink" Target="http://abs.twimg.com/images/themes/theme14/bg.gif" TargetMode="External"/><Relationship Id="rId2332" Type="http://schemas.openxmlformats.org/officeDocument/2006/relationships/hyperlink" Target="https://twitter.com/themetalcore" TargetMode="External"/><Relationship Id="rId5488" Type="http://schemas.openxmlformats.org/officeDocument/2006/relationships/hyperlink" Target="http://abs.twimg.com/images/themes/theme1/bg.png" TargetMode="External"/><Relationship Id="rId6539" Type="http://schemas.openxmlformats.org/officeDocument/2006/relationships/hyperlink" Target="http://pbs.twimg.com/profile_background_images/378800000119125539/e0c7fccb32a4769b7f4b004aab8622dd.png" TargetMode="External"/><Relationship Id="rId6953" Type="http://schemas.openxmlformats.org/officeDocument/2006/relationships/hyperlink" Target="http://abs.twimg.com/images/themes/theme1/bg.png" TargetMode="External"/><Relationship Id="rId304" Type="http://schemas.openxmlformats.org/officeDocument/2006/relationships/hyperlink" Target="https://pbs.twimg.com/profile_banners/313024334/1466859453" TargetMode="External"/><Relationship Id="rId5555" Type="http://schemas.openxmlformats.org/officeDocument/2006/relationships/hyperlink" Target="http://pbs.twimg.com/profile_background_images/69638775/twitter_background_new.jpg" TargetMode="External"/><Relationship Id="rId6606" Type="http://schemas.openxmlformats.org/officeDocument/2006/relationships/hyperlink" Target="http://abs.twimg.com/images/themes/theme1/bg.png" TargetMode="External"/><Relationship Id="rId9012" Type="http://schemas.openxmlformats.org/officeDocument/2006/relationships/hyperlink" Target="http://pbs.twimg.com/profile_images/817528611452358657/x6I48NOX_normal.jpg" TargetMode="External"/><Relationship Id="rId1001" Type="http://schemas.openxmlformats.org/officeDocument/2006/relationships/hyperlink" Target="http://abs.twimg.com/images/themes/theme1/bg.png" TargetMode="External"/><Relationship Id="rId4157" Type="http://schemas.openxmlformats.org/officeDocument/2006/relationships/hyperlink" Target="https://pbs.twimg.com/profile_banners/73683739/1404433525" TargetMode="External"/><Relationship Id="rId4571" Type="http://schemas.openxmlformats.org/officeDocument/2006/relationships/hyperlink" Target="https://pbs.twimg.com/profile_banners/193474742/1483483912" TargetMode="External"/><Relationship Id="rId5208" Type="http://schemas.openxmlformats.org/officeDocument/2006/relationships/hyperlink" Target="https://pbs.twimg.com/profile_banners/751453045943332864/1477581019" TargetMode="External"/><Relationship Id="rId5622" Type="http://schemas.openxmlformats.org/officeDocument/2006/relationships/hyperlink" Target="http://abs.twimg.com/images/themes/theme1/bg.png" TargetMode="External"/><Relationship Id="rId8778" Type="http://schemas.openxmlformats.org/officeDocument/2006/relationships/hyperlink" Target="http://pbs.twimg.com/profile_images/706375280475185152/NQ_0KfgX_normal.jpg" TargetMode="External"/><Relationship Id="rId9829" Type="http://schemas.openxmlformats.org/officeDocument/2006/relationships/hyperlink" Target="https://twitter.com/moonsilver90" TargetMode="External"/><Relationship Id="rId3173" Type="http://schemas.openxmlformats.org/officeDocument/2006/relationships/hyperlink" Target="http://t.co/X7opQ5io0I" TargetMode="External"/><Relationship Id="rId4224" Type="http://schemas.openxmlformats.org/officeDocument/2006/relationships/hyperlink" Target="https://pbs.twimg.com/profile_banners/18720707/1411831513" TargetMode="External"/><Relationship Id="rId11759" Type="http://schemas.openxmlformats.org/officeDocument/2006/relationships/hyperlink" Target="https://twitter.com/nbcsnl" TargetMode="External"/><Relationship Id="rId1818" Type="http://schemas.openxmlformats.org/officeDocument/2006/relationships/hyperlink" Target="http://pbs.twimg.com/profile_images/805831404856741888/SDZj9vAV_normal.jpg" TargetMode="External"/><Relationship Id="rId3240" Type="http://schemas.openxmlformats.org/officeDocument/2006/relationships/hyperlink" Target="http://t.co/xVmM8zD5eZ" TargetMode="External"/><Relationship Id="rId6396" Type="http://schemas.openxmlformats.org/officeDocument/2006/relationships/hyperlink" Target="http://abs.twimg.com/images/themes/theme2/bg.gif" TargetMode="External"/><Relationship Id="rId7794" Type="http://schemas.openxmlformats.org/officeDocument/2006/relationships/hyperlink" Target="http://pbs.twimg.com/profile_images/822030893275639808/hnh92snm_normal.jpg" TargetMode="External"/><Relationship Id="rId8845" Type="http://schemas.openxmlformats.org/officeDocument/2006/relationships/hyperlink" Target="http://pbs.twimg.com/profile_images/767377537894846465/shgVmhJB_normal.jpg" TargetMode="External"/><Relationship Id="rId10775" Type="http://schemas.openxmlformats.org/officeDocument/2006/relationships/hyperlink" Target="https://twitter.com/crystalatencio" TargetMode="External"/><Relationship Id="rId11826" Type="http://schemas.openxmlformats.org/officeDocument/2006/relationships/hyperlink" Target="https://twitter.com/davhalter" TargetMode="External"/><Relationship Id="rId161" Type="http://schemas.openxmlformats.org/officeDocument/2006/relationships/hyperlink" Target="https://t.co/QoZxlj3W8p" TargetMode="External"/><Relationship Id="rId6049" Type="http://schemas.openxmlformats.org/officeDocument/2006/relationships/hyperlink" Target="http://abs.twimg.com/images/themes/theme1/bg.png" TargetMode="External"/><Relationship Id="rId7447" Type="http://schemas.openxmlformats.org/officeDocument/2006/relationships/hyperlink" Target="http://pbs.twimg.com/profile_images/776768396721520640/iAMqMnQz_normal.jpg" TargetMode="External"/><Relationship Id="rId7861" Type="http://schemas.openxmlformats.org/officeDocument/2006/relationships/hyperlink" Target="http://pbs.twimg.com/profile_images/378800000588556071/fa56f29b6424dddb44a20aec166cac2b_normal.jpeg" TargetMode="External"/><Relationship Id="rId8912" Type="http://schemas.openxmlformats.org/officeDocument/2006/relationships/hyperlink" Target="http://pbs.twimg.com/profile_images/744921785154543617/bnqVUNvX_normal.jpg" TargetMode="External"/><Relationship Id="rId10428" Type="http://schemas.openxmlformats.org/officeDocument/2006/relationships/hyperlink" Target="https://twitter.com/carolina_rocha_" TargetMode="External"/><Relationship Id="rId10842" Type="http://schemas.openxmlformats.org/officeDocument/2006/relationships/hyperlink" Target="https://twitter.com/soapsnstuds" TargetMode="External"/><Relationship Id="rId6463" Type="http://schemas.openxmlformats.org/officeDocument/2006/relationships/hyperlink" Target="http://pbs.twimg.com/profile_background_images/76533644/rp_045_lr.jpg" TargetMode="External"/><Relationship Id="rId7514" Type="http://schemas.openxmlformats.org/officeDocument/2006/relationships/hyperlink" Target="http://pbs.twimg.com/profile_images/662708106/bbc_normal.png" TargetMode="External"/><Relationship Id="rId978" Type="http://schemas.openxmlformats.org/officeDocument/2006/relationships/hyperlink" Target="http://abs.twimg.com/images/themes/theme1/bg.png" TargetMode="External"/><Relationship Id="rId2659" Type="http://schemas.openxmlformats.org/officeDocument/2006/relationships/hyperlink" Target="https://t.co/WJJOJkkblL" TargetMode="External"/><Relationship Id="rId5065" Type="http://schemas.openxmlformats.org/officeDocument/2006/relationships/hyperlink" Target="https://pbs.twimg.com/profile_banners/713789700994179073/1459034248" TargetMode="External"/><Relationship Id="rId6116" Type="http://schemas.openxmlformats.org/officeDocument/2006/relationships/hyperlink" Target="http://abs.twimg.com/images/themes/theme1/bg.png" TargetMode="External"/><Relationship Id="rId6530" Type="http://schemas.openxmlformats.org/officeDocument/2006/relationships/hyperlink" Target="http://pbs.twimg.com/profile_background_images/788560219/711fefd84c59ff60bae2be0113026629.jpeg" TargetMode="External"/><Relationship Id="rId9686" Type="http://schemas.openxmlformats.org/officeDocument/2006/relationships/hyperlink" Target="http://pbs.twimg.com/profile_images/776829887734616064/d5fzTOLJ_normal.jpg" TargetMode="External"/><Relationship Id="rId1675" Type="http://schemas.openxmlformats.org/officeDocument/2006/relationships/hyperlink" Target="http://pbs.twimg.com/profile_images/473912013022720000/CLrKt_p2_normal.jpeg" TargetMode="External"/><Relationship Id="rId2726" Type="http://schemas.openxmlformats.org/officeDocument/2006/relationships/hyperlink" Target="http://t.co/TPRgeTt2Wy" TargetMode="External"/><Relationship Id="rId4081" Type="http://schemas.openxmlformats.org/officeDocument/2006/relationships/hyperlink" Target="https://pbs.twimg.com/profile_banners/1614111074/1483409099" TargetMode="External"/><Relationship Id="rId5132" Type="http://schemas.openxmlformats.org/officeDocument/2006/relationships/hyperlink" Target="https://pbs.twimg.com/profile_banners/15032862/1469638989" TargetMode="External"/><Relationship Id="rId8288" Type="http://schemas.openxmlformats.org/officeDocument/2006/relationships/hyperlink" Target="http://pbs.twimg.com/profile_images/752905516154707968/ZdKc89d4_normal.jpg" TargetMode="External"/><Relationship Id="rId9339" Type="http://schemas.openxmlformats.org/officeDocument/2006/relationships/hyperlink" Target="http://pbs.twimg.com/profile_images/821728268097204225/zijWtngg_normal.jpg" TargetMode="External"/><Relationship Id="rId9753" Type="http://schemas.openxmlformats.org/officeDocument/2006/relationships/hyperlink" Target="https://twitter.com/hauss_rosalva" TargetMode="External"/><Relationship Id="rId11269" Type="http://schemas.openxmlformats.org/officeDocument/2006/relationships/hyperlink" Target="https://twitter.com/ragga0" TargetMode="External"/><Relationship Id="rId1328" Type="http://schemas.openxmlformats.org/officeDocument/2006/relationships/hyperlink" Target="http://pbs.twimg.com/profile_background_images/4406368/twitter_post.png" TargetMode="External"/><Relationship Id="rId8355" Type="http://schemas.openxmlformats.org/officeDocument/2006/relationships/hyperlink" Target="http://pbs.twimg.com/profile_images/2018236764/DSCN2175A_normal.jpg" TargetMode="External"/><Relationship Id="rId9406" Type="http://schemas.openxmlformats.org/officeDocument/2006/relationships/hyperlink" Target="http://pbs.twimg.com/profile_images/426519842187796480/2po2Axah_normal.jpeg" TargetMode="External"/><Relationship Id="rId11683" Type="http://schemas.openxmlformats.org/officeDocument/2006/relationships/hyperlink" Target="https://twitter.com/bonnieschaefer1" TargetMode="External"/><Relationship Id="rId1742" Type="http://schemas.openxmlformats.org/officeDocument/2006/relationships/hyperlink" Target="http://pbs.twimg.com/profile_images/766050983550054401/BZfTJfHM_normal.jpg" TargetMode="External"/><Relationship Id="rId4898" Type="http://schemas.openxmlformats.org/officeDocument/2006/relationships/hyperlink" Target="https://pbs.twimg.com/profile_banners/3448984879/1478982120" TargetMode="External"/><Relationship Id="rId5949" Type="http://schemas.openxmlformats.org/officeDocument/2006/relationships/hyperlink" Target="http://pbs.twimg.com/profile_background_images/378800000017813045/2dfabee2336ccbd8f065bb668862ea6b.jpeg" TargetMode="External"/><Relationship Id="rId7371" Type="http://schemas.openxmlformats.org/officeDocument/2006/relationships/hyperlink" Target="http://pbs.twimg.com/profile_images/805586928888332289/N3wEOIUD_normal.jpg" TargetMode="External"/><Relationship Id="rId8008" Type="http://schemas.openxmlformats.org/officeDocument/2006/relationships/hyperlink" Target="http://pbs.twimg.com/profile_images/810975882776977408/4gGp5hBr_normal.jpg" TargetMode="External"/><Relationship Id="rId9820" Type="http://schemas.openxmlformats.org/officeDocument/2006/relationships/hyperlink" Target="https://twitter.com/trish_regan" TargetMode="External"/><Relationship Id="rId10285" Type="http://schemas.openxmlformats.org/officeDocument/2006/relationships/hyperlink" Target="https://twitter.com/bonjourvalentin" TargetMode="External"/><Relationship Id="rId11336" Type="http://schemas.openxmlformats.org/officeDocument/2006/relationships/hyperlink" Target="https://twitter.com/franzar69" TargetMode="External"/><Relationship Id="rId11750" Type="http://schemas.openxmlformats.org/officeDocument/2006/relationships/hyperlink" Target="https://twitter.com/ihearttrump1" TargetMode="External"/><Relationship Id="rId34" Type="http://schemas.openxmlformats.org/officeDocument/2006/relationships/hyperlink" Target="http://t.co/Hq7hTYkOPg" TargetMode="External"/><Relationship Id="rId4965" Type="http://schemas.openxmlformats.org/officeDocument/2006/relationships/hyperlink" Target="https://pbs.twimg.com/profile_banners/748839189878280192/1470263532" TargetMode="External"/><Relationship Id="rId7024" Type="http://schemas.openxmlformats.org/officeDocument/2006/relationships/hyperlink" Target="http://abs.twimg.com/images/themes/theme1/bg.png" TargetMode="External"/><Relationship Id="rId8422" Type="http://schemas.openxmlformats.org/officeDocument/2006/relationships/hyperlink" Target="http://pbs.twimg.com/profile_images/767454253166264322/i0equT2T_normal.jpg" TargetMode="External"/><Relationship Id="rId10352" Type="http://schemas.openxmlformats.org/officeDocument/2006/relationships/hyperlink" Target="https://twitter.com/fortepiecat" TargetMode="External"/><Relationship Id="rId11403" Type="http://schemas.openxmlformats.org/officeDocument/2006/relationships/hyperlink" Target="https://twitter.com/karenmoncur" TargetMode="External"/><Relationship Id="rId3567" Type="http://schemas.openxmlformats.org/officeDocument/2006/relationships/hyperlink" Target="https://pbs.twimg.com/profile_banners/16450820/1429376472" TargetMode="External"/><Relationship Id="rId3981" Type="http://schemas.openxmlformats.org/officeDocument/2006/relationships/hyperlink" Target="https://pbs.twimg.com/profile_banners/4065815834/1484698463" TargetMode="External"/><Relationship Id="rId4618" Type="http://schemas.openxmlformats.org/officeDocument/2006/relationships/hyperlink" Target="https://pbs.twimg.com/profile_banners/727883697626726401/1462679446" TargetMode="External"/><Relationship Id="rId10005" Type="http://schemas.openxmlformats.org/officeDocument/2006/relationships/hyperlink" Target="https://twitter.com/thegamesheet" TargetMode="External"/><Relationship Id="rId488" Type="http://schemas.openxmlformats.org/officeDocument/2006/relationships/hyperlink" Target="https://pbs.twimg.com/profile_banners/49698134/1483917188" TargetMode="External"/><Relationship Id="rId2169" Type="http://schemas.openxmlformats.org/officeDocument/2006/relationships/hyperlink" Target="https://twitter.com/jhchilcutt" TargetMode="External"/><Relationship Id="rId2583" Type="http://schemas.openxmlformats.org/officeDocument/2006/relationships/hyperlink" Target="https://t.co/KrH5tdZNyl" TargetMode="External"/><Relationship Id="rId3634" Type="http://schemas.openxmlformats.org/officeDocument/2006/relationships/hyperlink" Target="https://pbs.twimg.com/profile_banners/2484051096/1465646452" TargetMode="External"/><Relationship Id="rId6040" Type="http://schemas.openxmlformats.org/officeDocument/2006/relationships/hyperlink" Target="http://abs.twimg.com/images/themes/theme1/bg.png" TargetMode="External"/><Relationship Id="rId9196" Type="http://schemas.openxmlformats.org/officeDocument/2006/relationships/hyperlink" Target="http://pbs.twimg.com/profile_images/813596543831986178/5UsW2h6k_normal.jpg" TargetMode="External"/><Relationship Id="rId555" Type="http://schemas.openxmlformats.org/officeDocument/2006/relationships/hyperlink" Target="https://pbs.twimg.com/profile_banners/15275677/1363895346" TargetMode="External"/><Relationship Id="rId1185" Type="http://schemas.openxmlformats.org/officeDocument/2006/relationships/hyperlink" Target="http://abs.twimg.com/images/themes/theme1/bg.png" TargetMode="External"/><Relationship Id="rId2236" Type="http://schemas.openxmlformats.org/officeDocument/2006/relationships/hyperlink" Target="https://twitter.com/germanydiplo" TargetMode="External"/><Relationship Id="rId2650" Type="http://schemas.openxmlformats.org/officeDocument/2006/relationships/hyperlink" Target="http://t.co/alxDpgR3k5" TargetMode="External"/><Relationship Id="rId3701" Type="http://schemas.openxmlformats.org/officeDocument/2006/relationships/hyperlink" Target="https://pbs.twimg.com/profile_banners/700605327146770432/1456238471" TargetMode="External"/><Relationship Id="rId6857" Type="http://schemas.openxmlformats.org/officeDocument/2006/relationships/hyperlink" Target="http://abs.twimg.com/images/themes/theme1/bg.png" TargetMode="External"/><Relationship Id="rId7908" Type="http://schemas.openxmlformats.org/officeDocument/2006/relationships/hyperlink" Target="http://pbs.twimg.com/profile_images/817115332448030720/_uFVzMuT_normal.jpg" TargetMode="External"/><Relationship Id="rId9263" Type="http://schemas.openxmlformats.org/officeDocument/2006/relationships/hyperlink" Target="http://pbs.twimg.com/profile_images/378800000138659425/f41ccf3be6ec3fe921ef07986ce56edb_normal.jpeg" TargetMode="External"/><Relationship Id="rId11193" Type="http://schemas.openxmlformats.org/officeDocument/2006/relationships/hyperlink" Target="https://twitter.com/michellemozell" TargetMode="External"/><Relationship Id="rId208" Type="http://schemas.openxmlformats.org/officeDocument/2006/relationships/hyperlink" Target="https://t.co/KCrGdQksAc" TargetMode="External"/><Relationship Id="rId622" Type="http://schemas.openxmlformats.org/officeDocument/2006/relationships/hyperlink" Target="https://pbs.twimg.com/profile_banners/595898961/1358262921" TargetMode="External"/><Relationship Id="rId1252" Type="http://schemas.openxmlformats.org/officeDocument/2006/relationships/hyperlink" Target="http://pbs.twimg.com/profile_background_images/589549218429173760/tlsCAbdL.jpg" TargetMode="External"/><Relationship Id="rId2303" Type="http://schemas.openxmlformats.org/officeDocument/2006/relationships/hyperlink" Target="https://twitter.com/t6tum" TargetMode="External"/><Relationship Id="rId5459" Type="http://schemas.openxmlformats.org/officeDocument/2006/relationships/hyperlink" Target="http://abs.twimg.com/images/themes/theme9/bg.gif" TargetMode="External"/><Relationship Id="rId9330" Type="http://schemas.openxmlformats.org/officeDocument/2006/relationships/hyperlink" Target="http://pbs.twimg.com/profile_images/722490988120289280/iF92VumO_normal.jpg" TargetMode="External"/><Relationship Id="rId4475" Type="http://schemas.openxmlformats.org/officeDocument/2006/relationships/hyperlink" Target="https://pbs.twimg.com/profile_banners/166739404/1485012631" TargetMode="External"/><Relationship Id="rId5873" Type="http://schemas.openxmlformats.org/officeDocument/2006/relationships/hyperlink" Target="http://abs.twimg.com/images/themes/theme1/bg.png" TargetMode="External"/><Relationship Id="rId6924" Type="http://schemas.openxmlformats.org/officeDocument/2006/relationships/hyperlink" Target="http://abs.twimg.com/images/themes/theme1/bg.png" TargetMode="External"/><Relationship Id="rId11260" Type="http://schemas.openxmlformats.org/officeDocument/2006/relationships/hyperlink" Target="https://twitter.com/profpattycake" TargetMode="External"/><Relationship Id="rId3077" Type="http://schemas.openxmlformats.org/officeDocument/2006/relationships/hyperlink" Target="https://t.co/ZH1kPO73gl" TargetMode="External"/><Relationship Id="rId4128" Type="http://schemas.openxmlformats.org/officeDocument/2006/relationships/hyperlink" Target="https://pbs.twimg.com/profile_banners/2175710597/1476268264" TargetMode="External"/><Relationship Id="rId5526" Type="http://schemas.openxmlformats.org/officeDocument/2006/relationships/hyperlink" Target="http://abs.twimg.com/images/themes/theme1/bg.png" TargetMode="External"/><Relationship Id="rId5940" Type="http://schemas.openxmlformats.org/officeDocument/2006/relationships/hyperlink" Target="http://pbs.twimg.com/profile_background_images/482213396398354432/m0M5lPPe.png" TargetMode="External"/><Relationship Id="rId2093" Type="http://schemas.openxmlformats.org/officeDocument/2006/relationships/hyperlink" Target="https://twitter.com/katoh777e" TargetMode="External"/><Relationship Id="rId3491" Type="http://schemas.openxmlformats.org/officeDocument/2006/relationships/hyperlink" Target="https://t.co/KilXMordYq" TargetMode="External"/><Relationship Id="rId4542" Type="http://schemas.openxmlformats.org/officeDocument/2006/relationships/hyperlink" Target="https://pbs.twimg.com/profile_banners/3885093133/1459777225" TargetMode="External"/><Relationship Id="rId7698" Type="http://schemas.openxmlformats.org/officeDocument/2006/relationships/hyperlink" Target="http://pbs.twimg.com/profile_images/752552097992863745/C0seJEhI_normal.jpg" TargetMode="External"/><Relationship Id="rId8749" Type="http://schemas.openxmlformats.org/officeDocument/2006/relationships/hyperlink" Target="http://pbs.twimg.com/profile_images/823205809463132160/XHfh0w8S_normal.jpg" TargetMode="External"/><Relationship Id="rId10679" Type="http://schemas.openxmlformats.org/officeDocument/2006/relationships/hyperlink" Target="https://twitter.com/rodrigomacielr" TargetMode="External"/><Relationship Id="rId3144" Type="http://schemas.openxmlformats.org/officeDocument/2006/relationships/hyperlink" Target="https://t.co/SPkCpxeA1M" TargetMode="External"/><Relationship Id="rId7765" Type="http://schemas.openxmlformats.org/officeDocument/2006/relationships/hyperlink" Target="http://pbs.twimg.com/profile_images/785951662057725952/eNOcSykq_normal.jpg" TargetMode="External"/><Relationship Id="rId8816" Type="http://schemas.openxmlformats.org/officeDocument/2006/relationships/hyperlink" Target="http://pbs.twimg.com/profile_images/823722569933213696/gM42giD0_normal.jpg" TargetMode="External"/><Relationship Id="rId10746" Type="http://schemas.openxmlformats.org/officeDocument/2006/relationships/hyperlink" Target="https://twitter.com/1stephengraves" TargetMode="External"/><Relationship Id="rId2160" Type="http://schemas.openxmlformats.org/officeDocument/2006/relationships/hyperlink" Target="https://twitter.com/750atmark" TargetMode="External"/><Relationship Id="rId3211" Type="http://schemas.openxmlformats.org/officeDocument/2006/relationships/hyperlink" Target="https://t.co/TbtduTXj8h" TargetMode="External"/><Relationship Id="rId6367" Type="http://schemas.openxmlformats.org/officeDocument/2006/relationships/hyperlink" Target="http://pbs.twimg.com/profile_background_images/195267477/LKVWCRESTFBOOK.jpg" TargetMode="External"/><Relationship Id="rId6781" Type="http://schemas.openxmlformats.org/officeDocument/2006/relationships/hyperlink" Target="http://abs.twimg.com/images/themes/theme1/bg.png" TargetMode="External"/><Relationship Id="rId7418" Type="http://schemas.openxmlformats.org/officeDocument/2006/relationships/hyperlink" Target="http://pbs.twimg.com/profile_images/698817024336723970/qI5uuokX_normal.jpg" TargetMode="External"/><Relationship Id="rId7832" Type="http://schemas.openxmlformats.org/officeDocument/2006/relationships/hyperlink" Target="http://pbs.twimg.com/profile_images/802183759030206464/yOwjsnjU_normal.jpg" TargetMode="External"/><Relationship Id="rId132" Type="http://schemas.openxmlformats.org/officeDocument/2006/relationships/hyperlink" Target="https://t.co/r8YpMhTJXc" TargetMode="External"/><Relationship Id="rId5383" Type="http://schemas.openxmlformats.org/officeDocument/2006/relationships/hyperlink" Target="http://pbs.twimg.com/profile_background_images/676320920/37c738730145e63f37787c2ba76897aa.jpeg" TargetMode="External"/><Relationship Id="rId6434" Type="http://schemas.openxmlformats.org/officeDocument/2006/relationships/hyperlink" Target="http://abs.twimg.com/images/themes/theme14/bg.gif" TargetMode="External"/><Relationship Id="rId10813" Type="http://schemas.openxmlformats.org/officeDocument/2006/relationships/hyperlink" Target="https://twitter.com/ddeanastiltner" TargetMode="External"/><Relationship Id="rId1579" Type="http://schemas.openxmlformats.org/officeDocument/2006/relationships/hyperlink" Target="http://pbs.twimg.com/profile_images/813548100245745664/LV_1w6MV_normal.jpg" TargetMode="External"/><Relationship Id="rId2977" Type="http://schemas.openxmlformats.org/officeDocument/2006/relationships/hyperlink" Target="https://t.co/zBpgdc6nlr" TargetMode="External"/><Relationship Id="rId5036" Type="http://schemas.openxmlformats.org/officeDocument/2006/relationships/hyperlink" Target="https://pbs.twimg.com/profile_banners/2359926157/1401488215" TargetMode="External"/><Relationship Id="rId5450" Type="http://schemas.openxmlformats.org/officeDocument/2006/relationships/hyperlink" Target="http://pbs.twimg.com/profile_background_images/431616105413496833/EktUhqr2.jpeg" TargetMode="External"/><Relationship Id="rId949" Type="http://schemas.openxmlformats.org/officeDocument/2006/relationships/hyperlink" Target="http://pbs.twimg.com/profile_background_images/342177672/Bloomberg_twback_grn.jpg" TargetMode="External"/><Relationship Id="rId1993" Type="http://schemas.openxmlformats.org/officeDocument/2006/relationships/hyperlink" Target="https://twitter.com/spbarney" TargetMode="External"/><Relationship Id="rId4052" Type="http://schemas.openxmlformats.org/officeDocument/2006/relationships/hyperlink" Target="https://pbs.twimg.com/profile_banners/39804794/1418247323" TargetMode="External"/><Relationship Id="rId5103" Type="http://schemas.openxmlformats.org/officeDocument/2006/relationships/hyperlink" Target="https://pbs.twimg.com/profile_banners/15647676/1485213407" TargetMode="External"/><Relationship Id="rId6501" Type="http://schemas.openxmlformats.org/officeDocument/2006/relationships/hyperlink" Target="http://abs.twimg.com/images/themes/theme14/bg.gif" TargetMode="External"/><Relationship Id="rId8259" Type="http://schemas.openxmlformats.org/officeDocument/2006/relationships/hyperlink" Target="http://pbs.twimg.com/profile_images/812398039470080000/baLfcEgX_normal.jpg" TargetMode="External"/><Relationship Id="rId9657" Type="http://schemas.openxmlformats.org/officeDocument/2006/relationships/hyperlink" Target="http://pbs.twimg.com/profile_images/820732161242370049/J5oVKWoT_normal.jpg" TargetMode="External"/><Relationship Id="rId11587" Type="http://schemas.openxmlformats.org/officeDocument/2006/relationships/hyperlink" Target="https://twitter.com/nathanbrooks92" TargetMode="External"/><Relationship Id="rId1646" Type="http://schemas.openxmlformats.org/officeDocument/2006/relationships/hyperlink" Target="http://pbs.twimg.com/profile_images/767965928445227008/SQYnBzP0_normal.jpg" TargetMode="External"/><Relationship Id="rId8673" Type="http://schemas.openxmlformats.org/officeDocument/2006/relationships/hyperlink" Target="http://pbs.twimg.com/profile_images/823770285631537152/RW0uqJmO_normal.jpg" TargetMode="External"/><Relationship Id="rId9724" Type="http://schemas.openxmlformats.org/officeDocument/2006/relationships/hyperlink" Target="https://twitter.com/florettamorris6" TargetMode="External"/><Relationship Id="rId10189" Type="http://schemas.openxmlformats.org/officeDocument/2006/relationships/hyperlink" Target="https://twitter.com/therealjfrankmc" TargetMode="External"/><Relationship Id="rId11654" Type="http://schemas.openxmlformats.org/officeDocument/2006/relationships/hyperlink" Target="https://twitter.com/culturallegacy" TargetMode="External"/><Relationship Id="rId1713" Type="http://schemas.openxmlformats.org/officeDocument/2006/relationships/hyperlink" Target="http://pbs.twimg.com/profile_images/802588552831922176/97tJzOlw_normal.jpg" TargetMode="External"/><Relationship Id="rId4869" Type="http://schemas.openxmlformats.org/officeDocument/2006/relationships/hyperlink" Target="https://pbs.twimg.com/profile_banners/96312731/1402225076" TargetMode="External"/><Relationship Id="rId7275" Type="http://schemas.openxmlformats.org/officeDocument/2006/relationships/hyperlink" Target="http://abs.twimg.com/images/themes/theme1/bg.png" TargetMode="External"/><Relationship Id="rId8326" Type="http://schemas.openxmlformats.org/officeDocument/2006/relationships/hyperlink" Target="http://pbs.twimg.com/profile_images/712715924004937728/6rP9siVy_normal.jpg" TargetMode="External"/><Relationship Id="rId8740" Type="http://schemas.openxmlformats.org/officeDocument/2006/relationships/hyperlink" Target="http://pbs.twimg.com/profile_images/592793214735757312/wB5MKxqF_normal.png" TargetMode="External"/><Relationship Id="rId10256" Type="http://schemas.openxmlformats.org/officeDocument/2006/relationships/hyperlink" Target="https://twitter.com/jasontarterh8ed" TargetMode="External"/><Relationship Id="rId10670" Type="http://schemas.openxmlformats.org/officeDocument/2006/relationships/hyperlink" Target="https://twitter.com/tatouk" TargetMode="External"/><Relationship Id="rId11307" Type="http://schemas.openxmlformats.org/officeDocument/2006/relationships/hyperlink" Target="https://twitter.com/zachgutierrez_" TargetMode="External"/><Relationship Id="rId11721" Type="http://schemas.openxmlformats.org/officeDocument/2006/relationships/hyperlink" Target="https://twitter.com/gabriel4trump16" TargetMode="External"/><Relationship Id="rId3885" Type="http://schemas.openxmlformats.org/officeDocument/2006/relationships/hyperlink" Target="https://pbs.twimg.com/profile_banners/1558529222/1381963894" TargetMode="External"/><Relationship Id="rId4936" Type="http://schemas.openxmlformats.org/officeDocument/2006/relationships/hyperlink" Target="https://pbs.twimg.com/profile_banners/28155556/1399584940" TargetMode="External"/><Relationship Id="rId6291" Type="http://schemas.openxmlformats.org/officeDocument/2006/relationships/hyperlink" Target="http://pbs.twimg.com/profile_background_images/473133907961839618/udU_6aK2.jpeg" TargetMode="External"/><Relationship Id="rId7342" Type="http://schemas.openxmlformats.org/officeDocument/2006/relationships/hyperlink" Target="http://pbs.twimg.com/profile_images/788708690589253632/lF0EZgr4_normal.jpg" TargetMode="External"/><Relationship Id="rId10323" Type="http://schemas.openxmlformats.org/officeDocument/2006/relationships/hyperlink" Target="https://twitter.com/sjf1" TargetMode="External"/><Relationship Id="rId2487" Type="http://schemas.openxmlformats.org/officeDocument/2006/relationships/hyperlink" Target="https://twitter.com/lazlin" TargetMode="External"/><Relationship Id="rId3538" Type="http://schemas.openxmlformats.org/officeDocument/2006/relationships/hyperlink" Target="https://pbs.twimg.com/profile_banners/235664740/1440690678" TargetMode="External"/><Relationship Id="rId459" Type="http://schemas.openxmlformats.org/officeDocument/2006/relationships/hyperlink" Target="https://pbs.twimg.com/profile_banners/1219715270/1484680531" TargetMode="External"/><Relationship Id="rId873" Type="http://schemas.openxmlformats.org/officeDocument/2006/relationships/hyperlink" Target="http://abs.twimg.com/images/themes/theme14/bg.gif" TargetMode="External"/><Relationship Id="rId1089" Type="http://schemas.openxmlformats.org/officeDocument/2006/relationships/hyperlink" Target="http://abs.twimg.com/images/themes/theme11/bg.gif" TargetMode="External"/><Relationship Id="rId2554" Type="http://schemas.openxmlformats.org/officeDocument/2006/relationships/hyperlink" Target="https://twitter.com/brave_l_tango" TargetMode="External"/><Relationship Id="rId3952" Type="http://schemas.openxmlformats.org/officeDocument/2006/relationships/hyperlink" Target="https://pbs.twimg.com/profile_banners/533014463/1371490251" TargetMode="External"/><Relationship Id="rId6011" Type="http://schemas.openxmlformats.org/officeDocument/2006/relationships/hyperlink" Target="http://abs.twimg.com/images/themes/theme1/bg.png" TargetMode="External"/><Relationship Id="rId9167" Type="http://schemas.openxmlformats.org/officeDocument/2006/relationships/hyperlink" Target="http://pbs.twimg.com/profile_images/802524238397706240/SBcIFHzw_normal.jpg" TargetMode="External"/><Relationship Id="rId9581" Type="http://schemas.openxmlformats.org/officeDocument/2006/relationships/hyperlink" Target="http://pbs.twimg.com/profile_images/777940703477239808/Z2QffYjy_normal.jpg" TargetMode="External"/><Relationship Id="rId11097" Type="http://schemas.openxmlformats.org/officeDocument/2006/relationships/hyperlink" Target="https://twitter.com/aclu" TargetMode="External"/><Relationship Id="rId526" Type="http://schemas.openxmlformats.org/officeDocument/2006/relationships/hyperlink" Target="https://pbs.twimg.com/profile_banners/44033036/1479114453" TargetMode="External"/><Relationship Id="rId1156" Type="http://schemas.openxmlformats.org/officeDocument/2006/relationships/hyperlink" Target="http://abs.twimg.com/images/themes/theme16/bg.gif" TargetMode="External"/><Relationship Id="rId2207" Type="http://schemas.openxmlformats.org/officeDocument/2006/relationships/hyperlink" Target="https://twitter.com/maxwelltani" TargetMode="External"/><Relationship Id="rId3605" Type="http://schemas.openxmlformats.org/officeDocument/2006/relationships/hyperlink" Target="https://pbs.twimg.com/profile_banners/818345885834870784/1484926383" TargetMode="External"/><Relationship Id="rId8183" Type="http://schemas.openxmlformats.org/officeDocument/2006/relationships/hyperlink" Target="http://pbs.twimg.com/profile_images/822815122007740416/0_8GYJc3_normal.jpg" TargetMode="External"/><Relationship Id="rId9234" Type="http://schemas.openxmlformats.org/officeDocument/2006/relationships/hyperlink" Target="http://pbs.twimg.com/profile_images/730243530984165376/PBjBHo46_normal.jpg" TargetMode="External"/><Relationship Id="rId940" Type="http://schemas.openxmlformats.org/officeDocument/2006/relationships/hyperlink" Target="http://abs.twimg.com/images/themes/theme1/bg.png" TargetMode="External"/><Relationship Id="rId1570" Type="http://schemas.openxmlformats.org/officeDocument/2006/relationships/hyperlink" Target="http://pbs.twimg.com/profile_images/458760686718287872/w2KeKq4t_normal.jpeg" TargetMode="External"/><Relationship Id="rId2621" Type="http://schemas.openxmlformats.org/officeDocument/2006/relationships/hyperlink" Target="http://t.co/kF22z79s" TargetMode="External"/><Relationship Id="rId5777" Type="http://schemas.openxmlformats.org/officeDocument/2006/relationships/hyperlink" Target="http://abs.twimg.com/images/themes/theme14/bg.gif" TargetMode="External"/><Relationship Id="rId6828" Type="http://schemas.openxmlformats.org/officeDocument/2006/relationships/hyperlink" Target="http://abs.twimg.com/images/themes/theme1/bg.png" TargetMode="External"/><Relationship Id="rId11164" Type="http://schemas.openxmlformats.org/officeDocument/2006/relationships/hyperlink" Target="https://twitter.com/immediatelunch" TargetMode="External"/><Relationship Id="rId1223" Type="http://schemas.openxmlformats.org/officeDocument/2006/relationships/hyperlink" Target="http://pbs.twimg.com/profile_background_images/378800000153056039/ZXE0yljv.jpeg" TargetMode="External"/><Relationship Id="rId4379" Type="http://schemas.openxmlformats.org/officeDocument/2006/relationships/hyperlink" Target="https://pbs.twimg.com/profile_banners/334053327/1390516173" TargetMode="External"/><Relationship Id="rId4793" Type="http://schemas.openxmlformats.org/officeDocument/2006/relationships/hyperlink" Target="https://pbs.twimg.com/profile_banners/725755206978383873/1462658101" TargetMode="External"/><Relationship Id="rId5844" Type="http://schemas.openxmlformats.org/officeDocument/2006/relationships/hyperlink" Target="http://abs.twimg.com/images/themes/theme1/bg.png" TargetMode="External"/><Relationship Id="rId8250" Type="http://schemas.openxmlformats.org/officeDocument/2006/relationships/hyperlink" Target="http://pbs.twimg.com/profile_images/807133809992814592/69Nwrh-Z_normal.jpg" TargetMode="External"/><Relationship Id="rId9301" Type="http://schemas.openxmlformats.org/officeDocument/2006/relationships/hyperlink" Target="http://pbs.twimg.com/profile_images/823768414355341312/4TSuDuqK_normal.jpg" TargetMode="External"/><Relationship Id="rId10180" Type="http://schemas.openxmlformats.org/officeDocument/2006/relationships/hyperlink" Target="https://twitter.com/scented444" TargetMode="External"/><Relationship Id="rId11231" Type="http://schemas.openxmlformats.org/officeDocument/2006/relationships/hyperlink" Target="https://twitter.com/freedomou812" TargetMode="External"/><Relationship Id="rId3395" Type="http://schemas.openxmlformats.org/officeDocument/2006/relationships/hyperlink" Target="http://t.co/HaEvauSwjC" TargetMode="External"/><Relationship Id="rId4446" Type="http://schemas.openxmlformats.org/officeDocument/2006/relationships/hyperlink" Target="https://pbs.twimg.com/profile_banners/712630225268580353/1484060466" TargetMode="External"/><Relationship Id="rId4860" Type="http://schemas.openxmlformats.org/officeDocument/2006/relationships/hyperlink" Target="https://pbs.twimg.com/profile_banners/82077265/1484964463" TargetMode="External"/><Relationship Id="rId5911" Type="http://schemas.openxmlformats.org/officeDocument/2006/relationships/hyperlink" Target="http://pbs.twimg.com/profile_background_images/441589671/All_That_Is_Bitter_and_Sweet_Cover.jpg" TargetMode="External"/><Relationship Id="rId3048" Type="http://schemas.openxmlformats.org/officeDocument/2006/relationships/hyperlink" Target="https://t.co/h9k1qYhuWd" TargetMode="External"/><Relationship Id="rId3462" Type="http://schemas.openxmlformats.org/officeDocument/2006/relationships/hyperlink" Target="https://t.co/u8VD5tnPQ1" TargetMode="External"/><Relationship Id="rId4513" Type="http://schemas.openxmlformats.org/officeDocument/2006/relationships/hyperlink" Target="https://pbs.twimg.com/profile_banners/3916408696/1482084831" TargetMode="External"/><Relationship Id="rId7669" Type="http://schemas.openxmlformats.org/officeDocument/2006/relationships/hyperlink" Target="http://pbs.twimg.com/profile_images/762115455695908864/0SfLK4PQ_normal.jpg" TargetMode="External"/><Relationship Id="rId10997" Type="http://schemas.openxmlformats.org/officeDocument/2006/relationships/hyperlink" Target="https://twitter.com/indayols" TargetMode="External"/><Relationship Id="rId383" Type="http://schemas.openxmlformats.org/officeDocument/2006/relationships/hyperlink" Target="https://pbs.twimg.com/profile_banners/277420334/1480281736" TargetMode="External"/><Relationship Id="rId2064" Type="http://schemas.openxmlformats.org/officeDocument/2006/relationships/hyperlink" Target="https://twitter.com/dragonilm" TargetMode="External"/><Relationship Id="rId3115" Type="http://schemas.openxmlformats.org/officeDocument/2006/relationships/hyperlink" Target="https://t.co/JoNJMOdkKl" TargetMode="External"/><Relationship Id="rId6685" Type="http://schemas.openxmlformats.org/officeDocument/2006/relationships/hyperlink" Target="http://abs.twimg.com/images/themes/theme1/bg.png" TargetMode="External"/><Relationship Id="rId9091" Type="http://schemas.openxmlformats.org/officeDocument/2006/relationships/hyperlink" Target="http://pbs.twimg.com/profile_images/378800000267347882/1ed81b8898f96fbde7eadc7eb44c3f6d_normal.jpeg" TargetMode="External"/><Relationship Id="rId12072" Type="http://schemas.openxmlformats.org/officeDocument/2006/relationships/hyperlink" Target="https://twitter.com/benardolilimo" TargetMode="External"/><Relationship Id="rId450" Type="http://schemas.openxmlformats.org/officeDocument/2006/relationships/hyperlink" Target="https://pbs.twimg.com/profile_banners/14529929/1353593155" TargetMode="External"/><Relationship Id="rId1080" Type="http://schemas.openxmlformats.org/officeDocument/2006/relationships/hyperlink" Target="http://abs.twimg.com/images/themes/theme1/bg.png" TargetMode="External"/><Relationship Id="rId2131" Type="http://schemas.openxmlformats.org/officeDocument/2006/relationships/hyperlink" Target="https://twitter.com/lavenderhawkins" TargetMode="External"/><Relationship Id="rId5287" Type="http://schemas.openxmlformats.org/officeDocument/2006/relationships/hyperlink" Target="https://pbs.twimg.com/profile_banners/198275668/1481248041" TargetMode="External"/><Relationship Id="rId6338" Type="http://schemas.openxmlformats.org/officeDocument/2006/relationships/hyperlink" Target="http://pbs.twimg.com/profile_background_images/765037882/21682c5879efce2f4b68bad7e6d719c6.jpeg" TargetMode="External"/><Relationship Id="rId7736" Type="http://schemas.openxmlformats.org/officeDocument/2006/relationships/hyperlink" Target="http://pbs.twimg.com/profile_images/820735298514591746/NaT5f_H7_normal.jpg" TargetMode="External"/><Relationship Id="rId10717" Type="http://schemas.openxmlformats.org/officeDocument/2006/relationships/hyperlink" Target="https://twitter.com/ringettegirlsa1" TargetMode="External"/><Relationship Id="rId103" Type="http://schemas.openxmlformats.org/officeDocument/2006/relationships/hyperlink" Target="http://t.co/ZSyqAWLF0w" TargetMode="External"/><Relationship Id="rId6752" Type="http://schemas.openxmlformats.org/officeDocument/2006/relationships/hyperlink" Target="http://pbs.twimg.com/profile_background_images/438120839/twilk_background_4f4eb5ee51151.jpg" TargetMode="External"/><Relationship Id="rId7803" Type="http://schemas.openxmlformats.org/officeDocument/2006/relationships/hyperlink" Target="http://pbs.twimg.com/profile_images/244569751/Photo_4_normal.jpg" TargetMode="External"/><Relationship Id="rId1897" Type="http://schemas.openxmlformats.org/officeDocument/2006/relationships/hyperlink" Target="http://pbs.twimg.com/profile_images/522084921003610112/-YNqFgUk_normal.jpeg" TargetMode="External"/><Relationship Id="rId2948" Type="http://schemas.openxmlformats.org/officeDocument/2006/relationships/hyperlink" Target="http://t.co/c3XyQ6RuK2" TargetMode="External"/><Relationship Id="rId5354" Type="http://schemas.openxmlformats.org/officeDocument/2006/relationships/hyperlink" Target="http://abs.twimg.com/images/themes/theme1/bg.png" TargetMode="External"/><Relationship Id="rId6405" Type="http://schemas.openxmlformats.org/officeDocument/2006/relationships/hyperlink" Target="http://abs.twimg.com/images/themes/theme1/bg.png" TargetMode="External"/><Relationship Id="rId9975" Type="http://schemas.openxmlformats.org/officeDocument/2006/relationships/hyperlink" Target="https://twitter.com/chipmarks14" TargetMode="External"/><Relationship Id="rId1964" Type="http://schemas.openxmlformats.org/officeDocument/2006/relationships/hyperlink" Target="https://twitter.com/michellelfranz" TargetMode="External"/><Relationship Id="rId4370" Type="http://schemas.openxmlformats.org/officeDocument/2006/relationships/hyperlink" Target="https://pbs.twimg.com/profile_banners/5695632/1479772966" TargetMode="External"/><Relationship Id="rId5007" Type="http://schemas.openxmlformats.org/officeDocument/2006/relationships/hyperlink" Target="https://pbs.twimg.com/profile_banners/3167842891/1484800554" TargetMode="External"/><Relationship Id="rId5421" Type="http://schemas.openxmlformats.org/officeDocument/2006/relationships/hyperlink" Target="http://abs.twimg.com/images/themes/theme1/bg.png" TargetMode="External"/><Relationship Id="rId8577" Type="http://schemas.openxmlformats.org/officeDocument/2006/relationships/hyperlink" Target="http://pbs.twimg.com/profile_images/378800000507942493/68660dbd18d634b848f7eaba5b3af20b_normal.jpeg" TargetMode="External"/><Relationship Id="rId8991" Type="http://schemas.openxmlformats.org/officeDocument/2006/relationships/hyperlink" Target="http://pbs.twimg.com/profile_images/823396640602079233/_Oz7lAkN_normal.jpg" TargetMode="External"/><Relationship Id="rId9628" Type="http://schemas.openxmlformats.org/officeDocument/2006/relationships/hyperlink" Target="http://pbs.twimg.com/profile_images/823840222139936768/V-cwarkb_normal.png" TargetMode="External"/><Relationship Id="rId11558" Type="http://schemas.openxmlformats.org/officeDocument/2006/relationships/hyperlink" Target="https://twitter.com/chucktodd" TargetMode="External"/><Relationship Id="rId1617" Type="http://schemas.openxmlformats.org/officeDocument/2006/relationships/hyperlink" Target="http://pbs.twimg.com/profile_images/804859725854732288/pAQ4h7rn_normal.jpg" TargetMode="External"/><Relationship Id="rId4023" Type="http://schemas.openxmlformats.org/officeDocument/2006/relationships/hyperlink" Target="https://pbs.twimg.com/profile_banners/32839493/1396286934" TargetMode="External"/><Relationship Id="rId7179" Type="http://schemas.openxmlformats.org/officeDocument/2006/relationships/hyperlink" Target="http://abs.twimg.com/images/themes/theme2/bg.gif" TargetMode="External"/><Relationship Id="rId7593" Type="http://schemas.openxmlformats.org/officeDocument/2006/relationships/hyperlink" Target="http://pbs.twimg.com/profile_images/796913042873352193/FnDehH37_normal.jpg" TargetMode="External"/><Relationship Id="rId8644" Type="http://schemas.openxmlformats.org/officeDocument/2006/relationships/hyperlink" Target="http://pbs.twimg.com/profile_images/823667401694781441/FGW3GR4T_normal.jpg" TargetMode="External"/><Relationship Id="rId11972" Type="http://schemas.openxmlformats.org/officeDocument/2006/relationships/hyperlink" Target="https://twitter.com/edinburghnapier" TargetMode="External"/><Relationship Id="rId3789" Type="http://schemas.openxmlformats.org/officeDocument/2006/relationships/hyperlink" Target="https://pbs.twimg.com/profile_banners/2926154673/1473285336" TargetMode="External"/><Relationship Id="rId6195" Type="http://schemas.openxmlformats.org/officeDocument/2006/relationships/hyperlink" Target="http://abs.twimg.com/images/themes/theme4/bg.gif" TargetMode="External"/><Relationship Id="rId7246" Type="http://schemas.openxmlformats.org/officeDocument/2006/relationships/hyperlink" Target="http://abs.twimg.com/images/themes/theme1/bg.png" TargetMode="External"/><Relationship Id="rId7660" Type="http://schemas.openxmlformats.org/officeDocument/2006/relationships/hyperlink" Target="http://pbs.twimg.com/profile_images/816270723194884096/ZDNfQyuQ_normal.jpg" TargetMode="External"/><Relationship Id="rId10227" Type="http://schemas.openxmlformats.org/officeDocument/2006/relationships/hyperlink" Target="https://twitter.com/lph20" TargetMode="External"/><Relationship Id="rId10574" Type="http://schemas.openxmlformats.org/officeDocument/2006/relationships/hyperlink" Target="https://twitter.com/jacksonl_sam" TargetMode="External"/><Relationship Id="rId11625" Type="http://schemas.openxmlformats.org/officeDocument/2006/relationships/hyperlink" Target="https://twitter.com/lindseyparisius" TargetMode="External"/><Relationship Id="rId6262" Type="http://schemas.openxmlformats.org/officeDocument/2006/relationships/hyperlink" Target="http://pbs.twimg.com/profile_background_images/378800000180836939/t9Bu2-AW.jpeg" TargetMode="External"/><Relationship Id="rId7313" Type="http://schemas.openxmlformats.org/officeDocument/2006/relationships/hyperlink" Target="http://pbs.twimg.com/profile_images/792886794949984256/ewrrErqD_normal.jpg" TargetMode="External"/><Relationship Id="rId8711" Type="http://schemas.openxmlformats.org/officeDocument/2006/relationships/hyperlink" Target="http://pbs.twimg.com/profile_images/798244158490017792/lXKKj6pR_normal.jpg" TargetMode="External"/><Relationship Id="rId10641" Type="http://schemas.openxmlformats.org/officeDocument/2006/relationships/hyperlink" Target="https://twitter.com/penthereteam1" TargetMode="External"/><Relationship Id="rId3856" Type="http://schemas.openxmlformats.org/officeDocument/2006/relationships/hyperlink" Target="https://pbs.twimg.com/profile_banners/74069354/1473706590" TargetMode="External"/><Relationship Id="rId4907" Type="http://schemas.openxmlformats.org/officeDocument/2006/relationships/hyperlink" Target="https://pbs.twimg.com/profile_banners/68085423/1481528384" TargetMode="External"/><Relationship Id="rId777" Type="http://schemas.openxmlformats.org/officeDocument/2006/relationships/hyperlink" Target="https://pbs.twimg.com/profile_banners/763540757928181760/1479525049" TargetMode="External"/><Relationship Id="rId2458" Type="http://schemas.openxmlformats.org/officeDocument/2006/relationships/hyperlink" Target="https://twitter.com/nephreta2013" TargetMode="External"/><Relationship Id="rId2872" Type="http://schemas.openxmlformats.org/officeDocument/2006/relationships/hyperlink" Target="https://t.co/n7Boxi2Hfz" TargetMode="External"/><Relationship Id="rId3509" Type="http://schemas.openxmlformats.org/officeDocument/2006/relationships/hyperlink" Target="https://pbs.twimg.com/profile_banners/818735159058927617/1484037934" TargetMode="External"/><Relationship Id="rId3923" Type="http://schemas.openxmlformats.org/officeDocument/2006/relationships/hyperlink" Target="https://pbs.twimg.com/profile_banners/44867491/1480691978" TargetMode="External"/><Relationship Id="rId8087" Type="http://schemas.openxmlformats.org/officeDocument/2006/relationships/hyperlink" Target="http://pbs.twimg.com/profile_images/800649000072388608/cAZfsh4__normal.jpg" TargetMode="External"/><Relationship Id="rId9485" Type="http://schemas.openxmlformats.org/officeDocument/2006/relationships/hyperlink" Target="http://pbs.twimg.com/profile_images/735869540261855234/KndiLH78_normal.jpg" TargetMode="External"/><Relationship Id="rId844" Type="http://schemas.openxmlformats.org/officeDocument/2006/relationships/hyperlink" Target="http://abs.twimg.com/images/themes/theme1/bg.png" TargetMode="External"/><Relationship Id="rId1474" Type="http://schemas.openxmlformats.org/officeDocument/2006/relationships/hyperlink" Target="http://pbs.twimg.com/profile_images/2279405673/NjzQ7aHP_normal" TargetMode="External"/><Relationship Id="rId2525" Type="http://schemas.openxmlformats.org/officeDocument/2006/relationships/hyperlink" Target="https://twitter.com/kinz8730" TargetMode="External"/><Relationship Id="rId9138" Type="http://schemas.openxmlformats.org/officeDocument/2006/relationships/hyperlink" Target="http://pbs.twimg.com/profile_images/1700796190/Picture_24_normal.png" TargetMode="External"/><Relationship Id="rId9552" Type="http://schemas.openxmlformats.org/officeDocument/2006/relationships/hyperlink" Target="http://pbs.twimg.com/profile_images/805694953926103040/7WQfb0rB_normal.jpg" TargetMode="External"/><Relationship Id="rId11068" Type="http://schemas.openxmlformats.org/officeDocument/2006/relationships/hyperlink" Target="https://twitter.com/bluedenis87" TargetMode="External"/><Relationship Id="rId11482" Type="http://schemas.openxmlformats.org/officeDocument/2006/relationships/hyperlink" Target="https://twitter.com/teryble" TargetMode="External"/><Relationship Id="rId911" Type="http://schemas.openxmlformats.org/officeDocument/2006/relationships/hyperlink" Target="http://abs.twimg.com/images/themes/theme1/bg.png" TargetMode="External"/><Relationship Id="rId1127" Type="http://schemas.openxmlformats.org/officeDocument/2006/relationships/hyperlink" Target="http://abs.twimg.com/images/themes/theme1/bg.png" TargetMode="External"/><Relationship Id="rId1541" Type="http://schemas.openxmlformats.org/officeDocument/2006/relationships/hyperlink" Target="http://pbs.twimg.com/profile_images/544041381698625538/tv8KK4O0_normal.jpeg" TargetMode="External"/><Relationship Id="rId4697" Type="http://schemas.openxmlformats.org/officeDocument/2006/relationships/hyperlink" Target="https://pbs.twimg.com/profile_banners/14848513/1427832616" TargetMode="External"/><Relationship Id="rId5748" Type="http://schemas.openxmlformats.org/officeDocument/2006/relationships/hyperlink" Target="http://abs.twimg.com/images/themes/theme1/bg.png" TargetMode="External"/><Relationship Id="rId8154" Type="http://schemas.openxmlformats.org/officeDocument/2006/relationships/hyperlink" Target="http://pbs.twimg.com/profile_images/633043694153826304/_7gewkVV_normal.jpg" TargetMode="External"/><Relationship Id="rId9205" Type="http://schemas.openxmlformats.org/officeDocument/2006/relationships/hyperlink" Target="http://pbs.twimg.com/profile_images/818176673816477698/xL6J65wC_normal.jpg" TargetMode="External"/><Relationship Id="rId10084" Type="http://schemas.openxmlformats.org/officeDocument/2006/relationships/hyperlink" Target="https://twitter.com/dmmadora" TargetMode="External"/><Relationship Id="rId11135" Type="http://schemas.openxmlformats.org/officeDocument/2006/relationships/hyperlink" Target="https://twitter.com/thatgurlmiranda" TargetMode="External"/><Relationship Id="rId3299" Type="http://schemas.openxmlformats.org/officeDocument/2006/relationships/hyperlink" Target="https://t.co/p4MTiOBtDX" TargetMode="External"/><Relationship Id="rId4764" Type="http://schemas.openxmlformats.org/officeDocument/2006/relationships/hyperlink" Target="https://pbs.twimg.com/profile_banners/226406840/1485259053" TargetMode="External"/><Relationship Id="rId7170" Type="http://schemas.openxmlformats.org/officeDocument/2006/relationships/hyperlink" Target="http://pbs.twimg.com/profile_background_images/526834093099454464/ifLJI9uu.jpeg" TargetMode="External"/><Relationship Id="rId8221" Type="http://schemas.openxmlformats.org/officeDocument/2006/relationships/hyperlink" Target="http://pbs.twimg.com/profile_images/790606385071259648/dKpYLSDL_normal.jpg" TargetMode="External"/><Relationship Id="rId10151" Type="http://schemas.openxmlformats.org/officeDocument/2006/relationships/hyperlink" Target="https://twitter.com/aronbender" TargetMode="External"/><Relationship Id="rId11202" Type="http://schemas.openxmlformats.org/officeDocument/2006/relationships/hyperlink" Target="https://twitter.com/ann_b_barber" TargetMode="External"/><Relationship Id="rId3366" Type="http://schemas.openxmlformats.org/officeDocument/2006/relationships/hyperlink" Target="https://t.co/XrGnfzTDJD" TargetMode="External"/><Relationship Id="rId4417" Type="http://schemas.openxmlformats.org/officeDocument/2006/relationships/hyperlink" Target="https://pbs.twimg.com/profile_banners/52551600/1417972340" TargetMode="External"/><Relationship Id="rId5815" Type="http://schemas.openxmlformats.org/officeDocument/2006/relationships/hyperlink" Target="http://abs.twimg.com/images/themes/theme1/bg.png" TargetMode="External"/><Relationship Id="rId287" Type="http://schemas.openxmlformats.org/officeDocument/2006/relationships/hyperlink" Target="https://t.co/HHrigyiE9n" TargetMode="External"/><Relationship Id="rId2382" Type="http://schemas.openxmlformats.org/officeDocument/2006/relationships/hyperlink" Target="https://twitter.com/kurteichenwald" TargetMode="External"/><Relationship Id="rId3019" Type="http://schemas.openxmlformats.org/officeDocument/2006/relationships/hyperlink" Target="https://t.co/YE3FjJgbUe" TargetMode="External"/><Relationship Id="rId3780" Type="http://schemas.openxmlformats.org/officeDocument/2006/relationships/hyperlink" Target="https://pbs.twimg.com/profile_banners/39499976/1482051632" TargetMode="External"/><Relationship Id="rId4831" Type="http://schemas.openxmlformats.org/officeDocument/2006/relationships/hyperlink" Target="https://pbs.twimg.com/profile_banners/284148952/1468375929" TargetMode="External"/><Relationship Id="rId7987" Type="http://schemas.openxmlformats.org/officeDocument/2006/relationships/hyperlink" Target="http://abs.twimg.com/sticky/default_profile_images/default_profile_1_normal.png" TargetMode="External"/><Relationship Id="rId10968" Type="http://schemas.openxmlformats.org/officeDocument/2006/relationships/hyperlink" Target="https://twitter.com/erictrump" TargetMode="External"/><Relationship Id="rId354" Type="http://schemas.openxmlformats.org/officeDocument/2006/relationships/hyperlink" Target="https://pbs.twimg.com/profile_banners/1465076010/1474632164" TargetMode="External"/><Relationship Id="rId2035" Type="http://schemas.openxmlformats.org/officeDocument/2006/relationships/hyperlink" Target="https://twitter.com/accordionnews" TargetMode="External"/><Relationship Id="rId3433" Type="http://schemas.openxmlformats.org/officeDocument/2006/relationships/hyperlink" Target="https://t.co/8tctZQv399" TargetMode="External"/><Relationship Id="rId6589" Type="http://schemas.openxmlformats.org/officeDocument/2006/relationships/hyperlink" Target="http://abs.twimg.com/images/themes/theme1/bg.png" TargetMode="External"/><Relationship Id="rId9062" Type="http://schemas.openxmlformats.org/officeDocument/2006/relationships/hyperlink" Target="http://pbs.twimg.com/profile_images/823777507170222081/G37YlAb0_normal.jpg" TargetMode="External"/><Relationship Id="rId3500" Type="http://schemas.openxmlformats.org/officeDocument/2006/relationships/hyperlink" Target="https://t.co/NoBnb7nWRb" TargetMode="External"/><Relationship Id="rId6656" Type="http://schemas.openxmlformats.org/officeDocument/2006/relationships/hyperlink" Target="http://abs.twimg.com/images/themes/theme1/bg.png" TargetMode="External"/><Relationship Id="rId7707" Type="http://schemas.openxmlformats.org/officeDocument/2006/relationships/hyperlink" Target="http://pbs.twimg.com/profile_images/756574997515235330/Ky4THcen_normal.jpg" TargetMode="External"/><Relationship Id="rId12043" Type="http://schemas.openxmlformats.org/officeDocument/2006/relationships/hyperlink" Target="https://twitter.com/gkm78691" TargetMode="External"/><Relationship Id="rId421" Type="http://schemas.openxmlformats.org/officeDocument/2006/relationships/hyperlink" Target="https://pbs.twimg.com/profile_banners/524294327/1431184208" TargetMode="External"/><Relationship Id="rId1051" Type="http://schemas.openxmlformats.org/officeDocument/2006/relationships/hyperlink" Target="http://abs.twimg.com/images/themes/theme1/bg.png" TargetMode="External"/><Relationship Id="rId2102" Type="http://schemas.openxmlformats.org/officeDocument/2006/relationships/hyperlink" Target="https://twitter.com/asluhn" TargetMode="External"/><Relationship Id="rId5258" Type="http://schemas.openxmlformats.org/officeDocument/2006/relationships/hyperlink" Target="https://pbs.twimg.com/profile_banners/3208416489/1430246898" TargetMode="External"/><Relationship Id="rId5672" Type="http://schemas.openxmlformats.org/officeDocument/2006/relationships/hyperlink" Target="http://abs.twimg.com/images/themes/theme1/bg.png" TargetMode="External"/><Relationship Id="rId6309" Type="http://schemas.openxmlformats.org/officeDocument/2006/relationships/hyperlink" Target="http://abs.twimg.com/images/themes/theme14/bg.gif" TargetMode="External"/><Relationship Id="rId6723" Type="http://schemas.openxmlformats.org/officeDocument/2006/relationships/hyperlink" Target="http://pbs.twimg.com/profile_background_images/633782911221628929/QIPrNptP.png" TargetMode="External"/><Relationship Id="rId9879" Type="http://schemas.openxmlformats.org/officeDocument/2006/relationships/hyperlink" Target="https://twitter.com/tariqsiddiqi" TargetMode="External"/><Relationship Id="rId1868" Type="http://schemas.openxmlformats.org/officeDocument/2006/relationships/hyperlink" Target="http://pbs.twimg.com/profile_images/679395572357455874/jAkBsR2L_normal.jpg" TargetMode="External"/><Relationship Id="rId4274" Type="http://schemas.openxmlformats.org/officeDocument/2006/relationships/hyperlink" Target="https://pbs.twimg.com/profile_banners/247072886/1400118993" TargetMode="External"/><Relationship Id="rId5325" Type="http://schemas.openxmlformats.org/officeDocument/2006/relationships/hyperlink" Target="https://pbs.twimg.com/profile_banners/26508483/1399140912" TargetMode="External"/><Relationship Id="rId8895" Type="http://schemas.openxmlformats.org/officeDocument/2006/relationships/hyperlink" Target="http://pbs.twimg.com/profile_images/822585081218891780/MHGWr_oA_normal.jpg" TargetMode="External"/><Relationship Id="rId2919" Type="http://schemas.openxmlformats.org/officeDocument/2006/relationships/hyperlink" Target="https://t.co/O6XfmuVq5a" TargetMode="External"/><Relationship Id="rId3290" Type="http://schemas.openxmlformats.org/officeDocument/2006/relationships/hyperlink" Target="http://t.co/Fhohz4aMUw" TargetMode="External"/><Relationship Id="rId4341" Type="http://schemas.openxmlformats.org/officeDocument/2006/relationships/hyperlink" Target="https://pbs.twimg.com/profile_banners/3320769303/1484392609" TargetMode="External"/><Relationship Id="rId7497" Type="http://schemas.openxmlformats.org/officeDocument/2006/relationships/hyperlink" Target="http://pbs.twimg.com/profile_images/773474761854820352/YzY_HUWH_normal.jpg" TargetMode="External"/><Relationship Id="rId8548" Type="http://schemas.openxmlformats.org/officeDocument/2006/relationships/hyperlink" Target="http://pbs.twimg.com/profile_images/765970621008191488/KJJweRU0_normal.jpg" TargetMode="External"/><Relationship Id="rId9946" Type="http://schemas.openxmlformats.org/officeDocument/2006/relationships/hyperlink" Target="https://twitter.com/hiteshnarula05" TargetMode="External"/><Relationship Id="rId11876" Type="http://schemas.openxmlformats.org/officeDocument/2006/relationships/hyperlink" Target="https://twitter.com/billbillshaw" TargetMode="External"/><Relationship Id="rId1935" Type="http://schemas.openxmlformats.org/officeDocument/2006/relationships/hyperlink" Target="http://pbs.twimg.com/profile_images/807502090922663939/5qtLksFq_normal.jpg" TargetMode="External"/><Relationship Id="rId6099" Type="http://schemas.openxmlformats.org/officeDocument/2006/relationships/hyperlink" Target="http://abs.twimg.com/images/themes/theme5/bg.gif" TargetMode="External"/><Relationship Id="rId8962" Type="http://schemas.openxmlformats.org/officeDocument/2006/relationships/hyperlink" Target="http://pbs.twimg.com/profile_images/775851334214029312/wGunOo3i_normal.jpg" TargetMode="External"/><Relationship Id="rId10478" Type="http://schemas.openxmlformats.org/officeDocument/2006/relationships/hyperlink" Target="https://twitter.com/weedenkim" TargetMode="External"/><Relationship Id="rId10892" Type="http://schemas.openxmlformats.org/officeDocument/2006/relationships/hyperlink" Target="https://twitter.com/kellyvonkelly" TargetMode="External"/><Relationship Id="rId11529" Type="http://schemas.openxmlformats.org/officeDocument/2006/relationships/hyperlink" Target="https://twitter.com/jackthor44" TargetMode="External"/><Relationship Id="rId11943" Type="http://schemas.openxmlformats.org/officeDocument/2006/relationships/hyperlink" Target="https://twitter.com/ben_jasperse" TargetMode="External"/><Relationship Id="rId3010" Type="http://schemas.openxmlformats.org/officeDocument/2006/relationships/hyperlink" Target="http://t.co/di2CxQM9Ag" TargetMode="External"/><Relationship Id="rId6166" Type="http://schemas.openxmlformats.org/officeDocument/2006/relationships/hyperlink" Target="http://abs.twimg.com/images/themes/theme1/bg.png" TargetMode="External"/><Relationship Id="rId7564" Type="http://schemas.openxmlformats.org/officeDocument/2006/relationships/hyperlink" Target="http://pbs.twimg.com/profile_images/800486604888535040/X_bTUTw2_normal.jpg" TargetMode="External"/><Relationship Id="rId8615" Type="http://schemas.openxmlformats.org/officeDocument/2006/relationships/hyperlink" Target="http://pbs.twimg.com/profile_images/822668537995128836/eSfegQAV_normal.jpg" TargetMode="External"/><Relationship Id="rId10545" Type="http://schemas.openxmlformats.org/officeDocument/2006/relationships/hyperlink" Target="https://twitter.com/charlessalerno2" TargetMode="External"/><Relationship Id="rId6580" Type="http://schemas.openxmlformats.org/officeDocument/2006/relationships/hyperlink" Target="http://pbs.twimg.com/profile_background_images/168040707/cspan_twitter_1440x1024s.jpg" TargetMode="External"/><Relationship Id="rId7217" Type="http://schemas.openxmlformats.org/officeDocument/2006/relationships/hyperlink" Target="http://abs.twimg.com/images/themes/theme4/bg.gif" TargetMode="External"/><Relationship Id="rId7631" Type="http://schemas.openxmlformats.org/officeDocument/2006/relationships/hyperlink" Target="http://pbs.twimg.com/profile_images/800682777184272385/VE-l9IGW_normal.jpg" TargetMode="External"/><Relationship Id="rId10612" Type="http://schemas.openxmlformats.org/officeDocument/2006/relationships/hyperlink" Target="https://twitter.com/nbalaraman" TargetMode="External"/><Relationship Id="rId2776" Type="http://schemas.openxmlformats.org/officeDocument/2006/relationships/hyperlink" Target="https://t.co/41kKq4PIKT" TargetMode="External"/><Relationship Id="rId3827" Type="http://schemas.openxmlformats.org/officeDocument/2006/relationships/hyperlink" Target="https://pbs.twimg.com/profile_banners/37840294/1484576562" TargetMode="External"/><Relationship Id="rId5182" Type="http://schemas.openxmlformats.org/officeDocument/2006/relationships/hyperlink" Target="https://pbs.twimg.com/profile_banners/157785801/1417395781" TargetMode="External"/><Relationship Id="rId6233" Type="http://schemas.openxmlformats.org/officeDocument/2006/relationships/hyperlink" Target="http://abs.twimg.com/images/themes/theme1/bg.png" TargetMode="External"/><Relationship Id="rId9389" Type="http://schemas.openxmlformats.org/officeDocument/2006/relationships/hyperlink" Target="http://pbs.twimg.com/profile_images/817613610008608768/9_LbotZ4_normal.jpg" TargetMode="External"/><Relationship Id="rId748" Type="http://schemas.openxmlformats.org/officeDocument/2006/relationships/hyperlink" Target="https://pbs.twimg.com/profile_banners/27621570/1381795225" TargetMode="External"/><Relationship Id="rId1378" Type="http://schemas.openxmlformats.org/officeDocument/2006/relationships/hyperlink" Target="http://pbs.twimg.com/profile_images/1741120757/1GmxLCBI-AAEB9qFqtI7pAV0-UDpifA__.128_normal.png" TargetMode="External"/><Relationship Id="rId1792" Type="http://schemas.openxmlformats.org/officeDocument/2006/relationships/hyperlink" Target="http://pbs.twimg.com/profile_images/698642142890221568/dsRiBhFG_normal.jpg" TargetMode="External"/><Relationship Id="rId2429" Type="http://schemas.openxmlformats.org/officeDocument/2006/relationships/hyperlink" Target="https://twitter.com/soleildusud34" TargetMode="External"/><Relationship Id="rId2843" Type="http://schemas.openxmlformats.org/officeDocument/2006/relationships/hyperlink" Target="http://t.co/dO535gkjaV" TargetMode="External"/><Relationship Id="rId5999" Type="http://schemas.openxmlformats.org/officeDocument/2006/relationships/hyperlink" Target="http://abs.twimg.com/images/themes/theme17/bg.gif" TargetMode="External"/><Relationship Id="rId6300" Type="http://schemas.openxmlformats.org/officeDocument/2006/relationships/hyperlink" Target="http://abs.twimg.com/images/themes/theme1/bg.png" TargetMode="External"/><Relationship Id="rId9456" Type="http://schemas.openxmlformats.org/officeDocument/2006/relationships/hyperlink" Target="http://pbs.twimg.com/profile_images/510438906794221568/Bfcd9Ehh_normal.jpeg" TargetMode="External"/><Relationship Id="rId9870" Type="http://schemas.openxmlformats.org/officeDocument/2006/relationships/hyperlink" Target="https://twitter.com/terrymendozer" TargetMode="External"/><Relationship Id="rId11386" Type="http://schemas.openxmlformats.org/officeDocument/2006/relationships/hyperlink" Target="https://twitter.com/dspen21" TargetMode="External"/><Relationship Id="rId84" Type="http://schemas.openxmlformats.org/officeDocument/2006/relationships/hyperlink" Target="http://t.co/YHSMROQbEd" TargetMode="External"/><Relationship Id="rId815" Type="http://schemas.openxmlformats.org/officeDocument/2006/relationships/hyperlink" Target="http://abs.twimg.com/images/themes/theme17/bg.gif" TargetMode="External"/><Relationship Id="rId1445" Type="http://schemas.openxmlformats.org/officeDocument/2006/relationships/hyperlink" Target="http://pbs.twimg.com/profile_images/818308587604807686/zLcwJttX_normal.jpg" TargetMode="External"/><Relationship Id="rId8058" Type="http://schemas.openxmlformats.org/officeDocument/2006/relationships/hyperlink" Target="http://pbs.twimg.com/profile_images/819660222796943360/2itWTeTU_normal.jpg" TargetMode="External"/><Relationship Id="rId8472" Type="http://schemas.openxmlformats.org/officeDocument/2006/relationships/hyperlink" Target="http://pbs.twimg.com/profile_images/819708864807342081/V1nPz0cT_normal.jpg" TargetMode="External"/><Relationship Id="rId9109" Type="http://schemas.openxmlformats.org/officeDocument/2006/relationships/hyperlink" Target="http://pbs.twimg.com/profile_images/821104039777763329/bovBGwp5_normal.jpg" TargetMode="External"/><Relationship Id="rId9523" Type="http://schemas.openxmlformats.org/officeDocument/2006/relationships/hyperlink" Target="http://pbs.twimg.com/profile_images/552591757871824896/yOCV6ykX_normal.jpeg" TargetMode="External"/><Relationship Id="rId11039" Type="http://schemas.openxmlformats.org/officeDocument/2006/relationships/hyperlink" Target="https://twitter.com/envirojay" TargetMode="External"/><Relationship Id="rId2910" Type="http://schemas.openxmlformats.org/officeDocument/2006/relationships/hyperlink" Target="https://t.co/bdVeuhIks7" TargetMode="External"/><Relationship Id="rId7074" Type="http://schemas.openxmlformats.org/officeDocument/2006/relationships/hyperlink" Target="http://pbs.twimg.com/profile_background_images/650689005/5q6aym6idow48z3fv0zz.jpeg" TargetMode="External"/><Relationship Id="rId8125" Type="http://schemas.openxmlformats.org/officeDocument/2006/relationships/hyperlink" Target="http://pbs.twimg.com/profile_images/758167085528776705/wwwLS5GI_normal.jpg" TargetMode="External"/><Relationship Id="rId11453" Type="http://schemas.openxmlformats.org/officeDocument/2006/relationships/hyperlink" Target="https://twitter.com/johnwren1950" TargetMode="External"/><Relationship Id="rId1512" Type="http://schemas.openxmlformats.org/officeDocument/2006/relationships/hyperlink" Target="http://pbs.twimg.com/profile_images/798391716860624903/ZLwoxK81_normal.jpg" TargetMode="External"/><Relationship Id="rId4668" Type="http://schemas.openxmlformats.org/officeDocument/2006/relationships/hyperlink" Target="https://pbs.twimg.com/profile_banners/769875597795352577/1483925578" TargetMode="External"/><Relationship Id="rId5719" Type="http://schemas.openxmlformats.org/officeDocument/2006/relationships/hyperlink" Target="http://pbs.twimg.com/profile_background_images/734506342/b3be603514207db70cb0a991c26f2718.jpeg" TargetMode="External"/><Relationship Id="rId6090" Type="http://schemas.openxmlformats.org/officeDocument/2006/relationships/hyperlink" Target="http://abs.twimg.com/images/themes/theme1/bg.png" TargetMode="External"/><Relationship Id="rId7141" Type="http://schemas.openxmlformats.org/officeDocument/2006/relationships/hyperlink" Target="http://abs.twimg.com/images/themes/theme1/bg.png" TargetMode="External"/><Relationship Id="rId10055" Type="http://schemas.openxmlformats.org/officeDocument/2006/relationships/hyperlink" Target="https://twitter.com/stphns" TargetMode="External"/><Relationship Id="rId11106" Type="http://schemas.openxmlformats.org/officeDocument/2006/relationships/hyperlink" Target="https://twitter.com/monascomedy" TargetMode="External"/><Relationship Id="rId11520" Type="http://schemas.openxmlformats.org/officeDocument/2006/relationships/hyperlink" Target="https://twitter.com/aliceaachurc" TargetMode="External"/><Relationship Id="rId3684" Type="http://schemas.openxmlformats.org/officeDocument/2006/relationships/hyperlink" Target="https://pbs.twimg.com/profile_banners/296304703/1439732105" TargetMode="External"/><Relationship Id="rId4735" Type="http://schemas.openxmlformats.org/officeDocument/2006/relationships/hyperlink" Target="https://pbs.twimg.com/profile_banners/4035871276/1463960053" TargetMode="External"/><Relationship Id="rId10122" Type="http://schemas.openxmlformats.org/officeDocument/2006/relationships/hyperlink" Target="https://twitter.com/nypost" TargetMode="External"/><Relationship Id="rId2286" Type="http://schemas.openxmlformats.org/officeDocument/2006/relationships/hyperlink" Target="https://twitter.com/techcrunch" TargetMode="External"/><Relationship Id="rId3337" Type="http://schemas.openxmlformats.org/officeDocument/2006/relationships/hyperlink" Target="https://t.co/ELDqUCwaka" TargetMode="External"/><Relationship Id="rId3751" Type="http://schemas.openxmlformats.org/officeDocument/2006/relationships/hyperlink" Target="https://pbs.twimg.com/profile_banners/3378468209/1484641955" TargetMode="External"/><Relationship Id="rId4802" Type="http://schemas.openxmlformats.org/officeDocument/2006/relationships/hyperlink" Target="https://pbs.twimg.com/profile_banners/803028773163700225/1480293943" TargetMode="External"/><Relationship Id="rId7958" Type="http://schemas.openxmlformats.org/officeDocument/2006/relationships/hyperlink" Target="http://pbs.twimg.com/profile_images/485443818821402624/S_gdxrcm_normal.jpeg" TargetMode="External"/><Relationship Id="rId258" Type="http://schemas.openxmlformats.org/officeDocument/2006/relationships/hyperlink" Target="https://t.co/k5hUdBxTSp" TargetMode="External"/><Relationship Id="rId672" Type="http://schemas.openxmlformats.org/officeDocument/2006/relationships/hyperlink" Target="https://pbs.twimg.com/profile_banners/337948866/1405538488" TargetMode="External"/><Relationship Id="rId2353" Type="http://schemas.openxmlformats.org/officeDocument/2006/relationships/hyperlink" Target="https://twitter.com/gloria_rinconi" TargetMode="External"/><Relationship Id="rId3404" Type="http://schemas.openxmlformats.org/officeDocument/2006/relationships/hyperlink" Target="http://t.co/eQogt2XQkC" TargetMode="External"/><Relationship Id="rId6974" Type="http://schemas.openxmlformats.org/officeDocument/2006/relationships/hyperlink" Target="http://abs.twimg.com/images/themes/theme14/bg.gif" TargetMode="External"/><Relationship Id="rId9380" Type="http://schemas.openxmlformats.org/officeDocument/2006/relationships/hyperlink" Target="http://pbs.twimg.com/profile_images/2452547120/image_normal.jpg" TargetMode="External"/><Relationship Id="rId10939" Type="http://schemas.openxmlformats.org/officeDocument/2006/relationships/hyperlink" Target="https://twitter.com/3ftdick" TargetMode="External"/><Relationship Id="rId325" Type="http://schemas.openxmlformats.org/officeDocument/2006/relationships/hyperlink" Target="https://pbs.twimg.com/profile_banners/8044452/1461625823" TargetMode="External"/><Relationship Id="rId2006" Type="http://schemas.openxmlformats.org/officeDocument/2006/relationships/hyperlink" Target="https://twitter.com/dailycaller" TargetMode="External"/><Relationship Id="rId2420" Type="http://schemas.openxmlformats.org/officeDocument/2006/relationships/hyperlink" Target="https://twitter.com/cdm94" TargetMode="External"/><Relationship Id="rId5576" Type="http://schemas.openxmlformats.org/officeDocument/2006/relationships/hyperlink" Target="http://pbs.twimg.com/profile_background_images/78252599/Screen_shot_2010-02-24_at_5.41.29_PM.png" TargetMode="External"/><Relationship Id="rId6627" Type="http://schemas.openxmlformats.org/officeDocument/2006/relationships/hyperlink" Target="http://pbs.twimg.com/profile_background_images/448178713696301056/cgDLF-M6.jpeg" TargetMode="External"/><Relationship Id="rId9033" Type="http://schemas.openxmlformats.org/officeDocument/2006/relationships/hyperlink" Target="http://pbs.twimg.com/profile_images/796930379668197376/lDlj6kPu_normal.jpg" TargetMode="External"/><Relationship Id="rId12014" Type="http://schemas.openxmlformats.org/officeDocument/2006/relationships/hyperlink" Target="https://twitter.com/phymoore" TargetMode="External"/><Relationship Id="rId1022" Type="http://schemas.openxmlformats.org/officeDocument/2006/relationships/hyperlink" Target="http://abs.twimg.com/images/themes/theme16/bg.gif" TargetMode="External"/><Relationship Id="rId4178" Type="http://schemas.openxmlformats.org/officeDocument/2006/relationships/hyperlink" Target="https://pbs.twimg.com/profile_banners/27145527/1484083153" TargetMode="External"/><Relationship Id="rId4592" Type="http://schemas.openxmlformats.org/officeDocument/2006/relationships/hyperlink" Target="https://pbs.twimg.com/profile_banners/55973054/1481849235" TargetMode="External"/><Relationship Id="rId5229" Type="http://schemas.openxmlformats.org/officeDocument/2006/relationships/hyperlink" Target="https://pbs.twimg.com/profile_banners/38775823/1481017532" TargetMode="External"/><Relationship Id="rId5990" Type="http://schemas.openxmlformats.org/officeDocument/2006/relationships/hyperlink" Target="http://abs.twimg.com/images/themes/theme1/bg.png" TargetMode="External"/><Relationship Id="rId9100" Type="http://schemas.openxmlformats.org/officeDocument/2006/relationships/hyperlink" Target="http://pbs.twimg.com/profile_images/1367986500/shades_normal.jpg" TargetMode="External"/><Relationship Id="rId3194" Type="http://schemas.openxmlformats.org/officeDocument/2006/relationships/hyperlink" Target="https://t.co/KtXoBTc73D" TargetMode="External"/><Relationship Id="rId4245" Type="http://schemas.openxmlformats.org/officeDocument/2006/relationships/hyperlink" Target="https://pbs.twimg.com/profile_banners/93159626/1485057643" TargetMode="External"/><Relationship Id="rId5643" Type="http://schemas.openxmlformats.org/officeDocument/2006/relationships/hyperlink" Target="http://pbs.twimg.com/profile_background_images/3958268/Hawaii_Sunset.jpg" TargetMode="External"/><Relationship Id="rId8799" Type="http://schemas.openxmlformats.org/officeDocument/2006/relationships/hyperlink" Target="http://pbs.twimg.com/profile_images/500939421944791044/xeL8TjuS_normal.jpeg" TargetMode="External"/><Relationship Id="rId11030" Type="http://schemas.openxmlformats.org/officeDocument/2006/relationships/hyperlink" Target="https://twitter.com/luca_1998" TargetMode="External"/><Relationship Id="rId1839" Type="http://schemas.openxmlformats.org/officeDocument/2006/relationships/hyperlink" Target="http://pbs.twimg.com/profile_images/808791950941884417/oOPgi6wW_normal.jpg" TargetMode="External"/><Relationship Id="rId5710" Type="http://schemas.openxmlformats.org/officeDocument/2006/relationships/hyperlink" Target="http://abs.twimg.com/images/themes/theme1/bg.png" TargetMode="External"/><Relationship Id="rId8866" Type="http://schemas.openxmlformats.org/officeDocument/2006/relationships/hyperlink" Target="http://pbs.twimg.com/profile_images/3080308093/2f0c78565ffe1341390279a2c7dcf5ee_normal.jpeg" TargetMode="External"/><Relationship Id="rId9917" Type="http://schemas.openxmlformats.org/officeDocument/2006/relationships/hyperlink" Target="https://twitter.com/clarkemicah" TargetMode="External"/><Relationship Id="rId10796" Type="http://schemas.openxmlformats.org/officeDocument/2006/relationships/hyperlink" Target="https://twitter.com/olimauritania" TargetMode="External"/><Relationship Id="rId11847" Type="http://schemas.openxmlformats.org/officeDocument/2006/relationships/hyperlink" Target="https://twitter.com/asssesino" TargetMode="External"/><Relationship Id="rId182" Type="http://schemas.openxmlformats.org/officeDocument/2006/relationships/hyperlink" Target="http://t.co/1nX3H9XiZI" TargetMode="External"/><Relationship Id="rId1906" Type="http://schemas.openxmlformats.org/officeDocument/2006/relationships/hyperlink" Target="http://pbs.twimg.com/profile_images/462911346623799296/HigHht0D_normal.jpeg" TargetMode="External"/><Relationship Id="rId3261" Type="http://schemas.openxmlformats.org/officeDocument/2006/relationships/hyperlink" Target="https://t.co/vAhL4oBVd3" TargetMode="External"/><Relationship Id="rId4312" Type="http://schemas.openxmlformats.org/officeDocument/2006/relationships/hyperlink" Target="https://pbs.twimg.com/profile_banners/1346891520/1454876221" TargetMode="External"/><Relationship Id="rId7468" Type="http://schemas.openxmlformats.org/officeDocument/2006/relationships/hyperlink" Target="http://pbs.twimg.com/profile_images/818881854782611456/tF8_3O-K_normal.jpg" TargetMode="External"/><Relationship Id="rId7882" Type="http://schemas.openxmlformats.org/officeDocument/2006/relationships/hyperlink" Target="http://pbs.twimg.com/profile_images/819472329793294336/3t81PQa4_normal.jpg" TargetMode="External"/><Relationship Id="rId8519" Type="http://schemas.openxmlformats.org/officeDocument/2006/relationships/hyperlink" Target="http://pbs.twimg.com/profile_images/817189404510928896/5RKCoHia_normal.jpg" TargetMode="External"/><Relationship Id="rId8933" Type="http://schemas.openxmlformats.org/officeDocument/2006/relationships/hyperlink" Target="http://pbs.twimg.com/profile_images/715505579523899393/uTbDTGfU_normal.jpg" TargetMode="External"/><Relationship Id="rId10449" Type="http://schemas.openxmlformats.org/officeDocument/2006/relationships/hyperlink" Target="https://twitter.com/dartmouth" TargetMode="External"/><Relationship Id="rId6484" Type="http://schemas.openxmlformats.org/officeDocument/2006/relationships/hyperlink" Target="http://abs.twimg.com/images/themes/theme1/bg.png" TargetMode="External"/><Relationship Id="rId7535" Type="http://schemas.openxmlformats.org/officeDocument/2006/relationships/hyperlink" Target="http://pbs.twimg.com/profile_images/786492929644703744/tewDU0Y7_normal.jpg" TargetMode="External"/><Relationship Id="rId10516" Type="http://schemas.openxmlformats.org/officeDocument/2006/relationships/hyperlink" Target="https://twitter.com/mfl1956" TargetMode="External"/><Relationship Id="rId10863" Type="http://schemas.openxmlformats.org/officeDocument/2006/relationships/hyperlink" Target="https://twitter.com/phantytastic_1" TargetMode="External"/><Relationship Id="rId11914" Type="http://schemas.openxmlformats.org/officeDocument/2006/relationships/hyperlink" Target="https://twitter.com/sharonreader" TargetMode="External"/><Relationship Id="rId999" Type="http://schemas.openxmlformats.org/officeDocument/2006/relationships/hyperlink" Target="http://pbs.twimg.com/profile_background_images/378800000158380704/UBVDRQ9W.png" TargetMode="External"/><Relationship Id="rId5086" Type="http://schemas.openxmlformats.org/officeDocument/2006/relationships/hyperlink" Target="https://pbs.twimg.com/profile_banners/1917731/1434034905" TargetMode="External"/><Relationship Id="rId6137" Type="http://schemas.openxmlformats.org/officeDocument/2006/relationships/hyperlink" Target="http://abs.twimg.com/images/themes/theme1/bg.png" TargetMode="External"/><Relationship Id="rId6551" Type="http://schemas.openxmlformats.org/officeDocument/2006/relationships/hyperlink" Target="http://abs.twimg.com/images/themes/theme1/bg.png" TargetMode="External"/><Relationship Id="rId7602" Type="http://schemas.openxmlformats.org/officeDocument/2006/relationships/hyperlink" Target="http://pbs.twimg.com/profile_images/196568059/PA_logo3_normal.JPG" TargetMode="External"/><Relationship Id="rId10930" Type="http://schemas.openxmlformats.org/officeDocument/2006/relationships/hyperlink" Target="https://twitter.com/eastofparkdale" TargetMode="External"/><Relationship Id="rId1696" Type="http://schemas.openxmlformats.org/officeDocument/2006/relationships/hyperlink" Target="http://pbs.twimg.com/profile_images/2352472253/samune4-3_normal.jpg" TargetMode="External"/><Relationship Id="rId5153" Type="http://schemas.openxmlformats.org/officeDocument/2006/relationships/hyperlink" Target="https://pbs.twimg.com/profile_banners/528720790/1410725003" TargetMode="External"/><Relationship Id="rId6204" Type="http://schemas.openxmlformats.org/officeDocument/2006/relationships/hyperlink" Target="http://abs.twimg.com/images/themes/theme1/bg.png" TargetMode="External"/><Relationship Id="rId1349" Type="http://schemas.openxmlformats.org/officeDocument/2006/relationships/hyperlink" Target="http://abs.twimg.com/sticky/default_profile_images/default_profile_2_normal.png" TargetMode="External"/><Relationship Id="rId2747" Type="http://schemas.openxmlformats.org/officeDocument/2006/relationships/hyperlink" Target="https://t.co/eECClp5wBM" TargetMode="External"/><Relationship Id="rId5220" Type="http://schemas.openxmlformats.org/officeDocument/2006/relationships/hyperlink" Target="https://pbs.twimg.com/profile_banners/4098447160/1480929219" TargetMode="External"/><Relationship Id="rId8376" Type="http://schemas.openxmlformats.org/officeDocument/2006/relationships/hyperlink" Target="http://pbs.twimg.com/profile_images/743355464935583744/N7p5NVgz_normal.jpg" TargetMode="External"/><Relationship Id="rId9774" Type="http://schemas.openxmlformats.org/officeDocument/2006/relationships/hyperlink" Target="https://twitter.com/kathrinsmith461" TargetMode="External"/><Relationship Id="rId719" Type="http://schemas.openxmlformats.org/officeDocument/2006/relationships/hyperlink" Target="https://pbs.twimg.com/profile_banners/4690856839/1484831837" TargetMode="External"/><Relationship Id="rId1763" Type="http://schemas.openxmlformats.org/officeDocument/2006/relationships/hyperlink" Target="http://pbs.twimg.com/profile_images/797257093761921025/eM5W5kMf_normal.jpg" TargetMode="External"/><Relationship Id="rId2814" Type="http://schemas.openxmlformats.org/officeDocument/2006/relationships/hyperlink" Target="https://t.co/W4ZJJieWzg" TargetMode="External"/><Relationship Id="rId8029" Type="http://schemas.openxmlformats.org/officeDocument/2006/relationships/hyperlink" Target="http://pbs.twimg.com/profile_images/797617560787316741/BSwmrpgK_normal.jpg" TargetMode="External"/><Relationship Id="rId8790" Type="http://schemas.openxmlformats.org/officeDocument/2006/relationships/hyperlink" Target="http://pbs.twimg.com/profile_images/691853177088577536/dT795nyX_normal.jpg" TargetMode="External"/><Relationship Id="rId9427" Type="http://schemas.openxmlformats.org/officeDocument/2006/relationships/hyperlink" Target="http://pbs.twimg.com/profile_images/582004004370149376/GBzqdV6g_normal.jpg" TargetMode="External"/><Relationship Id="rId9841" Type="http://schemas.openxmlformats.org/officeDocument/2006/relationships/hyperlink" Target="https://twitter.com/gbrockell" TargetMode="External"/><Relationship Id="rId11357" Type="http://schemas.openxmlformats.org/officeDocument/2006/relationships/hyperlink" Target="https://twitter.com/lauraandrhino" TargetMode="External"/><Relationship Id="rId11771" Type="http://schemas.openxmlformats.org/officeDocument/2006/relationships/hyperlink" Target="https://twitter.com/thegoodcarmah" TargetMode="External"/><Relationship Id="rId55" Type="http://schemas.openxmlformats.org/officeDocument/2006/relationships/hyperlink" Target="http://t.co/ahvuWqicF9" TargetMode="External"/><Relationship Id="rId1416" Type="http://schemas.openxmlformats.org/officeDocument/2006/relationships/hyperlink" Target="http://pbs.twimg.com/profile_images/803289852557094912/x8-WjHTy_normal.jpg" TargetMode="External"/><Relationship Id="rId1830" Type="http://schemas.openxmlformats.org/officeDocument/2006/relationships/hyperlink" Target="http://pbs.twimg.com/profile_images/822875281786621953/iTZThhrv_normal.jpg" TargetMode="External"/><Relationship Id="rId4986" Type="http://schemas.openxmlformats.org/officeDocument/2006/relationships/hyperlink" Target="https://pbs.twimg.com/profile_banners/66369181/1481547166" TargetMode="External"/><Relationship Id="rId7392" Type="http://schemas.openxmlformats.org/officeDocument/2006/relationships/hyperlink" Target="http://pbs.twimg.com/profile_images/788786450053627904/zhBOnR7z_normal.jpg" TargetMode="External"/><Relationship Id="rId8443" Type="http://schemas.openxmlformats.org/officeDocument/2006/relationships/hyperlink" Target="http://pbs.twimg.com/profile_images/798789302041706496/F_Tft9GN_normal.jpg" TargetMode="External"/><Relationship Id="rId10373" Type="http://schemas.openxmlformats.org/officeDocument/2006/relationships/hyperlink" Target="https://twitter.com/stapes" TargetMode="External"/><Relationship Id="rId11424" Type="http://schemas.openxmlformats.org/officeDocument/2006/relationships/hyperlink" Target="https://twitter.com/mohammed_eryani" TargetMode="External"/><Relationship Id="rId3588" Type="http://schemas.openxmlformats.org/officeDocument/2006/relationships/hyperlink" Target="https://pbs.twimg.com/profile_banners/712483808/1472498661" TargetMode="External"/><Relationship Id="rId4639" Type="http://schemas.openxmlformats.org/officeDocument/2006/relationships/hyperlink" Target="https://pbs.twimg.com/profile_banners/438476934/1469945390" TargetMode="External"/><Relationship Id="rId7045" Type="http://schemas.openxmlformats.org/officeDocument/2006/relationships/hyperlink" Target="http://abs.twimg.com/images/themes/theme1/bg.png" TargetMode="External"/><Relationship Id="rId8510" Type="http://schemas.openxmlformats.org/officeDocument/2006/relationships/hyperlink" Target="http://pbs.twimg.com/profile_images/706712665997996033/qFK0X7p2_normal.jpg" TargetMode="External"/><Relationship Id="rId10026" Type="http://schemas.openxmlformats.org/officeDocument/2006/relationships/hyperlink" Target="https://twitter.com/dkchoco" TargetMode="External"/><Relationship Id="rId10440" Type="http://schemas.openxmlformats.org/officeDocument/2006/relationships/hyperlink" Target="https://twitter.com/jo_bess" TargetMode="External"/><Relationship Id="rId3655" Type="http://schemas.openxmlformats.org/officeDocument/2006/relationships/hyperlink" Target="https://pbs.twimg.com/profile_banners/817662661/1398277957" TargetMode="External"/><Relationship Id="rId4706" Type="http://schemas.openxmlformats.org/officeDocument/2006/relationships/hyperlink" Target="https://pbs.twimg.com/profile_banners/2499775770/1477961572" TargetMode="External"/><Relationship Id="rId6061" Type="http://schemas.openxmlformats.org/officeDocument/2006/relationships/hyperlink" Target="http://abs.twimg.com/images/themes/theme1/bg.png" TargetMode="External"/><Relationship Id="rId7112" Type="http://schemas.openxmlformats.org/officeDocument/2006/relationships/hyperlink" Target="http://abs.twimg.com/images/themes/theme9/bg.gif" TargetMode="External"/><Relationship Id="rId576" Type="http://schemas.openxmlformats.org/officeDocument/2006/relationships/hyperlink" Target="https://pbs.twimg.com/profile_banners/2892377393/1450737833" TargetMode="External"/><Relationship Id="rId990" Type="http://schemas.openxmlformats.org/officeDocument/2006/relationships/hyperlink" Target="http://pbs.twimg.com/profile_background_images/499193057632194561/wZ4JLf9-.jpeg" TargetMode="External"/><Relationship Id="rId2257" Type="http://schemas.openxmlformats.org/officeDocument/2006/relationships/hyperlink" Target="https://twitter.com/dar" TargetMode="External"/><Relationship Id="rId2671" Type="http://schemas.openxmlformats.org/officeDocument/2006/relationships/hyperlink" Target="https://t.co/f0luzhRo94" TargetMode="External"/><Relationship Id="rId3308" Type="http://schemas.openxmlformats.org/officeDocument/2006/relationships/hyperlink" Target="https://t.co/EPoYqSJWcn" TargetMode="External"/><Relationship Id="rId9284" Type="http://schemas.openxmlformats.org/officeDocument/2006/relationships/hyperlink" Target="http://pbs.twimg.com/profile_images/747603889180938240/yGluvAZc_normal.jpg" TargetMode="External"/><Relationship Id="rId229" Type="http://schemas.openxmlformats.org/officeDocument/2006/relationships/hyperlink" Target="https://t.co/gDtXJTkG5E" TargetMode="External"/><Relationship Id="rId643" Type="http://schemas.openxmlformats.org/officeDocument/2006/relationships/hyperlink" Target="https://pbs.twimg.com/profile_banners/1150461427/1446469583" TargetMode="External"/><Relationship Id="rId1273" Type="http://schemas.openxmlformats.org/officeDocument/2006/relationships/hyperlink" Target="http://abs.twimg.com/images/themes/theme1/bg.png" TargetMode="External"/><Relationship Id="rId2324" Type="http://schemas.openxmlformats.org/officeDocument/2006/relationships/hyperlink" Target="https://twitter.com/lifejustg0es0n" TargetMode="External"/><Relationship Id="rId3722" Type="http://schemas.openxmlformats.org/officeDocument/2006/relationships/hyperlink" Target="https://pbs.twimg.com/profile_banners/19430456/1484114179" TargetMode="External"/><Relationship Id="rId6878" Type="http://schemas.openxmlformats.org/officeDocument/2006/relationships/hyperlink" Target="http://abs.twimg.com/images/themes/theme1/bg.png" TargetMode="External"/><Relationship Id="rId7929" Type="http://schemas.openxmlformats.org/officeDocument/2006/relationships/hyperlink" Target="http://pbs.twimg.com/profile_images/773630301801152512/dqlTo3yu_normal.jpg" TargetMode="External"/><Relationship Id="rId9351" Type="http://schemas.openxmlformats.org/officeDocument/2006/relationships/hyperlink" Target="http://pbs.twimg.com/profile_images/1261253796/J31B3QV5_normal" TargetMode="External"/><Relationship Id="rId5894" Type="http://schemas.openxmlformats.org/officeDocument/2006/relationships/hyperlink" Target="http://pbs.twimg.com/profile_background_images/484492528217903104/HBslBv7Z.jpeg" TargetMode="External"/><Relationship Id="rId6945" Type="http://schemas.openxmlformats.org/officeDocument/2006/relationships/hyperlink" Target="http://abs.twimg.com/images/themes/theme7/bg.gif" TargetMode="External"/><Relationship Id="rId9004" Type="http://schemas.openxmlformats.org/officeDocument/2006/relationships/hyperlink" Target="http://pbs.twimg.com/profile_images/744296497919860736/4yzFmRmS_normal.jpg" TargetMode="External"/><Relationship Id="rId11281" Type="http://schemas.openxmlformats.org/officeDocument/2006/relationships/hyperlink" Target="https://twitter.com/jimmyfallon" TargetMode="External"/><Relationship Id="rId710" Type="http://schemas.openxmlformats.org/officeDocument/2006/relationships/hyperlink" Target="https://pbs.twimg.com/profile_banners/17980523/1470932562" TargetMode="External"/><Relationship Id="rId1340" Type="http://schemas.openxmlformats.org/officeDocument/2006/relationships/hyperlink" Target="http://pbs.twimg.com/profile_images/766652495858896897/LjrJJB9a_normal.jpg" TargetMode="External"/><Relationship Id="rId3098" Type="http://schemas.openxmlformats.org/officeDocument/2006/relationships/hyperlink" Target="https://t.co/bQBgyt3Bq0" TargetMode="External"/><Relationship Id="rId4496" Type="http://schemas.openxmlformats.org/officeDocument/2006/relationships/hyperlink" Target="https://pbs.twimg.com/profile_banners/30698789/1453162841" TargetMode="External"/><Relationship Id="rId5547" Type="http://schemas.openxmlformats.org/officeDocument/2006/relationships/hyperlink" Target="http://abs.twimg.com/images/themes/theme1/bg.png" TargetMode="External"/><Relationship Id="rId5961" Type="http://schemas.openxmlformats.org/officeDocument/2006/relationships/hyperlink" Target="http://abs.twimg.com/images/themes/theme14/bg.gif" TargetMode="External"/><Relationship Id="rId4149" Type="http://schemas.openxmlformats.org/officeDocument/2006/relationships/hyperlink" Target="https://pbs.twimg.com/profile_banners/213699871/1417126884" TargetMode="External"/><Relationship Id="rId4563" Type="http://schemas.openxmlformats.org/officeDocument/2006/relationships/hyperlink" Target="https://pbs.twimg.com/profile_banners/33996870/1481913824" TargetMode="External"/><Relationship Id="rId5614" Type="http://schemas.openxmlformats.org/officeDocument/2006/relationships/hyperlink" Target="http://pbs.twimg.com/profile_background_images/166241285/wsn_twitterbackground.jpg" TargetMode="External"/><Relationship Id="rId8020" Type="http://schemas.openxmlformats.org/officeDocument/2006/relationships/hyperlink" Target="http://pbs.twimg.com/profile_images/1584224770/image_normal.jpg" TargetMode="External"/><Relationship Id="rId11001" Type="http://schemas.openxmlformats.org/officeDocument/2006/relationships/hyperlink" Target="https://twitter.com/catdomino" TargetMode="External"/><Relationship Id="rId3165" Type="http://schemas.openxmlformats.org/officeDocument/2006/relationships/hyperlink" Target="https://t.co/2sZNpoNV4T" TargetMode="External"/><Relationship Id="rId4216" Type="http://schemas.openxmlformats.org/officeDocument/2006/relationships/hyperlink" Target="https://pbs.twimg.com/profile_banners/5781452/1402897708" TargetMode="External"/><Relationship Id="rId4630" Type="http://schemas.openxmlformats.org/officeDocument/2006/relationships/hyperlink" Target="https://pbs.twimg.com/profile_banners/76085591/1483937242" TargetMode="External"/><Relationship Id="rId7786" Type="http://schemas.openxmlformats.org/officeDocument/2006/relationships/hyperlink" Target="http://pbs.twimg.com/profile_images/444521661027479552/e_YL_O1S_normal.jpeg" TargetMode="External"/><Relationship Id="rId8837" Type="http://schemas.openxmlformats.org/officeDocument/2006/relationships/hyperlink" Target="http://pbs.twimg.com/profile_images/315586625/twitter_cspan_icon_normal.png" TargetMode="External"/><Relationship Id="rId2181" Type="http://schemas.openxmlformats.org/officeDocument/2006/relationships/hyperlink" Target="https://twitter.com/mlungceba" TargetMode="External"/><Relationship Id="rId3232" Type="http://schemas.openxmlformats.org/officeDocument/2006/relationships/hyperlink" Target="http://t.co/VZgkSZlx9L" TargetMode="External"/><Relationship Id="rId6388" Type="http://schemas.openxmlformats.org/officeDocument/2006/relationships/hyperlink" Target="http://abs.twimg.com/images/themes/theme1/bg.png" TargetMode="External"/><Relationship Id="rId7439" Type="http://schemas.openxmlformats.org/officeDocument/2006/relationships/hyperlink" Target="http://pbs.twimg.com/profile_images/823814259696025600/x_unw7qv_normal.jpg" TargetMode="External"/><Relationship Id="rId10767" Type="http://schemas.openxmlformats.org/officeDocument/2006/relationships/hyperlink" Target="https://twitter.com/allidoisowen" TargetMode="External"/><Relationship Id="rId11818" Type="http://schemas.openxmlformats.org/officeDocument/2006/relationships/hyperlink" Target="https://twitter.com/mrsrobinson959" TargetMode="External"/><Relationship Id="rId153" Type="http://schemas.openxmlformats.org/officeDocument/2006/relationships/hyperlink" Target="https://t.co/gfaKbL1M0p" TargetMode="External"/><Relationship Id="rId6455" Type="http://schemas.openxmlformats.org/officeDocument/2006/relationships/hyperlink" Target="http://pbs.twimg.com/profile_background_images/783347584/565f71840f4539c4f5bf308c1436d9f8.jpeg" TargetMode="External"/><Relationship Id="rId7853" Type="http://schemas.openxmlformats.org/officeDocument/2006/relationships/hyperlink" Target="http://pbs.twimg.com/profile_images/784013368084398082/gRSCHUyJ_normal.jpg" TargetMode="External"/><Relationship Id="rId8904" Type="http://schemas.openxmlformats.org/officeDocument/2006/relationships/hyperlink" Target="http://pbs.twimg.com/profile_images/420480571/twitterProfilePhoto_normal.jpg" TargetMode="External"/><Relationship Id="rId10834" Type="http://schemas.openxmlformats.org/officeDocument/2006/relationships/hyperlink" Target="https://twitter.com/grumpy_ol_me" TargetMode="External"/><Relationship Id="rId220" Type="http://schemas.openxmlformats.org/officeDocument/2006/relationships/hyperlink" Target="http://t.co/jmQQWRoMQ8" TargetMode="External"/><Relationship Id="rId2998" Type="http://schemas.openxmlformats.org/officeDocument/2006/relationships/hyperlink" Target="http://t.co/dnsJBtoTYG" TargetMode="External"/><Relationship Id="rId5057" Type="http://schemas.openxmlformats.org/officeDocument/2006/relationships/hyperlink" Target="https://pbs.twimg.com/profile_banners/223016302/1482302931" TargetMode="External"/><Relationship Id="rId6108" Type="http://schemas.openxmlformats.org/officeDocument/2006/relationships/hyperlink" Target="http://abs.twimg.com/images/themes/theme1/bg.png" TargetMode="External"/><Relationship Id="rId7506" Type="http://schemas.openxmlformats.org/officeDocument/2006/relationships/hyperlink" Target="http://pbs.twimg.com/profile_images/804354826687643649/Dkyp44iA_normal.jpg" TargetMode="External"/><Relationship Id="rId7920" Type="http://schemas.openxmlformats.org/officeDocument/2006/relationships/hyperlink" Target="http://pbs.twimg.com/profile_images/571444940741308416/g151Ss5l_normal.jpeg" TargetMode="External"/><Relationship Id="rId10901" Type="http://schemas.openxmlformats.org/officeDocument/2006/relationships/hyperlink" Target="https://twitter.com/vitruvians" TargetMode="External"/><Relationship Id="rId4073" Type="http://schemas.openxmlformats.org/officeDocument/2006/relationships/hyperlink" Target="https://pbs.twimg.com/profile_banners/2819857349/1484664318" TargetMode="External"/><Relationship Id="rId5471" Type="http://schemas.openxmlformats.org/officeDocument/2006/relationships/hyperlink" Target="http://pbs.twimg.com/profile_background_images/119354972/1__2_.jpg" TargetMode="External"/><Relationship Id="rId6522" Type="http://schemas.openxmlformats.org/officeDocument/2006/relationships/hyperlink" Target="http://abs.twimg.com/images/themes/theme15/bg.png" TargetMode="External"/><Relationship Id="rId9678" Type="http://schemas.openxmlformats.org/officeDocument/2006/relationships/hyperlink" Target="http://pbs.twimg.com/profile_images/817095203437821954/lMQhrPqn_normal.jpg" TargetMode="External"/><Relationship Id="rId1667" Type="http://schemas.openxmlformats.org/officeDocument/2006/relationships/hyperlink" Target="http://pbs.twimg.com/profile_images/765881847888752640/tQ5ZSQza_normal.jpg" TargetMode="External"/><Relationship Id="rId2718" Type="http://schemas.openxmlformats.org/officeDocument/2006/relationships/hyperlink" Target="https://t.co/3aHJysFk8O" TargetMode="External"/><Relationship Id="rId5124" Type="http://schemas.openxmlformats.org/officeDocument/2006/relationships/hyperlink" Target="https://pbs.twimg.com/profile_banners/15635604/1478699291" TargetMode="External"/><Relationship Id="rId8694" Type="http://schemas.openxmlformats.org/officeDocument/2006/relationships/hyperlink" Target="http://pbs.twimg.com/profile_images/798685091480371200/Mans4L6y_normal.jpg" TargetMode="External"/><Relationship Id="rId9745" Type="http://schemas.openxmlformats.org/officeDocument/2006/relationships/hyperlink" Target="https://twitter.com/charlynemerson2" TargetMode="External"/><Relationship Id="rId11675" Type="http://schemas.openxmlformats.org/officeDocument/2006/relationships/hyperlink" Target="https://twitter.com/riannarichards" TargetMode="External"/><Relationship Id="rId1734" Type="http://schemas.openxmlformats.org/officeDocument/2006/relationships/hyperlink" Target="http://pbs.twimg.com/profile_images/2207384876/image_normal.jpg" TargetMode="External"/><Relationship Id="rId4140" Type="http://schemas.openxmlformats.org/officeDocument/2006/relationships/hyperlink" Target="https://pbs.twimg.com/profile_banners/761711689742094336/1485142136" TargetMode="External"/><Relationship Id="rId7296" Type="http://schemas.openxmlformats.org/officeDocument/2006/relationships/hyperlink" Target="http://pbs.twimg.com/profile_images/822346897578950657/xRTHKIdj_normal.jpg" TargetMode="External"/><Relationship Id="rId8347" Type="http://schemas.openxmlformats.org/officeDocument/2006/relationships/hyperlink" Target="http://pbs.twimg.com/profile_images/2688904857/7b79ca434b970a19a2246ecb274c1fe7_normal.jpeg" TargetMode="External"/><Relationship Id="rId8761" Type="http://schemas.openxmlformats.org/officeDocument/2006/relationships/hyperlink" Target="http://pbs.twimg.com/profile_images/722061317440421889/yLFI_QRl_normal.jpg" TargetMode="External"/><Relationship Id="rId9812" Type="http://schemas.openxmlformats.org/officeDocument/2006/relationships/hyperlink" Target="https://twitter.com/xia_man" TargetMode="External"/><Relationship Id="rId10277" Type="http://schemas.openxmlformats.org/officeDocument/2006/relationships/hyperlink" Target="https://twitter.com/elninoelvino" TargetMode="External"/><Relationship Id="rId11328" Type="http://schemas.openxmlformats.org/officeDocument/2006/relationships/hyperlink" Target="https://twitter.com/sayitisnottrue" TargetMode="External"/><Relationship Id="rId26" Type="http://schemas.openxmlformats.org/officeDocument/2006/relationships/hyperlink" Target="https://t.co/nVcWwM2eoU" TargetMode="External"/><Relationship Id="rId7363" Type="http://schemas.openxmlformats.org/officeDocument/2006/relationships/hyperlink" Target="http://pbs.twimg.com/profile_images/788852611432800256/HL68O61x_normal.jpg" TargetMode="External"/><Relationship Id="rId8414" Type="http://schemas.openxmlformats.org/officeDocument/2006/relationships/hyperlink" Target="http://pbs.twimg.com/profile_images/785776641066708992/nEqdAKde_normal.jpg" TargetMode="External"/><Relationship Id="rId10691" Type="http://schemas.openxmlformats.org/officeDocument/2006/relationships/hyperlink" Target="https://twitter.com/castelummirna" TargetMode="External"/><Relationship Id="rId11742" Type="http://schemas.openxmlformats.org/officeDocument/2006/relationships/hyperlink" Target="https://twitter.com/gavin_mcinnes" TargetMode="External"/><Relationship Id="rId1801" Type="http://schemas.openxmlformats.org/officeDocument/2006/relationships/hyperlink" Target="http://abs.twimg.com/sticky/default_profile_images/default_profile_2_normal.png" TargetMode="External"/><Relationship Id="rId3559" Type="http://schemas.openxmlformats.org/officeDocument/2006/relationships/hyperlink" Target="https://pbs.twimg.com/profile_banners/2801177472/1481250668" TargetMode="External"/><Relationship Id="rId4957" Type="http://schemas.openxmlformats.org/officeDocument/2006/relationships/hyperlink" Target="https://pbs.twimg.com/profile_banners/3185626787/1458539794" TargetMode="External"/><Relationship Id="rId7016" Type="http://schemas.openxmlformats.org/officeDocument/2006/relationships/hyperlink" Target="http://abs.twimg.com/images/themes/theme7/bg.gif" TargetMode="External"/><Relationship Id="rId7430" Type="http://schemas.openxmlformats.org/officeDocument/2006/relationships/hyperlink" Target="http://pbs.twimg.com/profile_images/757131209113755648/E2sikevm_normal.jpg" TargetMode="External"/><Relationship Id="rId10344" Type="http://schemas.openxmlformats.org/officeDocument/2006/relationships/hyperlink" Target="https://twitter.com/fbi" TargetMode="External"/><Relationship Id="rId3973" Type="http://schemas.openxmlformats.org/officeDocument/2006/relationships/hyperlink" Target="https://pbs.twimg.com/profile_banners/23285563/1484291509" TargetMode="External"/><Relationship Id="rId6032" Type="http://schemas.openxmlformats.org/officeDocument/2006/relationships/hyperlink" Target="http://abs.twimg.com/images/themes/theme1/bg.png" TargetMode="External"/><Relationship Id="rId9188" Type="http://schemas.openxmlformats.org/officeDocument/2006/relationships/hyperlink" Target="http://pbs.twimg.com/profile_images/784905518116540416/c0rCRJsc_normal.jpg" TargetMode="External"/><Relationship Id="rId10411" Type="http://schemas.openxmlformats.org/officeDocument/2006/relationships/hyperlink" Target="https://twitter.com/jimmyrothwell" TargetMode="External"/><Relationship Id="rId894" Type="http://schemas.openxmlformats.org/officeDocument/2006/relationships/hyperlink" Target="http://pbs.twimg.com/profile_background_images/79729291/S6300807.JPG" TargetMode="External"/><Relationship Id="rId1177" Type="http://schemas.openxmlformats.org/officeDocument/2006/relationships/hyperlink" Target="http://pbs.twimg.com/profile_background_images/735542174/340f8869cdcabbcc436096587143cc38.png" TargetMode="External"/><Relationship Id="rId2575" Type="http://schemas.openxmlformats.org/officeDocument/2006/relationships/hyperlink" Target="https://t.co/6Qd9mVf5JM" TargetMode="External"/><Relationship Id="rId3626" Type="http://schemas.openxmlformats.org/officeDocument/2006/relationships/hyperlink" Target="https://pbs.twimg.com/profile_banners/800012579481550848/1480790352" TargetMode="External"/><Relationship Id="rId547" Type="http://schemas.openxmlformats.org/officeDocument/2006/relationships/hyperlink" Target="https://pbs.twimg.com/profile_banners/2588082962/1407960120" TargetMode="External"/><Relationship Id="rId961" Type="http://schemas.openxmlformats.org/officeDocument/2006/relationships/hyperlink" Target="http://abs.twimg.com/images/themes/theme1/bg.png" TargetMode="External"/><Relationship Id="rId1591" Type="http://schemas.openxmlformats.org/officeDocument/2006/relationships/hyperlink" Target="http://pbs.twimg.com/profile_images/571313158510223360/wnSl3yXF_normal.jpeg" TargetMode="External"/><Relationship Id="rId2228" Type="http://schemas.openxmlformats.org/officeDocument/2006/relationships/hyperlink" Target="https://twitter.com/mischungno11" TargetMode="External"/><Relationship Id="rId2642" Type="http://schemas.openxmlformats.org/officeDocument/2006/relationships/hyperlink" Target="http://t.co/g2O1Po2zuT" TargetMode="External"/><Relationship Id="rId5798" Type="http://schemas.openxmlformats.org/officeDocument/2006/relationships/hyperlink" Target="http://pbs.twimg.com/profile_background_images/24972548/bcmtwitterbckdrp2.jpg" TargetMode="External"/><Relationship Id="rId6849" Type="http://schemas.openxmlformats.org/officeDocument/2006/relationships/hyperlink" Target="http://abs.twimg.com/images/themes/theme1/bg.png" TargetMode="External"/><Relationship Id="rId9255" Type="http://schemas.openxmlformats.org/officeDocument/2006/relationships/hyperlink" Target="http://abs.twimg.com/sticky/default_profile_images/default_profile_3_normal.png" TargetMode="External"/><Relationship Id="rId11185" Type="http://schemas.openxmlformats.org/officeDocument/2006/relationships/hyperlink" Target="https://twitter.com/petmikran" TargetMode="External"/><Relationship Id="rId614" Type="http://schemas.openxmlformats.org/officeDocument/2006/relationships/hyperlink" Target="https://pbs.twimg.com/profile_banners/403791504/1464871618" TargetMode="External"/><Relationship Id="rId1244" Type="http://schemas.openxmlformats.org/officeDocument/2006/relationships/hyperlink" Target="http://pbs.twimg.com/profile_background_images/844590226/e996d8e3d753a961c0b67b71705d4c77.jpeg" TargetMode="External"/><Relationship Id="rId5865" Type="http://schemas.openxmlformats.org/officeDocument/2006/relationships/hyperlink" Target="http://abs.twimg.com/images/themes/theme1/bg.png" TargetMode="External"/><Relationship Id="rId6916" Type="http://schemas.openxmlformats.org/officeDocument/2006/relationships/hyperlink" Target="http://abs.twimg.com/images/themes/theme4/bg.gif" TargetMode="External"/><Relationship Id="rId8271" Type="http://schemas.openxmlformats.org/officeDocument/2006/relationships/hyperlink" Target="http://pbs.twimg.com/profile_images/3348074648/82648307e91412ef2aac3781a38778bd_normal.jpeg" TargetMode="External"/><Relationship Id="rId9322" Type="http://schemas.openxmlformats.org/officeDocument/2006/relationships/hyperlink" Target="http://pbs.twimg.com/profile_images/691678692225847296/LetVwkYq_normal.jpg" TargetMode="External"/><Relationship Id="rId11252" Type="http://schemas.openxmlformats.org/officeDocument/2006/relationships/hyperlink" Target="https://twitter.com/yeshua_loves" TargetMode="External"/><Relationship Id="rId1311" Type="http://schemas.openxmlformats.org/officeDocument/2006/relationships/hyperlink" Target="http://abs.twimg.com/images/themes/theme1/bg.png" TargetMode="External"/><Relationship Id="rId4467" Type="http://schemas.openxmlformats.org/officeDocument/2006/relationships/hyperlink" Target="https://pbs.twimg.com/profile_banners/3300070757/1460446021" TargetMode="External"/><Relationship Id="rId4881" Type="http://schemas.openxmlformats.org/officeDocument/2006/relationships/hyperlink" Target="https://pbs.twimg.com/profile_banners/3301694518/1432865406" TargetMode="External"/><Relationship Id="rId5518" Type="http://schemas.openxmlformats.org/officeDocument/2006/relationships/hyperlink" Target="http://abs.twimg.com/images/themes/theme1/bg.png" TargetMode="External"/><Relationship Id="rId3069" Type="http://schemas.openxmlformats.org/officeDocument/2006/relationships/hyperlink" Target="https://t.co/b1t09M6Jl5" TargetMode="External"/><Relationship Id="rId3483" Type="http://schemas.openxmlformats.org/officeDocument/2006/relationships/hyperlink" Target="http://t.co/q7zXzMjIRj" TargetMode="External"/><Relationship Id="rId4534" Type="http://schemas.openxmlformats.org/officeDocument/2006/relationships/hyperlink" Target="https://pbs.twimg.com/profile_banners/326562250/1450326372" TargetMode="External"/><Relationship Id="rId5932" Type="http://schemas.openxmlformats.org/officeDocument/2006/relationships/hyperlink" Target="http://pbs.twimg.com/profile_background_images/378800000070655117/fbcafbe78fcdab35013154c2be3b6735.jpeg" TargetMode="External"/><Relationship Id="rId2085" Type="http://schemas.openxmlformats.org/officeDocument/2006/relationships/hyperlink" Target="https://twitter.com/deadheadkat" TargetMode="External"/><Relationship Id="rId3136" Type="http://schemas.openxmlformats.org/officeDocument/2006/relationships/hyperlink" Target="https://t.co/u4tLcvdbUp" TargetMode="External"/><Relationship Id="rId471" Type="http://schemas.openxmlformats.org/officeDocument/2006/relationships/hyperlink" Target="https://pbs.twimg.com/profile_banners/32256522/1484604736" TargetMode="External"/><Relationship Id="rId2152" Type="http://schemas.openxmlformats.org/officeDocument/2006/relationships/hyperlink" Target="https://twitter.com/morganhansen727" TargetMode="External"/><Relationship Id="rId3550" Type="http://schemas.openxmlformats.org/officeDocument/2006/relationships/hyperlink" Target="https://pbs.twimg.com/profile_banners/29639248/1461144558" TargetMode="External"/><Relationship Id="rId4601" Type="http://schemas.openxmlformats.org/officeDocument/2006/relationships/hyperlink" Target="https://pbs.twimg.com/profile_banners/430344855/1353166191" TargetMode="External"/><Relationship Id="rId7757" Type="http://schemas.openxmlformats.org/officeDocument/2006/relationships/hyperlink" Target="http://pbs.twimg.com/profile_images/818078680048025600/qnwne3qj_normal.jpg" TargetMode="External"/><Relationship Id="rId8808" Type="http://schemas.openxmlformats.org/officeDocument/2006/relationships/hyperlink" Target="http://pbs.twimg.com/profile_images/2576586864/image_normal.jpg" TargetMode="External"/><Relationship Id="rId10738" Type="http://schemas.openxmlformats.org/officeDocument/2006/relationships/hyperlink" Target="https://twitter.com/ogbib" TargetMode="External"/><Relationship Id="rId12093" Type="http://schemas.openxmlformats.org/officeDocument/2006/relationships/hyperlink" Target="https://twitter.com/dmhord1" TargetMode="External"/><Relationship Id="rId124" Type="http://schemas.openxmlformats.org/officeDocument/2006/relationships/hyperlink" Target="https://t.co/FrkqcacBs4" TargetMode="External"/><Relationship Id="rId3203" Type="http://schemas.openxmlformats.org/officeDocument/2006/relationships/hyperlink" Target="https://t.co/Wy963xCmN6" TargetMode="External"/><Relationship Id="rId6359" Type="http://schemas.openxmlformats.org/officeDocument/2006/relationships/hyperlink" Target="http://abs.twimg.com/images/themes/theme1/bg.png" TargetMode="External"/><Relationship Id="rId6773" Type="http://schemas.openxmlformats.org/officeDocument/2006/relationships/hyperlink" Target="http://abs.twimg.com/images/themes/theme1/bg.png" TargetMode="External"/><Relationship Id="rId7824" Type="http://schemas.openxmlformats.org/officeDocument/2006/relationships/hyperlink" Target="http://pbs.twimg.com/profile_images/792329041105739777/2I4uCvBQ_normal.jpg" TargetMode="External"/><Relationship Id="rId10805" Type="http://schemas.openxmlformats.org/officeDocument/2006/relationships/hyperlink" Target="https://twitter.com/pitcherusa" TargetMode="External"/><Relationship Id="rId2969" Type="http://schemas.openxmlformats.org/officeDocument/2006/relationships/hyperlink" Target="https://t.co/XwVpKdGuZX" TargetMode="External"/><Relationship Id="rId5375" Type="http://schemas.openxmlformats.org/officeDocument/2006/relationships/hyperlink" Target="http://pbs.twimg.com/profile_background_images/324697568/Do_a_Barrel_Roll_by_Orioto1920x1200.jpg" TargetMode="External"/><Relationship Id="rId6426" Type="http://schemas.openxmlformats.org/officeDocument/2006/relationships/hyperlink" Target="http://pbs.twimg.com/profile_background_images/855060348/37f640737ea4aadc8063f8fa16933c51.jpeg" TargetMode="External"/><Relationship Id="rId6840" Type="http://schemas.openxmlformats.org/officeDocument/2006/relationships/hyperlink" Target="http://abs.twimg.com/images/themes/theme1/bg.png" TargetMode="External"/><Relationship Id="rId9996" Type="http://schemas.openxmlformats.org/officeDocument/2006/relationships/hyperlink" Target="https://twitter.com/finsnut13" TargetMode="External"/><Relationship Id="rId1985" Type="http://schemas.openxmlformats.org/officeDocument/2006/relationships/hyperlink" Target="https://twitter.com/bethanyk910" TargetMode="External"/><Relationship Id="rId4391" Type="http://schemas.openxmlformats.org/officeDocument/2006/relationships/hyperlink" Target="https://pbs.twimg.com/profile_banners/2432435052/1483643565" TargetMode="External"/><Relationship Id="rId5028" Type="http://schemas.openxmlformats.org/officeDocument/2006/relationships/hyperlink" Target="https://pbs.twimg.com/profile_banners/16730964/1479614498" TargetMode="External"/><Relationship Id="rId5442" Type="http://schemas.openxmlformats.org/officeDocument/2006/relationships/hyperlink" Target="http://abs.twimg.com/images/themes/theme1/bg.png" TargetMode="External"/><Relationship Id="rId8598" Type="http://schemas.openxmlformats.org/officeDocument/2006/relationships/hyperlink" Target="http://pbs.twimg.com/profile_images/793316739673104384/ANwVIv2-_normal.jpg" TargetMode="External"/><Relationship Id="rId9649" Type="http://schemas.openxmlformats.org/officeDocument/2006/relationships/hyperlink" Target="http://pbs.twimg.com/profile_images/791639540603711488/lHO1FLNw_normal.jpg" TargetMode="External"/><Relationship Id="rId11579" Type="http://schemas.openxmlformats.org/officeDocument/2006/relationships/hyperlink" Target="https://twitter.com/maltshophero" TargetMode="External"/><Relationship Id="rId1638" Type="http://schemas.openxmlformats.org/officeDocument/2006/relationships/hyperlink" Target="http://pbs.twimg.com/profile_images/801523128979652608/LgfzrBLC_normal.jpg" TargetMode="External"/><Relationship Id="rId4044" Type="http://schemas.openxmlformats.org/officeDocument/2006/relationships/hyperlink" Target="https://pbs.twimg.com/profile_banners/77143423/1482597386" TargetMode="External"/><Relationship Id="rId8665" Type="http://schemas.openxmlformats.org/officeDocument/2006/relationships/hyperlink" Target="http://pbs.twimg.com/profile_images/752671679755812866/nI6CKBsQ_normal.jpg" TargetMode="External"/><Relationship Id="rId11993" Type="http://schemas.openxmlformats.org/officeDocument/2006/relationships/hyperlink" Target="https://twitter.com/flikfluimsnor" TargetMode="External"/><Relationship Id="rId3060" Type="http://schemas.openxmlformats.org/officeDocument/2006/relationships/hyperlink" Target="http://t.co/INS7mcTBWN" TargetMode="External"/><Relationship Id="rId4111" Type="http://schemas.openxmlformats.org/officeDocument/2006/relationships/hyperlink" Target="https://pbs.twimg.com/profile_banners/1589267491/1483245314" TargetMode="External"/><Relationship Id="rId7267" Type="http://schemas.openxmlformats.org/officeDocument/2006/relationships/hyperlink" Target="http://pbs.twimg.com/profile_background_images/464991323125084160/a7SALXSv.jpeg" TargetMode="External"/><Relationship Id="rId8318" Type="http://schemas.openxmlformats.org/officeDocument/2006/relationships/hyperlink" Target="http://pbs.twimg.com/profile_images/820671655659925504/QofJK8aP_normal.jpg" TargetMode="External"/><Relationship Id="rId9716" Type="http://schemas.openxmlformats.org/officeDocument/2006/relationships/hyperlink" Target="https://twitter.com/chunpeters2304" TargetMode="External"/><Relationship Id="rId10595" Type="http://schemas.openxmlformats.org/officeDocument/2006/relationships/hyperlink" Target="https://twitter.com/zackbergermdphd" TargetMode="External"/><Relationship Id="rId11646" Type="http://schemas.openxmlformats.org/officeDocument/2006/relationships/hyperlink" Target="https://twitter.com/thepunknecks" TargetMode="External"/><Relationship Id="rId1705" Type="http://schemas.openxmlformats.org/officeDocument/2006/relationships/hyperlink" Target="http://pbs.twimg.com/profile_images/819636306707890182/iBdpujEX_normal.jpg" TargetMode="External"/><Relationship Id="rId6283" Type="http://schemas.openxmlformats.org/officeDocument/2006/relationships/hyperlink" Target="http://abs.twimg.com/images/themes/theme1/bg.png" TargetMode="External"/><Relationship Id="rId7681" Type="http://schemas.openxmlformats.org/officeDocument/2006/relationships/hyperlink" Target="http://pbs.twimg.com/profile_images/788901421814919168/gw4HL8C0_normal.jpg" TargetMode="External"/><Relationship Id="rId8732" Type="http://schemas.openxmlformats.org/officeDocument/2006/relationships/hyperlink" Target="http://pbs.twimg.com/profile_images/757630501561643008/tRW0lfUK_normal.jpg" TargetMode="External"/><Relationship Id="rId10248" Type="http://schemas.openxmlformats.org/officeDocument/2006/relationships/hyperlink" Target="https://twitter.com/ivankatrump" TargetMode="External"/><Relationship Id="rId10662" Type="http://schemas.openxmlformats.org/officeDocument/2006/relationships/hyperlink" Target="https://twitter.com/amyjo44" TargetMode="External"/><Relationship Id="rId11713" Type="http://schemas.openxmlformats.org/officeDocument/2006/relationships/hyperlink" Target="https://twitter.com/klnassie" TargetMode="External"/><Relationship Id="rId3877" Type="http://schemas.openxmlformats.org/officeDocument/2006/relationships/hyperlink" Target="https://pbs.twimg.com/profile_banners/529604161/1485041898" TargetMode="External"/><Relationship Id="rId4928" Type="http://schemas.openxmlformats.org/officeDocument/2006/relationships/hyperlink" Target="https://pbs.twimg.com/profile_banners/795704673818832896/1478565209" TargetMode="External"/><Relationship Id="rId7334" Type="http://schemas.openxmlformats.org/officeDocument/2006/relationships/hyperlink" Target="http://pbs.twimg.com/profile_images/788752374324224000/jflNPUUm_normal.jpg" TargetMode="External"/><Relationship Id="rId10315" Type="http://schemas.openxmlformats.org/officeDocument/2006/relationships/hyperlink" Target="https://twitter.com/freeulsterman" TargetMode="External"/><Relationship Id="rId798" Type="http://schemas.openxmlformats.org/officeDocument/2006/relationships/hyperlink" Target="http://pbs.twimg.com/profile_background_images/189825823/wpblue.gif" TargetMode="External"/><Relationship Id="rId2479" Type="http://schemas.openxmlformats.org/officeDocument/2006/relationships/hyperlink" Target="https://twitter.com/me_squidly" TargetMode="External"/><Relationship Id="rId2893" Type="http://schemas.openxmlformats.org/officeDocument/2006/relationships/hyperlink" Target="http://t.co/QvO92w0Cpn" TargetMode="External"/><Relationship Id="rId3944" Type="http://schemas.openxmlformats.org/officeDocument/2006/relationships/hyperlink" Target="https://pbs.twimg.com/profile_banners/2487776210/1399730427" TargetMode="External"/><Relationship Id="rId6350" Type="http://schemas.openxmlformats.org/officeDocument/2006/relationships/hyperlink" Target="http://abs.twimg.com/images/themes/theme1/bg.png" TargetMode="External"/><Relationship Id="rId7401" Type="http://schemas.openxmlformats.org/officeDocument/2006/relationships/hyperlink" Target="http://pbs.twimg.com/profile_images/822343902195658752/sfMAfS8E_normal.jpg" TargetMode="External"/><Relationship Id="rId865" Type="http://schemas.openxmlformats.org/officeDocument/2006/relationships/hyperlink" Target="http://abs.twimg.com/images/themes/theme1/bg.png" TargetMode="External"/><Relationship Id="rId1495" Type="http://schemas.openxmlformats.org/officeDocument/2006/relationships/hyperlink" Target="http://pbs.twimg.com/profile_images/508161756846247936/lPB6ndWi_normal.png" TargetMode="External"/><Relationship Id="rId2546" Type="http://schemas.openxmlformats.org/officeDocument/2006/relationships/hyperlink" Target="https://twitter.com/delo_taylor" TargetMode="External"/><Relationship Id="rId2960" Type="http://schemas.openxmlformats.org/officeDocument/2006/relationships/hyperlink" Target="https://t.co/oio7TBra9C" TargetMode="External"/><Relationship Id="rId6003" Type="http://schemas.openxmlformats.org/officeDocument/2006/relationships/hyperlink" Target="http://abs.twimg.com/images/themes/theme4/bg.gif" TargetMode="External"/><Relationship Id="rId9159" Type="http://schemas.openxmlformats.org/officeDocument/2006/relationships/hyperlink" Target="http://pbs.twimg.com/profile_images/768289733868855296/dEUerKOB_normal.jpg" TargetMode="External"/><Relationship Id="rId9573" Type="http://schemas.openxmlformats.org/officeDocument/2006/relationships/hyperlink" Target="http://pbs.twimg.com/profile_images/679476472256573440/EV3xsoeE_normal.jpg" TargetMode="External"/><Relationship Id="rId11089" Type="http://schemas.openxmlformats.org/officeDocument/2006/relationships/hyperlink" Target="https://twitter.com/greedo737" TargetMode="External"/><Relationship Id="rId518" Type="http://schemas.openxmlformats.org/officeDocument/2006/relationships/hyperlink" Target="https://pbs.twimg.com/profile_banners/46505391/1425504232" TargetMode="External"/><Relationship Id="rId932" Type="http://schemas.openxmlformats.org/officeDocument/2006/relationships/hyperlink" Target="http://abs.twimg.com/images/themes/theme1/bg.png" TargetMode="External"/><Relationship Id="rId1148" Type="http://schemas.openxmlformats.org/officeDocument/2006/relationships/hyperlink" Target="http://abs.twimg.com/images/themes/theme1/bg.png" TargetMode="External"/><Relationship Id="rId1562" Type="http://schemas.openxmlformats.org/officeDocument/2006/relationships/hyperlink" Target="http://pbs.twimg.com/profile_images/378800000092786731/32eb665222b845791c853ab5a60eff64_normal.jpeg" TargetMode="External"/><Relationship Id="rId2613" Type="http://schemas.openxmlformats.org/officeDocument/2006/relationships/hyperlink" Target="http://t.co/m5VTdnfAqG" TargetMode="External"/><Relationship Id="rId5769" Type="http://schemas.openxmlformats.org/officeDocument/2006/relationships/hyperlink" Target="http://pbs.twimg.com/profile_background_images/451819093436268544/kLbRvwBg.png" TargetMode="External"/><Relationship Id="rId8175" Type="http://schemas.openxmlformats.org/officeDocument/2006/relationships/hyperlink" Target="http://pbs.twimg.com/profile_images/1752190399/photo2_normal.jpg" TargetMode="External"/><Relationship Id="rId9226" Type="http://schemas.openxmlformats.org/officeDocument/2006/relationships/hyperlink" Target="http://pbs.twimg.com/profile_images/511391798715875328/PURvJi2I_normal.jpeg" TargetMode="External"/><Relationship Id="rId9640" Type="http://schemas.openxmlformats.org/officeDocument/2006/relationships/hyperlink" Target="http://pbs.twimg.com/profile_images/823518046635642881/V99IBv7s_normal.jpg" TargetMode="External"/><Relationship Id="rId11156" Type="http://schemas.openxmlformats.org/officeDocument/2006/relationships/hyperlink" Target="https://twitter.com/c5hardtop1999" TargetMode="External"/><Relationship Id="rId1215" Type="http://schemas.openxmlformats.org/officeDocument/2006/relationships/hyperlink" Target="http://abs.twimg.com/images/themes/theme1/bg.png" TargetMode="External"/><Relationship Id="rId7191" Type="http://schemas.openxmlformats.org/officeDocument/2006/relationships/hyperlink" Target="http://pbs.twimg.com/profile_background_images/442923994442768384/R1gefUO6.jpeg" TargetMode="External"/><Relationship Id="rId8242" Type="http://schemas.openxmlformats.org/officeDocument/2006/relationships/hyperlink" Target="http://pbs.twimg.com/profile_images/734973926414028800/WP8o9UDA_normal.jpg" TargetMode="External"/><Relationship Id="rId11570" Type="http://schemas.openxmlformats.org/officeDocument/2006/relationships/hyperlink" Target="https://twitter.com/martymagpie" TargetMode="External"/><Relationship Id="rId3387" Type="http://schemas.openxmlformats.org/officeDocument/2006/relationships/hyperlink" Target="https://t.co/Lqm8NhrMZY" TargetMode="External"/><Relationship Id="rId4785" Type="http://schemas.openxmlformats.org/officeDocument/2006/relationships/hyperlink" Target="https://pbs.twimg.com/profile_banners/82447359/1477530605" TargetMode="External"/><Relationship Id="rId5836" Type="http://schemas.openxmlformats.org/officeDocument/2006/relationships/hyperlink" Target="http://abs.twimg.com/images/themes/theme1/bg.png" TargetMode="External"/><Relationship Id="rId10172" Type="http://schemas.openxmlformats.org/officeDocument/2006/relationships/hyperlink" Target="https://twitter.com/religioscope" TargetMode="External"/><Relationship Id="rId11223" Type="http://schemas.openxmlformats.org/officeDocument/2006/relationships/hyperlink" Target="https://twitter.com/kasaphavassi" TargetMode="External"/><Relationship Id="rId4438" Type="http://schemas.openxmlformats.org/officeDocument/2006/relationships/hyperlink" Target="https://pbs.twimg.com/profile_banners/752819693011042304/1478282194" TargetMode="External"/><Relationship Id="rId4852" Type="http://schemas.openxmlformats.org/officeDocument/2006/relationships/hyperlink" Target="https://pbs.twimg.com/profile_banners/22286566/1485150724" TargetMode="External"/><Relationship Id="rId5903" Type="http://schemas.openxmlformats.org/officeDocument/2006/relationships/hyperlink" Target="http://abs.twimg.com/images/themes/theme14/bg.gif" TargetMode="External"/><Relationship Id="rId10989" Type="http://schemas.openxmlformats.org/officeDocument/2006/relationships/hyperlink" Target="https://twitter.com/redicetv" TargetMode="External"/><Relationship Id="rId3454" Type="http://schemas.openxmlformats.org/officeDocument/2006/relationships/hyperlink" Target="https://t.co/Qqc32txOp7" TargetMode="External"/><Relationship Id="rId4505" Type="http://schemas.openxmlformats.org/officeDocument/2006/relationships/hyperlink" Target="https://pbs.twimg.com/profile_banners/170130930/1483130029" TargetMode="External"/><Relationship Id="rId375" Type="http://schemas.openxmlformats.org/officeDocument/2006/relationships/hyperlink" Target="https://pbs.twimg.com/profile_banners/316379153/1477311272" TargetMode="External"/><Relationship Id="rId2056" Type="http://schemas.openxmlformats.org/officeDocument/2006/relationships/hyperlink" Target="https://twitter.com/eddiejimmy" TargetMode="External"/><Relationship Id="rId2470" Type="http://schemas.openxmlformats.org/officeDocument/2006/relationships/hyperlink" Target="https://twitter.com/ullapii" TargetMode="External"/><Relationship Id="rId3107" Type="http://schemas.openxmlformats.org/officeDocument/2006/relationships/hyperlink" Target="http://t.co/Um8psLpfVZ" TargetMode="External"/><Relationship Id="rId3521" Type="http://schemas.openxmlformats.org/officeDocument/2006/relationships/hyperlink" Target="https://pbs.twimg.com/profile_banners/4235502673/1485161813" TargetMode="External"/><Relationship Id="rId6677" Type="http://schemas.openxmlformats.org/officeDocument/2006/relationships/hyperlink" Target="http://abs.twimg.com/images/themes/theme1/bg.png" TargetMode="External"/><Relationship Id="rId7728" Type="http://schemas.openxmlformats.org/officeDocument/2006/relationships/hyperlink" Target="http://pbs.twimg.com/profile_images/688864157785964544/D2xbvaHT_normal.jpg" TargetMode="External"/><Relationship Id="rId9083" Type="http://schemas.openxmlformats.org/officeDocument/2006/relationships/hyperlink" Target="http://pbs.twimg.com/profile_images/784099047200227328/IraHFnHf_normal.jpg" TargetMode="External"/><Relationship Id="rId12064" Type="http://schemas.openxmlformats.org/officeDocument/2006/relationships/hyperlink" Target="https://twitter.com/liohadson" TargetMode="External"/><Relationship Id="rId442" Type="http://schemas.openxmlformats.org/officeDocument/2006/relationships/hyperlink" Target="https://pbs.twimg.com/profile_banners/1461153236/1485043318" TargetMode="External"/><Relationship Id="rId1072" Type="http://schemas.openxmlformats.org/officeDocument/2006/relationships/hyperlink" Target="http://abs.twimg.com/images/themes/theme1/bg.png" TargetMode="External"/><Relationship Id="rId2123" Type="http://schemas.openxmlformats.org/officeDocument/2006/relationships/hyperlink" Target="https://twitter.com/spadeoakley" TargetMode="External"/><Relationship Id="rId5279" Type="http://schemas.openxmlformats.org/officeDocument/2006/relationships/hyperlink" Target="https://pbs.twimg.com/profile_banners/243684822/1483288984" TargetMode="External"/><Relationship Id="rId5693" Type="http://schemas.openxmlformats.org/officeDocument/2006/relationships/hyperlink" Target="http://abs.twimg.com/images/themes/theme3/bg.gif" TargetMode="External"/><Relationship Id="rId6744" Type="http://schemas.openxmlformats.org/officeDocument/2006/relationships/hyperlink" Target="http://abs.twimg.com/images/themes/theme1/bg.png" TargetMode="External"/><Relationship Id="rId9150" Type="http://schemas.openxmlformats.org/officeDocument/2006/relationships/hyperlink" Target="http://pbs.twimg.com/profile_images/798879177722118144/Vth40pom_normal.jpg" TargetMode="External"/><Relationship Id="rId10709" Type="http://schemas.openxmlformats.org/officeDocument/2006/relationships/hyperlink" Target="https://twitter.com/yesale2" TargetMode="External"/><Relationship Id="rId11080" Type="http://schemas.openxmlformats.org/officeDocument/2006/relationships/hyperlink" Target="https://twitter.com/fionagh2215jack" TargetMode="External"/><Relationship Id="rId4295" Type="http://schemas.openxmlformats.org/officeDocument/2006/relationships/hyperlink" Target="https://pbs.twimg.com/profile_banners/804176809780740096/1484836484" TargetMode="External"/><Relationship Id="rId5346" Type="http://schemas.openxmlformats.org/officeDocument/2006/relationships/hyperlink" Target="https://pbs.twimg.com/profile_banners/2225963574/1385954945" TargetMode="External"/><Relationship Id="rId1889" Type="http://schemas.openxmlformats.org/officeDocument/2006/relationships/hyperlink" Target="http://pbs.twimg.com/profile_images/821685248987697152/xzVDLsao_normal.jpg" TargetMode="External"/><Relationship Id="rId4362" Type="http://schemas.openxmlformats.org/officeDocument/2006/relationships/hyperlink" Target="https://pbs.twimg.com/profile_banners/513125774/1392219776" TargetMode="External"/><Relationship Id="rId5760" Type="http://schemas.openxmlformats.org/officeDocument/2006/relationships/hyperlink" Target="http://pbs.twimg.com/profile_background_images/456070193001668608/gB1z9t5t.jpeg" TargetMode="External"/><Relationship Id="rId6811" Type="http://schemas.openxmlformats.org/officeDocument/2006/relationships/hyperlink" Target="http://pbs.twimg.com/profile_background_images/408180437/386016_10150465246206319_575781318_9039873_1524811467_n.jpg" TargetMode="External"/><Relationship Id="rId9967" Type="http://schemas.openxmlformats.org/officeDocument/2006/relationships/hyperlink" Target="https://twitter.com/arkesis" TargetMode="External"/><Relationship Id="rId11897" Type="http://schemas.openxmlformats.org/officeDocument/2006/relationships/hyperlink" Target="https://twitter.com/themirror11" TargetMode="External"/><Relationship Id="rId1956" Type="http://schemas.openxmlformats.org/officeDocument/2006/relationships/hyperlink" Target="https://twitter.com/nnennamaria" TargetMode="External"/><Relationship Id="rId4015" Type="http://schemas.openxmlformats.org/officeDocument/2006/relationships/hyperlink" Target="https://pbs.twimg.com/profile_banners/617761919/1475990601" TargetMode="External"/><Relationship Id="rId5413" Type="http://schemas.openxmlformats.org/officeDocument/2006/relationships/hyperlink" Target="http://abs.twimg.com/images/themes/theme14/bg.gif" TargetMode="External"/><Relationship Id="rId8569" Type="http://schemas.openxmlformats.org/officeDocument/2006/relationships/hyperlink" Target="http://abs.twimg.com/sticky/default_profile_images/default_profile_6_normal.png" TargetMode="External"/><Relationship Id="rId8983" Type="http://schemas.openxmlformats.org/officeDocument/2006/relationships/hyperlink" Target="http://pbs.twimg.com/profile_images/797805421562097664/QjvozSIG_normal.jpg" TargetMode="External"/><Relationship Id="rId10499" Type="http://schemas.openxmlformats.org/officeDocument/2006/relationships/hyperlink" Target="https://twitter.com/captbub" TargetMode="External"/><Relationship Id="rId11964" Type="http://schemas.openxmlformats.org/officeDocument/2006/relationships/hyperlink" Target="https://twitter.com/ninjasnakeeyes3" TargetMode="External"/><Relationship Id="rId1609" Type="http://schemas.openxmlformats.org/officeDocument/2006/relationships/hyperlink" Target="http://pbs.twimg.com/profile_images/707888197674471424/03J_8OvV_normal.jpg" TargetMode="External"/><Relationship Id="rId7585" Type="http://schemas.openxmlformats.org/officeDocument/2006/relationships/hyperlink" Target="http://pbs.twimg.com/profile_images/1164730932/cardin_3_005_studio_100_normal.jpg" TargetMode="External"/><Relationship Id="rId8636" Type="http://schemas.openxmlformats.org/officeDocument/2006/relationships/hyperlink" Target="http://pbs.twimg.com/profile_images/2381899298/u3gg7i6mn6ee8nnj78fu_normal.jpeg" TargetMode="External"/><Relationship Id="rId10566" Type="http://schemas.openxmlformats.org/officeDocument/2006/relationships/hyperlink" Target="https://twitter.com/joysovereign" TargetMode="External"/><Relationship Id="rId11617" Type="http://schemas.openxmlformats.org/officeDocument/2006/relationships/hyperlink" Target="https://twitter.com/freechoice16" TargetMode="External"/><Relationship Id="rId3031" Type="http://schemas.openxmlformats.org/officeDocument/2006/relationships/hyperlink" Target="https://t.co/ej3OGhFcbo" TargetMode="External"/><Relationship Id="rId6187" Type="http://schemas.openxmlformats.org/officeDocument/2006/relationships/hyperlink" Target="http://abs.twimg.com/images/themes/theme1/bg.png" TargetMode="External"/><Relationship Id="rId7238" Type="http://schemas.openxmlformats.org/officeDocument/2006/relationships/hyperlink" Target="http://pbs.twimg.com/profile_background_images/670688380292898816/ohZg49Xk.jpg" TargetMode="External"/><Relationship Id="rId7652" Type="http://schemas.openxmlformats.org/officeDocument/2006/relationships/hyperlink" Target="http://pbs.twimg.com/profile_images/378800000250820849/dcd07c72437bd2cb590c616572185a96_normal.png" TargetMode="External"/><Relationship Id="rId8703" Type="http://schemas.openxmlformats.org/officeDocument/2006/relationships/hyperlink" Target="http://pbs.twimg.com/profile_images/716014196723474435/85cQ3Ejm_normal.jpg" TargetMode="External"/><Relationship Id="rId10219" Type="http://schemas.openxmlformats.org/officeDocument/2006/relationships/hyperlink" Target="https://twitter.com/carolinajournal" TargetMode="External"/><Relationship Id="rId10980" Type="http://schemas.openxmlformats.org/officeDocument/2006/relationships/hyperlink" Target="https://twitter.com/cornyunicorn" TargetMode="External"/><Relationship Id="rId2797" Type="http://schemas.openxmlformats.org/officeDocument/2006/relationships/hyperlink" Target="https://t.co/EyqCC0TqOt" TargetMode="External"/><Relationship Id="rId3848" Type="http://schemas.openxmlformats.org/officeDocument/2006/relationships/hyperlink" Target="https://pbs.twimg.com/profile_banners/700951584/1469440553" TargetMode="External"/><Relationship Id="rId6254" Type="http://schemas.openxmlformats.org/officeDocument/2006/relationships/hyperlink" Target="http://abs.twimg.com/images/themes/theme1/bg.png" TargetMode="External"/><Relationship Id="rId7305" Type="http://schemas.openxmlformats.org/officeDocument/2006/relationships/hyperlink" Target="http://pbs.twimg.com/profile_images/788691152790749184/KfwYDXfN_normal.jpg" TargetMode="External"/><Relationship Id="rId10633" Type="http://schemas.openxmlformats.org/officeDocument/2006/relationships/hyperlink" Target="https://twitter.com/palmbeachpolice" TargetMode="External"/><Relationship Id="rId769" Type="http://schemas.openxmlformats.org/officeDocument/2006/relationships/hyperlink" Target="https://pbs.twimg.com/profile_banners/250386727/1459258549" TargetMode="External"/><Relationship Id="rId1399" Type="http://schemas.openxmlformats.org/officeDocument/2006/relationships/hyperlink" Target="http://pbs.twimg.com/profile_images/2622265734/n8wbqajq1vxb01zcp8k5_normal.jpeg" TargetMode="External"/><Relationship Id="rId5270" Type="http://schemas.openxmlformats.org/officeDocument/2006/relationships/hyperlink" Target="https://pbs.twimg.com/profile_banners/29175451/1440511894" TargetMode="External"/><Relationship Id="rId6321" Type="http://schemas.openxmlformats.org/officeDocument/2006/relationships/hyperlink" Target="http://abs.twimg.com/images/themes/theme1/bg.png" TargetMode="External"/><Relationship Id="rId9477" Type="http://schemas.openxmlformats.org/officeDocument/2006/relationships/hyperlink" Target="http://pbs.twimg.com/profile_images/539223098537431040/_TX436Oc_normal.jpeg" TargetMode="External"/><Relationship Id="rId10700" Type="http://schemas.openxmlformats.org/officeDocument/2006/relationships/hyperlink" Target="https://twitter.com/hecguz3" TargetMode="External"/><Relationship Id="rId1466" Type="http://schemas.openxmlformats.org/officeDocument/2006/relationships/hyperlink" Target="http://pbs.twimg.com/profile_images/823513263128322052/FFcEyy5R_normal.jpg" TargetMode="External"/><Relationship Id="rId2864" Type="http://schemas.openxmlformats.org/officeDocument/2006/relationships/hyperlink" Target="http://t.co/ZYzyszZTlL" TargetMode="External"/><Relationship Id="rId3915" Type="http://schemas.openxmlformats.org/officeDocument/2006/relationships/hyperlink" Target="https://pbs.twimg.com/profile_banners/14788764/1484953379" TargetMode="External"/><Relationship Id="rId8079" Type="http://schemas.openxmlformats.org/officeDocument/2006/relationships/hyperlink" Target="http://pbs.twimg.com/profile_images/873517356/sexy-02_1__normal.jpg" TargetMode="External"/><Relationship Id="rId8493" Type="http://schemas.openxmlformats.org/officeDocument/2006/relationships/hyperlink" Target="http://pbs.twimg.com/profile_images/804684998766903296/BBkuzksr_normal.jpg" TargetMode="External"/><Relationship Id="rId9891" Type="http://schemas.openxmlformats.org/officeDocument/2006/relationships/hyperlink" Target="https://twitter.com/jdk_music" TargetMode="External"/><Relationship Id="rId836" Type="http://schemas.openxmlformats.org/officeDocument/2006/relationships/hyperlink" Target="http://abs.twimg.com/images/themes/theme4/bg.gif" TargetMode="External"/><Relationship Id="rId1119" Type="http://schemas.openxmlformats.org/officeDocument/2006/relationships/hyperlink" Target="http://abs.twimg.com/images/themes/theme1/bg.png" TargetMode="External"/><Relationship Id="rId1880" Type="http://schemas.openxmlformats.org/officeDocument/2006/relationships/hyperlink" Target="http://pbs.twimg.com/profile_images/685257427407745024/lS1o0ZvI_normal.jpg" TargetMode="External"/><Relationship Id="rId2517" Type="http://schemas.openxmlformats.org/officeDocument/2006/relationships/hyperlink" Target="https://twitter.com/kronos251" TargetMode="External"/><Relationship Id="rId2931" Type="http://schemas.openxmlformats.org/officeDocument/2006/relationships/hyperlink" Target="https://t.co/2cmvoysudi" TargetMode="External"/><Relationship Id="rId7095" Type="http://schemas.openxmlformats.org/officeDocument/2006/relationships/hyperlink" Target="http://abs.twimg.com/images/themes/theme1/bg.png" TargetMode="External"/><Relationship Id="rId8146" Type="http://schemas.openxmlformats.org/officeDocument/2006/relationships/hyperlink" Target="http://pbs.twimg.com/profile_images/757051547272437760/-MpG9Zhc_normal.jpg" TargetMode="External"/><Relationship Id="rId9544" Type="http://schemas.openxmlformats.org/officeDocument/2006/relationships/hyperlink" Target="http://pbs.twimg.com/profile_images/564506973232984064/XAq86wpv_normal.jpeg" TargetMode="External"/><Relationship Id="rId11474" Type="http://schemas.openxmlformats.org/officeDocument/2006/relationships/hyperlink" Target="https://twitter.com/mikethenice1" TargetMode="External"/><Relationship Id="rId903" Type="http://schemas.openxmlformats.org/officeDocument/2006/relationships/hyperlink" Target="http://abs.twimg.com/images/themes/theme10/bg.gif" TargetMode="External"/><Relationship Id="rId1533" Type="http://schemas.openxmlformats.org/officeDocument/2006/relationships/hyperlink" Target="http://pbs.twimg.com/profile_images/822248776169504768/McYZqda-_normal.jpg" TargetMode="External"/><Relationship Id="rId4689" Type="http://schemas.openxmlformats.org/officeDocument/2006/relationships/hyperlink" Target="https://pbs.twimg.com/profile_banners/3385997379/1482712009" TargetMode="External"/><Relationship Id="rId8560" Type="http://schemas.openxmlformats.org/officeDocument/2006/relationships/hyperlink" Target="http://pbs.twimg.com/profile_images/823294640409505796/ggwCFdPo_normal.jpg" TargetMode="External"/><Relationship Id="rId9611" Type="http://schemas.openxmlformats.org/officeDocument/2006/relationships/hyperlink" Target="http://pbs.twimg.com/profile_images/779482601677475846/12gzzM1H_normal.jpg" TargetMode="External"/><Relationship Id="rId10076" Type="http://schemas.openxmlformats.org/officeDocument/2006/relationships/hyperlink" Target="https://twitter.com/bulldoghill" TargetMode="External"/><Relationship Id="rId10490" Type="http://schemas.openxmlformats.org/officeDocument/2006/relationships/hyperlink" Target="https://twitter.com/floretafaber" TargetMode="External"/><Relationship Id="rId11127" Type="http://schemas.openxmlformats.org/officeDocument/2006/relationships/hyperlink" Target="https://twitter.com/markm447" TargetMode="External"/><Relationship Id="rId11541" Type="http://schemas.openxmlformats.org/officeDocument/2006/relationships/hyperlink" Target="https://twitter.com/duhlamey" TargetMode="External"/><Relationship Id="rId1600" Type="http://schemas.openxmlformats.org/officeDocument/2006/relationships/hyperlink" Target="http://pbs.twimg.com/profile_images/785333644919508996/rNlXkRPm_normal.jpg" TargetMode="External"/><Relationship Id="rId4756" Type="http://schemas.openxmlformats.org/officeDocument/2006/relationships/hyperlink" Target="https://pbs.twimg.com/profile_banners/22080646/1348873962" TargetMode="External"/><Relationship Id="rId5807" Type="http://schemas.openxmlformats.org/officeDocument/2006/relationships/hyperlink" Target="http://abs.twimg.com/images/themes/theme1/bg.png" TargetMode="External"/><Relationship Id="rId7162" Type="http://schemas.openxmlformats.org/officeDocument/2006/relationships/hyperlink" Target="http://abs.twimg.com/images/themes/theme1/bg.png" TargetMode="External"/><Relationship Id="rId8213" Type="http://schemas.openxmlformats.org/officeDocument/2006/relationships/hyperlink" Target="http://pbs.twimg.com/profile_images/818928398105985025/m-N_HxIc_normal.jpg" TargetMode="External"/><Relationship Id="rId10143" Type="http://schemas.openxmlformats.org/officeDocument/2006/relationships/hyperlink" Target="https://twitter.com/bretbaier" TargetMode="External"/><Relationship Id="rId3358" Type="http://schemas.openxmlformats.org/officeDocument/2006/relationships/hyperlink" Target="https://t.co/2wL2hEpCgI" TargetMode="External"/><Relationship Id="rId3772" Type="http://schemas.openxmlformats.org/officeDocument/2006/relationships/hyperlink" Target="https://pbs.twimg.com/profile_banners/17906632/1418756333" TargetMode="External"/><Relationship Id="rId4409" Type="http://schemas.openxmlformats.org/officeDocument/2006/relationships/hyperlink" Target="https://pbs.twimg.com/profile_banners/2296200091/1475175824" TargetMode="External"/><Relationship Id="rId4823" Type="http://schemas.openxmlformats.org/officeDocument/2006/relationships/hyperlink" Target="https://pbs.twimg.com/profile_banners/120797863/1409359325" TargetMode="External"/><Relationship Id="rId7979" Type="http://schemas.openxmlformats.org/officeDocument/2006/relationships/hyperlink" Target="http://pbs.twimg.com/profile_images/823276350077161473/JE9jYUwS_normal.jpg" TargetMode="External"/><Relationship Id="rId10210" Type="http://schemas.openxmlformats.org/officeDocument/2006/relationships/hyperlink" Target="https://twitter.com/feelinsoso" TargetMode="External"/><Relationship Id="rId279" Type="http://schemas.openxmlformats.org/officeDocument/2006/relationships/hyperlink" Target="https://t.co/OXKO5m6fMk" TargetMode="External"/><Relationship Id="rId693" Type="http://schemas.openxmlformats.org/officeDocument/2006/relationships/hyperlink" Target="https://pbs.twimg.com/profile_banners/257338410/1468075487" TargetMode="External"/><Relationship Id="rId2374" Type="http://schemas.openxmlformats.org/officeDocument/2006/relationships/hyperlink" Target="https://twitter.com/acnancymetz" TargetMode="External"/><Relationship Id="rId3425" Type="http://schemas.openxmlformats.org/officeDocument/2006/relationships/hyperlink" Target="http://t.co/4LpVt5Jm0y" TargetMode="External"/><Relationship Id="rId346" Type="http://schemas.openxmlformats.org/officeDocument/2006/relationships/hyperlink" Target="https://pbs.twimg.com/profile_banners/823634800619700224/1485209026" TargetMode="External"/><Relationship Id="rId760" Type="http://schemas.openxmlformats.org/officeDocument/2006/relationships/hyperlink" Target="https://pbs.twimg.com/profile_banners/796372212085387264/1478716259" TargetMode="External"/><Relationship Id="rId1390" Type="http://schemas.openxmlformats.org/officeDocument/2006/relationships/hyperlink" Target="http://pbs.twimg.com/profile_images/1108712988/bwtch2_normal.jpg" TargetMode="External"/><Relationship Id="rId2027" Type="http://schemas.openxmlformats.org/officeDocument/2006/relationships/hyperlink" Target="https://twitter.com/goaliemomjams" TargetMode="External"/><Relationship Id="rId2441" Type="http://schemas.openxmlformats.org/officeDocument/2006/relationships/hyperlink" Target="https://twitter.com/davidlubar" TargetMode="External"/><Relationship Id="rId5597" Type="http://schemas.openxmlformats.org/officeDocument/2006/relationships/hyperlink" Target="http://abs.twimg.com/images/themes/theme9/bg.gif" TargetMode="External"/><Relationship Id="rId6995" Type="http://schemas.openxmlformats.org/officeDocument/2006/relationships/hyperlink" Target="http://abs.twimg.com/images/themes/theme1/bg.png" TargetMode="External"/><Relationship Id="rId9054" Type="http://schemas.openxmlformats.org/officeDocument/2006/relationships/hyperlink" Target="http://pbs.twimg.com/profile_images/817201780182290432/b2hFga7l_normal.jpg" TargetMode="External"/><Relationship Id="rId413" Type="http://schemas.openxmlformats.org/officeDocument/2006/relationships/hyperlink" Target="https://pbs.twimg.com/profile_banners/867552972/1402569667" TargetMode="External"/><Relationship Id="rId1043" Type="http://schemas.openxmlformats.org/officeDocument/2006/relationships/hyperlink" Target="http://abs.twimg.com/images/themes/theme10/bg.gif" TargetMode="External"/><Relationship Id="rId4199" Type="http://schemas.openxmlformats.org/officeDocument/2006/relationships/hyperlink" Target="https://pbs.twimg.com/profile_banners/3366968741/1484438431" TargetMode="External"/><Relationship Id="rId6648" Type="http://schemas.openxmlformats.org/officeDocument/2006/relationships/hyperlink" Target="http://abs.twimg.com/images/themes/theme1/bg.png" TargetMode="External"/><Relationship Id="rId8070" Type="http://schemas.openxmlformats.org/officeDocument/2006/relationships/hyperlink" Target="http://pbs.twimg.com/profile_images/787320190174396416/pIoWVZVu_normal.jpg" TargetMode="External"/><Relationship Id="rId9121" Type="http://schemas.openxmlformats.org/officeDocument/2006/relationships/hyperlink" Target="http://pbs.twimg.com/profile_images/823560050845229056/LcN7Jhm0_normal.jpg" TargetMode="External"/><Relationship Id="rId12035" Type="http://schemas.openxmlformats.org/officeDocument/2006/relationships/hyperlink" Target="https://twitter.com/beretta_gio" TargetMode="External"/><Relationship Id="rId5664" Type="http://schemas.openxmlformats.org/officeDocument/2006/relationships/hyperlink" Target="http://abs.twimg.com/images/themes/theme1/bg.png" TargetMode="External"/><Relationship Id="rId6715" Type="http://schemas.openxmlformats.org/officeDocument/2006/relationships/hyperlink" Target="http://abs.twimg.com/images/themes/theme1/bg.png" TargetMode="External"/><Relationship Id="rId11051" Type="http://schemas.openxmlformats.org/officeDocument/2006/relationships/hyperlink" Target="https://twitter.com/grouchiemarks" TargetMode="External"/><Relationship Id="rId12102" Type="http://schemas.openxmlformats.org/officeDocument/2006/relationships/hyperlink" Target="https://twitter.com/merelmorre" TargetMode="External"/><Relationship Id="rId1110" Type="http://schemas.openxmlformats.org/officeDocument/2006/relationships/hyperlink" Target="http://abs.twimg.com/images/themes/theme1/bg.png" TargetMode="External"/><Relationship Id="rId4266" Type="http://schemas.openxmlformats.org/officeDocument/2006/relationships/hyperlink" Target="https://pbs.twimg.com/profile_banners/1589385102/1480808734" TargetMode="External"/><Relationship Id="rId4680" Type="http://schemas.openxmlformats.org/officeDocument/2006/relationships/hyperlink" Target="https://pbs.twimg.com/profile_banners/4538557939/1455779319" TargetMode="External"/><Relationship Id="rId5317" Type="http://schemas.openxmlformats.org/officeDocument/2006/relationships/hyperlink" Target="https://pbs.twimg.com/profile_banners/57539937/1484939088" TargetMode="External"/><Relationship Id="rId5731" Type="http://schemas.openxmlformats.org/officeDocument/2006/relationships/hyperlink" Target="http://abs.twimg.com/images/themes/theme1/bg.png" TargetMode="External"/><Relationship Id="rId8887" Type="http://schemas.openxmlformats.org/officeDocument/2006/relationships/hyperlink" Target="http://pbs.twimg.com/profile_images/1723903205/3eyes_web2fb_normal.jpg" TargetMode="External"/><Relationship Id="rId9938" Type="http://schemas.openxmlformats.org/officeDocument/2006/relationships/hyperlink" Target="https://twitter.com/richbolen" TargetMode="External"/><Relationship Id="rId11868" Type="http://schemas.openxmlformats.org/officeDocument/2006/relationships/hyperlink" Target="https://twitter.com/comedy_robot" TargetMode="External"/><Relationship Id="rId1927" Type="http://schemas.openxmlformats.org/officeDocument/2006/relationships/hyperlink" Target="http://pbs.twimg.com/profile_images/814139209485271040/gHPTOaAj_normal.jpg" TargetMode="External"/><Relationship Id="rId3282" Type="http://schemas.openxmlformats.org/officeDocument/2006/relationships/hyperlink" Target="https://t.co/HnfLCjpL6P" TargetMode="External"/><Relationship Id="rId4333" Type="http://schemas.openxmlformats.org/officeDocument/2006/relationships/hyperlink" Target="https://pbs.twimg.com/profile_banners/1132795518/1416954771" TargetMode="External"/><Relationship Id="rId7489" Type="http://schemas.openxmlformats.org/officeDocument/2006/relationships/hyperlink" Target="http://pbs.twimg.com/profile_images/1088801504/whnews_normal.jpg" TargetMode="External"/><Relationship Id="rId8954" Type="http://schemas.openxmlformats.org/officeDocument/2006/relationships/hyperlink" Target="http://pbs.twimg.com/profile_images/790889783794999296/wEv6pY76_normal.jpg" TargetMode="External"/><Relationship Id="rId4400" Type="http://schemas.openxmlformats.org/officeDocument/2006/relationships/hyperlink" Target="https://pbs.twimg.com/profile_banners/34097500/1443092829" TargetMode="External"/><Relationship Id="rId7556" Type="http://schemas.openxmlformats.org/officeDocument/2006/relationships/hyperlink" Target="http://pbs.twimg.com/profile_images/620985541790724097/Ol-uYBLe_normal.jpg" TargetMode="External"/><Relationship Id="rId8607" Type="http://schemas.openxmlformats.org/officeDocument/2006/relationships/hyperlink" Target="http://pbs.twimg.com/profile_images/822828911130267650/JvEhAk9c_normal.jpg" TargetMode="External"/><Relationship Id="rId10884" Type="http://schemas.openxmlformats.org/officeDocument/2006/relationships/hyperlink" Target="https://twitter.com/brooklouise99" TargetMode="External"/><Relationship Id="rId11935" Type="http://schemas.openxmlformats.org/officeDocument/2006/relationships/hyperlink" Target="https://twitter.com/realtrumptruth" TargetMode="External"/><Relationship Id="rId270" Type="http://schemas.openxmlformats.org/officeDocument/2006/relationships/hyperlink" Target="https://t.co/lnkE5EsSNQ" TargetMode="External"/><Relationship Id="rId3002" Type="http://schemas.openxmlformats.org/officeDocument/2006/relationships/hyperlink" Target="http://t.co/Lh71j5zYjP" TargetMode="External"/><Relationship Id="rId6158" Type="http://schemas.openxmlformats.org/officeDocument/2006/relationships/hyperlink" Target="http://abs.twimg.com/images/themes/theme1/bg.png" TargetMode="External"/><Relationship Id="rId6572" Type="http://schemas.openxmlformats.org/officeDocument/2006/relationships/hyperlink" Target="http://pbs.twimg.com/profile_background_images/453175685083697152/ZVQ6Memr.png" TargetMode="External"/><Relationship Id="rId7209" Type="http://schemas.openxmlformats.org/officeDocument/2006/relationships/hyperlink" Target="http://pbs.twimg.com/profile_background_images/648177882661957632/Nw_E4rks.jpg" TargetMode="External"/><Relationship Id="rId7970" Type="http://schemas.openxmlformats.org/officeDocument/2006/relationships/hyperlink" Target="http://pbs.twimg.com/profile_images/770172993976741889/Hkrua3mq_normal.jpg" TargetMode="External"/><Relationship Id="rId10537" Type="http://schemas.openxmlformats.org/officeDocument/2006/relationships/hyperlink" Target="https://twitter.com/debtfreedomnow1" TargetMode="External"/><Relationship Id="rId10951" Type="http://schemas.openxmlformats.org/officeDocument/2006/relationships/hyperlink" Target="https://twitter.com/emkyo" TargetMode="External"/><Relationship Id="rId5174" Type="http://schemas.openxmlformats.org/officeDocument/2006/relationships/hyperlink" Target="https://pbs.twimg.com/profile_banners/2953201/1398955756" TargetMode="External"/><Relationship Id="rId6225" Type="http://schemas.openxmlformats.org/officeDocument/2006/relationships/hyperlink" Target="http://abs.twimg.com/images/themes/theme9/bg.gif" TargetMode="External"/><Relationship Id="rId7623" Type="http://schemas.openxmlformats.org/officeDocument/2006/relationships/hyperlink" Target="http://pbs.twimg.com/profile_images/819308721440489472/KwoFD7s8_normal.jpg" TargetMode="External"/><Relationship Id="rId10604" Type="http://schemas.openxmlformats.org/officeDocument/2006/relationships/hyperlink" Target="https://twitter.com/jayala17siprep" TargetMode="External"/><Relationship Id="rId2768" Type="http://schemas.openxmlformats.org/officeDocument/2006/relationships/hyperlink" Target="http://t.co/FDGqFqqgol" TargetMode="External"/><Relationship Id="rId3819" Type="http://schemas.openxmlformats.org/officeDocument/2006/relationships/hyperlink" Target="https://pbs.twimg.com/profile_banners/1417606879/1480364654" TargetMode="External"/><Relationship Id="rId9795" Type="http://schemas.openxmlformats.org/officeDocument/2006/relationships/hyperlink" Target="https://twitter.com/sabrakwiatkows2" TargetMode="External"/><Relationship Id="rId1784" Type="http://schemas.openxmlformats.org/officeDocument/2006/relationships/hyperlink" Target="http://pbs.twimg.com/profile_images/822358165887057920/neMpKDMp_normal.jpg" TargetMode="External"/><Relationship Id="rId2835" Type="http://schemas.openxmlformats.org/officeDocument/2006/relationships/hyperlink" Target="https://t.co/mqLN2QSygh" TargetMode="External"/><Relationship Id="rId4190" Type="http://schemas.openxmlformats.org/officeDocument/2006/relationships/hyperlink" Target="https://pbs.twimg.com/profile_banners/2617776859/1405103048" TargetMode="External"/><Relationship Id="rId5241" Type="http://schemas.openxmlformats.org/officeDocument/2006/relationships/hyperlink" Target="https://pbs.twimg.com/profile_banners/747864233036120065/1476101950" TargetMode="External"/><Relationship Id="rId8397" Type="http://schemas.openxmlformats.org/officeDocument/2006/relationships/hyperlink" Target="http://pbs.twimg.com/profile_images/683081583562100736/pHiXe1g-_normal.jpg" TargetMode="External"/><Relationship Id="rId9448" Type="http://schemas.openxmlformats.org/officeDocument/2006/relationships/hyperlink" Target="http://pbs.twimg.com/profile_images/819277404292186113/kQ1Ewnd4_normal.jpg" TargetMode="External"/><Relationship Id="rId9862" Type="http://schemas.openxmlformats.org/officeDocument/2006/relationships/hyperlink" Target="https://twitter.com/leonschellekens" TargetMode="External"/><Relationship Id="rId11378" Type="http://schemas.openxmlformats.org/officeDocument/2006/relationships/hyperlink" Target="https://twitter.com/moonssunsstars" TargetMode="External"/><Relationship Id="rId11792" Type="http://schemas.openxmlformats.org/officeDocument/2006/relationships/hyperlink" Target="https://twitter.com/cyvillarreal" TargetMode="External"/><Relationship Id="rId76" Type="http://schemas.openxmlformats.org/officeDocument/2006/relationships/hyperlink" Target="https://t.co/b4gOzis06J" TargetMode="External"/><Relationship Id="rId807" Type="http://schemas.openxmlformats.org/officeDocument/2006/relationships/hyperlink" Target="http://pbs.twimg.com/profile_background_images/796212188/bbdc5e3f7842b5b33f418ac5bc9685ee.jpeg" TargetMode="External"/><Relationship Id="rId1437" Type="http://schemas.openxmlformats.org/officeDocument/2006/relationships/hyperlink" Target="http://pbs.twimg.com/profile_images/809097904229154817/G0SuT4Ka_normal.jpg" TargetMode="External"/><Relationship Id="rId1851" Type="http://schemas.openxmlformats.org/officeDocument/2006/relationships/hyperlink" Target="http://pbs.twimg.com/profile_images/588028252897337347/MxdXWJ-C_normal.png" TargetMode="External"/><Relationship Id="rId2902" Type="http://schemas.openxmlformats.org/officeDocument/2006/relationships/hyperlink" Target="https://t.co/GFdOSYfsdW" TargetMode="External"/><Relationship Id="rId8464" Type="http://schemas.openxmlformats.org/officeDocument/2006/relationships/hyperlink" Target="http://pbs.twimg.com/profile_images/540552794545983488/ewuJmMP8_normal.jpeg" TargetMode="External"/><Relationship Id="rId9515" Type="http://schemas.openxmlformats.org/officeDocument/2006/relationships/hyperlink" Target="http://pbs.twimg.com/profile_images/806554766461562880/ioeWe2JL_normal.jpg" TargetMode="External"/><Relationship Id="rId10394" Type="http://schemas.openxmlformats.org/officeDocument/2006/relationships/hyperlink" Target="https://twitter.com/cpsj" TargetMode="External"/><Relationship Id="rId11445" Type="http://schemas.openxmlformats.org/officeDocument/2006/relationships/hyperlink" Target="https://twitter.com/_cassiecass" TargetMode="External"/><Relationship Id="rId1504" Type="http://schemas.openxmlformats.org/officeDocument/2006/relationships/hyperlink" Target="http://pbs.twimg.com/profile_images/451004103452139520/dyEYjv_o_normal.jpeg" TargetMode="External"/><Relationship Id="rId7066" Type="http://schemas.openxmlformats.org/officeDocument/2006/relationships/hyperlink" Target="http://abs.twimg.com/images/themes/theme1/bg.png" TargetMode="External"/><Relationship Id="rId7480" Type="http://schemas.openxmlformats.org/officeDocument/2006/relationships/hyperlink" Target="http://pbs.twimg.com/profile_images/548314480237481984/0KJWW-Jq_normal.jpeg" TargetMode="External"/><Relationship Id="rId8117" Type="http://schemas.openxmlformats.org/officeDocument/2006/relationships/hyperlink" Target="http://pbs.twimg.com/profile_images/472739673551286273/9m2rlSPN_normal.jpeg" TargetMode="External"/><Relationship Id="rId8531" Type="http://schemas.openxmlformats.org/officeDocument/2006/relationships/hyperlink" Target="http://pbs.twimg.com/profile_images/683494808707559424/0W23bsTC_normal.jpg" TargetMode="External"/><Relationship Id="rId10047" Type="http://schemas.openxmlformats.org/officeDocument/2006/relationships/hyperlink" Target="https://twitter.com/truthjustice11" TargetMode="External"/><Relationship Id="rId3676" Type="http://schemas.openxmlformats.org/officeDocument/2006/relationships/hyperlink" Target="https://pbs.twimg.com/profile_banners/120181792/1482794042" TargetMode="External"/><Relationship Id="rId6082" Type="http://schemas.openxmlformats.org/officeDocument/2006/relationships/hyperlink" Target="http://abs.twimg.com/images/themes/theme18/bg.gif" TargetMode="External"/><Relationship Id="rId7133" Type="http://schemas.openxmlformats.org/officeDocument/2006/relationships/hyperlink" Target="http://abs.twimg.com/images/themes/theme4/bg.gif" TargetMode="External"/><Relationship Id="rId10461" Type="http://schemas.openxmlformats.org/officeDocument/2006/relationships/hyperlink" Target="https://twitter.com/bonoboville" TargetMode="External"/><Relationship Id="rId11512" Type="http://schemas.openxmlformats.org/officeDocument/2006/relationships/hyperlink" Target="https://twitter.com/ep_lewis" TargetMode="External"/><Relationship Id="rId597" Type="http://schemas.openxmlformats.org/officeDocument/2006/relationships/hyperlink" Target="https://pbs.twimg.com/profile_banners/119603478/1484941583" TargetMode="External"/><Relationship Id="rId2278" Type="http://schemas.openxmlformats.org/officeDocument/2006/relationships/hyperlink" Target="https://twitter.com/otisiogbugha" TargetMode="External"/><Relationship Id="rId3329" Type="http://schemas.openxmlformats.org/officeDocument/2006/relationships/hyperlink" Target="https://t.co/yyFHSumOua" TargetMode="External"/><Relationship Id="rId4727" Type="http://schemas.openxmlformats.org/officeDocument/2006/relationships/hyperlink" Target="https://pbs.twimg.com/profile_banners/274554048/1441987566" TargetMode="External"/><Relationship Id="rId7200" Type="http://schemas.openxmlformats.org/officeDocument/2006/relationships/hyperlink" Target="http://abs.twimg.com/images/themes/theme1/bg.png" TargetMode="External"/><Relationship Id="rId10114" Type="http://schemas.openxmlformats.org/officeDocument/2006/relationships/hyperlink" Target="https://twitter.com/rainspourshails" TargetMode="External"/><Relationship Id="rId1294" Type="http://schemas.openxmlformats.org/officeDocument/2006/relationships/hyperlink" Target="http://pbs.twimg.com/profile_background_images/688020334130413568/6mPF5sW5.jpg" TargetMode="External"/><Relationship Id="rId2692" Type="http://schemas.openxmlformats.org/officeDocument/2006/relationships/hyperlink" Target="http://t.co/eL7UdzIv7v" TargetMode="External"/><Relationship Id="rId3743" Type="http://schemas.openxmlformats.org/officeDocument/2006/relationships/hyperlink" Target="https://pbs.twimg.com/profile_banners/2523172178/1460124458" TargetMode="External"/><Relationship Id="rId6899" Type="http://schemas.openxmlformats.org/officeDocument/2006/relationships/hyperlink" Target="http://abs.twimg.com/images/themes/theme1/bg.png" TargetMode="External"/><Relationship Id="rId664" Type="http://schemas.openxmlformats.org/officeDocument/2006/relationships/hyperlink" Target="https://pbs.twimg.com/profile_banners/9763482/1483967017" TargetMode="External"/><Relationship Id="rId2345" Type="http://schemas.openxmlformats.org/officeDocument/2006/relationships/hyperlink" Target="https://twitter.com/rationalwiki" TargetMode="External"/><Relationship Id="rId3810" Type="http://schemas.openxmlformats.org/officeDocument/2006/relationships/hyperlink" Target="https://pbs.twimg.com/profile_banners/399563511/1480441534" TargetMode="External"/><Relationship Id="rId6966" Type="http://schemas.openxmlformats.org/officeDocument/2006/relationships/hyperlink" Target="http://abs.twimg.com/images/themes/theme1/bg.png" TargetMode="External"/><Relationship Id="rId9372" Type="http://schemas.openxmlformats.org/officeDocument/2006/relationships/hyperlink" Target="http://pbs.twimg.com/profile_images/791988399464935424/vLTZBlsm_normal.jpg" TargetMode="External"/><Relationship Id="rId317" Type="http://schemas.openxmlformats.org/officeDocument/2006/relationships/hyperlink" Target="https://pbs.twimg.com/profile_banners/823149192/1469905463" TargetMode="External"/><Relationship Id="rId731" Type="http://schemas.openxmlformats.org/officeDocument/2006/relationships/hyperlink" Target="https://pbs.twimg.com/profile_banners/29501253/1398528893" TargetMode="External"/><Relationship Id="rId1361" Type="http://schemas.openxmlformats.org/officeDocument/2006/relationships/hyperlink" Target="http://pbs.twimg.com/profile_images/817466811339960326/LnSqDTMK_normal.jpg" TargetMode="External"/><Relationship Id="rId2412" Type="http://schemas.openxmlformats.org/officeDocument/2006/relationships/hyperlink" Target="https://twitter.com/bostjanjerko" TargetMode="External"/><Relationship Id="rId5568" Type="http://schemas.openxmlformats.org/officeDocument/2006/relationships/hyperlink" Target="http://pbs.twimg.com/profile_background_images/463707677630021632/n_or9KfI.jpeg" TargetMode="External"/><Relationship Id="rId5982" Type="http://schemas.openxmlformats.org/officeDocument/2006/relationships/hyperlink" Target="http://abs.twimg.com/images/themes/theme17/bg.gif" TargetMode="External"/><Relationship Id="rId6619" Type="http://schemas.openxmlformats.org/officeDocument/2006/relationships/hyperlink" Target="http://pbs.twimg.com/profile_background_images/766482831/d9cfbe4f404f1a53c7a37580e01c720c.jpeg" TargetMode="External"/><Relationship Id="rId9025" Type="http://schemas.openxmlformats.org/officeDocument/2006/relationships/hyperlink" Target="http://pbs.twimg.com/profile_images/691918501787885569/yFsgwbVT_normal.jpg" TargetMode="External"/><Relationship Id="rId12006" Type="http://schemas.openxmlformats.org/officeDocument/2006/relationships/hyperlink" Target="https://twitter.com/paula_white" TargetMode="External"/><Relationship Id="rId1014" Type="http://schemas.openxmlformats.org/officeDocument/2006/relationships/hyperlink" Target="http://pbs.twimg.com/profile_background_images/406023727/xbc82f9a74bf55af82e2dfdc7a9d5c58.jpg" TargetMode="External"/><Relationship Id="rId4584" Type="http://schemas.openxmlformats.org/officeDocument/2006/relationships/hyperlink" Target="https://pbs.twimg.com/profile_banners/573375201/1398003711" TargetMode="External"/><Relationship Id="rId5635" Type="http://schemas.openxmlformats.org/officeDocument/2006/relationships/hyperlink" Target="http://abs.twimg.com/images/themes/theme1/bg.png" TargetMode="External"/><Relationship Id="rId8041" Type="http://schemas.openxmlformats.org/officeDocument/2006/relationships/hyperlink" Target="http://pbs.twimg.com/profile_images/819402167295635457/ZEexXGRp_normal.jpg" TargetMode="External"/><Relationship Id="rId11022" Type="http://schemas.openxmlformats.org/officeDocument/2006/relationships/hyperlink" Target="https://twitter.com/gordythomas" TargetMode="External"/><Relationship Id="rId3186" Type="http://schemas.openxmlformats.org/officeDocument/2006/relationships/hyperlink" Target="http://t.co/c61i3jHLah" TargetMode="External"/><Relationship Id="rId4237" Type="http://schemas.openxmlformats.org/officeDocument/2006/relationships/hyperlink" Target="https://pbs.twimg.com/profile_banners/1344752671/1401503372" TargetMode="External"/><Relationship Id="rId4651" Type="http://schemas.openxmlformats.org/officeDocument/2006/relationships/hyperlink" Target="https://pbs.twimg.com/profile_banners/3856972473/1483321659" TargetMode="External"/><Relationship Id="rId3253" Type="http://schemas.openxmlformats.org/officeDocument/2006/relationships/hyperlink" Target="https://t.co/8msnr4xHTA" TargetMode="External"/><Relationship Id="rId4304" Type="http://schemas.openxmlformats.org/officeDocument/2006/relationships/hyperlink" Target="https://pbs.twimg.com/profile_banners/284398679/1407614086" TargetMode="External"/><Relationship Id="rId5702" Type="http://schemas.openxmlformats.org/officeDocument/2006/relationships/hyperlink" Target="http://pbs.twimg.com/profile_background_images/623416091407216640/lw94etRv.jpg" TargetMode="External"/><Relationship Id="rId8858" Type="http://schemas.openxmlformats.org/officeDocument/2006/relationships/hyperlink" Target="http://pbs.twimg.com/profile_images/776847428603502596/ZhQeH0My_normal.jpg" TargetMode="External"/><Relationship Id="rId9909" Type="http://schemas.openxmlformats.org/officeDocument/2006/relationships/hyperlink" Target="https://twitter.com/alex_verbeek" TargetMode="External"/><Relationship Id="rId10788" Type="http://schemas.openxmlformats.org/officeDocument/2006/relationships/hyperlink" Target="https://twitter.com/jamiedupree" TargetMode="External"/><Relationship Id="rId11839" Type="http://schemas.openxmlformats.org/officeDocument/2006/relationships/hyperlink" Target="https://twitter.com/lisatheinfidel" TargetMode="External"/><Relationship Id="rId174" Type="http://schemas.openxmlformats.org/officeDocument/2006/relationships/hyperlink" Target="https://t.co/siVgviWIA1" TargetMode="External"/><Relationship Id="rId7874" Type="http://schemas.openxmlformats.org/officeDocument/2006/relationships/hyperlink" Target="http://pbs.twimg.com/profile_images/782478664180957185/bZjgdnfv_normal.jpg" TargetMode="External"/><Relationship Id="rId8925" Type="http://schemas.openxmlformats.org/officeDocument/2006/relationships/hyperlink" Target="http://pbs.twimg.com/profile_images/759200037532536832/n2GmQbPZ_normal.jpg" TargetMode="External"/><Relationship Id="rId10855" Type="http://schemas.openxmlformats.org/officeDocument/2006/relationships/hyperlink" Target="https://twitter.com/ijeomahg" TargetMode="External"/><Relationship Id="rId11906" Type="http://schemas.openxmlformats.org/officeDocument/2006/relationships/hyperlink" Target="https://twitter.com/chirprn" TargetMode="External"/><Relationship Id="rId241" Type="http://schemas.openxmlformats.org/officeDocument/2006/relationships/hyperlink" Target="http://t.co/Gc54kGYm8e" TargetMode="External"/><Relationship Id="rId3320" Type="http://schemas.openxmlformats.org/officeDocument/2006/relationships/hyperlink" Target="https://t.co/3HDl59vnYL" TargetMode="External"/><Relationship Id="rId5078" Type="http://schemas.openxmlformats.org/officeDocument/2006/relationships/hyperlink" Target="https://pbs.twimg.com/profile_banners/16487442/1418343031" TargetMode="External"/><Relationship Id="rId6476" Type="http://schemas.openxmlformats.org/officeDocument/2006/relationships/hyperlink" Target="http://pbs.twimg.com/profile_background_images/379777755/cenk-twitter-2.jpg" TargetMode="External"/><Relationship Id="rId6890" Type="http://schemas.openxmlformats.org/officeDocument/2006/relationships/hyperlink" Target="http://abs.twimg.com/images/themes/theme1/bg.png" TargetMode="External"/><Relationship Id="rId7527" Type="http://schemas.openxmlformats.org/officeDocument/2006/relationships/hyperlink" Target="http://pbs.twimg.com/profile_images/823477988390039552/7BMLtva6_normal.jpg" TargetMode="External"/><Relationship Id="rId7941" Type="http://schemas.openxmlformats.org/officeDocument/2006/relationships/hyperlink" Target="http://pbs.twimg.com/profile_images/823669943421911040/2f3QR_CE_normal.jpg" TargetMode="External"/><Relationship Id="rId10508" Type="http://schemas.openxmlformats.org/officeDocument/2006/relationships/hyperlink" Target="https://twitter.com/susan_orosz" TargetMode="External"/><Relationship Id="rId5492" Type="http://schemas.openxmlformats.org/officeDocument/2006/relationships/hyperlink" Target="http://abs.twimg.com/images/themes/theme18/bg.gif" TargetMode="External"/><Relationship Id="rId6129" Type="http://schemas.openxmlformats.org/officeDocument/2006/relationships/hyperlink" Target="http://pbs.twimg.com/profile_background_images/544239610633531392/5s5mjAzl.jpeg" TargetMode="External"/><Relationship Id="rId6543" Type="http://schemas.openxmlformats.org/officeDocument/2006/relationships/hyperlink" Target="http://abs.twimg.com/images/themes/theme1/bg.png" TargetMode="External"/><Relationship Id="rId9699" Type="http://schemas.openxmlformats.org/officeDocument/2006/relationships/hyperlink" Target="http://pbs.twimg.com/profile_images/378800000818564995/a4cabfca8e2bcfb11a86a6b3f2921170_normal.jpeg" TargetMode="External"/><Relationship Id="rId10922" Type="http://schemas.openxmlformats.org/officeDocument/2006/relationships/hyperlink" Target="https://twitter.com/larrychiang" TargetMode="External"/><Relationship Id="rId1688" Type="http://schemas.openxmlformats.org/officeDocument/2006/relationships/hyperlink" Target="http://pbs.twimg.com/profile_images/804023250799955968/ytLeajyt_normal.jpg" TargetMode="External"/><Relationship Id="rId2739" Type="http://schemas.openxmlformats.org/officeDocument/2006/relationships/hyperlink" Target="http://t.co/Kvsx8vfya7" TargetMode="External"/><Relationship Id="rId4094" Type="http://schemas.openxmlformats.org/officeDocument/2006/relationships/hyperlink" Target="https://pbs.twimg.com/profile_banners/390696780/1431884693" TargetMode="External"/><Relationship Id="rId5145" Type="http://schemas.openxmlformats.org/officeDocument/2006/relationships/hyperlink" Target="https://pbs.twimg.com/profile_banners/575442863/1480771488" TargetMode="External"/><Relationship Id="rId6610" Type="http://schemas.openxmlformats.org/officeDocument/2006/relationships/hyperlink" Target="http://pbs.twimg.com/profile_background_images/623911408799870976/-gHAVyQc.jpg" TargetMode="External"/><Relationship Id="rId9766" Type="http://schemas.openxmlformats.org/officeDocument/2006/relationships/hyperlink" Target="https://twitter.com/angellacallewa4" TargetMode="External"/><Relationship Id="rId1755" Type="http://schemas.openxmlformats.org/officeDocument/2006/relationships/hyperlink" Target="http://pbs.twimg.com/profile_images/722099116654923777/S7O3vYVT_normal.jpg" TargetMode="External"/><Relationship Id="rId4161" Type="http://schemas.openxmlformats.org/officeDocument/2006/relationships/hyperlink" Target="https://pbs.twimg.com/profile_banners/17749086/1474052671" TargetMode="External"/><Relationship Id="rId5212" Type="http://schemas.openxmlformats.org/officeDocument/2006/relationships/hyperlink" Target="https://pbs.twimg.com/profile_banners/14783447/1478895000" TargetMode="External"/><Relationship Id="rId8368" Type="http://schemas.openxmlformats.org/officeDocument/2006/relationships/hyperlink" Target="http://pbs.twimg.com/profile_images/816328991263039488/AZ5-lRNF_normal.jpg" TargetMode="External"/><Relationship Id="rId8782" Type="http://schemas.openxmlformats.org/officeDocument/2006/relationships/hyperlink" Target="http://abs.twimg.com/sticky/default_profile_images/default_profile_2_normal.png" TargetMode="External"/><Relationship Id="rId9419" Type="http://schemas.openxmlformats.org/officeDocument/2006/relationships/hyperlink" Target="http://pbs.twimg.com/profile_images/820468693398228993/UmYvTU-G_normal.jpg" TargetMode="External"/><Relationship Id="rId10298" Type="http://schemas.openxmlformats.org/officeDocument/2006/relationships/hyperlink" Target="https://twitter.com/jessejaymz" TargetMode="External"/><Relationship Id="rId11349" Type="http://schemas.openxmlformats.org/officeDocument/2006/relationships/hyperlink" Target="https://twitter.com/lovelymissmiao" TargetMode="External"/><Relationship Id="rId11696" Type="http://schemas.openxmlformats.org/officeDocument/2006/relationships/hyperlink" Target="https://twitter.com/hernanaym" TargetMode="External"/><Relationship Id="rId1408" Type="http://schemas.openxmlformats.org/officeDocument/2006/relationships/hyperlink" Target="http://pbs.twimg.com/profile_images/816065776482283520/MbB8I9Jm_normal.jpg" TargetMode="External"/><Relationship Id="rId2806" Type="http://schemas.openxmlformats.org/officeDocument/2006/relationships/hyperlink" Target="https://t.co/93Y27HEnnX" TargetMode="External"/><Relationship Id="rId7384" Type="http://schemas.openxmlformats.org/officeDocument/2006/relationships/hyperlink" Target="http://pbs.twimg.com/profile_images/788710410337783808/x5J8n03P_normal.jpg" TargetMode="External"/><Relationship Id="rId8435" Type="http://schemas.openxmlformats.org/officeDocument/2006/relationships/hyperlink" Target="http://pbs.twimg.com/profile_images/709537057748615168/Bmoiroyb_normal.jpg" TargetMode="External"/><Relationship Id="rId9833" Type="http://schemas.openxmlformats.org/officeDocument/2006/relationships/hyperlink" Target="https://twitter.com/misterpreda" TargetMode="External"/><Relationship Id="rId11763" Type="http://schemas.openxmlformats.org/officeDocument/2006/relationships/hyperlink" Target="https://twitter.com/redapplepol" TargetMode="External"/><Relationship Id="rId47" Type="http://schemas.openxmlformats.org/officeDocument/2006/relationships/hyperlink" Target="http://t.co/IaghNW8Xm2" TargetMode="External"/><Relationship Id="rId1822" Type="http://schemas.openxmlformats.org/officeDocument/2006/relationships/hyperlink" Target="http://abs.twimg.com/sticky/default_profile_images/default_profile_2_normal.png" TargetMode="External"/><Relationship Id="rId4978" Type="http://schemas.openxmlformats.org/officeDocument/2006/relationships/hyperlink" Target="https://pbs.twimg.com/profile_banners/16721452/1485002856" TargetMode="External"/><Relationship Id="rId7037" Type="http://schemas.openxmlformats.org/officeDocument/2006/relationships/hyperlink" Target="http://abs.twimg.com/images/themes/theme1/bg.png" TargetMode="External"/><Relationship Id="rId9900" Type="http://schemas.openxmlformats.org/officeDocument/2006/relationships/hyperlink" Target="https://twitter.com/evgeny_krug" TargetMode="External"/><Relationship Id="rId10365" Type="http://schemas.openxmlformats.org/officeDocument/2006/relationships/hyperlink" Target="https://twitter.com/thebankey" TargetMode="External"/><Relationship Id="rId11416" Type="http://schemas.openxmlformats.org/officeDocument/2006/relationships/hyperlink" Target="https://twitter.com/spinningmerkaba" TargetMode="External"/><Relationship Id="rId11830" Type="http://schemas.openxmlformats.org/officeDocument/2006/relationships/hyperlink" Target="https://twitter.com/bettybowers" TargetMode="External"/><Relationship Id="rId3994" Type="http://schemas.openxmlformats.org/officeDocument/2006/relationships/hyperlink" Target="https://pbs.twimg.com/profile_banners/707284988069351424/1457840152" TargetMode="External"/><Relationship Id="rId6053" Type="http://schemas.openxmlformats.org/officeDocument/2006/relationships/hyperlink" Target="http://pbs.twimg.com/profile_background_images/541555742/60years.jpg" TargetMode="External"/><Relationship Id="rId7451" Type="http://schemas.openxmlformats.org/officeDocument/2006/relationships/hyperlink" Target="http://pbs.twimg.com/profile_images/524518251301044224/YgqYEPN0_normal.jpeg" TargetMode="External"/><Relationship Id="rId8502" Type="http://schemas.openxmlformats.org/officeDocument/2006/relationships/hyperlink" Target="http://pbs.twimg.com/profile_images/823410019915993088/iH7VqQNz_normal.jpg" TargetMode="External"/><Relationship Id="rId10018" Type="http://schemas.openxmlformats.org/officeDocument/2006/relationships/hyperlink" Target="https://twitter.com/brianroth6" TargetMode="External"/><Relationship Id="rId10432" Type="http://schemas.openxmlformats.org/officeDocument/2006/relationships/hyperlink" Target="https://twitter.com/paladincornelia" TargetMode="External"/><Relationship Id="rId2596" Type="http://schemas.openxmlformats.org/officeDocument/2006/relationships/hyperlink" Target="http://t.co/UVMlfTUkMt" TargetMode="External"/><Relationship Id="rId3647" Type="http://schemas.openxmlformats.org/officeDocument/2006/relationships/hyperlink" Target="https://pbs.twimg.com/profile_banners/1332558948/1411345497" TargetMode="External"/><Relationship Id="rId7104" Type="http://schemas.openxmlformats.org/officeDocument/2006/relationships/hyperlink" Target="http://abs.twimg.com/images/themes/theme1/bg.png" TargetMode="External"/><Relationship Id="rId568" Type="http://schemas.openxmlformats.org/officeDocument/2006/relationships/hyperlink" Target="https://pbs.twimg.com/profile_banners/448692159/1395325398" TargetMode="External"/><Relationship Id="rId982" Type="http://schemas.openxmlformats.org/officeDocument/2006/relationships/hyperlink" Target="http://pbs.twimg.com/profile_background_images/739472641/bea710a2ba53bfa673b5e606ca0af330.png" TargetMode="External"/><Relationship Id="rId1198" Type="http://schemas.openxmlformats.org/officeDocument/2006/relationships/hyperlink" Target="http://abs.twimg.com/images/themes/theme1/bg.png" TargetMode="External"/><Relationship Id="rId2249" Type="http://schemas.openxmlformats.org/officeDocument/2006/relationships/hyperlink" Target="https://twitter.com/emilystockdale6" TargetMode="External"/><Relationship Id="rId2663" Type="http://schemas.openxmlformats.org/officeDocument/2006/relationships/hyperlink" Target="http://t.co/U4AKUeblyX" TargetMode="External"/><Relationship Id="rId3714" Type="http://schemas.openxmlformats.org/officeDocument/2006/relationships/hyperlink" Target="https://pbs.twimg.com/profile_banners/571929065/1421861732" TargetMode="External"/><Relationship Id="rId6120" Type="http://schemas.openxmlformats.org/officeDocument/2006/relationships/hyperlink" Target="http://abs.twimg.com/images/themes/theme15/bg.png" TargetMode="External"/><Relationship Id="rId9276" Type="http://schemas.openxmlformats.org/officeDocument/2006/relationships/hyperlink" Target="http://pbs.twimg.com/profile_images/691345135410528256/1dJXOjfj_normal.jpg" TargetMode="External"/><Relationship Id="rId9690" Type="http://schemas.openxmlformats.org/officeDocument/2006/relationships/hyperlink" Target="http://pbs.twimg.com/profile_images/822414137107939328/49g-hRzn_normal.jpg" TargetMode="External"/><Relationship Id="rId635" Type="http://schemas.openxmlformats.org/officeDocument/2006/relationships/hyperlink" Target="https://pbs.twimg.com/profile_banners/72767618/1467911941" TargetMode="External"/><Relationship Id="rId1265" Type="http://schemas.openxmlformats.org/officeDocument/2006/relationships/hyperlink" Target="http://abs.twimg.com/images/themes/theme1/bg.png" TargetMode="External"/><Relationship Id="rId2316" Type="http://schemas.openxmlformats.org/officeDocument/2006/relationships/hyperlink" Target="https://twitter.com/thedemocrats" TargetMode="External"/><Relationship Id="rId2730" Type="http://schemas.openxmlformats.org/officeDocument/2006/relationships/hyperlink" Target="https://t.co/JXonH2o4t2" TargetMode="External"/><Relationship Id="rId5886" Type="http://schemas.openxmlformats.org/officeDocument/2006/relationships/hyperlink" Target="http://pbs.twimg.com/profile_background_images/494449608/V023_21.jpe" TargetMode="External"/><Relationship Id="rId8292" Type="http://schemas.openxmlformats.org/officeDocument/2006/relationships/hyperlink" Target="http://pbs.twimg.com/profile_images/743886776012410880/39bSpxk5_normal.jpg" TargetMode="External"/><Relationship Id="rId9343" Type="http://schemas.openxmlformats.org/officeDocument/2006/relationships/hyperlink" Target="http://pbs.twimg.com/profile_images/822268267653779456/pAQO4SEP_normal.jpg" TargetMode="External"/><Relationship Id="rId11273" Type="http://schemas.openxmlformats.org/officeDocument/2006/relationships/hyperlink" Target="https://twitter.com/miceemouse" TargetMode="External"/><Relationship Id="rId702" Type="http://schemas.openxmlformats.org/officeDocument/2006/relationships/hyperlink" Target="https://pbs.twimg.com/profile_banners/2377664955/1464796152" TargetMode="External"/><Relationship Id="rId1332" Type="http://schemas.openxmlformats.org/officeDocument/2006/relationships/hyperlink" Target="http://abs.twimg.com/images/themes/theme1/bg.png" TargetMode="External"/><Relationship Id="rId4488" Type="http://schemas.openxmlformats.org/officeDocument/2006/relationships/hyperlink" Target="https://pbs.twimg.com/profile_banners/16815644/1401371089" TargetMode="External"/><Relationship Id="rId5539" Type="http://schemas.openxmlformats.org/officeDocument/2006/relationships/hyperlink" Target="http://pbs.twimg.com/profile_background_images/378800000175776516/US-TOGXP.jpeg" TargetMode="External"/><Relationship Id="rId6937" Type="http://schemas.openxmlformats.org/officeDocument/2006/relationships/hyperlink" Target="http://abs.twimg.com/images/themes/theme1/bg.png" TargetMode="External"/><Relationship Id="rId9410" Type="http://schemas.openxmlformats.org/officeDocument/2006/relationships/hyperlink" Target="http://pbs.twimg.com/profile_images/796559733037690880/JIS5ycYn_normal.jpg" TargetMode="External"/><Relationship Id="rId5953" Type="http://schemas.openxmlformats.org/officeDocument/2006/relationships/hyperlink" Target="http://abs.twimg.com/images/themes/theme9/bg.gif" TargetMode="External"/><Relationship Id="rId8012" Type="http://schemas.openxmlformats.org/officeDocument/2006/relationships/hyperlink" Target="http://pbs.twimg.com/profile_images/812095603845038081/BWk-kZAy_normal.jpg" TargetMode="External"/><Relationship Id="rId11340" Type="http://schemas.openxmlformats.org/officeDocument/2006/relationships/hyperlink" Target="https://twitter.com/rnrmaryland" TargetMode="External"/><Relationship Id="rId3157" Type="http://schemas.openxmlformats.org/officeDocument/2006/relationships/hyperlink" Target="http://t.co/scPFr74FcB" TargetMode="External"/><Relationship Id="rId4555" Type="http://schemas.openxmlformats.org/officeDocument/2006/relationships/hyperlink" Target="https://pbs.twimg.com/profile_banners/706333446705160192/1484807139" TargetMode="External"/><Relationship Id="rId5606" Type="http://schemas.openxmlformats.org/officeDocument/2006/relationships/hyperlink" Target="http://pbs.twimg.com/profile_background_images/634372490408554501/Pq5mu1tY.png" TargetMode="External"/><Relationship Id="rId3571" Type="http://schemas.openxmlformats.org/officeDocument/2006/relationships/hyperlink" Target="https://pbs.twimg.com/profile_banners/374564452/1483319192" TargetMode="External"/><Relationship Id="rId4208" Type="http://schemas.openxmlformats.org/officeDocument/2006/relationships/hyperlink" Target="https://pbs.twimg.com/profile_banners/2397100808/1481995023" TargetMode="External"/><Relationship Id="rId4622" Type="http://schemas.openxmlformats.org/officeDocument/2006/relationships/hyperlink" Target="https://pbs.twimg.com/profile_banners/399843037/1462428488" TargetMode="External"/><Relationship Id="rId7778" Type="http://schemas.openxmlformats.org/officeDocument/2006/relationships/hyperlink" Target="http://pbs.twimg.com/profile_images/481123524329734146/jk4aTqws_normal.png" TargetMode="External"/><Relationship Id="rId8829" Type="http://schemas.openxmlformats.org/officeDocument/2006/relationships/hyperlink" Target="http://pbs.twimg.com/profile_images/453173279637766144/-zpwMHaG_normal.jpeg" TargetMode="External"/><Relationship Id="rId10759" Type="http://schemas.openxmlformats.org/officeDocument/2006/relationships/hyperlink" Target="https://twitter.com/corabiebsvettel" TargetMode="External"/><Relationship Id="rId492" Type="http://schemas.openxmlformats.org/officeDocument/2006/relationships/hyperlink" Target="https://pbs.twimg.com/profile_banners/1470269564/1484761279" TargetMode="External"/><Relationship Id="rId2173" Type="http://schemas.openxmlformats.org/officeDocument/2006/relationships/hyperlink" Target="https://twitter.com/azdeb1957" TargetMode="External"/><Relationship Id="rId3224" Type="http://schemas.openxmlformats.org/officeDocument/2006/relationships/hyperlink" Target="http://t.co/qpFId3xWBo" TargetMode="External"/><Relationship Id="rId6794" Type="http://schemas.openxmlformats.org/officeDocument/2006/relationships/hyperlink" Target="http://pbs.twimg.com/profile_background_images/621918641/7sr7nx91s4mdirs6bxq6.jpeg" TargetMode="External"/><Relationship Id="rId7845" Type="http://schemas.openxmlformats.org/officeDocument/2006/relationships/hyperlink" Target="http://pbs.twimg.com/profile_images/502382887824420864/uQxq3kKf_normal.jpeg" TargetMode="External"/><Relationship Id="rId145" Type="http://schemas.openxmlformats.org/officeDocument/2006/relationships/hyperlink" Target="https://t.co/irzP499Zb5" TargetMode="External"/><Relationship Id="rId2240" Type="http://schemas.openxmlformats.org/officeDocument/2006/relationships/hyperlink" Target="https://twitter.com/katiebolmer" TargetMode="External"/><Relationship Id="rId5396" Type="http://schemas.openxmlformats.org/officeDocument/2006/relationships/hyperlink" Target="http://pbs.twimg.com/profile_background_images/574988051434184704/eTKhzJ2Q.jpeg" TargetMode="External"/><Relationship Id="rId6447" Type="http://schemas.openxmlformats.org/officeDocument/2006/relationships/hyperlink" Target="http://abs.twimg.com/images/themes/theme1/bg.png" TargetMode="External"/><Relationship Id="rId6861" Type="http://schemas.openxmlformats.org/officeDocument/2006/relationships/hyperlink" Target="http://abs.twimg.com/images/themes/theme1/bg.png" TargetMode="External"/><Relationship Id="rId10826" Type="http://schemas.openxmlformats.org/officeDocument/2006/relationships/hyperlink" Target="https://twitter.com/joannegoss" TargetMode="External"/><Relationship Id="rId212" Type="http://schemas.openxmlformats.org/officeDocument/2006/relationships/hyperlink" Target="http://t.co/x0Mdx0P2eO" TargetMode="External"/><Relationship Id="rId5049" Type="http://schemas.openxmlformats.org/officeDocument/2006/relationships/hyperlink" Target="https://pbs.twimg.com/profile_banners/25187052/1485155003" TargetMode="External"/><Relationship Id="rId5463" Type="http://schemas.openxmlformats.org/officeDocument/2006/relationships/hyperlink" Target="http://abs.twimg.com/images/themes/theme1/bg.png" TargetMode="External"/><Relationship Id="rId6514" Type="http://schemas.openxmlformats.org/officeDocument/2006/relationships/hyperlink" Target="http://abs.twimg.com/images/themes/theme9/bg.gif" TargetMode="External"/><Relationship Id="rId7912" Type="http://schemas.openxmlformats.org/officeDocument/2006/relationships/hyperlink" Target="http://pbs.twimg.com/profile_images/655446871280742400/8IPs9oo8_normal.jpg" TargetMode="External"/><Relationship Id="rId4065" Type="http://schemas.openxmlformats.org/officeDocument/2006/relationships/hyperlink" Target="https://pbs.twimg.com/profile_banners/4875310606/1474128861" TargetMode="External"/><Relationship Id="rId5116" Type="http://schemas.openxmlformats.org/officeDocument/2006/relationships/hyperlink" Target="https://pbs.twimg.com/profile_banners/796909297473060864/1481779769" TargetMode="External"/><Relationship Id="rId1659" Type="http://schemas.openxmlformats.org/officeDocument/2006/relationships/hyperlink" Target="http://pbs.twimg.com/profile_images/806979268244893696/N9DQBwjn_normal.jpg" TargetMode="External"/><Relationship Id="rId3081" Type="http://schemas.openxmlformats.org/officeDocument/2006/relationships/hyperlink" Target="https://t.co/EDKlReW39P" TargetMode="External"/><Relationship Id="rId4132" Type="http://schemas.openxmlformats.org/officeDocument/2006/relationships/hyperlink" Target="https://pbs.twimg.com/profile_banners/41975522/1422481111" TargetMode="External"/><Relationship Id="rId5530" Type="http://schemas.openxmlformats.org/officeDocument/2006/relationships/hyperlink" Target="http://abs.twimg.com/images/themes/theme1/bg.png" TargetMode="External"/><Relationship Id="rId7288" Type="http://schemas.openxmlformats.org/officeDocument/2006/relationships/hyperlink" Target="http://pbs.twimg.com/profile_background_images/378800000174492017/ujMxigY7.jpeg" TargetMode="External"/><Relationship Id="rId8686" Type="http://schemas.openxmlformats.org/officeDocument/2006/relationships/hyperlink" Target="http://pbs.twimg.com/profile_images/709430318462185472/YQKoqLkk_normal.jpg" TargetMode="External"/><Relationship Id="rId9737" Type="http://schemas.openxmlformats.org/officeDocument/2006/relationships/hyperlink" Target="https://twitter.com/feldman_brook" TargetMode="External"/><Relationship Id="rId11667" Type="http://schemas.openxmlformats.org/officeDocument/2006/relationships/hyperlink" Target="https://twitter.com/nyeggseller" TargetMode="External"/><Relationship Id="rId1726" Type="http://schemas.openxmlformats.org/officeDocument/2006/relationships/hyperlink" Target="http://pbs.twimg.com/profile_images/481733125911769088/9nA-tK_-_normal.jpeg" TargetMode="External"/><Relationship Id="rId8339" Type="http://schemas.openxmlformats.org/officeDocument/2006/relationships/hyperlink" Target="http://pbs.twimg.com/profile_images/822532036351197184/SHRGrh6V_normal.jpg" TargetMode="External"/><Relationship Id="rId8753" Type="http://schemas.openxmlformats.org/officeDocument/2006/relationships/hyperlink" Target="http://pbs.twimg.com/profile_images/818862574192103424/Sv1ShrTo_normal.jpg" TargetMode="External"/><Relationship Id="rId9804" Type="http://schemas.openxmlformats.org/officeDocument/2006/relationships/hyperlink" Target="https://twitter.com/clarindakruemm2" TargetMode="External"/><Relationship Id="rId10269" Type="http://schemas.openxmlformats.org/officeDocument/2006/relationships/hyperlink" Target="https://twitter.com/rvexpress2006" TargetMode="External"/><Relationship Id="rId10683" Type="http://schemas.openxmlformats.org/officeDocument/2006/relationships/hyperlink" Target="https://twitter.com/viennaconnect" TargetMode="External"/><Relationship Id="rId11734" Type="http://schemas.openxmlformats.org/officeDocument/2006/relationships/hyperlink" Target="https://twitter.com/samkelite" TargetMode="External"/><Relationship Id="rId18" Type="http://schemas.openxmlformats.org/officeDocument/2006/relationships/hyperlink" Target="https://t.co/4oZBVeX6VR" TargetMode="External"/><Relationship Id="rId3898" Type="http://schemas.openxmlformats.org/officeDocument/2006/relationships/hyperlink" Target="https://pbs.twimg.com/profile_banners/818754417461776384/1484212386" TargetMode="External"/><Relationship Id="rId4949" Type="http://schemas.openxmlformats.org/officeDocument/2006/relationships/hyperlink" Target="https://pbs.twimg.com/profile_banners/74008418/1445215102" TargetMode="External"/><Relationship Id="rId7355" Type="http://schemas.openxmlformats.org/officeDocument/2006/relationships/hyperlink" Target="http://pbs.twimg.com/profile_images/788708806159196160/JFmb_Mep_normal.jpg" TargetMode="External"/><Relationship Id="rId8406" Type="http://schemas.openxmlformats.org/officeDocument/2006/relationships/hyperlink" Target="http://pbs.twimg.com/profile_images/798378404227780608/n0VIDAdw_normal.jpg" TargetMode="External"/><Relationship Id="rId8820" Type="http://schemas.openxmlformats.org/officeDocument/2006/relationships/hyperlink" Target="http://pbs.twimg.com/profile_images/817089400580481024/tnEyf_l1_normal.jpg" TargetMode="External"/><Relationship Id="rId10336" Type="http://schemas.openxmlformats.org/officeDocument/2006/relationships/hyperlink" Target="https://twitter.com/flotus" TargetMode="External"/><Relationship Id="rId3965" Type="http://schemas.openxmlformats.org/officeDocument/2006/relationships/hyperlink" Target="https://pbs.twimg.com/profile_banners/731477108497780737/1463234073" TargetMode="External"/><Relationship Id="rId6371" Type="http://schemas.openxmlformats.org/officeDocument/2006/relationships/hyperlink" Target="http://pbs.twimg.com/profile_background_images/639594154918412288/YFNcaagn.jpg" TargetMode="External"/><Relationship Id="rId7008" Type="http://schemas.openxmlformats.org/officeDocument/2006/relationships/hyperlink" Target="http://abs.twimg.com/images/themes/theme1/bg.png" TargetMode="External"/><Relationship Id="rId7422" Type="http://schemas.openxmlformats.org/officeDocument/2006/relationships/hyperlink" Target="http://pbs.twimg.com/profile_images/663425693565358083/4KazpLAH_normal.jpg" TargetMode="External"/><Relationship Id="rId10750" Type="http://schemas.openxmlformats.org/officeDocument/2006/relationships/hyperlink" Target="https://twitter.com/n_wellins" TargetMode="External"/><Relationship Id="rId11801" Type="http://schemas.openxmlformats.org/officeDocument/2006/relationships/hyperlink" Target="https://twitter.com/0809mmy" TargetMode="External"/><Relationship Id="rId886" Type="http://schemas.openxmlformats.org/officeDocument/2006/relationships/hyperlink" Target="http://pbs.twimg.com/profile_background_images/631448534579937282/FEm2Wv7V.jpg" TargetMode="External"/><Relationship Id="rId2567" Type="http://schemas.openxmlformats.org/officeDocument/2006/relationships/hyperlink" Target="https://t.co/NMAdZ45JUq" TargetMode="External"/><Relationship Id="rId3618" Type="http://schemas.openxmlformats.org/officeDocument/2006/relationships/hyperlink" Target="https://pbs.twimg.com/profile_banners/19726474/1483617888" TargetMode="External"/><Relationship Id="rId6024" Type="http://schemas.openxmlformats.org/officeDocument/2006/relationships/hyperlink" Target="http://abs.twimg.com/images/themes/theme1/bg.png" TargetMode="External"/><Relationship Id="rId9594" Type="http://schemas.openxmlformats.org/officeDocument/2006/relationships/hyperlink" Target="http://pbs.twimg.com/profile_images/819616810177806336/M080LIBJ_normal.jpg" TargetMode="External"/><Relationship Id="rId10403" Type="http://schemas.openxmlformats.org/officeDocument/2006/relationships/hyperlink" Target="https://twitter.com/ronjellison" TargetMode="External"/><Relationship Id="rId2" Type="http://schemas.openxmlformats.org/officeDocument/2006/relationships/hyperlink" Target="http://t.co/9UiKtHB3rU" TargetMode="External"/><Relationship Id="rId539" Type="http://schemas.openxmlformats.org/officeDocument/2006/relationships/hyperlink" Target="https://pbs.twimg.com/profile_banners/17710558/1358769777" TargetMode="External"/><Relationship Id="rId1169" Type="http://schemas.openxmlformats.org/officeDocument/2006/relationships/hyperlink" Target="http://pbs.twimg.com/profile_background_images/534082434044657668/LAFcUlu6.jpeg" TargetMode="External"/><Relationship Id="rId1583" Type="http://schemas.openxmlformats.org/officeDocument/2006/relationships/hyperlink" Target="http://pbs.twimg.com/profile_images/775295326425079809/KHKaEemu_normal.jpg" TargetMode="External"/><Relationship Id="rId2981" Type="http://schemas.openxmlformats.org/officeDocument/2006/relationships/hyperlink" Target="http://t.co/o98NCZi0jB" TargetMode="External"/><Relationship Id="rId5040" Type="http://schemas.openxmlformats.org/officeDocument/2006/relationships/hyperlink" Target="https://pbs.twimg.com/profile_banners/55107768/1438403967" TargetMode="External"/><Relationship Id="rId8196" Type="http://schemas.openxmlformats.org/officeDocument/2006/relationships/hyperlink" Target="http://pbs.twimg.com/profile_images/822722284888563713/-Nt0pPsf_normal.jpg" TargetMode="External"/><Relationship Id="rId9247" Type="http://schemas.openxmlformats.org/officeDocument/2006/relationships/hyperlink" Target="http://pbs.twimg.com/profile_images/578687765946183680/4ncyiCUQ_normal.jpeg" TargetMode="External"/><Relationship Id="rId953" Type="http://schemas.openxmlformats.org/officeDocument/2006/relationships/hyperlink" Target="http://pbs.twimg.com/profile_background_images/378800000181417008/4vB7Ptui.png" TargetMode="External"/><Relationship Id="rId1236" Type="http://schemas.openxmlformats.org/officeDocument/2006/relationships/hyperlink" Target="http://pbs.twimg.com/profile_background_images/378800000147960142/N4x9zdFY.jpeg" TargetMode="External"/><Relationship Id="rId2634" Type="http://schemas.openxmlformats.org/officeDocument/2006/relationships/hyperlink" Target="https://t.co/EWHuWu4DBf" TargetMode="External"/><Relationship Id="rId8263" Type="http://schemas.openxmlformats.org/officeDocument/2006/relationships/hyperlink" Target="http://pbs.twimg.com/profile_images/638824891769208832/wRALMN8E_normal.jpg" TargetMode="External"/><Relationship Id="rId9661" Type="http://schemas.openxmlformats.org/officeDocument/2006/relationships/hyperlink" Target="http://pbs.twimg.com/profile_images/820731937404964867/b757a92g_normal.jpg" TargetMode="External"/><Relationship Id="rId11177" Type="http://schemas.openxmlformats.org/officeDocument/2006/relationships/hyperlink" Target="https://twitter.com/brettkiellerop" TargetMode="External"/><Relationship Id="rId11591" Type="http://schemas.openxmlformats.org/officeDocument/2006/relationships/hyperlink" Target="https://twitter.com/oosal" TargetMode="External"/><Relationship Id="rId606" Type="http://schemas.openxmlformats.org/officeDocument/2006/relationships/hyperlink" Target="https://pbs.twimg.com/profile_banners/14591406/1347977214" TargetMode="External"/><Relationship Id="rId1650" Type="http://schemas.openxmlformats.org/officeDocument/2006/relationships/hyperlink" Target="http://pbs.twimg.com/profile_images/695542179775836160/vRWTvncB_normal.jpg" TargetMode="External"/><Relationship Id="rId2701" Type="http://schemas.openxmlformats.org/officeDocument/2006/relationships/hyperlink" Target="https://t.co/ghT0kiBoHU" TargetMode="External"/><Relationship Id="rId5857" Type="http://schemas.openxmlformats.org/officeDocument/2006/relationships/hyperlink" Target="http://abs.twimg.com/images/themes/theme1/bg.png" TargetMode="External"/><Relationship Id="rId6908" Type="http://schemas.openxmlformats.org/officeDocument/2006/relationships/hyperlink" Target="http://abs.twimg.com/images/themes/theme1/bg.png" TargetMode="External"/><Relationship Id="rId9314" Type="http://schemas.openxmlformats.org/officeDocument/2006/relationships/hyperlink" Target="http://pbs.twimg.com/profile_images/812227667068067840/lvsCGxix_normal.jpg" TargetMode="External"/><Relationship Id="rId10193" Type="http://schemas.openxmlformats.org/officeDocument/2006/relationships/hyperlink" Target="https://twitter.com/andrzejrysuje" TargetMode="External"/><Relationship Id="rId11244" Type="http://schemas.openxmlformats.org/officeDocument/2006/relationships/hyperlink" Target="https://twitter.com/drlee4america" TargetMode="External"/><Relationship Id="rId1303" Type="http://schemas.openxmlformats.org/officeDocument/2006/relationships/hyperlink" Target="http://pbs.twimg.com/profile_background_images/677516118517399552/gogp-sVl.jpg" TargetMode="External"/><Relationship Id="rId4459" Type="http://schemas.openxmlformats.org/officeDocument/2006/relationships/hyperlink" Target="https://pbs.twimg.com/profile_banners/275612047/1484179946" TargetMode="External"/><Relationship Id="rId4873" Type="http://schemas.openxmlformats.org/officeDocument/2006/relationships/hyperlink" Target="https://pbs.twimg.com/profile_banners/513967253/1348023310" TargetMode="External"/><Relationship Id="rId5924" Type="http://schemas.openxmlformats.org/officeDocument/2006/relationships/hyperlink" Target="http://abs.twimg.com/images/themes/theme1/bg.png" TargetMode="External"/><Relationship Id="rId8330" Type="http://schemas.openxmlformats.org/officeDocument/2006/relationships/hyperlink" Target="http://pbs.twimg.com/profile_images/689324388760571904/VHbb9_YI_normal.jpg" TargetMode="External"/><Relationship Id="rId10260" Type="http://schemas.openxmlformats.org/officeDocument/2006/relationships/hyperlink" Target="https://twitter.com/hollywoodphotog" TargetMode="External"/><Relationship Id="rId11311" Type="http://schemas.openxmlformats.org/officeDocument/2006/relationships/hyperlink" Target="https://twitter.com/nrthcstimprints" TargetMode="External"/><Relationship Id="rId3475" Type="http://schemas.openxmlformats.org/officeDocument/2006/relationships/hyperlink" Target="http://t.co/GvdvesQlBH" TargetMode="External"/><Relationship Id="rId4526" Type="http://schemas.openxmlformats.org/officeDocument/2006/relationships/hyperlink" Target="https://pbs.twimg.com/profile_banners/825833594/1485089807" TargetMode="External"/><Relationship Id="rId4940" Type="http://schemas.openxmlformats.org/officeDocument/2006/relationships/hyperlink" Target="https://pbs.twimg.com/profile_banners/2664656059/1485228064" TargetMode="External"/><Relationship Id="rId396" Type="http://schemas.openxmlformats.org/officeDocument/2006/relationships/hyperlink" Target="https://pbs.twimg.com/profile_banners/807095/1484940019" TargetMode="External"/><Relationship Id="rId2077" Type="http://schemas.openxmlformats.org/officeDocument/2006/relationships/hyperlink" Target="https://twitter.com/sloth_serge" TargetMode="External"/><Relationship Id="rId2491" Type="http://schemas.openxmlformats.org/officeDocument/2006/relationships/hyperlink" Target="https://twitter.com/hirokinko" TargetMode="External"/><Relationship Id="rId3128" Type="http://schemas.openxmlformats.org/officeDocument/2006/relationships/hyperlink" Target="https://t.co/7rjLhhx43H" TargetMode="External"/><Relationship Id="rId3542" Type="http://schemas.openxmlformats.org/officeDocument/2006/relationships/hyperlink" Target="https://pbs.twimg.com/profile_banners/711248979036491776/1484760509" TargetMode="External"/><Relationship Id="rId6698" Type="http://schemas.openxmlformats.org/officeDocument/2006/relationships/hyperlink" Target="http://abs.twimg.com/images/themes/theme1/bg.png" TargetMode="External"/><Relationship Id="rId7749" Type="http://schemas.openxmlformats.org/officeDocument/2006/relationships/hyperlink" Target="http://pbs.twimg.com/profile_images/564878795702689792/z1lVutt0_normal.jpeg" TargetMode="External"/><Relationship Id="rId12085" Type="http://schemas.openxmlformats.org/officeDocument/2006/relationships/hyperlink" Target="https://twitter.com/survjourno" TargetMode="External"/><Relationship Id="rId463" Type="http://schemas.openxmlformats.org/officeDocument/2006/relationships/hyperlink" Target="https://pbs.twimg.com/profile_banners/16973333/1479710455" TargetMode="External"/><Relationship Id="rId1093" Type="http://schemas.openxmlformats.org/officeDocument/2006/relationships/hyperlink" Target="http://pbs.twimg.com/profile_background_images/24385398/trainblur2.jpg" TargetMode="External"/><Relationship Id="rId2144" Type="http://schemas.openxmlformats.org/officeDocument/2006/relationships/hyperlink" Target="https://twitter.com/capartisan" TargetMode="External"/><Relationship Id="rId9171" Type="http://schemas.openxmlformats.org/officeDocument/2006/relationships/hyperlink" Target="http://pbs.twimg.com/profile_images/785883143442092033/dBVdqzTc_normal.jpg" TargetMode="External"/><Relationship Id="rId116" Type="http://schemas.openxmlformats.org/officeDocument/2006/relationships/hyperlink" Target="http://t.co/ePReY8bWFx" TargetMode="External"/><Relationship Id="rId530" Type="http://schemas.openxmlformats.org/officeDocument/2006/relationships/hyperlink" Target="https://pbs.twimg.com/profile_banners/132826133/1465392289" TargetMode="External"/><Relationship Id="rId1160" Type="http://schemas.openxmlformats.org/officeDocument/2006/relationships/hyperlink" Target="http://pbs.twimg.com/profile_background_images/454481433059287041/lR38qoQq.png" TargetMode="External"/><Relationship Id="rId2211" Type="http://schemas.openxmlformats.org/officeDocument/2006/relationships/hyperlink" Target="https://twitter.com/opndoorcom" TargetMode="External"/><Relationship Id="rId5367" Type="http://schemas.openxmlformats.org/officeDocument/2006/relationships/hyperlink" Target="http://pbs.twimg.com/profile_background_images/361185643/bg5__3_.jpg" TargetMode="External"/><Relationship Id="rId6765" Type="http://schemas.openxmlformats.org/officeDocument/2006/relationships/hyperlink" Target="http://abs.twimg.com/images/themes/theme9/bg.gif" TargetMode="External"/><Relationship Id="rId7816" Type="http://schemas.openxmlformats.org/officeDocument/2006/relationships/hyperlink" Target="http://pbs.twimg.com/profile_images/599820411564650496/dG5MN6q2_normal.jpg" TargetMode="External"/><Relationship Id="rId5781" Type="http://schemas.openxmlformats.org/officeDocument/2006/relationships/hyperlink" Target="http://abs.twimg.com/images/themes/theme13/bg.gif" TargetMode="External"/><Relationship Id="rId6418" Type="http://schemas.openxmlformats.org/officeDocument/2006/relationships/hyperlink" Target="http://abs.twimg.com/images/themes/theme1/bg.png" TargetMode="External"/><Relationship Id="rId6832" Type="http://schemas.openxmlformats.org/officeDocument/2006/relationships/hyperlink" Target="http://pbs.twimg.com/profile_background_images/735228291/107f1a300a90ee713937234bb3d139c0.jpeg" TargetMode="External"/><Relationship Id="rId9988" Type="http://schemas.openxmlformats.org/officeDocument/2006/relationships/hyperlink" Target="https://twitter.com/queennn_madison" TargetMode="External"/><Relationship Id="rId1977" Type="http://schemas.openxmlformats.org/officeDocument/2006/relationships/hyperlink" Target="https://twitter.com/kikodasie" TargetMode="External"/><Relationship Id="rId4383" Type="http://schemas.openxmlformats.org/officeDocument/2006/relationships/hyperlink" Target="https://pbs.twimg.com/profile_banners/16959399/1485166571" TargetMode="External"/><Relationship Id="rId5434" Type="http://schemas.openxmlformats.org/officeDocument/2006/relationships/hyperlink" Target="http://pbs.twimg.com/profile_background_images/378800000099456791/41557af26a8a581cbcda27b986477658.jpeg" TargetMode="External"/><Relationship Id="rId4036" Type="http://schemas.openxmlformats.org/officeDocument/2006/relationships/hyperlink" Target="https://pbs.twimg.com/profile_banners/137245465/1475612580" TargetMode="External"/><Relationship Id="rId4450" Type="http://schemas.openxmlformats.org/officeDocument/2006/relationships/hyperlink" Target="https://pbs.twimg.com/profile_banners/21936941/1483832755" TargetMode="External"/><Relationship Id="rId5501" Type="http://schemas.openxmlformats.org/officeDocument/2006/relationships/hyperlink" Target="http://pbs.twimg.com/profile_background_images/629067317/613x3pg9qxlfor9z2ecu.jpeg" TargetMode="External"/><Relationship Id="rId8657" Type="http://schemas.openxmlformats.org/officeDocument/2006/relationships/hyperlink" Target="http://pbs.twimg.com/profile_images/763977808443957248/jqsDK5dn_normal.jpg" TargetMode="External"/><Relationship Id="rId9708" Type="http://schemas.openxmlformats.org/officeDocument/2006/relationships/hyperlink" Target="https://twitter.com/jacquelynekean4" TargetMode="External"/><Relationship Id="rId10587" Type="http://schemas.openxmlformats.org/officeDocument/2006/relationships/hyperlink" Target="https://twitter.com/jeckeay" TargetMode="External"/><Relationship Id="rId11638" Type="http://schemas.openxmlformats.org/officeDocument/2006/relationships/hyperlink" Target="https://twitter.com/norvilgirl" TargetMode="External"/><Relationship Id="rId11985" Type="http://schemas.openxmlformats.org/officeDocument/2006/relationships/hyperlink" Target="https://twitter.com/lozpmd" TargetMode="External"/><Relationship Id="rId3052" Type="http://schemas.openxmlformats.org/officeDocument/2006/relationships/hyperlink" Target="https://t.co/6ljTo0sXbr" TargetMode="External"/><Relationship Id="rId4103" Type="http://schemas.openxmlformats.org/officeDocument/2006/relationships/hyperlink" Target="https://pbs.twimg.com/profile_banners/132010740/1464905514" TargetMode="External"/><Relationship Id="rId7259" Type="http://schemas.openxmlformats.org/officeDocument/2006/relationships/hyperlink" Target="http://abs.twimg.com/images/themes/theme1/bg.png" TargetMode="External"/><Relationship Id="rId7673" Type="http://schemas.openxmlformats.org/officeDocument/2006/relationships/hyperlink" Target="http://pbs.twimg.com/profile_images/673272991816548353/tn5thWZR_normal.jpg" TargetMode="External"/><Relationship Id="rId8724" Type="http://schemas.openxmlformats.org/officeDocument/2006/relationships/hyperlink" Target="http://pbs.twimg.com/profile_images/1632309109/crop_normal.jpg" TargetMode="External"/><Relationship Id="rId6275" Type="http://schemas.openxmlformats.org/officeDocument/2006/relationships/hyperlink" Target="http://abs.twimg.com/images/themes/theme15/bg.png" TargetMode="External"/><Relationship Id="rId7326" Type="http://schemas.openxmlformats.org/officeDocument/2006/relationships/hyperlink" Target="http://pbs.twimg.com/profile_images/788692219830099968/eCzIEH8s_normal.jpg" TargetMode="External"/><Relationship Id="rId10654" Type="http://schemas.openxmlformats.org/officeDocument/2006/relationships/hyperlink" Target="https://twitter.com/serenity_seas" TargetMode="External"/><Relationship Id="rId11705" Type="http://schemas.openxmlformats.org/officeDocument/2006/relationships/hyperlink" Target="https://twitter.com/dr_rjw" TargetMode="External"/><Relationship Id="rId3869" Type="http://schemas.openxmlformats.org/officeDocument/2006/relationships/hyperlink" Target="https://pbs.twimg.com/profile_banners/633431042/1382875699" TargetMode="External"/><Relationship Id="rId5291" Type="http://schemas.openxmlformats.org/officeDocument/2006/relationships/hyperlink" Target="https://pbs.twimg.com/profile_banners/868272799/1394188783" TargetMode="External"/><Relationship Id="rId6342" Type="http://schemas.openxmlformats.org/officeDocument/2006/relationships/hyperlink" Target="http://abs.twimg.com/images/themes/theme1/bg.png" TargetMode="External"/><Relationship Id="rId7740" Type="http://schemas.openxmlformats.org/officeDocument/2006/relationships/hyperlink" Target="http://pbs.twimg.com/profile_images/692383767290339329/Ho8CGKFO_normal.png" TargetMode="External"/><Relationship Id="rId9498" Type="http://schemas.openxmlformats.org/officeDocument/2006/relationships/hyperlink" Target="http://pbs.twimg.com/profile_images/390660432/IMG_0006_crop_smaller_normal.jpg" TargetMode="External"/><Relationship Id="rId10307" Type="http://schemas.openxmlformats.org/officeDocument/2006/relationships/hyperlink" Target="https://twitter.com/grantcardone" TargetMode="External"/><Relationship Id="rId10721" Type="http://schemas.openxmlformats.org/officeDocument/2006/relationships/hyperlink" Target="https://twitter.com/shieldsmathew" TargetMode="External"/><Relationship Id="rId2885" Type="http://schemas.openxmlformats.org/officeDocument/2006/relationships/hyperlink" Target="https://t.co/N4n8Ets7v7" TargetMode="External"/><Relationship Id="rId3936" Type="http://schemas.openxmlformats.org/officeDocument/2006/relationships/hyperlink" Target="https://pbs.twimg.com/profile_banners/190738551/1462469580" TargetMode="External"/><Relationship Id="rId857" Type="http://schemas.openxmlformats.org/officeDocument/2006/relationships/hyperlink" Target="http://pbs.twimg.com/profile_background_images/464437503/wp-capitol.png" TargetMode="External"/><Relationship Id="rId1487" Type="http://schemas.openxmlformats.org/officeDocument/2006/relationships/hyperlink" Target="http://pbs.twimg.com/profile_images/378800000428805929/bfc6e7123fc7c069bd2758148b4dd771_normal.jpeg" TargetMode="External"/><Relationship Id="rId2538" Type="http://schemas.openxmlformats.org/officeDocument/2006/relationships/hyperlink" Target="https://twitter.com/andrealynn001" TargetMode="External"/><Relationship Id="rId2952" Type="http://schemas.openxmlformats.org/officeDocument/2006/relationships/hyperlink" Target="https://t.co/ozyFZ6SEcT" TargetMode="External"/><Relationship Id="rId9565" Type="http://schemas.openxmlformats.org/officeDocument/2006/relationships/hyperlink" Target="http://pbs.twimg.com/profile_images/822307837980262402/TL-0iw1N_normal.jpg" TargetMode="External"/><Relationship Id="rId11495" Type="http://schemas.openxmlformats.org/officeDocument/2006/relationships/hyperlink" Target="https://twitter.com/shahzad83" TargetMode="External"/><Relationship Id="rId924" Type="http://schemas.openxmlformats.org/officeDocument/2006/relationships/hyperlink" Target="http://abs.twimg.com/images/themes/theme8/bg.gif" TargetMode="External"/><Relationship Id="rId1554" Type="http://schemas.openxmlformats.org/officeDocument/2006/relationships/hyperlink" Target="http://pbs.twimg.com/profile_images/619980593191727104/0knPxo9f_normal.jpg" TargetMode="External"/><Relationship Id="rId2605" Type="http://schemas.openxmlformats.org/officeDocument/2006/relationships/hyperlink" Target="https://t.co/sOKZPPRLQ6" TargetMode="External"/><Relationship Id="rId5011" Type="http://schemas.openxmlformats.org/officeDocument/2006/relationships/hyperlink" Target="https://pbs.twimg.com/profile_banners/18589419/1485024448" TargetMode="External"/><Relationship Id="rId8167" Type="http://schemas.openxmlformats.org/officeDocument/2006/relationships/hyperlink" Target="http://pbs.twimg.com/profile_images/2348472481/rptasdxxv8xcxljjt9y9_normal.jpeg" TargetMode="External"/><Relationship Id="rId8581" Type="http://schemas.openxmlformats.org/officeDocument/2006/relationships/hyperlink" Target="http://pbs.twimg.com/profile_images/803344306438291456/YcKUTrjP_normal.jpg" TargetMode="External"/><Relationship Id="rId9218" Type="http://schemas.openxmlformats.org/officeDocument/2006/relationships/hyperlink" Target="http://pbs.twimg.com/profile_images/493370872548163585/2YtbeY31_normal.jpeg" TargetMode="External"/><Relationship Id="rId9632" Type="http://schemas.openxmlformats.org/officeDocument/2006/relationships/hyperlink" Target="http://pbs.twimg.com/profile_images/807588880115449856/cP2o5_am_normal.jpg" TargetMode="External"/><Relationship Id="rId10097" Type="http://schemas.openxmlformats.org/officeDocument/2006/relationships/hyperlink" Target="https://twitter.com/stevetobak" TargetMode="External"/><Relationship Id="rId11148" Type="http://schemas.openxmlformats.org/officeDocument/2006/relationships/hyperlink" Target="https://twitter.com/jbsmith1966" TargetMode="External"/><Relationship Id="rId11562" Type="http://schemas.openxmlformats.org/officeDocument/2006/relationships/hyperlink" Target="https://twitter.com/ms1scs" TargetMode="External"/><Relationship Id="rId1207" Type="http://schemas.openxmlformats.org/officeDocument/2006/relationships/hyperlink" Target="http://abs.twimg.com/images/themes/theme1/bg.png" TargetMode="External"/><Relationship Id="rId1621" Type="http://schemas.openxmlformats.org/officeDocument/2006/relationships/hyperlink" Target="http://pbs.twimg.com/profile_images/823569176388218880/65ZVmEHq_normal.jpg" TargetMode="External"/><Relationship Id="rId4777" Type="http://schemas.openxmlformats.org/officeDocument/2006/relationships/hyperlink" Target="https://pbs.twimg.com/profile_banners/823235032252751872/1485111714" TargetMode="External"/><Relationship Id="rId5828" Type="http://schemas.openxmlformats.org/officeDocument/2006/relationships/hyperlink" Target="http://abs.twimg.com/images/themes/theme1/bg.png" TargetMode="External"/><Relationship Id="rId7183" Type="http://schemas.openxmlformats.org/officeDocument/2006/relationships/hyperlink" Target="http://pbs.twimg.com/profile_background_images/446217112311197697/2y_0Pmr0.png" TargetMode="External"/><Relationship Id="rId8234" Type="http://schemas.openxmlformats.org/officeDocument/2006/relationships/hyperlink" Target="http://pbs.twimg.com/profile_images/532277029844967424/KqlXN-q3_normal.jpeg" TargetMode="External"/><Relationship Id="rId10164" Type="http://schemas.openxmlformats.org/officeDocument/2006/relationships/hyperlink" Target="https://twitter.com/blakem_1995" TargetMode="External"/><Relationship Id="rId11215" Type="http://schemas.openxmlformats.org/officeDocument/2006/relationships/hyperlink" Target="https://twitter.com/liszewsk" TargetMode="External"/><Relationship Id="rId3379" Type="http://schemas.openxmlformats.org/officeDocument/2006/relationships/hyperlink" Target="https://t.co/2N39FWFXYN" TargetMode="External"/><Relationship Id="rId3793" Type="http://schemas.openxmlformats.org/officeDocument/2006/relationships/hyperlink" Target="https://pbs.twimg.com/profile_banners/65443456/1418748197" TargetMode="External"/><Relationship Id="rId7250" Type="http://schemas.openxmlformats.org/officeDocument/2006/relationships/hyperlink" Target="http://abs.twimg.com/images/themes/theme1/bg.png" TargetMode="External"/><Relationship Id="rId8301" Type="http://schemas.openxmlformats.org/officeDocument/2006/relationships/hyperlink" Target="http://pbs.twimg.com/profile_images/744200022506377216/fTCEBIyS_normal.jpg" TargetMode="External"/><Relationship Id="rId2395" Type="http://schemas.openxmlformats.org/officeDocument/2006/relationships/hyperlink" Target="https://twitter.com/adam_askew" TargetMode="External"/><Relationship Id="rId3446" Type="http://schemas.openxmlformats.org/officeDocument/2006/relationships/hyperlink" Target="https://t.co/fB3kP9t2e4" TargetMode="External"/><Relationship Id="rId4844" Type="http://schemas.openxmlformats.org/officeDocument/2006/relationships/hyperlink" Target="https://pbs.twimg.com/profile_banners/263388715/1485209561" TargetMode="External"/><Relationship Id="rId10231" Type="http://schemas.openxmlformats.org/officeDocument/2006/relationships/hyperlink" Target="https://twitter.com/sarahwooster" TargetMode="External"/><Relationship Id="rId367" Type="http://schemas.openxmlformats.org/officeDocument/2006/relationships/hyperlink" Target="https://pbs.twimg.com/profile_banners/604115899/1485214439" TargetMode="External"/><Relationship Id="rId2048" Type="http://schemas.openxmlformats.org/officeDocument/2006/relationships/hyperlink" Target="https://twitter.com/cnnpolitics" TargetMode="External"/><Relationship Id="rId3860" Type="http://schemas.openxmlformats.org/officeDocument/2006/relationships/hyperlink" Target="https://pbs.twimg.com/profile_banners/777291809827459072/1477591189" TargetMode="External"/><Relationship Id="rId4911" Type="http://schemas.openxmlformats.org/officeDocument/2006/relationships/hyperlink" Target="https://pbs.twimg.com/profile_banners/89699637/1438859688" TargetMode="External"/><Relationship Id="rId9075" Type="http://schemas.openxmlformats.org/officeDocument/2006/relationships/hyperlink" Target="http://pbs.twimg.com/profile_images/796366674836361216/W78MbxpR_normal.jpg" TargetMode="External"/><Relationship Id="rId781" Type="http://schemas.openxmlformats.org/officeDocument/2006/relationships/hyperlink" Target="https://pbs.twimg.com/profile_banners/263376660/1481358474" TargetMode="External"/><Relationship Id="rId2462" Type="http://schemas.openxmlformats.org/officeDocument/2006/relationships/hyperlink" Target="https://twitter.com/faithgoldy" TargetMode="External"/><Relationship Id="rId3513" Type="http://schemas.openxmlformats.org/officeDocument/2006/relationships/hyperlink" Target="https://pbs.twimg.com/profile_banners/310830510/1398586395" TargetMode="External"/><Relationship Id="rId6669" Type="http://schemas.openxmlformats.org/officeDocument/2006/relationships/hyperlink" Target="http://abs.twimg.com/images/themes/theme4/bg.gif" TargetMode="External"/><Relationship Id="rId8091" Type="http://schemas.openxmlformats.org/officeDocument/2006/relationships/hyperlink" Target="http://pbs.twimg.com/profile_images/646656542092206080/o7xLmmAO_normal.jpg" TargetMode="External"/><Relationship Id="rId12056" Type="http://schemas.openxmlformats.org/officeDocument/2006/relationships/hyperlink" Target="https://twitter.com/hattiehawksnbc4" TargetMode="External"/><Relationship Id="rId434" Type="http://schemas.openxmlformats.org/officeDocument/2006/relationships/hyperlink" Target="https://pbs.twimg.com/profile_banners/148314995/1431165015" TargetMode="External"/><Relationship Id="rId1064" Type="http://schemas.openxmlformats.org/officeDocument/2006/relationships/hyperlink" Target="http://pbs.twimg.com/profile_background_images/772260715/052aa909f1152ff6cdc2b532b8897bb0.jpeg" TargetMode="External"/><Relationship Id="rId2115" Type="http://schemas.openxmlformats.org/officeDocument/2006/relationships/hyperlink" Target="https://twitter.com/casmudde" TargetMode="External"/><Relationship Id="rId5685" Type="http://schemas.openxmlformats.org/officeDocument/2006/relationships/hyperlink" Target="http://abs.twimg.com/images/themes/theme1/bg.png" TargetMode="External"/><Relationship Id="rId6736" Type="http://schemas.openxmlformats.org/officeDocument/2006/relationships/hyperlink" Target="http://abs.twimg.com/images/themes/theme1/bg.png" TargetMode="External"/><Relationship Id="rId9142" Type="http://schemas.openxmlformats.org/officeDocument/2006/relationships/hyperlink" Target="http://pbs.twimg.com/profile_images/803293007231483904/PScuCgd__normal.jpg" TargetMode="External"/><Relationship Id="rId11072" Type="http://schemas.openxmlformats.org/officeDocument/2006/relationships/hyperlink" Target="https://twitter.com/kogashiwakai" TargetMode="External"/><Relationship Id="rId501" Type="http://schemas.openxmlformats.org/officeDocument/2006/relationships/hyperlink" Target="https://pbs.twimg.com/profile_banners/1249816142/1485168785" TargetMode="External"/><Relationship Id="rId1131" Type="http://schemas.openxmlformats.org/officeDocument/2006/relationships/hyperlink" Target="http://pbs.twimg.com/profile_background_images/169599188/new_canaan_FINAL_1000x700_v2.jpg" TargetMode="External"/><Relationship Id="rId4287" Type="http://schemas.openxmlformats.org/officeDocument/2006/relationships/hyperlink" Target="https://pbs.twimg.com/profile_banners/27882000/1481767312" TargetMode="External"/><Relationship Id="rId5338" Type="http://schemas.openxmlformats.org/officeDocument/2006/relationships/hyperlink" Target="https://pbs.twimg.com/profile_banners/236588417/1477671030" TargetMode="External"/><Relationship Id="rId5752" Type="http://schemas.openxmlformats.org/officeDocument/2006/relationships/hyperlink" Target="http://pbs.twimg.com/profile_background_images/610843665292890112/rQwwhKCN.jpg" TargetMode="External"/><Relationship Id="rId6803" Type="http://schemas.openxmlformats.org/officeDocument/2006/relationships/hyperlink" Target="http://abs.twimg.com/images/themes/theme1/bg.png" TargetMode="External"/><Relationship Id="rId9959" Type="http://schemas.openxmlformats.org/officeDocument/2006/relationships/hyperlink" Target="https://twitter.com/dananaby" TargetMode="External"/><Relationship Id="rId4354" Type="http://schemas.openxmlformats.org/officeDocument/2006/relationships/hyperlink" Target="https://pbs.twimg.com/profile_banners/1866007422/1379608909" TargetMode="External"/><Relationship Id="rId5405" Type="http://schemas.openxmlformats.org/officeDocument/2006/relationships/hyperlink" Target="http://abs.twimg.com/images/themes/theme1/bg.png" TargetMode="External"/><Relationship Id="rId11889" Type="http://schemas.openxmlformats.org/officeDocument/2006/relationships/hyperlink" Target="https://twitter.com/nywonk" TargetMode="External"/><Relationship Id="rId1948" Type="http://schemas.openxmlformats.org/officeDocument/2006/relationships/hyperlink" Target="https://twitter.com/guardian" TargetMode="External"/><Relationship Id="rId3370" Type="http://schemas.openxmlformats.org/officeDocument/2006/relationships/hyperlink" Target="http://t.co/uCQR74DDmW" TargetMode="External"/><Relationship Id="rId4007" Type="http://schemas.openxmlformats.org/officeDocument/2006/relationships/hyperlink" Target="https://pbs.twimg.com/profile_banners/112047805/1354042583" TargetMode="External"/><Relationship Id="rId4421" Type="http://schemas.openxmlformats.org/officeDocument/2006/relationships/hyperlink" Target="https://pbs.twimg.com/profile_banners/2478510529/1433821422" TargetMode="External"/><Relationship Id="rId7577" Type="http://schemas.openxmlformats.org/officeDocument/2006/relationships/hyperlink" Target="http://pbs.twimg.com/profile_images/459037294758854656/XUrWxOKf_normal.jpeg" TargetMode="External"/><Relationship Id="rId8975" Type="http://schemas.openxmlformats.org/officeDocument/2006/relationships/hyperlink" Target="http://pbs.twimg.com/profile_images/805579142456573952/VD5lKPCM_normal.jpg" TargetMode="External"/><Relationship Id="rId11956" Type="http://schemas.openxmlformats.org/officeDocument/2006/relationships/hyperlink" Target="https://twitter.com/jillanalogan" TargetMode="External"/><Relationship Id="rId291" Type="http://schemas.openxmlformats.org/officeDocument/2006/relationships/hyperlink" Target="http://t.co/XInx1VyRtr" TargetMode="External"/><Relationship Id="rId3023" Type="http://schemas.openxmlformats.org/officeDocument/2006/relationships/hyperlink" Target="https://t.co/dGlLLkOuIO" TargetMode="External"/><Relationship Id="rId6179" Type="http://schemas.openxmlformats.org/officeDocument/2006/relationships/hyperlink" Target="http://pbs.twimg.com/profile_background_images/628655024/xffb61ceb3035a57d1401b67b86547d4.png" TargetMode="External"/><Relationship Id="rId7991" Type="http://schemas.openxmlformats.org/officeDocument/2006/relationships/hyperlink" Target="http://pbs.twimg.com/profile_images/709851245767426048/H4jEsNCN_normal.jpg" TargetMode="External"/><Relationship Id="rId8628" Type="http://schemas.openxmlformats.org/officeDocument/2006/relationships/hyperlink" Target="http://pbs.twimg.com/profile_images/694231794602872832/UdbuYlbe_normal.jpg" TargetMode="External"/><Relationship Id="rId10558" Type="http://schemas.openxmlformats.org/officeDocument/2006/relationships/hyperlink" Target="https://twitter.com/george_kotis" TargetMode="External"/><Relationship Id="rId10972" Type="http://schemas.openxmlformats.org/officeDocument/2006/relationships/hyperlink" Target="https://twitter.com/bbcworld" TargetMode="External"/><Relationship Id="rId11609" Type="http://schemas.openxmlformats.org/officeDocument/2006/relationships/hyperlink" Target="https://twitter.com/tda" TargetMode="External"/><Relationship Id="rId5195" Type="http://schemas.openxmlformats.org/officeDocument/2006/relationships/hyperlink" Target="https://pbs.twimg.com/profile_banners/874763028/1481620929" TargetMode="External"/><Relationship Id="rId6593" Type="http://schemas.openxmlformats.org/officeDocument/2006/relationships/hyperlink" Target="http://abs.twimg.com/images/themes/theme1/bg.png" TargetMode="External"/><Relationship Id="rId7644" Type="http://schemas.openxmlformats.org/officeDocument/2006/relationships/hyperlink" Target="http://pbs.twimg.com/profile_images/504126764625715200/J9XLsUOj_normal.jpeg" TargetMode="External"/><Relationship Id="rId10625" Type="http://schemas.openxmlformats.org/officeDocument/2006/relationships/hyperlink" Target="https://twitter.com/davidibenedetti" TargetMode="External"/><Relationship Id="rId2789" Type="http://schemas.openxmlformats.org/officeDocument/2006/relationships/hyperlink" Target="http://t.co/ZWIfKRzvbD" TargetMode="External"/><Relationship Id="rId6246" Type="http://schemas.openxmlformats.org/officeDocument/2006/relationships/hyperlink" Target="http://pbs.twimg.com/profile_background_images/595795581/eawma4f2d375kgdltajt.jpeg" TargetMode="External"/><Relationship Id="rId6660" Type="http://schemas.openxmlformats.org/officeDocument/2006/relationships/hyperlink" Target="http://pbs.twimg.com/profile_background_images/603975732478353408/v67F0F5I.jpg" TargetMode="External"/><Relationship Id="rId7711" Type="http://schemas.openxmlformats.org/officeDocument/2006/relationships/hyperlink" Target="http://pbs.twimg.com/profile_images/689559517634244608/XpXfXR7__normal.jpg" TargetMode="External"/><Relationship Id="rId2856" Type="http://schemas.openxmlformats.org/officeDocument/2006/relationships/hyperlink" Target="https://t.co/xYsSbOUTnv" TargetMode="External"/><Relationship Id="rId3907" Type="http://schemas.openxmlformats.org/officeDocument/2006/relationships/hyperlink" Target="https://pbs.twimg.com/profile_banners/193546326/1473724138" TargetMode="External"/><Relationship Id="rId5262" Type="http://schemas.openxmlformats.org/officeDocument/2006/relationships/hyperlink" Target="https://pbs.twimg.com/profile_banners/23443700/1485208763" TargetMode="External"/><Relationship Id="rId6313" Type="http://schemas.openxmlformats.org/officeDocument/2006/relationships/hyperlink" Target="http://abs.twimg.com/images/themes/theme1/bg.png" TargetMode="External"/><Relationship Id="rId9469" Type="http://schemas.openxmlformats.org/officeDocument/2006/relationships/hyperlink" Target="http://pbs.twimg.com/profile_images/812265875587919873/Uaw20D9H_normal.jpg" TargetMode="External"/><Relationship Id="rId9883" Type="http://schemas.openxmlformats.org/officeDocument/2006/relationships/hyperlink" Target="https://twitter.com/heimbach09" TargetMode="External"/><Relationship Id="rId11399" Type="http://schemas.openxmlformats.org/officeDocument/2006/relationships/hyperlink" Target="https://twitter.com/vickithomas4him" TargetMode="External"/><Relationship Id="rId97" Type="http://schemas.openxmlformats.org/officeDocument/2006/relationships/hyperlink" Target="http://t.co/vx0qEKqj0r" TargetMode="External"/><Relationship Id="rId828" Type="http://schemas.openxmlformats.org/officeDocument/2006/relationships/hyperlink" Target="http://abs.twimg.com/images/themes/theme1/bg.png" TargetMode="External"/><Relationship Id="rId1458" Type="http://schemas.openxmlformats.org/officeDocument/2006/relationships/hyperlink" Target="http://pbs.twimg.com/profile_images/822103925050449922/S1KzIMfZ_normal.jpg" TargetMode="External"/><Relationship Id="rId1872" Type="http://schemas.openxmlformats.org/officeDocument/2006/relationships/hyperlink" Target="http://pbs.twimg.com/profile_images/779055982227943425/HI7N8Fqp_normal.jpg" TargetMode="External"/><Relationship Id="rId2509" Type="http://schemas.openxmlformats.org/officeDocument/2006/relationships/hyperlink" Target="https://twitter.com/avantehandsfree" TargetMode="External"/><Relationship Id="rId8485" Type="http://schemas.openxmlformats.org/officeDocument/2006/relationships/hyperlink" Target="http://pbs.twimg.com/profile_images/624335607645478912/gUYgViLB_normal.jpg" TargetMode="External"/><Relationship Id="rId9536" Type="http://schemas.openxmlformats.org/officeDocument/2006/relationships/hyperlink" Target="http://pbs.twimg.com/profile_images/1233834805/feminism-is-radical-notion-button-0362_normal.jpg" TargetMode="External"/><Relationship Id="rId1525" Type="http://schemas.openxmlformats.org/officeDocument/2006/relationships/hyperlink" Target="http://pbs.twimg.com/profile_images/785838392336678913/UP9SKq0X_normal.jpg" TargetMode="External"/><Relationship Id="rId2923" Type="http://schemas.openxmlformats.org/officeDocument/2006/relationships/hyperlink" Target="http://t.co/UT3voKYUey" TargetMode="External"/><Relationship Id="rId7087" Type="http://schemas.openxmlformats.org/officeDocument/2006/relationships/hyperlink" Target="http://abs.twimg.com/images/themes/theme14/bg.gif" TargetMode="External"/><Relationship Id="rId8138" Type="http://schemas.openxmlformats.org/officeDocument/2006/relationships/hyperlink" Target="http://pbs.twimg.com/profile_images/742549323473424384/Zn2IN0dZ_normal.jpg" TargetMode="External"/><Relationship Id="rId8552" Type="http://schemas.openxmlformats.org/officeDocument/2006/relationships/hyperlink" Target="http://pbs.twimg.com/profile_images/823661495078752257/ck8eyDpk_normal.jpg" TargetMode="External"/><Relationship Id="rId9950" Type="http://schemas.openxmlformats.org/officeDocument/2006/relationships/hyperlink" Target="https://twitter.com/nightingale_" TargetMode="External"/><Relationship Id="rId10068" Type="http://schemas.openxmlformats.org/officeDocument/2006/relationships/hyperlink" Target="https://twitter.com/oqoco" TargetMode="External"/><Relationship Id="rId11466" Type="http://schemas.openxmlformats.org/officeDocument/2006/relationships/hyperlink" Target="https://twitter.com/dotrat" TargetMode="External"/><Relationship Id="rId11880" Type="http://schemas.openxmlformats.org/officeDocument/2006/relationships/hyperlink" Target="https://twitter.com/aither_hyle" TargetMode="External"/><Relationship Id="rId7154" Type="http://schemas.openxmlformats.org/officeDocument/2006/relationships/hyperlink" Target="http://abs.twimg.com/images/themes/theme2/bg.gif" TargetMode="External"/><Relationship Id="rId8205" Type="http://schemas.openxmlformats.org/officeDocument/2006/relationships/hyperlink" Target="http://pbs.twimg.com/profile_images/728351594560032768/QRBcx-H3_normal.jpg" TargetMode="External"/><Relationship Id="rId9603" Type="http://schemas.openxmlformats.org/officeDocument/2006/relationships/hyperlink" Target="http://pbs.twimg.com/profile_images/731028436010057728/UAmE80KU_normal.jpg" TargetMode="External"/><Relationship Id="rId10482" Type="http://schemas.openxmlformats.org/officeDocument/2006/relationships/hyperlink" Target="https://twitter.com/ponziregulation" TargetMode="External"/><Relationship Id="rId11119" Type="http://schemas.openxmlformats.org/officeDocument/2006/relationships/hyperlink" Target="https://twitter.com/michaelknaepen" TargetMode="External"/><Relationship Id="rId11533" Type="http://schemas.openxmlformats.org/officeDocument/2006/relationships/hyperlink" Target="https://twitter.com/aac5010" TargetMode="External"/><Relationship Id="rId2299" Type="http://schemas.openxmlformats.org/officeDocument/2006/relationships/hyperlink" Target="https://twitter.com/votehillary2016" TargetMode="External"/><Relationship Id="rId3697" Type="http://schemas.openxmlformats.org/officeDocument/2006/relationships/hyperlink" Target="https://pbs.twimg.com/profile_banners/495530052/1465350076" TargetMode="External"/><Relationship Id="rId4748" Type="http://schemas.openxmlformats.org/officeDocument/2006/relationships/hyperlink" Target="https://pbs.twimg.com/profile_banners/52506809/1482967687" TargetMode="External"/><Relationship Id="rId10135" Type="http://schemas.openxmlformats.org/officeDocument/2006/relationships/hyperlink" Target="https://twitter.com/shimmyfab" TargetMode="External"/><Relationship Id="rId11600" Type="http://schemas.openxmlformats.org/officeDocument/2006/relationships/hyperlink" Target="https://twitter.com/realticpodcast" TargetMode="External"/><Relationship Id="rId3764" Type="http://schemas.openxmlformats.org/officeDocument/2006/relationships/hyperlink" Target="https://pbs.twimg.com/profile_banners/3253434302/1449697536" TargetMode="External"/><Relationship Id="rId4815" Type="http://schemas.openxmlformats.org/officeDocument/2006/relationships/hyperlink" Target="https://pbs.twimg.com/profile_banners/820432908603166720/1484681731" TargetMode="External"/><Relationship Id="rId6170" Type="http://schemas.openxmlformats.org/officeDocument/2006/relationships/hyperlink" Target="http://pbs.twimg.com/profile_background_images/593298240503558145/-gXy9fYi.png" TargetMode="External"/><Relationship Id="rId7221" Type="http://schemas.openxmlformats.org/officeDocument/2006/relationships/hyperlink" Target="http://abs.twimg.com/images/themes/theme1/bg.png" TargetMode="External"/><Relationship Id="rId10202" Type="http://schemas.openxmlformats.org/officeDocument/2006/relationships/hyperlink" Target="https://twitter.com/mka_northjersey" TargetMode="External"/><Relationship Id="rId685" Type="http://schemas.openxmlformats.org/officeDocument/2006/relationships/hyperlink" Target="https://pbs.twimg.com/profile_banners/471672239/1484942125" TargetMode="External"/><Relationship Id="rId2366" Type="http://schemas.openxmlformats.org/officeDocument/2006/relationships/hyperlink" Target="https://twitter.com/ruth_pry" TargetMode="External"/><Relationship Id="rId2780" Type="http://schemas.openxmlformats.org/officeDocument/2006/relationships/hyperlink" Target="https://t.co/gcZiLD5pyx" TargetMode="External"/><Relationship Id="rId3417" Type="http://schemas.openxmlformats.org/officeDocument/2006/relationships/hyperlink" Target="https://t.co/2qvpjDa1nD" TargetMode="External"/><Relationship Id="rId3831" Type="http://schemas.openxmlformats.org/officeDocument/2006/relationships/hyperlink" Target="https://pbs.twimg.com/profile_banners/216299334/1440168979" TargetMode="External"/><Relationship Id="rId6987" Type="http://schemas.openxmlformats.org/officeDocument/2006/relationships/hyperlink" Target="http://abs.twimg.com/images/themes/theme1/bg.png" TargetMode="External"/><Relationship Id="rId9393" Type="http://schemas.openxmlformats.org/officeDocument/2006/relationships/hyperlink" Target="http://pbs.twimg.com/profile_images/3121595525/bbc470a04688ecee7888594977aac231_normal.jpeg" TargetMode="External"/><Relationship Id="rId338" Type="http://schemas.openxmlformats.org/officeDocument/2006/relationships/hyperlink" Target="https://pbs.twimg.com/profile_banners/377188743/1399226724" TargetMode="External"/><Relationship Id="rId752" Type="http://schemas.openxmlformats.org/officeDocument/2006/relationships/hyperlink" Target="https://pbs.twimg.com/profile_banners/16443826/1406399864" TargetMode="External"/><Relationship Id="rId1382" Type="http://schemas.openxmlformats.org/officeDocument/2006/relationships/hyperlink" Target="http://pbs.twimg.com/profile_images/777579601367339008/PmFu03rp_normal.jpg" TargetMode="External"/><Relationship Id="rId2019" Type="http://schemas.openxmlformats.org/officeDocument/2006/relationships/hyperlink" Target="https://twitter.com/freeforallar15" TargetMode="External"/><Relationship Id="rId2433" Type="http://schemas.openxmlformats.org/officeDocument/2006/relationships/hyperlink" Target="https://twitter.com/ecomnews_agenda" TargetMode="External"/><Relationship Id="rId5589" Type="http://schemas.openxmlformats.org/officeDocument/2006/relationships/hyperlink" Target="http://pbs.twimg.com/profile_background_images/76566393/FUSAIN.jpg" TargetMode="External"/><Relationship Id="rId9046" Type="http://schemas.openxmlformats.org/officeDocument/2006/relationships/hyperlink" Target="http://pbs.twimg.com/profile_images/818603604290351104/F1dyXhYx_normal.jpg" TargetMode="External"/><Relationship Id="rId9460" Type="http://schemas.openxmlformats.org/officeDocument/2006/relationships/hyperlink" Target="http://pbs.twimg.com/profile_images/807888735807373312/vg1LR5Jn_normal.jpg" TargetMode="External"/><Relationship Id="rId11390" Type="http://schemas.openxmlformats.org/officeDocument/2006/relationships/hyperlink" Target="https://twitter.com/charismacaucus" TargetMode="External"/><Relationship Id="rId12027" Type="http://schemas.openxmlformats.org/officeDocument/2006/relationships/hyperlink" Target="https://twitter.com/maoalun" TargetMode="External"/><Relationship Id="rId405" Type="http://schemas.openxmlformats.org/officeDocument/2006/relationships/hyperlink" Target="https://pbs.twimg.com/profile_banners/3906745699/1465475010" TargetMode="External"/><Relationship Id="rId1035" Type="http://schemas.openxmlformats.org/officeDocument/2006/relationships/hyperlink" Target="http://abs.twimg.com/images/themes/theme1/bg.png" TargetMode="External"/><Relationship Id="rId2500" Type="http://schemas.openxmlformats.org/officeDocument/2006/relationships/hyperlink" Target="https://twitter.com/mcspocky" TargetMode="External"/><Relationship Id="rId5656" Type="http://schemas.openxmlformats.org/officeDocument/2006/relationships/hyperlink" Target="http://abs.twimg.com/images/themes/theme1/bg.png" TargetMode="External"/><Relationship Id="rId8062" Type="http://schemas.openxmlformats.org/officeDocument/2006/relationships/hyperlink" Target="http://pbs.twimg.com/profile_images/501848803415060480/zRBNwA65_normal.jpeg" TargetMode="External"/><Relationship Id="rId9113" Type="http://schemas.openxmlformats.org/officeDocument/2006/relationships/hyperlink" Target="http://pbs.twimg.com/profile_images/787074923571273728/Rc5-V3dr_normal.jpg" TargetMode="External"/><Relationship Id="rId11043" Type="http://schemas.openxmlformats.org/officeDocument/2006/relationships/hyperlink" Target="https://twitter.com/wanderlustin23" TargetMode="External"/><Relationship Id="rId1102" Type="http://schemas.openxmlformats.org/officeDocument/2006/relationships/hyperlink" Target="http://pbs.twimg.com/profile_background_images/532191315144884226/UP3sReoV.jpeg" TargetMode="External"/><Relationship Id="rId4258" Type="http://schemas.openxmlformats.org/officeDocument/2006/relationships/hyperlink" Target="https://pbs.twimg.com/profile_banners/120554242/1432258288" TargetMode="External"/><Relationship Id="rId5309" Type="http://schemas.openxmlformats.org/officeDocument/2006/relationships/hyperlink" Target="https://pbs.twimg.com/profile_banners/2311000321/1404702970" TargetMode="External"/><Relationship Id="rId6707" Type="http://schemas.openxmlformats.org/officeDocument/2006/relationships/hyperlink" Target="http://pbs.twimg.com/profile_background_images/802078938/fb997cfc0ca71292ff9089d8bde903b8.jpeg" TargetMode="External"/><Relationship Id="rId3274" Type="http://schemas.openxmlformats.org/officeDocument/2006/relationships/hyperlink" Target="http://t.co/4txEJfTRw0" TargetMode="External"/><Relationship Id="rId4672" Type="http://schemas.openxmlformats.org/officeDocument/2006/relationships/hyperlink" Target="https://pbs.twimg.com/profile_banners/23002207/1426780085" TargetMode="External"/><Relationship Id="rId5723" Type="http://schemas.openxmlformats.org/officeDocument/2006/relationships/hyperlink" Target="http://pbs.twimg.com/profile_background_images/378800000075657547/5556d4cd58e5926e835a0ba20050e466.jpeg" TargetMode="External"/><Relationship Id="rId8879" Type="http://schemas.openxmlformats.org/officeDocument/2006/relationships/hyperlink" Target="http://pbs.twimg.com/profile_images/810560670622187524/qYb0rRf8_normal.jpg" TargetMode="External"/><Relationship Id="rId11110" Type="http://schemas.openxmlformats.org/officeDocument/2006/relationships/hyperlink" Target="https://twitter.com/adam__koziel" TargetMode="External"/><Relationship Id="rId195" Type="http://schemas.openxmlformats.org/officeDocument/2006/relationships/hyperlink" Target="http://t.co/0RxDikq3ev" TargetMode="External"/><Relationship Id="rId1919" Type="http://schemas.openxmlformats.org/officeDocument/2006/relationships/hyperlink" Target="http://pbs.twimg.com/profile_images/438182213352308736/4S1ytEj7_normal.jpeg" TargetMode="External"/><Relationship Id="rId4325" Type="http://schemas.openxmlformats.org/officeDocument/2006/relationships/hyperlink" Target="https://pbs.twimg.com/profile_banners/732825498410221568/1484933776" TargetMode="External"/><Relationship Id="rId7895" Type="http://schemas.openxmlformats.org/officeDocument/2006/relationships/hyperlink" Target="http://pbs.twimg.com/profile_images/796765520909303808/NcdO-cfy_normal.jpg" TargetMode="External"/><Relationship Id="rId8946" Type="http://schemas.openxmlformats.org/officeDocument/2006/relationships/hyperlink" Target="http://pbs.twimg.com/profile_images/703494691522682881/ofdueVP7_normal.jpg" TargetMode="External"/><Relationship Id="rId10876" Type="http://schemas.openxmlformats.org/officeDocument/2006/relationships/hyperlink" Target="https://twitter.com/mrsckirk12" TargetMode="External"/><Relationship Id="rId11927" Type="http://schemas.openxmlformats.org/officeDocument/2006/relationships/hyperlink" Target="https://twitter.com/hosting_world" TargetMode="External"/><Relationship Id="rId2290" Type="http://schemas.openxmlformats.org/officeDocument/2006/relationships/hyperlink" Target="https://twitter.com/gwgarrison98" TargetMode="External"/><Relationship Id="rId3341" Type="http://schemas.openxmlformats.org/officeDocument/2006/relationships/hyperlink" Target="https://t.co/SplKnkjEFW" TargetMode="External"/><Relationship Id="rId6497" Type="http://schemas.openxmlformats.org/officeDocument/2006/relationships/hyperlink" Target="http://pbs.twimg.com/profile_background_images/378800000181588390/24d3eGxk.jpeg" TargetMode="External"/><Relationship Id="rId7548" Type="http://schemas.openxmlformats.org/officeDocument/2006/relationships/hyperlink" Target="http://pbs.twimg.com/profile_images/801174648801161216/BvZEZHc6_normal.jpg" TargetMode="External"/><Relationship Id="rId7962" Type="http://schemas.openxmlformats.org/officeDocument/2006/relationships/hyperlink" Target="http://pbs.twimg.com/profile_images/782388146159824896/C4_niMWS_normal.jpg" TargetMode="External"/><Relationship Id="rId10529" Type="http://schemas.openxmlformats.org/officeDocument/2006/relationships/hyperlink" Target="https://twitter.com/onceadaybeats1" TargetMode="External"/><Relationship Id="rId262" Type="http://schemas.openxmlformats.org/officeDocument/2006/relationships/hyperlink" Target="http://t.co/NC33RdyHSp" TargetMode="External"/><Relationship Id="rId5099" Type="http://schemas.openxmlformats.org/officeDocument/2006/relationships/hyperlink" Target="https://pbs.twimg.com/profile_banners/771908946252693504/1472873450" TargetMode="External"/><Relationship Id="rId6564" Type="http://schemas.openxmlformats.org/officeDocument/2006/relationships/hyperlink" Target="http://pbs.twimg.com/profile_background_images/318969501/IMG_0946.jpg" TargetMode="External"/><Relationship Id="rId7615" Type="http://schemas.openxmlformats.org/officeDocument/2006/relationships/hyperlink" Target="http://pbs.twimg.com/profile_images/632908756335087616/_6Sz0B0Q_normal.jpg" TargetMode="External"/><Relationship Id="rId10943" Type="http://schemas.openxmlformats.org/officeDocument/2006/relationships/hyperlink" Target="https://twitter.com/ridgers65" TargetMode="External"/><Relationship Id="rId2010" Type="http://schemas.openxmlformats.org/officeDocument/2006/relationships/hyperlink" Target="https://twitter.com/_obamasarmy" TargetMode="External"/><Relationship Id="rId5166" Type="http://schemas.openxmlformats.org/officeDocument/2006/relationships/hyperlink" Target="https://pbs.twimg.com/profile_banners/2615565583/1421353907" TargetMode="External"/><Relationship Id="rId5580" Type="http://schemas.openxmlformats.org/officeDocument/2006/relationships/hyperlink" Target="http://pbs.twimg.com/profile_background_images/742786708/99af7804a0aa70c79e3dba42aaa258c9.jpeg" TargetMode="External"/><Relationship Id="rId6217" Type="http://schemas.openxmlformats.org/officeDocument/2006/relationships/hyperlink" Target="http://pbs.twimg.com/profile_background_images/136790900/newspaper3.gif" TargetMode="External"/><Relationship Id="rId6631" Type="http://schemas.openxmlformats.org/officeDocument/2006/relationships/hyperlink" Target="http://abs.twimg.com/images/themes/theme1/bg.png" TargetMode="External"/><Relationship Id="rId9787" Type="http://schemas.openxmlformats.org/officeDocument/2006/relationships/hyperlink" Target="https://twitter.com/cherrieevans781" TargetMode="External"/><Relationship Id="rId4182" Type="http://schemas.openxmlformats.org/officeDocument/2006/relationships/hyperlink" Target="https://pbs.twimg.com/profile_banners/54906505/1478427995" TargetMode="External"/><Relationship Id="rId5233" Type="http://schemas.openxmlformats.org/officeDocument/2006/relationships/hyperlink" Target="https://pbs.twimg.com/profile_banners/4837336570/1462777430" TargetMode="External"/><Relationship Id="rId8389" Type="http://schemas.openxmlformats.org/officeDocument/2006/relationships/hyperlink" Target="http://pbs.twimg.com/profile_images/822720126197895169/hs1P5RDk_normal.jpg" TargetMode="External"/><Relationship Id="rId1776" Type="http://schemas.openxmlformats.org/officeDocument/2006/relationships/hyperlink" Target="http://pbs.twimg.com/profile_images/822398658503131136/roCZ172x_normal.jpg" TargetMode="External"/><Relationship Id="rId2827" Type="http://schemas.openxmlformats.org/officeDocument/2006/relationships/hyperlink" Target="http://t.co/AuHlihmmIW" TargetMode="External"/><Relationship Id="rId9854" Type="http://schemas.openxmlformats.org/officeDocument/2006/relationships/hyperlink" Target="https://twitter.com/je_reste_calme" TargetMode="External"/><Relationship Id="rId11784" Type="http://schemas.openxmlformats.org/officeDocument/2006/relationships/hyperlink" Target="https://twitter.com/paulimel4" TargetMode="External"/><Relationship Id="rId68" Type="http://schemas.openxmlformats.org/officeDocument/2006/relationships/hyperlink" Target="https://t.co/wePGds7zOE" TargetMode="External"/><Relationship Id="rId1429" Type="http://schemas.openxmlformats.org/officeDocument/2006/relationships/hyperlink" Target="http://pbs.twimg.com/profile_images/790628235230973952/29z0lhbU_normal.jpg" TargetMode="External"/><Relationship Id="rId1843" Type="http://schemas.openxmlformats.org/officeDocument/2006/relationships/hyperlink" Target="http://abs.twimg.com/sticky/default_profile_images/default_profile_0_normal.png" TargetMode="External"/><Relationship Id="rId4999" Type="http://schemas.openxmlformats.org/officeDocument/2006/relationships/hyperlink" Target="https://pbs.twimg.com/profile_banners/459889909/1470024933" TargetMode="External"/><Relationship Id="rId5300" Type="http://schemas.openxmlformats.org/officeDocument/2006/relationships/hyperlink" Target="https://pbs.twimg.com/profile_banners/4198834329/1447644960" TargetMode="External"/><Relationship Id="rId7058" Type="http://schemas.openxmlformats.org/officeDocument/2006/relationships/hyperlink" Target="http://abs.twimg.com/images/themes/theme1/bg.png" TargetMode="External"/><Relationship Id="rId8456" Type="http://schemas.openxmlformats.org/officeDocument/2006/relationships/hyperlink" Target="http://pbs.twimg.com/profile_images/515215326112268288/tqpYb-AO_normal.jpeg" TargetMode="External"/><Relationship Id="rId8870" Type="http://schemas.openxmlformats.org/officeDocument/2006/relationships/hyperlink" Target="http://pbs.twimg.com/profile_images/813178866806247424/Lj5aZ5Bd_normal.jpg" TargetMode="External"/><Relationship Id="rId9507" Type="http://schemas.openxmlformats.org/officeDocument/2006/relationships/hyperlink" Target="http://pbs.twimg.com/profile_images/822351666347327489/ihtVvGgb_normal.jpg" TargetMode="External"/><Relationship Id="rId9921" Type="http://schemas.openxmlformats.org/officeDocument/2006/relationships/hyperlink" Target="https://twitter.com/ktumulty" TargetMode="External"/><Relationship Id="rId10386" Type="http://schemas.openxmlformats.org/officeDocument/2006/relationships/hyperlink" Target="https://twitter.com/darkside7085" TargetMode="External"/><Relationship Id="rId11437" Type="http://schemas.openxmlformats.org/officeDocument/2006/relationships/hyperlink" Target="https://twitter.com/missgigig" TargetMode="External"/><Relationship Id="rId11851" Type="http://schemas.openxmlformats.org/officeDocument/2006/relationships/hyperlink" Target="https://twitter.com/jrbungard_b" TargetMode="External"/><Relationship Id="rId1910" Type="http://schemas.openxmlformats.org/officeDocument/2006/relationships/hyperlink" Target="http://pbs.twimg.com/profile_images/378800000766667898/f09eb9627c0de447b6d5500bcb78154a_normal.jpeg" TargetMode="External"/><Relationship Id="rId7472" Type="http://schemas.openxmlformats.org/officeDocument/2006/relationships/hyperlink" Target="http://pbs.twimg.com/profile_images/767645622077906944/kUS-mz3d_normal.jpg" TargetMode="External"/><Relationship Id="rId8109" Type="http://schemas.openxmlformats.org/officeDocument/2006/relationships/hyperlink" Target="http://pbs.twimg.com/profile_images/802369845409026048/v4batC2i_normal.jpg" TargetMode="External"/><Relationship Id="rId8523" Type="http://schemas.openxmlformats.org/officeDocument/2006/relationships/hyperlink" Target="http://pbs.twimg.com/profile_images/638558834429038592/VYrwnq3b_normal.jpg" TargetMode="External"/><Relationship Id="rId10039" Type="http://schemas.openxmlformats.org/officeDocument/2006/relationships/hyperlink" Target="https://twitter.com/nblmusicsalerno" TargetMode="External"/><Relationship Id="rId10453" Type="http://schemas.openxmlformats.org/officeDocument/2006/relationships/hyperlink" Target="https://twitter.com/ashleyjudd" TargetMode="External"/><Relationship Id="rId11504" Type="http://schemas.openxmlformats.org/officeDocument/2006/relationships/hyperlink" Target="https://twitter.com/joeblank2000" TargetMode="External"/><Relationship Id="rId3668" Type="http://schemas.openxmlformats.org/officeDocument/2006/relationships/hyperlink" Target="https://pbs.twimg.com/profile_banners/278809527/1479160910" TargetMode="External"/><Relationship Id="rId4719" Type="http://schemas.openxmlformats.org/officeDocument/2006/relationships/hyperlink" Target="https://pbs.twimg.com/profile_banners/138299960/1484928882" TargetMode="External"/><Relationship Id="rId6074" Type="http://schemas.openxmlformats.org/officeDocument/2006/relationships/hyperlink" Target="http://abs.twimg.com/images/themes/theme1/bg.png" TargetMode="External"/><Relationship Id="rId7125" Type="http://schemas.openxmlformats.org/officeDocument/2006/relationships/hyperlink" Target="http://abs.twimg.com/images/themes/theme1/bg.png" TargetMode="External"/><Relationship Id="rId10106" Type="http://schemas.openxmlformats.org/officeDocument/2006/relationships/hyperlink" Target="https://twitter.com/classygal21" TargetMode="External"/><Relationship Id="rId589" Type="http://schemas.openxmlformats.org/officeDocument/2006/relationships/hyperlink" Target="https://pbs.twimg.com/profile_banners/15837524/1460916307" TargetMode="External"/><Relationship Id="rId2684" Type="http://schemas.openxmlformats.org/officeDocument/2006/relationships/hyperlink" Target="https://t.co/RIFcBqtCGf" TargetMode="External"/><Relationship Id="rId3735" Type="http://schemas.openxmlformats.org/officeDocument/2006/relationships/hyperlink" Target="https://pbs.twimg.com/profile_banners/1511622457/1485166669" TargetMode="External"/><Relationship Id="rId5090" Type="http://schemas.openxmlformats.org/officeDocument/2006/relationships/hyperlink" Target="https://pbs.twimg.com/profile_banners/455824116/1458558897" TargetMode="External"/><Relationship Id="rId6141" Type="http://schemas.openxmlformats.org/officeDocument/2006/relationships/hyperlink" Target="http://pbs.twimg.com/profile_background_images/563913731030020097/geUICl3P.jpeg" TargetMode="External"/><Relationship Id="rId9297" Type="http://schemas.openxmlformats.org/officeDocument/2006/relationships/hyperlink" Target="http://pbs.twimg.com/profile_images/642523697052409856/Hd5nDKx-_normal.jpg" TargetMode="External"/><Relationship Id="rId10520" Type="http://schemas.openxmlformats.org/officeDocument/2006/relationships/hyperlink" Target="https://twitter.com/bo_dashus" TargetMode="External"/><Relationship Id="rId656" Type="http://schemas.openxmlformats.org/officeDocument/2006/relationships/hyperlink" Target="https://pbs.twimg.com/profile_banners/3890345237/1485208531" TargetMode="External"/><Relationship Id="rId1286" Type="http://schemas.openxmlformats.org/officeDocument/2006/relationships/hyperlink" Target="http://abs.twimg.com/images/themes/theme10/bg.gif" TargetMode="External"/><Relationship Id="rId2337" Type="http://schemas.openxmlformats.org/officeDocument/2006/relationships/hyperlink" Target="https://twitter.com/j_promos" TargetMode="External"/><Relationship Id="rId9364" Type="http://schemas.openxmlformats.org/officeDocument/2006/relationships/hyperlink" Target="http://pbs.twimg.com/profile_images/773309911136481281/ppUYpA45_normal.jpg" TargetMode="External"/><Relationship Id="rId309" Type="http://schemas.openxmlformats.org/officeDocument/2006/relationships/hyperlink" Target="https://pbs.twimg.com/profile_banners/457984599/1359997459" TargetMode="External"/><Relationship Id="rId2751" Type="http://schemas.openxmlformats.org/officeDocument/2006/relationships/hyperlink" Target="https://t.co/nNzkroGdGm" TargetMode="External"/><Relationship Id="rId3802" Type="http://schemas.openxmlformats.org/officeDocument/2006/relationships/hyperlink" Target="https://pbs.twimg.com/profile_banners/772979563966136320/1483881007" TargetMode="External"/><Relationship Id="rId6958" Type="http://schemas.openxmlformats.org/officeDocument/2006/relationships/hyperlink" Target="http://abs.twimg.com/images/themes/theme1/bg.png" TargetMode="External"/><Relationship Id="rId8380" Type="http://schemas.openxmlformats.org/officeDocument/2006/relationships/hyperlink" Target="http://pbs.twimg.com/profile_images/807337842724798464/Eyc4zmfq_normal.jpg" TargetMode="External"/><Relationship Id="rId9017" Type="http://schemas.openxmlformats.org/officeDocument/2006/relationships/hyperlink" Target="http://pbs.twimg.com/profile_images/817251358709420035/uYZzi_UT_normal.jpg" TargetMode="External"/><Relationship Id="rId11294" Type="http://schemas.openxmlformats.org/officeDocument/2006/relationships/hyperlink" Target="https://twitter.com/jep1299" TargetMode="External"/><Relationship Id="rId723" Type="http://schemas.openxmlformats.org/officeDocument/2006/relationships/hyperlink" Target="https://pbs.twimg.com/profile_banners/327151773/1470238435" TargetMode="External"/><Relationship Id="rId1006" Type="http://schemas.openxmlformats.org/officeDocument/2006/relationships/hyperlink" Target="http://abs.twimg.com/images/themes/theme1/bg.png" TargetMode="External"/><Relationship Id="rId1353" Type="http://schemas.openxmlformats.org/officeDocument/2006/relationships/hyperlink" Target="http://pbs.twimg.com/profile_images/794596124686487552/kqpbolIc_normal.jpg" TargetMode="External"/><Relationship Id="rId2404" Type="http://schemas.openxmlformats.org/officeDocument/2006/relationships/hyperlink" Target="https://twitter.com/jasmine_i_am_" TargetMode="External"/><Relationship Id="rId5974" Type="http://schemas.openxmlformats.org/officeDocument/2006/relationships/hyperlink" Target="http://pbs.twimg.com/profile_background_images/712667718361546752/9ZF_a1A5.jpg" TargetMode="External"/><Relationship Id="rId8033" Type="http://schemas.openxmlformats.org/officeDocument/2006/relationships/hyperlink" Target="http://pbs.twimg.com/profile_images/643159222679552000/oB24hwzN_normal.jpg" TargetMode="External"/><Relationship Id="rId9431" Type="http://schemas.openxmlformats.org/officeDocument/2006/relationships/hyperlink" Target="http://pbs.twimg.com/profile_images/823454221773209600/RSQgINBg_normal.jpg" TargetMode="External"/><Relationship Id="rId11361" Type="http://schemas.openxmlformats.org/officeDocument/2006/relationships/hyperlink" Target="https://twitter.com/gerdflynn" TargetMode="External"/><Relationship Id="rId1420" Type="http://schemas.openxmlformats.org/officeDocument/2006/relationships/hyperlink" Target="http://pbs.twimg.com/profile_images/791080814926630912/F-7i3VOh_normal.jpg" TargetMode="External"/><Relationship Id="rId4576" Type="http://schemas.openxmlformats.org/officeDocument/2006/relationships/hyperlink" Target="https://pbs.twimg.com/profile_banners/1051015716/1447556519" TargetMode="External"/><Relationship Id="rId4990" Type="http://schemas.openxmlformats.org/officeDocument/2006/relationships/hyperlink" Target="https://pbs.twimg.com/profile_banners/1460673890/1416511220" TargetMode="External"/><Relationship Id="rId5627" Type="http://schemas.openxmlformats.org/officeDocument/2006/relationships/hyperlink" Target="http://pbs.twimg.com/profile_background_images/724804311/01564f6096e1208a142d0ddadf433739.jpeg" TargetMode="External"/><Relationship Id="rId11014" Type="http://schemas.openxmlformats.org/officeDocument/2006/relationships/hyperlink" Target="https://twitter.com/refinery29" TargetMode="External"/><Relationship Id="rId3178" Type="http://schemas.openxmlformats.org/officeDocument/2006/relationships/hyperlink" Target="https://t.co/7rwb8jJG2h" TargetMode="External"/><Relationship Id="rId3592" Type="http://schemas.openxmlformats.org/officeDocument/2006/relationships/hyperlink" Target="https://pbs.twimg.com/profile_banners/1681867315/1484847297" TargetMode="External"/><Relationship Id="rId4229" Type="http://schemas.openxmlformats.org/officeDocument/2006/relationships/hyperlink" Target="https://pbs.twimg.com/profile_banners/175131193/1468864973" TargetMode="External"/><Relationship Id="rId4643" Type="http://schemas.openxmlformats.org/officeDocument/2006/relationships/hyperlink" Target="https://pbs.twimg.com/profile_banners/3008255957/1475767609" TargetMode="External"/><Relationship Id="rId7799" Type="http://schemas.openxmlformats.org/officeDocument/2006/relationships/hyperlink" Target="http://pbs.twimg.com/profile_images/615503653131059200/58NhK092_normal.png" TargetMode="External"/><Relationship Id="rId8100" Type="http://schemas.openxmlformats.org/officeDocument/2006/relationships/hyperlink" Target="http://pbs.twimg.com/profile_images/809527251247177730/qKBtsE31_normal.jpg" TargetMode="External"/><Relationship Id="rId10030" Type="http://schemas.openxmlformats.org/officeDocument/2006/relationships/hyperlink" Target="https://twitter.com/renieriarts" TargetMode="External"/><Relationship Id="rId2194" Type="http://schemas.openxmlformats.org/officeDocument/2006/relationships/hyperlink" Target="https://twitter.com/rili2013" TargetMode="External"/><Relationship Id="rId3245" Type="http://schemas.openxmlformats.org/officeDocument/2006/relationships/hyperlink" Target="https://t.co/i0w9QMHsSQ" TargetMode="External"/><Relationship Id="rId4710" Type="http://schemas.openxmlformats.org/officeDocument/2006/relationships/hyperlink" Target="https://pbs.twimg.com/profile_banners/1422241538/1417225110" TargetMode="External"/><Relationship Id="rId7866" Type="http://schemas.openxmlformats.org/officeDocument/2006/relationships/hyperlink" Target="http://pbs.twimg.com/profile_images/822679905733373952/omdE6x74_normal.jpg" TargetMode="External"/><Relationship Id="rId166" Type="http://schemas.openxmlformats.org/officeDocument/2006/relationships/hyperlink" Target="https://t.co/wyOVgSLgBV" TargetMode="External"/><Relationship Id="rId580" Type="http://schemas.openxmlformats.org/officeDocument/2006/relationships/hyperlink" Target="https://pbs.twimg.com/profile_banners/816653/1484946648" TargetMode="External"/><Relationship Id="rId2261" Type="http://schemas.openxmlformats.org/officeDocument/2006/relationships/hyperlink" Target="https://twitter.com/readdy15" TargetMode="External"/><Relationship Id="rId3312" Type="http://schemas.openxmlformats.org/officeDocument/2006/relationships/hyperlink" Target="https://t.co/FRmb56tSop" TargetMode="External"/><Relationship Id="rId6468" Type="http://schemas.openxmlformats.org/officeDocument/2006/relationships/hyperlink" Target="http://abs.twimg.com/images/themes/theme1/bg.png" TargetMode="External"/><Relationship Id="rId7519" Type="http://schemas.openxmlformats.org/officeDocument/2006/relationships/hyperlink" Target="http://pbs.twimg.com/profile_images/586091072851443712/enFuIir8_normal.jpg" TargetMode="External"/><Relationship Id="rId8917" Type="http://schemas.openxmlformats.org/officeDocument/2006/relationships/hyperlink" Target="http://pbs.twimg.com/profile_images/2559400896/3bdd455f-44ee-417c-b8bc-80b27fd5c4d4_normal.png" TargetMode="External"/><Relationship Id="rId10847" Type="http://schemas.openxmlformats.org/officeDocument/2006/relationships/hyperlink" Target="https://twitter.com/theshaderoom" TargetMode="External"/><Relationship Id="rId233" Type="http://schemas.openxmlformats.org/officeDocument/2006/relationships/hyperlink" Target="http://t.co/Dd1PTxURYg" TargetMode="External"/><Relationship Id="rId5484" Type="http://schemas.openxmlformats.org/officeDocument/2006/relationships/hyperlink" Target="http://abs.twimg.com/images/themes/theme1/bg.png" TargetMode="External"/><Relationship Id="rId6882" Type="http://schemas.openxmlformats.org/officeDocument/2006/relationships/hyperlink" Target="http://abs.twimg.com/images/themes/theme1/bg.png" TargetMode="External"/><Relationship Id="rId7933" Type="http://schemas.openxmlformats.org/officeDocument/2006/relationships/hyperlink" Target="http://pbs.twimg.com/profile_images/739099211606691840/OCO7vnpx_normal.jpg" TargetMode="External"/><Relationship Id="rId10914" Type="http://schemas.openxmlformats.org/officeDocument/2006/relationships/hyperlink" Target="https://twitter.com/kinsley17" TargetMode="External"/><Relationship Id="rId300" Type="http://schemas.openxmlformats.org/officeDocument/2006/relationships/hyperlink" Target="https://pbs.twimg.com/profile_banners/803122188882612224/1480315690" TargetMode="External"/><Relationship Id="rId4086" Type="http://schemas.openxmlformats.org/officeDocument/2006/relationships/hyperlink" Target="https://pbs.twimg.com/profile_banners/177822689/1405112756" TargetMode="External"/><Relationship Id="rId5137" Type="http://schemas.openxmlformats.org/officeDocument/2006/relationships/hyperlink" Target="https://pbs.twimg.com/profile_banners/46775436/1483544835" TargetMode="External"/><Relationship Id="rId6535" Type="http://schemas.openxmlformats.org/officeDocument/2006/relationships/hyperlink" Target="http://abs.twimg.com/images/themes/theme1/bg.png" TargetMode="External"/><Relationship Id="rId5551" Type="http://schemas.openxmlformats.org/officeDocument/2006/relationships/hyperlink" Target="http://abs.twimg.com/images/themes/theme1/bg.png" TargetMode="External"/><Relationship Id="rId6602" Type="http://schemas.openxmlformats.org/officeDocument/2006/relationships/hyperlink" Target="http://pbs.twimg.com/profile_background_images/378800000029778960/0201ad2f403b0d07ff5d5d0f89f16eb3.jpeg" TargetMode="External"/><Relationship Id="rId9758" Type="http://schemas.openxmlformats.org/officeDocument/2006/relationships/hyperlink" Target="https://twitter.com/mcauliffebobbi" TargetMode="External"/><Relationship Id="rId11688" Type="http://schemas.openxmlformats.org/officeDocument/2006/relationships/hyperlink" Target="https://twitter.com/mrsmarthabutler" TargetMode="External"/><Relationship Id="rId1747" Type="http://schemas.openxmlformats.org/officeDocument/2006/relationships/hyperlink" Target="http://pbs.twimg.com/profile_images/2278350985/q713vjpxvsrqi3kc0avz_normal.png" TargetMode="External"/><Relationship Id="rId4153" Type="http://schemas.openxmlformats.org/officeDocument/2006/relationships/hyperlink" Target="https://pbs.twimg.com/profile_banners/45921434/1478431572" TargetMode="External"/><Relationship Id="rId5204" Type="http://schemas.openxmlformats.org/officeDocument/2006/relationships/hyperlink" Target="https://pbs.twimg.com/profile_banners/16043254/1412270883" TargetMode="External"/><Relationship Id="rId8774" Type="http://schemas.openxmlformats.org/officeDocument/2006/relationships/hyperlink" Target="http://pbs.twimg.com/profile_images/814242196656373762/OweeMiI9_normal.jpg" TargetMode="External"/><Relationship Id="rId9825" Type="http://schemas.openxmlformats.org/officeDocument/2006/relationships/hyperlink" Target="https://twitter.com/corrinefreder10" TargetMode="External"/><Relationship Id="rId39" Type="http://schemas.openxmlformats.org/officeDocument/2006/relationships/hyperlink" Target="https://t.co/ODCy806fFU" TargetMode="External"/><Relationship Id="rId1814" Type="http://schemas.openxmlformats.org/officeDocument/2006/relationships/hyperlink" Target="http://pbs.twimg.com/profile_images/710610841918443520/VTiGoj3m_normal.jpg" TargetMode="External"/><Relationship Id="rId4220" Type="http://schemas.openxmlformats.org/officeDocument/2006/relationships/hyperlink" Target="https://pbs.twimg.com/profile_banners/30841164/1420157410" TargetMode="External"/><Relationship Id="rId7376" Type="http://schemas.openxmlformats.org/officeDocument/2006/relationships/hyperlink" Target="http://pbs.twimg.com/profile_images/788786491342348289/uNNx-63W_normal.jpg" TargetMode="External"/><Relationship Id="rId7790" Type="http://schemas.openxmlformats.org/officeDocument/2006/relationships/hyperlink" Target="http://pbs.twimg.com/profile_images/378800000523547581/cfca32175d11943effdce0e6044008e9_normal.jpeg" TargetMode="External"/><Relationship Id="rId8427" Type="http://schemas.openxmlformats.org/officeDocument/2006/relationships/hyperlink" Target="http://pbs.twimg.com/profile_images/823070264212586496/obSAvOTv_normal.jpg" TargetMode="External"/><Relationship Id="rId8841" Type="http://schemas.openxmlformats.org/officeDocument/2006/relationships/hyperlink" Target="http://pbs.twimg.com/profile_images/664884598216613888/nlhaxzDq_normal.jpg" TargetMode="External"/><Relationship Id="rId10357" Type="http://schemas.openxmlformats.org/officeDocument/2006/relationships/hyperlink" Target="https://twitter.com/ari_alai" TargetMode="External"/><Relationship Id="rId11755" Type="http://schemas.openxmlformats.org/officeDocument/2006/relationships/hyperlink" Target="https://twitter.com/idaz09" TargetMode="External"/><Relationship Id="rId6392" Type="http://schemas.openxmlformats.org/officeDocument/2006/relationships/hyperlink" Target="http://abs.twimg.com/images/themes/theme15/bg.png" TargetMode="External"/><Relationship Id="rId7029" Type="http://schemas.openxmlformats.org/officeDocument/2006/relationships/hyperlink" Target="http://abs.twimg.com/images/themes/theme1/bg.png" TargetMode="External"/><Relationship Id="rId7443" Type="http://schemas.openxmlformats.org/officeDocument/2006/relationships/hyperlink" Target="http://pbs.twimg.com/profile_images/1461979010/FF_Logo_200x200px_grey_back_1_normal.jpg" TargetMode="External"/><Relationship Id="rId10771" Type="http://schemas.openxmlformats.org/officeDocument/2006/relationships/hyperlink" Target="https://twitter.com/richieboy999" TargetMode="External"/><Relationship Id="rId11408" Type="http://schemas.openxmlformats.org/officeDocument/2006/relationships/hyperlink" Target="https://twitter.com/eitanarvats" TargetMode="External"/><Relationship Id="rId11822" Type="http://schemas.openxmlformats.org/officeDocument/2006/relationships/hyperlink" Target="https://twitter.com/kimvfields" TargetMode="External"/><Relationship Id="rId2588" Type="http://schemas.openxmlformats.org/officeDocument/2006/relationships/hyperlink" Target="http://t.co/5Dg6az3XMP" TargetMode="External"/><Relationship Id="rId3986" Type="http://schemas.openxmlformats.org/officeDocument/2006/relationships/hyperlink" Target="https://pbs.twimg.com/profile_banners/205924767/1472492620" TargetMode="External"/><Relationship Id="rId6045" Type="http://schemas.openxmlformats.org/officeDocument/2006/relationships/hyperlink" Target="http://abs.twimg.com/images/themes/theme1/bg.png" TargetMode="External"/><Relationship Id="rId10424" Type="http://schemas.openxmlformats.org/officeDocument/2006/relationships/hyperlink" Target="https://twitter.com/yesmrputinsir" TargetMode="External"/><Relationship Id="rId3639" Type="http://schemas.openxmlformats.org/officeDocument/2006/relationships/hyperlink" Target="https://pbs.twimg.com/profile_banners/17875848/1398694329" TargetMode="External"/><Relationship Id="rId5061" Type="http://schemas.openxmlformats.org/officeDocument/2006/relationships/hyperlink" Target="https://pbs.twimg.com/profile_banners/17684375/1460562506" TargetMode="External"/><Relationship Id="rId6112" Type="http://schemas.openxmlformats.org/officeDocument/2006/relationships/hyperlink" Target="http://abs.twimg.com/images/themes/theme1/bg.png" TargetMode="External"/><Relationship Id="rId7510" Type="http://schemas.openxmlformats.org/officeDocument/2006/relationships/hyperlink" Target="http://pbs.twimg.com/profile_images/627783505846603776/73eMhYgQ_normal.jpg" TargetMode="External"/><Relationship Id="rId9268" Type="http://schemas.openxmlformats.org/officeDocument/2006/relationships/hyperlink" Target="http://pbs.twimg.com/profile_images/822528720195850240/hsNnK7pW_normal.jpg" TargetMode="External"/><Relationship Id="rId974" Type="http://schemas.openxmlformats.org/officeDocument/2006/relationships/hyperlink" Target="http://abs.twimg.com/images/themes/theme1/bg.png" TargetMode="External"/><Relationship Id="rId2655" Type="http://schemas.openxmlformats.org/officeDocument/2006/relationships/hyperlink" Target="http://t.co/uKI1BUsPGE" TargetMode="External"/><Relationship Id="rId3706" Type="http://schemas.openxmlformats.org/officeDocument/2006/relationships/hyperlink" Target="https://pbs.twimg.com/profile_banners/3354568094/1476066154" TargetMode="External"/><Relationship Id="rId9682" Type="http://schemas.openxmlformats.org/officeDocument/2006/relationships/hyperlink" Target="http://pbs.twimg.com/profile_images/1083296238/photo_normal.JPG" TargetMode="External"/><Relationship Id="rId11198" Type="http://schemas.openxmlformats.org/officeDocument/2006/relationships/hyperlink" Target="https://twitter.com/maccampaign2016" TargetMode="External"/><Relationship Id="rId627" Type="http://schemas.openxmlformats.org/officeDocument/2006/relationships/hyperlink" Target="https://pbs.twimg.com/profile_banners/285198536/1477406207" TargetMode="External"/><Relationship Id="rId1257" Type="http://schemas.openxmlformats.org/officeDocument/2006/relationships/hyperlink" Target="http://abs.twimg.com/images/themes/theme1/bg.png" TargetMode="External"/><Relationship Id="rId1671" Type="http://schemas.openxmlformats.org/officeDocument/2006/relationships/hyperlink" Target="http://pbs.twimg.com/profile_images/357083624/n1080040005_4407_normal.jpg" TargetMode="External"/><Relationship Id="rId2308" Type="http://schemas.openxmlformats.org/officeDocument/2006/relationships/hyperlink" Target="https://twitter.com/reuters_co_jp" TargetMode="External"/><Relationship Id="rId2722" Type="http://schemas.openxmlformats.org/officeDocument/2006/relationships/hyperlink" Target="https://t.co/nvB1c7W5g1" TargetMode="External"/><Relationship Id="rId5878" Type="http://schemas.openxmlformats.org/officeDocument/2006/relationships/hyperlink" Target="http://abs.twimg.com/images/themes/theme1/bg.png" TargetMode="External"/><Relationship Id="rId6929" Type="http://schemas.openxmlformats.org/officeDocument/2006/relationships/hyperlink" Target="http://pbs.twimg.com/profile_background_images/378800000101858821/5f2016bf716b42c33b7f9cba31ba0eb5.jpeg" TargetMode="External"/><Relationship Id="rId8284" Type="http://schemas.openxmlformats.org/officeDocument/2006/relationships/hyperlink" Target="http://pbs.twimg.com/profile_images/744749934897860608/AuTiVeC6_normal.jpg" TargetMode="External"/><Relationship Id="rId9335" Type="http://schemas.openxmlformats.org/officeDocument/2006/relationships/hyperlink" Target="http://pbs.twimg.com/profile_images/713790391632457728/NER-SuP0_normal.jpg" TargetMode="External"/><Relationship Id="rId11265" Type="http://schemas.openxmlformats.org/officeDocument/2006/relationships/hyperlink" Target="https://twitter.com/w00dchuk" TargetMode="External"/><Relationship Id="rId1324" Type="http://schemas.openxmlformats.org/officeDocument/2006/relationships/hyperlink" Target="http://abs.twimg.com/images/themes/theme2/bg.gif" TargetMode="External"/><Relationship Id="rId4894" Type="http://schemas.openxmlformats.org/officeDocument/2006/relationships/hyperlink" Target="https://pbs.twimg.com/profile_banners/22333510/1485187012" TargetMode="External"/><Relationship Id="rId5945" Type="http://schemas.openxmlformats.org/officeDocument/2006/relationships/hyperlink" Target="http://abs.twimg.com/images/themes/theme1/bg.png" TargetMode="External"/><Relationship Id="rId8351" Type="http://schemas.openxmlformats.org/officeDocument/2006/relationships/hyperlink" Target="http://pbs.twimg.com/profile_images/1917598953/Twitter__100x157__normal.jpg" TargetMode="External"/><Relationship Id="rId9402" Type="http://schemas.openxmlformats.org/officeDocument/2006/relationships/hyperlink" Target="http://pbs.twimg.com/profile_images/464930438809530368/nJvLnSdM_normal.jpeg" TargetMode="External"/><Relationship Id="rId10281" Type="http://schemas.openxmlformats.org/officeDocument/2006/relationships/hyperlink" Target="https://twitter.com/usandmumbai" TargetMode="External"/><Relationship Id="rId11332" Type="http://schemas.openxmlformats.org/officeDocument/2006/relationships/hyperlink" Target="https://twitter.com/scarletngrey1" TargetMode="External"/><Relationship Id="rId30" Type="http://schemas.openxmlformats.org/officeDocument/2006/relationships/hyperlink" Target="https://t.co/rTf6cAGOlJ" TargetMode="External"/><Relationship Id="rId3496" Type="http://schemas.openxmlformats.org/officeDocument/2006/relationships/hyperlink" Target="https://t.co/ijsImA0NbR" TargetMode="External"/><Relationship Id="rId4547" Type="http://schemas.openxmlformats.org/officeDocument/2006/relationships/hyperlink" Target="https://pbs.twimg.com/profile_banners/3981651935/1478889891" TargetMode="External"/><Relationship Id="rId8004" Type="http://schemas.openxmlformats.org/officeDocument/2006/relationships/hyperlink" Target="http://pbs.twimg.com/profile_images/499928733285756928/DROU_LlG_normal.jpeg" TargetMode="External"/><Relationship Id="rId2098" Type="http://schemas.openxmlformats.org/officeDocument/2006/relationships/hyperlink" Target="https://twitter.com/supranetic" TargetMode="External"/><Relationship Id="rId3149" Type="http://schemas.openxmlformats.org/officeDocument/2006/relationships/hyperlink" Target="https://t.co/QXEdRNzDci" TargetMode="External"/><Relationship Id="rId3563" Type="http://schemas.openxmlformats.org/officeDocument/2006/relationships/hyperlink" Target="https://pbs.twimg.com/profile_banners/410056274/1484071831" TargetMode="External"/><Relationship Id="rId4961" Type="http://schemas.openxmlformats.org/officeDocument/2006/relationships/hyperlink" Target="https://pbs.twimg.com/profile_banners/466461038/1426796852" TargetMode="External"/><Relationship Id="rId7020" Type="http://schemas.openxmlformats.org/officeDocument/2006/relationships/hyperlink" Target="http://abs.twimg.com/images/themes/theme1/bg.png" TargetMode="External"/><Relationship Id="rId484" Type="http://schemas.openxmlformats.org/officeDocument/2006/relationships/hyperlink" Target="https://pbs.twimg.com/profile_banners/266101942/1433049649" TargetMode="External"/><Relationship Id="rId2165" Type="http://schemas.openxmlformats.org/officeDocument/2006/relationships/hyperlink" Target="https://twitter.com/balagurusamy_n" TargetMode="External"/><Relationship Id="rId3216" Type="http://schemas.openxmlformats.org/officeDocument/2006/relationships/hyperlink" Target="https://t.co/k3kfxBmZ1S" TargetMode="External"/><Relationship Id="rId4614" Type="http://schemas.openxmlformats.org/officeDocument/2006/relationships/hyperlink" Target="https://pbs.twimg.com/profile_banners/714713686707986433/1483871019" TargetMode="External"/><Relationship Id="rId9192" Type="http://schemas.openxmlformats.org/officeDocument/2006/relationships/hyperlink" Target="http://pbs.twimg.com/profile_images/819005327362445313/XilYSOx__normal.jpg" TargetMode="External"/><Relationship Id="rId10001" Type="http://schemas.openxmlformats.org/officeDocument/2006/relationships/hyperlink" Target="https://twitter.com/klier_cartoons" TargetMode="External"/><Relationship Id="rId137" Type="http://schemas.openxmlformats.org/officeDocument/2006/relationships/hyperlink" Target="http://t.co/VItpeHxQF6" TargetMode="External"/><Relationship Id="rId3630" Type="http://schemas.openxmlformats.org/officeDocument/2006/relationships/hyperlink" Target="https://pbs.twimg.com/profile_banners/3000404559/1427681919" TargetMode="External"/><Relationship Id="rId6786" Type="http://schemas.openxmlformats.org/officeDocument/2006/relationships/hyperlink" Target="http://abs.twimg.com/images/themes/theme18/bg.gif" TargetMode="External"/><Relationship Id="rId7837" Type="http://schemas.openxmlformats.org/officeDocument/2006/relationships/hyperlink" Target="http://pbs.twimg.com/profile_images/685066393855856640/GJu7nTZY_normal.jpg" TargetMode="External"/><Relationship Id="rId10818" Type="http://schemas.openxmlformats.org/officeDocument/2006/relationships/hyperlink" Target="https://twitter.com/labhigh" TargetMode="External"/><Relationship Id="rId551" Type="http://schemas.openxmlformats.org/officeDocument/2006/relationships/hyperlink" Target="https://pbs.twimg.com/profile_banners/742724063378968576/1469154983" TargetMode="External"/><Relationship Id="rId1181" Type="http://schemas.openxmlformats.org/officeDocument/2006/relationships/hyperlink" Target="http://pbs.twimg.com/profile_background_images/664089800/ef02cfd7ab160409c9cd2b1e6b00a3f9.jpeg" TargetMode="External"/><Relationship Id="rId2232" Type="http://schemas.openxmlformats.org/officeDocument/2006/relationships/hyperlink" Target="https://twitter.com/lcars_techguy" TargetMode="External"/><Relationship Id="rId5388" Type="http://schemas.openxmlformats.org/officeDocument/2006/relationships/hyperlink" Target="http://abs.twimg.com/images/themes/theme12/bg.gif" TargetMode="External"/><Relationship Id="rId6439" Type="http://schemas.openxmlformats.org/officeDocument/2006/relationships/hyperlink" Target="http://abs.twimg.com/images/themes/theme1/bg.png" TargetMode="External"/><Relationship Id="rId6853" Type="http://schemas.openxmlformats.org/officeDocument/2006/relationships/hyperlink" Target="http://abs.twimg.com/images/themes/theme1/bg.png" TargetMode="External"/><Relationship Id="rId7904" Type="http://schemas.openxmlformats.org/officeDocument/2006/relationships/hyperlink" Target="http://pbs.twimg.com/profile_images/717453867961593856/mkfkQxLk_normal.jpg" TargetMode="External"/><Relationship Id="rId204" Type="http://schemas.openxmlformats.org/officeDocument/2006/relationships/hyperlink" Target="https://t.co/y8F3b1gGgS" TargetMode="External"/><Relationship Id="rId1998" Type="http://schemas.openxmlformats.org/officeDocument/2006/relationships/hyperlink" Target="https://twitter.com/yt_cart" TargetMode="External"/><Relationship Id="rId5455" Type="http://schemas.openxmlformats.org/officeDocument/2006/relationships/hyperlink" Target="http://pbs.twimg.com/profile_background_images/831289712/668e75cf91c8b4a83edcd14175af4a91.jpeg" TargetMode="External"/><Relationship Id="rId6506" Type="http://schemas.openxmlformats.org/officeDocument/2006/relationships/hyperlink" Target="http://abs.twimg.com/images/themes/theme5/bg.gif" TargetMode="External"/><Relationship Id="rId6920" Type="http://schemas.openxmlformats.org/officeDocument/2006/relationships/hyperlink" Target="http://abs.twimg.com/images/themes/theme1/bg.png" TargetMode="External"/><Relationship Id="rId4057" Type="http://schemas.openxmlformats.org/officeDocument/2006/relationships/hyperlink" Target="https://pbs.twimg.com/profile_banners/3067872101/1473783874" TargetMode="External"/><Relationship Id="rId4471" Type="http://schemas.openxmlformats.org/officeDocument/2006/relationships/hyperlink" Target="https://pbs.twimg.com/profile_banners/79178414/1458975289" TargetMode="External"/><Relationship Id="rId5108" Type="http://schemas.openxmlformats.org/officeDocument/2006/relationships/hyperlink" Target="https://pbs.twimg.com/profile_banners/707764649173897216/1484024005" TargetMode="External"/><Relationship Id="rId5522" Type="http://schemas.openxmlformats.org/officeDocument/2006/relationships/hyperlink" Target="http://abs.twimg.com/images/themes/theme15/bg.png" TargetMode="External"/><Relationship Id="rId8678" Type="http://schemas.openxmlformats.org/officeDocument/2006/relationships/hyperlink" Target="http://pbs.twimg.com/profile_images/816734283557638144/UOMGnhmD_normal.jpg" TargetMode="External"/><Relationship Id="rId9729" Type="http://schemas.openxmlformats.org/officeDocument/2006/relationships/hyperlink" Target="https://twitter.com/stefaniagelt" TargetMode="External"/><Relationship Id="rId3073" Type="http://schemas.openxmlformats.org/officeDocument/2006/relationships/hyperlink" Target="http://t.co/JjPHcjoOIa" TargetMode="External"/><Relationship Id="rId4124" Type="http://schemas.openxmlformats.org/officeDocument/2006/relationships/hyperlink" Target="https://pbs.twimg.com/profile_banners/213561494/1439912355" TargetMode="External"/><Relationship Id="rId7694" Type="http://schemas.openxmlformats.org/officeDocument/2006/relationships/hyperlink" Target="http://pbs.twimg.com/profile_images/378800000670216278/4ef56c3c61dfabe17f2d52e0599dc8ce_normal.jpeg" TargetMode="External"/><Relationship Id="rId11659" Type="http://schemas.openxmlformats.org/officeDocument/2006/relationships/hyperlink" Target="https://twitter.com/thelordbentley" TargetMode="External"/><Relationship Id="rId1718" Type="http://schemas.openxmlformats.org/officeDocument/2006/relationships/hyperlink" Target="http://pbs.twimg.com/profile_images/823826258412716032/R75t8iAu_normal.jpg" TargetMode="External"/><Relationship Id="rId3140" Type="http://schemas.openxmlformats.org/officeDocument/2006/relationships/hyperlink" Target="https://t.co/qwSKLYMmOA" TargetMode="External"/><Relationship Id="rId6296" Type="http://schemas.openxmlformats.org/officeDocument/2006/relationships/hyperlink" Target="http://abs.twimg.com/images/themes/theme1/bg.png" TargetMode="External"/><Relationship Id="rId7347" Type="http://schemas.openxmlformats.org/officeDocument/2006/relationships/hyperlink" Target="http://pbs.twimg.com/profile_images/788782010760331264/Rh3YtVtg_normal.jpg" TargetMode="External"/><Relationship Id="rId8745" Type="http://schemas.openxmlformats.org/officeDocument/2006/relationships/hyperlink" Target="http://pbs.twimg.com/profile_images/820967850663809025/2dSNa--S_normal.jpg" TargetMode="External"/><Relationship Id="rId10675" Type="http://schemas.openxmlformats.org/officeDocument/2006/relationships/hyperlink" Target="https://twitter.com/danshinmachine" TargetMode="External"/><Relationship Id="rId11726" Type="http://schemas.openxmlformats.org/officeDocument/2006/relationships/hyperlink" Target="https://twitter.com/rev_rodriguez" TargetMode="External"/><Relationship Id="rId7761" Type="http://schemas.openxmlformats.org/officeDocument/2006/relationships/hyperlink" Target="http://pbs.twimg.com/profile_images/823327648696958976/R4mVRb-i_normal.jpg" TargetMode="External"/><Relationship Id="rId8812" Type="http://schemas.openxmlformats.org/officeDocument/2006/relationships/hyperlink" Target="http://pbs.twimg.com/profile_images/678421463821656064/cGQwRkJ-_normal.jpg" TargetMode="External"/><Relationship Id="rId10328" Type="http://schemas.openxmlformats.org/officeDocument/2006/relationships/hyperlink" Target="https://twitter.com/bcp72" TargetMode="External"/><Relationship Id="rId10742" Type="http://schemas.openxmlformats.org/officeDocument/2006/relationships/hyperlink" Target="https://twitter.com/tashashoemake" TargetMode="External"/><Relationship Id="rId3957" Type="http://schemas.openxmlformats.org/officeDocument/2006/relationships/hyperlink" Target="https://pbs.twimg.com/profile_banners/22517990/1483332752" TargetMode="External"/><Relationship Id="rId6363" Type="http://schemas.openxmlformats.org/officeDocument/2006/relationships/hyperlink" Target="http://pbs.twimg.com/profile_background_images/557709632446021632/mbqAa9-w.jpeg" TargetMode="External"/><Relationship Id="rId7414" Type="http://schemas.openxmlformats.org/officeDocument/2006/relationships/hyperlink" Target="http://pbs.twimg.com/profile_images/616113690581037056/c_nFmC7Q_normal.jpg" TargetMode="External"/><Relationship Id="rId878" Type="http://schemas.openxmlformats.org/officeDocument/2006/relationships/hyperlink" Target="http://pbs.twimg.com/profile_background_images/591311847145406464/NVCpyjyz.png" TargetMode="External"/><Relationship Id="rId2559" Type="http://schemas.openxmlformats.org/officeDocument/2006/relationships/hyperlink" Target="https://twitter.com/barkforlove1" TargetMode="External"/><Relationship Id="rId2973" Type="http://schemas.openxmlformats.org/officeDocument/2006/relationships/hyperlink" Target="https://t.co/DvtZ1nlani" TargetMode="External"/><Relationship Id="rId6016" Type="http://schemas.openxmlformats.org/officeDocument/2006/relationships/hyperlink" Target="http://abs.twimg.com/images/themes/theme1/bg.png" TargetMode="External"/><Relationship Id="rId6430" Type="http://schemas.openxmlformats.org/officeDocument/2006/relationships/hyperlink" Target="http://abs.twimg.com/images/themes/theme1/bg.png" TargetMode="External"/><Relationship Id="rId9586" Type="http://schemas.openxmlformats.org/officeDocument/2006/relationships/hyperlink" Target="http://pbs.twimg.com/profile_images/776646978335801344/-yTqsBBe_normal.jpg" TargetMode="External"/><Relationship Id="rId945" Type="http://schemas.openxmlformats.org/officeDocument/2006/relationships/hyperlink" Target="http://pbs.twimg.com/profile_background_images/743633139/bae4b64f714195d0c2d2dff162ac596e.jpeg" TargetMode="External"/><Relationship Id="rId1575" Type="http://schemas.openxmlformats.org/officeDocument/2006/relationships/hyperlink" Target="http://pbs.twimg.com/profile_images/733029972688932864/s29iEbMX_normal.jpg" TargetMode="External"/><Relationship Id="rId2626" Type="http://schemas.openxmlformats.org/officeDocument/2006/relationships/hyperlink" Target="http://t.co/RZMVvAcnSg" TargetMode="External"/><Relationship Id="rId5032" Type="http://schemas.openxmlformats.org/officeDocument/2006/relationships/hyperlink" Target="https://pbs.twimg.com/profile_banners/3005116410/1467153618" TargetMode="External"/><Relationship Id="rId8188" Type="http://schemas.openxmlformats.org/officeDocument/2006/relationships/hyperlink" Target="http://pbs.twimg.com/profile_images/816889356011106304/v3YNYmUq_normal.jpg" TargetMode="External"/><Relationship Id="rId9239" Type="http://schemas.openxmlformats.org/officeDocument/2006/relationships/hyperlink" Target="http://pbs.twimg.com/profile_images/808120226898444289/YJkTWv7x_normal.jpg" TargetMode="External"/><Relationship Id="rId9653" Type="http://schemas.openxmlformats.org/officeDocument/2006/relationships/hyperlink" Target="http://pbs.twimg.com/profile_images/726120554604941313/JaEghgFC_normal.jpg" TargetMode="External"/><Relationship Id="rId11169" Type="http://schemas.openxmlformats.org/officeDocument/2006/relationships/hyperlink" Target="https://twitter.com/rtcministry" TargetMode="External"/><Relationship Id="rId1228" Type="http://schemas.openxmlformats.org/officeDocument/2006/relationships/hyperlink" Target="http://pbs.twimg.com/profile_background_images/537107494/EWN_Twitter_BG.jpg" TargetMode="External"/><Relationship Id="rId4798" Type="http://schemas.openxmlformats.org/officeDocument/2006/relationships/hyperlink" Target="https://pbs.twimg.com/profile_banners/2578564798/1474039942" TargetMode="External"/><Relationship Id="rId8255" Type="http://schemas.openxmlformats.org/officeDocument/2006/relationships/hyperlink" Target="http://pbs.twimg.com/profile_images/823646896694685698/2dpmMAzt_normal.jpg" TargetMode="External"/><Relationship Id="rId9306" Type="http://schemas.openxmlformats.org/officeDocument/2006/relationships/hyperlink" Target="http://pbs.twimg.com/profile_images/756656734588895232/MIMiAKBG_normal.jpg" TargetMode="External"/><Relationship Id="rId10185" Type="http://schemas.openxmlformats.org/officeDocument/2006/relationships/hyperlink" Target="https://twitter.com/kkpernick" TargetMode="External"/><Relationship Id="rId11583" Type="http://schemas.openxmlformats.org/officeDocument/2006/relationships/hyperlink" Target="https://twitter.com/kurtentx2" TargetMode="External"/><Relationship Id="rId1642" Type="http://schemas.openxmlformats.org/officeDocument/2006/relationships/hyperlink" Target="http://pbs.twimg.com/profile_images/705047081585541120/SP3gCI29_normal.jpg" TargetMode="External"/><Relationship Id="rId5849" Type="http://schemas.openxmlformats.org/officeDocument/2006/relationships/hyperlink" Target="http://abs.twimg.com/images/themes/theme1/bg.png" TargetMode="External"/><Relationship Id="rId7271" Type="http://schemas.openxmlformats.org/officeDocument/2006/relationships/hyperlink" Target="http://abs.twimg.com/images/themes/theme14/bg.gif" TargetMode="External"/><Relationship Id="rId8322" Type="http://schemas.openxmlformats.org/officeDocument/2006/relationships/hyperlink" Target="http://pbs.twimg.com/profile_images/822881045188067328/xDMiNPMy_normal.jpg" TargetMode="External"/><Relationship Id="rId9720" Type="http://schemas.openxmlformats.org/officeDocument/2006/relationships/hyperlink" Target="https://twitter.com/idabuckley23441" TargetMode="External"/><Relationship Id="rId11236" Type="http://schemas.openxmlformats.org/officeDocument/2006/relationships/hyperlink" Target="https://twitter.com/markhillerwbre" TargetMode="External"/><Relationship Id="rId11650" Type="http://schemas.openxmlformats.org/officeDocument/2006/relationships/hyperlink" Target="https://twitter.com/melissajonesnj" TargetMode="External"/><Relationship Id="rId4865" Type="http://schemas.openxmlformats.org/officeDocument/2006/relationships/hyperlink" Target="https://pbs.twimg.com/profile_banners/255854672/1470031532" TargetMode="External"/><Relationship Id="rId5916" Type="http://schemas.openxmlformats.org/officeDocument/2006/relationships/hyperlink" Target="http://abs.twimg.com/images/themes/theme15/bg.png" TargetMode="External"/><Relationship Id="rId10252" Type="http://schemas.openxmlformats.org/officeDocument/2006/relationships/hyperlink" Target="https://twitter.com/amerikahausnrw" TargetMode="External"/><Relationship Id="rId11303" Type="http://schemas.openxmlformats.org/officeDocument/2006/relationships/hyperlink" Target="https://twitter.com/oliviasghost" TargetMode="External"/><Relationship Id="rId388" Type="http://schemas.openxmlformats.org/officeDocument/2006/relationships/hyperlink" Target="https://pbs.twimg.com/profile_banners/40546642/1427800428" TargetMode="External"/><Relationship Id="rId2069" Type="http://schemas.openxmlformats.org/officeDocument/2006/relationships/hyperlink" Target="https://twitter.com/huffingtonpost" TargetMode="External"/><Relationship Id="rId3467" Type="http://schemas.openxmlformats.org/officeDocument/2006/relationships/hyperlink" Target="https://t.co/mGtZ3pI9zG" TargetMode="External"/><Relationship Id="rId3881" Type="http://schemas.openxmlformats.org/officeDocument/2006/relationships/hyperlink" Target="https://pbs.twimg.com/profile_banners/23410337/1467310426" TargetMode="External"/><Relationship Id="rId4518" Type="http://schemas.openxmlformats.org/officeDocument/2006/relationships/hyperlink" Target="https://pbs.twimg.com/profile_banners/703621693089001473/1473267649" TargetMode="External"/><Relationship Id="rId4932" Type="http://schemas.openxmlformats.org/officeDocument/2006/relationships/hyperlink" Target="https://pbs.twimg.com/profile_banners/708160999400951814/1472299321" TargetMode="External"/><Relationship Id="rId9096" Type="http://schemas.openxmlformats.org/officeDocument/2006/relationships/hyperlink" Target="http://pbs.twimg.com/profile_images/670389222830792705/sGCrpBbh_normal.jpg" TargetMode="External"/><Relationship Id="rId2483" Type="http://schemas.openxmlformats.org/officeDocument/2006/relationships/hyperlink" Target="https://twitter.com/ingrahamangle" TargetMode="External"/><Relationship Id="rId3534" Type="http://schemas.openxmlformats.org/officeDocument/2006/relationships/hyperlink" Target="https://pbs.twimg.com/profile_banners/46764346/1479520794" TargetMode="External"/><Relationship Id="rId12077" Type="http://schemas.openxmlformats.org/officeDocument/2006/relationships/hyperlink" Target="https://twitter.com/kellykenneally" TargetMode="External"/><Relationship Id="rId455" Type="http://schemas.openxmlformats.org/officeDocument/2006/relationships/hyperlink" Target="https://pbs.twimg.com/profile_banners/803700222186684416/1483123274" TargetMode="External"/><Relationship Id="rId1085" Type="http://schemas.openxmlformats.org/officeDocument/2006/relationships/hyperlink" Target="http://pbs.twimg.com/profile_background_images/450795901380878336/6YP9W9xT.jpeg" TargetMode="External"/><Relationship Id="rId2136" Type="http://schemas.openxmlformats.org/officeDocument/2006/relationships/hyperlink" Target="https://twitter.com/beyourownshrink" TargetMode="External"/><Relationship Id="rId2550" Type="http://schemas.openxmlformats.org/officeDocument/2006/relationships/hyperlink" Target="https://twitter.com/bluhmkid" TargetMode="External"/><Relationship Id="rId3601" Type="http://schemas.openxmlformats.org/officeDocument/2006/relationships/hyperlink" Target="https://pbs.twimg.com/profile_banners/2167674121/1485150858" TargetMode="External"/><Relationship Id="rId6757" Type="http://schemas.openxmlformats.org/officeDocument/2006/relationships/hyperlink" Target="http://abs.twimg.com/images/themes/theme15/bg.png" TargetMode="External"/><Relationship Id="rId7808" Type="http://schemas.openxmlformats.org/officeDocument/2006/relationships/hyperlink" Target="http://pbs.twimg.com/profile_images/731236065642614784/CtD6iukG_normal.jpg" TargetMode="External"/><Relationship Id="rId9163" Type="http://schemas.openxmlformats.org/officeDocument/2006/relationships/hyperlink" Target="http://pbs.twimg.com/profile_images/700106558236004352/FA0kvfMd_normal.png" TargetMode="External"/><Relationship Id="rId11093" Type="http://schemas.openxmlformats.org/officeDocument/2006/relationships/hyperlink" Target="https://twitter.com/frankiepitt" TargetMode="External"/><Relationship Id="rId108" Type="http://schemas.openxmlformats.org/officeDocument/2006/relationships/hyperlink" Target="http://t.co/jkhd3kZYNd" TargetMode="External"/><Relationship Id="rId522" Type="http://schemas.openxmlformats.org/officeDocument/2006/relationships/hyperlink" Target="https://pbs.twimg.com/profile_banners/66714703/1448920654" TargetMode="External"/><Relationship Id="rId1152" Type="http://schemas.openxmlformats.org/officeDocument/2006/relationships/hyperlink" Target="http://pbs.twimg.com/profile_background_images/169595425/darien_FINAL_1000x700_v2.jpg" TargetMode="External"/><Relationship Id="rId2203" Type="http://schemas.openxmlformats.org/officeDocument/2006/relationships/hyperlink" Target="https://twitter.com/django_adams" TargetMode="External"/><Relationship Id="rId5359" Type="http://schemas.openxmlformats.org/officeDocument/2006/relationships/hyperlink" Target="http://abs.twimg.com/images/themes/theme1/bg.png" TargetMode="External"/><Relationship Id="rId5773" Type="http://schemas.openxmlformats.org/officeDocument/2006/relationships/hyperlink" Target="http://pbs.twimg.com/profile_background_images/719362836/5faca48829607a933eed8268b6e30a46.jpeg" TargetMode="External"/><Relationship Id="rId9230" Type="http://schemas.openxmlformats.org/officeDocument/2006/relationships/hyperlink" Target="http://pbs.twimg.com/profile_images/767723989636640768/VuA6AJGQ_normal.jpg" TargetMode="External"/><Relationship Id="rId11160" Type="http://schemas.openxmlformats.org/officeDocument/2006/relationships/hyperlink" Target="https://twitter.com/dancaptainkirk" TargetMode="External"/><Relationship Id="rId4375" Type="http://schemas.openxmlformats.org/officeDocument/2006/relationships/hyperlink" Target="https://pbs.twimg.com/profile_banners/285407301/1425249915" TargetMode="External"/><Relationship Id="rId5426" Type="http://schemas.openxmlformats.org/officeDocument/2006/relationships/hyperlink" Target="http://abs.twimg.com/images/themes/theme1/bg.png" TargetMode="External"/><Relationship Id="rId6824" Type="http://schemas.openxmlformats.org/officeDocument/2006/relationships/hyperlink" Target="http://pbs.twimg.com/profile_background_images/35076861/FoundingFathersDeclaration.jpg" TargetMode="External"/><Relationship Id="rId1969" Type="http://schemas.openxmlformats.org/officeDocument/2006/relationships/hyperlink" Target="https://twitter.com/politico" TargetMode="External"/><Relationship Id="rId4028" Type="http://schemas.openxmlformats.org/officeDocument/2006/relationships/hyperlink" Target="https://pbs.twimg.com/profile_banners/4067791493/1446342838" TargetMode="External"/><Relationship Id="rId5840" Type="http://schemas.openxmlformats.org/officeDocument/2006/relationships/hyperlink" Target="http://pbs.twimg.com/profile_background_images/451353993/297304_10150755306750463_673690462_20515355_344866_n.jpg" TargetMode="External"/><Relationship Id="rId8996" Type="http://schemas.openxmlformats.org/officeDocument/2006/relationships/hyperlink" Target="http://pbs.twimg.com/profile_images/819677445750226946/UUnEBwFs_normal.jpg" TargetMode="External"/><Relationship Id="rId11977" Type="http://schemas.openxmlformats.org/officeDocument/2006/relationships/hyperlink" Target="https://twitter.com/tasneem_obeid3" TargetMode="External"/><Relationship Id="rId3391" Type="http://schemas.openxmlformats.org/officeDocument/2006/relationships/hyperlink" Target="https://t.co/QNBYZoN4OA" TargetMode="External"/><Relationship Id="rId4442" Type="http://schemas.openxmlformats.org/officeDocument/2006/relationships/hyperlink" Target="https://pbs.twimg.com/profile_banners/2557331785/1427036069" TargetMode="External"/><Relationship Id="rId7598" Type="http://schemas.openxmlformats.org/officeDocument/2006/relationships/hyperlink" Target="http://pbs.twimg.com/profile_images/771831662925737986/KPhIq4cF_normal.jpg" TargetMode="External"/><Relationship Id="rId8649" Type="http://schemas.openxmlformats.org/officeDocument/2006/relationships/hyperlink" Target="http://pbs.twimg.com/profile_images/823617345524473860/hl-4ZUy5_normal.jpg" TargetMode="External"/><Relationship Id="rId10579" Type="http://schemas.openxmlformats.org/officeDocument/2006/relationships/hyperlink" Target="https://twitter.com/luneta_lunatica" TargetMode="External"/><Relationship Id="rId10993" Type="http://schemas.openxmlformats.org/officeDocument/2006/relationships/hyperlink" Target="https://twitter.com/set4heir" TargetMode="External"/><Relationship Id="rId3044" Type="http://schemas.openxmlformats.org/officeDocument/2006/relationships/hyperlink" Target="https://t.co/YNMMFO8shw" TargetMode="External"/><Relationship Id="rId7665" Type="http://schemas.openxmlformats.org/officeDocument/2006/relationships/hyperlink" Target="http://pbs.twimg.com/profile_images/822692677598724096/hoYepmo1_normal.jpg" TargetMode="External"/><Relationship Id="rId8716" Type="http://schemas.openxmlformats.org/officeDocument/2006/relationships/hyperlink" Target="http://pbs.twimg.com/profile_images/815246038881734656/4zsq9S0E_normal.jpg" TargetMode="External"/><Relationship Id="rId10646" Type="http://schemas.openxmlformats.org/officeDocument/2006/relationships/hyperlink" Target="https://twitter.com/lynsouth" TargetMode="External"/><Relationship Id="rId2060" Type="http://schemas.openxmlformats.org/officeDocument/2006/relationships/hyperlink" Target="https://twitter.com/tim_lizzy" TargetMode="External"/><Relationship Id="rId3111" Type="http://schemas.openxmlformats.org/officeDocument/2006/relationships/hyperlink" Target="https://t.co/iD8pcNybj9" TargetMode="External"/><Relationship Id="rId6267" Type="http://schemas.openxmlformats.org/officeDocument/2006/relationships/hyperlink" Target="http://abs.twimg.com/images/themes/theme1/bg.png" TargetMode="External"/><Relationship Id="rId6681" Type="http://schemas.openxmlformats.org/officeDocument/2006/relationships/hyperlink" Target="http://abs.twimg.com/images/themes/theme1/bg.png" TargetMode="External"/><Relationship Id="rId7318" Type="http://schemas.openxmlformats.org/officeDocument/2006/relationships/hyperlink" Target="http://pbs.twimg.com/profile_images/788734866686959616/0clGRh7l_normal.jpg" TargetMode="External"/><Relationship Id="rId7732" Type="http://schemas.openxmlformats.org/officeDocument/2006/relationships/hyperlink" Target="http://pbs.twimg.com/profile_images/460704649767424000/Q5GTrKem_normal.jpeg" TargetMode="External"/><Relationship Id="rId2877" Type="http://schemas.openxmlformats.org/officeDocument/2006/relationships/hyperlink" Target="https://t.co/3CyIh610ro" TargetMode="External"/><Relationship Id="rId5283" Type="http://schemas.openxmlformats.org/officeDocument/2006/relationships/hyperlink" Target="https://pbs.twimg.com/profile_banners/618561429/1484241806" TargetMode="External"/><Relationship Id="rId6334" Type="http://schemas.openxmlformats.org/officeDocument/2006/relationships/hyperlink" Target="http://abs.twimg.com/images/themes/theme1/bg.png" TargetMode="External"/><Relationship Id="rId10713" Type="http://schemas.openxmlformats.org/officeDocument/2006/relationships/hyperlink" Target="https://twitter.com/24christianscot" TargetMode="External"/><Relationship Id="rId849" Type="http://schemas.openxmlformats.org/officeDocument/2006/relationships/hyperlink" Target="http://abs.twimg.com/images/themes/theme14/bg.gif" TargetMode="External"/><Relationship Id="rId1479" Type="http://schemas.openxmlformats.org/officeDocument/2006/relationships/hyperlink" Target="http://pbs.twimg.com/profile_images/2892403315/3b163fe3c2c3fea75c665836cef68767_normal.png" TargetMode="External"/><Relationship Id="rId3928" Type="http://schemas.openxmlformats.org/officeDocument/2006/relationships/hyperlink" Target="https://pbs.twimg.com/profile_banners/702864948691607552/1462390331" TargetMode="External"/><Relationship Id="rId5350" Type="http://schemas.openxmlformats.org/officeDocument/2006/relationships/hyperlink" Target="http://pbs.twimg.com/profile_background_images/378800000119950525/78cfdc65c9e86c129b7322d9492aa276.jpeg" TargetMode="External"/><Relationship Id="rId6401" Type="http://schemas.openxmlformats.org/officeDocument/2006/relationships/hyperlink" Target="http://pbs.twimg.com/profile_background_images/522288405325950976/3l_do6--.jpeg" TargetMode="External"/><Relationship Id="rId9557" Type="http://schemas.openxmlformats.org/officeDocument/2006/relationships/hyperlink" Target="http://pbs.twimg.com/profile_images/600314410003865600/laIuu4bB_normal.jpg" TargetMode="External"/><Relationship Id="rId1893" Type="http://schemas.openxmlformats.org/officeDocument/2006/relationships/hyperlink" Target="http://pbs.twimg.com/profile_images/810967429270552576/nVVCR4jL_normal.jpg" TargetMode="External"/><Relationship Id="rId2944" Type="http://schemas.openxmlformats.org/officeDocument/2006/relationships/hyperlink" Target="https://t.co/2SQsamJlva" TargetMode="External"/><Relationship Id="rId5003" Type="http://schemas.openxmlformats.org/officeDocument/2006/relationships/hyperlink" Target="https://pbs.twimg.com/profile_banners/88519225/1393123667" TargetMode="External"/><Relationship Id="rId8159" Type="http://schemas.openxmlformats.org/officeDocument/2006/relationships/hyperlink" Target="http://abs.twimg.com/sticky/default_profile_images/default_profile_3_normal.png" TargetMode="External"/><Relationship Id="rId9971" Type="http://schemas.openxmlformats.org/officeDocument/2006/relationships/hyperlink" Target="https://twitter.com/damien_igoe" TargetMode="External"/><Relationship Id="rId11487" Type="http://schemas.openxmlformats.org/officeDocument/2006/relationships/hyperlink" Target="https://twitter.com/ellimayradrep" TargetMode="External"/><Relationship Id="rId916" Type="http://schemas.openxmlformats.org/officeDocument/2006/relationships/hyperlink" Target="http://pbs.twimg.com/profile_background_images/494050899719757824/Fg9D1XyF.jpeg" TargetMode="External"/><Relationship Id="rId1546" Type="http://schemas.openxmlformats.org/officeDocument/2006/relationships/hyperlink" Target="http://pbs.twimg.com/profile_images/819457047129419776/bP_IkMei_normal.jpg" TargetMode="External"/><Relationship Id="rId1960" Type="http://schemas.openxmlformats.org/officeDocument/2006/relationships/hyperlink" Target="https://twitter.com/virusjoeknows" TargetMode="External"/><Relationship Id="rId7175" Type="http://schemas.openxmlformats.org/officeDocument/2006/relationships/hyperlink" Target="http://abs.twimg.com/images/themes/theme1/bg.png" TargetMode="External"/><Relationship Id="rId8573" Type="http://schemas.openxmlformats.org/officeDocument/2006/relationships/hyperlink" Target="http://pbs.twimg.com/profile_images/814482237831999489/Zv0328wx_normal.jpg" TargetMode="External"/><Relationship Id="rId9624" Type="http://schemas.openxmlformats.org/officeDocument/2006/relationships/hyperlink" Target="http://pbs.twimg.com/profile_images/758295702422245377/XREZP57A_normal.jpg" TargetMode="External"/><Relationship Id="rId10089" Type="http://schemas.openxmlformats.org/officeDocument/2006/relationships/hyperlink" Target="https://twitter.com/comeauxmelissa" TargetMode="External"/><Relationship Id="rId11554" Type="http://schemas.openxmlformats.org/officeDocument/2006/relationships/hyperlink" Target="https://twitter.com/herotactical" TargetMode="External"/><Relationship Id="rId1613" Type="http://schemas.openxmlformats.org/officeDocument/2006/relationships/hyperlink" Target="http://pbs.twimg.com/profile_images/286912954/moicano_005_normal.jpg" TargetMode="External"/><Relationship Id="rId4769" Type="http://schemas.openxmlformats.org/officeDocument/2006/relationships/hyperlink" Target="https://pbs.twimg.com/profile_banners/3086790765/1473814475" TargetMode="External"/><Relationship Id="rId8226" Type="http://schemas.openxmlformats.org/officeDocument/2006/relationships/hyperlink" Target="http://pbs.twimg.com/profile_images/593043299998404608/RYGVkNc7_normal.jpg" TargetMode="External"/><Relationship Id="rId8640" Type="http://schemas.openxmlformats.org/officeDocument/2006/relationships/hyperlink" Target="http://pbs.twimg.com/profile_images/806422166656917504/YFoYDZ55_normal.jpg" TargetMode="External"/><Relationship Id="rId10156" Type="http://schemas.openxmlformats.org/officeDocument/2006/relationships/hyperlink" Target="https://twitter.com/pinkmartini12" TargetMode="External"/><Relationship Id="rId10570" Type="http://schemas.openxmlformats.org/officeDocument/2006/relationships/hyperlink" Target="https://twitter.com/brian_marczak" TargetMode="External"/><Relationship Id="rId11207" Type="http://schemas.openxmlformats.org/officeDocument/2006/relationships/hyperlink" Target="https://twitter.com/agavecorn" TargetMode="External"/><Relationship Id="rId11621" Type="http://schemas.openxmlformats.org/officeDocument/2006/relationships/hyperlink" Target="https://twitter.com/msalysapierce96" TargetMode="External"/><Relationship Id="rId3785" Type="http://schemas.openxmlformats.org/officeDocument/2006/relationships/hyperlink" Target="https://pbs.twimg.com/profile_banners/18646108/1484052794" TargetMode="External"/><Relationship Id="rId4836" Type="http://schemas.openxmlformats.org/officeDocument/2006/relationships/hyperlink" Target="https://pbs.twimg.com/profile_banners/154108144/1483205877" TargetMode="External"/><Relationship Id="rId6191" Type="http://schemas.openxmlformats.org/officeDocument/2006/relationships/hyperlink" Target="http://abs.twimg.com/images/themes/theme1/bg.png" TargetMode="External"/><Relationship Id="rId7242" Type="http://schemas.openxmlformats.org/officeDocument/2006/relationships/hyperlink" Target="http://pbs.twimg.com/profile_background_images/489563319460581376/O1NTHy3_.jpeg" TargetMode="External"/><Relationship Id="rId10223" Type="http://schemas.openxmlformats.org/officeDocument/2006/relationships/hyperlink" Target="https://twitter.com/sunramli" TargetMode="External"/><Relationship Id="rId2387" Type="http://schemas.openxmlformats.org/officeDocument/2006/relationships/hyperlink" Target="https://twitter.com/pklinkne" TargetMode="External"/><Relationship Id="rId3438" Type="http://schemas.openxmlformats.org/officeDocument/2006/relationships/hyperlink" Target="https://t.co/JFKgK8NYBw" TargetMode="External"/><Relationship Id="rId3852" Type="http://schemas.openxmlformats.org/officeDocument/2006/relationships/hyperlink" Target="https://pbs.twimg.com/profile_banners/494906863/1468420364" TargetMode="External"/><Relationship Id="rId359" Type="http://schemas.openxmlformats.org/officeDocument/2006/relationships/hyperlink" Target="https://pbs.twimg.com/profile_banners/134531040/1481736855" TargetMode="External"/><Relationship Id="rId773" Type="http://schemas.openxmlformats.org/officeDocument/2006/relationships/hyperlink" Target="https://pbs.twimg.com/profile_banners/2856875981/1479261416" TargetMode="External"/><Relationship Id="rId2454" Type="http://schemas.openxmlformats.org/officeDocument/2006/relationships/hyperlink" Target="https://twitter.com/rattakanmariah2" TargetMode="External"/><Relationship Id="rId3505" Type="http://schemas.openxmlformats.org/officeDocument/2006/relationships/hyperlink" Target="https://t.co/RGSRRa4N8O" TargetMode="External"/><Relationship Id="rId4903" Type="http://schemas.openxmlformats.org/officeDocument/2006/relationships/hyperlink" Target="https://pbs.twimg.com/profile_banners/1245182070/1466139212" TargetMode="External"/><Relationship Id="rId9067" Type="http://schemas.openxmlformats.org/officeDocument/2006/relationships/hyperlink" Target="http://pbs.twimg.com/profile_images/673898503047917569/jAwPmxX1_normal.jpg" TargetMode="External"/><Relationship Id="rId9481" Type="http://schemas.openxmlformats.org/officeDocument/2006/relationships/hyperlink" Target="http://pbs.twimg.com/profile_images/686583155206303744/krGiFvYM_normal.jpg" TargetMode="External"/><Relationship Id="rId12048" Type="http://schemas.openxmlformats.org/officeDocument/2006/relationships/hyperlink" Target="https://twitter.com/d4xrt3x6bodgoh1" TargetMode="External"/><Relationship Id="rId426" Type="http://schemas.openxmlformats.org/officeDocument/2006/relationships/hyperlink" Target="https://pbs.twimg.com/profile_banners/313000609/1485203130" TargetMode="External"/><Relationship Id="rId1056" Type="http://schemas.openxmlformats.org/officeDocument/2006/relationships/hyperlink" Target="http://pbs.twimg.com/profile_background_images/459386921496494080/pHaQMlTN.jpeg" TargetMode="External"/><Relationship Id="rId2107" Type="http://schemas.openxmlformats.org/officeDocument/2006/relationships/hyperlink" Target="https://twitter.com/mrscooookiee" TargetMode="External"/><Relationship Id="rId8083" Type="http://schemas.openxmlformats.org/officeDocument/2006/relationships/hyperlink" Target="http://pbs.twimg.com/profile_images/821367715646480386/NNxetowN_normal.jpg" TargetMode="External"/><Relationship Id="rId9134" Type="http://schemas.openxmlformats.org/officeDocument/2006/relationships/hyperlink" Target="http://pbs.twimg.com/profile_images/698290540018802688/LN_ZBT6Y_normal.jpg" TargetMode="External"/><Relationship Id="rId840" Type="http://schemas.openxmlformats.org/officeDocument/2006/relationships/hyperlink" Target="http://abs.twimg.com/images/themes/theme1/bg.png" TargetMode="External"/><Relationship Id="rId1470" Type="http://schemas.openxmlformats.org/officeDocument/2006/relationships/hyperlink" Target="http://pbs.twimg.com/profile_images/759643283723128833/ExozECF0_normal.jpg" TargetMode="External"/><Relationship Id="rId2521" Type="http://schemas.openxmlformats.org/officeDocument/2006/relationships/hyperlink" Target="https://twitter.com/zdfheute" TargetMode="External"/><Relationship Id="rId4279" Type="http://schemas.openxmlformats.org/officeDocument/2006/relationships/hyperlink" Target="https://pbs.twimg.com/profile_banners/4865490358/1454196917" TargetMode="External"/><Relationship Id="rId5677" Type="http://schemas.openxmlformats.org/officeDocument/2006/relationships/hyperlink" Target="http://abs.twimg.com/images/themes/theme1/bg.png" TargetMode="External"/><Relationship Id="rId6728" Type="http://schemas.openxmlformats.org/officeDocument/2006/relationships/hyperlink" Target="http://abs.twimg.com/images/themes/theme1/bg.png" TargetMode="External"/><Relationship Id="rId11064" Type="http://schemas.openxmlformats.org/officeDocument/2006/relationships/hyperlink" Target="https://twitter.com/shinelovesjesus" TargetMode="External"/><Relationship Id="rId1123" Type="http://schemas.openxmlformats.org/officeDocument/2006/relationships/hyperlink" Target="http://abs.twimg.com/images/themes/theme1/bg.png" TargetMode="External"/><Relationship Id="rId4693" Type="http://schemas.openxmlformats.org/officeDocument/2006/relationships/hyperlink" Target="https://pbs.twimg.com/profile_banners/15485441/1398975755" TargetMode="External"/><Relationship Id="rId5744" Type="http://schemas.openxmlformats.org/officeDocument/2006/relationships/hyperlink" Target="http://abs.twimg.com/images/themes/theme1/bg.png" TargetMode="External"/><Relationship Id="rId8150" Type="http://schemas.openxmlformats.org/officeDocument/2006/relationships/hyperlink" Target="http://pbs.twimg.com/profile_images/652359080615526400/0axzDEVq_normal.jpg" TargetMode="External"/><Relationship Id="rId9201" Type="http://schemas.openxmlformats.org/officeDocument/2006/relationships/hyperlink" Target="http://pbs.twimg.com/profile_images/772600367297159168/ZG6NINW3_normal.jpg" TargetMode="External"/><Relationship Id="rId10080" Type="http://schemas.openxmlformats.org/officeDocument/2006/relationships/hyperlink" Target="https://twitter.com/eanna41" TargetMode="External"/><Relationship Id="rId11131" Type="http://schemas.openxmlformats.org/officeDocument/2006/relationships/hyperlink" Target="https://twitter.com/janieonpolitics" TargetMode="External"/><Relationship Id="rId3295" Type="http://schemas.openxmlformats.org/officeDocument/2006/relationships/hyperlink" Target="http://t.co/4aYbUuAeSh" TargetMode="External"/><Relationship Id="rId4346" Type="http://schemas.openxmlformats.org/officeDocument/2006/relationships/hyperlink" Target="https://pbs.twimg.com/profile_banners/17919393/1478032509" TargetMode="External"/><Relationship Id="rId4760" Type="http://schemas.openxmlformats.org/officeDocument/2006/relationships/hyperlink" Target="https://pbs.twimg.com/profile_banners/787786382609518592/1479401120" TargetMode="External"/><Relationship Id="rId5811" Type="http://schemas.openxmlformats.org/officeDocument/2006/relationships/hyperlink" Target="http://pbs.twimg.com/profile_background_images/551388313/poster-12-1.jpg" TargetMode="External"/><Relationship Id="rId8967" Type="http://schemas.openxmlformats.org/officeDocument/2006/relationships/hyperlink" Target="http://pbs.twimg.com/profile_images/823337097738199040/0_iEIyfS_normal.jpg" TargetMode="External"/><Relationship Id="rId3362" Type="http://schemas.openxmlformats.org/officeDocument/2006/relationships/hyperlink" Target="https://t.co/kjLU73ye6e" TargetMode="External"/><Relationship Id="rId4413" Type="http://schemas.openxmlformats.org/officeDocument/2006/relationships/hyperlink" Target="https://pbs.twimg.com/profile_banners/327165827/1392922826" TargetMode="External"/><Relationship Id="rId7569" Type="http://schemas.openxmlformats.org/officeDocument/2006/relationships/hyperlink" Target="http://pbs.twimg.com/profile_images/815279634174640128/j3SH8wMd_normal.jpg" TargetMode="External"/><Relationship Id="rId7983" Type="http://schemas.openxmlformats.org/officeDocument/2006/relationships/hyperlink" Target="http://pbs.twimg.com/profile_images/460857241873027073/QwR24bqb_normal.jpeg" TargetMode="External"/><Relationship Id="rId10897" Type="http://schemas.openxmlformats.org/officeDocument/2006/relationships/hyperlink" Target="https://twitter.com/alxthatcha" TargetMode="External"/><Relationship Id="rId11948" Type="http://schemas.openxmlformats.org/officeDocument/2006/relationships/hyperlink" Target="https://twitter.com/lindastruthers3" TargetMode="External"/><Relationship Id="rId283" Type="http://schemas.openxmlformats.org/officeDocument/2006/relationships/hyperlink" Target="http://t.co/eAwYAIlz3D" TargetMode="External"/><Relationship Id="rId3015" Type="http://schemas.openxmlformats.org/officeDocument/2006/relationships/hyperlink" Target="https://t.co/ZPjKhnORMm" TargetMode="External"/><Relationship Id="rId6585" Type="http://schemas.openxmlformats.org/officeDocument/2006/relationships/hyperlink" Target="http://abs.twimg.com/images/themes/theme1/bg.png" TargetMode="External"/><Relationship Id="rId7636" Type="http://schemas.openxmlformats.org/officeDocument/2006/relationships/hyperlink" Target="http://pbs.twimg.com/profile_images/816800799774871552/qAeYgP7c_normal.jpg" TargetMode="External"/><Relationship Id="rId10964" Type="http://schemas.openxmlformats.org/officeDocument/2006/relationships/hyperlink" Target="https://twitter.com/wendys" TargetMode="External"/><Relationship Id="rId350" Type="http://schemas.openxmlformats.org/officeDocument/2006/relationships/hyperlink" Target="https://pbs.twimg.com/profile_banners/133938408/1483386562" TargetMode="External"/><Relationship Id="rId2031" Type="http://schemas.openxmlformats.org/officeDocument/2006/relationships/hyperlink" Target="https://twitter.com/mrebernak" TargetMode="External"/><Relationship Id="rId5187" Type="http://schemas.openxmlformats.org/officeDocument/2006/relationships/hyperlink" Target="https://pbs.twimg.com/profile_banners/801992212431118336/1480055604" TargetMode="External"/><Relationship Id="rId6238" Type="http://schemas.openxmlformats.org/officeDocument/2006/relationships/hyperlink" Target="http://abs.twimg.com/images/themes/theme1/bg.png" TargetMode="External"/><Relationship Id="rId10617" Type="http://schemas.openxmlformats.org/officeDocument/2006/relationships/hyperlink" Target="https://twitter.com/mikesoraghan" TargetMode="External"/><Relationship Id="rId5254" Type="http://schemas.openxmlformats.org/officeDocument/2006/relationships/hyperlink" Target="https://pbs.twimg.com/profile_banners/2458713120/1462508296" TargetMode="External"/><Relationship Id="rId6652" Type="http://schemas.openxmlformats.org/officeDocument/2006/relationships/hyperlink" Target="http://abs.twimg.com/images/themes/theme1/bg.png" TargetMode="External"/><Relationship Id="rId7703" Type="http://schemas.openxmlformats.org/officeDocument/2006/relationships/hyperlink" Target="http://pbs.twimg.com/profile_images/676868448740241408/a9LL0Uh4_normal.jpg" TargetMode="External"/><Relationship Id="rId1797" Type="http://schemas.openxmlformats.org/officeDocument/2006/relationships/hyperlink" Target="http://pbs.twimg.com/profile_images/378800000712978036/8d300578253448a27fd8068184363a0d_normal.png" TargetMode="External"/><Relationship Id="rId2848" Type="http://schemas.openxmlformats.org/officeDocument/2006/relationships/hyperlink" Target="http://t.co/Ctc4qOc8Pl" TargetMode="External"/><Relationship Id="rId6305" Type="http://schemas.openxmlformats.org/officeDocument/2006/relationships/hyperlink" Target="http://abs.twimg.com/images/themes/theme1/bg.png" TargetMode="External"/><Relationship Id="rId9875" Type="http://schemas.openxmlformats.org/officeDocument/2006/relationships/hyperlink" Target="https://twitter.com/wavefranco" TargetMode="External"/><Relationship Id="rId89" Type="http://schemas.openxmlformats.org/officeDocument/2006/relationships/hyperlink" Target="http://t.co/uYvZQyUCWA" TargetMode="External"/><Relationship Id="rId1864" Type="http://schemas.openxmlformats.org/officeDocument/2006/relationships/hyperlink" Target="http://pbs.twimg.com/profile_images/557896198804492290/QanzMvOy_normal.jpeg" TargetMode="External"/><Relationship Id="rId2915" Type="http://schemas.openxmlformats.org/officeDocument/2006/relationships/hyperlink" Target="https://t.co/UENx3jxvvL" TargetMode="External"/><Relationship Id="rId4270" Type="http://schemas.openxmlformats.org/officeDocument/2006/relationships/hyperlink" Target="https://pbs.twimg.com/profile_banners/3428472718/1465855215" TargetMode="External"/><Relationship Id="rId5321" Type="http://schemas.openxmlformats.org/officeDocument/2006/relationships/hyperlink" Target="https://pbs.twimg.com/profile_banners/320653617/1476727842" TargetMode="External"/><Relationship Id="rId8477" Type="http://schemas.openxmlformats.org/officeDocument/2006/relationships/hyperlink" Target="http://pbs.twimg.com/profile_images/697549552660811776/dN87GcEA_normal.jpg" TargetMode="External"/><Relationship Id="rId8891" Type="http://schemas.openxmlformats.org/officeDocument/2006/relationships/hyperlink" Target="http://pbs.twimg.com/profile_images/821731926704787461/9E3Chb6P_normal.jpg" TargetMode="External"/><Relationship Id="rId9528" Type="http://schemas.openxmlformats.org/officeDocument/2006/relationships/hyperlink" Target="http://pbs.twimg.com/profile_images/822855981784854528/qpTDw9PE_normal.jpg" TargetMode="External"/><Relationship Id="rId9942" Type="http://schemas.openxmlformats.org/officeDocument/2006/relationships/hyperlink" Target="https://twitter.com/paroxetin20mg" TargetMode="External"/><Relationship Id="rId11458" Type="http://schemas.openxmlformats.org/officeDocument/2006/relationships/hyperlink" Target="https://twitter.com/rickandkim30yrs" TargetMode="External"/><Relationship Id="rId1517" Type="http://schemas.openxmlformats.org/officeDocument/2006/relationships/hyperlink" Target="http://pbs.twimg.com/profile_images/458990468815011840/Ox23PNaC_normal.jpeg" TargetMode="External"/><Relationship Id="rId7079" Type="http://schemas.openxmlformats.org/officeDocument/2006/relationships/hyperlink" Target="http://pbs.twimg.com/profile_background_images/434964265741467648/he5BrbH8.png" TargetMode="External"/><Relationship Id="rId7493" Type="http://schemas.openxmlformats.org/officeDocument/2006/relationships/hyperlink" Target="http://pbs.twimg.com/profile_images/1844743498/image_normal.jpg" TargetMode="External"/><Relationship Id="rId8544" Type="http://schemas.openxmlformats.org/officeDocument/2006/relationships/hyperlink" Target="http://pbs.twimg.com/profile_images/818621935072350209/MTdEDZJq_normal.jpg" TargetMode="External"/><Relationship Id="rId10474" Type="http://schemas.openxmlformats.org/officeDocument/2006/relationships/hyperlink" Target="https://twitter.com/bedroomcreative" TargetMode="External"/><Relationship Id="rId11872" Type="http://schemas.openxmlformats.org/officeDocument/2006/relationships/hyperlink" Target="https://twitter.com/lostinmemphis" TargetMode="External"/><Relationship Id="rId1931" Type="http://schemas.openxmlformats.org/officeDocument/2006/relationships/hyperlink" Target="http://pbs.twimg.com/profile_images/780439687081189380/HviTjEVl_normal.jpg" TargetMode="External"/><Relationship Id="rId3689" Type="http://schemas.openxmlformats.org/officeDocument/2006/relationships/hyperlink" Target="https://pbs.twimg.com/profile_banners/262840931/1389618450" TargetMode="External"/><Relationship Id="rId6095" Type="http://schemas.openxmlformats.org/officeDocument/2006/relationships/hyperlink" Target="http://pbs.twimg.com/profile_background_images/466256546314190848/OejsfPAb.jpeg" TargetMode="External"/><Relationship Id="rId7146" Type="http://schemas.openxmlformats.org/officeDocument/2006/relationships/hyperlink" Target="http://pbs.twimg.com/profile_background_images/578390878042992640/dariQxWO.jpeg" TargetMode="External"/><Relationship Id="rId7560" Type="http://schemas.openxmlformats.org/officeDocument/2006/relationships/hyperlink" Target="http://pbs.twimg.com/profile_images/819474114356408326/rqtcUFsT_normal.jpg" TargetMode="External"/><Relationship Id="rId8611" Type="http://schemas.openxmlformats.org/officeDocument/2006/relationships/hyperlink" Target="http://pbs.twimg.com/profile_images/2397290973/yd1a2lr7j8u84apn2p6r_normal.jpeg" TargetMode="External"/><Relationship Id="rId10127" Type="http://schemas.openxmlformats.org/officeDocument/2006/relationships/hyperlink" Target="https://twitter.com/kathymarshack" TargetMode="External"/><Relationship Id="rId11525" Type="http://schemas.openxmlformats.org/officeDocument/2006/relationships/hyperlink" Target="https://twitter.com/lilmszoey" TargetMode="External"/><Relationship Id="rId6162" Type="http://schemas.openxmlformats.org/officeDocument/2006/relationships/hyperlink" Target="http://abs.twimg.com/images/themes/theme1/bg.png" TargetMode="External"/><Relationship Id="rId7213" Type="http://schemas.openxmlformats.org/officeDocument/2006/relationships/hyperlink" Target="http://abs.twimg.com/images/themes/theme1/bg.png" TargetMode="External"/><Relationship Id="rId10541" Type="http://schemas.openxmlformats.org/officeDocument/2006/relationships/hyperlink" Target="https://twitter.com/arthursmam" TargetMode="External"/><Relationship Id="rId677" Type="http://schemas.openxmlformats.org/officeDocument/2006/relationships/hyperlink" Target="https://pbs.twimg.com/profile_banners/158414847/1478703393" TargetMode="External"/><Relationship Id="rId2358" Type="http://schemas.openxmlformats.org/officeDocument/2006/relationships/hyperlink" Target="https://twitter.com/jefffillion" TargetMode="External"/><Relationship Id="rId3756" Type="http://schemas.openxmlformats.org/officeDocument/2006/relationships/hyperlink" Target="https://pbs.twimg.com/profile_banners/931602115/1484151444" TargetMode="External"/><Relationship Id="rId4807" Type="http://schemas.openxmlformats.org/officeDocument/2006/relationships/hyperlink" Target="https://pbs.twimg.com/profile_banners/4848143607/1453876035" TargetMode="External"/><Relationship Id="rId9385" Type="http://schemas.openxmlformats.org/officeDocument/2006/relationships/hyperlink" Target="http://pbs.twimg.com/profile_images/659961708568416256/71unV4k-_normal.jpg" TargetMode="External"/><Relationship Id="rId2772" Type="http://schemas.openxmlformats.org/officeDocument/2006/relationships/hyperlink" Target="https://t.co/qyvAUv9cNv" TargetMode="External"/><Relationship Id="rId3409" Type="http://schemas.openxmlformats.org/officeDocument/2006/relationships/hyperlink" Target="https://t.co/e8wnaGHjhD" TargetMode="External"/><Relationship Id="rId3823" Type="http://schemas.openxmlformats.org/officeDocument/2006/relationships/hyperlink" Target="https://pbs.twimg.com/profile_banners/7562752/1415202961" TargetMode="External"/><Relationship Id="rId6979" Type="http://schemas.openxmlformats.org/officeDocument/2006/relationships/hyperlink" Target="http://abs.twimg.com/images/themes/theme1/bg.png" TargetMode="External"/><Relationship Id="rId9038" Type="http://schemas.openxmlformats.org/officeDocument/2006/relationships/hyperlink" Target="http://pbs.twimg.com/profile_images/814304546683916289/MlmJF1gF_normal.jpg" TargetMode="External"/><Relationship Id="rId744" Type="http://schemas.openxmlformats.org/officeDocument/2006/relationships/hyperlink" Target="https://pbs.twimg.com/profile_banners/584488724/1453979393" TargetMode="External"/><Relationship Id="rId1374" Type="http://schemas.openxmlformats.org/officeDocument/2006/relationships/hyperlink" Target="http://pbs.twimg.com/profile_images/808503492721700864/nxYy5aCm_normal.jpg" TargetMode="External"/><Relationship Id="rId2425" Type="http://schemas.openxmlformats.org/officeDocument/2006/relationships/hyperlink" Target="https://twitter.com/kellyannepolls" TargetMode="External"/><Relationship Id="rId5995" Type="http://schemas.openxmlformats.org/officeDocument/2006/relationships/hyperlink" Target="http://abs.twimg.com/images/themes/theme4/bg.gif" TargetMode="External"/><Relationship Id="rId9452" Type="http://schemas.openxmlformats.org/officeDocument/2006/relationships/hyperlink" Target="http://pbs.twimg.com/profile_images/657791221557915649/2hoM4Tbc_normal.jpg" TargetMode="External"/><Relationship Id="rId11382" Type="http://schemas.openxmlformats.org/officeDocument/2006/relationships/hyperlink" Target="https://twitter.com/sharonleighmama" TargetMode="External"/><Relationship Id="rId12019" Type="http://schemas.openxmlformats.org/officeDocument/2006/relationships/hyperlink" Target="https://twitter.com/angeldevil1111" TargetMode="External"/><Relationship Id="rId80" Type="http://schemas.openxmlformats.org/officeDocument/2006/relationships/hyperlink" Target="https://t.co/Fhr66muOw9" TargetMode="External"/><Relationship Id="rId811" Type="http://schemas.openxmlformats.org/officeDocument/2006/relationships/hyperlink" Target="http://abs.twimg.com/images/themes/theme1/bg.png" TargetMode="External"/><Relationship Id="rId1027" Type="http://schemas.openxmlformats.org/officeDocument/2006/relationships/hyperlink" Target="http://pbs.twimg.com/profile_background_images/164588054/5108183686_b4930135bf_b.jpg" TargetMode="External"/><Relationship Id="rId1441" Type="http://schemas.openxmlformats.org/officeDocument/2006/relationships/hyperlink" Target="http://pbs.twimg.com/profile_images/807740283706216452/NEYtodBC_normal.jpg" TargetMode="External"/><Relationship Id="rId4597" Type="http://schemas.openxmlformats.org/officeDocument/2006/relationships/hyperlink" Target="https://pbs.twimg.com/profile_banners/1703000191/1458251488" TargetMode="External"/><Relationship Id="rId5648" Type="http://schemas.openxmlformats.org/officeDocument/2006/relationships/hyperlink" Target="http://pbs.twimg.com/profile_background_images/438064806533144576/wLE6u8X5.jpeg" TargetMode="External"/><Relationship Id="rId8054" Type="http://schemas.openxmlformats.org/officeDocument/2006/relationships/hyperlink" Target="http://pbs.twimg.com/profile_images/735121540803596288/WBZPNWOD_normal.jpg" TargetMode="External"/><Relationship Id="rId9105" Type="http://schemas.openxmlformats.org/officeDocument/2006/relationships/hyperlink" Target="http://pbs.twimg.com/profile_images/762091282873196545/ONVbGg-Y_normal.jpg" TargetMode="External"/><Relationship Id="rId11035" Type="http://schemas.openxmlformats.org/officeDocument/2006/relationships/hyperlink" Target="https://twitter.com/normallen3" TargetMode="External"/><Relationship Id="rId3199" Type="http://schemas.openxmlformats.org/officeDocument/2006/relationships/hyperlink" Target="http://t.co/DOCSXTLmUn" TargetMode="External"/><Relationship Id="rId4664" Type="http://schemas.openxmlformats.org/officeDocument/2006/relationships/hyperlink" Target="https://pbs.twimg.com/profile_banners/977204844/1484419995" TargetMode="External"/><Relationship Id="rId5715" Type="http://schemas.openxmlformats.org/officeDocument/2006/relationships/hyperlink" Target="http://abs.twimg.com/images/themes/theme1/bg.png" TargetMode="External"/><Relationship Id="rId7070" Type="http://schemas.openxmlformats.org/officeDocument/2006/relationships/hyperlink" Target="http://abs.twimg.com/images/themes/theme1/bg.png" TargetMode="External"/><Relationship Id="rId8121" Type="http://schemas.openxmlformats.org/officeDocument/2006/relationships/hyperlink" Target="http://abs.twimg.com/sticky/default_profile_images/default_profile_3_normal.png" TargetMode="External"/><Relationship Id="rId10051" Type="http://schemas.openxmlformats.org/officeDocument/2006/relationships/hyperlink" Target="https://twitter.com/b3ast4lide" TargetMode="External"/><Relationship Id="rId11102" Type="http://schemas.openxmlformats.org/officeDocument/2006/relationships/hyperlink" Target="https://twitter.com/ebfoxy" TargetMode="External"/><Relationship Id="rId3266" Type="http://schemas.openxmlformats.org/officeDocument/2006/relationships/hyperlink" Target="https://t.co/4LjHbJNncl" TargetMode="External"/><Relationship Id="rId4317" Type="http://schemas.openxmlformats.org/officeDocument/2006/relationships/hyperlink" Target="https://pbs.twimg.com/profile_banners/880620852/1424755719" TargetMode="External"/><Relationship Id="rId187" Type="http://schemas.openxmlformats.org/officeDocument/2006/relationships/hyperlink" Target="https://t.co/68iIwjpBjB" TargetMode="External"/><Relationship Id="rId2282" Type="http://schemas.openxmlformats.org/officeDocument/2006/relationships/hyperlink" Target="https://twitter.com/cc4con" TargetMode="External"/><Relationship Id="rId3680" Type="http://schemas.openxmlformats.org/officeDocument/2006/relationships/hyperlink" Target="https://pbs.twimg.com/profile_banners/316863725/1422515334" TargetMode="External"/><Relationship Id="rId4731" Type="http://schemas.openxmlformats.org/officeDocument/2006/relationships/hyperlink" Target="https://pbs.twimg.com/profile_banners/775432673439338497/1482880966" TargetMode="External"/><Relationship Id="rId6489" Type="http://schemas.openxmlformats.org/officeDocument/2006/relationships/hyperlink" Target="http://pbs.twimg.com/profile_background_images/608790584329908225/NU2gSMSv.jpg" TargetMode="External"/><Relationship Id="rId7887" Type="http://schemas.openxmlformats.org/officeDocument/2006/relationships/hyperlink" Target="http://pbs.twimg.com/profile_images/821770670862319616/TksZfUKy_normal.jpg" TargetMode="External"/><Relationship Id="rId8938" Type="http://schemas.openxmlformats.org/officeDocument/2006/relationships/hyperlink" Target="http://pbs.twimg.com/profile_images/784187158227746816/hrQ4Akpj_normal.jpg" TargetMode="External"/><Relationship Id="rId10868" Type="http://schemas.openxmlformats.org/officeDocument/2006/relationships/hyperlink" Target="https://twitter.com/boxychan" TargetMode="External"/><Relationship Id="rId11919" Type="http://schemas.openxmlformats.org/officeDocument/2006/relationships/hyperlink" Target="https://twitter.com/curosik" TargetMode="External"/><Relationship Id="rId254" Type="http://schemas.openxmlformats.org/officeDocument/2006/relationships/hyperlink" Target="https://t.co/hUC64hNkVN" TargetMode="External"/><Relationship Id="rId3333" Type="http://schemas.openxmlformats.org/officeDocument/2006/relationships/hyperlink" Target="http://t.co/X6wiE9hRmG" TargetMode="External"/><Relationship Id="rId7954" Type="http://schemas.openxmlformats.org/officeDocument/2006/relationships/hyperlink" Target="http://pbs.twimg.com/profile_images/771381810626498560/6WfUMkTN_normal.jpg" TargetMode="External"/><Relationship Id="rId10935" Type="http://schemas.openxmlformats.org/officeDocument/2006/relationships/hyperlink" Target="https://twitter.com/robynehighsmith" TargetMode="External"/><Relationship Id="rId3400" Type="http://schemas.openxmlformats.org/officeDocument/2006/relationships/hyperlink" Target="https://t.co/KijcKjbynB" TargetMode="External"/><Relationship Id="rId6556" Type="http://schemas.openxmlformats.org/officeDocument/2006/relationships/hyperlink" Target="http://pbs.twimg.com/profile_background_images/23825759/iStock_000002309744Small.jpg" TargetMode="External"/><Relationship Id="rId6970" Type="http://schemas.openxmlformats.org/officeDocument/2006/relationships/hyperlink" Target="http://pbs.twimg.com/profile_background_images/93161497/twilk_background_4bca519d138c3.jpg" TargetMode="External"/><Relationship Id="rId7607" Type="http://schemas.openxmlformats.org/officeDocument/2006/relationships/hyperlink" Target="http://pbs.twimg.com/profile_images/783094227878055936/1o9cs-0v_normal.jpg" TargetMode="External"/><Relationship Id="rId321" Type="http://schemas.openxmlformats.org/officeDocument/2006/relationships/hyperlink" Target="https://pbs.twimg.com/profile_banners/289118612/1460515867" TargetMode="External"/><Relationship Id="rId2002" Type="http://schemas.openxmlformats.org/officeDocument/2006/relationships/hyperlink" Target="https://twitter.com/jennyrileyb" TargetMode="External"/><Relationship Id="rId5158" Type="http://schemas.openxmlformats.org/officeDocument/2006/relationships/hyperlink" Target="https://pbs.twimg.com/profile_banners/801189358497828864/1479858118" TargetMode="External"/><Relationship Id="rId5572" Type="http://schemas.openxmlformats.org/officeDocument/2006/relationships/hyperlink" Target="http://abs.twimg.com/images/themes/theme1/bg.png" TargetMode="External"/><Relationship Id="rId6209" Type="http://schemas.openxmlformats.org/officeDocument/2006/relationships/hyperlink" Target="http://abs.twimg.com/images/themes/theme1/bg.png" TargetMode="External"/><Relationship Id="rId6623" Type="http://schemas.openxmlformats.org/officeDocument/2006/relationships/hyperlink" Target="http://pbs.twimg.com/profile_background_images/875040887/14b5b9862709cdbe709b8200f5192a52.jpeg" TargetMode="External"/><Relationship Id="rId9779" Type="http://schemas.openxmlformats.org/officeDocument/2006/relationships/hyperlink" Target="https://twitter.com/maryettasmith41" TargetMode="External"/><Relationship Id="rId12010" Type="http://schemas.openxmlformats.org/officeDocument/2006/relationships/hyperlink" Target="https://twitter.com/exsacerdotal" TargetMode="External"/><Relationship Id="rId1768" Type="http://schemas.openxmlformats.org/officeDocument/2006/relationships/hyperlink" Target="http://pbs.twimg.com/profile_images/822520068689002496/veZz7_dO_normal.jpg" TargetMode="External"/><Relationship Id="rId2819" Type="http://schemas.openxmlformats.org/officeDocument/2006/relationships/hyperlink" Target="http://t.co/RmLgfuEKnf" TargetMode="External"/><Relationship Id="rId4174" Type="http://schemas.openxmlformats.org/officeDocument/2006/relationships/hyperlink" Target="https://pbs.twimg.com/profile_banners/82010827/1474171516" TargetMode="External"/><Relationship Id="rId5225" Type="http://schemas.openxmlformats.org/officeDocument/2006/relationships/hyperlink" Target="https://pbs.twimg.com/profile_banners/1978165356/1382351808" TargetMode="External"/><Relationship Id="rId8795" Type="http://schemas.openxmlformats.org/officeDocument/2006/relationships/hyperlink" Target="http://pbs.twimg.com/profile_images/710381395764338688/9pyVra0S_normal.jpg" TargetMode="External"/><Relationship Id="rId9846" Type="http://schemas.openxmlformats.org/officeDocument/2006/relationships/hyperlink" Target="https://twitter.com/usashero6" TargetMode="External"/><Relationship Id="rId3190" Type="http://schemas.openxmlformats.org/officeDocument/2006/relationships/hyperlink" Target="https://t.co/CxF1kaKrA5" TargetMode="External"/><Relationship Id="rId4241" Type="http://schemas.openxmlformats.org/officeDocument/2006/relationships/hyperlink" Target="https://pbs.twimg.com/profile_banners/29226662/1481895589" TargetMode="External"/><Relationship Id="rId7397" Type="http://schemas.openxmlformats.org/officeDocument/2006/relationships/hyperlink" Target="http://pbs.twimg.com/profile_images/788699759552892928/OWIucBuM_normal.jpg" TargetMode="External"/><Relationship Id="rId8448" Type="http://schemas.openxmlformats.org/officeDocument/2006/relationships/hyperlink" Target="http://pbs.twimg.com/profile_images/767367332679208961/1RYuunWQ_normal.jpg" TargetMode="External"/><Relationship Id="rId11776" Type="http://schemas.openxmlformats.org/officeDocument/2006/relationships/hyperlink" Target="https://twitter.com/balthsbart" TargetMode="External"/><Relationship Id="rId1835" Type="http://schemas.openxmlformats.org/officeDocument/2006/relationships/hyperlink" Target="http://pbs.twimg.com/profile_images/781876691861966848/ERJlUd5B_normal.jpg" TargetMode="External"/><Relationship Id="rId7464" Type="http://schemas.openxmlformats.org/officeDocument/2006/relationships/hyperlink" Target="http://pbs.twimg.com/profile_images/815236502619721729/pA-0cx4c_normal.jpg" TargetMode="External"/><Relationship Id="rId8862" Type="http://schemas.openxmlformats.org/officeDocument/2006/relationships/hyperlink" Target="http://pbs.twimg.com/profile_images/3509249308/2b6d40f5697c83206c89b4f9784f9a04_normal.jpeg" TargetMode="External"/><Relationship Id="rId9913" Type="http://schemas.openxmlformats.org/officeDocument/2006/relationships/hyperlink" Target="https://twitter.com/ltsnpoepoem" TargetMode="External"/><Relationship Id="rId10378" Type="http://schemas.openxmlformats.org/officeDocument/2006/relationships/hyperlink" Target="https://twitter.com/brogankator" TargetMode="External"/><Relationship Id="rId10792" Type="http://schemas.openxmlformats.org/officeDocument/2006/relationships/hyperlink" Target="https://twitter.com/mervpilgrim" TargetMode="External"/><Relationship Id="rId11429" Type="http://schemas.openxmlformats.org/officeDocument/2006/relationships/hyperlink" Target="https://twitter.com/davedavidmiller" TargetMode="External"/><Relationship Id="rId11843" Type="http://schemas.openxmlformats.org/officeDocument/2006/relationships/hyperlink" Target="https://twitter.com/coachdrai" TargetMode="External"/><Relationship Id="rId1902" Type="http://schemas.openxmlformats.org/officeDocument/2006/relationships/hyperlink" Target="http://pbs.twimg.com/profile_images/3150478975/72c141ae3884d5f540bd52c2e50c0c88_normal.jpeg" TargetMode="External"/><Relationship Id="rId6066" Type="http://schemas.openxmlformats.org/officeDocument/2006/relationships/hyperlink" Target="http://abs.twimg.com/images/themes/theme1/bg.png" TargetMode="External"/><Relationship Id="rId7117" Type="http://schemas.openxmlformats.org/officeDocument/2006/relationships/hyperlink" Target="http://abs.twimg.com/images/themes/theme1/bg.png" TargetMode="External"/><Relationship Id="rId8515" Type="http://schemas.openxmlformats.org/officeDocument/2006/relationships/hyperlink" Target="http://pbs.twimg.com/profile_images/264316321/beeple_headshot_beat_up_normal.jpg" TargetMode="External"/><Relationship Id="rId10445" Type="http://schemas.openxmlformats.org/officeDocument/2006/relationships/hyperlink" Target="https://twitter.com/goyourownway" TargetMode="External"/><Relationship Id="rId11910" Type="http://schemas.openxmlformats.org/officeDocument/2006/relationships/hyperlink" Target="https://twitter.com/susanward2016" TargetMode="External"/><Relationship Id="rId6480" Type="http://schemas.openxmlformats.org/officeDocument/2006/relationships/hyperlink" Target="http://pbs.twimg.com/profile_background_images/17243350/kennedy_suits.jpg" TargetMode="External"/><Relationship Id="rId7531" Type="http://schemas.openxmlformats.org/officeDocument/2006/relationships/hyperlink" Target="http://pbs.twimg.com/profile_images/798529467274522629/5yMx0YlE_normal.jpg" TargetMode="External"/><Relationship Id="rId10512" Type="http://schemas.openxmlformats.org/officeDocument/2006/relationships/hyperlink" Target="https://twitter.com/iamdjoktoba" TargetMode="External"/><Relationship Id="rId995" Type="http://schemas.openxmlformats.org/officeDocument/2006/relationships/hyperlink" Target="http://abs.twimg.com/images/themes/theme1/bg.png" TargetMode="External"/><Relationship Id="rId2676" Type="http://schemas.openxmlformats.org/officeDocument/2006/relationships/hyperlink" Target="https://t.co/d7aGrNUgEv" TargetMode="External"/><Relationship Id="rId3727" Type="http://schemas.openxmlformats.org/officeDocument/2006/relationships/hyperlink" Target="https://pbs.twimg.com/profile_banners/34383891/1458858218" TargetMode="External"/><Relationship Id="rId5082" Type="http://schemas.openxmlformats.org/officeDocument/2006/relationships/hyperlink" Target="https://pbs.twimg.com/profile_banners/165868987/1423038003" TargetMode="External"/><Relationship Id="rId6133" Type="http://schemas.openxmlformats.org/officeDocument/2006/relationships/hyperlink" Target="http://abs.twimg.com/images/themes/theme6/bg.gif" TargetMode="External"/><Relationship Id="rId9289" Type="http://schemas.openxmlformats.org/officeDocument/2006/relationships/hyperlink" Target="http://pbs.twimg.com/profile_images/800187951472922624/bp-fvdz-_normal.jpg" TargetMode="External"/><Relationship Id="rId648" Type="http://schemas.openxmlformats.org/officeDocument/2006/relationships/hyperlink" Target="https://pbs.twimg.com/profile_banners/799794493432041472/1479521655" TargetMode="External"/><Relationship Id="rId1278" Type="http://schemas.openxmlformats.org/officeDocument/2006/relationships/hyperlink" Target="http://abs.twimg.com/images/themes/theme1/bg.png" TargetMode="External"/><Relationship Id="rId1692" Type="http://schemas.openxmlformats.org/officeDocument/2006/relationships/hyperlink" Target="http://pbs.twimg.com/profile_images/754294412444852224/qAsrYN0T_normal.jpg" TargetMode="External"/><Relationship Id="rId2329" Type="http://schemas.openxmlformats.org/officeDocument/2006/relationships/hyperlink" Target="https://twitter.com/mortgagegina" TargetMode="External"/><Relationship Id="rId2743" Type="http://schemas.openxmlformats.org/officeDocument/2006/relationships/hyperlink" Target="https://t.co/VXuBVHHPVO" TargetMode="External"/><Relationship Id="rId5899" Type="http://schemas.openxmlformats.org/officeDocument/2006/relationships/hyperlink" Target="http://abs.twimg.com/images/themes/theme1/bg.png" TargetMode="External"/><Relationship Id="rId6200" Type="http://schemas.openxmlformats.org/officeDocument/2006/relationships/hyperlink" Target="http://abs.twimg.com/images/themes/theme9/bg.gif" TargetMode="External"/><Relationship Id="rId9356" Type="http://schemas.openxmlformats.org/officeDocument/2006/relationships/hyperlink" Target="http://pbs.twimg.com/profile_images/636909309113290752/xcYLcoLN_normal.jpg" TargetMode="External"/><Relationship Id="rId9770" Type="http://schemas.openxmlformats.org/officeDocument/2006/relationships/hyperlink" Target="https://twitter.com/penelopetacitu2" TargetMode="External"/><Relationship Id="rId11286" Type="http://schemas.openxmlformats.org/officeDocument/2006/relationships/hyperlink" Target="https://twitter.com/airandspace" TargetMode="External"/><Relationship Id="rId715" Type="http://schemas.openxmlformats.org/officeDocument/2006/relationships/hyperlink" Target="https://pbs.twimg.com/profile_banners/83748727/1483966837" TargetMode="External"/><Relationship Id="rId1345" Type="http://schemas.openxmlformats.org/officeDocument/2006/relationships/hyperlink" Target="http://pbs.twimg.com/profile_images/822832657973334018/5dTGD9QS_normal.jpg" TargetMode="External"/><Relationship Id="rId8372" Type="http://schemas.openxmlformats.org/officeDocument/2006/relationships/hyperlink" Target="http://pbs.twimg.com/profile_images/800708408303382528/lHBGGYXl_normal.jpg" TargetMode="External"/><Relationship Id="rId9009" Type="http://schemas.openxmlformats.org/officeDocument/2006/relationships/hyperlink" Target="http://pbs.twimg.com/profile_images/283940704/in_car_normal.jpg" TargetMode="External"/><Relationship Id="rId9423" Type="http://schemas.openxmlformats.org/officeDocument/2006/relationships/hyperlink" Target="http://pbs.twimg.com/profile_images/823453413396643841/JL8gaINM_normal.jpg" TargetMode="External"/><Relationship Id="rId2810" Type="http://schemas.openxmlformats.org/officeDocument/2006/relationships/hyperlink" Target="https://t.co/HN8jz2DXIm" TargetMode="External"/><Relationship Id="rId4568" Type="http://schemas.openxmlformats.org/officeDocument/2006/relationships/hyperlink" Target="https://pbs.twimg.com/profile_banners/26835077/1485209214" TargetMode="External"/><Relationship Id="rId5966" Type="http://schemas.openxmlformats.org/officeDocument/2006/relationships/hyperlink" Target="http://pbs.twimg.com/profile_background_images/603658660598779905/-pfQwzaD.jpg" TargetMode="External"/><Relationship Id="rId8025" Type="http://schemas.openxmlformats.org/officeDocument/2006/relationships/hyperlink" Target="http://pbs.twimg.com/profile_images/823678719357227008/R2Nx3w_c_normal.jpg" TargetMode="External"/><Relationship Id="rId11353" Type="http://schemas.openxmlformats.org/officeDocument/2006/relationships/hyperlink" Target="https://twitter.com/barry0baba" TargetMode="External"/><Relationship Id="rId51" Type="http://schemas.openxmlformats.org/officeDocument/2006/relationships/hyperlink" Target="https://t.co/NbozIp09R4" TargetMode="External"/><Relationship Id="rId1412" Type="http://schemas.openxmlformats.org/officeDocument/2006/relationships/hyperlink" Target="http://pbs.twimg.com/profile_images/790251655107260417/3B_gMX-v_normal.jpg" TargetMode="External"/><Relationship Id="rId4982" Type="http://schemas.openxmlformats.org/officeDocument/2006/relationships/hyperlink" Target="https://pbs.twimg.com/profile_banners/261031853/1408411124" TargetMode="External"/><Relationship Id="rId5619" Type="http://schemas.openxmlformats.org/officeDocument/2006/relationships/hyperlink" Target="http://abs.twimg.com/images/themes/theme18/bg.gif" TargetMode="External"/><Relationship Id="rId7041" Type="http://schemas.openxmlformats.org/officeDocument/2006/relationships/hyperlink" Target="http://pbs.twimg.com/profile_background_images/690334851140968448/AlhtyOGZ.jpg" TargetMode="External"/><Relationship Id="rId11006" Type="http://schemas.openxmlformats.org/officeDocument/2006/relationships/hyperlink" Target="https://twitter.com/fedsmith" TargetMode="External"/><Relationship Id="rId11420" Type="http://schemas.openxmlformats.org/officeDocument/2006/relationships/hyperlink" Target="https://twitter.com/lvnancy" TargetMode="External"/><Relationship Id="rId3584" Type="http://schemas.openxmlformats.org/officeDocument/2006/relationships/hyperlink" Target="https://pbs.twimg.com/profile_banners/16921280/1484968043" TargetMode="External"/><Relationship Id="rId4635" Type="http://schemas.openxmlformats.org/officeDocument/2006/relationships/hyperlink" Target="https://pbs.twimg.com/profile_banners/2499858798/1436230255" TargetMode="External"/><Relationship Id="rId10022" Type="http://schemas.openxmlformats.org/officeDocument/2006/relationships/hyperlink" Target="https://twitter.com/blurtvonnegut" TargetMode="External"/><Relationship Id="rId158" Type="http://schemas.openxmlformats.org/officeDocument/2006/relationships/hyperlink" Target="https://t.co/NxQqWaRmlD" TargetMode="External"/><Relationship Id="rId2186" Type="http://schemas.openxmlformats.org/officeDocument/2006/relationships/hyperlink" Target="https://twitter.com/hannahkf_5" TargetMode="External"/><Relationship Id="rId3237" Type="http://schemas.openxmlformats.org/officeDocument/2006/relationships/hyperlink" Target="http://t.co/03XeAnGIa1" TargetMode="External"/><Relationship Id="rId3651" Type="http://schemas.openxmlformats.org/officeDocument/2006/relationships/hyperlink" Target="https://pbs.twimg.com/profile_banners/334715818/1479832222" TargetMode="External"/><Relationship Id="rId4702" Type="http://schemas.openxmlformats.org/officeDocument/2006/relationships/hyperlink" Target="https://pbs.twimg.com/profile_banners/451982047/1470749498" TargetMode="External"/><Relationship Id="rId7858" Type="http://schemas.openxmlformats.org/officeDocument/2006/relationships/hyperlink" Target="http://pbs.twimg.com/profile_images/470218571541254144/tzVjnjZs_normal.jpeg" TargetMode="External"/><Relationship Id="rId8909" Type="http://schemas.openxmlformats.org/officeDocument/2006/relationships/hyperlink" Target="http://pbs.twimg.com/profile_images/771974743696171008/khQAGqhz_normal.jpg" TargetMode="External"/><Relationship Id="rId572" Type="http://schemas.openxmlformats.org/officeDocument/2006/relationships/hyperlink" Target="https://pbs.twimg.com/profile_banners/802591505164533760/1480213297" TargetMode="External"/><Relationship Id="rId2253" Type="http://schemas.openxmlformats.org/officeDocument/2006/relationships/hyperlink" Target="https://twitter.com/el_gringo_duhal" TargetMode="External"/><Relationship Id="rId3304" Type="http://schemas.openxmlformats.org/officeDocument/2006/relationships/hyperlink" Target="http://t.co/R69TnceT3t" TargetMode="External"/><Relationship Id="rId6874" Type="http://schemas.openxmlformats.org/officeDocument/2006/relationships/hyperlink" Target="http://pbs.twimg.com/profile_background_images/73271275/1234.jpg" TargetMode="External"/><Relationship Id="rId7925" Type="http://schemas.openxmlformats.org/officeDocument/2006/relationships/hyperlink" Target="http://pbs.twimg.com/profile_images/822549089019658242/tPAsZ45l_normal.jpg" TargetMode="External"/><Relationship Id="rId9280" Type="http://schemas.openxmlformats.org/officeDocument/2006/relationships/hyperlink" Target="http://pbs.twimg.com/profile_images/1429489324/moz-screenshot_1_normal.jpg" TargetMode="External"/><Relationship Id="rId10839" Type="http://schemas.openxmlformats.org/officeDocument/2006/relationships/hyperlink" Target="https://twitter.com/mamamistwing58" TargetMode="External"/><Relationship Id="rId225" Type="http://schemas.openxmlformats.org/officeDocument/2006/relationships/hyperlink" Target="http://t.co/VmHdoRV5hB" TargetMode="External"/><Relationship Id="rId2320" Type="http://schemas.openxmlformats.org/officeDocument/2006/relationships/hyperlink" Target="https://twitter.com/shawndmccarthy" TargetMode="External"/><Relationship Id="rId5476" Type="http://schemas.openxmlformats.org/officeDocument/2006/relationships/hyperlink" Target="http://abs.twimg.com/images/themes/theme13/bg.gif" TargetMode="External"/><Relationship Id="rId6527" Type="http://schemas.openxmlformats.org/officeDocument/2006/relationships/hyperlink" Target="http://pbs.twimg.com/profile_background_images/4120127/tails.jpg" TargetMode="External"/><Relationship Id="rId10906" Type="http://schemas.openxmlformats.org/officeDocument/2006/relationships/hyperlink" Target="https://twitter.com/therearenofats" TargetMode="External"/><Relationship Id="rId4078" Type="http://schemas.openxmlformats.org/officeDocument/2006/relationships/hyperlink" Target="https://pbs.twimg.com/profile_banners/772348358/1475553392" TargetMode="External"/><Relationship Id="rId4492" Type="http://schemas.openxmlformats.org/officeDocument/2006/relationships/hyperlink" Target="https://pbs.twimg.com/profile_banners/264219447/1402419137" TargetMode="External"/><Relationship Id="rId5129" Type="http://schemas.openxmlformats.org/officeDocument/2006/relationships/hyperlink" Target="https://pbs.twimg.com/profile_banners/25237356/1457033199" TargetMode="External"/><Relationship Id="rId5543" Type="http://schemas.openxmlformats.org/officeDocument/2006/relationships/hyperlink" Target="http://abs.twimg.com/images/themes/theme1/bg.png" TargetMode="External"/><Relationship Id="rId5890" Type="http://schemas.openxmlformats.org/officeDocument/2006/relationships/hyperlink" Target="http://abs.twimg.com/images/themes/theme1/bg.png" TargetMode="External"/><Relationship Id="rId6941" Type="http://schemas.openxmlformats.org/officeDocument/2006/relationships/hyperlink" Target="http://abs.twimg.com/images/themes/theme19/bg.gif" TargetMode="External"/><Relationship Id="rId8699" Type="http://schemas.openxmlformats.org/officeDocument/2006/relationships/hyperlink" Target="http://pbs.twimg.com/profile_images/716673482877087746/uPzOdP4-_normal.jpg" TargetMode="External"/><Relationship Id="rId9000" Type="http://schemas.openxmlformats.org/officeDocument/2006/relationships/hyperlink" Target="http://pbs.twimg.com/profile_images/803038651617779712/Ath80WCg_normal.jpg" TargetMode="External"/><Relationship Id="rId3094" Type="http://schemas.openxmlformats.org/officeDocument/2006/relationships/hyperlink" Target="https://t.co/Wj9jNMT8TC" TargetMode="External"/><Relationship Id="rId4145" Type="http://schemas.openxmlformats.org/officeDocument/2006/relationships/hyperlink" Target="https://pbs.twimg.com/profile_banners/1965074864/1415131682" TargetMode="External"/><Relationship Id="rId1739" Type="http://schemas.openxmlformats.org/officeDocument/2006/relationships/hyperlink" Target="http://pbs.twimg.com/profile_images/2278354961/litp6xrugtnr7lzodl3g_normal.png" TargetMode="External"/><Relationship Id="rId5610" Type="http://schemas.openxmlformats.org/officeDocument/2006/relationships/hyperlink" Target="http://abs.twimg.com/images/themes/theme1/bg.png" TargetMode="External"/><Relationship Id="rId8766" Type="http://schemas.openxmlformats.org/officeDocument/2006/relationships/hyperlink" Target="http://pbs.twimg.com/profile_images/641038998803193856/ei8MpmDm_normal.jpg" TargetMode="External"/><Relationship Id="rId9817" Type="http://schemas.openxmlformats.org/officeDocument/2006/relationships/hyperlink" Target="https://twitter.com/shootawolfe" TargetMode="External"/><Relationship Id="rId10696" Type="http://schemas.openxmlformats.org/officeDocument/2006/relationships/hyperlink" Target="https://twitter.com/fabypastrana201" TargetMode="External"/><Relationship Id="rId11747" Type="http://schemas.openxmlformats.org/officeDocument/2006/relationships/hyperlink" Target="https://twitter.com/npr" TargetMode="External"/><Relationship Id="rId1806" Type="http://schemas.openxmlformats.org/officeDocument/2006/relationships/hyperlink" Target="http://pbs.twimg.com/profile_images/810134654166634497/4vsQ44i-_normal.jpg" TargetMode="External"/><Relationship Id="rId3161" Type="http://schemas.openxmlformats.org/officeDocument/2006/relationships/hyperlink" Target="http://t.co/Nf07AGUANf" TargetMode="External"/><Relationship Id="rId4212" Type="http://schemas.openxmlformats.org/officeDocument/2006/relationships/hyperlink" Target="https://pbs.twimg.com/profile_banners/56455029/1458233789" TargetMode="External"/><Relationship Id="rId7368" Type="http://schemas.openxmlformats.org/officeDocument/2006/relationships/hyperlink" Target="http://pbs.twimg.com/profile_images/788787939945943040/6PBvHlYW_normal.jpg" TargetMode="External"/><Relationship Id="rId7782" Type="http://schemas.openxmlformats.org/officeDocument/2006/relationships/hyperlink" Target="http://pbs.twimg.com/profile_images/774969626102996992/gtV4T-2e_normal.jpg" TargetMode="External"/><Relationship Id="rId8419" Type="http://schemas.openxmlformats.org/officeDocument/2006/relationships/hyperlink" Target="http://pbs.twimg.com/profile_images/655073745510510592/FX6VgfRw_normal.png" TargetMode="External"/><Relationship Id="rId8833" Type="http://schemas.openxmlformats.org/officeDocument/2006/relationships/hyperlink" Target="http://pbs.twimg.com/profile_images/753353991086563329/H3kW_4zj_normal.jpg" TargetMode="External"/><Relationship Id="rId10349" Type="http://schemas.openxmlformats.org/officeDocument/2006/relationships/hyperlink" Target="https://twitter.com/educator1028" TargetMode="External"/><Relationship Id="rId10763" Type="http://schemas.openxmlformats.org/officeDocument/2006/relationships/hyperlink" Target="https://twitter.com/lectrr" TargetMode="External"/><Relationship Id="rId3978" Type="http://schemas.openxmlformats.org/officeDocument/2006/relationships/hyperlink" Target="https://pbs.twimg.com/profile_banners/16140079/1436196517" TargetMode="External"/><Relationship Id="rId6384" Type="http://schemas.openxmlformats.org/officeDocument/2006/relationships/hyperlink" Target="http://abs.twimg.com/images/themes/theme1/bg.png" TargetMode="External"/><Relationship Id="rId7435" Type="http://schemas.openxmlformats.org/officeDocument/2006/relationships/hyperlink" Target="http://pbs.twimg.com/profile_images/636928454521430016/11Avkm2Z_normal.jpg" TargetMode="External"/><Relationship Id="rId8900" Type="http://schemas.openxmlformats.org/officeDocument/2006/relationships/hyperlink" Target="http://pbs.twimg.com/profile_images/816739398687584256/GZ3g3I2a_normal.jpg" TargetMode="External"/><Relationship Id="rId10416" Type="http://schemas.openxmlformats.org/officeDocument/2006/relationships/hyperlink" Target="https://twitter.com/kas_sb" TargetMode="External"/><Relationship Id="rId11814" Type="http://schemas.openxmlformats.org/officeDocument/2006/relationships/hyperlink" Target="https://twitter.com/alwaysactions" TargetMode="External"/><Relationship Id="rId899" Type="http://schemas.openxmlformats.org/officeDocument/2006/relationships/hyperlink" Target="http://abs.twimg.com/images/themes/theme1/bg.png" TargetMode="External"/><Relationship Id="rId6037" Type="http://schemas.openxmlformats.org/officeDocument/2006/relationships/hyperlink" Target="http://pbs.twimg.com/profile_background_images/809759224/aea8145d2bd1b54d784656bf9a885a41.png" TargetMode="External"/><Relationship Id="rId6451" Type="http://schemas.openxmlformats.org/officeDocument/2006/relationships/hyperlink" Target="http://abs.twimg.com/images/themes/theme1/bg.png" TargetMode="External"/><Relationship Id="rId7502" Type="http://schemas.openxmlformats.org/officeDocument/2006/relationships/hyperlink" Target="http://pbs.twimg.com/profile_images/1400246242/masthead_normal.jpg" TargetMode="External"/><Relationship Id="rId10830" Type="http://schemas.openxmlformats.org/officeDocument/2006/relationships/hyperlink" Target="https://twitter.com/caskettcoffe" TargetMode="External"/><Relationship Id="rId966" Type="http://schemas.openxmlformats.org/officeDocument/2006/relationships/hyperlink" Target="http://abs.twimg.com/images/themes/theme1/bg.png" TargetMode="External"/><Relationship Id="rId1596" Type="http://schemas.openxmlformats.org/officeDocument/2006/relationships/hyperlink" Target="http://pbs.twimg.com/profile_images/822601934284660737/bsZRixHq_normal.jpg" TargetMode="External"/><Relationship Id="rId2647" Type="http://schemas.openxmlformats.org/officeDocument/2006/relationships/hyperlink" Target="https://t.co/PnNOZVgVI2" TargetMode="External"/><Relationship Id="rId2994" Type="http://schemas.openxmlformats.org/officeDocument/2006/relationships/hyperlink" Target="https://t.co/eMSFFCgqAS" TargetMode="External"/><Relationship Id="rId5053" Type="http://schemas.openxmlformats.org/officeDocument/2006/relationships/hyperlink" Target="https://pbs.twimg.com/profile_banners/757936916339707904/1481393210" TargetMode="External"/><Relationship Id="rId6104" Type="http://schemas.openxmlformats.org/officeDocument/2006/relationships/hyperlink" Target="http://abs.twimg.com/images/themes/theme1/bg.png" TargetMode="External"/><Relationship Id="rId9674" Type="http://schemas.openxmlformats.org/officeDocument/2006/relationships/hyperlink" Target="http://pbs.twimg.com/profile_images/774658022077497348/h9lidqzn_normal.jpg" TargetMode="External"/><Relationship Id="rId619" Type="http://schemas.openxmlformats.org/officeDocument/2006/relationships/hyperlink" Target="https://pbs.twimg.com/profile_banners/739844197935644672/1485218575" TargetMode="External"/><Relationship Id="rId1249" Type="http://schemas.openxmlformats.org/officeDocument/2006/relationships/hyperlink" Target="http://abs.twimg.com/images/themes/theme1/bg.png" TargetMode="External"/><Relationship Id="rId5120" Type="http://schemas.openxmlformats.org/officeDocument/2006/relationships/hyperlink" Target="https://pbs.twimg.com/profile_banners/271020612/1414627814" TargetMode="External"/><Relationship Id="rId8276" Type="http://schemas.openxmlformats.org/officeDocument/2006/relationships/hyperlink" Target="http://pbs.twimg.com/profile_images/793533933526847488/G1dwYEt8_normal.jpg" TargetMode="External"/><Relationship Id="rId9327" Type="http://schemas.openxmlformats.org/officeDocument/2006/relationships/hyperlink" Target="http://pbs.twimg.com/profile_images/787174451804721152/Jgmk67Ll_normal.jpg" TargetMode="External"/><Relationship Id="rId1663" Type="http://schemas.openxmlformats.org/officeDocument/2006/relationships/hyperlink" Target="http://pbs.twimg.com/profile_images/756403448036352000/dYnHrgn3_normal.jpg" TargetMode="External"/><Relationship Id="rId2714" Type="http://schemas.openxmlformats.org/officeDocument/2006/relationships/hyperlink" Target="https://t.co/NisgAQ6EbE" TargetMode="External"/><Relationship Id="rId8690" Type="http://schemas.openxmlformats.org/officeDocument/2006/relationships/hyperlink" Target="http://abs.twimg.com/sticky/default_profile_images/default_profile_3_normal.png" TargetMode="External"/><Relationship Id="rId9741" Type="http://schemas.openxmlformats.org/officeDocument/2006/relationships/hyperlink" Target="https://twitter.com/lilliaweber2801" TargetMode="External"/><Relationship Id="rId11257" Type="http://schemas.openxmlformats.org/officeDocument/2006/relationships/hyperlink" Target="https://twitter.com/robertamitchell" TargetMode="External"/><Relationship Id="rId11671" Type="http://schemas.openxmlformats.org/officeDocument/2006/relationships/hyperlink" Target="https://twitter.com/jennyladiva99" TargetMode="External"/><Relationship Id="rId1316" Type="http://schemas.openxmlformats.org/officeDocument/2006/relationships/hyperlink" Target="http://abs.twimg.com/images/themes/theme4/bg.gif" TargetMode="External"/><Relationship Id="rId1730" Type="http://schemas.openxmlformats.org/officeDocument/2006/relationships/hyperlink" Target="http://pbs.twimg.com/profile_images/463719695309209600/jvtQacIM_normal.jpeg" TargetMode="External"/><Relationship Id="rId4886" Type="http://schemas.openxmlformats.org/officeDocument/2006/relationships/hyperlink" Target="https://pbs.twimg.com/profile_banners/2468445199/1482419642" TargetMode="External"/><Relationship Id="rId5937" Type="http://schemas.openxmlformats.org/officeDocument/2006/relationships/hyperlink" Target="http://abs.twimg.com/images/themes/theme4/bg.gif" TargetMode="External"/><Relationship Id="rId7292" Type="http://schemas.openxmlformats.org/officeDocument/2006/relationships/hyperlink" Target="http://abs.twimg.com/images/themes/theme1/bg.png" TargetMode="External"/><Relationship Id="rId8343" Type="http://schemas.openxmlformats.org/officeDocument/2006/relationships/hyperlink" Target="http://pbs.twimg.com/profile_images/796153372470448129/Kx77mkEh_normal.jpg" TargetMode="External"/><Relationship Id="rId10273" Type="http://schemas.openxmlformats.org/officeDocument/2006/relationships/hyperlink" Target="https://twitter.com/soapboxpo" TargetMode="External"/><Relationship Id="rId11324" Type="http://schemas.openxmlformats.org/officeDocument/2006/relationships/hyperlink" Target="https://twitter.com/purpledalmation" TargetMode="External"/><Relationship Id="rId22" Type="http://schemas.openxmlformats.org/officeDocument/2006/relationships/hyperlink" Target="https://t.co/TJXHSBlbON" TargetMode="External"/><Relationship Id="rId3488" Type="http://schemas.openxmlformats.org/officeDocument/2006/relationships/hyperlink" Target="https://t.co/H5UCGILdpt" TargetMode="External"/><Relationship Id="rId4539" Type="http://schemas.openxmlformats.org/officeDocument/2006/relationships/hyperlink" Target="https://pbs.twimg.com/profile_banners/28185913/1430961580" TargetMode="External"/><Relationship Id="rId4953" Type="http://schemas.openxmlformats.org/officeDocument/2006/relationships/hyperlink" Target="https://pbs.twimg.com/profile_banners/1291654062/1475965890" TargetMode="External"/><Relationship Id="rId8410" Type="http://schemas.openxmlformats.org/officeDocument/2006/relationships/hyperlink" Target="http://pbs.twimg.com/profile_images/777937745016741888/UBB9vXSc_normal.jpg" TargetMode="External"/><Relationship Id="rId10340" Type="http://schemas.openxmlformats.org/officeDocument/2006/relationships/hyperlink" Target="https://twitter.com/belsheruby" TargetMode="External"/><Relationship Id="rId3555" Type="http://schemas.openxmlformats.org/officeDocument/2006/relationships/hyperlink" Target="https://pbs.twimg.com/profile_banners/399671652/1423855831" TargetMode="External"/><Relationship Id="rId4606" Type="http://schemas.openxmlformats.org/officeDocument/2006/relationships/hyperlink" Target="https://pbs.twimg.com/profile_banners/2665366940/1474996435" TargetMode="External"/><Relationship Id="rId7012" Type="http://schemas.openxmlformats.org/officeDocument/2006/relationships/hyperlink" Target="http://abs.twimg.com/images/themes/theme1/bg.png" TargetMode="External"/><Relationship Id="rId12098" Type="http://schemas.openxmlformats.org/officeDocument/2006/relationships/hyperlink" Target="https://twitter.com/kydeemalexander" TargetMode="External"/><Relationship Id="rId476" Type="http://schemas.openxmlformats.org/officeDocument/2006/relationships/hyperlink" Target="https://pbs.twimg.com/profile_banners/239151769/1485002652" TargetMode="External"/><Relationship Id="rId890" Type="http://schemas.openxmlformats.org/officeDocument/2006/relationships/hyperlink" Target="http://abs.twimg.com/images/themes/theme1/bg.png" TargetMode="External"/><Relationship Id="rId2157" Type="http://schemas.openxmlformats.org/officeDocument/2006/relationships/hyperlink" Target="https://twitter.com/nbc26" TargetMode="External"/><Relationship Id="rId2571" Type="http://schemas.openxmlformats.org/officeDocument/2006/relationships/hyperlink" Target="https://t.co/UV9g5qJSXI" TargetMode="External"/><Relationship Id="rId3208" Type="http://schemas.openxmlformats.org/officeDocument/2006/relationships/hyperlink" Target="https://t.co/JXvxYoZ3x4" TargetMode="External"/><Relationship Id="rId6778" Type="http://schemas.openxmlformats.org/officeDocument/2006/relationships/hyperlink" Target="http://abs.twimg.com/images/themes/theme1/bg.png" TargetMode="External"/><Relationship Id="rId9184" Type="http://schemas.openxmlformats.org/officeDocument/2006/relationships/hyperlink" Target="http://pbs.twimg.com/profile_images/707014081119698945/P8NDUU15_normal.jpg" TargetMode="External"/><Relationship Id="rId129" Type="http://schemas.openxmlformats.org/officeDocument/2006/relationships/hyperlink" Target="https://t.co/C7Jqp9zGZV" TargetMode="External"/><Relationship Id="rId543" Type="http://schemas.openxmlformats.org/officeDocument/2006/relationships/hyperlink" Target="https://pbs.twimg.com/profile_banners/232663866/1415053144" TargetMode="External"/><Relationship Id="rId1173" Type="http://schemas.openxmlformats.org/officeDocument/2006/relationships/hyperlink" Target="http://pbs.twimg.com/profile_background_images/169598887/fairfield_FINAL_1000x700_v2.jpg" TargetMode="External"/><Relationship Id="rId2224" Type="http://schemas.openxmlformats.org/officeDocument/2006/relationships/hyperlink" Target="https://twitter.com/davidsilkenat" TargetMode="External"/><Relationship Id="rId3622" Type="http://schemas.openxmlformats.org/officeDocument/2006/relationships/hyperlink" Target="https://pbs.twimg.com/profile_banners/22027975/1464616833" TargetMode="External"/><Relationship Id="rId7829" Type="http://schemas.openxmlformats.org/officeDocument/2006/relationships/hyperlink" Target="http://pbs.twimg.com/profile_images/777293049768636416/j2SQJW3U_normal.jpg" TargetMode="External"/><Relationship Id="rId9251" Type="http://schemas.openxmlformats.org/officeDocument/2006/relationships/hyperlink" Target="http://abs.twimg.com/sticky/default_profile_images/default_profile_2_normal.png" TargetMode="External"/><Relationship Id="rId5794" Type="http://schemas.openxmlformats.org/officeDocument/2006/relationships/hyperlink" Target="http://abs.twimg.com/images/themes/theme1/bg.png" TargetMode="External"/><Relationship Id="rId6845" Type="http://schemas.openxmlformats.org/officeDocument/2006/relationships/hyperlink" Target="http://abs.twimg.com/images/themes/theme14/bg.gif" TargetMode="External"/><Relationship Id="rId11181" Type="http://schemas.openxmlformats.org/officeDocument/2006/relationships/hyperlink" Target="https://twitter.com/connect2canada" TargetMode="External"/><Relationship Id="rId610" Type="http://schemas.openxmlformats.org/officeDocument/2006/relationships/hyperlink" Target="https://pbs.twimg.com/profile_banners/817368775146307585/1484492463" TargetMode="External"/><Relationship Id="rId1240" Type="http://schemas.openxmlformats.org/officeDocument/2006/relationships/hyperlink" Target="http://pbs.twimg.com/profile_background_images/421650581/KREMLIN_2012.JPG" TargetMode="External"/><Relationship Id="rId4049" Type="http://schemas.openxmlformats.org/officeDocument/2006/relationships/hyperlink" Target="https://pbs.twimg.com/profile_banners/64991381/1467791813" TargetMode="External"/><Relationship Id="rId4396" Type="http://schemas.openxmlformats.org/officeDocument/2006/relationships/hyperlink" Target="https://pbs.twimg.com/profile_banners/393094980/1482623624" TargetMode="External"/><Relationship Id="rId5447" Type="http://schemas.openxmlformats.org/officeDocument/2006/relationships/hyperlink" Target="http://abs.twimg.com/images/themes/theme15/bg.png" TargetMode="External"/><Relationship Id="rId5861" Type="http://schemas.openxmlformats.org/officeDocument/2006/relationships/hyperlink" Target="http://abs.twimg.com/images/themes/theme1/bg.png" TargetMode="External"/><Relationship Id="rId6912" Type="http://schemas.openxmlformats.org/officeDocument/2006/relationships/hyperlink" Target="http://abs.twimg.com/images/themes/theme1/bg.png" TargetMode="External"/><Relationship Id="rId11998" Type="http://schemas.openxmlformats.org/officeDocument/2006/relationships/hyperlink" Target="https://twitter.com/gypsymarie79" TargetMode="External"/><Relationship Id="rId4463" Type="http://schemas.openxmlformats.org/officeDocument/2006/relationships/hyperlink" Target="https://pbs.twimg.com/profile_banners/230641847/1468861987" TargetMode="External"/><Relationship Id="rId5514" Type="http://schemas.openxmlformats.org/officeDocument/2006/relationships/hyperlink" Target="http://abs.twimg.com/images/themes/theme1/bg.png" TargetMode="External"/><Relationship Id="rId3065" Type="http://schemas.openxmlformats.org/officeDocument/2006/relationships/hyperlink" Target="https://t.co/CPpD2G6wUZ" TargetMode="External"/><Relationship Id="rId4116" Type="http://schemas.openxmlformats.org/officeDocument/2006/relationships/hyperlink" Target="https://pbs.twimg.com/profile_banners/22240396/1477746290" TargetMode="External"/><Relationship Id="rId4530" Type="http://schemas.openxmlformats.org/officeDocument/2006/relationships/hyperlink" Target="https://pbs.twimg.com/profile_banners/307708864/1423424980" TargetMode="External"/><Relationship Id="rId7686" Type="http://schemas.openxmlformats.org/officeDocument/2006/relationships/hyperlink" Target="http://pbs.twimg.com/profile_images/564690240510513152/BoxrrifD_normal.jpeg" TargetMode="External"/><Relationship Id="rId8737" Type="http://schemas.openxmlformats.org/officeDocument/2006/relationships/hyperlink" Target="http://pbs.twimg.com/profile_images/798646701238075393/mlzlwHrV_normal.jpg" TargetMode="External"/><Relationship Id="rId2081" Type="http://schemas.openxmlformats.org/officeDocument/2006/relationships/hyperlink" Target="https://twitter.com/brianredden72" TargetMode="External"/><Relationship Id="rId3132" Type="http://schemas.openxmlformats.org/officeDocument/2006/relationships/hyperlink" Target="http://t.co/HP40jnKs8i" TargetMode="External"/><Relationship Id="rId6288" Type="http://schemas.openxmlformats.org/officeDocument/2006/relationships/hyperlink" Target="http://pbs.twimg.com/profile_background_images/378800000147903604/moc7pP2T.png" TargetMode="External"/><Relationship Id="rId7339" Type="http://schemas.openxmlformats.org/officeDocument/2006/relationships/hyperlink" Target="http://pbs.twimg.com/profile_images/788732508095512577/X-e2N9hp_normal.jpg" TargetMode="External"/><Relationship Id="rId7753" Type="http://schemas.openxmlformats.org/officeDocument/2006/relationships/hyperlink" Target="http://pbs.twimg.com/profile_images/819958515527745541/ZAqcXQBu_normal.jpg" TargetMode="External"/><Relationship Id="rId10667" Type="http://schemas.openxmlformats.org/officeDocument/2006/relationships/hyperlink" Target="https://twitter.com/hummingbird5225" TargetMode="External"/><Relationship Id="rId11718" Type="http://schemas.openxmlformats.org/officeDocument/2006/relationships/hyperlink" Target="https://twitter.com/artgirlfun" TargetMode="External"/><Relationship Id="rId6355" Type="http://schemas.openxmlformats.org/officeDocument/2006/relationships/hyperlink" Target="http://pbs.twimg.com/profile_background_images/99974155/xeefc060f57fca10504ac0718fdaf59f.png" TargetMode="External"/><Relationship Id="rId7406" Type="http://schemas.openxmlformats.org/officeDocument/2006/relationships/hyperlink" Target="http://pbs.twimg.com/profile_images/757439805676322816/9Sx_fPtY_normal.jpg" TargetMode="External"/><Relationship Id="rId8804" Type="http://schemas.openxmlformats.org/officeDocument/2006/relationships/hyperlink" Target="http://pbs.twimg.com/profile_images/792888647200739328/uuiE7BqV_normal.jpg" TargetMode="External"/><Relationship Id="rId10734" Type="http://schemas.openxmlformats.org/officeDocument/2006/relationships/hyperlink" Target="https://twitter.com/ivanovawad1969" TargetMode="External"/><Relationship Id="rId120" Type="http://schemas.openxmlformats.org/officeDocument/2006/relationships/hyperlink" Target="https://t.co/TuJYwWwehJ" TargetMode="External"/><Relationship Id="rId2898" Type="http://schemas.openxmlformats.org/officeDocument/2006/relationships/hyperlink" Target="https://t.co/KlCFDaQHj6" TargetMode="External"/><Relationship Id="rId3949" Type="http://schemas.openxmlformats.org/officeDocument/2006/relationships/hyperlink" Target="https://pbs.twimg.com/profile_banners/111867114/1479497494" TargetMode="External"/><Relationship Id="rId6008" Type="http://schemas.openxmlformats.org/officeDocument/2006/relationships/hyperlink" Target="http://abs.twimg.com/images/themes/theme1/bg.png" TargetMode="External"/><Relationship Id="rId7820" Type="http://schemas.openxmlformats.org/officeDocument/2006/relationships/hyperlink" Target="http://pbs.twimg.com/profile_images/810179152607252480/HURfbN57_normal.jpg" TargetMode="External"/><Relationship Id="rId10801" Type="http://schemas.openxmlformats.org/officeDocument/2006/relationships/hyperlink" Target="https://twitter.com/nalacallie" TargetMode="External"/><Relationship Id="rId2965" Type="http://schemas.openxmlformats.org/officeDocument/2006/relationships/hyperlink" Target="http://t.co/6HlCCpxvip" TargetMode="External"/><Relationship Id="rId5024" Type="http://schemas.openxmlformats.org/officeDocument/2006/relationships/hyperlink" Target="https://pbs.twimg.com/profile_banners/178073527/1457197547" TargetMode="External"/><Relationship Id="rId5371" Type="http://schemas.openxmlformats.org/officeDocument/2006/relationships/hyperlink" Target="http://abs.twimg.com/images/themes/theme1/bg.png" TargetMode="External"/><Relationship Id="rId6422" Type="http://schemas.openxmlformats.org/officeDocument/2006/relationships/hyperlink" Target="http://pbs.twimg.com/profile_background_images/63375344/tu.jpg" TargetMode="External"/><Relationship Id="rId9578" Type="http://schemas.openxmlformats.org/officeDocument/2006/relationships/hyperlink" Target="http://pbs.twimg.com/profile_images/811784437969068033/wlegqf7f_normal.jpg" TargetMode="External"/><Relationship Id="rId9992" Type="http://schemas.openxmlformats.org/officeDocument/2006/relationships/hyperlink" Target="https://twitter.com/mich_83x" TargetMode="External"/><Relationship Id="rId937" Type="http://schemas.openxmlformats.org/officeDocument/2006/relationships/hyperlink" Target="http://abs.twimg.com/images/themes/theme1/bg.png" TargetMode="External"/><Relationship Id="rId1567" Type="http://schemas.openxmlformats.org/officeDocument/2006/relationships/hyperlink" Target="http://pbs.twimg.com/profile_images/818228141646721024/6p8VSMn7_normal.jpg" TargetMode="External"/><Relationship Id="rId1981" Type="http://schemas.openxmlformats.org/officeDocument/2006/relationships/hyperlink" Target="https://twitter.com/torakjkj" TargetMode="External"/><Relationship Id="rId2618" Type="http://schemas.openxmlformats.org/officeDocument/2006/relationships/hyperlink" Target="http://t.co/8Uvl3yniPv" TargetMode="External"/><Relationship Id="rId8594" Type="http://schemas.openxmlformats.org/officeDocument/2006/relationships/hyperlink" Target="http://pbs.twimg.com/profile_images/974187036/3ad2db45-0e73-449b-883b-96ac2596ed68_normal.png" TargetMode="External"/><Relationship Id="rId9645" Type="http://schemas.openxmlformats.org/officeDocument/2006/relationships/hyperlink" Target="http://pbs.twimg.com/profile_images/750495385387315200/mPHcs9Es_normal.jpg" TargetMode="External"/><Relationship Id="rId11575" Type="http://schemas.openxmlformats.org/officeDocument/2006/relationships/hyperlink" Target="https://twitter.com/smahamoment" TargetMode="External"/><Relationship Id="rId1634" Type="http://schemas.openxmlformats.org/officeDocument/2006/relationships/hyperlink" Target="http://pbs.twimg.com/profile_images/760071858599305216/na2C8His_normal.jpg" TargetMode="External"/><Relationship Id="rId4040" Type="http://schemas.openxmlformats.org/officeDocument/2006/relationships/hyperlink" Target="https://pbs.twimg.com/profile_banners/800942537083068416/1482249350" TargetMode="External"/><Relationship Id="rId7196" Type="http://schemas.openxmlformats.org/officeDocument/2006/relationships/hyperlink" Target="http://pbs.twimg.com/profile_background_images/564473554/twiter-bg-800k.jpg" TargetMode="External"/><Relationship Id="rId8247" Type="http://schemas.openxmlformats.org/officeDocument/2006/relationships/hyperlink" Target="http://pbs.twimg.com/profile_images/765606088896937984/mjXANgnB_normal.jpg" TargetMode="External"/><Relationship Id="rId8661" Type="http://schemas.openxmlformats.org/officeDocument/2006/relationships/hyperlink" Target="http://pbs.twimg.com/profile_images/697739792478511104/iFVKfuyh_normal.png" TargetMode="External"/><Relationship Id="rId9712" Type="http://schemas.openxmlformats.org/officeDocument/2006/relationships/hyperlink" Target="https://twitter.com/stephanecatanz5" TargetMode="External"/><Relationship Id="rId10177" Type="http://schemas.openxmlformats.org/officeDocument/2006/relationships/hyperlink" Target="https://twitter.com/mdogan_4444" TargetMode="External"/><Relationship Id="rId10591" Type="http://schemas.openxmlformats.org/officeDocument/2006/relationships/hyperlink" Target="https://twitter.com/gisebcn" TargetMode="External"/><Relationship Id="rId11228" Type="http://schemas.openxmlformats.org/officeDocument/2006/relationships/hyperlink" Target="https://twitter.com/lgbtqproblemsus" TargetMode="External"/><Relationship Id="rId4857" Type="http://schemas.openxmlformats.org/officeDocument/2006/relationships/hyperlink" Target="https://pbs.twimg.com/profile_banners/2828705712/1452051290" TargetMode="External"/><Relationship Id="rId7263" Type="http://schemas.openxmlformats.org/officeDocument/2006/relationships/hyperlink" Target="http://abs.twimg.com/images/themes/theme1/bg.png" TargetMode="External"/><Relationship Id="rId8314" Type="http://schemas.openxmlformats.org/officeDocument/2006/relationships/hyperlink" Target="http://pbs.twimg.com/profile_images/809753006401003520/AZicDijm_normal.jpg" TargetMode="External"/><Relationship Id="rId10244" Type="http://schemas.openxmlformats.org/officeDocument/2006/relationships/hyperlink" Target="https://twitter.com/blackrepublican" TargetMode="External"/><Relationship Id="rId11642" Type="http://schemas.openxmlformats.org/officeDocument/2006/relationships/hyperlink" Target="https://twitter.com/gaetasusan" TargetMode="External"/><Relationship Id="rId1701" Type="http://schemas.openxmlformats.org/officeDocument/2006/relationships/hyperlink" Target="http://pbs.twimg.com/profile_images/603747770126635009/38aWGhh__normal.jpg" TargetMode="External"/><Relationship Id="rId3459" Type="http://schemas.openxmlformats.org/officeDocument/2006/relationships/hyperlink" Target="https://t.co/AMqB63melZ" TargetMode="External"/><Relationship Id="rId5908" Type="http://schemas.openxmlformats.org/officeDocument/2006/relationships/hyperlink" Target="http://pbs.twimg.com/profile_background_images/139075155/twitter-bg.jpg" TargetMode="External"/><Relationship Id="rId7330" Type="http://schemas.openxmlformats.org/officeDocument/2006/relationships/hyperlink" Target="http://pbs.twimg.com/profile_images/788695915779485696/XlEEov4R_normal.jpg" TargetMode="External"/><Relationship Id="rId3873" Type="http://schemas.openxmlformats.org/officeDocument/2006/relationships/hyperlink" Target="https://pbs.twimg.com/profile_banners/53256210/1478478350" TargetMode="External"/><Relationship Id="rId4924" Type="http://schemas.openxmlformats.org/officeDocument/2006/relationships/hyperlink" Target="https://pbs.twimg.com/profile_banners/874716008/1450984106" TargetMode="External"/><Relationship Id="rId9088" Type="http://schemas.openxmlformats.org/officeDocument/2006/relationships/hyperlink" Target="http://pbs.twimg.com/profile_images/691036032075038720/8kgtbPy2_normal.jpg" TargetMode="External"/><Relationship Id="rId10311" Type="http://schemas.openxmlformats.org/officeDocument/2006/relationships/hyperlink" Target="https://twitter.com/mduduzi_verwey" TargetMode="External"/><Relationship Id="rId447" Type="http://schemas.openxmlformats.org/officeDocument/2006/relationships/hyperlink" Target="https://pbs.twimg.com/profile_banners/2923120385/1464147024" TargetMode="External"/><Relationship Id="rId794" Type="http://schemas.openxmlformats.org/officeDocument/2006/relationships/hyperlink" Target="http://abs.twimg.com/images/themes/theme1/bg.png" TargetMode="External"/><Relationship Id="rId1077" Type="http://schemas.openxmlformats.org/officeDocument/2006/relationships/hyperlink" Target="http://abs.twimg.com/images/themes/theme1/bg.png" TargetMode="External"/><Relationship Id="rId2128" Type="http://schemas.openxmlformats.org/officeDocument/2006/relationships/hyperlink" Target="https://twitter.com/jaketapper" TargetMode="External"/><Relationship Id="rId2475" Type="http://schemas.openxmlformats.org/officeDocument/2006/relationships/hyperlink" Target="https://twitter.com/zaquiatre" TargetMode="External"/><Relationship Id="rId3526" Type="http://schemas.openxmlformats.org/officeDocument/2006/relationships/hyperlink" Target="https://pbs.twimg.com/profile_banners/89518361/1355580710" TargetMode="External"/><Relationship Id="rId3940" Type="http://schemas.openxmlformats.org/officeDocument/2006/relationships/hyperlink" Target="https://pbs.twimg.com/profile_banners/838431655/1402153845" TargetMode="External"/><Relationship Id="rId9155" Type="http://schemas.openxmlformats.org/officeDocument/2006/relationships/hyperlink" Target="http://pbs.twimg.com/profile_images/3162393399/fc1171b88a230a548cb5dae589cd1baa_normal.jpeg" TargetMode="External"/><Relationship Id="rId12069" Type="http://schemas.openxmlformats.org/officeDocument/2006/relationships/hyperlink" Target="https://twitter.com/moorefranci" TargetMode="External"/><Relationship Id="rId861" Type="http://schemas.openxmlformats.org/officeDocument/2006/relationships/hyperlink" Target="http://abs.twimg.com/images/themes/theme1/bg.png" TargetMode="External"/><Relationship Id="rId1491" Type="http://schemas.openxmlformats.org/officeDocument/2006/relationships/hyperlink" Target="http://pbs.twimg.com/profile_images/819647720709390336/xeEyJCcI_normal.jpg" TargetMode="External"/><Relationship Id="rId2542" Type="http://schemas.openxmlformats.org/officeDocument/2006/relationships/hyperlink" Target="https://twitter.com/kamiko_707" TargetMode="External"/><Relationship Id="rId5698" Type="http://schemas.openxmlformats.org/officeDocument/2006/relationships/hyperlink" Target="http://abs.twimg.com/images/themes/theme1/bg.png" TargetMode="External"/><Relationship Id="rId6749" Type="http://schemas.openxmlformats.org/officeDocument/2006/relationships/hyperlink" Target="http://abs.twimg.com/images/themes/theme17/bg.gif" TargetMode="External"/><Relationship Id="rId11085" Type="http://schemas.openxmlformats.org/officeDocument/2006/relationships/hyperlink" Target="https://twitter.com/bschimion" TargetMode="External"/><Relationship Id="rId514" Type="http://schemas.openxmlformats.org/officeDocument/2006/relationships/hyperlink" Target="https://pbs.twimg.com/profile_banners/280082481/1485106203" TargetMode="External"/><Relationship Id="rId1144" Type="http://schemas.openxmlformats.org/officeDocument/2006/relationships/hyperlink" Target="http://pbs.twimg.com/profile_background_images/780572987/ea906fb69f1d365ab9241e6d66fc4296.jpeg" TargetMode="External"/><Relationship Id="rId5765" Type="http://schemas.openxmlformats.org/officeDocument/2006/relationships/hyperlink" Target="http://abs.twimg.com/images/themes/theme17/bg.gif" TargetMode="External"/><Relationship Id="rId6816" Type="http://schemas.openxmlformats.org/officeDocument/2006/relationships/hyperlink" Target="http://pbs.twimg.com/profile_background_images/8060976/twitpic_copy.jpg" TargetMode="External"/><Relationship Id="rId8171" Type="http://schemas.openxmlformats.org/officeDocument/2006/relationships/hyperlink" Target="http://abs.twimg.com/sticky/default_profile_images/default_profile_0_normal.png" TargetMode="External"/><Relationship Id="rId9222" Type="http://schemas.openxmlformats.org/officeDocument/2006/relationships/hyperlink" Target="http://pbs.twimg.com/profile_images/736337551577907201/idNOQKKQ_normal.jpg" TargetMode="External"/><Relationship Id="rId11152" Type="http://schemas.openxmlformats.org/officeDocument/2006/relationships/hyperlink" Target="https://twitter.com/southstzoo" TargetMode="External"/><Relationship Id="rId1211" Type="http://schemas.openxmlformats.org/officeDocument/2006/relationships/hyperlink" Target="http://abs.twimg.com/images/themes/theme14/bg.gif" TargetMode="External"/><Relationship Id="rId4367" Type="http://schemas.openxmlformats.org/officeDocument/2006/relationships/hyperlink" Target="https://pbs.twimg.com/profile_banners/3903107421/1484329505" TargetMode="External"/><Relationship Id="rId4781" Type="http://schemas.openxmlformats.org/officeDocument/2006/relationships/hyperlink" Target="https://pbs.twimg.com/profile_banners/4334047641/1484937214" TargetMode="External"/><Relationship Id="rId5418" Type="http://schemas.openxmlformats.org/officeDocument/2006/relationships/hyperlink" Target="http://pbs.twimg.com/profile_background_images/54655991/300px-Bakelit_Struktur.png" TargetMode="External"/><Relationship Id="rId5832" Type="http://schemas.openxmlformats.org/officeDocument/2006/relationships/hyperlink" Target="http://pbs.twimg.com/profile_background_images/544322097833467904/1fjpNCr9.jpeg" TargetMode="External"/><Relationship Id="rId8988" Type="http://schemas.openxmlformats.org/officeDocument/2006/relationships/hyperlink" Target="http://pbs.twimg.com/profile_images/739839585903992836/dSYyhTsM_normal.jpg" TargetMode="External"/><Relationship Id="rId3383" Type="http://schemas.openxmlformats.org/officeDocument/2006/relationships/hyperlink" Target="https://t.co/sVSheOcQ7l" TargetMode="External"/><Relationship Id="rId4434" Type="http://schemas.openxmlformats.org/officeDocument/2006/relationships/hyperlink" Target="https://pbs.twimg.com/profile_banners/818195920059699200/1483910032" TargetMode="External"/><Relationship Id="rId11969" Type="http://schemas.openxmlformats.org/officeDocument/2006/relationships/hyperlink" Target="https://twitter.com/natecochrane" TargetMode="External"/><Relationship Id="rId3036" Type="http://schemas.openxmlformats.org/officeDocument/2006/relationships/hyperlink" Target="http://t.co/UZMy2IVfHx" TargetMode="External"/><Relationship Id="rId10985" Type="http://schemas.openxmlformats.org/officeDocument/2006/relationships/hyperlink" Target="https://twitter.com/daliborrohac" TargetMode="External"/><Relationship Id="rId371" Type="http://schemas.openxmlformats.org/officeDocument/2006/relationships/hyperlink" Target="https://pbs.twimg.com/profile_banners/2304014928/1479700691" TargetMode="External"/><Relationship Id="rId2052" Type="http://schemas.openxmlformats.org/officeDocument/2006/relationships/hyperlink" Target="https://twitter.com/yvie326" TargetMode="External"/><Relationship Id="rId3450" Type="http://schemas.openxmlformats.org/officeDocument/2006/relationships/hyperlink" Target="https://t.co/0n7kVTgVXA" TargetMode="External"/><Relationship Id="rId4501" Type="http://schemas.openxmlformats.org/officeDocument/2006/relationships/hyperlink" Target="https://pbs.twimg.com/profile_banners/87133189/1433978704" TargetMode="External"/><Relationship Id="rId6259" Type="http://schemas.openxmlformats.org/officeDocument/2006/relationships/hyperlink" Target="http://abs.twimg.com/images/themes/theme1/bg.png" TargetMode="External"/><Relationship Id="rId7657" Type="http://schemas.openxmlformats.org/officeDocument/2006/relationships/hyperlink" Target="http://pbs.twimg.com/profile_images/573111115921543169/_PQI1G9d_normal.jpeg" TargetMode="External"/><Relationship Id="rId8708" Type="http://schemas.openxmlformats.org/officeDocument/2006/relationships/hyperlink" Target="http://pbs.twimg.com/profile_images/712424022919811072/Ko_E-5Gq_normal.jpg" TargetMode="External"/><Relationship Id="rId10638" Type="http://schemas.openxmlformats.org/officeDocument/2006/relationships/hyperlink" Target="https://twitter.com/tba0815" TargetMode="External"/><Relationship Id="rId3103" Type="http://schemas.openxmlformats.org/officeDocument/2006/relationships/hyperlink" Target="https://t.co/QxgQGMLgWz" TargetMode="External"/><Relationship Id="rId6673" Type="http://schemas.openxmlformats.org/officeDocument/2006/relationships/hyperlink" Target="http://abs.twimg.com/images/themes/theme1/bg.png" TargetMode="External"/><Relationship Id="rId7724" Type="http://schemas.openxmlformats.org/officeDocument/2006/relationships/hyperlink" Target="http://pbs.twimg.com/profile_images/779083314573537280/cBop16Nx_normal.jpg" TargetMode="External"/><Relationship Id="rId10705" Type="http://schemas.openxmlformats.org/officeDocument/2006/relationships/hyperlink" Target="https://twitter.com/juancasanova500" TargetMode="External"/><Relationship Id="rId12060" Type="http://schemas.openxmlformats.org/officeDocument/2006/relationships/hyperlink" Target="https://twitter.com/dmitriyxfqlk" TargetMode="External"/><Relationship Id="rId2869" Type="http://schemas.openxmlformats.org/officeDocument/2006/relationships/hyperlink" Target="http://t.co/TjZGpDsiWA" TargetMode="External"/><Relationship Id="rId5275" Type="http://schemas.openxmlformats.org/officeDocument/2006/relationships/hyperlink" Target="https://pbs.twimg.com/profile_banners/85606078/1484246909" TargetMode="External"/><Relationship Id="rId6326" Type="http://schemas.openxmlformats.org/officeDocument/2006/relationships/hyperlink" Target="http://pbs.twimg.com/profile_background_images/463390389039136768/dHnQv3Vd.jpeg" TargetMode="External"/><Relationship Id="rId6740" Type="http://schemas.openxmlformats.org/officeDocument/2006/relationships/hyperlink" Target="http://abs.twimg.com/images/themes/theme1/bg.png" TargetMode="External"/><Relationship Id="rId9896" Type="http://schemas.openxmlformats.org/officeDocument/2006/relationships/hyperlink" Target="https://twitter.com/08bibi" TargetMode="External"/><Relationship Id="rId1885" Type="http://schemas.openxmlformats.org/officeDocument/2006/relationships/hyperlink" Target="http://pbs.twimg.com/profile_images/1886945817/GSTM_baby_icon_125_normal.jpg" TargetMode="External"/><Relationship Id="rId2936" Type="http://schemas.openxmlformats.org/officeDocument/2006/relationships/hyperlink" Target="https://t.co/wMI4e7cp0x" TargetMode="External"/><Relationship Id="rId4291" Type="http://schemas.openxmlformats.org/officeDocument/2006/relationships/hyperlink" Target="https://pbs.twimg.com/profile_banners/2166808647/1484391471" TargetMode="External"/><Relationship Id="rId5342" Type="http://schemas.openxmlformats.org/officeDocument/2006/relationships/hyperlink" Target="https://pbs.twimg.com/profile_banners/2443093746/1397526464" TargetMode="External"/><Relationship Id="rId8498" Type="http://schemas.openxmlformats.org/officeDocument/2006/relationships/hyperlink" Target="http://pbs.twimg.com/profile_images/705103918368321536/olv4Iq9y_normal.jpg" TargetMode="External"/><Relationship Id="rId9549" Type="http://schemas.openxmlformats.org/officeDocument/2006/relationships/hyperlink" Target="http://pbs.twimg.com/profile_images/1809489590/AmySsunshin3_normal.jpg" TargetMode="External"/><Relationship Id="rId9963" Type="http://schemas.openxmlformats.org/officeDocument/2006/relationships/hyperlink" Target="https://twitter.com/nielsen" TargetMode="External"/><Relationship Id="rId11479" Type="http://schemas.openxmlformats.org/officeDocument/2006/relationships/hyperlink" Target="https://twitter.com/philadper2014" TargetMode="External"/><Relationship Id="rId908" Type="http://schemas.openxmlformats.org/officeDocument/2006/relationships/hyperlink" Target="http://abs.twimg.com/images/themes/theme1/bg.png" TargetMode="External"/><Relationship Id="rId1538" Type="http://schemas.openxmlformats.org/officeDocument/2006/relationships/hyperlink" Target="http://pbs.twimg.com/profile_images/1158200268/Cosmo_B-Day_Hat_normal.jpg" TargetMode="External"/><Relationship Id="rId8565" Type="http://schemas.openxmlformats.org/officeDocument/2006/relationships/hyperlink" Target="http://pbs.twimg.com/profile_images/795761003808047104/sjWIrz3P_normal.jpg" TargetMode="External"/><Relationship Id="rId9616" Type="http://schemas.openxmlformats.org/officeDocument/2006/relationships/hyperlink" Target="http://pbs.twimg.com/profile_images/822596703979180035/57HMhnmH_normal.jpg" TargetMode="External"/><Relationship Id="rId11893" Type="http://schemas.openxmlformats.org/officeDocument/2006/relationships/hyperlink" Target="https://twitter.com/mcgillins" TargetMode="External"/><Relationship Id="rId1952" Type="http://schemas.openxmlformats.org/officeDocument/2006/relationships/hyperlink" Target="https://twitter.com/rebeccacramer5" TargetMode="External"/><Relationship Id="rId4011" Type="http://schemas.openxmlformats.org/officeDocument/2006/relationships/hyperlink" Target="https://pbs.twimg.com/profile_banners/2749858956/1466353425" TargetMode="External"/><Relationship Id="rId7167" Type="http://schemas.openxmlformats.org/officeDocument/2006/relationships/hyperlink" Target="http://pbs.twimg.com/profile_background_images/605680416159170560/sAOEGmEz.jpg" TargetMode="External"/><Relationship Id="rId8218" Type="http://schemas.openxmlformats.org/officeDocument/2006/relationships/hyperlink" Target="http://pbs.twimg.com/profile_images/572394188345630720/VGCJ4SEG_normal.jpeg" TargetMode="External"/><Relationship Id="rId10495" Type="http://schemas.openxmlformats.org/officeDocument/2006/relationships/hyperlink" Target="https://twitter.com/h_kaseberg14" TargetMode="External"/><Relationship Id="rId11546" Type="http://schemas.openxmlformats.org/officeDocument/2006/relationships/hyperlink" Target="https://twitter.com/donniebaker1" TargetMode="External"/><Relationship Id="rId11960" Type="http://schemas.openxmlformats.org/officeDocument/2006/relationships/hyperlink" Target="https://twitter.com/vesummerd" TargetMode="External"/><Relationship Id="rId1605" Type="http://schemas.openxmlformats.org/officeDocument/2006/relationships/hyperlink" Target="http://pbs.twimg.com/profile_images/673127190725201921/uaCwxeO-_normal.jpg" TargetMode="External"/><Relationship Id="rId6183" Type="http://schemas.openxmlformats.org/officeDocument/2006/relationships/hyperlink" Target="http://abs.twimg.com/images/themes/theme1/bg.png" TargetMode="External"/><Relationship Id="rId7234" Type="http://schemas.openxmlformats.org/officeDocument/2006/relationships/hyperlink" Target="http://abs.twimg.com/images/themes/theme1/bg.png" TargetMode="External"/><Relationship Id="rId7581" Type="http://schemas.openxmlformats.org/officeDocument/2006/relationships/hyperlink" Target="http://pbs.twimg.com/profile_images/755601922782928896/fRIEojxT_normal.jpg" TargetMode="External"/><Relationship Id="rId8632" Type="http://schemas.openxmlformats.org/officeDocument/2006/relationships/hyperlink" Target="http://pbs.twimg.com/profile_images/779064261540737024/FqDDhm8m_normal.jpg" TargetMode="External"/><Relationship Id="rId10148" Type="http://schemas.openxmlformats.org/officeDocument/2006/relationships/hyperlink" Target="https://twitter.com/mdornuincka" TargetMode="External"/><Relationship Id="rId10562" Type="http://schemas.openxmlformats.org/officeDocument/2006/relationships/hyperlink" Target="https://twitter.com/whitehouse" TargetMode="External"/><Relationship Id="rId11613" Type="http://schemas.openxmlformats.org/officeDocument/2006/relationships/hyperlink" Target="https://twitter.com/dale_bernadette" TargetMode="External"/><Relationship Id="rId3777" Type="http://schemas.openxmlformats.org/officeDocument/2006/relationships/hyperlink" Target="https://pbs.twimg.com/profile_banners/628638850/1482367890" TargetMode="External"/><Relationship Id="rId4828" Type="http://schemas.openxmlformats.org/officeDocument/2006/relationships/hyperlink" Target="https://pbs.twimg.com/profile_banners/3010732945/1485221534" TargetMode="External"/><Relationship Id="rId10215" Type="http://schemas.openxmlformats.org/officeDocument/2006/relationships/hyperlink" Target="https://twitter.com/ec_equality" TargetMode="External"/><Relationship Id="rId698" Type="http://schemas.openxmlformats.org/officeDocument/2006/relationships/hyperlink" Target="https://pbs.twimg.com/profile_banners/466645191/1469539622" TargetMode="External"/><Relationship Id="rId2379" Type="http://schemas.openxmlformats.org/officeDocument/2006/relationships/hyperlink" Target="https://twitter.com/guardianus" TargetMode="External"/><Relationship Id="rId2793" Type="http://schemas.openxmlformats.org/officeDocument/2006/relationships/hyperlink" Target="https://t.co/L9bMul7wwH" TargetMode="External"/><Relationship Id="rId3844" Type="http://schemas.openxmlformats.org/officeDocument/2006/relationships/hyperlink" Target="https://pbs.twimg.com/profile_banners/746515185163079682/1466824598" TargetMode="External"/><Relationship Id="rId6250" Type="http://schemas.openxmlformats.org/officeDocument/2006/relationships/hyperlink" Target="http://pbs.twimg.com/profile_background_images/446717826749849601/0BAy-Ci-.jpeg" TargetMode="External"/><Relationship Id="rId7301" Type="http://schemas.openxmlformats.org/officeDocument/2006/relationships/hyperlink" Target="http://pbs.twimg.com/profile_images/788747625487007744/7GWsEfQf_normal.jpg" TargetMode="External"/><Relationship Id="rId765" Type="http://schemas.openxmlformats.org/officeDocument/2006/relationships/hyperlink" Target="https://pbs.twimg.com/profile_banners/961841587/1479434334" TargetMode="External"/><Relationship Id="rId1395" Type="http://schemas.openxmlformats.org/officeDocument/2006/relationships/hyperlink" Target="http://abs.twimg.com/sticky/default_profile_images/default_profile_6_normal.png" TargetMode="External"/><Relationship Id="rId2446" Type="http://schemas.openxmlformats.org/officeDocument/2006/relationships/hyperlink" Target="https://twitter.com/ewnupdates" TargetMode="External"/><Relationship Id="rId2860" Type="http://schemas.openxmlformats.org/officeDocument/2006/relationships/hyperlink" Target="http://t.co/6Ggd3as09h" TargetMode="External"/><Relationship Id="rId9059" Type="http://schemas.openxmlformats.org/officeDocument/2006/relationships/hyperlink" Target="http://pbs.twimg.com/profile_images/818611893900374016/aZmMmm8-_normal.jpg" TargetMode="External"/><Relationship Id="rId9473" Type="http://schemas.openxmlformats.org/officeDocument/2006/relationships/hyperlink" Target="http://pbs.twimg.com/profile_images/822760959915606016/7st6iC2z_normal.jpg" TargetMode="External"/><Relationship Id="rId418" Type="http://schemas.openxmlformats.org/officeDocument/2006/relationships/hyperlink" Target="https://pbs.twimg.com/profile_banners/90583607/1480856614" TargetMode="External"/><Relationship Id="rId832" Type="http://schemas.openxmlformats.org/officeDocument/2006/relationships/hyperlink" Target="http://pbs.twimg.com/profile_background_images/16437012/pb_and_brokers9.JPG" TargetMode="External"/><Relationship Id="rId1048" Type="http://schemas.openxmlformats.org/officeDocument/2006/relationships/hyperlink" Target="http://abs.twimg.com/images/themes/theme1/bg.png" TargetMode="External"/><Relationship Id="rId1462" Type="http://schemas.openxmlformats.org/officeDocument/2006/relationships/hyperlink" Target="http://pbs.twimg.com/profile_images/821636521237286912/-QdTJENw_normal.jpg" TargetMode="External"/><Relationship Id="rId2513" Type="http://schemas.openxmlformats.org/officeDocument/2006/relationships/hyperlink" Target="https://twitter.com/reportuk" TargetMode="External"/><Relationship Id="rId3911" Type="http://schemas.openxmlformats.org/officeDocument/2006/relationships/hyperlink" Target="https://pbs.twimg.com/profile_banners/748561786023051264/1485093765" TargetMode="External"/><Relationship Id="rId5669" Type="http://schemas.openxmlformats.org/officeDocument/2006/relationships/hyperlink" Target="http://abs.twimg.com/images/themes/theme1/bg.png" TargetMode="External"/><Relationship Id="rId8075" Type="http://schemas.openxmlformats.org/officeDocument/2006/relationships/hyperlink" Target="http://abs.twimg.com/sticky/default_profile_images/default_profile_4_normal.png" TargetMode="External"/><Relationship Id="rId9126" Type="http://schemas.openxmlformats.org/officeDocument/2006/relationships/hyperlink" Target="http://pbs.twimg.com/profile_images/797423179740442624/Vc6ArE___normal.jpg" TargetMode="External"/><Relationship Id="rId9540" Type="http://schemas.openxmlformats.org/officeDocument/2006/relationships/hyperlink" Target="http://pbs.twimg.com/profile_images/811090110800240640/ObjukTLr_normal.jpg" TargetMode="External"/><Relationship Id="rId11056" Type="http://schemas.openxmlformats.org/officeDocument/2006/relationships/hyperlink" Target="https://twitter.com/dkbritt85" TargetMode="External"/><Relationship Id="rId12107" Type="http://schemas.openxmlformats.org/officeDocument/2006/relationships/vmlDrawing" Target="../drawings/vmlDrawing2.vml"/><Relationship Id="rId1115" Type="http://schemas.openxmlformats.org/officeDocument/2006/relationships/hyperlink" Target="http://pbs.twimg.com/profile_background_images/662622637/orsgxv91k6lu6jq3zunq.jpeg" TargetMode="External"/><Relationship Id="rId7091" Type="http://schemas.openxmlformats.org/officeDocument/2006/relationships/hyperlink" Target="http://abs.twimg.com/images/themes/theme1/bg.png" TargetMode="External"/><Relationship Id="rId8142" Type="http://schemas.openxmlformats.org/officeDocument/2006/relationships/hyperlink" Target="http://pbs.twimg.com/profile_images/750055098718384128/CWO1alEa_normal.jpg" TargetMode="External"/><Relationship Id="rId10072" Type="http://schemas.openxmlformats.org/officeDocument/2006/relationships/hyperlink" Target="https://twitter.com/cooltrendsyt" TargetMode="External"/><Relationship Id="rId11470" Type="http://schemas.openxmlformats.org/officeDocument/2006/relationships/hyperlink" Target="https://twitter.com/jamesmartinsj" TargetMode="External"/><Relationship Id="rId3287" Type="http://schemas.openxmlformats.org/officeDocument/2006/relationships/hyperlink" Target="http://t.co/6TqjzuBNyo" TargetMode="External"/><Relationship Id="rId4338" Type="http://schemas.openxmlformats.org/officeDocument/2006/relationships/hyperlink" Target="https://pbs.twimg.com/profile_banners/798786310001463296/1480320882" TargetMode="External"/><Relationship Id="rId4685" Type="http://schemas.openxmlformats.org/officeDocument/2006/relationships/hyperlink" Target="https://pbs.twimg.com/profile_banners/21324543/1357612525" TargetMode="External"/><Relationship Id="rId5736" Type="http://schemas.openxmlformats.org/officeDocument/2006/relationships/hyperlink" Target="http://pbs.twimg.com/profile_background_images/378800000082251296/88912727d6e8e405d4a23881edd60def.jpeg" TargetMode="External"/><Relationship Id="rId11123" Type="http://schemas.openxmlformats.org/officeDocument/2006/relationships/hyperlink" Target="https://twitter.com/theanchovylover" TargetMode="External"/><Relationship Id="rId4752" Type="http://schemas.openxmlformats.org/officeDocument/2006/relationships/hyperlink" Target="https://pbs.twimg.com/profile_banners/431391712/1447769613" TargetMode="External"/><Relationship Id="rId5803" Type="http://schemas.openxmlformats.org/officeDocument/2006/relationships/hyperlink" Target="http://abs.twimg.com/images/themes/theme1/bg.png" TargetMode="External"/><Relationship Id="rId8959" Type="http://schemas.openxmlformats.org/officeDocument/2006/relationships/hyperlink" Target="http://pbs.twimg.com/profile_images/803662832264826880/lYk59Eke_normal.jpg" TargetMode="External"/><Relationship Id="rId10889" Type="http://schemas.openxmlformats.org/officeDocument/2006/relationships/hyperlink" Target="https://twitter.com/sfdodgersfan" TargetMode="External"/><Relationship Id="rId3354" Type="http://schemas.openxmlformats.org/officeDocument/2006/relationships/hyperlink" Target="http://t.co/7miGAXHQl4" TargetMode="External"/><Relationship Id="rId4405" Type="http://schemas.openxmlformats.org/officeDocument/2006/relationships/hyperlink" Target="https://pbs.twimg.com/profile_banners/823560222098812929/1485206006" TargetMode="External"/><Relationship Id="rId7975" Type="http://schemas.openxmlformats.org/officeDocument/2006/relationships/hyperlink" Target="http://pbs.twimg.com/profile_images/716959305837256704/aHtdf-CK_normal.jpg" TargetMode="External"/><Relationship Id="rId275" Type="http://schemas.openxmlformats.org/officeDocument/2006/relationships/hyperlink" Target="http://t.co/mdqDo9LfG1" TargetMode="External"/><Relationship Id="rId2370" Type="http://schemas.openxmlformats.org/officeDocument/2006/relationships/hyperlink" Target="https://twitter.com/newsmax" TargetMode="External"/><Relationship Id="rId3007" Type="http://schemas.openxmlformats.org/officeDocument/2006/relationships/hyperlink" Target="https://t.co/zqMpQ9tzNo" TargetMode="External"/><Relationship Id="rId3421" Type="http://schemas.openxmlformats.org/officeDocument/2006/relationships/hyperlink" Target="https://t.co/QurpE1zrBR" TargetMode="External"/><Relationship Id="rId6577" Type="http://schemas.openxmlformats.org/officeDocument/2006/relationships/hyperlink" Target="http://abs.twimg.com/images/themes/theme1/bg.png" TargetMode="External"/><Relationship Id="rId6991" Type="http://schemas.openxmlformats.org/officeDocument/2006/relationships/hyperlink" Target="http://abs.twimg.com/images/themes/theme1/bg.png" TargetMode="External"/><Relationship Id="rId7628" Type="http://schemas.openxmlformats.org/officeDocument/2006/relationships/hyperlink" Target="http://pbs.twimg.com/profile_images/816399957968097280/44g4TBa-_normal.jpg" TargetMode="External"/><Relationship Id="rId10956" Type="http://schemas.openxmlformats.org/officeDocument/2006/relationships/hyperlink" Target="https://twitter.com/bostv" TargetMode="External"/><Relationship Id="rId342" Type="http://schemas.openxmlformats.org/officeDocument/2006/relationships/hyperlink" Target="https://pbs.twimg.com/profile_banners/177048852/1392767502" TargetMode="External"/><Relationship Id="rId2023" Type="http://schemas.openxmlformats.org/officeDocument/2006/relationships/hyperlink" Target="https://twitter.com/libertysheroes" TargetMode="External"/><Relationship Id="rId5179" Type="http://schemas.openxmlformats.org/officeDocument/2006/relationships/hyperlink" Target="https://pbs.twimg.com/profile_banners/2224039070/1471912199" TargetMode="External"/><Relationship Id="rId5593" Type="http://schemas.openxmlformats.org/officeDocument/2006/relationships/hyperlink" Target="http://pbs.twimg.com/profile_background_images/441965491024719872/pAv-lzCZ.jpeg" TargetMode="External"/><Relationship Id="rId6644" Type="http://schemas.openxmlformats.org/officeDocument/2006/relationships/hyperlink" Target="http://pbs.twimg.com/profile_background_images/346419830/la-lakers.jpg" TargetMode="External"/><Relationship Id="rId9050" Type="http://schemas.openxmlformats.org/officeDocument/2006/relationships/hyperlink" Target="http://abs.twimg.com/sticky/default_profile_images/default_profile_0_normal.png" TargetMode="External"/><Relationship Id="rId10609" Type="http://schemas.openxmlformats.org/officeDocument/2006/relationships/hyperlink" Target="https://twitter.com/brianstelter" TargetMode="External"/><Relationship Id="rId12031" Type="http://schemas.openxmlformats.org/officeDocument/2006/relationships/hyperlink" Target="https://twitter.com/fxfxkuririn" TargetMode="External"/><Relationship Id="rId4195" Type="http://schemas.openxmlformats.org/officeDocument/2006/relationships/hyperlink" Target="https://pbs.twimg.com/profile_banners/43774197/1478991363" TargetMode="External"/><Relationship Id="rId5246" Type="http://schemas.openxmlformats.org/officeDocument/2006/relationships/hyperlink" Target="https://pbs.twimg.com/profile_banners/429769093/1476675363" TargetMode="External"/><Relationship Id="rId1789" Type="http://schemas.openxmlformats.org/officeDocument/2006/relationships/hyperlink" Target="http://pbs.twimg.com/profile_images/378800000824484034/fbe19ada591257c24ad832eb44527d2d_normal.jpeg" TargetMode="External"/><Relationship Id="rId4262" Type="http://schemas.openxmlformats.org/officeDocument/2006/relationships/hyperlink" Target="https://pbs.twimg.com/profile_banners/2298349668/1455206360" TargetMode="External"/><Relationship Id="rId5660" Type="http://schemas.openxmlformats.org/officeDocument/2006/relationships/hyperlink" Target="http://abs.twimg.com/images/themes/theme1/bg.png" TargetMode="External"/><Relationship Id="rId6711" Type="http://schemas.openxmlformats.org/officeDocument/2006/relationships/hyperlink" Target="http://abs.twimg.com/images/themes/theme1/bg.png" TargetMode="External"/><Relationship Id="rId8469" Type="http://schemas.openxmlformats.org/officeDocument/2006/relationships/hyperlink" Target="http://pbs.twimg.com/profile_images/539993386548080640/Z0Ntuyek_normal.jpeg" TargetMode="External"/><Relationship Id="rId9867" Type="http://schemas.openxmlformats.org/officeDocument/2006/relationships/hyperlink" Target="https://twitter.com/hugoclement" TargetMode="External"/><Relationship Id="rId11797" Type="http://schemas.openxmlformats.org/officeDocument/2006/relationships/hyperlink" Target="https://twitter.com/israelipm" TargetMode="External"/><Relationship Id="rId1856" Type="http://schemas.openxmlformats.org/officeDocument/2006/relationships/hyperlink" Target="http://pbs.twimg.com/profile_images/822159792424656897/8RRyt4MF_normal.jpg" TargetMode="External"/><Relationship Id="rId2907" Type="http://schemas.openxmlformats.org/officeDocument/2006/relationships/hyperlink" Target="https://t.co/RqOCVx7wSh" TargetMode="External"/><Relationship Id="rId5313" Type="http://schemas.openxmlformats.org/officeDocument/2006/relationships/hyperlink" Target="https://pbs.twimg.com/profile_banners/4650452175/1461660804" TargetMode="External"/><Relationship Id="rId8883" Type="http://schemas.openxmlformats.org/officeDocument/2006/relationships/hyperlink" Target="http://pbs.twimg.com/profile_images/730611825247703040/0ACNc4WI_normal.jpg" TargetMode="External"/><Relationship Id="rId9934" Type="http://schemas.openxmlformats.org/officeDocument/2006/relationships/hyperlink" Target="https://twitter.com/thetomslatter" TargetMode="External"/><Relationship Id="rId10399" Type="http://schemas.openxmlformats.org/officeDocument/2006/relationships/hyperlink" Target="https://twitter.com/linkipod" TargetMode="External"/><Relationship Id="rId11864" Type="http://schemas.openxmlformats.org/officeDocument/2006/relationships/hyperlink" Target="https://twitter.com/quentinringot10" TargetMode="External"/><Relationship Id="rId1509" Type="http://schemas.openxmlformats.org/officeDocument/2006/relationships/hyperlink" Target="http://pbs.twimg.com/profile_images/662459321935077376/dp1LH8fU_normal.jpg" TargetMode="External"/><Relationship Id="rId1923" Type="http://schemas.openxmlformats.org/officeDocument/2006/relationships/hyperlink" Target="http://pbs.twimg.com/profile_images/745613746266120192/SgeH1rUQ_normal.jpg" TargetMode="External"/><Relationship Id="rId7485" Type="http://schemas.openxmlformats.org/officeDocument/2006/relationships/hyperlink" Target="http://pbs.twimg.com/profile_images/667966468634505216/ysYGpaMj_normal.jpg" TargetMode="External"/><Relationship Id="rId8536" Type="http://schemas.openxmlformats.org/officeDocument/2006/relationships/hyperlink" Target="http://pbs.twimg.com/profile_images/822483688260780032/S4C3pvCy_normal.jpg" TargetMode="External"/><Relationship Id="rId8950" Type="http://schemas.openxmlformats.org/officeDocument/2006/relationships/hyperlink" Target="http://pbs.twimg.com/profile_images/682351859999191040/IT3JE_GY_normal.jpg" TargetMode="External"/><Relationship Id="rId10466" Type="http://schemas.openxmlformats.org/officeDocument/2006/relationships/hyperlink" Target="https://twitter.com/tomboute" TargetMode="External"/><Relationship Id="rId10880" Type="http://schemas.openxmlformats.org/officeDocument/2006/relationships/hyperlink" Target="https://twitter.com/starpeej" TargetMode="External"/><Relationship Id="rId11517" Type="http://schemas.openxmlformats.org/officeDocument/2006/relationships/hyperlink" Target="https://twitter.com/charltonjboyd" TargetMode="External"/><Relationship Id="rId6087" Type="http://schemas.openxmlformats.org/officeDocument/2006/relationships/hyperlink" Target="http://pbs.twimg.com/profile_background_images/533320078150758400/TVYj6RUp.jpeg" TargetMode="External"/><Relationship Id="rId7138" Type="http://schemas.openxmlformats.org/officeDocument/2006/relationships/hyperlink" Target="http://abs.twimg.com/images/themes/theme1/bg.png" TargetMode="External"/><Relationship Id="rId7552" Type="http://schemas.openxmlformats.org/officeDocument/2006/relationships/hyperlink" Target="http://pbs.twimg.com/profile_images/467197864112701440/NtVLSPh-_normal.jpeg" TargetMode="External"/><Relationship Id="rId8603" Type="http://schemas.openxmlformats.org/officeDocument/2006/relationships/hyperlink" Target="http://pbs.twimg.com/profile_images/822472568728907780/Tw4Rgmcq_normal.jpg" TargetMode="External"/><Relationship Id="rId10119" Type="http://schemas.openxmlformats.org/officeDocument/2006/relationships/hyperlink" Target="https://twitter.com/constancequeen8" TargetMode="External"/><Relationship Id="rId10533" Type="http://schemas.openxmlformats.org/officeDocument/2006/relationships/hyperlink" Target="https://twitter.com/brandon2479" TargetMode="External"/><Relationship Id="rId11931" Type="http://schemas.openxmlformats.org/officeDocument/2006/relationships/hyperlink" Target="https://twitter.com/jan_mancill" TargetMode="External"/><Relationship Id="rId2697" Type="http://schemas.openxmlformats.org/officeDocument/2006/relationships/hyperlink" Target="http://t.co/2ZxkA1ItMQ" TargetMode="External"/><Relationship Id="rId3748" Type="http://schemas.openxmlformats.org/officeDocument/2006/relationships/hyperlink" Target="https://pbs.twimg.com/profile_banners/228859130/1485194454" TargetMode="External"/><Relationship Id="rId6154" Type="http://schemas.openxmlformats.org/officeDocument/2006/relationships/hyperlink" Target="http://abs.twimg.com/images/themes/theme1/bg.png" TargetMode="External"/><Relationship Id="rId7205" Type="http://schemas.openxmlformats.org/officeDocument/2006/relationships/hyperlink" Target="http://abs.twimg.com/images/themes/theme1/bg.png" TargetMode="External"/><Relationship Id="rId669" Type="http://schemas.openxmlformats.org/officeDocument/2006/relationships/hyperlink" Target="https://pbs.twimg.com/profile_banners/10930562/1415266883" TargetMode="External"/><Relationship Id="rId1299" Type="http://schemas.openxmlformats.org/officeDocument/2006/relationships/hyperlink" Target="http://abs.twimg.com/images/themes/theme18/bg.gif" TargetMode="External"/><Relationship Id="rId5170" Type="http://schemas.openxmlformats.org/officeDocument/2006/relationships/hyperlink" Target="https://pbs.twimg.com/profile_banners/715397892064739328/1484861442" TargetMode="External"/><Relationship Id="rId6221" Type="http://schemas.openxmlformats.org/officeDocument/2006/relationships/hyperlink" Target="http://abs.twimg.com/images/themes/theme1/bg.png" TargetMode="External"/><Relationship Id="rId9377" Type="http://schemas.openxmlformats.org/officeDocument/2006/relationships/hyperlink" Target="http://pbs.twimg.com/profile_images/796566137408520194/Yt_qkBH__normal.jpg" TargetMode="External"/><Relationship Id="rId10600" Type="http://schemas.openxmlformats.org/officeDocument/2006/relationships/hyperlink" Target="https://twitter.com/redvlurpee" TargetMode="External"/><Relationship Id="rId736" Type="http://schemas.openxmlformats.org/officeDocument/2006/relationships/hyperlink" Target="https://pbs.twimg.com/profile_banners/92045258/1480599292" TargetMode="External"/><Relationship Id="rId1366" Type="http://schemas.openxmlformats.org/officeDocument/2006/relationships/hyperlink" Target="http://pbs.twimg.com/profile_images/618196817826705409/_syCZjDD_normal.jpg" TargetMode="External"/><Relationship Id="rId2417" Type="http://schemas.openxmlformats.org/officeDocument/2006/relationships/hyperlink" Target="https://twitter.com/bonniehsm321" TargetMode="External"/><Relationship Id="rId2764" Type="http://schemas.openxmlformats.org/officeDocument/2006/relationships/hyperlink" Target="https://t.co/2JMO2KoE3y" TargetMode="External"/><Relationship Id="rId3815" Type="http://schemas.openxmlformats.org/officeDocument/2006/relationships/hyperlink" Target="https://pbs.twimg.com/profile_banners/207361059/1484259721" TargetMode="External"/><Relationship Id="rId8393" Type="http://schemas.openxmlformats.org/officeDocument/2006/relationships/hyperlink" Target="http://pbs.twimg.com/profile_images/3476765196/1eb070a2a5b10ea482d1aa5039582873_normal.jpeg" TargetMode="External"/><Relationship Id="rId9444" Type="http://schemas.openxmlformats.org/officeDocument/2006/relationships/hyperlink" Target="http://pbs.twimg.com/profile_images/623314866007179264/VFZGpslY_normal.jpg" TargetMode="External"/><Relationship Id="rId9791" Type="http://schemas.openxmlformats.org/officeDocument/2006/relationships/hyperlink" Target="https://twitter.com/milikjae" TargetMode="External"/><Relationship Id="rId1019" Type="http://schemas.openxmlformats.org/officeDocument/2006/relationships/hyperlink" Target="http://pbs.twimg.com/profile_background_images/870891906/d93cfc989641849a4eab4113f89e9f8c.jpeg" TargetMode="External"/><Relationship Id="rId1780" Type="http://schemas.openxmlformats.org/officeDocument/2006/relationships/hyperlink" Target="http://pbs.twimg.com/profile_images/728055124606623744/az1HXm97_normal.jpg" TargetMode="External"/><Relationship Id="rId2831" Type="http://schemas.openxmlformats.org/officeDocument/2006/relationships/hyperlink" Target="https://t.co/8M5KeHkr99" TargetMode="External"/><Relationship Id="rId5987" Type="http://schemas.openxmlformats.org/officeDocument/2006/relationships/hyperlink" Target="http://abs.twimg.com/images/themes/theme1/bg.png" TargetMode="External"/><Relationship Id="rId8046" Type="http://schemas.openxmlformats.org/officeDocument/2006/relationships/hyperlink" Target="http://pbs.twimg.com/profile_images/818870007090282497/4GHO1Ns1_normal.jpg" TargetMode="External"/><Relationship Id="rId11374" Type="http://schemas.openxmlformats.org/officeDocument/2006/relationships/hyperlink" Target="https://twitter.com/garrettruby" TargetMode="External"/><Relationship Id="rId72" Type="http://schemas.openxmlformats.org/officeDocument/2006/relationships/hyperlink" Target="https://t.co/aE1CH3FQlN" TargetMode="External"/><Relationship Id="rId803" Type="http://schemas.openxmlformats.org/officeDocument/2006/relationships/hyperlink" Target="http://abs.twimg.com/images/themes/theme9/bg.gif" TargetMode="External"/><Relationship Id="rId1433" Type="http://schemas.openxmlformats.org/officeDocument/2006/relationships/hyperlink" Target="http://pbs.twimg.com/profile_images/820633750111277056/Brj2GBip_normal.jpg" TargetMode="External"/><Relationship Id="rId4589" Type="http://schemas.openxmlformats.org/officeDocument/2006/relationships/hyperlink" Target="https://pbs.twimg.com/profile_banners/771674431252934657/1473341750" TargetMode="External"/><Relationship Id="rId8460" Type="http://schemas.openxmlformats.org/officeDocument/2006/relationships/hyperlink" Target="http://pbs.twimg.com/profile_images/1170390567/LoriSinger_normal.jpg" TargetMode="External"/><Relationship Id="rId9511" Type="http://schemas.openxmlformats.org/officeDocument/2006/relationships/hyperlink" Target="http://pbs.twimg.com/profile_images/797114073246642176/j67s5aqo_normal.jpg" TargetMode="External"/><Relationship Id="rId10390" Type="http://schemas.openxmlformats.org/officeDocument/2006/relationships/hyperlink" Target="https://twitter.com/hmaegerle" TargetMode="External"/><Relationship Id="rId11027" Type="http://schemas.openxmlformats.org/officeDocument/2006/relationships/hyperlink" Target="https://twitter.com/okie101847" TargetMode="External"/><Relationship Id="rId11441" Type="http://schemas.openxmlformats.org/officeDocument/2006/relationships/hyperlink" Target="https://twitter.com/joenbc" TargetMode="External"/><Relationship Id="rId1500" Type="http://schemas.openxmlformats.org/officeDocument/2006/relationships/hyperlink" Target="http://pbs.twimg.com/profile_images/796592367591530496/GMCgEp5j_normal.jpg" TargetMode="External"/><Relationship Id="rId4656" Type="http://schemas.openxmlformats.org/officeDocument/2006/relationships/hyperlink" Target="https://pbs.twimg.com/profile_banners/939091/1469654092" TargetMode="External"/><Relationship Id="rId5707" Type="http://schemas.openxmlformats.org/officeDocument/2006/relationships/hyperlink" Target="http://abs.twimg.com/images/themes/theme1/bg.png" TargetMode="External"/><Relationship Id="rId7062" Type="http://schemas.openxmlformats.org/officeDocument/2006/relationships/hyperlink" Target="http://abs.twimg.com/images/themes/theme1/bg.png" TargetMode="External"/><Relationship Id="rId8113" Type="http://schemas.openxmlformats.org/officeDocument/2006/relationships/hyperlink" Target="http://pbs.twimg.com/profile_images/823544060883435520/3WvCeLAn_normal.jpg" TargetMode="External"/><Relationship Id="rId10043" Type="http://schemas.openxmlformats.org/officeDocument/2006/relationships/hyperlink" Target="https://twitter.com/gayleeherron" TargetMode="External"/><Relationship Id="rId3258" Type="http://schemas.openxmlformats.org/officeDocument/2006/relationships/hyperlink" Target="https://t.co/zehFTi3d7Q" TargetMode="External"/><Relationship Id="rId3672" Type="http://schemas.openxmlformats.org/officeDocument/2006/relationships/hyperlink" Target="https://pbs.twimg.com/profile_banners/76136299/1358117500" TargetMode="External"/><Relationship Id="rId4309" Type="http://schemas.openxmlformats.org/officeDocument/2006/relationships/hyperlink" Target="https://pbs.twimg.com/profile_banners/2780346819/1484590756" TargetMode="External"/><Relationship Id="rId4723" Type="http://schemas.openxmlformats.org/officeDocument/2006/relationships/hyperlink" Target="https://pbs.twimg.com/profile_banners/766470282/1485043440" TargetMode="External"/><Relationship Id="rId7879" Type="http://schemas.openxmlformats.org/officeDocument/2006/relationships/hyperlink" Target="http://pbs.twimg.com/profile_images/817506804120883201/-yO8fI5E_normal.jpg" TargetMode="External"/><Relationship Id="rId10110" Type="http://schemas.openxmlformats.org/officeDocument/2006/relationships/hyperlink" Target="https://twitter.com/steveg717" TargetMode="External"/><Relationship Id="rId179" Type="http://schemas.openxmlformats.org/officeDocument/2006/relationships/hyperlink" Target="https://t.co/bvVUESz3g9" TargetMode="External"/><Relationship Id="rId593" Type="http://schemas.openxmlformats.org/officeDocument/2006/relationships/hyperlink" Target="https://pbs.twimg.com/profile_banners/85399979/1375327998" TargetMode="External"/><Relationship Id="rId2274" Type="http://schemas.openxmlformats.org/officeDocument/2006/relationships/hyperlink" Target="https://twitter.com/gdelabroise" TargetMode="External"/><Relationship Id="rId3325" Type="http://schemas.openxmlformats.org/officeDocument/2006/relationships/hyperlink" Target="https://t.co/rJp5f1q1au" TargetMode="External"/><Relationship Id="rId246" Type="http://schemas.openxmlformats.org/officeDocument/2006/relationships/hyperlink" Target="http://t.co/ZmNyhSS9" TargetMode="External"/><Relationship Id="rId660" Type="http://schemas.openxmlformats.org/officeDocument/2006/relationships/hyperlink" Target="https://pbs.twimg.com/profile_banners/2431797375/1483429689" TargetMode="External"/><Relationship Id="rId1290" Type="http://schemas.openxmlformats.org/officeDocument/2006/relationships/hyperlink" Target="http://abs.twimg.com/images/themes/theme1/bg.png" TargetMode="External"/><Relationship Id="rId2341" Type="http://schemas.openxmlformats.org/officeDocument/2006/relationships/hyperlink" Target="https://twitter.com/danburydv" TargetMode="External"/><Relationship Id="rId5497" Type="http://schemas.openxmlformats.org/officeDocument/2006/relationships/hyperlink" Target="http://pbs.twimg.com/profile_background_images/378800000117558081/f72ea7f929d2e303b512431eeb4d0890.png" TargetMode="External"/><Relationship Id="rId6548" Type="http://schemas.openxmlformats.org/officeDocument/2006/relationships/hyperlink" Target="http://abs.twimg.com/images/themes/theme1/bg.png" TargetMode="External"/><Relationship Id="rId6895" Type="http://schemas.openxmlformats.org/officeDocument/2006/relationships/hyperlink" Target="http://abs.twimg.com/images/themes/theme1/bg.png" TargetMode="External"/><Relationship Id="rId7946" Type="http://schemas.openxmlformats.org/officeDocument/2006/relationships/hyperlink" Target="http://pbs.twimg.com/profile_images/721747121867722752/ZRem1Mmp_normal.jpg" TargetMode="External"/><Relationship Id="rId10927" Type="http://schemas.openxmlformats.org/officeDocument/2006/relationships/hyperlink" Target="https://twitter.com/past_blasters" TargetMode="External"/><Relationship Id="rId313" Type="http://schemas.openxmlformats.org/officeDocument/2006/relationships/hyperlink" Target="https://pbs.twimg.com/profile_banners/413385783/1482903710" TargetMode="External"/><Relationship Id="rId4099" Type="http://schemas.openxmlformats.org/officeDocument/2006/relationships/hyperlink" Target="https://pbs.twimg.com/profile_banners/784232329346711552/1482255554" TargetMode="External"/><Relationship Id="rId6962" Type="http://schemas.openxmlformats.org/officeDocument/2006/relationships/hyperlink" Target="http://pbs.twimg.com/profile_background_images/619710742/1j0n5vp8xpdjosv8z023.jpeg" TargetMode="External"/><Relationship Id="rId9021" Type="http://schemas.openxmlformats.org/officeDocument/2006/relationships/hyperlink" Target="http://pbs.twimg.com/profile_images/604720584254046208/7xunahwX_normal.jpg" TargetMode="External"/><Relationship Id="rId5564" Type="http://schemas.openxmlformats.org/officeDocument/2006/relationships/hyperlink" Target="http://abs.twimg.com/images/themes/theme1/bg.png" TargetMode="External"/><Relationship Id="rId6615" Type="http://schemas.openxmlformats.org/officeDocument/2006/relationships/hyperlink" Target="http://pbs.twimg.com/profile_background_images/605354699978502144/fpurHG7Z.jpg" TargetMode="External"/><Relationship Id="rId12002" Type="http://schemas.openxmlformats.org/officeDocument/2006/relationships/hyperlink" Target="https://twitter.com/nevilledavis5" TargetMode="External"/><Relationship Id="rId1010" Type="http://schemas.openxmlformats.org/officeDocument/2006/relationships/hyperlink" Target="http://pbs.twimg.com/profile_background_images/453246582251466753/t6X34W5W.jpeg" TargetMode="External"/><Relationship Id="rId4166" Type="http://schemas.openxmlformats.org/officeDocument/2006/relationships/hyperlink" Target="https://pbs.twimg.com/profile_banners/729681031377342464/1478988238" TargetMode="External"/><Relationship Id="rId4580" Type="http://schemas.openxmlformats.org/officeDocument/2006/relationships/hyperlink" Target="https://pbs.twimg.com/profile_banners/14346209/1347956704" TargetMode="External"/><Relationship Id="rId5217" Type="http://schemas.openxmlformats.org/officeDocument/2006/relationships/hyperlink" Target="https://pbs.twimg.com/profile_banners/34428229/1483813837" TargetMode="External"/><Relationship Id="rId5631" Type="http://schemas.openxmlformats.org/officeDocument/2006/relationships/hyperlink" Target="http://abs.twimg.com/images/themes/theme1/bg.png" TargetMode="External"/><Relationship Id="rId8787" Type="http://schemas.openxmlformats.org/officeDocument/2006/relationships/hyperlink" Target="http://pbs.twimg.com/profile_images/378800000400850382/d9ec4ef2695625a6b873307efdfcdc9e_normal.jpeg" TargetMode="External"/><Relationship Id="rId9838" Type="http://schemas.openxmlformats.org/officeDocument/2006/relationships/hyperlink" Target="https://twitter.com/trumpsuperpac" TargetMode="External"/><Relationship Id="rId11768" Type="http://schemas.openxmlformats.org/officeDocument/2006/relationships/hyperlink" Target="https://twitter.com/kellyannecoat" TargetMode="External"/><Relationship Id="rId1827" Type="http://schemas.openxmlformats.org/officeDocument/2006/relationships/hyperlink" Target="http://pbs.twimg.com/profile_images/3043244239/26ecb7d1a46b534430f04b447c1ab5d4_normal.png" TargetMode="External"/><Relationship Id="rId7389" Type="http://schemas.openxmlformats.org/officeDocument/2006/relationships/hyperlink" Target="http://pbs.twimg.com/profile_images/788795807831035904/oezuLjU5_normal.jpg" TargetMode="External"/><Relationship Id="rId3999" Type="http://schemas.openxmlformats.org/officeDocument/2006/relationships/hyperlink" Target="https://pbs.twimg.com/profile_banners/275171739/1483456469" TargetMode="External"/><Relationship Id="rId4300" Type="http://schemas.openxmlformats.org/officeDocument/2006/relationships/hyperlink" Target="https://pbs.twimg.com/profile_banners/36875924/1428034497" TargetMode="External"/><Relationship Id="rId170" Type="http://schemas.openxmlformats.org/officeDocument/2006/relationships/hyperlink" Target="https://t.co/Sh4JXH7s0U" TargetMode="External"/><Relationship Id="rId6472" Type="http://schemas.openxmlformats.org/officeDocument/2006/relationships/hyperlink" Target="http://pbs.twimg.com/profile_background_images/499070501071761408/Zwdk01mK.jpeg" TargetMode="External"/><Relationship Id="rId7523" Type="http://schemas.openxmlformats.org/officeDocument/2006/relationships/hyperlink" Target="http://pbs.twimg.com/profile_images/818430956159770624/QRVvh-20_normal.jpg" TargetMode="External"/><Relationship Id="rId7870" Type="http://schemas.openxmlformats.org/officeDocument/2006/relationships/hyperlink" Target="http://pbs.twimg.com/profile_images/746538169689006080/qPydV7jY_normal.jpg" TargetMode="External"/><Relationship Id="rId8921" Type="http://schemas.openxmlformats.org/officeDocument/2006/relationships/hyperlink" Target="http://pbs.twimg.com/profile_images/523044640346214400/UBMpAyTf_normal.png" TargetMode="External"/><Relationship Id="rId10851" Type="http://schemas.openxmlformats.org/officeDocument/2006/relationships/hyperlink" Target="https://twitter.com/ch" TargetMode="External"/><Relationship Id="rId11902" Type="http://schemas.openxmlformats.org/officeDocument/2006/relationships/hyperlink" Target="https://twitter.com/riskyliberal" TargetMode="External"/><Relationship Id="rId5074" Type="http://schemas.openxmlformats.org/officeDocument/2006/relationships/hyperlink" Target="https://pbs.twimg.com/profile_banners/129235890/1485125196" TargetMode="External"/><Relationship Id="rId6125" Type="http://schemas.openxmlformats.org/officeDocument/2006/relationships/hyperlink" Target="http://abs.twimg.com/images/themes/theme1/bg.png" TargetMode="External"/><Relationship Id="rId10504" Type="http://schemas.openxmlformats.org/officeDocument/2006/relationships/hyperlink" Target="https://twitter.com/bevingcynthia" TargetMode="External"/><Relationship Id="rId8297" Type="http://schemas.openxmlformats.org/officeDocument/2006/relationships/hyperlink" Target="http://pbs.twimg.com/profile_images/752934635802284032/mcYa77Xq_normal.jpg" TargetMode="External"/><Relationship Id="rId9695" Type="http://schemas.openxmlformats.org/officeDocument/2006/relationships/hyperlink" Target="http://pbs.twimg.com/profile_images/819194102872997890/6uyd0ylz_normal.jpg" TargetMode="External"/><Relationship Id="rId1684" Type="http://schemas.openxmlformats.org/officeDocument/2006/relationships/hyperlink" Target="http://pbs.twimg.com/profile_images/822425465365340160/5Ezfo6EK_normal.jpg" TargetMode="External"/><Relationship Id="rId2735" Type="http://schemas.openxmlformats.org/officeDocument/2006/relationships/hyperlink" Target="https://t.co/WpVfey0er2" TargetMode="External"/><Relationship Id="rId9348" Type="http://schemas.openxmlformats.org/officeDocument/2006/relationships/hyperlink" Target="http://pbs.twimg.com/profile_images/820509106217906176/BnL3nH34_normal.jpg" TargetMode="External"/><Relationship Id="rId11278" Type="http://schemas.openxmlformats.org/officeDocument/2006/relationships/hyperlink" Target="https://twitter.com/notlavish" TargetMode="External"/><Relationship Id="rId707" Type="http://schemas.openxmlformats.org/officeDocument/2006/relationships/hyperlink" Target="https://pbs.twimg.com/profile_banners/23665662/1475668459" TargetMode="External"/><Relationship Id="rId1337" Type="http://schemas.openxmlformats.org/officeDocument/2006/relationships/hyperlink" Target="http://pbs.twimg.com/profile_images/787840812683923456/m5Tcnwvs_normal.jpg" TargetMode="External"/><Relationship Id="rId5958" Type="http://schemas.openxmlformats.org/officeDocument/2006/relationships/hyperlink" Target="http://abs.twimg.com/images/themes/theme14/bg.gif" TargetMode="External"/><Relationship Id="rId43" Type="http://schemas.openxmlformats.org/officeDocument/2006/relationships/hyperlink" Target="https://t.co/gRZhPJeP4L" TargetMode="External"/><Relationship Id="rId7380" Type="http://schemas.openxmlformats.org/officeDocument/2006/relationships/hyperlink" Target="http://pbs.twimg.com/profile_images/791610382750277632/3unZVn-Q_normal.jpg" TargetMode="External"/><Relationship Id="rId8431" Type="http://schemas.openxmlformats.org/officeDocument/2006/relationships/hyperlink" Target="http://pbs.twimg.com/profile_images/804079863019749377/h-olqMxw_normal.jpg" TargetMode="External"/><Relationship Id="rId10361" Type="http://schemas.openxmlformats.org/officeDocument/2006/relationships/hyperlink" Target="https://twitter.com/aventad0r65" TargetMode="External"/><Relationship Id="rId7033" Type="http://schemas.openxmlformats.org/officeDocument/2006/relationships/hyperlink" Target="http://pbs.twimg.com/profile_background_images/631777533/ta3u9oiwk37tgsl0w7gs.jpeg" TargetMode="External"/><Relationship Id="rId10014" Type="http://schemas.openxmlformats.org/officeDocument/2006/relationships/hyperlink" Target="https://twitter.com/maria_scherrer" TargetMode="External"/><Relationship Id="rId11412" Type="http://schemas.openxmlformats.org/officeDocument/2006/relationships/hyperlink" Target="https://twitter.com/_liviaaah" TargetMode="External"/><Relationship Id="rId3990" Type="http://schemas.openxmlformats.org/officeDocument/2006/relationships/hyperlink" Target="https://pbs.twimg.com/profile_banners/3351136372/1458084308" TargetMode="External"/><Relationship Id="rId1194" Type="http://schemas.openxmlformats.org/officeDocument/2006/relationships/hyperlink" Target="http://abs.twimg.com/images/themes/theme1/bg.png" TargetMode="External"/><Relationship Id="rId2592" Type="http://schemas.openxmlformats.org/officeDocument/2006/relationships/hyperlink" Target="https://t.co/TFYuQYK8Os" TargetMode="External"/><Relationship Id="rId3643" Type="http://schemas.openxmlformats.org/officeDocument/2006/relationships/hyperlink" Target="https://pbs.twimg.com/profile_banners/367676808/1461965824" TargetMode="External"/><Relationship Id="rId217" Type="http://schemas.openxmlformats.org/officeDocument/2006/relationships/hyperlink" Target="http://t.co/PdR19XDNvY" TargetMode="External"/><Relationship Id="rId564" Type="http://schemas.openxmlformats.org/officeDocument/2006/relationships/hyperlink" Target="https://pbs.twimg.com/profile_banners/48779872/1401651549" TargetMode="External"/><Relationship Id="rId2245" Type="http://schemas.openxmlformats.org/officeDocument/2006/relationships/hyperlink" Target="https://twitter.com/karensands" TargetMode="External"/><Relationship Id="rId6866" Type="http://schemas.openxmlformats.org/officeDocument/2006/relationships/hyperlink" Target="http://abs.twimg.com/images/themes/theme2/bg.gif" TargetMode="External"/><Relationship Id="rId7917" Type="http://schemas.openxmlformats.org/officeDocument/2006/relationships/hyperlink" Target="http://pbs.twimg.com/profile_images/818806861092810753/-D95f4D3_normal.jpg" TargetMode="External"/><Relationship Id="rId5468" Type="http://schemas.openxmlformats.org/officeDocument/2006/relationships/hyperlink" Target="http://abs.twimg.com/images/themes/theme1/bg.png" TargetMode="External"/><Relationship Id="rId6519" Type="http://schemas.openxmlformats.org/officeDocument/2006/relationships/hyperlink" Target="http://abs.twimg.com/images/themes/theme1/bg.png" TargetMode="External"/><Relationship Id="rId4551" Type="http://schemas.openxmlformats.org/officeDocument/2006/relationships/hyperlink" Target="https://pbs.twimg.com/profile_banners/2379108168/1458690151" TargetMode="External"/><Relationship Id="rId3153" Type="http://schemas.openxmlformats.org/officeDocument/2006/relationships/hyperlink" Target="http://t.co/bfM3iji7VB" TargetMode="External"/><Relationship Id="rId4204" Type="http://schemas.openxmlformats.org/officeDocument/2006/relationships/hyperlink" Target="https://pbs.twimg.com/profile_banners/765603976272187392/1471369717" TargetMode="External"/><Relationship Id="rId5602" Type="http://schemas.openxmlformats.org/officeDocument/2006/relationships/hyperlink" Target="http://pbs.twimg.com/profile_background_images/531849435462914050/8VNId8Mc.jpeg" TargetMode="External"/><Relationship Id="rId7774" Type="http://schemas.openxmlformats.org/officeDocument/2006/relationships/hyperlink" Target="http://pbs.twimg.com/profile_images/766976947813355520/yOynW3sk_normal.jpg" TargetMode="External"/><Relationship Id="rId8825" Type="http://schemas.openxmlformats.org/officeDocument/2006/relationships/hyperlink" Target="http://pbs.twimg.com/profile_images/800047116303339520/jsplb0Uv_normal.jpg" TargetMode="External"/><Relationship Id="rId10755" Type="http://schemas.openxmlformats.org/officeDocument/2006/relationships/hyperlink" Target="https://twitter.com/repjasonlewis" TargetMode="External"/><Relationship Id="rId11806" Type="http://schemas.openxmlformats.org/officeDocument/2006/relationships/hyperlink" Target="https://twitter.com/jesslovestrump" TargetMode="External"/><Relationship Id="rId6029" Type="http://schemas.openxmlformats.org/officeDocument/2006/relationships/hyperlink" Target="http://pbs.twimg.com/profile_background_images/674407652667973632/mSFkude9.jpg" TargetMode="External"/><Relationship Id="rId6376" Type="http://schemas.openxmlformats.org/officeDocument/2006/relationships/hyperlink" Target="http://abs.twimg.com/images/themes/theme1/bg.png" TargetMode="External"/><Relationship Id="rId7427" Type="http://schemas.openxmlformats.org/officeDocument/2006/relationships/hyperlink" Target="http://pbs.twimg.com/profile_images/799801920680562688/cqxV6Myb_normal.jpg" TargetMode="External"/><Relationship Id="rId10408" Type="http://schemas.openxmlformats.org/officeDocument/2006/relationships/hyperlink" Target="https://twitter.com/pavilionbooks" TargetMode="External"/><Relationship Id="rId2986" Type="http://schemas.openxmlformats.org/officeDocument/2006/relationships/hyperlink" Target="https://t.co/kzdw9Uih5k" TargetMode="External"/><Relationship Id="rId9599" Type="http://schemas.openxmlformats.org/officeDocument/2006/relationships/hyperlink" Target="http://pbs.twimg.com/profile_images/801025711309983744/Yl--n4wB_normal.jpg" TargetMode="External"/><Relationship Id="rId958" Type="http://schemas.openxmlformats.org/officeDocument/2006/relationships/hyperlink" Target="http://abs.twimg.com/images/themes/theme15/bg.png" TargetMode="External"/><Relationship Id="rId1588" Type="http://schemas.openxmlformats.org/officeDocument/2006/relationships/hyperlink" Target="http://pbs.twimg.com/profile_images/813435182325833732/ZrLZ9apv_normal.jpg" TargetMode="External"/><Relationship Id="rId2639" Type="http://schemas.openxmlformats.org/officeDocument/2006/relationships/hyperlink" Target="https://t.co/wcoiqfXNdL" TargetMode="External"/><Relationship Id="rId6510" Type="http://schemas.openxmlformats.org/officeDocument/2006/relationships/hyperlink" Target="http://pbs.twimg.com/profile_background_images/618148150692282368/L6NfYcDQ.jpg" TargetMode="External"/><Relationship Id="rId4061" Type="http://schemas.openxmlformats.org/officeDocument/2006/relationships/hyperlink" Target="https://pbs.twimg.com/profile_banners/21634278/1485199698" TargetMode="External"/><Relationship Id="rId5112" Type="http://schemas.openxmlformats.org/officeDocument/2006/relationships/hyperlink" Target="https://pbs.twimg.com/profile_banners/2553941234/1484871417" TargetMode="External"/><Relationship Id="rId8682" Type="http://schemas.openxmlformats.org/officeDocument/2006/relationships/hyperlink" Target="http://pbs.twimg.com/profile_images/739783371472113664/bO4kLcvs_normal.jpg" TargetMode="External"/><Relationship Id="rId9733" Type="http://schemas.openxmlformats.org/officeDocument/2006/relationships/hyperlink" Target="https://twitter.com/randasingh17581" TargetMode="External"/><Relationship Id="rId7284" Type="http://schemas.openxmlformats.org/officeDocument/2006/relationships/hyperlink" Target="http://pbs.twimg.com/profile_background_images/378800000040845050/841fa8f49575231b7e25f3360281baf0.jpeg" TargetMode="External"/><Relationship Id="rId8335" Type="http://schemas.openxmlformats.org/officeDocument/2006/relationships/hyperlink" Target="http://pbs.twimg.com/profile_images/818837038648754176/qB3pa1U1_normal.jpg" TargetMode="External"/><Relationship Id="rId11663" Type="http://schemas.openxmlformats.org/officeDocument/2006/relationships/hyperlink" Target="https://twitter.com/reald0n0ldtrump" TargetMode="External"/><Relationship Id="rId1722" Type="http://schemas.openxmlformats.org/officeDocument/2006/relationships/hyperlink" Target="http://pbs.twimg.com/profile_images/2278359170/3ipeoawlbdd2iznn339c_normal.png" TargetMode="External"/><Relationship Id="rId10265" Type="http://schemas.openxmlformats.org/officeDocument/2006/relationships/hyperlink" Target="https://twitter.com/jeannaeckert" TargetMode="External"/><Relationship Id="rId11316" Type="http://schemas.openxmlformats.org/officeDocument/2006/relationships/hyperlink" Target="https://twitter.com/blogbooktours" TargetMode="External"/><Relationship Id="rId3894" Type="http://schemas.openxmlformats.org/officeDocument/2006/relationships/hyperlink" Target="https://pbs.twimg.com/profile_banners/286719531/1366424352" TargetMode="External"/><Relationship Id="rId4945" Type="http://schemas.openxmlformats.org/officeDocument/2006/relationships/hyperlink" Target="https://pbs.twimg.com/profile_banners/112631769/1402812362" TargetMode="External"/><Relationship Id="rId2496" Type="http://schemas.openxmlformats.org/officeDocument/2006/relationships/hyperlink" Target="https://twitter.com/fxirylight5" TargetMode="External"/><Relationship Id="rId3547" Type="http://schemas.openxmlformats.org/officeDocument/2006/relationships/hyperlink" Target="https://pbs.twimg.com/profile_banners/795469539194585088/1485064497" TargetMode="External"/><Relationship Id="rId468" Type="http://schemas.openxmlformats.org/officeDocument/2006/relationships/hyperlink" Target="https://pbs.twimg.com/profile_banners/71627462/1353863672" TargetMode="External"/><Relationship Id="rId1098" Type="http://schemas.openxmlformats.org/officeDocument/2006/relationships/hyperlink" Target="http://abs.twimg.com/images/themes/theme6/bg.gif" TargetMode="External"/><Relationship Id="rId2149" Type="http://schemas.openxmlformats.org/officeDocument/2006/relationships/hyperlink" Target="https://twitter.com/thr" TargetMode="External"/><Relationship Id="rId6020" Type="http://schemas.openxmlformats.org/officeDocument/2006/relationships/hyperlink" Target="http://abs.twimg.com/images/themes/theme1/bg.png" TargetMode="External"/><Relationship Id="rId9590" Type="http://schemas.openxmlformats.org/officeDocument/2006/relationships/hyperlink" Target="http://pbs.twimg.com/profile_images/717706976570904579/Bm82Y9NK_normal.jpg" TargetMode="External"/><Relationship Id="rId2630" Type="http://schemas.openxmlformats.org/officeDocument/2006/relationships/hyperlink" Target="https://t.co/4Vp7uP8SNb" TargetMode="External"/><Relationship Id="rId8192" Type="http://schemas.openxmlformats.org/officeDocument/2006/relationships/hyperlink" Target="http://pbs.twimg.com/profile_images/810249917088333825/xjK_bOxz_normal.jpg" TargetMode="External"/><Relationship Id="rId9243" Type="http://schemas.openxmlformats.org/officeDocument/2006/relationships/hyperlink" Target="http://pbs.twimg.com/profile_images/3249066660/7da3a2ce0854090e9c0e41f76beba730_normal.jpeg" TargetMode="External"/><Relationship Id="rId11173" Type="http://schemas.openxmlformats.org/officeDocument/2006/relationships/hyperlink" Target="https://twitter.com/mrandersongov" TargetMode="External"/><Relationship Id="rId602" Type="http://schemas.openxmlformats.org/officeDocument/2006/relationships/hyperlink" Target="https://pbs.twimg.com/profile_banners/296965268/1410698670" TargetMode="External"/><Relationship Id="rId1232" Type="http://schemas.openxmlformats.org/officeDocument/2006/relationships/hyperlink" Target="http://pbs.twimg.com/profile_background_images/605112555/x85e5e5f85d1db6c64b61d7ef1cb3267.jpg" TargetMode="External"/><Relationship Id="rId5853" Type="http://schemas.openxmlformats.org/officeDocument/2006/relationships/hyperlink" Target="http://abs.twimg.com/images/themes/theme13/bg.gif" TargetMode="External"/><Relationship Id="rId6904" Type="http://schemas.openxmlformats.org/officeDocument/2006/relationships/hyperlink" Target="http://abs.twimg.com/images/themes/theme1/bg.png" TargetMode="External"/><Relationship Id="rId3057" Type="http://schemas.openxmlformats.org/officeDocument/2006/relationships/hyperlink" Target="https://t.co/EDBrxRrE2i" TargetMode="External"/><Relationship Id="rId4108" Type="http://schemas.openxmlformats.org/officeDocument/2006/relationships/hyperlink" Target="https://pbs.twimg.com/profile_banners/2157061574/1444688829" TargetMode="External"/><Relationship Id="rId4455" Type="http://schemas.openxmlformats.org/officeDocument/2006/relationships/hyperlink" Target="https://pbs.twimg.com/profile_banners/790171342427545600/1477226781" TargetMode="External"/><Relationship Id="rId5506" Type="http://schemas.openxmlformats.org/officeDocument/2006/relationships/hyperlink" Target="http://abs.twimg.com/images/themes/theme1/bg.png" TargetMode="External"/><Relationship Id="rId7678" Type="http://schemas.openxmlformats.org/officeDocument/2006/relationships/hyperlink" Target="http://pbs.twimg.com/profile_images/713137372846751748/ntUF47qU_normal.jpg" TargetMode="External"/><Relationship Id="rId8729" Type="http://schemas.openxmlformats.org/officeDocument/2006/relationships/hyperlink" Target="http://pbs.twimg.com/profile_images/818699109624385536/dKOdIBye_normal.jpg" TargetMode="External"/><Relationship Id="rId10659" Type="http://schemas.openxmlformats.org/officeDocument/2006/relationships/hyperlink" Target="https://twitter.com/golfdinosaurrr" TargetMode="External"/><Relationship Id="rId12081" Type="http://schemas.openxmlformats.org/officeDocument/2006/relationships/hyperlink" Target="https://twitter.com/hala_07" TargetMode="External"/><Relationship Id="rId2140" Type="http://schemas.openxmlformats.org/officeDocument/2006/relationships/hyperlink" Target="https://twitter.com/mmpadellan" TargetMode="External"/><Relationship Id="rId6761" Type="http://schemas.openxmlformats.org/officeDocument/2006/relationships/hyperlink" Target="http://abs.twimg.com/images/themes/theme5/bg.gif" TargetMode="External"/><Relationship Id="rId7812" Type="http://schemas.openxmlformats.org/officeDocument/2006/relationships/hyperlink" Target="http://pbs.twimg.com/profile_images/701546322663493632/P7RCrykw_normal.jpg" TargetMode="External"/><Relationship Id="rId112" Type="http://schemas.openxmlformats.org/officeDocument/2006/relationships/hyperlink" Target="https://t.co/Pz1ofHj4fm" TargetMode="External"/><Relationship Id="rId5363" Type="http://schemas.openxmlformats.org/officeDocument/2006/relationships/hyperlink" Target="http://abs.twimg.com/images/themes/theme1/bg.png" TargetMode="External"/><Relationship Id="rId6414" Type="http://schemas.openxmlformats.org/officeDocument/2006/relationships/hyperlink" Target="http://pbs.twimg.com/profile_background_images/212507092/CCCP1.jpg" TargetMode="External"/><Relationship Id="rId5016" Type="http://schemas.openxmlformats.org/officeDocument/2006/relationships/hyperlink" Target="https://pbs.twimg.com/profile_banners/17997235/1479002226" TargetMode="External"/><Relationship Id="rId9984" Type="http://schemas.openxmlformats.org/officeDocument/2006/relationships/hyperlink" Target="https://twitter.com/roofley" TargetMode="External"/><Relationship Id="rId1973" Type="http://schemas.openxmlformats.org/officeDocument/2006/relationships/hyperlink" Target="https://twitter.com/natshupe" TargetMode="External"/><Relationship Id="rId7188" Type="http://schemas.openxmlformats.org/officeDocument/2006/relationships/hyperlink" Target="http://abs.twimg.com/images/themes/theme7/bg.gif" TargetMode="External"/><Relationship Id="rId8239" Type="http://schemas.openxmlformats.org/officeDocument/2006/relationships/hyperlink" Target="http://pbs.twimg.com/profile_images/820773383369584641/uJpBO_AO_normal.jpg" TargetMode="External"/><Relationship Id="rId8586" Type="http://schemas.openxmlformats.org/officeDocument/2006/relationships/hyperlink" Target="http://pbs.twimg.com/profile_images/823570707372273669/28QWmC8T_normal.jpg" TargetMode="External"/><Relationship Id="rId9637" Type="http://schemas.openxmlformats.org/officeDocument/2006/relationships/hyperlink" Target="http://pbs.twimg.com/profile_images/818326583861714945/OdFHoZH4_normal.jpg" TargetMode="External"/><Relationship Id="rId11567" Type="http://schemas.openxmlformats.org/officeDocument/2006/relationships/hyperlink" Target="https://twitter.com/tradlife" TargetMode="External"/><Relationship Id="rId1626" Type="http://schemas.openxmlformats.org/officeDocument/2006/relationships/hyperlink" Target="http://pbs.twimg.com/profile_images/821092015207129088/OmEJWrY1_normal.jpg" TargetMode="External"/><Relationship Id="rId10169" Type="http://schemas.openxmlformats.org/officeDocument/2006/relationships/hyperlink" Target="https://twitter.com/genesistruths" TargetMode="External"/><Relationship Id="rId3798" Type="http://schemas.openxmlformats.org/officeDocument/2006/relationships/hyperlink" Target="https://pbs.twimg.com/profile_banners/2865727017/1433026602" TargetMode="External"/><Relationship Id="rId4849" Type="http://schemas.openxmlformats.org/officeDocument/2006/relationships/hyperlink" Target="https://pbs.twimg.com/profile_banners/429342375/1485206901" TargetMode="External"/><Relationship Id="rId8720" Type="http://schemas.openxmlformats.org/officeDocument/2006/relationships/hyperlink" Target="http://pbs.twimg.com/profile_images/626370285525180416/oqBeGGoO_normal.jpg" TargetMode="External"/><Relationship Id="rId10650" Type="http://schemas.openxmlformats.org/officeDocument/2006/relationships/hyperlink" Target="https://twitter.com/stephestellar" TargetMode="External"/><Relationship Id="rId6271" Type="http://schemas.openxmlformats.org/officeDocument/2006/relationships/hyperlink" Target="http://abs.twimg.com/images/themes/theme1/bg.png" TargetMode="External"/><Relationship Id="rId7322" Type="http://schemas.openxmlformats.org/officeDocument/2006/relationships/hyperlink" Target="http://pbs.twimg.com/profile_images/788768347240407040/B5GOxvyo_normal.jpg" TargetMode="External"/><Relationship Id="rId10303" Type="http://schemas.openxmlformats.org/officeDocument/2006/relationships/hyperlink" Target="https://twitter.com/surrattpenny" TargetMode="External"/><Relationship Id="rId11701" Type="http://schemas.openxmlformats.org/officeDocument/2006/relationships/hyperlink" Target="https://twitter.com/putinsboy" TargetMode="External"/><Relationship Id="rId9494" Type="http://schemas.openxmlformats.org/officeDocument/2006/relationships/hyperlink" Target="http://pbs.twimg.com/profile_images/713531404181762048/i1tlfxeJ_normal.jpg" TargetMode="External"/><Relationship Id="rId1483" Type="http://schemas.openxmlformats.org/officeDocument/2006/relationships/hyperlink" Target="http://pbs.twimg.com/profile_images/756825397388533760/yXYx6CNC_normal.jpg" TargetMode="External"/><Relationship Id="rId2881" Type="http://schemas.openxmlformats.org/officeDocument/2006/relationships/hyperlink" Target="https://t.co/gf6Xnh6g8E" TargetMode="External"/><Relationship Id="rId3932" Type="http://schemas.openxmlformats.org/officeDocument/2006/relationships/hyperlink" Target="https://pbs.twimg.com/profile_banners/28114643/1436539577" TargetMode="External"/><Relationship Id="rId8096" Type="http://schemas.openxmlformats.org/officeDocument/2006/relationships/hyperlink" Target="http://pbs.twimg.com/profile_images/3017560817/ee54a2531cb1fdfcc7e29bb8fefadb74_normal.jpeg" TargetMode="External"/><Relationship Id="rId9147" Type="http://schemas.openxmlformats.org/officeDocument/2006/relationships/hyperlink" Target="http://pbs.twimg.com/profile_images/576449523393929217/IkUkuSi1_normal.jpeg" TargetMode="External"/><Relationship Id="rId11077" Type="http://schemas.openxmlformats.org/officeDocument/2006/relationships/hyperlink" Target="https://twitter.com/tongotongoz" TargetMode="External"/><Relationship Id="rId506" Type="http://schemas.openxmlformats.org/officeDocument/2006/relationships/hyperlink" Target="https://pbs.twimg.com/profile_banners/177260278/1479758461" TargetMode="External"/><Relationship Id="rId853" Type="http://schemas.openxmlformats.org/officeDocument/2006/relationships/hyperlink" Target="http://abs.twimg.com/images/themes/theme1/bg.png" TargetMode="External"/><Relationship Id="rId1136" Type="http://schemas.openxmlformats.org/officeDocument/2006/relationships/hyperlink" Target="http://abs.twimg.com/images/themes/theme1/bg.png" TargetMode="External"/><Relationship Id="rId2534" Type="http://schemas.openxmlformats.org/officeDocument/2006/relationships/hyperlink" Target="https://twitter.com/baileysmusics" TargetMode="External"/><Relationship Id="rId5757" Type="http://schemas.openxmlformats.org/officeDocument/2006/relationships/hyperlink" Target="http://abs.twimg.com/images/themes/theme1/bg.png" TargetMode="External"/><Relationship Id="rId6808" Type="http://schemas.openxmlformats.org/officeDocument/2006/relationships/hyperlink" Target="http://abs.twimg.com/images/themes/theme1/bg.png" TargetMode="External"/><Relationship Id="rId4359" Type="http://schemas.openxmlformats.org/officeDocument/2006/relationships/hyperlink" Target="https://pbs.twimg.com/profile_banners/782675973569257472/1482976083" TargetMode="External"/><Relationship Id="rId8230" Type="http://schemas.openxmlformats.org/officeDocument/2006/relationships/hyperlink" Target="http://pbs.twimg.com/profile_images/622765493384970240/RF5J-pj2_normal.jpg" TargetMode="External"/><Relationship Id="rId10160" Type="http://schemas.openxmlformats.org/officeDocument/2006/relationships/hyperlink" Target="https://twitter.com/marykathleendo2" TargetMode="External"/><Relationship Id="rId11211" Type="http://schemas.openxmlformats.org/officeDocument/2006/relationships/hyperlink" Target="https://twitter.com/volunteerlady17" TargetMode="External"/><Relationship Id="rId4840" Type="http://schemas.openxmlformats.org/officeDocument/2006/relationships/hyperlink" Target="https://pbs.twimg.com/profile_banners/797932423304671233/1479089760" TargetMode="External"/><Relationship Id="rId2391" Type="http://schemas.openxmlformats.org/officeDocument/2006/relationships/hyperlink" Target="https://twitter.com/presidenttrump_" TargetMode="External"/><Relationship Id="rId3442" Type="http://schemas.openxmlformats.org/officeDocument/2006/relationships/hyperlink" Target="https://t.co/iThxVHMZVF" TargetMode="External"/><Relationship Id="rId363" Type="http://schemas.openxmlformats.org/officeDocument/2006/relationships/hyperlink" Target="https://pbs.twimg.com/profile_banners/15754281/1453833768" TargetMode="External"/><Relationship Id="rId2044" Type="http://schemas.openxmlformats.org/officeDocument/2006/relationships/hyperlink" Target="https://twitter.com/tha_rami" TargetMode="External"/><Relationship Id="rId5267" Type="http://schemas.openxmlformats.org/officeDocument/2006/relationships/hyperlink" Target="https://pbs.twimg.com/profile_banners/2895128716/1427380555" TargetMode="External"/><Relationship Id="rId6318" Type="http://schemas.openxmlformats.org/officeDocument/2006/relationships/hyperlink" Target="http://pbs.twimg.com/profile_background_images/378800000089946152/98efd7f923bf7e6b7eed3661d5a4d156.jpeg" TargetMode="External"/><Relationship Id="rId6665" Type="http://schemas.openxmlformats.org/officeDocument/2006/relationships/hyperlink" Target="http://abs.twimg.com/images/themes/theme1/bg.png" TargetMode="External"/><Relationship Id="rId7716" Type="http://schemas.openxmlformats.org/officeDocument/2006/relationships/hyperlink" Target="http://pbs.twimg.com/profile_images/525710590900047873/734Kx0zX_normal.jpeg" TargetMode="External"/><Relationship Id="rId9888" Type="http://schemas.openxmlformats.org/officeDocument/2006/relationships/hyperlink" Target="https://twitter.com/aghoukassian" TargetMode="External"/><Relationship Id="rId1877" Type="http://schemas.openxmlformats.org/officeDocument/2006/relationships/hyperlink" Target="http://pbs.twimg.com/profile_images/794514383283982337/e9FwpzXw_normal.jpg" TargetMode="External"/><Relationship Id="rId2928" Type="http://schemas.openxmlformats.org/officeDocument/2006/relationships/hyperlink" Target="https://t.co/na1hpLPi3g" TargetMode="External"/><Relationship Id="rId4350" Type="http://schemas.openxmlformats.org/officeDocument/2006/relationships/hyperlink" Target="https://pbs.twimg.com/profile_banners/63163393/1398782881" TargetMode="External"/><Relationship Id="rId5401" Type="http://schemas.openxmlformats.org/officeDocument/2006/relationships/hyperlink" Target="http://pbs.twimg.com/profile_background_images/86740945/GriddedForest.jpg" TargetMode="External"/><Relationship Id="rId8971" Type="http://schemas.openxmlformats.org/officeDocument/2006/relationships/hyperlink" Target="http://pbs.twimg.com/profile_images/815940646787842049/YKsCGOjN_normal.jpg" TargetMode="External"/><Relationship Id="rId4003" Type="http://schemas.openxmlformats.org/officeDocument/2006/relationships/hyperlink" Target="https://pbs.twimg.com/profile_banners/3937409306/1445220123" TargetMode="External"/><Relationship Id="rId7573" Type="http://schemas.openxmlformats.org/officeDocument/2006/relationships/hyperlink" Target="http://pbs.twimg.com/profile_images/809236327824814081/0F98riti_normal.jpg" TargetMode="External"/><Relationship Id="rId8624" Type="http://schemas.openxmlformats.org/officeDocument/2006/relationships/hyperlink" Target="http://pbs.twimg.com/profile_images/809448409727844353/ADwNLh1w_normal.jpg" TargetMode="External"/><Relationship Id="rId11952" Type="http://schemas.openxmlformats.org/officeDocument/2006/relationships/hyperlink" Target="https://twitter.com/femmeslefebvre" TargetMode="External"/><Relationship Id="rId6175" Type="http://schemas.openxmlformats.org/officeDocument/2006/relationships/hyperlink" Target="http://pbs.twimg.com/profile_background_images/193833646/utp_wallpaper_screen.jpg" TargetMode="External"/><Relationship Id="rId7226" Type="http://schemas.openxmlformats.org/officeDocument/2006/relationships/hyperlink" Target="http://pbs.twimg.com/profile_background_images/666673660028174337/ZegLl-Lc.jpg" TargetMode="External"/><Relationship Id="rId10554" Type="http://schemas.openxmlformats.org/officeDocument/2006/relationships/hyperlink" Target="https://twitter.com/ninidiaz_" TargetMode="External"/><Relationship Id="rId11605" Type="http://schemas.openxmlformats.org/officeDocument/2006/relationships/hyperlink" Target="https://twitter.com/michelelapinski" TargetMode="External"/><Relationship Id="rId9398" Type="http://schemas.openxmlformats.org/officeDocument/2006/relationships/hyperlink" Target="http://pbs.twimg.com/profile_images/811375519900037120/uyXjLYc-_normal.jpg" TargetMode="External"/><Relationship Id="rId10207" Type="http://schemas.openxmlformats.org/officeDocument/2006/relationships/hyperlink" Target="https://twitter.com/tommypoppers" TargetMode="External"/><Relationship Id="rId2785" Type="http://schemas.openxmlformats.org/officeDocument/2006/relationships/hyperlink" Target="https://t.co/q1s8fvCCrL" TargetMode="External"/><Relationship Id="rId3836" Type="http://schemas.openxmlformats.org/officeDocument/2006/relationships/hyperlink" Target="https://pbs.twimg.com/profile_banners/3939294374/1445636068" TargetMode="External"/><Relationship Id="rId757" Type="http://schemas.openxmlformats.org/officeDocument/2006/relationships/hyperlink" Target="https://pbs.twimg.com/profile_banners/1107734389/1387800575" TargetMode="External"/><Relationship Id="rId1387" Type="http://schemas.openxmlformats.org/officeDocument/2006/relationships/hyperlink" Target="http://pbs.twimg.com/profile_images/803754138211414016/1AH7cglc_normal.jpg" TargetMode="External"/><Relationship Id="rId2438" Type="http://schemas.openxmlformats.org/officeDocument/2006/relationships/hyperlink" Target="https://twitter.com/piramalsarvajal" TargetMode="External"/><Relationship Id="rId93" Type="http://schemas.openxmlformats.org/officeDocument/2006/relationships/hyperlink" Target="https://t.co/FVWpmRfmi7" TargetMode="External"/><Relationship Id="rId8481" Type="http://schemas.openxmlformats.org/officeDocument/2006/relationships/hyperlink" Target="http://pbs.twimg.com/profile_images/418040657177874432/j2AuDfaZ_normal.jpeg" TargetMode="External"/><Relationship Id="rId9532" Type="http://schemas.openxmlformats.org/officeDocument/2006/relationships/hyperlink" Target="http://pbs.twimg.com/profile_images/799755999049490432/F-fQt5tq_normal.jpg" TargetMode="External"/><Relationship Id="rId11462" Type="http://schemas.openxmlformats.org/officeDocument/2006/relationships/hyperlink" Target="https://twitter.com/michaelcrowel15" TargetMode="External"/><Relationship Id="rId1521" Type="http://schemas.openxmlformats.org/officeDocument/2006/relationships/hyperlink" Target="http://pbs.twimg.com/profile_images/818878714515783680/4KP49GoK_normal.jpg" TargetMode="External"/><Relationship Id="rId7083" Type="http://schemas.openxmlformats.org/officeDocument/2006/relationships/hyperlink" Target="http://abs.twimg.com/images/themes/theme1/bg.png" TargetMode="External"/><Relationship Id="rId8134" Type="http://schemas.openxmlformats.org/officeDocument/2006/relationships/hyperlink" Target="http://pbs.twimg.com/profile_images/665159975258341376/hw9d91MZ_normal.png" TargetMode="External"/><Relationship Id="rId10064" Type="http://schemas.openxmlformats.org/officeDocument/2006/relationships/hyperlink" Target="https://twitter.com/paxhart" TargetMode="External"/><Relationship Id="rId11115" Type="http://schemas.openxmlformats.org/officeDocument/2006/relationships/hyperlink" Target="https://twitter.com/marjoleintjevp" TargetMode="External"/><Relationship Id="rId3693" Type="http://schemas.openxmlformats.org/officeDocument/2006/relationships/hyperlink" Target="https://pbs.twimg.com/profile_banners/2582427774/1462293114" TargetMode="External"/><Relationship Id="rId2295" Type="http://schemas.openxmlformats.org/officeDocument/2006/relationships/hyperlink" Target="https://twitter.com/walkingonthmoon" TargetMode="External"/><Relationship Id="rId3346" Type="http://schemas.openxmlformats.org/officeDocument/2006/relationships/hyperlink" Target="https://t.co/y6Mdhh4jlz" TargetMode="External"/><Relationship Id="rId4744" Type="http://schemas.openxmlformats.org/officeDocument/2006/relationships/hyperlink" Target="https://pbs.twimg.com/profile_banners/3031135905/1482427913" TargetMode="External"/><Relationship Id="rId267" Type="http://schemas.openxmlformats.org/officeDocument/2006/relationships/hyperlink" Target="https://t.co/OO4yKsKNCC" TargetMode="External"/><Relationship Id="rId7967" Type="http://schemas.openxmlformats.org/officeDocument/2006/relationships/hyperlink" Target="http://pbs.twimg.com/profile_images/756227389630222336/Ym18kRV-_normal.jpg" TargetMode="External"/><Relationship Id="rId10948" Type="http://schemas.openxmlformats.org/officeDocument/2006/relationships/hyperlink" Target="https://twitter.com/high_femme" TargetMode="External"/><Relationship Id="rId6569" Type="http://schemas.openxmlformats.org/officeDocument/2006/relationships/hyperlink" Target="http://abs.twimg.com/images/themes/theme1/bg.png" TargetMode="External"/><Relationship Id="rId9042" Type="http://schemas.openxmlformats.org/officeDocument/2006/relationships/hyperlink" Target="http://pbs.twimg.com/profile_images/823175345083805696/o32MhOwL_normal.jpg" TargetMode="External"/><Relationship Id="rId12023" Type="http://schemas.openxmlformats.org/officeDocument/2006/relationships/hyperlink" Target="https://twitter.com/qvpieztgs4llqoa" TargetMode="External"/><Relationship Id="rId401" Type="http://schemas.openxmlformats.org/officeDocument/2006/relationships/hyperlink" Target="https://pbs.twimg.com/profile_banners/14511951/1485022396" TargetMode="External"/><Relationship Id="rId1031" Type="http://schemas.openxmlformats.org/officeDocument/2006/relationships/hyperlink" Target="http://abs.twimg.com/images/themes/theme1/bg.png" TargetMode="External"/><Relationship Id="rId5652" Type="http://schemas.openxmlformats.org/officeDocument/2006/relationships/hyperlink" Target="http://abs.twimg.com/images/themes/theme1/bg.png" TargetMode="External"/><Relationship Id="rId6703" Type="http://schemas.openxmlformats.org/officeDocument/2006/relationships/hyperlink" Target="http://abs.twimg.com/images/themes/theme1/bg.png" TargetMode="External"/><Relationship Id="rId4254" Type="http://schemas.openxmlformats.org/officeDocument/2006/relationships/hyperlink" Target="https://pbs.twimg.com/profile_banners/778707495707480065/1474493961" TargetMode="External"/><Relationship Id="rId5305" Type="http://schemas.openxmlformats.org/officeDocument/2006/relationships/hyperlink" Target="https://pbs.twimg.com/profile_banners/144880017/1482248412" TargetMode="External"/><Relationship Id="rId7477" Type="http://schemas.openxmlformats.org/officeDocument/2006/relationships/hyperlink" Target="http://pbs.twimg.com/profile_images/511582597768421376/QfGb1bWL_normal.png" TargetMode="External"/><Relationship Id="rId8528" Type="http://schemas.openxmlformats.org/officeDocument/2006/relationships/hyperlink" Target="http://pbs.twimg.com/profile_images/823657661107421185/lf-zztxr_normal.jpg" TargetMode="External"/><Relationship Id="rId8875" Type="http://schemas.openxmlformats.org/officeDocument/2006/relationships/hyperlink" Target="http://pbs.twimg.com/profile_images/1194467116/new-resize-square_normal.jpg" TargetMode="External"/><Relationship Id="rId9926" Type="http://schemas.openxmlformats.org/officeDocument/2006/relationships/hyperlink" Target="https://twitter.com/simbhatheowl" TargetMode="External"/><Relationship Id="rId11856" Type="http://schemas.openxmlformats.org/officeDocument/2006/relationships/hyperlink" Target="https://twitter.com/randthemovie" TargetMode="External"/><Relationship Id="rId1915" Type="http://schemas.openxmlformats.org/officeDocument/2006/relationships/hyperlink" Target="http://pbs.twimg.com/profile_images/797083447348981760/nJCPZ72p_normal.jpg" TargetMode="External"/><Relationship Id="rId6079" Type="http://schemas.openxmlformats.org/officeDocument/2006/relationships/hyperlink" Target="http://abs.twimg.com/images/themes/theme19/bg.gif" TargetMode="External"/><Relationship Id="rId10458" Type="http://schemas.openxmlformats.org/officeDocument/2006/relationships/hyperlink" Target="https://twitter.com/nikchapman" TargetMode="External"/><Relationship Id="rId11509" Type="http://schemas.openxmlformats.org/officeDocument/2006/relationships/hyperlink" Target="https://twitter.com/mandari25733571" TargetMode="External"/><Relationship Id="rId2689" Type="http://schemas.openxmlformats.org/officeDocument/2006/relationships/hyperlink" Target="https://t.co/5XtQZx9CC2" TargetMode="External"/><Relationship Id="rId6560" Type="http://schemas.openxmlformats.org/officeDocument/2006/relationships/hyperlink" Target="http://abs.twimg.com/images/themes/theme1/bg.png" TargetMode="External"/><Relationship Id="rId7611" Type="http://schemas.openxmlformats.org/officeDocument/2006/relationships/hyperlink" Target="http://pbs.twimg.com/profile_images/818223962744295425/e5RBhRwP_normal.jpg" TargetMode="External"/><Relationship Id="rId5162" Type="http://schemas.openxmlformats.org/officeDocument/2006/relationships/hyperlink" Target="https://pbs.twimg.com/profile_banners/723268703458979842/1465972488" TargetMode="External"/><Relationship Id="rId6213" Type="http://schemas.openxmlformats.org/officeDocument/2006/relationships/hyperlink" Target="http://pbs.twimg.com/profile_background_images/576967461624401920/HL3k3OGC.png" TargetMode="External"/><Relationship Id="rId9783" Type="http://schemas.openxmlformats.org/officeDocument/2006/relationships/hyperlink" Target="https://twitter.com/melanykothari" TargetMode="External"/><Relationship Id="rId1772" Type="http://schemas.openxmlformats.org/officeDocument/2006/relationships/hyperlink" Target="http://pbs.twimg.com/profile_images/798416211830865920/7I4QM4wA_normal.jpg" TargetMode="External"/><Relationship Id="rId8385" Type="http://schemas.openxmlformats.org/officeDocument/2006/relationships/hyperlink" Target="http://pbs.twimg.com/profile_images/583729079251181568/9FkAR9NY_normal.png" TargetMode="External"/><Relationship Id="rId9436" Type="http://schemas.openxmlformats.org/officeDocument/2006/relationships/hyperlink" Target="http://pbs.twimg.com/profile_images/785617186995867648/foAlgZAP_normal.jpg" TargetMode="External"/><Relationship Id="rId11366" Type="http://schemas.openxmlformats.org/officeDocument/2006/relationships/hyperlink" Target="https://twitter.com/laughchem" TargetMode="External"/><Relationship Id="rId1425" Type="http://schemas.openxmlformats.org/officeDocument/2006/relationships/hyperlink" Target="http://pbs.twimg.com/profile_images/785658557400317956/pnXi7Cmz_normal.jpg" TargetMode="External"/><Relationship Id="rId2823" Type="http://schemas.openxmlformats.org/officeDocument/2006/relationships/hyperlink" Target="https://t.co/wyOVgSLgBV" TargetMode="External"/><Relationship Id="rId8038" Type="http://schemas.openxmlformats.org/officeDocument/2006/relationships/hyperlink" Target="http://pbs.twimg.com/profile_images/660848489295925248/sJL3cwm9_normal.jpg" TargetMode="External"/><Relationship Id="rId11019" Type="http://schemas.openxmlformats.org/officeDocument/2006/relationships/hyperlink" Target="https://twitter.com/littlered623" TargetMode="External"/><Relationship Id="rId4995" Type="http://schemas.openxmlformats.org/officeDocument/2006/relationships/hyperlink" Target="https://pbs.twimg.com/profile_banners/432973716/1455838284" TargetMode="External"/><Relationship Id="rId2199" Type="http://schemas.openxmlformats.org/officeDocument/2006/relationships/hyperlink" Target="https://twitter.com/prioriforename" TargetMode="External"/><Relationship Id="rId3597" Type="http://schemas.openxmlformats.org/officeDocument/2006/relationships/hyperlink" Target="https://pbs.twimg.com/profile_banners/307179438/1401261960" TargetMode="External"/><Relationship Id="rId4648" Type="http://schemas.openxmlformats.org/officeDocument/2006/relationships/hyperlink" Target="https://pbs.twimg.com/profile_banners/1923635738/1483448970" TargetMode="External"/><Relationship Id="rId6070" Type="http://schemas.openxmlformats.org/officeDocument/2006/relationships/hyperlink" Target="http://abs.twimg.com/images/themes/theme15/bg.png" TargetMode="External"/><Relationship Id="rId11500" Type="http://schemas.openxmlformats.org/officeDocument/2006/relationships/hyperlink" Target="https://twitter.com/tmboley2" TargetMode="External"/><Relationship Id="rId7121" Type="http://schemas.openxmlformats.org/officeDocument/2006/relationships/hyperlink" Target="http://abs.twimg.com/images/themes/theme1/bg.png" TargetMode="External"/><Relationship Id="rId10102" Type="http://schemas.openxmlformats.org/officeDocument/2006/relationships/hyperlink" Target="https://twitter.com/natsec09" TargetMode="External"/><Relationship Id="rId2680" Type="http://schemas.openxmlformats.org/officeDocument/2006/relationships/hyperlink" Target="https://t.co/dv4vKY28lz" TargetMode="External"/><Relationship Id="rId3731" Type="http://schemas.openxmlformats.org/officeDocument/2006/relationships/hyperlink" Target="https://pbs.twimg.com/profile_banners/260215230/1460024621" TargetMode="External"/><Relationship Id="rId9293" Type="http://schemas.openxmlformats.org/officeDocument/2006/relationships/hyperlink" Target="http://pbs.twimg.com/profile_images/589609951716200450/eC9EQLuj_normal.jpg" TargetMode="External"/><Relationship Id="rId652" Type="http://schemas.openxmlformats.org/officeDocument/2006/relationships/hyperlink" Target="https://pbs.twimg.com/profile_banners/22894742/1464370641" TargetMode="External"/><Relationship Id="rId1282" Type="http://schemas.openxmlformats.org/officeDocument/2006/relationships/hyperlink" Target="http://pbs.twimg.com/profile_background_images/478940040626569217/N8I76z6N.jpeg" TargetMode="External"/><Relationship Id="rId2333" Type="http://schemas.openxmlformats.org/officeDocument/2006/relationships/hyperlink" Target="https://twitter.com/rinachandran" TargetMode="External"/><Relationship Id="rId305" Type="http://schemas.openxmlformats.org/officeDocument/2006/relationships/hyperlink" Target="https://pbs.twimg.com/profile_banners/4767562823/1476544902" TargetMode="External"/><Relationship Id="rId5556" Type="http://schemas.openxmlformats.org/officeDocument/2006/relationships/hyperlink" Target="http://abs.twimg.com/images/themes/theme9/bg.gif" TargetMode="External"/><Relationship Id="rId6607" Type="http://schemas.openxmlformats.org/officeDocument/2006/relationships/hyperlink" Target="http://abs.twimg.com/images/themes/theme11/bg.gif" TargetMode="External"/><Relationship Id="rId6954" Type="http://schemas.openxmlformats.org/officeDocument/2006/relationships/hyperlink" Target="http://abs.twimg.com/images/themes/theme9/bg.gif" TargetMode="External"/><Relationship Id="rId4158" Type="http://schemas.openxmlformats.org/officeDocument/2006/relationships/hyperlink" Target="https://pbs.twimg.com/profile_banners/3655816036/1475214836" TargetMode="External"/><Relationship Id="rId5209" Type="http://schemas.openxmlformats.org/officeDocument/2006/relationships/hyperlink" Target="https://pbs.twimg.com/profile_banners/154219349/1453348719" TargetMode="External"/><Relationship Id="rId8779" Type="http://schemas.openxmlformats.org/officeDocument/2006/relationships/hyperlink" Target="http://pbs.twimg.com/profile_images/818043889852489728/CXKmBrOq_normal.jpg" TargetMode="External"/><Relationship Id="rId11010" Type="http://schemas.openxmlformats.org/officeDocument/2006/relationships/hyperlink" Target="https://twitter.com/officialtomil" TargetMode="External"/><Relationship Id="rId1819" Type="http://schemas.openxmlformats.org/officeDocument/2006/relationships/hyperlink" Target="http://pbs.twimg.com/profile_images/757554682051133440/UX_te6HW_normal.jpg" TargetMode="External"/><Relationship Id="rId2190" Type="http://schemas.openxmlformats.org/officeDocument/2006/relationships/hyperlink" Target="https://twitter.com/dmc1982nice" TargetMode="External"/><Relationship Id="rId3241" Type="http://schemas.openxmlformats.org/officeDocument/2006/relationships/hyperlink" Target="http://t.co/5nE2XkNYSi" TargetMode="External"/><Relationship Id="rId7862" Type="http://schemas.openxmlformats.org/officeDocument/2006/relationships/hyperlink" Target="http://pbs.twimg.com/profile_images/813408353195991040/BPv2ELCm_normal.jpg" TargetMode="External"/><Relationship Id="rId8913" Type="http://schemas.openxmlformats.org/officeDocument/2006/relationships/hyperlink" Target="http://pbs.twimg.com/profile_images/821180430091063296/gxsCp_Pb_normal.jpg" TargetMode="External"/><Relationship Id="rId162" Type="http://schemas.openxmlformats.org/officeDocument/2006/relationships/hyperlink" Target="https://t.co/Ty0dLKuffg" TargetMode="External"/><Relationship Id="rId6464" Type="http://schemas.openxmlformats.org/officeDocument/2006/relationships/hyperlink" Target="http://pbs.twimg.com/profile_background_images/72255681/Belice-269.gif" TargetMode="External"/><Relationship Id="rId7515" Type="http://schemas.openxmlformats.org/officeDocument/2006/relationships/hyperlink" Target="http://pbs.twimg.com/profile_images/651179062505795584/c_hq9EoO_normal.jpg" TargetMode="External"/><Relationship Id="rId10843" Type="http://schemas.openxmlformats.org/officeDocument/2006/relationships/hyperlink" Target="https://twitter.com/video_forensics" TargetMode="External"/><Relationship Id="rId5066" Type="http://schemas.openxmlformats.org/officeDocument/2006/relationships/hyperlink" Target="https://pbs.twimg.com/profile_banners/147580943/1434903498" TargetMode="External"/><Relationship Id="rId6117" Type="http://schemas.openxmlformats.org/officeDocument/2006/relationships/hyperlink" Target="http://abs.twimg.com/images/themes/theme14/bg.gif" TargetMode="External"/><Relationship Id="rId9687" Type="http://schemas.openxmlformats.org/officeDocument/2006/relationships/hyperlink" Target="http://pbs.twimg.com/profile_images/788101587726012417/TUIcqb-m_normal.jpg" TargetMode="External"/><Relationship Id="rId8289" Type="http://schemas.openxmlformats.org/officeDocument/2006/relationships/hyperlink" Target="http://pbs.twimg.com/profile_images/743872894208376832/7wbjfsaq_normal.jpg" TargetMode="External"/><Relationship Id="rId1676" Type="http://schemas.openxmlformats.org/officeDocument/2006/relationships/hyperlink" Target="http://pbs.twimg.com/profile_images/819126303991414784/0CZdcBee_normal.jpg" TargetMode="External"/><Relationship Id="rId2727" Type="http://schemas.openxmlformats.org/officeDocument/2006/relationships/hyperlink" Target="http://t.co/eR6Yp1Mr1B" TargetMode="External"/><Relationship Id="rId1329" Type="http://schemas.openxmlformats.org/officeDocument/2006/relationships/hyperlink" Target="http://abs.twimg.com/images/themes/theme1/bg.png" TargetMode="External"/><Relationship Id="rId4899" Type="http://schemas.openxmlformats.org/officeDocument/2006/relationships/hyperlink" Target="https://pbs.twimg.com/profile_banners/796834428735590400/1478955459" TargetMode="External"/><Relationship Id="rId5200" Type="http://schemas.openxmlformats.org/officeDocument/2006/relationships/hyperlink" Target="https://pbs.twimg.com/profile_banners/20980716/1433056288" TargetMode="External"/><Relationship Id="rId8770" Type="http://schemas.openxmlformats.org/officeDocument/2006/relationships/hyperlink" Target="http://pbs.twimg.com/profile_images/823676934353625088/NEXisp-E_normal.jpg" TargetMode="External"/><Relationship Id="rId9821" Type="http://schemas.openxmlformats.org/officeDocument/2006/relationships/hyperlink" Target="https://twitter.com/colbertcore" TargetMode="External"/><Relationship Id="rId11751" Type="http://schemas.openxmlformats.org/officeDocument/2006/relationships/hyperlink" Target="https://twitter.com/lrihendry" TargetMode="External"/><Relationship Id="rId35" Type="http://schemas.openxmlformats.org/officeDocument/2006/relationships/hyperlink" Target="http://t.co/7xDl0vVHSt" TargetMode="External"/><Relationship Id="rId1810" Type="http://schemas.openxmlformats.org/officeDocument/2006/relationships/hyperlink" Target="http://pbs.twimg.com/profile_images/378800000409409124/987bd0824cb91419dad06f1d85703a5c_normal.jpeg" TargetMode="External"/><Relationship Id="rId7372" Type="http://schemas.openxmlformats.org/officeDocument/2006/relationships/hyperlink" Target="http://pbs.twimg.com/profile_images/788727679424036864/AT42QTZ5_normal.jpg" TargetMode="External"/><Relationship Id="rId8423" Type="http://schemas.openxmlformats.org/officeDocument/2006/relationships/hyperlink" Target="http://abs.twimg.com/sticky/default_profile_images/default_profile_6_normal.png" TargetMode="External"/><Relationship Id="rId10353" Type="http://schemas.openxmlformats.org/officeDocument/2006/relationships/hyperlink" Target="https://twitter.com/amcconsolidated" TargetMode="External"/><Relationship Id="rId11404" Type="http://schemas.openxmlformats.org/officeDocument/2006/relationships/hyperlink" Target="https://twitter.com/lindahyde111" TargetMode="External"/><Relationship Id="rId3982" Type="http://schemas.openxmlformats.org/officeDocument/2006/relationships/hyperlink" Target="https://pbs.twimg.com/profile_banners/3029718647/1464733106" TargetMode="External"/><Relationship Id="rId7025" Type="http://schemas.openxmlformats.org/officeDocument/2006/relationships/hyperlink" Target="http://pbs.twimg.com/profile_background_images/378800000077858363/de5312c86107cfbda4d4e9da517cf074.jpeg" TargetMode="External"/><Relationship Id="rId10006" Type="http://schemas.openxmlformats.org/officeDocument/2006/relationships/hyperlink" Target="https://twitter.com/misspeache" TargetMode="External"/><Relationship Id="rId2584" Type="http://schemas.openxmlformats.org/officeDocument/2006/relationships/hyperlink" Target="https://t.co/O2pgegaoAk" TargetMode="External"/><Relationship Id="rId3635" Type="http://schemas.openxmlformats.org/officeDocument/2006/relationships/hyperlink" Target="https://pbs.twimg.com/profile_banners/2508050305/1482821083" TargetMode="External"/><Relationship Id="rId9197" Type="http://schemas.openxmlformats.org/officeDocument/2006/relationships/hyperlink" Target="http://pbs.twimg.com/profile_images/707768037626273792/jGK5dxde_normal.jpg" TargetMode="External"/><Relationship Id="rId556" Type="http://schemas.openxmlformats.org/officeDocument/2006/relationships/hyperlink" Target="https://pbs.twimg.com/profile_banners/3227276122/1484714727" TargetMode="External"/><Relationship Id="rId1186" Type="http://schemas.openxmlformats.org/officeDocument/2006/relationships/hyperlink" Target="http://abs.twimg.com/images/themes/theme5/bg.gif" TargetMode="External"/><Relationship Id="rId2237" Type="http://schemas.openxmlformats.org/officeDocument/2006/relationships/hyperlink" Target="https://twitter.com/alex13wetter" TargetMode="External"/><Relationship Id="rId209" Type="http://schemas.openxmlformats.org/officeDocument/2006/relationships/hyperlink" Target="http://t.co/iNwFZGM0nn" TargetMode="External"/><Relationship Id="rId6858" Type="http://schemas.openxmlformats.org/officeDocument/2006/relationships/hyperlink" Target="http://abs.twimg.com/images/themes/theme16/bg.gif" TargetMode="External"/><Relationship Id="rId7909" Type="http://schemas.openxmlformats.org/officeDocument/2006/relationships/hyperlink" Target="http://pbs.twimg.com/profile_images/647774980118196224/a-V_IutB_normal.png" TargetMode="External"/><Relationship Id="rId8280" Type="http://schemas.openxmlformats.org/officeDocument/2006/relationships/hyperlink" Target="http://pbs.twimg.com/profile_images/586221257491873792/1YQ9BZwA_normal.jpg" TargetMode="External"/><Relationship Id="rId9331" Type="http://schemas.openxmlformats.org/officeDocument/2006/relationships/hyperlink" Target="http://pbs.twimg.com/profile_images/378800000469913105/a33975ef68b3b20423736733b0ea1dbe_normal.jpeg" TargetMode="External"/><Relationship Id="rId11261" Type="http://schemas.openxmlformats.org/officeDocument/2006/relationships/hyperlink" Target="https://twitter.com/dannywjohnson" TargetMode="External"/><Relationship Id="rId1320" Type="http://schemas.openxmlformats.org/officeDocument/2006/relationships/hyperlink" Target="http://pbs.twimg.com/profile_background_images/455750743044026368/w23HlRJm.jpeg" TargetMode="External"/><Relationship Id="rId4890" Type="http://schemas.openxmlformats.org/officeDocument/2006/relationships/hyperlink" Target="https://pbs.twimg.com/profile_banners/35051540/1351434248" TargetMode="External"/><Relationship Id="rId5941" Type="http://schemas.openxmlformats.org/officeDocument/2006/relationships/hyperlink" Target="http://abs.twimg.com/images/themes/theme1/bg.png" TargetMode="External"/><Relationship Id="rId3492" Type="http://schemas.openxmlformats.org/officeDocument/2006/relationships/hyperlink" Target="https://t.co/cFJbi7fktX" TargetMode="External"/><Relationship Id="rId4543" Type="http://schemas.openxmlformats.org/officeDocument/2006/relationships/hyperlink" Target="https://pbs.twimg.com/profile_banners/408789936/1481656802" TargetMode="External"/><Relationship Id="rId2094" Type="http://schemas.openxmlformats.org/officeDocument/2006/relationships/hyperlink" Target="https://twitter.com/ash0966" TargetMode="External"/><Relationship Id="rId3145" Type="http://schemas.openxmlformats.org/officeDocument/2006/relationships/hyperlink" Target="https://t.co/6cH43S51uQ" TargetMode="External"/><Relationship Id="rId7766" Type="http://schemas.openxmlformats.org/officeDocument/2006/relationships/hyperlink" Target="http://pbs.twimg.com/profile_images/228579271/four_religions_dreamstime_normal.jpg" TargetMode="External"/><Relationship Id="rId8817" Type="http://schemas.openxmlformats.org/officeDocument/2006/relationships/hyperlink" Target="http://pbs.twimg.com/profile_images/724870254057390080/CBFedOoF_normal.jpg" TargetMode="External"/><Relationship Id="rId6368" Type="http://schemas.openxmlformats.org/officeDocument/2006/relationships/hyperlink" Target="http://pbs.twimg.com/profile_background_images/378460055/stars_2.jpg" TargetMode="External"/><Relationship Id="rId7419" Type="http://schemas.openxmlformats.org/officeDocument/2006/relationships/hyperlink" Target="http://pbs.twimg.com/profile_images/757028592408756224/FbOfhjZC_normal.jpg" TargetMode="External"/><Relationship Id="rId10747" Type="http://schemas.openxmlformats.org/officeDocument/2006/relationships/hyperlink" Target="https://twitter.com/sharon_sj2b" TargetMode="External"/><Relationship Id="rId200" Type="http://schemas.openxmlformats.org/officeDocument/2006/relationships/hyperlink" Target="http://t.co/ILQnbFXdue" TargetMode="External"/><Relationship Id="rId2978" Type="http://schemas.openxmlformats.org/officeDocument/2006/relationships/hyperlink" Target="https://t.co/w1QvOhdq0z" TargetMode="External"/><Relationship Id="rId7900" Type="http://schemas.openxmlformats.org/officeDocument/2006/relationships/hyperlink" Target="http://pbs.twimg.com/profile_images/699003593479823361/7OIm2sqM_normal.jpg" TargetMode="External"/><Relationship Id="rId5451" Type="http://schemas.openxmlformats.org/officeDocument/2006/relationships/hyperlink" Target="http://pbs.twimg.com/profile_background_images/753219023/760bc3762ef4d1c534b69f29f996ee8d.jpeg" TargetMode="External"/><Relationship Id="rId6502" Type="http://schemas.openxmlformats.org/officeDocument/2006/relationships/hyperlink" Target="http://abs.twimg.com/images/themes/theme6/bg.gif" TargetMode="External"/><Relationship Id="rId4053" Type="http://schemas.openxmlformats.org/officeDocument/2006/relationships/hyperlink" Target="https://pbs.twimg.com/profile_banners/805704170925944832/1483797505" TargetMode="External"/><Relationship Id="rId5104" Type="http://schemas.openxmlformats.org/officeDocument/2006/relationships/hyperlink" Target="https://pbs.twimg.com/profile_banners/876553406/1485060393" TargetMode="External"/><Relationship Id="rId8674" Type="http://schemas.openxmlformats.org/officeDocument/2006/relationships/hyperlink" Target="http://pbs.twimg.com/profile_images/808699167912656900/DbGrm8b-_normal.jpg" TargetMode="External"/><Relationship Id="rId9725" Type="http://schemas.openxmlformats.org/officeDocument/2006/relationships/hyperlink" Target="https://twitter.com/julienneannech3" TargetMode="External"/><Relationship Id="rId11655" Type="http://schemas.openxmlformats.org/officeDocument/2006/relationships/hyperlink" Target="https://twitter.com/mlhoenig" TargetMode="External"/><Relationship Id="rId1714" Type="http://schemas.openxmlformats.org/officeDocument/2006/relationships/hyperlink" Target="http://pbs.twimg.com/profile_images/2426877774/b979r1ltnvplzmxezln7_normal.jpeg" TargetMode="External"/><Relationship Id="rId7276" Type="http://schemas.openxmlformats.org/officeDocument/2006/relationships/hyperlink" Target="http://abs.twimg.com/images/themes/theme6/bg.gif" TargetMode="External"/><Relationship Id="rId8327" Type="http://schemas.openxmlformats.org/officeDocument/2006/relationships/hyperlink" Target="http://pbs.twimg.com/profile_images/814093301649391618/yQRZJkLo_normal.jpg" TargetMode="External"/><Relationship Id="rId10257" Type="http://schemas.openxmlformats.org/officeDocument/2006/relationships/hyperlink" Target="https://twitter.com/clinteastwoodla" TargetMode="External"/><Relationship Id="rId11308" Type="http://schemas.openxmlformats.org/officeDocument/2006/relationships/hyperlink" Target="https://twitter.com/sarahhsquare" TargetMode="External"/><Relationship Id="rId2488" Type="http://schemas.openxmlformats.org/officeDocument/2006/relationships/hyperlink" Target="https://twitter.com/ogenopen" TargetMode="External"/><Relationship Id="rId3886" Type="http://schemas.openxmlformats.org/officeDocument/2006/relationships/hyperlink" Target="https://pbs.twimg.com/profile_banners/3167956442/1469478426" TargetMode="External"/><Relationship Id="rId4937" Type="http://schemas.openxmlformats.org/officeDocument/2006/relationships/hyperlink" Target="https://pbs.twimg.com/profile_banners/64181710/1471613829" TargetMode="External"/><Relationship Id="rId3539" Type="http://schemas.openxmlformats.org/officeDocument/2006/relationships/hyperlink" Target="https://pbs.twimg.com/profile_banners/197773194/1463720596" TargetMode="External"/><Relationship Id="rId6012" Type="http://schemas.openxmlformats.org/officeDocument/2006/relationships/hyperlink" Target="http://abs.twimg.com/images/themes/theme5/bg.gif" TargetMode="External"/><Relationship Id="rId7410" Type="http://schemas.openxmlformats.org/officeDocument/2006/relationships/hyperlink" Target="http://pbs.twimg.com/profile_images/822059144601632768/iAKxEm9Z_normal.jpg" TargetMode="External"/><Relationship Id="rId9582" Type="http://schemas.openxmlformats.org/officeDocument/2006/relationships/hyperlink" Target="http://pbs.twimg.com/profile_images/1484761723/n36815033_34807788_2584_normal.jpg" TargetMode="External"/><Relationship Id="rId941" Type="http://schemas.openxmlformats.org/officeDocument/2006/relationships/hyperlink" Target="http://pbs.twimg.com/profile_background_images/378800000049542045/7c96215170a9648fd98a053af4015dd6.jpeg" TargetMode="External"/><Relationship Id="rId1571" Type="http://schemas.openxmlformats.org/officeDocument/2006/relationships/hyperlink" Target="http://pbs.twimg.com/profile_images/821774308301115392/VgRn5sds_normal.jpg" TargetMode="External"/><Relationship Id="rId2622" Type="http://schemas.openxmlformats.org/officeDocument/2006/relationships/hyperlink" Target="http://t.co/9Yv7DJ1Pmu" TargetMode="External"/><Relationship Id="rId8184" Type="http://schemas.openxmlformats.org/officeDocument/2006/relationships/hyperlink" Target="http://pbs.twimg.com/profile_images/818925054083866624/3ynRo8Bp_normal.jpg" TargetMode="External"/><Relationship Id="rId9235" Type="http://schemas.openxmlformats.org/officeDocument/2006/relationships/hyperlink" Target="http://pbs.twimg.com/profile_images/2334795050/PhotoChooser-94d7a1db-a9e5-4918-84a1-03d85b8a2d41_normal.jpg" TargetMode="External"/><Relationship Id="rId11165" Type="http://schemas.openxmlformats.org/officeDocument/2006/relationships/hyperlink" Target="https://twitter.com/zaffarchitect" TargetMode="External"/><Relationship Id="rId1224" Type="http://schemas.openxmlformats.org/officeDocument/2006/relationships/hyperlink" Target="http://abs.twimg.com/images/themes/theme9/bg.gif" TargetMode="External"/><Relationship Id="rId4794" Type="http://schemas.openxmlformats.org/officeDocument/2006/relationships/hyperlink" Target="https://pbs.twimg.com/profile_banners/4615978780/1454728897" TargetMode="External"/><Relationship Id="rId5845" Type="http://schemas.openxmlformats.org/officeDocument/2006/relationships/hyperlink" Target="http://pbs.twimg.com/profile_background_images/718859953969041408/wCbRWI_d.jpg" TargetMode="External"/><Relationship Id="rId3396" Type="http://schemas.openxmlformats.org/officeDocument/2006/relationships/hyperlink" Target="https://t.co/57nBruPQdS" TargetMode="External"/><Relationship Id="rId4447" Type="http://schemas.openxmlformats.org/officeDocument/2006/relationships/hyperlink" Target="https://pbs.twimg.com/profile_banners/2510362008/1462900305" TargetMode="External"/><Relationship Id="rId3049" Type="http://schemas.openxmlformats.org/officeDocument/2006/relationships/hyperlink" Target="http://t.co/XEhsl3GtCM" TargetMode="External"/><Relationship Id="rId10998" Type="http://schemas.openxmlformats.org/officeDocument/2006/relationships/hyperlink" Target="https://twitter.com/thebaddestnuna" TargetMode="External"/><Relationship Id="rId9092" Type="http://schemas.openxmlformats.org/officeDocument/2006/relationships/hyperlink" Target="http://pbs.twimg.com/profile_images/652223675589074944/dlszWuvG_normal.jpg" TargetMode="External"/><Relationship Id="rId1081" Type="http://schemas.openxmlformats.org/officeDocument/2006/relationships/hyperlink" Target="http://pbs.twimg.com/profile_background_images/530769454/IMG_2251_3.jpg" TargetMode="External"/><Relationship Id="rId3530" Type="http://schemas.openxmlformats.org/officeDocument/2006/relationships/hyperlink" Target="https://pbs.twimg.com/profile_banners/2865508220/1454804370" TargetMode="External"/><Relationship Id="rId12073" Type="http://schemas.openxmlformats.org/officeDocument/2006/relationships/hyperlink" Target="https://twitter.com/judithiana" TargetMode="External"/><Relationship Id="rId451" Type="http://schemas.openxmlformats.org/officeDocument/2006/relationships/hyperlink" Target="https://pbs.twimg.com/profile_banners/2555181392/1402248358" TargetMode="External"/><Relationship Id="rId2132" Type="http://schemas.openxmlformats.org/officeDocument/2006/relationships/hyperlink" Target="https://twitter.com/dmvfollowers" TargetMode="External"/><Relationship Id="rId6753" Type="http://schemas.openxmlformats.org/officeDocument/2006/relationships/hyperlink" Target="http://abs.twimg.com/images/themes/theme3/bg.gif" TargetMode="External"/><Relationship Id="rId7804" Type="http://schemas.openxmlformats.org/officeDocument/2006/relationships/hyperlink" Target="http://pbs.twimg.com/profile_images/2583267725/4fnehai2lee4rw9xmyx8_normal.jpeg" TargetMode="External"/><Relationship Id="rId104" Type="http://schemas.openxmlformats.org/officeDocument/2006/relationships/hyperlink" Target="http://t.co/6rbqhfFFuE" TargetMode="External"/><Relationship Id="rId5355" Type="http://schemas.openxmlformats.org/officeDocument/2006/relationships/hyperlink" Target="http://pbs.twimg.com/profile_background_images/648624349172232192/XScY9-wF.jpg" TargetMode="External"/><Relationship Id="rId6406" Type="http://schemas.openxmlformats.org/officeDocument/2006/relationships/hyperlink" Target="http://abs.twimg.com/images/themes/theme1/bg.png" TargetMode="External"/><Relationship Id="rId9976" Type="http://schemas.openxmlformats.org/officeDocument/2006/relationships/hyperlink" Target="https://twitter.com/aeoost" TargetMode="External"/><Relationship Id="rId5008" Type="http://schemas.openxmlformats.org/officeDocument/2006/relationships/hyperlink" Target="https://pbs.twimg.com/profile_banners/149307682/1373911099" TargetMode="External"/><Relationship Id="rId8578" Type="http://schemas.openxmlformats.org/officeDocument/2006/relationships/hyperlink" Target="http://pbs.twimg.com/profile_images/2395351495/581510953848886548846819510000090650204395115131595167050410795n_normal.jpg" TargetMode="External"/><Relationship Id="rId9629" Type="http://schemas.openxmlformats.org/officeDocument/2006/relationships/hyperlink" Target="http://pbs.twimg.com/profile_images/788677728795037696/dYsw8g3F_normal.jpg" TargetMode="External"/><Relationship Id="rId1965" Type="http://schemas.openxmlformats.org/officeDocument/2006/relationships/hyperlink" Target="https://twitter.com/yogi915" TargetMode="External"/><Relationship Id="rId11559" Type="http://schemas.openxmlformats.org/officeDocument/2006/relationships/hyperlink" Target="https://twitter.com/wrrudy" TargetMode="External"/><Relationship Id="rId1618" Type="http://schemas.openxmlformats.org/officeDocument/2006/relationships/hyperlink" Target="http://pbs.twimg.com/profile_images/823803243197296640/VFkg9IJd_normal.jpg" TargetMode="External"/><Relationship Id="rId3040" Type="http://schemas.openxmlformats.org/officeDocument/2006/relationships/hyperlink" Target="https://t.co/2gAOkhHjIq" TargetMode="External"/><Relationship Id="rId7661" Type="http://schemas.openxmlformats.org/officeDocument/2006/relationships/hyperlink" Target="http://pbs.twimg.com/profile_images/818269336796299265/CGi9JEsY_normal.jpg" TargetMode="External"/><Relationship Id="rId8712" Type="http://schemas.openxmlformats.org/officeDocument/2006/relationships/hyperlink" Target="http://pbs.twimg.com/profile_images/820861648797925376/WcqVSDji_normal.jpg" TargetMode="External"/><Relationship Id="rId10642" Type="http://schemas.openxmlformats.org/officeDocument/2006/relationships/hyperlink" Target="https://twitter.com/isabelangeles19" TargetMode="External"/><Relationship Id="rId6263" Type="http://schemas.openxmlformats.org/officeDocument/2006/relationships/hyperlink" Target="http://pbs.twimg.com/profile_background_images/612129119694753792/ev1G8bVK.jpg" TargetMode="External"/><Relationship Id="rId7314" Type="http://schemas.openxmlformats.org/officeDocument/2006/relationships/hyperlink" Target="http://pbs.twimg.com/profile_images/788691725514670080/6ow5fXDU_normal.jpg" TargetMode="External"/><Relationship Id="rId2873" Type="http://schemas.openxmlformats.org/officeDocument/2006/relationships/hyperlink" Target="https://t.co/cQBoBGJbyQ" TargetMode="External"/><Relationship Id="rId3924" Type="http://schemas.openxmlformats.org/officeDocument/2006/relationships/hyperlink" Target="https://pbs.twimg.com/profile_banners/517374657/1389200230" TargetMode="External"/><Relationship Id="rId9486" Type="http://schemas.openxmlformats.org/officeDocument/2006/relationships/hyperlink" Target="http://pbs.twimg.com/profile_images/802038593166319616/kWVnvKCZ_normal.jpg" TargetMode="External"/><Relationship Id="rId845" Type="http://schemas.openxmlformats.org/officeDocument/2006/relationships/hyperlink" Target="http://pbs.twimg.com/profile_background_images/378800000101028335/41d66651ebf9beb6f47fa2f1cadc49ef.jpeg" TargetMode="External"/><Relationship Id="rId1475" Type="http://schemas.openxmlformats.org/officeDocument/2006/relationships/hyperlink" Target="http://pbs.twimg.com/profile_images/716283264881700865/voT_NePC_normal.jpg" TargetMode="External"/><Relationship Id="rId2526" Type="http://schemas.openxmlformats.org/officeDocument/2006/relationships/hyperlink" Target="https://twitter.com/natlparkservice" TargetMode="External"/><Relationship Id="rId8088" Type="http://schemas.openxmlformats.org/officeDocument/2006/relationships/hyperlink" Target="http://pbs.twimg.com/profile_images/683042263522488320/pCm3WZol_normal.jpg" TargetMode="External"/><Relationship Id="rId9139" Type="http://schemas.openxmlformats.org/officeDocument/2006/relationships/hyperlink" Target="http://pbs.twimg.com/profile_images/821031600771268608/Ezh43ese_normal.jpg" TargetMode="External"/><Relationship Id="rId11069" Type="http://schemas.openxmlformats.org/officeDocument/2006/relationships/hyperlink" Target="https://twitter.com/charlotte3002" TargetMode="External"/><Relationship Id="rId1128" Type="http://schemas.openxmlformats.org/officeDocument/2006/relationships/hyperlink" Target="http://pbs.twimg.com/profile_background_images/169600327/stamford_FINAL_1000x700_v2.jpg" TargetMode="External"/><Relationship Id="rId4698" Type="http://schemas.openxmlformats.org/officeDocument/2006/relationships/hyperlink" Target="https://pbs.twimg.com/profile_banners/14199378/1365185841" TargetMode="External"/><Relationship Id="rId5749" Type="http://schemas.openxmlformats.org/officeDocument/2006/relationships/hyperlink" Target="http://abs.twimg.com/images/themes/theme1/bg.png" TargetMode="External"/><Relationship Id="rId7171" Type="http://schemas.openxmlformats.org/officeDocument/2006/relationships/hyperlink" Target="http://abs.twimg.com/images/themes/theme1/bg.png" TargetMode="External"/><Relationship Id="rId8222" Type="http://schemas.openxmlformats.org/officeDocument/2006/relationships/hyperlink" Target="http://pbs.twimg.com/profile_images/797866940706541569/hAJerLTd_normal.jpg" TargetMode="External"/><Relationship Id="rId9620" Type="http://schemas.openxmlformats.org/officeDocument/2006/relationships/hyperlink" Target="http://pbs.twimg.com/profile_images/818593616386019328/abh9Mcwa_normal.jpg" TargetMode="External"/><Relationship Id="rId11550" Type="http://schemas.openxmlformats.org/officeDocument/2006/relationships/hyperlink" Target="https://twitter.com/mohammadshaikh_" TargetMode="External"/><Relationship Id="rId10152" Type="http://schemas.openxmlformats.org/officeDocument/2006/relationships/hyperlink" Target="https://twitter.com/billhandelshow" TargetMode="External"/><Relationship Id="rId11203" Type="http://schemas.openxmlformats.org/officeDocument/2006/relationships/hyperlink" Target="https://twitter.com/edjlazar" TargetMode="External"/><Relationship Id="rId3781" Type="http://schemas.openxmlformats.org/officeDocument/2006/relationships/hyperlink" Target="https://pbs.twimg.com/profile_banners/2248068859/1477088853" TargetMode="External"/><Relationship Id="rId4832" Type="http://schemas.openxmlformats.org/officeDocument/2006/relationships/hyperlink" Target="https://pbs.twimg.com/profile_banners/4807687635/1485215728" TargetMode="External"/><Relationship Id="rId2383" Type="http://schemas.openxmlformats.org/officeDocument/2006/relationships/hyperlink" Target="https://twitter.com/kjlhfrontpage" TargetMode="External"/><Relationship Id="rId3434" Type="http://schemas.openxmlformats.org/officeDocument/2006/relationships/hyperlink" Target="http://t.co/7y8hFBKqUl" TargetMode="External"/><Relationship Id="rId355" Type="http://schemas.openxmlformats.org/officeDocument/2006/relationships/hyperlink" Target="https://pbs.twimg.com/profile_banners/10228272/1482343181" TargetMode="External"/><Relationship Id="rId2036" Type="http://schemas.openxmlformats.org/officeDocument/2006/relationships/hyperlink" Target="https://twitter.com/malcolmnance" TargetMode="External"/><Relationship Id="rId6657" Type="http://schemas.openxmlformats.org/officeDocument/2006/relationships/hyperlink" Target="http://pbs.twimg.com/profile_background_images/378800000165184630/lTqnRLKA.jpeg" TargetMode="External"/><Relationship Id="rId7708" Type="http://schemas.openxmlformats.org/officeDocument/2006/relationships/hyperlink" Target="http://pbs.twimg.com/profile_images/801982006330466304/J8C3koJw_normal.jpg" TargetMode="External"/><Relationship Id="rId5259" Type="http://schemas.openxmlformats.org/officeDocument/2006/relationships/hyperlink" Target="https://pbs.twimg.com/profile_banners/21243056/1484066933" TargetMode="External"/><Relationship Id="rId9130" Type="http://schemas.openxmlformats.org/officeDocument/2006/relationships/hyperlink" Target="http://pbs.twimg.com/profile_images/764302385678286849/GYNlzwD2_normal.jpg" TargetMode="External"/><Relationship Id="rId11060" Type="http://schemas.openxmlformats.org/officeDocument/2006/relationships/hyperlink" Target="https://twitter.com/pbustamante" TargetMode="External"/><Relationship Id="rId1869" Type="http://schemas.openxmlformats.org/officeDocument/2006/relationships/hyperlink" Target="http://abs.twimg.com/sticky/default_profile_images/default_profile_4_normal.png" TargetMode="External"/><Relationship Id="rId3291" Type="http://schemas.openxmlformats.org/officeDocument/2006/relationships/hyperlink" Target="https://t.co/DImbgaa5u0" TargetMode="External"/><Relationship Id="rId5740" Type="http://schemas.openxmlformats.org/officeDocument/2006/relationships/hyperlink" Target="http://abs.twimg.com/images/themes/theme8/bg.gif" TargetMode="External"/><Relationship Id="rId4342" Type="http://schemas.openxmlformats.org/officeDocument/2006/relationships/hyperlink" Target="https://pbs.twimg.com/profile_banners/63559971/1480752247" TargetMode="External"/><Relationship Id="rId8963" Type="http://schemas.openxmlformats.org/officeDocument/2006/relationships/hyperlink" Target="http://pbs.twimg.com/profile_images/822290425834852352/0JYVQtjB_normal.jpg" TargetMode="External"/><Relationship Id="rId10893" Type="http://schemas.openxmlformats.org/officeDocument/2006/relationships/hyperlink" Target="https://twitter.com/sapphiresong91" TargetMode="External"/><Relationship Id="rId11944" Type="http://schemas.openxmlformats.org/officeDocument/2006/relationships/hyperlink" Target="https://twitter.com/grace7007" TargetMode="External"/><Relationship Id="rId7565" Type="http://schemas.openxmlformats.org/officeDocument/2006/relationships/hyperlink" Target="http://abs.twimg.com/sticky/default_profile_images/default_profile_0_normal.png" TargetMode="External"/><Relationship Id="rId8616" Type="http://schemas.openxmlformats.org/officeDocument/2006/relationships/hyperlink" Target="http://pbs.twimg.com/profile_images/732796292506750980/KbAxoZcm_normal.jpg" TargetMode="External"/><Relationship Id="rId10546" Type="http://schemas.openxmlformats.org/officeDocument/2006/relationships/hyperlink" Target="https://twitter.com/nancy73gg" TargetMode="External"/><Relationship Id="rId6167" Type="http://schemas.openxmlformats.org/officeDocument/2006/relationships/hyperlink" Target="http://abs.twimg.com/images/themes/theme1/bg.png" TargetMode="External"/><Relationship Id="rId7218" Type="http://schemas.openxmlformats.org/officeDocument/2006/relationships/hyperlink" Target="http://abs.twimg.com/images/themes/theme1/bg.png" TargetMode="External"/><Relationship Id="rId2777" Type="http://schemas.openxmlformats.org/officeDocument/2006/relationships/hyperlink" Target="https://t.co/xupcYbTm8t" TargetMode="External"/><Relationship Id="rId749" Type="http://schemas.openxmlformats.org/officeDocument/2006/relationships/hyperlink" Target="https://pbs.twimg.com/profile_banners/19144112/1402396786" TargetMode="External"/><Relationship Id="rId1379" Type="http://schemas.openxmlformats.org/officeDocument/2006/relationships/hyperlink" Target="http://pbs.twimg.com/profile_images/797047065704415232/ndnsDDrp_normal.jpg" TargetMode="External"/><Relationship Id="rId3828" Type="http://schemas.openxmlformats.org/officeDocument/2006/relationships/hyperlink" Target="https://pbs.twimg.com/profile_banners/2305374450/1479362047" TargetMode="External"/><Relationship Id="rId5250" Type="http://schemas.openxmlformats.org/officeDocument/2006/relationships/hyperlink" Target="https://pbs.twimg.com/profile_banners/21848274/1485162186" TargetMode="External"/><Relationship Id="rId6301" Type="http://schemas.openxmlformats.org/officeDocument/2006/relationships/hyperlink" Target="http://pbs.twimg.com/profile_background_images/378800000106694832/a738874fa646b3a2f3064dd5fff960d1.jpeg" TargetMode="External"/><Relationship Id="rId9871" Type="http://schemas.openxmlformats.org/officeDocument/2006/relationships/hyperlink" Target="https://twitter.com/j0sephj0han" TargetMode="External"/><Relationship Id="rId85" Type="http://schemas.openxmlformats.org/officeDocument/2006/relationships/hyperlink" Target="https://t.co/j5bnJNFZHM" TargetMode="External"/><Relationship Id="rId1860" Type="http://schemas.openxmlformats.org/officeDocument/2006/relationships/hyperlink" Target="http://pbs.twimg.com/profile_images/794593176036241408/t79eIk4A_normal.jpg" TargetMode="External"/><Relationship Id="rId2911" Type="http://schemas.openxmlformats.org/officeDocument/2006/relationships/hyperlink" Target="https://t.co/ZonjaUF2rv" TargetMode="External"/><Relationship Id="rId7075" Type="http://schemas.openxmlformats.org/officeDocument/2006/relationships/hyperlink" Target="http://abs.twimg.com/images/themes/theme13/bg.gif" TargetMode="External"/><Relationship Id="rId8473" Type="http://schemas.openxmlformats.org/officeDocument/2006/relationships/hyperlink" Target="http://pbs.twimg.com/profile_images/51677329/n2515383_38892770_7426_normal.jpg" TargetMode="External"/><Relationship Id="rId9524" Type="http://schemas.openxmlformats.org/officeDocument/2006/relationships/hyperlink" Target="http://pbs.twimg.com/profile_images/694587803187879936/JFYsH6i8_normal.jpg" TargetMode="External"/><Relationship Id="rId11454" Type="http://schemas.openxmlformats.org/officeDocument/2006/relationships/hyperlink" Target="https://twitter.com/volvo_of_doom" TargetMode="External"/><Relationship Id="rId1513" Type="http://schemas.openxmlformats.org/officeDocument/2006/relationships/hyperlink" Target="http://pbs.twimg.com/profile_images/797565044212928512/rhi3_tOi_normal.jpg" TargetMode="External"/><Relationship Id="rId8126" Type="http://schemas.openxmlformats.org/officeDocument/2006/relationships/hyperlink" Target="http://pbs.twimg.com/profile_images/823038485233704960/q5gnvG27_normal.jpg" TargetMode="External"/><Relationship Id="rId10056" Type="http://schemas.openxmlformats.org/officeDocument/2006/relationships/hyperlink" Target="https://twitter.com/thatmarxtart" TargetMode="External"/><Relationship Id="rId11107" Type="http://schemas.openxmlformats.org/officeDocument/2006/relationships/hyperlink" Target="https://twitter.com/therealrussellp" TargetMode="External"/><Relationship Id="rId3685" Type="http://schemas.openxmlformats.org/officeDocument/2006/relationships/hyperlink" Target="https://pbs.twimg.com/profile_banners/2536650650/1484511596" TargetMode="External"/><Relationship Id="rId4736" Type="http://schemas.openxmlformats.org/officeDocument/2006/relationships/hyperlink" Target="https://pbs.twimg.com/profile_banners/71150898/1480367515" TargetMode="External"/><Relationship Id="rId2287" Type="http://schemas.openxmlformats.org/officeDocument/2006/relationships/hyperlink" Target="https://twitter.com/presssec" TargetMode="External"/><Relationship Id="rId3338" Type="http://schemas.openxmlformats.org/officeDocument/2006/relationships/hyperlink" Target="https://t.co/rRIhGegwSb" TargetMode="External"/><Relationship Id="rId7959" Type="http://schemas.openxmlformats.org/officeDocument/2006/relationships/hyperlink" Target="http://pbs.twimg.com/profile_images/809072028590473216/BIJTqImL_normal.jpg" TargetMode="External"/><Relationship Id="rId259" Type="http://schemas.openxmlformats.org/officeDocument/2006/relationships/hyperlink" Target="https://t.co/T6lF0VqypS" TargetMode="External"/><Relationship Id="rId9381" Type="http://schemas.openxmlformats.org/officeDocument/2006/relationships/hyperlink" Target="http://pbs.twimg.com/profile_images/936215926/dhs-twitter-300_normal.jpg" TargetMode="External"/><Relationship Id="rId1370" Type="http://schemas.openxmlformats.org/officeDocument/2006/relationships/hyperlink" Target="http://pbs.twimg.com/profile_images/654968977601355776/RRUsaYey_normal.jpg" TargetMode="External"/><Relationship Id="rId9034" Type="http://schemas.openxmlformats.org/officeDocument/2006/relationships/hyperlink" Target="http://pbs.twimg.com/profile_images/814078942822989825/890EE2JB_normal.jpg" TargetMode="External"/><Relationship Id="rId740" Type="http://schemas.openxmlformats.org/officeDocument/2006/relationships/hyperlink" Target="https://pbs.twimg.com/profile_banners/174400464/1431538141" TargetMode="External"/><Relationship Id="rId1023" Type="http://schemas.openxmlformats.org/officeDocument/2006/relationships/hyperlink" Target="http://pbs.twimg.com/profile_background_images/671354550/bbc1110c149aca9da29f97a3f92bbd5b.png" TargetMode="External"/><Relationship Id="rId2421" Type="http://schemas.openxmlformats.org/officeDocument/2006/relationships/hyperlink" Target="https://twitter.com/tharealjuann" TargetMode="External"/><Relationship Id="rId5991" Type="http://schemas.openxmlformats.org/officeDocument/2006/relationships/hyperlink" Target="http://abs.twimg.com/images/themes/theme1/bg.png" TargetMode="External"/><Relationship Id="rId12015" Type="http://schemas.openxmlformats.org/officeDocument/2006/relationships/hyperlink" Target="https://twitter.com/us0zd9ftifxtbcy" TargetMode="External"/><Relationship Id="rId4593" Type="http://schemas.openxmlformats.org/officeDocument/2006/relationships/hyperlink" Target="https://pbs.twimg.com/profile_banners/725510792183869440/1481154076" TargetMode="External"/><Relationship Id="rId5644" Type="http://schemas.openxmlformats.org/officeDocument/2006/relationships/hyperlink" Target="http://pbs.twimg.com/profile_background_images/641335622418960385/Ooq2jgrL.jpg" TargetMode="External"/><Relationship Id="rId3195" Type="http://schemas.openxmlformats.org/officeDocument/2006/relationships/hyperlink" Target="https://t.co/G4IrHiEJLV" TargetMode="External"/><Relationship Id="rId4246" Type="http://schemas.openxmlformats.org/officeDocument/2006/relationships/hyperlink" Target="https://pbs.twimg.com/profile_banners/3982692592/1450099751" TargetMode="External"/><Relationship Id="rId8867" Type="http://schemas.openxmlformats.org/officeDocument/2006/relationships/hyperlink" Target="http://pbs.twimg.com/profile_images/820624973937209344/3LFor74l_normal.jpg" TargetMode="External"/><Relationship Id="rId9918" Type="http://schemas.openxmlformats.org/officeDocument/2006/relationships/hyperlink" Target="https://twitter.com/karthikdc1" TargetMode="External"/><Relationship Id="rId10797" Type="http://schemas.openxmlformats.org/officeDocument/2006/relationships/hyperlink" Target="https://twitter.com/michaeljason777" TargetMode="External"/><Relationship Id="rId7469" Type="http://schemas.openxmlformats.org/officeDocument/2006/relationships/hyperlink" Target="http://pbs.twimg.com/profile_images/796754957881917440/v4Sgn7rL_normal.jpg" TargetMode="External"/><Relationship Id="rId11848" Type="http://schemas.openxmlformats.org/officeDocument/2006/relationships/hyperlink" Target="https://twitter.com/angelagulsby" TargetMode="External"/><Relationship Id="rId1907" Type="http://schemas.openxmlformats.org/officeDocument/2006/relationships/hyperlink" Target="http://pbs.twimg.com/profile_images/2987039763/b86393e322285a316270536d1c0a1721_normal.jpeg" TargetMode="External"/><Relationship Id="rId250" Type="http://schemas.openxmlformats.org/officeDocument/2006/relationships/hyperlink" Target="http://t.co/RlhJ5ggh7M" TargetMode="External"/><Relationship Id="rId7950" Type="http://schemas.openxmlformats.org/officeDocument/2006/relationships/hyperlink" Target="http://pbs.twimg.com/profile_images/786385730608128000/w9tYOWAQ_normal.jpg" TargetMode="External"/><Relationship Id="rId10931" Type="http://schemas.openxmlformats.org/officeDocument/2006/relationships/hyperlink" Target="https://twitter.com/kormaqueen" TargetMode="External"/><Relationship Id="rId5154" Type="http://schemas.openxmlformats.org/officeDocument/2006/relationships/hyperlink" Target="https://pbs.twimg.com/profile_banners/1686994213/1377043177" TargetMode="External"/><Relationship Id="rId6552" Type="http://schemas.openxmlformats.org/officeDocument/2006/relationships/hyperlink" Target="http://abs.twimg.com/images/themes/theme1/bg.png" TargetMode="External"/><Relationship Id="rId7603" Type="http://schemas.openxmlformats.org/officeDocument/2006/relationships/hyperlink" Target="http://pbs.twimg.com/profile_images/926526304/8_normal.jpg" TargetMode="External"/><Relationship Id="rId6205" Type="http://schemas.openxmlformats.org/officeDocument/2006/relationships/hyperlink" Target="http://pbs.twimg.com/profile_background_images/723296301379629056/9RDZRsCp.jpg" TargetMode="External"/><Relationship Id="rId9775" Type="http://schemas.openxmlformats.org/officeDocument/2006/relationships/hyperlink" Target="https://twitter.com/kimruthkim2662" TargetMode="External"/><Relationship Id="rId1764" Type="http://schemas.openxmlformats.org/officeDocument/2006/relationships/hyperlink" Target="http://pbs.twimg.com/profile_images/705517974409637892/aOETjK5C_normal.jpg" TargetMode="External"/><Relationship Id="rId2815" Type="http://schemas.openxmlformats.org/officeDocument/2006/relationships/hyperlink" Target="http://t.co/WuZ8f2K8Mc" TargetMode="External"/><Relationship Id="rId8377" Type="http://schemas.openxmlformats.org/officeDocument/2006/relationships/hyperlink" Target="http://pbs.twimg.com/profile_images/796113520249053184/QkG8MgJn_normal.jpg" TargetMode="External"/><Relationship Id="rId9428" Type="http://schemas.openxmlformats.org/officeDocument/2006/relationships/hyperlink" Target="http://pbs.twimg.com/profile_images/823226329797722113/YI64JyBw_normal.jpg" TargetMode="External"/><Relationship Id="rId11358" Type="http://schemas.openxmlformats.org/officeDocument/2006/relationships/hyperlink" Target="https://twitter.com/scot23" TargetMode="External"/><Relationship Id="rId1417" Type="http://schemas.openxmlformats.org/officeDocument/2006/relationships/hyperlink" Target="http://pbs.twimg.com/profile_images/599375605977710592/oN9B7aMG_normal.jpg" TargetMode="External"/><Relationship Id="rId4987" Type="http://schemas.openxmlformats.org/officeDocument/2006/relationships/hyperlink" Target="https://pbs.twimg.com/profile_banners/3602268972/1471874636" TargetMode="External"/><Relationship Id="rId3589" Type="http://schemas.openxmlformats.org/officeDocument/2006/relationships/hyperlink" Target="https://pbs.twimg.com/profile_banners/805877774879784960/1484935602" TargetMode="External"/><Relationship Id="rId7460" Type="http://schemas.openxmlformats.org/officeDocument/2006/relationships/hyperlink" Target="http://pbs.twimg.com/profile_images/823112898423746560/Tz0Dtxed_normal.jpg" TargetMode="External"/><Relationship Id="rId8511" Type="http://schemas.openxmlformats.org/officeDocument/2006/relationships/hyperlink" Target="http://pbs.twimg.com/profile_images/688088009745412097/al99B9r0_normal.jpg" TargetMode="External"/><Relationship Id="rId6062" Type="http://schemas.openxmlformats.org/officeDocument/2006/relationships/hyperlink" Target="http://pbs.twimg.com/profile_background_images/707602870/a128d01a89937ab6acaf03ec4fceb44b.jpeg" TargetMode="External"/><Relationship Id="rId7113" Type="http://schemas.openxmlformats.org/officeDocument/2006/relationships/hyperlink" Target="http://pbs.twimg.com/profile_background_images/378800000181639567/t605hf8N.jpeg" TargetMode="External"/><Relationship Id="rId10441" Type="http://schemas.openxmlformats.org/officeDocument/2006/relationships/hyperlink" Target="https://twitter.com/servodrum" TargetMode="External"/><Relationship Id="rId9285" Type="http://schemas.openxmlformats.org/officeDocument/2006/relationships/hyperlink" Target="http://pbs.twimg.com/profile_images/751432473737912320/Wx5kJj5I_normal.jpg" TargetMode="External"/><Relationship Id="rId991" Type="http://schemas.openxmlformats.org/officeDocument/2006/relationships/hyperlink" Target="http://pbs.twimg.com/profile_background_images/28644557/summer_party_outside_view.jpg" TargetMode="External"/><Relationship Id="rId2672" Type="http://schemas.openxmlformats.org/officeDocument/2006/relationships/hyperlink" Target="https://t.co/eeKl4MymOS" TargetMode="External"/><Relationship Id="rId3723" Type="http://schemas.openxmlformats.org/officeDocument/2006/relationships/hyperlink" Target="https://pbs.twimg.com/profile_banners/776047939617693696/1484980311" TargetMode="External"/><Relationship Id="rId644" Type="http://schemas.openxmlformats.org/officeDocument/2006/relationships/hyperlink" Target="https://pbs.twimg.com/profile_banners/391731761/1365284777" TargetMode="External"/><Relationship Id="rId1274" Type="http://schemas.openxmlformats.org/officeDocument/2006/relationships/hyperlink" Target="http://pbs.twimg.com/profile_background_images/555863152/bt.jpg" TargetMode="External"/><Relationship Id="rId2325" Type="http://schemas.openxmlformats.org/officeDocument/2006/relationships/hyperlink" Target="https://twitter.com/westondv" TargetMode="External"/><Relationship Id="rId5895" Type="http://schemas.openxmlformats.org/officeDocument/2006/relationships/hyperlink" Target="http://abs.twimg.com/images/themes/theme1/bg.png" TargetMode="External"/><Relationship Id="rId6946" Type="http://schemas.openxmlformats.org/officeDocument/2006/relationships/hyperlink" Target="http://abs.twimg.com/images/themes/theme1/bg.png" TargetMode="External"/><Relationship Id="rId4497" Type="http://schemas.openxmlformats.org/officeDocument/2006/relationships/hyperlink" Target="https://pbs.twimg.com/profile_banners/109065990/1401399918" TargetMode="External"/><Relationship Id="rId5548" Type="http://schemas.openxmlformats.org/officeDocument/2006/relationships/hyperlink" Target="http://pbs.twimg.com/profile_background_images/378800000123924848/42489b03d8a863cabfe56d39947b9807.jpeg" TargetMode="External"/><Relationship Id="rId3099" Type="http://schemas.openxmlformats.org/officeDocument/2006/relationships/hyperlink" Target="http://t.co/Amoem3frZe" TargetMode="External"/><Relationship Id="rId8021" Type="http://schemas.openxmlformats.org/officeDocument/2006/relationships/hyperlink" Target="http://pbs.twimg.com/profile_images/814198606848782336/wkAE_zND_normal.jpg" TargetMode="External"/><Relationship Id="rId11002" Type="http://schemas.openxmlformats.org/officeDocument/2006/relationships/hyperlink" Target="https://twitter.com/ccpicciano" TargetMode="External"/><Relationship Id="rId3580" Type="http://schemas.openxmlformats.org/officeDocument/2006/relationships/hyperlink" Target="https://pbs.twimg.com/profile_banners/21589996/1422782172" TargetMode="External"/><Relationship Id="rId2182" Type="http://schemas.openxmlformats.org/officeDocument/2006/relationships/hyperlink" Target="https://twitter.com/ixchelbunny" TargetMode="External"/><Relationship Id="rId3233" Type="http://schemas.openxmlformats.org/officeDocument/2006/relationships/hyperlink" Target="https://t.co/33I6sfVlpf" TargetMode="External"/><Relationship Id="rId4631" Type="http://schemas.openxmlformats.org/officeDocument/2006/relationships/hyperlink" Target="https://pbs.twimg.com/profile_banners/2272137097/1421875300" TargetMode="External"/><Relationship Id="rId154" Type="http://schemas.openxmlformats.org/officeDocument/2006/relationships/hyperlink" Target="https://t.co/jGATxJGd7Q" TargetMode="External"/><Relationship Id="rId7854" Type="http://schemas.openxmlformats.org/officeDocument/2006/relationships/hyperlink" Target="http://pbs.twimg.com/profile_images/815419384122458112/agbIhDOw_normal.jpg" TargetMode="External"/><Relationship Id="rId8905" Type="http://schemas.openxmlformats.org/officeDocument/2006/relationships/hyperlink" Target="http://pbs.twimg.com/profile_images/805749339763118080/jqfZkavW_normal.jpg" TargetMode="External"/><Relationship Id="rId10835" Type="http://schemas.openxmlformats.org/officeDocument/2006/relationships/hyperlink" Target="https://twitter.com/harshvardhang1" TargetMode="External"/><Relationship Id="rId6456" Type="http://schemas.openxmlformats.org/officeDocument/2006/relationships/hyperlink" Target="http://pbs.twimg.com/profile_background_images/455700000/GONE.jpg" TargetMode="External"/><Relationship Id="rId7507" Type="http://schemas.openxmlformats.org/officeDocument/2006/relationships/hyperlink" Target="http://pbs.twimg.com/profile_images/811009663063834624/w_f1Q1k7_normal.jpg" TargetMode="External"/><Relationship Id="rId5058" Type="http://schemas.openxmlformats.org/officeDocument/2006/relationships/hyperlink" Target="https://pbs.twimg.com/profile_banners/786725933411545097/1476512833" TargetMode="External"/><Relationship Id="rId6109" Type="http://schemas.openxmlformats.org/officeDocument/2006/relationships/hyperlink" Target="http://abs.twimg.com/images/themes/theme1/bg.png" TargetMode="External"/><Relationship Id="rId9679" Type="http://schemas.openxmlformats.org/officeDocument/2006/relationships/hyperlink" Target="http://pbs.twimg.com/profile_images/459121269636485120/0F9crTY3_normal.jpeg" TargetMode="External"/><Relationship Id="rId1668" Type="http://schemas.openxmlformats.org/officeDocument/2006/relationships/hyperlink" Target="http://pbs.twimg.com/profile_images/784880310945247232/RXw1r8Vp_normal.jpg" TargetMode="External"/><Relationship Id="rId2719" Type="http://schemas.openxmlformats.org/officeDocument/2006/relationships/hyperlink" Target="https://t.co/Grr36Aqpjv" TargetMode="External"/><Relationship Id="rId3090" Type="http://schemas.openxmlformats.org/officeDocument/2006/relationships/hyperlink" Target="https://t.co/6LzZi9nh26" TargetMode="External"/><Relationship Id="rId4141" Type="http://schemas.openxmlformats.org/officeDocument/2006/relationships/hyperlink" Target="https://pbs.twimg.com/profile_banners/94607882/1398294276" TargetMode="External"/><Relationship Id="rId7364" Type="http://schemas.openxmlformats.org/officeDocument/2006/relationships/hyperlink" Target="http://pbs.twimg.com/profile_images/788751568938074112/qQfff0ce_normal.jpg" TargetMode="External"/><Relationship Id="rId8762" Type="http://schemas.openxmlformats.org/officeDocument/2006/relationships/hyperlink" Target="http://pbs.twimg.com/profile_images/814283755628167169/WVKvf4f2_normal.jpg" TargetMode="External"/><Relationship Id="rId9813" Type="http://schemas.openxmlformats.org/officeDocument/2006/relationships/hyperlink" Target="https://twitter.com/asiehnamdar" TargetMode="External"/><Relationship Id="rId10692" Type="http://schemas.openxmlformats.org/officeDocument/2006/relationships/hyperlink" Target="https://twitter.com/dahernandez13" TargetMode="External"/><Relationship Id="rId11743" Type="http://schemas.openxmlformats.org/officeDocument/2006/relationships/hyperlink" Target="https://twitter.com/realchcki" TargetMode="External"/><Relationship Id="rId27" Type="http://schemas.openxmlformats.org/officeDocument/2006/relationships/hyperlink" Target="https://t.co/3mWCnk49Lp" TargetMode="External"/><Relationship Id="rId1802" Type="http://schemas.openxmlformats.org/officeDocument/2006/relationships/hyperlink" Target="http://pbs.twimg.com/profile_images/709770658796929024/6TlzJ9I6_normal.jpg" TargetMode="External"/><Relationship Id="rId7017" Type="http://schemas.openxmlformats.org/officeDocument/2006/relationships/hyperlink" Target="http://pbs.twimg.com/profile_background_images/631407096815206400/6uyitj-U.jpg" TargetMode="External"/><Relationship Id="rId8415" Type="http://schemas.openxmlformats.org/officeDocument/2006/relationships/hyperlink" Target="http://pbs.twimg.com/profile_images/573156482037915649/Qb9_DF7D_normal.jpeg" TargetMode="External"/><Relationship Id="rId10345" Type="http://schemas.openxmlformats.org/officeDocument/2006/relationships/hyperlink" Target="https://twitter.com/proletariateats" TargetMode="External"/><Relationship Id="rId3974" Type="http://schemas.openxmlformats.org/officeDocument/2006/relationships/hyperlink" Target="https://pbs.twimg.com/profile_banners/125623765/1457639650" TargetMode="External"/><Relationship Id="rId895" Type="http://schemas.openxmlformats.org/officeDocument/2006/relationships/hyperlink" Target="http://pbs.twimg.com/profile_background_images/662779208/drm9hjltviedp5of1mft.png" TargetMode="External"/><Relationship Id="rId2576" Type="http://schemas.openxmlformats.org/officeDocument/2006/relationships/hyperlink" Target="http://t.co/LF24Yf6OTS" TargetMode="External"/><Relationship Id="rId3627" Type="http://schemas.openxmlformats.org/officeDocument/2006/relationships/hyperlink" Target="https://pbs.twimg.com/profile_banners/23681896/1476745153" TargetMode="External"/><Relationship Id="rId9189" Type="http://schemas.openxmlformats.org/officeDocument/2006/relationships/hyperlink" Target="http://pbs.twimg.com/profile_images/784883854410649600/HiDDc-9l_normal.jpg" TargetMode="External"/><Relationship Id="rId548" Type="http://schemas.openxmlformats.org/officeDocument/2006/relationships/hyperlink" Target="https://pbs.twimg.com/profile_banners/717803408518938625/1471705771" TargetMode="External"/><Relationship Id="rId1178" Type="http://schemas.openxmlformats.org/officeDocument/2006/relationships/hyperlink" Target="http://abs.twimg.com/images/themes/theme1/bg.png" TargetMode="External"/><Relationship Id="rId2229" Type="http://schemas.openxmlformats.org/officeDocument/2006/relationships/hyperlink" Target="https://twitter.com/spitzenrheydter" TargetMode="External"/><Relationship Id="rId5799" Type="http://schemas.openxmlformats.org/officeDocument/2006/relationships/hyperlink" Target="http://abs.twimg.com/images/themes/theme1/bg.png" TargetMode="External"/><Relationship Id="rId6100" Type="http://schemas.openxmlformats.org/officeDocument/2006/relationships/hyperlink" Target="http://pbs.twimg.com/profile_background_images/638377634469163008/M2NZFRwQ.jpg" TargetMode="External"/><Relationship Id="rId9670" Type="http://schemas.openxmlformats.org/officeDocument/2006/relationships/hyperlink" Target="http://pbs.twimg.com/profile_images/822630930774917120/TBwoMcC8_normal.jpg" TargetMode="External"/><Relationship Id="rId8272" Type="http://schemas.openxmlformats.org/officeDocument/2006/relationships/hyperlink" Target="http://pbs.twimg.com/profile_images/823575992031547392/ez1S_brq_normal.jpg" TargetMode="External"/><Relationship Id="rId9323" Type="http://schemas.openxmlformats.org/officeDocument/2006/relationships/hyperlink" Target="http://pbs.twimg.com/profile_images/818583857943445509/kox8t5pB_normal.jpg" TargetMode="External"/><Relationship Id="rId1312" Type="http://schemas.openxmlformats.org/officeDocument/2006/relationships/hyperlink" Target="http://abs.twimg.com/images/themes/theme1/bg.png" TargetMode="External"/><Relationship Id="rId2710" Type="http://schemas.openxmlformats.org/officeDocument/2006/relationships/hyperlink" Target="http://t.co/ho6V9TyVSO" TargetMode="External"/><Relationship Id="rId11253" Type="http://schemas.openxmlformats.org/officeDocument/2006/relationships/hyperlink" Target="https://twitter.com/kevinsinger0" TargetMode="External"/><Relationship Id="rId4882" Type="http://schemas.openxmlformats.org/officeDocument/2006/relationships/hyperlink" Target="https://pbs.twimg.com/profile_banners/1202606630/1451227794" TargetMode="External"/><Relationship Id="rId5933" Type="http://schemas.openxmlformats.org/officeDocument/2006/relationships/hyperlink" Target="http://pbs.twimg.com/profile_background_images/436592569326116864/w4en9aX2.png" TargetMode="External"/><Relationship Id="rId2086" Type="http://schemas.openxmlformats.org/officeDocument/2006/relationships/hyperlink" Target="https://twitter.com/hireanadmin" TargetMode="External"/><Relationship Id="rId3484" Type="http://schemas.openxmlformats.org/officeDocument/2006/relationships/hyperlink" Target="https://t.co/7UrMUhcHOw" TargetMode="External"/><Relationship Id="rId4535" Type="http://schemas.openxmlformats.org/officeDocument/2006/relationships/hyperlink" Target="https://pbs.twimg.com/profile_banners/13393052/1484925285" TargetMode="External"/><Relationship Id="rId3137" Type="http://schemas.openxmlformats.org/officeDocument/2006/relationships/hyperlink" Target="https://t.co/0UVvR5L6vm" TargetMode="External"/><Relationship Id="rId7758" Type="http://schemas.openxmlformats.org/officeDocument/2006/relationships/hyperlink" Target="http://pbs.twimg.com/profile_images/820763139885015040/K6agq7QO_normal.jpg" TargetMode="External"/><Relationship Id="rId8809" Type="http://schemas.openxmlformats.org/officeDocument/2006/relationships/hyperlink" Target="http://pbs.twimg.com/profile_images/814591202431565825/yuHVWKDs_normal.jpg" TargetMode="External"/><Relationship Id="rId10739" Type="http://schemas.openxmlformats.org/officeDocument/2006/relationships/hyperlink" Target="https://twitter.com/sondageendirect" TargetMode="External"/><Relationship Id="rId9180" Type="http://schemas.openxmlformats.org/officeDocument/2006/relationships/hyperlink" Target="http://pbs.twimg.com/profile_images/751580649933463553/dPi55dsw_normal.jpg" TargetMode="External"/><Relationship Id="rId2220" Type="http://schemas.openxmlformats.org/officeDocument/2006/relationships/hyperlink" Target="https://twitter.com/loitersquvdvids" TargetMode="External"/><Relationship Id="rId5790" Type="http://schemas.openxmlformats.org/officeDocument/2006/relationships/hyperlink" Target="http://abs.twimg.com/images/themes/theme1/bg.png" TargetMode="External"/><Relationship Id="rId4392" Type="http://schemas.openxmlformats.org/officeDocument/2006/relationships/hyperlink" Target="https://pbs.twimg.com/profile_banners/364484222/1468857059" TargetMode="External"/><Relationship Id="rId5443" Type="http://schemas.openxmlformats.org/officeDocument/2006/relationships/hyperlink" Target="http://abs.twimg.com/images/themes/theme1/bg.png" TargetMode="External"/><Relationship Id="rId6841" Type="http://schemas.openxmlformats.org/officeDocument/2006/relationships/hyperlink" Target="http://abs.twimg.com/images/themes/theme1/bg.png" TargetMode="External"/><Relationship Id="rId4045" Type="http://schemas.openxmlformats.org/officeDocument/2006/relationships/hyperlink" Target="https://pbs.twimg.com/profile_banners/322176811/1462305028" TargetMode="External"/><Relationship Id="rId11994" Type="http://schemas.openxmlformats.org/officeDocument/2006/relationships/hyperlink" Target="https://twitter.com/hoffnar" TargetMode="External"/><Relationship Id="rId8666" Type="http://schemas.openxmlformats.org/officeDocument/2006/relationships/hyperlink" Target="http://pbs.twimg.com/profile_images/2281866070/3os9u48ecdribd9uqw1u_normal.png" TargetMode="External"/><Relationship Id="rId9717" Type="http://schemas.openxmlformats.org/officeDocument/2006/relationships/hyperlink" Target="https://twitter.com/tiana_parton" TargetMode="External"/><Relationship Id="rId10596" Type="http://schemas.openxmlformats.org/officeDocument/2006/relationships/hyperlink" Target="https://twitter.com/pagosauberguy" TargetMode="External"/><Relationship Id="rId11647" Type="http://schemas.openxmlformats.org/officeDocument/2006/relationships/hyperlink" Target="https://twitter.com/robert_reyvolt" TargetMode="External"/><Relationship Id="rId1706" Type="http://schemas.openxmlformats.org/officeDocument/2006/relationships/hyperlink" Target="http://pbs.twimg.com/profile_images/823561210347929602/p6ekU6pj_normal.jpg" TargetMode="External"/><Relationship Id="rId7268" Type="http://schemas.openxmlformats.org/officeDocument/2006/relationships/hyperlink" Target="http://abs.twimg.com/images/themes/theme1/bg.png" TargetMode="External"/><Relationship Id="rId8319" Type="http://schemas.openxmlformats.org/officeDocument/2006/relationships/hyperlink" Target="http://pbs.twimg.com/profile_images/792677703002578944/m6pflk9r_normal.jpg" TargetMode="External"/><Relationship Id="rId10249" Type="http://schemas.openxmlformats.org/officeDocument/2006/relationships/hyperlink" Target="https://twitter.com/4chionlifestyle" TargetMode="External"/><Relationship Id="rId3878" Type="http://schemas.openxmlformats.org/officeDocument/2006/relationships/hyperlink" Target="https://pbs.twimg.com/profile_banners/819425739292426240/1484265554" TargetMode="External"/><Relationship Id="rId4929" Type="http://schemas.openxmlformats.org/officeDocument/2006/relationships/hyperlink" Target="https://pbs.twimg.com/profile_banners/707729822/1396887656" TargetMode="External"/><Relationship Id="rId8800" Type="http://schemas.openxmlformats.org/officeDocument/2006/relationships/hyperlink" Target="http://pbs.twimg.com/profile_images/796386059634536458/S59MHpJi_normal.jpg" TargetMode="External"/><Relationship Id="rId799" Type="http://schemas.openxmlformats.org/officeDocument/2006/relationships/hyperlink" Target="http://pbs.twimg.com/profile_background_images/640017675/ywh1wklfs11iwzuczgi7.jpeg" TargetMode="External"/><Relationship Id="rId6351" Type="http://schemas.openxmlformats.org/officeDocument/2006/relationships/hyperlink" Target="http://abs.twimg.com/images/themes/theme1/bg.png" TargetMode="External"/><Relationship Id="rId7402" Type="http://schemas.openxmlformats.org/officeDocument/2006/relationships/hyperlink" Target="http://pbs.twimg.com/profile_images/794439805484548096/3QhM7ZRP_normal.jpg" TargetMode="External"/><Relationship Id="rId10730" Type="http://schemas.openxmlformats.org/officeDocument/2006/relationships/hyperlink" Target="https://twitter.com/wtf_compilation" TargetMode="External"/><Relationship Id="rId6004" Type="http://schemas.openxmlformats.org/officeDocument/2006/relationships/hyperlink" Target="http://pbs.twimg.com/profile_background_images/378800000032943364/9ebe23e2277fb3b563c94a1235fb670c.jpeg" TargetMode="External"/><Relationship Id="rId9574" Type="http://schemas.openxmlformats.org/officeDocument/2006/relationships/hyperlink" Target="http://pbs.twimg.com/profile_images/592368419091021824/1-jHrvKY_normal.png" TargetMode="External"/><Relationship Id="rId2961" Type="http://schemas.openxmlformats.org/officeDocument/2006/relationships/hyperlink" Target="http://t.co/ZB15lIFr70" TargetMode="External"/><Relationship Id="rId8176" Type="http://schemas.openxmlformats.org/officeDocument/2006/relationships/hyperlink" Target="http://pbs.twimg.com/profile_images/613402291853352960/qzkxnpMs_normal.jpg" TargetMode="External"/><Relationship Id="rId9227" Type="http://schemas.openxmlformats.org/officeDocument/2006/relationships/hyperlink" Target="http://pbs.twimg.com/profile_images/813514261439725568/DeGysQiG_normal.jpg" TargetMode="External"/><Relationship Id="rId933" Type="http://schemas.openxmlformats.org/officeDocument/2006/relationships/hyperlink" Target="http://abs.twimg.com/images/themes/theme16/bg.gif" TargetMode="External"/><Relationship Id="rId1563" Type="http://schemas.openxmlformats.org/officeDocument/2006/relationships/hyperlink" Target="http://pbs.twimg.com/profile_images/823861914224603138/CwFO8gOQ_normal.jpg" TargetMode="External"/><Relationship Id="rId2614" Type="http://schemas.openxmlformats.org/officeDocument/2006/relationships/hyperlink" Target="https://t.co/3JPS4gC9Lx" TargetMode="External"/><Relationship Id="rId11157" Type="http://schemas.openxmlformats.org/officeDocument/2006/relationships/hyperlink" Target="https://twitter.com/baygirl22222" TargetMode="External"/><Relationship Id="rId1216" Type="http://schemas.openxmlformats.org/officeDocument/2006/relationships/hyperlink" Target="http://abs.twimg.com/images/themes/theme1/bg.png" TargetMode="External"/><Relationship Id="rId4786" Type="http://schemas.openxmlformats.org/officeDocument/2006/relationships/hyperlink" Target="https://pbs.twimg.com/profile_banners/106183468/1465866283" TargetMode="External"/><Relationship Id="rId5837" Type="http://schemas.openxmlformats.org/officeDocument/2006/relationships/hyperlink" Target="http://abs.twimg.com/images/themes/theme1/bg.png" TargetMode="External"/><Relationship Id="rId3388" Type="http://schemas.openxmlformats.org/officeDocument/2006/relationships/hyperlink" Target="http://t.co/q9v9htp6MS" TargetMode="External"/><Relationship Id="rId4439" Type="http://schemas.openxmlformats.org/officeDocument/2006/relationships/hyperlink" Target="https://pbs.twimg.com/profile_banners/823292534755561472/1485124654" TargetMode="External"/><Relationship Id="rId8310" Type="http://schemas.openxmlformats.org/officeDocument/2006/relationships/hyperlink" Target="http://pbs.twimg.com/profile_images/3507241403/9f9f63a608681e3beb48f6cce15a5b3b_normal.jpeg" TargetMode="External"/><Relationship Id="rId10240" Type="http://schemas.openxmlformats.org/officeDocument/2006/relationships/hyperlink" Target="https://twitter.com/rock4trump" TargetMode="External"/><Relationship Id="rId790" Type="http://schemas.openxmlformats.org/officeDocument/2006/relationships/hyperlink" Target="http://pbs.twimg.com/profile_background_images/345673198/Iowa_debate_photo_5.jpg" TargetMode="External"/><Relationship Id="rId2471" Type="http://schemas.openxmlformats.org/officeDocument/2006/relationships/hyperlink" Target="https://twitter.com/kalejphoto" TargetMode="External"/><Relationship Id="rId3522" Type="http://schemas.openxmlformats.org/officeDocument/2006/relationships/hyperlink" Target="https://pbs.twimg.com/profile_banners/138182116/1433819592" TargetMode="External"/><Relationship Id="rId4920" Type="http://schemas.openxmlformats.org/officeDocument/2006/relationships/hyperlink" Target="https://pbs.twimg.com/profile_banners/761712235198554112/1481977229" TargetMode="External"/><Relationship Id="rId9084" Type="http://schemas.openxmlformats.org/officeDocument/2006/relationships/hyperlink" Target="http://pbs.twimg.com/profile_images/813555229681733632/Ns7CPU3w_normal.jpg" TargetMode="External"/><Relationship Id="rId12065" Type="http://schemas.openxmlformats.org/officeDocument/2006/relationships/hyperlink" Target="https://twitter.com/nata3534363" TargetMode="External"/><Relationship Id="rId443" Type="http://schemas.openxmlformats.org/officeDocument/2006/relationships/hyperlink" Target="https://pbs.twimg.com/profile_banners/361567159/1446080961" TargetMode="External"/><Relationship Id="rId1073" Type="http://schemas.openxmlformats.org/officeDocument/2006/relationships/hyperlink" Target="http://pbs.twimg.com/profile_background_images/378800000175778858/QGOHnLe5.jpeg" TargetMode="External"/><Relationship Id="rId2124" Type="http://schemas.openxmlformats.org/officeDocument/2006/relationships/hyperlink" Target="https://twitter.com/lcook411" TargetMode="External"/><Relationship Id="rId4296" Type="http://schemas.openxmlformats.org/officeDocument/2006/relationships/hyperlink" Target="https://pbs.twimg.com/profile_banners/104942727/1479067335" TargetMode="External"/><Relationship Id="rId5694" Type="http://schemas.openxmlformats.org/officeDocument/2006/relationships/hyperlink" Target="http://abs.twimg.com/images/themes/theme1/bg.png" TargetMode="External"/><Relationship Id="rId6745" Type="http://schemas.openxmlformats.org/officeDocument/2006/relationships/hyperlink" Target="http://abs.twimg.com/images/themes/theme1/bg.png" TargetMode="External"/><Relationship Id="rId5347" Type="http://schemas.openxmlformats.org/officeDocument/2006/relationships/hyperlink" Target="http://pbs.twimg.com/profile_background_images/278002702/logo_01_bl_xl-1.jpg" TargetMode="External"/><Relationship Id="rId9968" Type="http://schemas.openxmlformats.org/officeDocument/2006/relationships/hyperlink" Target="https://twitter.com/espinosablues" TargetMode="External"/><Relationship Id="rId11898" Type="http://schemas.openxmlformats.org/officeDocument/2006/relationships/hyperlink" Target="https://twitter.com/acuragirl0827" TargetMode="External"/><Relationship Id="rId1957" Type="http://schemas.openxmlformats.org/officeDocument/2006/relationships/hyperlink" Target="https://twitter.com/new_jack" TargetMode="External"/><Relationship Id="rId4430" Type="http://schemas.openxmlformats.org/officeDocument/2006/relationships/hyperlink" Target="https://pbs.twimg.com/profile_banners/180300832/1450248269" TargetMode="External"/><Relationship Id="rId3032" Type="http://schemas.openxmlformats.org/officeDocument/2006/relationships/hyperlink" Target="https://t.co/xjINrePWwS" TargetMode="External"/><Relationship Id="rId7653" Type="http://schemas.openxmlformats.org/officeDocument/2006/relationships/hyperlink" Target="http://pbs.twimg.com/profile_images/813481010130128896/XREiGJ3k_normal.jpg" TargetMode="External"/><Relationship Id="rId10981" Type="http://schemas.openxmlformats.org/officeDocument/2006/relationships/hyperlink" Target="https://twitter.com/frankietease" TargetMode="External"/><Relationship Id="rId6255" Type="http://schemas.openxmlformats.org/officeDocument/2006/relationships/hyperlink" Target="http://abs.twimg.com/images/themes/theme18/bg.gif" TargetMode="External"/><Relationship Id="rId7306" Type="http://schemas.openxmlformats.org/officeDocument/2006/relationships/hyperlink" Target="http://pbs.twimg.com/profile_images/788723517869154305/4HkCF0vT_normal.jpg" TargetMode="External"/><Relationship Id="rId8704" Type="http://schemas.openxmlformats.org/officeDocument/2006/relationships/hyperlink" Target="http://pbs.twimg.com/profile_images/821141840556683264/dus_b4bV_normal.jpg" TargetMode="External"/><Relationship Id="rId10634" Type="http://schemas.openxmlformats.org/officeDocument/2006/relationships/hyperlink" Target="https://twitter.com/gypsygirlk" TargetMode="External"/><Relationship Id="rId2865" Type="http://schemas.openxmlformats.org/officeDocument/2006/relationships/hyperlink" Target="https://t.co/Bmv2LJFz21" TargetMode="External"/><Relationship Id="rId3916" Type="http://schemas.openxmlformats.org/officeDocument/2006/relationships/hyperlink" Target="https://pbs.twimg.com/profile_banners/621419621/1421642984" TargetMode="External"/><Relationship Id="rId9478" Type="http://schemas.openxmlformats.org/officeDocument/2006/relationships/hyperlink" Target="http://pbs.twimg.com/profile_images/823712974162362368/BHxY5DIs_normal.jpg" TargetMode="External"/><Relationship Id="rId837" Type="http://schemas.openxmlformats.org/officeDocument/2006/relationships/hyperlink" Target="http://pbs.twimg.com/profile_background_images/554741046240768000/S2M-LaYu.jpeg" TargetMode="External"/><Relationship Id="rId1467" Type="http://schemas.openxmlformats.org/officeDocument/2006/relationships/hyperlink" Target="http://pbs.twimg.com/profile_images/568828785902886913/T_XfxkNu_normal.jpeg" TargetMode="External"/><Relationship Id="rId2518" Type="http://schemas.openxmlformats.org/officeDocument/2006/relationships/hyperlink" Target="https://twitter.com/whoainsanity" TargetMode="External"/><Relationship Id="rId8561" Type="http://schemas.openxmlformats.org/officeDocument/2006/relationships/hyperlink" Target="http://pbs.twimg.com/profile_images/794614331434475520/qIwmY0Aj_normal.jpg" TargetMode="External"/><Relationship Id="rId9612" Type="http://schemas.openxmlformats.org/officeDocument/2006/relationships/hyperlink" Target="http://abs.twimg.com/sticky/default_profile_images/default_profile_2_normal.png" TargetMode="External"/><Relationship Id="rId10491" Type="http://schemas.openxmlformats.org/officeDocument/2006/relationships/hyperlink" Target="https://twitter.com/bernrah" TargetMode="External"/><Relationship Id="rId1601" Type="http://schemas.openxmlformats.org/officeDocument/2006/relationships/hyperlink" Target="http://pbs.twimg.com/profile_images/813469972043333632/SPOl0Ya2_normal.jpg" TargetMode="External"/><Relationship Id="rId7163" Type="http://schemas.openxmlformats.org/officeDocument/2006/relationships/hyperlink" Target="http://abs.twimg.com/images/themes/theme1/bg.png" TargetMode="External"/><Relationship Id="rId8214" Type="http://schemas.openxmlformats.org/officeDocument/2006/relationships/hyperlink" Target="http://pbs.twimg.com/profile_images/719774938798764032/kLmcTV-c_normal.jpg" TargetMode="External"/><Relationship Id="rId10144" Type="http://schemas.openxmlformats.org/officeDocument/2006/relationships/hyperlink" Target="https://twitter.com/carrieksada" TargetMode="External"/><Relationship Id="rId11542" Type="http://schemas.openxmlformats.org/officeDocument/2006/relationships/hyperlink" Target="https://twitter.com/americaustin" TargetMode="External"/><Relationship Id="rId694" Type="http://schemas.openxmlformats.org/officeDocument/2006/relationships/hyperlink" Target="https://pbs.twimg.com/profile_banners/62839764/1474607777" TargetMode="External"/><Relationship Id="rId2375" Type="http://schemas.openxmlformats.org/officeDocument/2006/relationships/hyperlink" Target="https://twitter.com/aimeekoch10" TargetMode="External"/><Relationship Id="rId3773" Type="http://schemas.openxmlformats.org/officeDocument/2006/relationships/hyperlink" Target="https://pbs.twimg.com/profile_banners/810809677/1481313630" TargetMode="External"/><Relationship Id="rId4824" Type="http://schemas.openxmlformats.org/officeDocument/2006/relationships/hyperlink" Target="https://pbs.twimg.com/profile_banners/618193815/1483426924" TargetMode="External"/><Relationship Id="rId347" Type="http://schemas.openxmlformats.org/officeDocument/2006/relationships/hyperlink" Target="https://pbs.twimg.com/profile_banners/2316383071/1465381729" TargetMode="External"/><Relationship Id="rId2028" Type="http://schemas.openxmlformats.org/officeDocument/2006/relationships/hyperlink" Target="https://twitter.com/usatoday" TargetMode="External"/><Relationship Id="rId3426" Type="http://schemas.openxmlformats.org/officeDocument/2006/relationships/hyperlink" Target="https://t.co/XEwhRsNXLP" TargetMode="External"/><Relationship Id="rId6996" Type="http://schemas.openxmlformats.org/officeDocument/2006/relationships/hyperlink" Target="http://pbs.twimg.com/profile_background_images/825396843/ec0aeeb1f9ddaaecadfec4eb31f4205e.png" TargetMode="External"/><Relationship Id="rId5598" Type="http://schemas.openxmlformats.org/officeDocument/2006/relationships/hyperlink" Target="http://abs.twimg.com/images/themes/theme6/bg.gif" TargetMode="External"/><Relationship Id="rId6649" Type="http://schemas.openxmlformats.org/officeDocument/2006/relationships/hyperlink" Target="http://abs.twimg.com/images/themes/theme1/bg.png" TargetMode="External"/><Relationship Id="rId8071" Type="http://schemas.openxmlformats.org/officeDocument/2006/relationships/hyperlink" Target="http://pbs.twimg.com/profile_images/698992699140079616/CUNPDvSc_normal.png" TargetMode="External"/><Relationship Id="rId9122" Type="http://schemas.openxmlformats.org/officeDocument/2006/relationships/hyperlink" Target="http://pbs.twimg.com/profile_images/2352929292/ttp98c6phrkmlpog7rgz_normal.jpeg" TargetMode="External"/><Relationship Id="rId11052" Type="http://schemas.openxmlformats.org/officeDocument/2006/relationships/hyperlink" Target="https://twitter.com/blackberry_mama" TargetMode="External"/><Relationship Id="rId12103" Type="http://schemas.openxmlformats.org/officeDocument/2006/relationships/hyperlink" Target="https://twitter.com/longhorn12471" TargetMode="External"/><Relationship Id="rId1111" Type="http://schemas.openxmlformats.org/officeDocument/2006/relationships/hyperlink" Target="http://pbs.twimg.com/profile_background_images/443412311714185217/79hfwVr0.png" TargetMode="External"/><Relationship Id="rId4681" Type="http://schemas.openxmlformats.org/officeDocument/2006/relationships/hyperlink" Target="https://pbs.twimg.com/profile_banners/39395970/1420242572" TargetMode="External"/><Relationship Id="rId5732" Type="http://schemas.openxmlformats.org/officeDocument/2006/relationships/hyperlink" Target="http://pbs.twimg.com/profile_background_images/224617567/hurstonprofileo.jpg" TargetMode="External"/><Relationship Id="rId3283" Type="http://schemas.openxmlformats.org/officeDocument/2006/relationships/hyperlink" Target="https://t.co/3T3XnDM7Lx" TargetMode="External"/><Relationship Id="rId4334" Type="http://schemas.openxmlformats.org/officeDocument/2006/relationships/hyperlink" Target="https://pbs.twimg.com/profile_banners/799017801063141377/1479336040" TargetMode="External"/><Relationship Id="rId8955" Type="http://schemas.openxmlformats.org/officeDocument/2006/relationships/hyperlink" Target="http://pbs.twimg.com/profile_images/736613252449374209/zBArFLkC_normal.jpg" TargetMode="External"/><Relationship Id="rId10885" Type="http://schemas.openxmlformats.org/officeDocument/2006/relationships/hyperlink" Target="https://twitter.com/muh_tweets" TargetMode="External"/><Relationship Id="rId11936" Type="http://schemas.openxmlformats.org/officeDocument/2006/relationships/hyperlink" Target="https://twitter.com/mishmishhh" TargetMode="External"/><Relationship Id="rId6159" Type="http://schemas.openxmlformats.org/officeDocument/2006/relationships/hyperlink" Target="http://abs.twimg.com/images/themes/theme14/bg.gif" TargetMode="External"/><Relationship Id="rId7557" Type="http://schemas.openxmlformats.org/officeDocument/2006/relationships/hyperlink" Target="http://pbs.twimg.com/profile_images/508004148080427011/_mH9HfgY_normal.png" TargetMode="External"/><Relationship Id="rId8608" Type="http://schemas.openxmlformats.org/officeDocument/2006/relationships/hyperlink" Target="http://pbs.twimg.com/profile_images/748915452588519425/lW9N29WC_normal.jpg" TargetMode="External"/><Relationship Id="rId10538" Type="http://schemas.openxmlformats.org/officeDocument/2006/relationships/hyperlink" Target="https://twitter.com/thebigolddog" TargetMode="External"/><Relationship Id="rId2769" Type="http://schemas.openxmlformats.org/officeDocument/2006/relationships/hyperlink" Target="http://t.co/IB22ST4GXp" TargetMode="External"/><Relationship Id="rId6640" Type="http://schemas.openxmlformats.org/officeDocument/2006/relationships/hyperlink" Target="http://pbs.twimg.com/profile_background_images/649973639/x06bf0b9494a950682a1385667ebdcc6.jpg" TargetMode="External"/><Relationship Id="rId4191" Type="http://schemas.openxmlformats.org/officeDocument/2006/relationships/hyperlink" Target="https://pbs.twimg.com/profile_banners/28492543/1479177453" TargetMode="External"/><Relationship Id="rId5242" Type="http://schemas.openxmlformats.org/officeDocument/2006/relationships/hyperlink" Target="https://pbs.twimg.com/profile_banners/1536791610/1431961112" TargetMode="External"/><Relationship Id="rId9863" Type="http://schemas.openxmlformats.org/officeDocument/2006/relationships/hyperlink" Target="https://twitter.com/spyvsspy0wnzu" TargetMode="External"/><Relationship Id="rId77" Type="http://schemas.openxmlformats.org/officeDocument/2006/relationships/hyperlink" Target="https://t.co/c4u3haqA1X" TargetMode="External"/><Relationship Id="rId8465" Type="http://schemas.openxmlformats.org/officeDocument/2006/relationships/hyperlink" Target="http://pbs.twimg.com/profile_images/726781589192069126/zg456hZZ_normal.jpg" TargetMode="External"/><Relationship Id="rId9516" Type="http://schemas.openxmlformats.org/officeDocument/2006/relationships/hyperlink" Target="http://pbs.twimg.com/profile_images/822615879070445571/lwuT6Tne_normal.jpg" TargetMode="External"/><Relationship Id="rId11793" Type="http://schemas.openxmlformats.org/officeDocument/2006/relationships/hyperlink" Target="https://twitter.com/delara_robb" TargetMode="External"/><Relationship Id="rId1852" Type="http://schemas.openxmlformats.org/officeDocument/2006/relationships/hyperlink" Target="http://pbs.twimg.com/profile_images/821263439880458240/rMvD2olc_normal.jpg" TargetMode="External"/><Relationship Id="rId2903" Type="http://schemas.openxmlformats.org/officeDocument/2006/relationships/hyperlink" Target="https://t.co/PrwWyIWT1q" TargetMode="External"/><Relationship Id="rId7067" Type="http://schemas.openxmlformats.org/officeDocument/2006/relationships/hyperlink" Target="http://abs.twimg.com/images/themes/theme1/bg.png" TargetMode="External"/><Relationship Id="rId8118" Type="http://schemas.openxmlformats.org/officeDocument/2006/relationships/hyperlink" Target="http://pbs.twimg.com/profile_images/588748691353243649/IPdtFKoJ_normal.jpg" TargetMode="External"/><Relationship Id="rId10048" Type="http://schemas.openxmlformats.org/officeDocument/2006/relationships/hyperlink" Target="https://twitter.com/paaldevibe" TargetMode="External"/><Relationship Id="rId10395" Type="http://schemas.openxmlformats.org/officeDocument/2006/relationships/hyperlink" Target="https://twitter.com/carlyqromalino" TargetMode="External"/><Relationship Id="rId11446" Type="http://schemas.openxmlformats.org/officeDocument/2006/relationships/hyperlink" Target="https://twitter.com/keepupwithtrump" TargetMode="External"/><Relationship Id="rId1505" Type="http://schemas.openxmlformats.org/officeDocument/2006/relationships/hyperlink" Target="http://pbs.twimg.com/profile_images/809987043686133760/IAIr6Oli_normal.jpg" TargetMode="External"/><Relationship Id="rId3677" Type="http://schemas.openxmlformats.org/officeDocument/2006/relationships/hyperlink" Target="https://pbs.twimg.com/profile_banners/2552546485/1479991457" TargetMode="External"/><Relationship Id="rId4728" Type="http://schemas.openxmlformats.org/officeDocument/2006/relationships/hyperlink" Target="https://pbs.twimg.com/profile_banners/789861342/1415830824" TargetMode="External"/><Relationship Id="rId598" Type="http://schemas.openxmlformats.org/officeDocument/2006/relationships/hyperlink" Target="https://pbs.twimg.com/profile_banners/84260111/1478703384" TargetMode="External"/><Relationship Id="rId2279" Type="http://schemas.openxmlformats.org/officeDocument/2006/relationships/hyperlink" Target="https://twitter.com/amaka_ekwo" TargetMode="External"/><Relationship Id="rId6150" Type="http://schemas.openxmlformats.org/officeDocument/2006/relationships/hyperlink" Target="http://abs.twimg.com/images/themes/theme9/bg.gif" TargetMode="External"/><Relationship Id="rId7201" Type="http://schemas.openxmlformats.org/officeDocument/2006/relationships/hyperlink" Target="http://abs.twimg.com/images/themes/theme6/bg.gif" TargetMode="External"/><Relationship Id="rId2760" Type="http://schemas.openxmlformats.org/officeDocument/2006/relationships/hyperlink" Target="https://t.co/wpEFl6W0Sw" TargetMode="External"/><Relationship Id="rId3811" Type="http://schemas.openxmlformats.org/officeDocument/2006/relationships/hyperlink" Target="https://pbs.twimg.com/profile_banners/750401139015901184/1478884638" TargetMode="External"/><Relationship Id="rId9373" Type="http://schemas.openxmlformats.org/officeDocument/2006/relationships/hyperlink" Target="http://pbs.twimg.com/profile_images/778012745601982464/VXvkD3H5_normal.jpg" TargetMode="External"/><Relationship Id="rId732" Type="http://schemas.openxmlformats.org/officeDocument/2006/relationships/hyperlink" Target="https://pbs.twimg.com/profile_banners/732980827/1484858064" TargetMode="External"/><Relationship Id="rId1362" Type="http://schemas.openxmlformats.org/officeDocument/2006/relationships/hyperlink" Target="http://pbs.twimg.com/profile_images/812646300588146689/2YPQ0Skx_normal.jpg" TargetMode="External"/><Relationship Id="rId2413" Type="http://schemas.openxmlformats.org/officeDocument/2006/relationships/hyperlink" Target="https://twitter.com/brad_d80" TargetMode="External"/><Relationship Id="rId9026" Type="http://schemas.openxmlformats.org/officeDocument/2006/relationships/hyperlink" Target="http://pbs.twimg.com/profile_images/818667928165810176/3o56--yM_normal.jpg" TargetMode="External"/><Relationship Id="rId12007" Type="http://schemas.openxmlformats.org/officeDocument/2006/relationships/hyperlink" Target="https://twitter.com/a1a84964272e484" TargetMode="External"/><Relationship Id="rId1015" Type="http://schemas.openxmlformats.org/officeDocument/2006/relationships/hyperlink" Target="http://abs.twimg.com/images/themes/theme1/bg.png" TargetMode="External"/><Relationship Id="rId4585" Type="http://schemas.openxmlformats.org/officeDocument/2006/relationships/hyperlink" Target="https://pbs.twimg.com/profile_banners/102370465/1360780713" TargetMode="External"/><Relationship Id="rId5983" Type="http://schemas.openxmlformats.org/officeDocument/2006/relationships/hyperlink" Target="http://abs.twimg.com/images/themes/theme1/bg.png" TargetMode="External"/><Relationship Id="rId3187" Type="http://schemas.openxmlformats.org/officeDocument/2006/relationships/hyperlink" Target="https://t.co/L3A4afzX6T" TargetMode="External"/><Relationship Id="rId4238" Type="http://schemas.openxmlformats.org/officeDocument/2006/relationships/hyperlink" Target="https://pbs.twimg.com/profile_banners/3755220434/1443762135" TargetMode="External"/><Relationship Id="rId5636" Type="http://schemas.openxmlformats.org/officeDocument/2006/relationships/hyperlink" Target="http://abs.twimg.com/images/themes/theme12/bg.gif" TargetMode="External"/><Relationship Id="rId8859" Type="http://schemas.openxmlformats.org/officeDocument/2006/relationships/hyperlink" Target="http://pbs.twimg.com/profile_images/378800000257705129/c0ac171fda14c87f2e0f58459a65e99d_normal.jpeg" TargetMode="External"/><Relationship Id="rId10789" Type="http://schemas.openxmlformats.org/officeDocument/2006/relationships/hyperlink" Target="https://twitter.com/jonkarl" TargetMode="External"/><Relationship Id="rId2270" Type="http://schemas.openxmlformats.org/officeDocument/2006/relationships/hyperlink" Target="https://twitter.com/dodona777" TargetMode="External"/><Relationship Id="rId3321" Type="http://schemas.openxmlformats.org/officeDocument/2006/relationships/hyperlink" Target="http://t.co/dYFuffVRRa" TargetMode="External"/><Relationship Id="rId6891" Type="http://schemas.openxmlformats.org/officeDocument/2006/relationships/hyperlink" Target="http://abs.twimg.com/images/themes/theme1/bg.png" TargetMode="External"/><Relationship Id="rId7942" Type="http://schemas.openxmlformats.org/officeDocument/2006/relationships/hyperlink" Target="http://pbs.twimg.com/profile_images/2463245372/t_avatar4_normal.jpg" TargetMode="External"/><Relationship Id="rId242" Type="http://schemas.openxmlformats.org/officeDocument/2006/relationships/hyperlink" Target="https://t.co/Ow4kouOGT2" TargetMode="External"/><Relationship Id="rId5493" Type="http://schemas.openxmlformats.org/officeDocument/2006/relationships/hyperlink" Target="http://pbs.twimg.com/profile_background_images/840302950/4b033927a216909b85a2d58d9c177172.png" TargetMode="External"/><Relationship Id="rId6544" Type="http://schemas.openxmlformats.org/officeDocument/2006/relationships/hyperlink" Target="http://abs.twimg.com/images/themes/theme13/bg.gif" TargetMode="External"/><Relationship Id="rId10923" Type="http://schemas.openxmlformats.org/officeDocument/2006/relationships/hyperlink" Target="https://twitter.com/afitwnkr" TargetMode="External"/><Relationship Id="rId4095" Type="http://schemas.openxmlformats.org/officeDocument/2006/relationships/hyperlink" Target="https://pbs.twimg.com/profile_banners/2337286506/1474941976" TargetMode="External"/><Relationship Id="rId5146" Type="http://schemas.openxmlformats.org/officeDocument/2006/relationships/hyperlink" Target="https://pbs.twimg.com/profile_banners/22203756/1478793898" TargetMode="External"/><Relationship Id="rId8369" Type="http://schemas.openxmlformats.org/officeDocument/2006/relationships/hyperlink" Target="http://pbs.twimg.com/profile_images/778048145791922176/a_O96FMn_normal.jpg" TargetMode="External"/><Relationship Id="rId9767" Type="http://schemas.openxmlformats.org/officeDocument/2006/relationships/hyperlink" Target="https://twitter.com/slushergeorge" TargetMode="External"/><Relationship Id="rId11697" Type="http://schemas.openxmlformats.org/officeDocument/2006/relationships/hyperlink" Target="https://twitter.com/hardballchris" TargetMode="External"/><Relationship Id="rId1756" Type="http://schemas.openxmlformats.org/officeDocument/2006/relationships/hyperlink" Target="http://pbs.twimg.com/profile_images/722774685000286209/dJAkOpkE_normal.jpg" TargetMode="External"/><Relationship Id="rId2807" Type="http://schemas.openxmlformats.org/officeDocument/2006/relationships/hyperlink" Target="http://t.co/7bgvo2mbLs" TargetMode="External"/><Relationship Id="rId10299" Type="http://schemas.openxmlformats.org/officeDocument/2006/relationships/hyperlink" Target="https://twitter.com/chieffabulous" TargetMode="External"/><Relationship Id="rId1409" Type="http://schemas.openxmlformats.org/officeDocument/2006/relationships/hyperlink" Target="http://pbs.twimg.com/profile_images/809847328190435330/-74cfMo9_normal.jpg" TargetMode="External"/><Relationship Id="rId4979" Type="http://schemas.openxmlformats.org/officeDocument/2006/relationships/hyperlink" Target="https://pbs.twimg.com/profile_banners/525954207/1457072020" TargetMode="External"/><Relationship Id="rId8850" Type="http://schemas.openxmlformats.org/officeDocument/2006/relationships/hyperlink" Target="http://pbs.twimg.com/profile_images/822491615063248896/pOijN6_F_normal.jpg" TargetMode="External"/><Relationship Id="rId9901" Type="http://schemas.openxmlformats.org/officeDocument/2006/relationships/hyperlink" Target="https://twitter.com/kim_clout" TargetMode="External"/><Relationship Id="rId10780" Type="http://schemas.openxmlformats.org/officeDocument/2006/relationships/hyperlink" Target="https://twitter.com/pattygeeeeee" TargetMode="External"/><Relationship Id="rId7452" Type="http://schemas.openxmlformats.org/officeDocument/2006/relationships/hyperlink" Target="http://pbs.twimg.com/profile_images/503194766755250176/_OlgqXwR_normal.jpeg" TargetMode="External"/><Relationship Id="rId8503" Type="http://schemas.openxmlformats.org/officeDocument/2006/relationships/hyperlink" Target="http://pbs.twimg.com/profile_images/818835914872983552/N6jiTLsV_normal.jpg" TargetMode="External"/><Relationship Id="rId10433" Type="http://schemas.openxmlformats.org/officeDocument/2006/relationships/hyperlink" Target="https://twitter.com/jen4sf" TargetMode="External"/><Relationship Id="rId11831" Type="http://schemas.openxmlformats.org/officeDocument/2006/relationships/hyperlink" Target="https://twitter.com/kimiliek" TargetMode="External"/><Relationship Id="rId6054" Type="http://schemas.openxmlformats.org/officeDocument/2006/relationships/hyperlink" Target="http://pbs.twimg.com/profile_background_images/649064814107496449/VcnhVSus.jpg" TargetMode="External"/><Relationship Id="rId7105" Type="http://schemas.openxmlformats.org/officeDocument/2006/relationships/hyperlink" Target="http://abs.twimg.com/images/themes/theme17/bg.gif" TargetMode="External"/><Relationship Id="rId983" Type="http://schemas.openxmlformats.org/officeDocument/2006/relationships/hyperlink" Target="http://pbs.twimg.com/profile_background_images/584221537/dmwij5mc1e9x33ll40su.jpeg" TargetMode="External"/><Relationship Id="rId2664" Type="http://schemas.openxmlformats.org/officeDocument/2006/relationships/hyperlink" Target="https://t.co/YouIKxOjwx" TargetMode="External"/><Relationship Id="rId9277" Type="http://schemas.openxmlformats.org/officeDocument/2006/relationships/hyperlink" Target="http://pbs.twimg.com/profile_images/511496492470005760/wcD65wtp_normal.jpeg" TargetMode="External"/><Relationship Id="rId636" Type="http://schemas.openxmlformats.org/officeDocument/2006/relationships/hyperlink" Target="https://pbs.twimg.com/profile_banners/26576457/1483571001" TargetMode="External"/><Relationship Id="rId1266" Type="http://schemas.openxmlformats.org/officeDocument/2006/relationships/hyperlink" Target="http://pbs.twimg.com/profile_background_images/605679369/l4z261pqloflpr44pv3f.png" TargetMode="External"/><Relationship Id="rId2317" Type="http://schemas.openxmlformats.org/officeDocument/2006/relationships/hyperlink" Target="https://twitter.com/resisttyranny" TargetMode="External"/><Relationship Id="rId3715" Type="http://schemas.openxmlformats.org/officeDocument/2006/relationships/hyperlink" Target="https://pbs.twimg.com/profile_banners/85795383/1446259469" TargetMode="External"/><Relationship Id="rId5887" Type="http://schemas.openxmlformats.org/officeDocument/2006/relationships/hyperlink" Target="http://abs.twimg.com/images/themes/theme1/bg.png" TargetMode="External"/><Relationship Id="rId6938" Type="http://schemas.openxmlformats.org/officeDocument/2006/relationships/hyperlink" Target="http://abs.twimg.com/images/themes/theme1/bg.png" TargetMode="External"/><Relationship Id="rId4489" Type="http://schemas.openxmlformats.org/officeDocument/2006/relationships/hyperlink" Target="https://pbs.twimg.com/profile_banners/33784607/1484284585" TargetMode="External"/><Relationship Id="rId8360" Type="http://schemas.openxmlformats.org/officeDocument/2006/relationships/hyperlink" Target="http://pbs.twimg.com/profile_images/715996869894217730/0OCm8KEr_normal.jpg" TargetMode="External"/><Relationship Id="rId9411" Type="http://schemas.openxmlformats.org/officeDocument/2006/relationships/hyperlink" Target="http://pbs.twimg.com/profile_images/694048054853386241/YKumCGEv_normal.jpg" TargetMode="External"/><Relationship Id="rId10290" Type="http://schemas.openxmlformats.org/officeDocument/2006/relationships/hyperlink" Target="https://twitter.com/2016deplorables" TargetMode="External"/><Relationship Id="rId11341" Type="http://schemas.openxmlformats.org/officeDocument/2006/relationships/hyperlink" Target="https://twitter.com/saykhelrachmone" TargetMode="External"/><Relationship Id="rId1400" Type="http://schemas.openxmlformats.org/officeDocument/2006/relationships/hyperlink" Target="http://pbs.twimg.com/profile_images/793144947444707328/obBB1x2a_normal.jpg" TargetMode="External"/><Relationship Id="rId4970" Type="http://schemas.openxmlformats.org/officeDocument/2006/relationships/hyperlink" Target="https://pbs.twimg.com/profile_banners/739601740488544256/1484279889" TargetMode="External"/><Relationship Id="rId8013" Type="http://schemas.openxmlformats.org/officeDocument/2006/relationships/hyperlink" Target="http://pbs.twimg.com/profile_images/378800000566828580/82dc205654152356a46848fb51c185f5_normal.jpeg" TargetMode="External"/><Relationship Id="rId3572" Type="http://schemas.openxmlformats.org/officeDocument/2006/relationships/hyperlink" Target="https://pbs.twimg.com/profile_banners/344166684/1469968041" TargetMode="External"/><Relationship Id="rId4623" Type="http://schemas.openxmlformats.org/officeDocument/2006/relationships/hyperlink" Target="https://pbs.twimg.com/profile_banners/791052091334750208/1477439202" TargetMode="External"/><Relationship Id="rId493" Type="http://schemas.openxmlformats.org/officeDocument/2006/relationships/hyperlink" Target="https://pbs.twimg.com/profile_banners/3315280064/1483127163" TargetMode="External"/><Relationship Id="rId2174" Type="http://schemas.openxmlformats.org/officeDocument/2006/relationships/hyperlink" Target="https://twitter.com/kidflash112" TargetMode="External"/><Relationship Id="rId3225" Type="http://schemas.openxmlformats.org/officeDocument/2006/relationships/hyperlink" Target="https://t.co/TbyvI835Rx" TargetMode="External"/><Relationship Id="rId6795" Type="http://schemas.openxmlformats.org/officeDocument/2006/relationships/hyperlink" Target="http://abs.twimg.com/images/themes/theme1/bg.png" TargetMode="External"/><Relationship Id="rId146" Type="http://schemas.openxmlformats.org/officeDocument/2006/relationships/hyperlink" Target="https://t.co/rAstbGEcVa" TargetMode="External"/><Relationship Id="rId5397" Type="http://schemas.openxmlformats.org/officeDocument/2006/relationships/hyperlink" Target="http://pbs.twimg.com/profile_background_images/378800000151399165/aQ-l0wy9.jpeg" TargetMode="External"/><Relationship Id="rId6448" Type="http://schemas.openxmlformats.org/officeDocument/2006/relationships/hyperlink" Target="http://abs.twimg.com/images/themes/theme1/bg.png" TargetMode="External"/><Relationship Id="rId7846" Type="http://schemas.openxmlformats.org/officeDocument/2006/relationships/hyperlink" Target="http://pbs.twimg.com/profile_images/816574454071521280/pBTcdq63_normal.jpg" TargetMode="External"/><Relationship Id="rId10827" Type="http://schemas.openxmlformats.org/officeDocument/2006/relationships/hyperlink" Target="https://twitter.com/urbancp7" TargetMode="External"/><Relationship Id="rId4480" Type="http://schemas.openxmlformats.org/officeDocument/2006/relationships/hyperlink" Target="https://pbs.twimg.com/profile_banners/1339835893/1476893928" TargetMode="External"/><Relationship Id="rId5531" Type="http://schemas.openxmlformats.org/officeDocument/2006/relationships/hyperlink" Target="http://abs.twimg.com/images/themes/theme1/bg.png" TargetMode="External"/><Relationship Id="rId3082" Type="http://schemas.openxmlformats.org/officeDocument/2006/relationships/hyperlink" Target="http://t.co/RfHBoUeHFY" TargetMode="External"/><Relationship Id="rId4133" Type="http://schemas.openxmlformats.org/officeDocument/2006/relationships/hyperlink" Target="https://pbs.twimg.com/profile_banners/822215673812119553/1484937585" TargetMode="External"/><Relationship Id="rId8754" Type="http://schemas.openxmlformats.org/officeDocument/2006/relationships/hyperlink" Target="http://pbs.twimg.com/profile_images/787904640645894144/SYEO581B_normal.jpg" TargetMode="External"/><Relationship Id="rId9805" Type="http://schemas.openxmlformats.org/officeDocument/2006/relationships/hyperlink" Target="https://twitter.com/harriettnoguei2" TargetMode="External"/><Relationship Id="rId19" Type="http://schemas.openxmlformats.org/officeDocument/2006/relationships/hyperlink" Target="https://t.co/MGV16ZrHvP" TargetMode="External"/><Relationship Id="rId7356" Type="http://schemas.openxmlformats.org/officeDocument/2006/relationships/hyperlink" Target="http://pbs.twimg.com/profile_images/788762412405104640/QQGL7xye_normal.jpg" TargetMode="External"/><Relationship Id="rId8407" Type="http://schemas.openxmlformats.org/officeDocument/2006/relationships/hyperlink" Target="http://pbs.twimg.com/profile_images/820807603857031168/0_ltlreC_normal.jpg" TargetMode="External"/><Relationship Id="rId10337" Type="http://schemas.openxmlformats.org/officeDocument/2006/relationships/hyperlink" Target="https://twitter.com/davidbenamber" TargetMode="External"/><Relationship Id="rId10684" Type="http://schemas.openxmlformats.org/officeDocument/2006/relationships/hyperlink" Target="https://twitter.com/ipeckies" TargetMode="External"/><Relationship Id="rId11735" Type="http://schemas.openxmlformats.org/officeDocument/2006/relationships/hyperlink" Target="https://twitter.com/albertanbeef" TargetMode="External"/><Relationship Id="rId7009" Type="http://schemas.openxmlformats.org/officeDocument/2006/relationships/hyperlink" Target="http://abs.twimg.com/images/themes/theme1/bg.png" TargetMode="External"/><Relationship Id="rId3966" Type="http://schemas.openxmlformats.org/officeDocument/2006/relationships/hyperlink" Target="https://pbs.twimg.com/profile_banners/144274618/1466174569" TargetMode="External"/><Relationship Id="rId3" Type="http://schemas.openxmlformats.org/officeDocument/2006/relationships/hyperlink" Target="https://t.co/c53pnmnuIT" TargetMode="External"/><Relationship Id="rId887" Type="http://schemas.openxmlformats.org/officeDocument/2006/relationships/hyperlink" Target="http://abs.twimg.com/images/themes/theme12/bg.gif" TargetMode="External"/><Relationship Id="rId2568" Type="http://schemas.openxmlformats.org/officeDocument/2006/relationships/hyperlink" Target="https://t.co/AaADBdrh9x" TargetMode="External"/><Relationship Id="rId3619" Type="http://schemas.openxmlformats.org/officeDocument/2006/relationships/hyperlink" Target="https://pbs.twimg.com/profile_banners/797836729361268738/1479064056" TargetMode="External"/><Relationship Id="rId5041" Type="http://schemas.openxmlformats.org/officeDocument/2006/relationships/hyperlink" Target="https://pbs.twimg.com/profile_banners/756587623569690625/1469235794" TargetMode="External"/><Relationship Id="rId9662" Type="http://schemas.openxmlformats.org/officeDocument/2006/relationships/hyperlink" Target="http://pbs.twimg.com/profile_images/775390100507205632/jL_ZDvjZ_normal.jpg" TargetMode="External"/><Relationship Id="rId11592" Type="http://schemas.openxmlformats.org/officeDocument/2006/relationships/hyperlink" Target="https://twitter.com/usatopguns" TargetMode="External"/><Relationship Id="rId1651" Type="http://schemas.openxmlformats.org/officeDocument/2006/relationships/hyperlink" Target="http://pbs.twimg.com/profile_images/805160030177738752/6lrPppLL_normal.jpg" TargetMode="External"/><Relationship Id="rId2702" Type="http://schemas.openxmlformats.org/officeDocument/2006/relationships/hyperlink" Target="http://t.co/v1A1W2WjDe" TargetMode="External"/><Relationship Id="rId8264" Type="http://schemas.openxmlformats.org/officeDocument/2006/relationships/hyperlink" Target="http://pbs.twimg.com/profile_images/676232380605067264/2utlERfk_normal.jpg" TargetMode="External"/><Relationship Id="rId9315" Type="http://schemas.openxmlformats.org/officeDocument/2006/relationships/hyperlink" Target="http://pbs.twimg.com/profile_images/822428990380081153/Es5Hvzyk_normal.jpg" TargetMode="External"/><Relationship Id="rId10194" Type="http://schemas.openxmlformats.org/officeDocument/2006/relationships/hyperlink" Target="https://twitter.com/jillbensmum" TargetMode="External"/><Relationship Id="rId11245" Type="http://schemas.openxmlformats.org/officeDocument/2006/relationships/hyperlink" Target="https://twitter.com/salsero202" TargetMode="External"/><Relationship Id="rId1304" Type="http://schemas.openxmlformats.org/officeDocument/2006/relationships/hyperlink" Target="http://abs.twimg.com/images/themes/theme1/bg.png" TargetMode="External"/><Relationship Id="rId4874" Type="http://schemas.openxmlformats.org/officeDocument/2006/relationships/hyperlink" Target="https://pbs.twimg.com/profile_banners/3782672358/1464636706" TargetMode="External"/><Relationship Id="rId3476" Type="http://schemas.openxmlformats.org/officeDocument/2006/relationships/hyperlink" Target="https://t.co/UF05KtTxQu" TargetMode="External"/><Relationship Id="rId4527" Type="http://schemas.openxmlformats.org/officeDocument/2006/relationships/hyperlink" Target="https://pbs.twimg.com/profile_banners/612753461/1473891120" TargetMode="External"/><Relationship Id="rId5925" Type="http://schemas.openxmlformats.org/officeDocument/2006/relationships/hyperlink" Target="http://abs.twimg.com/images/themes/theme1/bg.png" TargetMode="External"/><Relationship Id="rId10" Type="http://schemas.openxmlformats.org/officeDocument/2006/relationships/hyperlink" Target="https://t.co/Lqhk9ORiir" TargetMode="External"/><Relationship Id="rId397" Type="http://schemas.openxmlformats.org/officeDocument/2006/relationships/hyperlink" Target="https://pbs.twimg.com/profile_banners/773614673711210497/1485205174" TargetMode="External"/><Relationship Id="rId2078" Type="http://schemas.openxmlformats.org/officeDocument/2006/relationships/hyperlink" Target="https://twitter.com/bvulff" TargetMode="External"/><Relationship Id="rId3129" Type="http://schemas.openxmlformats.org/officeDocument/2006/relationships/hyperlink" Target="https://t.co/TxPn0axDrq" TargetMode="External"/><Relationship Id="rId7000" Type="http://schemas.openxmlformats.org/officeDocument/2006/relationships/hyperlink" Target="http://abs.twimg.com/images/themes/theme1/bg.png" TargetMode="External"/><Relationship Id="rId6699" Type="http://schemas.openxmlformats.org/officeDocument/2006/relationships/hyperlink" Target="http://abs.twimg.com/images/themes/theme1/bg.png" TargetMode="External"/><Relationship Id="rId9172" Type="http://schemas.openxmlformats.org/officeDocument/2006/relationships/hyperlink" Target="http://pbs.twimg.com/profile_images/822182454228295681/FaFYE3Od_normal.jpg" TargetMode="External"/><Relationship Id="rId3610" Type="http://schemas.openxmlformats.org/officeDocument/2006/relationships/hyperlink" Target="https://pbs.twimg.com/profile_banners/541976759/1473978711" TargetMode="External"/><Relationship Id="rId531" Type="http://schemas.openxmlformats.org/officeDocument/2006/relationships/hyperlink" Target="https://pbs.twimg.com/profile_banners/92851566/1481582314" TargetMode="External"/><Relationship Id="rId1161" Type="http://schemas.openxmlformats.org/officeDocument/2006/relationships/hyperlink" Target="http://pbs.twimg.com/profile_background_images/378800000159537828/YE67gOyY.png" TargetMode="External"/><Relationship Id="rId2212" Type="http://schemas.openxmlformats.org/officeDocument/2006/relationships/hyperlink" Target="https://twitter.com/conanobrien" TargetMode="External"/><Relationship Id="rId5782" Type="http://schemas.openxmlformats.org/officeDocument/2006/relationships/hyperlink" Target="http://abs.twimg.com/images/themes/theme1/bg.png" TargetMode="External"/><Relationship Id="rId6833" Type="http://schemas.openxmlformats.org/officeDocument/2006/relationships/hyperlink" Target="http://abs.twimg.com/images/themes/theme1/bg.png" TargetMode="External"/><Relationship Id="rId4384" Type="http://schemas.openxmlformats.org/officeDocument/2006/relationships/hyperlink" Target="https://pbs.twimg.com/profile_banners/39459638/1363796867" TargetMode="External"/><Relationship Id="rId5435" Type="http://schemas.openxmlformats.org/officeDocument/2006/relationships/hyperlink" Target="http://abs.twimg.com/images/themes/theme1/bg.png" TargetMode="External"/><Relationship Id="rId4037" Type="http://schemas.openxmlformats.org/officeDocument/2006/relationships/hyperlink" Target="https://pbs.twimg.com/profile_banners/785274117218074624/1485174803" TargetMode="External"/><Relationship Id="rId8658" Type="http://schemas.openxmlformats.org/officeDocument/2006/relationships/hyperlink" Target="http://pbs.twimg.com/profile_images/2234734668/Brenda_001__5__normal.jpg" TargetMode="External"/><Relationship Id="rId9709" Type="http://schemas.openxmlformats.org/officeDocument/2006/relationships/hyperlink" Target="https://twitter.com/yilmazinger" TargetMode="External"/><Relationship Id="rId11986" Type="http://schemas.openxmlformats.org/officeDocument/2006/relationships/hyperlink" Target="https://twitter.com/ravneetsingh111" TargetMode="External"/><Relationship Id="rId10588" Type="http://schemas.openxmlformats.org/officeDocument/2006/relationships/hyperlink" Target="https://twitter.com/cinemapolisusa" TargetMode="External"/><Relationship Id="rId11639" Type="http://schemas.openxmlformats.org/officeDocument/2006/relationships/hyperlink" Target="https://twitter.com/barbmuenchen" TargetMode="External"/><Relationship Id="rId3120" Type="http://schemas.openxmlformats.org/officeDocument/2006/relationships/hyperlink" Target="https://t.co/vVwuNUtS3S" TargetMode="External"/><Relationship Id="rId6690" Type="http://schemas.openxmlformats.org/officeDocument/2006/relationships/hyperlink" Target="http://abs.twimg.com/images/themes/theme18/bg.gif" TargetMode="External"/><Relationship Id="rId7741" Type="http://schemas.openxmlformats.org/officeDocument/2006/relationships/hyperlink" Target="http://pbs.twimg.com/profile_images/740236178960580608/LuPeMjYX_normal.jpg" TargetMode="External"/><Relationship Id="rId10722" Type="http://schemas.openxmlformats.org/officeDocument/2006/relationships/hyperlink" Target="https://twitter.com/politicnewstime" TargetMode="External"/><Relationship Id="rId5292" Type="http://schemas.openxmlformats.org/officeDocument/2006/relationships/hyperlink" Target="https://pbs.twimg.com/profile_banners/2314208180/1484542812" TargetMode="External"/><Relationship Id="rId6343" Type="http://schemas.openxmlformats.org/officeDocument/2006/relationships/hyperlink" Target="http://pbs.twimg.com/profile_background_images/812046572/eb7ad705e611a0473cdffbcb7e672ccb.jpeg" TargetMode="External"/><Relationship Id="rId2953" Type="http://schemas.openxmlformats.org/officeDocument/2006/relationships/hyperlink" Target="https://t.co/lcaSa3KLDU" TargetMode="External"/><Relationship Id="rId9566" Type="http://schemas.openxmlformats.org/officeDocument/2006/relationships/hyperlink" Target="http://pbs.twimg.com/profile_images/552497248894857216/6-5uA4Dx_normal.jpeg" TargetMode="External"/><Relationship Id="rId11496" Type="http://schemas.openxmlformats.org/officeDocument/2006/relationships/hyperlink" Target="https://twitter.com/aslanofmass" TargetMode="External"/><Relationship Id="rId925" Type="http://schemas.openxmlformats.org/officeDocument/2006/relationships/hyperlink" Target="http://abs.twimg.com/images/themes/theme10/bg.gif" TargetMode="External"/><Relationship Id="rId1555" Type="http://schemas.openxmlformats.org/officeDocument/2006/relationships/hyperlink" Target="http://pbs.twimg.com/profile_images/619546088995979264/KuG27bBK_normal.jpg" TargetMode="External"/><Relationship Id="rId2606" Type="http://schemas.openxmlformats.org/officeDocument/2006/relationships/hyperlink" Target="http://t.co/9MGr6Bk0XY" TargetMode="External"/><Relationship Id="rId8168" Type="http://schemas.openxmlformats.org/officeDocument/2006/relationships/hyperlink" Target="http://pbs.twimg.com/profile_images/758963693904203777/cTfscGqy_normal.jpg" TargetMode="External"/><Relationship Id="rId9219" Type="http://schemas.openxmlformats.org/officeDocument/2006/relationships/hyperlink" Target="http://pbs.twimg.com/profile_images/808448878450122752/U_7t0IyW_normal.jpg" TargetMode="External"/><Relationship Id="rId10098" Type="http://schemas.openxmlformats.org/officeDocument/2006/relationships/hyperlink" Target="https://twitter.com/curtismuddog" TargetMode="External"/><Relationship Id="rId11149" Type="http://schemas.openxmlformats.org/officeDocument/2006/relationships/hyperlink" Target="https://twitter.com/1stworldmusic" TargetMode="External"/><Relationship Id="rId1208" Type="http://schemas.openxmlformats.org/officeDocument/2006/relationships/hyperlink" Target="http://pbs.twimg.com/profile_background_images/720507762/d79ef52a023f52ae6253abf2c71a09b7.png" TargetMode="External"/><Relationship Id="rId4778" Type="http://schemas.openxmlformats.org/officeDocument/2006/relationships/hyperlink" Target="https://pbs.twimg.com/profile_banners/3980772021/1484534328" TargetMode="External"/><Relationship Id="rId5829" Type="http://schemas.openxmlformats.org/officeDocument/2006/relationships/hyperlink" Target="http://abs.twimg.com/images/themes/theme15/bg.png" TargetMode="External"/><Relationship Id="rId7251" Type="http://schemas.openxmlformats.org/officeDocument/2006/relationships/hyperlink" Target="http://pbs.twimg.com/profile_background_images/70825422/twitterProfilePhoto.jpg" TargetMode="External"/><Relationship Id="rId9700" Type="http://schemas.openxmlformats.org/officeDocument/2006/relationships/hyperlink" Target="https://twitter.com/tenishathomas26" TargetMode="External"/><Relationship Id="rId11630" Type="http://schemas.openxmlformats.org/officeDocument/2006/relationships/hyperlink" Target="https://twitter.com/ellenrsullivan" TargetMode="External"/><Relationship Id="rId8302" Type="http://schemas.openxmlformats.org/officeDocument/2006/relationships/hyperlink" Target="http://pbs.twimg.com/profile_images/773226881319473152/2qeZXpov_normal.jpg" TargetMode="External"/><Relationship Id="rId10232" Type="http://schemas.openxmlformats.org/officeDocument/2006/relationships/hyperlink" Target="https://twitter.com/swshindler" TargetMode="External"/><Relationship Id="rId3861" Type="http://schemas.openxmlformats.org/officeDocument/2006/relationships/hyperlink" Target="https://pbs.twimg.com/profile_banners/335726292/1475027255" TargetMode="External"/><Relationship Id="rId4912" Type="http://schemas.openxmlformats.org/officeDocument/2006/relationships/hyperlink" Target="https://pbs.twimg.com/profile_banners/987961472/1483984270" TargetMode="External"/><Relationship Id="rId782" Type="http://schemas.openxmlformats.org/officeDocument/2006/relationships/hyperlink" Target="https://pbs.twimg.com/profile_banners/2715103010/1484678343" TargetMode="External"/><Relationship Id="rId2463" Type="http://schemas.openxmlformats.org/officeDocument/2006/relationships/hyperlink" Target="https://twitter.com/lauren_southern" TargetMode="External"/><Relationship Id="rId3514" Type="http://schemas.openxmlformats.org/officeDocument/2006/relationships/hyperlink" Target="https://pbs.twimg.com/profile_banners/757438732785942529/1469422738" TargetMode="External"/><Relationship Id="rId9076" Type="http://schemas.openxmlformats.org/officeDocument/2006/relationships/hyperlink" Target="http://pbs.twimg.com/profile_images/813073186300379136/CUOSeCLv_normal.jpg" TargetMode="External"/><Relationship Id="rId12057" Type="http://schemas.openxmlformats.org/officeDocument/2006/relationships/hyperlink" Target="https://twitter.com/wshretweet" TargetMode="External"/><Relationship Id="rId435" Type="http://schemas.openxmlformats.org/officeDocument/2006/relationships/hyperlink" Target="https://pbs.twimg.com/profile_banners/752770992955469824/1468377173" TargetMode="External"/><Relationship Id="rId1065" Type="http://schemas.openxmlformats.org/officeDocument/2006/relationships/hyperlink" Target="http://abs.twimg.com/images/themes/theme1/bg.png" TargetMode="External"/><Relationship Id="rId2116" Type="http://schemas.openxmlformats.org/officeDocument/2006/relationships/hyperlink" Target="https://twitter.com/janosammann" TargetMode="External"/><Relationship Id="rId5686" Type="http://schemas.openxmlformats.org/officeDocument/2006/relationships/hyperlink" Target="http://abs.twimg.com/images/themes/theme1/bg.png" TargetMode="External"/><Relationship Id="rId6737" Type="http://schemas.openxmlformats.org/officeDocument/2006/relationships/hyperlink" Target="http://abs.twimg.com/images/themes/theme1/bg.png" TargetMode="External"/><Relationship Id="rId4288" Type="http://schemas.openxmlformats.org/officeDocument/2006/relationships/hyperlink" Target="https://pbs.twimg.com/profile_banners/15931637/1360009003" TargetMode="External"/><Relationship Id="rId5339" Type="http://schemas.openxmlformats.org/officeDocument/2006/relationships/hyperlink" Target="https://pbs.twimg.com/profile_banners/330692530/1444825562" TargetMode="External"/><Relationship Id="rId9210" Type="http://schemas.openxmlformats.org/officeDocument/2006/relationships/hyperlink" Target="http://pbs.twimg.com/profile_images/779290639959810048/f9tpDoIP_normal.jpg" TargetMode="External"/><Relationship Id="rId11140" Type="http://schemas.openxmlformats.org/officeDocument/2006/relationships/hyperlink" Target="https://twitter.com/keithyngblood" TargetMode="External"/><Relationship Id="rId1949" Type="http://schemas.openxmlformats.org/officeDocument/2006/relationships/hyperlink" Target="https://twitter.com/left_rises" TargetMode="External"/><Relationship Id="rId5820" Type="http://schemas.openxmlformats.org/officeDocument/2006/relationships/hyperlink" Target="http://pbs.twimg.com/profile_background_images/647054141693386752/4XswCW-c.png" TargetMode="External"/><Relationship Id="rId292" Type="http://schemas.openxmlformats.org/officeDocument/2006/relationships/hyperlink" Target="http://t.co/BDbSN7fFKW" TargetMode="External"/><Relationship Id="rId3371" Type="http://schemas.openxmlformats.org/officeDocument/2006/relationships/hyperlink" Target="http://t.co/fgp5RYqr3T" TargetMode="External"/><Relationship Id="rId4422" Type="http://schemas.openxmlformats.org/officeDocument/2006/relationships/hyperlink" Target="https://pbs.twimg.com/profile_banners/719294233505619968/1482410553" TargetMode="External"/><Relationship Id="rId7992" Type="http://schemas.openxmlformats.org/officeDocument/2006/relationships/hyperlink" Target="http://pbs.twimg.com/profile_images/761026590499221506/q59RFopX_normal.jpg" TargetMode="External"/><Relationship Id="rId3024" Type="http://schemas.openxmlformats.org/officeDocument/2006/relationships/hyperlink" Target="https://t.co/7qzoL1kKrE" TargetMode="External"/><Relationship Id="rId6594" Type="http://schemas.openxmlformats.org/officeDocument/2006/relationships/hyperlink" Target="http://abs.twimg.com/images/themes/theme1/bg.png" TargetMode="External"/><Relationship Id="rId7645" Type="http://schemas.openxmlformats.org/officeDocument/2006/relationships/hyperlink" Target="http://pbs.twimg.com/profile_images/809014661349830656/EAR-_IGo_normal.jpg" TargetMode="External"/><Relationship Id="rId10973" Type="http://schemas.openxmlformats.org/officeDocument/2006/relationships/hyperlink" Target="https://twitter.com/thewarofnow" TargetMode="External"/><Relationship Id="rId5196" Type="http://schemas.openxmlformats.org/officeDocument/2006/relationships/hyperlink" Target="https://pbs.twimg.com/profile_banners/35372515/1484933834" TargetMode="External"/><Relationship Id="rId6247" Type="http://schemas.openxmlformats.org/officeDocument/2006/relationships/hyperlink" Target="http://abs.twimg.com/images/themes/theme1/bg.png" TargetMode="External"/><Relationship Id="rId10626" Type="http://schemas.openxmlformats.org/officeDocument/2006/relationships/hyperlink" Target="https://twitter.com/memecarr1" TargetMode="External"/><Relationship Id="rId1459" Type="http://schemas.openxmlformats.org/officeDocument/2006/relationships/hyperlink" Target="http://pbs.twimg.com/profile_images/755821103319289856/omPRY6Ca_normal.jpg" TargetMode="External"/><Relationship Id="rId2857" Type="http://schemas.openxmlformats.org/officeDocument/2006/relationships/hyperlink" Target="https://t.co/vwR0Nz6yPM" TargetMode="External"/><Relationship Id="rId3908" Type="http://schemas.openxmlformats.org/officeDocument/2006/relationships/hyperlink" Target="https://pbs.twimg.com/profile_banners/4449043152/1484876617" TargetMode="External"/><Relationship Id="rId5330" Type="http://schemas.openxmlformats.org/officeDocument/2006/relationships/hyperlink" Target="https://pbs.twimg.com/profile_banners/211646733/1483048834" TargetMode="External"/><Relationship Id="rId829" Type="http://schemas.openxmlformats.org/officeDocument/2006/relationships/hyperlink" Target="http://abs.twimg.com/images/themes/theme1/bg.png" TargetMode="External"/><Relationship Id="rId9951" Type="http://schemas.openxmlformats.org/officeDocument/2006/relationships/hyperlink" Target="https://twitter.com/gaminballs" TargetMode="External"/><Relationship Id="rId11881" Type="http://schemas.openxmlformats.org/officeDocument/2006/relationships/hyperlink" Target="https://twitter.com/sburst" TargetMode="External"/><Relationship Id="rId1940" Type="http://schemas.openxmlformats.org/officeDocument/2006/relationships/hyperlink" Target="http://pbs.twimg.com/profile_images/460620712567250944/aDpRY3yQ_normal.png" TargetMode="External"/><Relationship Id="rId8553" Type="http://schemas.openxmlformats.org/officeDocument/2006/relationships/hyperlink" Target="http://pbs.twimg.com/profile_images/776666346209746944/8vXpMcaE_normal.jpg" TargetMode="External"/><Relationship Id="rId9604" Type="http://schemas.openxmlformats.org/officeDocument/2006/relationships/hyperlink" Target="http://pbs.twimg.com/profile_images/812013819933421570/P16JHano_normal.jpg" TargetMode="External"/><Relationship Id="rId10483" Type="http://schemas.openxmlformats.org/officeDocument/2006/relationships/hyperlink" Target="https://twitter.com/harrellryan1" TargetMode="External"/><Relationship Id="rId11534" Type="http://schemas.openxmlformats.org/officeDocument/2006/relationships/hyperlink" Target="https://twitter.com/kissthepaw" TargetMode="External"/><Relationship Id="rId7155" Type="http://schemas.openxmlformats.org/officeDocument/2006/relationships/hyperlink" Target="http://abs.twimg.com/images/themes/theme1/bg.png" TargetMode="External"/><Relationship Id="rId8206" Type="http://schemas.openxmlformats.org/officeDocument/2006/relationships/hyperlink" Target="http://pbs.twimg.com/profile_images/588812569185390592/VpDT9hTN_normal.jpg" TargetMode="External"/><Relationship Id="rId10136" Type="http://schemas.openxmlformats.org/officeDocument/2006/relationships/hyperlink" Target="https://twitter.com/infernaltruth" TargetMode="External"/><Relationship Id="rId3765" Type="http://schemas.openxmlformats.org/officeDocument/2006/relationships/hyperlink" Target="https://pbs.twimg.com/profile_banners/4165642155/1483595455" TargetMode="External"/><Relationship Id="rId4816" Type="http://schemas.openxmlformats.org/officeDocument/2006/relationships/hyperlink" Target="https://pbs.twimg.com/profile_banners/2890890024/1441411556" TargetMode="External"/><Relationship Id="rId686" Type="http://schemas.openxmlformats.org/officeDocument/2006/relationships/hyperlink" Target="https://pbs.twimg.com/profile_banners/3920426061/1478732057" TargetMode="External"/><Relationship Id="rId2367" Type="http://schemas.openxmlformats.org/officeDocument/2006/relationships/hyperlink" Target="https://twitter.com/genflynn" TargetMode="External"/><Relationship Id="rId3418" Type="http://schemas.openxmlformats.org/officeDocument/2006/relationships/hyperlink" Target="https://t.co/1uMvpxPe2L" TargetMode="External"/><Relationship Id="rId339" Type="http://schemas.openxmlformats.org/officeDocument/2006/relationships/hyperlink" Target="https://pbs.twimg.com/profile_banners/4728131307/1484011271" TargetMode="External"/><Relationship Id="rId6988" Type="http://schemas.openxmlformats.org/officeDocument/2006/relationships/hyperlink" Target="http://abs.twimg.com/images/themes/theme1/bg.png" TargetMode="External"/><Relationship Id="rId9461" Type="http://schemas.openxmlformats.org/officeDocument/2006/relationships/hyperlink" Target="http://pbs.twimg.com/profile_images/822194008529113088/BMK2ZqzH_normal.jpg" TargetMode="External"/><Relationship Id="rId8063" Type="http://schemas.openxmlformats.org/officeDocument/2006/relationships/hyperlink" Target="http://pbs.twimg.com/profile_images/794605236245635072/CACts8Yu_normal.jpg" TargetMode="External"/><Relationship Id="rId9114" Type="http://schemas.openxmlformats.org/officeDocument/2006/relationships/hyperlink" Target="http://pbs.twimg.com/profile_images/739622174361673728/WmQmzFG0_normal.jpg" TargetMode="External"/><Relationship Id="rId11391" Type="http://schemas.openxmlformats.org/officeDocument/2006/relationships/hyperlink" Target="https://twitter.com/leahr77" TargetMode="External"/><Relationship Id="rId820" Type="http://schemas.openxmlformats.org/officeDocument/2006/relationships/hyperlink" Target="http://pbs.twimg.com/profile_background_images/364032883/doodle_stereo.png" TargetMode="External"/><Relationship Id="rId1450" Type="http://schemas.openxmlformats.org/officeDocument/2006/relationships/hyperlink" Target="http://pbs.twimg.com/profile_images/758384037589348352/KB3RFwFm_normal.jpg" TargetMode="External"/><Relationship Id="rId2501" Type="http://schemas.openxmlformats.org/officeDocument/2006/relationships/hyperlink" Target="https://twitter.com/jscoo47" TargetMode="External"/><Relationship Id="rId11044" Type="http://schemas.openxmlformats.org/officeDocument/2006/relationships/hyperlink" Target="https://twitter.com/southernrock3" TargetMode="External"/><Relationship Id="rId1103" Type="http://schemas.openxmlformats.org/officeDocument/2006/relationships/hyperlink" Target="http://pbs.twimg.com/profile_background_images/119048787/reuters_twitter_bg.jpg" TargetMode="External"/><Relationship Id="rId4673" Type="http://schemas.openxmlformats.org/officeDocument/2006/relationships/hyperlink" Target="https://pbs.twimg.com/profile_banners/228161500/1429887426" TargetMode="External"/><Relationship Id="rId5724" Type="http://schemas.openxmlformats.org/officeDocument/2006/relationships/hyperlink" Target="http://abs.twimg.com/images/themes/theme1/bg.png" TargetMode="External"/><Relationship Id="rId3275" Type="http://schemas.openxmlformats.org/officeDocument/2006/relationships/hyperlink" Target="https://t.co/JJkyYER2ar" TargetMode="External"/><Relationship Id="rId4326" Type="http://schemas.openxmlformats.org/officeDocument/2006/relationships/hyperlink" Target="https://pbs.twimg.com/profile_banners/1571405365/1482547883" TargetMode="External"/><Relationship Id="rId7896" Type="http://schemas.openxmlformats.org/officeDocument/2006/relationships/hyperlink" Target="http://pbs.twimg.com/profile_images/821761394987114496/K7CKj78S_normal.jpg" TargetMode="External"/><Relationship Id="rId8947" Type="http://schemas.openxmlformats.org/officeDocument/2006/relationships/hyperlink" Target="http://pbs.twimg.com/profile_images/713665921068478464/5k4-XO2__normal.jpg" TargetMode="External"/><Relationship Id="rId196" Type="http://schemas.openxmlformats.org/officeDocument/2006/relationships/hyperlink" Target="http://t.co/ZBfshiT8C5" TargetMode="External"/><Relationship Id="rId6498" Type="http://schemas.openxmlformats.org/officeDocument/2006/relationships/hyperlink" Target="http://pbs.twimg.com/profile_background_images/447075515656966144/YzuC1WU0.jpeg" TargetMode="External"/><Relationship Id="rId7549" Type="http://schemas.openxmlformats.org/officeDocument/2006/relationships/hyperlink" Target="http://pbs.twimg.com/profile_images/1343553778/229046_208741062482290_198430536846676_655662_4554710_n_normal.jpg" TargetMode="External"/><Relationship Id="rId10877" Type="http://schemas.openxmlformats.org/officeDocument/2006/relationships/hyperlink" Target="https://twitter.com/astarte_31oct" TargetMode="External"/><Relationship Id="rId11928" Type="http://schemas.openxmlformats.org/officeDocument/2006/relationships/hyperlink" Target="https://twitter.com/1009post" TargetMode="External"/><Relationship Id="rId330" Type="http://schemas.openxmlformats.org/officeDocument/2006/relationships/hyperlink" Target="https://pbs.twimg.com/profile_banners/139909832/1479742738" TargetMode="External"/><Relationship Id="rId2011" Type="http://schemas.openxmlformats.org/officeDocument/2006/relationships/hyperlink" Target="https://twitter.com/rvawonk" TargetMode="External"/><Relationship Id="rId4183" Type="http://schemas.openxmlformats.org/officeDocument/2006/relationships/hyperlink" Target="https://pbs.twimg.com/profile_banners/4098427539/1447450686" TargetMode="External"/><Relationship Id="rId5581" Type="http://schemas.openxmlformats.org/officeDocument/2006/relationships/hyperlink" Target="http://abs.twimg.com/images/themes/theme1/bg.png" TargetMode="External"/><Relationship Id="rId6632" Type="http://schemas.openxmlformats.org/officeDocument/2006/relationships/hyperlink" Target="http://abs.twimg.com/images/themes/theme1/bg.png" TargetMode="External"/><Relationship Id="rId5234" Type="http://schemas.openxmlformats.org/officeDocument/2006/relationships/hyperlink" Target="https://pbs.twimg.com/profile_banners/1258201794/1483254018" TargetMode="External"/><Relationship Id="rId9855" Type="http://schemas.openxmlformats.org/officeDocument/2006/relationships/hyperlink" Target="https://twitter.com/maevemoriarty" TargetMode="External"/><Relationship Id="rId11785" Type="http://schemas.openxmlformats.org/officeDocument/2006/relationships/hyperlink" Target="https://twitter.com/pfields00" TargetMode="External"/><Relationship Id="rId69" Type="http://schemas.openxmlformats.org/officeDocument/2006/relationships/hyperlink" Target="http://t.co/rrOjoBnBbl" TargetMode="External"/><Relationship Id="rId1844" Type="http://schemas.openxmlformats.org/officeDocument/2006/relationships/hyperlink" Target="http://pbs.twimg.com/profile_images/820454223024373760/txm5aWfm_normal.jpg" TargetMode="External"/><Relationship Id="rId8457" Type="http://schemas.openxmlformats.org/officeDocument/2006/relationships/hyperlink" Target="http://pbs.twimg.com/profile_images/821212402083627008/D9a1zl_r_normal.jpg" TargetMode="External"/><Relationship Id="rId9508" Type="http://schemas.openxmlformats.org/officeDocument/2006/relationships/hyperlink" Target="http://pbs.twimg.com/profile_images/517727231313862656/vU53hjG9_normal.jpeg" TargetMode="External"/><Relationship Id="rId10387" Type="http://schemas.openxmlformats.org/officeDocument/2006/relationships/hyperlink" Target="https://twitter.com/merveille_ilefo" TargetMode="External"/><Relationship Id="rId11438" Type="http://schemas.openxmlformats.org/officeDocument/2006/relationships/hyperlink" Target="https://twitter.com/debraar49979596" TargetMode="External"/><Relationship Id="rId7059" Type="http://schemas.openxmlformats.org/officeDocument/2006/relationships/hyperlink" Target="http://pbs.twimg.com/profile_background_images/755528288/0e96677b2c0dc9c44a60f10c05db1d38.jpeg" TargetMode="External"/><Relationship Id="rId3669" Type="http://schemas.openxmlformats.org/officeDocument/2006/relationships/hyperlink" Target="https://pbs.twimg.com/profile_banners/726437814724911105/1462031656" TargetMode="External"/><Relationship Id="rId7540" Type="http://schemas.openxmlformats.org/officeDocument/2006/relationships/hyperlink" Target="http://pbs.twimg.com/profile_images/753833299890479105/u_rBXcCV_normal.jpg" TargetMode="External"/><Relationship Id="rId5091" Type="http://schemas.openxmlformats.org/officeDocument/2006/relationships/hyperlink" Target="https://pbs.twimg.com/profile_banners/952086582/1452468811" TargetMode="External"/><Relationship Id="rId6142" Type="http://schemas.openxmlformats.org/officeDocument/2006/relationships/hyperlink" Target="http://abs.twimg.com/images/themes/theme1/bg.png" TargetMode="External"/><Relationship Id="rId10521" Type="http://schemas.openxmlformats.org/officeDocument/2006/relationships/hyperlink" Target="https://twitter.com/ruudwedding" TargetMode="External"/><Relationship Id="rId2752" Type="http://schemas.openxmlformats.org/officeDocument/2006/relationships/hyperlink" Target="https://t.co/z6eArqo6kR" TargetMode="External"/><Relationship Id="rId3803" Type="http://schemas.openxmlformats.org/officeDocument/2006/relationships/hyperlink" Target="https://pbs.twimg.com/profile_banners/758838934344347652/1474245150" TargetMode="External"/><Relationship Id="rId9365" Type="http://schemas.openxmlformats.org/officeDocument/2006/relationships/hyperlink" Target="http://pbs.twimg.com/profile_images/806207754461450240/uPxGRHJK_normal.jpg" TargetMode="External"/><Relationship Id="rId11295" Type="http://schemas.openxmlformats.org/officeDocument/2006/relationships/hyperlink" Target="https://twitter.com/alandavis37" TargetMode="External"/><Relationship Id="rId724" Type="http://schemas.openxmlformats.org/officeDocument/2006/relationships/hyperlink" Target="https://pbs.twimg.com/profile_banners/1146358172/1473951400" TargetMode="External"/><Relationship Id="rId1354" Type="http://schemas.openxmlformats.org/officeDocument/2006/relationships/hyperlink" Target="http://pbs.twimg.com/profile_images/813763993869238272/TxOa1zbc_normal.jpg" TargetMode="External"/><Relationship Id="rId2405" Type="http://schemas.openxmlformats.org/officeDocument/2006/relationships/hyperlink" Target="https://twitter.com/noonaneddy" TargetMode="External"/><Relationship Id="rId5975" Type="http://schemas.openxmlformats.org/officeDocument/2006/relationships/hyperlink" Target="http://abs.twimg.com/images/themes/theme1/bg.png" TargetMode="External"/><Relationship Id="rId9018" Type="http://schemas.openxmlformats.org/officeDocument/2006/relationships/hyperlink" Target="http://pbs.twimg.com/profile_images/789909168757018624/Px7LHUpE_normal.jpg" TargetMode="External"/><Relationship Id="rId60" Type="http://schemas.openxmlformats.org/officeDocument/2006/relationships/hyperlink" Target="https://t.co/pES0yR0DF0" TargetMode="External"/><Relationship Id="rId1007" Type="http://schemas.openxmlformats.org/officeDocument/2006/relationships/hyperlink" Target="http://pbs.twimg.com/profile_background_images/252720094/cptwitbggs.jpg" TargetMode="External"/><Relationship Id="rId4577" Type="http://schemas.openxmlformats.org/officeDocument/2006/relationships/hyperlink" Target="https://pbs.twimg.com/profile_banners/25744313/1473710848" TargetMode="External"/><Relationship Id="rId5628" Type="http://schemas.openxmlformats.org/officeDocument/2006/relationships/hyperlink" Target="http://pbs.twimg.com/profile_background_images/290473052/P1030792.JPG" TargetMode="External"/><Relationship Id="rId3179" Type="http://schemas.openxmlformats.org/officeDocument/2006/relationships/hyperlink" Target="https://t.co/0xyFU9dGX9" TargetMode="External"/><Relationship Id="rId7050" Type="http://schemas.openxmlformats.org/officeDocument/2006/relationships/hyperlink" Target="http://abs.twimg.com/images/themes/theme1/bg.png" TargetMode="External"/><Relationship Id="rId8101" Type="http://schemas.openxmlformats.org/officeDocument/2006/relationships/hyperlink" Target="http://pbs.twimg.com/profile_images/530515925145903104/cHqZBcE-_normal.png" TargetMode="External"/><Relationship Id="rId10031" Type="http://schemas.openxmlformats.org/officeDocument/2006/relationships/hyperlink" Target="https://twitter.com/hkx07" TargetMode="External"/><Relationship Id="rId581" Type="http://schemas.openxmlformats.org/officeDocument/2006/relationships/hyperlink" Target="https://pbs.twimg.com/profile_banners/818927131883356161/1484864750" TargetMode="External"/><Relationship Id="rId2262" Type="http://schemas.openxmlformats.org/officeDocument/2006/relationships/hyperlink" Target="https://twitter.com/2016getoverit" TargetMode="External"/><Relationship Id="rId3660" Type="http://schemas.openxmlformats.org/officeDocument/2006/relationships/hyperlink" Target="https://pbs.twimg.com/profile_banners/819882238099779584/1484322647" TargetMode="External"/><Relationship Id="rId4711" Type="http://schemas.openxmlformats.org/officeDocument/2006/relationships/hyperlink" Target="https://pbs.twimg.com/profile_banners/813959792691740673/1482898672" TargetMode="External"/><Relationship Id="rId234" Type="http://schemas.openxmlformats.org/officeDocument/2006/relationships/hyperlink" Target="https://t.co/3krnzpRxf6" TargetMode="External"/><Relationship Id="rId3313" Type="http://schemas.openxmlformats.org/officeDocument/2006/relationships/hyperlink" Target="https://t.co/xCKpDxR8rF" TargetMode="External"/><Relationship Id="rId6883" Type="http://schemas.openxmlformats.org/officeDocument/2006/relationships/hyperlink" Target="http://abs.twimg.com/images/themes/theme17/bg.gif" TargetMode="External"/><Relationship Id="rId7934" Type="http://schemas.openxmlformats.org/officeDocument/2006/relationships/hyperlink" Target="http://pbs.twimg.com/profile_images/484189964435865600/JSbUogGl_normal.jpeg" TargetMode="External"/><Relationship Id="rId5485" Type="http://schemas.openxmlformats.org/officeDocument/2006/relationships/hyperlink" Target="http://abs.twimg.com/images/themes/theme1/bg.png" TargetMode="External"/><Relationship Id="rId6536" Type="http://schemas.openxmlformats.org/officeDocument/2006/relationships/hyperlink" Target="http://abs.twimg.com/images/themes/theme17/bg.gif" TargetMode="External"/><Relationship Id="rId10915" Type="http://schemas.openxmlformats.org/officeDocument/2006/relationships/hyperlink" Target="https://twitter.com/captnatheist" TargetMode="External"/><Relationship Id="rId4087" Type="http://schemas.openxmlformats.org/officeDocument/2006/relationships/hyperlink" Target="https://pbs.twimg.com/profile_banners/24692390/1469119268" TargetMode="External"/><Relationship Id="rId5138" Type="http://schemas.openxmlformats.org/officeDocument/2006/relationships/hyperlink" Target="https://pbs.twimg.com/profile_banners/49189162/1485035143" TargetMode="External"/><Relationship Id="rId9759" Type="http://schemas.openxmlformats.org/officeDocument/2006/relationships/hyperlink" Target="https://twitter.com/charlenealbrec4" TargetMode="External"/><Relationship Id="rId1748" Type="http://schemas.openxmlformats.org/officeDocument/2006/relationships/hyperlink" Target="http://pbs.twimg.com/profile_images/2978396967/3398d5ef361d4308bb0a2525aeeed1a9_normal.jpeg" TargetMode="External"/><Relationship Id="rId11689" Type="http://schemas.openxmlformats.org/officeDocument/2006/relationships/hyperlink" Target="https://twitter.com/katiemaryrich" TargetMode="External"/><Relationship Id="rId3170" Type="http://schemas.openxmlformats.org/officeDocument/2006/relationships/hyperlink" Target="https://t.co/4AswzEpZwH" TargetMode="External"/><Relationship Id="rId4221" Type="http://schemas.openxmlformats.org/officeDocument/2006/relationships/hyperlink" Target="https://pbs.twimg.com/profile_banners/4457518527/1484862531" TargetMode="External"/><Relationship Id="rId6393" Type="http://schemas.openxmlformats.org/officeDocument/2006/relationships/hyperlink" Target="http://pbs.twimg.com/profile_background_images/357182048/GS_Twitter_Background.JPG" TargetMode="External"/><Relationship Id="rId7791" Type="http://schemas.openxmlformats.org/officeDocument/2006/relationships/hyperlink" Target="http://pbs.twimg.com/profile_images/820083396911058944/dUu7uRvP_normal.jpg" TargetMode="External"/><Relationship Id="rId8842" Type="http://schemas.openxmlformats.org/officeDocument/2006/relationships/hyperlink" Target="http://pbs.twimg.com/profile_images/1579707429/zumba_image_normal.jpg" TargetMode="External"/><Relationship Id="rId10772" Type="http://schemas.openxmlformats.org/officeDocument/2006/relationships/hyperlink" Target="https://twitter.com/habilcapitu" TargetMode="External"/><Relationship Id="rId11823" Type="http://schemas.openxmlformats.org/officeDocument/2006/relationships/hyperlink" Target="https://twitter.com/cbschicago" TargetMode="External"/><Relationship Id="rId6046" Type="http://schemas.openxmlformats.org/officeDocument/2006/relationships/hyperlink" Target="http://pbs.twimg.com/profile_background_images/30650936/DSC08547_2_.jpg" TargetMode="External"/><Relationship Id="rId7444" Type="http://schemas.openxmlformats.org/officeDocument/2006/relationships/hyperlink" Target="http://pbs.twimg.com/profile_images/565226117825433601/AaaVUNTj_normal.jpeg" TargetMode="External"/><Relationship Id="rId10425" Type="http://schemas.openxmlformats.org/officeDocument/2006/relationships/hyperlink" Target="https://twitter.com/lanik66" TargetMode="External"/><Relationship Id="rId975" Type="http://schemas.openxmlformats.org/officeDocument/2006/relationships/hyperlink" Target="http://abs.twimg.com/images/themes/theme1/bg.png" TargetMode="External"/><Relationship Id="rId2656" Type="http://schemas.openxmlformats.org/officeDocument/2006/relationships/hyperlink" Target="https://t.co/xVT2cXAnXB" TargetMode="External"/><Relationship Id="rId3707" Type="http://schemas.openxmlformats.org/officeDocument/2006/relationships/hyperlink" Target="https://pbs.twimg.com/profile_banners/2363097674/1461204791" TargetMode="External"/><Relationship Id="rId9269" Type="http://schemas.openxmlformats.org/officeDocument/2006/relationships/hyperlink" Target="http://pbs.twimg.com/profile_images/420593831709392896/gNPW5jV9_normal.jpeg" TargetMode="External"/><Relationship Id="rId11199" Type="http://schemas.openxmlformats.org/officeDocument/2006/relationships/hyperlink" Target="https://twitter.com/100percfedup" TargetMode="External"/><Relationship Id="rId628" Type="http://schemas.openxmlformats.org/officeDocument/2006/relationships/hyperlink" Target="https://pbs.twimg.com/profile_banners/35039490/1483560822" TargetMode="External"/><Relationship Id="rId1258" Type="http://schemas.openxmlformats.org/officeDocument/2006/relationships/hyperlink" Target="http://abs.twimg.com/images/themes/theme1/bg.png" TargetMode="External"/><Relationship Id="rId2309" Type="http://schemas.openxmlformats.org/officeDocument/2006/relationships/hyperlink" Target="https://twitter.com/cosk34" TargetMode="External"/><Relationship Id="rId5879" Type="http://schemas.openxmlformats.org/officeDocument/2006/relationships/hyperlink" Target="http://pbs.twimg.com/profile_background_images/378800000099662428/134a864397ab939787452ab162209418.jpeg" TargetMode="External"/><Relationship Id="rId9750" Type="http://schemas.openxmlformats.org/officeDocument/2006/relationships/hyperlink" Target="https://twitter.com/babetteferguso3" TargetMode="External"/><Relationship Id="rId8352" Type="http://schemas.openxmlformats.org/officeDocument/2006/relationships/hyperlink" Target="http://pbs.twimg.com/profile_images/789631670374641664/x8PNN2Ag_normal.jpg" TargetMode="External"/><Relationship Id="rId9403" Type="http://schemas.openxmlformats.org/officeDocument/2006/relationships/hyperlink" Target="http://pbs.twimg.com/profile_images/823173972686753793/d98H7XbT_normal.jpg" TargetMode="External"/><Relationship Id="rId11680" Type="http://schemas.openxmlformats.org/officeDocument/2006/relationships/hyperlink" Target="https://twitter.com/ryanlizza" TargetMode="External"/><Relationship Id="rId8005" Type="http://schemas.openxmlformats.org/officeDocument/2006/relationships/hyperlink" Target="http://pbs.twimg.com/profile_images/786502105163071488/5nIfJ5F8_normal.jpg" TargetMode="External"/><Relationship Id="rId10282" Type="http://schemas.openxmlformats.org/officeDocument/2006/relationships/hyperlink" Target="https://twitter.com/christhianette" TargetMode="External"/><Relationship Id="rId11333" Type="http://schemas.openxmlformats.org/officeDocument/2006/relationships/hyperlink" Target="https://twitter.com/ericsuniverse" TargetMode="External"/><Relationship Id="rId4962" Type="http://schemas.openxmlformats.org/officeDocument/2006/relationships/hyperlink" Target="https://pbs.twimg.com/profile_banners/265523983/1483430918" TargetMode="External"/><Relationship Id="rId3564" Type="http://schemas.openxmlformats.org/officeDocument/2006/relationships/hyperlink" Target="https://pbs.twimg.com/profile_banners/121945198/1484966399" TargetMode="External"/><Relationship Id="rId4615" Type="http://schemas.openxmlformats.org/officeDocument/2006/relationships/hyperlink" Target="https://pbs.twimg.com/profile_banners/135368637/1476399361" TargetMode="External"/><Relationship Id="rId485" Type="http://schemas.openxmlformats.org/officeDocument/2006/relationships/hyperlink" Target="https://pbs.twimg.com/profile_banners/153956768/1359554752" TargetMode="External"/><Relationship Id="rId2166" Type="http://schemas.openxmlformats.org/officeDocument/2006/relationships/hyperlink" Target="https://twitter.com/piep_kuiken" TargetMode="External"/><Relationship Id="rId3217" Type="http://schemas.openxmlformats.org/officeDocument/2006/relationships/hyperlink" Target="https://t.co/yb25X7QQKn" TargetMode="External"/><Relationship Id="rId6787" Type="http://schemas.openxmlformats.org/officeDocument/2006/relationships/hyperlink" Target="http://abs.twimg.com/images/themes/theme1/bg.png" TargetMode="External"/><Relationship Id="rId7838" Type="http://schemas.openxmlformats.org/officeDocument/2006/relationships/hyperlink" Target="http://pbs.twimg.com/profile_images/471867941412020225/10bm83yM_normal.jpeg" TargetMode="External"/><Relationship Id="rId138" Type="http://schemas.openxmlformats.org/officeDocument/2006/relationships/hyperlink" Target="https://t.co/XBcezTRRPC" TargetMode="External"/><Relationship Id="rId5389" Type="http://schemas.openxmlformats.org/officeDocument/2006/relationships/hyperlink" Target="http://abs.twimg.com/images/themes/theme1/bg.png" TargetMode="External"/><Relationship Id="rId9260" Type="http://schemas.openxmlformats.org/officeDocument/2006/relationships/hyperlink" Target="http://pbs.twimg.com/profile_images/1343989896/image_normal.jpg" TargetMode="External"/><Relationship Id="rId10819" Type="http://schemas.openxmlformats.org/officeDocument/2006/relationships/hyperlink" Target="https://twitter.com/louisvillelaw" TargetMode="External"/><Relationship Id="rId11190" Type="http://schemas.openxmlformats.org/officeDocument/2006/relationships/hyperlink" Target="https://twitter.com/wombatofcounsel" TargetMode="External"/><Relationship Id="rId2300" Type="http://schemas.openxmlformats.org/officeDocument/2006/relationships/hyperlink" Target="https://twitter.com/lisaquiltan55" TargetMode="External"/><Relationship Id="rId1999" Type="http://schemas.openxmlformats.org/officeDocument/2006/relationships/hyperlink" Target="https://twitter.com/matpatgt" TargetMode="External"/><Relationship Id="rId4472" Type="http://schemas.openxmlformats.org/officeDocument/2006/relationships/hyperlink" Target="https://pbs.twimg.com/profile_banners/625857378/1479246745" TargetMode="External"/><Relationship Id="rId5870" Type="http://schemas.openxmlformats.org/officeDocument/2006/relationships/hyperlink" Target="http://abs.twimg.com/images/themes/theme1/bg.png" TargetMode="External"/><Relationship Id="rId6921" Type="http://schemas.openxmlformats.org/officeDocument/2006/relationships/hyperlink" Target="http://pbs.twimg.com/profile_background_images/847805147/4dc379db519c1c0efcbd73eb6f715bd4.jpeg" TargetMode="External"/><Relationship Id="rId3074" Type="http://schemas.openxmlformats.org/officeDocument/2006/relationships/hyperlink" Target="https://t.co/MYeotZOH6q" TargetMode="External"/><Relationship Id="rId4125" Type="http://schemas.openxmlformats.org/officeDocument/2006/relationships/hyperlink" Target="https://pbs.twimg.com/profile_banners/1948622041/1484815135" TargetMode="External"/><Relationship Id="rId5523" Type="http://schemas.openxmlformats.org/officeDocument/2006/relationships/hyperlink" Target="http://abs.twimg.com/images/themes/theme1/bg.png" TargetMode="External"/><Relationship Id="rId7695" Type="http://schemas.openxmlformats.org/officeDocument/2006/relationships/hyperlink" Target="http://pbs.twimg.com/profile_images/817185915642740737/2cwo17c4_normal.jpg" TargetMode="External"/><Relationship Id="rId8746" Type="http://schemas.openxmlformats.org/officeDocument/2006/relationships/hyperlink" Target="http://pbs.twimg.com/profile_images/2295938150/image_normal.jpg" TargetMode="External"/><Relationship Id="rId10676" Type="http://schemas.openxmlformats.org/officeDocument/2006/relationships/hyperlink" Target="https://twitter.com/conservative220" TargetMode="External"/><Relationship Id="rId11727" Type="http://schemas.openxmlformats.org/officeDocument/2006/relationships/hyperlink" Target="https://twitter.com/the1truepatri0t" TargetMode="External"/><Relationship Id="rId6297" Type="http://schemas.openxmlformats.org/officeDocument/2006/relationships/hyperlink" Target="http://abs.twimg.com/images/themes/theme9/bg.gif" TargetMode="External"/><Relationship Id="rId7348" Type="http://schemas.openxmlformats.org/officeDocument/2006/relationships/hyperlink" Target="http://pbs.twimg.com/profile_images/788704992496590848/jyJ4PR93_normal.jpg" TargetMode="External"/><Relationship Id="rId10329" Type="http://schemas.openxmlformats.org/officeDocument/2006/relationships/hyperlink" Target="https://twitter.com/nannie169" TargetMode="External"/><Relationship Id="rId3958" Type="http://schemas.openxmlformats.org/officeDocument/2006/relationships/hyperlink" Target="https://pbs.twimg.com/profile_banners/15698349/1478152368" TargetMode="External"/><Relationship Id="rId879" Type="http://schemas.openxmlformats.org/officeDocument/2006/relationships/hyperlink" Target="http://abs.twimg.com/images/themes/theme1/bg.png" TargetMode="External"/><Relationship Id="rId5380" Type="http://schemas.openxmlformats.org/officeDocument/2006/relationships/hyperlink" Target="http://abs.twimg.com/images/themes/theme1/bg.png" TargetMode="External"/><Relationship Id="rId6431" Type="http://schemas.openxmlformats.org/officeDocument/2006/relationships/hyperlink" Target="http://abs.twimg.com/images/themes/theme1/bg.png" TargetMode="External"/><Relationship Id="rId10810" Type="http://schemas.openxmlformats.org/officeDocument/2006/relationships/hyperlink" Target="https://twitter.com/jeztheintern" TargetMode="External"/><Relationship Id="rId5033" Type="http://schemas.openxmlformats.org/officeDocument/2006/relationships/hyperlink" Target="https://pbs.twimg.com/profile_banners/1592453774/1424316045" TargetMode="External"/><Relationship Id="rId1990" Type="http://schemas.openxmlformats.org/officeDocument/2006/relationships/hyperlink" Target="https://twitter.com/mic" TargetMode="External"/><Relationship Id="rId8256" Type="http://schemas.openxmlformats.org/officeDocument/2006/relationships/hyperlink" Target="http://pbs.twimg.com/profile_images/710509846118866944/3WdVWMoF_normal.jpg" TargetMode="External"/><Relationship Id="rId9654" Type="http://schemas.openxmlformats.org/officeDocument/2006/relationships/hyperlink" Target="http://pbs.twimg.com/profile_images/823421614385668098/UaHbSVwz_normal.jpg" TargetMode="External"/><Relationship Id="rId11584" Type="http://schemas.openxmlformats.org/officeDocument/2006/relationships/hyperlink" Target="https://twitter.com/lamarwagner" TargetMode="External"/><Relationship Id="rId1643" Type="http://schemas.openxmlformats.org/officeDocument/2006/relationships/hyperlink" Target="http://pbs.twimg.com/profile_images/822240335095013376/ts4GZzkS_normal.jpg" TargetMode="External"/><Relationship Id="rId9307" Type="http://schemas.openxmlformats.org/officeDocument/2006/relationships/hyperlink" Target="http://pbs.twimg.com/profile_images/755560582296711168/BmfYJ1fm_normal.jpg" TargetMode="External"/><Relationship Id="rId10186" Type="http://schemas.openxmlformats.org/officeDocument/2006/relationships/hyperlink" Target="https://twitter.com/guevarragv" TargetMode="External"/><Relationship Id="rId11237" Type="http://schemas.openxmlformats.org/officeDocument/2006/relationships/hyperlink" Target="https://twitter.com/primal_princess" TargetMode="External"/><Relationship Id="rId4866" Type="http://schemas.openxmlformats.org/officeDocument/2006/relationships/hyperlink" Target="https://pbs.twimg.com/profile_banners/3326880656/1482382237" TargetMode="External"/><Relationship Id="rId5917" Type="http://schemas.openxmlformats.org/officeDocument/2006/relationships/hyperlink" Target="http://pbs.twimg.com/profile_background_images/533014028415549440/BO4BcRed.jpeg" TargetMode="External"/><Relationship Id="rId3468" Type="http://schemas.openxmlformats.org/officeDocument/2006/relationships/hyperlink" Target="https://t.co/yhcvy5psuD" TargetMode="External"/><Relationship Id="rId4519" Type="http://schemas.openxmlformats.org/officeDocument/2006/relationships/hyperlink" Target="https://pbs.twimg.com/profile_banners/4313437757/1468285978" TargetMode="External"/><Relationship Id="rId10320" Type="http://schemas.openxmlformats.org/officeDocument/2006/relationships/hyperlink" Target="https://twitter.com/tarayarla" TargetMode="External"/><Relationship Id="rId389" Type="http://schemas.openxmlformats.org/officeDocument/2006/relationships/hyperlink" Target="https://pbs.twimg.com/profile_banners/189069876/1485259112" TargetMode="External"/><Relationship Id="rId870" Type="http://schemas.openxmlformats.org/officeDocument/2006/relationships/hyperlink" Target="http://pbs.twimg.com/profile_background_images/794277499/4460de0a8e554bcc3ee39223ca15717a.jpeg" TargetMode="External"/><Relationship Id="rId2551" Type="http://schemas.openxmlformats.org/officeDocument/2006/relationships/hyperlink" Target="https://twitter.com/randolphlowell1" TargetMode="External"/><Relationship Id="rId9164" Type="http://schemas.openxmlformats.org/officeDocument/2006/relationships/hyperlink" Target="http://pbs.twimg.com/profile_images/737426910347558913/GhzfVrcl_normal.jpg" TargetMode="External"/><Relationship Id="rId11094" Type="http://schemas.openxmlformats.org/officeDocument/2006/relationships/hyperlink" Target="https://twitter.com/mnichvolodoff" TargetMode="External"/><Relationship Id="rId523" Type="http://schemas.openxmlformats.org/officeDocument/2006/relationships/hyperlink" Target="https://pbs.twimg.com/profile_banners/3696762615/1442582928" TargetMode="External"/><Relationship Id="rId1153" Type="http://schemas.openxmlformats.org/officeDocument/2006/relationships/hyperlink" Target="http://abs.twimg.com/images/themes/theme1/bg.png" TargetMode="External"/><Relationship Id="rId2204" Type="http://schemas.openxmlformats.org/officeDocument/2006/relationships/hyperlink" Target="https://twitter.com/nancypelosi" TargetMode="External"/><Relationship Id="rId3602" Type="http://schemas.openxmlformats.org/officeDocument/2006/relationships/hyperlink" Target="https://pbs.twimg.com/profile_banners/880259844/1440946326" TargetMode="External"/><Relationship Id="rId5774" Type="http://schemas.openxmlformats.org/officeDocument/2006/relationships/hyperlink" Target="http://pbs.twimg.com/profile_background_images/720416233175126017/WL9v4Nd6.jpg" TargetMode="External"/><Relationship Id="rId6825" Type="http://schemas.openxmlformats.org/officeDocument/2006/relationships/hyperlink" Target="http://abs.twimg.com/images/themes/theme1/bg.png" TargetMode="External"/><Relationship Id="rId4376" Type="http://schemas.openxmlformats.org/officeDocument/2006/relationships/hyperlink" Target="https://pbs.twimg.com/profile_banners/387241868/1484185992" TargetMode="External"/><Relationship Id="rId5427" Type="http://schemas.openxmlformats.org/officeDocument/2006/relationships/hyperlink" Target="http://abs.twimg.com/images/themes/theme1/bg.png" TargetMode="External"/><Relationship Id="rId8997" Type="http://schemas.openxmlformats.org/officeDocument/2006/relationships/hyperlink" Target="http://pbs.twimg.com/profile_images/738735507501260800/TSZMnFhV_normal.jpg" TargetMode="External"/><Relationship Id="rId4029" Type="http://schemas.openxmlformats.org/officeDocument/2006/relationships/hyperlink" Target="https://pbs.twimg.com/profile_banners/207072407/1453591653" TargetMode="External"/><Relationship Id="rId7599" Type="http://schemas.openxmlformats.org/officeDocument/2006/relationships/hyperlink" Target="http://pbs.twimg.com/profile_images/709732855535030272/8GvBM2mN_normal.jpg" TargetMode="External"/><Relationship Id="rId11978" Type="http://schemas.openxmlformats.org/officeDocument/2006/relationships/hyperlink" Target="https://twitter.com/angeleahgd" TargetMode="External"/><Relationship Id="rId4510" Type="http://schemas.openxmlformats.org/officeDocument/2006/relationships/hyperlink" Target="https://pbs.twimg.com/profile_banners/2331017606/1407967281" TargetMode="External"/><Relationship Id="rId380" Type="http://schemas.openxmlformats.org/officeDocument/2006/relationships/hyperlink" Target="https://pbs.twimg.com/profile_banners/798505590/1471655590" TargetMode="External"/><Relationship Id="rId2061" Type="http://schemas.openxmlformats.org/officeDocument/2006/relationships/hyperlink" Target="https://twitter.com/chumba_fortrump" TargetMode="External"/><Relationship Id="rId3112" Type="http://schemas.openxmlformats.org/officeDocument/2006/relationships/hyperlink" Target="https://t.co/2wL2hEpCgI" TargetMode="External"/><Relationship Id="rId6682" Type="http://schemas.openxmlformats.org/officeDocument/2006/relationships/hyperlink" Target="http://pbs.twimg.com/profile_background_images/528985881/x4d8375c79ab49b5b784f24da1120654.jpg" TargetMode="External"/><Relationship Id="rId5284" Type="http://schemas.openxmlformats.org/officeDocument/2006/relationships/hyperlink" Target="https://pbs.twimg.com/profile_banners/78109181/1402576805" TargetMode="External"/><Relationship Id="rId6335" Type="http://schemas.openxmlformats.org/officeDocument/2006/relationships/hyperlink" Target="http://abs.twimg.com/images/themes/theme1/bg.png" TargetMode="External"/><Relationship Id="rId7733" Type="http://schemas.openxmlformats.org/officeDocument/2006/relationships/hyperlink" Target="http://pbs.twimg.com/profile_images/784803415578841088/Nz4CEroM_normal.jpg" TargetMode="External"/><Relationship Id="rId10714" Type="http://schemas.openxmlformats.org/officeDocument/2006/relationships/hyperlink" Target="https://twitter.com/reflog_18" TargetMode="External"/><Relationship Id="rId1894" Type="http://schemas.openxmlformats.org/officeDocument/2006/relationships/hyperlink" Target="http://pbs.twimg.com/profile_images/822046762621894657/29_wzT2K_normal.jpg" TargetMode="External"/><Relationship Id="rId2945" Type="http://schemas.openxmlformats.org/officeDocument/2006/relationships/hyperlink" Target="https://t.co/rHUJlAcMnC" TargetMode="External"/><Relationship Id="rId9558" Type="http://schemas.openxmlformats.org/officeDocument/2006/relationships/hyperlink" Target="http://pbs.twimg.com/profile_images/758593908926447616/91_3Cb1i_normal.jpg" TargetMode="External"/><Relationship Id="rId11488" Type="http://schemas.openxmlformats.org/officeDocument/2006/relationships/hyperlink" Target="https://twitter.com/rodilosso_patty" TargetMode="External"/><Relationship Id="rId917" Type="http://schemas.openxmlformats.org/officeDocument/2006/relationships/hyperlink" Target="http://pbs.twimg.com/profile_background_images/626588192/r0rxgv4cy1q41al21zxd.jpeg" TargetMode="External"/><Relationship Id="rId1547" Type="http://schemas.openxmlformats.org/officeDocument/2006/relationships/hyperlink" Target="http://pbs.twimg.com/profile_images/3754443056/1c1e7ada819b96cbc4773b317102236d_normal.png" TargetMode="External"/><Relationship Id="rId4020" Type="http://schemas.openxmlformats.org/officeDocument/2006/relationships/hyperlink" Target="https://pbs.twimg.com/profile_banners/799264411185774592/1484997598" TargetMode="External"/><Relationship Id="rId7590" Type="http://schemas.openxmlformats.org/officeDocument/2006/relationships/hyperlink" Target="http://pbs.twimg.com/profile_images/819618316138463232/EYOZe2kw_normal.jpg" TargetMode="External"/><Relationship Id="rId8641" Type="http://schemas.openxmlformats.org/officeDocument/2006/relationships/hyperlink" Target="http://pbs.twimg.com/profile_images/782766696008265728/04tlDil8_normal.jpg" TargetMode="External"/><Relationship Id="rId6192" Type="http://schemas.openxmlformats.org/officeDocument/2006/relationships/hyperlink" Target="http://abs.twimg.com/images/themes/theme1/bg.png" TargetMode="External"/><Relationship Id="rId7243" Type="http://schemas.openxmlformats.org/officeDocument/2006/relationships/hyperlink" Target="http://abs.twimg.com/images/themes/theme1/bg.png" TargetMode="External"/><Relationship Id="rId10571" Type="http://schemas.openxmlformats.org/officeDocument/2006/relationships/hyperlink" Target="https://twitter.com/devapardue" TargetMode="External"/><Relationship Id="rId11622" Type="http://schemas.openxmlformats.org/officeDocument/2006/relationships/hyperlink" Target="https://twitter.com/mybigescapade" TargetMode="External"/><Relationship Id="rId10224" Type="http://schemas.openxmlformats.org/officeDocument/2006/relationships/hyperlink" Target="https://twitter.com/petrakmelissa" TargetMode="External"/><Relationship Id="rId3853" Type="http://schemas.openxmlformats.org/officeDocument/2006/relationships/hyperlink" Target="https://pbs.twimg.com/profile_banners/21352055/1444418448" TargetMode="External"/><Relationship Id="rId4904" Type="http://schemas.openxmlformats.org/officeDocument/2006/relationships/hyperlink" Target="https://pbs.twimg.com/profile_banners/383863452/1485118408" TargetMode="External"/><Relationship Id="rId9068" Type="http://schemas.openxmlformats.org/officeDocument/2006/relationships/hyperlink" Target="http://pbs.twimg.com/profile_images/726452228819697664/xdjlzSZp_normal.jpg" TargetMode="External"/><Relationship Id="rId774" Type="http://schemas.openxmlformats.org/officeDocument/2006/relationships/hyperlink" Target="https://pbs.twimg.com/profile_banners/26889563/1424655487" TargetMode="External"/><Relationship Id="rId1057" Type="http://schemas.openxmlformats.org/officeDocument/2006/relationships/hyperlink" Target="http://pbs.twimg.com/profile_background_images/682849199/38bbb6faebf3f845471f2d1c153d474f.jpeg" TargetMode="External"/><Relationship Id="rId2455" Type="http://schemas.openxmlformats.org/officeDocument/2006/relationships/hyperlink" Target="https://twitter.com/yg" TargetMode="External"/><Relationship Id="rId3506" Type="http://schemas.openxmlformats.org/officeDocument/2006/relationships/hyperlink" Target="https://t.co/eGiyjOmTBq" TargetMode="External"/><Relationship Id="rId12049" Type="http://schemas.openxmlformats.org/officeDocument/2006/relationships/hyperlink" Target="https://twitter.com/bbsuperfan24" TargetMode="External"/><Relationship Id="rId427" Type="http://schemas.openxmlformats.org/officeDocument/2006/relationships/hyperlink" Target="https://pbs.twimg.com/profile_banners/72207158/1396172138" TargetMode="External"/><Relationship Id="rId2108" Type="http://schemas.openxmlformats.org/officeDocument/2006/relationships/hyperlink" Target="https://twitter.com/zumlerr" TargetMode="External"/><Relationship Id="rId5678" Type="http://schemas.openxmlformats.org/officeDocument/2006/relationships/hyperlink" Target="http://abs.twimg.com/images/themes/theme1/bg.png" TargetMode="External"/><Relationship Id="rId6729" Type="http://schemas.openxmlformats.org/officeDocument/2006/relationships/hyperlink" Target="http://abs.twimg.com/images/themes/theme1/bg.png" TargetMode="External"/><Relationship Id="rId8151" Type="http://schemas.openxmlformats.org/officeDocument/2006/relationships/hyperlink" Target="http://pbs.twimg.com/profile_images/678959189369163776/lLiB3Ar4_normal.jpg" TargetMode="External"/><Relationship Id="rId9202" Type="http://schemas.openxmlformats.org/officeDocument/2006/relationships/hyperlink" Target="http://pbs.twimg.com/profile_images/675554571683409920/N3hYIOZp_normal.jpg" TargetMode="External"/><Relationship Id="rId10081" Type="http://schemas.openxmlformats.org/officeDocument/2006/relationships/hyperlink" Target="https://twitter.com/bethbutler774" TargetMode="External"/><Relationship Id="rId11132" Type="http://schemas.openxmlformats.org/officeDocument/2006/relationships/hyperlink" Target="https://twitter.com/nitz90610" TargetMode="External"/><Relationship Id="rId4761" Type="http://schemas.openxmlformats.org/officeDocument/2006/relationships/hyperlink" Target="https://pbs.twimg.com/profile_banners/153239177/1348024884" TargetMode="External"/><Relationship Id="rId3363" Type="http://schemas.openxmlformats.org/officeDocument/2006/relationships/hyperlink" Target="https://t.co/r2MmKM7tuI" TargetMode="External"/><Relationship Id="rId4414" Type="http://schemas.openxmlformats.org/officeDocument/2006/relationships/hyperlink" Target="https://pbs.twimg.com/profile_banners/1859442721/1464752698" TargetMode="External"/><Relationship Id="rId5812" Type="http://schemas.openxmlformats.org/officeDocument/2006/relationships/hyperlink" Target="http://abs.twimg.com/images/themes/theme1/bg.png" TargetMode="External"/><Relationship Id="rId284" Type="http://schemas.openxmlformats.org/officeDocument/2006/relationships/hyperlink" Target="https://t.co/lylsi7Yo0W" TargetMode="External"/><Relationship Id="rId3016" Type="http://schemas.openxmlformats.org/officeDocument/2006/relationships/hyperlink" Target="http://t.co/FQJbozPgmt" TargetMode="External"/><Relationship Id="rId7984" Type="http://schemas.openxmlformats.org/officeDocument/2006/relationships/hyperlink" Target="http://pbs.twimg.com/profile_images/783326652998778883/0WOqCQe0_normal.jpg" TargetMode="External"/><Relationship Id="rId10965" Type="http://schemas.openxmlformats.org/officeDocument/2006/relationships/hyperlink" Target="https://twitter.com/vagelis3k" TargetMode="External"/><Relationship Id="rId5188" Type="http://schemas.openxmlformats.org/officeDocument/2006/relationships/hyperlink" Target="https://pbs.twimg.com/profile_banners/19399298/1398429575" TargetMode="External"/><Relationship Id="rId6586" Type="http://schemas.openxmlformats.org/officeDocument/2006/relationships/hyperlink" Target="http://abs.twimg.com/images/themes/theme6/bg.gif" TargetMode="External"/><Relationship Id="rId7637" Type="http://schemas.openxmlformats.org/officeDocument/2006/relationships/hyperlink" Target="http://pbs.twimg.com/profile_images/709436659973136384/bLRf9YO4_normal.jpg" TargetMode="External"/><Relationship Id="rId10618" Type="http://schemas.openxmlformats.org/officeDocument/2006/relationships/hyperlink" Target="https://twitter.com/jessicamogol" TargetMode="External"/><Relationship Id="rId6239" Type="http://schemas.openxmlformats.org/officeDocument/2006/relationships/hyperlink" Target="http://abs.twimg.com/images/themes/theme17/bg.gif" TargetMode="External"/><Relationship Id="rId12040" Type="http://schemas.openxmlformats.org/officeDocument/2006/relationships/hyperlink" Target="https://twitter.com/necobaka69" TargetMode="External"/><Relationship Id="rId1798" Type="http://schemas.openxmlformats.org/officeDocument/2006/relationships/hyperlink" Target="http://pbs.twimg.com/profile_images/799245914225381376/Rll4lhBm_normal.jpg" TargetMode="External"/><Relationship Id="rId2849" Type="http://schemas.openxmlformats.org/officeDocument/2006/relationships/hyperlink" Target="https://t.co/CwkiMk3YGG" TargetMode="External"/><Relationship Id="rId6720" Type="http://schemas.openxmlformats.org/officeDocument/2006/relationships/hyperlink" Target="http://abs.twimg.com/images/themes/theme6/bg.gif" TargetMode="External"/><Relationship Id="rId4271" Type="http://schemas.openxmlformats.org/officeDocument/2006/relationships/hyperlink" Target="https://pbs.twimg.com/profile_banners/2709795373/1459541699" TargetMode="External"/><Relationship Id="rId5322" Type="http://schemas.openxmlformats.org/officeDocument/2006/relationships/hyperlink" Target="https://pbs.twimg.com/profile_banners/3287896193/1474473033" TargetMode="External"/><Relationship Id="rId8892" Type="http://schemas.openxmlformats.org/officeDocument/2006/relationships/hyperlink" Target="http://pbs.twimg.com/profile_images/95588669/ChristianLouboutin-Bow_normal.jpg" TargetMode="External"/><Relationship Id="rId7494" Type="http://schemas.openxmlformats.org/officeDocument/2006/relationships/hyperlink" Target="http://pbs.twimg.com/profile_images/549777872173289472/LuzPyc-B_normal.jpeg" TargetMode="External"/><Relationship Id="rId8545" Type="http://schemas.openxmlformats.org/officeDocument/2006/relationships/hyperlink" Target="http://pbs.twimg.com/profile_images/275620857/insect_ava_normal.jpg" TargetMode="External"/><Relationship Id="rId9943" Type="http://schemas.openxmlformats.org/officeDocument/2006/relationships/hyperlink" Target="https://twitter.com/stevesilberman" TargetMode="External"/><Relationship Id="rId11873" Type="http://schemas.openxmlformats.org/officeDocument/2006/relationships/hyperlink" Target="https://twitter.com/danielbackstro1" TargetMode="External"/><Relationship Id="rId1932" Type="http://schemas.openxmlformats.org/officeDocument/2006/relationships/hyperlink" Target="http://pbs.twimg.com/profile_images/1649825405/2011-08-08_15.52.04-1_normal.jpg" TargetMode="External"/><Relationship Id="rId6096" Type="http://schemas.openxmlformats.org/officeDocument/2006/relationships/hyperlink" Target="http://pbs.twimg.com/profile_background_images/69059765/olsen-elle-british.jpg" TargetMode="External"/><Relationship Id="rId7147" Type="http://schemas.openxmlformats.org/officeDocument/2006/relationships/hyperlink" Target="http://abs.twimg.com/images/themes/theme1/bg.png" TargetMode="External"/><Relationship Id="rId10475" Type="http://schemas.openxmlformats.org/officeDocument/2006/relationships/hyperlink" Target="https://twitter.com/ptkay" TargetMode="External"/><Relationship Id="rId11526" Type="http://schemas.openxmlformats.org/officeDocument/2006/relationships/hyperlink" Target="https://twitter.com/j_evansjones" TargetMode="External"/><Relationship Id="rId10128" Type="http://schemas.openxmlformats.org/officeDocument/2006/relationships/hyperlink" Target="https://twitter.com/wtop" TargetMode="External"/><Relationship Id="rId3757" Type="http://schemas.openxmlformats.org/officeDocument/2006/relationships/hyperlink" Target="https://pbs.twimg.com/profile_banners/159259276/1482849549" TargetMode="External"/><Relationship Id="rId4808" Type="http://schemas.openxmlformats.org/officeDocument/2006/relationships/hyperlink" Target="https://pbs.twimg.com/profile_banners/709062449320824832/1474981149" TargetMode="External"/><Relationship Id="rId678" Type="http://schemas.openxmlformats.org/officeDocument/2006/relationships/hyperlink" Target="https://pbs.twimg.com/profile_banners/797250295122235393/1485003337" TargetMode="External"/><Relationship Id="rId2359" Type="http://schemas.openxmlformats.org/officeDocument/2006/relationships/hyperlink" Target="https://twitter.com/leannefjc" TargetMode="External"/><Relationship Id="rId6230" Type="http://schemas.openxmlformats.org/officeDocument/2006/relationships/hyperlink" Target="http://abs.twimg.com/images/themes/theme1/bg.png" TargetMode="External"/><Relationship Id="rId9453" Type="http://schemas.openxmlformats.org/officeDocument/2006/relationships/hyperlink" Target="http://pbs.twimg.com/profile_images/804807936010645504/93VRKk-4_normal.jpg" TargetMode="External"/><Relationship Id="rId11383" Type="http://schemas.openxmlformats.org/officeDocument/2006/relationships/hyperlink" Target="https://twitter.com/mrsscottbaio" TargetMode="External"/><Relationship Id="rId812" Type="http://schemas.openxmlformats.org/officeDocument/2006/relationships/hyperlink" Target="http://pbs.twimg.com/profile_background_images/475027813993422849/axGrsbhJ.jpeg" TargetMode="External"/><Relationship Id="rId1442" Type="http://schemas.openxmlformats.org/officeDocument/2006/relationships/hyperlink" Target="http://pbs.twimg.com/profile_images/655490976186810372/zPLxY8zX_normal.jpg" TargetMode="External"/><Relationship Id="rId2840" Type="http://schemas.openxmlformats.org/officeDocument/2006/relationships/hyperlink" Target="https://t.co/8ydDofcUau" TargetMode="External"/><Relationship Id="rId8055" Type="http://schemas.openxmlformats.org/officeDocument/2006/relationships/hyperlink" Target="http://pbs.twimg.com/profile_images/562875643759566848/SrPfuyeH_normal.jpeg" TargetMode="External"/><Relationship Id="rId9106" Type="http://schemas.openxmlformats.org/officeDocument/2006/relationships/hyperlink" Target="http://pbs.twimg.com/profile_images/721599473734946816/jkQRRJhD_normal.jpg" TargetMode="External"/><Relationship Id="rId11036" Type="http://schemas.openxmlformats.org/officeDocument/2006/relationships/hyperlink" Target="https://twitter.com/ibrianhamilton" TargetMode="External"/><Relationship Id="rId3267" Type="http://schemas.openxmlformats.org/officeDocument/2006/relationships/hyperlink" Target="https://t.co/NctyQrFYSt" TargetMode="External"/><Relationship Id="rId4665" Type="http://schemas.openxmlformats.org/officeDocument/2006/relationships/hyperlink" Target="https://pbs.twimg.com/profile_banners/15391466/1365396954" TargetMode="External"/><Relationship Id="rId5716" Type="http://schemas.openxmlformats.org/officeDocument/2006/relationships/hyperlink" Target="http://pbs.twimg.com/profile_background_images/378800000105846613/863075f91a0dedd7647699dee86011d9.jpeg" TargetMode="External"/><Relationship Id="rId188" Type="http://schemas.openxmlformats.org/officeDocument/2006/relationships/hyperlink" Target="https://t.co/y9TztZcL4O" TargetMode="External"/><Relationship Id="rId4318" Type="http://schemas.openxmlformats.org/officeDocument/2006/relationships/hyperlink" Target="https://pbs.twimg.com/profile_banners/240684679/1477868491" TargetMode="External"/><Relationship Id="rId7888" Type="http://schemas.openxmlformats.org/officeDocument/2006/relationships/hyperlink" Target="http://pbs.twimg.com/profile_images/796748988993126400/jZWso7Xk_normal.jpg" TargetMode="External"/><Relationship Id="rId8939" Type="http://schemas.openxmlformats.org/officeDocument/2006/relationships/hyperlink" Target="http://pbs.twimg.com/profile_images/819528282064490496/hphMKs4j_normal.jpg" TargetMode="External"/><Relationship Id="rId10869" Type="http://schemas.openxmlformats.org/officeDocument/2006/relationships/hyperlink" Target="https://twitter.com/barb138" TargetMode="External"/><Relationship Id="rId2350" Type="http://schemas.openxmlformats.org/officeDocument/2006/relationships/hyperlink" Target="https://twitter.com/dcpolicedept" TargetMode="External"/><Relationship Id="rId3401" Type="http://schemas.openxmlformats.org/officeDocument/2006/relationships/hyperlink" Target="https://t.co/Td7vJh9uke" TargetMode="External"/><Relationship Id="rId6971" Type="http://schemas.openxmlformats.org/officeDocument/2006/relationships/hyperlink" Target="http://abs.twimg.com/images/themes/theme1/bg.png" TargetMode="External"/><Relationship Id="rId322" Type="http://schemas.openxmlformats.org/officeDocument/2006/relationships/hyperlink" Target="https://pbs.twimg.com/profile_banners/43703232/1442672863" TargetMode="External"/><Relationship Id="rId2003" Type="http://schemas.openxmlformats.org/officeDocument/2006/relationships/hyperlink" Target="https://twitter.com/lauralye6" TargetMode="External"/><Relationship Id="rId5573" Type="http://schemas.openxmlformats.org/officeDocument/2006/relationships/hyperlink" Target="http://abs.twimg.com/images/themes/theme1/bg.png" TargetMode="External"/><Relationship Id="rId6624" Type="http://schemas.openxmlformats.org/officeDocument/2006/relationships/hyperlink" Target="http://abs.twimg.com/images/themes/theme1/bg.png" TargetMode="External"/><Relationship Id="rId4175" Type="http://schemas.openxmlformats.org/officeDocument/2006/relationships/hyperlink" Target="https://pbs.twimg.com/profile_banners/133467627/1466231409" TargetMode="External"/><Relationship Id="rId5226" Type="http://schemas.openxmlformats.org/officeDocument/2006/relationships/hyperlink" Target="https://pbs.twimg.com/profile_banners/1651240284/1478353000" TargetMode="External"/><Relationship Id="rId7398" Type="http://schemas.openxmlformats.org/officeDocument/2006/relationships/hyperlink" Target="http://pbs.twimg.com/profile_images/808372441315557376/B03Wod2y_normal.jpg" TargetMode="External"/><Relationship Id="rId8796" Type="http://schemas.openxmlformats.org/officeDocument/2006/relationships/hyperlink" Target="http://pbs.twimg.com/profile_images/707027963989000192/Kg849TFV_normal.jpg" TargetMode="External"/><Relationship Id="rId9847" Type="http://schemas.openxmlformats.org/officeDocument/2006/relationships/hyperlink" Target="https://twitter.com/lindseyoruna" TargetMode="External"/><Relationship Id="rId11777" Type="http://schemas.openxmlformats.org/officeDocument/2006/relationships/hyperlink" Target="https://twitter.com/trevor90666770" TargetMode="External"/><Relationship Id="rId1836" Type="http://schemas.openxmlformats.org/officeDocument/2006/relationships/hyperlink" Target="http://pbs.twimg.com/profile_images/743628279106650112/WSAe7LOv_normal.jpg" TargetMode="External"/><Relationship Id="rId8449" Type="http://schemas.openxmlformats.org/officeDocument/2006/relationships/hyperlink" Target="http://pbs.twimg.com/profile_images/691019165331820544/ka3rseeP_normal.jpg" TargetMode="External"/><Relationship Id="rId10379" Type="http://schemas.openxmlformats.org/officeDocument/2006/relationships/hyperlink" Target="https://twitter.com/4chionmarketing" TargetMode="External"/><Relationship Id="rId8930" Type="http://schemas.openxmlformats.org/officeDocument/2006/relationships/hyperlink" Target="http://pbs.twimg.com/profile_images/779017006481862656/6vx1AIph_normal.jpg" TargetMode="External"/><Relationship Id="rId6481" Type="http://schemas.openxmlformats.org/officeDocument/2006/relationships/hyperlink" Target="http://abs.twimg.com/images/themes/theme14/bg.gif" TargetMode="External"/><Relationship Id="rId7532" Type="http://schemas.openxmlformats.org/officeDocument/2006/relationships/hyperlink" Target="http://pbs.twimg.com/profile_images/628372187393753088/0KdTDXOD_normal.jpg" TargetMode="External"/><Relationship Id="rId10860" Type="http://schemas.openxmlformats.org/officeDocument/2006/relationships/hyperlink" Target="https://twitter.com/dumptrump22" TargetMode="External"/><Relationship Id="rId11911" Type="http://schemas.openxmlformats.org/officeDocument/2006/relationships/hyperlink" Target="https://twitter.com/entersmo" TargetMode="External"/><Relationship Id="rId5083" Type="http://schemas.openxmlformats.org/officeDocument/2006/relationships/hyperlink" Target="https://pbs.twimg.com/profile_banners/3309219794/1480363711" TargetMode="External"/><Relationship Id="rId6134" Type="http://schemas.openxmlformats.org/officeDocument/2006/relationships/hyperlink" Target="http://pbs.twimg.com/profile_background_images/378800000085008984/541980dcd8e080a5fda3ba316b63fb59.jpeg" TargetMode="External"/><Relationship Id="rId10513" Type="http://schemas.openxmlformats.org/officeDocument/2006/relationships/hyperlink" Target="https://twitter.com/streetprezgramz" TargetMode="External"/><Relationship Id="rId9357" Type="http://schemas.openxmlformats.org/officeDocument/2006/relationships/hyperlink" Target="http://pbs.twimg.com/profile_images/796362439336067072/usw8cCqa_normal.jpg" TargetMode="External"/><Relationship Id="rId1346" Type="http://schemas.openxmlformats.org/officeDocument/2006/relationships/hyperlink" Target="http://pbs.twimg.com/profile_images/782334896798851072/Sv6ST6cw_normal.jpg" TargetMode="External"/><Relationship Id="rId1693" Type="http://schemas.openxmlformats.org/officeDocument/2006/relationships/hyperlink" Target="http://pbs.twimg.com/profile_images/823210321603133440/Hp-9Rw90_normal.jpg" TargetMode="External"/><Relationship Id="rId2744" Type="http://schemas.openxmlformats.org/officeDocument/2006/relationships/hyperlink" Target="https://t.co/gfitpeDScr" TargetMode="External"/><Relationship Id="rId11287" Type="http://schemas.openxmlformats.org/officeDocument/2006/relationships/hyperlink" Target="https://twitter.com/smithsonian" TargetMode="External"/><Relationship Id="rId716" Type="http://schemas.openxmlformats.org/officeDocument/2006/relationships/hyperlink" Target="https://pbs.twimg.com/profile_banners/164070785/1482368724" TargetMode="External"/><Relationship Id="rId5967" Type="http://schemas.openxmlformats.org/officeDocument/2006/relationships/hyperlink" Target="http://abs.twimg.com/images/themes/theme1/bg.png" TargetMode="External"/><Relationship Id="rId52" Type="http://schemas.openxmlformats.org/officeDocument/2006/relationships/hyperlink" Target="http://t.co/qNGRw7kDhZ" TargetMode="External"/><Relationship Id="rId4569" Type="http://schemas.openxmlformats.org/officeDocument/2006/relationships/hyperlink" Target="https://pbs.twimg.com/profile_banners/269514340/1482181214" TargetMode="External"/><Relationship Id="rId8440" Type="http://schemas.openxmlformats.org/officeDocument/2006/relationships/hyperlink" Target="http://pbs.twimg.com/profile_images/807047886370258944/f2vDGXqJ_normal.jpg" TargetMode="External"/><Relationship Id="rId10370" Type="http://schemas.openxmlformats.org/officeDocument/2006/relationships/hyperlink" Target="https://twitter.com/rayforchion" TargetMode="External"/><Relationship Id="rId11421" Type="http://schemas.openxmlformats.org/officeDocument/2006/relationships/hyperlink" Target="https://twitter.com/dividable2zero" TargetMode="External"/><Relationship Id="rId7042" Type="http://schemas.openxmlformats.org/officeDocument/2006/relationships/hyperlink" Target="http://abs.twimg.com/images/themes/theme1/bg.png" TargetMode="External"/><Relationship Id="rId10023" Type="http://schemas.openxmlformats.org/officeDocument/2006/relationships/hyperlink" Target="https://twitter.com/pixelwuerger" TargetMode="External"/><Relationship Id="rId3652" Type="http://schemas.openxmlformats.org/officeDocument/2006/relationships/hyperlink" Target="https://pbs.twimg.com/profile_banners/267719395/1398277646" TargetMode="External"/><Relationship Id="rId4703" Type="http://schemas.openxmlformats.org/officeDocument/2006/relationships/hyperlink" Target="https://pbs.twimg.com/profile_banners/796310647185297408/1485199670" TargetMode="External"/><Relationship Id="rId573" Type="http://schemas.openxmlformats.org/officeDocument/2006/relationships/hyperlink" Target="https://pbs.twimg.com/profile_banners/2994845422/1478965369" TargetMode="External"/><Relationship Id="rId2254" Type="http://schemas.openxmlformats.org/officeDocument/2006/relationships/hyperlink" Target="https://twitter.com/kenzoshibata" TargetMode="External"/><Relationship Id="rId3305" Type="http://schemas.openxmlformats.org/officeDocument/2006/relationships/hyperlink" Target="http://t.co/iUieIQ2rtL" TargetMode="External"/><Relationship Id="rId226" Type="http://schemas.openxmlformats.org/officeDocument/2006/relationships/hyperlink" Target="https://t.co/VHANhzRlsS" TargetMode="External"/><Relationship Id="rId5477" Type="http://schemas.openxmlformats.org/officeDocument/2006/relationships/hyperlink" Target="http://abs.twimg.com/images/themes/theme1/bg.png" TargetMode="External"/><Relationship Id="rId6875" Type="http://schemas.openxmlformats.org/officeDocument/2006/relationships/hyperlink" Target="http://abs.twimg.com/images/themes/theme1/bg.png" TargetMode="External"/><Relationship Id="rId7926" Type="http://schemas.openxmlformats.org/officeDocument/2006/relationships/hyperlink" Target="http://pbs.twimg.com/profile_images/621323570027761666/tsxLn6-v_normal.png" TargetMode="External"/><Relationship Id="rId10907" Type="http://schemas.openxmlformats.org/officeDocument/2006/relationships/hyperlink" Target="https://twitter.com/ericbolling" TargetMode="External"/><Relationship Id="rId4079" Type="http://schemas.openxmlformats.org/officeDocument/2006/relationships/hyperlink" Target="https://pbs.twimg.com/profile_banners/16482279/1398220140" TargetMode="External"/><Relationship Id="rId6528" Type="http://schemas.openxmlformats.org/officeDocument/2006/relationships/hyperlink" Target="http://abs.twimg.com/images/themes/theme1/bg.png" TargetMode="External"/><Relationship Id="rId9001" Type="http://schemas.openxmlformats.org/officeDocument/2006/relationships/hyperlink" Target="http://pbs.twimg.com/profile_images/823696118538260482/G505eFzj_normal.jpg" TargetMode="External"/><Relationship Id="rId4560" Type="http://schemas.openxmlformats.org/officeDocument/2006/relationships/hyperlink" Target="https://pbs.twimg.com/profile_banners/2608589893/1411856981" TargetMode="External"/><Relationship Id="rId5611" Type="http://schemas.openxmlformats.org/officeDocument/2006/relationships/hyperlink" Target="http://pbs.twimg.com/profile_background_images/436212230703427584/nMbgV3Vn.png" TargetMode="External"/><Relationship Id="rId3162" Type="http://schemas.openxmlformats.org/officeDocument/2006/relationships/hyperlink" Target="https://t.co/BtlTgsKH5A" TargetMode="External"/><Relationship Id="rId4213" Type="http://schemas.openxmlformats.org/officeDocument/2006/relationships/hyperlink" Target="https://pbs.twimg.com/profile_banners/17900914/1476880629" TargetMode="External"/><Relationship Id="rId7783" Type="http://schemas.openxmlformats.org/officeDocument/2006/relationships/hyperlink" Target="http://pbs.twimg.com/profile_images/378800000506405111/cae88663939237dea66933ef230ddd34_normal.jpeg" TargetMode="External"/><Relationship Id="rId8834" Type="http://schemas.openxmlformats.org/officeDocument/2006/relationships/hyperlink" Target="http://abs.twimg.com/sticky/default_profile_images/default_profile_6_normal.png" TargetMode="External"/><Relationship Id="rId6385" Type="http://schemas.openxmlformats.org/officeDocument/2006/relationships/hyperlink" Target="http://pbs.twimg.com/profile_background_images/189740569/latest-news-vector.png" TargetMode="External"/><Relationship Id="rId7436" Type="http://schemas.openxmlformats.org/officeDocument/2006/relationships/hyperlink" Target="http://pbs.twimg.com/profile_images/542082924817186816/2e3QeDk7_normal.jpeg" TargetMode="External"/><Relationship Id="rId10764" Type="http://schemas.openxmlformats.org/officeDocument/2006/relationships/hyperlink" Target="https://twitter.com/patrioteslibres" TargetMode="External"/><Relationship Id="rId11815" Type="http://schemas.openxmlformats.org/officeDocument/2006/relationships/hyperlink" Target="https://twitter.com/bbaker916" TargetMode="External"/><Relationship Id="rId6038" Type="http://schemas.openxmlformats.org/officeDocument/2006/relationships/hyperlink" Target="http://abs.twimg.com/images/themes/theme1/bg.png" TargetMode="External"/><Relationship Id="rId10417" Type="http://schemas.openxmlformats.org/officeDocument/2006/relationships/hyperlink" Target="https://twitter.com/brithume" TargetMode="External"/><Relationship Id="rId2995" Type="http://schemas.openxmlformats.org/officeDocument/2006/relationships/hyperlink" Target="https://t.co/cu9BYHMOBR" TargetMode="External"/><Relationship Id="rId967" Type="http://schemas.openxmlformats.org/officeDocument/2006/relationships/hyperlink" Target="http://pbs.twimg.com/profile_background_images/625691309710249985/NCwW719Y.jpg" TargetMode="External"/><Relationship Id="rId1597" Type="http://schemas.openxmlformats.org/officeDocument/2006/relationships/hyperlink" Target="http://pbs.twimg.com/profile_images/768088312460574720/jd16rNrK_normal.jpg" TargetMode="External"/><Relationship Id="rId2648" Type="http://schemas.openxmlformats.org/officeDocument/2006/relationships/hyperlink" Target="https://t.co/IxLjEB2zlE" TargetMode="External"/><Relationship Id="rId4070" Type="http://schemas.openxmlformats.org/officeDocument/2006/relationships/hyperlink" Target="https://pbs.twimg.com/profile_banners/273515759/1485197812" TargetMode="External"/><Relationship Id="rId5121" Type="http://schemas.openxmlformats.org/officeDocument/2006/relationships/hyperlink" Target="https://pbs.twimg.com/profile_banners/1952535570/1453682804" TargetMode="External"/><Relationship Id="rId8691" Type="http://schemas.openxmlformats.org/officeDocument/2006/relationships/hyperlink" Target="http://pbs.twimg.com/profile_images/798183260681596928/OX587BVC_normal.jpg" TargetMode="External"/><Relationship Id="rId9742" Type="http://schemas.openxmlformats.org/officeDocument/2006/relationships/hyperlink" Target="https://twitter.com/robbyn_scotacci" TargetMode="External"/><Relationship Id="rId11672" Type="http://schemas.openxmlformats.org/officeDocument/2006/relationships/hyperlink" Target="https://twitter.com/pacificanow" TargetMode="External"/><Relationship Id="rId1731" Type="http://schemas.openxmlformats.org/officeDocument/2006/relationships/hyperlink" Target="http://pbs.twimg.com/profile_images/2266961205/09k6r8vpb46qlhr1vjp3_normal.png" TargetMode="External"/><Relationship Id="rId7293" Type="http://schemas.openxmlformats.org/officeDocument/2006/relationships/hyperlink" Target="http://abs.twimg.com/images/themes/theme1/bg.png" TargetMode="External"/><Relationship Id="rId8344" Type="http://schemas.openxmlformats.org/officeDocument/2006/relationships/hyperlink" Target="http://pbs.twimg.com/profile_images/198094633/Picture_061_normal.jpg" TargetMode="External"/><Relationship Id="rId10274" Type="http://schemas.openxmlformats.org/officeDocument/2006/relationships/hyperlink" Target="https://twitter.com/ipoliticsblog" TargetMode="External"/><Relationship Id="rId11325" Type="http://schemas.openxmlformats.org/officeDocument/2006/relationships/hyperlink" Target="https://twitter.com/datanodata" TargetMode="External"/><Relationship Id="rId3556" Type="http://schemas.openxmlformats.org/officeDocument/2006/relationships/hyperlink" Target="https://pbs.twimg.com/profile_banners/84282385/1472242398" TargetMode="External"/><Relationship Id="rId4954" Type="http://schemas.openxmlformats.org/officeDocument/2006/relationships/hyperlink" Target="https://pbs.twimg.com/profile_banners/812579734265597952/1483935823" TargetMode="External"/><Relationship Id="rId12099" Type="http://schemas.openxmlformats.org/officeDocument/2006/relationships/hyperlink" Target="https://twitter.com/focantjr" TargetMode="External"/><Relationship Id="rId477" Type="http://schemas.openxmlformats.org/officeDocument/2006/relationships/hyperlink" Target="https://pbs.twimg.com/profile_banners/29450962/1363708574" TargetMode="External"/><Relationship Id="rId2158" Type="http://schemas.openxmlformats.org/officeDocument/2006/relationships/hyperlink" Target="https://twitter.com/snapchat" TargetMode="External"/><Relationship Id="rId3209" Type="http://schemas.openxmlformats.org/officeDocument/2006/relationships/hyperlink" Target="http://t.co/v4w0RH7iDE" TargetMode="External"/><Relationship Id="rId4607" Type="http://schemas.openxmlformats.org/officeDocument/2006/relationships/hyperlink" Target="https://pbs.twimg.com/profile_banners/823675029359501313/1485215393" TargetMode="External"/><Relationship Id="rId6779" Type="http://schemas.openxmlformats.org/officeDocument/2006/relationships/hyperlink" Target="http://abs.twimg.com/images/themes/theme1/bg.png" TargetMode="External"/><Relationship Id="rId9252" Type="http://schemas.openxmlformats.org/officeDocument/2006/relationships/hyperlink" Target="http://pbs.twimg.com/profile_images/822463853636239367/yZnqXnxX_normal.jpg" TargetMode="External"/><Relationship Id="rId11182" Type="http://schemas.openxmlformats.org/officeDocument/2006/relationships/hyperlink" Target="https://twitter.com/beavertails" TargetMode="External"/><Relationship Id="rId611" Type="http://schemas.openxmlformats.org/officeDocument/2006/relationships/hyperlink" Target="https://pbs.twimg.com/profile_banners/21519788/1483983930" TargetMode="External"/><Relationship Id="rId1241" Type="http://schemas.openxmlformats.org/officeDocument/2006/relationships/hyperlink" Target="http://abs.twimg.com/images/themes/theme1/bg.png" TargetMode="External"/><Relationship Id="rId5862" Type="http://schemas.openxmlformats.org/officeDocument/2006/relationships/hyperlink" Target="http://abs.twimg.com/images/themes/theme1/bg.png" TargetMode="External"/><Relationship Id="rId6913" Type="http://schemas.openxmlformats.org/officeDocument/2006/relationships/hyperlink" Target="http://abs.twimg.com/images/themes/theme1/bg.png" TargetMode="External"/><Relationship Id="rId4464" Type="http://schemas.openxmlformats.org/officeDocument/2006/relationships/hyperlink" Target="https://pbs.twimg.com/profile_banners/785164157913927684/1481524013" TargetMode="External"/><Relationship Id="rId5515" Type="http://schemas.openxmlformats.org/officeDocument/2006/relationships/hyperlink" Target="http://pbs.twimg.com/profile_background_images/660204353/c8h9lmu99lzjqyxkwxjd.jpeg" TargetMode="External"/><Relationship Id="rId3066" Type="http://schemas.openxmlformats.org/officeDocument/2006/relationships/hyperlink" Target="https://t.co/FRX8HaU97X" TargetMode="External"/><Relationship Id="rId4117" Type="http://schemas.openxmlformats.org/officeDocument/2006/relationships/hyperlink" Target="https://pbs.twimg.com/profile_banners/731359353605787649/1483343413" TargetMode="External"/><Relationship Id="rId7687" Type="http://schemas.openxmlformats.org/officeDocument/2006/relationships/hyperlink" Target="http://pbs.twimg.com/profile_images/821988945760137216/nM5d_0NS_normal.jpg" TargetMode="External"/><Relationship Id="rId6289" Type="http://schemas.openxmlformats.org/officeDocument/2006/relationships/hyperlink" Target="http://abs.twimg.com/images/themes/theme1/bg.png" TargetMode="External"/><Relationship Id="rId8738" Type="http://schemas.openxmlformats.org/officeDocument/2006/relationships/hyperlink" Target="http://pbs.twimg.com/profile_images/797063928673107968/Fw7lNKEX_normal.jpg" TargetMode="External"/><Relationship Id="rId10668" Type="http://schemas.openxmlformats.org/officeDocument/2006/relationships/hyperlink" Target="https://twitter.com/sarcastrophepl" TargetMode="External"/><Relationship Id="rId11719" Type="http://schemas.openxmlformats.org/officeDocument/2006/relationships/hyperlink" Target="https://twitter.com/tzoj110" TargetMode="External"/><Relationship Id="rId12090" Type="http://schemas.openxmlformats.org/officeDocument/2006/relationships/hyperlink" Target="https://twitter.com/squishyoreo" TargetMode="External"/><Relationship Id="rId2899" Type="http://schemas.openxmlformats.org/officeDocument/2006/relationships/hyperlink" Target="http://t.co/hbRJikNZ" TargetMode="External"/><Relationship Id="rId3200" Type="http://schemas.openxmlformats.org/officeDocument/2006/relationships/hyperlink" Target="http://t.co/tAD031Gare" TargetMode="External"/><Relationship Id="rId6770" Type="http://schemas.openxmlformats.org/officeDocument/2006/relationships/hyperlink" Target="http://abs.twimg.com/images/themes/theme15/bg.png" TargetMode="External"/><Relationship Id="rId7821" Type="http://schemas.openxmlformats.org/officeDocument/2006/relationships/hyperlink" Target="http://pbs.twimg.com/profile_images/719303213413830656/yNnwFrm6_normal.jpg" TargetMode="External"/><Relationship Id="rId121" Type="http://schemas.openxmlformats.org/officeDocument/2006/relationships/hyperlink" Target="https://t.co/mQIcPVvaiL" TargetMode="External"/><Relationship Id="rId5372" Type="http://schemas.openxmlformats.org/officeDocument/2006/relationships/hyperlink" Target="http://pbs.twimg.com/profile_background_images/495378523930906627/w2CgvWVK.jpeg" TargetMode="External"/><Relationship Id="rId6423" Type="http://schemas.openxmlformats.org/officeDocument/2006/relationships/hyperlink" Target="http://abs.twimg.com/images/themes/theme1/bg.png" TargetMode="External"/><Relationship Id="rId9993" Type="http://schemas.openxmlformats.org/officeDocument/2006/relationships/hyperlink" Target="https://twitter.com/pjstrikeforce" TargetMode="External"/><Relationship Id="rId10802" Type="http://schemas.openxmlformats.org/officeDocument/2006/relationships/hyperlink" Target="https://twitter.com/_being_julia" TargetMode="External"/><Relationship Id="rId5025" Type="http://schemas.openxmlformats.org/officeDocument/2006/relationships/hyperlink" Target="https://pbs.twimg.com/profile_banners/489717107/1481131689" TargetMode="External"/><Relationship Id="rId8595" Type="http://schemas.openxmlformats.org/officeDocument/2006/relationships/hyperlink" Target="http://pbs.twimg.com/profile_images/550410282741563393/2bwrAWo6_normal.jpeg" TargetMode="External"/><Relationship Id="rId9646" Type="http://schemas.openxmlformats.org/officeDocument/2006/relationships/hyperlink" Target="http://pbs.twimg.com/profile_images/814024391436550144/6yDt0Cq2_normal.jpg" TargetMode="External"/><Relationship Id="rId1635" Type="http://schemas.openxmlformats.org/officeDocument/2006/relationships/hyperlink" Target="http://pbs.twimg.com/profile_images/767461319633240064/CSWqpDgx_normal.jpg" TargetMode="External"/><Relationship Id="rId1982" Type="http://schemas.openxmlformats.org/officeDocument/2006/relationships/hyperlink" Target="https://twitter.com/thepollstar" TargetMode="External"/><Relationship Id="rId7197" Type="http://schemas.openxmlformats.org/officeDocument/2006/relationships/hyperlink" Target="http://abs.twimg.com/images/themes/theme1/bg.png" TargetMode="External"/><Relationship Id="rId8248" Type="http://schemas.openxmlformats.org/officeDocument/2006/relationships/hyperlink" Target="http://pbs.twimg.com/profile_images/759882193988530176/WzwXvaeA_normal.jpg" TargetMode="External"/><Relationship Id="rId10178" Type="http://schemas.openxmlformats.org/officeDocument/2006/relationships/hyperlink" Target="https://twitter.com/3eatonalcazars" TargetMode="External"/><Relationship Id="rId11576" Type="http://schemas.openxmlformats.org/officeDocument/2006/relationships/hyperlink" Target="https://twitter.com/julieoutrage" TargetMode="External"/><Relationship Id="rId11229" Type="http://schemas.openxmlformats.org/officeDocument/2006/relationships/hyperlink" Target="https://twitter.com/baughnsj" TargetMode="External"/><Relationship Id="rId4858" Type="http://schemas.openxmlformats.org/officeDocument/2006/relationships/hyperlink" Target="https://pbs.twimg.com/profile_banners/778436744332972032/1484358540" TargetMode="External"/><Relationship Id="rId5909" Type="http://schemas.openxmlformats.org/officeDocument/2006/relationships/hyperlink" Target="http://pbs.twimg.com/profile_background_images/176293400/sfpa.png" TargetMode="External"/><Relationship Id="rId11710" Type="http://schemas.openxmlformats.org/officeDocument/2006/relationships/hyperlink" Target="https://twitter.com/lindajwr1956" TargetMode="External"/><Relationship Id="rId6280" Type="http://schemas.openxmlformats.org/officeDocument/2006/relationships/hyperlink" Target="http://abs.twimg.com/images/themes/theme1/bg.png" TargetMode="External"/><Relationship Id="rId7331" Type="http://schemas.openxmlformats.org/officeDocument/2006/relationships/hyperlink" Target="http://pbs.twimg.com/profile_images/752512066414637056/8017nM3J_normal.jpg" TargetMode="External"/><Relationship Id="rId10312" Type="http://schemas.openxmlformats.org/officeDocument/2006/relationships/hyperlink" Target="https://twitter.com/speakupnow00" TargetMode="External"/><Relationship Id="rId2890" Type="http://schemas.openxmlformats.org/officeDocument/2006/relationships/hyperlink" Target="https://t.co/7siWifQYkL" TargetMode="External"/><Relationship Id="rId3941" Type="http://schemas.openxmlformats.org/officeDocument/2006/relationships/hyperlink" Target="https://pbs.twimg.com/profile_banners/14676765/1478814362" TargetMode="External"/><Relationship Id="rId862" Type="http://schemas.openxmlformats.org/officeDocument/2006/relationships/hyperlink" Target="http://abs.twimg.com/images/themes/theme1/bg.png" TargetMode="External"/><Relationship Id="rId1492" Type="http://schemas.openxmlformats.org/officeDocument/2006/relationships/hyperlink" Target="http://pbs.twimg.com/profile_images/3421533982/008bd7d18ce05ae4168efdf991a8a8ad_normal.jpeg" TargetMode="External"/><Relationship Id="rId2543" Type="http://schemas.openxmlformats.org/officeDocument/2006/relationships/hyperlink" Target="https://twitter.com/jenswaine" TargetMode="External"/><Relationship Id="rId9156" Type="http://schemas.openxmlformats.org/officeDocument/2006/relationships/hyperlink" Target="http://pbs.twimg.com/profile_images/763042660626079744/Q-nL926a_normal.jpg" TargetMode="External"/><Relationship Id="rId11086" Type="http://schemas.openxmlformats.org/officeDocument/2006/relationships/hyperlink" Target="https://twitter.com/seinschein7" TargetMode="External"/><Relationship Id="rId515" Type="http://schemas.openxmlformats.org/officeDocument/2006/relationships/hyperlink" Target="https://pbs.twimg.com/profile_banners/61737886/1348578996" TargetMode="External"/><Relationship Id="rId1145" Type="http://schemas.openxmlformats.org/officeDocument/2006/relationships/hyperlink" Target="http://pbs.twimg.com/profile_background_images/169602502/greenwich_FINAL_1000x700_v2.jpg" TargetMode="External"/><Relationship Id="rId5766" Type="http://schemas.openxmlformats.org/officeDocument/2006/relationships/hyperlink" Target="http://abs.twimg.com/images/themes/theme1/bg.png" TargetMode="External"/><Relationship Id="rId4368" Type="http://schemas.openxmlformats.org/officeDocument/2006/relationships/hyperlink" Target="https://pbs.twimg.com/profile_banners/616300016/1433397137" TargetMode="External"/><Relationship Id="rId5419" Type="http://schemas.openxmlformats.org/officeDocument/2006/relationships/hyperlink" Target="http://abs.twimg.com/images/themes/theme15/bg.png" TargetMode="External"/><Relationship Id="rId6817" Type="http://schemas.openxmlformats.org/officeDocument/2006/relationships/hyperlink" Target="http://pbs.twimg.com/profile_background_images/591905458/pwtup137xby6xjw2n37o.png" TargetMode="External"/><Relationship Id="rId8989" Type="http://schemas.openxmlformats.org/officeDocument/2006/relationships/hyperlink" Target="http://pbs.twimg.com/profile_images/817211410019139584/mdcWGSTl_normal.jpg" TargetMode="External"/><Relationship Id="rId11220" Type="http://schemas.openxmlformats.org/officeDocument/2006/relationships/hyperlink" Target="https://twitter.com/hordecajun" TargetMode="External"/><Relationship Id="rId5900" Type="http://schemas.openxmlformats.org/officeDocument/2006/relationships/hyperlink" Target="http://abs.twimg.com/images/themes/theme16/bg.gif" TargetMode="External"/><Relationship Id="rId3451" Type="http://schemas.openxmlformats.org/officeDocument/2006/relationships/hyperlink" Target="https://t.co/OoSMjPx8wi" TargetMode="External"/><Relationship Id="rId4502" Type="http://schemas.openxmlformats.org/officeDocument/2006/relationships/hyperlink" Target="https://pbs.twimg.com/profile_banners/2683606778/1482905115" TargetMode="External"/><Relationship Id="rId372" Type="http://schemas.openxmlformats.org/officeDocument/2006/relationships/hyperlink" Target="https://pbs.twimg.com/profile_banners/128605530/1361034977" TargetMode="External"/><Relationship Id="rId2053" Type="http://schemas.openxmlformats.org/officeDocument/2006/relationships/hyperlink" Target="https://twitter.com/deeluv341" TargetMode="External"/><Relationship Id="rId3104" Type="http://schemas.openxmlformats.org/officeDocument/2006/relationships/hyperlink" Target="https://t.co/Dg8uiHSuQe" TargetMode="External"/><Relationship Id="rId6674" Type="http://schemas.openxmlformats.org/officeDocument/2006/relationships/hyperlink" Target="http://abs.twimg.com/images/themes/theme10/bg.gif" TargetMode="External"/><Relationship Id="rId7725" Type="http://schemas.openxmlformats.org/officeDocument/2006/relationships/hyperlink" Target="http://pbs.twimg.com/profile_images/788168105633513472/2qXDQSnn_normal.jpg" TargetMode="External"/><Relationship Id="rId5276" Type="http://schemas.openxmlformats.org/officeDocument/2006/relationships/hyperlink" Target="https://pbs.twimg.com/profile_banners/1449286273/1470430561" TargetMode="External"/><Relationship Id="rId6327" Type="http://schemas.openxmlformats.org/officeDocument/2006/relationships/hyperlink" Target="http://abs.twimg.com/images/themes/theme1/bg.png" TargetMode="External"/><Relationship Id="rId9897" Type="http://schemas.openxmlformats.org/officeDocument/2006/relationships/hyperlink" Target="https://twitter.com/an_egyptian" TargetMode="External"/><Relationship Id="rId10706" Type="http://schemas.openxmlformats.org/officeDocument/2006/relationships/hyperlink" Target="https://twitter.com/nancynchan4486" TargetMode="External"/><Relationship Id="rId8499" Type="http://schemas.openxmlformats.org/officeDocument/2006/relationships/hyperlink" Target="http://pbs.twimg.com/profile_images/816642042000535552/dU_6-LFL_normal.jpg" TargetMode="External"/><Relationship Id="rId1886" Type="http://schemas.openxmlformats.org/officeDocument/2006/relationships/hyperlink" Target="http://pbs.twimg.com/profile_images/782609835724447744/FqhE62yC_normal.jpg" TargetMode="External"/><Relationship Id="rId2937" Type="http://schemas.openxmlformats.org/officeDocument/2006/relationships/hyperlink" Target="https://t.co/oAdPr7RfVz" TargetMode="External"/><Relationship Id="rId909" Type="http://schemas.openxmlformats.org/officeDocument/2006/relationships/hyperlink" Target="http://abs.twimg.com/images/themes/theme7/bg.gif" TargetMode="External"/><Relationship Id="rId1539" Type="http://schemas.openxmlformats.org/officeDocument/2006/relationships/hyperlink" Target="http://pbs.twimg.com/profile_images/823224667544621065/TZAouxvU_normal.jpg" TargetMode="External"/><Relationship Id="rId5410" Type="http://schemas.openxmlformats.org/officeDocument/2006/relationships/hyperlink" Target="http://abs.twimg.com/images/themes/theme6/bg.gif" TargetMode="External"/><Relationship Id="rId8980" Type="http://schemas.openxmlformats.org/officeDocument/2006/relationships/hyperlink" Target="http://abs.twimg.com/sticky/default_profile_images/default_profile_2_normal.png" TargetMode="External"/><Relationship Id="rId11961" Type="http://schemas.openxmlformats.org/officeDocument/2006/relationships/hyperlink" Target="https://twitter.com/teilharder" TargetMode="External"/><Relationship Id="rId4012" Type="http://schemas.openxmlformats.org/officeDocument/2006/relationships/hyperlink" Target="https://pbs.twimg.com/profile_banners/820106359/1396627482" TargetMode="External"/><Relationship Id="rId7582" Type="http://schemas.openxmlformats.org/officeDocument/2006/relationships/hyperlink" Target="http://pbs.twimg.com/profile_images/819934729298440192/ybY1PgRU_normal.jpg" TargetMode="External"/><Relationship Id="rId8633" Type="http://schemas.openxmlformats.org/officeDocument/2006/relationships/hyperlink" Target="http://pbs.twimg.com/profile_images/134843170/me_normal.jpg" TargetMode="External"/><Relationship Id="rId10563" Type="http://schemas.openxmlformats.org/officeDocument/2006/relationships/hyperlink" Target="https://twitter.com/kibkamrul" TargetMode="External"/><Relationship Id="rId11614" Type="http://schemas.openxmlformats.org/officeDocument/2006/relationships/hyperlink" Target="https://twitter.com/moorerock80" TargetMode="External"/><Relationship Id="rId6184" Type="http://schemas.openxmlformats.org/officeDocument/2006/relationships/hyperlink" Target="http://pbs.twimg.com/profile_background_images/690728813412683776/NNcOGU14.jpg" TargetMode="External"/><Relationship Id="rId7235" Type="http://schemas.openxmlformats.org/officeDocument/2006/relationships/hyperlink" Target="http://pbs.twimg.com/profile_background_images/611390469445029888/UjPxDRir.jpg" TargetMode="External"/><Relationship Id="rId10216" Type="http://schemas.openxmlformats.org/officeDocument/2006/relationships/hyperlink" Target="https://twitter.com/faerie_avril" TargetMode="External"/><Relationship Id="rId2794" Type="http://schemas.openxmlformats.org/officeDocument/2006/relationships/hyperlink" Target="http://t.co/cHJCshzlk0" TargetMode="External"/><Relationship Id="rId3845" Type="http://schemas.openxmlformats.org/officeDocument/2006/relationships/hyperlink" Target="https://pbs.twimg.com/profile_banners/163893990/1421612245" TargetMode="External"/><Relationship Id="rId766" Type="http://schemas.openxmlformats.org/officeDocument/2006/relationships/hyperlink" Target="https://pbs.twimg.com/profile_banners/1134567354/1462201293" TargetMode="External"/><Relationship Id="rId1396" Type="http://schemas.openxmlformats.org/officeDocument/2006/relationships/hyperlink" Target="http://pbs.twimg.com/profile_images/658822580363776001/PJ5JXwji_normal.jpg" TargetMode="External"/><Relationship Id="rId2447" Type="http://schemas.openxmlformats.org/officeDocument/2006/relationships/hyperlink" Target="https://twitter.com/tophesmith" TargetMode="External"/><Relationship Id="rId419" Type="http://schemas.openxmlformats.org/officeDocument/2006/relationships/hyperlink" Target="https://pbs.twimg.com/profile_banners/2522940547/1430758517" TargetMode="External"/><Relationship Id="rId1049" Type="http://schemas.openxmlformats.org/officeDocument/2006/relationships/hyperlink" Target="http://abs.twimg.com/images/themes/theme1/bg.png" TargetMode="External"/><Relationship Id="rId7092" Type="http://schemas.openxmlformats.org/officeDocument/2006/relationships/hyperlink" Target="http://abs.twimg.com/images/themes/theme1/bg.png" TargetMode="External"/><Relationship Id="rId8143" Type="http://schemas.openxmlformats.org/officeDocument/2006/relationships/hyperlink" Target="http://pbs.twimg.com/profile_images/787360368603566084/xjds_HHq_normal.jpg" TargetMode="External"/><Relationship Id="rId8490" Type="http://schemas.openxmlformats.org/officeDocument/2006/relationships/hyperlink" Target="http://pbs.twimg.com/profile_images/426481749531447296/NZ13liCd_normal.png" TargetMode="External"/><Relationship Id="rId9541" Type="http://schemas.openxmlformats.org/officeDocument/2006/relationships/hyperlink" Target="http://pbs.twimg.com/profile_images/522303469969883136/DPt2dPXq_normal.jpeg" TargetMode="External"/><Relationship Id="rId11471" Type="http://schemas.openxmlformats.org/officeDocument/2006/relationships/hyperlink" Target="https://twitter.com/pamelakirk17" TargetMode="External"/><Relationship Id="rId900" Type="http://schemas.openxmlformats.org/officeDocument/2006/relationships/hyperlink" Target="http://abs.twimg.com/images/themes/theme1/bg.png" TargetMode="External"/><Relationship Id="rId1530" Type="http://schemas.openxmlformats.org/officeDocument/2006/relationships/hyperlink" Target="http://pbs.twimg.com/profile_images/583628771972018176/ztJn926g_normal.png" TargetMode="External"/><Relationship Id="rId10073" Type="http://schemas.openxmlformats.org/officeDocument/2006/relationships/hyperlink" Target="https://twitter.com/bbl58" TargetMode="External"/><Relationship Id="rId11124" Type="http://schemas.openxmlformats.org/officeDocument/2006/relationships/hyperlink" Target="https://twitter.com/foxbusiness" TargetMode="External"/><Relationship Id="rId4753" Type="http://schemas.openxmlformats.org/officeDocument/2006/relationships/hyperlink" Target="https://pbs.twimg.com/profile_banners/775308534045151232/1473875375" TargetMode="External"/><Relationship Id="rId5804" Type="http://schemas.openxmlformats.org/officeDocument/2006/relationships/hyperlink" Target="http://pbs.twimg.com/profile_background_images/594240332302127104/jmA7pJ12.jpg" TargetMode="External"/><Relationship Id="rId3355" Type="http://schemas.openxmlformats.org/officeDocument/2006/relationships/hyperlink" Target="https://t.co/9WiJV1dUzk" TargetMode="External"/><Relationship Id="rId4406" Type="http://schemas.openxmlformats.org/officeDocument/2006/relationships/hyperlink" Target="https://pbs.twimg.com/profile_banners/1053271752/1481133150" TargetMode="External"/><Relationship Id="rId7976" Type="http://schemas.openxmlformats.org/officeDocument/2006/relationships/hyperlink" Target="http://pbs.twimg.com/profile_images/823008402280304640/5M32gxOP_normal.jpg" TargetMode="External"/><Relationship Id="rId276" Type="http://schemas.openxmlformats.org/officeDocument/2006/relationships/hyperlink" Target="https://t.co/oMd7HGF6kM" TargetMode="External"/><Relationship Id="rId3008" Type="http://schemas.openxmlformats.org/officeDocument/2006/relationships/hyperlink" Target="https://t.co/Q73WVI3kgW" TargetMode="External"/><Relationship Id="rId6578" Type="http://schemas.openxmlformats.org/officeDocument/2006/relationships/hyperlink" Target="http://abs.twimg.com/images/themes/theme1/bg.png" TargetMode="External"/><Relationship Id="rId7629" Type="http://schemas.openxmlformats.org/officeDocument/2006/relationships/hyperlink" Target="http://pbs.twimg.com/profile_images/530826244984553472/XXZBL4vn_normal.png" TargetMode="External"/><Relationship Id="rId10957" Type="http://schemas.openxmlformats.org/officeDocument/2006/relationships/hyperlink" Target="https://twitter.com/mtaibbi" TargetMode="External"/><Relationship Id="rId9051" Type="http://schemas.openxmlformats.org/officeDocument/2006/relationships/hyperlink" Target="http://pbs.twimg.com/profile_images/2676605394/b127cc30477b0dd54f6404c80cfd6715_normal.jpeg" TargetMode="External"/><Relationship Id="rId1040" Type="http://schemas.openxmlformats.org/officeDocument/2006/relationships/hyperlink" Target="http://pbs.twimg.com/profile_background_images/101498419/twilk_background_4bedb775cda4f.jpg" TargetMode="External"/><Relationship Id="rId12032" Type="http://schemas.openxmlformats.org/officeDocument/2006/relationships/hyperlink" Target="https://twitter.com/mrbcwalker" TargetMode="External"/><Relationship Id="rId410" Type="http://schemas.openxmlformats.org/officeDocument/2006/relationships/hyperlink" Target="https://pbs.twimg.com/profile_banners/592730371/1485177530" TargetMode="External"/><Relationship Id="rId5661" Type="http://schemas.openxmlformats.org/officeDocument/2006/relationships/hyperlink" Target="http://abs.twimg.com/images/themes/theme1/bg.png" TargetMode="External"/><Relationship Id="rId6712" Type="http://schemas.openxmlformats.org/officeDocument/2006/relationships/hyperlink" Target="http://abs.twimg.com/images/themes/theme1/bg.png" TargetMode="External"/><Relationship Id="rId4263" Type="http://schemas.openxmlformats.org/officeDocument/2006/relationships/hyperlink" Target="https://pbs.twimg.com/profile_banners/816047090849746945/1483456242" TargetMode="External"/><Relationship Id="rId5314" Type="http://schemas.openxmlformats.org/officeDocument/2006/relationships/hyperlink" Target="https://pbs.twimg.com/profile_banners/774580786846699520/1477576551" TargetMode="External"/><Relationship Id="rId8884" Type="http://schemas.openxmlformats.org/officeDocument/2006/relationships/hyperlink" Target="http://pbs.twimg.com/profile_images/617870251611435008/hedgQtpN_normal.jpg" TargetMode="External"/><Relationship Id="rId9935" Type="http://schemas.openxmlformats.org/officeDocument/2006/relationships/hyperlink" Target="https://twitter.com/sturdyalex" TargetMode="External"/><Relationship Id="rId1924" Type="http://schemas.openxmlformats.org/officeDocument/2006/relationships/hyperlink" Target="http://pbs.twimg.com/profile_images/563356453449109504/fM7b2VOj_normal.jpeg" TargetMode="External"/><Relationship Id="rId7486" Type="http://schemas.openxmlformats.org/officeDocument/2006/relationships/hyperlink" Target="http://pbs.twimg.com/profile_images/814070308005171201/t6uuXPxV_normal.jpg" TargetMode="External"/><Relationship Id="rId8537" Type="http://schemas.openxmlformats.org/officeDocument/2006/relationships/hyperlink" Target="http://pbs.twimg.com/profile_images/749245092993589248/mcM8K86E_normal.jpg" TargetMode="External"/><Relationship Id="rId10467" Type="http://schemas.openxmlformats.org/officeDocument/2006/relationships/hyperlink" Target="https://twitter.com/compieteiynew" TargetMode="External"/><Relationship Id="rId11865" Type="http://schemas.openxmlformats.org/officeDocument/2006/relationships/hyperlink" Target="https://twitter.com/waynesdunn" TargetMode="External"/><Relationship Id="rId6088" Type="http://schemas.openxmlformats.org/officeDocument/2006/relationships/hyperlink" Target="http://abs.twimg.com/images/themes/theme1/bg.png" TargetMode="External"/><Relationship Id="rId7139" Type="http://schemas.openxmlformats.org/officeDocument/2006/relationships/hyperlink" Target="http://pbs.twimg.com/profile_background_images/860164951/843e951b614365b4c38326f45a86e47b.jpeg" TargetMode="External"/><Relationship Id="rId11518" Type="http://schemas.openxmlformats.org/officeDocument/2006/relationships/hyperlink" Target="https://twitter.com/anthonyarpaia" TargetMode="External"/><Relationship Id="rId2698" Type="http://schemas.openxmlformats.org/officeDocument/2006/relationships/hyperlink" Target="http://t.co/qaK2NCsvqt" TargetMode="External"/><Relationship Id="rId3749" Type="http://schemas.openxmlformats.org/officeDocument/2006/relationships/hyperlink" Target="https://pbs.twimg.com/profile_banners/92584837/1479220486" TargetMode="External"/><Relationship Id="rId5171" Type="http://schemas.openxmlformats.org/officeDocument/2006/relationships/hyperlink" Target="https://pbs.twimg.com/profile_banners/707339485370048513/1457480213" TargetMode="External"/><Relationship Id="rId6222" Type="http://schemas.openxmlformats.org/officeDocument/2006/relationships/hyperlink" Target="http://abs.twimg.com/images/themes/theme1/bg.png" TargetMode="External"/><Relationship Id="rId7620" Type="http://schemas.openxmlformats.org/officeDocument/2006/relationships/hyperlink" Target="http://pbs.twimg.com/profile_images/800096390986625025/rtXNVLaW_normal.jpg" TargetMode="External"/><Relationship Id="rId10601" Type="http://schemas.openxmlformats.org/officeDocument/2006/relationships/hyperlink" Target="https://twitter.com/tokaise" TargetMode="External"/><Relationship Id="rId9792" Type="http://schemas.openxmlformats.org/officeDocument/2006/relationships/hyperlink" Target="https://twitter.com/quartermanbobbi" TargetMode="External"/><Relationship Id="rId1781" Type="http://schemas.openxmlformats.org/officeDocument/2006/relationships/hyperlink" Target="http://pbs.twimg.com/profile_images/3100058441/ae7ff5cd66b0bb64db6289c7872ffd07_normal.jpeg" TargetMode="External"/><Relationship Id="rId2832" Type="http://schemas.openxmlformats.org/officeDocument/2006/relationships/hyperlink" Target="https://t.co/1rTkJP4KrW" TargetMode="External"/><Relationship Id="rId8394" Type="http://schemas.openxmlformats.org/officeDocument/2006/relationships/hyperlink" Target="http://pbs.twimg.com/profile_images/636969377661894656/_EafV-oy_normal.jpg" TargetMode="External"/><Relationship Id="rId9445" Type="http://schemas.openxmlformats.org/officeDocument/2006/relationships/hyperlink" Target="http://pbs.twimg.com/profile_images/747942918904643584/AG5VGgxx_normal.jpg" TargetMode="External"/><Relationship Id="rId11375" Type="http://schemas.openxmlformats.org/officeDocument/2006/relationships/hyperlink" Target="https://twitter.com/brklyn_bred" TargetMode="External"/><Relationship Id="rId804" Type="http://schemas.openxmlformats.org/officeDocument/2006/relationships/hyperlink" Target="http://pbs.twimg.com/profile_background_images/576114811475341312/Q2-L3Yol.jpeg" TargetMode="External"/><Relationship Id="rId1434" Type="http://schemas.openxmlformats.org/officeDocument/2006/relationships/hyperlink" Target="http://pbs.twimg.com/profile_images/805130206419841025/um5k_EUF_normal.jpg" TargetMode="External"/><Relationship Id="rId8047" Type="http://schemas.openxmlformats.org/officeDocument/2006/relationships/hyperlink" Target="http://pbs.twimg.com/profile_images/726989582064058369/1VTA9Khy_normal.jpg" TargetMode="External"/><Relationship Id="rId11028" Type="http://schemas.openxmlformats.org/officeDocument/2006/relationships/hyperlink" Target="https://twitter.com/gstephanopoulos" TargetMode="External"/><Relationship Id="rId4657" Type="http://schemas.openxmlformats.org/officeDocument/2006/relationships/hyperlink" Target="https://pbs.twimg.com/profile_banners/187212488/1366917945" TargetMode="External"/><Relationship Id="rId5708" Type="http://schemas.openxmlformats.org/officeDocument/2006/relationships/hyperlink" Target="http://abs.twimg.com/images/themes/theme1/bg.png" TargetMode="External"/><Relationship Id="rId3259" Type="http://schemas.openxmlformats.org/officeDocument/2006/relationships/hyperlink" Target="https://t.co/Ts8gkNC9ys" TargetMode="External"/><Relationship Id="rId7130" Type="http://schemas.openxmlformats.org/officeDocument/2006/relationships/hyperlink" Target="http://abs.twimg.com/images/themes/theme1/bg.png" TargetMode="External"/><Relationship Id="rId10111" Type="http://schemas.openxmlformats.org/officeDocument/2006/relationships/hyperlink" Target="https://twitter.com/sarasotapd" TargetMode="External"/><Relationship Id="rId3740" Type="http://schemas.openxmlformats.org/officeDocument/2006/relationships/hyperlink" Target="https://pbs.twimg.com/profile_banners/14173315/1484681788" TargetMode="External"/><Relationship Id="rId661" Type="http://schemas.openxmlformats.org/officeDocument/2006/relationships/hyperlink" Target="https://pbs.twimg.com/profile_banners/155606403/1448041417" TargetMode="External"/><Relationship Id="rId1291" Type="http://schemas.openxmlformats.org/officeDocument/2006/relationships/hyperlink" Target="http://abs.twimg.com/images/themes/theme1/bg.png" TargetMode="External"/><Relationship Id="rId2342" Type="http://schemas.openxmlformats.org/officeDocument/2006/relationships/hyperlink" Target="https://twitter.com/wiltondv" TargetMode="External"/><Relationship Id="rId6963" Type="http://schemas.openxmlformats.org/officeDocument/2006/relationships/hyperlink" Target="http://pbs.twimg.com/profile_background_images/435043277020987392/1nwnoJHP.jpeg" TargetMode="External"/><Relationship Id="rId314" Type="http://schemas.openxmlformats.org/officeDocument/2006/relationships/hyperlink" Target="https://pbs.twimg.com/profile_banners/9300262/1479760803" TargetMode="External"/><Relationship Id="rId5565" Type="http://schemas.openxmlformats.org/officeDocument/2006/relationships/hyperlink" Target="http://pbs.twimg.com/profile_background_images/378800000045873099/c617cb181d796c748e247c45b3b6edc4.png" TargetMode="External"/><Relationship Id="rId6616" Type="http://schemas.openxmlformats.org/officeDocument/2006/relationships/hyperlink" Target="http://abs.twimg.com/images/themes/theme1/bg.png" TargetMode="External"/><Relationship Id="rId4167" Type="http://schemas.openxmlformats.org/officeDocument/2006/relationships/hyperlink" Target="https://pbs.twimg.com/profile_banners/294727387/1407783869" TargetMode="External"/><Relationship Id="rId5218" Type="http://schemas.openxmlformats.org/officeDocument/2006/relationships/hyperlink" Target="https://pbs.twimg.com/profile_banners/41004170/1454987796" TargetMode="External"/><Relationship Id="rId8788" Type="http://schemas.openxmlformats.org/officeDocument/2006/relationships/hyperlink" Target="http://pbs.twimg.com/profile_images/3615586675/2c433f66b2eda444668ca2a0a26cbcc8_normal.jpeg" TargetMode="External"/><Relationship Id="rId9839" Type="http://schemas.openxmlformats.org/officeDocument/2006/relationships/hyperlink" Target="https://twitter.com/concordantly" TargetMode="External"/><Relationship Id="rId11769" Type="http://schemas.openxmlformats.org/officeDocument/2006/relationships/hyperlink" Target="https://twitter.com/mjoyce2244" TargetMode="External"/><Relationship Id="rId1828" Type="http://schemas.openxmlformats.org/officeDocument/2006/relationships/hyperlink" Target="http://pbs.twimg.com/profile_images/673234744604270592/VqHorfWg_normal.jpg" TargetMode="External"/><Relationship Id="rId3250" Type="http://schemas.openxmlformats.org/officeDocument/2006/relationships/hyperlink" Target="https://t.co/oE9M7xrf4a" TargetMode="External"/><Relationship Id="rId171" Type="http://schemas.openxmlformats.org/officeDocument/2006/relationships/hyperlink" Target="http://t.co/ajmT5k7yEI" TargetMode="External"/><Relationship Id="rId4301" Type="http://schemas.openxmlformats.org/officeDocument/2006/relationships/hyperlink" Target="https://pbs.twimg.com/profile_banners/4574098769/1483641531" TargetMode="External"/><Relationship Id="rId7871" Type="http://schemas.openxmlformats.org/officeDocument/2006/relationships/hyperlink" Target="http://pbs.twimg.com/profile_images/752630791612559361/b1z23uVi_normal.jpg" TargetMode="External"/><Relationship Id="rId8922" Type="http://schemas.openxmlformats.org/officeDocument/2006/relationships/hyperlink" Target="http://abs.twimg.com/sticky/default_profile_images/default_profile_4_normal.png" TargetMode="External"/><Relationship Id="rId10852" Type="http://schemas.openxmlformats.org/officeDocument/2006/relationships/hyperlink" Target="https://twitter.com/unihez" TargetMode="External"/><Relationship Id="rId11903" Type="http://schemas.openxmlformats.org/officeDocument/2006/relationships/hyperlink" Target="https://twitter.com/jillybird42" TargetMode="External"/><Relationship Id="rId6473" Type="http://schemas.openxmlformats.org/officeDocument/2006/relationships/hyperlink" Target="http://abs.twimg.com/images/themes/theme1/bg.png" TargetMode="External"/><Relationship Id="rId7524" Type="http://schemas.openxmlformats.org/officeDocument/2006/relationships/hyperlink" Target="http://pbs.twimg.com/profile_images/816791557852565504/jbV3mDHi_normal.jpg" TargetMode="External"/><Relationship Id="rId10505" Type="http://schemas.openxmlformats.org/officeDocument/2006/relationships/hyperlink" Target="https://twitter.com/umairfan" TargetMode="External"/><Relationship Id="rId5075" Type="http://schemas.openxmlformats.org/officeDocument/2006/relationships/hyperlink" Target="https://pbs.twimg.com/profile_banners/2365174954/1484677308" TargetMode="External"/><Relationship Id="rId6126" Type="http://schemas.openxmlformats.org/officeDocument/2006/relationships/hyperlink" Target="http://abs.twimg.com/images/themes/theme11/bg.gif" TargetMode="External"/><Relationship Id="rId9696" Type="http://schemas.openxmlformats.org/officeDocument/2006/relationships/hyperlink" Target="http://pbs.twimg.com/profile_images/817378799981576192/FbVOYgHl_normal.jpg" TargetMode="External"/><Relationship Id="rId1685" Type="http://schemas.openxmlformats.org/officeDocument/2006/relationships/hyperlink" Target="http://pbs.twimg.com/profile_images/822808688910016512/QXSxF8GE_normal.jpg" TargetMode="External"/><Relationship Id="rId2736" Type="http://schemas.openxmlformats.org/officeDocument/2006/relationships/hyperlink" Target="https://t.co/H5iDsdfYAV" TargetMode="External"/><Relationship Id="rId8298" Type="http://schemas.openxmlformats.org/officeDocument/2006/relationships/hyperlink" Target="http://pbs.twimg.com/profile_images/743885602026749952/uQd_BV8J_normal.jpg" TargetMode="External"/><Relationship Id="rId9349" Type="http://schemas.openxmlformats.org/officeDocument/2006/relationships/hyperlink" Target="http://pbs.twimg.com/profile_images/805431923719843841/_kEIlfL__normal.jpg" TargetMode="External"/><Relationship Id="rId11279" Type="http://schemas.openxmlformats.org/officeDocument/2006/relationships/hyperlink" Target="https://twitter.com/deirdreswash" TargetMode="External"/><Relationship Id="rId708" Type="http://schemas.openxmlformats.org/officeDocument/2006/relationships/hyperlink" Target="https://pbs.twimg.com/profile_banners/1701621445/1484786431" TargetMode="External"/><Relationship Id="rId1338" Type="http://schemas.openxmlformats.org/officeDocument/2006/relationships/hyperlink" Target="http://pbs.twimg.com/profile_images/1980294624/DJT_Headshot_V2_normal.jpg" TargetMode="External"/><Relationship Id="rId5959" Type="http://schemas.openxmlformats.org/officeDocument/2006/relationships/hyperlink" Target="http://pbs.twimg.com/profile_background_images/109270942/vintage-romance.jpg" TargetMode="External"/><Relationship Id="rId7381" Type="http://schemas.openxmlformats.org/officeDocument/2006/relationships/hyperlink" Target="http://pbs.twimg.com/profile_images/788797324524945408/we8zUdlj_normal.jpg" TargetMode="External"/><Relationship Id="rId8432" Type="http://schemas.openxmlformats.org/officeDocument/2006/relationships/hyperlink" Target="http://pbs.twimg.com/profile_images/648254889001283584/yxDRyv9x_normal.jpg" TargetMode="External"/><Relationship Id="rId9830" Type="http://schemas.openxmlformats.org/officeDocument/2006/relationships/hyperlink" Target="https://twitter.com/afelia" TargetMode="External"/><Relationship Id="rId11760" Type="http://schemas.openxmlformats.org/officeDocument/2006/relationships/hyperlink" Target="https://twitter.com/fallontonight" TargetMode="External"/><Relationship Id="rId44" Type="http://schemas.openxmlformats.org/officeDocument/2006/relationships/hyperlink" Target="https://t.co/lnxZEhYFWO" TargetMode="External"/><Relationship Id="rId7034" Type="http://schemas.openxmlformats.org/officeDocument/2006/relationships/hyperlink" Target="http://pbs.twimg.com/profile_background_images/328124003/DHS_Twitter_Background3.jpg" TargetMode="External"/><Relationship Id="rId10362" Type="http://schemas.openxmlformats.org/officeDocument/2006/relationships/hyperlink" Target="https://twitter.com/nunyajim" TargetMode="External"/><Relationship Id="rId11413" Type="http://schemas.openxmlformats.org/officeDocument/2006/relationships/hyperlink" Target="https://twitter.com/lindaco74692732" TargetMode="External"/><Relationship Id="rId3991" Type="http://schemas.openxmlformats.org/officeDocument/2006/relationships/hyperlink" Target="https://pbs.twimg.com/profile_banners/1060892521/1458076798" TargetMode="External"/><Relationship Id="rId10015" Type="http://schemas.openxmlformats.org/officeDocument/2006/relationships/hyperlink" Target="https://twitter.com/sethdochter" TargetMode="External"/><Relationship Id="rId2593" Type="http://schemas.openxmlformats.org/officeDocument/2006/relationships/hyperlink" Target="http://t.co/GZgdwFl7Gc" TargetMode="External"/><Relationship Id="rId3644" Type="http://schemas.openxmlformats.org/officeDocument/2006/relationships/hyperlink" Target="https://pbs.twimg.com/profile_banners/64691786/1472898353" TargetMode="External"/><Relationship Id="rId565" Type="http://schemas.openxmlformats.org/officeDocument/2006/relationships/hyperlink" Target="https://pbs.twimg.com/profile_banners/2216742880/1475178383" TargetMode="External"/><Relationship Id="rId1195" Type="http://schemas.openxmlformats.org/officeDocument/2006/relationships/hyperlink" Target="http://abs.twimg.com/images/themes/theme1/bg.png" TargetMode="External"/><Relationship Id="rId2246" Type="http://schemas.openxmlformats.org/officeDocument/2006/relationships/hyperlink" Target="https://twitter.com/meltranfield" TargetMode="External"/><Relationship Id="rId6867" Type="http://schemas.openxmlformats.org/officeDocument/2006/relationships/hyperlink" Target="http://abs.twimg.com/images/themes/theme1/bg.png" TargetMode="External"/><Relationship Id="rId7918" Type="http://schemas.openxmlformats.org/officeDocument/2006/relationships/hyperlink" Target="http://pbs.twimg.com/profile_images/788061530818482178/o5XZeJ8C_normal.jpg" TargetMode="External"/><Relationship Id="rId218" Type="http://schemas.openxmlformats.org/officeDocument/2006/relationships/hyperlink" Target="http://t.co/2VNTDSYpHY" TargetMode="External"/><Relationship Id="rId5469" Type="http://schemas.openxmlformats.org/officeDocument/2006/relationships/hyperlink" Target="http://abs.twimg.com/images/themes/theme1/bg.png" TargetMode="External"/><Relationship Id="rId9340" Type="http://schemas.openxmlformats.org/officeDocument/2006/relationships/hyperlink" Target="http://pbs.twimg.com/profile_images/804398578894602240/uhyYaOrw_normal.jpg" TargetMode="External"/><Relationship Id="rId11270" Type="http://schemas.openxmlformats.org/officeDocument/2006/relationships/hyperlink" Target="https://twitter.com/aliciajauthor" TargetMode="External"/><Relationship Id="rId5950" Type="http://schemas.openxmlformats.org/officeDocument/2006/relationships/hyperlink" Target="http://pbs.twimg.com/profile_background_images/671706457/ead846dc6ab7896cc9c22d198650e02d.png" TargetMode="External"/><Relationship Id="rId4552" Type="http://schemas.openxmlformats.org/officeDocument/2006/relationships/hyperlink" Target="https://pbs.twimg.com/profile_banners/21005792/1474029805" TargetMode="External"/><Relationship Id="rId5603" Type="http://schemas.openxmlformats.org/officeDocument/2006/relationships/hyperlink" Target="http://abs.twimg.com/images/themes/theme15/bg.png" TargetMode="External"/><Relationship Id="rId3154" Type="http://schemas.openxmlformats.org/officeDocument/2006/relationships/hyperlink" Target="http://t.co/bfM3ik8VjN" TargetMode="External"/><Relationship Id="rId4205" Type="http://schemas.openxmlformats.org/officeDocument/2006/relationships/hyperlink" Target="https://pbs.twimg.com/profile_banners/739060610852343808/1484670909" TargetMode="External"/><Relationship Id="rId7775" Type="http://schemas.openxmlformats.org/officeDocument/2006/relationships/hyperlink" Target="http://pbs.twimg.com/profile_images/823367137393856515/hLARDy-8_normal.jpg" TargetMode="External"/><Relationship Id="rId8826" Type="http://schemas.openxmlformats.org/officeDocument/2006/relationships/hyperlink" Target="http://pbs.twimg.com/profile_images/800324479427682304/zgmU3vfN_normal.jpg" TargetMode="External"/><Relationship Id="rId10756" Type="http://schemas.openxmlformats.org/officeDocument/2006/relationships/hyperlink" Target="https://twitter.com/tye_pacheco" TargetMode="External"/><Relationship Id="rId6377" Type="http://schemas.openxmlformats.org/officeDocument/2006/relationships/hyperlink" Target="http://abs.twimg.com/images/themes/theme1/bg.png" TargetMode="External"/><Relationship Id="rId7428" Type="http://schemas.openxmlformats.org/officeDocument/2006/relationships/hyperlink" Target="http://pbs.twimg.com/profile_images/757151873489141760/eGntTQ5Q_normal.jpg" TargetMode="External"/><Relationship Id="rId10409" Type="http://schemas.openxmlformats.org/officeDocument/2006/relationships/hyperlink" Target="https://twitter.com/disdyoung" TargetMode="External"/><Relationship Id="rId11807" Type="http://schemas.openxmlformats.org/officeDocument/2006/relationships/hyperlink" Target="https://twitter.com/cartogeek" TargetMode="External"/><Relationship Id="rId2987" Type="http://schemas.openxmlformats.org/officeDocument/2006/relationships/hyperlink" Target="https://t.co/4SfgxoEoOD" TargetMode="External"/><Relationship Id="rId959" Type="http://schemas.openxmlformats.org/officeDocument/2006/relationships/hyperlink" Target="http://pbs.twimg.com/profile_background_images/378800000119288704/4ac964c83462c88837dc1e735aa1a45e.png" TargetMode="External"/><Relationship Id="rId1589" Type="http://schemas.openxmlformats.org/officeDocument/2006/relationships/hyperlink" Target="http://pbs.twimg.com/profile_images/791991651606601729/I2nciivv_normal.jpg" TargetMode="External"/><Relationship Id="rId5460" Type="http://schemas.openxmlformats.org/officeDocument/2006/relationships/hyperlink" Target="http://abs.twimg.com/images/themes/theme14/bg.gif" TargetMode="External"/><Relationship Id="rId6511" Type="http://schemas.openxmlformats.org/officeDocument/2006/relationships/hyperlink" Target="http://abs.twimg.com/images/themes/theme1/bg.png" TargetMode="External"/><Relationship Id="rId4062" Type="http://schemas.openxmlformats.org/officeDocument/2006/relationships/hyperlink" Target="https://pbs.twimg.com/profile_banners/582510563/1465607238" TargetMode="External"/><Relationship Id="rId5113" Type="http://schemas.openxmlformats.org/officeDocument/2006/relationships/hyperlink" Target="https://pbs.twimg.com/profile_banners/845600018/1485121166" TargetMode="External"/><Relationship Id="rId8683" Type="http://schemas.openxmlformats.org/officeDocument/2006/relationships/hyperlink" Target="http://pbs.twimg.com/profile_images/804210530025996288/dM-dxH77_normal.jpg" TargetMode="External"/><Relationship Id="rId9734" Type="http://schemas.openxmlformats.org/officeDocument/2006/relationships/hyperlink" Target="https://twitter.com/maximahepper" TargetMode="External"/><Relationship Id="rId11664" Type="http://schemas.openxmlformats.org/officeDocument/2006/relationships/hyperlink" Target="https://twitter.com/getitdone51" TargetMode="External"/><Relationship Id="rId1723" Type="http://schemas.openxmlformats.org/officeDocument/2006/relationships/hyperlink" Target="http://pbs.twimg.com/profile_images/1171734894/SDC10043_normal.JPG" TargetMode="External"/><Relationship Id="rId7285" Type="http://schemas.openxmlformats.org/officeDocument/2006/relationships/hyperlink" Target="http://abs.twimg.com/images/themes/theme1/bg.png" TargetMode="External"/><Relationship Id="rId8336" Type="http://schemas.openxmlformats.org/officeDocument/2006/relationships/hyperlink" Target="http://pbs.twimg.com/profile_images/378800000368981283/058fa01e719053577b256768b057372c_normal.jpeg" TargetMode="External"/><Relationship Id="rId10266" Type="http://schemas.openxmlformats.org/officeDocument/2006/relationships/hyperlink" Target="https://twitter.com/tommmyjefferson" TargetMode="External"/><Relationship Id="rId11317" Type="http://schemas.openxmlformats.org/officeDocument/2006/relationships/hyperlink" Target="https://twitter.com/ajfriesnh" TargetMode="External"/><Relationship Id="rId3895" Type="http://schemas.openxmlformats.org/officeDocument/2006/relationships/hyperlink" Target="https://pbs.twimg.com/profile_banners/84155547/1354593110" TargetMode="External"/><Relationship Id="rId4946" Type="http://schemas.openxmlformats.org/officeDocument/2006/relationships/hyperlink" Target="https://pbs.twimg.com/profile_banners/3217266929/1468026458" TargetMode="External"/><Relationship Id="rId2497" Type="http://schemas.openxmlformats.org/officeDocument/2006/relationships/hyperlink" Target="https://twitter.com/kieragorden" TargetMode="External"/><Relationship Id="rId3548" Type="http://schemas.openxmlformats.org/officeDocument/2006/relationships/hyperlink" Target="https://pbs.twimg.com/profile_banners/3304749155/1473946162" TargetMode="External"/><Relationship Id="rId469" Type="http://schemas.openxmlformats.org/officeDocument/2006/relationships/hyperlink" Target="https://pbs.twimg.com/profile_banners/541027146/1485107032" TargetMode="External"/><Relationship Id="rId1099" Type="http://schemas.openxmlformats.org/officeDocument/2006/relationships/hyperlink" Target="http://pbs.twimg.com/profile_background_images/657103110/z9ix8x5js6lgro4ty8wz.jpeg" TargetMode="External"/><Relationship Id="rId6021" Type="http://schemas.openxmlformats.org/officeDocument/2006/relationships/hyperlink" Target="http://pbs.twimg.com/profile_background_images/816467953/0e086e7dbc918121d4a436d088b2e568.jpeg" TargetMode="External"/><Relationship Id="rId9591" Type="http://schemas.openxmlformats.org/officeDocument/2006/relationships/hyperlink" Target="http://pbs.twimg.com/profile_images/589616703476146176/A_LYCoph_normal.jpg" TargetMode="External"/><Relationship Id="rId10400" Type="http://schemas.openxmlformats.org/officeDocument/2006/relationships/hyperlink" Target="https://twitter.com/roycan79" TargetMode="External"/><Relationship Id="rId8193" Type="http://schemas.openxmlformats.org/officeDocument/2006/relationships/hyperlink" Target="http://pbs.twimg.com/profile_images/781573238316859392/xavMobcL_normal.jpg" TargetMode="External"/><Relationship Id="rId9244" Type="http://schemas.openxmlformats.org/officeDocument/2006/relationships/hyperlink" Target="http://pbs.twimg.com/profile_images/773719109276209152/zKIZDFyK_normal.jpg" TargetMode="External"/><Relationship Id="rId950" Type="http://schemas.openxmlformats.org/officeDocument/2006/relationships/hyperlink" Target="http://abs.twimg.com/images/themes/theme1/bg.png" TargetMode="External"/><Relationship Id="rId1580" Type="http://schemas.openxmlformats.org/officeDocument/2006/relationships/hyperlink" Target="http://pbs.twimg.com/profile_images/505814411245010944/x-DOjzrf_normal.jpeg" TargetMode="External"/><Relationship Id="rId2631" Type="http://schemas.openxmlformats.org/officeDocument/2006/relationships/hyperlink" Target="https://t.co/uYQPQXlYPU" TargetMode="External"/><Relationship Id="rId11174" Type="http://schemas.openxmlformats.org/officeDocument/2006/relationships/hyperlink" Target="https://twitter.com/l_za2f" TargetMode="External"/><Relationship Id="rId603" Type="http://schemas.openxmlformats.org/officeDocument/2006/relationships/hyperlink" Target="https://pbs.twimg.com/profile_banners/14377605/1479226319" TargetMode="External"/><Relationship Id="rId1233" Type="http://schemas.openxmlformats.org/officeDocument/2006/relationships/hyperlink" Target="http://abs.twimg.com/images/themes/theme1/bg.png" TargetMode="External"/><Relationship Id="rId5854" Type="http://schemas.openxmlformats.org/officeDocument/2006/relationships/hyperlink" Target="http://abs.twimg.com/images/themes/theme1/bg.png" TargetMode="External"/><Relationship Id="rId6905" Type="http://schemas.openxmlformats.org/officeDocument/2006/relationships/hyperlink" Target="http://abs.twimg.com/images/themes/theme14/bg.gif" TargetMode="External"/><Relationship Id="rId4456" Type="http://schemas.openxmlformats.org/officeDocument/2006/relationships/hyperlink" Target="https://pbs.twimg.com/profile_banners/803117429878648832/1480367181" TargetMode="External"/><Relationship Id="rId5507" Type="http://schemas.openxmlformats.org/officeDocument/2006/relationships/hyperlink" Target="http://abs.twimg.com/images/themes/theme1/bg.png" TargetMode="External"/><Relationship Id="rId3058" Type="http://schemas.openxmlformats.org/officeDocument/2006/relationships/hyperlink" Target="https://t.co/VgAmH7pt35" TargetMode="External"/><Relationship Id="rId4109" Type="http://schemas.openxmlformats.org/officeDocument/2006/relationships/hyperlink" Target="https://pbs.twimg.com/profile_banners/83832188/1482084796" TargetMode="External"/><Relationship Id="rId7679" Type="http://schemas.openxmlformats.org/officeDocument/2006/relationships/hyperlink" Target="http://pbs.twimg.com/profile_images/378800000014903264/395a08014d4b13bfad94aba9acdef49a_normal.jpeg" TargetMode="External"/><Relationship Id="rId12082" Type="http://schemas.openxmlformats.org/officeDocument/2006/relationships/hyperlink" Target="https://twitter.com/debbiemoolah" TargetMode="External"/><Relationship Id="rId460" Type="http://schemas.openxmlformats.org/officeDocument/2006/relationships/hyperlink" Target="https://pbs.twimg.com/profile_banners/1640929196/1478877611" TargetMode="External"/><Relationship Id="rId1090" Type="http://schemas.openxmlformats.org/officeDocument/2006/relationships/hyperlink" Target="http://abs.twimg.com/images/themes/theme1/bg.png" TargetMode="External"/><Relationship Id="rId2141" Type="http://schemas.openxmlformats.org/officeDocument/2006/relationships/hyperlink" Target="https://twitter.com/peridotmatrix" TargetMode="External"/><Relationship Id="rId113" Type="http://schemas.openxmlformats.org/officeDocument/2006/relationships/hyperlink" Target="https://t.co/isb8bOAfA5" TargetMode="External"/><Relationship Id="rId6762" Type="http://schemas.openxmlformats.org/officeDocument/2006/relationships/hyperlink" Target="http://abs.twimg.com/images/themes/theme1/bg.png" TargetMode="External"/><Relationship Id="rId7813" Type="http://schemas.openxmlformats.org/officeDocument/2006/relationships/hyperlink" Target="http://pbs.twimg.com/profile_images/693092624190824448/JhKVVm1__normal.jpg" TargetMode="External"/><Relationship Id="rId5017" Type="http://schemas.openxmlformats.org/officeDocument/2006/relationships/hyperlink" Target="https://pbs.twimg.com/profile_banners/80617430/1479688592" TargetMode="External"/><Relationship Id="rId5364" Type="http://schemas.openxmlformats.org/officeDocument/2006/relationships/hyperlink" Target="http://abs.twimg.com/images/themes/theme1/bg.png" TargetMode="External"/><Relationship Id="rId6415" Type="http://schemas.openxmlformats.org/officeDocument/2006/relationships/hyperlink" Target="http://pbs.twimg.com/profile_background_images/502361170972389376/BFhvdi-O.png" TargetMode="External"/><Relationship Id="rId9985" Type="http://schemas.openxmlformats.org/officeDocument/2006/relationships/hyperlink" Target="https://twitter.com/chazandaj" TargetMode="External"/><Relationship Id="rId1974" Type="http://schemas.openxmlformats.org/officeDocument/2006/relationships/hyperlink" Target="https://twitter.com/glozee1" TargetMode="External"/><Relationship Id="rId8587" Type="http://schemas.openxmlformats.org/officeDocument/2006/relationships/hyperlink" Target="http://pbs.twimg.com/profile_images/791843547959951361/lfWOR02l_normal.jpg" TargetMode="External"/><Relationship Id="rId9638" Type="http://schemas.openxmlformats.org/officeDocument/2006/relationships/hyperlink" Target="http://pbs.twimg.com/profile_images/478497706013249536/0xb8SFrV_normal.jpeg" TargetMode="External"/><Relationship Id="rId11568" Type="http://schemas.openxmlformats.org/officeDocument/2006/relationships/hyperlink" Target="https://twitter.com/9moyle" TargetMode="External"/><Relationship Id="rId1627" Type="http://schemas.openxmlformats.org/officeDocument/2006/relationships/hyperlink" Target="http://pbs.twimg.com/profile_images/741797412516270080/8ZBm5G00_normal.jpg" TargetMode="External"/><Relationship Id="rId7189" Type="http://schemas.openxmlformats.org/officeDocument/2006/relationships/hyperlink" Target="http://pbs.twimg.com/profile_background_images/592982904319320064/obKOMG8k.jpg" TargetMode="External"/><Relationship Id="rId3799" Type="http://schemas.openxmlformats.org/officeDocument/2006/relationships/hyperlink" Target="https://pbs.twimg.com/profile_banners/4135359142/1484328391" TargetMode="External"/><Relationship Id="rId4100" Type="http://schemas.openxmlformats.org/officeDocument/2006/relationships/hyperlink" Target="https://pbs.twimg.com/profile_banners/17203795/1402707856" TargetMode="External"/><Relationship Id="rId7670" Type="http://schemas.openxmlformats.org/officeDocument/2006/relationships/hyperlink" Target="http://pbs.twimg.com/profile_images/823056917584977920/cfvKFFac_normal.jpg" TargetMode="External"/><Relationship Id="rId8721" Type="http://schemas.openxmlformats.org/officeDocument/2006/relationships/hyperlink" Target="http://pbs.twimg.com/profile_images/799068749798076416/SbZFRDfI_normal.jpg" TargetMode="External"/><Relationship Id="rId6272" Type="http://schemas.openxmlformats.org/officeDocument/2006/relationships/hyperlink" Target="http://abs.twimg.com/images/themes/theme1/bg.png" TargetMode="External"/><Relationship Id="rId7323" Type="http://schemas.openxmlformats.org/officeDocument/2006/relationships/hyperlink" Target="http://pbs.twimg.com/profile_images/788805022431715329/YGaXJ8ps_normal.jpg" TargetMode="External"/><Relationship Id="rId10651" Type="http://schemas.openxmlformats.org/officeDocument/2006/relationships/hyperlink" Target="https://twitter.com/bgmama58" TargetMode="External"/><Relationship Id="rId11702" Type="http://schemas.openxmlformats.org/officeDocument/2006/relationships/hyperlink" Target="https://twitter.com/news__la" TargetMode="External"/><Relationship Id="rId9495" Type="http://schemas.openxmlformats.org/officeDocument/2006/relationships/hyperlink" Target="http://pbs.twimg.com/profile_images/805607805021540357/7WmN7dZI_normal.jpg" TargetMode="External"/><Relationship Id="rId10304" Type="http://schemas.openxmlformats.org/officeDocument/2006/relationships/hyperlink" Target="https://twitter.com/charisma_news" TargetMode="External"/><Relationship Id="rId2882" Type="http://schemas.openxmlformats.org/officeDocument/2006/relationships/hyperlink" Target="https://t.co/BE5JFzDYxs" TargetMode="External"/><Relationship Id="rId3933" Type="http://schemas.openxmlformats.org/officeDocument/2006/relationships/hyperlink" Target="https://pbs.twimg.com/profile_banners/304524920/1478126913" TargetMode="External"/><Relationship Id="rId8097" Type="http://schemas.openxmlformats.org/officeDocument/2006/relationships/hyperlink" Target="http://pbs.twimg.com/profile_images/1355342106/LOGO_CABLEVISION_TWITTER_normal.jpg" TargetMode="External"/><Relationship Id="rId9148" Type="http://schemas.openxmlformats.org/officeDocument/2006/relationships/hyperlink" Target="http://pbs.twimg.com/profile_images/780587407385108480/Fc7Ha-Rk_normal.jpg" TargetMode="External"/><Relationship Id="rId854" Type="http://schemas.openxmlformats.org/officeDocument/2006/relationships/hyperlink" Target="http://abs.twimg.com/images/themes/theme1/bg.png" TargetMode="External"/><Relationship Id="rId1484" Type="http://schemas.openxmlformats.org/officeDocument/2006/relationships/hyperlink" Target="http://pbs.twimg.com/profile_images/818487581210013696/iJLyfZ5S_normal.jpg" TargetMode="External"/><Relationship Id="rId2535" Type="http://schemas.openxmlformats.org/officeDocument/2006/relationships/hyperlink" Target="https://twitter.com/emmaosuji1" TargetMode="External"/><Relationship Id="rId11078" Type="http://schemas.openxmlformats.org/officeDocument/2006/relationships/hyperlink" Target="https://twitter.com/anamaxineb" TargetMode="External"/><Relationship Id="rId507" Type="http://schemas.openxmlformats.org/officeDocument/2006/relationships/hyperlink" Target="https://pbs.twimg.com/profile_banners/301492441/1476907459" TargetMode="External"/><Relationship Id="rId1137" Type="http://schemas.openxmlformats.org/officeDocument/2006/relationships/hyperlink" Target="http://abs.twimg.com/images/themes/theme1/bg.png" TargetMode="External"/><Relationship Id="rId5758" Type="http://schemas.openxmlformats.org/officeDocument/2006/relationships/hyperlink" Target="http://abs.twimg.com/images/themes/theme10/bg.gif" TargetMode="External"/><Relationship Id="rId6809" Type="http://schemas.openxmlformats.org/officeDocument/2006/relationships/hyperlink" Target="http://abs.twimg.com/images/themes/theme1/bg.png" TargetMode="External"/><Relationship Id="rId7180" Type="http://schemas.openxmlformats.org/officeDocument/2006/relationships/hyperlink" Target="http://abs.twimg.com/images/themes/theme1/bg.png" TargetMode="External"/><Relationship Id="rId8231" Type="http://schemas.openxmlformats.org/officeDocument/2006/relationships/hyperlink" Target="http://pbs.twimg.com/profile_images/575013578685575169/isrLMoPc_normal.jpeg" TargetMode="External"/><Relationship Id="rId10161" Type="http://schemas.openxmlformats.org/officeDocument/2006/relationships/hyperlink" Target="https://twitter.com/gohuggins" TargetMode="External"/><Relationship Id="rId11212" Type="http://schemas.openxmlformats.org/officeDocument/2006/relationships/hyperlink" Target="https://twitter.com/ryanjkingesq" TargetMode="External"/><Relationship Id="rId2392" Type="http://schemas.openxmlformats.org/officeDocument/2006/relationships/hyperlink" Target="https://twitter.com/slyjulie" TargetMode="External"/><Relationship Id="rId3790" Type="http://schemas.openxmlformats.org/officeDocument/2006/relationships/hyperlink" Target="https://pbs.twimg.com/profile_banners/30103977/1397529169" TargetMode="External"/><Relationship Id="rId4841" Type="http://schemas.openxmlformats.org/officeDocument/2006/relationships/hyperlink" Target="https://pbs.twimg.com/profile_banners/213609768/1428152876" TargetMode="External"/><Relationship Id="rId364" Type="http://schemas.openxmlformats.org/officeDocument/2006/relationships/hyperlink" Target="https://pbs.twimg.com/profile_banners/713839291210792960/1483483390" TargetMode="External"/><Relationship Id="rId2045" Type="http://schemas.openxmlformats.org/officeDocument/2006/relationships/hyperlink" Target="https://twitter.com/ccacommit" TargetMode="External"/><Relationship Id="rId3443" Type="http://schemas.openxmlformats.org/officeDocument/2006/relationships/hyperlink" Target="https://t.co/OTH6ss7aE4" TargetMode="External"/><Relationship Id="rId6666" Type="http://schemas.openxmlformats.org/officeDocument/2006/relationships/hyperlink" Target="http://abs.twimg.com/images/themes/theme1/bg.png" TargetMode="External"/><Relationship Id="rId7717" Type="http://schemas.openxmlformats.org/officeDocument/2006/relationships/hyperlink" Target="http://pbs.twimg.com/profile_images/713618949133484032/JoCM1-VU_normal.jpg" TargetMode="External"/><Relationship Id="rId5268" Type="http://schemas.openxmlformats.org/officeDocument/2006/relationships/hyperlink" Target="https://pbs.twimg.com/profile_banners/42449434/1473972992" TargetMode="External"/><Relationship Id="rId6319" Type="http://schemas.openxmlformats.org/officeDocument/2006/relationships/hyperlink" Target="http://abs.twimg.com/images/themes/theme1/bg.png" TargetMode="External"/><Relationship Id="rId9889" Type="http://schemas.openxmlformats.org/officeDocument/2006/relationships/hyperlink" Target="https://twitter.com/salimpickens" TargetMode="External"/><Relationship Id="rId1878" Type="http://schemas.openxmlformats.org/officeDocument/2006/relationships/hyperlink" Target="http://pbs.twimg.com/profile_images/813570777144442884/bRnS7X71_normal.jpg" TargetMode="External"/><Relationship Id="rId2929" Type="http://schemas.openxmlformats.org/officeDocument/2006/relationships/hyperlink" Target="https://t.co/qFrPGVtXse" TargetMode="External"/><Relationship Id="rId4351" Type="http://schemas.openxmlformats.org/officeDocument/2006/relationships/hyperlink" Target="https://pbs.twimg.com/profile_banners/9625592/1481935249" TargetMode="External"/><Relationship Id="rId5402" Type="http://schemas.openxmlformats.org/officeDocument/2006/relationships/hyperlink" Target="http://pbs.twimg.com/profile_background_images/642473086483197952/jTEu5p5P.jpg" TargetMode="External"/><Relationship Id="rId6800" Type="http://schemas.openxmlformats.org/officeDocument/2006/relationships/hyperlink" Target="http://abs.twimg.com/images/themes/theme14/bg.gif" TargetMode="External"/><Relationship Id="rId4004" Type="http://schemas.openxmlformats.org/officeDocument/2006/relationships/hyperlink" Target="https://pbs.twimg.com/profile_banners/1308212826/1469917441" TargetMode="External"/><Relationship Id="rId8972" Type="http://schemas.openxmlformats.org/officeDocument/2006/relationships/hyperlink" Target="http://pbs.twimg.com/profile_images/822194988012503044/IvcEK40l_normal.jpg" TargetMode="External"/><Relationship Id="rId11953" Type="http://schemas.openxmlformats.org/officeDocument/2006/relationships/hyperlink" Target="https://twitter.com/saucemybuns" TargetMode="External"/><Relationship Id="rId6176" Type="http://schemas.openxmlformats.org/officeDocument/2006/relationships/hyperlink" Target="http://abs.twimg.com/images/themes/theme18/bg.gif" TargetMode="External"/><Relationship Id="rId7227" Type="http://schemas.openxmlformats.org/officeDocument/2006/relationships/hyperlink" Target="http://pbs.twimg.com/profile_background_images/333245580/xf824fc15357cb3ddad11b43f44d3da3.png" TargetMode="External"/><Relationship Id="rId7574" Type="http://schemas.openxmlformats.org/officeDocument/2006/relationships/hyperlink" Target="http://pbs.twimg.com/profile_images/378800000006127776/a1a18165f7bc56b12977d8c5c2f46561_normal.jpeg" TargetMode="External"/><Relationship Id="rId8625" Type="http://schemas.openxmlformats.org/officeDocument/2006/relationships/hyperlink" Target="http://pbs.twimg.com/profile_images/819773891962802177/FGlnW0YN_normal.jpg" TargetMode="External"/><Relationship Id="rId10555" Type="http://schemas.openxmlformats.org/officeDocument/2006/relationships/hyperlink" Target="https://twitter.com/eslatardevlc" TargetMode="External"/><Relationship Id="rId11606" Type="http://schemas.openxmlformats.org/officeDocument/2006/relationships/hyperlink" Target="https://twitter.com/mattajord" TargetMode="External"/><Relationship Id="rId10208" Type="http://schemas.openxmlformats.org/officeDocument/2006/relationships/hyperlink" Target="https://twitter.com/frankieboyle" TargetMode="External"/><Relationship Id="rId2786" Type="http://schemas.openxmlformats.org/officeDocument/2006/relationships/hyperlink" Target="https://t.co/IskCrB6ENh" TargetMode="External"/><Relationship Id="rId3837" Type="http://schemas.openxmlformats.org/officeDocument/2006/relationships/hyperlink" Target="https://pbs.twimg.com/profile_banners/626228832/1477840674" TargetMode="External"/><Relationship Id="rId9399" Type="http://schemas.openxmlformats.org/officeDocument/2006/relationships/hyperlink" Target="http://pbs.twimg.com/profile_images/822283069109321728/_5j9xXHw_normal.jpg" TargetMode="External"/><Relationship Id="rId758" Type="http://schemas.openxmlformats.org/officeDocument/2006/relationships/hyperlink" Target="https://pbs.twimg.com/profile_banners/22293102/1408472262" TargetMode="External"/><Relationship Id="rId1388" Type="http://schemas.openxmlformats.org/officeDocument/2006/relationships/hyperlink" Target="http://pbs.twimg.com/profile_images/823725719205400578/EnHqDMjE_normal.jpg" TargetMode="External"/><Relationship Id="rId2439" Type="http://schemas.openxmlformats.org/officeDocument/2006/relationships/hyperlink" Target="https://twitter.com/avery_craw" TargetMode="External"/><Relationship Id="rId6310" Type="http://schemas.openxmlformats.org/officeDocument/2006/relationships/hyperlink" Target="http://abs.twimg.com/images/themes/theme1/bg.png" TargetMode="External"/><Relationship Id="rId9880" Type="http://schemas.openxmlformats.org/officeDocument/2006/relationships/hyperlink" Target="https://twitter.com/cto1chipnagel" TargetMode="External"/><Relationship Id="rId94" Type="http://schemas.openxmlformats.org/officeDocument/2006/relationships/hyperlink" Target="https://t.co/aXcqcA3s72" TargetMode="External"/><Relationship Id="rId8482" Type="http://schemas.openxmlformats.org/officeDocument/2006/relationships/hyperlink" Target="http://pbs.twimg.com/profile_images/821820780900130819/UgL3I31f_normal.jpg" TargetMode="External"/><Relationship Id="rId9533" Type="http://schemas.openxmlformats.org/officeDocument/2006/relationships/hyperlink" Target="http://pbs.twimg.com/profile_images/449068058921799680/84kmQShu_normal.jpeg" TargetMode="External"/><Relationship Id="rId2920" Type="http://schemas.openxmlformats.org/officeDocument/2006/relationships/hyperlink" Target="https://t.co/2tWu6HrUAH" TargetMode="External"/><Relationship Id="rId7084" Type="http://schemas.openxmlformats.org/officeDocument/2006/relationships/hyperlink" Target="http://pbs.twimg.com/profile_background_images/884983360/8c911174237a8461f9bb49958b69b487.jpeg" TargetMode="External"/><Relationship Id="rId8135" Type="http://schemas.openxmlformats.org/officeDocument/2006/relationships/hyperlink" Target="http://pbs.twimg.com/profile_images/804599863887413248/u3yARsvl_normal.jpg" TargetMode="External"/><Relationship Id="rId10065" Type="http://schemas.openxmlformats.org/officeDocument/2006/relationships/hyperlink" Target="https://twitter.com/tonynickyluke" TargetMode="External"/><Relationship Id="rId11463" Type="http://schemas.openxmlformats.org/officeDocument/2006/relationships/hyperlink" Target="https://twitter.com/vermillionrich" TargetMode="External"/><Relationship Id="rId1522" Type="http://schemas.openxmlformats.org/officeDocument/2006/relationships/hyperlink" Target="http://pbs.twimg.com/profile_images/596628821211774977/1gh4OR4__normal.jpg" TargetMode="External"/><Relationship Id="rId11116" Type="http://schemas.openxmlformats.org/officeDocument/2006/relationships/hyperlink" Target="https://twitter.com/alhwin_" TargetMode="External"/><Relationship Id="rId3694" Type="http://schemas.openxmlformats.org/officeDocument/2006/relationships/hyperlink" Target="https://pbs.twimg.com/profile_banners/1548541159/1445978049" TargetMode="External"/><Relationship Id="rId4745" Type="http://schemas.openxmlformats.org/officeDocument/2006/relationships/hyperlink" Target="https://pbs.twimg.com/profile_banners/700794153/1426392204" TargetMode="External"/><Relationship Id="rId2296" Type="http://schemas.openxmlformats.org/officeDocument/2006/relationships/hyperlink" Target="https://twitter.com/white" TargetMode="External"/><Relationship Id="rId3347" Type="http://schemas.openxmlformats.org/officeDocument/2006/relationships/hyperlink" Target="https://t.co/DHRWm4KRN1" TargetMode="External"/><Relationship Id="rId7968" Type="http://schemas.openxmlformats.org/officeDocument/2006/relationships/hyperlink" Target="http://pbs.twimg.com/profile_images/819757445996085249/N-dIfpYJ_normal.jpg" TargetMode="External"/><Relationship Id="rId268" Type="http://schemas.openxmlformats.org/officeDocument/2006/relationships/hyperlink" Target="https://t.co/bxY5c4anGx" TargetMode="External"/><Relationship Id="rId9390" Type="http://schemas.openxmlformats.org/officeDocument/2006/relationships/hyperlink" Target="http://pbs.twimg.com/profile_images/800152839716765696/DlE5VFQ-_normal.jpg" TargetMode="External"/><Relationship Id="rId10949" Type="http://schemas.openxmlformats.org/officeDocument/2006/relationships/hyperlink" Target="https://twitter.com/samlethamlet93" TargetMode="External"/><Relationship Id="rId2430" Type="http://schemas.openxmlformats.org/officeDocument/2006/relationships/hyperlink" Target="https://twitter.com/roussel" TargetMode="External"/><Relationship Id="rId9043" Type="http://schemas.openxmlformats.org/officeDocument/2006/relationships/hyperlink" Target="http://pbs.twimg.com/profile_images/477027438082260992/sjexqN7X_normal.jpeg" TargetMode="External"/><Relationship Id="rId12024" Type="http://schemas.openxmlformats.org/officeDocument/2006/relationships/hyperlink" Target="https://twitter.com/raz0rfist" TargetMode="External"/><Relationship Id="rId402" Type="http://schemas.openxmlformats.org/officeDocument/2006/relationships/hyperlink" Target="https://pbs.twimg.com/profile_banners/83824883/1365928019" TargetMode="External"/><Relationship Id="rId1032" Type="http://schemas.openxmlformats.org/officeDocument/2006/relationships/hyperlink" Target="http://pbs.twimg.com/profile_background_images/580049669159415808/9uy4RSnF.jpg" TargetMode="External"/><Relationship Id="rId4255" Type="http://schemas.openxmlformats.org/officeDocument/2006/relationships/hyperlink" Target="https://pbs.twimg.com/profile_banners/563271968/1471445846" TargetMode="External"/><Relationship Id="rId5306" Type="http://schemas.openxmlformats.org/officeDocument/2006/relationships/hyperlink" Target="https://pbs.twimg.com/profile_banners/17230113/1474901841" TargetMode="External"/><Relationship Id="rId5653" Type="http://schemas.openxmlformats.org/officeDocument/2006/relationships/hyperlink" Target="http://abs.twimg.com/images/themes/theme9/bg.gif" TargetMode="External"/><Relationship Id="rId6704" Type="http://schemas.openxmlformats.org/officeDocument/2006/relationships/hyperlink" Target="http://abs.twimg.com/images/themes/theme1/bg.png" TargetMode="External"/><Relationship Id="rId8876" Type="http://schemas.openxmlformats.org/officeDocument/2006/relationships/hyperlink" Target="http://pbs.twimg.com/profile_images/706302933231542272/sYdUn0Gc_normal.jpg" TargetMode="External"/><Relationship Id="rId9927" Type="http://schemas.openxmlformats.org/officeDocument/2006/relationships/hyperlink" Target="https://twitter.com/usembsl" TargetMode="External"/><Relationship Id="rId11857" Type="http://schemas.openxmlformats.org/officeDocument/2006/relationships/hyperlink" Target="https://twitter.com/brokered2016" TargetMode="External"/><Relationship Id="rId1916" Type="http://schemas.openxmlformats.org/officeDocument/2006/relationships/hyperlink" Target="http://pbs.twimg.com/profile_images/760200918541471744/o4VheJSt_normal.jpg" TargetMode="External"/><Relationship Id="rId7478" Type="http://schemas.openxmlformats.org/officeDocument/2006/relationships/hyperlink" Target="http://pbs.twimg.com/profile_images/378800000414328553/40c474aa639328a7fab9510c9da7f96b_normal.jpeg" TargetMode="External"/><Relationship Id="rId8529" Type="http://schemas.openxmlformats.org/officeDocument/2006/relationships/hyperlink" Target="http://pbs.twimg.com/profile_images/460959549982113792/Vxb34J1V_normal.jpeg" TargetMode="External"/><Relationship Id="rId10459" Type="http://schemas.openxmlformats.org/officeDocument/2006/relationships/hyperlink" Target="https://twitter.com/1heroproject" TargetMode="External"/><Relationship Id="rId6561" Type="http://schemas.openxmlformats.org/officeDocument/2006/relationships/hyperlink" Target="http://abs.twimg.com/images/themes/theme1/bg.png" TargetMode="External"/><Relationship Id="rId7612" Type="http://schemas.openxmlformats.org/officeDocument/2006/relationships/hyperlink" Target="http://pbs.twimg.com/profile_images/497759314099314689/vCJRvcT9_normal.jpeg" TargetMode="External"/><Relationship Id="rId10940" Type="http://schemas.openxmlformats.org/officeDocument/2006/relationships/hyperlink" Target="https://twitter.com/jimcarrey" TargetMode="External"/><Relationship Id="rId5163" Type="http://schemas.openxmlformats.org/officeDocument/2006/relationships/hyperlink" Target="https://pbs.twimg.com/profile_banners/41095284/1445665264" TargetMode="External"/><Relationship Id="rId6214" Type="http://schemas.openxmlformats.org/officeDocument/2006/relationships/hyperlink" Target="http://pbs.twimg.com/profile_background_images/552772630/Twitter_Sidebar2012.jpg" TargetMode="External"/><Relationship Id="rId9784" Type="http://schemas.openxmlformats.org/officeDocument/2006/relationships/hyperlink" Target="https://twitter.com/ryanpitts15041" TargetMode="External"/><Relationship Id="rId8386" Type="http://schemas.openxmlformats.org/officeDocument/2006/relationships/hyperlink" Target="http://pbs.twimg.com/profile_images/748006974839750656/1tamOyas_normal.jpg" TargetMode="External"/><Relationship Id="rId9437" Type="http://schemas.openxmlformats.org/officeDocument/2006/relationships/hyperlink" Target="http://pbs.twimg.com/profile_images/720684051800002560/Et_BqaOX_normal.jpg" TargetMode="External"/><Relationship Id="rId1773" Type="http://schemas.openxmlformats.org/officeDocument/2006/relationships/hyperlink" Target="http://pbs.twimg.com/profile_images/2278353700/wba6o1zwjmf50f91iqzq_normal.png" TargetMode="External"/><Relationship Id="rId2824" Type="http://schemas.openxmlformats.org/officeDocument/2006/relationships/hyperlink" Target="http://t.co/QsRM3JcO" TargetMode="External"/><Relationship Id="rId8039" Type="http://schemas.openxmlformats.org/officeDocument/2006/relationships/hyperlink" Target="http://pbs.twimg.com/profile_images/772127479045746688/rF-FXKoj_normal.jpg" TargetMode="External"/><Relationship Id="rId11367" Type="http://schemas.openxmlformats.org/officeDocument/2006/relationships/hyperlink" Target="https://twitter.com/wands_headlines" TargetMode="External"/><Relationship Id="rId1426" Type="http://schemas.openxmlformats.org/officeDocument/2006/relationships/hyperlink" Target="http://pbs.twimg.com/profile_images/2388184010/lc40hbyp9p9qv4owj6r9_normal.jpeg" TargetMode="External"/><Relationship Id="rId4996" Type="http://schemas.openxmlformats.org/officeDocument/2006/relationships/hyperlink" Target="https://pbs.twimg.com/profile_banners/328734509/1471069972" TargetMode="External"/><Relationship Id="rId3598" Type="http://schemas.openxmlformats.org/officeDocument/2006/relationships/hyperlink" Target="https://pbs.twimg.com/profile_banners/405605548/1478531114" TargetMode="External"/><Relationship Id="rId4649" Type="http://schemas.openxmlformats.org/officeDocument/2006/relationships/hyperlink" Target="https://pbs.twimg.com/profile_banners/48658611/1444676759" TargetMode="External"/><Relationship Id="rId8520" Type="http://schemas.openxmlformats.org/officeDocument/2006/relationships/hyperlink" Target="http://pbs.twimg.com/profile_images/481585954931494913/hiDsDbA-_normal.jpeg" TargetMode="External"/><Relationship Id="rId10450" Type="http://schemas.openxmlformats.org/officeDocument/2006/relationships/hyperlink" Target="https://twitter.com/collegefix" TargetMode="External"/><Relationship Id="rId11501" Type="http://schemas.openxmlformats.org/officeDocument/2006/relationships/hyperlink" Target="https://twitter.com/jaceymon05" TargetMode="External"/><Relationship Id="rId6071" Type="http://schemas.openxmlformats.org/officeDocument/2006/relationships/hyperlink" Target="http://abs.twimg.com/images/themes/theme19/bg.gif" TargetMode="External"/><Relationship Id="rId7122" Type="http://schemas.openxmlformats.org/officeDocument/2006/relationships/hyperlink" Target="http://pbs.twimg.com/profile_background_images/6300574/09.jpg" TargetMode="External"/><Relationship Id="rId10103" Type="http://schemas.openxmlformats.org/officeDocument/2006/relationships/hyperlink" Target="https://twitter.com/tvp" TargetMode="External"/><Relationship Id="rId2681" Type="http://schemas.openxmlformats.org/officeDocument/2006/relationships/hyperlink" Target="http://t.co/qMlHLfJU5G" TargetMode="External"/><Relationship Id="rId9294" Type="http://schemas.openxmlformats.org/officeDocument/2006/relationships/hyperlink" Target="http://pbs.twimg.com/profile_images/3691364756/cf89187772e2f7ce2c9c97806af07b8a_normal.jpeg" TargetMode="External"/><Relationship Id="rId653" Type="http://schemas.openxmlformats.org/officeDocument/2006/relationships/hyperlink" Target="https://pbs.twimg.com/profile_banners/18791654/1457754993" TargetMode="External"/><Relationship Id="rId1283" Type="http://schemas.openxmlformats.org/officeDocument/2006/relationships/hyperlink" Target="http://abs.twimg.com/images/themes/theme1/bg.png" TargetMode="External"/><Relationship Id="rId2334" Type="http://schemas.openxmlformats.org/officeDocument/2006/relationships/hyperlink" Target="https://twitter.com/amoney666" TargetMode="External"/><Relationship Id="rId3732" Type="http://schemas.openxmlformats.org/officeDocument/2006/relationships/hyperlink" Target="https://pbs.twimg.com/profile_banners/60337277/1455478229" TargetMode="External"/><Relationship Id="rId306" Type="http://schemas.openxmlformats.org/officeDocument/2006/relationships/hyperlink" Target="https://pbs.twimg.com/profile_banners/17496829/1403943534" TargetMode="External"/><Relationship Id="rId6955" Type="http://schemas.openxmlformats.org/officeDocument/2006/relationships/hyperlink" Target="http://abs.twimg.com/images/themes/theme1/bg.png" TargetMode="External"/><Relationship Id="rId4159" Type="http://schemas.openxmlformats.org/officeDocument/2006/relationships/hyperlink" Target="https://pbs.twimg.com/profile_banners/397756361/1483568708" TargetMode="External"/><Relationship Id="rId5557" Type="http://schemas.openxmlformats.org/officeDocument/2006/relationships/hyperlink" Target="http://abs.twimg.com/images/themes/theme1/bg.png" TargetMode="External"/><Relationship Id="rId6608" Type="http://schemas.openxmlformats.org/officeDocument/2006/relationships/hyperlink" Target="http://pbs.twimg.com/profile_background_images/724102370/4b2b98fb9b9e5061af20fce1afccfa1a.jpeg" TargetMode="External"/><Relationship Id="rId8030" Type="http://schemas.openxmlformats.org/officeDocument/2006/relationships/hyperlink" Target="http://pbs.twimg.com/profile_images/802903031176007680/Tv9hk4WS_normal.jpg" TargetMode="External"/><Relationship Id="rId11011" Type="http://schemas.openxmlformats.org/officeDocument/2006/relationships/hyperlink" Target="https://twitter.com/mrshanemorgan" TargetMode="External"/><Relationship Id="rId4640" Type="http://schemas.openxmlformats.org/officeDocument/2006/relationships/hyperlink" Target="https://pbs.twimg.com/profile_banners/1528799186/1450583255" TargetMode="External"/><Relationship Id="rId2191" Type="http://schemas.openxmlformats.org/officeDocument/2006/relationships/hyperlink" Target="https://twitter.com/thepoke" TargetMode="External"/><Relationship Id="rId3242" Type="http://schemas.openxmlformats.org/officeDocument/2006/relationships/hyperlink" Target="https://t.co/fxXvXeWVcw" TargetMode="External"/><Relationship Id="rId163" Type="http://schemas.openxmlformats.org/officeDocument/2006/relationships/hyperlink" Target="https://t.co/tpDtMYOBmn" TargetMode="External"/><Relationship Id="rId6465" Type="http://schemas.openxmlformats.org/officeDocument/2006/relationships/hyperlink" Target="http://abs.twimg.com/images/themes/theme1/bg.png" TargetMode="External"/><Relationship Id="rId7516" Type="http://schemas.openxmlformats.org/officeDocument/2006/relationships/hyperlink" Target="http://pbs.twimg.com/profile_images/821102659599888384/Qopd27p1_normal.jpg" TargetMode="External"/><Relationship Id="rId7863" Type="http://schemas.openxmlformats.org/officeDocument/2006/relationships/hyperlink" Target="http://pbs.twimg.com/profile_images/555094410535661568/i5ZQyKX-_normal.jpeg" TargetMode="External"/><Relationship Id="rId8914" Type="http://schemas.openxmlformats.org/officeDocument/2006/relationships/hyperlink" Target="http://pbs.twimg.com/profile_images/804538038210744320/alDHc2ZH_normal.jpg" TargetMode="External"/><Relationship Id="rId10844" Type="http://schemas.openxmlformats.org/officeDocument/2006/relationships/hyperlink" Target="https://twitter.com/r__u__serious__" TargetMode="External"/><Relationship Id="rId5067" Type="http://schemas.openxmlformats.org/officeDocument/2006/relationships/hyperlink" Target="https://pbs.twimg.com/profile_banners/785907061800349696/1483612834" TargetMode="External"/><Relationship Id="rId6118" Type="http://schemas.openxmlformats.org/officeDocument/2006/relationships/hyperlink" Target="http://abs.twimg.com/images/themes/theme1/bg.png" TargetMode="External"/><Relationship Id="rId9688" Type="http://schemas.openxmlformats.org/officeDocument/2006/relationships/hyperlink" Target="http://pbs.twimg.com/profile_images/792114971358494721/5mHm53t7_normal.jpg" TargetMode="External"/><Relationship Id="rId1677" Type="http://schemas.openxmlformats.org/officeDocument/2006/relationships/hyperlink" Target="http://pbs.twimg.com/profile_images/822124533666693120/EsrLj78T_normal.jpg" TargetMode="External"/><Relationship Id="rId2728" Type="http://schemas.openxmlformats.org/officeDocument/2006/relationships/hyperlink" Target="http://t.co/91xeMYQ1Fb" TargetMode="External"/><Relationship Id="rId4150" Type="http://schemas.openxmlformats.org/officeDocument/2006/relationships/hyperlink" Target="https://pbs.twimg.com/profile_banners/703175526/1446245385" TargetMode="External"/><Relationship Id="rId5201" Type="http://schemas.openxmlformats.org/officeDocument/2006/relationships/hyperlink" Target="https://pbs.twimg.com/profile_banners/760513895639425024/1474022977" TargetMode="External"/><Relationship Id="rId8771" Type="http://schemas.openxmlformats.org/officeDocument/2006/relationships/hyperlink" Target="http://pbs.twimg.com/profile_images/780141683274940417/lDqOIw26_normal.jpg" TargetMode="External"/><Relationship Id="rId9822" Type="http://schemas.openxmlformats.org/officeDocument/2006/relationships/hyperlink" Target="https://twitter.com/disruptj20" TargetMode="External"/><Relationship Id="rId36" Type="http://schemas.openxmlformats.org/officeDocument/2006/relationships/hyperlink" Target="https://t.co/81I6JTLpUG" TargetMode="External"/><Relationship Id="rId7373" Type="http://schemas.openxmlformats.org/officeDocument/2006/relationships/hyperlink" Target="http://pbs.twimg.com/profile_images/802704108092293121/P8EPOSZk_normal.jpg" TargetMode="External"/><Relationship Id="rId8424" Type="http://schemas.openxmlformats.org/officeDocument/2006/relationships/hyperlink" Target="http://pbs.twimg.com/profile_images/820803247191556096/RGNggRz__normal.jpg" TargetMode="External"/><Relationship Id="rId10354" Type="http://schemas.openxmlformats.org/officeDocument/2006/relationships/hyperlink" Target="https://twitter.com/slauhoff" TargetMode="External"/><Relationship Id="rId11752" Type="http://schemas.openxmlformats.org/officeDocument/2006/relationships/hyperlink" Target="https://twitter.com/hemingwayxander" TargetMode="External"/><Relationship Id="rId1811" Type="http://schemas.openxmlformats.org/officeDocument/2006/relationships/hyperlink" Target="http://pbs.twimg.com/profile_images/800784290309029888/NLg16fRA_normal.jpg" TargetMode="External"/><Relationship Id="rId7026" Type="http://schemas.openxmlformats.org/officeDocument/2006/relationships/hyperlink" Target="http://abs.twimg.com/images/themes/theme1/bg.png" TargetMode="External"/><Relationship Id="rId10007" Type="http://schemas.openxmlformats.org/officeDocument/2006/relationships/hyperlink" Target="https://twitter.com/anntelnaes" TargetMode="External"/><Relationship Id="rId11405" Type="http://schemas.openxmlformats.org/officeDocument/2006/relationships/hyperlink" Target="https://twitter.com/ezekialroom" TargetMode="External"/><Relationship Id="rId3983" Type="http://schemas.openxmlformats.org/officeDocument/2006/relationships/hyperlink" Target="https://pbs.twimg.com/profile_banners/3070265162/1484458028" TargetMode="External"/><Relationship Id="rId9198" Type="http://schemas.openxmlformats.org/officeDocument/2006/relationships/hyperlink" Target="http://pbs.twimg.com/profile_images/817001547884363776/JZeBNjDY_normal.jpg" TargetMode="External"/><Relationship Id="rId1187" Type="http://schemas.openxmlformats.org/officeDocument/2006/relationships/hyperlink" Target="http://pbs.twimg.com/profile_background_images/632957731/dhpfd9opphgt8miijy5u.jpeg" TargetMode="External"/><Relationship Id="rId2585" Type="http://schemas.openxmlformats.org/officeDocument/2006/relationships/hyperlink" Target="https://t.co/WMGb3mglM5" TargetMode="External"/><Relationship Id="rId3636" Type="http://schemas.openxmlformats.org/officeDocument/2006/relationships/hyperlink" Target="https://pbs.twimg.com/profile_banners/104546199/1395430029" TargetMode="External"/><Relationship Id="rId557" Type="http://schemas.openxmlformats.org/officeDocument/2006/relationships/hyperlink" Target="https://pbs.twimg.com/profile_banners/52644968/1398360859" TargetMode="External"/><Relationship Id="rId2238" Type="http://schemas.openxmlformats.org/officeDocument/2006/relationships/hyperlink" Target="https://twitter.com/katyasemenova19" TargetMode="External"/><Relationship Id="rId6859" Type="http://schemas.openxmlformats.org/officeDocument/2006/relationships/hyperlink" Target="http://pbs.twimg.com/profile_background_images/514084482484150273/KckW0mIt.jpeg" TargetMode="External"/><Relationship Id="rId8281" Type="http://schemas.openxmlformats.org/officeDocument/2006/relationships/hyperlink" Target="http://pbs.twimg.com/profile_images/542586832870199296/x-fGvjJw_normal.jpeg" TargetMode="External"/><Relationship Id="rId9332" Type="http://schemas.openxmlformats.org/officeDocument/2006/relationships/hyperlink" Target="http://pbs.twimg.com/profile_images/823373390232879105/ZAU8b6Xd_normal.jpg" TargetMode="External"/><Relationship Id="rId11262" Type="http://schemas.openxmlformats.org/officeDocument/2006/relationships/hyperlink" Target="https://twitter.com/freedomchild3" TargetMode="External"/><Relationship Id="rId1321" Type="http://schemas.openxmlformats.org/officeDocument/2006/relationships/hyperlink" Target="http://abs.twimg.com/images/themes/theme12/bg.gif" TargetMode="External"/><Relationship Id="rId4891" Type="http://schemas.openxmlformats.org/officeDocument/2006/relationships/hyperlink" Target="https://pbs.twimg.com/profile_banners/772529887/1478302821" TargetMode="External"/><Relationship Id="rId3493" Type="http://schemas.openxmlformats.org/officeDocument/2006/relationships/hyperlink" Target="https://t.co/X0MoP0Qt2m" TargetMode="External"/><Relationship Id="rId4544" Type="http://schemas.openxmlformats.org/officeDocument/2006/relationships/hyperlink" Target="https://pbs.twimg.com/profile_banners/23002923/1475354523" TargetMode="External"/><Relationship Id="rId5942" Type="http://schemas.openxmlformats.org/officeDocument/2006/relationships/hyperlink" Target="http://abs.twimg.com/images/themes/theme1/bg.png" TargetMode="External"/><Relationship Id="rId2095" Type="http://schemas.openxmlformats.org/officeDocument/2006/relationships/hyperlink" Target="https://twitter.com/magausafirst" TargetMode="External"/><Relationship Id="rId3146" Type="http://schemas.openxmlformats.org/officeDocument/2006/relationships/hyperlink" Target="https://t.co/790eL9Xy7k" TargetMode="External"/><Relationship Id="rId6369" Type="http://schemas.openxmlformats.org/officeDocument/2006/relationships/hyperlink" Target="http://abs.twimg.com/images/themes/theme1/bg.png" TargetMode="External"/><Relationship Id="rId7767" Type="http://schemas.openxmlformats.org/officeDocument/2006/relationships/hyperlink" Target="http://pbs.twimg.com/profile_images/692467247542071296/zSbKOwoO_normal.png" TargetMode="External"/><Relationship Id="rId8818" Type="http://schemas.openxmlformats.org/officeDocument/2006/relationships/hyperlink" Target="http://pbs.twimg.com/profile_images/596732214827683840/1NJooswE_normal.jpg" TargetMode="External"/><Relationship Id="rId10748" Type="http://schemas.openxmlformats.org/officeDocument/2006/relationships/hyperlink" Target="https://twitter.com/lgaboh" TargetMode="External"/><Relationship Id="rId2979" Type="http://schemas.openxmlformats.org/officeDocument/2006/relationships/hyperlink" Target="https://t.co/gMz7WWqjKQ" TargetMode="External"/><Relationship Id="rId6850" Type="http://schemas.openxmlformats.org/officeDocument/2006/relationships/hyperlink" Target="http://abs.twimg.com/images/themes/theme1/bg.png" TargetMode="External"/><Relationship Id="rId7901" Type="http://schemas.openxmlformats.org/officeDocument/2006/relationships/hyperlink" Target="http://pbs.twimg.com/profile_images/720060725213937664/cI8XyWoR_normal.jpg" TargetMode="External"/><Relationship Id="rId201" Type="http://schemas.openxmlformats.org/officeDocument/2006/relationships/hyperlink" Target="http://t.co/Stf2XN0Daa" TargetMode="External"/><Relationship Id="rId5452" Type="http://schemas.openxmlformats.org/officeDocument/2006/relationships/hyperlink" Target="http://abs.twimg.com/images/themes/theme1/bg.png" TargetMode="External"/><Relationship Id="rId6503" Type="http://schemas.openxmlformats.org/officeDocument/2006/relationships/hyperlink" Target="http://abs.twimg.com/images/themes/theme1/bg.png" TargetMode="External"/><Relationship Id="rId4054" Type="http://schemas.openxmlformats.org/officeDocument/2006/relationships/hyperlink" Target="https://pbs.twimg.com/profile_banners/528949429/1403837823" TargetMode="External"/><Relationship Id="rId5105" Type="http://schemas.openxmlformats.org/officeDocument/2006/relationships/hyperlink" Target="https://pbs.twimg.com/profile_banners/250455054/1485143791" TargetMode="External"/><Relationship Id="rId8675" Type="http://schemas.openxmlformats.org/officeDocument/2006/relationships/hyperlink" Target="http://pbs.twimg.com/profile_images/822626034147295241/c3ZESJF3_normal.jpg" TargetMode="External"/><Relationship Id="rId9726" Type="http://schemas.openxmlformats.org/officeDocument/2006/relationships/hyperlink" Target="https://twitter.com/gertrudefranck" TargetMode="External"/><Relationship Id="rId7277" Type="http://schemas.openxmlformats.org/officeDocument/2006/relationships/hyperlink" Target="http://pbs.twimg.com/profile_background_images/569209805437276160/LJDDCL2f.png" TargetMode="External"/><Relationship Id="rId8328" Type="http://schemas.openxmlformats.org/officeDocument/2006/relationships/hyperlink" Target="http://pbs.twimg.com/profile_images/816344541376684037/wkkI7D8y_normal.jpg" TargetMode="External"/><Relationship Id="rId11656" Type="http://schemas.openxmlformats.org/officeDocument/2006/relationships/hyperlink" Target="https://twitter.com/johnlamparskii" TargetMode="External"/><Relationship Id="rId1715" Type="http://schemas.openxmlformats.org/officeDocument/2006/relationships/hyperlink" Target="http://pbs.twimg.com/profile_images/749983798251560960/HzgoUoz__normal.jpg" TargetMode="External"/><Relationship Id="rId10258" Type="http://schemas.openxmlformats.org/officeDocument/2006/relationships/hyperlink" Target="https://twitter.com/jachip1" TargetMode="External"/><Relationship Id="rId11309" Type="http://schemas.openxmlformats.org/officeDocument/2006/relationships/hyperlink" Target="https://twitter.com/kid_in_kc" TargetMode="External"/><Relationship Id="rId3887" Type="http://schemas.openxmlformats.org/officeDocument/2006/relationships/hyperlink" Target="https://pbs.twimg.com/profile_banners/33270656/1485186747" TargetMode="External"/><Relationship Id="rId4938" Type="http://schemas.openxmlformats.org/officeDocument/2006/relationships/hyperlink" Target="https://pbs.twimg.com/profile_banners/1125362672/1476204281" TargetMode="External"/><Relationship Id="rId2489" Type="http://schemas.openxmlformats.org/officeDocument/2006/relationships/hyperlink" Target="https://twitter.com/noscommunicatie" TargetMode="External"/><Relationship Id="rId6360" Type="http://schemas.openxmlformats.org/officeDocument/2006/relationships/hyperlink" Target="http://abs.twimg.com/images/themes/theme1/bg.png" TargetMode="External"/><Relationship Id="rId7411" Type="http://schemas.openxmlformats.org/officeDocument/2006/relationships/hyperlink" Target="http://pbs.twimg.com/profile_images/805399434276311040/R6-BoDzp_normal.jpg" TargetMode="External"/><Relationship Id="rId2970" Type="http://schemas.openxmlformats.org/officeDocument/2006/relationships/hyperlink" Target="http://t.co/HwOTo7VuP3" TargetMode="External"/><Relationship Id="rId6013" Type="http://schemas.openxmlformats.org/officeDocument/2006/relationships/hyperlink" Target="http://abs.twimg.com/images/themes/theme1/bg.png" TargetMode="External"/><Relationship Id="rId9583" Type="http://schemas.openxmlformats.org/officeDocument/2006/relationships/hyperlink" Target="http://pbs.twimg.com/profile_images/811611734343462913/zVrwplWZ_normal.jpg" TargetMode="External"/><Relationship Id="rId942" Type="http://schemas.openxmlformats.org/officeDocument/2006/relationships/hyperlink" Target="http://abs.twimg.com/images/themes/theme1/bg.png" TargetMode="External"/><Relationship Id="rId1572" Type="http://schemas.openxmlformats.org/officeDocument/2006/relationships/hyperlink" Target="http://abs.twimg.com/sticky/default_profile_images/default_profile_3_normal.png" TargetMode="External"/><Relationship Id="rId2623" Type="http://schemas.openxmlformats.org/officeDocument/2006/relationships/hyperlink" Target="http://t.co/fJMCeIYylK" TargetMode="External"/><Relationship Id="rId8185" Type="http://schemas.openxmlformats.org/officeDocument/2006/relationships/hyperlink" Target="http://pbs.twimg.com/profile_images/747447140822224896/IG2kflhb_normal.jpg" TargetMode="External"/><Relationship Id="rId9236" Type="http://schemas.openxmlformats.org/officeDocument/2006/relationships/hyperlink" Target="http://pbs.twimg.com/profile_images/814684973957611528/HuaeagbJ_normal.jpg" TargetMode="External"/><Relationship Id="rId11166" Type="http://schemas.openxmlformats.org/officeDocument/2006/relationships/hyperlink" Target="https://twitter.com/vainslain" TargetMode="External"/><Relationship Id="rId1225" Type="http://schemas.openxmlformats.org/officeDocument/2006/relationships/hyperlink" Target="http://abs.twimg.com/images/themes/theme1/bg.png" TargetMode="External"/><Relationship Id="rId3397" Type="http://schemas.openxmlformats.org/officeDocument/2006/relationships/hyperlink" Target="https://t.co/mqN6MLMoPs" TargetMode="External"/><Relationship Id="rId4795" Type="http://schemas.openxmlformats.org/officeDocument/2006/relationships/hyperlink" Target="https://pbs.twimg.com/profile_banners/723499415575617536/1463109694" TargetMode="External"/><Relationship Id="rId5846" Type="http://schemas.openxmlformats.org/officeDocument/2006/relationships/hyperlink" Target="http://abs.twimg.com/images/themes/theme15/bg.png" TargetMode="External"/><Relationship Id="rId4448" Type="http://schemas.openxmlformats.org/officeDocument/2006/relationships/hyperlink" Target="https://pbs.twimg.com/profile_banners/16447203/1480446441" TargetMode="External"/><Relationship Id="rId10999" Type="http://schemas.openxmlformats.org/officeDocument/2006/relationships/hyperlink" Target="https://twitter.com/rosiecrested" TargetMode="External"/><Relationship Id="rId11300" Type="http://schemas.openxmlformats.org/officeDocument/2006/relationships/hyperlink" Target="https://twitter.com/jeff378060511" TargetMode="External"/><Relationship Id="rId2480" Type="http://schemas.openxmlformats.org/officeDocument/2006/relationships/hyperlink" Target="https://twitter.com/repadamschiff" TargetMode="External"/><Relationship Id="rId3531" Type="http://schemas.openxmlformats.org/officeDocument/2006/relationships/hyperlink" Target="https://pbs.twimg.com/profile_banners/16569660/1485014727" TargetMode="External"/><Relationship Id="rId9093" Type="http://schemas.openxmlformats.org/officeDocument/2006/relationships/hyperlink" Target="http://pbs.twimg.com/profile_images/818527542542041088/o9St-6l0_normal.jpg" TargetMode="External"/><Relationship Id="rId12074" Type="http://schemas.openxmlformats.org/officeDocument/2006/relationships/hyperlink" Target="https://twitter.com/mildredtuhaise" TargetMode="External"/><Relationship Id="rId452" Type="http://schemas.openxmlformats.org/officeDocument/2006/relationships/hyperlink" Target="https://pbs.twimg.com/profile_banners/19923638/1443719036" TargetMode="External"/><Relationship Id="rId1082" Type="http://schemas.openxmlformats.org/officeDocument/2006/relationships/hyperlink" Target="http://abs.twimg.com/images/themes/theme5/bg.gif" TargetMode="External"/><Relationship Id="rId2133" Type="http://schemas.openxmlformats.org/officeDocument/2006/relationships/hyperlink" Target="https://twitter.com/bw" TargetMode="External"/><Relationship Id="rId6754" Type="http://schemas.openxmlformats.org/officeDocument/2006/relationships/hyperlink" Target="http://abs.twimg.com/images/themes/theme1/bg.png" TargetMode="External"/><Relationship Id="rId7805" Type="http://schemas.openxmlformats.org/officeDocument/2006/relationships/hyperlink" Target="http://pbs.twimg.com/profile_images/749227277938855936/7IE-kNwB_normal.jpg" TargetMode="External"/><Relationship Id="rId105" Type="http://schemas.openxmlformats.org/officeDocument/2006/relationships/hyperlink" Target="https://t.co/LhdEJ5BRrd" TargetMode="External"/><Relationship Id="rId5356" Type="http://schemas.openxmlformats.org/officeDocument/2006/relationships/hyperlink" Target="http://pbs.twimg.com/profile_background_images/455893161617805312/xbZ5ow0i.jpeg" TargetMode="External"/><Relationship Id="rId6407" Type="http://schemas.openxmlformats.org/officeDocument/2006/relationships/hyperlink" Target="http://abs.twimg.com/images/themes/theme14/bg.gif" TargetMode="External"/><Relationship Id="rId5009" Type="http://schemas.openxmlformats.org/officeDocument/2006/relationships/hyperlink" Target="https://pbs.twimg.com/profile_banners/2818349240/1485058339" TargetMode="External"/><Relationship Id="rId8579" Type="http://schemas.openxmlformats.org/officeDocument/2006/relationships/hyperlink" Target="http://pbs.twimg.com/profile_images/711932071481110528/qmVxnY_3_normal.jpg" TargetMode="External"/><Relationship Id="rId9977" Type="http://schemas.openxmlformats.org/officeDocument/2006/relationships/hyperlink" Target="https://twitter.com/badbuyadonkey" TargetMode="External"/><Relationship Id="rId1966" Type="http://schemas.openxmlformats.org/officeDocument/2006/relationships/hyperlink" Target="https://twitter.com/berniesanders" TargetMode="External"/><Relationship Id="rId1619" Type="http://schemas.openxmlformats.org/officeDocument/2006/relationships/hyperlink" Target="http://pbs.twimg.com/profile_images/754446678367797248/PCAbAPnv_normal.jpg" TargetMode="External"/><Relationship Id="rId3041" Type="http://schemas.openxmlformats.org/officeDocument/2006/relationships/hyperlink" Target="https://t.co/buZx5wUEVI" TargetMode="External"/><Relationship Id="rId7662" Type="http://schemas.openxmlformats.org/officeDocument/2006/relationships/hyperlink" Target="http://pbs.twimg.com/profile_images/773914441951870976/O5vjIeUi_normal.jpg" TargetMode="External"/><Relationship Id="rId8713" Type="http://schemas.openxmlformats.org/officeDocument/2006/relationships/hyperlink" Target="http://pbs.twimg.com/profile_images/683080494863486977/yipluNbS_normal.jpg" TargetMode="External"/><Relationship Id="rId10643" Type="http://schemas.openxmlformats.org/officeDocument/2006/relationships/hyperlink" Target="https://twitter.com/tessdrake" TargetMode="External"/><Relationship Id="rId10990" Type="http://schemas.openxmlformats.org/officeDocument/2006/relationships/hyperlink" Target="https://twitter.com/_cameronf" TargetMode="External"/><Relationship Id="rId6264" Type="http://schemas.openxmlformats.org/officeDocument/2006/relationships/hyperlink" Target="http://pbs.twimg.com/profile_background_images/458793985964658688/s7VWsFNs.png" TargetMode="External"/><Relationship Id="rId7315" Type="http://schemas.openxmlformats.org/officeDocument/2006/relationships/hyperlink" Target="http://pbs.twimg.com/profile_images/788771840583929856/EjfWRWEv_normal.jpg" TargetMode="External"/><Relationship Id="rId9487" Type="http://schemas.openxmlformats.org/officeDocument/2006/relationships/hyperlink" Target="http://pbs.twimg.com/profile_images/806183323190042624/ka_wRVHb_normal.jpg" TargetMode="External"/><Relationship Id="rId1476" Type="http://schemas.openxmlformats.org/officeDocument/2006/relationships/hyperlink" Target="http://pbs.twimg.com/profile_images/788629024302137345/jlBbzPju_normal.jpg" TargetMode="External"/><Relationship Id="rId2874" Type="http://schemas.openxmlformats.org/officeDocument/2006/relationships/hyperlink" Target="https://t.co/pcBmmj1fFQ" TargetMode="External"/><Relationship Id="rId3925" Type="http://schemas.openxmlformats.org/officeDocument/2006/relationships/hyperlink" Target="https://pbs.twimg.com/profile_banners/16659311/1421873047" TargetMode="External"/><Relationship Id="rId8089" Type="http://schemas.openxmlformats.org/officeDocument/2006/relationships/hyperlink" Target="http://pbs.twimg.com/profile_images/822736808622505988/5giZq9DY_normal.jpg" TargetMode="External"/><Relationship Id="rId846" Type="http://schemas.openxmlformats.org/officeDocument/2006/relationships/hyperlink" Target="http://pbs.twimg.com/profile_background_images/512628326733586432/CZCFcWP_.jpeg" TargetMode="External"/><Relationship Id="rId1129" Type="http://schemas.openxmlformats.org/officeDocument/2006/relationships/hyperlink" Target="http://abs.twimg.com/images/themes/theme1/bg.png" TargetMode="External"/><Relationship Id="rId2527" Type="http://schemas.openxmlformats.org/officeDocument/2006/relationships/hyperlink" Target="https://twitter.com/reifman" TargetMode="External"/><Relationship Id="rId5000" Type="http://schemas.openxmlformats.org/officeDocument/2006/relationships/hyperlink" Target="https://pbs.twimg.com/profile_banners/1586898505/1485219572" TargetMode="External"/><Relationship Id="rId4699" Type="http://schemas.openxmlformats.org/officeDocument/2006/relationships/hyperlink" Target="https://pbs.twimg.com/profile_banners/36108064/1453908002" TargetMode="External"/><Relationship Id="rId8570" Type="http://schemas.openxmlformats.org/officeDocument/2006/relationships/hyperlink" Target="http://pbs.twimg.com/profile_images/819045204455870464/69OneIlB_normal.jpg" TargetMode="External"/><Relationship Id="rId9621" Type="http://schemas.openxmlformats.org/officeDocument/2006/relationships/hyperlink" Target="http://pbs.twimg.com/profile_images/669873241373204480/7qv4Jafm_normal.jpg" TargetMode="External"/><Relationship Id="rId11551" Type="http://schemas.openxmlformats.org/officeDocument/2006/relationships/hyperlink" Target="https://twitter.com/todaysrantscom" TargetMode="External"/><Relationship Id="rId1610" Type="http://schemas.openxmlformats.org/officeDocument/2006/relationships/hyperlink" Target="http://pbs.twimg.com/profile_images/798090089981018112/wqbSR6ET_normal.jpg" TargetMode="External"/><Relationship Id="rId7172" Type="http://schemas.openxmlformats.org/officeDocument/2006/relationships/hyperlink" Target="http://abs.twimg.com/images/themes/theme1/bg.png" TargetMode="External"/><Relationship Id="rId8223" Type="http://schemas.openxmlformats.org/officeDocument/2006/relationships/hyperlink" Target="http://pbs.twimg.com/profile_images/645379947943497728/92NLXBEy_normal.jpg" TargetMode="External"/><Relationship Id="rId10153" Type="http://schemas.openxmlformats.org/officeDocument/2006/relationships/hyperlink" Target="https://twitter.com/bradporter1" TargetMode="External"/><Relationship Id="rId11204" Type="http://schemas.openxmlformats.org/officeDocument/2006/relationships/hyperlink" Target="https://twitter.com/giantsweettart" TargetMode="External"/><Relationship Id="rId3782" Type="http://schemas.openxmlformats.org/officeDocument/2006/relationships/hyperlink" Target="https://pbs.twimg.com/profile_banners/322337676/1483406692" TargetMode="External"/><Relationship Id="rId4833" Type="http://schemas.openxmlformats.org/officeDocument/2006/relationships/hyperlink" Target="https://pbs.twimg.com/profile_banners/811221144686776320/1483301176" TargetMode="External"/><Relationship Id="rId2384" Type="http://schemas.openxmlformats.org/officeDocument/2006/relationships/hyperlink" Target="https://twitter.com/marynesham" TargetMode="External"/><Relationship Id="rId3435" Type="http://schemas.openxmlformats.org/officeDocument/2006/relationships/hyperlink" Target="https://t.co/NJVTTpMlMW" TargetMode="External"/><Relationship Id="rId356" Type="http://schemas.openxmlformats.org/officeDocument/2006/relationships/hyperlink" Target="https://pbs.twimg.com/profile_banners/1544149891/1479526794" TargetMode="External"/><Relationship Id="rId2037" Type="http://schemas.openxmlformats.org/officeDocument/2006/relationships/hyperlink" Target="https://twitter.com/michele_arnese" TargetMode="External"/><Relationship Id="rId6658" Type="http://schemas.openxmlformats.org/officeDocument/2006/relationships/hyperlink" Target="http://pbs.twimg.com/profile_background_images/643219636/0oiux1g9v1cv41jd02bu.jpeg" TargetMode="External"/><Relationship Id="rId7709" Type="http://schemas.openxmlformats.org/officeDocument/2006/relationships/hyperlink" Target="http://pbs.twimg.com/profile_images/792838239472279553/E2zN3L7T_normal.jpg" TargetMode="External"/><Relationship Id="rId8080" Type="http://schemas.openxmlformats.org/officeDocument/2006/relationships/hyperlink" Target="http://pbs.twimg.com/profile_images/626948545430560768/tv7gc112_normal.png" TargetMode="External"/><Relationship Id="rId9131" Type="http://schemas.openxmlformats.org/officeDocument/2006/relationships/hyperlink" Target="http://pbs.twimg.com/profile_images/631612763916345344/ZhTYDbYO_normal.jpg" TargetMode="External"/><Relationship Id="rId11061" Type="http://schemas.openxmlformats.org/officeDocument/2006/relationships/hyperlink" Target="https://twitter.com/topps" TargetMode="External"/><Relationship Id="rId1120" Type="http://schemas.openxmlformats.org/officeDocument/2006/relationships/hyperlink" Target="http://abs.twimg.com/images/themes/theme1/bg.png" TargetMode="External"/><Relationship Id="rId4690" Type="http://schemas.openxmlformats.org/officeDocument/2006/relationships/hyperlink" Target="https://pbs.twimg.com/profile_banners/20396960/1473427621" TargetMode="External"/><Relationship Id="rId5741" Type="http://schemas.openxmlformats.org/officeDocument/2006/relationships/hyperlink" Target="http://abs.twimg.com/images/themes/theme1/bg.png" TargetMode="External"/><Relationship Id="rId3292" Type="http://schemas.openxmlformats.org/officeDocument/2006/relationships/hyperlink" Target="https://t.co/NvSaJnMLKZ" TargetMode="External"/><Relationship Id="rId4343" Type="http://schemas.openxmlformats.org/officeDocument/2006/relationships/hyperlink" Target="https://pbs.twimg.com/profile_banners/767004510782787584/1471788890" TargetMode="External"/><Relationship Id="rId8964" Type="http://schemas.openxmlformats.org/officeDocument/2006/relationships/hyperlink" Target="http://pbs.twimg.com/profile_images/797720765076566016/Iai1ZXn-_normal.jpg" TargetMode="External"/><Relationship Id="rId7566" Type="http://schemas.openxmlformats.org/officeDocument/2006/relationships/hyperlink" Target="http://pbs.twimg.com/profile_images/378800000618123175/0d81c9e257bc9a9b5ba206d4f40072a4_normal.jpeg" TargetMode="External"/><Relationship Id="rId8617" Type="http://schemas.openxmlformats.org/officeDocument/2006/relationships/hyperlink" Target="http://pbs.twimg.com/profile_images/822589435695001604/U67Hd9vC_normal.jpg" TargetMode="External"/><Relationship Id="rId10894" Type="http://schemas.openxmlformats.org/officeDocument/2006/relationships/hyperlink" Target="https://twitter.com/joshrthompson" TargetMode="External"/><Relationship Id="rId11945" Type="http://schemas.openxmlformats.org/officeDocument/2006/relationships/hyperlink" Target="https://twitter.com/nmalliotakis" TargetMode="External"/><Relationship Id="rId6168" Type="http://schemas.openxmlformats.org/officeDocument/2006/relationships/hyperlink" Target="http://abs.twimg.com/images/themes/theme1/bg.png" TargetMode="External"/><Relationship Id="rId7219" Type="http://schemas.openxmlformats.org/officeDocument/2006/relationships/hyperlink" Target="http://pbs.twimg.com/profile_background_images/465488256239280128/9eseGO8C.jpeg" TargetMode="External"/><Relationship Id="rId10547" Type="http://schemas.openxmlformats.org/officeDocument/2006/relationships/hyperlink" Target="https://twitter.com/jayda_cruize" TargetMode="External"/><Relationship Id="rId2778" Type="http://schemas.openxmlformats.org/officeDocument/2006/relationships/hyperlink" Target="https://t.co/oOh7qcbpC0" TargetMode="External"/><Relationship Id="rId3829" Type="http://schemas.openxmlformats.org/officeDocument/2006/relationships/hyperlink" Target="https://pbs.twimg.com/profile_banners/776029080/1442198243" TargetMode="External"/><Relationship Id="rId7700" Type="http://schemas.openxmlformats.org/officeDocument/2006/relationships/hyperlink" Target="http://pbs.twimg.com/profile_images/823729219117137920/tgL77neb_normal.jpg" TargetMode="External"/><Relationship Id="rId5251" Type="http://schemas.openxmlformats.org/officeDocument/2006/relationships/hyperlink" Target="https://pbs.twimg.com/profile_banners/2271979111/1483498394" TargetMode="External"/><Relationship Id="rId6302" Type="http://schemas.openxmlformats.org/officeDocument/2006/relationships/hyperlink" Target="http://pbs.twimg.com/profile_background_images/378800000106676319/2b3e59f265ae0234d7c8747be41c677e.jpeg" TargetMode="External"/><Relationship Id="rId9872" Type="http://schemas.openxmlformats.org/officeDocument/2006/relationships/hyperlink" Target="https://twitter.com/ajvicens" TargetMode="External"/><Relationship Id="rId86" Type="http://schemas.openxmlformats.org/officeDocument/2006/relationships/hyperlink" Target="https://t.co/RpYlWOypiC" TargetMode="External"/><Relationship Id="rId1861" Type="http://schemas.openxmlformats.org/officeDocument/2006/relationships/hyperlink" Target="http://pbs.twimg.com/profile_images/800197962236305408/mH2y7qI0_normal.jpg" TargetMode="External"/><Relationship Id="rId2912" Type="http://schemas.openxmlformats.org/officeDocument/2006/relationships/hyperlink" Target="https://t.co/K7S6hIpZ79" TargetMode="External"/><Relationship Id="rId8474" Type="http://schemas.openxmlformats.org/officeDocument/2006/relationships/hyperlink" Target="http://pbs.twimg.com/profile_images/773808103011659776/YRKLBFMu_normal.jpg" TargetMode="External"/><Relationship Id="rId9525" Type="http://schemas.openxmlformats.org/officeDocument/2006/relationships/hyperlink" Target="http://pbs.twimg.com/profile_images/820848358642294786/fkYIvQBY_normal.jpg" TargetMode="External"/><Relationship Id="rId11455" Type="http://schemas.openxmlformats.org/officeDocument/2006/relationships/hyperlink" Target="https://twitter.com/laraness8" TargetMode="External"/><Relationship Id="rId1514" Type="http://schemas.openxmlformats.org/officeDocument/2006/relationships/hyperlink" Target="http://pbs.twimg.com/profile_images/805272893542301696/4iaj-mj-_normal.jpg" TargetMode="External"/><Relationship Id="rId7076" Type="http://schemas.openxmlformats.org/officeDocument/2006/relationships/hyperlink" Target="http://abs.twimg.com/images/themes/theme1/bg.png" TargetMode="External"/><Relationship Id="rId8127" Type="http://schemas.openxmlformats.org/officeDocument/2006/relationships/hyperlink" Target="http://pbs.twimg.com/profile_images/790926754072391681/eyV5XCZN_normal.jpg" TargetMode="External"/><Relationship Id="rId10057" Type="http://schemas.openxmlformats.org/officeDocument/2006/relationships/hyperlink" Target="https://twitter.com/lalajosan" TargetMode="External"/><Relationship Id="rId11108" Type="http://schemas.openxmlformats.org/officeDocument/2006/relationships/hyperlink" Target="https://twitter.com/albertofarca" TargetMode="External"/><Relationship Id="rId3686" Type="http://schemas.openxmlformats.org/officeDocument/2006/relationships/hyperlink" Target="https://pbs.twimg.com/profile_banners/109293996/1420742310" TargetMode="External"/><Relationship Id="rId2288" Type="http://schemas.openxmlformats.org/officeDocument/2006/relationships/hyperlink" Target="https://twitter.com/cnsnews" TargetMode="External"/><Relationship Id="rId3339" Type="http://schemas.openxmlformats.org/officeDocument/2006/relationships/hyperlink" Target="http://t.co/TVZTJ97gNC" TargetMode="External"/><Relationship Id="rId4737" Type="http://schemas.openxmlformats.org/officeDocument/2006/relationships/hyperlink" Target="https://pbs.twimg.com/profile_banners/755111849796915200/1468874550" TargetMode="External"/><Relationship Id="rId7210" Type="http://schemas.openxmlformats.org/officeDocument/2006/relationships/hyperlink" Target="http://pbs.twimg.com/profile_background_images/80887945/xd24c2462a42001e278927085a0a65e8.png" TargetMode="External"/><Relationship Id="rId3820" Type="http://schemas.openxmlformats.org/officeDocument/2006/relationships/hyperlink" Target="https://pbs.twimg.com/profile_banners/154221292/1403543694" TargetMode="External"/><Relationship Id="rId9382" Type="http://schemas.openxmlformats.org/officeDocument/2006/relationships/hyperlink" Target="http://pbs.twimg.com/profile_images/2604031581/z7qwvbagnps9w93st6q1_normal.jpeg" TargetMode="External"/><Relationship Id="rId741" Type="http://schemas.openxmlformats.org/officeDocument/2006/relationships/hyperlink" Target="https://pbs.twimg.com/profile_banners/239164820/1355361882" TargetMode="External"/><Relationship Id="rId1371" Type="http://schemas.openxmlformats.org/officeDocument/2006/relationships/hyperlink" Target="http://pbs.twimg.com/profile_images/776972902088347648/6sZkTo1Z_normal.jpg" TargetMode="External"/><Relationship Id="rId2422" Type="http://schemas.openxmlformats.org/officeDocument/2006/relationships/hyperlink" Target="https://twitter.com/nooneishere51" TargetMode="External"/><Relationship Id="rId5992" Type="http://schemas.openxmlformats.org/officeDocument/2006/relationships/hyperlink" Target="http://pbs.twimg.com/profile_background_images/534441092/Cupid.jpg" TargetMode="External"/><Relationship Id="rId9035" Type="http://schemas.openxmlformats.org/officeDocument/2006/relationships/hyperlink" Target="http://pbs.twimg.com/profile_images/768246324135391232/dUwmpzpA_normal.jpg" TargetMode="External"/><Relationship Id="rId12016" Type="http://schemas.openxmlformats.org/officeDocument/2006/relationships/hyperlink" Target="https://twitter.com/randomyoko" TargetMode="External"/><Relationship Id="rId1024" Type="http://schemas.openxmlformats.org/officeDocument/2006/relationships/hyperlink" Target="http://abs.twimg.com/images/themes/theme1/bg.png" TargetMode="External"/><Relationship Id="rId4594" Type="http://schemas.openxmlformats.org/officeDocument/2006/relationships/hyperlink" Target="https://pbs.twimg.com/profile_banners/2524265943/1447873942" TargetMode="External"/><Relationship Id="rId5645" Type="http://schemas.openxmlformats.org/officeDocument/2006/relationships/hyperlink" Target="http://abs.twimg.com/images/themes/theme1/bg.png" TargetMode="External"/><Relationship Id="rId3196" Type="http://schemas.openxmlformats.org/officeDocument/2006/relationships/hyperlink" Target="https://t.co/8PAGbVHpg3" TargetMode="External"/><Relationship Id="rId4247" Type="http://schemas.openxmlformats.org/officeDocument/2006/relationships/hyperlink" Target="https://pbs.twimg.com/profile_banners/36751350/1483975684" TargetMode="External"/><Relationship Id="rId8868" Type="http://schemas.openxmlformats.org/officeDocument/2006/relationships/hyperlink" Target="http://pbs.twimg.com/profile_images/762999722768527361/9yr_94jV_normal.jpg" TargetMode="External"/><Relationship Id="rId9919" Type="http://schemas.openxmlformats.org/officeDocument/2006/relationships/hyperlink" Target="https://twitter.com/kalbroskizzi" TargetMode="External"/><Relationship Id="rId10798" Type="http://schemas.openxmlformats.org/officeDocument/2006/relationships/hyperlink" Target="https://twitter.com/gupta_d1971" TargetMode="External"/><Relationship Id="rId11849" Type="http://schemas.openxmlformats.org/officeDocument/2006/relationships/hyperlink" Target="https://twitter.com/aagrusin" TargetMode="External"/><Relationship Id="rId1908" Type="http://schemas.openxmlformats.org/officeDocument/2006/relationships/hyperlink" Target="http://pbs.twimg.com/profile_images/465803701647446016/jAlkirAe_normal.jpeg" TargetMode="External"/><Relationship Id="rId251" Type="http://schemas.openxmlformats.org/officeDocument/2006/relationships/hyperlink" Target="https://t.co/5zKr0YPMa5" TargetMode="External"/><Relationship Id="rId3330" Type="http://schemas.openxmlformats.org/officeDocument/2006/relationships/hyperlink" Target="https://t.co/UriIuB8Dac" TargetMode="External"/><Relationship Id="rId7951" Type="http://schemas.openxmlformats.org/officeDocument/2006/relationships/hyperlink" Target="http://pbs.twimg.com/profile_images/707461382149644289/lJK7PIZz_normal.jpg" TargetMode="External"/><Relationship Id="rId10932" Type="http://schemas.openxmlformats.org/officeDocument/2006/relationships/hyperlink" Target="https://twitter.com/thellag" TargetMode="External"/><Relationship Id="rId6553" Type="http://schemas.openxmlformats.org/officeDocument/2006/relationships/hyperlink" Target="http://abs.twimg.com/images/themes/theme4/bg.gif" TargetMode="External"/><Relationship Id="rId7604" Type="http://schemas.openxmlformats.org/officeDocument/2006/relationships/hyperlink" Target="http://pbs.twimg.com/profile_images/1765884479/jmatt.eightbit.me_normal.png" TargetMode="External"/><Relationship Id="rId5155" Type="http://schemas.openxmlformats.org/officeDocument/2006/relationships/hyperlink" Target="https://pbs.twimg.com/profile_banners/2781983760/1481151488" TargetMode="External"/><Relationship Id="rId6206" Type="http://schemas.openxmlformats.org/officeDocument/2006/relationships/hyperlink" Target="http://abs.twimg.com/images/themes/theme1/bg.png" TargetMode="External"/><Relationship Id="rId9776" Type="http://schemas.openxmlformats.org/officeDocument/2006/relationships/hyperlink" Target="https://twitter.com/blythe_grandt" TargetMode="External"/><Relationship Id="rId1765" Type="http://schemas.openxmlformats.org/officeDocument/2006/relationships/hyperlink" Target="http://pbs.twimg.com/profile_images/731123122884247552/o_BdwFQj_normal.jpg" TargetMode="External"/><Relationship Id="rId8378" Type="http://schemas.openxmlformats.org/officeDocument/2006/relationships/hyperlink" Target="http://pbs.twimg.com/profile_images/702607644499042304/gZZp2o18_normal.jpg" TargetMode="External"/><Relationship Id="rId9429" Type="http://schemas.openxmlformats.org/officeDocument/2006/relationships/hyperlink" Target="http://pbs.twimg.com/profile_images/3174059698/c705f809b9ba31f444d0684c387738d6_normal.jpeg" TargetMode="External"/><Relationship Id="rId11359" Type="http://schemas.openxmlformats.org/officeDocument/2006/relationships/hyperlink" Target="https://twitter.com/onlyraymisner" TargetMode="External"/><Relationship Id="rId1418" Type="http://schemas.openxmlformats.org/officeDocument/2006/relationships/hyperlink" Target="http://abs.twimg.com/sticky/default_profile_images/default_profile_3_normal.png" TargetMode="External"/><Relationship Id="rId2816" Type="http://schemas.openxmlformats.org/officeDocument/2006/relationships/hyperlink" Target="https://t.co/3Rf2gjfjCr" TargetMode="External"/><Relationship Id="rId4988" Type="http://schemas.openxmlformats.org/officeDocument/2006/relationships/hyperlink" Target="https://pbs.twimg.com/profile_banners/3423329290/1479067574" TargetMode="External"/><Relationship Id="rId9910" Type="http://schemas.openxmlformats.org/officeDocument/2006/relationships/hyperlink" Target="https://twitter.com/kgms99" TargetMode="External"/><Relationship Id="rId11840" Type="http://schemas.openxmlformats.org/officeDocument/2006/relationships/hyperlink" Target="https://twitter.com/mike_pence" TargetMode="External"/><Relationship Id="rId6063" Type="http://schemas.openxmlformats.org/officeDocument/2006/relationships/hyperlink" Target="http://abs.twimg.com/images/themes/theme1/bg.png" TargetMode="External"/><Relationship Id="rId7461" Type="http://schemas.openxmlformats.org/officeDocument/2006/relationships/hyperlink" Target="http://pbs.twimg.com/profile_images/820726995445284867/AsWcSCuB_normal.jpg" TargetMode="External"/><Relationship Id="rId8512" Type="http://schemas.openxmlformats.org/officeDocument/2006/relationships/hyperlink" Target="http://pbs.twimg.com/profile_images/1194900290/williams_juan_300_2_normal.jpg" TargetMode="External"/><Relationship Id="rId10442" Type="http://schemas.openxmlformats.org/officeDocument/2006/relationships/hyperlink" Target="https://twitter.com/chicago606" TargetMode="External"/><Relationship Id="rId7114" Type="http://schemas.openxmlformats.org/officeDocument/2006/relationships/hyperlink" Target="http://abs.twimg.com/images/themes/theme1/bg.png" TargetMode="External"/><Relationship Id="rId992" Type="http://schemas.openxmlformats.org/officeDocument/2006/relationships/hyperlink" Target="http://pbs.twimg.com/profile_background_images/378800000171200344/awNHF13i.jpeg" TargetMode="External"/><Relationship Id="rId2673" Type="http://schemas.openxmlformats.org/officeDocument/2006/relationships/hyperlink" Target="https://t.co/ucVRwvUuIZ" TargetMode="External"/><Relationship Id="rId3724" Type="http://schemas.openxmlformats.org/officeDocument/2006/relationships/hyperlink" Target="https://pbs.twimg.com/profile_banners/822882597764296704/1485025911" TargetMode="External"/><Relationship Id="rId9286" Type="http://schemas.openxmlformats.org/officeDocument/2006/relationships/hyperlink" Target="http://pbs.twimg.com/profile_images/822932672326471680/izhec7LC_normal.jpg" TargetMode="External"/><Relationship Id="rId645" Type="http://schemas.openxmlformats.org/officeDocument/2006/relationships/hyperlink" Target="https://pbs.twimg.com/profile_banners/2951538370/1475886555" TargetMode="External"/><Relationship Id="rId1275" Type="http://schemas.openxmlformats.org/officeDocument/2006/relationships/hyperlink" Target="http://abs.twimg.com/images/themes/theme1/bg.png" TargetMode="External"/><Relationship Id="rId2326" Type="http://schemas.openxmlformats.org/officeDocument/2006/relationships/hyperlink" Target="https://twitter.com/rochshelly" TargetMode="External"/><Relationship Id="rId5896" Type="http://schemas.openxmlformats.org/officeDocument/2006/relationships/hyperlink" Target="http://pbs.twimg.com/profile_background_images/690623191941718016/slAfcBE9.jpg" TargetMode="External"/><Relationship Id="rId6947" Type="http://schemas.openxmlformats.org/officeDocument/2006/relationships/hyperlink" Target="http://pbs.twimg.com/profile_background_images/478032533439774720/Zegzc6h_.jpeg" TargetMode="External"/><Relationship Id="rId4498" Type="http://schemas.openxmlformats.org/officeDocument/2006/relationships/hyperlink" Target="https://pbs.twimg.com/profile_banners/462558497/1404045237" TargetMode="External"/><Relationship Id="rId5549" Type="http://schemas.openxmlformats.org/officeDocument/2006/relationships/hyperlink" Target="http://abs.twimg.com/images/themes/theme1/bg.png" TargetMode="External"/><Relationship Id="rId9420" Type="http://schemas.openxmlformats.org/officeDocument/2006/relationships/hyperlink" Target="http://pbs.twimg.com/profile_images/3153830054/0ef08539b1652632613d80a41894712f_normal.jpeg" TargetMode="External"/><Relationship Id="rId8022" Type="http://schemas.openxmlformats.org/officeDocument/2006/relationships/hyperlink" Target="http://pbs.twimg.com/profile_images/822302434319941632/SDyoLmNI_normal.jpg" TargetMode="External"/><Relationship Id="rId11350" Type="http://schemas.openxmlformats.org/officeDocument/2006/relationships/hyperlink" Target="https://twitter.com/alwaysapievents" TargetMode="External"/><Relationship Id="rId11003" Type="http://schemas.openxmlformats.org/officeDocument/2006/relationships/hyperlink" Target="https://twitter.com/maucrews" TargetMode="External"/><Relationship Id="rId3581" Type="http://schemas.openxmlformats.org/officeDocument/2006/relationships/hyperlink" Target="https://pbs.twimg.com/profile_banners/171496247/1472114057" TargetMode="External"/><Relationship Id="rId4632" Type="http://schemas.openxmlformats.org/officeDocument/2006/relationships/hyperlink" Target="https://pbs.twimg.com/profile_banners/4732641676/1476064969" TargetMode="External"/><Relationship Id="rId2183" Type="http://schemas.openxmlformats.org/officeDocument/2006/relationships/hyperlink" Target="https://twitter.com/supergirlreally" TargetMode="External"/><Relationship Id="rId3234" Type="http://schemas.openxmlformats.org/officeDocument/2006/relationships/hyperlink" Target="http://t.co/8XxMGJUT6N" TargetMode="External"/><Relationship Id="rId7855" Type="http://schemas.openxmlformats.org/officeDocument/2006/relationships/hyperlink" Target="http://abs.twimg.com/sticky/default_profile_images/default_profile_1_normal.png" TargetMode="External"/><Relationship Id="rId8906" Type="http://schemas.openxmlformats.org/officeDocument/2006/relationships/hyperlink" Target="http://pbs.twimg.com/profile_images/801338589032443904/o4v2M37n_normal.jpg" TargetMode="External"/><Relationship Id="rId155" Type="http://schemas.openxmlformats.org/officeDocument/2006/relationships/hyperlink" Target="https://t.co/NpQLfyprHX" TargetMode="External"/><Relationship Id="rId6457" Type="http://schemas.openxmlformats.org/officeDocument/2006/relationships/hyperlink" Target="http://abs.twimg.com/images/themes/theme1/bg.png" TargetMode="External"/><Relationship Id="rId7508" Type="http://schemas.openxmlformats.org/officeDocument/2006/relationships/hyperlink" Target="http://pbs.twimg.com/profile_images/696657548825358336/DvHIby-q_normal.jpg" TargetMode="External"/><Relationship Id="rId10836" Type="http://schemas.openxmlformats.org/officeDocument/2006/relationships/hyperlink" Target="https://twitter.com/knikon_02" TargetMode="External"/><Relationship Id="rId5059" Type="http://schemas.openxmlformats.org/officeDocument/2006/relationships/hyperlink" Target="https://pbs.twimg.com/profile_banners/780821319625478144/1474998221" TargetMode="External"/><Relationship Id="rId1669" Type="http://schemas.openxmlformats.org/officeDocument/2006/relationships/hyperlink" Target="http://pbs.twimg.com/profile_images/679070098511044609/xwSkeNaO_normal.jpg" TargetMode="External"/><Relationship Id="rId3091" Type="http://schemas.openxmlformats.org/officeDocument/2006/relationships/hyperlink" Target="http://t.co/fdYwUKNxnq" TargetMode="External"/><Relationship Id="rId4142" Type="http://schemas.openxmlformats.org/officeDocument/2006/relationships/hyperlink" Target="https://pbs.twimg.com/profile_banners/249042496/1478339294" TargetMode="External"/><Relationship Id="rId5540" Type="http://schemas.openxmlformats.org/officeDocument/2006/relationships/hyperlink" Target="http://abs.twimg.com/images/themes/theme1/bg.png" TargetMode="External"/><Relationship Id="rId8763" Type="http://schemas.openxmlformats.org/officeDocument/2006/relationships/hyperlink" Target="http://pbs.twimg.com/profile_images/688081396972171264/_fFnwbMf_normal.png" TargetMode="External"/><Relationship Id="rId9814" Type="http://schemas.openxmlformats.org/officeDocument/2006/relationships/hyperlink" Target="https://twitter.com/cgtnamerica" TargetMode="External"/><Relationship Id="rId10693" Type="http://schemas.openxmlformats.org/officeDocument/2006/relationships/hyperlink" Target="https://twitter.com/dave_diaz2560" TargetMode="External"/><Relationship Id="rId11744" Type="http://schemas.openxmlformats.org/officeDocument/2006/relationships/hyperlink" Target="https://twitter.com/auntmimihere" TargetMode="External"/><Relationship Id="rId28" Type="http://schemas.openxmlformats.org/officeDocument/2006/relationships/hyperlink" Target="https://t.co/idnPEnhS3q" TargetMode="External"/><Relationship Id="rId1803" Type="http://schemas.openxmlformats.org/officeDocument/2006/relationships/hyperlink" Target="http://pbs.twimg.com/profile_images/822789745654792192/z0Z1vMcx_normal.jpg" TargetMode="External"/><Relationship Id="rId7365" Type="http://schemas.openxmlformats.org/officeDocument/2006/relationships/hyperlink" Target="http://pbs.twimg.com/profile_images/810668501375610884/Tkm4ips1_normal.jpg" TargetMode="External"/><Relationship Id="rId8416" Type="http://schemas.openxmlformats.org/officeDocument/2006/relationships/hyperlink" Target="http://pbs.twimg.com/profile_images/794346773271625728/JDOBwSsY_normal.jpg" TargetMode="External"/><Relationship Id="rId10346" Type="http://schemas.openxmlformats.org/officeDocument/2006/relationships/hyperlink" Target="https://twitter.com/certainementpas" TargetMode="External"/><Relationship Id="rId3975" Type="http://schemas.openxmlformats.org/officeDocument/2006/relationships/hyperlink" Target="https://pbs.twimg.com/profile_banners/984291139/1452854263" TargetMode="External"/><Relationship Id="rId7018" Type="http://schemas.openxmlformats.org/officeDocument/2006/relationships/hyperlink" Target="http://abs.twimg.com/images/themes/theme1/bg.png" TargetMode="External"/><Relationship Id="rId896" Type="http://schemas.openxmlformats.org/officeDocument/2006/relationships/hyperlink" Target="http://pbs.twimg.com/profile_background_images/258513675/hello2.jpg" TargetMode="External"/><Relationship Id="rId2577" Type="http://schemas.openxmlformats.org/officeDocument/2006/relationships/hyperlink" Target="https://t.co/PAUTJ8zgWB" TargetMode="External"/><Relationship Id="rId3628" Type="http://schemas.openxmlformats.org/officeDocument/2006/relationships/hyperlink" Target="https://pbs.twimg.com/profile_banners/3301401313/1461722002" TargetMode="External"/><Relationship Id="rId549" Type="http://schemas.openxmlformats.org/officeDocument/2006/relationships/hyperlink" Target="https://pbs.twimg.com/profile_banners/814358469998350336/1482995414" TargetMode="External"/><Relationship Id="rId1179" Type="http://schemas.openxmlformats.org/officeDocument/2006/relationships/hyperlink" Target="http://pbs.twimg.com/profile_background_images/648356688/t4cfdqysrekzwj7vmi13.jpeg" TargetMode="External"/><Relationship Id="rId5050" Type="http://schemas.openxmlformats.org/officeDocument/2006/relationships/hyperlink" Target="https://pbs.twimg.com/profile_banners/1128163856/1429033081" TargetMode="External"/><Relationship Id="rId6101" Type="http://schemas.openxmlformats.org/officeDocument/2006/relationships/hyperlink" Target="http://abs.twimg.com/images/themes/theme1/bg.png" TargetMode="External"/><Relationship Id="rId8273" Type="http://schemas.openxmlformats.org/officeDocument/2006/relationships/hyperlink" Target="http://pbs.twimg.com/profile_images/1128901305/bandera-mexicana_normal.jpg" TargetMode="External"/><Relationship Id="rId9671" Type="http://schemas.openxmlformats.org/officeDocument/2006/relationships/hyperlink" Target="http://pbs.twimg.com/profile_images/445386109753630720/54KQ_qhO_normal.png" TargetMode="External"/><Relationship Id="rId1660" Type="http://schemas.openxmlformats.org/officeDocument/2006/relationships/hyperlink" Target="http://pbs.twimg.com/profile_images/782802898682056704/XCmo7fHi_normal.jpg" TargetMode="External"/><Relationship Id="rId2711" Type="http://schemas.openxmlformats.org/officeDocument/2006/relationships/hyperlink" Target="http://t.co/XyiTIOC5xf" TargetMode="External"/><Relationship Id="rId9324" Type="http://schemas.openxmlformats.org/officeDocument/2006/relationships/hyperlink" Target="http://pbs.twimg.com/profile_images/821131015745744896/DmriC7gE_normal.jpg" TargetMode="External"/><Relationship Id="rId11254" Type="http://schemas.openxmlformats.org/officeDocument/2006/relationships/hyperlink" Target="https://twitter.com/froghorn2016" TargetMode="External"/><Relationship Id="rId1313" Type="http://schemas.openxmlformats.org/officeDocument/2006/relationships/hyperlink" Target="http://abs.twimg.com/images/themes/theme1/bg.png" TargetMode="External"/><Relationship Id="rId4883" Type="http://schemas.openxmlformats.org/officeDocument/2006/relationships/hyperlink" Target="https://pbs.twimg.com/profile_banners/1156199540/1461426369" TargetMode="External"/><Relationship Id="rId5934" Type="http://schemas.openxmlformats.org/officeDocument/2006/relationships/hyperlink" Target="http://abs.twimg.com/images/themes/theme1/bg.png" TargetMode="External"/><Relationship Id="rId3485" Type="http://schemas.openxmlformats.org/officeDocument/2006/relationships/hyperlink" Target="https://t.co/E1dN8zICu8" TargetMode="External"/><Relationship Id="rId4536" Type="http://schemas.openxmlformats.org/officeDocument/2006/relationships/hyperlink" Target="https://pbs.twimg.com/profile_banners/1442733746/1462075027" TargetMode="External"/><Relationship Id="rId2087" Type="http://schemas.openxmlformats.org/officeDocument/2006/relationships/hyperlink" Target="https://twitter.com/trsh" TargetMode="External"/><Relationship Id="rId3138" Type="http://schemas.openxmlformats.org/officeDocument/2006/relationships/hyperlink" Target="https://t.co/RGtIyJFpoT" TargetMode="External"/><Relationship Id="rId7759" Type="http://schemas.openxmlformats.org/officeDocument/2006/relationships/hyperlink" Target="http://pbs.twimg.com/profile_images/636091735836332032/V_LiUCPD_normal.jpg" TargetMode="External"/><Relationship Id="rId9181" Type="http://schemas.openxmlformats.org/officeDocument/2006/relationships/hyperlink" Target="http://pbs.twimg.com/profile_images/819590676761477121/PJMgLixk_normal.jpg" TargetMode="External"/><Relationship Id="rId540" Type="http://schemas.openxmlformats.org/officeDocument/2006/relationships/hyperlink" Target="https://pbs.twimg.com/profile_banners/1875855462/1398273475" TargetMode="External"/><Relationship Id="rId1170" Type="http://schemas.openxmlformats.org/officeDocument/2006/relationships/hyperlink" Target="http://abs.twimg.com/images/themes/theme14/bg.gif" TargetMode="External"/><Relationship Id="rId2221" Type="http://schemas.openxmlformats.org/officeDocument/2006/relationships/hyperlink" Target="https://twitter.com/cradle8810" TargetMode="External"/><Relationship Id="rId5791" Type="http://schemas.openxmlformats.org/officeDocument/2006/relationships/hyperlink" Target="http://abs.twimg.com/images/themes/theme1/bg.png" TargetMode="External"/><Relationship Id="rId6842" Type="http://schemas.openxmlformats.org/officeDocument/2006/relationships/hyperlink" Target="http://pbs.twimg.com/profile_background_images/252274057/DWLOGO2.jpg" TargetMode="External"/><Relationship Id="rId4393" Type="http://schemas.openxmlformats.org/officeDocument/2006/relationships/hyperlink" Target="https://pbs.twimg.com/profile_banners/373977897/1455213253" TargetMode="External"/><Relationship Id="rId5444" Type="http://schemas.openxmlformats.org/officeDocument/2006/relationships/hyperlink" Target="http://pbs.twimg.com/profile_background_images/585321126/ctefdby44pj23sm6lu1m.jpeg" TargetMode="External"/><Relationship Id="rId11995" Type="http://schemas.openxmlformats.org/officeDocument/2006/relationships/hyperlink" Target="https://twitter.com/shadieideh" TargetMode="External"/><Relationship Id="rId4046" Type="http://schemas.openxmlformats.org/officeDocument/2006/relationships/hyperlink" Target="https://pbs.twimg.com/profile_banners/735118877781331969/1464101607" TargetMode="External"/><Relationship Id="rId8667" Type="http://schemas.openxmlformats.org/officeDocument/2006/relationships/hyperlink" Target="http://abs.twimg.com/sticky/default_profile_images/default_profile_1_normal.png" TargetMode="External"/><Relationship Id="rId9718" Type="http://schemas.openxmlformats.org/officeDocument/2006/relationships/hyperlink" Target="https://twitter.com/rebekah_gerbaud" TargetMode="External"/><Relationship Id="rId10597" Type="http://schemas.openxmlformats.org/officeDocument/2006/relationships/hyperlink" Target="https://twitter.com/mathiassorrow" TargetMode="External"/><Relationship Id="rId11648" Type="http://schemas.openxmlformats.org/officeDocument/2006/relationships/hyperlink" Target="https://twitter.com/jenkernsusa" TargetMode="External"/><Relationship Id="rId1707" Type="http://schemas.openxmlformats.org/officeDocument/2006/relationships/hyperlink" Target="http://pbs.twimg.com/profile_images/3074656146/2ddd5a1e8ba2d387199413fba4f9f79c_normal.jpeg" TargetMode="External"/><Relationship Id="rId7269" Type="http://schemas.openxmlformats.org/officeDocument/2006/relationships/hyperlink" Target="http://abs.twimg.com/images/themes/theme1/bg.png" TargetMode="External"/><Relationship Id="rId3879" Type="http://schemas.openxmlformats.org/officeDocument/2006/relationships/hyperlink" Target="https://pbs.twimg.com/profile_banners/2583268333/1470305460" TargetMode="External"/><Relationship Id="rId6352" Type="http://schemas.openxmlformats.org/officeDocument/2006/relationships/hyperlink" Target="http://abs.twimg.com/images/themes/theme1/bg.png" TargetMode="External"/><Relationship Id="rId7750" Type="http://schemas.openxmlformats.org/officeDocument/2006/relationships/hyperlink" Target="http://pbs.twimg.com/profile_images/1610735528/twip_110609_03.ss_full_normal.jpg" TargetMode="External"/><Relationship Id="rId8801" Type="http://schemas.openxmlformats.org/officeDocument/2006/relationships/hyperlink" Target="http://pbs.twimg.com/profile_images/818714217201205248/qqJ0WKas_normal.jpg" TargetMode="External"/><Relationship Id="rId10731" Type="http://schemas.openxmlformats.org/officeDocument/2006/relationships/hyperlink" Target="https://twitter.com/tntla" TargetMode="External"/><Relationship Id="rId6005" Type="http://schemas.openxmlformats.org/officeDocument/2006/relationships/hyperlink" Target="http://pbs.twimg.com/profile_background_images/18405275/MilMascaras.jpg" TargetMode="External"/><Relationship Id="rId7403" Type="http://schemas.openxmlformats.org/officeDocument/2006/relationships/hyperlink" Target="http://pbs.twimg.com/profile_images/788801918260969473/zEuw1zBi_normal.jpg" TargetMode="External"/><Relationship Id="rId2962" Type="http://schemas.openxmlformats.org/officeDocument/2006/relationships/hyperlink" Target="https://t.co/vnjoVDjCwa" TargetMode="External"/><Relationship Id="rId9575" Type="http://schemas.openxmlformats.org/officeDocument/2006/relationships/hyperlink" Target="http://pbs.twimg.com/profile_images/768856490274848768/Q65Ny14H_normal.jpg" TargetMode="External"/><Relationship Id="rId934" Type="http://schemas.openxmlformats.org/officeDocument/2006/relationships/hyperlink" Target="http://pbs.twimg.com/profile_background_images/563076370465435648/Amopc8gx.jpeg" TargetMode="External"/><Relationship Id="rId1564" Type="http://schemas.openxmlformats.org/officeDocument/2006/relationships/hyperlink" Target="http://pbs.twimg.com/profile_images/813920381165780992/VdD0NCya_normal.jpg" TargetMode="External"/><Relationship Id="rId2615" Type="http://schemas.openxmlformats.org/officeDocument/2006/relationships/hyperlink" Target="https://t.co/uheOwCxlZt" TargetMode="External"/><Relationship Id="rId8177" Type="http://schemas.openxmlformats.org/officeDocument/2006/relationships/hyperlink" Target="http://pbs.twimg.com/profile_images/538096469719650304/FqxCm7Ma_normal.jpeg" TargetMode="External"/><Relationship Id="rId9228" Type="http://schemas.openxmlformats.org/officeDocument/2006/relationships/hyperlink" Target="http://pbs.twimg.com/profile_images/453429181360001024/z-T1z5me_normal.jpeg" TargetMode="External"/><Relationship Id="rId11158" Type="http://schemas.openxmlformats.org/officeDocument/2006/relationships/hyperlink" Target="https://twitter.com/rockondude2" TargetMode="External"/><Relationship Id="rId1217" Type="http://schemas.openxmlformats.org/officeDocument/2006/relationships/hyperlink" Target="http://abs.twimg.com/images/themes/theme1/bg.png" TargetMode="External"/><Relationship Id="rId4787" Type="http://schemas.openxmlformats.org/officeDocument/2006/relationships/hyperlink" Target="https://pbs.twimg.com/profile_banners/785210578239426560/1480609840" TargetMode="External"/><Relationship Id="rId5838" Type="http://schemas.openxmlformats.org/officeDocument/2006/relationships/hyperlink" Target="http://abs.twimg.com/images/themes/theme1/bg.png" TargetMode="External"/><Relationship Id="rId3389" Type="http://schemas.openxmlformats.org/officeDocument/2006/relationships/hyperlink" Target="https://t.co/6WcNJ5WdfM" TargetMode="External"/><Relationship Id="rId7260" Type="http://schemas.openxmlformats.org/officeDocument/2006/relationships/hyperlink" Target="http://abs.twimg.com/images/themes/theme1/bg.png" TargetMode="External"/><Relationship Id="rId8311" Type="http://schemas.openxmlformats.org/officeDocument/2006/relationships/hyperlink" Target="http://pbs.twimg.com/profile_images/765789473800122372/RuGoxcC5_normal.jpg" TargetMode="External"/><Relationship Id="rId10241" Type="http://schemas.openxmlformats.org/officeDocument/2006/relationships/hyperlink" Target="https://twitter.com/gigioncall" TargetMode="External"/><Relationship Id="rId3870" Type="http://schemas.openxmlformats.org/officeDocument/2006/relationships/hyperlink" Target="https://pbs.twimg.com/profile_banners/3030548892/1459269984" TargetMode="External"/><Relationship Id="rId4921" Type="http://schemas.openxmlformats.org/officeDocument/2006/relationships/hyperlink" Target="https://pbs.twimg.com/profile_banners/50325797/1421964101" TargetMode="External"/><Relationship Id="rId9085" Type="http://schemas.openxmlformats.org/officeDocument/2006/relationships/hyperlink" Target="http://pbs.twimg.com/profile_images/822809253350084608/ZXGM16cI_normal.jpg" TargetMode="External"/><Relationship Id="rId791" Type="http://schemas.openxmlformats.org/officeDocument/2006/relationships/hyperlink" Target="http://pbs.twimg.com/profile_background_images/530021613/trump_scotland__43_of_70_cc.jpg" TargetMode="External"/><Relationship Id="rId1074" Type="http://schemas.openxmlformats.org/officeDocument/2006/relationships/hyperlink" Target="http://pbs.twimg.com/profile_background_images/381299840/bg3.jpg" TargetMode="External"/><Relationship Id="rId2472" Type="http://schemas.openxmlformats.org/officeDocument/2006/relationships/hyperlink" Target="https://twitter.com/deusetmealux" TargetMode="External"/><Relationship Id="rId3523" Type="http://schemas.openxmlformats.org/officeDocument/2006/relationships/hyperlink" Target="https://pbs.twimg.com/profile_banners/2427880208/1440094624" TargetMode="External"/><Relationship Id="rId12066" Type="http://schemas.openxmlformats.org/officeDocument/2006/relationships/hyperlink" Target="https://twitter.com/v_lotus_v_a" TargetMode="External"/><Relationship Id="rId444" Type="http://schemas.openxmlformats.org/officeDocument/2006/relationships/hyperlink" Target="https://pbs.twimg.com/profile_banners/2596628005/1458179139" TargetMode="External"/><Relationship Id="rId2125" Type="http://schemas.openxmlformats.org/officeDocument/2006/relationships/hyperlink" Target="https://twitter.com/ethan_lambert23" TargetMode="External"/><Relationship Id="rId5695" Type="http://schemas.openxmlformats.org/officeDocument/2006/relationships/hyperlink" Target="http://abs.twimg.com/images/themes/theme1/bg.png" TargetMode="External"/><Relationship Id="rId6746" Type="http://schemas.openxmlformats.org/officeDocument/2006/relationships/hyperlink" Target="http://pbs.twimg.com/profile_background_images/732540565/3372930f016e26eb13e9366179a6216f.jpeg" TargetMode="External"/><Relationship Id="rId4297" Type="http://schemas.openxmlformats.org/officeDocument/2006/relationships/hyperlink" Target="https://pbs.twimg.com/profile_banners/405186224/1358146154" TargetMode="External"/><Relationship Id="rId5348" Type="http://schemas.openxmlformats.org/officeDocument/2006/relationships/hyperlink" Target="http://pbs.twimg.com/profile_background_images/885840658/77d9afb38dc0eb1fdf153dbfd6eb3fc9.jpeg" TargetMode="External"/><Relationship Id="rId9969" Type="http://schemas.openxmlformats.org/officeDocument/2006/relationships/hyperlink" Target="https://twitter.com/antoniotruebahe" TargetMode="External"/><Relationship Id="rId11899" Type="http://schemas.openxmlformats.org/officeDocument/2006/relationships/hyperlink" Target="https://twitter.com/mrkrabs_177" TargetMode="External"/><Relationship Id="rId1958" Type="http://schemas.openxmlformats.org/officeDocument/2006/relationships/hyperlink" Target="https://twitter.com/remizmomma" TargetMode="External"/><Relationship Id="rId3380" Type="http://schemas.openxmlformats.org/officeDocument/2006/relationships/hyperlink" Target="https://t.co/Xf9yEABQ3Z" TargetMode="External"/><Relationship Id="rId4431" Type="http://schemas.openxmlformats.org/officeDocument/2006/relationships/hyperlink" Target="https://pbs.twimg.com/profile_banners/38271276/1482345106" TargetMode="External"/><Relationship Id="rId3033" Type="http://schemas.openxmlformats.org/officeDocument/2006/relationships/hyperlink" Target="https://t.co/oIn7z41ljp" TargetMode="External"/><Relationship Id="rId10982" Type="http://schemas.openxmlformats.org/officeDocument/2006/relationships/hyperlink" Target="https://twitter.com/deplorableray11" TargetMode="External"/><Relationship Id="rId7654" Type="http://schemas.openxmlformats.org/officeDocument/2006/relationships/hyperlink" Target="http://pbs.twimg.com/profile_images/537281068899262465/Ky5qYcWn_normal.jpeg" TargetMode="External"/><Relationship Id="rId8705" Type="http://schemas.openxmlformats.org/officeDocument/2006/relationships/hyperlink" Target="http://pbs.twimg.com/profile_images/730121330276892672/QGTLrj5q_normal.jpg" TargetMode="External"/><Relationship Id="rId10635" Type="http://schemas.openxmlformats.org/officeDocument/2006/relationships/hyperlink" Target="https://twitter.com/ha_rudy1" TargetMode="External"/><Relationship Id="rId6256" Type="http://schemas.openxmlformats.org/officeDocument/2006/relationships/hyperlink" Target="http://pbs.twimg.com/profile_background_images/612471258/bv812cfkyj6u5yowwyy0.jpeg" TargetMode="External"/><Relationship Id="rId7307" Type="http://schemas.openxmlformats.org/officeDocument/2006/relationships/hyperlink" Target="http://pbs.twimg.com/profile_images/814938002002767872/gn1-8kP4_normal.jpg" TargetMode="External"/><Relationship Id="rId2866" Type="http://schemas.openxmlformats.org/officeDocument/2006/relationships/hyperlink" Target="https://t.co/3HtxuhtyeP" TargetMode="External"/><Relationship Id="rId3917" Type="http://schemas.openxmlformats.org/officeDocument/2006/relationships/hyperlink" Target="https://pbs.twimg.com/profile_banners/377876704/1386350710" TargetMode="External"/><Relationship Id="rId9479" Type="http://schemas.openxmlformats.org/officeDocument/2006/relationships/hyperlink" Target="http://pbs.twimg.com/profile_images/766509282904772609/ux-PDSTD_normal.jpg" TargetMode="External"/><Relationship Id="rId838" Type="http://schemas.openxmlformats.org/officeDocument/2006/relationships/hyperlink" Target="http://abs.twimg.com/images/themes/theme1/bg.png" TargetMode="External"/><Relationship Id="rId1468" Type="http://schemas.openxmlformats.org/officeDocument/2006/relationships/hyperlink" Target="http://pbs.twimg.com/profile_images/3495022007/50f54b141c41396f9eb7b0b92fd58cfb_normal.jpeg" TargetMode="External"/><Relationship Id="rId2519" Type="http://schemas.openxmlformats.org/officeDocument/2006/relationships/hyperlink" Target="https://twitter.com/ronh62" TargetMode="External"/><Relationship Id="rId8562" Type="http://schemas.openxmlformats.org/officeDocument/2006/relationships/hyperlink" Target="http://pbs.twimg.com/profile_images/756508063595696128/G6WbhrZB_normal.jpg" TargetMode="External"/><Relationship Id="rId9960" Type="http://schemas.openxmlformats.org/officeDocument/2006/relationships/hyperlink" Target="https://twitter.com/shadowmab" TargetMode="External"/><Relationship Id="rId11890" Type="http://schemas.openxmlformats.org/officeDocument/2006/relationships/hyperlink" Target="https://twitter.com/greencribb" TargetMode="External"/><Relationship Id="rId7164" Type="http://schemas.openxmlformats.org/officeDocument/2006/relationships/hyperlink" Target="http://abs.twimg.com/images/themes/theme4/bg.gif" TargetMode="External"/><Relationship Id="rId8215" Type="http://schemas.openxmlformats.org/officeDocument/2006/relationships/hyperlink" Target="http://pbs.twimg.com/profile_images/815473328152395776/Q5qai7eh_normal.jpg" TargetMode="External"/><Relationship Id="rId9613" Type="http://schemas.openxmlformats.org/officeDocument/2006/relationships/hyperlink" Target="http://pbs.twimg.com/profile_images/812804968298090496/bfRmwA_h_normal.jpg" TargetMode="External"/><Relationship Id="rId10492" Type="http://schemas.openxmlformats.org/officeDocument/2006/relationships/hyperlink" Target="https://twitter.com/flefebvre_rf" TargetMode="External"/><Relationship Id="rId11543" Type="http://schemas.openxmlformats.org/officeDocument/2006/relationships/hyperlink" Target="https://twitter.com/cwebcruzer" TargetMode="External"/><Relationship Id="rId1602" Type="http://schemas.openxmlformats.org/officeDocument/2006/relationships/hyperlink" Target="http://pbs.twimg.com/profile_images/751573678291292164/6YN5USeW_normal.jpg" TargetMode="External"/><Relationship Id="rId10145" Type="http://schemas.openxmlformats.org/officeDocument/2006/relationships/hyperlink" Target="https://twitter.com/toddlmartin" TargetMode="External"/><Relationship Id="rId3774" Type="http://schemas.openxmlformats.org/officeDocument/2006/relationships/hyperlink" Target="https://pbs.twimg.com/profile_banners/436882098/1478788762" TargetMode="External"/><Relationship Id="rId4825" Type="http://schemas.openxmlformats.org/officeDocument/2006/relationships/hyperlink" Target="https://pbs.twimg.com/profile_banners/3142081493/1483826424" TargetMode="External"/><Relationship Id="rId695" Type="http://schemas.openxmlformats.org/officeDocument/2006/relationships/hyperlink" Target="https://pbs.twimg.com/profile_banners/7080152/1483200188" TargetMode="External"/><Relationship Id="rId2376" Type="http://schemas.openxmlformats.org/officeDocument/2006/relationships/hyperlink" Target="https://twitter.com/kbock73" TargetMode="External"/><Relationship Id="rId3427" Type="http://schemas.openxmlformats.org/officeDocument/2006/relationships/hyperlink" Target="http://t.co/mr1UzInsNt" TargetMode="External"/><Relationship Id="rId6997" Type="http://schemas.openxmlformats.org/officeDocument/2006/relationships/hyperlink" Target="http://pbs.twimg.com/profile_background_images/378800000076540267/0860509dd379f7eb1042fd0497d05339.jpeg" TargetMode="External"/><Relationship Id="rId348" Type="http://schemas.openxmlformats.org/officeDocument/2006/relationships/hyperlink" Target="https://pbs.twimg.com/profile_banners/377921328/1382632888" TargetMode="External"/><Relationship Id="rId2029" Type="http://schemas.openxmlformats.org/officeDocument/2006/relationships/hyperlink" Target="https://twitter.com/thedemcoalition" TargetMode="External"/><Relationship Id="rId5599" Type="http://schemas.openxmlformats.org/officeDocument/2006/relationships/hyperlink" Target="http://pbs.twimg.com/profile_background_images/390533810/twitter_bg.png" TargetMode="External"/><Relationship Id="rId9470" Type="http://schemas.openxmlformats.org/officeDocument/2006/relationships/hyperlink" Target="http://pbs.twimg.com/profile_images/564968889683943425/R5Zwv5-W_normal.jpeg" TargetMode="External"/><Relationship Id="rId2510" Type="http://schemas.openxmlformats.org/officeDocument/2006/relationships/hyperlink" Target="https://twitter.com/nietaaien" TargetMode="External"/><Relationship Id="rId8072" Type="http://schemas.openxmlformats.org/officeDocument/2006/relationships/hyperlink" Target="http://pbs.twimg.com/profile_images/646013957661003777/GxAbdxOB_normal.jpg" TargetMode="External"/><Relationship Id="rId9123" Type="http://schemas.openxmlformats.org/officeDocument/2006/relationships/hyperlink" Target="http://pbs.twimg.com/profile_images/807974131316719616/s6v8uOaD_normal.jpg" TargetMode="External"/><Relationship Id="rId11053" Type="http://schemas.openxmlformats.org/officeDocument/2006/relationships/hyperlink" Target="https://twitter.com/alanilagan" TargetMode="External"/><Relationship Id="rId12104" Type="http://schemas.openxmlformats.org/officeDocument/2006/relationships/hyperlink" Target="https://twitter.com/carbon_based1" TargetMode="External"/><Relationship Id="rId1112" Type="http://schemas.openxmlformats.org/officeDocument/2006/relationships/hyperlink" Target="http://pbs.twimg.com/profile_background_images/43212089/ahamericanflag72.br.jpg" TargetMode="External"/><Relationship Id="rId3284" Type="http://schemas.openxmlformats.org/officeDocument/2006/relationships/hyperlink" Target="https://t.co/P90JHJi2yJ" TargetMode="External"/><Relationship Id="rId4682" Type="http://schemas.openxmlformats.org/officeDocument/2006/relationships/hyperlink" Target="https://pbs.twimg.com/profile_banners/48125703/1409835880" TargetMode="External"/><Relationship Id="rId5733" Type="http://schemas.openxmlformats.org/officeDocument/2006/relationships/hyperlink" Target="http://abs.twimg.com/images/themes/theme5/bg.gif" TargetMode="External"/><Relationship Id="rId4335" Type="http://schemas.openxmlformats.org/officeDocument/2006/relationships/hyperlink" Target="https://pbs.twimg.com/profile_banners/783408911772622848/1484046924" TargetMode="External"/><Relationship Id="rId8956" Type="http://schemas.openxmlformats.org/officeDocument/2006/relationships/hyperlink" Target="http://pbs.twimg.com/profile_images/731848935380275201/kAhUtHMB_normal.jpg" TargetMode="External"/><Relationship Id="rId10886" Type="http://schemas.openxmlformats.org/officeDocument/2006/relationships/hyperlink" Target="https://twitter.com/buzzfeed" TargetMode="External"/><Relationship Id="rId11937" Type="http://schemas.openxmlformats.org/officeDocument/2006/relationships/hyperlink" Target="https://twitter.com/xoxoress" TargetMode="External"/><Relationship Id="rId7558" Type="http://schemas.openxmlformats.org/officeDocument/2006/relationships/hyperlink" Target="http://pbs.twimg.com/profile_images/823632831180079108/Dv5ST9sq_normal.jpg" TargetMode="External"/><Relationship Id="rId8609" Type="http://schemas.openxmlformats.org/officeDocument/2006/relationships/hyperlink" Target="http://pbs.twimg.com/profile_images/819197327005122561/K4VT4isV_normal.jpg" TargetMode="External"/><Relationship Id="rId10539" Type="http://schemas.openxmlformats.org/officeDocument/2006/relationships/hyperlink" Target="https://twitter.com/jeff67928020" TargetMode="External"/><Relationship Id="rId2020" Type="http://schemas.openxmlformats.org/officeDocument/2006/relationships/hyperlink" Target="https://twitter.com/youtube" TargetMode="External"/><Relationship Id="rId5590" Type="http://schemas.openxmlformats.org/officeDocument/2006/relationships/hyperlink" Target="http://abs.twimg.com/images/themes/theme1/bg.png" TargetMode="External"/><Relationship Id="rId6641" Type="http://schemas.openxmlformats.org/officeDocument/2006/relationships/hyperlink" Target="http://pbs.twimg.com/profile_background_images/627031850/7e7zshluv6m81gtb7wx9.jpeg" TargetMode="External"/><Relationship Id="rId4192" Type="http://schemas.openxmlformats.org/officeDocument/2006/relationships/hyperlink" Target="https://pbs.twimg.com/profile_banners/3063933357/1425928874" TargetMode="External"/><Relationship Id="rId5243" Type="http://schemas.openxmlformats.org/officeDocument/2006/relationships/hyperlink" Target="https://pbs.twimg.com/profile_banners/1854040274/1484306497" TargetMode="External"/><Relationship Id="rId9864" Type="http://schemas.openxmlformats.org/officeDocument/2006/relationships/hyperlink" Target="https://twitter.com/lionelmedia" TargetMode="External"/><Relationship Id="rId11794" Type="http://schemas.openxmlformats.org/officeDocument/2006/relationships/hyperlink" Target="https://twitter.com/masterofeternia" TargetMode="External"/><Relationship Id="rId78" Type="http://schemas.openxmlformats.org/officeDocument/2006/relationships/hyperlink" Target="https://t.co/Cbguzs2PjT" TargetMode="External"/><Relationship Id="rId1853" Type="http://schemas.openxmlformats.org/officeDocument/2006/relationships/hyperlink" Target="http://pbs.twimg.com/profile_images/745012062712172545/nJdPflHG_normal.jpg" TargetMode="External"/><Relationship Id="rId2904" Type="http://schemas.openxmlformats.org/officeDocument/2006/relationships/hyperlink" Target="http://t.co/TBrzFcEbZb" TargetMode="External"/><Relationship Id="rId7068" Type="http://schemas.openxmlformats.org/officeDocument/2006/relationships/hyperlink" Target="http://pbs.twimg.com/profile_background_images/211776711/chi-bg03.jpg" TargetMode="External"/><Relationship Id="rId8119" Type="http://schemas.openxmlformats.org/officeDocument/2006/relationships/hyperlink" Target="http://pbs.twimg.com/profile_images/793819689222860800/2RPBgxxN_normal.jpg" TargetMode="External"/><Relationship Id="rId8466" Type="http://schemas.openxmlformats.org/officeDocument/2006/relationships/hyperlink" Target="http://pbs.twimg.com/profile_images/821464841269301248/C38JmJ64_normal.jpg" TargetMode="External"/><Relationship Id="rId9517" Type="http://schemas.openxmlformats.org/officeDocument/2006/relationships/hyperlink" Target="http://pbs.twimg.com/profile_images/800816052565327872/8O44F3VD_normal.jpg" TargetMode="External"/><Relationship Id="rId10396" Type="http://schemas.openxmlformats.org/officeDocument/2006/relationships/hyperlink" Target="https://twitter.com/tlsculturecrush" TargetMode="External"/><Relationship Id="rId11447" Type="http://schemas.openxmlformats.org/officeDocument/2006/relationships/hyperlink" Target="https://twitter.com/thesidneymorse" TargetMode="External"/><Relationship Id="rId1506" Type="http://schemas.openxmlformats.org/officeDocument/2006/relationships/hyperlink" Target="http://pbs.twimg.com/profile_images/823332645442650112/WCFFRbT8_normal.jpg" TargetMode="External"/><Relationship Id="rId10049" Type="http://schemas.openxmlformats.org/officeDocument/2006/relationships/hyperlink" Target="https://twitter.com/kaisam_" TargetMode="External"/><Relationship Id="rId3678" Type="http://schemas.openxmlformats.org/officeDocument/2006/relationships/hyperlink" Target="https://pbs.twimg.com/profile_banners/809165240/1475539307" TargetMode="External"/><Relationship Id="rId4729" Type="http://schemas.openxmlformats.org/officeDocument/2006/relationships/hyperlink" Target="https://pbs.twimg.com/profile_banners/72994171/1479693507" TargetMode="External"/><Relationship Id="rId8600" Type="http://schemas.openxmlformats.org/officeDocument/2006/relationships/hyperlink" Target="http://pbs.twimg.com/profile_images/69076296/1_normal.jpg" TargetMode="External"/><Relationship Id="rId599" Type="http://schemas.openxmlformats.org/officeDocument/2006/relationships/hyperlink" Target="https://pbs.twimg.com/profile_banners/1725343123/1439899861" TargetMode="External"/><Relationship Id="rId6151" Type="http://schemas.openxmlformats.org/officeDocument/2006/relationships/hyperlink" Target="http://abs.twimg.com/images/themes/theme6/bg.gif" TargetMode="External"/><Relationship Id="rId7202" Type="http://schemas.openxmlformats.org/officeDocument/2006/relationships/hyperlink" Target="http://pbs.twimg.com/profile_background_images/442811911013277696/B5nubX_M.png" TargetMode="External"/><Relationship Id="rId10530" Type="http://schemas.openxmlformats.org/officeDocument/2006/relationships/hyperlink" Target="https://twitter.com/iiiellis" TargetMode="External"/><Relationship Id="rId9374" Type="http://schemas.openxmlformats.org/officeDocument/2006/relationships/hyperlink" Target="http://pbs.twimg.com/profile_images/793019887388127232/-tT-lkQN_normal.jpg" TargetMode="External"/><Relationship Id="rId1363" Type="http://schemas.openxmlformats.org/officeDocument/2006/relationships/hyperlink" Target="http://abs.twimg.com/sticky/default_profile_images/default_profile_0_normal.png" TargetMode="External"/><Relationship Id="rId2761" Type="http://schemas.openxmlformats.org/officeDocument/2006/relationships/hyperlink" Target="https://t.co/ixNkMI99IO" TargetMode="External"/><Relationship Id="rId3812" Type="http://schemas.openxmlformats.org/officeDocument/2006/relationships/hyperlink" Target="https://pbs.twimg.com/profile_banners/1379288282/1484618197" TargetMode="External"/><Relationship Id="rId9027" Type="http://schemas.openxmlformats.org/officeDocument/2006/relationships/hyperlink" Target="http://pbs.twimg.com/profile_images/804708351317639168/FL85C6vf_normal.jpg" TargetMode="External"/><Relationship Id="rId733" Type="http://schemas.openxmlformats.org/officeDocument/2006/relationships/hyperlink" Target="https://pbs.twimg.com/profile_banners/297603351/1483563312" TargetMode="External"/><Relationship Id="rId1016" Type="http://schemas.openxmlformats.org/officeDocument/2006/relationships/hyperlink" Target="http://pbs.twimg.com/profile_background_images/441898217878220800/ZJE_izyr.jpeg" TargetMode="External"/><Relationship Id="rId2414" Type="http://schemas.openxmlformats.org/officeDocument/2006/relationships/hyperlink" Target="https://twitter.com/semsemhanna" TargetMode="External"/><Relationship Id="rId5984" Type="http://schemas.openxmlformats.org/officeDocument/2006/relationships/hyperlink" Target="http://pbs.twimg.com/profile_background_images/22124562/gadsden-bg.gif" TargetMode="External"/><Relationship Id="rId12008" Type="http://schemas.openxmlformats.org/officeDocument/2006/relationships/hyperlink" Target="https://twitter.com/tinnaros" TargetMode="External"/><Relationship Id="rId4586" Type="http://schemas.openxmlformats.org/officeDocument/2006/relationships/hyperlink" Target="https://pbs.twimg.com/profile_banners/1382696899/1384932084" TargetMode="External"/><Relationship Id="rId5637" Type="http://schemas.openxmlformats.org/officeDocument/2006/relationships/hyperlink" Target="http://abs.twimg.com/images/themes/theme1/bg.png" TargetMode="External"/><Relationship Id="rId3188" Type="http://schemas.openxmlformats.org/officeDocument/2006/relationships/hyperlink" Target="https://t.co/6trjOTpQlr" TargetMode="External"/><Relationship Id="rId4239" Type="http://schemas.openxmlformats.org/officeDocument/2006/relationships/hyperlink" Target="https://pbs.twimg.com/profile_banners/227605751/1479652245" TargetMode="External"/><Relationship Id="rId8110" Type="http://schemas.openxmlformats.org/officeDocument/2006/relationships/hyperlink" Target="http://pbs.twimg.com/profile_images/1587835328/image_normal.jpg" TargetMode="External"/><Relationship Id="rId10040" Type="http://schemas.openxmlformats.org/officeDocument/2006/relationships/hyperlink" Target="https://twitter.com/endthewar2017" TargetMode="External"/><Relationship Id="rId4720" Type="http://schemas.openxmlformats.org/officeDocument/2006/relationships/hyperlink" Target="https://pbs.twimg.com/profile_banners/2370768564/1485030916" TargetMode="External"/><Relationship Id="rId590" Type="http://schemas.openxmlformats.org/officeDocument/2006/relationships/hyperlink" Target="https://pbs.twimg.com/profile_banners/818910970567344128/1484865951" TargetMode="External"/><Relationship Id="rId2271" Type="http://schemas.openxmlformats.org/officeDocument/2006/relationships/hyperlink" Target="https://twitter.com/norwalkdv" TargetMode="External"/><Relationship Id="rId3322" Type="http://schemas.openxmlformats.org/officeDocument/2006/relationships/hyperlink" Target="https://t.co/qxdHcp3tSO" TargetMode="External"/><Relationship Id="rId243" Type="http://schemas.openxmlformats.org/officeDocument/2006/relationships/hyperlink" Target="https://t.co/pJJldwlhgB" TargetMode="External"/><Relationship Id="rId5494" Type="http://schemas.openxmlformats.org/officeDocument/2006/relationships/hyperlink" Target="http://abs.twimg.com/images/themes/theme1/bg.png" TargetMode="External"/><Relationship Id="rId6892" Type="http://schemas.openxmlformats.org/officeDocument/2006/relationships/hyperlink" Target="http://abs.twimg.com/images/themes/theme15/bg.png" TargetMode="External"/><Relationship Id="rId7943" Type="http://schemas.openxmlformats.org/officeDocument/2006/relationships/hyperlink" Target="http://pbs.twimg.com/profile_images/593058951756840960/-i0rj_DG_normal.jpg" TargetMode="External"/><Relationship Id="rId10924" Type="http://schemas.openxmlformats.org/officeDocument/2006/relationships/hyperlink" Target="https://twitter.com/matthewrite" TargetMode="External"/><Relationship Id="rId4096" Type="http://schemas.openxmlformats.org/officeDocument/2006/relationships/hyperlink" Target="https://pbs.twimg.com/profile_banners/3300876766/1456892388" TargetMode="External"/><Relationship Id="rId5147" Type="http://schemas.openxmlformats.org/officeDocument/2006/relationships/hyperlink" Target="https://pbs.twimg.com/profile_banners/35133091/1472093581" TargetMode="External"/><Relationship Id="rId6545" Type="http://schemas.openxmlformats.org/officeDocument/2006/relationships/hyperlink" Target="http://abs.twimg.com/images/themes/theme1/bg.png" TargetMode="External"/><Relationship Id="rId9768" Type="http://schemas.openxmlformats.org/officeDocument/2006/relationships/hyperlink" Target="https://twitter.com/margart_yarne" TargetMode="External"/><Relationship Id="rId11698" Type="http://schemas.openxmlformats.org/officeDocument/2006/relationships/hyperlink" Target="https://twitter.com/danrather" TargetMode="External"/><Relationship Id="rId1757" Type="http://schemas.openxmlformats.org/officeDocument/2006/relationships/hyperlink" Target="http://pbs.twimg.com/profile_images/467416289812561921/OlwrNEgI_normal.jpeg" TargetMode="External"/><Relationship Id="rId2808" Type="http://schemas.openxmlformats.org/officeDocument/2006/relationships/hyperlink" Target="https://t.co/5zKUxK1rBl" TargetMode="External"/><Relationship Id="rId4230" Type="http://schemas.openxmlformats.org/officeDocument/2006/relationships/hyperlink" Target="https://pbs.twimg.com/profile_banners/76913673/1483093232" TargetMode="External"/><Relationship Id="rId8851" Type="http://schemas.openxmlformats.org/officeDocument/2006/relationships/hyperlink" Target="http://pbs.twimg.com/profile_images/578584519885910016/4M00kpq7_normal.jpeg" TargetMode="External"/><Relationship Id="rId7453" Type="http://schemas.openxmlformats.org/officeDocument/2006/relationships/hyperlink" Target="http://pbs.twimg.com/profile_images/803151804787724288/1l4IegTw_normal.jpg" TargetMode="External"/><Relationship Id="rId8504" Type="http://schemas.openxmlformats.org/officeDocument/2006/relationships/hyperlink" Target="http://pbs.twimg.com/profile_images/811234183687213057/F8XiDLsK_normal.jpg" TargetMode="External"/><Relationship Id="rId9902" Type="http://schemas.openxmlformats.org/officeDocument/2006/relationships/hyperlink" Target="https://twitter.com/nadinevansant" TargetMode="External"/><Relationship Id="rId10781" Type="http://schemas.openxmlformats.org/officeDocument/2006/relationships/hyperlink" Target="https://twitter.com/momisaverb" TargetMode="External"/><Relationship Id="rId11832" Type="http://schemas.openxmlformats.org/officeDocument/2006/relationships/hyperlink" Target="https://twitter.com/myflyingcloud" TargetMode="External"/><Relationship Id="rId6055" Type="http://schemas.openxmlformats.org/officeDocument/2006/relationships/hyperlink" Target="http://pbs.twimg.com/profile_background_images/186613074/x59be01fe9fab46b50d6361cae866973.jpg" TargetMode="External"/><Relationship Id="rId7106" Type="http://schemas.openxmlformats.org/officeDocument/2006/relationships/hyperlink" Target="http://abs.twimg.com/images/themes/theme1/bg.png" TargetMode="External"/><Relationship Id="rId10434" Type="http://schemas.openxmlformats.org/officeDocument/2006/relationships/hyperlink" Target="https://twitter.com/gopaulblair" TargetMode="External"/><Relationship Id="rId9278" Type="http://schemas.openxmlformats.org/officeDocument/2006/relationships/hyperlink" Target="http://pbs.twimg.com/profile_images/460633767795625985/BARPPo7r_normal.jpeg" TargetMode="External"/><Relationship Id="rId984" Type="http://schemas.openxmlformats.org/officeDocument/2006/relationships/hyperlink" Target="http://abs.twimg.com/images/themes/theme1/bg.png" TargetMode="External"/><Relationship Id="rId2665" Type="http://schemas.openxmlformats.org/officeDocument/2006/relationships/hyperlink" Target="https://t.co/TsMOiZFpID" TargetMode="External"/><Relationship Id="rId3716" Type="http://schemas.openxmlformats.org/officeDocument/2006/relationships/hyperlink" Target="https://pbs.twimg.com/profile_banners/1150441159/1422604631" TargetMode="External"/><Relationship Id="rId637" Type="http://schemas.openxmlformats.org/officeDocument/2006/relationships/hyperlink" Target="https://pbs.twimg.com/profile_banners/240454812/1463417326" TargetMode="External"/><Relationship Id="rId1267" Type="http://schemas.openxmlformats.org/officeDocument/2006/relationships/hyperlink" Target="http://abs.twimg.com/images/themes/theme13/bg.gif" TargetMode="External"/><Relationship Id="rId2318" Type="http://schemas.openxmlformats.org/officeDocument/2006/relationships/hyperlink" Target="https://twitter.com/dlee911dna" TargetMode="External"/><Relationship Id="rId5888" Type="http://schemas.openxmlformats.org/officeDocument/2006/relationships/hyperlink" Target="http://pbs.twimg.com/profile_background_images/443569581928361985/6t-Z-WH4.png" TargetMode="External"/><Relationship Id="rId6939" Type="http://schemas.openxmlformats.org/officeDocument/2006/relationships/hyperlink" Target="http://abs.twimg.com/images/themes/theme1/bg.png" TargetMode="External"/><Relationship Id="rId8361" Type="http://schemas.openxmlformats.org/officeDocument/2006/relationships/hyperlink" Target="http://pbs.twimg.com/profile_images/813984038461571072/RNNWNH6H_normal.jpg" TargetMode="External"/><Relationship Id="rId9412" Type="http://schemas.openxmlformats.org/officeDocument/2006/relationships/hyperlink" Target="http://pbs.twimg.com/profile_images/640635888993701888/_ajZ_PtZ_normal.jpg" TargetMode="External"/><Relationship Id="rId10291" Type="http://schemas.openxmlformats.org/officeDocument/2006/relationships/hyperlink" Target="https://twitter.com/barackobama" TargetMode="External"/><Relationship Id="rId11342" Type="http://schemas.openxmlformats.org/officeDocument/2006/relationships/hyperlink" Target="https://twitter.com/handyandyoh" TargetMode="External"/><Relationship Id="rId1401" Type="http://schemas.openxmlformats.org/officeDocument/2006/relationships/hyperlink" Target="http://pbs.twimg.com/profile_images/802970535806107648/tCXcy-x__normal.jpg" TargetMode="External"/><Relationship Id="rId8014" Type="http://schemas.openxmlformats.org/officeDocument/2006/relationships/hyperlink" Target="http://pbs.twimg.com/profile_images/822330349518659589/u3j1TAR2_normal.jpg" TargetMode="External"/><Relationship Id="rId3573" Type="http://schemas.openxmlformats.org/officeDocument/2006/relationships/hyperlink" Target="https://pbs.twimg.com/profile_banners/1364099779/1378375966" TargetMode="External"/><Relationship Id="rId4971" Type="http://schemas.openxmlformats.org/officeDocument/2006/relationships/hyperlink" Target="https://pbs.twimg.com/profile_banners/4754073205/1480649212" TargetMode="External"/><Relationship Id="rId494" Type="http://schemas.openxmlformats.org/officeDocument/2006/relationships/hyperlink" Target="https://pbs.twimg.com/profile_banners/905028212/1485078323" TargetMode="External"/><Relationship Id="rId2175" Type="http://schemas.openxmlformats.org/officeDocument/2006/relationships/hyperlink" Target="https://twitter.com/mickimillar" TargetMode="External"/><Relationship Id="rId3226" Type="http://schemas.openxmlformats.org/officeDocument/2006/relationships/hyperlink" Target="https://t.co/ayFGTPQcNW" TargetMode="External"/><Relationship Id="rId4624" Type="http://schemas.openxmlformats.org/officeDocument/2006/relationships/hyperlink" Target="https://pbs.twimg.com/profile_banners/141422795/1438176172" TargetMode="External"/><Relationship Id="rId147" Type="http://schemas.openxmlformats.org/officeDocument/2006/relationships/hyperlink" Target="https://t.co/BpVqsi6Z1H" TargetMode="External"/><Relationship Id="rId6796" Type="http://schemas.openxmlformats.org/officeDocument/2006/relationships/hyperlink" Target="http://abs.twimg.com/images/themes/theme1/bg.png" TargetMode="External"/><Relationship Id="rId7847" Type="http://schemas.openxmlformats.org/officeDocument/2006/relationships/hyperlink" Target="http://pbs.twimg.com/profile_images/2325663156/rj68noapojktboun4nvy_normal.jpeg" TargetMode="External"/><Relationship Id="rId10828" Type="http://schemas.openxmlformats.org/officeDocument/2006/relationships/hyperlink" Target="https://twitter.com/legocloak" TargetMode="External"/><Relationship Id="rId5398" Type="http://schemas.openxmlformats.org/officeDocument/2006/relationships/hyperlink" Target="http://abs.twimg.com/images/themes/theme9/bg.gif" TargetMode="External"/><Relationship Id="rId6449" Type="http://schemas.openxmlformats.org/officeDocument/2006/relationships/hyperlink" Target="http://abs.twimg.com/images/themes/theme1/bg.png" TargetMode="External"/><Relationship Id="rId6930" Type="http://schemas.openxmlformats.org/officeDocument/2006/relationships/hyperlink" Target="http://pbs.twimg.com/profile_background_images/603264867408084993/RDcV-6Dn.jpg" TargetMode="External"/><Relationship Id="rId4481" Type="http://schemas.openxmlformats.org/officeDocument/2006/relationships/hyperlink" Target="https://pbs.twimg.com/profile_banners/2855568020/1481463932" TargetMode="External"/><Relationship Id="rId5532" Type="http://schemas.openxmlformats.org/officeDocument/2006/relationships/hyperlink" Target="http://abs.twimg.com/images/themes/theme1/bg.png" TargetMode="External"/><Relationship Id="rId3083" Type="http://schemas.openxmlformats.org/officeDocument/2006/relationships/hyperlink" Target="https://t.co/jUMlcpXw2t" TargetMode="External"/><Relationship Id="rId4134" Type="http://schemas.openxmlformats.org/officeDocument/2006/relationships/hyperlink" Target="https://pbs.twimg.com/profile_banners/442080585/1428104506" TargetMode="External"/><Relationship Id="rId7357" Type="http://schemas.openxmlformats.org/officeDocument/2006/relationships/hyperlink" Target="http://pbs.twimg.com/profile_images/757210804232065024/xj1oXq6M_normal.jpg" TargetMode="External"/><Relationship Id="rId8408" Type="http://schemas.openxmlformats.org/officeDocument/2006/relationships/hyperlink" Target="http://pbs.twimg.com/profile_images/821178603182452737/uk8Da7gV_normal.jpg" TargetMode="External"/><Relationship Id="rId8755" Type="http://schemas.openxmlformats.org/officeDocument/2006/relationships/hyperlink" Target="http://pbs.twimg.com/profile_images/788113385460146176/e07e4s0X_normal.jpg" TargetMode="External"/><Relationship Id="rId9806" Type="http://schemas.openxmlformats.org/officeDocument/2006/relationships/hyperlink" Target="https://twitter.com/doerr_floria" TargetMode="External"/><Relationship Id="rId10685" Type="http://schemas.openxmlformats.org/officeDocument/2006/relationships/hyperlink" Target="https://twitter.com/rollingstoneita" TargetMode="External"/><Relationship Id="rId11736" Type="http://schemas.openxmlformats.org/officeDocument/2006/relationships/hyperlink" Target="https://twitter.com/globalnews" TargetMode="External"/><Relationship Id="rId10338" Type="http://schemas.openxmlformats.org/officeDocument/2006/relationships/hyperlink" Target="https://twitter.com/jimbourg" TargetMode="External"/><Relationship Id="rId3967" Type="http://schemas.openxmlformats.org/officeDocument/2006/relationships/hyperlink" Target="https://pbs.twimg.com/profile_banners/34713362/1472058483" TargetMode="External"/><Relationship Id="rId4" Type="http://schemas.openxmlformats.org/officeDocument/2006/relationships/hyperlink" Target="https://t.co/o33tkecWCz" TargetMode="External"/><Relationship Id="rId888" Type="http://schemas.openxmlformats.org/officeDocument/2006/relationships/hyperlink" Target="http://abs.twimg.com/images/themes/theme1/bg.png" TargetMode="External"/><Relationship Id="rId2569" Type="http://schemas.openxmlformats.org/officeDocument/2006/relationships/hyperlink" Target="https://t.co/lqieuJfZmj" TargetMode="External"/><Relationship Id="rId6440" Type="http://schemas.openxmlformats.org/officeDocument/2006/relationships/hyperlink" Target="http://pbs.twimg.com/profile_background_images/847337216/a7873475e6fc31d41f294417498539bb.jpeg" TargetMode="External"/><Relationship Id="rId5042" Type="http://schemas.openxmlformats.org/officeDocument/2006/relationships/hyperlink" Target="https://pbs.twimg.com/profile_banners/429555728/1445454071" TargetMode="External"/><Relationship Id="rId9663" Type="http://schemas.openxmlformats.org/officeDocument/2006/relationships/hyperlink" Target="http://abs.twimg.com/sticky/default_profile_images/default_profile_3_normal.png" TargetMode="External"/><Relationship Id="rId1652" Type="http://schemas.openxmlformats.org/officeDocument/2006/relationships/hyperlink" Target="http://pbs.twimg.com/profile_images/745771033072963584/XVganJMa_normal.jpg" TargetMode="External"/><Relationship Id="rId8265" Type="http://schemas.openxmlformats.org/officeDocument/2006/relationships/hyperlink" Target="http://pbs.twimg.com/profile_images/676693258186133504/rcbaN9vi_normal.jpg" TargetMode="External"/><Relationship Id="rId9316" Type="http://schemas.openxmlformats.org/officeDocument/2006/relationships/hyperlink" Target="http://pbs.twimg.com/profile_images/441955016715169795/p0uNOjHk_normal.jpeg" TargetMode="External"/><Relationship Id="rId10195" Type="http://schemas.openxmlformats.org/officeDocument/2006/relationships/hyperlink" Target="https://twitter.com/quaker5150" TargetMode="External"/><Relationship Id="rId11246" Type="http://schemas.openxmlformats.org/officeDocument/2006/relationships/hyperlink" Target="https://twitter.com/barbya1" TargetMode="External"/><Relationship Id="rId11593" Type="http://schemas.openxmlformats.org/officeDocument/2006/relationships/hyperlink" Target="https://twitter.com/deb_tiva" TargetMode="External"/><Relationship Id="rId1305" Type="http://schemas.openxmlformats.org/officeDocument/2006/relationships/hyperlink" Target="http://abs.twimg.com/images/themes/theme1/bg.png" TargetMode="External"/><Relationship Id="rId2703" Type="http://schemas.openxmlformats.org/officeDocument/2006/relationships/hyperlink" Target="http://t.co/UADYI3FtQe" TargetMode="External"/><Relationship Id="rId4875" Type="http://schemas.openxmlformats.org/officeDocument/2006/relationships/hyperlink" Target="https://pbs.twimg.com/profile_banners/49219208/1410154253" TargetMode="External"/><Relationship Id="rId5926" Type="http://schemas.openxmlformats.org/officeDocument/2006/relationships/hyperlink" Target="http://abs.twimg.com/images/themes/theme1/bg.png" TargetMode="External"/><Relationship Id="rId11" Type="http://schemas.openxmlformats.org/officeDocument/2006/relationships/hyperlink" Target="https://t.co/jpg8Sp1GhR" TargetMode="External"/><Relationship Id="rId398" Type="http://schemas.openxmlformats.org/officeDocument/2006/relationships/hyperlink" Target="https://pbs.twimg.com/profile_banners/3271771868/1436352754" TargetMode="External"/><Relationship Id="rId2079" Type="http://schemas.openxmlformats.org/officeDocument/2006/relationships/hyperlink" Target="https://twitter.com/jackposobiec" TargetMode="External"/><Relationship Id="rId3477" Type="http://schemas.openxmlformats.org/officeDocument/2006/relationships/hyperlink" Target="https://t.co/EX65utg23o" TargetMode="External"/><Relationship Id="rId4528" Type="http://schemas.openxmlformats.org/officeDocument/2006/relationships/hyperlink" Target="https://pbs.twimg.com/profile_banners/4715959221/1481894846" TargetMode="External"/><Relationship Id="rId7001" Type="http://schemas.openxmlformats.org/officeDocument/2006/relationships/hyperlink" Target="http://abs.twimg.com/images/themes/theme1/bg.png" TargetMode="External"/><Relationship Id="rId2560" Type="http://schemas.openxmlformats.org/officeDocument/2006/relationships/hyperlink" Target="https://t.co/osI9USoOQz" TargetMode="External"/><Relationship Id="rId3611" Type="http://schemas.openxmlformats.org/officeDocument/2006/relationships/hyperlink" Target="https://pbs.twimg.com/profile_banners/937019478/1369242883" TargetMode="External"/><Relationship Id="rId9173" Type="http://schemas.openxmlformats.org/officeDocument/2006/relationships/hyperlink" Target="http://pbs.twimg.com/profile_images/819319780091924481/DX86zcnk_normal.jpg" TargetMode="External"/><Relationship Id="rId532" Type="http://schemas.openxmlformats.org/officeDocument/2006/relationships/hyperlink" Target="https://pbs.twimg.com/profile_banners/3146738294/1480727916" TargetMode="External"/><Relationship Id="rId1162" Type="http://schemas.openxmlformats.org/officeDocument/2006/relationships/hyperlink" Target="http://pbs.twimg.com/profile_background_images/826079604/1cc1c1833d7d03284a5c2976ab0c5963.png" TargetMode="External"/><Relationship Id="rId2213" Type="http://schemas.openxmlformats.org/officeDocument/2006/relationships/hyperlink" Target="https://twitter.com/gaughran444" TargetMode="External"/><Relationship Id="rId5783" Type="http://schemas.openxmlformats.org/officeDocument/2006/relationships/hyperlink" Target="http://abs.twimg.com/images/themes/theme6/bg.gif" TargetMode="External"/><Relationship Id="rId4385" Type="http://schemas.openxmlformats.org/officeDocument/2006/relationships/hyperlink" Target="https://pbs.twimg.com/profile_banners/705095212431839232/1456944134" TargetMode="External"/><Relationship Id="rId5436" Type="http://schemas.openxmlformats.org/officeDocument/2006/relationships/hyperlink" Target="http://pbs.twimg.com/profile_background_images/634025118/twilk_background_502bd0d9e1bf1.jpg" TargetMode="External"/><Relationship Id="rId6834" Type="http://schemas.openxmlformats.org/officeDocument/2006/relationships/hyperlink" Target="http://pbs.twimg.com/profile_background_images/53562540/wolf-color-photo.jpg" TargetMode="External"/><Relationship Id="rId4038" Type="http://schemas.openxmlformats.org/officeDocument/2006/relationships/hyperlink" Target="https://pbs.twimg.com/profile_banners/512700138/1484068788" TargetMode="External"/><Relationship Id="rId11987" Type="http://schemas.openxmlformats.org/officeDocument/2006/relationships/hyperlink" Target="https://twitter.com/jaskiratsb" TargetMode="External"/><Relationship Id="rId8659" Type="http://schemas.openxmlformats.org/officeDocument/2006/relationships/hyperlink" Target="http://abs.twimg.com/sticky/default_profile_images/default_profile_5_normal.png" TargetMode="External"/><Relationship Id="rId10589" Type="http://schemas.openxmlformats.org/officeDocument/2006/relationships/hyperlink" Target="https://twitter.com/adlibitum0" TargetMode="External"/><Relationship Id="rId2070" Type="http://schemas.openxmlformats.org/officeDocument/2006/relationships/hyperlink" Target="https://twitter.com/daiteng" TargetMode="External"/><Relationship Id="rId3121" Type="http://schemas.openxmlformats.org/officeDocument/2006/relationships/hyperlink" Target="https://t.co/88fGTkLG2x" TargetMode="External"/><Relationship Id="rId6691" Type="http://schemas.openxmlformats.org/officeDocument/2006/relationships/hyperlink" Target="http://pbs.twimg.com/profile_background_images/535504919663366144/MuSZOuXu.jpeg" TargetMode="External"/><Relationship Id="rId7742" Type="http://schemas.openxmlformats.org/officeDocument/2006/relationships/hyperlink" Target="http://pbs.twimg.com/profile_images/1873791869/image_normal.jpg" TargetMode="External"/><Relationship Id="rId5293" Type="http://schemas.openxmlformats.org/officeDocument/2006/relationships/hyperlink" Target="https://pbs.twimg.com/profile_banners/2803331713/1484173514" TargetMode="External"/><Relationship Id="rId6344" Type="http://schemas.openxmlformats.org/officeDocument/2006/relationships/hyperlink" Target="http://pbs.twimg.com/profile_background_images/800156252/91ab2812a46145483a86de1a0fe2a6ed.jpeg" TargetMode="External"/><Relationship Id="rId10723" Type="http://schemas.openxmlformats.org/officeDocument/2006/relationships/hyperlink" Target="https://twitter.com/anthonyiii_" TargetMode="External"/><Relationship Id="rId9567" Type="http://schemas.openxmlformats.org/officeDocument/2006/relationships/hyperlink" Target="http://pbs.twimg.com/profile_images/781067660528418816/dcVyACZD_normal.jpg" TargetMode="External"/><Relationship Id="rId2954" Type="http://schemas.openxmlformats.org/officeDocument/2006/relationships/hyperlink" Target="https://t.co/j1Se4xW2xe" TargetMode="External"/><Relationship Id="rId8169" Type="http://schemas.openxmlformats.org/officeDocument/2006/relationships/hyperlink" Target="http://pbs.twimg.com/profile_images/763440787090771968/ARcFKqSY_normal.jpg" TargetMode="External"/><Relationship Id="rId11497" Type="http://schemas.openxmlformats.org/officeDocument/2006/relationships/hyperlink" Target="https://twitter.com/4inspiration2" TargetMode="External"/><Relationship Id="rId926" Type="http://schemas.openxmlformats.org/officeDocument/2006/relationships/hyperlink" Target="http://abs.twimg.com/images/themes/theme16/bg.gif" TargetMode="External"/><Relationship Id="rId1556" Type="http://schemas.openxmlformats.org/officeDocument/2006/relationships/hyperlink" Target="http://abs.twimg.com/sticky/default_profile_images/default_profile_1_normal.png" TargetMode="External"/><Relationship Id="rId2607" Type="http://schemas.openxmlformats.org/officeDocument/2006/relationships/hyperlink" Target="https://t.co/xQlb2Z04vo" TargetMode="External"/><Relationship Id="rId10099" Type="http://schemas.openxmlformats.org/officeDocument/2006/relationships/hyperlink" Target="https://twitter.com/abbie_register" TargetMode="External"/><Relationship Id="rId1209" Type="http://schemas.openxmlformats.org/officeDocument/2006/relationships/hyperlink" Target="http://abs.twimg.com/images/themes/theme1/bg.png" TargetMode="External"/><Relationship Id="rId4779" Type="http://schemas.openxmlformats.org/officeDocument/2006/relationships/hyperlink" Target="https://pbs.twimg.com/profile_banners/3209058557/1484192209" TargetMode="External"/><Relationship Id="rId8650" Type="http://schemas.openxmlformats.org/officeDocument/2006/relationships/hyperlink" Target="http://pbs.twimg.com/profile_images/818719585503444992/j2y8-3ZM_normal.jpg" TargetMode="External"/><Relationship Id="rId9701" Type="http://schemas.openxmlformats.org/officeDocument/2006/relationships/hyperlink" Target="https://twitter.com/sekhmetkamaat" TargetMode="External"/><Relationship Id="rId10580" Type="http://schemas.openxmlformats.org/officeDocument/2006/relationships/hyperlink" Target="https://twitter.com/krlsxes" TargetMode="External"/><Relationship Id="rId11631" Type="http://schemas.openxmlformats.org/officeDocument/2006/relationships/hyperlink" Target="https://twitter.com/eli_death" TargetMode="External"/><Relationship Id="rId7252" Type="http://schemas.openxmlformats.org/officeDocument/2006/relationships/hyperlink" Target="http://pbs.twimg.com/profile_background_images/684023629/29929180d98d1c3efe717d78066a00d5.jpeg" TargetMode="External"/><Relationship Id="rId8303" Type="http://schemas.openxmlformats.org/officeDocument/2006/relationships/hyperlink" Target="http://pbs.twimg.com/profile_images/752915353211052032/D8ho0B81_normal.jpg" TargetMode="External"/><Relationship Id="rId10233" Type="http://schemas.openxmlformats.org/officeDocument/2006/relationships/hyperlink" Target="https://twitter.com/alroker" TargetMode="External"/><Relationship Id="rId3862" Type="http://schemas.openxmlformats.org/officeDocument/2006/relationships/hyperlink" Target="https://pbs.twimg.com/profile_banners/276982849/1459909992" TargetMode="External"/><Relationship Id="rId783" Type="http://schemas.openxmlformats.org/officeDocument/2006/relationships/hyperlink" Target="https://pbs.twimg.com/profile_banners/385452886/1427893065" TargetMode="External"/><Relationship Id="rId2464" Type="http://schemas.openxmlformats.org/officeDocument/2006/relationships/hyperlink" Target="https://twitter.com/therebeltv" TargetMode="External"/><Relationship Id="rId3515" Type="http://schemas.openxmlformats.org/officeDocument/2006/relationships/hyperlink" Target="https://pbs.twimg.com/profile_banners/35169299/1469795182" TargetMode="External"/><Relationship Id="rId4913" Type="http://schemas.openxmlformats.org/officeDocument/2006/relationships/hyperlink" Target="https://pbs.twimg.com/profile_banners/127013088/1485257230" TargetMode="External"/><Relationship Id="rId9077" Type="http://schemas.openxmlformats.org/officeDocument/2006/relationships/hyperlink" Target="http://pbs.twimg.com/profile_images/729746451002068992/OUUKrk_A_normal.jpg" TargetMode="External"/><Relationship Id="rId12058" Type="http://schemas.openxmlformats.org/officeDocument/2006/relationships/hyperlink" Target="https://twitter.com/routhlin43" TargetMode="External"/><Relationship Id="rId436" Type="http://schemas.openxmlformats.org/officeDocument/2006/relationships/hyperlink" Target="https://pbs.twimg.com/profile_banners/765216874531581952/1484915489" TargetMode="External"/><Relationship Id="rId1066" Type="http://schemas.openxmlformats.org/officeDocument/2006/relationships/hyperlink" Target="http://abs.twimg.com/images/themes/theme1/bg.png" TargetMode="External"/><Relationship Id="rId2117" Type="http://schemas.openxmlformats.org/officeDocument/2006/relationships/hyperlink" Target="https://twitter.com/snothim" TargetMode="External"/><Relationship Id="rId4289" Type="http://schemas.openxmlformats.org/officeDocument/2006/relationships/hyperlink" Target="https://pbs.twimg.com/profile_banners/484894111/1485150120" TargetMode="External"/><Relationship Id="rId5687" Type="http://schemas.openxmlformats.org/officeDocument/2006/relationships/hyperlink" Target="http://abs.twimg.com/images/themes/theme1/bg.png" TargetMode="External"/><Relationship Id="rId6738" Type="http://schemas.openxmlformats.org/officeDocument/2006/relationships/hyperlink" Target="http://pbs.twimg.com/profile_background_images/435855894/19841.png" TargetMode="External"/><Relationship Id="rId8160" Type="http://schemas.openxmlformats.org/officeDocument/2006/relationships/hyperlink" Target="http://pbs.twimg.com/profile_images/767490813613920258/XD6bcp6t_normal.jpg" TargetMode="External"/><Relationship Id="rId9211" Type="http://schemas.openxmlformats.org/officeDocument/2006/relationships/hyperlink" Target="http://pbs.twimg.com/profile_images/739300340978331648/F-2sNSZh_normal.jpg" TargetMode="External"/><Relationship Id="rId10090" Type="http://schemas.openxmlformats.org/officeDocument/2006/relationships/hyperlink" Target="https://twitter.com/abc" TargetMode="External"/><Relationship Id="rId11141" Type="http://schemas.openxmlformats.org/officeDocument/2006/relationships/hyperlink" Target="https://twitter.com/rosahdz1993" TargetMode="External"/><Relationship Id="rId1200" Type="http://schemas.openxmlformats.org/officeDocument/2006/relationships/hyperlink" Target="http://abs.twimg.com/images/themes/theme1/bg.png" TargetMode="External"/><Relationship Id="rId4770" Type="http://schemas.openxmlformats.org/officeDocument/2006/relationships/hyperlink" Target="https://pbs.twimg.com/profile_banners/6013272/1484884291" TargetMode="External"/><Relationship Id="rId5821" Type="http://schemas.openxmlformats.org/officeDocument/2006/relationships/hyperlink" Target="http://abs.twimg.com/images/themes/theme6/bg.gif" TargetMode="External"/><Relationship Id="rId3372" Type="http://schemas.openxmlformats.org/officeDocument/2006/relationships/hyperlink" Target="https://t.co/k8alnSapiz" TargetMode="External"/><Relationship Id="rId4423" Type="http://schemas.openxmlformats.org/officeDocument/2006/relationships/hyperlink" Target="https://pbs.twimg.com/profile_banners/17426665/1483136523" TargetMode="External"/><Relationship Id="rId7993" Type="http://schemas.openxmlformats.org/officeDocument/2006/relationships/hyperlink" Target="http://pbs.twimg.com/profile_images/378800000863727417/Wp7vnxB9_normal.png" TargetMode="External"/><Relationship Id="rId293" Type="http://schemas.openxmlformats.org/officeDocument/2006/relationships/hyperlink" Target="https://t.co/MA6X4LPlU7" TargetMode="External"/><Relationship Id="rId3025" Type="http://schemas.openxmlformats.org/officeDocument/2006/relationships/hyperlink" Target="https://t.co/vXkTXloGPw" TargetMode="External"/><Relationship Id="rId6595" Type="http://schemas.openxmlformats.org/officeDocument/2006/relationships/hyperlink" Target="http://abs.twimg.com/images/themes/theme12/bg.gif" TargetMode="External"/><Relationship Id="rId7646" Type="http://schemas.openxmlformats.org/officeDocument/2006/relationships/hyperlink" Target="http://pbs.twimg.com/profile_images/520392581255942144/WjMDA0ec_normal.jpeg" TargetMode="External"/><Relationship Id="rId10974" Type="http://schemas.openxmlformats.org/officeDocument/2006/relationships/hyperlink" Target="https://twitter.com/ehhun_cutie" TargetMode="External"/><Relationship Id="rId5197" Type="http://schemas.openxmlformats.org/officeDocument/2006/relationships/hyperlink" Target="https://pbs.twimg.com/profile_banners/70311896/1452562469" TargetMode="External"/><Relationship Id="rId6248" Type="http://schemas.openxmlformats.org/officeDocument/2006/relationships/hyperlink" Target="http://abs.twimg.com/images/themes/theme1/bg.png" TargetMode="External"/><Relationship Id="rId10627" Type="http://schemas.openxmlformats.org/officeDocument/2006/relationships/hyperlink" Target="https://twitter.com/iesradio" TargetMode="External"/><Relationship Id="rId2858" Type="http://schemas.openxmlformats.org/officeDocument/2006/relationships/hyperlink" Target="https://t.co/HveA3VhbqG" TargetMode="External"/><Relationship Id="rId3909" Type="http://schemas.openxmlformats.org/officeDocument/2006/relationships/hyperlink" Target="https://pbs.twimg.com/profile_banners/18295454/1456723394" TargetMode="External"/><Relationship Id="rId4280" Type="http://schemas.openxmlformats.org/officeDocument/2006/relationships/hyperlink" Target="https://pbs.twimg.com/profile_banners/1686592454/1407727289" TargetMode="External"/><Relationship Id="rId5331" Type="http://schemas.openxmlformats.org/officeDocument/2006/relationships/hyperlink" Target="https://pbs.twimg.com/profile_banners/21120919/1483645628" TargetMode="External"/><Relationship Id="rId9952" Type="http://schemas.openxmlformats.org/officeDocument/2006/relationships/hyperlink" Target="https://twitter.com/madgirlwithabox" TargetMode="External"/><Relationship Id="rId1941" Type="http://schemas.openxmlformats.org/officeDocument/2006/relationships/hyperlink" Target="http://pbs.twimg.com/profile_images/732728381884796928/XiSegZ_5_normal.jpg" TargetMode="External"/><Relationship Id="rId8554" Type="http://schemas.openxmlformats.org/officeDocument/2006/relationships/hyperlink" Target="http://pbs.twimg.com/profile_images/818203703568121856/oEXNqeFa_normal.jpg" TargetMode="External"/><Relationship Id="rId9605" Type="http://schemas.openxmlformats.org/officeDocument/2006/relationships/hyperlink" Target="http://pbs.twimg.com/profile_images/822389388243922947/ezLbDn-2_normal.jpg" TargetMode="External"/><Relationship Id="rId10484" Type="http://schemas.openxmlformats.org/officeDocument/2006/relationships/hyperlink" Target="https://twitter.com/psycho4ensics1" TargetMode="External"/><Relationship Id="rId11535" Type="http://schemas.openxmlformats.org/officeDocument/2006/relationships/hyperlink" Target="https://twitter.com/tuckercarlson" TargetMode="External"/><Relationship Id="rId11882" Type="http://schemas.openxmlformats.org/officeDocument/2006/relationships/hyperlink" Target="https://twitter.com/directmailio" TargetMode="External"/><Relationship Id="rId7156" Type="http://schemas.openxmlformats.org/officeDocument/2006/relationships/hyperlink" Target="http://pbs.twimg.com/profile_background_images/305041952/x84e968dc10b26ceba6e621b4ff6d383.png" TargetMode="External"/><Relationship Id="rId8207" Type="http://schemas.openxmlformats.org/officeDocument/2006/relationships/hyperlink" Target="http://pbs.twimg.com/profile_images/797080443824783360/i01RlVNv_normal.jpg" TargetMode="External"/><Relationship Id="rId10137" Type="http://schemas.openxmlformats.org/officeDocument/2006/relationships/hyperlink" Target="https://twitter.com/johnsonopha" TargetMode="External"/><Relationship Id="rId687" Type="http://schemas.openxmlformats.org/officeDocument/2006/relationships/hyperlink" Target="https://pbs.twimg.com/profile_banners/106778407/1473715071" TargetMode="External"/><Relationship Id="rId2368" Type="http://schemas.openxmlformats.org/officeDocument/2006/relationships/hyperlink" Target="https://twitter.com/newtgingrich" TargetMode="External"/><Relationship Id="rId3766" Type="http://schemas.openxmlformats.org/officeDocument/2006/relationships/hyperlink" Target="https://pbs.twimg.com/profile_banners/17469289/1444326181" TargetMode="External"/><Relationship Id="rId4817" Type="http://schemas.openxmlformats.org/officeDocument/2006/relationships/hyperlink" Target="https://pbs.twimg.com/profile_banners/3230125914/1435613007" TargetMode="External"/><Relationship Id="rId3419" Type="http://schemas.openxmlformats.org/officeDocument/2006/relationships/hyperlink" Target="https://t.co/WwBro3eL7D" TargetMode="External"/><Relationship Id="rId6989" Type="http://schemas.openxmlformats.org/officeDocument/2006/relationships/hyperlink" Target="http://abs.twimg.com/images/themes/theme1/bg.png" TargetMode="External"/><Relationship Id="rId3900" Type="http://schemas.openxmlformats.org/officeDocument/2006/relationships/hyperlink" Target="https://pbs.twimg.com/profile_banners/785649571787444225/1477147889" TargetMode="External"/><Relationship Id="rId9462" Type="http://schemas.openxmlformats.org/officeDocument/2006/relationships/hyperlink" Target="http://pbs.twimg.com/profile_images/707350847919890436/IPm1KzmN_normal.jpg" TargetMode="External"/><Relationship Id="rId11392" Type="http://schemas.openxmlformats.org/officeDocument/2006/relationships/hyperlink" Target="https://twitter.com/ffoscojr" TargetMode="External"/><Relationship Id="rId821" Type="http://schemas.openxmlformats.org/officeDocument/2006/relationships/hyperlink" Target="http://pbs.twimg.com/profile_background_images/196246275/KO1971YankeeStadium.jpg" TargetMode="External"/><Relationship Id="rId1451" Type="http://schemas.openxmlformats.org/officeDocument/2006/relationships/hyperlink" Target="http://pbs.twimg.com/profile_images/786915796110966784/YKB5P-er_normal.jpg" TargetMode="External"/><Relationship Id="rId2502" Type="http://schemas.openxmlformats.org/officeDocument/2006/relationships/hyperlink" Target="https://twitter.com/thisyoungdude" TargetMode="External"/><Relationship Id="rId8064" Type="http://schemas.openxmlformats.org/officeDocument/2006/relationships/hyperlink" Target="http://pbs.twimg.com/profile_images/668075738327855105/HUaNAcWx_normal.jpg" TargetMode="External"/><Relationship Id="rId9115" Type="http://schemas.openxmlformats.org/officeDocument/2006/relationships/hyperlink" Target="http://pbs.twimg.com/profile_images/789677365475446786/0ZcmF9rU_normal.jpg" TargetMode="External"/><Relationship Id="rId11045" Type="http://schemas.openxmlformats.org/officeDocument/2006/relationships/hyperlink" Target="https://twitter.com/charlierose" TargetMode="External"/><Relationship Id="rId1104" Type="http://schemas.openxmlformats.org/officeDocument/2006/relationships/hyperlink" Target="http://pbs.twimg.com/profile_background_images/67157606/logo3.jpg" TargetMode="External"/><Relationship Id="rId4674" Type="http://schemas.openxmlformats.org/officeDocument/2006/relationships/hyperlink" Target="https://pbs.twimg.com/profile_banners/2167882118/1485058102" TargetMode="External"/><Relationship Id="rId5725" Type="http://schemas.openxmlformats.org/officeDocument/2006/relationships/hyperlink" Target="http://pbs.twimg.com/profile_background_images/627855735/tbita1rwt8pcf6egg6hc.jpeg" TargetMode="External"/><Relationship Id="rId3276" Type="http://schemas.openxmlformats.org/officeDocument/2006/relationships/hyperlink" Target="https://t.co/FfaI6niv6t" TargetMode="External"/><Relationship Id="rId4327" Type="http://schemas.openxmlformats.org/officeDocument/2006/relationships/hyperlink" Target="https://pbs.twimg.com/profile_banners/257956998/1483028200" TargetMode="External"/><Relationship Id="rId197" Type="http://schemas.openxmlformats.org/officeDocument/2006/relationships/hyperlink" Target="http://t.co/KwIx7FlUAr" TargetMode="External"/><Relationship Id="rId6499" Type="http://schemas.openxmlformats.org/officeDocument/2006/relationships/hyperlink" Target="http://pbs.twimg.com/profile_background_images/322586636/376.jpg" TargetMode="External"/><Relationship Id="rId7897" Type="http://schemas.openxmlformats.org/officeDocument/2006/relationships/hyperlink" Target="http://pbs.twimg.com/profile_images/823169034308952065/eYT0VxRz_normal.jpg" TargetMode="External"/><Relationship Id="rId8948" Type="http://schemas.openxmlformats.org/officeDocument/2006/relationships/hyperlink" Target="http://pbs.twimg.com/profile_images/823617945477578752/7AJ7qzMt_normal.jpg" TargetMode="External"/><Relationship Id="rId10878" Type="http://schemas.openxmlformats.org/officeDocument/2006/relationships/hyperlink" Target="https://twitter.com/mattjaffemusic" TargetMode="External"/><Relationship Id="rId11929" Type="http://schemas.openxmlformats.org/officeDocument/2006/relationships/hyperlink" Target="https://twitter.com/gabriella_akat" TargetMode="External"/><Relationship Id="rId3410" Type="http://schemas.openxmlformats.org/officeDocument/2006/relationships/hyperlink" Target="https://t.co/4lE6m9ntsP" TargetMode="External"/><Relationship Id="rId6980" Type="http://schemas.openxmlformats.org/officeDocument/2006/relationships/hyperlink" Target="http://abs.twimg.com/images/themes/theme1/bg.png" TargetMode="External"/><Relationship Id="rId331" Type="http://schemas.openxmlformats.org/officeDocument/2006/relationships/hyperlink" Target="https://pbs.twimg.com/profile_banners/14792167/1420713149" TargetMode="External"/><Relationship Id="rId2012" Type="http://schemas.openxmlformats.org/officeDocument/2006/relationships/hyperlink" Target="https://twitter.com/dapperdownsam" TargetMode="External"/><Relationship Id="rId5582" Type="http://schemas.openxmlformats.org/officeDocument/2006/relationships/hyperlink" Target="http://abs.twimg.com/images/themes/theme1/bg.png" TargetMode="External"/><Relationship Id="rId6633" Type="http://schemas.openxmlformats.org/officeDocument/2006/relationships/hyperlink" Target="http://abs.twimg.com/images/themes/theme1/bg.png" TargetMode="External"/><Relationship Id="rId4184" Type="http://schemas.openxmlformats.org/officeDocument/2006/relationships/hyperlink" Target="https://pbs.twimg.com/profile_banners/900108734/1484035184" TargetMode="External"/><Relationship Id="rId5235" Type="http://schemas.openxmlformats.org/officeDocument/2006/relationships/hyperlink" Target="https://pbs.twimg.com/profile_banners/100781688/1440599544" TargetMode="External"/><Relationship Id="rId9856" Type="http://schemas.openxmlformats.org/officeDocument/2006/relationships/hyperlink" Target="https://twitter.com/millsyrob" TargetMode="External"/><Relationship Id="rId8458" Type="http://schemas.openxmlformats.org/officeDocument/2006/relationships/hyperlink" Target="http://pbs.twimg.com/profile_images/1894186828/twitter-avatar_normal.jpg" TargetMode="External"/><Relationship Id="rId9509" Type="http://schemas.openxmlformats.org/officeDocument/2006/relationships/hyperlink" Target="http://pbs.twimg.com/profile_images/787682265371447296/cxFTJr8a_normal.jpg" TargetMode="External"/><Relationship Id="rId11786" Type="http://schemas.openxmlformats.org/officeDocument/2006/relationships/hyperlink" Target="https://twitter.com/towabohu" TargetMode="External"/><Relationship Id="rId1845" Type="http://schemas.openxmlformats.org/officeDocument/2006/relationships/hyperlink" Target="http://pbs.twimg.com/profile_images/802838578946523136/gr7poNMu_normal.jpg" TargetMode="External"/><Relationship Id="rId10388" Type="http://schemas.openxmlformats.org/officeDocument/2006/relationships/hyperlink" Target="https://twitter.com/nat_sukii" TargetMode="External"/><Relationship Id="rId11439" Type="http://schemas.openxmlformats.org/officeDocument/2006/relationships/hyperlink" Target="https://twitter.com/bigmoshpodcast" TargetMode="External"/><Relationship Id="rId11920" Type="http://schemas.openxmlformats.org/officeDocument/2006/relationships/hyperlink" Target="https://twitter.com/mewslive" TargetMode="External"/><Relationship Id="rId5092" Type="http://schemas.openxmlformats.org/officeDocument/2006/relationships/hyperlink" Target="https://pbs.twimg.com/profile_banners/3435940588/1485026908" TargetMode="External"/><Relationship Id="rId6490" Type="http://schemas.openxmlformats.org/officeDocument/2006/relationships/hyperlink" Target="http://pbs.twimg.com/profile_background_images/507434104384536576/noNp3PzI.jpeg" TargetMode="External"/><Relationship Id="rId7541" Type="http://schemas.openxmlformats.org/officeDocument/2006/relationships/hyperlink" Target="http://pbs.twimg.com/profile_images/812201738971348992/xUaFP6MY_normal.jpg" TargetMode="External"/><Relationship Id="rId10522" Type="http://schemas.openxmlformats.org/officeDocument/2006/relationships/hyperlink" Target="https://twitter.com/carmendelraval" TargetMode="External"/><Relationship Id="rId6143" Type="http://schemas.openxmlformats.org/officeDocument/2006/relationships/hyperlink" Target="http://abs.twimg.com/images/themes/theme1/bg.png" TargetMode="External"/><Relationship Id="rId2753" Type="http://schemas.openxmlformats.org/officeDocument/2006/relationships/hyperlink" Target="http://t.co/esWhljGAw9" TargetMode="External"/><Relationship Id="rId3804" Type="http://schemas.openxmlformats.org/officeDocument/2006/relationships/hyperlink" Target="https://pbs.twimg.com/profile_banners/17365848/1481063133" TargetMode="External"/><Relationship Id="rId9366" Type="http://schemas.openxmlformats.org/officeDocument/2006/relationships/hyperlink" Target="http://pbs.twimg.com/profile_images/695565864607879168/-0EGD09e_normal.jpg" TargetMode="External"/><Relationship Id="rId11296" Type="http://schemas.openxmlformats.org/officeDocument/2006/relationships/hyperlink" Target="https://twitter.com/billygoatideas" TargetMode="External"/><Relationship Id="rId725" Type="http://schemas.openxmlformats.org/officeDocument/2006/relationships/hyperlink" Target="https://pbs.twimg.com/profile_banners/15845571/1431384906" TargetMode="External"/><Relationship Id="rId1355" Type="http://schemas.openxmlformats.org/officeDocument/2006/relationships/hyperlink" Target="http://pbs.twimg.com/profile_images/1330893048/image_normal.jpg" TargetMode="External"/><Relationship Id="rId2406" Type="http://schemas.openxmlformats.org/officeDocument/2006/relationships/hyperlink" Target="https://twitter.com/nejcd" TargetMode="External"/><Relationship Id="rId9019" Type="http://schemas.openxmlformats.org/officeDocument/2006/relationships/hyperlink" Target="http://pbs.twimg.com/profile_images/820442118254563328/-s2uHiqZ_normal.jpg" TargetMode="External"/><Relationship Id="rId1008" Type="http://schemas.openxmlformats.org/officeDocument/2006/relationships/hyperlink" Target="http://pbs.twimg.com/profile_background_images/601085749006503936/EdpMXoVr.jpg" TargetMode="External"/><Relationship Id="rId4578" Type="http://schemas.openxmlformats.org/officeDocument/2006/relationships/hyperlink" Target="https://pbs.twimg.com/profile_banners/724455948/1468108581" TargetMode="External"/><Relationship Id="rId5976" Type="http://schemas.openxmlformats.org/officeDocument/2006/relationships/hyperlink" Target="http://abs.twimg.com/images/themes/theme1/bg.png" TargetMode="External"/><Relationship Id="rId61" Type="http://schemas.openxmlformats.org/officeDocument/2006/relationships/hyperlink" Target="https://t.co/Fe8FcmxFQ1" TargetMode="External"/><Relationship Id="rId5629" Type="http://schemas.openxmlformats.org/officeDocument/2006/relationships/hyperlink" Target="http://abs.twimg.com/images/themes/theme1/bg.png" TargetMode="External"/><Relationship Id="rId7051" Type="http://schemas.openxmlformats.org/officeDocument/2006/relationships/hyperlink" Target="http://pbs.twimg.com/profile_background_images/680605171/724ee1f09c2caff27597755d1c069e59.jpeg" TargetMode="External"/><Relationship Id="rId8102" Type="http://schemas.openxmlformats.org/officeDocument/2006/relationships/hyperlink" Target="http://pbs.twimg.com/profile_images/729022016767037442/0qBzMohy_normal.jpg" TargetMode="External"/><Relationship Id="rId9500" Type="http://schemas.openxmlformats.org/officeDocument/2006/relationships/hyperlink" Target="http://pbs.twimg.com/profile_images/822759010441039872/hnibp58n_normal.jpg" TargetMode="External"/><Relationship Id="rId11430" Type="http://schemas.openxmlformats.org/officeDocument/2006/relationships/hyperlink" Target="https://twitter.com/crazyseandx" TargetMode="External"/><Relationship Id="rId10032" Type="http://schemas.openxmlformats.org/officeDocument/2006/relationships/hyperlink" Target="https://twitter.com/qbfwufnnqymlx0a" TargetMode="External"/><Relationship Id="rId3661" Type="http://schemas.openxmlformats.org/officeDocument/2006/relationships/hyperlink" Target="https://pbs.twimg.com/profile_banners/3036931804/1483228180" TargetMode="External"/><Relationship Id="rId4712" Type="http://schemas.openxmlformats.org/officeDocument/2006/relationships/hyperlink" Target="https://pbs.twimg.com/profile_banners/768295239060643840/1485221407" TargetMode="External"/><Relationship Id="rId582" Type="http://schemas.openxmlformats.org/officeDocument/2006/relationships/hyperlink" Target="https://pbs.twimg.com/profile_banners/34927577/1413904038" TargetMode="External"/><Relationship Id="rId2263" Type="http://schemas.openxmlformats.org/officeDocument/2006/relationships/hyperlink" Target="https://twitter.com/julbille" TargetMode="External"/><Relationship Id="rId3314" Type="http://schemas.openxmlformats.org/officeDocument/2006/relationships/hyperlink" Target="http://t.co/iqqWErm7ux" TargetMode="External"/><Relationship Id="rId6884" Type="http://schemas.openxmlformats.org/officeDocument/2006/relationships/hyperlink" Target="http://abs.twimg.com/images/themes/theme4/bg.gif" TargetMode="External"/><Relationship Id="rId7935" Type="http://schemas.openxmlformats.org/officeDocument/2006/relationships/hyperlink" Target="http://pbs.twimg.com/profile_images/465130072429453313/W3LWkfYS_normal.jpeg" TargetMode="External"/><Relationship Id="rId235" Type="http://schemas.openxmlformats.org/officeDocument/2006/relationships/hyperlink" Target="http://t.co/Ff4W6Hdx74" TargetMode="External"/><Relationship Id="rId5486" Type="http://schemas.openxmlformats.org/officeDocument/2006/relationships/hyperlink" Target="http://pbs.twimg.com/profile_background_images/550769189/image010.jpg" TargetMode="External"/><Relationship Id="rId6537" Type="http://schemas.openxmlformats.org/officeDocument/2006/relationships/hyperlink" Target="http://pbs.twimg.com/profile_background_images/567805981/iphone_headphone_treble_clef.png" TargetMode="External"/><Relationship Id="rId10916" Type="http://schemas.openxmlformats.org/officeDocument/2006/relationships/hyperlink" Target="https://twitter.com/atheistic_1" TargetMode="External"/><Relationship Id="rId4088" Type="http://schemas.openxmlformats.org/officeDocument/2006/relationships/hyperlink" Target="https://pbs.twimg.com/profile_banners/709845588284743680/1470535081" TargetMode="External"/><Relationship Id="rId5139" Type="http://schemas.openxmlformats.org/officeDocument/2006/relationships/hyperlink" Target="https://pbs.twimg.com/profile_banners/94215997/1479342012" TargetMode="External"/><Relationship Id="rId9010" Type="http://schemas.openxmlformats.org/officeDocument/2006/relationships/hyperlink" Target="http://pbs.twimg.com/profile_images/691839474775494656/y9yH35lO_normal.png" TargetMode="External"/><Relationship Id="rId1749" Type="http://schemas.openxmlformats.org/officeDocument/2006/relationships/hyperlink" Target="http://pbs.twimg.com/profile_images/800168628717047809/VZ0mbraK_normal.jpg" TargetMode="External"/><Relationship Id="rId3171" Type="http://schemas.openxmlformats.org/officeDocument/2006/relationships/hyperlink" Target="http://t.co/7OI5vHayT7" TargetMode="External"/><Relationship Id="rId5620" Type="http://schemas.openxmlformats.org/officeDocument/2006/relationships/hyperlink" Target="http://abs.twimg.com/images/themes/theme1/bg.png" TargetMode="External"/><Relationship Id="rId4222" Type="http://schemas.openxmlformats.org/officeDocument/2006/relationships/hyperlink" Target="https://pbs.twimg.com/profile_banners/52214086/1462406952" TargetMode="External"/><Relationship Id="rId7792" Type="http://schemas.openxmlformats.org/officeDocument/2006/relationships/hyperlink" Target="http://pbs.twimg.com/profile_images/747222003094949888/0t-Q9Wd__normal.jpg" TargetMode="External"/><Relationship Id="rId8843" Type="http://schemas.openxmlformats.org/officeDocument/2006/relationships/hyperlink" Target="http://pbs.twimg.com/profile_images/818697982862180353/MTV4a5q6_normal.jpg" TargetMode="External"/><Relationship Id="rId10773" Type="http://schemas.openxmlformats.org/officeDocument/2006/relationships/hyperlink" Target="https://twitter.com/brittonjobe" TargetMode="External"/><Relationship Id="rId11824" Type="http://schemas.openxmlformats.org/officeDocument/2006/relationships/hyperlink" Target="https://twitter.com/audrinabigos" TargetMode="External"/><Relationship Id="rId6394" Type="http://schemas.openxmlformats.org/officeDocument/2006/relationships/hyperlink" Target="http://pbs.twimg.com/profile_background_images/137001790/twitter_politics_bg.jpg" TargetMode="External"/><Relationship Id="rId7445" Type="http://schemas.openxmlformats.org/officeDocument/2006/relationships/hyperlink" Target="http://pbs.twimg.com/profile_images/781302537353736192/GMQ0O5fF_normal.jpg" TargetMode="External"/><Relationship Id="rId10426" Type="http://schemas.openxmlformats.org/officeDocument/2006/relationships/hyperlink" Target="https://twitter.com/chiefdipino" TargetMode="External"/><Relationship Id="rId6047" Type="http://schemas.openxmlformats.org/officeDocument/2006/relationships/hyperlink" Target="http://abs.twimg.com/images/themes/theme1/bg.png" TargetMode="External"/><Relationship Id="rId976" Type="http://schemas.openxmlformats.org/officeDocument/2006/relationships/hyperlink" Target="http://pbs.twimg.com/profile_background_images/110674807/P1040022c.JPG" TargetMode="External"/><Relationship Id="rId2657" Type="http://schemas.openxmlformats.org/officeDocument/2006/relationships/hyperlink" Target="http://t.co/KCxRtgDUVd" TargetMode="External"/><Relationship Id="rId629" Type="http://schemas.openxmlformats.org/officeDocument/2006/relationships/hyperlink" Target="https://pbs.twimg.com/profile_banners/2282110866/1467954783" TargetMode="External"/><Relationship Id="rId1259" Type="http://schemas.openxmlformats.org/officeDocument/2006/relationships/hyperlink" Target="http://abs.twimg.com/images/themes/theme1/bg.png" TargetMode="External"/><Relationship Id="rId3708" Type="http://schemas.openxmlformats.org/officeDocument/2006/relationships/hyperlink" Target="https://pbs.twimg.com/profile_banners/8312972/1482345573" TargetMode="External"/><Relationship Id="rId5130" Type="http://schemas.openxmlformats.org/officeDocument/2006/relationships/hyperlink" Target="https://pbs.twimg.com/profile_banners/3321403955/1482221959" TargetMode="External"/><Relationship Id="rId9751" Type="http://schemas.openxmlformats.org/officeDocument/2006/relationships/hyperlink" Target="https://twitter.com/wendyhaendschk1" TargetMode="External"/><Relationship Id="rId11681" Type="http://schemas.openxmlformats.org/officeDocument/2006/relationships/hyperlink" Target="https://twitter.com/icyclocx" TargetMode="External"/><Relationship Id="rId1740" Type="http://schemas.openxmlformats.org/officeDocument/2006/relationships/hyperlink" Target="http://pbs.twimg.com/profile_images/811398022139670528/CJo6W5zq_normal.jpg" TargetMode="External"/><Relationship Id="rId8353" Type="http://schemas.openxmlformats.org/officeDocument/2006/relationships/hyperlink" Target="http://pbs.twimg.com/profile_images/822870446454558720/HzlYvnVx_normal.jpg" TargetMode="External"/><Relationship Id="rId9404" Type="http://schemas.openxmlformats.org/officeDocument/2006/relationships/hyperlink" Target="http://pbs.twimg.com/profile_images/822592194334904320/OS0F9TXl_normal.jpg" TargetMode="External"/><Relationship Id="rId10283" Type="http://schemas.openxmlformats.org/officeDocument/2006/relationships/hyperlink" Target="https://twitter.com/fabi0blog" TargetMode="External"/><Relationship Id="rId11334" Type="http://schemas.openxmlformats.org/officeDocument/2006/relationships/hyperlink" Target="https://twitter.com/casadelosmorgan" TargetMode="External"/><Relationship Id="rId4963" Type="http://schemas.openxmlformats.org/officeDocument/2006/relationships/hyperlink" Target="https://pbs.twimg.com/profile_banners/840173180/1484565174" TargetMode="External"/><Relationship Id="rId8006" Type="http://schemas.openxmlformats.org/officeDocument/2006/relationships/hyperlink" Target="http://pbs.twimg.com/profile_images/655925909644447744/4_Vp3Ply_normal.jpg" TargetMode="External"/><Relationship Id="rId3565" Type="http://schemas.openxmlformats.org/officeDocument/2006/relationships/hyperlink" Target="https://pbs.twimg.com/profile_banners/34345242/1364143653" TargetMode="External"/><Relationship Id="rId4616" Type="http://schemas.openxmlformats.org/officeDocument/2006/relationships/hyperlink" Target="https://pbs.twimg.com/profile_banners/4899354976/1472880060" TargetMode="External"/><Relationship Id="rId486" Type="http://schemas.openxmlformats.org/officeDocument/2006/relationships/hyperlink" Target="https://pbs.twimg.com/profile_banners/726464337510981633/1474184258" TargetMode="External"/><Relationship Id="rId2167" Type="http://schemas.openxmlformats.org/officeDocument/2006/relationships/hyperlink" Target="https://twitter.com/12voltman60" TargetMode="External"/><Relationship Id="rId3218" Type="http://schemas.openxmlformats.org/officeDocument/2006/relationships/hyperlink" Target="https://t.co/5lTD6R5YUM" TargetMode="External"/><Relationship Id="rId6788" Type="http://schemas.openxmlformats.org/officeDocument/2006/relationships/hyperlink" Target="http://abs.twimg.com/images/themes/theme1/bg.png" TargetMode="External"/><Relationship Id="rId139" Type="http://schemas.openxmlformats.org/officeDocument/2006/relationships/hyperlink" Target="https://t.co/6K1v8MZAGa" TargetMode="External"/><Relationship Id="rId7839" Type="http://schemas.openxmlformats.org/officeDocument/2006/relationships/hyperlink" Target="http://pbs.twimg.com/profile_images/805502100163723264/xlWL9grm_normal.jpg" TargetMode="External"/><Relationship Id="rId9261" Type="http://schemas.openxmlformats.org/officeDocument/2006/relationships/hyperlink" Target="http://abs.twimg.com/sticky/default_profile_images/default_profile_6_normal.png" TargetMode="External"/><Relationship Id="rId11191" Type="http://schemas.openxmlformats.org/officeDocument/2006/relationships/hyperlink" Target="https://twitter.com/alextmlvaughn1" TargetMode="External"/><Relationship Id="rId620" Type="http://schemas.openxmlformats.org/officeDocument/2006/relationships/hyperlink" Target="https://pbs.twimg.com/profile_banners/41541523/1410979578" TargetMode="External"/><Relationship Id="rId1250" Type="http://schemas.openxmlformats.org/officeDocument/2006/relationships/hyperlink" Target="http://pbs.twimg.com/profile_background_images/344918034408503628/d7b95730f8c867835be1be8d9e3d2290.jpeg" TargetMode="External"/><Relationship Id="rId2301" Type="http://schemas.openxmlformats.org/officeDocument/2006/relationships/hyperlink" Target="https://twitter.com/nbcnightlynews" TargetMode="External"/><Relationship Id="rId5871" Type="http://schemas.openxmlformats.org/officeDocument/2006/relationships/hyperlink" Target="http://abs.twimg.com/images/themes/theme1/bg.png" TargetMode="External"/><Relationship Id="rId6922" Type="http://schemas.openxmlformats.org/officeDocument/2006/relationships/hyperlink" Target="http://abs.twimg.com/images/themes/theme9/bg.gif" TargetMode="External"/><Relationship Id="rId4473" Type="http://schemas.openxmlformats.org/officeDocument/2006/relationships/hyperlink" Target="https://pbs.twimg.com/profile_banners/786679748487503872/1476394271" TargetMode="External"/><Relationship Id="rId5524" Type="http://schemas.openxmlformats.org/officeDocument/2006/relationships/hyperlink" Target="http://abs.twimg.com/images/themes/theme1/bg.png" TargetMode="External"/><Relationship Id="rId3075" Type="http://schemas.openxmlformats.org/officeDocument/2006/relationships/hyperlink" Target="http://t.co/QV8mWUp1zo" TargetMode="External"/><Relationship Id="rId4126" Type="http://schemas.openxmlformats.org/officeDocument/2006/relationships/hyperlink" Target="https://pbs.twimg.com/profile_banners/2204165090/1434578205" TargetMode="External"/><Relationship Id="rId7696" Type="http://schemas.openxmlformats.org/officeDocument/2006/relationships/hyperlink" Target="http://pbs.twimg.com/profile_images/567353152920248320/IG0u0wa3_normal.jpeg" TargetMode="External"/><Relationship Id="rId8747" Type="http://schemas.openxmlformats.org/officeDocument/2006/relationships/hyperlink" Target="http://pbs.twimg.com/profile_images/437374897631666176/4OO7s7Ud_normal.jpeg" TargetMode="External"/><Relationship Id="rId6298" Type="http://schemas.openxmlformats.org/officeDocument/2006/relationships/hyperlink" Target="http://abs.twimg.com/images/themes/theme1/bg.png" TargetMode="External"/><Relationship Id="rId7349" Type="http://schemas.openxmlformats.org/officeDocument/2006/relationships/hyperlink" Target="http://pbs.twimg.com/profile_images/788737879598067712/NErSS4H5_normal.jpg" TargetMode="External"/><Relationship Id="rId10677" Type="http://schemas.openxmlformats.org/officeDocument/2006/relationships/hyperlink" Target="https://twitter.com/76silencedogood" TargetMode="External"/><Relationship Id="rId11728" Type="http://schemas.openxmlformats.org/officeDocument/2006/relationships/hyperlink" Target="https://twitter.com/goodlordandagun" TargetMode="External"/><Relationship Id="rId130" Type="http://schemas.openxmlformats.org/officeDocument/2006/relationships/hyperlink" Target="https://t.co/4kVZTtywgW" TargetMode="External"/><Relationship Id="rId3959" Type="http://schemas.openxmlformats.org/officeDocument/2006/relationships/hyperlink" Target="https://pbs.twimg.com/profile_banners/69345925/1457507311" TargetMode="External"/><Relationship Id="rId5381" Type="http://schemas.openxmlformats.org/officeDocument/2006/relationships/hyperlink" Target="http://abs.twimg.com/images/themes/theme1/bg.png" TargetMode="External"/><Relationship Id="rId7830" Type="http://schemas.openxmlformats.org/officeDocument/2006/relationships/hyperlink" Target="http://pbs.twimg.com/profile_images/792924756077084672/xvw9iqNm_normal.jpg" TargetMode="External"/><Relationship Id="rId10811" Type="http://schemas.openxmlformats.org/officeDocument/2006/relationships/hyperlink" Target="https://twitter.com/pragmaticobot" TargetMode="External"/><Relationship Id="rId5034" Type="http://schemas.openxmlformats.org/officeDocument/2006/relationships/hyperlink" Target="https://pbs.twimg.com/profile_banners/98084263/1443423638" TargetMode="External"/><Relationship Id="rId6432" Type="http://schemas.openxmlformats.org/officeDocument/2006/relationships/hyperlink" Target="http://abs.twimg.com/images/themes/theme1/bg.png" TargetMode="External"/><Relationship Id="rId1991" Type="http://schemas.openxmlformats.org/officeDocument/2006/relationships/hyperlink" Target="https://twitter.com/chmayer" TargetMode="External"/><Relationship Id="rId9655" Type="http://schemas.openxmlformats.org/officeDocument/2006/relationships/hyperlink" Target="http://pbs.twimg.com/profile_images/683107904795246593/URzXYsak_normal.jpg" TargetMode="External"/><Relationship Id="rId11585" Type="http://schemas.openxmlformats.org/officeDocument/2006/relationships/hyperlink" Target="https://twitter.com/cleftheart" TargetMode="External"/><Relationship Id="rId1644" Type="http://schemas.openxmlformats.org/officeDocument/2006/relationships/hyperlink" Target="http://abs.twimg.com/sticky/default_profile_images/default_profile_6_normal.png" TargetMode="External"/><Relationship Id="rId8257" Type="http://schemas.openxmlformats.org/officeDocument/2006/relationships/hyperlink" Target="http://pbs.twimg.com/profile_images/789049359589576708/iFxiZTa1_normal.jpg" TargetMode="External"/><Relationship Id="rId9308" Type="http://schemas.openxmlformats.org/officeDocument/2006/relationships/hyperlink" Target="http://abs.twimg.com/sticky/default_profile_images/default_profile_4_normal.png" TargetMode="External"/><Relationship Id="rId10187" Type="http://schemas.openxmlformats.org/officeDocument/2006/relationships/hyperlink" Target="https://twitter.com/glynbarritt" TargetMode="External"/><Relationship Id="rId11238" Type="http://schemas.openxmlformats.org/officeDocument/2006/relationships/hyperlink" Target="https://twitter.com/daphnepooch" TargetMode="External"/><Relationship Id="rId4867" Type="http://schemas.openxmlformats.org/officeDocument/2006/relationships/hyperlink" Target="https://pbs.twimg.com/profile_banners/45574526/1439653629" TargetMode="External"/><Relationship Id="rId3469" Type="http://schemas.openxmlformats.org/officeDocument/2006/relationships/hyperlink" Target="https://t.co/IYAFxL8TgY" TargetMode="External"/><Relationship Id="rId5918" Type="http://schemas.openxmlformats.org/officeDocument/2006/relationships/hyperlink" Target="http://pbs.twimg.com/profile_background_images/38011079/art-interview1c2.jpg" TargetMode="External"/><Relationship Id="rId7340" Type="http://schemas.openxmlformats.org/officeDocument/2006/relationships/hyperlink" Target="http://pbs.twimg.com/profile_images/788806080944017408/fSvI_LmH_normal.jpg" TargetMode="External"/><Relationship Id="rId10321" Type="http://schemas.openxmlformats.org/officeDocument/2006/relationships/hyperlink" Target="https://twitter.com/dd733" TargetMode="External"/><Relationship Id="rId3950" Type="http://schemas.openxmlformats.org/officeDocument/2006/relationships/hyperlink" Target="https://pbs.twimg.com/profile_banners/207141071/1479960670" TargetMode="External"/><Relationship Id="rId9165" Type="http://schemas.openxmlformats.org/officeDocument/2006/relationships/hyperlink" Target="http://pbs.twimg.com/profile_images/775535447388876801/VKjYXvFu_normal.jpg" TargetMode="External"/><Relationship Id="rId871" Type="http://schemas.openxmlformats.org/officeDocument/2006/relationships/hyperlink" Target="http://abs.twimg.com/images/themes/theme1/bg.png" TargetMode="External"/><Relationship Id="rId2552" Type="http://schemas.openxmlformats.org/officeDocument/2006/relationships/hyperlink" Target="https://twitter.com/juanoz55" TargetMode="External"/><Relationship Id="rId3603" Type="http://schemas.openxmlformats.org/officeDocument/2006/relationships/hyperlink" Target="https://pbs.twimg.com/profile_banners/2836421/1484682297" TargetMode="External"/><Relationship Id="rId11095" Type="http://schemas.openxmlformats.org/officeDocument/2006/relationships/hyperlink" Target="https://twitter.com/lissmami" TargetMode="External"/><Relationship Id="rId524" Type="http://schemas.openxmlformats.org/officeDocument/2006/relationships/hyperlink" Target="https://pbs.twimg.com/profile_banners/133143523/1363090774" TargetMode="External"/><Relationship Id="rId1154" Type="http://schemas.openxmlformats.org/officeDocument/2006/relationships/hyperlink" Target="http://pbs.twimg.com/profile_background_images/80672529/poladaisy.jpg" TargetMode="External"/><Relationship Id="rId2205" Type="http://schemas.openxmlformats.org/officeDocument/2006/relationships/hyperlink" Target="https://twitter.com/thenation" TargetMode="External"/><Relationship Id="rId5775" Type="http://schemas.openxmlformats.org/officeDocument/2006/relationships/hyperlink" Target="http://abs.twimg.com/images/themes/theme1/bg.png" TargetMode="External"/><Relationship Id="rId6826" Type="http://schemas.openxmlformats.org/officeDocument/2006/relationships/hyperlink" Target="http://abs.twimg.com/images/themes/theme1/bg.png" TargetMode="External"/><Relationship Id="rId4377" Type="http://schemas.openxmlformats.org/officeDocument/2006/relationships/hyperlink" Target="https://pbs.twimg.com/profile_banners/19264394/1471910548" TargetMode="External"/><Relationship Id="rId5428" Type="http://schemas.openxmlformats.org/officeDocument/2006/relationships/hyperlink" Target="http://abs.twimg.com/images/themes/theme1/bg.png" TargetMode="External"/><Relationship Id="rId8998" Type="http://schemas.openxmlformats.org/officeDocument/2006/relationships/hyperlink" Target="http://pbs.twimg.com/profile_images/378800000591387996/fb9ead864eabac4dec7f145fe097f31b_normal.jpeg" TargetMode="External"/><Relationship Id="rId11979" Type="http://schemas.openxmlformats.org/officeDocument/2006/relationships/hyperlink" Target="https://twitter.com/campaignguru" TargetMode="External"/><Relationship Id="rId3460" Type="http://schemas.openxmlformats.org/officeDocument/2006/relationships/hyperlink" Target="http://t.co/G3lDs9OQpu" TargetMode="External"/><Relationship Id="rId381" Type="http://schemas.openxmlformats.org/officeDocument/2006/relationships/hyperlink" Target="https://pbs.twimg.com/profile_banners/13850422/1485027439" TargetMode="External"/><Relationship Id="rId2062" Type="http://schemas.openxmlformats.org/officeDocument/2006/relationships/hyperlink" Target="https://twitter.com/roseann55044331" TargetMode="External"/><Relationship Id="rId3113" Type="http://schemas.openxmlformats.org/officeDocument/2006/relationships/hyperlink" Target="http://t.co/HjKR4r61U5" TargetMode="External"/><Relationship Id="rId4511" Type="http://schemas.openxmlformats.org/officeDocument/2006/relationships/hyperlink" Target="https://pbs.twimg.com/profile_banners/15742766/1431737441" TargetMode="External"/><Relationship Id="rId6683" Type="http://schemas.openxmlformats.org/officeDocument/2006/relationships/hyperlink" Target="http://abs.twimg.com/images/themes/theme1/bg.png" TargetMode="External"/><Relationship Id="rId7734" Type="http://schemas.openxmlformats.org/officeDocument/2006/relationships/hyperlink" Target="http://pbs.twimg.com/profile_images/816085736432795649/pQK2Pa9z_normal.jpg" TargetMode="External"/><Relationship Id="rId10715" Type="http://schemas.openxmlformats.org/officeDocument/2006/relationships/hyperlink" Target="https://twitter.com/barhaheju" TargetMode="External"/><Relationship Id="rId5285" Type="http://schemas.openxmlformats.org/officeDocument/2006/relationships/hyperlink" Target="https://pbs.twimg.com/profile_banners/384640916/1479837832" TargetMode="External"/><Relationship Id="rId6336" Type="http://schemas.openxmlformats.org/officeDocument/2006/relationships/hyperlink" Target="http://pbs.twimg.com/profile_background_images/326396438/sample_exercise_03.jpg" TargetMode="External"/><Relationship Id="rId1895" Type="http://schemas.openxmlformats.org/officeDocument/2006/relationships/hyperlink" Target="http://pbs.twimg.com/profile_images/700536978513592321/OwGstthA_normal.jpg" TargetMode="External"/><Relationship Id="rId2946" Type="http://schemas.openxmlformats.org/officeDocument/2006/relationships/hyperlink" Target="https://t.co/a7CowYcCZR" TargetMode="External"/><Relationship Id="rId9559" Type="http://schemas.openxmlformats.org/officeDocument/2006/relationships/hyperlink" Target="http://pbs.twimg.com/profile_images/502088414095622144/Sx1ado_v_normal.jpeg" TargetMode="External"/><Relationship Id="rId11489" Type="http://schemas.openxmlformats.org/officeDocument/2006/relationships/hyperlink" Target="https://twitter.com/danniellemell" TargetMode="External"/><Relationship Id="rId918" Type="http://schemas.openxmlformats.org/officeDocument/2006/relationships/hyperlink" Target="http://pbs.twimg.com/profile_background_images/378800000049129232/f1cb5b3448d8a6d24e287249b765ae2a.jpeg" TargetMode="External"/><Relationship Id="rId1548" Type="http://schemas.openxmlformats.org/officeDocument/2006/relationships/hyperlink" Target="http://pbs.twimg.com/profile_images/817975588614995968/Jelnpxk7_normal.jpg" TargetMode="External"/><Relationship Id="rId4021" Type="http://schemas.openxmlformats.org/officeDocument/2006/relationships/hyperlink" Target="https://pbs.twimg.com/profile_banners/1282197158/1415325991" TargetMode="External"/><Relationship Id="rId7591" Type="http://schemas.openxmlformats.org/officeDocument/2006/relationships/hyperlink" Target="http://pbs.twimg.com/profile_images/742319559135264772/YrzRMAhd_normal.jpg" TargetMode="External"/><Relationship Id="rId11970" Type="http://schemas.openxmlformats.org/officeDocument/2006/relationships/hyperlink" Target="https://twitter.com/marat1" TargetMode="External"/><Relationship Id="rId6193" Type="http://schemas.openxmlformats.org/officeDocument/2006/relationships/hyperlink" Target="http://abs.twimg.com/images/themes/theme1/bg.png" TargetMode="External"/><Relationship Id="rId7244" Type="http://schemas.openxmlformats.org/officeDocument/2006/relationships/hyperlink" Target="http://abs.twimg.com/images/themes/theme1/bg.png" TargetMode="External"/><Relationship Id="rId8642" Type="http://schemas.openxmlformats.org/officeDocument/2006/relationships/hyperlink" Target="http://pbs.twimg.com/profile_images/437799715590004737/Z81UJRQw_normal.jpeg" TargetMode="External"/><Relationship Id="rId10572" Type="http://schemas.openxmlformats.org/officeDocument/2006/relationships/hyperlink" Target="https://twitter.com/wethepeople4us" TargetMode="External"/><Relationship Id="rId11623" Type="http://schemas.openxmlformats.org/officeDocument/2006/relationships/hyperlink" Target="https://twitter.com/sbird15345" TargetMode="External"/><Relationship Id="rId10225" Type="http://schemas.openxmlformats.org/officeDocument/2006/relationships/hyperlink" Target="https://twitter.com/fran_b__" TargetMode="External"/><Relationship Id="rId3854" Type="http://schemas.openxmlformats.org/officeDocument/2006/relationships/hyperlink" Target="https://pbs.twimg.com/profile_banners/51241574/1475250875" TargetMode="External"/><Relationship Id="rId4905" Type="http://schemas.openxmlformats.org/officeDocument/2006/relationships/hyperlink" Target="https://pbs.twimg.com/profile_banners/1169106493/1455239771" TargetMode="External"/><Relationship Id="rId775" Type="http://schemas.openxmlformats.org/officeDocument/2006/relationships/hyperlink" Target="https://pbs.twimg.com/profile_banners/27359960/1461303191" TargetMode="External"/><Relationship Id="rId2456" Type="http://schemas.openxmlformats.org/officeDocument/2006/relationships/hyperlink" Target="https://twitter.com/msteepe" TargetMode="External"/><Relationship Id="rId3507" Type="http://schemas.openxmlformats.org/officeDocument/2006/relationships/hyperlink" Target="https://pbs.twimg.com/profile_banners/34737412/1411934888" TargetMode="External"/><Relationship Id="rId9069" Type="http://schemas.openxmlformats.org/officeDocument/2006/relationships/hyperlink" Target="http://pbs.twimg.com/profile_images/192427475/scotland_038_normal.jpg" TargetMode="External"/><Relationship Id="rId428" Type="http://schemas.openxmlformats.org/officeDocument/2006/relationships/hyperlink" Target="https://pbs.twimg.com/profile_banners/817023934478643200/1485250998" TargetMode="External"/><Relationship Id="rId1058" Type="http://schemas.openxmlformats.org/officeDocument/2006/relationships/hyperlink" Target="http://abs.twimg.com/images/themes/theme1/bg.png" TargetMode="External"/><Relationship Id="rId2109" Type="http://schemas.openxmlformats.org/officeDocument/2006/relationships/hyperlink" Target="https://twitter.com/tylermeister1" TargetMode="External"/><Relationship Id="rId5679" Type="http://schemas.openxmlformats.org/officeDocument/2006/relationships/hyperlink" Target="http://abs.twimg.com/images/themes/theme1/bg.png" TargetMode="External"/><Relationship Id="rId9550" Type="http://schemas.openxmlformats.org/officeDocument/2006/relationships/hyperlink" Target="http://pbs.twimg.com/profile_images/689587506405240832/oB46GMXZ_normal.png" TargetMode="External"/><Relationship Id="rId8152" Type="http://schemas.openxmlformats.org/officeDocument/2006/relationships/hyperlink" Target="http://pbs.twimg.com/profile_images/774675048464523264/PPPy-KGk_normal.jpg" TargetMode="External"/><Relationship Id="rId9203" Type="http://schemas.openxmlformats.org/officeDocument/2006/relationships/hyperlink" Target="http://pbs.twimg.com/profile_images/53337153/logo_normal.png" TargetMode="External"/><Relationship Id="rId10082" Type="http://schemas.openxmlformats.org/officeDocument/2006/relationships/hyperlink" Target="https://twitter.com/kigonduw" TargetMode="External"/><Relationship Id="rId11480" Type="http://schemas.openxmlformats.org/officeDocument/2006/relationships/hyperlink" Target="https://twitter.com/shannonsbeau" TargetMode="External"/><Relationship Id="rId11133" Type="http://schemas.openxmlformats.org/officeDocument/2006/relationships/hyperlink" Target="https://twitter.com/heyohea" TargetMode="External"/><Relationship Id="rId4762" Type="http://schemas.openxmlformats.org/officeDocument/2006/relationships/hyperlink" Target="https://pbs.twimg.com/profile_banners/298135769/1476280320" TargetMode="External"/><Relationship Id="rId5813" Type="http://schemas.openxmlformats.org/officeDocument/2006/relationships/hyperlink" Target="http://abs.twimg.com/images/themes/theme1/bg.png" TargetMode="External"/><Relationship Id="rId285" Type="http://schemas.openxmlformats.org/officeDocument/2006/relationships/hyperlink" Target="http://t.co/k1gsrcji9K" TargetMode="External"/><Relationship Id="rId3364" Type="http://schemas.openxmlformats.org/officeDocument/2006/relationships/hyperlink" Target="http://t.co/SoL86ga4RI" TargetMode="External"/><Relationship Id="rId4415" Type="http://schemas.openxmlformats.org/officeDocument/2006/relationships/hyperlink" Target="https://pbs.twimg.com/profile_banners/338527731/1481941509" TargetMode="External"/><Relationship Id="rId7985" Type="http://schemas.openxmlformats.org/officeDocument/2006/relationships/hyperlink" Target="http://pbs.twimg.com/profile_images/756927434981683200/OB4ZWjwt_normal.jpg" TargetMode="External"/><Relationship Id="rId3017" Type="http://schemas.openxmlformats.org/officeDocument/2006/relationships/hyperlink" Target="http://t.co/L3wbdU7iJq" TargetMode="External"/><Relationship Id="rId6587" Type="http://schemas.openxmlformats.org/officeDocument/2006/relationships/hyperlink" Target="http://pbs.twimg.com/profile_background_images/790699208441532416/IFmR0PSS.jpg" TargetMode="External"/><Relationship Id="rId7638" Type="http://schemas.openxmlformats.org/officeDocument/2006/relationships/hyperlink" Target="http://pbs.twimg.com/profile_images/813938707627671552/WaxZcGPS_normal.jpg" TargetMode="External"/><Relationship Id="rId10619" Type="http://schemas.openxmlformats.org/officeDocument/2006/relationships/hyperlink" Target="https://twitter.com/pete__simon" TargetMode="External"/><Relationship Id="rId10966" Type="http://schemas.openxmlformats.org/officeDocument/2006/relationships/hyperlink" Target="https://twitter.com/everybodysheard" TargetMode="External"/><Relationship Id="rId5189" Type="http://schemas.openxmlformats.org/officeDocument/2006/relationships/hyperlink" Target="https://pbs.twimg.com/profile_banners/492849880/1364238041" TargetMode="External"/><Relationship Id="rId9060" Type="http://schemas.openxmlformats.org/officeDocument/2006/relationships/hyperlink" Target="http://pbs.twimg.com/profile_images/822203395163373569/9kIAYC07_normal.jpg" TargetMode="External"/><Relationship Id="rId12041" Type="http://schemas.openxmlformats.org/officeDocument/2006/relationships/hyperlink" Target="https://twitter.com/jontycampbell" TargetMode="External"/><Relationship Id="rId1799" Type="http://schemas.openxmlformats.org/officeDocument/2006/relationships/hyperlink" Target="http://pbs.twimg.com/profile_images/812317088106905600/QsikadQ-_normal.jpg" TargetMode="External"/><Relationship Id="rId2100" Type="http://schemas.openxmlformats.org/officeDocument/2006/relationships/hyperlink" Target="https://twitter.com/vasilikaliman" TargetMode="External"/><Relationship Id="rId5670" Type="http://schemas.openxmlformats.org/officeDocument/2006/relationships/hyperlink" Target="http://abs.twimg.com/images/themes/theme1/bg.png" TargetMode="External"/><Relationship Id="rId4272" Type="http://schemas.openxmlformats.org/officeDocument/2006/relationships/hyperlink" Target="https://pbs.twimg.com/profile_banners/337484648/1483822098" TargetMode="External"/><Relationship Id="rId5323" Type="http://schemas.openxmlformats.org/officeDocument/2006/relationships/hyperlink" Target="https://pbs.twimg.com/profile_banners/718156921/1442129059" TargetMode="External"/><Relationship Id="rId6721" Type="http://schemas.openxmlformats.org/officeDocument/2006/relationships/hyperlink" Target="http://abs.twimg.com/images/themes/theme4/bg.gif" TargetMode="External"/><Relationship Id="rId8893" Type="http://schemas.openxmlformats.org/officeDocument/2006/relationships/hyperlink" Target="http://pbs.twimg.com/profile_images/823687789233537029/BWlyUU9c_normal.jpg" TargetMode="External"/><Relationship Id="rId9944" Type="http://schemas.openxmlformats.org/officeDocument/2006/relationships/hyperlink" Target="https://twitter.com/lbl_two" TargetMode="External"/><Relationship Id="rId11874" Type="http://schemas.openxmlformats.org/officeDocument/2006/relationships/hyperlink" Target="https://twitter.com/puppylovelasts" TargetMode="External"/><Relationship Id="rId1933" Type="http://schemas.openxmlformats.org/officeDocument/2006/relationships/hyperlink" Target="http://pbs.twimg.com/profile_images/617189288598458368/maDaFIZX_normal.jpg" TargetMode="External"/><Relationship Id="rId6097" Type="http://schemas.openxmlformats.org/officeDocument/2006/relationships/hyperlink" Target="http://abs.twimg.com/images/themes/theme1/bg.png" TargetMode="External"/><Relationship Id="rId7495" Type="http://schemas.openxmlformats.org/officeDocument/2006/relationships/hyperlink" Target="http://pbs.twimg.com/profile_images/823448333540724737/GdF62YSM_normal.jpg" TargetMode="External"/><Relationship Id="rId8546" Type="http://schemas.openxmlformats.org/officeDocument/2006/relationships/hyperlink" Target="http://pbs.twimg.com/profile_images/726485273391947776/C_NvX2lP_normal.jpg" TargetMode="External"/><Relationship Id="rId10476" Type="http://schemas.openxmlformats.org/officeDocument/2006/relationships/hyperlink" Target="https://twitter.com/howardk_plop" TargetMode="External"/><Relationship Id="rId11527" Type="http://schemas.openxmlformats.org/officeDocument/2006/relationships/hyperlink" Target="https://twitter.com/mohistorymuseum" TargetMode="External"/><Relationship Id="rId7148" Type="http://schemas.openxmlformats.org/officeDocument/2006/relationships/hyperlink" Target="http://pbs.twimg.com/profile_background_images/439075807919484928/m6Y_Ssbd.png" TargetMode="External"/><Relationship Id="rId10129" Type="http://schemas.openxmlformats.org/officeDocument/2006/relationships/hyperlink" Target="https://twitter.com/jjgreenwtop" TargetMode="External"/><Relationship Id="rId3758" Type="http://schemas.openxmlformats.org/officeDocument/2006/relationships/hyperlink" Target="https://pbs.twimg.com/profile_banners/4922183532/1479367602" TargetMode="External"/><Relationship Id="rId4809" Type="http://schemas.openxmlformats.org/officeDocument/2006/relationships/hyperlink" Target="https://pbs.twimg.com/profile_banners/96215265/1484292029" TargetMode="External"/><Relationship Id="rId679" Type="http://schemas.openxmlformats.org/officeDocument/2006/relationships/hyperlink" Target="https://pbs.twimg.com/profile_banners/488102106/1481985980" TargetMode="External"/><Relationship Id="rId5180" Type="http://schemas.openxmlformats.org/officeDocument/2006/relationships/hyperlink" Target="https://pbs.twimg.com/profile_banners/40375706/1484297633" TargetMode="External"/><Relationship Id="rId6231" Type="http://schemas.openxmlformats.org/officeDocument/2006/relationships/hyperlink" Target="http://abs.twimg.com/images/themes/theme1/bg.png" TargetMode="External"/><Relationship Id="rId10610" Type="http://schemas.openxmlformats.org/officeDocument/2006/relationships/hyperlink" Target="https://twitter.com/carolinapetes" TargetMode="External"/><Relationship Id="rId9454" Type="http://schemas.openxmlformats.org/officeDocument/2006/relationships/hyperlink" Target="http://pbs.twimg.com/profile_images/446874674140434432/pINkppKx_normal.jpeg" TargetMode="External"/><Relationship Id="rId1790" Type="http://schemas.openxmlformats.org/officeDocument/2006/relationships/hyperlink" Target="http://pbs.twimg.com/profile_images/807434377294675968/m1JWfdg2_normal.jpg" TargetMode="External"/><Relationship Id="rId2841" Type="http://schemas.openxmlformats.org/officeDocument/2006/relationships/hyperlink" Target="https://t.co/9OISQ4In0s" TargetMode="External"/><Relationship Id="rId8056" Type="http://schemas.openxmlformats.org/officeDocument/2006/relationships/hyperlink" Target="http://pbs.twimg.com/profile_images/684233592856170497/CY5-jlhB_normal.jpg" TargetMode="External"/><Relationship Id="rId9107" Type="http://schemas.openxmlformats.org/officeDocument/2006/relationships/hyperlink" Target="http://pbs.twimg.com/profile_images/821745238683185152/OmHqMSw6_normal.jpg" TargetMode="External"/><Relationship Id="rId11384" Type="http://schemas.openxmlformats.org/officeDocument/2006/relationships/hyperlink" Target="https://twitter.com/scottbaio" TargetMode="External"/><Relationship Id="rId813" Type="http://schemas.openxmlformats.org/officeDocument/2006/relationships/hyperlink" Target="http://abs.twimg.com/images/themes/theme1/bg.png" TargetMode="External"/><Relationship Id="rId1443" Type="http://schemas.openxmlformats.org/officeDocument/2006/relationships/hyperlink" Target="http://pbs.twimg.com/profile_images/753488028543361024/7cMjymIZ_normal.jpg" TargetMode="External"/><Relationship Id="rId11037" Type="http://schemas.openxmlformats.org/officeDocument/2006/relationships/hyperlink" Target="https://twitter.com/felicityui3tur" TargetMode="External"/><Relationship Id="rId4666" Type="http://schemas.openxmlformats.org/officeDocument/2006/relationships/hyperlink" Target="https://pbs.twimg.com/profile_banners/26818522/1468868580" TargetMode="External"/><Relationship Id="rId5717" Type="http://schemas.openxmlformats.org/officeDocument/2006/relationships/hyperlink" Target="http://abs.twimg.com/images/themes/theme1/bg.png" TargetMode="External"/><Relationship Id="rId3268" Type="http://schemas.openxmlformats.org/officeDocument/2006/relationships/hyperlink" Target="https://t.co/kBLng9JXtS" TargetMode="External"/><Relationship Id="rId4319" Type="http://schemas.openxmlformats.org/officeDocument/2006/relationships/hyperlink" Target="https://pbs.twimg.com/profile_banners/179732982/1483716941" TargetMode="External"/><Relationship Id="rId7889" Type="http://schemas.openxmlformats.org/officeDocument/2006/relationships/hyperlink" Target="http://pbs.twimg.com/profile_images/823003801405812736/NxeR8s_-_normal.jpg" TargetMode="External"/><Relationship Id="rId10120" Type="http://schemas.openxmlformats.org/officeDocument/2006/relationships/hyperlink" Target="https://twitter.com/bart__decker" TargetMode="External"/><Relationship Id="rId189" Type="http://schemas.openxmlformats.org/officeDocument/2006/relationships/hyperlink" Target="http://t.co/gvpyM18caG" TargetMode="External"/><Relationship Id="rId670" Type="http://schemas.openxmlformats.org/officeDocument/2006/relationships/hyperlink" Target="https://pbs.twimg.com/profile_banners/3817639876/1465910431" TargetMode="External"/><Relationship Id="rId2351" Type="http://schemas.openxmlformats.org/officeDocument/2006/relationships/hyperlink" Target="https://twitter.com/markdice" TargetMode="External"/><Relationship Id="rId3402" Type="http://schemas.openxmlformats.org/officeDocument/2006/relationships/hyperlink" Target="https://t.co/70BScahuNh" TargetMode="External"/><Relationship Id="rId4800" Type="http://schemas.openxmlformats.org/officeDocument/2006/relationships/hyperlink" Target="https://pbs.twimg.com/profile_banners/812306649075642368/1484261201" TargetMode="External"/><Relationship Id="rId323" Type="http://schemas.openxmlformats.org/officeDocument/2006/relationships/hyperlink" Target="https://pbs.twimg.com/profile_banners/2160658435/1467699178" TargetMode="External"/><Relationship Id="rId2004" Type="http://schemas.openxmlformats.org/officeDocument/2006/relationships/hyperlink" Target="https://twitter.com/chriscuomo" TargetMode="External"/><Relationship Id="rId6972" Type="http://schemas.openxmlformats.org/officeDocument/2006/relationships/hyperlink" Target="http://abs.twimg.com/images/themes/theme9/bg.gif" TargetMode="External"/><Relationship Id="rId4176" Type="http://schemas.openxmlformats.org/officeDocument/2006/relationships/hyperlink" Target="https://pbs.twimg.com/profile_banners/15497533/1485190306" TargetMode="External"/><Relationship Id="rId5574" Type="http://schemas.openxmlformats.org/officeDocument/2006/relationships/hyperlink" Target="http://abs.twimg.com/images/themes/theme1/bg.png" TargetMode="External"/><Relationship Id="rId6625" Type="http://schemas.openxmlformats.org/officeDocument/2006/relationships/hyperlink" Target="http://abs.twimg.com/images/themes/theme1/bg.png" TargetMode="External"/><Relationship Id="rId5227" Type="http://schemas.openxmlformats.org/officeDocument/2006/relationships/hyperlink" Target="https://pbs.twimg.com/profile_banners/578690074/1403488791" TargetMode="External"/><Relationship Id="rId8797" Type="http://schemas.openxmlformats.org/officeDocument/2006/relationships/hyperlink" Target="http://pbs.twimg.com/profile_images/814981532225937409/tlrv1QHt_normal.jpg" TargetMode="External"/><Relationship Id="rId9848" Type="http://schemas.openxmlformats.org/officeDocument/2006/relationships/hyperlink" Target="https://twitter.com/dberrygannett" TargetMode="External"/><Relationship Id="rId11778" Type="http://schemas.openxmlformats.org/officeDocument/2006/relationships/hyperlink" Target="https://twitter.com/maphimoto" TargetMode="External"/><Relationship Id="rId1837" Type="http://schemas.openxmlformats.org/officeDocument/2006/relationships/hyperlink" Target="http://pbs.twimg.com/profile_images/2034246795/1257012485B4_facebook_icon_normal.jpg" TargetMode="External"/><Relationship Id="rId7399" Type="http://schemas.openxmlformats.org/officeDocument/2006/relationships/hyperlink" Target="http://pbs.twimg.com/profile_images/806342513426448384/c1L4v73E_normal.jpg" TargetMode="External"/><Relationship Id="rId4310" Type="http://schemas.openxmlformats.org/officeDocument/2006/relationships/hyperlink" Target="https://pbs.twimg.com/profile_banners/189429931/1354071665" TargetMode="External"/><Relationship Id="rId7880" Type="http://schemas.openxmlformats.org/officeDocument/2006/relationships/hyperlink" Target="http://pbs.twimg.com/profile_images/820935423761453056/mle0UmDw_normal.jpg" TargetMode="External"/><Relationship Id="rId180" Type="http://schemas.openxmlformats.org/officeDocument/2006/relationships/hyperlink" Target="http://t.co/7vqmsuWXy6" TargetMode="External"/><Relationship Id="rId6482" Type="http://schemas.openxmlformats.org/officeDocument/2006/relationships/hyperlink" Target="http://pbs.twimg.com/profile_background_images/587767536248168449/8Anvrp4W.jpg" TargetMode="External"/><Relationship Id="rId7533" Type="http://schemas.openxmlformats.org/officeDocument/2006/relationships/hyperlink" Target="http://pbs.twimg.com/profile_images/2449279723/ABC-Logo_normal.jpg" TargetMode="External"/><Relationship Id="rId8931" Type="http://schemas.openxmlformats.org/officeDocument/2006/relationships/hyperlink" Target="http://pbs.twimg.com/profile_images/817390163684892672/9fvCVXgs_normal.jpg" TargetMode="External"/><Relationship Id="rId10861" Type="http://schemas.openxmlformats.org/officeDocument/2006/relationships/hyperlink" Target="https://twitter.com/mnebelsztein" TargetMode="External"/><Relationship Id="rId11912" Type="http://schemas.openxmlformats.org/officeDocument/2006/relationships/hyperlink" Target="https://twitter.com/oddzombie" TargetMode="External"/><Relationship Id="rId5084" Type="http://schemas.openxmlformats.org/officeDocument/2006/relationships/hyperlink" Target="https://pbs.twimg.com/profile_banners/197981028/1432655979" TargetMode="External"/><Relationship Id="rId6135" Type="http://schemas.openxmlformats.org/officeDocument/2006/relationships/hyperlink" Target="http://abs.twimg.com/images/themes/theme1/bg.png" TargetMode="External"/><Relationship Id="rId10514" Type="http://schemas.openxmlformats.org/officeDocument/2006/relationships/hyperlink" Target="https://twitter.com/streetprezfanz" TargetMode="External"/><Relationship Id="rId1694" Type="http://schemas.openxmlformats.org/officeDocument/2006/relationships/hyperlink" Target="http://pbs.twimg.com/profile_images/809750494289592320/jSFT5dzi_normal.jpg" TargetMode="External"/><Relationship Id="rId2745" Type="http://schemas.openxmlformats.org/officeDocument/2006/relationships/hyperlink" Target="http://t.co/DltXABw0QC" TargetMode="External"/><Relationship Id="rId9358" Type="http://schemas.openxmlformats.org/officeDocument/2006/relationships/hyperlink" Target="http://pbs.twimg.com/profile_images/817169352587776000/m5Xy-T7X_normal.jpg" TargetMode="External"/><Relationship Id="rId11288" Type="http://schemas.openxmlformats.org/officeDocument/2006/relationships/hyperlink" Target="https://twitter.com/dippindots" TargetMode="External"/><Relationship Id="rId717" Type="http://schemas.openxmlformats.org/officeDocument/2006/relationships/hyperlink" Target="https://pbs.twimg.com/profile_banners/3018960919/1474986993" TargetMode="External"/><Relationship Id="rId1347" Type="http://schemas.openxmlformats.org/officeDocument/2006/relationships/hyperlink" Target="http://abs.twimg.com/sticky/default_profile_images/default_profile_2_normal.png" TargetMode="External"/><Relationship Id="rId5968" Type="http://schemas.openxmlformats.org/officeDocument/2006/relationships/hyperlink" Target="http://abs.twimg.com/images/themes/theme1/bg.png" TargetMode="External"/><Relationship Id="rId53" Type="http://schemas.openxmlformats.org/officeDocument/2006/relationships/hyperlink" Target="https://t.co/6WoHsLbsCS" TargetMode="External"/><Relationship Id="rId7390" Type="http://schemas.openxmlformats.org/officeDocument/2006/relationships/hyperlink" Target="http://pbs.twimg.com/profile_images/788751094767841280/9n9GfB3Y_normal.jpg" TargetMode="External"/><Relationship Id="rId8441" Type="http://schemas.openxmlformats.org/officeDocument/2006/relationships/hyperlink" Target="http://pbs.twimg.com/profile_images/708453794934181889/HZHyos0J_normal.jpg" TargetMode="External"/><Relationship Id="rId10371" Type="http://schemas.openxmlformats.org/officeDocument/2006/relationships/hyperlink" Target="https://twitter.com/artemioarzate" TargetMode="External"/><Relationship Id="rId7043" Type="http://schemas.openxmlformats.org/officeDocument/2006/relationships/hyperlink" Target="http://pbs.twimg.com/profile_background_images/408732007/TwitterBG2.jpg" TargetMode="External"/><Relationship Id="rId10024" Type="http://schemas.openxmlformats.org/officeDocument/2006/relationships/hyperlink" Target="https://twitter.com/alexisb677" TargetMode="External"/><Relationship Id="rId11422" Type="http://schemas.openxmlformats.org/officeDocument/2006/relationships/hyperlink" Target="https://twitter.com/trumpthemovie" TargetMode="External"/><Relationship Id="rId574" Type="http://schemas.openxmlformats.org/officeDocument/2006/relationships/hyperlink" Target="https://pbs.twimg.com/profile_banners/2716396878/1416794866" TargetMode="External"/><Relationship Id="rId2255" Type="http://schemas.openxmlformats.org/officeDocument/2006/relationships/hyperlink" Target="https://twitter.com/sarahljaffe" TargetMode="External"/><Relationship Id="rId3653" Type="http://schemas.openxmlformats.org/officeDocument/2006/relationships/hyperlink" Target="https://pbs.twimg.com/profile_banners/752704934739607552/1480296236" TargetMode="External"/><Relationship Id="rId4704" Type="http://schemas.openxmlformats.org/officeDocument/2006/relationships/hyperlink" Target="https://pbs.twimg.com/profile_banners/450701294/1371049409" TargetMode="External"/><Relationship Id="rId227" Type="http://schemas.openxmlformats.org/officeDocument/2006/relationships/hyperlink" Target="http://t.co/F6o8dPinpw" TargetMode="External"/><Relationship Id="rId3306" Type="http://schemas.openxmlformats.org/officeDocument/2006/relationships/hyperlink" Target="http://t.co/66vI8NSkXQ" TargetMode="External"/><Relationship Id="rId6876" Type="http://schemas.openxmlformats.org/officeDocument/2006/relationships/hyperlink" Target="http://abs.twimg.com/images/themes/theme1/bg.png" TargetMode="External"/><Relationship Id="rId7927" Type="http://schemas.openxmlformats.org/officeDocument/2006/relationships/hyperlink" Target="http://pbs.twimg.com/profile_images/483444613290532866/GVa7Oj5W_normal.jpeg" TargetMode="External"/><Relationship Id="rId10908" Type="http://schemas.openxmlformats.org/officeDocument/2006/relationships/hyperlink" Target="https://twitter.com/thenamezchris" TargetMode="External"/><Relationship Id="rId5478" Type="http://schemas.openxmlformats.org/officeDocument/2006/relationships/hyperlink" Target="http://abs.twimg.com/images/themes/theme1/bg.png" TargetMode="External"/><Relationship Id="rId6529" Type="http://schemas.openxmlformats.org/officeDocument/2006/relationships/hyperlink" Target="http://abs.twimg.com/images/themes/theme1/bg.png" TargetMode="External"/><Relationship Id="rId9002" Type="http://schemas.openxmlformats.org/officeDocument/2006/relationships/hyperlink" Target="http://pbs.twimg.com/profile_images/755705666547965952/CIqC89rN_normal.jpg" TargetMode="External"/><Relationship Id="rId4561" Type="http://schemas.openxmlformats.org/officeDocument/2006/relationships/hyperlink" Target="https://pbs.twimg.com/profile_banners/56413858/1467210895" TargetMode="External"/><Relationship Id="rId5612" Type="http://schemas.openxmlformats.org/officeDocument/2006/relationships/hyperlink" Target="http://pbs.twimg.com/profile_background_images/458722223457443840/lhErCWLq.png" TargetMode="External"/><Relationship Id="rId3163" Type="http://schemas.openxmlformats.org/officeDocument/2006/relationships/hyperlink" Target="https://t.co/gY2nLMtzYp" TargetMode="External"/><Relationship Id="rId4214" Type="http://schemas.openxmlformats.org/officeDocument/2006/relationships/hyperlink" Target="https://pbs.twimg.com/profile_banners/23275272/1428033490" TargetMode="External"/><Relationship Id="rId6386" Type="http://schemas.openxmlformats.org/officeDocument/2006/relationships/hyperlink" Target="http://pbs.twimg.com/profile_background_images/378800000032951688/dd4ecb7e83639db7e499cc9d85938706.jpeg" TargetMode="External"/><Relationship Id="rId7784" Type="http://schemas.openxmlformats.org/officeDocument/2006/relationships/hyperlink" Target="http://pbs.twimg.com/profile_images/619571156/New_Allman_normal.jpg" TargetMode="External"/><Relationship Id="rId8835" Type="http://schemas.openxmlformats.org/officeDocument/2006/relationships/hyperlink" Target="http://pbs.twimg.com/profile_images/822927781440917504/94vqow9R_normal.jpg" TargetMode="External"/><Relationship Id="rId10765" Type="http://schemas.openxmlformats.org/officeDocument/2006/relationships/hyperlink" Target="https://twitter.com/tartanpione" TargetMode="External"/><Relationship Id="rId11816" Type="http://schemas.openxmlformats.org/officeDocument/2006/relationships/hyperlink" Target="https://twitter.com/orlandoandresm4" TargetMode="External"/><Relationship Id="rId6039" Type="http://schemas.openxmlformats.org/officeDocument/2006/relationships/hyperlink" Target="http://abs.twimg.com/images/themes/theme2/bg.gif" TargetMode="External"/><Relationship Id="rId7437" Type="http://schemas.openxmlformats.org/officeDocument/2006/relationships/hyperlink" Target="http://pbs.twimg.com/profile_images/612796452792889344/hchWCOh0_normal.jpg" TargetMode="External"/><Relationship Id="rId10418" Type="http://schemas.openxmlformats.org/officeDocument/2006/relationships/hyperlink" Target="https://twitter.com/asherasmus" TargetMode="External"/><Relationship Id="rId2996" Type="http://schemas.openxmlformats.org/officeDocument/2006/relationships/hyperlink" Target="https://t.co/7rbyZKJK1K" TargetMode="External"/><Relationship Id="rId968" Type="http://schemas.openxmlformats.org/officeDocument/2006/relationships/hyperlink" Target="http://pbs.twimg.com/profile_background_images/866298342/f81ac324feaad5bb8c95c944878598bb.png" TargetMode="External"/><Relationship Id="rId1598" Type="http://schemas.openxmlformats.org/officeDocument/2006/relationships/hyperlink" Target="http://pbs.twimg.com/profile_images/823030857761955840/QugZu3UR_normal.jpg" TargetMode="External"/><Relationship Id="rId2649" Type="http://schemas.openxmlformats.org/officeDocument/2006/relationships/hyperlink" Target="http://t.co/ttYQGbC4Ja" TargetMode="External"/><Relationship Id="rId6520" Type="http://schemas.openxmlformats.org/officeDocument/2006/relationships/hyperlink" Target="http://abs.twimg.com/images/themes/theme1/bg.png" TargetMode="External"/><Relationship Id="rId4071" Type="http://schemas.openxmlformats.org/officeDocument/2006/relationships/hyperlink" Target="https://pbs.twimg.com/profile_banners/794877194204020736/1485037108" TargetMode="External"/><Relationship Id="rId5122" Type="http://schemas.openxmlformats.org/officeDocument/2006/relationships/hyperlink" Target="https://pbs.twimg.com/profile_banners/1924692518/1479182061" TargetMode="External"/><Relationship Id="rId8692" Type="http://schemas.openxmlformats.org/officeDocument/2006/relationships/hyperlink" Target="http://pbs.twimg.com/profile_images/770654034529103872/PqKxHrkb_normal.jpg" TargetMode="External"/><Relationship Id="rId9743" Type="http://schemas.openxmlformats.org/officeDocument/2006/relationships/hyperlink" Target="https://twitter.com/regenaanderson5" TargetMode="External"/><Relationship Id="rId7294" Type="http://schemas.openxmlformats.org/officeDocument/2006/relationships/hyperlink" Target="http://pbs.twimg.com/profile_images/788783504918208516/M3SQTIou_normal.jpg" TargetMode="External"/><Relationship Id="rId8345" Type="http://schemas.openxmlformats.org/officeDocument/2006/relationships/hyperlink" Target="http://pbs.twimg.com/profile_images/815820907990040576/TuJux7hY_normal.jpg" TargetMode="External"/><Relationship Id="rId11673" Type="http://schemas.openxmlformats.org/officeDocument/2006/relationships/hyperlink" Target="https://twitter.com/lynhilljd" TargetMode="External"/><Relationship Id="rId1732" Type="http://schemas.openxmlformats.org/officeDocument/2006/relationships/hyperlink" Target="http://pbs.twimg.com/profile_images/1868722111/600px-New_logo_large_normal.png" TargetMode="External"/><Relationship Id="rId10275" Type="http://schemas.openxmlformats.org/officeDocument/2006/relationships/hyperlink" Target="https://twitter.com/smith83k" TargetMode="External"/><Relationship Id="rId11326" Type="http://schemas.openxmlformats.org/officeDocument/2006/relationships/hyperlink" Target="https://twitter.com/kickinbrass1" TargetMode="External"/><Relationship Id="rId4955" Type="http://schemas.openxmlformats.org/officeDocument/2006/relationships/hyperlink" Target="https://pbs.twimg.com/profile_banners/43181625/1473082027" TargetMode="External"/><Relationship Id="rId3557" Type="http://schemas.openxmlformats.org/officeDocument/2006/relationships/hyperlink" Target="https://pbs.twimg.com/profile_banners/25907240/1473027945" TargetMode="External"/><Relationship Id="rId4608" Type="http://schemas.openxmlformats.org/officeDocument/2006/relationships/hyperlink" Target="https://pbs.twimg.com/profile_banners/3238030535/1466748660" TargetMode="External"/><Relationship Id="rId478" Type="http://schemas.openxmlformats.org/officeDocument/2006/relationships/hyperlink" Target="https://pbs.twimg.com/profile_banners/2527387525/1449134350" TargetMode="External"/><Relationship Id="rId2159" Type="http://schemas.openxmlformats.org/officeDocument/2006/relationships/hyperlink" Target="https://twitter.com/danscavino" TargetMode="External"/><Relationship Id="rId6030" Type="http://schemas.openxmlformats.org/officeDocument/2006/relationships/hyperlink" Target="http://pbs.twimg.com/profile_background_images/562314397754740736/g8HhLxdj.jpeg" TargetMode="External"/><Relationship Id="rId2640" Type="http://schemas.openxmlformats.org/officeDocument/2006/relationships/hyperlink" Target="https://t.co/d1R3Fmycxh" TargetMode="External"/><Relationship Id="rId9253" Type="http://schemas.openxmlformats.org/officeDocument/2006/relationships/hyperlink" Target="http://pbs.twimg.com/profile_images/378800000321258961/64c5adb41398155a51d21e1c204a2311_normal.jpeg" TargetMode="External"/><Relationship Id="rId11183" Type="http://schemas.openxmlformats.org/officeDocument/2006/relationships/hyperlink" Target="https://twitter.com/mfbmendoza" TargetMode="External"/><Relationship Id="rId612" Type="http://schemas.openxmlformats.org/officeDocument/2006/relationships/hyperlink" Target="https://pbs.twimg.com/profile_banners/182607117/1403727866" TargetMode="External"/><Relationship Id="rId1242" Type="http://schemas.openxmlformats.org/officeDocument/2006/relationships/hyperlink" Target="http://abs.twimg.com/images/themes/theme1/bg.png" TargetMode="External"/><Relationship Id="rId4465" Type="http://schemas.openxmlformats.org/officeDocument/2006/relationships/hyperlink" Target="https://pbs.twimg.com/profile_banners/67526917/1477512816" TargetMode="External"/><Relationship Id="rId5863" Type="http://schemas.openxmlformats.org/officeDocument/2006/relationships/hyperlink" Target="http://abs.twimg.com/images/themes/theme1/bg.png" TargetMode="External"/><Relationship Id="rId6914" Type="http://schemas.openxmlformats.org/officeDocument/2006/relationships/hyperlink" Target="http://abs.twimg.com/images/themes/theme1/bg.png" TargetMode="External"/><Relationship Id="rId3067" Type="http://schemas.openxmlformats.org/officeDocument/2006/relationships/hyperlink" Target="https://t.co/KE4WYAHL1G" TargetMode="External"/><Relationship Id="rId4118" Type="http://schemas.openxmlformats.org/officeDocument/2006/relationships/hyperlink" Target="https://pbs.twimg.com/profile_banners/753009468397514756/1483852539" TargetMode="External"/><Relationship Id="rId5516" Type="http://schemas.openxmlformats.org/officeDocument/2006/relationships/hyperlink" Target="http://abs.twimg.com/images/themes/theme1/bg.png" TargetMode="External"/><Relationship Id="rId7688" Type="http://schemas.openxmlformats.org/officeDocument/2006/relationships/hyperlink" Target="http://pbs.twimg.com/profile_images/730735894563557376/uAS8G7G5_normal.jpg" TargetMode="External"/><Relationship Id="rId8739" Type="http://schemas.openxmlformats.org/officeDocument/2006/relationships/hyperlink" Target="http://pbs.twimg.com/profile_images/1522316208/323_normal.jpg" TargetMode="External"/><Relationship Id="rId10669" Type="http://schemas.openxmlformats.org/officeDocument/2006/relationships/hyperlink" Target="https://twitter.com/prof_taxi" TargetMode="External"/><Relationship Id="rId12091" Type="http://schemas.openxmlformats.org/officeDocument/2006/relationships/hyperlink" Target="https://twitter.com/drwdsw" TargetMode="External"/><Relationship Id="rId2150" Type="http://schemas.openxmlformats.org/officeDocument/2006/relationships/hyperlink" Target="https://twitter.com/donnahamstra" TargetMode="External"/><Relationship Id="rId3201" Type="http://schemas.openxmlformats.org/officeDocument/2006/relationships/hyperlink" Target="https://t.co/HbvahEkVXr" TargetMode="External"/><Relationship Id="rId6771" Type="http://schemas.openxmlformats.org/officeDocument/2006/relationships/hyperlink" Target="http://abs.twimg.com/images/themes/theme1/bg.png" TargetMode="External"/><Relationship Id="rId7822" Type="http://schemas.openxmlformats.org/officeDocument/2006/relationships/hyperlink" Target="http://pbs.twimg.com/profile_images/822924949300056064/_dHHNUQm_normal.jpg" TargetMode="External"/><Relationship Id="rId122" Type="http://schemas.openxmlformats.org/officeDocument/2006/relationships/hyperlink" Target="https://t.co/yvyoqrRd3U" TargetMode="External"/><Relationship Id="rId5373" Type="http://schemas.openxmlformats.org/officeDocument/2006/relationships/hyperlink" Target="http://abs.twimg.com/images/themes/theme1/bg.png" TargetMode="External"/><Relationship Id="rId6424" Type="http://schemas.openxmlformats.org/officeDocument/2006/relationships/hyperlink" Target="http://pbs.twimg.com/profile_background_images/18259500/1_copy.jpg" TargetMode="External"/><Relationship Id="rId10803" Type="http://schemas.openxmlformats.org/officeDocument/2006/relationships/hyperlink" Target="https://twitter.com/beeatch35" TargetMode="External"/><Relationship Id="rId5026" Type="http://schemas.openxmlformats.org/officeDocument/2006/relationships/hyperlink" Target="https://pbs.twimg.com/profile_banners/758752560442318848/1469735796" TargetMode="External"/><Relationship Id="rId8596" Type="http://schemas.openxmlformats.org/officeDocument/2006/relationships/hyperlink" Target="http://pbs.twimg.com/profile_images/817175757000556544/Y4cLHmkJ_normal.jpg" TargetMode="External"/><Relationship Id="rId9994" Type="http://schemas.openxmlformats.org/officeDocument/2006/relationships/hyperlink" Target="https://twitter.com/mariankroell" TargetMode="External"/><Relationship Id="rId1983" Type="http://schemas.openxmlformats.org/officeDocument/2006/relationships/hyperlink" Target="https://twitter.com/martinoh28" TargetMode="External"/><Relationship Id="rId7198" Type="http://schemas.openxmlformats.org/officeDocument/2006/relationships/hyperlink" Target="http://abs.twimg.com/images/themes/theme18/bg.gif" TargetMode="External"/><Relationship Id="rId8249" Type="http://schemas.openxmlformats.org/officeDocument/2006/relationships/hyperlink" Target="http://pbs.twimg.com/profile_images/811211470054846465/J-_MNu4C_normal.jpg" TargetMode="External"/><Relationship Id="rId9647" Type="http://schemas.openxmlformats.org/officeDocument/2006/relationships/hyperlink" Target="http://pbs.twimg.com/profile_images/3648621847/a9484e93aca248b8d8c5c3ba1975fe36_normal.jpeg" TargetMode="External"/><Relationship Id="rId11577" Type="http://schemas.openxmlformats.org/officeDocument/2006/relationships/hyperlink" Target="https://twitter.com/wllmtell" TargetMode="External"/><Relationship Id="rId1636" Type="http://schemas.openxmlformats.org/officeDocument/2006/relationships/hyperlink" Target="http://pbs.twimg.com/profile_images/814367332260679681/IQxJypCf_normal.jpg" TargetMode="External"/><Relationship Id="rId10179" Type="http://schemas.openxmlformats.org/officeDocument/2006/relationships/hyperlink" Target="https://twitter.com/inthe7thday" TargetMode="External"/><Relationship Id="rId4859" Type="http://schemas.openxmlformats.org/officeDocument/2006/relationships/hyperlink" Target="https://pbs.twimg.com/profile_banners/1338047336/1478704624" TargetMode="External"/><Relationship Id="rId8730" Type="http://schemas.openxmlformats.org/officeDocument/2006/relationships/hyperlink" Target="http://pbs.twimg.com/profile_images/782090189036408832/LKJOrPg8_normal.jpg" TargetMode="External"/><Relationship Id="rId10660" Type="http://schemas.openxmlformats.org/officeDocument/2006/relationships/hyperlink" Target="https://twitter.com/theoriginalgooz" TargetMode="External"/><Relationship Id="rId6281" Type="http://schemas.openxmlformats.org/officeDocument/2006/relationships/hyperlink" Target="http://abs.twimg.com/images/themes/theme14/bg.gif" TargetMode="External"/><Relationship Id="rId7332" Type="http://schemas.openxmlformats.org/officeDocument/2006/relationships/hyperlink" Target="http://pbs.twimg.com/profile_images/788755773161693184/_Sciylyx_normal.jpg" TargetMode="External"/><Relationship Id="rId10313" Type="http://schemas.openxmlformats.org/officeDocument/2006/relationships/hyperlink" Target="https://twitter.com/voronovalom1971" TargetMode="External"/><Relationship Id="rId11711" Type="http://schemas.openxmlformats.org/officeDocument/2006/relationships/hyperlink" Target="https://twitter.com/katylied67" TargetMode="External"/><Relationship Id="rId863" Type="http://schemas.openxmlformats.org/officeDocument/2006/relationships/hyperlink" Target="http://pbs.twimg.com/profile_background_images/378800000043597036/2701ab98c4df6e9d26d2aa984ca9bb05.jpeg" TargetMode="External"/><Relationship Id="rId1493" Type="http://schemas.openxmlformats.org/officeDocument/2006/relationships/hyperlink" Target="http://pbs.twimg.com/profile_images/748079757653348352/1b0nd3-__normal.jpg" TargetMode="External"/><Relationship Id="rId2544" Type="http://schemas.openxmlformats.org/officeDocument/2006/relationships/hyperlink" Target="https://twitter.com/channel4" TargetMode="External"/><Relationship Id="rId2891" Type="http://schemas.openxmlformats.org/officeDocument/2006/relationships/hyperlink" Target="http://t.co/54Kpz31Uli" TargetMode="External"/><Relationship Id="rId3942" Type="http://schemas.openxmlformats.org/officeDocument/2006/relationships/hyperlink" Target="https://pbs.twimg.com/profile_banners/505035716/1443615462" TargetMode="External"/><Relationship Id="rId9157" Type="http://schemas.openxmlformats.org/officeDocument/2006/relationships/hyperlink" Target="http://pbs.twimg.com/profile_images/813957026401447936/6sJ5WGfy_normal.jpg" TargetMode="External"/><Relationship Id="rId11087" Type="http://schemas.openxmlformats.org/officeDocument/2006/relationships/hyperlink" Target="https://twitter.com/shanayemuhammad" TargetMode="External"/><Relationship Id="rId516" Type="http://schemas.openxmlformats.org/officeDocument/2006/relationships/hyperlink" Target="https://pbs.twimg.com/profile_banners/2349324190/1402425724" TargetMode="External"/><Relationship Id="rId1146" Type="http://schemas.openxmlformats.org/officeDocument/2006/relationships/hyperlink" Target="http://abs.twimg.com/images/themes/theme1/bg.png" TargetMode="External"/><Relationship Id="rId5767" Type="http://schemas.openxmlformats.org/officeDocument/2006/relationships/hyperlink" Target="http://abs.twimg.com/images/themes/theme1/bg.png" TargetMode="External"/><Relationship Id="rId6818" Type="http://schemas.openxmlformats.org/officeDocument/2006/relationships/hyperlink" Target="http://abs.twimg.com/images/themes/theme1/bg.png" TargetMode="External"/><Relationship Id="rId4369" Type="http://schemas.openxmlformats.org/officeDocument/2006/relationships/hyperlink" Target="https://pbs.twimg.com/profile_banners/1433413056/1479487048" TargetMode="External"/><Relationship Id="rId8240" Type="http://schemas.openxmlformats.org/officeDocument/2006/relationships/hyperlink" Target="http://pbs.twimg.com/profile_images/816715385332527104/ygLS5SnB_normal.jpg" TargetMode="External"/><Relationship Id="rId10170" Type="http://schemas.openxmlformats.org/officeDocument/2006/relationships/hyperlink" Target="https://twitter.com/tkh_tkh_tkh" TargetMode="External"/><Relationship Id="rId11221" Type="http://schemas.openxmlformats.org/officeDocument/2006/relationships/hyperlink" Target="https://twitter.com/mrmattersmedia" TargetMode="External"/><Relationship Id="rId4850" Type="http://schemas.openxmlformats.org/officeDocument/2006/relationships/hyperlink" Target="https://pbs.twimg.com/profile_banners/26548315/1481318074" TargetMode="External"/><Relationship Id="rId5901" Type="http://schemas.openxmlformats.org/officeDocument/2006/relationships/hyperlink" Target="http://abs.twimg.com/images/themes/theme1/bg.png" TargetMode="External"/><Relationship Id="rId3452" Type="http://schemas.openxmlformats.org/officeDocument/2006/relationships/hyperlink" Target="http://t.co/YpgRx5aSQA" TargetMode="External"/><Relationship Id="rId4503" Type="http://schemas.openxmlformats.org/officeDocument/2006/relationships/hyperlink" Target="https://pbs.twimg.com/profile_banners/31514583/1472570064" TargetMode="External"/><Relationship Id="rId373" Type="http://schemas.openxmlformats.org/officeDocument/2006/relationships/hyperlink" Target="https://pbs.twimg.com/profile_banners/781864927451426817/1475246466" TargetMode="External"/><Relationship Id="rId2054" Type="http://schemas.openxmlformats.org/officeDocument/2006/relationships/hyperlink" Target="https://twitter.com/kevindarryl" TargetMode="External"/><Relationship Id="rId3105" Type="http://schemas.openxmlformats.org/officeDocument/2006/relationships/hyperlink" Target="https://t.co/IV6feOqSCz" TargetMode="External"/><Relationship Id="rId6675" Type="http://schemas.openxmlformats.org/officeDocument/2006/relationships/hyperlink" Target="http://pbs.twimg.com/profile_background_images/703719478/156c35d768548a7aaf3a66579fbd5bba.jpeg" TargetMode="External"/><Relationship Id="rId5277" Type="http://schemas.openxmlformats.org/officeDocument/2006/relationships/hyperlink" Target="https://pbs.twimg.com/profile_banners/22353230/1418889823" TargetMode="External"/><Relationship Id="rId6328" Type="http://schemas.openxmlformats.org/officeDocument/2006/relationships/hyperlink" Target="http://pbs.twimg.com/profile_background_images/591774772276527104/Qk48ZENB.jpg" TargetMode="External"/><Relationship Id="rId7726" Type="http://schemas.openxmlformats.org/officeDocument/2006/relationships/hyperlink" Target="http://pbs.twimg.com/profile_images/785142414046531584/cN8Et-oX_normal.jpg" TargetMode="External"/><Relationship Id="rId10707" Type="http://schemas.openxmlformats.org/officeDocument/2006/relationships/hyperlink" Target="https://twitter.com/moralesss_alex" TargetMode="External"/><Relationship Id="rId9898" Type="http://schemas.openxmlformats.org/officeDocument/2006/relationships/hyperlink" Target="https://twitter.com/doulos4jesus" TargetMode="External"/><Relationship Id="rId1887" Type="http://schemas.openxmlformats.org/officeDocument/2006/relationships/hyperlink" Target="http://pbs.twimg.com/profile_images/822891577412448257/lxTq3iMY_normal.jpg" TargetMode="External"/><Relationship Id="rId2938" Type="http://schemas.openxmlformats.org/officeDocument/2006/relationships/hyperlink" Target="https://t.co/QNYOzDsO3A" TargetMode="External"/><Relationship Id="rId4360" Type="http://schemas.openxmlformats.org/officeDocument/2006/relationships/hyperlink" Target="https://pbs.twimg.com/profile_banners/2903266155/1417579708" TargetMode="External"/><Relationship Id="rId5411" Type="http://schemas.openxmlformats.org/officeDocument/2006/relationships/hyperlink" Target="http://pbs.twimg.com/profile_background_images/337020099/xd324f1b797dd24e9e14a630af16fe8c.png" TargetMode="External"/><Relationship Id="rId8981" Type="http://schemas.openxmlformats.org/officeDocument/2006/relationships/hyperlink" Target="http://pbs.twimg.com/profile_images/822276723446321153/WBhBGTbN_normal.jpg" TargetMode="External"/><Relationship Id="rId4013" Type="http://schemas.openxmlformats.org/officeDocument/2006/relationships/hyperlink" Target="https://pbs.twimg.com/profile_banners/19213643/1483589680" TargetMode="External"/><Relationship Id="rId7583" Type="http://schemas.openxmlformats.org/officeDocument/2006/relationships/hyperlink" Target="http://pbs.twimg.com/profile_images/820765404066959362/YEPUOM3n_normal.jpg" TargetMode="External"/><Relationship Id="rId8634" Type="http://schemas.openxmlformats.org/officeDocument/2006/relationships/hyperlink" Target="http://pbs.twimg.com/profile_images/798632247762948096/ycGYVWvr_normal.jpg" TargetMode="External"/><Relationship Id="rId11962" Type="http://schemas.openxmlformats.org/officeDocument/2006/relationships/hyperlink" Target="https://twitter.com/lukejparsons" TargetMode="External"/><Relationship Id="rId6185" Type="http://schemas.openxmlformats.org/officeDocument/2006/relationships/hyperlink" Target="http://pbs.twimg.com/profile_background_images/255683370/abc_john_karl_1300x1000_d01.jpg" TargetMode="External"/><Relationship Id="rId7236" Type="http://schemas.openxmlformats.org/officeDocument/2006/relationships/hyperlink" Target="http://pbs.twimg.com/profile_background_images/441886045391433728/vUex5SWA.jpeg" TargetMode="External"/><Relationship Id="rId10564" Type="http://schemas.openxmlformats.org/officeDocument/2006/relationships/hyperlink" Target="https://twitter.com/islamicfreedom" TargetMode="External"/><Relationship Id="rId11615" Type="http://schemas.openxmlformats.org/officeDocument/2006/relationships/hyperlink" Target="https://twitter.com/stgibran" TargetMode="External"/><Relationship Id="rId10217" Type="http://schemas.openxmlformats.org/officeDocument/2006/relationships/hyperlink" Target="https://twitter.com/mislatvw" TargetMode="External"/><Relationship Id="rId1397" Type="http://schemas.openxmlformats.org/officeDocument/2006/relationships/hyperlink" Target="http://pbs.twimg.com/profile_images/823655872870187008/8xSsdZrM_normal.jpg" TargetMode="External"/><Relationship Id="rId2795" Type="http://schemas.openxmlformats.org/officeDocument/2006/relationships/hyperlink" Target="http://t.co/X8Br8uv6YP" TargetMode="External"/><Relationship Id="rId3846" Type="http://schemas.openxmlformats.org/officeDocument/2006/relationships/hyperlink" Target="https://pbs.twimg.com/profile_banners/160583314/1454258674" TargetMode="External"/><Relationship Id="rId767" Type="http://schemas.openxmlformats.org/officeDocument/2006/relationships/hyperlink" Target="https://pbs.twimg.com/profile_banners/36771809/1480697915" TargetMode="External"/><Relationship Id="rId2448" Type="http://schemas.openxmlformats.org/officeDocument/2006/relationships/hyperlink" Target="https://twitter.com/lag2307" TargetMode="External"/><Relationship Id="rId8491" Type="http://schemas.openxmlformats.org/officeDocument/2006/relationships/hyperlink" Target="http://pbs.twimg.com/profile_images/804336199808774144/sIcPv4o6_normal.jpg" TargetMode="External"/><Relationship Id="rId9542" Type="http://schemas.openxmlformats.org/officeDocument/2006/relationships/hyperlink" Target="http://pbs.twimg.com/profile_images/822450694548549632/GlG05u0q_normal.jpg" TargetMode="External"/><Relationship Id="rId11472" Type="http://schemas.openxmlformats.org/officeDocument/2006/relationships/hyperlink" Target="https://twitter.com/tooxcb" TargetMode="External"/><Relationship Id="rId901" Type="http://schemas.openxmlformats.org/officeDocument/2006/relationships/hyperlink" Target="http://abs.twimg.com/images/themes/theme1/bg.png" TargetMode="External"/><Relationship Id="rId1531" Type="http://schemas.openxmlformats.org/officeDocument/2006/relationships/hyperlink" Target="http://pbs.twimg.com/profile_images/678070771479142400/Ky7TS77F_normal.jpg" TargetMode="External"/><Relationship Id="rId7093" Type="http://schemas.openxmlformats.org/officeDocument/2006/relationships/hyperlink" Target="http://abs.twimg.com/images/themes/theme9/bg.gif" TargetMode="External"/><Relationship Id="rId8144" Type="http://schemas.openxmlformats.org/officeDocument/2006/relationships/hyperlink" Target="http://pbs.twimg.com/profile_images/808708713741742082/kVnj_0iz_normal.jpg" TargetMode="External"/><Relationship Id="rId10074" Type="http://schemas.openxmlformats.org/officeDocument/2006/relationships/hyperlink" Target="https://twitter.com/jccolyer" TargetMode="External"/><Relationship Id="rId11125" Type="http://schemas.openxmlformats.org/officeDocument/2006/relationships/hyperlink" Target="https://twitter.com/kennedynation" TargetMode="External"/><Relationship Id="rId4754" Type="http://schemas.openxmlformats.org/officeDocument/2006/relationships/hyperlink" Target="https://pbs.twimg.com/profile_banners/4257746445/1448321180" TargetMode="External"/><Relationship Id="rId3356" Type="http://schemas.openxmlformats.org/officeDocument/2006/relationships/hyperlink" Target="http://t.co/gkUooCmK5Y" TargetMode="External"/><Relationship Id="rId4407" Type="http://schemas.openxmlformats.org/officeDocument/2006/relationships/hyperlink" Target="https://pbs.twimg.com/profile_banners/3288899755/1445865821" TargetMode="External"/><Relationship Id="rId5805" Type="http://schemas.openxmlformats.org/officeDocument/2006/relationships/hyperlink" Target="http://pbs.twimg.com/profile_background_images/443321420/Batman-Logo.jpg" TargetMode="External"/><Relationship Id="rId277" Type="http://schemas.openxmlformats.org/officeDocument/2006/relationships/hyperlink" Target="https://t.co/vKSslafi9r" TargetMode="External"/><Relationship Id="rId3009" Type="http://schemas.openxmlformats.org/officeDocument/2006/relationships/hyperlink" Target="https://t.co/xJrB4FONoz" TargetMode="External"/><Relationship Id="rId7977" Type="http://schemas.openxmlformats.org/officeDocument/2006/relationships/hyperlink" Target="http://pbs.twimg.com/profile_images/378800000503961740/4f5f2e9b1aee068073f6e103cbe8adca_normal.jpeg" TargetMode="External"/><Relationship Id="rId10958" Type="http://schemas.openxmlformats.org/officeDocument/2006/relationships/hyperlink" Target="https://twitter.com/randydangerlove" TargetMode="External"/><Relationship Id="rId6579" Type="http://schemas.openxmlformats.org/officeDocument/2006/relationships/hyperlink" Target="http://abs.twimg.com/images/themes/theme1/bg.png" TargetMode="External"/><Relationship Id="rId9052" Type="http://schemas.openxmlformats.org/officeDocument/2006/relationships/hyperlink" Target="http://pbs.twimg.com/profile_images/751540520640405504/Pa4Jb7q3_normal.jpg" TargetMode="External"/><Relationship Id="rId12033" Type="http://schemas.openxmlformats.org/officeDocument/2006/relationships/hyperlink" Target="https://twitter.com/fsmetal" TargetMode="External"/><Relationship Id="rId411" Type="http://schemas.openxmlformats.org/officeDocument/2006/relationships/hyperlink" Target="https://pbs.twimg.com/profile_banners/941081893/1483321799" TargetMode="External"/><Relationship Id="rId1041" Type="http://schemas.openxmlformats.org/officeDocument/2006/relationships/hyperlink" Target="http://abs.twimg.com/images/themes/theme1/bg.png" TargetMode="External"/><Relationship Id="rId5662" Type="http://schemas.openxmlformats.org/officeDocument/2006/relationships/hyperlink" Target="http://pbs.twimg.com/profile_background_images/378800000123982880/821a3567ec6e70b886403f0a5ce05850.jpeg" TargetMode="External"/><Relationship Id="rId6713" Type="http://schemas.openxmlformats.org/officeDocument/2006/relationships/hyperlink" Target="http://abs.twimg.com/images/themes/theme1/bg.png" TargetMode="External"/><Relationship Id="rId4264" Type="http://schemas.openxmlformats.org/officeDocument/2006/relationships/hyperlink" Target="https://pbs.twimg.com/profile_banners/2455547658/1439006354" TargetMode="External"/><Relationship Id="rId5315" Type="http://schemas.openxmlformats.org/officeDocument/2006/relationships/hyperlink" Target="https://pbs.twimg.com/profile_banners/594041947/1477309472" TargetMode="External"/><Relationship Id="rId8885" Type="http://schemas.openxmlformats.org/officeDocument/2006/relationships/hyperlink" Target="http://pbs.twimg.com/profile_images/763004800166395904/-rq0ATP3_normal.jpg" TargetMode="External"/><Relationship Id="rId7487" Type="http://schemas.openxmlformats.org/officeDocument/2006/relationships/hyperlink" Target="http://pbs.twimg.com/profile_images/814301200178757632/n0L88QDM_normal.jpg" TargetMode="External"/><Relationship Id="rId8538" Type="http://schemas.openxmlformats.org/officeDocument/2006/relationships/hyperlink" Target="http://pbs.twimg.com/profile_images/701751682066026496/6KEZvGdF_normal.jpg" TargetMode="External"/><Relationship Id="rId9936" Type="http://schemas.openxmlformats.org/officeDocument/2006/relationships/hyperlink" Target="https://twitter.com/zesstin" TargetMode="External"/><Relationship Id="rId11866" Type="http://schemas.openxmlformats.org/officeDocument/2006/relationships/hyperlink" Target="https://twitter.com/singergrl84" TargetMode="External"/><Relationship Id="rId1925" Type="http://schemas.openxmlformats.org/officeDocument/2006/relationships/hyperlink" Target="http://pbs.twimg.com/profile_images/1261694904/8bit_normal.jpg" TargetMode="External"/><Relationship Id="rId6089" Type="http://schemas.openxmlformats.org/officeDocument/2006/relationships/hyperlink" Target="http://pbs.twimg.com/profile_background_images/766093103174262784/zoMx3v-K.jpg" TargetMode="External"/><Relationship Id="rId10468" Type="http://schemas.openxmlformats.org/officeDocument/2006/relationships/hyperlink" Target="https://twitter.com/jennyhops" TargetMode="External"/><Relationship Id="rId11519" Type="http://schemas.openxmlformats.org/officeDocument/2006/relationships/hyperlink" Target="https://twitter.com/neyneybyers" TargetMode="External"/><Relationship Id="rId2699" Type="http://schemas.openxmlformats.org/officeDocument/2006/relationships/hyperlink" Target="https://t.co/TcM7y5epm3" TargetMode="External"/><Relationship Id="rId3000" Type="http://schemas.openxmlformats.org/officeDocument/2006/relationships/hyperlink" Target="https://t.co/rrUorshjm9" TargetMode="External"/><Relationship Id="rId6570" Type="http://schemas.openxmlformats.org/officeDocument/2006/relationships/hyperlink" Target="http://abs.twimg.com/images/themes/theme14/bg.gif" TargetMode="External"/><Relationship Id="rId7621" Type="http://schemas.openxmlformats.org/officeDocument/2006/relationships/hyperlink" Target="http://pbs.twimg.com/profile_images/1471091030/Susan2_normal.jpg" TargetMode="External"/><Relationship Id="rId10602" Type="http://schemas.openxmlformats.org/officeDocument/2006/relationships/hyperlink" Target="https://twitter.com/grega1313" TargetMode="External"/><Relationship Id="rId5172" Type="http://schemas.openxmlformats.org/officeDocument/2006/relationships/hyperlink" Target="https://pbs.twimg.com/profile_banners/759497723561160704/1485241539" TargetMode="External"/><Relationship Id="rId6223" Type="http://schemas.openxmlformats.org/officeDocument/2006/relationships/hyperlink" Target="http://abs.twimg.com/images/themes/theme7/bg.gif" TargetMode="External"/><Relationship Id="rId9793" Type="http://schemas.openxmlformats.org/officeDocument/2006/relationships/hyperlink" Target="https://twitter.com/shemikapruitt41" TargetMode="External"/><Relationship Id="rId1782" Type="http://schemas.openxmlformats.org/officeDocument/2006/relationships/hyperlink" Target="http://pbs.twimg.com/profile_images/746397364852666368/IwqhCtwe_normal.jpg" TargetMode="External"/><Relationship Id="rId2833" Type="http://schemas.openxmlformats.org/officeDocument/2006/relationships/hyperlink" Target="http://t.co/SMzcDRkunT" TargetMode="External"/><Relationship Id="rId8395" Type="http://schemas.openxmlformats.org/officeDocument/2006/relationships/hyperlink" Target="http://pbs.twimg.com/profile_images/800448684039225344/WHJTY2x9_normal.jpg" TargetMode="External"/><Relationship Id="rId9446" Type="http://schemas.openxmlformats.org/officeDocument/2006/relationships/hyperlink" Target="http://pbs.twimg.com/profile_images/823080345666883585/kP9ZW1W0_normal.jpg" TargetMode="External"/><Relationship Id="rId11376" Type="http://schemas.openxmlformats.org/officeDocument/2006/relationships/hyperlink" Target="https://twitter.com/licorne_triste" TargetMode="External"/><Relationship Id="rId805" Type="http://schemas.openxmlformats.org/officeDocument/2006/relationships/hyperlink" Target="http://pbs.twimg.com/profile_background_images/624784783189524480/iUjTmIJX.jpg" TargetMode="External"/><Relationship Id="rId1435" Type="http://schemas.openxmlformats.org/officeDocument/2006/relationships/hyperlink" Target="http://pbs.twimg.com/profile_images/809719067682762752/qBgXRChB_normal.jpg" TargetMode="External"/><Relationship Id="rId8048" Type="http://schemas.openxmlformats.org/officeDocument/2006/relationships/hyperlink" Target="http://pbs.twimg.com/profile_images/808687909314461696/x5TLi34R_normal.jpg" TargetMode="External"/><Relationship Id="rId11029" Type="http://schemas.openxmlformats.org/officeDocument/2006/relationships/hyperlink" Target="https://twitter.com/abcpolitics" TargetMode="External"/><Relationship Id="rId4658" Type="http://schemas.openxmlformats.org/officeDocument/2006/relationships/hyperlink" Target="https://pbs.twimg.com/profile_banners/3376703308/1437355227" TargetMode="External"/><Relationship Id="rId5709" Type="http://schemas.openxmlformats.org/officeDocument/2006/relationships/hyperlink" Target="http://pbs.twimg.com/profile_background_images/550447361575489536/9GVNSxBE.jpeg" TargetMode="External"/><Relationship Id="rId6080" Type="http://schemas.openxmlformats.org/officeDocument/2006/relationships/hyperlink" Target="http://abs.twimg.com/images/themes/theme1/bg.png" TargetMode="External"/><Relationship Id="rId7131" Type="http://schemas.openxmlformats.org/officeDocument/2006/relationships/hyperlink" Target="http://abs.twimg.com/images/themes/theme16/bg.gif" TargetMode="External"/><Relationship Id="rId11510" Type="http://schemas.openxmlformats.org/officeDocument/2006/relationships/hyperlink" Target="https://twitter.com/gl0blessed" TargetMode="External"/><Relationship Id="rId10112" Type="http://schemas.openxmlformats.org/officeDocument/2006/relationships/hyperlink" Target="https://twitter.com/loulou34849347" TargetMode="External"/><Relationship Id="rId2690" Type="http://schemas.openxmlformats.org/officeDocument/2006/relationships/hyperlink" Target="http://t.co/bHEAnMY75x" TargetMode="External"/><Relationship Id="rId3741" Type="http://schemas.openxmlformats.org/officeDocument/2006/relationships/hyperlink" Target="https://pbs.twimg.com/profile_banners/248868822/1428521363" TargetMode="External"/><Relationship Id="rId662" Type="http://schemas.openxmlformats.org/officeDocument/2006/relationships/hyperlink" Target="https://pbs.twimg.com/profile_banners/1917715891/1475926456" TargetMode="External"/><Relationship Id="rId1292" Type="http://schemas.openxmlformats.org/officeDocument/2006/relationships/hyperlink" Target="http://abs.twimg.com/images/themes/theme1/bg.png" TargetMode="External"/><Relationship Id="rId2343" Type="http://schemas.openxmlformats.org/officeDocument/2006/relationships/hyperlink" Target="https://twitter.com/grammieo" TargetMode="External"/><Relationship Id="rId6964" Type="http://schemas.openxmlformats.org/officeDocument/2006/relationships/hyperlink" Target="http://pbs.twimg.com/profile_background_images/422492198/twitic.jpg" TargetMode="External"/><Relationship Id="rId315" Type="http://schemas.openxmlformats.org/officeDocument/2006/relationships/hyperlink" Target="https://pbs.twimg.com/profile_banners/26388848/1484009249" TargetMode="External"/><Relationship Id="rId5566" Type="http://schemas.openxmlformats.org/officeDocument/2006/relationships/hyperlink" Target="http://pbs.twimg.com/profile_background_images/632250141047521280/z5fZLrz0.jpg" TargetMode="External"/><Relationship Id="rId6617" Type="http://schemas.openxmlformats.org/officeDocument/2006/relationships/hyperlink" Target="http://abs.twimg.com/images/themes/theme4/bg.gif" TargetMode="External"/><Relationship Id="rId4168" Type="http://schemas.openxmlformats.org/officeDocument/2006/relationships/hyperlink" Target="https://pbs.twimg.com/profile_banners/29400182/1431926693" TargetMode="External"/><Relationship Id="rId5219" Type="http://schemas.openxmlformats.org/officeDocument/2006/relationships/hyperlink" Target="https://pbs.twimg.com/profile_banners/5264181/1463135682" TargetMode="External"/><Relationship Id="rId8789" Type="http://schemas.openxmlformats.org/officeDocument/2006/relationships/hyperlink" Target="http://pbs.twimg.com/profile_images/776269276034375680/tXJ5LiVG_normal.jpg" TargetMode="External"/><Relationship Id="rId11020" Type="http://schemas.openxmlformats.org/officeDocument/2006/relationships/hyperlink" Target="https://twitter.com/lnewsomern" TargetMode="External"/><Relationship Id="rId1829" Type="http://schemas.openxmlformats.org/officeDocument/2006/relationships/hyperlink" Target="http://pbs.twimg.com/profile_images/817168735589072898/XHgyn_gP_normal.jpg" TargetMode="External"/><Relationship Id="rId5700" Type="http://schemas.openxmlformats.org/officeDocument/2006/relationships/hyperlink" Target="http://pbs.twimg.com/profile_background_images/3372022/fb_background.jpg" TargetMode="External"/><Relationship Id="rId3251" Type="http://schemas.openxmlformats.org/officeDocument/2006/relationships/hyperlink" Target="https://t.co/IduxPnpZ7A" TargetMode="External"/><Relationship Id="rId4302" Type="http://schemas.openxmlformats.org/officeDocument/2006/relationships/hyperlink" Target="https://pbs.twimg.com/profile_banners/2954110321/1430062809" TargetMode="External"/><Relationship Id="rId7872" Type="http://schemas.openxmlformats.org/officeDocument/2006/relationships/hyperlink" Target="http://pbs.twimg.com/profile_images/809867486963335168/EdqIlLUr_normal.jpg" TargetMode="External"/><Relationship Id="rId8923" Type="http://schemas.openxmlformats.org/officeDocument/2006/relationships/hyperlink" Target="http://pbs.twimg.com/profile_images/749735074933923840/DU0nTG18_normal.jpg" TargetMode="External"/><Relationship Id="rId172" Type="http://schemas.openxmlformats.org/officeDocument/2006/relationships/hyperlink" Target="https://t.co/U8Sez5j3Tf" TargetMode="External"/><Relationship Id="rId6474" Type="http://schemas.openxmlformats.org/officeDocument/2006/relationships/hyperlink" Target="http://pbs.twimg.com/profile_background_images/472458738574430208/iClSYkTf.jpeg" TargetMode="External"/><Relationship Id="rId7525" Type="http://schemas.openxmlformats.org/officeDocument/2006/relationships/hyperlink" Target="http://pbs.twimg.com/profile_images/822252455920627712/4wVfgj8B_normal.jpg" TargetMode="External"/><Relationship Id="rId10853" Type="http://schemas.openxmlformats.org/officeDocument/2006/relationships/hyperlink" Target="https://twitter.com/evonhez" TargetMode="External"/><Relationship Id="rId11904" Type="http://schemas.openxmlformats.org/officeDocument/2006/relationships/hyperlink" Target="https://twitter.com/skepticaljay" TargetMode="External"/><Relationship Id="rId5076" Type="http://schemas.openxmlformats.org/officeDocument/2006/relationships/hyperlink" Target="https://pbs.twimg.com/profile_banners/15438913/1449680634" TargetMode="External"/><Relationship Id="rId6127" Type="http://schemas.openxmlformats.org/officeDocument/2006/relationships/hyperlink" Target="http://abs.twimg.com/images/themes/theme1/bg.png" TargetMode="External"/><Relationship Id="rId9697" Type="http://schemas.openxmlformats.org/officeDocument/2006/relationships/hyperlink" Target="http://pbs.twimg.com/profile_images/807590513595404291/J1aKfhJC_normal.jpg" TargetMode="External"/><Relationship Id="rId10506" Type="http://schemas.openxmlformats.org/officeDocument/2006/relationships/hyperlink" Target="https://twitter.com/eenewsupdates" TargetMode="External"/><Relationship Id="rId1686" Type="http://schemas.openxmlformats.org/officeDocument/2006/relationships/hyperlink" Target="http://pbs.twimg.com/profile_images/797526808631517184/IcGUHWMw_normal.jpg" TargetMode="External"/><Relationship Id="rId8299" Type="http://schemas.openxmlformats.org/officeDocument/2006/relationships/hyperlink" Target="http://pbs.twimg.com/profile_images/773230904273666048/OsWt0tyd_normal.jpg" TargetMode="External"/><Relationship Id="rId1339" Type="http://schemas.openxmlformats.org/officeDocument/2006/relationships/hyperlink" Target="http://abs.twimg.com/sticky/default_profile_images/default_profile_4_normal.png" TargetMode="External"/><Relationship Id="rId2737" Type="http://schemas.openxmlformats.org/officeDocument/2006/relationships/hyperlink" Target="https://t.co/JHxnQDOA8c" TargetMode="External"/><Relationship Id="rId5210" Type="http://schemas.openxmlformats.org/officeDocument/2006/relationships/hyperlink" Target="https://pbs.twimg.com/profile_banners/729781035744038912/1483539430" TargetMode="External"/><Relationship Id="rId709" Type="http://schemas.openxmlformats.org/officeDocument/2006/relationships/hyperlink" Target="https://pbs.twimg.com/profile_banners/29307032/1479852040" TargetMode="External"/><Relationship Id="rId8780" Type="http://schemas.openxmlformats.org/officeDocument/2006/relationships/hyperlink" Target="http://pbs.twimg.com/profile_images/786691233439682560/vbAZL3mS_normal.jpg" TargetMode="External"/><Relationship Id="rId9831" Type="http://schemas.openxmlformats.org/officeDocument/2006/relationships/hyperlink" Target="https://twitter.com/postelgert" TargetMode="External"/><Relationship Id="rId11761" Type="http://schemas.openxmlformats.org/officeDocument/2006/relationships/hyperlink" Target="https://twitter.com/thedez" TargetMode="External"/><Relationship Id="rId45" Type="http://schemas.openxmlformats.org/officeDocument/2006/relationships/hyperlink" Target="https://t.co/KWFMkrEjdY" TargetMode="External"/><Relationship Id="rId1820" Type="http://schemas.openxmlformats.org/officeDocument/2006/relationships/hyperlink" Target="http://pbs.twimg.com/profile_images/793863104585170944/dD2__KDR_normal.jpg" TargetMode="External"/><Relationship Id="rId7382" Type="http://schemas.openxmlformats.org/officeDocument/2006/relationships/hyperlink" Target="http://pbs.twimg.com/profile_images/788793068438822913/OGmoiEDi_normal.jpg" TargetMode="External"/><Relationship Id="rId8433" Type="http://schemas.openxmlformats.org/officeDocument/2006/relationships/hyperlink" Target="http://pbs.twimg.com/profile_images/2596558878/10w6v79agjryu7st2r93_normal.jpeg" TargetMode="External"/><Relationship Id="rId10363" Type="http://schemas.openxmlformats.org/officeDocument/2006/relationships/hyperlink" Target="https://twitter.com/idahogovernment" TargetMode="External"/><Relationship Id="rId11414" Type="http://schemas.openxmlformats.org/officeDocument/2006/relationships/hyperlink" Target="https://twitter.com/karasquaremusic" TargetMode="External"/><Relationship Id="rId3992" Type="http://schemas.openxmlformats.org/officeDocument/2006/relationships/hyperlink" Target="https://pbs.twimg.com/profile_banners/760004348135018496/1470277820" TargetMode="External"/><Relationship Id="rId7035" Type="http://schemas.openxmlformats.org/officeDocument/2006/relationships/hyperlink" Target="http://abs.twimg.com/images/themes/theme1/bg.png" TargetMode="External"/><Relationship Id="rId10016" Type="http://schemas.openxmlformats.org/officeDocument/2006/relationships/hyperlink" Target="https://twitter.com/planet_maja" TargetMode="External"/><Relationship Id="rId2594" Type="http://schemas.openxmlformats.org/officeDocument/2006/relationships/hyperlink" Target="https://t.co/a71zRBErm8" TargetMode="External"/><Relationship Id="rId3645" Type="http://schemas.openxmlformats.org/officeDocument/2006/relationships/hyperlink" Target="https://pbs.twimg.com/profile_banners/808163866911772672/1481516704" TargetMode="External"/><Relationship Id="rId566" Type="http://schemas.openxmlformats.org/officeDocument/2006/relationships/hyperlink" Target="https://pbs.twimg.com/profile_banners/199565175/1476432330" TargetMode="External"/><Relationship Id="rId1196" Type="http://schemas.openxmlformats.org/officeDocument/2006/relationships/hyperlink" Target="http://pbs.twimg.com/profile_background_images/734936670/41bca79a272ad06ac22d7d3dbc50811f.jpeg" TargetMode="External"/><Relationship Id="rId2247" Type="http://schemas.openxmlformats.org/officeDocument/2006/relationships/hyperlink" Target="https://twitter.com/diswanson77" TargetMode="External"/><Relationship Id="rId219" Type="http://schemas.openxmlformats.org/officeDocument/2006/relationships/hyperlink" Target="https://t.co/Bt6g15ofBG" TargetMode="External"/><Relationship Id="rId6868" Type="http://schemas.openxmlformats.org/officeDocument/2006/relationships/hyperlink" Target="http://abs.twimg.com/images/themes/theme1/bg.png" TargetMode="External"/><Relationship Id="rId7919" Type="http://schemas.openxmlformats.org/officeDocument/2006/relationships/hyperlink" Target="http://pbs.twimg.com/profile_images/808057510833700864/DvMdpJS1_normal.jpg" TargetMode="External"/><Relationship Id="rId8290" Type="http://schemas.openxmlformats.org/officeDocument/2006/relationships/hyperlink" Target="http://pbs.twimg.com/profile_images/744223167405785089/tNJAbWeB_normal.jpg" TargetMode="External"/><Relationship Id="rId9341" Type="http://schemas.openxmlformats.org/officeDocument/2006/relationships/hyperlink" Target="http://pbs.twimg.com/profile_images/722199003845304320/s2zwEoao_normal.jpg" TargetMode="External"/><Relationship Id="rId11271" Type="http://schemas.openxmlformats.org/officeDocument/2006/relationships/hyperlink" Target="https://twitter.com/dodson_caitlin" TargetMode="External"/><Relationship Id="rId700" Type="http://schemas.openxmlformats.org/officeDocument/2006/relationships/hyperlink" Target="https://pbs.twimg.com/profile_banners/941874907/1483663322" TargetMode="External"/><Relationship Id="rId1330" Type="http://schemas.openxmlformats.org/officeDocument/2006/relationships/hyperlink" Target="http://pbs.twimg.com/profile_background_images/478280540580085761/tyMu2LBL.jpeg" TargetMode="External"/><Relationship Id="rId5951" Type="http://schemas.openxmlformats.org/officeDocument/2006/relationships/hyperlink" Target="http://pbs.twimg.com/profile_background_images/107835631/27227_389637958481_119729958481_3890567_5310344_n_1_.jpg" TargetMode="External"/><Relationship Id="rId4553" Type="http://schemas.openxmlformats.org/officeDocument/2006/relationships/hyperlink" Target="https://pbs.twimg.com/profile_banners/35896909/1483503915" TargetMode="External"/><Relationship Id="rId5604" Type="http://schemas.openxmlformats.org/officeDocument/2006/relationships/hyperlink" Target="http://abs.twimg.com/images/themes/theme1/bg.png" TargetMode="External"/><Relationship Id="rId3155" Type="http://schemas.openxmlformats.org/officeDocument/2006/relationships/hyperlink" Target="https://t.co/myIgv0rUGL" TargetMode="External"/><Relationship Id="rId4206" Type="http://schemas.openxmlformats.org/officeDocument/2006/relationships/hyperlink" Target="https://pbs.twimg.com/profile_banners/809822119748075521/1485127338" TargetMode="External"/><Relationship Id="rId7776" Type="http://schemas.openxmlformats.org/officeDocument/2006/relationships/hyperlink" Target="http://pbs.twimg.com/profile_images/734522434376880128/XiU--M1W_normal.jpg" TargetMode="External"/><Relationship Id="rId8827" Type="http://schemas.openxmlformats.org/officeDocument/2006/relationships/hyperlink" Target="http://pbs.twimg.com/profile_images/1964132292/EN_Logo_STRAIGHT_Facebook_normal.png" TargetMode="External"/><Relationship Id="rId6378" Type="http://schemas.openxmlformats.org/officeDocument/2006/relationships/hyperlink" Target="http://abs.twimg.com/images/themes/theme10/bg.gif" TargetMode="External"/><Relationship Id="rId7429" Type="http://schemas.openxmlformats.org/officeDocument/2006/relationships/hyperlink" Target="http://pbs.twimg.com/profile_images/808477808372682753/mZOcM5Q__normal.jpg" TargetMode="External"/><Relationship Id="rId10757" Type="http://schemas.openxmlformats.org/officeDocument/2006/relationships/hyperlink" Target="https://twitter.com/moststylish1" TargetMode="External"/><Relationship Id="rId11808" Type="http://schemas.openxmlformats.org/officeDocument/2006/relationships/hyperlink" Target="https://twitter.com/camelfro" TargetMode="External"/><Relationship Id="rId210" Type="http://schemas.openxmlformats.org/officeDocument/2006/relationships/hyperlink" Target="https://t.co/cR1eT2qrvG" TargetMode="External"/><Relationship Id="rId2988" Type="http://schemas.openxmlformats.org/officeDocument/2006/relationships/hyperlink" Target="https://t.co/Faz4wRJB8s" TargetMode="External"/><Relationship Id="rId7910" Type="http://schemas.openxmlformats.org/officeDocument/2006/relationships/hyperlink" Target="http://pbs.twimg.com/profile_images/708880501474332672/rH2DSjMf_normal.jpg" TargetMode="External"/><Relationship Id="rId5461" Type="http://schemas.openxmlformats.org/officeDocument/2006/relationships/hyperlink" Target="http://abs.twimg.com/images/themes/theme1/bg.png" TargetMode="External"/><Relationship Id="rId6512" Type="http://schemas.openxmlformats.org/officeDocument/2006/relationships/hyperlink" Target="http://abs.twimg.com/images/themes/theme1/bg.png" TargetMode="External"/><Relationship Id="rId4063" Type="http://schemas.openxmlformats.org/officeDocument/2006/relationships/hyperlink" Target="https://pbs.twimg.com/profile_banners/351908837/1478009289" TargetMode="External"/><Relationship Id="rId5114" Type="http://schemas.openxmlformats.org/officeDocument/2006/relationships/hyperlink" Target="https://pbs.twimg.com/profile_banners/473709363/1485033625" TargetMode="External"/><Relationship Id="rId8684" Type="http://schemas.openxmlformats.org/officeDocument/2006/relationships/hyperlink" Target="http://pbs.twimg.com/profile_images/588092832646299648/_GgFkyVR_normal.jpg" TargetMode="External"/><Relationship Id="rId9735" Type="http://schemas.openxmlformats.org/officeDocument/2006/relationships/hyperlink" Target="https://twitter.com/cheekoofficial" TargetMode="External"/><Relationship Id="rId11665" Type="http://schemas.openxmlformats.org/officeDocument/2006/relationships/hyperlink" Target="https://twitter.com/bosoxsully" TargetMode="External"/><Relationship Id="rId1724" Type="http://schemas.openxmlformats.org/officeDocument/2006/relationships/hyperlink" Target="http://pbs.twimg.com/profile_images/1898273459/Logo__2__normal.png" TargetMode="External"/><Relationship Id="rId7286" Type="http://schemas.openxmlformats.org/officeDocument/2006/relationships/hyperlink" Target="http://abs.twimg.com/images/themes/theme1/bg.png" TargetMode="External"/><Relationship Id="rId8337" Type="http://schemas.openxmlformats.org/officeDocument/2006/relationships/hyperlink" Target="http://pbs.twimg.com/profile_images/792877915734024192/4QijQP57_normal.jpg" TargetMode="External"/><Relationship Id="rId10267" Type="http://schemas.openxmlformats.org/officeDocument/2006/relationships/hyperlink" Target="https://twitter.com/lany891" TargetMode="External"/><Relationship Id="rId11318" Type="http://schemas.openxmlformats.org/officeDocument/2006/relationships/hyperlink" Target="https://twitter.com/wmata" TargetMode="External"/><Relationship Id="rId3896" Type="http://schemas.openxmlformats.org/officeDocument/2006/relationships/hyperlink" Target="https://pbs.twimg.com/profile_banners/1855390062/1479810851" TargetMode="External"/><Relationship Id="rId2498" Type="http://schemas.openxmlformats.org/officeDocument/2006/relationships/hyperlink" Target="https://twitter.com/tamraraven" TargetMode="External"/><Relationship Id="rId3549" Type="http://schemas.openxmlformats.org/officeDocument/2006/relationships/hyperlink" Target="https://pbs.twimg.com/profile_banners/773563643598372865/1481182962" TargetMode="External"/><Relationship Id="rId4947" Type="http://schemas.openxmlformats.org/officeDocument/2006/relationships/hyperlink" Target="https://pbs.twimg.com/profile_banners/271727947/1424676162" TargetMode="External"/><Relationship Id="rId7420" Type="http://schemas.openxmlformats.org/officeDocument/2006/relationships/hyperlink" Target="http://pbs.twimg.com/profile_images/802303127626006528/OJThSzOY_normal.jpg" TargetMode="External"/><Relationship Id="rId6022" Type="http://schemas.openxmlformats.org/officeDocument/2006/relationships/hyperlink" Target="http://pbs.twimg.com/profile_background_images/418320762/IMGP3172.jpg" TargetMode="External"/><Relationship Id="rId10401" Type="http://schemas.openxmlformats.org/officeDocument/2006/relationships/hyperlink" Target="https://twitter.com/22norsedad" TargetMode="External"/><Relationship Id="rId8194" Type="http://schemas.openxmlformats.org/officeDocument/2006/relationships/hyperlink" Target="http://pbs.twimg.com/profile_images/378800000838697804/86aae33900eba24c3333965a7ba521ba_normal.jpeg" TargetMode="External"/><Relationship Id="rId9592" Type="http://schemas.openxmlformats.org/officeDocument/2006/relationships/hyperlink" Target="http://pbs.twimg.com/profile_images/718710405229465600/rnDnDRbK_normal.jpg" TargetMode="External"/><Relationship Id="rId951" Type="http://schemas.openxmlformats.org/officeDocument/2006/relationships/hyperlink" Target="http://abs.twimg.com/images/themes/theme1/bg.png" TargetMode="External"/><Relationship Id="rId1581" Type="http://schemas.openxmlformats.org/officeDocument/2006/relationships/hyperlink" Target="http://pbs.twimg.com/profile_images/815291114089496576/n2rQ_B5Y_normal.jpg" TargetMode="External"/><Relationship Id="rId2632" Type="http://schemas.openxmlformats.org/officeDocument/2006/relationships/hyperlink" Target="https://t.co/mu5YZ8ngns" TargetMode="External"/><Relationship Id="rId9245" Type="http://schemas.openxmlformats.org/officeDocument/2006/relationships/hyperlink" Target="http://pbs.twimg.com/profile_images/823563137563533312/c83xHkzR_normal.jpg" TargetMode="External"/><Relationship Id="rId11175" Type="http://schemas.openxmlformats.org/officeDocument/2006/relationships/hyperlink" Target="https://twitter.com/planethoekstra" TargetMode="External"/><Relationship Id="rId604" Type="http://schemas.openxmlformats.org/officeDocument/2006/relationships/hyperlink" Target="https://pbs.twimg.com/profile_banners/58708159/1426174478" TargetMode="External"/><Relationship Id="rId1234" Type="http://schemas.openxmlformats.org/officeDocument/2006/relationships/hyperlink" Target="http://pbs.twimg.com/profile_background_images/835493764/06395871832e2e10d32d4f96a00712a6.png" TargetMode="External"/><Relationship Id="rId5855" Type="http://schemas.openxmlformats.org/officeDocument/2006/relationships/hyperlink" Target="http://abs.twimg.com/images/themes/theme14/bg.gif" TargetMode="External"/><Relationship Id="rId6906" Type="http://schemas.openxmlformats.org/officeDocument/2006/relationships/hyperlink" Target="http://abs.twimg.com/images/themes/theme1/bg.png" TargetMode="External"/><Relationship Id="rId4457" Type="http://schemas.openxmlformats.org/officeDocument/2006/relationships/hyperlink" Target="https://pbs.twimg.com/profile_banners/709957086642315264/1458103985" TargetMode="External"/><Relationship Id="rId5508" Type="http://schemas.openxmlformats.org/officeDocument/2006/relationships/hyperlink" Target="http://abs.twimg.com/images/themes/theme1/bg.png" TargetMode="External"/><Relationship Id="rId3059" Type="http://schemas.openxmlformats.org/officeDocument/2006/relationships/hyperlink" Target="https://t.co/TR7Zbdl1hd" TargetMode="External"/><Relationship Id="rId1091" Type="http://schemas.openxmlformats.org/officeDocument/2006/relationships/hyperlink" Target="http://abs.twimg.com/images/themes/theme1/bg.png" TargetMode="External"/><Relationship Id="rId3540" Type="http://schemas.openxmlformats.org/officeDocument/2006/relationships/hyperlink" Target="https://pbs.twimg.com/profile_banners/768297884/1485247600" TargetMode="External"/><Relationship Id="rId12083" Type="http://schemas.openxmlformats.org/officeDocument/2006/relationships/hyperlink" Target="https://twitter.com/francessheehan" TargetMode="External"/><Relationship Id="rId114" Type="http://schemas.openxmlformats.org/officeDocument/2006/relationships/hyperlink" Target="https://t.co/Q92ZKnWsGE" TargetMode="External"/><Relationship Id="rId461" Type="http://schemas.openxmlformats.org/officeDocument/2006/relationships/hyperlink" Target="https://pbs.twimg.com/profile_banners/2397990006/1475535618" TargetMode="External"/><Relationship Id="rId2142" Type="http://schemas.openxmlformats.org/officeDocument/2006/relationships/hyperlink" Target="https://twitter.com/mo_donnelly" TargetMode="External"/><Relationship Id="rId6763" Type="http://schemas.openxmlformats.org/officeDocument/2006/relationships/hyperlink" Target="http://abs.twimg.com/images/themes/theme1/bg.png" TargetMode="External"/><Relationship Id="rId7814" Type="http://schemas.openxmlformats.org/officeDocument/2006/relationships/hyperlink" Target="http://pbs.twimg.com/profile_images/819052029494657024/NmTy1n4x_normal.jpg" TargetMode="External"/><Relationship Id="rId5365" Type="http://schemas.openxmlformats.org/officeDocument/2006/relationships/hyperlink" Target="http://pbs.twimg.com/profile_background_images/54185638/sfondo2_gp-2.jpg" TargetMode="External"/><Relationship Id="rId6416" Type="http://schemas.openxmlformats.org/officeDocument/2006/relationships/hyperlink" Target="http://pbs.twimg.com/profile_background_images/307373622/Take_A_Peek2.jpg" TargetMode="External"/><Relationship Id="rId9986" Type="http://schemas.openxmlformats.org/officeDocument/2006/relationships/hyperlink" Target="https://twitter.com/georgecolli" TargetMode="External"/><Relationship Id="rId5018" Type="http://schemas.openxmlformats.org/officeDocument/2006/relationships/hyperlink" Target="https://pbs.twimg.com/profile_banners/158737900/1453665063" TargetMode="External"/><Relationship Id="rId8588" Type="http://schemas.openxmlformats.org/officeDocument/2006/relationships/hyperlink" Target="http://pbs.twimg.com/profile_images/820705523515490304/jx1oCrd0_normal.jpg" TargetMode="External"/><Relationship Id="rId9639" Type="http://schemas.openxmlformats.org/officeDocument/2006/relationships/hyperlink" Target="http://pbs.twimg.com/profile_images/780421039574675456/uZ5pDZMD_normal.jpg" TargetMode="External"/><Relationship Id="rId1628" Type="http://schemas.openxmlformats.org/officeDocument/2006/relationships/hyperlink" Target="http://pbs.twimg.com/profile_images/725470991359594496/wZEquHTm_normal.jpg" TargetMode="External"/><Relationship Id="rId1975" Type="http://schemas.openxmlformats.org/officeDocument/2006/relationships/hyperlink" Target="https://twitter.com/asuavejerk" TargetMode="External"/><Relationship Id="rId11569" Type="http://schemas.openxmlformats.org/officeDocument/2006/relationships/hyperlink" Target="https://twitter.com/truthdig" TargetMode="External"/><Relationship Id="rId3050" Type="http://schemas.openxmlformats.org/officeDocument/2006/relationships/hyperlink" Target="https://t.co/a4SX4GyTuY" TargetMode="External"/><Relationship Id="rId4101" Type="http://schemas.openxmlformats.org/officeDocument/2006/relationships/hyperlink" Target="https://pbs.twimg.com/profile_banners/3172937751/1431593510" TargetMode="External"/><Relationship Id="rId7671" Type="http://schemas.openxmlformats.org/officeDocument/2006/relationships/hyperlink" Target="http://pbs.twimg.com/profile_images/821821150531649539/CpxUj-ql_normal.jpg" TargetMode="External"/><Relationship Id="rId8722" Type="http://schemas.openxmlformats.org/officeDocument/2006/relationships/hyperlink" Target="http://pbs.twimg.com/profile_images/722600884870475776/IoRtNiSw_normal.jpg" TargetMode="External"/><Relationship Id="rId10652" Type="http://schemas.openxmlformats.org/officeDocument/2006/relationships/hyperlink" Target="https://twitter.com/rubiodelpozo" TargetMode="External"/><Relationship Id="rId11703" Type="http://schemas.openxmlformats.org/officeDocument/2006/relationships/hyperlink" Target="https://twitter.com/lotusf33t" TargetMode="External"/><Relationship Id="rId6273" Type="http://schemas.openxmlformats.org/officeDocument/2006/relationships/hyperlink" Target="http://abs.twimg.com/images/themes/theme1/bg.png" TargetMode="External"/><Relationship Id="rId7324" Type="http://schemas.openxmlformats.org/officeDocument/2006/relationships/hyperlink" Target="http://pbs.twimg.com/profile_images/788715618744823808/aLGBzYwJ_normal.jpg" TargetMode="External"/><Relationship Id="rId10305" Type="http://schemas.openxmlformats.org/officeDocument/2006/relationships/hyperlink" Target="https://twitter.com/rociobisono" TargetMode="External"/><Relationship Id="rId2883" Type="http://schemas.openxmlformats.org/officeDocument/2006/relationships/hyperlink" Target="http://t.co/dMtjWUPh1I" TargetMode="External"/><Relationship Id="rId3934" Type="http://schemas.openxmlformats.org/officeDocument/2006/relationships/hyperlink" Target="https://pbs.twimg.com/profile_banners/780051055702712320/1485184951" TargetMode="External"/><Relationship Id="rId9496" Type="http://schemas.openxmlformats.org/officeDocument/2006/relationships/hyperlink" Target="http://pbs.twimg.com/profile_images/797382677913485313/dIzjFmH-_normal.jpg" TargetMode="External"/><Relationship Id="rId855" Type="http://schemas.openxmlformats.org/officeDocument/2006/relationships/hyperlink" Target="http://abs.twimg.com/images/themes/theme10/bg.gif" TargetMode="External"/><Relationship Id="rId1485" Type="http://schemas.openxmlformats.org/officeDocument/2006/relationships/hyperlink" Target="http://pbs.twimg.com/profile_images/821613863086985216/cKZgJOkC_normal.jpg" TargetMode="External"/><Relationship Id="rId2536" Type="http://schemas.openxmlformats.org/officeDocument/2006/relationships/hyperlink" Target="https://twitter.com/rolinaott" TargetMode="External"/><Relationship Id="rId8098" Type="http://schemas.openxmlformats.org/officeDocument/2006/relationships/hyperlink" Target="http://pbs.twimg.com/profile_images/753027602911154176/8qIH87Jz_normal.jpg" TargetMode="External"/><Relationship Id="rId9149" Type="http://schemas.openxmlformats.org/officeDocument/2006/relationships/hyperlink" Target="http://pbs.twimg.com/profile_images/473149914537406464/0fEyNGad_normal.jpeg" TargetMode="External"/><Relationship Id="rId11079" Type="http://schemas.openxmlformats.org/officeDocument/2006/relationships/hyperlink" Target="https://twitter.com/nnthuzi" TargetMode="External"/><Relationship Id="rId508" Type="http://schemas.openxmlformats.org/officeDocument/2006/relationships/hyperlink" Target="https://pbs.twimg.com/profile_banners/103012173/1477646725" TargetMode="External"/><Relationship Id="rId1138" Type="http://schemas.openxmlformats.org/officeDocument/2006/relationships/hyperlink" Target="http://pbs.twimg.com/profile_background_images/495342087/goats-med.jpg" TargetMode="External"/><Relationship Id="rId5759" Type="http://schemas.openxmlformats.org/officeDocument/2006/relationships/hyperlink" Target="http://abs.twimg.com/images/themes/theme1/bg.png" TargetMode="External"/><Relationship Id="rId9630" Type="http://schemas.openxmlformats.org/officeDocument/2006/relationships/hyperlink" Target="http://pbs.twimg.com/profile_images/666097083028516864/-Wo0acB__normal.jpg" TargetMode="External"/><Relationship Id="rId7181" Type="http://schemas.openxmlformats.org/officeDocument/2006/relationships/hyperlink" Target="http://abs.twimg.com/images/themes/theme1/bg.png" TargetMode="External"/><Relationship Id="rId8232" Type="http://schemas.openxmlformats.org/officeDocument/2006/relationships/hyperlink" Target="http://pbs.twimg.com/profile_images/806280287357403140/VgsJnZKc_normal.jpg" TargetMode="External"/><Relationship Id="rId11560" Type="http://schemas.openxmlformats.org/officeDocument/2006/relationships/hyperlink" Target="https://twitter.com/mjv_terps" TargetMode="External"/><Relationship Id="rId10162" Type="http://schemas.openxmlformats.org/officeDocument/2006/relationships/hyperlink" Target="https://twitter.com/fusfoo" TargetMode="External"/><Relationship Id="rId11213" Type="http://schemas.openxmlformats.org/officeDocument/2006/relationships/hyperlink" Target="https://twitter.com/singlesfield" TargetMode="External"/><Relationship Id="rId3791" Type="http://schemas.openxmlformats.org/officeDocument/2006/relationships/hyperlink" Target="https://pbs.twimg.com/profile_banners/17077313/1439227096" TargetMode="External"/><Relationship Id="rId4842" Type="http://schemas.openxmlformats.org/officeDocument/2006/relationships/hyperlink" Target="https://pbs.twimg.com/profile_banners/741393440856903681/1468016153" TargetMode="External"/><Relationship Id="rId2393" Type="http://schemas.openxmlformats.org/officeDocument/2006/relationships/hyperlink" Target="https://twitter.com/meagandawson" TargetMode="External"/><Relationship Id="rId3444" Type="http://schemas.openxmlformats.org/officeDocument/2006/relationships/hyperlink" Target="https://t.co/3arcDCMpoG" TargetMode="External"/><Relationship Id="rId365" Type="http://schemas.openxmlformats.org/officeDocument/2006/relationships/hyperlink" Target="https://pbs.twimg.com/profile_banners/3093586192/1426646536" TargetMode="External"/><Relationship Id="rId2046" Type="http://schemas.openxmlformats.org/officeDocument/2006/relationships/hyperlink" Target="https://twitter.com/lcgresham1222" TargetMode="External"/><Relationship Id="rId6667" Type="http://schemas.openxmlformats.org/officeDocument/2006/relationships/hyperlink" Target="http://abs.twimg.com/images/themes/theme1/bg.png" TargetMode="External"/><Relationship Id="rId7718" Type="http://schemas.openxmlformats.org/officeDocument/2006/relationships/hyperlink" Target="http://pbs.twimg.com/profile_images/821474305833914372/3m-aiORS_normal.jpg" TargetMode="External"/><Relationship Id="rId5269" Type="http://schemas.openxmlformats.org/officeDocument/2006/relationships/hyperlink" Target="https://pbs.twimg.com/profile_banners/257409731/1469120400" TargetMode="External"/><Relationship Id="rId9140" Type="http://schemas.openxmlformats.org/officeDocument/2006/relationships/hyperlink" Target="http://pbs.twimg.com/profile_images/524736550/Donnie_Baker-1_normal.jpg" TargetMode="External"/><Relationship Id="rId11070" Type="http://schemas.openxmlformats.org/officeDocument/2006/relationships/hyperlink" Target="https://twitter.com/judithzp25" TargetMode="External"/><Relationship Id="rId1879" Type="http://schemas.openxmlformats.org/officeDocument/2006/relationships/hyperlink" Target="http://pbs.twimg.com/profile_images/443333963210190849/u6vNli0p_normal.png" TargetMode="External"/><Relationship Id="rId5750" Type="http://schemas.openxmlformats.org/officeDocument/2006/relationships/hyperlink" Target="http://abs.twimg.com/images/themes/theme1/bg.png" TargetMode="External"/><Relationship Id="rId6801" Type="http://schemas.openxmlformats.org/officeDocument/2006/relationships/hyperlink" Target="http://pbs.twimg.com/profile_background_images/759523242/c5e715aa0f7a1f4b0bcf6ecf61570eaf.jpeg" TargetMode="External"/><Relationship Id="rId4005" Type="http://schemas.openxmlformats.org/officeDocument/2006/relationships/hyperlink" Target="https://pbs.twimg.com/profile_banners/2285952204/1481251157" TargetMode="External"/><Relationship Id="rId4352" Type="http://schemas.openxmlformats.org/officeDocument/2006/relationships/hyperlink" Target="https://pbs.twimg.com/profile_banners/20107602/1482364138" TargetMode="External"/><Relationship Id="rId5403" Type="http://schemas.openxmlformats.org/officeDocument/2006/relationships/hyperlink" Target="http://abs.twimg.com/images/themes/theme17/bg.gif" TargetMode="External"/><Relationship Id="rId8973" Type="http://schemas.openxmlformats.org/officeDocument/2006/relationships/hyperlink" Target="http://pbs.twimg.com/profile_images/378800000262314422/f7a20d533362d3ccacf6735008f921fe_normal.png" TargetMode="External"/><Relationship Id="rId11954" Type="http://schemas.openxmlformats.org/officeDocument/2006/relationships/hyperlink" Target="https://twitter.com/shivkumarssingh" TargetMode="External"/><Relationship Id="rId7575" Type="http://schemas.openxmlformats.org/officeDocument/2006/relationships/hyperlink" Target="http://pbs.twimg.com/profile_images/823499782614155264/6uumQX6q_normal.jpg" TargetMode="External"/><Relationship Id="rId8626" Type="http://schemas.openxmlformats.org/officeDocument/2006/relationships/hyperlink" Target="http://pbs.twimg.com/profile_images/752109980233265153/lzm0qWpG_normal.jpg" TargetMode="External"/><Relationship Id="rId10556" Type="http://schemas.openxmlformats.org/officeDocument/2006/relationships/hyperlink" Target="https://twitter.com/esradio_vlc" TargetMode="External"/><Relationship Id="rId11607" Type="http://schemas.openxmlformats.org/officeDocument/2006/relationships/hyperlink" Target="https://twitter.com/susannammoss" TargetMode="External"/><Relationship Id="rId6177" Type="http://schemas.openxmlformats.org/officeDocument/2006/relationships/hyperlink" Target="http://abs.twimg.com/images/themes/theme19/bg.gif" TargetMode="External"/><Relationship Id="rId7228" Type="http://schemas.openxmlformats.org/officeDocument/2006/relationships/hyperlink" Target="http://abs.twimg.com/images/themes/theme8/bg.gif" TargetMode="External"/><Relationship Id="rId10209" Type="http://schemas.openxmlformats.org/officeDocument/2006/relationships/hyperlink" Target="https://twitter.com/mbschwietz" TargetMode="External"/><Relationship Id="rId2787" Type="http://schemas.openxmlformats.org/officeDocument/2006/relationships/hyperlink" Target="https://t.co/ZIcybEfX4w" TargetMode="External"/><Relationship Id="rId3838" Type="http://schemas.openxmlformats.org/officeDocument/2006/relationships/hyperlink" Target="https://pbs.twimg.com/profile_banners/17336372/1450108376" TargetMode="External"/><Relationship Id="rId759" Type="http://schemas.openxmlformats.org/officeDocument/2006/relationships/hyperlink" Target="https://pbs.twimg.com/profile_banners/38253076/1479740148" TargetMode="External"/><Relationship Id="rId1389" Type="http://schemas.openxmlformats.org/officeDocument/2006/relationships/hyperlink" Target="http://pbs.twimg.com/profile_images/729427351638056963/TrrE8Zvb_normal.jpg" TargetMode="External"/><Relationship Id="rId5260" Type="http://schemas.openxmlformats.org/officeDocument/2006/relationships/hyperlink" Target="https://pbs.twimg.com/profile_banners/238475531/1479538295" TargetMode="External"/><Relationship Id="rId6311" Type="http://schemas.openxmlformats.org/officeDocument/2006/relationships/hyperlink" Target="http://abs.twimg.com/images/themes/theme1/bg.png" TargetMode="External"/><Relationship Id="rId8483" Type="http://schemas.openxmlformats.org/officeDocument/2006/relationships/hyperlink" Target="http://pbs.twimg.com/profile_images/582377447653392384/-t-Nwf3n_normal.png" TargetMode="External"/><Relationship Id="rId9881" Type="http://schemas.openxmlformats.org/officeDocument/2006/relationships/hyperlink" Target="https://twitter.com/tchopstl_" TargetMode="External"/><Relationship Id="rId95" Type="http://schemas.openxmlformats.org/officeDocument/2006/relationships/hyperlink" Target="https://t.co/rHnnAgNlNl" TargetMode="External"/><Relationship Id="rId1870" Type="http://schemas.openxmlformats.org/officeDocument/2006/relationships/hyperlink" Target="http://pbs.twimg.com/profile_images/418771110897782784/svOSjSLF_normal.jpeg" TargetMode="External"/><Relationship Id="rId2921" Type="http://schemas.openxmlformats.org/officeDocument/2006/relationships/hyperlink" Target="https://t.co/taeh9q2JjY" TargetMode="External"/><Relationship Id="rId7085" Type="http://schemas.openxmlformats.org/officeDocument/2006/relationships/hyperlink" Target="http://abs.twimg.com/images/themes/theme1/bg.png" TargetMode="External"/><Relationship Id="rId8136" Type="http://schemas.openxmlformats.org/officeDocument/2006/relationships/hyperlink" Target="http://pbs.twimg.com/profile_images/822974132224544768/EscmohHd_normal.jpg" TargetMode="External"/><Relationship Id="rId9534" Type="http://schemas.openxmlformats.org/officeDocument/2006/relationships/hyperlink" Target="http://pbs.twimg.com/profile_images/523836814432296960/BY7PA4Pp_normal.png" TargetMode="External"/><Relationship Id="rId11464" Type="http://schemas.openxmlformats.org/officeDocument/2006/relationships/hyperlink" Target="https://twitter.com/heathporter" TargetMode="External"/><Relationship Id="rId1523" Type="http://schemas.openxmlformats.org/officeDocument/2006/relationships/hyperlink" Target="http://pbs.twimg.com/profile_images/635612845703434240/jSu9hDVG_normal.png" TargetMode="External"/><Relationship Id="rId10066" Type="http://schemas.openxmlformats.org/officeDocument/2006/relationships/hyperlink" Target="https://twitter.com/boolsheet1" TargetMode="External"/><Relationship Id="rId11117" Type="http://schemas.openxmlformats.org/officeDocument/2006/relationships/hyperlink" Target="https://twitter.com/thetrumpblogger" TargetMode="External"/><Relationship Id="rId3695" Type="http://schemas.openxmlformats.org/officeDocument/2006/relationships/hyperlink" Target="https://pbs.twimg.com/profile_banners/2215021700/1473771588" TargetMode="External"/><Relationship Id="rId4746" Type="http://schemas.openxmlformats.org/officeDocument/2006/relationships/hyperlink" Target="https://pbs.twimg.com/profile_banners/37438067/1484101831" TargetMode="External"/><Relationship Id="rId2297" Type="http://schemas.openxmlformats.org/officeDocument/2006/relationships/hyperlink" Target="https://twitter.com/vp" TargetMode="External"/><Relationship Id="rId3348" Type="http://schemas.openxmlformats.org/officeDocument/2006/relationships/hyperlink" Target="http://t.co/AyDhXmdr7s" TargetMode="External"/><Relationship Id="rId7969" Type="http://schemas.openxmlformats.org/officeDocument/2006/relationships/hyperlink" Target="http://pbs.twimg.com/profile_images/815985368738697216/MT3_1JE8_normal.jpg" TargetMode="External"/><Relationship Id="rId10200" Type="http://schemas.openxmlformats.org/officeDocument/2006/relationships/hyperlink" Target="https://twitter.com/piersmorgan" TargetMode="External"/><Relationship Id="rId269" Type="http://schemas.openxmlformats.org/officeDocument/2006/relationships/hyperlink" Target="http://t.co/Ctv7QpWmtF" TargetMode="External"/><Relationship Id="rId9391" Type="http://schemas.openxmlformats.org/officeDocument/2006/relationships/hyperlink" Target="http://pbs.twimg.com/profile_images/1772866269/portrait_normal.jpg" TargetMode="External"/><Relationship Id="rId1380" Type="http://schemas.openxmlformats.org/officeDocument/2006/relationships/hyperlink" Target="http://pbs.twimg.com/profile_images/813601552799768576/RcK-MHKQ_normal.jpg" TargetMode="External"/><Relationship Id="rId9044" Type="http://schemas.openxmlformats.org/officeDocument/2006/relationships/hyperlink" Target="http://pbs.twimg.com/profile_images/804018548678926336/0s4sLa5A_normal.jpg" TargetMode="External"/><Relationship Id="rId403" Type="http://schemas.openxmlformats.org/officeDocument/2006/relationships/hyperlink" Target="https://pbs.twimg.com/profile_banners/821722500266688512/1484839169" TargetMode="External"/><Relationship Id="rId750" Type="http://schemas.openxmlformats.org/officeDocument/2006/relationships/hyperlink" Target="https://pbs.twimg.com/profile_banners/3284112337/1484358130" TargetMode="External"/><Relationship Id="rId1033" Type="http://schemas.openxmlformats.org/officeDocument/2006/relationships/hyperlink" Target="http://abs.twimg.com/images/themes/theme1/bg.png" TargetMode="External"/><Relationship Id="rId2431" Type="http://schemas.openxmlformats.org/officeDocument/2006/relationships/hyperlink" Target="https://twitter.com/montpellier_" TargetMode="External"/><Relationship Id="rId12025" Type="http://schemas.openxmlformats.org/officeDocument/2006/relationships/hyperlink" Target="https://twitter.com/wayfarerpg" TargetMode="External"/><Relationship Id="rId5654" Type="http://schemas.openxmlformats.org/officeDocument/2006/relationships/hyperlink" Target="http://abs.twimg.com/images/themes/theme1/bg.png" TargetMode="External"/><Relationship Id="rId6705" Type="http://schemas.openxmlformats.org/officeDocument/2006/relationships/hyperlink" Target="http://pbs.twimg.com/profile_background_images/623277905292890116/j32Ghe9Q.jpg" TargetMode="External"/><Relationship Id="rId4256" Type="http://schemas.openxmlformats.org/officeDocument/2006/relationships/hyperlink" Target="https://pbs.twimg.com/profile_banners/81054951/1377599812" TargetMode="External"/><Relationship Id="rId5307" Type="http://schemas.openxmlformats.org/officeDocument/2006/relationships/hyperlink" Target="https://pbs.twimg.com/profile_banners/811093269073526784/1484907655" TargetMode="External"/><Relationship Id="rId8877" Type="http://schemas.openxmlformats.org/officeDocument/2006/relationships/hyperlink" Target="http://pbs.twimg.com/profile_images/516968635437301760/8XSz-KIh_normal.jpeg" TargetMode="External"/><Relationship Id="rId9928" Type="http://schemas.openxmlformats.org/officeDocument/2006/relationships/hyperlink" Target="https://twitter.com/kariyawasamp" TargetMode="External"/><Relationship Id="rId1917" Type="http://schemas.openxmlformats.org/officeDocument/2006/relationships/hyperlink" Target="http://pbs.twimg.com/profile_images/1418700329/Personal_001_normal.JPG" TargetMode="External"/><Relationship Id="rId7479" Type="http://schemas.openxmlformats.org/officeDocument/2006/relationships/hyperlink" Target="http://abs.twimg.com/sticky/default_profile_images/default_profile_2_normal.png" TargetMode="External"/><Relationship Id="rId11858" Type="http://schemas.openxmlformats.org/officeDocument/2006/relationships/hyperlink" Target="https://twitter.com/moulmein" TargetMode="External"/><Relationship Id="rId260" Type="http://schemas.openxmlformats.org/officeDocument/2006/relationships/hyperlink" Target="https://t.co/PAEZAzwJdE" TargetMode="External"/><Relationship Id="rId7960" Type="http://schemas.openxmlformats.org/officeDocument/2006/relationships/hyperlink" Target="http://pbs.twimg.com/profile_images/744990714803658752/OUUyUw4F_normal.jpg" TargetMode="External"/><Relationship Id="rId10941" Type="http://schemas.openxmlformats.org/officeDocument/2006/relationships/hyperlink" Target="https://twitter.com/tracey63west" TargetMode="External"/><Relationship Id="rId5164" Type="http://schemas.openxmlformats.org/officeDocument/2006/relationships/hyperlink" Target="https://pbs.twimg.com/profile_banners/1591785884/1471988527" TargetMode="External"/><Relationship Id="rId6215" Type="http://schemas.openxmlformats.org/officeDocument/2006/relationships/hyperlink" Target="http://abs.twimg.com/images/themes/theme4/bg.gif" TargetMode="External"/><Relationship Id="rId6562" Type="http://schemas.openxmlformats.org/officeDocument/2006/relationships/hyperlink" Target="http://abs.twimg.com/images/themes/theme1/bg.png" TargetMode="External"/><Relationship Id="rId7613" Type="http://schemas.openxmlformats.org/officeDocument/2006/relationships/hyperlink" Target="http://pbs.twimg.com/profile_images/1815385909/ACTU3481_RVB_normal.jpg" TargetMode="External"/><Relationship Id="rId9785" Type="http://schemas.openxmlformats.org/officeDocument/2006/relationships/hyperlink" Target="https://twitter.com/elissaanderso14" TargetMode="External"/><Relationship Id="rId1774" Type="http://schemas.openxmlformats.org/officeDocument/2006/relationships/hyperlink" Target="http://pbs.twimg.com/profile_images/785647040525107200/4mqsbB_b_normal.jpg" TargetMode="External"/><Relationship Id="rId2825" Type="http://schemas.openxmlformats.org/officeDocument/2006/relationships/hyperlink" Target="http://t.co/9tUN9lH7t6" TargetMode="External"/><Relationship Id="rId8387" Type="http://schemas.openxmlformats.org/officeDocument/2006/relationships/hyperlink" Target="http://pbs.twimg.com/profile_images/820223390204227585/qZFY5jkc_normal.jpg" TargetMode="External"/><Relationship Id="rId9438" Type="http://schemas.openxmlformats.org/officeDocument/2006/relationships/hyperlink" Target="http://pbs.twimg.com/profile_images/712275563113615364/NRi9N_bw_normal.jpg" TargetMode="External"/><Relationship Id="rId11368" Type="http://schemas.openxmlformats.org/officeDocument/2006/relationships/hyperlink" Target="https://twitter.com/realasstpro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W3239"/>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 min="27" max="27" width="11.7109375" bestFit="1" customWidth="1"/>
    <col min="28" max="28" width="10.5703125" bestFit="1" customWidth="1"/>
    <col min="29" max="29" width="13.5703125" bestFit="1" customWidth="1"/>
    <col min="30" max="30" width="10.7109375" bestFit="1" customWidth="1"/>
    <col min="31" max="31" width="11.5703125" bestFit="1" customWidth="1"/>
    <col min="32" max="32" width="11.42578125" bestFit="1" customWidth="1"/>
    <col min="33" max="33" width="11" bestFit="1" customWidth="1"/>
    <col min="34" max="34" width="13.140625" bestFit="1" customWidth="1"/>
    <col min="35" max="35" width="10.85546875" bestFit="1" customWidth="1"/>
    <col min="36" max="36" width="13.140625" bestFit="1" customWidth="1"/>
    <col min="37" max="37" width="9.28515625" bestFit="1" customWidth="1"/>
    <col min="38" max="38" width="12.140625" bestFit="1" customWidth="1"/>
    <col min="39" max="39" width="12" bestFit="1" customWidth="1"/>
    <col min="40" max="40" width="20.85546875" bestFit="1" customWidth="1"/>
    <col min="41" max="41" width="19.7109375" bestFit="1" customWidth="1"/>
    <col min="42" max="42" width="17" bestFit="1" customWidth="1"/>
    <col min="43" max="43" width="10.28515625" bestFit="1" customWidth="1"/>
    <col min="44" max="44" width="15.5703125" bestFit="1" customWidth="1"/>
    <col min="45" max="45" width="11.7109375" bestFit="1" customWidth="1"/>
    <col min="46" max="46" width="10.28515625" bestFit="1" customWidth="1"/>
    <col min="47" max="47" width="8.5703125" bestFit="1" customWidth="1"/>
    <col min="48" max="49" width="8" bestFit="1" customWidth="1"/>
    <col min="50" max="50" width="11.42578125" bestFit="1" customWidth="1"/>
    <col min="51" max="51" width="12.42578125" bestFit="1" customWidth="1"/>
  </cols>
  <sheetData>
    <row r="1" spans="1:49" x14ac:dyDescent="0.25">
      <c r="C1" s="18" t="s">
        <v>39</v>
      </c>
      <c r="D1" s="19"/>
      <c r="E1" s="19"/>
      <c r="F1" s="19"/>
      <c r="G1" s="18"/>
      <c r="H1" s="16" t="s">
        <v>43</v>
      </c>
      <c r="I1" s="54"/>
      <c r="J1" s="54"/>
      <c r="K1" s="35" t="s">
        <v>42</v>
      </c>
      <c r="L1" s="20" t="s">
        <v>40</v>
      </c>
      <c r="M1" s="20"/>
      <c r="N1" s="17" t="s">
        <v>41</v>
      </c>
    </row>
    <row r="2" spans="1:49"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c r="AA2" s="13" t="s">
        <v>189</v>
      </c>
      <c r="AB2" s="13" t="s">
        <v>190</v>
      </c>
      <c r="AC2" s="13" t="s">
        <v>191</v>
      </c>
      <c r="AD2" s="13" t="s">
        <v>192</v>
      </c>
      <c r="AE2" s="13" t="s">
        <v>193</v>
      </c>
      <c r="AF2" s="13" t="s">
        <v>194</v>
      </c>
      <c r="AG2" s="13" t="s">
        <v>195</v>
      </c>
      <c r="AH2" s="13" t="s">
        <v>196</v>
      </c>
      <c r="AI2" s="13" t="s">
        <v>197</v>
      </c>
      <c r="AJ2" s="13" t="s">
        <v>198</v>
      </c>
      <c r="AK2" s="13" t="s">
        <v>199</v>
      </c>
      <c r="AL2" s="13" t="s">
        <v>200</v>
      </c>
      <c r="AM2" s="13" t="s">
        <v>201</v>
      </c>
      <c r="AN2" s="13" t="s">
        <v>202</v>
      </c>
      <c r="AO2" s="13" t="s">
        <v>203</v>
      </c>
      <c r="AP2" s="13" t="s">
        <v>204</v>
      </c>
      <c r="AQ2" s="13" t="s">
        <v>205</v>
      </c>
      <c r="AR2" s="13" t="s">
        <v>206</v>
      </c>
      <c r="AS2" s="13" t="s">
        <v>207</v>
      </c>
      <c r="AT2" s="13" t="s">
        <v>208</v>
      </c>
      <c r="AU2" s="13" t="s">
        <v>209</v>
      </c>
      <c r="AV2" s="13" t="s">
        <v>210</v>
      </c>
      <c r="AW2" s="13" t="s">
        <v>211</v>
      </c>
    </row>
    <row r="3" spans="1:49" ht="15" customHeight="1" x14ac:dyDescent="0.25">
      <c r="A3" s="69" t="s">
        <v>212</v>
      </c>
      <c r="B3" s="69" t="s">
        <v>599</v>
      </c>
      <c r="C3" s="70"/>
      <c r="D3" s="71"/>
      <c r="E3" s="72"/>
      <c r="F3" s="73"/>
      <c r="G3" s="70"/>
      <c r="H3" s="74"/>
      <c r="I3" s="75"/>
      <c r="J3" s="75"/>
      <c r="K3" s="36"/>
      <c r="L3" s="76"/>
      <c r="M3" s="76"/>
      <c r="N3" s="77"/>
      <c r="O3" s="83" t="s">
        <v>825</v>
      </c>
      <c r="P3" s="85">
        <v>42759.501238425924</v>
      </c>
      <c r="Q3" s="83" t="s">
        <v>827</v>
      </c>
      <c r="R3" s="89" t="s">
        <v>1107</v>
      </c>
      <c r="S3" s="83" t="s">
        <v>1226</v>
      </c>
      <c r="T3" s="83"/>
      <c r="U3" s="85">
        <v>42759.501238425924</v>
      </c>
      <c r="V3" s="89" t="s">
        <v>1330</v>
      </c>
      <c r="W3" s="83"/>
      <c r="X3" s="83"/>
      <c r="Y3" s="90" t="s">
        <v>1729</v>
      </c>
      <c r="Z3" s="83"/>
      <c r="AA3" s="83" t="b">
        <v>0</v>
      </c>
      <c r="AB3" s="83">
        <v>0</v>
      </c>
      <c r="AC3" s="90" t="s">
        <v>2133</v>
      </c>
      <c r="AD3" s="83" t="b">
        <v>0</v>
      </c>
      <c r="AE3" s="83" t="s">
        <v>2140</v>
      </c>
      <c r="AF3" s="83"/>
      <c r="AG3" s="90" t="s">
        <v>2133</v>
      </c>
      <c r="AH3" s="83" t="b">
        <v>0</v>
      </c>
      <c r="AI3" s="83">
        <v>56</v>
      </c>
      <c r="AJ3" s="90" t="s">
        <v>2164</v>
      </c>
      <c r="AK3" s="83" t="s">
        <v>2339</v>
      </c>
      <c r="AL3" s="83" t="b">
        <v>0</v>
      </c>
      <c r="AM3" s="90" t="s">
        <v>2164</v>
      </c>
      <c r="AN3" s="83">
        <v>0</v>
      </c>
      <c r="AO3" s="83">
        <v>0</v>
      </c>
      <c r="AP3" s="83"/>
      <c r="AQ3" s="83"/>
      <c r="AR3" s="83"/>
      <c r="AS3" s="83"/>
      <c r="AT3" s="83"/>
      <c r="AU3" s="83"/>
      <c r="AV3" s="83"/>
      <c r="AW3" s="83"/>
    </row>
    <row r="4" spans="1:49" ht="15" customHeight="1" x14ac:dyDescent="0.25">
      <c r="A4" s="69" t="s">
        <v>213</v>
      </c>
      <c r="B4" s="69" t="s">
        <v>600</v>
      </c>
      <c r="C4" s="70"/>
      <c r="D4" s="71"/>
      <c r="E4" s="72"/>
      <c r="F4" s="73"/>
      <c r="G4" s="70"/>
      <c r="H4" s="74"/>
      <c r="I4" s="75"/>
      <c r="J4" s="75"/>
      <c r="K4" s="36"/>
      <c r="L4" s="82"/>
      <c r="M4" s="82"/>
      <c r="N4" s="77"/>
      <c r="O4" s="84" t="s">
        <v>825</v>
      </c>
      <c r="P4" s="86">
        <v>42759.501238425924</v>
      </c>
      <c r="Q4" s="84" t="s">
        <v>828</v>
      </c>
      <c r="R4" s="87" t="s">
        <v>1108</v>
      </c>
      <c r="S4" s="84" t="s">
        <v>1227</v>
      </c>
      <c r="T4" s="84" t="s">
        <v>1287</v>
      </c>
      <c r="U4" s="86">
        <v>42759.501238425924</v>
      </c>
      <c r="V4" s="87" t="s">
        <v>1331</v>
      </c>
      <c r="W4" s="84"/>
      <c r="X4" s="84"/>
      <c r="Y4" s="88" t="s">
        <v>1730</v>
      </c>
      <c r="Z4" s="84"/>
      <c r="AA4" s="84" t="b">
        <v>0</v>
      </c>
      <c r="AB4" s="84">
        <v>0</v>
      </c>
      <c r="AC4" s="88" t="s">
        <v>2133</v>
      </c>
      <c r="AD4" s="84" t="b">
        <v>1</v>
      </c>
      <c r="AE4" s="84" t="s">
        <v>2140</v>
      </c>
      <c r="AF4" s="84"/>
      <c r="AG4" s="88" t="s">
        <v>2149</v>
      </c>
      <c r="AH4" s="84" t="b">
        <v>0</v>
      </c>
      <c r="AI4" s="84">
        <v>0</v>
      </c>
      <c r="AJ4" s="88" t="s">
        <v>2133</v>
      </c>
      <c r="AK4" s="84" t="s">
        <v>2340</v>
      </c>
      <c r="AL4" s="84" t="b">
        <v>0</v>
      </c>
      <c r="AM4" s="88" t="s">
        <v>1730</v>
      </c>
      <c r="AN4" s="84">
        <v>0</v>
      </c>
      <c r="AO4" s="84">
        <v>0</v>
      </c>
      <c r="AP4" s="84"/>
      <c r="AQ4" s="84"/>
      <c r="AR4" s="84"/>
      <c r="AS4" s="84"/>
      <c r="AT4" s="84"/>
      <c r="AU4" s="84"/>
      <c r="AV4" s="84"/>
      <c r="AW4" s="84"/>
    </row>
    <row r="5" spans="1:49" x14ac:dyDescent="0.25">
      <c r="A5" s="69" t="s">
        <v>213</v>
      </c>
      <c r="B5" s="69" t="s">
        <v>601</v>
      </c>
      <c r="C5" s="70"/>
      <c r="D5" s="71"/>
      <c r="E5" s="72"/>
      <c r="F5" s="73"/>
      <c r="G5" s="70"/>
      <c r="H5" s="74"/>
      <c r="I5" s="75"/>
      <c r="J5" s="75"/>
      <c r="K5" s="36"/>
      <c r="L5" s="82"/>
      <c r="M5" s="82"/>
      <c r="N5" s="77"/>
      <c r="O5" s="84" t="s">
        <v>825</v>
      </c>
      <c r="P5" s="86">
        <v>42759.501238425924</v>
      </c>
      <c r="Q5" s="84" t="s">
        <v>828</v>
      </c>
      <c r="R5" s="87" t="s">
        <v>1108</v>
      </c>
      <c r="S5" s="84" t="s">
        <v>1227</v>
      </c>
      <c r="T5" s="84" t="s">
        <v>1287</v>
      </c>
      <c r="U5" s="86">
        <v>42759.501238425924</v>
      </c>
      <c r="V5" s="87" t="s">
        <v>1331</v>
      </c>
      <c r="W5" s="84"/>
      <c r="X5" s="84"/>
      <c r="Y5" s="88" t="s">
        <v>1730</v>
      </c>
      <c r="Z5" s="84"/>
      <c r="AA5" s="84" t="b">
        <v>0</v>
      </c>
      <c r="AB5" s="84">
        <v>0</v>
      </c>
      <c r="AC5" s="88" t="s">
        <v>2133</v>
      </c>
      <c r="AD5" s="84" t="b">
        <v>1</v>
      </c>
      <c r="AE5" s="84" t="s">
        <v>2140</v>
      </c>
      <c r="AF5" s="84"/>
      <c r="AG5" s="88" t="s">
        <v>2149</v>
      </c>
      <c r="AH5" s="84" t="b">
        <v>0</v>
      </c>
      <c r="AI5" s="84">
        <v>0</v>
      </c>
      <c r="AJ5" s="88" t="s">
        <v>2133</v>
      </c>
      <c r="AK5" s="84" t="s">
        <v>2340</v>
      </c>
      <c r="AL5" s="84" t="b">
        <v>0</v>
      </c>
      <c r="AM5" s="88" t="s">
        <v>1730</v>
      </c>
      <c r="AN5" s="84">
        <v>0</v>
      </c>
      <c r="AO5" s="84">
        <v>0</v>
      </c>
      <c r="AP5" s="84"/>
      <c r="AQ5" s="84"/>
      <c r="AR5" s="84"/>
      <c r="AS5" s="84"/>
      <c r="AT5" s="84"/>
      <c r="AU5" s="84"/>
      <c r="AV5" s="84"/>
      <c r="AW5" s="84"/>
    </row>
    <row r="6" spans="1:49" x14ac:dyDescent="0.25">
      <c r="A6" s="69" t="s">
        <v>214</v>
      </c>
      <c r="B6" s="69" t="s">
        <v>602</v>
      </c>
      <c r="C6" s="70"/>
      <c r="D6" s="71"/>
      <c r="E6" s="72"/>
      <c r="F6" s="73"/>
      <c r="G6" s="70"/>
      <c r="H6" s="74"/>
      <c r="I6" s="75"/>
      <c r="J6" s="75"/>
      <c r="K6" s="36"/>
      <c r="L6" s="82"/>
      <c r="M6" s="82"/>
      <c r="N6" s="77"/>
      <c r="O6" s="84" t="s">
        <v>825</v>
      </c>
      <c r="P6" s="86">
        <v>42759.501261574071</v>
      </c>
      <c r="Q6" s="84" t="s">
        <v>829</v>
      </c>
      <c r="R6" s="84"/>
      <c r="S6" s="84"/>
      <c r="T6" s="84" t="s">
        <v>1288</v>
      </c>
      <c r="U6" s="86">
        <v>42759.501261574071</v>
      </c>
      <c r="V6" s="87" t="s">
        <v>1332</v>
      </c>
      <c r="W6" s="84"/>
      <c r="X6" s="84"/>
      <c r="Y6" s="88" t="s">
        <v>1731</v>
      </c>
      <c r="Z6" s="84"/>
      <c r="AA6" s="84" t="b">
        <v>0</v>
      </c>
      <c r="AB6" s="84">
        <v>0</v>
      </c>
      <c r="AC6" s="88" t="s">
        <v>2133</v>
      </c>
      <c r="AD6" s="84" t="b">
        <v>0</v>
      </c>
      <c r="AE6" s="84" t="s">
        <v>2140</v>
      </c>
      <c r="AF6" s="84"/>
      <c r="AG6" s="88" t="s">
        <v>2133</v>
      </c>
      <c r="AH6" s="84" t="b">
        <v>0</v>
      </c>
      <c r="AI6" s="84">
        <v>1758</v>
      </c>
      <c r="AJ6" s="88" t="s">
        <v>2165</v>
      </c>
      <c r="AK6" s="84" t="s">
        <v>2341</v>
      </c>
      <c r="AL6" s="84" t="b">
        <v>0</v>
      </c>
      <c r="AM6" s="88" t="s">
        <v>2165</v>
      </c>
      <c r="AN6" s="84">
        <v>0</v>
      </c>
      <c r="AO6" s="84">
        <v>0</v>
      </c>
      <c r="AP6" s="84"/>
      <c r="AQ6" s="84"/>
      <c r="AR6" s="84"/>
      <c r="AS6" s="84"/>
      <c r="AT6" s="84"/>
      <c r="AU6" s="84"/>
      <c r="AV6" s="84"/>
      <c r="AW6" s="84"/>
    </row>
    <row r="7" spans="1:49" x14ac:dyDescent="0.25">
      <c r="A7" s="69" t="s">
        <v>215</v>
      </c>
      <c r="B7" s="69" t="s">
        <v>603</v>
      </c>
      <c r="C7" s="70"/>
      <c r="D7" s="71"/>
      <c r="E7" s="72"/>
      <c r="F7" s="73"/>
      <c r="G7" s="70"/>
      <c r="H7" s="74"/>
      <c r="I7" s="75"/>
      <c r="J7" s="75"/>
      <c r="K7" s="36"/>
      <c r="L7" s="82"/>
      <c r="M7" s="82"/>
      <c r="N7" s="77"/>
      <c r="O7" s="84" t="s">
        <v>825</v>
      </c>
      <c r="P7" s="86">
        <v>42759.501261574071</v>
      </c>
      <c r="Q7" s="84" t="s">
        <v>830</v>
      </c>
      <c r="R7" s="84"/>
      <c r="S7" s="84"/>
      <c r="T7" s="84"/>
      <c r="U7" s="86">
        <v>42759.501261574071</v>
      </c>
      <c r="V7" s="87" t="s">
        <v>1333</v>
      </c>
      <c r="W7" s="84"/>
      <c r="X7" s="84"/>
      <c r="Y7" s="88" t="s">
        <v>1732</v>
      </c>
      <c r="Z7" s="84"/>
      <c r="AA7" s="84" t="b">
        <v>0</v>
      </c>
      <c r="AB7" s="84">
        <v>0</v>
      </c>
      <c r="AC7" s="88" t="s">
        <v>2133</v>
      </c>
      <c r="AD7" s="84" t="b">
        <v>0</v>
      </c>
      <c r="AE7" s="84" t="s">
        <v>2140</v>
      </c>
      <c r="AF7" s="84"/>
      <c r="AG7" s="88" t="s">
        <v>2133</v>
      </c>
      <c r="AH7" s="84" t="b">
        <v>0</v>
      </c>
      <c r="AI7" s="84">
        <v>531</v>
      </c>
      <c r="AJ7" s="88" t="s">
        <v>2166</v>
      </c>
      <c r="AK7" s="84" t="s">
        <v>2340</v>
      </c>
      <c r="AL7" s="84" t="b">
        <v>0</v>
      </c>
      <c r="AM7" s="88" t="s">
        <v>2166</v>
      </c>
      <c r="AN7" s="84">
        <v>0</v>
      </c>
      <c r="AO7" s="84">
        <v>0</v>
      </c>
      <c r="AP7" s="84"/>
      <c r="AQ7" s="84"/>
      <c r="AR7" s="84"/>
      <c r="AS7" s="84"/>
      <c r="AT7" s="84"/>
      <c r="AU7" s="84"/>
      <c r="AV7" s="84"/>
      <c r="AW7" s="84"/>
    </row>
    <row r="8" spans="1:49" x14ac:dyDescent="0.25">
      <c r="A8" s="69" t="s">
        <v>216</v>
      </c>
      <c r="B8" s="69" t="s">
        <v>604</v>
      </c>
      <c r="C8" s="70"/>
      <c r="D8" s="71"/>
      <c r="E8" s="72"/>
      <c r="F8" s="73"/>
      <c r="G8" s="70"/>
      <c r="H8" s="74"/>
      <c r="I8" s="75"/>
      <c r="J8" s="75"/>
      <c r="K8" s="36"/>
      <c r="L8" s="82"/>
      <c r="M8" s="82"/>
      <c r="N8" s="77"/>
      <c r="O8" s="84" t="s">
        <v>825</v>
      </c>
      <c r="P8" s="86">
        <v>42759.501273148147</v>
      </c>
      <c r="Q8" s="84" t="s">
        <v>831</v>
      </c>
      <c r="R8" s="84"/>
      <c r="S8" s="84"/>
      <c r="T8" s="84"/>
      <c r="U8" s="86">
        <v>42759.501273148147</v>
      </c>
      <c r="V8" s="87" t="s">
        <v>1334</v>
      </c>
      <c r="W8" s="84"/>
      <c r="X8" s="84"/>
      <c r="Y8" s="88" t="s">
        <v>1733</v>
      </c>
      <c r="Z8" s="84"/>
      <c r="AA8" s="84" t="b">
        <v>0</v>
      </c>
      <c r="AB8" s="84">
        <v>0</v>
      </c>
      <c r="AC8" s="88" t="s">
        <v>2133</v>
      </c>
      <c r="AD8" s="84" t="b">
        <v>0</v>
      </c>
      <c r="AE8" s="84" t="s">
        <v>2140</v>
      </c>
      <c r="AF8" s="84"/>
      <c r="AG8" s="88" t="s">
        <v>2133</v>
      </c>
      <c r="AH8" s="84" t="b">
        <v>0</v>
      </c>
      <c r="AI8" s="84">
        <v>7970</v>
      </c>
      <c r="AJ8" s="88" t="s">
        <v>2167</v>
      </c>
      <c r="AK8" s="84" t="s">
        <v>2342</v>
      </c>
      <c r="AL8" s="84" t="b">
        <v>0</v>
      </c>
      <c r="AM8" s="88" t="s">
        <v>2167</v>
      </c>
      <c r="AN8" s="84">
        <v>0</v>
      </c>
      <c r="AO8" s="84">
        <v>0</v>
      </c>
      <c r="AP8" s="84"/>
      <c r="AQ8" s="84"/>
      <c r="AR8" s="84"/>
      <c r="AS8" s="84"/>
      <c r="AT8" s="84"/>
      <c r="AU8" s="84"/>
      <c r="AV8" s="84"/>
      <c r="AW8" s="84"/>
    </row>
    <row r="9" spans="1:49" x14ac:dyDescent="0.25">
      <c r="A9" s="69" t="s">
        <v>217</v>
      </c>
      <c r="B9" s="69" t="s">
        <v>605</v>
      </c>
      <c r="C9" s="70"/>
      <c r="D9" s="71"/>
      <c r="E9" s="72"/>
      <c r="F9" s="73"/>
      <c r="G9" s="70"/>
      <c r="H9" s="74"/>
      <c r="I9" s="75"/>
      <c r="J9" s="75"/>
      <c r="K9" s="36"/>
      <c r="L9" s="82"/>
      <c r="M9" s="82"/>
      <c r="N9" s="77"/>
      <c r="O9" s="84" t="s">
        <v>825</v>
      </c>
      <c r="P9" s="86">
        <v>42759.501284722224</v>
      </c>
      <c r="Q9" s="84" t="s">
        <v>832</v>
      </c>
      <c r="R9" s="84"/>
      <c r="S9" s="84"/>
      <c r="T9" s="84"/>
      <c r="U9" s="86">
        <v>42759.501284722224</v>
      </c>
      <c r="V9" s="87" t="s">
        <v>1335</v>
      </c>
      <c r="W9" s="84"/>
      <c r="X9" s="84"/>
      <c r="Y9" s="88" t="s">
        <v>1734</v>
      </c>
      <c r="Z9" s="84"/>
      <c r="AA9" s="84" t="b">
        <v>0</v>
      </c>
      <c r="AB9" s="84">
        <v>0</v>
      </c>
      <c r="AC9" s="88" t="s">
        <v>2133</v>
      </c>
      <c r="AD9" s="84" t="b">
        <v>0</v>
      </c>
      <c r="AE9" s="84" t="s">
        <v>2140</v>
      </c>
      <c r="AF9" s="84"/>
      <c r="AG9" s="88" t="s">
        <v>2133</v>
      </c>
      <c r="AH9" s="84" t="b">
        <v>0</v>
      </c>
      <c r="AI9" s="84">
        <v>5591</v>
      </c>
      <c r="AJ9" s="88" t="s">
        <v>2168</v>
      </c>
      <c r="AK9" s="84" t="s">
        <v>2342</v>
      </c>
      <c r="AL9" s="84" t="b">
        <v>0</v>
      </c>
      <c r="AM9" s="88" t="s">
        <v>2168</v>
      </c>
      <c r="AN9" s="84">
        <v>0</v>
      </c>
      <c r="AO9" s="84">
        <v>0</v>
      </c>
      <c r="AP9" s="84"/>
      <c r="AQ9" s="84"/>
      <c r="AR9" s="84"/>
      <c r="AS9" s="84"/>
      <c r="AT9" s="84"/>
      <c r="AU9" s="84"/>
      <c r="AV9" s="84"/>
      <c r="AW9" s="84"/>
    </row>
    <row r="10" spans="1:49" x14ac:dyDescent="0.25">
      <c r="A10" s="69" t="s">
        <v>218</v>
      </c>
      <c r="B10" s="69" t="s">
        <v>606</v>
      </c>
      <c r="C10" s="70"/>
      <c r="D10" s="71"/>
      <c r="E10" s="72"/>
      <c r="F10" s="73"/>
      <c r="G10" s="70"/>
      <c r="H10" s="74"/>
      <c r="I10" s="75"/>
      <c r="J10" s="75"/>
      <c r="K10" s="36"/>
      <c r="L10" s="82"/>
      <c r="M10" s="82"/>
      <c r="N10" s="77"/>
      <c r="O10" s="84" t="s">
        <v>825</v>
      </c>
      <c r="P10" s="86">
        <v>42759.501284722224</v>
      </c>
      <c r="Q10" s="84" t="s">
        <v>833</v>
      </c>
      <c r="R10" s="87" t="s">
        <v>1109</v>
      </c>
      <c r="S10" s="84" t="s">
        <v>1228</v>
      </c>
      <c r="T10" s="84"/>
      <c r="U10" s="86">
        <v>42759.501284722224</v>
      </c>
      <c r="V10" s="87" t="s">
        <v>1336</v>
      </c>
      <c r="W10" s="84"/>
      <c r="X10" s="84"/>
      <c r="Y10" s="88" t="s">
        <v>1735</v>
      </c>
      <c r="Z10" s="84"/>
      <c r="AA10" s="84" t="b">
        <v>0</v>
      </c>
      <c r="AB10" s="84">
        <v>0</v>
      </c>
      <c r="AC10" s="88" t="s">
        <v>2133</v>
      </c>
      <c r="AD10" s="84" t="b">
        <v>0</v>
      </c>
      <c r="AE10" s="84" t="s">
        <v>2141</v>
      </c>
      <c r="AF10" s="84"/>
      <c r="AG10" s="88" t="s">
        <v>2133</v>
      </c>
      <c r="AH10" s="84" t="b">
        <v>0</v>
      </c>
      <c r="AI10" s="84">
        <v>21</v>
      </c>
      <c r="AJ10" s="88" t="s">
        <v>2155</v>
      </c>
      <c r="AK10" s="84" t="s">
        <v>2342</v>
      </c>
      <c r="AL10" s="84" t="b">
        <v>0</v>
      </c>
      <c r="AM10" s="88" t="s">
        <v>2155</v>
      </c>
      <c r="AN10" s="84">
        <v>0</v>
      </c>
      <c r="AO10" s="84">
        <v>0</v>
      </c>
      <c r="AP10" s="84"/>
      <c r="AQ10" s="84"/>
      <c r="AR10" s="84"/>
      <c r="AS10" s="84"/>
      <c r="AT10" s="84"/>
      <c r="AU10" s="84"/>
      <c r="AV10" s="84"/>
      <c r="AW10" s="84"/>
    </row>
    <row r="11" spans="1:49" x14ac:dyDescent="0.25">
      <c r="A11" s="69" t="s">
        <v>219</v>
      </c>
      <c r="B11" s="69" t="s">
        <v>607</v>
      </c>
      <c r="C11" s="70"/>
      <c r="D11" s="71"/>
      <c r="E11" s="72"/>
      <c r="F11" s="73"/>
      <c r="G11" s="70"/>
      <c r="H11" s="74"/>
      <c r="I11" s="75"/>
      <c r="J11" s="75"/>
      <c r="K11" s="36"/>
      <c r="L11" s="82"/>
      <c r="M11" s="82"/>
      <c r="N11" s="77"/>
      <c r="O11" s="84" t="s">
        <v>825</v>
      </c>
      <c r="P11" s="86">
        <v>42759.501296296294</v>
      </c>
      <c r="Q11" s="84" t="s">
        <v>834</v>
      </c>
      <c r="R11" s="84"/>
      <c r="S11" s="84"/>
      <c r="T11" s="84"/>
      <c r="U11" s="86">
        <v>42759.501296296294</v>
      </c>
      <c r="V11" s="87" t="s">
        <v>1337</v>
      </c>
      <c r="W11" s="84"/>
      <c r="X11" s="84"/>
      <c r="Y11" s="88" t="s">
        <v>1736</v>
      </c>
      <c r="Z11" s="84"/>
      <c r="AA11" s="84" t="b">
        <v>0</v>
      </c>
      <c r="AB11" s="84">
        <v>0</v>
      </c>
      <c r="AC11" s="88" t="s">
        <v>2133</v>
      </c>
      <c r="AD11" s="84" t="b">
        <v>0</v>
      </c>
      <c r="AE11" s="84" t="s">
        <v>2140</v>
      </c>
      <c r="AF11" s="84"/>
      <c r="AG11" s="88" t="s">
        <v>2133</v>
      </c>
      <c r="AH11" s="84" t="b">
        <v>0</v>
      </c>
      <c r="AI11" s="84">
        <v>2884</v>
      </c>
      <c r="AJ11" s="88" t="s">
        <v>2169</v>
      </c>
      <c r="AK11" s="84" t="s">
        <v>2343</v>
      </c>
      <c r="AL11" s="84" t="b">
        <v>0</v>
      </c>
      <c r="AM11" s="88" t="s">
        <v>2169</v>
      </c>
      <c r="AN11" s="84">
        <v>0</v>
      </c>
      <c r="AO11" s="84">
        <v>0</v>
      </c>
      <c r="AP11" s="84"/>
      <c r="AQ11" s="84"/>
      <c r="AR11" s="84"/>
      <c r="AS11" s="84"/>
      <c r="AT11" s="84"/>
      <c r="AU11" s="84"/>
      <c r="AV11" s="84"/>
      <c r="AW11" s="84"/>
    </row>
    <row r="12" spans="1:49" x14ac:dyDescent="0.25">
      <c r="A12" s="69" t="s">
        <v>220</v>
      </c>
      <c r="B12" s="69" t="s">
        <v>607</v>
      </c>
      <c r="C12" s="70"/>
      <c r="D12" s="71"/>
      <c r="E12" s="72"/>
      <c r="F12" s="73"/>
      <c r="G12" s="70"/>
      <c r="H12" s="74"/>
      <c r="I12" s="75"/>
      <c r="J12" s="75"/>
      <c r="K12" s="36"/>
      <c r="L12" s="82"/>
      <c r="M12" s="82"/>
      <c r="N12" s="77"/>
      <c r="O12" s="84" t="s">
        <v>825</v>
      </c>
      <c r="P12" s="86">
        <v>42759.501296296294</v>
      </c>
      <c r="Q12" s="84" t="s">
        <v>834</v>
      </c>
      <c r="R12" s="84"/>
      <c r="S12" s="84"/>
      <c r="T12" s="84"/>
      <c r="U12" s="86">
        <v>42759.501296296294</v>
      </c>
      <c r="V12" s="87" t="s">
        <v>1338</v>
      </c>
      <c r="W12" s="84"/>
      <c r="X12" s="84"/>
      <c r="Y12" s="88" t="s">
        <v>1737</v>
      </c>
      <c r="Z12" s="84"/>
      <c r="AA12" s="84" t="b">
        <v>0</v>
      </c>
      <c r="AB12" s="84">
        <v>0</v>
      </c>
      <c r="AC12" s="88" t="s">
        <v>2133</v>
      </c>
      <c r="AD12" s="84" t="b">
        <v>0</v>
      </c>
      <c r="AE12" s="84" t="s">
        <v>2140</v>
      </c>
      <c r="AF12" s="84"/>
      <c r="AG12" s="88" t="s">
        <v>2133</v>
      </c>
      <c r="AH12" s="84" t="b">
        <v>0</v>
      </c>
      <c r="AI12" s="84">
        <v>2884</v>
      </c>
      <c r="AJ12" s="88" t="s">
        <v>2169</v>
      </c>
      <c r="AK12" s="84" t="s">
        <v>2344</v>
      </c>
      <c r="AL12" s="84" t="b">
        <v>0</v>
      </c>
      <c r="AM12" s="88" t="s">
        <v>2169</v>
      </c>
      <c r="AN12" s="84">
        <v>0</v>
      </c>
      <c r="AO12" s="84">
        <v>0</v>
      </c>
      <c r="AP12" s="84"/>
      <c r="AQ12" s="84"/>
      <c r="AR12" s="84"/>
      <c r="AS12" s="84"/>
      <c r="AT12" s="84"/>
      <c r="AU12" s="84"/>
      <c r="AV12" s="84"/>
      <c r="AW12" s="84"/>
    </row>
    <row r="13" spans="1:49" x14ac:dyDescent="0.25">
      <c r="A13" s="69" t="s">
        <v>221</v>
      </c>
      <c r="B13" s="69" t="s">
        <v>608</v>
      </c>
      <c r="C13" s="70"/>
      <c r="D13" s="71"/>
      <c r="E13" s="72"/>
      <c r="F13" s="73"/>
      <c r="G13" s="70"/>
      <c r="H13" s="74"/>
      <c r="I13" s="75"/>
      <c r="J13" s="75"/>
      <c r="K13" s="36"/>
      <c r="L13" s="82"/>
      <c r="M13" s="82"/>
      <c r="N13" s="77"/>
      <c r="O13" s="84" t="s">
        <v>825</v>
      </c>
      <c r="P13" s="86">
        <v>42759.501296296294</v>
      </c>
      <c r="Q13" s="84" t="s">
        <v>835</v>
      </c>
      <c r="R13" s="84"/>
      <c r="S13" s="84"/>
      <c r="T13" s="84"/>
      <c r="U13" s="86">
        <v>42759.501296296294</v>
      </c>
      <c r="V13" s="87" t="s">
        <v>1339</v>
      </c>
      <c r="W13" s="84"/>
      <c r="X13" s="84"/>
      <c r="Y13" s="88" t="s">
        <v>1738</v>
      </c>
      <c r="Z13" s="84"/>
      <c r="AA13" s="84" t="b">
        <v>0</v>
      </c>
      <c r="AB13" s="84">
        <v>0</v>
      </c>
      <c r="AC13" s="88" t="s">
        <v>2133</v>
      </c>
      <c r="AD13" s="84" t="b">
        <v>0</v>
      </c>
      <c r="AE13" s="84" t="s">
        <v>2140</v>
      </c>
      <c r="AF13" s="84"/>
      <c r="AG13" s="88" t="s">
        <v>2133</v>
      </c>
      <c r="AH13" s="84" t="b">
        <v>0</v>
      </c>
      <c r="AI13" s="84">
        <v>17770</v>
      </c>
      <c r="AJ13" s="88" t="s">
        <v>2170</v>
      </c>
      <c r="AK13" s="84" t="s">
        <v>2342</v>
      </c>
      <c r="AL13" s="84" t="b">
        <v>0</v>
      </c>
      <c r="AM13" s="88" t="s">
        <v>2170</v>
      </c>
      <c r="AN13" s="84">
        <v>0</v>
      </c>
      <c r="AO13" s="84">
        <v>0</v>
      </c>
      <c r="AP13" s="84"/>
      <c r="AQ13" s="84"/>
      <c r="AR13" s="84"/>
      <c r="AS13" s="84"/>
      <c r="AT13" s="84"/>
      <c r="AU13" s="84"/>
      <c r="AV13" s="84"/>
      <c r="AW13" s="84"/>
    </row>
    <row r="14" spans="1:49" x14ac:dyDescent="0.25">
      <c r="A14" s="69" t="s">
        <v>222</v>
      </c>
      <c r="B14" s="69" t="s">
        <v>606</v>
      </c>
      <c r="C14" s="70"/>
      <c r="D14" s="71"/>
      <c r="E14" s="72"/>
      <c r="F14" s="73"/>
      <c r="G14" s="70"/>
      <c r="H14" s="74"/>
      <c r="I14" s="75"/>
      <c r="J14" s="75"/>
      <c r="K14" s="36"/>
      <c r="L14" s="82"/>
      <c r="M14" s="82"/>
      <c r="N14" s="77"/>
      <c r="O14" s="84" t="s">
        <v>825</v>
      </c>
      <c r="P14" s="86">
        <v>42759.501296296294</v>
      </c>
      <c r="Q14" s="84" t="s">
        <v>833</v>
      </c>
      <c r="R14" s="87" t="s">
        <v>1109</v>
      </c>
      <c r="S14" s="84" t="s">
        <v>1228</v>
      </c>
      <c r="T14" s="84"/>
      <c r="U14" s="86">
        <v>42759.501296296294</v>
      </c>
      <c r="V14" s="87" t="s">
        <v>1340</v>
      </c>
      <c r="W14" s="84"/>
      <c r="X14" s="84"/>
      <c r="Y14" s="88" t="s">
        <v>1739</v>
      </c>
      <c r="Z14" s="84"/>
      <c r="AA14" s="84" t="b">
        <v>0</v>
      </c>
      <c r="AB14" s="84">
        <v>0</v>
      </c>
      <c r="AC14" s="88" t="s">
        <v>2133</v>
      </c>
      <c r="AD14" s="84" t="b">
        <v>0</v>
      </c>
      <c r="AE14" s="84" t="s">
        <v>2141</v>
      </c>
      <c r="AF14" s="84"/>
      <c r="AG14" s="88" t="s">
        <v>2133</v>
      </c>
      <c r="AH14" s="84" t="b">
        <v>0</v>
      </c>
      <c r="AI14" s="84">
        <v>21</v>
      </c>
      <c r="AJ14" s="88" t="s">
        <v>2155</v>
      </c>
      <c r="AK14" s="84" t="s">
        <v>2340</v>
      </c>
      <c r="AL14" s="84" t="b">
        <v>0</v>
      </c>
      <c r="AM14" s="88" t="s">
        <v>2155</v>
      </c>
      <c r="AN14" s="84">
        <v>0</v>
      </c>
      <c r="AO14" s="84">
        <v>0</v>
      </c>
      <c r="AP14" s="84"/>
      <c r="AQ14" s="84"/>
      <c r="AR14" s="84"/>
      <c r="AS14" s="84"/>
      <c r="AT14" s="84"/>
      <c r="AU14" s="84"/>
      <c r="AV14" s="84"/>
      <c r="AW14" s="84"/>
    </row>
    <row r="15" spans="1:49" x14ac:dyDescent="0.25">
      <c r="A15" s="69" t="s">
        <v>223</v>
      </c>
      <c r="B15" s="69" t="s">
        <v>601</v>
      </c>
      <c r="C15" s="70"/>
      <c r="D15" s="71"/>
      <c r="E15" s="72"/>
      <c r="F15" s="73"/>
      <c r="G15" s="70"/>
      <c r="H15" s="74"/>
      <c r="I15" s="75"/>
      <c r="J15" s="75"/>
      <c r="K15" s="36"/>
      <c r="L15" s="82"/>
      <c r="M15" s="82"/>
      <c r="N15" s="77"/>
      <c r="O15" s="84" t="s">
        <v>825</v>
      </c>
      <c r="P15" s="86">
        <v>42759.501307870371</v>
      </c>
      <c r="Q15" s="84" t="s">
        <v>836</v>
      </c>
      <c r="R15" s="87" t="s">
        <v>1110</v>
      </c>
      <c r="S15" s="84" t="s">
        <v>1229</v>
      </c>
      <c r="T15" s="84"/>
      <c r="U15" s="86">
        <v>42759.501307870371</v>
      </c>
      <c r="V15" s="87" t="s">
        <v>1341</v>
      </c>
      <c r="W15" s="84"/>
      <c r="X15" s="84"/>
      <c r="Y15" s="88" t="s">
        <v>1740</v>
      </c>
      <c r="Z15" s="84"/>
      <c r="AA15" s="84" t="b">
        <v>0</v>
      </c>
      <c r="AB15" s="84">
        <v>0</v>
      </c>
      <c r="AC15" s="88" t="s">
        <v>2133</v>
      </c>
      <c r="AD15" s="84" t="b">
        <v>0</v>
      </c>
      <c r="AE15" s="84" t="s">
        <v>2140</v>
      </c>
      <c r="AF15" s="84"/>
      <c r="AG15" s="88" t="s">
        <v>2133</v>
      </c>
      <c r="AH15" s="84" t="b">
        <v>0</v>
      </c>
      <c r="AI15" s="84">
        <v>1006</v>
      </c>
      <c r="AJ15" s="88" t="s">
        <v>2171</v>
      </c>
      <c r="AK15" s="84" t="s">
        <v>2342</v>
      </c>
      <c r="AL15" s="84" t="b">
        <v>0</v>
      </c>
      <c r="AM15" s="88" t="s">
        <v>2171</v>
      </c>
      <c r="AN15" s="84">
        <v>0</v>
      </c>
      <c r="AO15" s="84">
        <v>0</v>
      </c>
      <c r="AP15" s="84"/>
      <c r="AQ15" s="84"/>
      <c r="AR15" s="84"/>
      <c r="AS15" s="84"/>
      <c r="AT15" s="84"/>
      <c r="AU15" s="84"/>
      <c r="AV15" s="84"/>
      <c r="AW15" s="84"/>
    </row>
    <row r="16" spans="1:49" x14ac:dyDescent="0.25">
      <c r="A16" s="69" t="s">
        <v>223</v>
      </c>
      <c r="B16" s="69" t="s">
        <v>609</v>
      </c>
      <c r="C16" s="70"/>
      <c r="D16" s="71"/>
      <c r="E16" s="72"/>
      <c r="F16" s="73"/>
      <c r="G16" s="70"/>
      <c r="H16" s="74"/>
      <c r="I16" s="75"/>
      <c r="J16" s="75"/>
      <c r="K16" s="36"/>
      <c r="L16" s="82"/>
      <c r="M16" s="82"/>
      <c r="N16" s="77"/>
      <c r="O16" s="84" t="s">
        <v>825</v>
      </c>
      <c r="P16" s="86">
        <v>42759.501307870371</v>
      </c>
      <c r="Q16" s="84" t="s">
        <v>836</v>
      </c>
      <c r="R16" s="87" t="s">
        <v>1110</v>
      </c>
      <c r="S16" s="84" t="s">
        <v>1229</v>
      </c>
      <c r="T16" s="84"/>
      <c r="U16" s="86">
        <v>42759.501307870371</v>
      </c>
      <c r="V16" s="87" t="s">
        <v>1341</v>
      </c>
      <c r="W16" s="84"/>
      <c r="X16" s="84"/>
      <c r="Y16" s="88" t="s">
        <v>1740</v>
      </c>
      <c r="Z16" s="84"/>
      <c r="AA16" s="84" t="b">
        <v>0</v>
      </c>
      <c r="AB16" s="84">
        <v>0</v>
      </c>
      <c r="AC16" s="88" t="s">
        <v>2133</v>
      </c>
      <c r="AD16" s="84" t="b">
        <v>0</v>
      </c>
      <c r="AE16" s="84" t="s">
        <v>2140</v>
      </c>
      <c r="AF16" s="84"/>
      <c r="AG16" s="88" t="s">
        <v>2133</v>
      </c>
      <c r="AH16" s="84" t="b">
        <v>0</v>
      </c>
      <c r="AI16" s="84">
        <v>1006</v>
      </c>
      <c r="AJ16" s="88" t="s">
        <v>2171</v>
      </c>
      <c r="AK16" s="84" t="s">
        <v>2342</v>
      </c>
      <c r="AL16" s="84" t="b">
        <v>0</v>
      </c>
      <c r="AM16" s="88" t="s">
        <v>2171</v>
      </c>
      <c r="AN16" s="84">
        <v>0</v>
      </c>
      <c r="AO16" s="84">
        <v>0</v>
      </c>
      <c r="AP16" s="84"/>
      <c r="AQ16" s="84"/>
      <c r="AR16" s="84"/>
      <c r="AS16" s="84"/>
      <c r="AT16" s="84"/>
      <c r="AU16" s="84"/>
      <c r="AV16" s="84"/>
      <c r="AW16" s="84"/>
    </row>
    <row r="17" spans="1:49" x14ac:dyDescent="0.25">
      <c r="A17" s="69" t="s">
        <v>224</v>
      </c>
      <c r="B17" s="69" t="s">
        <v>608</v>
      </c>
      <c r="C17" s="70"/>
      <c r="D17" s="71"/>
      <c r="E17" s="72"/>
      <c r="F17" s="73"/>
      <c r="G17" s="70"/>
      <c r="H17" s="74"/>
      <c r="I17" s="75"/>
      <c r="J17" s="75"/>
      <c r="K17" s="36"/>
      <c r="L17" s="82"/>
      <c r="M17" s="82"/>
      <c r="N17" s="77"/>
      <c r="O17" s="84" t="s">
        <v>825</v>
      </c>
      <c r="P17" s="86">
        <v>42759.501307870371</v>
      </c>
      <c r="Q17" s="84" t="s">
        <v>835</v>
      </c>
      <c r="R17" s="84"/>
      <c r="S17" s="84"/>
      <c r="T17" s="84"/>
      <c r="U17" s="86">
        <v>42759.501307870371</v>
      </c>
      <c r="V17" s="87" t="s">
        <v>1342</v>
      </c>
      <c r="W17" s="84"/>
      <c r="X17" s="84"/>
      <c r="Y17" s="88" t="s">
        <v>1741</v>
      </c>
      <c r="Z17" s="84"/>
      <c r="AA17" s="84" t="b">
        <v>0</v>
      </c>
      <c r="AB17" s="84">
        <v>0</v>
      </c>
      <c r="AC17" s="88" t="s">
        <v>2133</v>
      </c>
      <c r="AD17" s="84" t="b">
        <v>0</v>
      </c>
      <c r="AE17" s="84" t="s">
        <v>2140</v>
      </c>
      <c r="AF17" s="84"/>
      <c r="AG17" s="88" t="s">
        <v>2133</v>
      </c>
      <c r="AH17" s="84" t="b">
        <v>0</v>
      </c>
      <c r="AI17" s="84">
        <v>17770</v>
      </c>
      <c r="AJ17" s="88" t="s">
        <v>2170</v>
      </c>
      <c r="AK17" s="84" t="s">
        <v>2343</v>
      </c>
      <c r="AL17" s="84" t="b">
        <v>0</v>
      </c>
      <c r="AM17" s="88" t="s">
        <v>2170</v>
      </c>
      <c r="AN17" s="84">
        <v>0</v>
      </c>
      <c r="AO17" s="84">
        <v>0</v>
      </c>
      <c r="AP17" s="84"/>
      <c r="AQ17" s="84"/>
      <c r="AR17" s="84"/>
      <c r="AS17" s="84"/>
      <c r="AT17" s="84"/>
      <c r="AU17" s="84"/>
      <c r="AV17" s="84"/>
      <c r="AW17" s="84"/>
    </row>
    <row r="18" spans="1:49" x14ac:dyDescent="0.25">
      <c r="A18" s="69" t="s">
        <v>225</v>
      </c>
      <c r="B18" s="69" t="s">
        <v>606</v>
      </c>
      <c r="C18" s="70"/>
      <c r="D18" s="71"/>
      <c r="E18" s="72"/>
      <c r="F18" s="73"/>
      <c r="G18" s="70"/>
      <c r="H18" s="74"/>
      <c r="I18" s="75"/>
      <c r="J18" s="75"/>
      <c r="K18" s="36"/>
      <c r="L18" s="82"/>
      <c r="M18" s="82"/>
      <c r="N18" s="77"/>
      <c r="O18" s="84" t="s">
        <v>825</v>
      </c>
      <c r="P18" s="86">
        <v>42759.501319444447</v>
      </c>
      <c r="Q18" s="84" t="s">
        <v>833</v>
      </c>
      <c r="R18" s="87" t="s">
        <v>1109</v>
      </c>
      <c r="S18" s="84" t="s">
        <v>1228</v>
      </c>
      <c r="T18" s="84"/>
      <c r="U18" s="86">
        <v>42759.501319444447</v>
      </c>
      <c r="V18" s="87" t="s">
        <v>1343</v>
      </c>
      <c r="W18" s="84"/>
      <c r="X18" s="84"/>
      <c r="Y18" s="88" t="s">
        <v>1742</v>
      </c>
      <c r="Z18" s="84"/>
      <c r="AA18" s="84" t="b">
        <v>0</v>
      </c>
      <c r="AB18" s="84">
        <v>0</v>
      </c>
      <c r="AC18" s="88" t="s">
        <v>2133</v>
      </c>
      <c r="AD18" s="84" t="b">
        <v>0</v>
      </c>
      <c r="AE18" s="84" t="s">
        <v>2141</v>
      </c>
      <c r="AF18" s="84"/>
      <c r="AG18" s="88" t="s">
        <v>2133</v>
      </c>
      <c r="AH18" s="84" t="b">
        <v>0</v>
      </c>
      <c r="AI18" s="84">
        <v>21</v>
      </c>
      <c r="AJ18" s="88" t="s">
        <v>2155</v>
      </c>
      <c r="AK18" s="84" t="s">
        <v>2343</v>
      </c>
      <c r="AL18" s="84" t="b">
        <v>0</v>
      </c>
      <c r="AM18" s="88" t="s">
        <v>2155</v>
      </c>
      <c r="AN18" s="84">
        <v>0</v>
      </c>
      <c r="AO18" s="84">
        <v>0</v>
      </c>
      <c r="AP18" s="84"/>
      <c r="AQ18" s="84"/>
      <c r="AR18" s="84"/>
      <c r="AS18" s="84"/>
      <c r="AT18" s="84"/>
      <c r="AU18" s="84"/>
      <c r="AV18" s="84"/>
      <c r="AW18" s="84"/>
    </row>
    <row r="19" spans="1:49" x14ac:dyDescent="0.25">
      <c r="A19" s="69" t="s">
        <v>226</v>
      </c>
      <c r="B19" s="69" t="s">
        <v>610</v>
      </c>
      <c r="C19" s="70"/>
      <c r="D19" s="71"/>
      <c r="E19" s="72"/>
      <c r="F19" s="73"/>
      <c r="G19" s="70"/>
      <c r="H19" s="74"/>
      <c r="I19" s="75"/>
      <c r="J19" s="75"/>
      <c r="K19" s="36"/>
      <c r="L19" s="82"/>
      <c r="M19" s="82"/>
      <c r="N19" s="77"/>
      <c r="O19" s="84" t="s">
        <v>825</v>
      </c>
      <c r="P19" s="86">
        <v>42759.501331018517</v>
      </c>
      <c r="Q19" s="84" t="s">
        <v>837</v>
      </c>
      <c r="R19" s="84"/>
      <c r="S19" s="84"/>
      <c r="T19" s="84" t="s">
        <v>1289</v>
      </c>
      <c r="U19" s="86">
        <v>42759.501331018517</v>
      </c>
      <c r="V19" s="87" t="s">
        <v>1344</v>
      </c>
      <c r="W19" s="84"/>
      <c r="X19" s="84"/>
      <c r="Y19" s="88" t="s">
        <v>1743</v>
      </c>
      <c r="Z19" s="84"/>
      <c r="AA19" s="84" t="b">
        <v>0</v>
      </c>
      <c r="AB19" s="84">
        <v>0</v>
      </c>
      <c r="AC19" s="88" t="s">
        <v>2133</v>
      </c>
      <c r="AD19" s="84" t="b">
        <v>0</v>
      </c>
      <c r="AE19" s="84" t="s">
        <v>2140</v>
      </c>
      <c r="AF19" s="84"/>
      <c r="AG19" s="88" t="s">
        <v>2133</v>
      </c>
      <c r="AH19" s="84" t="b">
        <v>0</v>
      </c>
      <c r="AI19" s="84">
        <v>1955</v>
      </c>
      <c r="AJ19" s="88" t="s">
        <v>2172</v>
      </c>
      <c r="AK19" s="84" t="s">
        <v>2342</v>
      </c>
      <c r="AL19" s="84" t="b">
        <v>0</v>
      </c>
      <c r="AM19" s="88" t="s">
        <v>2172</v>
      </c>
      <c r="AN19" s="84">
        <v>0</v>
      </c>
      <c r="AO19" s="84">
        <v>0</v>
      </c>
      <c r="AP19" s="84"/>
      <c r="AQ19" s="84"/>
      <c r="AR19" s="84"/>
      <c r="AS19" s="84"/>
      <c r="AT19" s="84"/>
      <c r="AU19" s="84"/>
      <c r="AV19" s="84"/>
      <c r="AW19" s="84"/>
    </row>
    <row r="20" spans="1:49" x14ac:dyDescent="0.25">
      <c r="A20" s="69" t="s">
        <v>227</v>
      </c>
      <c r="B20" s="69" t="s">
        <v>603</v>
      </c>
      <c r="C20" s="70"/>
      <c r="D20" s="71"/>
      <c r="E20" s="72"/>
      <c r="F20" s="73"/>
      <c r="G20" s="70"/>
      <c r="H20" s="74"/>
      <c r="I20" s="75"/>
      <c r="J20" s="75"/>
      <c r="K20" s="36"/>
      <c r="L20" s="82"/>
      <c r="M20" s="82"/>
      <c r="N20" s="77"/>
      <c r="O20" s="84" t="s">
        <v>825</v>
      </c>
      <c r="P20" s="86">
        <v>42759.501331018517</v>
      </c>
      <c r="Q20" s="84" t="s">
        <v>838</v>
      </c>
      <c r="R20" s="84"/>
      <c r="S20" s="84"/>
      <c r="T20" s="84"/>
      <c r="U20" s="86">
        <v>42759.501331018517</v>
      </c>
      <c r="V20" s="87" t="s">
        <v>1345</v>
      </c>
      <c r="W20" s="84"/>
      <c r="X20" s="84"/>
      <c r="Y20" s="88" t="s">
        <v>1744</v>
      </c>
      <c r="Z20" s="84"/>
      <c r="AA20" s="84" t="b">
        <v>0</v>
      </c>
      <c r="AB20" s="84">
        <v>0</v>
      </c>
      <c r="AC20" s="88" t="s">
        <v>2133</v>
      </c>
      <c r="AD20" s="84" t="b">
        <v>0</v>
      </c>
      <c r="AE20" s="84" t="s">
        <v>2140</v>
      </c>
      <c r="AF20" s="84"/>
      <c r="AG20" s="88" t="s">
        <v>2133</v>
      </c>
      <c r="AH20" s="84" t="b">
        <v>0</v>
      </c>
      <c r="AI20" s="84">
        <v>119</v>
      </c>
      <c r="AJ20" s="88" t="s">
        <v>2173</v>
      </c>
      <c r="AK20" s="84" t="s">
        <v>2344</v>
      </c>
      <c r="AL20" s="84" t="b">
        <v>0</v>
      </c>
      <c r="AM20" s="88" t="s">
        <v>2173</v>
      </c>
      <c r="AN20" s="84">
        <v>0</v>
      </c>
      <c r="AO20" s="84">
        <v>0</v>
      </c>
      <c r="AP20" s="84"/>
      <c r="AQ20" s="84"/>
      <c r="AR20" s="84"/>
      <c r="AS20" s="84"/>
      <c r="AT20" s="84"/>
      <c r="AU20" s="84"/>
      <c r="AV20" s="84"/>
      <c r="AW20" s="84"/>
    </row>
    <row r="21" spans="1:49" x14ac:dyDescent="0.25">
      <c r="A21" s="69" t="s">
        <v>228</v>
      </c>
      <c r="B21" s="69" t="s">
        <v>608</v>
      </c>
      <c r="C21" s="70"/>
      <c r="D21" s="71"/>
      <c r="E21" s="72"/>
      <c r="F21" s="73"/>
      <c r="G21" s="70"/>
      <c r="H21" s="74"/>
      <c r="I21" s="75"/>
      <c r="J21" s="75"/>
      <c r="K21" s="36"/>
      <c r="L21" s="82"/>
      <c r="M21" s="82"/>
      <c r="N21" s="77"/>
      <c r="O21" s="84" t="s">
        <v>825</v>
      </c>
      <c r="P21" s="86">
        <v>42759.501354166663</v>
      </c>
      <c r="Q21" s="84" t="s">
        <v>835</v>
      </c>
      <c r="R21" s="84"/>
      <c r="S21" s="84"/>
      <c r="T21" s="84"/>
      <c r="U21" s="86">
        <v>42759.501354166663</v>
      </c>
      <c r="V21" s="87" t="s">
        <v>1346</v>
      </c>
      <c r="W21" s="84"/>
      <c r="X21" s="84"/>
      <c r="Y21" s="88" t="s">
        <v>1745</v>
      </c>
      <c r="Z21" s="84"/>
      <c r="AA21" s="84" t="b">
        <v>0</v>
      </c>
      <c r="AB21" s="84">
        <v>0</v>
      </c>
      <c r="AC21" s="88" t="s">
        <v>2133</v>
      </c>
      <c r="AD21" s="84" t="b">
        <v>0</v>
      </c>
      <c r="AE21" s="84" t="s">
        <v>2140</v>
      </c>
      <c r="AF21" s="84"/>
      <c r="AG21" s="88" t="s">
        <v>2133</v>
      </c>
      <c r="AH21" s="84" t="b">
        <v>0</v>
      </c>
      <c r="AI21" s="84">
        <v>17770</v>
      </c>
      <c r="AJ21" s="88" t="s">
        <v>2170</v>
      </c>
      <c r="AK21" s="84" t="s">
        <v>2343</v>
      </c>
      <c r="AL21" s="84" t="b">
        <v>0</v>
      </c>
      <c r="AM21" s="88" t="s">
        <v>2170</v>
      </c>
      <c r="AN21" s="84">
        <v>0</v>
      </c>
      <c r="AO21" s="84">
        <v>0</v>
      </c>
      <c r="AP21" s="84"/>
      <c r="AQ21" s="84"/>
      <c r="AR21" s="84"/>
      <c r="AS21" s="84"/>
      <c r="AT21" s="84"/>
      <c r="AU21" s="84"/>
      <c r="AV21" s="84"/>
      <c r="AW21" s="84"/>
    </row>
    <row r="22" spans="1:49" x14ac:dyDescent="0.25">
      <c r="A22" s="69" t="s">
        <v>229</v>
      </c>
      <c r="B22" s="69" t="s">
        <v>603</v>
      </c>
      <c r="C22" s="70"/>
      <c r="D22" s="71"/>
      <c r="E22" s="72"/>
      <c r="F22" s="73"/>
      <c r="G22" s="70"/>
      <c r="H22" s="74"/>
      <c r="I22" s="75"/>
      <c r="J22" s="75"/>
      <c r="K22" s="36"/>
      <c r="L22" s="82"/>
      <c r="M22" s="82"/>
      <c r="N22" s="77"/>
      <c r="O22" s="84" t="s">
        <v>825</v>
      </c>
      <c r="P22" s="86">
        <v>42759.501354166663</v>
      </c>
      <c r="Q22" s="84" t="s">
        <v>838</v>
      </c>
      <c r="R22" s="84"/>
      <c r="S22" s="84"/>
      <c r="T22" s="84"/>
      <c r="U22" s="86">
        <v>42759.501354166663</v>
      </c>
      <c r="V22" s="87" t="s">
        <v>1347</v>
      </c>
      <c r="W22" s="84"/>
      <c r="X22" s="84"/>
      <c r="Y22" s="88" t="s">
        <v>1746</v>
      </c>
      <c r="Z22" s="84"/>
      <c r="AA22" s="84" t="b">
        <v>0</v>
      </c>
      <c r="AB22" s="84">
        <v>0</v>
      </c>
      <c r="AC22" s="88" t="s">
        <v>2133</v>
      </c>
      <c r="AD22" s="84" t="b">
        <v>0</v>
      </c>
      <c r="AE22" s="84" t="s">
        <v>2140</v>
      </c>
      <c r="AF22" s="84"/>
      <c r="AG22" s="88" t="s">
        <v>2133</v>
      </c>
      <c r="AH22" s="84" t="b">
        <v>0</v>
      </c>
      <c r="AI22" s="84">
        <v>119</v>
      </c>
      <c r="AJ22" s="88" t="s">
        <v>2173</v>
      </c>
      <c r="AK22" s="84" t="s">
        <v>2342</v>
      </c>
      <c r="AL22" s="84" t="b">
        <v>0</v>
      </c>
      <c r="AM22" s="88" t="s">
        <v>2173</v>
      </c>
      <c r="AN22" s="84">
        <v>0</v>
      </c>
      <c r="AO22" s="84">
        <v>0</v>
      </c>
      <c r="AP22" s="84"/>
      <c r="AQ22" s="84"/>
      <c r="AR22" s="84"/>
      <c r="AS22" s="84"/>
      <c r="AT22" s="84"/>
      <c r="AU22" s="84"/>
      <c r="AV22" s="84"/>
      <c r="AW22" s="84"/>
    </row>
    <row r="23" spans="1:49" x14ac:dyDescent="0.25">
      <c r="A23" s="69" t="s">
        <v>230</v>
      </c>
      <c r="B23" s="69" t="s">
        <v>611</v>
      </c>
      <c r="C23" s="70"/>
      <c r="D23" s="71"/>
      <c r="E23" s="72"/>
      <c r="F23" s="73"/>
      <c r="G23" s="70"/>
      <c r="H23" s="74"/>
      <c r="I23" s="75"/>
      <c r="J23" s="75"/>
      <c r="K23" s="36"/>
      <c r="L23" s="82"/>
      <c r="M23" s="82"/>
      <c r="N23" s="77"/>
      <c r="O23" s="84" t="s">
        <v>825</v>
      </c>
      <c r="P23" s="86">
        <v>42759.501354166663</v>
      </c>
      <c r="Q23" s="84" t="s">
        <v>839</v>
      </c>
      <c r="R23" s="84"/>
      <c r="S23" s="84"/>
      <c r="T23" s="84"/>
      <c r="U23" s="86">
        <v>42759.501354166663</v>
      </c>
      <c r="V23" s="87" t="s">
        <v>1348</v>
      </c>
      <c r="W23" s="84"/>
      <c r="X23" s="84"/>
      <c r="Y23" s="88" t="s">
        <v>1747</v>
      </c>
      <c r="Z23" s="84"/>
      <c r="AA23" s="84" t="b">
        <v>0</v>
      </c>
      <c r="AB23" s="84">
        <v>0</v>
      </c>
      <c r="AC23" s="88" t="s">
        <v>2133</v>
      </c>
      <c r="AD23" s="84" t="b">
        <v>0</v>
      </c>
      <c r="AE23" s="84" t="s">
        <v>2140</v>
      </c>
      <c r="AF23" s="84"/>
      <c r="AG23" s="88" t="s">
        <v>2133</v>
      </c>
      <c r="AH23" s="84" t="b">
        <v>0</v>
      </c>
      <c r="AI23" s="84">
        <v>190</v>
      </c>
      <c r="AJ23" s="88" t="s">
        <v>2174</v>
      </c>
      <c r="AK23" s="84" t="s">
        <v>2342</v>
      </c>
      <c r="AL23" s="84" t="b">
        <v>0</v>
      </c>
      <c r="AM23" s="88" t="s">
        <v>2174</v>
      </c>
      <c r="AN23" s="84">
        <v>0</v>
      </c>
      <c r="AO23" s="84">
        <v>0</v>
      </c>
      <c r="AP23" s="84"/>
      <c r="AQ23" s="84"/>
      <c r="AR23" s="84"/>
      <c r="AS23" s="84"/>
      <c r="AT23" s="84"/>
      <c r="AU23" s="84"/>
      <c r="AV23" s="84"/>
      <c r="AW23" s="84"/>
    </row>
    <row r="24" spans="1:49" x14ac:dyDescent="0.25">
      <c r="A24" s="69" t="s">
        <v>231</v>
      </c>
      <c r="B24" s="69" t="s">
        <v>612</v>
      </c>
      <c r="C24" s="70"/>
      <c r="D24" s="71"/>
      <c r="E24" s="72"/>
      <c r="F24" s="73"/>
      <c r="G24" s="70"/>
      <c r="H24" s="74"/>
      <c r="I24" s="75"/>
      <c r="J24" s="75"/>
      <c r="K24" s="36"/>
      <c r="L24" s="82"/>
      <c r="M24" s="82"/>
      <c r="N24" s="77"/>
      <c r="O24" s="84" t="s">
        <v>825</v>
      </c>
      <c r="P24" s="86">
        <v>42759.501354166663</v>
      </c>
      <c r="Q24" s="84" t="s">
        <v>840</v>
      </c>
      <c r="R24" s="84"/>
      <c r="S24" s="84"/>
      <c r="T24" s="84"/>
      <c r="U24" s="86">
        <v>42759.501354166663</v>
      </c>
      <c r="V24" s="87" t="s">
        <v>1349</v>
      </c>
      <c r="W24" s="84"/>
      <c r="X24" s="84"/>
      <c r="Y24" s="88" t="s">
        <v>1748</v>
      </c>
      <c r="Z24" s="84"/>
      <c r="AA24" s="84" t="b">
        <v>0</v>
      </c>
      <c r="AB24" s="84">
        <v>0</v>
      </c>
      <c r="AC24" s="88" t="s">
        <v>2133</v>
      </c>
      <c r="AD24" s="84" t="b">
        <v>0</v>
      </c>
      <c r="AE24" s="84" t="s">
        <v>2140</v>
      </c>
      <c r="AF24" s="84"/>
      <c r="AG24" s="88" t="s">
        <v>2133</v>
      </c>
      <c r="AH24" s="84" t="b">
        <v>0</v>
      </c>
      <c r="AI24" s="84">
        <v>19</v>
      </c>
      <c r="AJ24" s="88" t="s">
        <v>2175</v>
      </c>
      <c r="AK24" s="84" t="s">
        <v>2342</v>
      </c>
      <c r="AL24" s="84" t="b">
        <v>0</v>
      </c>
      <c r="AM24" s="88" t="s">
        <v>2175</v>
      </c>
      <c r="AN24" s="84">
        <v>0</v>
      </c>
      <c r="AO24" s="84">
        <v>0</v>
      </c>
      <c r="AP24" s="84"/>
      <c r="AQ24" s="84"/>
      <c r="AR24" s="84"/>
      <c r="AS24" s="84"/>
      <c r="AT24" s="84"/>
      <c r="AU24" s="84"/>
      <c r="AV24" s="84"/>
      <c r="AW24" s="84"/>
    </row>
    <row r="25" spans="1:49" x14ac:dyDescent="0.25">
      <c r="A25" s="69" t="s">
        <v>232</v>
      </c>
      <c r="B25" s="69" t="s">
        <v>608</v>
      </c>
      <c r="C25" s="70"/>
      <c r="D25" s="71"/>
      <c r="E25" s="72"/>
      <c r="F25" s="73"/>
      <c r="G25" s="70"/>
      <c r="H25" s="74"/>
      <c r="I25" s="75"/>
      <c r="J25" s="75"/>
      <c r="K25" s="36"/>
      <c r="L25" s="82"/>
      <c r="M25" s="82"/>
      <c r="N25" s="77"/>
      <c r="O25" s="84" t="s">
        <v>825</v>
      </c>
      <c r="P25" s="86">
        <v>42759.50136574074</v>
      </c>
      <c r="Q25" s="84" t="s">
        <v>835</v>
      </c>
      <c r="R25" s="84"/>
      <c r="S25" s="84"/>
      <c r="T25" s="84"/>
      <c r="U25" s="86">
        <v>42759.50136574074</v>
      </c>
      <c r="V25" s="87" t="s">
        <v>1350</v>
      </c>
      <c r="W25" s="84"/>
      <c r="X25" s="84"/>
      <c r="Y25" s="88" t="s">
        <v>1749</v>
      </c>
      <c r="Z25" s="84"/>
      <c r="AA25" s="84" t="b">
        <v>0</v>
      </c>
      <c r="AB25" s="84">
        <v>0</v>
      </c>
      <c r="AC25" s="88" t="s">
        <v>2133</v>
      </c>
      <c r="AD25" s="84" t="b">
        <v>0</v>
      </c>
      <c r="AE25" s="84" t="s">
        <v>2140</v>
      </c>
      <c r="AF25" s="84"/>
      <c r="AG25" s="88" t="s">
        <v>2133</v>
      </c>
      <c r="AH25" s="84" t="b">
        <v>0</v>
      </c>
      <c r="AI25" s="84">
        <v>17770</v>
      </c>
      <c r="AJ25" s="88" t="s">
        <v>2170</v>
      </c>
      <c r="AK25" s="84" t="s">
        <v>2340</v>
      </c>
      <c r="AL25" s="84" t="b">
        <v>0</v>
      </c>
      <c r="AM25" s="88" t="s">
        <v>2170</v>
      </c>
      <c r="AN25" s="84">
        <v>0</v>
      </c>
      <c r="AO25" s="84">
        <v>0</v>
      </c>
      <c r="AP25" s="84"/>
      <c r="AQ25" s="84"/>
      <c r="AR25" s="84"/>
      <c r="AS25" s="84"/>
      <c r="AT25" s="84"/>
      <c r="AU25" s="84"/>
      <c r="AV25" s="84"/>
      <c r="AW25" s="84"/>
    </row>
    <row r="26" spans="1:49" x14ac:dyDescent="0.25">
      <c r="A26" s="69" t="s">
        <v>233</v>
      </c>
      <c r="B26" s="69" t="s">
        <v>233</v>
      </c>
      <c r="C26" s="70"/>
      <c r="D26" s="71"/>
      <c r="E26" s="72"/>
      <c r="F26" s="73"/>
      <c r="G26" s="70"/>
      <c r="H26" s="74"/>
      <c r="I26" s="75"/>
      <c r="J26" s="75"/>
      <c r="K26" s="36"/>
      <c r="L26" s="82"/>
      <c r="M26" s="82"/>
      <c r="N26" s="77"/>
      <c r="O26" s="84" t="s">
        <v>179</v>
      </c>
      <c r="P26" s="86">
        <v>42759.50136574074</v>
      </c>
      <c r="Q26" s="84" t="s">
        <v>841</v>
      </c>
      <c r="R26" s="87" t="s">
        <v>1111</v>
      </c>
      <c r="S26" s="84" t="s">
        <v>1226</v>
      </c>
      <c r="T26" s="84"/>
      <c r="U26" s="86">
        <v>42759.50136574074</v>
      </c>
      <c r="V26" s="87" t="s">
        <v>1351</v>
      </c>
      <c r="W26" s="84"/>
      <c r="X26" s="84"/>
      <c r="Y26" s="88" t="s">
        <v>1750</v>
      </c>
      <c r="Z26" s="84"/>
      <c r="AA26" s="84" t="b">
        <v>0</v>
      </c>
      <c r="AB26" s="84">
        <v>0</v>
      </c>
      <c r="AC26" s="88" t="s">
        <v>2133</v>
      </c>
      <c r="AD26" s="84" t="b">
        <v>0</v>
      </c>
      <c r="AE26" s="84" t="s">
        <v>2140</v>
      </c>
      <c r="AF26" s="84"/>
      <c r="AG26" s="88" t="s">
        <v>2133</v>
      </c>
      <c r="AH26" s="84" t="b">
        <v>0</v>
      </c>
      <c r="AI26" s="84">
        <v>0</v>
      </c>
      <c r="AJ26" s="88" t="s">
        <v>2133</v>
      </c>
      <c r="AK26" s="84" t="s">
        <v>2340</v>
      </c>
      <c r="AL26" s="84" t="b">
        <v>0</v>
      </c>
      <c r="AM26" s="88" t="s">
        <v>1750</v>
      </c>
      <c r="AN26" s="84">
        <v>0</v>
      </c>
      <c r="AO26" s="84">
        <v>0</v>
      </c>
      <c r="AP26" s="84"/>
      <c r="AQ26" s="84"/>
      <c r="AR26" s="84"/>
      <c r="AS26" s="84"/>
      <c r="AT26" s="84"/>
      <c r="AU26" s="84"/>
      <c r="AV26" s="84"/>
      <c r="AW26" s="84"/>
    </row>
    <row r="27" spans="1:49" x14ac:dyDescent="0.25">
      <c r="A27" s="69" t="s">
        <v>234</v>
      </c>
      <c r="B27" s="69" t="s">
        <v>613</v>
      </c>
      <c r="C27" s="70"/>
      <c r="D27" s="71"/>
      <c r="E27" s="72"/>
      <c r="F27" s="73"/>
      <c r="G27" s="70"/>
      <c r="H27" s="74"/>
      <c r="I27" s="75"/>
      <c r="J27" s="75"/>
      <c r="K27" s="36"/>
      <c r="L27" s="82"/>
      <c r="M27" s="82"/>
      <c r="N27" s="77"/>
      <c r="O27" s="84" t="s">
        <v>825</v>
      </c>
      <c r="P27" s="86">
        <v>42759.50136574074</v>
      </c>
      <c r="Q27" s="84" t="s">
        <v>842</v>
      </c>
      <c r="R27" s="87" t="s">
        <v>1112</v>
      </c>
      <c r="S27" s="84" t="s">
        <v>1230</v>
      </c>
      <c r="T27" s="84"/>
      <c r="U27" s="86">
        <v>42759.50136574074</v>
      </c>
      <c r="V27" s="87" t="s">
        <v>1352</v>
      </c>
      <c r="W27" s="84"/>
      <c r="X27" s="84"/>
      <c r="Y27" s="88" t="s">
        <v>1751</v>
      </c>
      <c r="Z27" s="84"/>
      <c r="AA27" s="84" t="b">
        <v>0</v>
      </c>
      <c r="AB27" s="84">
        <v>0</v>
      </c>
      <c r="AC27" s="88" t="s">
        <v>2133</v>
      </c>
      <c r="AD27" s="84" t="b">
        <v>0</v>
      </c>
      <c r="AE27" s="84" t="s">
        <v>2142</v>
      </c>
      <c r="AF27" s="84"/>
      <c r="AG27" s="88" t="s">
        <v>2133</v>
      </c>
      <c r="AH27" s="84" t="b">
        <v>0</v>
      </c>
      <c r="AI27" s="84">
        <v>148</v>
      </c>
      <c r="AJ27" s="88" t="s">
        <v>2176</v>
      </c>
      <c r="AK27" s="84" t="s">
        <v>2343</v>
      </c>
      <c r="AL27" s="84" t="b">
        <v>0</v>
      </c>
      <c r="AM27" s="88" t="s">
        <v>2176</v>
      </c>
      <c r="AN27" s="84">
        <v>0</v>
      </c>
      <c r="AO27" s="84">
        <v>0</v>
      </c>
      <c r="AP27" s="84"/>
      <c r="AQ27" s="84"/>
      <c r="AR27" s="84"/>
      <c r="AS27" s="84"/>
      <c r="AT27" s="84"/>
      <c r="AU27" s="84"/>
      <c r="AV27" s="84"/>
      <c r="AW27" s="84"/>
    </row>
    <row r="28" spans="1:49" x14ac:dyDescent="0.25">
      <c r="A28" s="69" t="s">
        <v>235</v>
      </c>
      <c r="B28" s="69" t="s">
        <v>614</v>
      </c>
      <c r="C28" s="70"/>
      <c r="D28" s="71"/>
      <c r="E28" s="72"/>
      <c r="F28" s="73"/>
      <c r="G28" s="70"/>
      <c r="H28" s="74"/>
      <c r="I28" s="75"/>
      <c r="J28" s="75"/>
      <c r="K28" s="36"/>
      <c r="L28" s="82"/>
      <c r="M28" s="82"/>
      <c r="N28" s="77"/>
      <c r="O28" s="84" t="s">
        <v>825</v>
      </c>
      <c r="P28" s="86">
        <v>42759.501377314817</v>
      </c>
      <c r="Q28" s="84" t="s">
        <v>843</v>
      </c>
      <c r="R28" s="84"/>
      <c r="S28" s="84"/>
      <c r="T28" s="84"/>
      <c r="U28" s="86">
        <v>42759.501377314817</v>
      </c>
      <c r="V28" s="87" t="s">
        <v>1353</v>
      </c>
      <c r="W28" s="84"/>
      <c r="X28" s="84"/>
      <c r="Y28" s="88" t="s">
        <v>1752</v>
      </c>
      <c r="Z28" s="84"/>
      <c r="AA28" s="84" t="b">
        <v>0</v>
      </c>
      <c r="AB28" s="84">
        <v>0</v>
      </c>
      <c r="AC28" s="88" t="s">
        <v>2133</v>
      </c>
      <c r="AD28" s="84" t="b">
        <v>0</v>
      </c>
      <c r="AE28" s="84" t="s">
        <v>2140</v>
      </c>
      <c r="AF28" s="84"/>
      <c r="AG28" s="88" t="s">
        <v>2133</v>
      </c>
      <c r="AH28" s="84" t="b">
        <v>0</v>
      </c>
      <c r="AI28" s="84">
        <v>444</v>
      </c>
      <c r="AJ28" s="88" t="s">
        <v>2177</v>
      </c>
      <c r="AK28" s="84" t="s">
        <v>2343</v>
      </c>
      <c r="AL28" s="84" t="b">
        <v>0</v>
      </c>
      <c r="AM28" s="88" t="s">
        <v>2177</v>
      </c>
      <c r="AN28" s="84">
        <v>0</v>
      </c>
      <c r="AO28" s="84">
        <v>0</v>
      </c>
      <c r="AP28" s="84"/>
      <c r="AQ28" s="84"/>
      <c r="AR28" s="84"/>
      <c r="AS28" s="84"/>
      <c r="AT28" s="84"/>
      <c r="AU28" s="84"/>
      <c r="AV28" s="84"/>
      <c r="AW28" s="84"/>
    </row>
    <row r="29" spans="1:49" x14ac:dyDescent="0.25">
      <c r="A29" s="69" t="s">
        <v>236</v>
      </c>
      <c r="B29" s="69" t="s">
        <v>615</v>
      </c>
      <c r="C29" s="70"/>
      <c r="D29" s="71"/>
      <c r="E29" s="72"/>
      <c r="F29" s="73"/>
      <c r="G29" s="70"/>
      <c r="H29" s="74"/>
      <c r="I29" s="75"/>
      <c r="J29" s="75"/>
      <c r="K29" s="36"/>
      <c r="L29" s="82"/>
      <c r="M29" s="82"/>
      <c r="N29" s="77"/>
      <c r="O29" s="84" t="s">
        <v>825</v>
      </c>
      <c r="P29" s="86">
        <v>42759.501377314817</v>
      </c>
      <c r="Q29" s="84" t="s">
        <v>844</v>
      </c>
      <c r="R29" s="84"/>
      <c r="S29" s="84"/>
      <c r="T29" s="84"/>
      <c r="U29" s="86">
        <v>42759.501377314817</v>
      </c>
      <c r="V29" s="87" t="s">
        <v>1354</v>
      </c>
      <c r="W29" s="84"/>
      <c r="X29" s="84"/>
      <c r="Y29" s="88" t="s">
        <v>1753</v>
      </c>
      <c r="Z29" s="84"/>
      <c r="AA29" s="84" t="b">
        <v>0</v>
      </c>
      <c r="AB29" s="84">
        <v>0</v>
      </c>
      <c r="AC29" s="88" t="s">
        <v>2133</v>
      </c>
      <c r="AD29" s="84" t="b">
        <v>0</v>
      </c>
      <c r="AE29" s="84" t="s">
        <v>2140</v>
      </c>
      <c r="AF29" s="84"/>
      <c r="AG29" s="88" t="s">
        <v>2133</v>
      </c>
      <c r="AH29" s="84" t="b">
        <v>0</v>
      </c>
      <c r="AI29" s="84">
        <v>30910</v>
      </c>
      <c r="AJ29" s="88" t="s">
        <v>2178</v>
      </c>
      <c r="AK29" s="84" t="s">
        <v>2342</v>
      </c>
      <c r="AL29" s="84" t="b">
        <v>0</v>
      </c>
      <c r="AM29" s="88" t="s">
        <v>2178</v>
      </c>
      <c r="AN29" s="84">
        <v>0</v>
      </c>
      <c r="AO29" s="84">
        <v>0</v>
      </c>
      <c r="AP29" s="84"/>
      <c r="AQ29" s="84"/>
      <c r="AR29" s="84"/>
      <c r="AS29" s="84"/>
      <c r="AT29" s="84"/>
      <c r="AU29" s="84"/>
      <c r="AV29" s="84"/>
      <c r="AW29" s="84"/>
    </row>
    <row r="30" spans="1:49" x14ac:dyDescent="0.25">
      <c r="A30" s="69" t="s">
        <v>237</v>
      </c>
      <c r="B30" s="69" t="s">
        <v>616</v>
      </c>
      <c r="C30" s="70"/>
      <c r="D30" s="71"/>
      <c r="E30" s="72"/>
      <c r="F30" s="73"/>
      <c r="G30" s="70"/>
      <c r="H30" s="74"/>
      <c r="I30" s="75"/>
      <c r="J30" s="75"/>
      <c r="K30" s="36"/>
      <c r="L30" s="82"/>
      <c r="M30" s="82"/>
      <c r="N30" s="77"/>
      <c r="O30" s="84" t="s">
        <v>825</v>
      </c>
      <c r="P30" s="86">
        <v>42759.501388888886</v>
      </c>
      <c r="Q30" s="84" t="s">
        <v>845</v>
      </c>
      <c r="R30" s="87" t="s">
        <v>1113</v>
      </c>
      <c r="S30" s="84" t="s">
        <v>1231</v>
      </c>
      <c r="T30" s="84"/>
      <c r="U30" s="86">
        <v>42759.501388888886</v>
      </c>
      <c r="V30" s="87" t="s">
        <v>1355</v>
      </c>
      <c r="W30" s="84"/>
      <c r="X30" s="84"/>
      <c r="Y30" s="88" t="s">
        <v>1754</v>
      </c>
      <c r="Z30" s="84"/>
      <c r="AA30" s="84" t="b">
        <v>0</v>
      </c>
      <c r="AB30" s="84">
        <v>0</v>
      </c>
      <c r="AC30" s="88" t="s">
        <v>2133</v>
      </c>
      <c r="AD30" s="84" t="b">
        <v>0</v>
      </c>
      <c r="AE30" s="84" t="s">
        <v>2140</v>
      </c>
      <c r="AF30" s="84"/>
      <c r="AG30" s="88" t="s">
        <v>2133</v>
      </c>
      <c r="AH30" s="84" t="b">
        <v>0</v>
      </c>
      <c r="AI30" s="84">
        <v>0</v>
      </c>
      <c r="AJ30" s="88" t="s">
        <v>2133</v>
      </c>
      <c r="AK30" s="84" t="s">
        <v>2340</v>
      </c>
      <c r="AL30" s="84" t="b">
        <v>0</v>
      </c>
      <c r="AM30" s="88" t="s">
        <v>1754</v>
      </c>
      <c r="AN30" s="84">
        <v>0</v>
      </c>
      <c r="AO30" s="84">
        <v>0</v>
      </c>
      <c r="AP30" s="84"/>
      <c r="AQ30" s="84"/>
      <c r="AR30" s="84"/>
      <c r="AS30" s="84"/>
      <c r="AT30" s="84"/>
      <c r="AU30" s="84"/>
      <c r="AV30" s="84"/>
      <c r="AW30" s="84"/>
    </row>
    <row r="31" spans="1:49" x14ac:dyDescent="0.25">
      <c r="A31" s="69" t="s">
        <v>238</v>
      </c>
      <c r="B31" s="69" t="s">
        <v>617</v>
      </c>
      <c r="C31" s="70"/>
      <c r="D31" s="71"/>
      <c r="E31" s="72"/>
      <c r="F31" s="73"/>
      <c r="G31" s="70"/>
      <c r="H31" s="74"/>
      <c r="I31" s="75"/>
      <c r="J31" s="75"/>
      <c r="K31" s="36"/>
      <c r="L31" s="82"/>
      <c r="M31" s="82"/>
      <c r="N31" s="77"/>
      <c r="O31" s="84" t="s">
        <v>825</v>
      </c>
      <c r="P31" s="86">
        <v>42759.501388888886</v>
      </c>
      <c r="Q31" s="84" t="s">
        <v>846</v>
      </c>
      <c r="R31" s="84"/>
      <c r="S31" s="84"/>
      <c r="T31" s="84" t="s">
        <v>1290</v>
      </c>
      <c r="U31" s="86">
        <v>42759.501388888886</v>
      </c>
      <c r="V31" s="87" t="s">
        <v>1356</v>
      </c>
      <c r="W31" s="84"/>
      <c r="X31" s="84"/>
      <c r="Y31" s="88" t="s">
        <v>1755</v>
      </c>
      <c r="Z31" s="84"/>
      <c r="AA31" s="84" t="b">
        <v>0</v>
      </c>
      <c r="AB31" s="84">
        <v>0</v>
      </c>
      <c r="AC31" s="88" t="s">
        <v>2133</v>
      </c>
      <c r="AD31" s="84" t="b">
        <v>0</v>
      </c>
      <c r="AE31" s="84" t="s">
        <v>2140</v>
      </c>
      <c r="AF31" s="84"/>
      <c r="AG31" s="88" t="s">
        <v>2133</v>
      </c>
      <c r="AH31" s="84" t="b">
        <v>0</v>
      </c>
      <c r="AI31" s="84">
        <v>1</v>
      </c>
      <c r="AJ31" s="88" t="s">
        <v>2179</v>
      </c>
      <c r="AK31" s="84" t="s">
        <v>2344</v>
      </c>
      <c r="AL31" s="84" t="b">
        <v>0</v>
      </c>
      <c r="AM31" s="88" t="s">
        <v>2179</v>
      </c>
      <c r="AN31" s="84">
        <v>0</v>
      </c>
      <c r="AO31" s="84">
        <v>0</v>
      </c>
      <c r="AP31" s="84"/>
      <c r="AQ31" s="84"/>
      <c r="AR31" s="84"/>
      <c r="AS31" s="84"/>
      <c r="AT31" s="84"/>
      <c r="AU31" s="84"/>
      <c r="AV31" s="84"/>
      <c r="AW31" s="84"/>
    </row>
    <row r="32" spans="1:49" x14ac:dyDescent="0.25">
      <c r="A32" s="69" t="s">
        <v>239</v>
      </c>
      <c r="B32" s="69" t="s">
        <v>618</v>
      </c>
      <c r="C32" s="70"/>
      <c r="D32" s="71"/>
      <c r="E32" s="72"/>
      <c r="F32" s="73"/>
      <c r="G32" s="70"/>
      <c r="H32" s="74"/>
      <c r="I32" s="75"/>
      <c r="J32" s="75"/>
      <c r="K32" s="36"/>
      <c r="L32" s="82"/>
      <c r="M32" s="82"/>
      <c r="N32" s="77"/>
      <c r="O32" s="84" t="s">
        <v>825</v>
      </c>
      <c r="P32" s="86">
        <v>42759.501388888886</v>
      </c>
      <c r="Q32" s="84" t="s">
        <v>847</v>
      </c>
      <c r="R32" s="84"/>
      <c r="S32" s="84"/>
      <c r="T32" s="84"/>
      <c r="U32" s="86">
        <v>42759.501388888886</v>
      </c>
      <c r="V32" s="87" t="s">
        <v>1357</v>
      </c>
      <c r="W32" s="84"/>
      <c r="X32" s="84"/>
      <c r="Y32" s="88" t="s">
        <v>1756</v>
      </c>
      <c r="Z32" s="84"/>
      <c r="AA32" s="84" t="b">
        <v>0</v>
      </c>
      <c r="AB32" s="84">
        <v>0</v>
      </c>
      <c r="AC32" s="88" t="s">
        <v>2133</v>
      </c>
      <c r="AD32" s="84" t="b">
        <v>0</v>
      </c>
      <c r="AE32" s="84" t="s">
        <v>2140</v>
      </c>
      <c r="AF32" s="84"/>
      <c r="AG32" s="88" t="s">
        <v>2133</v>
      </c>
      <c r="AH32" s="84" t="b">
        <v>0</v>
      </c>
      <c r="AI32" s="84">
        <v>38</v>
      </c>
      <c r="AJ32" s="88" t="s">
        <v>2180</v>
      </c>
      <c r="AK32" s="84" t="s">
        <v>2342</v>
      </c>
      <c r="AL32" s="84" t="b">
        <v>0</v>
      </c>
      <c r="AM32" s="88" t="s">
        <v>2180</v>
      </c>
      <c r="AN32" s="84">
        <v>0</v>
      </c>
      <c r="AO32" s="84">
        <v>0</v>
      </c>
      <c r="AP32" s="84"/>
      <c r="AQ32" s="84"/>
      <c r="AR32" s="84"/>
      <c r="AS32" s="84"/>
      <c r="AT32" s="84"/>
      <c r="AU32" s="84"/>
      <c r="AV32" s="84"/>
      <c r="AW32" s="84"/>
    </row>
    <row r="33" spans="1:49" x14ac:dyDescent="0.25">
      <c r="A33" s="69" t="s">
        <v>240</v>
      </c>
      <c r="B33" s="69" t="s">
        <v>619</v>
      </c>
      <c r="C33" s="70"/>
      <c r="D33" s="71"/>
      <c r="E33" s="72"/>
      <c r="F33" s="73"/>
      <c r="G33" s="70"/>
      <c r="H33" s="74"/>
      <c r="I33" s="75"/>
      <c r="J33" s="75"/>
      <c r="K33" s="36"/>
      <c r="L33" s="82"/>
      <c r="M33" s="82"/>
      <c r="N33" s="77"/>
      <c r="O33" s="84" t="s">
        <v>825</v>
      </c>
      <c r="P33" s="86">
        <v>42759.501400462963</v>
      </c>
      <c r="Q33" s="84" t="s">
        <v>848</v>
      </c>
      <c r="R33" s="84"/>
      <c r="S33" s="84"/>
      <c r="T33" s="84" t="s">
        <v>1291</v>
      </c>
      <c r="U33" s="86">
        <v>42759.501400462963</v>
      </c>
      <c r="V33" s="87" t="s">
        <v>1358</v>
      </c>
      <c r="W33" s="84"/>
      <c r="X33" s="84"/>
      <c r="Y33" s="88" t="s">
        <v>1757</v>
      </c>
      <c r="Z33" s="84"/>
      <c r="AA33" s="84" t="b">
        <v>0</v>
      </c>
      <c r="AB33" s="84">
        <v>0</v>
      </c>
      <c r="AC33" s="88" t="s">
        <v>2133</v>
      </c>
      <c r="AD33" s="84" t="b">
        <v>0</v>
      </c>
      <c r="AE33" s="84" t="s">
        <v>2140</v>
      </c>
      <c r="AF33" s="84"/>
      <c r="AG33" s="88" t="s">
        <v>2133</v>
      </c>
      <c r="AH33" s="84" t="b">
        <v>0</v>
      </c>
      <c r="AI33" s="84">
        <v>1727</v>
      </c>
      <c r="AJ33" s="88" t="s">
        <v>2181</v>
      </c>
      <c r="AK33" s="84" t="s">
        <v>2342</v>
      </c>
      <c r="AL33" s="84" t="b">
        <v>0</v>
      </c>
      <c r="AM33" s="88" t="s">
        <v>2181</v>
      </c>
      <c r="AN33" s="84">
        <v>0</v>
      </c>
      <c r="AO33" s="84">
        <v>0</v>
      </c>
      <c r="AP33" s="84"/>
      <c r="AQ33" s="84"/>
      <c r="AR33" s="84"/>
      <c r="AS33" s="84"/>
      <c r="AT33" s="84"/>
      <c r="AU33" s="84"/>
      <c r="AV33" s="84"/>
      <c r="AW33" s="84"/>
    </row>
    <row r="34" spans="1:49" x14ac:dyDescent="0.25">
      <c r="A34" s="69" t="s">
        <v>241</v>
      </c>
      <c r="B34" s="69" t="s">
        <v>241</v>
      </c>
      <c r="C34" s="70"/>
      <c r="D34" s="71"/>
      <c r="E34" s="72"/>
      <c r="F34" s="73"/>
      <c r="G34" s="70"/>
      <c r="H34" s="74"/>
      <c r="I34" s="75"/>
      <c r="J34" s="75"/>
      <c r="K34" s="36"/>
      <c r="L34" s="82"/>
      <c r="M34" s="82"/>
      <c r="N34" s="77"/>
      <c r="O34" s="84" t="s">
        <v>179</v>
      </c>
      <c r="P34" s="86">
        <v>42759.501400462963</v>
      </c>
      <c r="Q34" s="84" t="s">
        <v>849</v>
      </c>
      <c r="R34" s="87" t="s">
        <v>1114</v>
      </c>
      <c r="S34" s="84" t="s">
        <v>1232</v>
      </c>
      <c r="T34" s="84"/>
      <c r="U34" s="86">
        <v>42759.501400462963</v>
      </c>
      <c r="V34" s="87" t="s">
        <v>1359</v>
      </c>
      <c r="W34" s="84"/>
      <c r="X34" s="84"/>
      <c r="Y34" s="88" t="s">
        <v>1758</v>
      </c>
      <c r="Z34" s="84"/>
      <c r="AA34" s="84" t="b">
        <v>0</v>
      </c>
      <c r="AB34" s="84">
        <v>0</v>
      </c>
      <c r="AC34" s="88" t="s">
        <v>2133</v>
      </c>
      <c r="AD34" s="84" t="b">
        <v>0</v>
      </c>
      <c r="AE34" s="84" t="s">
        <v>2140</v>
      </c>
      <c r="AF34" s="84"/>
      <c r="AG34" s="88" t="s">
        <v>2133</v>
      </c>
      <c r="AH34" s="84" t="b">
        <v>0</v>
      </c>
      <c r="AI34" s="84">
        <v>0</v>
      </c>
      <c r="AJ34" s="88" t="s">
        <v>2133</v>
      </c>
      <c r="AK34" s="84" t="s">
        <v>2345</v>
      </c>
      <c r="AL34" s="84" t="b">
        <v>0</v>
      </c>
      <c r="AM34" s="88" t="s">
        <v>1758</v>
      </c>
      <c r="AN34" s="84">
        <v>0</v>
      </c>
      <c r="AO34" s="84">
        <v>0</v>
      </c>
      <c r="AP34" s="84"/>
      <c r="AQ34" s="84"/>
      <c r="AR34" s="84"/>
      <c r="AS34" s="84"/>
      <c r="AT34" s="84"/>
      <c r="AU34" s="84"/>
      <c r="AV34" s="84"/>
      <c r="AW34" s="84"/>
    </row>
    <row r="35" spans="1:49" x14ac:dyDescent="0.25">
      <c r="A35" s="69" t="s">
        <v>242</v>
      </c>
      <c r="B35" s="69" t="s">
        <v>620</v>
      </c>
      <c r="C35" s="70"/>
      <c r="D35" s="71"/>
      <c r="E35" s="72"/>
      <c r="F35" s="73"/>
      <c r="G35" s="70"/>
      <c r="H35" s="74"/>
      <c r="I35" s="75"/>
      <c r="J35" s="75"/>
      <c r="K35" s="36"/>
      <c r="L35" s="82"/>
      <c r="M35" s="82"/>
      <c r="N35" s="77"/>
      <c r="O35" s="84" t="s">
        <v>825</v>
      </c>
      <c r="P35" s="86">
        <v>42759.50141203704</v>
      </c>
      <c r="Q35" s="84" t="s">
        <v>850</v>
      </c>
      <c r="R35" s="84"/>
      <c r="S35" s="84"/>
      <c r="T35" s="84" t="s">
        <v>1291</v>
      </c>
      <c r="U35" s="86">
        <v>42759.50141203704</v>
      </c>
      <c r="V35" s="87" t="s">
        <v>1360</v>
      </c>
      <c r="W35" s="84"/>
      <c r="X35" s="84"/>
      <c r="Y35" s="88" t="s">
        <v>1759</v>
      </c>
      <c r="Z35" s="84"/>
      <c r="AA35" s="84" t="b">
        <v>0</v>
      </c>
      <c r="AB35" s="84">
        <v>0</v>
      </c>
      <c r="AC35" s="88" t="s">
        <v>2133</v>
      </c>
      <c r="AD35" s="84" t="b">
        <v>0</v>
      </c>
      <c r="AE35" s="84" t="s">
        <v>2140</v>
      </c>
      <c r="AF35" s="84"/>
      <c r="AG35" s="88" t="s">
        <v>2133</v>
      </c>
      <c r="AH35" s="84" t="b">
        <v>0</v>
      </c>
      <c r="AI35" s="84">
        <v>3005</v>
      </c>
      <c r="AJ35" s="88" t="s">
        <v>2182</v>
      </c>
      <c r="AK35" s="84" t="s">
        <v>2339</v>
      </c>
      <c r="AL35" s="84" t="b">
        <v>0</v>
      </c>
      <c r="AM35" s="88" t="s">
        <v>2182</v>
      </c>
      <c r="AN35" s="84">
        <v>0</v>
      </c>
      <c r="AO35" s="84">
        <v>0</v>
      </c>
      <c r="AP35" s="84"/>
      <c r="AQ35" s="84"/>
      <c r="AR35" s="84"/>
      <c r="AS35" s="84"/>
      <c r="AT35" s="84"/>
      <c r="AU35" s="84"/>
      <c r="AV35" s="84"/>
      <c r="AW35" s="84"/>
    </row>
    <row r="36" spans="1:49" x14ac:dyDescent="0.25">
      <c r="A36" s="69" t="s">
        <v>243</v>
      </c>
      <c r="B36" s="69" t="s">
        <v>606</v>
      </c>
      <c r="C36" s="70"/>
      <c r="D36" s="71"/>
      <c r="E36" s="72"/>
      <c r="F36" s="73"/>
      <c r="G36" s="70"/>
      <c r="H36" s="74"/>
      <c r="I36" s="75"/>
      <c r="J36" s="75"/>
      <c r="K36" s="36"/>
      <c r="L36" s="82"/>
      <c r="M36" s="82"/>
      <c r="N36" s="77"/>
      <c r="O36" s="84" t="s">
        <v>825</v>
      </c>
      <c r="P36" s="86">
        <v>42759.501423611109</v>
      </c>
      <c r="Q36" s="84" t="s">
        <v>833</v>
      </c>
      <c r="R36" s="87" t="s">
        <v>1109</v>
      </c>
      <c r="S36" s="84" t="s">
        <v>1228</v>
      </c>
      <c r="T36" s="84"/>
      <c r="U36" s="86">
        <v>42759.501423611109</v>
      </c>
      <c r="V36" s="87" t="s">
        <v>1361</v>
      </c>
      <c r="W36" s="84"/>
      <c r="X36" s="84"/>
      <c r="Y36" s="88" t="s">
        <v>1760</v>
      </c>
      <c r="Z36" s="84"/>
      <c r="AA36" s="84" t="b">
        <v>0</v>
      </c>
      <c r="AB36" s="84">
        <v>0</v>
      </c>
      <c r="AC36" s="88" t="s">
        <v>2133</v>
      </c>
      <c r="AD36" s="84" t="b">
        <v>0</v>
      </c>
      <c r="AE36" s="84" t="s">
        <v>2141</v>
      </c>
      <c r="AF36" s="84"/>
      <c r="AG36" s="88" t="s">
        <v>2133</v>
      </c>
      <c r="AH36" s="84" t="b">
        <v>0</v>
      </c>
      <c r="AI36" s="84">
        <v>21</v>
      </c>
      <c r="AJ36" s="88" t="s">
        <v>2155</v>
      </c>
      <c r="AK36" s="84" t="s">
        <v>2343</v>
      </c>
      <c r="AL36" s="84" t="b">
        <v>0</v>
      </c>
      <c r="AM36" s="88" t="s">
        <v>2155</v>
      </c>
      <c r="AN36" s="84">
        <v>0</v>
      </c>
      <c r="AO36" s="84">
        <v>0</v>
      </c>
      <c r="AP36" s="84"/>
      <c r="AQ36" s="84"/>
      <c r="AR36" s="84"/>
      <c r="AS36" s="84"/>
      <c r="AT36" s="84"/>
      <c r="AU36" s="84"/>
      <c r="AV36" s="84"/>
      <c r="AW36" s="84"/>
    </row>
    <row r="37" spans="1:49" x14ac:dyDescent="0.25">
      <c r="A37" s="69" t="s">
        <v>244</v>
      </c>
      <c r="B37" s="69" t="s">
        <v>621</v>
      </c>
      <c r="C37" s="70"/>
      <c r="D37" s="71"/>
      <c r="E37" s="72"/>
      <c r="F37" s="73"/>
      <c r="G37" s="70"/>
      <c r="H37" s="74"/>
      <c r="I37" s="75"/>
      <c r="J37" s="75"/>
      <c r="K37" s="36"/>
      <c r="L37" s="82"/>
      <c r="M37" s="82"/>
      <c r="N37" s="77"/>
      <c r="O37" s="84" t="s">
        <v>825</v>
      </c>
      <c r="P37" s="86">
        <v>42759.501423611109</v>
      </c>
      <c r="Q37" s="84" t="s">
        <v>851</v>
      </c>
      <c r="R37" s="84"/>
      <c r="S37" s="84"/>
      <c r="T37" s="84"/>
      <c r="U37" s="86">
        <v>42759.501423611109</v>
      </c>
      <c r="V37" s="87" t="s">
        <v>1362</v>
      </c>
      <c r="W37" s="84"/>
      <c r="X37" s="84"/>
      <c r="Y37" s="88" t="s">
        <v>1761</v>
      </c>
      <c r="Z37" s="88" t="s">
        <v>2128</v>
      </c>
      <c r="AA37" s="84" t="b">
        <v>0</v>
      </c>
      <c r="AB37" s="84">
        <v>0</v>
      </c>
      <c r="AC37" s="88" t="s">
        <v>2134</v>
      </c>
      <c r="AD37" s="84" t="b">
        <v>0</v>
      </c>
      <c r="AE37" s="84" t="s">
        <v>2140</v>
      </c>
      <c r="AF37" s="84"/>
      <c r="AG37" s="88" t="s">
        <v>2133</v>
      </c>
      <c r="AH37" s="84" t="b">
        <v>0</v>
      </c>
      <c r="AI37" s="84">
        <v>0</v>
      </c>
      <c r="AJ37" s="88" t="s">
        <v>2133</v>
      </c>
      <c r="AK37" s="84" t="s">
        <v>2342</v>
      </c>
      <c r="AL37" s="84" t="b">
        <v>0</v>
      </c>
      <c r="AM37" s="88" t="s">
        <v>2128</v>
      </c>
      <c r="AN37" s="84">
        <v>0</v>
      </c>
      <c r="AO37" s="84">
        <v>0</v>
      </c>
      <c r="AP37" s="84"/>
      <c r="AQ37" s="84"/>
      <c r="AR37" s="84"/>
      <c r="AS37" s="84"/>
      <c r="AT37" s="84"/>
      <c r="AU37" s="84"/>
      <c r="AV37" s="84"/>
      <c r="AW37" s="84"/>
    </row>
    <row r="38" spans="1:49" x14ac:dyDescent="0.25">
      <c r="A38" s="69" t="s">
        <v>244</v>
      </c>
      <c r="B38" s="69" t="s">
        <v>622</v>
      </c>
      <c r="C38" s="70"/>
      <c r="D38" s="71"/>
      <c r="E38" s="72"/>
      <c r="F38" s="73"/>
      <c r="G38" s="70"/>
      <c r="H38" s="74"/>
      <c r="I38" s="75"/>
      <c r="J38" s="75"/>
      <c r="K38" s="36"/>
      <c r="L38" s="82"/>
      <c r="M38" s="82"/>
      <c r="N38" s="77"/>
      <c r="O38" s="84" t="s">
        <v>825</v>
      </c>
      <c r="P38" s="86">
        <v>42759.501423611109</v>
      </c>
      <c r="Q38" s="84" t="s">
        <v>851</v>
      </c>
      <c r="R38" s="84"/>
      <c r="S38" s="84"/>
      <c r="T38" s="84"/>
      <c r="U38" s="86">
        <v>42759.501423611109</v>
      </c>
      <c r="V38" s="87" t="s">
        <v>1362</v>
      </c>
      <c r="W38" s="84"/>
      <c r="X38" s="84"/>
      <c r="Y38" s="88" t="s">
        <v>1761</v>
      </c>
      <c r="Z38" s="88" t="s">
        <v>2128</v>
      </c>
      <c r="AA38" s="84" t="b">
        <v>0</v>
      </c>
      <c r="AB38" s="84">
        <v>0</v>
      </c>
      <c r="AC38" s="88" t="s">
        <v>2134</v>
      </c>
      <c r="AD38" s="84" t="b">
        <v>0</v>
      </c>
      <c r="AE38" s="84" t="s">
        <v>2140</v>
      </c>
      <c r="AF38" s="84"/>
      <c r="AG38" s="88" t="s">
        <v>2133</v>
      </c>
      <c r="AH38" s="84" t="b">
        <v>0</v>
      </c>
      <c r="AI38" s="84">
        <v>0</v>
      </c>
      <c r="AJ38" s="88" t="s">
        <v>2133</v>
      </c>
      <c r="AK38" s="84" t="s">
        <v>2342</v>
      </c>
      <c r="AL38" s="84" t="b">
        <v>0</v>
      </c>
      <c r="AM38" s="88" t="s">
        <v>2128</v>
      </c>
      <c r="AN38" s="84">
        <v>0</v>
      </c>
      <c r="AO38" s="84">
        <v>0</v>
      </c>
      <c r="AP38" s="84"/>
      <c r="AQ38" s="84"/>
      <c r="AR38" s="84"/>
      <c r="AS38" s="84"/>
      <c r="AT38" s="84"/>
      <c r="AU38" s="84"/>
      <c r="AV38" s="84"/>
      <c r="AW38" s="84"/>
    </row>
    <row r="39" spans="1:49" x14ac:dyDescent="0.25">
      <c r="A39" s="69" t="s">
        <v>244</v>
      </c>
      <c r="B39" s="69" t="s">
        <v>623</v>
      </c>
      <c r="C39" s="70"/>
      <c r="D39" s="71"/>
      <c r="E39" s="72"/>
      <c r="F39" s="73"/>
      <c r="G39" s="70"/>
      <c r="H39" s="74"/>
      <c r="I39" s="75"/>
      <c r="J39" s="75"/>
      <c r="K39" s="36"/>
      <c r="L39" s="82"/>
      <c r="M39" s="82"/>
      <c r="N39" s="77"/>
      <c r="O39" s="84" t="s">
        <v>826</v>
      </c>
      <c r="P39" s="86">
        <v>42759.501423611109</v>
      </c>
      <c r="Q39" s="84" t="s">
        <v>851</v>
      </c>
      <c r="R39" s="84"/>
      <c r="S39" s="84"/>
      <c r="T39" s="84"/>
      <c r="U39" s="86">
        <v>42759.501423611109</v>
      </c>
      <c r="V39" s="87" t="s">
        <v>1362</v>
      </c>
      <c r="W39" s="84"/>
      <c r="X39" s="84"/>
      <c r="Y39" s="88" t="s">
        <v>1761</v>
      </c>
      <c r="Z39" s="88" t="s">
        <v>2128</v>
      </c>
      <c r="AA39" s="84" t="b">
        <v>0</v>
      </c>
      <c r="AB39" s="84">
        <v>0</v>
      </c>
      <c r="AC39" s="88" t="s">
        <v>2134</v>
      </c>
      <c r="AD39" s="84" t="b">
        <v>0</v>
      </c>
      <c r="AE39" s="84" t="s">
        <v>2140</v>
      </c>
      <c r="AF39" s="84"/>
      <c r="AG39" s="88" t="s">
        <v>2133</v>
      </c>
      <c r="AH39" s="84" t="b">
        <v>0</v>
      </c>
      <c r="AI39" s="84">
        <v>0</v>
      </c>
      <c r="AJ39" s="88" t="s">
        <v>2133</v>
      </c>
      <c r="AK39" s="84" t="s">
        <v>2342</v>
      </c>
      <c r="AL39" s="84" t="b">
        <v>0</v>
      </c>
      <c r="AM39" s="88" t="s">
        <v>2128</v>
      </c>
      <c r="AN39" s="84">
        <v>0</v>
      </c>
      <c r="AO39" s="84">
        <v>0</v>
      </c>
      <c r="AP39" s="84"/>
      <c r="AQ39" s="84"/>
      <c r="AR39" s="84"/>
      <c r="AS39" s="84"/>
      <c r="AT39" s="84"/>
      <c r="AU39" s="84"/>
      <c r="AV39" s="84"/>
      <c r="AW39" s="84"/>
    </row>
    <row r="40" spans="1:49" x14ac:dyDescent="0.25">
      <c r="A40" s="69" t="s">
        <v>245</v>
      </c>
      <c r="B40" s="69" t="s">
        <v>624</v>
      </c>
      <c r="C40" s="70"/>
      <c r="D40" s="71"/>
      <c r="E40" s="72"/>
      <c r="F40" s="73"/>
      <c r="G40" s="70"/>
      <c r="H40" s="74"/>
      <c r="I40" s="75"/>
      <c r="J40" s="75"/>
      <c r="K40" s="36"/>
      <c r="L40" s="82"/>
      <c r="M40" s="82"/>
      <c r="N40" s="77"/>
      <c r="O40" s="84" t="s">
        <v>825</v>
      </c>
      <c r="P40" s="86">
        <v>42759.501435185186</v>
      </c>
      <c r="Q40" s="84" t="s">
        <v>852</v>
      </c>
      <c r="R40" s="87" t="s">
        <v>1115</v>
      </c>
      <c r="S40" s="84" t="s">
        <v>1233</v>
      </c>
      <c r="T40" s="84"/>
      <c r="U40" s="86">
        <v>42759.501435185186</v>
      </c>
      <c r="V40" s="87" t="s">
        <v>1363</v>
      </c>
      <c r="W40" s="84"/>
      <c r="X40" s="84"/>
      <c r="Y40" s="88" t="s">
        <v>1762</v>
      </c>
      <c r="Z40" s="84"/>
      <c r="AA40" s="84" t="b">
        <v>0</v>
      </c>
      <c r="AB40" s="84">
        <v>0</v>
      </c>
      <c r="AC40" s="88" t="s">
        <v>2133</v>
      </c>
      <c r="AD40" s="84" t="b">
        <v>0</v>
      </c>
      <c r="AE40" s="84" t="s">
        <v>2140</v>
      </c>
      <c r="AF40" s="84"/>
      <c r="AG40" s="88" t="s">
        <v>2133</v>
      </c>
      <c r="AH40" s="84" t="b">
        <v>0</v>
      </c>
      <c r="AI40" s="84">
        <v>8</v>
      </c>
      <c r="AJ40" s="88" t="s">
        <v>2183</v>
      </c>
      <c r="AK40" s="84" t="s">
        <v>2343</v>
      </c>
      <c r="AL40" s="84" t="b">
        <v>0</v>
      </c>
      <c r="AM40" s="88" t="s">
        <v>2183</v>
      </c>
      <c r="AN40" s="84">
        <v>0</v>
      </c>
      <c r="AO40" s="84">
        <v>0</v>
      </c>
      <c r="AP40" s="84"/>
      <c r="AQ40" s="84"/>
      <c r="AR40" s="84"/>
      <c r="AS40" s="84"/>
      <c r="AT40" s="84"/>
      <c r="AU40" s="84"/>
      <c r="AV40" s="84"/>
      <c r="AW40" s="84"/>
    </row>
    <row r="41" spans="1:49" x14ac:dyDescent="0.25">
      <c r="A41" s="69" t="s">
        <v>246</v>
      </c>
      <c r="B41" s="69" t="s">
        <v>246</v>
      </c>
      <c r="C41" s="70"/>
      <c r="D41" s="71"/>
      <c r="E41" s="72"/>
      <c r="F41" s="73"/>
      <c r="G41" s="70"/>
      <c r="H41" s="74"/>
      <c r="I41" s="75"/>
      <c r="J41" s="75"/>
      <c r="K41" s="36"/>
      <c r="L41" s="82"/>
      <c r="M41" s="82"/>
      <c r="N41" s="77"/>
      <c r="O41" s="84" t="s">
        <v>179</v>
      </c>
      <c r="P41" s="86">
        <v>42759.501458333332</v>
      </c>
      <c r="Q41" s="84" t="s">
        <v>853</v>
      </c>
      <c r="R41" s="87" t="s">
        <v>1116</v>
      </c>
      <c r="S41" s="84" t="s">
        <v>1234</v>
      </c>
      <c r="T41" s="84"/>
      <c r="U41" s="86">
        <v>42759.501458333332</v>
      </c>
      <c r="V41" s="87" t="s">
        <v>1364</v>
      </c>
      <c r="W41" s="84"/>
      <c r="X41" s="84"/>
      <c r="Y41" s="88" t="s">
        <v>1763</v>
      </c>
      <c r="Z41" s="84"/>
      <c r="AA41" s="84" t="b">
        <v>0</v>
      </c>
      <c r="AB41" s="84">
        <v>0</v>
      </c>
      <c r="AC41" s="88" t="s">
        <v>2133</v>
      </c>
      <c r="AD41" s="84" t="b">
        <v>0</v>
      </c>
      <c r="AE41" s="84" t="s">
        <v>2140</v>
      </c>
      <c r="AF41" s="84"/>
      <c r="AG41" s="88" t="s">
        <v>2133</v>
      </c>
      <c r="AH41" s="84" t="b">
        <v>0</v>
      </c>
      <c r="AI41" s="84">
        <v>0</v>
      </c>
      <c r="AJ41" s="88" t="s">
        <v>2133</v>
      </c>
      <c r="AK41" s="84" t="s">
        <v>2346</v>
      </c>
      <c r="AL41" s="84" t="b">
        <v>0</v>
      </c>
      <c r="AM41" s="88" t="s">
        <v>1763</v>
      </c>
      <c r="AN41" s="84">
        <v>0</v>
      </c>
      <c r="AO41" s="84">
        <v>0</v>
      </c>
      <c r="AP41" s="84"/>
      <c r="AQ41" s="84"/>
      <c r="AR41" s="84"/>
      <c r="AS41" s="84"/>
      <c r="AT41" s="84"/>
      <c r="AU41" s="84"/>
      <c r="AV41" s="84"/>
      <c r="AW41" s="84"/>
    </row>
    <row r="42" spans="1:49" x14ac:dyDescent="0.25">
      <c r="A42" s="69" t="s">
        <v>247</v>
      </c>
      <c r="B42" s="69" t="s">
        <v>625</v>
      </c>
      <c r="C42" s="70"/>
      <c r="D42" s="71"/>
      <c r="E42" s="72"/>
      <c r="F42" s="73"/>
      <c r="G42" s="70"/>
      <c r="H42" s="74"/>
      <c r="I42" s="75"/>
      <c r="J42" s="75"/>
      <c r="K42" s="36"/>
      <c r="L42" s="82"/>
      <c r="M42" s="82"/>
      <c r="N42" s="77"/>
      <c r="O42" s="84" t="s">
        <v>825</v>
      </c>
      <c r="P42" s="86">
        <v>42759.501458333332</v>
      </c>
      <c r="Q42" s="84" t="s">
        <v>854</v>
      </c>
      <c r="R42" s="87" t="s">
        <v>1117</v>
      </c>
      <c r="S42" s="84" t="s">
        <v>1235</v>
      </c>
      <c r="T42" s="84"/>
      <c r="U42" s="86">
        <v>42759.501458333332</v>
      </c>
      <c r="V42" s="87" t="s">
        <v>1365</v>
      </c>
      <c r="W42" s="84"/>
      <c r="X42" s="84"/>
      <c r="Y42" s="88" t="s">
        <v>1764</v>
      </c>
      <c r="Z42" s="84"/>
      <c r="AA42" s="84" t="b">
        <v>0</v>
      </c>
      <c r="AB42" s="84">
        <v>0</v>
      </c>
      <c r="AC42" s="88" t="s">
        <v>2133</v>
      </c>
      <c r="AD42" s="84" t="b">
        <v>0</v>
      </c>
      <c r="AE42" s="84" t="s">
        <v>2140</v>
      </c>
      <c r="AF42" s="84"/>
      <c r="AG42" s="88" t="s">
        <v>2133</v>
      </c>
      <c r="AH42" s="84" t="b">
        <v>0</v>
      </c>
      <c r="AI42" s="84">
        <v>454</v>
      </c>
      <c r="AJ42" s="88" t="s">
        <v>2184</v>
      </c>
      <c r="AK42" s="84" t="s">
        <v>2343</v>
      </c>
      <c r="AL42" s="84" t="b">
        <v>0</v>
      </c>
      <c r="AM42" s="88" t="s">
        <v>2184</v>
      </c>
      <c r="AN42" s="84">
        <v>0</v>
      </c>
      <c r="AO42" s="84">
        <v>0</v>
      </c>
      <c r="AP42" s="84"/>
      <c r="AQ42" s="84"/>
      <c r="AR42" s="84"/>
      <c r="AS42" s="84"/>
      <c r="AT42" s="84"/>
      <c r="AU42" s="84"/>
      <c r="AV42" s="84"/>
      <c r="AW42" s="84"/>
    </row>
    <row r="43" spans="1:49" x14ac:dyDescent="0.25">
      <c r="A43" s="69" t="s">
        <v>248</v>
      </c>
      <c r="B43" s="69" t="s">
        <v>626</v>
      </c>
      <c r="C43" s="70"/>
      <c r="D43" s="71"/>
      <c r="E43" s="72"/>
      <c r="F43" s="73"/>
      <c r="G43" s="70"/>
      <c r="H43" s="74"/>
      <c r="I43" s="75"/>
      <c r="J43" s="75"/>
      <c r="K43" s="36"/>
      <c r="L43" s="82"/>
      <c r="M43" s="82"/>
      <c r="N43" s="77"/>
      <c r="O43" s="84" t="s">
        <v>825</v>
      </c>
      <c r="P43" s="86">
        <v>42759.501458333332</v>
      </c>
      <c r="Q43" s="84" t="s">
        <v>855</v>
      </c>
      <c r="R43" s="84"/>
      <c r="S43" s="84"/>
      <c r="T43" s="84" t="s">
        <v>1292</v>
      </c>
      <c r="U43" s="86">
        <v>42759.501458333332</v>
      </c>
      <c r="V43" s="87" t="s">
        <v>1366</v>
      </c>
      <c r="W43" s="84"/>
      <c r="X43" s="84"/>
      <c r="Y43" s="88" t="s">
        <v>1765</v>
      </c>
      <c r="Z43" s="84"/>
      <c r="AA43" s="84" t="b">
        <v>0</v>
      </c>
      <c r="AB43" s="84">
        <v>0</v>
      </c>
      <c r="AC43" s="88" t="s">
        <v>2133</v>
      </c>
      <c r="AD43" s="84" t="b">
        <v>0</v>
      </c>
      <c r="AE43" s="84" t="s">
        <v>2140</v>
      </c>
      <c r="AF43" s="84"/>
      <c r="AG43" s="88" t="s">
        <v>2133</v>
      </c>
      <c r="AH43" s="84" t="b">
        <v>0</v>
      </c>
      <c r="AI43" s="84">
        <v>17</v>
      </c>
      <c r="AJ43" s="88" t="s">
        <v>2185</v>
      </c>
      <c r="AK43" s="84" t="s">
        <v>2343</v>
      </c>
      <c r="AL43" s="84" t="b">
        <v>0</v>
      </c>
      <c r="AM43" s="88" t="s">
        <v>2185</v>
      </c>
      <c r="AN43" s="84">
        <v>0</v>
      </c>
      <c r="AO43" s="84">
        <v>0</v>
      </c>
      <c r="AP43" s="84"/>
      <c r="AQ43" s="84"/>
      <c r="AR43" s="84"/>
      <c r="AS43" s="84"/>
      <c r="AT43" s="84"/>
      <c r="AU43" s="84"/>
      <c r="AV43" s="84"/>
      <c r="AW43" s="84"/>
    </row>
    <row r="44" spans="1:49" x14ac:dyDescent="0.25">
      <c r="A44" s="69" t="s">
        <v>249</v>
      </c>
      <c r="B44" s="69" t="s">
        <v>627</v>
      </c>
      <c r="C44" s="70"/>
      <c r="D44" s="71"/>
      <c r="E44" s="72"/>
      <c r="F44" s="73"/>
      <c r="G44" s="70"/>
      <c r="H44" s="74"/>
      <c r="I44" s="75"/>
      <c r="J44" s="75"/>
      <c r="K44" s="36"/>
      <c r="L44" s="82"/>
      <c r="M44" s="82"/>
      <c r="N44" s="77"/>
      <c r="O44" s="84" t="s">
        <v>825</v>
      </c>
      <c r="P44" s="86">
        <v>42759.501458333332</v>
      </c>
      <c r="Q44" s="84" t="s">
        <v>856</v>
      </c>
      <c r="R44" s="87" t="s">
        <v>1118</v>
      </c>
      <c r="S44" s="84" t="s">
        <v>1236</v>
      </c>
      <c r="T44" s="84"/>
      <c r="U44" s="86">
        <v>42759.501458333332</v>
      </c>
      <c r="V44" s="87" t="s">
        <v>1367</v>
      </c>
      <c r="W44" s="84"/>
      <c r="X44" s="84"/>
      <c r="Y44" s="88" t="s">
        <v>1766</v>
      </c>
      <c r="Z44" s="84"/>
      <c r="AA44" s="84" t="b">
        <v>0</v>
      </c>
      <c r="AB44" s="84">
        <v>0</v>
      </c>
      <c r="AC44" s="88" t="s">
        <v>2133</v>
      </c>
      <c r="AD44" s="84" t="b">
        <v>0</v>
      </c>
      <c r="AE44" s="84" t="s">
        <v>2140</v>
      </c>
      <c r="AF44" s="84"/>
      <c r="AG44" s="88" t="s">
        <v>2133</v>
      </c>
      <c r="AH44" s="84" t="b">
        <v>0</v>
      </c>
      <c r="AI44" s="84">
        <v>15</v>
      </c>
      <c r="AJ44" s="88" t="s">
        <v>2186</v>
      </c>
      <c r="AK44" s="84" t="s">
        <v>2339</v>
      </c>
      <c r="AL44" s="84" t="b">
        <v>0</v>
      </c>
      <c r="AM44" s="88" t="s">
        <v>2186</v>
      </c>
      <c r="AN44" s="84">
        <v>0</v>
      </c>
      <c r="AO44" s="84">
        <v>0</v>
      </c>
      <c r="AP44" s="84"/>
      <c r="AQ44" s="84"/>
      <c r="AR44" s="84"/>
      <c r="AS44" s="84"/>
      <c r="AT44" s="84"/>
      <c r="AU44" s="84"/>
      <c r="AV44" s="84"/>
      <c r="AW44" s="84"/>
    </row>
    <row r="45" spans="1:49" x14ac:dyDescent="0.25">
      <c r="A45" s="69" t="s">
        <v>250</v>
      </c>
      <c r="B45" s="69" t="s">
        <v>628</v>
      </c>
      <c r="C45" s="70"/>
      <c r="D45" s="71"/>
      <c r="E45" s="72"/>
      <c r="F45" s="73"/>
      <c r="G45" s="70"/>
      <c r="H45" s="74"/>
      <c r="I45" s="75"/>
      <c r="J45" s="75"/>
      <c r="K45" s="36"/>
      <c r="L45" s="82"/>
      <c r="M45" s="82"/>
      <c r="N45" s="77"/>
      <c r="O45" s="84" t="s">
        <v>825</v>
      </c>
      <c r="P45" s="86">
        <v>42759.501469907409</v>
      </c>
      <c r="Q45" s="84" t="s">
        <v>857</v>
      </c>
      <c r="R45" s="84"/>
      <c r="S45" s="84"/>
      <c r="T45" s="84"/>
      <c r="U45" s="86">
        <v>42759.501469907409</v>
      </c>
      <c r="V45" s="87" t="s">
        <v>1368</v>
      </c>
      <c r="W45" s="84"/>
      <c r="X45" s="84"/>
      <c r="Y45" s="88" t="s">
        <v>1767</v>
      </c>
      <c r="Z45" s="84"/>
      <c r="AA45" s="84" t="b">
        <v>0</v>
      </c>
      <c r="AB45" s="84">
        <v>0</v>
      </c>
      <c r="AC45" s="88" t="s">
        <v>2133</v>
      </c>
      <c r="AD45" s="84" t="b">
        <v>0</v>
      </c>
      <c r="AE45" s="84" t="s">
        <v>2140</v>
      </c>
      <c r="AF45" s="84"/>
      <c r="AG45" s="88" t="s">
        <v>2133</v>
      </c>
      <c r="AH45" s="84" t="b">
        <v>0</v>
      </c>
      <c r="AI45" s="84">
        <v>47</v>
      </c>
      <c r="AJ45" s="88" t="s">
        <v>2187</v>
      </c>
      <c r="AK45" s="84" t="s">
        <v>2342</v>
      </c>
      <c r="AL45" s="84" t="b">
        <v>0</v>
      </c>
      <c r="AM45" s="88" t="s">
        <v>2187</v>
      </c>
      <c r="AN45" s="84">
        <v>0</v>
      </c>
      <c r="AO45" s="84">
        <v>0</v>
      </c>
      <c r="AP45" s="84"/>
      <c r="AQ45" s="84"/>
      <c r="AR45" s="84"/>
      <c r="AS45" s="84"/>
      <c r="AT45" s="84"/>
      <c r="AU45" s="84"/>
      <c r="AV45" s="84"/>
      <c r="AW45" s="84"/>
    </row>
    <row r="46" spans="1:49" x14ac:dyDescent="0.25">
      <c r="A46" s="69" t="s">
        <v>251</v>
      </c>
      <c r="B46" s="69" t="s">
        <v>629</v>
      </c>
      <c r="C46" s="70"/>
      <c r="D46" s="71"/>
      <c r="E46" s="72"/>
      <c r="F46" s="73"/>
      <c r="G46" s="70"/>
      <c r="H46" s="74"/>
      <c r="I46" s="75"/>
      <c r="J46" s="75"/>
      <c r="K46" s="36"/>
      <c r="L46" s="82"/>
      <c r="M46" s="82"/>
      <c r="N46" s="77"/>
      <c r="O46" s="84" t="s">
        <v>825</v>
      </c>
      <c r="P46" s="86">
        <v>42759.501469907409</v>
      </c>
      <c r="Q46" s="84" t="s">
        <v>858</v>
      </c>
      <c r="R46" s="84"/>
      <c r="S46" s="84"/>
      <c r="T46" s="84"/>
      <c r="U46" s="86">
        <v>42759.501469907409</v>
      </c>
      <c r="V46" s="87" t="s">
        <v>1369</v>
      </c>
      <c r="W46" s="84"/>
      <c r="X46" s="84"/>
      <c r="Y46" s="88" t="s">
        <v>1768</v>
      </c>
      <c r="Z46" s="84"/>
      <c r="AA46" s="84" t="b">
        <v>0</v>
      </c>
      <c r="AB46" s="84">
        <v>0</v>
      </c>
      <c r="AC46" s="88" t="s">
        <v>2133</v>
      </c>
      <c r="AD46" s="84" t="b">
        <v>0</v>
      </c>
      <c r="AE46" s="84" t="s">
        <v>2140</v>
      </c>
      <c r="AF46" s="84"/>
      <c r="AG46" s="88" t="s">
        <v>2133</v>
      </c>
      <c r="AH46" s="84" t="b">
        <v>0</v>
      </c>
      <c r="AI46" s="84">
        <v>170569</v>
      </c>
      <c r="AJ46" s="88" t="s">
        <v>2188</v>
      </c>
      <c r="AK46" s="84" t="s">
        <v>2342</v>
      </c>
      <c r="AL46" s="84" t="b">
        <v>0</v>
      </c>
      <c r="AM46" s="88" t="s">
        <v>2188</v>
      </c>
      <c r="AN46" s="84">
        <v>0</v>
      </c>
      <c r="AO46" s="84">
        <v>0</v>
      </c>
      <c r="AP46" s="84"/>
      <c r="AQ46" s="84"/>
      <c r="AR46" s="84"/>
      <c r="AS46" s="84"/>
      <c r="AT46" s="84"/>
      <c r="AU46" s="84"/>
      <c r="AV46" s="84"/>
      <c r="AW46" s="84"/>
    </row>
    <row r="47" spans="1:49" x14ac:dyDescent="0.25">
      <c r="A47" s="69" t="s">
        <v>252</v>
      </c>
      <c r="B47" s="69" t="s">
        <v>627</v>
      </c>
      <c r="C47" s="70"/>
      <c r="D47" s="71"/>
      <c r="E47" s="72"/>
      <c r="F47" s="73"/>
      <c r="G47" s="70"/>
      <c r="H47" s="74"/>
      <c r="I47" s="75"/>
      <c r="J47" s="75"/>
      <c r="K47" s="36"/>
      <c r="L47" s="82"/>
      <c r="M47" s="82"/>
      <c r="N47" s="77"/>
      <c r="O47" s="84" t="s">
        <v>825</v>
      </c>
      <c r="P47" s="86">
        <v>42759.501469907409</v>
      </c>
      <c r="Q47" s="84" t="s">
        <v>856</v>
      </c>
      <c r="R47" s="87" t="s">
        <v>1118</v>
      </c>
      <c r="S47" s="84" t="s">
        <v>1236</v>
      </c>
      <c r="T47" s="84"/>
      <c r="U47" s="86">
        <v>42759.501469907409</v>
      </c>
      <c r="V47" s="87" t="s">
        <v>1370</v>
      </c>
      <c r="W47" s="84"/>
      <c r="X47" s="84"/>
      <c r="Y47" s="88" t="s">
        <v>1769</v>
      </c>
      <c r="Z47" s="84"/>
      <c r="AA47" s="84" t="b">
        <v>0</v>
      </c>
      <c r="AB47" s="84">
        <v>0</v>
      </c>
      <c r="AC47" s="88" t="s">
        <v>2133</v>
      </c>
      <c r="AD47" s="84" t="b">
        <v>0</v>
      </c>
      <c r="AE47" s="84" t="s">
        <v>2140</v>
      </c>
      <c r="AF47" s="84"/>
      <c r="AG47" s="88" t="s">
        <v>2133</v>
      </c>
      <c r="AH47" s="84" t="b">
        <v>0</v>
      </c>
      <c r="AI47" s="84">
        <v>15</v>
      </c>
      <c r="AJ47" s="88" t="s">
        <v>2186</v>
      </c>
      <c r="AK47" s="84" t="s">
        <v>2339</v>
      </c>
      <c r="AL47" s="84" t="b">
        <v>0</v>
      </c>
      <c r="AM47" s="88" t="s">
        <v>2186</v>
      </c>
      <c r="AN47" s="84">
        <v>0</v>
      </c>
      <c r="AO47" s="84">
        <v>0</v>
      </c>
      <c r="AP47" s="84"/>
      <c r="AQ47" s="84"/>
      <c r="AR47" s="84"/>
      <c r="AS47" s="84"/>
      <c r="AT47" s="84"/>
      <c r="AU47" s="84"/>
      <c r="AV47" s="84"/>
      <c r="AW47" s="84"/>
    </row>
    <row r="48" spans="1:49" x14ac:dyDescent="0.25">
      <c r="A48" s="69" t="s">
        <v>253</v>
      </c>
      <c r="B48" s="69" t="s">
        <v>630</v>
      </c>
      <c r="C48" s="70"/>
      <c r="D48" s="71"/>
      <c r="E48" s="72"/>
      <c r="F48" s="73"/>
      <c r="G48" s="70"/>
      <c r="H48" s="74"/>
      <c r="I48" s="75"/>
      <c r="J48" s="75"/>
      <c r="K48" s="36"/>
      <c r="L48" s="82"/>
      <c r="M48" s="82"/>
      <c r="N48" s="77"/>
      <c r="O48" s="84" t="s">
        <v>825</v>
      </c>
      <c r="P48" s="86">
        <v>42759.501469907409</v>
      </c>
      <c r="Q48" s="84" t="s">
        <v>859</v>
      </c>
      <c r="R48" s="87" t="s">
        <v>1119</v>
      </c>
      <c r="S48" s="84" t="s">
        <v>1237</v>
      </c>
      <c r="T48" s="84"/>
      <c r="U48" s="86">
        <v>42759.501469907409</v>
      </c>
      <c r="V48" s="87" t="s">
        <v>1371</v>
      </c>
      <c r="W48" s="84"/>
      <c r="X48" s="84"/>
      <c r="Y48" s="88" t="s">
        <v>1770</v>
      </c>
      <c r="Z48" s="84"/>
      <c r="AA48" s="84" t="b">
        <v>0</v>
      </c>
      <c r="AB48" s="84">
        <v>0</v>
      </c>
      <c r="AC48" s="88" t="s">
        <v>2133</v>
      </c>
      <c r="AD48" s="84" t="b">
        <v>0</v>
      </c>
      <c r="AE48" s="84" t="s">
        <v>2140</v>
      </c>
      <c r="AF48" s="84"/>
      <c r="AG48" s="88" t="s">
        <v>2133</v>
      </c>
      <c r="AH48" s="84" t="b">
        <v>0</v>
      </c>
      <c r="AI48" s="84">
        <v>0</v>
      </c>
      <c r="AJ48" s="88" t="s">
        <v>2133</v>
      </c>
      <c r="AK48" s="84" t="s">
        <v>2340</v>
      </c>
      <c r="AL48" s="84" t="b">
        <v>0</v>
      </c>
      <c r="AM48" s="88" t="s">
        <v>1770</v>
      </c>
      <c r="AN48" s="84">
        <v>0</v>
      </c>
      <c r="AO48" s="84">
        <v>0</v>
      </c>
      <c r="AP48" s="84"/>
      <c r="AQ48" s="84"/>
      <c r="AR48" s="84"/>
      <c r="AS48" s="84"/>
      <c r="AT48" s="84"/>
      <c r="AU48" s="84"/>
      <c r="AV48" s="84"/>
      <c r="AW48" s="84"/>
    </row>
    <row r="49" spans="1:49" x14ac:dyDescent="0.25">
      <c r="A49" s="69" t="s">
        <v>254</v>
      </c>
      <c r="B49" s="69" t="s">
        <v>254</v>
      </c>
      <c r="C49" s="70"/>
      <c r="D49" s="71"/>
      <c r="E49" s="72"/>
      <c r="F49" s="73"/>
      <c r="G49" s="70"/>
      <c r="H49" s="74"/>
      <c r="I49" s="75"/>
      <c r="J49" s="75"/>
      <c r="K49" s="36"/>
      <c r="L49" s="82"/>
      <c r="M49" s="82"/>
      <c r="N49" s="77"/>
      <c r="O49" s="84" t="s">
        <v>179</v>
      </c>
      <c r="P49" s="86">
        <v>42759.501469907409</v>
      </c>
      <c r="Q49" s="84" t="s">
        <v>860</v>
      </c>
      <c r="R49" s="87" t="s">
        <v>1120</v>
      </c>
      <c r="S49" s="84" t="s">
        <v>1238</v>
      </c>
      <c r="T49" s="84" t="s">
        <v>1293</v>
      </c>
      <c r="U49" s="86">
        <v>42759.501469907409</v>
      </c>
      <c r="V49" s="87" t="s">
        <v>1372</v>
      </c>
      <c r="W49" s="84"/>
      <c r="X49" s="84"/>
      <c r="Y49" s="88" t="s">
        <v>1771</v>
      </c>
      <c r="Z49" s="84"/>
      <c r="AA49" s="84" t="b">
        <v>0</v>
      </c>
      <c r="AB49" s="84">
        <v>0</v>
      </c>
      <c r="AC49" s="88" t="s">
        <v>2133</v>
      </c>
      <c r="AD49" s="84" t="b">
        <v>0</v>
      </c>
      <c r="AE49" s="84" t="s">
        <v>2140</v>
      </c>
      <c r="AF49" s="84"/>
      <c r="AG49" s="88" t="s">
        <v>2133</v>
      </c>
      <c r="AH49" s="84" t="b">
        <v>0</v>
      </c>
      <c r="AI49" s="84">
        <v>0</v>
      </c>
      <c r="AJ49" s="88" t="s">
        <v>2133</v>
      </c>
      <c r="AK49" s="84" t="s">
        <v>2340</v>
      </c>
      <c r="AL49" s="84" t="b">
        <v>0</v>
      </c>
      <c r="AM49" s="88" t="s">
        <v>1771</v>
      </c>
      <c r="AN49" s="84">
        <v>0</v>
      </c>
      <c r="AO49" s="84">
        <v>0</v>
      </c>
      <c r="AP49" s="84"/>
      <c r="AQ49" s="84"/>
      <c r="AR49" s="84"/>
      <c r="AS49" s="84"/>
      <c r="AT49" s="84"/>
      <c r="AU49" s="84"/>
      <c r="AV49" s="84"/>
      <c r="AW49" s="84"/>
    </row>
    <row r="50" spans="1:49" x14ac:dyDescent="0.25">
      <c r="A50" s="69" t="s">
        <v>255</v>
      </c>
      <c r="B50" s="69" t="s">
        <v>631</v>
      </c>
      <c r="C50" s="70"/>
      <c r="D50" s="71"/>
      <c r="E50" s="72"/>
      <c r="F50" s="73"/>
      <c r="G50" s="70"/>
      <c r="H50" s="74"/>
      <c r="I50" s="75"/>
      <c r="J50" s="75"/>
      <c r="K50" s="36"/>
      <c r="L50" s="82"/>
      <c r="M50" s="82"/>
      <c r="N50" s="77"/>
      <c r="O50" s="84" t="s">
        <v>825</v>
      </c>
      <c r="P50" s="86">
        <v>42759.501481481479</v>
      </c>
      <c r="Q50" s="84" t="s">
        <v>861</v>
      </c>
      <c r="R50" s="84"/>
      <c r="S50" s="84"/>
      <c r="T50" s="84"/>
      <c r="U50" s="86">
        <v>42759.501481481479</v>
      </c>
      <c r="V50" s="87" t="s">
        <v>1373</v>
      </c>
      <c r="W50" s="84"/>
      <c r="X50" s="84"/>
      <c r="Y50" s="88" t="s">
        <v>1772</v>
      </c>
      <c r="Z50" s="84"/>
      <c r="AA50" s="84" t="b">
        <v>0</v>
      </c>
      <c r="AB50" s="84">
        <v>0</v>
      </c>
      <c r="AC50" s="88" t="s">
        <v>2133</v>
      </c>
      <c r="AD50" s="84" t="b">
        <v>0</v>
      </c>
      <c r="AE50" s="84" t="s">
        <v>2140</v>
      </c>
      <c r="AF50" s="84"/>
      <c r="AG50" s="88" t="s">
        <v>2133</v>
      </c>
      <c r="AH50" s="84" t="b">
        <v>0</v>
      </c>
      <c r="AI50" s="84">
        <v>31</v>
      </c>
      <c r="AJ50" s="88" t="s">
        <v>2189</v>
      </c>
      <c r="AK50" s="84" t="s">
        <v>2344</v>
      </c>
      <c r="AL50" s="84" t="b">
        <v>0</v>
      </c>
      <c r="AM50" s="88" t="s">
        <v>2189</v>
      </c>
      <c r="AN50" s="84">
        <v>0</v>
      </c>
      <c r="AO50" s="84">
        <v>0</v>
      </c>
      <c r="AP50" s="84"/>
      <c r="AQ50" s="84"/>
      <c r="AR50" s="84"/>
      <c r="AS50" s="84"/>
      <c r="AT50" s="84"/>
      <c r="AU50" s="84"/>
      <c r="AV50" s="84"/>
      <c r="AW50" s="84"/>
    </row>
    <row r="51" spans="1:49" x14ac:dyDescent="0.25">
      <c r="A51" s="69" t="s">
        <v>256</v>
      </c>
      <c r="B51" s="69" t="s">
        <v>256</v>
      </c>
      <c r="C51" s="70"/>
      <c r="D51" s="71"/>
      <c r="E51" s="72"/>
      <c r="F51" s="73"/>
      <c r="G51" s="70"/>
      <c r="H51" s="74"/>
      <c r="I51" s="75"/>
      <c r="J51" s="75"/>
      <c r="K51" s="36"/>
      <c r="L51" s="82"/>
      <c r="M51" s="82"/>
      <c r="N51" s="77"/>
      <c r="O51" s="84" t="s">
        <v>179</v>
      </c>
      <c r="P51" s="86">
        <v>42759.501493055555</v>
      </c>
      <c r="Q51" s="84" t="s">
        <v>862</v>
      </c>
      <c r="R51" s="84"/>
      <c r="S51" s="84"/>
      <c r="T51" s="84" t="s">
        <v>1294</v>
      </c>
      <c r="U51" s="86">
        <v>42759.501493055555</v>
      </c>
      <c r="V51" s="87" t="s">
        <v>1374</v>
      </c>
      <c r="W51" s="84"/>
      <c r="X51" s="84"/>
      <c r="Y51" s="88" t="s">
        <v>1773</v>
      </c>
      <c r="Z51" s="84"/>
      <c r="AA51" s="84" t="b">
        <v>0</v>
      </c>
      <c r="AB51" s="84">
        <v>0</v>
      </c>
      <c r="AC51" s="88" t="s">
        <v>2133</v>
      </c>
      <c r="AD51" s="84" t="b">
        <v>0</v>
      </c>
      <c r="AE51" s="84" t="s">
        <v>2140</v>
      </c>
      <c r="AF51" s="84"/>
      <c r="AG51" s="88" t="s">
        <v>2133</v>
      </c>
      <c r="AH51" s="84" t="b">
        <v>0</v>
      </c>
      <c r="AI51" s="84">
        <v>0</v>
      </c>
      <c r="AJ51" s="88" t="s">
        <v>2133</v>
      </c>
      <c r="AK51" s="84" t="s">
        <v>2342</v>
      </c>
      <c r="AL51" s="84" t="b">
        <v>0</v>
      </c>
      <c r="AM51" s="88" t="s">
        <v>1773</v>
      </c>
      <c r="AN51" s="84">
        <v>0</v>
      </c>
      <c r="AO51" s="84">
        <v>0</v>
      </c>
      <c r="AP51" s="84" t="s">
        <v>2360</v>
      </c>
      <c r="AQ51" s="84" t="s">
        <v>2362</v>
      </c>
      <c r="AR51" s="84" t="s">
        <v>2364</v>
      </c>
      <c r="AS51" s="84" t="s">
        <v>2366</v>
      </c>
      <c r="AT51" s="84" t="s">
        <v>2368</v>
      </c>
      <c r="AU51" s="84" t="s">
        <v>2370</v>
      </c>
      <c r="AV51" s="84" t="s">
        <v>2372</v>
      </c>
      <c r="AW51" s="87" t="s">
        <v>2374</v>
      </c>
    </row>
    <row r="52" spans="1:49" x14ac:dyDescent="0.25">
      <c r="A52" s="69" t="s">
        <v>257</v>
      </c>
      <c r="B52" s="69" t="s">
        <v>632</v>
      </c>
      <c r="C52" s="70"/>
      <c r="D52" s="71"/>
      <c r="E52" s="72"/>
      <c r="F52" s="73"/>
      <c r="G52" s="70"/>
      <c r="H52" s="74"/>
      <c r="I52" s="75"/>
      <c r="J52" s="75"/>
      <c r="K52" s="36"/>
      <c r="L52" s="82"/>
      <c r="M52" s="82"/>
      <c r="N52" s="77"/>
      <c r="O52" s="84" t="s">
        <v>825</v>
      </c>
      <c r="P52" s="86">
        <v>42759.501504629632</v>
      </c>
      <c r="Q52" s="84" t="s">
        <v>863</v>
      </c>
      <c r="R52" s="87" t="s">
        <v>1121</v>
      </c>
      <c r="S52" s="84" t="s">
        <v>1229</v>
      </c>
      <c r="T52" s="84"/>
      <c r="U52" s="86">
        <v>42759.501504629632</v>
      </c>
      <c r="V52" s="87" t="s">
        <v>1375</v>
      </c>
      <c r="W52" s="84"/>
      <c r="X52" s="84"/>
      <c r="Y52" s="88" t="s">
        <v>1774</v>
      </c>
      <c r="Z52" s="84"/>
      <c r="AA52" s="84" t="b">
        <v>0</v>
      </c>
      <c r="AB52" s="84">
        <v>0</v>
      </c>
      <c r="AC52" s="88" t="s">
        <v>2133</v>
      </c>
      <c r="AD52" s="84" t="b">
        <v>0</v>
      </c>
      <c r="AE52" s="84" t="s">
        <v>2140</v>
      </c>
      <c r="AF52" s="84"/>
      <c r="AG52" s="88" t="s">
        <v>2133</v>
      </c>
      <c r="AH52" s="84" t="b">
        <v>0</v>
      </c>
      <c r="AI52" s="84">
        <v>593</v>
      </c>
      <c r="AJ52" s="88" t="s">
        <v>2190</v>
      </c>
      <c r="AK52" s="84" t="s">
        <v>2342</v>
      </c>
      <c r="AL52" s="84" t="b">
        <v>0</v>
      </c>
      <c r="AM52" s="88" t="s">
        <v>2190</v>
      </c>
      <c r="AN52" s="84">
        <v>0</v>
      </c>
      <c r="AO52" s="84">
        <v>0</v>
      </c>
      <c r="AP52" s="84"/>
      <c r="AQ52" s="84"/>
      <c r="AR52" s="84"/>
      <c r="AS52" s="84"/>
      <c r="AT52" s="84"/>
      <c r="AU52" s="84"/>
      <c r="AV52" s="84"/>
      <c r="AW52" s="84"/>
    </row>
    <row r="53" spans="1:49" x14ac:dyDescent="0.25">
      <c r="A53" s="69" t="s">
        <v>258</v>
      </c>
      <c r="B53" s="69" t="s">
        <v>633</v>
      </c>
      <c r="C53" s="70"/>
      <c r="D53" s="71"/>
      <c r="E53" s="72"/>
      <c r="F53" s="73"/>
      <c r="G53" s="70"/>
      <c r="H53" s="74"/>
      <c r="I53" s="75"/>
      <c r="J53" s="75"/>
      <c r="K53" s="36"/>
      <c r="L53" s="82"/>
      <c r="M53" s="82"/>
      <c r="N53" s="77"/>
      <c r="O53" s="84" t="s">
        <v>825</v>
      </c>
      <c r="P53" s="86">
        <v>42759.501516203702</v>
      </c>
      <c r="Q53" s="84" t="s">
        <v>864</v>
      </c>
      <c r="R53" s="87" t="s">
        <v>1122</v>
      </c>
      <c r="S53" s="84" t="s">
        <v>1239</v>
      </c>
      <c r="T53" s="84"/>
      <c r="U53" s="86">
        <v>42759.501516203702</v>
      </c>
      <c r="V53" s="87" t="s">
        <v>1376</v>
      </c>
      <c r="W53" s="84"/>
      <c r="X53" s="84"/>
      <c r="Y53" s="88" t="s">
        <v>1775</v>
      </c>
      <c r="Z53" s="84"/>
      <c r="AA53" s="84" t="b">
        <v>0</v>
      </c>
      <c r="AB53" s="84">
        <v>0</v>
      </c>
      <c r="AC53" s="88" t="s">
        <v>2133</v>
      </c>
      <c r="AD53" s="84" t="b">
        <v>0</v>
      </c>
      <c r="AE53" s="84" t="s">
        <v>2140</v>
      </c>
      <c r="AF53" s="84"/>
      <c r="AG53" s="88" t="s">
        <v>2133</v>
      </c>
      <c r="AH53" s="84" t="b">
        <v>0</v>
      </c>
      <c r="AI53" s="84">
        <v>43</v>
      </c>
      <c r="AJ53" s="88" t="s">
        <v>2191</v>
      </c>
      <c r="AK53" s="84" t="s">
        <v>2342</v>
      </c>
      <c r="AL53" s="84" t="b">
        <v>0</v>
      </c>
      <c r="AM53" s="88" t="s">
        <v>2191</v>
      </c>
      <c r="AN53" s="84">
        <v>0</v>
      </c>
      <c r="AO53" s="84">
        <v>0</v>
      </c>
      <c r="AP53" s="84"/>
      <c r="AQ53" s="84"/>
      <c r="AR53" s="84"/>
      <c r="AS53" s="84"/>
      <c r="AT53" s="84"/>
      <c r="AU53" s="84"/>
      <c r="AV53" s="84"/>
      <c r="AW53" s="84"/>
    </row>
    <row r="54" spans="1:49" x14ac:dyDescent="0.25">
      <c r="A54" s="69" t="s">
        <v>258</v>
      </c>
      <c r="B54" s="69" t="s">
        <v>634</v>
      </c>
      <c r="C54" s="70"/>
      <c r="D54" s="71"/>
      <c r="E54" s="72"/>
      <c r="F54" s="73"/>
      <c r="G54" s="70"/>
      <c r="H54" s="74"/>
      <c r="I54" s="75"/>
      <c r="J54" s="75"/>
      <c r="K54" s="36"/>
      <c r="L54" s="82"/>
      <c r="M54" s="82"/>
      <c r="N54" s="77"/>
      <c r="O54" s="84" t="s">
        <v>825</v>
      </c>
      <c r="P54" s="86">
        <v>42759.501516203702</v>
      </c>
      <c r="Q54" s="84" t="s">
        <v>864</v>
      </c>
      <c r="R54" s="87" t="s">
        <v>1122</v>
      </c>
      <c r="S54" s="84" t="s">
        <v>1239</v>
      </c>
      <c r="T54" s="84"/>
      <c r="U54" s="86">
        <v>42759.501516203702</v>
      </c>
      <c r="V54" s="87" t="s">
        <v>1376</v>
      </c>
      <c r="W54" s="84"/>
      <c r="X54" s="84"/>
      <c r="Y54" s="88" t="s">
        <v>1775</v>
      </c>
      <c r="Z54" s="84"/>
      <c r="AA54" s="84" t="b">
        <v>0</v>
      </c>
      <c r="AB54" s="84">
        <v>0</v>
      </c>
      <c r="AC54" s="88" t="s">
        <v>2133</v>
      </c>
      <c r="AD54" s="84" t="b">
        <v>0</v>
      </c>
      <c r="AE54" s="84" t="s">
        <v>2140</v>
      </c>
      <c r="AF54" s="84"/>
      <c r="AG54" s="88" t="s">
        <v>2133</v>
      </c>
      <c r="AH54" s="84" t="b">
        <v>0</v>
      </c>
      <c r="AI54" s="84">
        <v>43</v>
      </c>
      <c r="AJ54" s="88" t="s">
        <v>2191</v>
      </c>
      <c r="AK54" s="84" t="s">
        <v>2342</v>
      </c>
      <c r="AL54" s="84" t="b">
        <v>0</v>
      </c>
      <c r="AM54" s="88" t="s">
        <v>2191</v>
      </c>
      <c r="AN54" s="84">
        <v>0</v>
      </c>
      <c r="AO54" s="84">
        <v>0</v>
      </c>
      <c r="AP54" s="84"/>
      <c r="AQ54" s="84"/>
      <c r="AR54" s="84"/>
      <c r="AS54" s="84"/>
      <c r="AT54" s="84"/>
      <c r="AU54" s="84"/>
      <c r="AV54" s="84"/>
      <c r="AW54" s="84"/>
    </row>
    <row r="55" spans="1:49" x14ac:dyDescent="0.25">
      <c r="A55" s="69" t="s">
        <v>259</v>
      </c>
      <c r="B55" s="69" t="s">
        <v>259</v>
      </c>
      <c r="C55" s="70"/>
      <c r="D55" s="71"/>
      <c r="E55" s="72"/>
      <c r="F55" s="73"/>
      <c r="G55" s="70"/>
      <c r="H55" s="74"/>
      <c r="I55" s="75"/>
      <c r="J55" s="75"/>
      <c r="K55" s="36"/>
      <c r="L55" s="82"/>
      <c r="M55" s="82"/>
      <c r="N55" s="77"/>
      <c r="O55" s="84" t="s">
        <v>179</v>
      </c>
      <c r="P55" s="86">
        <v>42759.501527777778</v>
      </c>
      <c r="Q55" s="84" t="s">
        <v>865</v>
      </c>
      <c r="R55" s="87" t="s">
        <v>1123</v>
      </c>
      <c r="S55" s="84" t="s">
        <v>1240</v>
      </c>
      <c r="T55" s="84"/>
      <c r="U55" s="86">
        <v>42759.501527777778</v>
      </c>
      <c r="V55" s="87" t="s">
        <v>1377</v>
      </c>
      <c r="W55" s="84"/>
      <c r="X55" s="84"/>
      <c r="Y55" s="88" t="s">
        <v>1776</v>
      </c>
      <c r="Z55" s="84"/>
      <c r="AA55" s="84" t="b">
        <v>0</v>
      </c>
      <c r="AB55" s="84">
        <v>0</v>
      </c>
      <c r="AC55" s="88" t="s">
        <v>2133</v>
      </c>
      <c r="AD55" s="84" t="b">
        <v>0</v>
      </c>
      <c r="AE55" s="84" t="s">
        <v>2140</v>
      </c>
      <c r="AF55" s="84"/>
      <c r="AG55" s="88" t="s">
        <v>2133</v>
      </c>
      <c r="AH55" s="84" t="b">
        <v>0</v>
      </c>
      <c r="AI55" s="84">
        <v>0</v>
      </c>
      <c r="AJ55" s="88" t="s">
        <v>2133</v>
      </c>
      <c r="AK55" s="84" t="s">
        <v>2346</v>
      </c>
      <c r="AL55" s="84" t="b">
        <v>0</v>
      </c>
      <c r="AM55" s="88" t="s">
        <v>1776</v>
      </c>
      <c r="AN55" s="84">
        <v>0</v>
      </c>
      <c r="AO55" s="84">
        <v>0</v>
      </c>
      <c r="AP55" s="84"/>
      <c r="AQ55" s="84"/>
      <c r="AR55" s="84"/>
      <c r="AS55" s="84"/>
      <c r="AT55" s="84"/>
      <c r="AU55" s="84"/>
      <c r="AV55" s="84"/>
      <c r="AW55" s="84"/>
    </row>
    <row r="56" spans="1:49" x14ac:dyDescent="0.25">
      <c r="A56" s="69" t="s">
        <v>260</v>
      </c>
      <c r="B56" s="69" t="s">
        <v>607</v>
      </c>
      <c r="C56" s="70"/>
      <c r="D56" s="71"/>
      <c r="E56" s="72"/>
      <c r="F56" s="73"/>
      <c r="G56" s="70"/>
      <c r="H56" s="74"/>
      <c r="I56" s="75"/>
      <c r="J56" s="75"/>
      <c r="K56" s="36"/>
      <c r="L56" s="82"/>
      <c r="M56" s="82"/>
      <c r="N56" s="77"/>
      <c r="O56" s="84" t="s">
        <v>825</v>
      </c>
      <c r="P56" s="86">
        <v>42759.501527777778</v>
      </c>
      <c r="Q56" s="84" t="s">
        <v>834</v>
      </c>
      <c r="R56" s="84"/>
      <c r="S56" s="84"/>
      <c r="T56" s="84"/>
      <c r="U56" s="86">
        <v>42759.501527777778</v>
      </c>
      <c r="V56" s="87" t="s">
        <v>1378</v>
      </c>
      <c r="W56" s="84"/>
      <c r="X56" s="84"/>
      <c r="Y56" s="88" t="s">
        <v>1777</v>
      </c>
      <c r="Z56" s="84"/>
      <c r="AA56" s="84" t="b">
        <v>0</v>
      </c>
      <c r="AB56" s="84">
        <v>0</v>
      </c>
      <c r="AC56" s="88" t="s">
        <v>2133</v>
      </c>
      <c r="AD56" s="84" t="b">
        <v>0</v>
      </c>
      <c r="AE56" s="84" t="s">
        <v>2140</v>
      </c>
      <c r="AF56" s="84"/>
      <c r="AG56" s="88" t="s">
        <v>2133</v>
      </c>
      <c r="AH56" s="84" t="b">
        <v>0</v>
      </c>
      <c r="AI56" s="84">
        <v>2884</v>
      </c>
      <c r="AJ56" s="88" t="s">
        <v>2169</v>
      </c>
      <c r="AK56" s="84" t="s">
        <v>2342</v>
      </c>
      <c r="AL56" s="84" t="b">
        <v>0</v>
      </c>
      <c r="AM56" s="88" t="s">
        <v>2169</v>
      </c>
      <c r="AN56" s="84">
        <v>0</v>
      </c>
      <c r="AO56" s="84">
        <v>0</v>
      </c>
      <c r="AP56" s="84"/>
      <c r="AQ56" s="84"/>
      <c r="AR56" s="84"/>
      <c r="AS56" s="84"/>
      <c r="AT56" s="84"/>
      <c r="AU56" s="84"/>
      <c r="AV56" s="84"/>
      <c r="AW56" s="84"/>
    </row>
    <row r="57" spans="1:49" x14ac:dyDescent="0.25">
      <c r="A57" s="69" t="s">
        <v>261</v>
      </c>
      <c r="B57" s="69" t="s">
        <v>627</v>
      </c>
      <c r="C57" s="70"/>
      <c r="D57" s="71"/>
      <c r="E57" s="72"/>
      <c r="F57" s="73"/>
      <c r="G57" s="70"/>
      <c r="H57" s="74"/>
      <c r="I57" s="75"/>
      <c r="J57" s="75"/>
      <c r="K57" s="36"/>
      <c r="L57" s="82"/>
      <c r="M57" s="82"/>
      <c r="N57" s="77"/>
      <c r="O57" s="84" t="s">
        <v>825</v>
      </c>
      <c r="P57" s="86">
        <v>42759.501527777778</v>
      </c>
      <c r="Q57" s="84" t="s">
        <v>856</v>
      </c>
      <c r="R57" s="87" t="s">
        <v>1118</v>
      </c>
      <c r="S57" s="84" t="s">
        <v>1236</v>
      </c>
      <c r="T57" s="84"/>
      <c r="U57" s="86">
        <v>42759.501527777778</v>
      </c>
      <c r="V57" s="87" t="s">
        <v>1379</v>
      </c>
      <c r="W57" s="84"/>
      <c r="X57" s="84"/>
      <c r="Y57" s="88" t="s">
        <v>1778</v>
      </c>
      <c r="Z57" s="84"/>
      <c r="AA57" s="84" t="b">
        <v>0</v>
      </c>
      <c r="AB57" s="84">
        <v>0</v>
      </c>
      <c r="AC57" s="88" t="s">
        <v>2133</v>
      </c>
      <c r="AD57" s="84" t="b">
        <v>0</v>
      </c>
      <c r="AE57" s="84" t="s">
        <v>2140</v>
      </c>
      <c r="AF57" s="84"/>
      <c r="AG57" s="88" t="s">
        <v>2133</v>
      </c>
      <c r="AH57" s="84" t="b">
        <v>0</v>
      </c>
      <c r="AI57" s="84">
        <v>15</v>
      </c>
      <c r="AJ57" s="88" t="s">
        <v>2186</v>
      </c>
      <c r="AK57" s="84" t="s">
        <v>2343</v>
      </c>
      <c r="AL57" s="84" t="b">
        <v>0</v>
      </c>
      <c r="AM57" s="88" t="s">
        <v>2186</v>
      </c>
      <c r="AN57" s="84">
        <v>0</v>
      </c>
      <c r="AO57" s="84">
        <v>0</v>
      </c>
      <c r="AP57" s="84"/>
      <c r="AQ57" s="84"/>
      <c r="AR57" s="84"/>
      <c r="AS57" s="84"/>
      <c r="AT57" s="84"/>
      <c r="AU57" s="84"/>
      <c r="AV57" s="84"/>
      <c r="AW57" s="84"/>
    </row>
    <row r="58" spans="1:49" x14ac:dyDescent="0.25">
      <c r="A58" s="69" t="s">
        <v>262</v>
      </c>
      <c r="B58" s="69" t="s">
        <v>635</v>
      </c>
      <c r="C58" s="70"/>
      <c r="D58" s="71"/>
      <c r="E58" s="72"/>
      <c r="F58" s="73"/>
      <c r="G58" s="70"/>
      <c r="H58" s="74"/>
      <c r="I58" s="75"/>
      <c r="J58" s="75"/>
      <c r="K58" s="36"/>
      <c r="L58" s="82"/>
      <c r="M58" s="82"/>
      <c r="N58" s="77"/>
      <c r="O58" s="84" t="s">
        <v>825</v>
      </c>
      <c r="P58" s="86">
        <v>42759.501527777778</v>
      </c>
      <c r="Q58" s="84" t="s">
        <v>866</v>
      </c>
      <c r="R58" s="84"/>
      <c r="S58" s="84"/>
      <c r="T58" s="84" t="s">
        <v>1295</v>
      </c>
      <c r="U58" s="86">
        <v>42759.501527777778</v>
      </c>
      <c r="V58" s="87" t="s">
        <v>1380</v>
      </c>
      <c r="W58" s="84"/>
      <c r="X58" s="84"/>
      <c r="Y58" s="88" t="s">
        <v>1779</v>
      </c>
      <c r="Z58" s="84"/>
      <c r="AA58" s="84" t="b">
        <v>0</v>
      </c>
      <c r="AB58" s="84">
        <v>0</v>
      </c>
      <c r="AC58" s="88" t="s">
        <v>2133</v>
      </c>
      <c r="AD58" s="84" t="b">
        <v>0</v>
      </c>
      <c r="AE58" s="84" t="s">
        <v>2140</v>
      </c>
      <c r="AF58" s="84"/>
      <c r="AG58" s="88" t="s">
        <v>2133</v>
      </c>
      <c r="AH58" s="84" t="b">
        <v>0</v>
      </c>
      <c r="AI58" s="84">
        <v>2242</v>
      </c>
      <c r="AJ58" s="88" t="s">
        <v>2192</v>
      </c>
      <c r="AK58" s="84" t="s">
        <v>2342</v>
      </c>
      <c r="AL58" s="84" t="b">
        <v>0</v>
      </c>
      <c r="AM58" s="88" t="s">
        <v>2192</v>
      </c>
      <c r="AN58" s="84">
        <v>0</v>
      </c>
      <c r="AO58" s="84">
        <v>0</v>
      </c>
      <c r="AP58" s="84"/>
      <c r="AQ58" s="84"/>
      <c r="AR58" s="84"/>
      <c r="AS58" s="84"/>
      <c r="AT58" s="84"/>
      <c r="AU58" s="84"/>
      <c r="AV58" s="84"/>
      <c r="AW58" s="84"/>
    </row>
    <row r="59" spans="1:49" x14ac:dyDescent="0.25">
      <c r="A59" s="69" t="s">
        <v>263</v>
      </c>
      <c r="B59" s="69" t="s">
        <v>263</v>
      </c>
      <c r="C59" s="70"/>
      <c r="D59" s="71"/>
      <c r="E59" s="72"/>
      <c r="F59" s="73"/>
      <c r="G59" s="70"/>
      <c r="H59" s="74"/>
      <c r="I59" s="75"/>
      <c r="J59" s="75"/>
      <c r="K59" s="36"/>
      <c r="L59" s="82"/>
      <c r="M59" s="82"/>
      <c r="N59" s="77"/>
      <c r="O59" s="84" t="s">
        <v>179</v>
      </c>
      <c r="P59" s="86">
        <v>42759.501527777778</v>
      </c>
      <c r="Q59" s="84" t="s">
        <v>867</v>
      </c>
      <c r="R59" s="87" t="s">
        <v>1124</v>
      </c>
      <c r="S59" s="84" t="s">
        <v>1241</v>
      </c>
      <c r="T59" s="84"/>
      <c r="U59" s="86">
        <v>42759.501527777778</v>
      </c>
      <c r="V59" s="87" t="s">
        <v>1381</v>
      </c>
      <c r="W59" s="84"/>
      <c r="X59" s="84"/>
      <c r="Y59" s="88" t="s">
        <v>1780</v>
      </c>
      <c r="Z59" s="84"/>
      <c r="AA59" s="84" t="b">
        <v>0</v>
      </c>
      <c r="AB59" s="84">
        <v>0</v>
      </c>
      <c r="AC59" s="88" t="s">
        <v>2133</v>
      </c>
      <c r="AD59" s="84" t="b">
        <v>0</v>
      </c>
      <c r="AE59" s="84" t="s">
        <v>2140</v>
      </c>
      <c r="AF59" s="84"/>
      <c r="AG59" s="88" t="s">
        <v>2133</v>
      </c>
      <c r="AH59" s="84" t="b">
        <v>0</v>
      </c>
      <c r="AI59" s="84">
        <v>0</v>
      </c>
      <c r="AJ59" s="88" t="s">
        <v>2133</v>
      </c>
      <c r="AK59" s="84" t="s">
        <v>2347</v>
      </c>
      <c r="AL59" s="84" t="b">
        <v>0</v>
      </c>
      <c r="AM59" s="88" t="s">
        <v>1780</v>
      </c>
      <c r="AN59" s="84">
        <v>0</v>
      </c>
      <c r="AO59" s="84">
        <v>0</v>
      </c>
      <c r="AP59" s="84"/>
      <c r="AQ59" s="84"/>
      <c r="AR59" s="84"/>
      <c r="AS59" s="84"/>
      <c r="AT59" s="84"/>
      <c r="AU59" s="84"/>
      <c r="AV59" s="84"/>
      <c r="AW59" s="84"/>
    </row>
    <row r="60" spans="1:49" x14ac:dyDescent="0.25">
      <c r="A60" s="69" t="s">
        <v>264</v>
      </c>
      <c r="B60" s="69" t="s">
        <v>626</v>
      </c>
      <c r="C60" s="70"/>
      <c r="D60" s="71"/>
      <c r="E60" s="72"/>
      <c r="F60" s="73"/>
      <c r="G60" s="70"/>
      <c r="H60" s="74"/>
      <c r="I60" s="75"/>
      <c r="J60" s="75"/>
      <c r="K60" s="36"/>
      <c r="L60" s="82"/>
      <c r="M60" s="82"/>
      <c r="N60" s="77"/>
      <c r="O60" s="84" t="s">
        <v>825</v>
      </c>
      <c r="P60" s="86">
        <v>42759.501527777778</v>
      </c>
      <c r="Q60" s="84" t="s">
        <v>855</v>
      </c>
      <c r="R60" s="84"/>
      <c r="S60" s="84"/>
      <c r="T60" s="84" t="s">
        <v>1292</v>
      </c>
      <c r="U60" s="86">
        <v>42759.501527777778</v>
      </c>
      <c r="V60" s="87" t="s">
        <v>1382</v>
      </c>
      <c r="W60" s="84"/>
      <c r="X60" s="84"/>
      <c r="Y60" s="88" t="s">
        <v>1781</v>
      </c>
      <c r="Z60" s="84"/>
      <c r="AA60" s="84" t="b">
        <v>0</v>
      </c>
      <c r="AB60" s="84">
        <v>0</v>
      </c>
      <c r="AC60" s="88" t="s">
        <v>2133</v>
      </c>
      <c r="AD60" s="84" t="b">
        <v>0</v>
      </c>
      <c r="AE60" s="84" t="s">
        <v>2140</v>
      </c>
      <c r="AF60" s="84"/>
      <c r="AG60" s="88" t="s">
        <v>2133</v>
      </c>
      <c r="AH60" s="84" t="b">
        <v>0</v>
      </c>
      <c r="AI60" s="84">
        <v>17</v>
      </c>
      <c r="AJ60" s="88" t="s">
        <v>2185</v>
      </c>
      <c r="AK60" s="84" t="s">
        <v>2342</v>
      </c>
      <c r="AL60" s="84" t="b">
        <v>0</v>
      </c>
      <c r="AM60" s="88" t="s">
        <v>2185</v>
      </c>
      <c r="AN60" s="84">
        <v>0</v>
      </c>
      <c r="AO60" s="84">
        <v>0</v>
      </c>
      <c r="AP60" s="84"/>
      <c r="AQ60" s="84"/>
      <c r="AR60" s="84"/>
      <c r="AS60" s="84"/>
      <c r="AT60" s="84"/>
      <c r="AU60" s="84"/>
      <c r="AV60" s="84"/>
      <c r="AW60" s="84"/>
    </row>
    <row r="61" spans="1:49" x14ac:dyDescent="0.25">
      <c r="A61" s="69" t="s">
        <v>265</v>
      </c>
      <c r="B61" s="69" t="s">
        <v>265</v>
      </c>
      <c r="C61" s="70"/>
      <c r="D61" s="71"/>
      <c r="E61" s="72"/>
      <c r="F61" s="73"/>
      <c r="G61" s="70"/>
      <c r="H61" s="74"/>
      <c r="I61" s="75"/>
      <c r="J61" s="75"/>
      <c r="K61" s="36"/>
      <c r="L61" s="82"/>
      <c r="M61" s="82"/>
      <c r="N61" s="77"/>
      <c r="O61" s="84" t="s">
        <v>179</v>
      </c>
      <c r="P61" s="86">
        <v>42759.501539351855</v>
      </c>
      <c r="Q61" s="84" t="s">
        <v>868</v>
      </c>
      <c r="R61" s="87" t="s">
        <v>1125</v>
      </c>
      <c r="S61" s="84" t="s">
        <v>1242</v>
      </c>
      <c r="T61" s="84"/>
      <c r="U61" s="86">
        <v>42759.501539351855</v>
      </c>
      <c r="V61" s="87" t="s">
        <v>1383</v>
      </c>
      <c r="W61" s="84"/>
      <c r="X61" s="84"/>
      <c r="Y61" s="88" t="s">
        <v>1782</v>
      </c>
      <c r="Z61" s="84"/>
      <c r="AA61" s="84" t="b">
        <v>0</v>
      </c>
      <c r="AB61" s="84">
        <v>0</v>
      </c>
      <c r="AC61" s="88" t="s">
        <v>2133</v>
      </c>
      <c r="AD61" s="84" t="b">
        <v>0</v>
      </c>
      <c r="AE61" s="84" t="s">
        <v>2143</v>
      </c>
      <c r="AF61" s="84"/>
      <c r="AG61" s="88" t="s">
        <v>2133</v>
      </c>
      <c r="AH61" s="84" t="b">
        <v>0</v>
      </c>
      <c r="AI61" s="84">
        <v>0</v>
      </c>
      <c r="AJ61" s="88" t="s">
        <v>2133</v>
      </c>
      <c r="AK61" s="84" t="s">
        <v>2340</v>
      </c>
      <c r="AL61" s="84" t="b">
        <v>0</v>
      </c>
      <c r="AM61" s="88" t="s">
        <v>1782</v>
      </c>
      <c r="AN61" s="84">
        <v>0</v>
      </c>
      <c r="AO61" s="84">
        <v>0</v>
      </c>
      <c r="AP61" s="84"/>
      <c r="AQ61" s="84"/>
      <c r="AR61" s="84"/>
      <c r="AS61" s="84"/>
      <c r="AT61" s="84"/>
      <c r="AU61" s="84"/>
      <c r="AV61" s="84"/>
      <c r="AW61" s="84"/>
    </row>
    <row r="62" spans="1:49" x14ac:dyDescent="0.25">
      <c r="A62" s="69" t="s">
        <v>266</v>
      </c>
      <c r="B62" s="69" t="s">
        <v>606</v>
      </c>
      <c r="C62" s="70"/>
      <c r="D62" s="71"/>
      <c r="E62" s="72"/>
      <c r="F62" s="73"/>
      <c r="G62" s="70"/>
      <c r="H62" s="74"/>
      <c r="I62" s="75"/>
      <c r="J62" s="75"/>
      <c r="K62" s="36"/>
      <c r="L62" s="82"/>
      <c r="M62" s="82"/>
      <c r="N62" s="77"/>
      <c r="O62" s="84" t="s">
        <v>825</v>
      </c>
      <c r="P62" s="86">
        <v>42759.501539351855</v>
      </c>
      <c r="Q62" s="84" t="s">
        <v>833</v>
      </c>
      <c r="R62" s="87" t="s">
        <v>1109</v>
      </c>
      <c r="S62" s="84" t="s">
        <v>1228</v>
      </c>
      <c r="T62" s="84"/>
      <c r="U62" s="86">
        <v>42759.501539351855</v>
      </c>
      <c r="V62" s="87" t="s">
        <v>1384</v>
      </c>
      <c r="W62" s="84"/>
      <c r="X62" s="84"/>
      <c r="Y62" s="88" t="s">
        <v>1783</v>
      </c>
      <c r="Z62" s="84"/>
      <c r="AA62" s="84" t="b">
        <v>0</v>
      </c>
      <c r="AB62" s="84">
        <v>0</v>
      </c>
      <c r="AC62" s="88" t="s">
        <v>2133</v>
      </c>
      <c r="AD62" s="84" t="b">
        <v>0</v>
      </c>
      <c r="AE62" s="84" t="s">
        <v>2141</v>
      </c>
      <c r="AF62" s="84"/>
      <c r="AG62" s="88" t="s">
        <v>2133</v>
      </c>
      <c r="AH62" s="84" t="b">
        <v>0</v>
      </c>
      <c r="AI62" s="84">
        <v>21</v>
      </c>
      <c r="AJ62" s="88" t="s">
        <v>2155</v>
      </c>
      <c r="AK62" s="84" t="s">
        <v>2340</v>
      </c>
      <c r="AL62" s="84" t="b">
        <v>0</v>
      </c>
      <c r="AM62" s="88" t="s">
        <v>2155</v>
      </c>
      <c r="AN62" s="84">
        <v>0</v>
      </c>
      <c r="AO62" s="84">
        <v>0</v>
      </c>
      <c r="AP62" s="84"/>
      <c r="AQ62" s="84"/>
      <c r="AR62" s="84"/>
      <c r="AS62" s="84"/>
      <c r="AT62" s="84"/>
      <c r="AU62" s="84"/>
      <c r="AV62" s="84"/>
      <c r="AW62" s="84"/>
    </row>
    <row r="63" spans="1:49" x14ac:dyDescent="0.25">
      <c r="A63" s="69" t="s">
        <v>267</v>
      </c>
      <c r="B63" s="69" t="s">
        <v>636</v>
      </c>
      <c r="C63" s="70"/>
      <c r="D63" s="71"/>
      <c r="E63" s="72"/>
      <c r="F63" s="73"/>
      <c r="G63" s="70"/>
      <c r="H63" s="74"/>
      <c r="I63" s="75"/>
      <c r="J63" s="75"/>
      <c r="K63" s="36"/>
      <c r="L63" s="82"/>
      <c r="M63" s="82"/>
      <c r="N63" s="77"/>
      <c r="O63" s="84" t="s">
        <v>825</v>
      </c>
      <c r="P63" s="86">
        <v>42759.501562500001</v>
      </c>
      <c r="Q63" s="84" t="s">
        <v>869</v>
      </c>
      <c r="R63" s="87" t="s">
        <v>1126</v>
      </c>
      <c r="S63" s="84" t="s">
        <v>1243</v>
      </c>
      <c r="T63" s="84"/>
      <c r="U63" s="86">
        <v>42759.501562500001</v>
      </c>
      <c r="V63" s="87" t="s">
        <v>1385</v>
      </c>
      <c r="W63" s="84"/>
      <c r="X63" s="84"/>
      <c r="Y63" s="88" t="s">
        <v>1784</v>
      </c>
      <c r="Z63" s="84"/>
      <c r="AA63" s="84" t="b">
        <v>0</v>
      </c>
      <c r="AB63" s="84">
        <v>0</v>
      </c>
      <c r="AC63" s="88" t="s">
        <v>2133</v>
      </c>
      <c r="AD63" s="84" t="b">
        <v>0</v>
      </c>
      <c r="AE63" s="84" t="s">
        <v>2140</v>
      </c>
      <c r="AF63" s="84"/>
      <c r="AG63" s="88" t="s">
        <v>2133</v>
      </c>
      <c r="AH63" s="84" t="b">
        <v>0</v>
      </c>
      <c r="AI63" s="84">
        <v>47</v>
      </c>
      <c r="AJ63" s="88" t="s">
        <v>2193</v>
      </c>
      <c r="AK63" s="84" t="s">
        <v>2342</v>
      </c>
      <c r="AL63" s="84" t="b">
        <v>0</v>
      </c>
      <c r="AM63" s="88" t="s">
        <v>2193</v>
      </c>
      <c r="AN63" s="84">
        <v>0</v>
      </c>
      <c r="AO63" s="84">
        <v>0</v>
      </c>
      <c r="AP63" s="84"/>
      <c r="AQ63" s="84"/>
      <c r="AR63" s="84"/>
      <c r="AS63" s="84"/>
      <c r="AT63" s="84"/>
      <c r="AU63" s="84"/>
      <c r="AV63" s="84"/>
      <c r="AW63" s="84"/>
    </row>
    <row r="64" spans="1:49" x14ac:dyDescent="0.25">
      <c r="A64" s="69" t="s">
        <v>268</v>
      </c>
      <c r="B64" s="69" t="s">
        <v>608</v>
      </c>
      <c r="C64" s="70"/>
      <c r="D64" s="71"/>
      <c r="E64" s="72"/>
      <c r="F64" s="73"/>
      <c r="G64" s="70"/>
      <c r="H64" s="74"/>
      <c r="I64" s="75"/>
      <c r="J64" s="75"/>
      <c r="K64" s="36"/>
      <c r="L64" s="82"/>
      <c r="M64" s="82"/>
      <c r="N64" s="77"/>
      <c r="O64" s="84" t="s">
        <v>825</v>
      </c>
      <c r="P64" s="86">
        <v>42759.501574074071</v>
      </c>
      <c r="Q64" s="84" t="s">
        <v>835</v>
      </c>
      <c r="R64" s="84"/>
      <c r="S64" s="84"/>
      <c r="T64" s="84"/>
      <c r="U64" s="86">
        <v>42759.501574074071</v>
      </c>
      <c r="V64" s="87" t="s">
        <v>1386</v>
      </c>
      <c r="W64" s="84"/>
      <c r="X64" s="84"/>
      <c r="Y64" s="88" t="s">
        <v>1785</v>
      </c>
      <c r="Z64" s="84"/>
      <c r="AA64" s="84" t="b">
        <v>0</v>
      </c>
      <c r="AB64" s="84">
        <v>0</v>
      </c>
      <c r="AC64" s="88" t="s">
        <v>2133</v>
      </c>
      <c r="AD64" s="84" t="b">
        <v>0</v>
      </c>
      <c r="AE64" s="84" t="s">
        <v>2140</v>
      </c>
      <c r="AF64" s="84"/>
      <c r="AG64" s="88" t="s">
        <v>2133</v>
      </c>
      <c r="AH64" s="84" t="b">
        <v>0</v>
      </c>
      <c r="AI64" s="84">
        <v>17770</v>
      </c>
      <c r="AJ64" s="88" t="s">
        <v>2170</v>
      </c>
      <c r="AK64" s="84" t="s">
        <v>2344</v>
      </c>
      <c r="AL64" s="84" t="b">
        <v>0</v>
      </c>
      <c r="AM64" s="88" t="s">
        <v>2170</v>
      </c>
      <c r="AN64" s="84">
        <v>0</v>
      </c>
      <c r="AO64" s="84">
        <v>0</v>
      </c>
      <c r="AP64" s="84"/>
      <c r="AQ64" s="84"/>
      <c r="AR64" s="84"/>
      <c r="AS64" s="84"/>
      <c r="AT64" s="84"/>
      <c r="AU64" s="84"/>
      <c r="AV64" s="84"/>
      <c r="AW64" s="84"/>
    </row>
    <row r="65" spans="1:49" x14ac:dyDescent="0.25">
      <c r="A65" s="69" t="s">
        <v>269</v>
      </c>
      <c r="B65" s="69" t="s">
        <v>269</v>
      </c>
      <c r="C65" s="70"/>
      <c r="D65" s="71"/>
      <c r="E65" s="72"/>
      <c r="F65" s="73"/>
      <c r="G65" s="70"/>
      <c r="H65" s="74"/>
      <c r="I65" s="75"/>
      <c r="J65" s="75"/>
      <c r="K65" s="36"/>
      <c r="L65" s="82"/>
      <c r="M65" s="82"/>
      <c r="N65" s="77"/>
      <c r="O65" s="84" t="s">
        <v>179</v>
      </c>
      <c r="P65" s="86">
        <v>42759.501574074071</v>
      </c>
      <c r="Q65" s="84" t="s">
        <v>870</v>
      </c>
      <c r="R65" s="87" t="s">
        <v>1120</v>
      </c>
      <c r="S65" s="84" t="s">
        <v>1238</v>
      </c>
      <c r="T65" s="84" t="s">
        <v>1291</v>
      </c>
      <c r="U65" s="86">
        <v>42759.501574074071</v>
      </c>
      <c r="V65" s="87" t="s">
        <v>1387</v>
      </c>
      <c r="W65" s="84"/>
      <c r="X65" s="84"/>
      <c r="Y65" s="88" t="s">
        <v>1786</v>
      </c>
      <c r="Z65" s="84"/>
      <c r="AA65" s="84" t="b">
        <v>0</v>
      </c>
      <c r="AB65" s="84">
        <v>0</v>
      </c>
      <c r="AC65" s="88" t="s">
        <v>2133</v>
      </c>
      <c r="AD65" s="84" t="b">
        <v>0</v>
      </c>
      <c r="AE65" s="84" t="s">
        <v>2140</v>
      </c>
      <c r="AF65" s="84"/>
      <c r="AG65" s="88" t="s">
        <v>2133</v>
      </c>
      <c r="AH65" s="84" t="b">
        <v>0</v>
      </c>
      <c r="AI65" s="84">
        <v>0</v>
      </c>
      <c r="AJ65" s="88" t="s">
        <v>2133</v>
      </c>
      <c r="AK65" s="84" t="s">
        <v>2343</v>
      </c>
      <c r="AL65" s="84" t="b">
        <v>0</v>
      </c>
      <c r="AM65" s="88" t="s">
        <v>1786</v>
      </c>
      <c r="AN65" s="84">
        <v>0</v>
      </c>
      <c r="AO65" s="84">
        <v>0</v>
      </c>
      <c r="AP65" s="84"/>
      <c r="AQ65" s="84"/>
      <c r="AR65" s="84"/>
      <c r="AS65" s="84"/>
      <c r="AT65" s="84"/>
      <c r="AU65" s="84"/>
      <c r="AV65" s="84"/>
      <c r="AW65" s="84"/>
    </row>
    <row r="66" spans="1:49" x14ac:dyDescent="0.25">
      <c r="A66" s="69" t="s">
        <v>270</v>
      </c>
      <c r="B66" s="69" t="s">
        <v>637</v>
      </c>
      <c r="C66" s="70"/>
      <c r="D66" s="71"/>
      <c r="E66" s="72"/>
      <c r="F66" s="73"/>
      <c r="G66" s="70"/>
      <c r="H66" s="74"/>
      <c r="I66" s="75"/>
      <c r="J66" s="75"/>
      <c r="K66" s="36"/>
      <c r="L66" s="82"/>
      <c r="M66" s="82"/>
      <c r="N66" s="77"/>
      <c r="O66" s="84" t="s">
        <v>825</v>
      </c>
      <c r="P66" s="86">
        <v>42759.501585648148</v>
      </c>
      <c r="Q66" s="84" t="s">
        <v>871</v>
      </c>
      <c r="R66" s="84"/>
      <c r="S66" s="84"/>
      <c r="T66" s="84" t="s">
        <v>1296</v>
      </c>
      <c r="U66" s="86">
        <v>42759.501585648148</v>
      </c>
      <c r="V66" s="87" t="s">
        <v>1388</v>
      </c>
      <c r="W66" s="84"/>
      <c r="X66" s="84"/>
      <c r="Y66" s="88" t="s">
        <v>1787</v>
      </c>
      <c r="Z66" s="84"/>
      <c r="AA66" s="84" t="b">
        <v>0</v>
      </c>
      <c r="AB66" s="84">
        <v>0</v>
      </c>
      <c r="AC66" s="88" t="s">
        <v>2133</v>
      </c>
      <c r="AD66" s="84" t="b">
        <v>0</v>
      </c>
      <c r="AE66" s="84" t="s">
        <v>2140</v>
      </c>
      <c r="AF66" s="84"/>
      <c r="AG66" s="88" t="s">
        <v>2133</v>
      </c>
      <c r="AH66" s="84" t="b">
        <v>0</v>
      </c>
      <c r="AI66" s="84">
        <v>19</v>
      </c>
      <c r="AJ66" s="88" t="s">
        <v>2194</v>
      </c>
      <c r="AK66" s="84" t="s">
        <v>2340</v>
      </c>
      <c r="AL66" s="84" t="b">
        <v>0</v>
      </c>
      <c r="AM66" s="88" t="s">
        <v>2194</v>
      </c>
      <c r="AN66" s="84">
        <v>0</v>
      </c>
      <c r="AO66" s="84">
        <v>0</v>
      </c>
      <c r="AP66" s="84"/>
      <c r="AQ66" s="84"/>
      <c r="AR66" s="84"/>
      <c r="AS66" s="84"/>
      <c r="AT66" s="84"/>
      <c r="AU66" s="84"/>
      <c r="AV66" s="84"/>
      <c r="AW66" s="84"/>
    </row>
    <row r="67" spans="1:49" x14ac:dyDescent="0.25">
      <c r="A67" s="69" t="s">
        <v>271</v>
      </c>
      <c r="B67" s="69" t="s">
        <v>271</v>
      </c>
      <c r="C67" s="70"/>
      <c r="D67" s="71"/>
      <c r="E67" s="72"/>
      <c r="F67" s="73"/>
      <c r="G67" s="70"/>
      <c r="H67" s="74"/>
      <c r="I67" s="75"/>
      <c r="J67" s="75"/>
      <c r="K67" s="36"/>
      <c r="L67" s="82"/>
      <c r="M67" s="82"/>
      <c r="N67" s="77"/>
      <c r="O67" s="84" t="s">
        <v>179</v>
      </c>
      <c r="P67" s="86">
        <v>42759.501585648148</v>
      </c>
      <c r="Q67" s="84" t="s">
        <v>872</v>
      </c>
      <c r="R67" s="87" t="s">
        <v>1123</v>
      </c>
      <c r="S67" s="84" t="s">
        <v>1240</v>
      </c>
      <c r="T67" s="84"/>
      <c r="U67" s="86">
        <v>42759.501585648148</v>
      </c>
      <c r="V67" s="87" t="s">
        <v>1389</v>
      </c>
      <c r="W67" s="84"/>
      <c r="X67" s="84"/>
      <c r="Y67" s="88" t="s">
        <v>1788</v>
      </c>
      <c r="Z67" s="84"/>
      <c r="AA67" s="84" t="b">
        <v>0</v>
      </c>
      <c r="AB67" s="84">
        <v>1</v>
      </c>
      <c r="AC67" s="88" t="s">
        <v>2133</v>
      </c>
      <c r="AD67" s="84" t="b">
        <v>0</v>
      </c>
      <c r="AE67" s="84" t="s">
        <v>2140</v>
      </c>
      <c r="AF67" s="84"/>
      <c r="AG67" s="88" t="s">
        <v>2133</v>
      </c>
      <c r="AH67" s="84" t="b">
        <v>0</v>
      </c>
      <c r="AI67" s="84">
        <v>0</v>
      </c>
      <c r="AJ67" s="88" t="s">
        <v>2133</v>
      </c>
      <c r="AK67" s="84" t="s">
        <v>2346</v>
      </c>
      <c r="AL67" s="84" t="b">
        <v>0</v>
      </c>
      <c r="AM67" s="88" t="s">
        <v>1788</v>
      </c>
      <c r="AN67" s="84">
        <v>0</v>
      </c>
      <c r="AO67" s="84">
        <v>0</v>
      </c>
      <c r="AP67" s="84"/>
      <c r="AQ67" s="84"/>
      <c r="AR67" s="84"/>
      <c r="AS67" s="84"/>
      <c r="AT67" s="84"/>
      <c r="AU67" s="84"/>
      <c r="AV67" s="84"/>
      <c r="AW67" s="84"/>
    </row>
    <row r="68" spans="1:49" x14ac:dyDescent="0.25">
      <c r="A68" s="69" t="s">
        <v>272</v>
      </c>
      <c r="B68" s="69" t="s">
        <v>614</v>
      </c>
      <c r="C68" s="70"/>
      <c r="D68" s="71"/>
      <c r="E68" s="72"/>
      <c r="F68" s="73"/>
      <c r="G68" s="70"/>
      <c r="H68" s="74"/>
      <c r="I68" s="75"/>
      <c r="J68" s="75"/>
      <c r="K68" s="36"/>
      <c r="L68" s="82"/>
      <c r="M68" s="82"/>
      <c r="N68" s="77"/>
      <c r="O68" s="84" t="s">
        <v>825</v>
      </c>
      <c r="P68" s="86">
        <v>42759.501585648148</v>
      </c>
      <c r="Q68" s="84" t="s">
        <v>873</v>
      </c>
      <c r="R68" s="84"/>
      <c r="S68" s="84"/>
      <c r="T68" s="84"/>
      <c r="U68" s="86">
        <v>42759.501585648148</v>
      </c>
      <c r="V68" s="87" t="s">
        <v>1390</v>
      </c>
      <c r="W68" s="84"/>
      <c r="X68" s="84"/>
      <c r="Y68" s="88" t="s">
        <v>1789</v>
      </c>
      <c r="Z68" s="84"/>
      <c r="AA68" s="84" t="b">
        <v>0</v>
      </c>
      <c r="AB68" s="84">
        <v>0</v>
      </c>
      <c r="AC68" s="88" t="s">
        <v>2133</v>
      </c>
      <c r="AD68" s="84" t="b">
        <v>0</v>
      </c>
      <c r="AE68" s="84" t="s">
        <v>2140</v>
      </c>
      <c r="AF68" s="84"/>
      <c r="AG68" s="88" t="s">
        <v>2133</v>
      </c>
      <c r="AH68" s="84" t="b">
        <v>0</v>
      </c>
      <c r="AI68" s="84">
        <v>488</v>
      </c>
      <c r="AJ68" s="88" t="s">
        <v>2195</v>
      </c>
      <c r="AK68" s="84" t="s">
        <v>2343</v>
      </c>
      <c r="AL68" s="84" t="b">
        <v>0</v>
      </c>
      <c r="AM68" s="88" t="s">
        <v>2195</v>
      </c>
      <c r="AN68" s="84">
        <v>0</v>
      </c>
      <c r="AO68" s="84">
        <v>0</v>
      </c>
      <c r="AP68" s="84"/>
      <c r="AQ68" s="84"/>
      <c r="AR68" s="84"/>
      <c r="AS68" s="84"/>
      <c r="AT68" s="84"/>
      <c r="AU68" s="84"/>
      <c r="AV68" s="84"/>
      <c r="AW68" s="84"/>
    </row>
    <row r="69" spans="1:49" x14ac:dyDescent="0.25">
      <c r="A69" s="69" t="s">
        <v>273</v>
      </c>
      <c r="B69" s="69" t="s">
        <v>638</v>
      </c>
      <c r="C69" s="70"/>
      <c r="D69" s="71"/>
      <c r="E69" s="72"/>
      <c r="F69" s="73"/>
      <c r="G69" s="70"/>
      <c r="H69" s="74"/>
      <c r="I69" s="75"/>
      <c r="J69" s="75"/>
      <c r="K69" s="36"/>
      <c r="L69" s="82"/>
      <c r="M69" s="82"/>
      <c r="N69" s="77"/>
      <c r="O69" s="84" t="s">
        <v>825</v>
      </c>
      <c r="P69" s="86">
        <v>42759.501597222225</v>
      </c>
      <c r="Q69" s="84" t="s">
        <v>874</v>
      </c>
      <c r="R69" s="87" t="s">
        <v>1127</v>
      </c>
      <c r="S69" s="84" t="s">
        <v>1238</v>
      </c>
      <c r="T69" s="84" t="s">
        <v>1297</v>
      </c>
      <c r="U69" s="86">
        <v>42759.501597222225</v>
      </c>
      <c r="V69" s="87" t="s">
        <v>1391</v>
      </c>
      <c r="W69" s="84"/>
      <c r="X69" s="84"/>
      <c r="Y69" s="88" t="s">
        <v>1790</v>
      </c>
      <c r="Z69" s="84"/>
      <c r="AA69" s="84" t="b">
        <v>0</v>
      </c>
      <c r="AB69" s="84">
        <v>0</v>
      </c>
      <c r="AC69" s="88" t="s">
        <v>2133</v>
      </c>
      <c r="AD69" s="84" t="b">
        <v>0</v>
      </c>
      <c r="AE69" s="84" t="s">
        <v>2140</v>
      </c>
      <c r="AF69" s="84"/>
      <c r="AG69" s="88" t="s">
        <v>2133</v>
      </c>
      <c r="AH69" s="84" t="b">
        <v>0</v>
      </c>
      <c r="AI69" s="84">
        <v>2306</v>
      </c>
      <c r="AJ69" s="88" t="s">
        <v>2196</v>
      </c>
      <c r="AK69" s="84" t="s">
        <v>2342</v>
      </c>
      <c r="AL69" s="84" t="b">
        <v>0</v>
      </c>
      <c r="AM69" s="88" t="s">
        <v>2196</v>
      </c>
      <c r="AN69" s="84">
        <v>0</v>
      </c>
      <c r="AO69" s="84">
        <v>0</v>
      </c>
      <c r="AP69" s="84"/>
      <c r="AQ69" s="84"/>
      <c r="AR69" s="84"/>
      <c r="AS69" s="84"/>
      <c r="AT69" s="84"/>
      <c r="AU69" s="84"/>
      <c r="AV69" s="84"/>
      <c r="AW69" s="84"/>
    </row>
    <row r="70" spans="1:49" x14ac:dyDescent="0.25">
      <c r="A70" s="69" t="s">
        <v>274</v>
      </c>
      <c r="B70" s="69" t="s">
        <v>274</v>
      </c>
      <c r="C70" s="70"/>
      <c r="D70" s="71"/>
      <c r="E70" s="72"/>
      <c r="F70" s="73"/>
      <c r="G70" s="70"/>
      <c r="H70" s="74"/>
      <c r="I70" s="75"/>
      <c r="J70" s="75"/>
      <c r="K70" s="36"/>
      <c r="L70" s="82"/>
      <c r="M70" s="82"/>
      <c r="N70" s="77"/>
      <c r="O70" s="84" t="s">
        <v>179</v>
      </c>
      <c r="P70" s="86">
        <v>42759.501597222225</v>
      </c>
      <c r="Q70" s="84" t="s">
        <v>875</v>
      </c>
      <c r="R70" s="87" t="s">
        <v>1123</v>
      </c>
      <c r="S70" s="84" t="s">
        <v>1240</v>
      </c>
      <c r="T70" s="84"/>
      <c r="U70" s="86">
        <v>42759.501597222225</v>
      </c>
      <c r="V70" s="87" t="s">
        <v>1392</v>
      </c>
      <c r="W70" s="84"/>
      <c r="X70" s="84"/>
      <c r="Y70" s="88" t="s">
        <v>1791</v>
      </c>
      <c r="Z70" s="84"/>
      <c r="AA70" s="84" t="b">
        <v>0</v>
      </c>
      <c r="AB70" s="84">
        <v>0</v>
      </c>
      <c r="AC70" s="88" t="s">
        <v>2133</v>
      </c>
      <c r="AD70" s="84" t="b">
        <v>0</v>
      </c>
      <c r="AE70" s="84" t="s">
        <v>2140</v>
      </c>
      <c r="AF70" s="84"/>
      <c r="AG70" s="88" t="s">
        <v>2133</v>
      </c>
      <c r="AH70" s="84" t="b">
        <v>0</v>
      </c>
      <c r="AI70" s="84">
        <v>0</v>
      </c>
      <c r="AJ70" s="88" t="s">
        <v>2133</v>
      </c>
      <c r="AK70" s="84" t="s">
        <v>2346</v>
      </c>
      <c r="AL70" s="84" t="b">
        <v>0</v>
      </c>
      <c r="AM70" s="88" t="s">
        <v>1791</v>
      </c>
      <c r="AN70" s="84">
        <v>0</v>
      </c>
      <c r="AO70" s="84">
        <v>0</v>
      </c>
      <c r="AP70" s="84"/>
      <c r="AQ70" s="84"/>
      <c r="AR70" s="84"/>
      <c r="AS70" s="84"/>
      <c r="AT70" s="84"/>
      <c r="AU70" s="84"/>
      <c r="AV70" s="84"/>
      <c r="AW70" s="84"/>
    </row>
    <row r="71" spans="1:49" x14ac:dyDescent="0.25">
      <c r="A71" s="69" t="s">
        <v>275</v>
      </c>
      <c r="B71" s="69" t="s">
        <v>639</v>
      </c>
      <c r="C71" s="70"/>
      <c r="D71" s="71"/>
      <c r="E71" s="72"/>
      <c r="F71" s="73"/>
      <c r="G71" s="70"/>
      <c r="H71" s="74"/>
      <c r="I71" s="75"/>
      <c r="J71" s="75"/>
      <c r="K71" s="36"/>
      <c r="L71" s="82"/>
      <c r="M71" s="82"/>
      <c r="N71" s="77"/>
      <c r="O71" s="84" t="s">
        <v>825</v>
      </c>
      <c r="P71" s="86">
        <v>42759.501597222225</v>
      </c>
      <c r="Q71" s="84" t="s">
        <v>876</v>
      </c>
      <c r="R71" s="87" t="s">
        <v>1128</v>
      </c>
      <c r="S71" s="84" t="s">
        <v>1238</v>
      </c>
      <c r="T71" s="84"/>
      <c r="U71" s="86">
        <v>42759.501597222225</v>
      </c>
      <c r="V71" s="87" t="s">
        <v>1393</v>
      </c>
      <c r="W71" s="84"/>
      <c r="X71" s="84"/>
      <c r="Y71" s="88" t="s">
        <v>1792</v>
      </c>
      <c r="Z71" s="84"/>
      <c r="AA71" s="84" t="b">
        <v>0</v>
      </c>
      <c r="AB71" s="84">
        <v>0</v>
      </c>
      <c r="AC71" s="88" t="s">
        <v>2133</v>
      </c>
      <c r="AD71" s="84" t="b">
        <v>0</v>
      </c>
      <c r="AE71" s="84" t="s">
        <v>2140</v>
      </c>
      <c r="AF71" s="84"/>
      <c r="AG71" s="88" t="s">
        <v>2133</v>
      </c>
      <c r="AH71" s="84" t="b">
        <v>0</v>
      </c>
      <c r="AI71" s="84">
        <v>32876</v>
      </c>
      <c r="AJ71" s="88" t="s">
        <v>2197</v>
      </c>
      <c r="AK71" s="84" t="s">
        <v>2340</v>
      </c>
      <c r="AL71" s="84" t="b">
        <v>0</v>
      </c>
      <c r="AM71" s="88" t="s">
        <v>2197</v>
      </c>
      <c r="AN71" s="84">
        <v>0</v>
      </c>
      <c r="AO71" s="84">
        <v>0</v>
      </c>
      <c r="AP71" s="84"/>
      <c r="AQ71" s="84"/>
      <c r="AR71" s="84"/>
      <c r="AS71" s="84"/>
      <c r="AT71" s="84"/>
      <c r="AU71" s="84"/>
      <c r="AV71" s="84"/>
      <c r="AW71" s="84"/>
    </row>
    <row r="72" spans="1:49" x14ac:dyDescent="0.25">
      <c r="A72" s="69" t="s">
        <v>276</v>
      </c>
      <c r="B72" s="69" t="s">
        <v>639</v>
      </c>
      <c r="C72" s="70"/>
      <c r="D72" s="71"/>
      <c r="E72" s="72"/>
      <c r="F72" s="73"/>
      <c r="G72" s="70"/>
      <c r="H72" s="74"/>
      <c r="I72" s="75"/>
      <c r="J72" s="75"/>
      <c r="K72" s="36"/>
      <c r="L72" s="82"/>
      <c r="M72" s="82"/>
      <c r="N72" s="77"/>
      <c r="O72" s="84" t="s">
        <v>825</v>
      </c>
      <c r="P72" s="86">
        <v>42759.501597222225</v>
      </c>
      <c r="Q72" s="84" t="s">
        <v>877</v>
      </c>
      <c r="R72" s="84"/>
      <c r="S72" s="84"/>
      <c r="T72" s="84"/>
      <c r="U72" s="86">
        <v>42759.501597222225</v>
      </c>
      <c r="V72" s="87" t="s">
        <v>1394</v>
      </c>
      <c r="W72" s="84"/>
      <c r="X72" s="84"/>
      <c r="Y72" s="88" t="s">
        <v>1793</v>
      </c>
      <c r="Z72" s="84"/>
      <c r="AA72" s="84" t="b">
        <v>0</v>
      </c>
      <c r="AB72" s="84">
        <v>0</v>
      </c>
      <c r="AC72" s="88" t="s">
        <v>2133</v>
      </c>
      <c r="AD72" s="84" t="b">
        <v>0</v>
      </c>
      <c r="AE72" s="84" t="s">
        <v>2140</v>
      </c>
      <c r="AF72" s="84"/>
      <c r="AG72" s="88" t="s">
        <v>2133</v>
      </c>
      <c r="AH72" s="84" t="b">
        <v>0</v>
      </c>
      <c r="AI72" s="84">
        <v>514</v>
      </c>
      <c r="AJ72" s="88" t="s">
        <v>2198</v>
      </c>
      <c r="AK72" s="84" t="s">
        <v>2343</v>
      </c>
      <c r="AL72" s="84" t="b">
        <v>0</v>
      </c>
      <c r="AM72" s="88" t="s">
        <v>2198</v>
      </c>
      <c r="AN72" s="84">
        <v>0</v>
      </c>
      <c r="AO72" s="84">
        <v>0</v>
      </c>
      <c r="AP72" s="84"/>
      <c r="AQ72" s="84"/>
      <c r="AR72" s="84"/>
      <c r="AS72" s="84"/>
      <c r="AT72" s="84"/>
      <c r="AU72" s="84"/>
      <c r="AV72" s="84"/>
      <c r="AW72" s="84"/>
    </row>
    <row r="73" spans="1:49" x14ac:dyDescent="0.25">
      <c r="A73" s="69" t="s">
        <v>277</v>
      </c>
      <c r="B73" s="69" t="s">
        <v>640</v>
      </c>
      <c r="C73" s="70"/>
      <c r="D73" s="71"/>
      <c r="E73" s="72"/>
      <c r="F73" s="73"/>
      <c r="G73" s="70"/>
      <c r="H73" s="74"/>
      <c r="I73" s="75"/>
      <c r="J73" s="75"/>
      <c r="K73" s="36"/>
      <c r="L73" s="82"/>
      <c r="M73" s="82"/>
      <c r="N73" s="77"/>
      <c r="O73" s="84" t="s">
        <v>825</v>
      </c>
      <c r="P73" s="86">
        <v>42759.501608796294</v>
      </c>
      <c r="Q73" s="84" t="s">
        <v>878</v>
      </c>
      <c r="R73" s="87" t="s">
        <v>1111</v>
      </c>
      <c r="S73" s="84" t="s">
        <v>1226</v>
      </c>
      <c r="T73" s="84"/>
      <c r="U73" s="86">
        <v>42759.501608796294</v>
      </c>
      <c r="V73" s="87" t="s">
        <v>1395</v>
      </c>
      <c r="W73" s="84"/>
      <c r="X73" s="84"/>
      <c r="Y73" s="88" t="s">
        <v>1794</v>
      </c>
      <c r="Z73" s="84"/>
      <c r="AA73" s="84" t="b">
        <v>0</v>
      </c>
      <c r="AB73" s="84">
        <v>0</v>
      </c>
      <c r="AC73" s="88" t="s">
        <v>2133</v>
      </c>
      <c r="AD73" s="84" t="b">
        <v>0</v>
      </c>
      <c r="AE73" s="84" t="s">
        <v>2140</v>
      </c>
      <c r="AF73" s="84"/>
      <c r="AG73" s="88" t="s">
        <v>2133</v>
      </c>
      <c r="AH73" s="84" t="b">
        <v>0</v>
      </c>
      <c r="AI73" s="84">
        <v>9</v>
      </c>
      <c r="AJ73" s="88" t="s">
        <v>2199</v>
      </c>
      <c r="AK73" s="84" t="s">
        <v>2342</v>
      </c>
      <c r="AL73" s="84" t="b">
        <v>0</v>
      </c>
      <c r="AM73" s="88" t="s">
        <v>2199</v>
      </c>
      <c r="AN73" s="84">
        <v>0</v>
      </c>
      <c r="AO73" s="84">
        <v>0</v>
      </c>
      <c r="AP73" s="84"/>
      <c r="AQ73" s="84"/>
      <c r="AR73" s="84"/>
      <c r="AS73" s="84"/>
      <c r="AT73" s="84"/>
      <c r="AU73" s="84"/>
      <c r="AV73" s="84"/>
      <c r="AW73" s="84"/>
    </row>
    <row r="74" spans="1:49" x14ac:dyDescent="0.25">
      <c r="A74" s="69" t="s">
        <v>278</v>
      </c>
      <c r="B74" s="69" t="s">
        <v>639</v>
      </c>
      <c r="C74" s="70"/>
      <c r="D74" s="71"/>
      <c r="E74" s="72"/>
      <c r="F74" s="73"/>
      <c r="G74" s="70"/>
      <c r="H74" s="74"/>
      <c r="I74" s="75"/>
      <c r="J74" s="75"/>
      <c r="K74" s="36"/>
      <c r="L74" s="82"/>
      <c r="M74" s="82"/>
      <c r="N74" s="77"/>
      <c r="O74" s="84" t="s">
        <v>825</v>
      </c>
      <c r="P74" s="86">
        <v>42759.501620370371</v>
      </c>
      <c r="Q74" s="84" t="s">
        <v>876</v>
      </c>
      <c r="R74" s="87" t="s">
        <v>1128</v>
      </c>
      <c r="S74" s="84" t="s">
        <v>1238</v>
      </c>
      <c r="T74" s="84"/>
      <c r="U74" s="86">
        <v>42759.501620370371</v>
      </c>
      <c r="V74" s="87" t="s">
        <v>1396</v>
      </c>
      <c r="W74" s="84"/>
      <c r="X74" s="84"/>
      <c r="Y74" s="88" t="s">
        <v>1795</v>
      </c>
      <c r="Z74" s="84"/>
      <c r="AA74" s="84" t="b">
        <v>0</v>
      </c>
      <c r="AB74" s="84">
        <v>0</v>
      </c>
      <c r="AC74" s="88" t="s">
        <v>2133</v>
      </c>
      <c r="AD74" s="84" t="b">
        <v>0</v>
      </c>
      <c r="AE74" s="84" t="s">
        <v>2140</v>
      </c>
      <c r="AF74" s="84"/>
      <c r="AG74" s="88" t="s">
        <v>2133</v>
      </c>
      <c r="AH74" s="84" t="b">
        <v>0</v>
      </c>
      <c r="AI74" s="84">
        <v>32876</v>
      </c>
      <c r="AJ74" s="88" t="s">
        <v>2197</v>
      </c>
      <c r="AK74" s="84" t="s">
        <v>2348</v>
      </c>
      <c r="AL74" s="84" t="b">
        <v>0</v>
      </c>
      <c r="AM74" s="88" t="s">
        <v>2197</v>
      </c>
      <c r="AN74" s="84">
        <v>0</v>
      </c>
      <c r="AO74" s="84">
        <v>0</v>
      </c>
      <c r="AP74" s="84"/>
      <c r="AQ74" s="84"/>
      <c r="AR74" s="84"/>
      <c r="AS74" s="84"/>
      <c r="AT74" s="84"/>
      <c r="AU74" s="84"/>
      <c r="AV74" s="84"/>
      <c r="AW74" s="84"/>
    </row>
    <row r="75" spans="1:49" x14ac:dyDescent="0.25">
      <c r="A75" s="69" t="s">
        <v>279</v>
      </c>
      <c r="B75" s="69" t="s">
        <v>641</v>
      </c>
      <c r="C75" s="70"/>
      <c r="D75" s="71"/>
      <c r="E75" s="72"/>
      <c r="F75" s="73"/>
      <c r="G75" s="70"/>
      <c r="H75" s="74"/>
      <c r="I75" s="75"/>
      <c r="J75" s="75"/>
      <c r="K75" s="36"/>
      <c r="L75" s="82"/>
      <c r="M75" s="82"/>
      <c r="N75" s="77"/>
      <c r="O75" s="84" t="s">
        <v>825</v>
      </c>
      <c r="P75" s="86">
        <v>42759.501319444447</v>
      </c>
      <c r="Q75" s="84" t="s">
        <v>879</v>
      </c>
      <c r="R75" s="87" t="s">
        <v>1129</v>
      </c>
      <c r="S75" s="84" t="s">
        <v>1244</v>
      </c>
      <c r="T75" s="84" t="s">
        <v>1298</v>
      </c>
      <c r="U75" s="86">
        <v>42759.501319444447</v>
      </c>
      <c r="V75" s="87" t="s">
        <v>1397</v>
      </c>
      <c r="W75" s="84"/>
      <c r="X75" s="84"/>
      <c r="Y75" s="88" t="s">
        <v>1796</v>
      </c>
      <c r="Z75" s="84"/>
      <c r="AA75" s="84" t="b">
        <v>0</v>
      </c>
      <c r="AB75" s="84">
        <v>0</v>
      </c>
      <c r="AC75" s="88" t="s">
        <v>2133</v>
      </c>
      <c r="AD75" s="84" t="b">
        <v>0</v>
      </c>
      <c r="AE75" s="84" t="s">
        <v>2140</v>
      </c>
      <c r="AF75" s="84"/>
      <c r="AG75" s="88" t="s">
        <v>2133</v>
      </c>
      <c r="AH75" s="84" t="b">
        <v>0</v>
      </c>
      <c r="AI75" s="84">
        <v>105</v>
      </c>
      <c r="AJ75" s="88" t="s">
        <v>2200</v>
      </c>
      <c r="AK75" s="84" t="s">
        <v>2340</v>
      </c>
      <c r="AL75" s="84" t="b">
        <v>0</v>
      </c>
      <c r="AM75" s="88" t="s">
        <v>2200</v>
      </c>
      <c r="AN75" s="84">
        <v>0</v>
      </c>
      <c r="AO75" s="84">
        <v>0</v>
      </c>
      <c r="AP75" s="84"/>
      <c r="AQ75" s="84"/>
      <c r="AR75" s="84"/>
      <c r="AS75" s="84"/>
      <c r="AT75" s="84"/>
      <c r="AU75" s="84"/>
      <c r="AV75" s="84"/>
      <c r="AW75" s="84"/>
    </row>
    <row r="76" spans="1:49" x14ac:dyDescent="0.25">
      <c r="A76" s="69" t="s">
        <v>279</v>
      </c>
      <c r="B76" s="69" t="s">
        <v>641</v>
      </c>
      <c r="C76" s="70"/>
      <c r="D76" s="71"/>
      <c r="E76" s="72"/>
      <c r="F76" s="73"/>
      <c r="G76" s="70"/>
      <c r="H76" s="74"/>
      <c r="I76" s="75"/>
      <c r="J76" s="75"/>
      <c r="K76" s="36"/>
      <c r="L76" s="82"/>
      <c r="M76" s="82"/>
      <c r="N76" s="77"/>
      <c r="O76" s="84" t="s">
        <v>825</v>
      </c>
      <c r="P76" s="86">
        <v>42759.501620370371</v>
      </c>
      <c r="Q76" s="84" t="s">
        <v>880</v>
      </c>
      <c r="R76" s="87" t="s">
        <v>1130</v>
      </c>
      <c r="S76" s="84" t="s">
        <v>1244</v>
      </c>
      <c r="T76" s="84"/>
      <c r="U76" s="86">
        <v>42759.501620370371</v>
      </c>
      <c r="V76" s="87" t="s">
        <v>1398</v>
      </c>
      <c r="W76" s="84"/>
      <c r="X76" s="84"/>
      <c r="Y76" s="88" t="s">
        <v>1797</v>
      </c>
      <c r="Z76" s="84"/>
      <c r="AA76" s="84" t="b">
        <v>0</v>
      </c>
      <c r="AB76" s="84">
        <v>0</v>
      </c>
      <c r="AC76" s="88" t="s">
        <v>2133</v>
      </c>
      <c r="AD76" s="84" t="b">
        <v>0</v>
      </c>
      <c r="AE76" s="84" t="s">
        <v>2140</v>
      </c>
      <c r="AF76" s="84"/>
      <c r="AG76" s="88" t="s">
        <v>2133</v>
      </c>
      <c r="AH76" s="84" t="b">
        <v>0</v>
      </c>
      <c r="AI76" s="84">
        <v>248</v>
      </c>
      <c r="AJ76" s="88" t="s">
        <v>2201</v>
      </c>
      <c r="AK76" s="84" t="s">
        <v>2340</v>
      </c>
      <c r="AL76" s="84" t="b">
        <v>0</v>
      </c>
      <c r="AM76" s="88" t="s">
        <v>2201</v>
      </c>
      <c r="AN76" s="84">
        <v>0</v>
      </c>
      <c r="AO76" s="84">
        <v>0</v>
      </c>
      <c r="AP76" s="84"/>
      <c r="AQ76" s="84"/>
      <c r="AR76" s="84"/>
      <c r="AS76" s="84"/>
      <c r="AT76" s="84"/>
      <c r="AU76" s="84"/>
      <c r="AV76" s="84"/>
      <c r="AW76" s="84"/>
    </row>
    <row r="77" spans="1:49" x14ac:dyDescent="0.25">
      <c r="A77" s="69" t="s">
        <v>280</v>
      </c>
      <c r="B77" s="69" t="s">
        <v>642</v>
      </c>
      <c r="C77" s="70"/>
      <c r="D77" s="71"/>
      <c r="E77" s="72"/>
      <c r="F77" s="73"/>
      <c r="G77" s="70"/>
      <c r="H77" s="74"/>
      <c r="I77" s="75"/>
      <c r="J77" s="75"/>
      <c r="K77" s="36"/>
      <c r="L77" s="82"/>
      <c r="M77" s="82"/>
      <c r="N77" s="77"/>
      <c r="O77" s="84" t="s">
        <v>825</v>
      </c>
      <c r="P77" s="86">
        <v>42759.501620370371</v>
      </c>
      <c r="Q77" s="84" t="s">
        <v>881</v>
      </c>
      <c r="R77" s="84"/>
      <c r="S77" s="84"/>
      <c r="T77" s="84"/>
      <c r="U77" s="86">
        <v>42759.501620370371</v>
      </c>
      <c r="V77" s="87" t="s">
        <v>1399</v>
      </c>
      <c r="W77" s="84"/>
      <c r="X77" s="84"/>
      <c r="Y77" s="88" t="s">
        <v>1798</v>
      </c>
      <c r="Z77" s="84"/>
      <c r="AA77" s="84" t="b">
        <v>0</v>
      </c>
      <c r="AB77" s="84">
        <v>0</v>
      </c>
      <c r="AC77" s="88" t="s">
        <v>2133</v>
      </c>
      <c r="AD77" s="84" t="b">
        <v>0</v>
      </c>
      <c r="AE77" s="84" t="s">
        <v>2140</v>
      </c>
      <c r="AF77" s="84"/>
      <c r="AG77" s="88" t="s">
        <v>2133</v>
      </c>
      <c r="AH77" s="84" t="b">
        <v>0</v>
      </c>
      <c r="AI77" s="84">
        <v>82</v>
      </c>
      <c r="AJ77" s="88" t="s">
        <v>2202</v>
      </c>
      <c r="AK77" s="84" t="s">
        <v>2343</v>
      </c>
      <c r="AL77" s="84" t="b">
        <v>0</v>
      </c>
      <c r="AM77" s="88" t="s">
        <v>2202</v>
      </c>
      <c r="AN77" s="84">
        <v>0</v>
      </c>
      <c r="AO77" s="84">
        <v>0</v>
      </c>
      <c r="AP77" s="84"/>
      <c r="AQ77" s="84"/>
      <c r="AR77" s="84"/>
      <c r="AS77" s="84"/>
      <c r="AT77" s="84"/>
      <c r="AU77" s="84"/>
      <c r="AV77" s="84"/>
      <c r="AW77" s="84"/>
    </row>
    <row r="78" spans="1:49" x14ac:dyDescent="0.25">
      <c r="A78" s="69" t="s">
        <v>281</v>
      </c>
      <c r="B78" s="69" t="s">
        <v>281</v>
      </c>
      <c r="C78" s="70"/>
      <c r="D78" s="71"/>
      <c r="E78" s="72"/>
      <c r="F78" s="73"/>
      <c r="G78" s="70"/>
      <c r="H78" s="74"/>
      <c r="I78" s="75"/>
      <c r="J78" s="75"/>
      <c r="K78" s="36"/>
      <c r="L78" s="82"/>
      <c r="M78" s="82"/>
      <c r="N78" s="77"/>
      <c r="O78" s="84" t="s">
        <v>179</v>
      </c>
      <c r="P78" s="86">
        <v>42759.501620370371</v>
      </c>
      <c r="Q78" s="84" t="s">
        <v>882</v>
      </c>
      <c r="R78" s="84"/>
      <c r="S78" s="84"/>
      <c r="T78" s="84"/>
      <c r="U78" s="86">
        <v>42759.501620370371</v>
      </c>
      <c r="V78" s="87" t="s">
        <v>1400</v>
      </c>
      <c r="W78" s="84"/>
      <c r="X78" s="84"/>
      <c r="Y78" s="88" t="s">
        <v>1799</v>
      </c>
      <c r="Z78" s="84"/>
      <c r="AA78" s="84" t="b">
        <v>0</v>
      </c>
      <c r="AB78" s="84">
        <v>0</v>
      </c>
      <c r="AC78" s="88" t="s">
        <v>2133</v>
      </c>
      <c r="AD78" s="84" t="b">
        <v>0</v>
      </c>
      <c r="AE78" s="84" t="s">
        <v>2140</v>
      </c>
      <c r="AF78" s="84"/>
      <c r="AG78" s="88" t="s">
        <v>2133</v>
      </c>
      <c r="AH78" s="84" t="b">
        <v>0</v>
      </c>
      <c r="AI78" s="84">
        <v>0</v>
      </c>
      <c r="AJ78" s="88" t="s">
        <v>2133</v>
      </c>
      <c r="AK78" s="84" t="s">
        <v>2340</v>
      </c>
      <c r="AL78" s="84" t="b">
        <v>0</v>
      </c>
      <c r="AM78" s="88" t="s">
        <v>1799</v>
      </c>
      <c r="AN78" s="84">
        <v>0</v>
      </c>
      <c r="AO78" s="84">
        <v>0</v>
      </c>
      <c r="AP78" s="84"/>
      <c r="AQ78" s="84"/>
      <c r="AR78" s="84"/>
      <c r="AS78" s="84"/>
      <c r="AT78" s="84"/>
      <c r="AU78" s="84"/>
      <c r="AV78" s="84"/>
      <c r="AW78" s="84"/>
    </row>
    <row r="79" spans="1:49" x14ac:dyDescent="0.25">
      <c r="A79" s="69" t="s">
        <v>282</v>
      </c>
      <c r="B79" s="69" t="s">
        <v>610</v>
      </c>
      <c r="C79" s="70"/>
      <c r="D79" s="71"/>
      <c r="E79" s="72"/>
      <c r="F79" s="73"/>
      <c r="G79" s="70"/>
      <c r="H79" s="74"/>
      <c r="I79" s="75"/>
      <c r="J79" s="75"/>
      <c r="K79" s="36"/>
      <c r="L79" s="82"/>
      <c r="M79" s="82"/>
      <c r="N79" s="77"/>
      <c r="O79" s="84" t="s">
        <v>825</v>
      </c>
      <c r="P79" s="86">
        <v>42759.501620370371</v>
      </c>
      <c r="Q79" s="84" t="s">
        <v>837</v>
      </c>
      <c r="R79" s="84"/>
      <c r="S79" s="84"/>
      <c r="T79" s="84" t="s">
        <v>1289</v>
      </c>
      <c r="U79" s="86">
        <v>42759.501620370371</v>
      </c>
      <c r="V79" s="87" t="s">
        <v>1401</v>
      </c>
      <c r="W79" s="84"/>
      <c r="X79" s="84"/>
      <c r="Y79" s="88" t="s">
        <v>1800</v>
      </c>
      <c r="Z79" s="84"/>
      <c r="AA79" s="84" t="b">
        <v>0</v>
      </c>
      <c r="AB79" s="84">
        <v>0</v>
      </c>
      <c r="AC79" s="88" t="s">
        <v>2133</v>
      </c>
      <c r="AD79" s="84" t="b">
        <v>0</v>
      </c>
      <c r="AE79" s="84" t="s">
        <v>2140</v>
      </c>
      <c r="AF79" s="84"/>
      <c r="AG79" s="88" t="s">
        <v>2133</v>
      </c>
      <c r="AH79" s="84" t="b">
        <v>0</v>
      </c>
      <c r="AI79" s="84">
        <v>1955</v>
      </c>
      <c r="AJ79" s="88" t="s">
        <v>2172</v>
      </c>
      <c r="AK79" s="84" t="s">
        <v>2343</v>
      </c>
      <c r="AL79" s="84" t="b">
        <v>0</v>
      </c>
      <c r="AM79" s="88" t="s">
        <v>2172</v>
      </c>
      <c r="AN79" s="84">
        <v>0</v>
      </c>
      <c r="AO79" s="84">
        <v>0</v>
      </c>
      <c r="AP79" s="84"/>
      <c r="AQ79" s="84"/>
      <c r="AR79" s="84"/>
      <c r="AS79" s="84"/>
      <c r="AT79" s="84"/>
      <c r="AU79" s="84"/>
      <c r="AV79" s="84"/>
      <c r="AW79" s="84"/>
    </row>
    <row r="80" spans="1:49" x14ac:dyDescent="0.25">
      <c r="A80" s="69" t="s">
        <v>283</v>
      </c>
      <c r="B80" s="69" t="s">
        <v>643</v>
      </c>
      <c r="C80" s="70"/>
      <c r="D80" s="71"/>
      <c r="E80" s="72"/>
      <c r="F80" s="73"/>
      <c r="G80" s="70"/>
      <c r="H80" s="74"/>
      <c r="I80" s="75"/>
      <c r="J80" s="75"/>
      <c r="K80" s="36"/>
      <c r="L80" s="82"/>
      <c r="M80" s="82"/>
      <c r="N80" s="77"/>
      <c r="O80" s="84" t="s">
        <v>825</v>
      </c>
      <c r="P80" s="86">
        <v>42759.501631944448</v>
      </c>
      <c r="Q80" s="84" t="s">
        <v>883</v>
      </c>
      <c r="R80" s="84"/>
      <c r="S80" s="84"/>
      <c r="T80" s="84"/>
      <c r="U80" s="86">
        <v>42759.501631944448</v>
      </c>
      <c r="V80" s="87" t="s">
        <v>1402</v>
      </c>
      <c r="W80" s="84"/>
      <c r="X80" s="84"/>
      <c r="Y80" s="88" t="s">
        <v>1801</v>
      </c>
      <c r="Z80" s="84"/>
      <c r="AA80" s="84" t="b">
        <v>0</v>
      </c>
      <c r="AB80" s="84">
        <v>0</v>
      </c>
      <c r="AC80" s="88" t="s">
        <v>2133</v>
      </c>
      <c r="AD80" s="84" t="b">
        <v>0</v>
      </c>
      <c r="AE80" s="84" t="s">
        <v>2140</v>
      </c>
      <c r="AF80" s="84"/>
      <c r="AG80" s="88" t="s">
        <v>2133</v>
      </c>
      <c r="AH80" s="84" t="b">
        <v>0</v>
      </c>
      <c r="AI80" s="84">
        <v>3897</v>
      </c>
      <c r="AJ80" s="88" t="s">
        <v>2203</v>
      </c>
      <c r="AK80" s="84" t="s">
        <v>2342</v>
      </c>
      <c r="AL80" s="84" t="b">
        <v>0</v>
      </c>
      <c r="AM80" s="88" t="s">
        <v>2203</v>
      </c>
      <c r="AN80" s="84">
        <v>0</v>
      </c>
      <c r="AO80" s="84">
        <v>0</v>
      </c>
      <c r="AP80" s="84"/>
      <c r="AQ80" s="84"/>
      <c r="AR80" s="84"/>
      <c r="AS80" s="84"/>
      <c r="AT80" s="84"/>
      <c r="AU80" s="84"/>
      <c r="AV80" s="84"/>
      <c r="AW80" s="84"/>
    </row>
    <row r="81" spans="1:49" x14ac:dyDescent="0.25">
      <c r="A81" s="69" t="s">
        <v>284</v>
      </c>
      <c r="B81" s="69" t="s">
        <v>626</v>
      </c>
      <c r="C81" s="70"/>
      <c r="D81" s="71"/>
      <c r="E81" s="72"/>
      <c r="F81" s="73"/>
      <c r="G81" s="70"/>
      <c r="H81" s="74"/>
      <c r="I81" s="75"/>
      <c r="J81" s="75"/>
      <c r="K81" s="36"/>
      <c r="L81" s="82"/>
      <c r="M81" s="82"/>
      <c r="N81" s="77"/>
      <c r="O81" s="84" t="s">
        <v>825</v>
      </c>
      <c r="P81" s="86">
        <v>42759.501643518517</v>
      </c>
      <c r="Q81" s="84" t="s">
        <v>855</v>
      </c>
      <c r="R81" s="84"/>
      <c r="S81" s="84"/>
      <c r="T81" s="84" t="s">
        <v>1292</v>
      </c>
      <c r="U81" s="86">
        <v>42759.501643518517</v>
      </c>
      <c r="V81" s="87" t="s">
        <v>1403</v>
      </c>
      <c r="W81" s="84"/>
      <c r="X81" s="84"/>
      <c r="Y81" s="88" t="s">
        <v>1802</v>
      </c>
      <c r="Z81" s="84"/>
      <c r="AA81" s="84" t="b">
        <v>0</v>
      </c>
      <c r="AB81" s="84">
        <v>0</v>
      </c>
      <c r="AC81" s="88" t="s">
        <v>2133</v>
      </c>
      <c r="AD81" s="84" t="b">
        <v>0</v>
      </c>
      <c r="AE81" s="84" t="s">
        <v>2140</v>
      </c>
      <c r="AF81" s="84"/>
      <c r="AG81" s="88" t="s">
        <v>2133</v>
      </c>
      <c r="AH81" s="84" t="b">
        <v>0</v>
      </c>
      <c r="AI81" s="84">
        <v>17</v>
      </c>
      <c r="AJ81" s="88" t="s">
        <v>2185</v>
      </c>
      <c r="AK81" s="84" t="s">
        <v>2343</v>
      </c>
      <c r="AL81" s="84" t="b">
        <v>0</v>
      </c>
      <c r="AM81" s="88" t="s">
        <v>2185</v>
      </c>
      <c r="AN81" s="84">
        <v>0</v>
      </c>
      <c r="AO81" s="84">
        <v>0</v>
      </c>
      <c r="AP81" s="84"/>
      <c r="AQ81" s="84"/>
      <c r="AR81" s="84"/>
      <c r="AS81" s="84"/>
      <c r="AT81" s="84"/>
      <c r="AU81" s="84"/>
      <c r="AV81" s="84"/>
      <c r="AW81" s="84"/>
    </row>
    <row r="82" spans="1:49" x14ac:dyDescent="0.25">
      <c r="A82" s="69" t="s">
        <v>285</v>
      </c>
      <c r="B82" s="69" t="s">
        <v>608</v>
      </c>
      <c r="C82" s="70"/>
      <c r="D82" s="71"/>
      <c r="E82" s="72"/>
      <c r="F82" s="73"/>
      <c r="G82" s="70"/>
      <c r="H82" s="74"/>
      <c r="I82" s="75"/>
      <c r="J82" s="75"/>
      <c r="K82" s="36"/>
      <c r="L82" s="82"/>
      <c r="M82" s="82"/>
      <c r="N82" s="77"/>
      <c r="O82" s="84" t="s">
        <v>825</v>
      </c>
      <c r="P82" s="86">
        <v>42759.501643518517</v>
      </c>
      <c r="Q82" s="84" t="s">
        <v>835</v>
      </c>
      <c r="R82" s="84"/>
      <c r="S82" s="84"/>
      <c r="T82" s="84"/>
      <c r="U82" s="86">
        <v>42759.501643518517</v>
      </c>
      <c r="V82" s="87" t="s">
        <v>1404</v>
      </c>
      <c r="W82" s="84"/>
      <c r="X82" s="84"/>
      <c r="Y82" s="88" t="s">
        <v>1803</v>
      </c>
      <c r="Z82" s="84"/>
      <c r="AA82" s="84" t="b">
        <v>0</v>
      </c>
      <c r="AB82" s="84">
        <v>0</v>
      </c>
      <c r="AC82" s="88" t="s">
        <v>2133</v>
      </c>
      <c r="AD82" s="84" t="b">
        <v>0</v>
      </c>
      <c r="AE82" s="84" t="s">
        <v>2140</v>
      </c>
      <c r="AF82" s="84"/>
      <c r="AG82" s="88" t="s">
        <v>2133</v>
      </c>
      <c r="AH82" s="84" t="b">
        <v>0</v>
      </c>
      <c r="AI82" s="84">
        <v>17770</v>
      </c>
      <c r="AJ82" s="88" t="s">
        <v>2170</v>
      </c>
      <c r="AK82" s="84" t="s">
        <v>2342</v>
      </c>
      <c r="AL82" s="84" t="b">
        <v>0</v>
      </c>
      <c r="AM82" s="88" t="s">
        <v>2170</v>
      </c>
      <c r="AN82" s="84">
        <v>0</v>
      </c>
      <c r="AO82" s="84">
        <v>0</v>
      </c>
      <c r="AP82" s="84"/>
      <c r="AQ82" s="84"/>
      <c r="AR82" s="84"/>
      <c r="AS82" s="84"/>
      <c r="AT82" s="84"/>
      <c r="AU82" s="84"/>
      <c r="AV82" s="84"/>
      <c r="AW82" s="84"/>
    </row>
    <row r="83" spans="1:49" x14ac:dyDescent="0.25">
      <c r="A83" s="69" t="s">
        <v>286</v>
      </c>
      <c r="B83" s="69" t="s">
        <v>606</v>
      </c>
      <c r="C83" s="70"/>
      <c r="D83" s="71"/>
      <c r="E83" s="72"/>
      <c r="F83" s="73"/>
      <c r="G83" s="70"/>
      <c r="H83" s="74"/>
      <c r="I83" s="75"/>
      <c r="J83" s="75"/>
      <c r="K83" s="36"/>
      <c r="L83" s="82"/>
      <c r="M83" s="82"/>
      <c r="N83" s="77"/>
      <c r="O83" s="84" t="s">
        <v>825</v>
      </c>
      <c r="P83" s="86">
        <v>42759.501655092594</v>
      </c>
      <c r="Q83" s="84" t="s">
        <v>833</v>
      </c>
      <c r="R83" s="87" t="s">
        <v>1109</v>
      </c>
      <c r="S83" s="84" t="s">
        <v>1228</v>
      </c>
      <c r="T83" s="84"/>
      <c r="U83" s="86">
        <v>42759.501655092594</v>
      </c>
      <c r="V83" s="87" t="s">
        <v>1405</v>
      </c>
      <c r="W83" s="84"/>
      <c r="X83" s="84"/>
      <c r="Y83" s="88" t="s">
        <v>1804</v>
      </c>
      <c r="Z83" s="84"/>
      <c r="AA83" s="84" t="b">
        <v>0</v>
      </c>
      <c r="AB83" s="84">
        <v>0</v>
      </c>
      <c r="AC83" s="88" t="s">
        <v>2133</v>
      </c>
      <c r="AD83" s="84" t="b">
        <v>0</v>
      </c>
      <c r="AE83" s="84" t="s">
        <v>2141</v>
      </c>
      <c r="AF83" s="84"/>
      <c r="AG83" s="88" t="s">
        <v>2133</v>
      </c>
      <c r="AH83" s="84" t="b">
        <v>0</v>
      </c>
      <c r="AI83" s="84">
        <v>21</v>
      </c>
      <c r="AJ83" s="88" t="s">
        <v>2155</v>
      </c>
      <c r="AK83" s="84" t="s">
        <v>2343</v>
      </c>
      <c r="AL83" s="84" t="b">
        <v>0</v>
      </c>
      <c r="AM83" s="88" t="s">
        <v>2155</v>
      </c>
      <c r="AN83" s="84">
        <v>0</v>
      </c>
      <c r="AO83" s="84">
        <v>0</v>
      </c>
      <c r="AP83" s="84"/>
      <c r="AQ83" s="84"/>
      <c r="AR83" s="84"/>
      <c r="AS83" s="84"/>
      <c r="AT83" s="84"/>
      <c r="AU83" s="84"/>
      <c r="AV83" s="84"/>
      <c r="AW83" s="84"/>
    </row>
    <row r="84" spans="1:49" x14ac:dyDescent="0.25">
      <c r="A84" s="69" t="s">
        <v>287</v>
      </c>
      <c r="B84" s="69" t="s">
        <v>287</v>
      </c>
      <c r="C84" s="70"/>
      <c r="D84" s="71"/>
      <c r="E84" s="72"/>
      <c r="F84" s="73"/>
      <c r="G84" s="70"/>
      <c r="H84" s="74"/>
      <c r="I84" s="75"/>
      <c r="J84" s="75"/>
      <c r="K84" s="36"/>
      <c r="L84" s="82"/>
      <c r="M84" s="82"/>
      <c r="N84" s="77"/>
      <c r="O84" s="84" t="s">
        <v>179</v>
      </c>
      <c r="P84" s="86">
        <v>42759.501666666663</v>
      </c>
      <c r="Q84" s="84" t="s">
        <v>884</v>
      </c>
      <c r="R84" s="87" t="s">
        <v>1131</v>
      </c>
      <c r="S84" s="84" t="s">
        <v>1245</v>
      </c>
      <c r="T84" s="84"/>
      <c r="U84" s="86">
        <v>42759.501666666663</v>
      </c>
      <c r="V84" s="87" t="s">
        <v>1406</v>
      </c>
      <c r="W84" s="84"/>
      <c r="X84" s="84"/>
      <c r="Y84" s="88" t="s">
        <v>1805</v>
      </c>
      <c r="Z84" s="84"/>
      <c r="AA84" s="84" t="b">
        <v>0</v>
      </c>
      <c r="AB84" s="84">
        <v>0</v>
      </c>
      <c r="AC84" s="88" t="s">
        <v>2133</v>
      </c>
      <c r="AD84" s="84" t="b">
        <v>0</v>
      </c>
      <c r="AE84" s="84" t="s">
        <v>2144</v>
      </c>
      <c r="AF84" s="84"/>
      <c r="AG84" s="88" t="s">
        <v>2133</v>
      </c>
      <c r="AH84" s="84" t="b">
        <v>0</v>
      </c>
      <c r="AI84" s="84">
        <v>0</v>
      </c>
      <c r="AJ84" s="88" t="s">
        <v>2133</v>
      </c>
      <c r="AK84" s="84" t="s">
        <v>2349</v>
      </c>
      <c r="AL84" s="84" t="b">
        <v>0</v>
      </c>
      <c r="AM84" s="88" t="s">
        <v>1805</v>
      </c>
      <c r="AN84" s="84">
        <v>0</v>
      </c>
      <c r="AO84" s="84">
        <v>0</v>
      </c>
      <c r="AP84" s="84"/>
      <c r="AQ84" s="84"/>
      <c r="AR84" s="84"/>
      <c r="AS84" s="84"/>
      <c r="AT84" s="84"/>
      <c r="AU84" s="84"/>
      <c r="AV84" s="84"/>
      <c r="AW84" s="84"/>
    </row>
    <row r="85" spans="1:49" x14ac:dyDescent="0.25">
      <c r="A85" s="69" t="s">
        <v>288</v>
      </c>
      <c r="B85" s="69" t="s">
        <v>644</v>
      </c>
      <c r="C85" s="70"/>
      <c r="D85" s="71"/>
      <c r="E85" s="72"/>
      <c r="F85" s="73"/>
      <c r="G85" s="70"/>
      <c r="H85" s="74"/>
      <c r="I85" s="75"/>
      <c r="J85" s="75"/>
      <c r="K85" s="36"/>
      <c r="L85" s="82"/>
      <c r="M85" s="82"/>
      <c r="N85" s="77"/>
      <c r="O85" s="84" t="s">
        <v>825</v>
      </c>
      <c r="P85" s="86">
        <v>42759.50167824074</v>
      </c>
      <c r="Q85" s="84" t="s">
        <v>885</v>
      </c>
      <c r="R85" s="87" t="s">
        <v>1132</v>
      </c>
      <c r="S85" s="84" t="s">
        <v>1229</v>
      </c>
      <c r="T85" s="84"/>
      <c r="U85" s="86">
        <v>42759.50167824074</v>
      </c>
      <c r="V85" s="87" t="s">
        <v>1407</v>
      </c>
      <c r="W85" s="84"/>
      <c r="X85" s="84"/>
      <c r="Y85" s="88" t="s">
        <v>1806</v>
      </c>
      <c r="Z85" s="84"/>
      <c r="AA85" s="84" t="b">
        <v>0</v>
      </c>
      <c r="AB85" s="84">
        <v>0</v>
      </c>
      <c r="AC85" s="88" t="s">
        <v>2133</v>
      </c>
      <c r="AD85" s="84" t="b">
        <v>0</v>
      </c>
      <c r="AE85" s="84" t="s">
        <v>2140</v>
      </c>
      <c r="AF85" s="84"/>
      <c r="AG85" s="88" t="s">
        <v>2133</v>
      </c>
      <c r="AH85" s="84" t="b">
        <v>0</v>
      </c>
      <c r="AI85" s="84">
        <v>239</v>
      </c>
      <c r="AJ85" s="88" t="s">
        <v>2204</v>
      </c>
      <c r="AK85" s="84" t="s">
        <v>2340</v>
      </c>
      <c r="AL85" s="84" t="b">
        <v>0</v>
      </c>
      <c r="AM85" s="88" t="s">
        <v>2204</v>
      </c>
      <c r="AN85" s="84">
        <v>0</v>
      </c>
      <c r="AO85" s="84">
        <v>0</v>
      </c>
      <c r="AP85" s="84"/>
      <c r="AQ85" s="84"/>
      <c r="AR85" s="84"/>
      <c r="AS85" s="84"/>
      <c r="AT85" s="84"/>
      <c r="AU85" s="84"/>
      <c r="AV85" s="84"/>
      <c r="AW85" s="84"/>
    </row>
    <row r="86" spans="1:49" x14ac:dyDescent="0.25">
      <c r="A86" s="69" t="s">
        <v>289</v>
      </c>
      <c r="B86" s="69" t="s">
        <v>289</v>
      </c>
      <c r="C86" s="70"/>
      <c r="D86" s="71"/>
      <c r="E86" s="72"/>
      <c r="F86" s="73"/>
      <c r="G86" s="70"/>
      <c r="H86" s="74"/>
      <c r="I86" s="75"/>
      <c r="J86" s="75"/>
      <c r="K86" s="36"/>
      <c r="L86" s="82"/>
      <c r="M86" s="82"/>
      <c r="N86" s="77"/>
      <c r="O86" s="84" t="s">
        <v>179</v>
      </c>
      <c r="P86" s="86">
        <v>42759.501701388886</v>
      </c>
      <c r="Q86" s="84" t="s">
        <v>886</v>
      </c>
      <c r="R86" s="87" t="s">
        <v>1133</v>
      </c>
      <c r="S86" s="84" t="s">
        <v>1246</v>
      </c>
      <c r="T86" s="84"/>
      <c r="U86" s="86">
        <v>42759.501701388886</v>
      </c>
      <c r="V86" s="87" t="s">
        <v>1408</v>
      </c>
      <c r="W86" s="84"/>
      <c r="X86" s="84"/>
      <c r="Y86" s="88" t="s">
        <v>1807</v>
      </c>
      <c r="Z86" s="84"/>
      <c r="AA86" s="84" t="b">
        <v>0</v>
      </c>
      <c r="AB86" s="84">
        <v>0</v>
      </c>
      <c r="AC86" s="88" t="s">
        <v>2133</v>
      </c>
      <c r="AD86" s="84" t="b">
        <v>0</v>
      </c>
      <c r="AE86" s="84" t="s">
        <v>2145</v>
      </c>
      <c r="AF86" s="84"/>
      <c r="AG86" s="88" t="s">
        <v>2133</v>
      </c>
      <c r="AH86" s="84" t="b">
        <v>0</v>
      </c>
      <c r="AI86" s="84">
        <v>0</v>
      </c>
      <c r="AJ86" s="88" t="s">
        <v>2133</v>
      </c>
      <c r="AK86" s="84" t="s">
        <v>2342</v>
      </c>
      <c r="AL86" s="84" t="b">
        <v>0</v>
      </c>
      <c r="AM86" s="88" t="s">
        <v>1807</v>
      </c>
      <c r="AN86" s="84">
        <v>0</v>
      </c>
      <c r="AO86" s="84">
        <v>0</v>
      </c>
      <c r="AP86" s="84"/>
      <c r="AQ86" s="84"/>
      <c r="AR86" s="84"/>
      <c r="AS86" s="84"/>
      <c r="AT86" s="84"/>
      <c r="AU86" s="84"/>
      <c r="AV86" s="84"/>
      <c r="AW86" s="84"/>
    </row>
    <row r="87" spans="1:49" x14ac:dyDescent="0.25">
      <c r="A87" s="69" t="s">
        <v>290</v>
      </c>
      <c r="B87" s="69" t="s">
        <v>290</v>
      </c>
      <c r="C87" s="70"/>
      <c r="D87" s="71"/>
      <c r="E87" s="72"/>
      <c r="F87" s="73"/>
      <c r="G87" s="70"/>
      <c r="H87" s="74"/>
      <c r="I87" s="75"/>
      <c r="J87" s="75"/>
      <c r="K87" s="36"/>
      <c r="L87" s="82"/>
      <c r="M87" s="82"/>
      <c r="N87" s="77"/>
      <c r="O87" s="84" t="s">
        <v>179</v>
      </c>
      <c r="P87" s="86">
        <v>42759.501701388886</v>
      </c>
      <c r="Q87" s="84" t="s">
        <v>887</v>
      </c>
      <c r="R87" s="84"/>
      <c r="S87" s="84"/>
      <c r="T87" s="84" t="s">
        <v>1291</v>
      </c>
      <c r="U87" s="86">
        <v>42759.501701388886</v>
      </c>
      <c r="V87" s="87" t="s">
        <v>1409</v>
      </c>
      <c r="W87" s="84"/>
      <c r="X87" s="84"/>
      <c r="Y87" s="88" t="s">
        <v>1808</v>
      </c>
      <c r="Z87" s="84"/>
      <c r="AA87" s="84" t="b">
        <v>0</v>
      </c>
      <c r="AB87" s="84">
        <v>0</v>
      </c>
      <c r="AC87" s="88" t="s">
        <v>2133</v>
      </c>
      <c r="AD87" s="84" t="b">
        <v>0</v>
      </c>
      <c r="AE87" s="84" t="s">
        <v>2140</v>
      </c>
      <c r="AF87" s="84"/>
      <c r="AG87" s="88" t="s">
        <v>2133</v>
      </c>
      <c r="AH87" s="84" t="b">
        <v>0</v>
      </c>
      <c r="AI87" s="84">
        <v>0</v>
      </c>
      <c r="AJ87" s="88" t="s">
        <v>2133</v>
      </c>
      <c r="AK87" s="84" t="s">
        <v>2342</v>
      </c>
      <c r="AL87" s="84" t="b">
        <v>0</v>
      </c>
      <c r="AM87" s="88" t="s">
        <v>1808</v>
      </c>
      <c r="AN87" s="84">
        <v>0</v>
      </c>
      <c r="AO87" s="84">
        <v>0</v>
      </c>
      <c r="AP87" s="84"/>
      <c r="AQ87" s="84"/>
      <c r="AR87" s="84"/>
      <c r="AS87" s="84"/>
      <c r="AT87" s="84"/>
      <c r="AU87" s="84"/>
      <c r="AV87" s="84"/>
      <c r="AW87" s="84"/>
    </row>
    <row r="88" spans="1:49" x14ac:dyDescent="0.25">
      <c r="A88" s="69" t="s">
        <v>291</v>
      </c>
      <c r="B88" s="69" t="s">
        <v>601</v>
      </c>
      <c r="C88" s="70"/>
      <c r="D88" s="71"/>
      <c r="E88" s="72"/>
      <c r="F88" s="73"/>
      <c r="G88" s="70"/>
      <c r="H88" s="74"/>
      <c r="I88" s="75"/>
      <c r="J88" s="75"/>
      <c r="K88" s="36"/>
      <c r="L88" s="82"/>
      <c r="M88" s="82"/>
      <c r="N88" s="77"/>
      <c r="O88" s="84" t="s">
        <v>825</v>
      </c>
      <c r="P88" s="86">
        <v>42759.501712962963</v>
      </c>
      <c r="Q88" s="84" t="s">
        <v>836</v>
      </c>
      <c r="R88" s="87" t="s">
        <v>1110</v>
      </c>
      <c r="S88" s="84" t="s">
        <v>1229</v>
      </c>
      <c r="T88" s="84"/>
      <c r="U88" s="86">
        <v>42759.501712962963</v>
      </c>
      <c r="V88" s="87" t="s">
        <v>1410</v>
      </c>
      <c r="W88" s="84"/>
      <c r="X88" s="84"/>
      <c r="Y88" s="88" t="s">
        <v>1809</v>
      </c>
      <c r="Z88" s="84"/>
      <c r="AA88" s="84" t="b">
        <v>0</v>
      </c>
      <c r="AB88" s="84">
        <v>0</v>
      </c>
      <c r="AC88" s="88" t="s">
        <v>2133</v>
      </c>
      <c r="AD88" s="84" t="b">
        <v>0</v>
      </c>
      <c r="AE88" s="84" t="s">
        <v>2140</v>
      </c>
      <c r="AF88" s="84"/>
      <c r="AG88" s="88" t="s">
        <v>2133</v>
      </c>
      <c r="AH88" s="84" t="b">
        <v>0</v>
      </c>
      <c r="AI88" s="84">
        <v>1006</v>
      </c>
      <c r="AJ88" s="88" t="s">
        <v>2171</v>
      </c>
      <c r="AK88" s="84" t="s">
        <v>2343</v>
      </c>
      <c r="AL88" s="84" t="b">
        <v>0</v>
      </c>
      <c r="AM88" s="88" t="s">
        <v>2171</v>
      </c>
      <c r="AN88" s="84">
        <v>0</v>
      </c>
      <c r="AO88" s="84">
        <v>0</v>
      </c>
      <c r="AP88" s="84"/>
      <c r="AQ88" s="84"/>
      <c r="AR88" s="84"/>
      <c r="AS88" s="84"/>
      <c r="AT88" s="84"/>
      <c r="AU88" s="84"/>
      <c r="AV88" s="84"/>
      <c r="AW88" s="84"/>
    </row>
    <row r="89" spans="1:49" x14ac:dyDescent="0.25">
      <c r="A89" s="69" t="s">
        <v>291</v>
      </c>
      <c r="B89" s="69" t="s">
        <v>609</v>
      </c>
      <c r="C89" s="70"/>
      <c r="D89" s="71"/>
      <c r="E89" s="72"/>
      <c r="F89" s="73"/>
      <c r="G89" s="70"/>
      <c r="H89" s="74"/>
      <c r="I89" s="75"/>
      <c r="J89" s="75"/>
      <c r="K89" s="36"/>
      <c r="L89" s="82"/>
      <c r="M89" s="82"/>
      <c r="N89" s="77"/>
      <c r="O89" s="84" t="s">
        <v>825</v>
      </c>
      <c r="P89" s="86">
        <v>42759.501712962963</v>
      </c>
      <c r="Q89" s="84" t="s">
        <v>836</v>
      </c>
      <c r="R89" s="87" t="s">
        <v>1110</v>
      </c>
      <c r="S89" s="84" t="s">
        <v>1229</v>
      </c>
      <c r="T89" s="84"/>
      <c r="U89" s="86">
        <v>42759.501712962963</v>
      </c>
      <c r="V89" s="87" t="s">
        <v>1410</v>
      </c>
      <c r="W89" s="84"/>
      <c r="X89" s="84"/>
      <c r="Y89" s="88" t="s">
        <v>1809</v>
      </c>
      <c r="Z89" s="84"/>
      <c r="AA89" s="84" t="b">
        <v>0</v>
      </c>
      <c r="AB89" s="84">
        <v>0</v>
      </c>
      <c r="AC89" s="88" t="s">
        <v>2133</v>
      </c>
      <c r="AD89" s="84" t="b">
        <v>0</v>
      </c>
      <c r="AE89" s="84" t="s">
        <v>2140</v>
      </c>
      <c r="AF89" s="84"/>
      <c r="AG89" s="88" t="s">
        <v>2133</v>
      </c>
      <c r="AH89" s="84" t="b">
        <v>0</v>
      </c>
      <c r="AI89" s="84">
        <v>1006</v>
      </c>
      <c r="AJ89" s="88" t="s">
        <v>2171</v>
      </c>
      <c r="AK89" s="84" t="s">
        <v>2343</v>
      </c>
      <c r="AL89" s="84" t="b">
        <v>0</v>
      </c>
      <c r="AM89" s="88" t="s">
        <v>2171</v>
      </c>
      <c r="AN89" s="84">
        <v>0</v>
      </c>
      <c r="AO89" s="84">
        <v>0</v>
      </c>
      <c r="AP89" s="84"/>
      <c r="AQ89" s="84"/>
      <c r="AR89" s="84"/>
      <c r="AS89" s="84"/>
      <c r="AT89" s="84"/>
      <c r="AU89" s="84"/>
      <c r="AV89" s="84"/>
      <c r="AW89" s="84"/>
    </row>
    <row r="90" spans="1:49" x14ac:dyDescent="0.25">
      <c r="A90" s="69" t="s">
        <v>292</v>
      </c>
      <c r="B90" s="69" t="s">
        <v>606</v>
      </c>
      <c r="C90" s="70"/>
      <c r="D90" s="71"/>
      <c r="E90" s="72"/>
      <c r="F90" s="73"/>
      <c r="G90" s="70"/>
      <c r="H90" s="74"/>
      <c r="I90" s="75"/>
      <c r="J90" s="75"/>
      <c r="K90" s="36"/>
      <c r="L90" s="82"/>
      <c r="M90" s="82"/>
      <c r="N90" s="77"/>
      <c r="O90" s="84" t="s">
        <v>825</v>
      </c>
      <c r="P90" s="86">
        <v>42759.501712962963</v>
      </c>
      <c r="Q90" s="84" t="s">
        <v>833</v>
      </c>
      <c r="R90" s="87" t="s">
        <v>1109</v>
      </c>
      <c r="S90" s="84" t="s">
        <v>1228</v>
      </c>
      <c r="T90" s="84"/>
      <c r="U90" s="86">
        <v>42759.501712962963</v>
      </c>
      <c r="V90" s="87" t="s">
        <v>1411</v>
      </c>
      <c r="W90" s="84"/>
      <c r="X90" s="84"/>
      <c r="Y90" s="88" t="s">
        <v>1810</v>
      </c>
      <c r="Z90" s="84"/>
      <c r="AA90" s="84" t="b">
        <v>0</v>
      </c>
      <c r="AB90" s="84">
        <v>0</v>
      </c>
      <c r="AC90" s="88" t="s">
        <v>2133</v>
      </c>
      <c r="AD90" s="84" t="b">
        <v>0</v>
      </c>
      <c r="AE90" s="84" t="s">
        <v>2141</v>
      </c>
      <c r="AF90" s="84"/>
      <c r="AG90" s="88" t="s">
        <v>2133</v>
      </c>
      <c r="AH90" s="84" t="b">
        <v>0</v>
      </c>
      <c r="AI90" s="84">
        <v>21</v>
      </c>
      <c r="AJ90" s="88" t="s">
        <v>2155</v>
      </c>
      <c r="AK90" s="84" t="s">
        <v>2342</v>
      </c>
      <c r="AL90" s="84" t="b">
        <v>0</v>
      </c>
      <c r="AM90" s="88" t="s">
        <v>2155</v>
      </c>
      <c r="AN90" s="84">
        <v>0</v>
      </c>
      <c r="AO90" s="84">
        <v>0</v>
      </c>
      <c r="AP90" s="84"/>
      <c r="AQ90" s="84"/>
      <c r="AR90" s="84"/>
      <c r="AS90" s="84"/>
      <c r="AT90" s="84"/>
      <c r="AU90" s="84"/>
      <c r="AV90" s="84"/>
      <c r="AW90" s="84"/>
    </row>
    <row r="91" spans="1:49" x14ac:dyDescent="0.25">
      <c r="A91" s="69" t="s">
        <v>293</v>
      </c>
      <c r="B91" s="69" t="s">
        <v>606</v>
      </c>
      <c r="C91" s="70"/>
      <c r="D91" s="71"/>
      <c r="E91" s="72"/>
      <c r="F91" s="73"/>
      <c r="G91" s="70"/>
      <c r="H91" s="74"/>
      <c r="I91" s="75"/>
      <c r="J91" s="75"/>
      <c r="K91" s="36"/>
      <c r="L91" s="82"/>
      <c r="M91" s="82"/>
      <c r="N91" s="77"/>
      <c r="O91" s="84" t="s">
        <v>825</v>
      </c>
      <c r="P91" s="86">
        <v>42759.501712962963</v>
      </c>
      <c r="Q91" s="84" t="s">
        <v>833</v>
      </c>
      <c r="R91" s="87" t="s">
        <v>1109</v>
      </c>
      <c r="S91" s="84" t="s">
        <v>1228</v>
      </c>
      <c r="T91" s="84"/>
      <c r="U91" s="86">
        <v>42759.501712962963</v>
      </c>
      <c r="V91" s="87" t="s">
        <v>1412</v>
      </c>
      <c r="W91" s="84"/>
      <c r="X91" s="84"/>
      <c r="Y91" s="88" t="s">
        <v>1811</v>
      </c>
      <c r="Z91" s="84"/>
      <c r="AA91" s="84" t="b">
        <v>0</v>
      </c>
      <c r="AB91" s="84">
        <v>0</v>
      </c>
      <c r="AC91" s="88" t="s">
        <v>2133</v>
      </c>
      <c r="AD91" s="84" t="b">
        <v>0</v>
      </c>
      <c r="AE91" s="84" t="s">
        <v>2141</v>
      </c>
      <c r="AF91" s="84"/>
      <c r="AG91" s="88" t="s">
        <v>2133</v>
      </c>
      <c r="AH91" s="84" t="b">
        <v>0</v>
      </c>
      <c r="AI91" s="84">
        <v>21</v>
      </c>
      <c r="AJ91" s="88" t="s">
        <v>2155</v>
      </c>
      <c r="AK91" s="84" t="s">
        <v>2342</v>
      </c>
      <c r="AL91" s="84" t="b">
        <v>0</v>
      </c>
      <c r="AM91" s="88" t="s">
        <v>2155</v>
      </c>
      <c r="AN91" s="84">
        <v>0</v>
      </c>
      <c r="AO91" s="84">
        <v>0</v>
      </c>
      <c r="AP91" s="84"/>
      <c r="AQ91" s="84"/>
      <c r="AR91" s="84"/>
      <c r="AS91" s="84"/>
      <c r="AT91" s="84"/>
      <c r="AU91" s="84"/>
      <c r="AV91" s="84"/>
      <c r="AW91" s="84"/>
    </row>
    <row r="92" spans="1:49" x14ac:dyDescent="0.25">
      <c r="A92" s="69" t="s">
        <v>294</v>
      </c>
      <c r="B92" s="69" t="s">
        <v>630</v>
      </c>
      <c r="C92" s="70"/>
      <c r="D92" s="71"/>
      <c r="E92" s="72"/>
      <c r="F92" s="73"/>
      <c r="G92" s="70"/>
      <c r="H92" s="74"/>
      <c r="I92" s="75"/>
      <c r="J92" s="75"/>
      <c r="K92" s="36"/>
      <c r="L92" s="82"/>
      <c r="M92" s="82"/>
      <c r="N92" s="77"/>
      <c r="O92" s="84" t="s">
        <v>825</v>
      </c>
      <c r="P92" s="86">
        <v>42759.50172453704</v>
      </c>
      <c r="Q92" s="84" t="s">
        <v>888</v>
      </c>
      <c r="R92" s="87" t="s">
        <v>1134</v>
      </c>
      <c r="S92" s="84" t="s">
        <v>1237</v>
      </c>
      <c r="T92" s="84"/>
      <c r="U92" s="86">
        <v>42759.50172453704</v>
      </c>
      <c r="V92" s="87" t="s">
        <v>1413</v>
      </c>
      <c r="W92" s="84"/>
      <c r="X92" s="84"/>
      <c r="Y92" s="88" t="s">
        <v>1812</v>
      </c>
      <c r="Z92" s="84"/>
      <c r="AA92" s="84" t="b">
        <v>0</v>
      </c>
      <c r="AB92" s="84">
        <v>0</v>
      </c>
      <c r="AC92" s="88" t="s">
        <v>2133</v>
      </c>
      <c r="AD92" s="84" t="b">
        <v>0</v>
      </c>
      <c r="AE92" s="84" t="s">
        <v>2140</v>
      </c>
      <c r="AF92" s="84"/>
      <c r="AG92" s="88" t="s">
        <v>2133</v>
      </c>
      <c r="AH92" s="84" t="b">
        <v>0</v>
      </c>
      <c r="AI92" s="84">
        <v>0</v>
      </c>
      <c r="AJ92" s="88" t="s">
        <v>2133</v>
      </c>
      <c r="AK92" s="84" t="s">
        <v>2340</v>
      </c>
      <c r="AL92" s="84" t="b">
        <v>0</v>
      </c>
      <c r="AM92" s="88" t="s">
        <v>1812</v>
      </c>
      <c r="AN92" s="84">
        <v>0</v>
      </c>
      <c r="AO92" s="84">
        <v>0</v>
      </c>
      <c r="AP92" s="84"/>
      <c r="AQ92" s="84"/>
      <c r="AR92" s="84"/>
      <c r="AS92" s="84"/>
      <c r="AT92" s="84"/>
      <c r="AU92" s="84"/>
      <c r="AV92" s="84"/>
      <c r="AW92" s="84"/>
    </row>
    <row r="93" spans="1:49" x14ac:dyDescent="0.25">
      <c r="A93" s="69" t="s">
        <v>295</v>
      </c>
      <c r="B93" s="69" t="s">
        <v>645</v>
      </c>
      <c r="C93" s="70"/>
      <c r="D93" s="71"/>
      <c r="E93" s="72"/>
      <c r="F93" s="73"/>
      <c r="G93" s="70"/>
      <c r="H93" s="74"/>
      <c r="I93" s="75"/>
      <c r="J93" s="75"/>
      <c r="K93" s="36"/>
      <c r="L93" s="82"/>
      <c r="M93" s="82"/>
      <c r="N93" s="77"/>
      <c r="O93" s="84" t="s">
        <v>825</v>
      </c>
      <c r="P93" s="86">
        <v>42759.501736111109</v>
      </c>
      <c r="Q93" s="84" t="s">
        <v>889</v>
      </c>
      <c r="R93" s="84"/>
      <c r="S93" s="84"/>
      <c r="T93" s="84" t="s">
        <v>1299</v>
      </c>
      <c r="U93" s="86">
        <v>42759.501736111109</v>
      </c>
      <c r="V93" s="87" t="s">
        <v>1414</v>
      </c>
      <c r="W93" s="84"/>
      <c r="X93" s="84"/>
      <c r="Y93" s="88" t="s">
        <v>1813</v>
      </c>
      <c r="Z93" s="84"/>
      <c r="AA93" s="84" t="b">
        <v>0</v>
      </c>
      <c r="AB93" s="84">
        <v>0</v>
      </c>
      <c r="AC93" s="88" t="s">
        <v>2133</v>
      </c>
      <c r="AD93" s="84" t="b">
        <v>0</v>
      </c>
      <c r="AE93" s="84" t="s">
        <v>2140</v>
      </c>
      <c r="AF93" s="84"/>
      <c r="AG93" s="88" t="s">
        <v>2133</v>
      </c>
      <c r="AH93" s="84" t="b">
        <v>0</v>
      </c>
      <c r="AI93" s="84">
        <v>3</v>
      </c>
      <c r="AJ93" s="88" t="s">
        <v>2205</v>
      </c>
      <c r="AK93" s="84" t="s">
        <v>2340</v>
      </c>
      <c r="AL93" s="84" t="b">
        <v>0</v>
      </c>
      <c r="AM93" s="88" t="s">
        <v>2205</v>
      </c>
      <c r="AN93" s="84">
        <v>0</v>
      </c>
      <c r="AO93" s="84">
        <v>0</v>
      </c>
      <c r="AP93" s="84"/>
      <c r="AQ93" s="84"/>
      <c r="AR93" s="84"/>
      <c r="AS93" s="84"/>
      <c r="AT93" s="84"/>
      <c r="AU93" s="84"/>
      <c r="AV93" s="84"/>
      <c r="AW93" s="84"/>
    </row>
    <row r="94" spans="1:49" x14ac:dyDescent="0.25">
      <c r="A94" s="69" t="s">
        <v>296</v>
      </c>
      <c r="B94" s="69" t="s">
        <v>596</v>
      </c>
      <c r="C94" s="70"/>
      <c r="D94" s="71"/>
      <c r="E94" s="72"/>
      <c r="F94" s="73"/>
      <c r="G94" s="70"/>
      <c r="H94" s="74"/>
      <c r="I94" s="75"/>
      <c r="J94" s="75"/>
      <c r="K94" s="36"/>
      <c r="L94" s="82"/>
      <c r="M94" s="82"/>
      <c r="N94" s="77"/>
      <c r="O94" s="84" t="s">
        <v>825</v>
      </c>
      <c r="P94" s="86">
        <v>42759.501736111109</v>
      </c>
      <c r="Q94" s="84" t="s">
        <v>890</v>
      </c>
      <c r="R94" s="87" t="s">
        <v>1135</v>
      </c>
      <c r="S94" s="84" t="s">
        <v>1247</v>
      </c>
      <c r="T94" s="84"/>
      <c r="U94" s="86">
        <v>42759.501736111109</v>
      </c>
      <c r="V94" s="87" t="s">
        <v>1415</v>
      </c>
      <c r="W94" s="84"/>
      <c r="X94" s="84"/>
      <c r="Y94" s="88" t="s">
        <v>1814</v>
      </c>
      <c r="Z94" s="84"/>
      <c r="AA94" s="84" t="b">
        <v>0</v>
      </c>
      <c r="AB94" s="84">
        <v>0</v>
      </c>
      <c r="AC94" s="88" t="s">
        <v>2133</v>
      </c>
      <c r="AD94" s="84" t="b">
        <v>0</v>
      </c>
      <c r="AE94" s="84" t="s">
        <v>2140</v>
      </c>
      <c r="AF94" s="84"/>
      <c r="AG94" s="88" t="s">
        <v>2133</v>
      </c>
      <c r="AH94" s="84" t="b">
        <v>0</v>
      </c>
      <c r="AI94" s="84">
        <v>1</v>
      </c>
      <c r="AJ94" s="88" t="s">
        <v>2206</v>
      </c>
      <c r="AK94" s="84" t="s">
        <v>2340</v>
      </c>
      <c r="AL94" s="84" t="b">
        <v>0</v>
      </c>
      <c r="AM94" s="88" t="s">
        <v>2206</v>
      </c>
      <c r="AN94" s="84">
        <v>0</v>
      </c>
      <c r="AO94" s="84">
        <v>0</v>
      </c>
      <c r="AP94" s="84"/>
      <c r="AQ94" s="84"/>
      <c r="AR94" s="84"/>
      <c r="AS94" s="84"/>
      <c r="AT94" s="84"/>
      <c r="AU94" s="84"/>
      <c r="AV94" s="84"/>
      <c r="AW94" s="84"/>
    </row>
    <row r="95" spans="1:49" x14ac:dyDescent="0.25">
      <c r="A95" s="69" t="s">
        <v>297</v>
      </c>
      <c r="B95" s="69" t="s">
        <v>627</v>
      </c>
      <c r="C95" s="70"/>
      <c r="D95" s="71"/>
      <c r="E95" s="72"/>
      <c r="F95" s="73"/>
      <c r="G95" s="70"/>
      <c r="H95" s="74"/>
      <c r="I95" s="75"/>
      <c r="J95" s="75"/>
      <c r="K95" s="36"/>
      <c r="L95" s="82"/>
      <c r="M95" s="82"/>
      <c r="N95" s="77"/>
      <c r="O95" s="84" t="s">
        <v>825</v>
      </c>
      <c r="P95" s="86">
        <v>42759.501747685186</v>
      </c>
      <c r="Q95" s="84" t="s">
        <v>856</v>
      </c>
      <c r="R95" s="87" t="s">
        <v>1118</v>
      </c>
      <c r="S95" s="84" t="s">
        <v>1236</v>
      </c>
      <c r="T95" s="84"/>
      <c r="U95" s="86">
        <v>42759.501747685186</v>
      </c>
      <c r="V95" s="87" t="s">
        <v>1416</v>
      </c>
      <c r="W95" s="84"/>
      <c r="X95" s="84"/>
      <c r="Y95" s="88" t="s">
        <v>1815</v>
      </c>
      <c r="Z95" s="84"/>
      <c r="AA95" s="84" t="b">
        <v>0</v>
      </c>
      <c r="AB95" s="84">
        <v>0</v>
      </c>
      <c r="AC95" s="88" t="s">
        <v>2133</v>
      </c>
      <c r="AD95" s="84" t="b">
        <v>0</v>
      </c>
      <c r="AE95" s="84" t="s">
        <v>2140</v>
      </c>
      <c r="AF95" s="84"/>
      <c r="AG95" s="88" t="s">
        <v>2133</v>
      </c>
      <c r="AH95" s="84" t="b">
        <v>0</v>
      </c>
      <c r="AI95" s="84">
        <v>15</v>
      </c>
      <c r="AJ95" s="88" t="s">
        <v>2186</v>
      </c>
      <c r="AK95" s="84" t="s">
        <v>2340</v>
      </c>
      <c r="AL95" s="84" t="b">
        <v>0</v>
      </c>
      <c r="AM95" s="88" t="s">
        <v>2186</v>
      </c>
      <c r="AN95" s="84">
        <v>0</v>
      </c>
      <c r="AO95" s="84">
        <v>0</v>
      </c>
      <c r="AP95" s="84"/>
      <c r="AQ95" s="84"/>
      <c r="AR95" s="84"/>
      <c r="AS95" s="84"/>
      <c r="AT95" s="84"/>
      <c r="AU95" s="84"/>
      <c r="AV95" s="84"/>
      <c r="AW95" s="84"/>
    </row>
    <row r="96" spans="1:49" x14ac:dyDescent="0.25">
      <c r="A96" s="69" t="s">
        <v>298</v>
      </c>
      <c r="B96" s="69" t="s">
        <v>646</v>
      </c>
      <c r="C96" s="70"/>
      <c r="D96" s="71"/>
      <c r="E96" s="72"/>
      <c r="F96" s="73"/>
      <c r="G96" s="70"/>
      <c r="H96" s="74"/>
      <c r="I96" s="75"/>
      <c r="J96" s="75"/>
      <c r="K96" s="36"/>
      <c r="L96" s="82"/>
      <c r="M96" s="82"/>
      <c r="N96" s="77"/>
      <c r="O96" s="84" t="s">
        <v>825</v>
      </c>
      <c r="P96" s="86">
        <v>42759.501747685186</v>
      </c>
      <c r="Q96" s="84" t="s">
        <v>891</v>
      </c>
      <c r="R96" s="84"/>
      <c r="S96" s="84"/>
      <c r="T96" s="84" t="s">
        <v>1300</v>
      </c>
      <c r="U96" s="86">
        <v>42759.501747685186</v>
      </c>
      <c r="V96" s="87" t="s">
        <v>1417</v>
      </c>
      <c r="W96" s="84"/>
      <c r="X96" s="84"/>
      <c r="Y96" s="88" t="s">
        <v>1816</v>
      </c>
      <c r="Z96" s="84"/>
      <c r="AA96" s="84" t="b">
        <v>0</v>
      </c>
      <c r="AB96" s="84">
        <v>0</v>
      </c>
      <c r="AC96" s="88" t="s">
        <v>2133</v>
      </c>
      <c r="AD96" s="84" t="b">
        <v>0</v>
      </c>
      <c r="AE96" s="84" t="s">
        <v>2140</v>
      </c>
      <c r="AF96" s="84"/>
      <c r="AG96" s="88" t="s">
        <v>2133</v>
      </c>
      <c r="AH96" s="84" t="b">
        <v>0</v>
      </c>
      <c r="AI96" s="84">
        <v>243</v>
      </c>
      <c r="AJ96" s="88" t="s">
        <v>2207</v>
      </c>
      <c r="AK96" s="84" t="s">
        <v>2342</v>
      </c>
      <c r="AL96" s="84" t="b">
        <v>0</v>
      </c>
      <c r="AM96" s="88" t="s">
        <v>2207</v>
      </c>
      <c r="AN96" s="84">
        <v>0</v>
      </c>
      <c r="AO96" s="84">
        <v>0</v>
      </c>
      <c r="AP96" s="84"/>
      <c r="AQ96" s="84"/>
      <c r="AR96" s="84"/>
      <c r="AS96" s="84"/>
      <c r="AT96" s="84"/>
      <c r="AU96" s="84"/>
      <c r="AV96" s="84"/>
      <c r="AW96" s="84"/>
    </row>
    <row r="97" spans="1:49" x14ac:dyDescent="0.25">
      <c r="A97" s="69" t="s">
        <v>299</v>
      </c>
      <c r="B97" s="69" t="s">
        <v>299</v>
      </c>
      <c r="C97" s="70"/>
      <c r="D97" s="71"/>
      <c r="E97" s="72"/>
      <c r="F97" s="73"/>
      <c r="G97" s="70"/>
      <c r="H97" s="74"/>
      <c r="I97" s="75"/>
      <c r="J97" s="75"/>
      <c r="K97" s="36"/>
      <c r="L97" s="82"/>
      <c r="M97" s="82"/>
      <c r="N97" s="77"/>
      <c r="O97" s="84" t="s">
        <v>179</v>
      </c>
      <c r="P97" s="86">
        <v>42759.501759259256</v>
      </c>
      <c r="Q97" s="84" t="s">
        <v>892</v>
      </c>
      <c r="R97" s="87" t="s">
        <v>1136</v>
      </c>
      <c r="S97" s="84" t="s">
        <v>1248</v>
      </c>
      <c r="T97" s="84"/>
      <c r="U97" s="86">
        <v>42759.501759259256</v>
      </c>
      <c r="V97" s="87" t="s">
        <v>1418</v>
      </c>
      <c r="W97" s="84"/>
      <c r="X97" s="84"/>
      <c r="Y97" s="88" t="s">
        <v>1817</v>
      </c>
      <c r="Z97" s="84"/>
      <c r="AA97" s="84" t="b">
        <v>0</v>
      </c>
      <c r="AB97" s="84">
        <v>0</v>
      </c>
      <c r="AC97" s="88" t="s">
        <v>2133</v>
      </c>
      <c r="AD97" s="84" t="b">
        <v>0</v>
      </c>
      <c r="AE97" s="84" t="s">
        <v>2140</v>
      </c>
      <c r="AF97" s="84"/>
      <c r="AG97" s="88" t="s">
        <v>2133</v>
      </c>
      <c r="AH97" s="84" t="b">
        <v>0</v>
      </c>
      <c r="AI97" s="84">
        <v>0</v>
      </c>
      <c r="AJ97" s="88" t="s">
        <v>2133</v>
      </c>
      <c r="AK97" s="84" t="s">
        <v>2340</v>
      </c>
      <c r="AL97" s="84" t="b">
        <v>0</v>
      </c>
      <c r="AM97" s="88" t="s">
        <v>1817</v>
      </c>
      <c r="AN97" s="84">
        <v>0</v>
      </c>
      <c r="AO97" s="84">
        <v>0</v>
      </c>
      <c r="AP97" s="84"/>
      <c r="AQ97" s="84"/>
      <c r="AR97" s="84"/>
      <c r="AS97" s="84"/>
      <c r="AT97" s="84"/>
      <c r="AU97" s="84"/>
      <c r="AV97" s="84"/>
      <c r="AW97" s="84"/>
    </row>
    <row r="98" spans="1:49" x14ac:dyDescent="0.25">
      <c r="A98" s="69" t="s">
        <v>300</v>
      </c>
      <c r="B98" s="69" t="s">
        <v>300</v>
      </c>
      <c r="C98" s="70"/>
      <c r="D98" s="71"/>
      <c r="E98" s="72"/>
      <c r="F98" s="73"/>
      <c r="G98" s="70"/>
      <c r="H98" s="74"/>
      <c r="I98" s="75"/>
      <c r="J98" s="75"/>
      <c r="K98" s="36"/>
      <c r="L98" s="82"/>
      <c r="M98" s="82"/>
      <c r="N98" s="77"/>
      <c r="O98" s="84" t="s">
        <v>179</v>
      </c>
      <c r="P98" s="86">
        <v>42759.501759259256</v>
      </c>
      <c r="Q98" s="84" t="s">
        <v>893</v>
      </c>
      <c r="R98" s="87" t="s">
        <v>1137</v>
      </c>
      <c r="S98" s="84" t="s">
        <v>1227</v>
      </c>
      <c r="T98" s="84"/>
      <c r="U98" s="86">
        <v>42759.501759259256</v>
      </c>
      <c r="V98" s="87" t="s">
        <v>1419</v>
      </c>
      <c r="W98" s="84"/>
      <c r="X98" s="84"/>
      <c r="Y98" s="88" t="s">
        <v>1818</v>
      </c>
      <c r="Z98" s="84"/>
      <c r="AA98" s="84" t="b">
        <v>0</v>
      </c>
      <c r="AB98" s="84">
        <v>0</v>
      </c>
      <c r="AC98" s="88" t="s">
        <v>2133</v>
      </c>
      <c r="AD98" s="84" t="b">
        <v>1</v>
      </c>
      <c r="AE98" s="84" t="s">
        <v>2140</v>
      </c>
      <c r="AF98" s="84"/>
      <c r="AG98" s="88" t="s">
        <v>2150</v>
      </c>
      <c r="AH98" s="84" t="b">
        <v>0</v>
      </c>
      <c r="AI98" s="84">
        <v>0</v>
      </c>
      <c r="AJ98" s="88" t="s">
        <v>2133</v>
      </c>
      <c r="AK98" s="84" t="s">
        <v>2342</v>
      </c>
      <c r="AL98" s="84" t="b">
        <v>1</v>
      </c>
      <c r="AM98" s="88" t="s">
        <v>1818</v>
      </c>
      <c r="AN98" s="84">
        <v>0</v>
      </c>
      <c r="AO98" s="84">
        <v>0</v>
      </c>
      <c r="AP98" s="84"/>
      <c r="AQ98" s="84"/>
      <c r="AR98" s="84"/>
      <c r="AS98" s="84"/>
      <c r="AT98" s="84"/>
      <c r="AU98" s="84"/>
      <c r="AV98" s="84"/>
      <c r="AW98" s="84"/>
    </row>
    <row r="99" spans="1:49" x14ac:dyDescent="0.25">
      <c r="A99" s="69" t="s">
        <v>301</v>
      </c>
      <c r="B99" s="69" t="s">
        <v>626</v>
      </c>
      <c r="C99" s="70"/>
      <c r="D99" s="71"/>
      <c r="E99" s="72"/>
      <c r="F99" s="73"/>
      <c r="G99" s="70"/>
      <c r="H99" s="74"/>
      <c r="I99" s="75"/>
      <c r="J99" s="75"/>
      <c r="K99" s="36"/>
      <c r="L99" s="82"/>
      <c r="M99" s="82"/>
      <c r="N99" s="77"/>
      <c r="O99" s="84" t="s">
        <v>825</v>
      </c>
      <c r="P99" s="86">
        <v>42759.501770833333</v>
      </c>
      <c r="Q99" s="84" t="s">
        <v>855</v>
      </c>
      <c r="R99" s="84"/>
      <c r="S99" s="84"/>
      <c r="T99" s="84" t="s">
        <v>1292</v>
      </c>
      <c r="U99" s="86">
        <v>42759.501770833333</v>
      </c>
      <c r="V99" s="87" t="s">
        <v>1420</v>
      </c>
      <c r="W99" s="84"/>
      <c r="X99" s="84"/>
      <c r="Y99" s="88" t="s">
        <v>1819</v>
      </c>
      <c r="Z99" s="84"/>
      <c r="AA99" s="84" t="b">
        <v>0</v>
      </c>
      <c r="AB99" s="84">
        <v>0</v>
      </c>
      <c r="AC99" s="88" t="s">
        <v>2133</v>
      </c>
      <c r="AD99" s="84" t="b">
        <v>0</v>
      </c>
      <c r="AE99" s="84" t="s">
        <v>2140</v>
      </c>
      <c r="AF99" s="84"/>
      <c r="AG99" s="88" t="s">
        <v>2133</v>
      </c>
      <c r="AH99" s="84" t="b">
        <v>0</v>
      </c>
      <c r="AI99" s="84">
        <v>17</v>
      </c>
      <c r="AJ99" s="88" t="s">
        <v>2185</v>
      </c>
      <c r="AK99" s="84" t="s">
        <v>2343</v>
      </c>
      <c r="AL99" s="84" t="b">
        <v>0</v>
      </c>
      <c r="AM99" s="88" t="s">
        <v>2185</v>
      </c>
      <c r="AN99" s="84">
        <v>0</v>
      </c>
      <c r="AO99" s="84">
        <v>0</v>
      </c>
      <c r="AP99" s="84"/>
      <c r="AQ99" s="84"/>
      <c r="AR99" s="84"/>
      <c r="AS99" s="84"/>
      <c r="AT99" s="84"/>
      <c r="AU99" s="84"/>
      <c r="AV99" s="84"/>
      <c r="AW99" s="84"/>
    </row>
    <row r="100" spans="1:49" x14ac:dyDescent="0.25">
      <c r="A100" s="69" t="s">
        <v>302</v>
      </c>
      <c r="B100" s="69" t="s">
        <v>647</v>
      </c>
      <c r="C100" s="70"/>
      <c r="D100" s="71"/>
      <c r="E100" s="72"/>
      <c r="F100" s="73"/>
      <c r="G100" s="70"/>
      <c r="H100" s="74"/>
      <c r="I100" s="75"/>
      <c r="J100" s="75"/>
      <c r="K100" s="36"/>
      <c r="L100" s="82"/>
      <c r="M100" s="82"/>
      <c r="N100" s="77"/>
      <c r="O100" s="84" t="s">
        <v>825</v>
      </c>
      <c r="P100" s="86">
        <v>42759.501770833333</v>
      </c>
      <c r="Q100" s="84" t="s">
        <v>894</v>
      </c>
      <c r="R100" s="84"/>
      <c r="S100" s="84"/>
      <c r="T100" s="84" t="s">
        <v>1301</v>
      </c>
      <c r="U100" s="86">
        <v>42759.501770833333</v>
      </c>
      <c r="V100" s="87" t="s">
        <v>1421</v>
      </c>
      <c r="W100" s="84"/>
      <c r="X100" s="84"/>
      <c r="Y100" s="88" t="s">
        <v>1820</v>
      </c>
      <c r="Z100" s="84"/>
      <c r="AA100" s="84" t="b">
        <v>0</v>
      </c>
      <c r="AB100" s="84">
        <v>0</v>
      </c>
      <c r="AC100" s="88" t="s">
        <v>2133</v>
      </c>
      <c r="AD100" s="84" t="b">
        <v>0</v>
      </c>
      <c r="AE100" s="84" t="s">
        <v>2140</v>
      </c>
      <c r="AF100" s="84"/>
      <c r="AG100" s="88" t="s">
        <v>2133</v>
      </c>
      <c r="AH100" s="84" t="b">
        <v>0</v>
      </c>
      <c r="AI100" s="84">
        <v>2</v>
      </c>
      <c r="AJ100" s="88" t="s">
        <v>2208</v>
      </c>
      <c r="AK100" s="84" t="s">
        <v>2350</v>
      </c>
      <c r="AL100" s="84" t="b">
        <v>0</v>
      </c>
      <c r="AM100" s="88" t="s">
        <v>2208</v>
      </c>
      <c r="AN100" s="84">
        <v>0</v>
      </c>
      <c r="AO100" s="84">
        <v>0</v>
      </c>
      <c r="AP100" s="84"/>
      <c r="AQ100" s="84"/>
      <c r="AR100" s="84"/>
      <c r="AS100" s="84"/>
      <c r="AT100" s="84"/>
      <c r="AU100" s="84"/>
      <c r="AV100" s="84"/>
      <c r="AW100" s="84"/>
    </row>
    <row r="101" spans="1:49" x14ac:dyDescent="0.25">
      <c r="A101" s="69" t="s">
        <v>302</v>
      </c>
      <c r="B101" s="69" t="s">
        <v>648</v>
      </c>
      <c r="C101" s="70"/>
      <c r="D101" s="71"/>
      <c r="E101" s="72"/>
      <c r="F101" s="73"/>
      <c r="G101" s="70"/>
      <c r="H101" s="74"/>
      <c r="I101" s="75"/>
      <c r="J101" s="75"/>
      <c r="K101" s="36"/>
      <c r="L101" s="82"/>
      <c r="M101" s="82"/>
      <c r="N101" s="77"/>
      <c r="O101" s="84" t="s">
        <v>825</v>
      </c>
      <c r="P101" s="86">
        <v>42759.501770833333</v>
      </c>
      <c r="Q101" s="84" t="s">
        <v>894</v>
      </c>
      <c r="R101" s="84"/>
      <c r="S101" s="84"/>
      <c r="T101" s="84" t="s">
        <v>1301</v>
      </c>
      <c r="U101" s="86">
        <v>42759.501770833333</v>
      </c>
      <c r="V101" s="87" t="s">
        <v>1421</v>
      </c>
      <c r="W101" s="84"/>
      <c r="X101" s="84"/>
      <c r="Y101" s="88" t="s">
        <v>1820</v>
      </c>
      <c r="Z101" s="84"/>
      <c r="AA101" s="84" t="b">
        <v>0</v>
      </c>
      <c r="AB101" s="84">
        <v>0</v>
      </c>
      <c r="AC101" s="88" t="s">
        <v>2133</v>
      </c>
      <c r="AD101" s="84" t="b">
        <v>0</v>
      </c>
      <c r="AE101" s="84" t="s">
        <v>2140</v>
      </c>
      <c r="AF101" s="84"/>
      <c r="AG101" s="88" t="s">
        <v>2133</v>
      </c>
      <c r="AH101" s="84" t="b">
        <v>0</v>
      </c>
      <c r="AI101" s="84">
        <v>2</v>
      </c>
      <c r="AJ101" s="88" t="s">
        <v>2208</v>
      </c>
      <c r="AK101" s="84" t="s">
        <v>2350</v>
      </c>
      <c r="AL101" s="84" t="b">
        <v>0</v>
      </c>
      <c r="AM101" s="88" t="s">
        <v>2208</v>
      </c>
      <c r="AN101" s="84">
        <v>0</v>
      </c>
      <c r="AO101" s="84">
        <v>0</v>
      </c>
      <c r="AP101" s="84"/>
      <c r="AQ101" s="84"/>
      <c r="AR101" s="84"/>
      <c r="AS101" s="84"/>
      <c r="AT101" s="84"/>
      <c r="AU101" s="84"/>
      <c r="AV101" s="84"/>
      <c r="AW101" s="84"/>
    </row>
    <row r="102" spans="1:49" x14ac:dyDescent="0.25">
      <c r="A102" s="69" t="s">
        <v>302</v>
      </c>
      <c r="B102" s="69" t="s">
        <v>649</v>
      </c>
      <c r="C102" s="70"/>
      <c r="D102" s="71"/>
      <c r="E102" s="72"/>
      <c r="F102" s="73"/>
      <c r="G102" s="70"/>
      <c r="H102" s="74"/>
      <c r="I102" s="75"/>
      <c r="J102" s="75"/>
      <c r="K102" s="36"/>
      <c r="L102" s="82"/>
      <c r="M102" s="82"/>
      <c r="N102" s="77"/>
      <c r="O102" s="84" t="s">
        <v>825</v>
      </c>
      <c r="P102" s="86">
        <v>42759.501770833333</v>
      </c>
      <c r="Q102" s="84" t="s">
        <v>894</v>
      </c>
      <c r="R102" s="84"/>
      <c r="S102" s="84"/>
      <c r="T102" s="84" t="s">
        <v>1301</v>
      </c>
      <c r="U102" s="86">
        <v>42759.501770833333</v>
      </c>
      <c r="V102" s="87" t="s">
        <v>1421</v>
      </c>
      <c r="W102" s="84"/>
      <c r="X102" s="84"/>
      <c r="Y102" s="88" t="s">
        <v>1820</v>
      </c>
      <c r="Z102" s="84"/>
      <c r="AA102" s="84" t="b">
        <v>0</v>
      </c>
      <c r="AB102" s="84">
        <v>0</v>
      </c>
      <c r="AC102" s="88" t="s">
        <v>2133</v>
      </c>
      <c r="AD102" s="84" t="b">
        <v>0</v>
      </c>
      <c r="AE102" s="84" t="s">
        <v>2140</v>
      </c>
      <c r="AF102" s="84"/>
      <c r="AG102" s="88" t="s">
        <v>2133</v>
      </c>
      <c r="AH102" s="84" t="b">
        <v>0</v>
      </c>
      <c r="AI102" s="84">
        <v>2</v>
      </c>
      <c r="AJ102" s="88" t="s">
        <v>2208</v>
      </c>
      <c r="AK102" s="84" t="s">
        <v>2350</v>
      </c>
      <c r="AL102" s="84" t="b">
        <v>0</v>
      </c>
      <c r="AM102" s="88" t="s">
        <v>2208</v>
      </c>
      <c r="AN102" s="84">
        <v>0</v>
      </c>
      <c r="AO102" s="84">
        <v>0</v>
      </c>
      <c r="AP102" s="84"/>
      <c r="AQ102" s="84"/>
      <c r="AR102" s="84"/>
      <c r="AS102" s="84"/>
      <c r="AT102" s="84"/>
      <c r="AU102" s="84"/>
      <c r="AV102" s="84"/>
      <c r="AW102" s="84"/>
    </row>
    <row r="103" spans="1:49" x14ac:dyDescent="0.25">
      <c r="A103" s="69" t="s">
        <v>303</v>
      </c>
      <c r="B103" s="69" t="s">
        <v>650</v>
      </c>
      <c r="C103" s="70"/>
      <c r="D103" s="71"/>
      <c r="E103" s="72"/>
      <c r="F103" s="73"/>
      <c r="G103" s="70"/>
      <c r="H103" s="74"/>
      <c r="I103" s="75"/>
      <c r="J103" s="75"/>
      <c r="K103" s="36"/>
      <c r="L103" s="82"/>
      <c r="M103" s="82"/>
      <c r="N103" s="77"/>
      <c r="O103" s="84" t="s">
        <v>825</v>
      </c>
      <c r="P103" s="86">
        <v>42759.501782407409</v>
      </c>
      <c r="Q103" s="84" t="s">
        <v>895</v>
      </c>
      <c r="R103" s="84"/>
      <c r="S103" s="84"/>
      <c r="T103" s="84"/>
      <c r="U103" s="86">
        <v>42759.501782407409</v>
      </c>
      <c r="V103" s="87" t="s">
        <v>1422</v>
      </c>
      <c r="W103" s="84"/>
      <c r="X103" s="84"/>
      <c r="Y103" s="88" t="s">
        <v>1821</v>
      </c>
      <c r="Z103" s="84"/>
      <c r="AA103" s="84" t="b">
        <v>0</v>
      </c>
      <c r="AB103" s="84">
        <v>0</v>
      </c>
      <c r="AC103" s="88" t="s">
        <v>2133</v>
      </c>
      <c r="AD103" s="84" t="b">
        <v>0</v>
      </c>
      <c r="AE103" s="84" t="s">
        <v>2145</v>
      </c>
      <c r="AF103" s="84"/>
      <c r="AG103" s="88" t="s">
        <v>2133</v>
      </c>
      <c r="AH103" s="84" t="b">
        <v>0</v>
      </c>
      <c r="AI103" s="84">
        <v>87</v>
      </c>
      <c r="AJ103" s="88" t="s">
        <v>2209</v>
      </c>
      <c r="AK103" s="84" t="s">
        <v>2342</v>
      </c>
      <c r="AL103" s="84" t="b">
        <v>0</v>
      </c>
      <c r="AM103" s="88" t="s">
        <v>2209</v>
      </c>
      <c r="AN103" s="84">
        <v>0</v>
      </c>
      <c r="AO103" s="84">
        <v>0</v>
      </c>
      <c r="AP103" s="84"/>
      <c r="AQ103" s="84"/>
      <c r="AR103" s="84"/>
      <c r="AS103" s="84"/>
      <c r="AT103" s="84"/>
      <c r="AU103" s="84"/>
      <c r="AV103" s="84"/>
      <c r="AW103" s="84"/>
    </row>
    <row r="104" spans="1:49" x14ac:dyDescent="0.25">
      <c r="A104" s="69" t="s">
        <v>303</v>
      </c>
      <c r="B104" s="69" t="s">
        <v>651</v>
      </c>
      <c r="C104" s="70"/>
      <c r="D104" s="71"/>
      <c r="E104" s="72"/>
      <c r="F104" s="73"/>
      <c r="G104" s="70"/>
      <c r="H104" s="74"/>
      <c r="I104" s="75"/>
      <c r="J104" s="75"/>
      <c r="K104" s="36"/>
      <c r="L104" s="82"/>
      <c r="M104" s="82"/>
      <c r="N104" s="77"/>
      <c r="O104" s="84" t="s">
        <v>825</v>
      </c>
      <c r="P104" s="86">
        <v>42759.501782407409</v>
      </c>
      <c r="Q104" s="84" t="s">
        <v>895</v>
      </c>
      <c r="R104" s="84"/>
      <c r="S104" s="84"/>
      <c r="T104" s="84"/>
      <c r="U104" s="86">
        <v>42759.501782407409</v>
      </c>
      <c r="V104" s="87" t="s">
        <v>1422</v>
      </c>
      <c r="W104" s="84"/>
      <c r="X104" s="84"/>
      <c r="Y104" s="88" t="s">
        <v>1821</v>
      </c>
      <c r="Z104" s="84"/>
      <c r="AA104" s="84" t="b">
        <v>0</v>
      </c>
      <c r="AB104" s="84">
        <v>0</v>
      </c>
      <c r="AC104" s="88" t="s">
        <v>2133</v>
      </c>
      <c r="AD104" s="84" t="b">
        <v>0</v>
      </c>
      <c r="AE104" s="84" t="s">
        <v>2145</v>
      </c>
      <c r="AF104" s="84"/>
      <c r="AG104" s="88" t="s">
        <v>2133</v>
      </c>
      <c r="AH104" s="84" t="b">
        <v>0</v>
      </c>
      <c r="AI104" s="84">
        <v>87</v>
      </c>
      <c r="AJ104" s="88" t="s">
        <v>2209</v>
      </c>
      <c r="AK104" s="84" t="s">
        <v>2342</v>
      </c>
      <c r="AL104" s="84" t="b">
        <v>0</v>
      </c>
      <c r="AM104" s="88" t="s">
        <v>2209</v>
      </c>
      <c r="AN104" s="84">
        <v>0</v>
      </c>
      <c r="AO104" s="84">
        <v>0</v>
      </c>
      <c r="AP104" s="84"/>
      <c r="AQ104" s="84"/>
      <c r="AR104" s="84"/>
      <c r="AS104" s="84"/>
      <c r="AT104" s="84"/>
      <c r="AU104" s="84"/>
      <c r="AV104" s="84"/>
      <c r="AW104" s="84"/>
    </row>
    <row r="105" spans="1:49" x14ac:dyDescent="0.25">
      <c r="A105" s="69" t="s">
        <v>304</v>
      </c>
      <c r="B105" s="69" t="s">
        <v>652</v>
      </c>
      <c r="C105" s="70"/>
      <c r="D105" s="71"/>
      <c r="E105" s="72"/>
      <c r="F105" s="73"/>
      <c r="G105" s="70"/>
      <c r="H105" s="74"/>
      <c r="I105" s="75"/>
      <c r="J105" s="75"/>
      <c r="K105" s="36"/>
      <c r="L105" s="82"/>
      <c r="M105" s="82"/>
      <c r="N105" s="77"/>
      <c r="O105" s="84" t="s">
        <v>825</v>
      </c>
      <c r="P105" s="86">
        <v>42759.501782407409</v>
      </c>
      <c r="Q105" s="84" t="s">
        <v>896</v>
      </c>
      <c r="R105" s="84"/>
      <c r="S105" s="84"/>
      <c r="T105" s="84"/>
      <c r="U105" s="86">
        <v>42759.501782407409</v>
      </c>
      <c r="V105" s="87" t="s">
        <v>1423</v>
      </c>
      <c r="W105" s="84"/>
      <c r="X105" s="84"/>
      <c r="Y105" s="88" t="s">
        <v>1822</v>
      </c>
      <c r="Z105" s="84"/>
      <c r="AA105" s="84" t="b">
        <v>0</v>
      </c>
      <c r="AB105" s="84">
        <v>0</v>
      </c>
      <c r="AC105" s="88" t="s">
        <v>2133</v>
      </c>
      <c r="AD105" s="84" t="b">
        <v>0</v>
      </c>
      <c r="AE105" s="84" t="s">
        <v>2145</v>
      </c>
      <c r="AF105" s="84"/>
      <c r="AG105" s="88" t="s">
        <v>2133</v>
      </c>
      <c r="AH105" s="84" t="b">
        <v>0</v>
      </c>
      <c r="AI105" s="84">
        <v>349</v>
      </c>
      <c r="AJ105" s="88" t="s">
        <v>2210</v>
      </c>
      <c r="AK105" s="84" t="s">
        <v>2342</v>
      </c>
      <c r="AL105" s="84" t="b">
        <v>0</v>
      </c>
      <c r="AM105" s="88" t="s">
        <v>2210</v>
      </c>
      <c r="AN105" s="84">
        <v>0</v>
      </c>
      <c r="AO105" s="84">
        <v>0</v>
      </c>
      <c r="AP105" s="84"/>
      <c r="AQ105" s="84"/>
      <c r="AR105" s="84"/>
      <c r="AS105" s="84"/>
      <c r="AT105" s="84"/>
      <c r="AU105" s="84"/>
      <c r="AV105" s="84"/>
      <c r="AW105" s="84"/>
    </row>
    <row r="106" spans="1:49" x14ac:dyDescent="0.25">
      <c r="A106" s="69" t="s">
        <v>305</v>
      </c>
      <c r="B106" s="69" t="s">
        <v>653</v>
      </c>
      <c r="C106" s="70"/>
      <c r="D106" s="71"/>
      <c r="E106" s="72"/>
      <c r="F106" s="73"/>
      <c r="G106" s="70"/>
      <c r="H106" s="74"/>
      <c r="I106" s="75"/>
      <c r="J106" s="75"/>
      <c r="K106" s="36"/>
      <c r="L106" s="82"/>
      <c r="M106" s="82"/>
      <c r="N106" s="77"/>
      <c r="O106" s="84" t="s">
        <v>825</v>
      </c>
      <c r="P106" s="86">
        <v>42759.501782407409</v>
      </c>
      <c r="Q106" s="84" t="s">
        <v>897</v>
      </c>
      <c r="R106" s="84"/>
      <c r="S106" s="84"/>
      <c r="T106" s="84"/>
      <c r="U106" s="86">
        <v>42759.501782407409</v>
      </c>
      <c r="V106" s="87" t="s">
        <v>1424</v>
      </c>
      <c r="W106" s="84"/>
      <c r="X106" s="84"/>
      <c r="Y106" s="88" t="s">
        <v>1823</v>
      </c>
      <c r="Z106" s="84"/>
      <c r="AA106" s="84" t="b">
        <v>0</v>
      </c>
      <c r="AB106" s="84">
        <v>0</v>
      </c>
      <c r="AC106" s="88" t="s">
        <v>2133</v>
      </c>
      <c r="AD106" s="84" t="b">
        <v>0</v>
      </c>
      <c r="AE106" s="84" t="s">
        <v>2140</v>
      </c>
      <c r="AF106" s="84"/>
      <c r="AG106" s="88" t="s">
        <v>2133</v>
      </c>
      <c r="AH106" s="84" t="b">
        <v>0</v>
      </c>
      <c r="AI106" s="84">
        <v>10374</v>
      </c>
      <c r="AJ106" s="88" t="s">
        <v>2159</v>
      </c>
      <c r="AK106" s="84" t="s">
        <v>2340</v>
      </c>
      <c r="AL106" s="84" t="b">
        <v>0</v>
      </c>
      <c r="AM106" s="88" t="s">
        <v>2159</v>
      </c>
      <c r="AN106" s="84">
        <v>0</v>
      </c>
      <c r="AO106" s="84">
        <v>0</v>
      </c>
      <c r="AP106" s="84"/>
      <c r="AQ106" s="84"/>
      <c r="AR106" s="84"/>
      <c r="AS106" s="84"/>
      <c r="AT106" s="84"/>
      <c r="AU106" s="84"/>
      <c r="AV106" s="84"/>
      <c r="AW106" s="84"/>
    </row>
    <row r="107" spans="1:49" x14ac:dyDescent="0.25">
      <c r="A107" s="69" t="s">
        <v>306</v>
      </c>
      <c r="B107" s="69" t="s">
        <v>306</v>
      </c>
      <c r="C107" s="70"/>
      <c r="D107" s="71"/>
      <c r="E107" s="72"/>
      <c r="F107" s="73"/>
      <c r="G107" s="70"/>
      <c r="H107" s="74"/>
      <c r="I107" s="75"/>
      <c r="J107" s="75"/>
      <c r="K107" s="36"/>
      <c r="L107" s="82"/>
      <c r="M107" s="82"/>
      <c r="N107" s="77"/>
      <c r="O107" s="84" t="s">
        <v>179</v>
      </c>
      <c r="P107" s="86">
        <v>42759.501793981479</v>
      </c>
      <c r="Q107" s="84" t="s">
        <v>898</v>
      </c>
      <c r="R107" s="84"/>
      <c r="S107" s="84"/>
      <c r="T107" s="84"/>
      <c r="U107" s="86">
        <v>42759.501793981479</v>
      </c>
      <c r="V107" s="87" t="s">
        <v>1425</v>
      </c>
      <c r="W107" s="84"/>
      <c r="X107" s="84"/>
      <c r="Y107" s="88" t="s">
        <v>1824</v>
      </c>
      <c r="Z107" s="84"/>
      <c r="AA107" s="84" t="b">
        <v>0</v>
      </c>
      <c r="AB107" s="84">
        <v>0</v>
      </c>
      <c r="AC107" s="88" t="s">
        <v>2133</v>
      </c>
      <c r="AD107" s="84" t="b">
        <v>0</v>
      </c>
      <c r="AE107" s="84" t="s">
        <v>2140</v>
      </c>
      <c r="AF107" s="84"/>
      <c r="AG107" s="88" t="s">
        <v>2133</v>
      </c>
      <c r="AH107" s="84" t="b">
        <v>0</v>
      </c>
      <c r="AI107" s="84">
        <v>0</v>
      </c>
      <c r="AJ107" s="88" t="s">
        <v>2133</v>
      </c>
      <c r="AK107" s="84" t="s">
        <v>2340</v>
      </c>
      <c r="AL107" s="84" t="b">
        <v>0</v>
      </c>
      <c r="AM107" s="88" t="s">
        <v>1824</v>
      </c>
      <c r="AN107" s="84">
        <v>0</v>
      </c>
      <c r="AO107" s="84">
        <v>0</v>
      </c>
      <c r="AP107" s="84"/>
      <c r="AQ107" s="84"/>
      <c r="AR107" s="84"/>
      <c r="AS107" s="84"/>
      <c r="AT107" s="84"/>
      <c r="AU107" s="84"/>
      <c r="AV107" s="84"/>
      <c r="AW107" s="84"/>
    </row>
    <row r="108" spans="1:49" x14ac:dyDescent="0.25">
      <c r="A108" s="69" t="s">
        <v>307</v>
      </c>
      <c r="B108" s="69" t="s">
        <v>654</v>
      </c>
      <c r="C108" s="70"/>
      <c r="D108" s="71"/>
      <c r="E108" s="72"/>
      <c r="F108" s="73"/>
      <c r="G108" s="70"/>
      <c r="H108" s="74"/>
      <c r="I108" s="75"/>
      <c r="J108" s="75"/>
      <c r="K108" s="36"/>
      <c r="L108" s="82"/>
      <c r="M108" s="82"/>
      <c r="N108" s="77"/>
      <c r="O108" s="84" t="s">
        <v>825</v>
      </c>
      <c r="P108" s="86">
        <v>42759.501793981479</v>
      </c>
      <c r="Q108" s="84" t="s">
        <v>899</v>
      </c>
      <c r="R108" s="84"/>
      <c r="S108" s="84"/>
      <c r="T108" s="84"/>
      <c r="U108" s="86">
        <v>42759.501793981479</v>
      </c>
      <c r="V108" s="87" t="s">
        <v>1426</v>
      </c>
      <c r="W108" s="84"/>
      <c r="X108" s="84"/>
      <c r="Y108" s="88" t="s">
        <v>1825</v>
      </c>
      <c r="Z108" s="84"/>
      <c r="AA108" s="84" t="b">
        <v>0</v>
      </c>
      <c r="AB108" s="84">
        <v>0</v>
      </c>
      <c r="AC108" s="88" t="s">
        <v>2133</v>
      </c>
      <c r="AD108" s="84" t="b">
        <v>0</v>
      </c>
      <c r="AE108" s="84" t="s">
        <v>2140</v>
      </c>
      <c r="AF108" s="84"/>
      <c r="AG108" s="88" t="s">
        <v>2133</v>
      </c>
      <c r="AH108" s="84" t="b">
        <v>0</v>
      </c>
      <c r="AI108" s="84">
        <v>3298</v>
      </c>
      <c r="AJ108" s="88" t="s">
        <v>2211</v>
      </c>
      <c r="AK108" s="84" t="s">
        <v>2343</v>
      </c>
      <c r="AL108" s="84" t="b">
        <v>0</v>
      </c>
      <c r="AM108" s="88" t="s">
        <v>2211</v>
      </c>
      <c r="AN108" s="84">
        <v>0</v>
      </c>
      <c r="AO108" s="84">
        <v>0</v>
      </c>
      <c r="AP108" s="84"/>
      <c r="AQ108" s="84"/>
      <c r="AR108" s="84"/>
      <c r="AS108" s="84"/>
      <c r="AT108" s="84"/>
      <c r="AU108" s="84"/>
      <c r="AV108" s="84"/>
      <c r="AW108" s="84"/>
    </row>
    <row r="109" spans="1:49" x14ac:dyDescent="0.25">
      <c r="A109" s="69" t="s">
        <v>308</v>
      </c>
      <c r="B109" s="69" t="s">
        <v>308</v>
      </c>
      <c r="C109" s="70"/>
      <c r="D109" s="71"/>
      <c r="E109" s="72"/>
      <c r="F109" s="73"/>
      <c r="G109" s="70"/>
      <c r="H109" s="74"/>
      <c r="I109" s="75"/>
      <c r="J109" s="75"/>
      <c r="K109" s="36"/>
      <c r="L109" s="82"/>
      <c r="M109" s="82"/>
      <c r="N109" s="77"/>
      <c r="O109" s="84" t="s">
        <v>179</v>
      </c>
      <c r="P109" s="86">
        <v>42759.501793981479</v>
      </c>
      <c r="Q109" s="84" t="s">
        <v>900</v>
      </c>
      <c r="R109" s="87" t="s">
        <v>1138</v>
      </c>
      <c r="S109" s="84" t="s">
        <v>1249</v>
      </c>
      <c r="T109" s="84"/>
      <c r="U109" s="86">
        <v>42759.501793981479</v>
      </c>
      <c r="V109" s="87" t="s">
        <v>1427</v>
      </c>
      <c r="W109" s="84"/>
      <c r="X109" s="84"/>
      <c r="Y109" s="88" t="s">
        <v>1826</v>
      </c>
      <c r="Z109" s="84"/>
      <c r="AA109" s="84" t="b">
        <v>0</v>
      </c>
      <c r="AB109" s="84">
        <v>0</v>
      </c>
      <c r="AC109" s="88" t="s">
        <v>2133</v>
      </c>
      <c r="AD109" s="84" t="b">
        <v>0</v>
      </c>
      <c r="AE109" s="84" t="s">
        <v>2140</v>
      </c>
      <c r="AF109" s="84"/>
      <c r="AG109" s="88" t="s">
        <v>2133</v>
      </c>
      <c r="AH109" s="84" t="b">
        <v>0</v>
      </c>
      <c r="AI109" s="84">
        <v>0</v>
      </c>
      <c r="AJ109" s="88" t="s">
        <v>2133</v>
      </c>
      <c r="AK109" s="84" t="s">
        <v>2344</v>
      </c>
      <c r="AL109" s="84" t="b">
        <v>0</v>
      </c>
      <c r="AM109" s="88" t="s">
        <v>1826</v>
      </c>
      <c r="AN109" s="84">
        <v>0</v>
      </c>
      <c r="AO109" s="84">
        <v>0</v>
      </c>
      <c r="AP109" s="84"/>
      <c r="AQ109" s="84"/>
      <c r="AR109" s="84"/>
      <c r="AS109" s="84"/>
      <c r="AT109" s="84"/>
      <c r="AU109" s="84"/>
      <c r="AV109" s="84"/>
      <c r="AW109" s="84"/>
    </row>
    <row r="110" spans="1:49" x14ac:dyDescent="0.25">
      <c r="A110" s="69" t="s">
        <v>309</v>
      </c>
      <c r="B110" s="69" t="s">
        <v>655</v>
      </c>
      <c r="C110" s="70"/>
      <c r="D110" s="71"/>
      <c r="E110" s="72"/>
      <c r="F110" s="73"/>
      <c r="G110" s="70"/>
      <c r="H110" s="74"/>
      <c r="I110" s="75"/>
      <c r="J110" s="75"/>
      <c r="K110" s="36"/>
      <c r="L110" s="82"/>
      <c r="M110" s="82"/>
      <c r="N110" s="77"/>
      <c r="O110" s="84" t="s">
        <v>825</v>
      </c>
      <c r="P110" s="86">
        <v>42759.501805555556</v>
      </c>
      <c r="Q110" s="84" t="s">
        <v>901</v>
      </c>
      <c r="R110" s="84"/>
      <c r="S110" s="84"/>
      <c r="T110" s="84"/>
      <c r="U110" s="86">
        <v>42759.501805555556</v>
      </c>
      <c r="V110" s="87" t="s">
        <v>1428</v>
      </c>
      <c r="W110" s="84"/>
      <c r="X110" s="84"/>
      <c r="Y110" s="88" t="s">
        <v>1827</v>
      </c>
      <c r="Z110" s="84"/>
      <c r="AA110" s="84" t="b">
        <v>0</v>
      </c>
      <c r="AB110" s="84">
        <v>0</v>
      </c>
      <c r="AC110" s="88" t="s">
        <v>2133</v>
      </c>
      <c r="AD110" s="84" t="b">
        <v>0</v>
      </c>
      <c r="AE110" s="84" t="s">
        <v>2140</v>
      </c>
      <c r="AF110" s="84"/>
      <c r="AG110" s="88" t="s">
        <v>2133</v>
      </c>
      <c r="AH110" s="84" t="b">
        <v>0</v>
      </c>
      <c r="AI110" s="84">
        <v>534</v>
      </c>
      <c r="AJ110" s="88" t="s">
        <v>2212</v>
      </c>
      <c r="AK110" s="84" t="s">
        <v>2340</v>
      </c>
      <c r="AL110" s="84" t="b">
        <v>0</v>
      </c>
      <c r="AM110" s="88" t="s">
        <v>2212</v>
      </c>
      <c r="AN110" s="84">
        <v>0</v>
      </c>
      <c r="AO110" s="84">
        <v>0</v>
      </c>
      <c r="AP110" s="84"/>
      <c r="AQ110" s="84"/>
      <c r="AR110" s="84"/>
      <c r="AS110" s="84"/>
      <c r="AT110" s="84"/>
      <c r="AU110" s="84"/>
      <c r="AV110" s="84"/>
      <c r="AW110" s="84"/>
    </row>
    <row r="111" spans="1:49" x14ac:dyDescent="0.25">
      <c r="A111" s="69" t="s">
        <v>310</v>
      </c>
      <c r="B111" s="69" t="s">
        <v>602</v>
      </c>
      <c r="C111" s="70"/>
      <c r="D111" s="71"/>
      <c r="E111" s="72"/>
      <c r="F111" s="73"/>
      <c r="G111" s="70"/>
      <c r="H111" s="74"/>
      <c r="I111" s="75"/>
      <c r="J111" s="75"/>
      <c r="K111" s="36"/>
      <c r="L111" s="82"/>
      <c r="M111" s="82"/>
      <c r="N111" s="77"/>
      <c r="O111" s="84" t="s">
        <v>825</v>
      </c>
      <c r="P111" s="86">
        <v>42759.501805555556</v>
      </c>
      <c r="Q111" s="84" t="s">
        <v>902</v>
      </c>
      <c r="R111" s="84"/>
      <c r="S111" s="84"/>
      <c r="T111" s="84" t="s">
        <v>1298</v>
      </c>
      <c r="U111" s="86">
        <v>42759.501805555556</v>
      </c>
      <c r="V111" s="87" t="s">
        <v>1429</v>
      </c>
      <c r="W111" s="84"/>
      <c r="X111" s="84"/>
      <c r="Y111" s="88" t="s">
        <v>1828</v>
      </c>
      <c r="Z111" s="84"/>
      <c r="AA111" s="84" t="b">
        <v>0</v>
      </c>
      <c r="AB111" s="84">
        <v>0</v>
      </c>
      <c r="AC111" s="88" t="s">
        <v>2133</v>
      </c>
      <c r="AD111" s="84" t="b">
        <v>0</v>
      </c>
      <c r="AE111" s="84" t="s">
        <v>2140</v>
      </c>
      <c r="AF111" s="84"/>
      <c r="AG111" s="88" t="s">
        <v>2133</v>
      </c>
      <c r="AH111" s="84" t="b">
        <v>0</v>
      </c>
      <c r="AI111" s="84">
        <v>841</v>
      </c>
      <c r="AJ111" s="88" t="s">
        <v>2213</v>
      </c>
      <c r="AK111" s="84" t="s">
        <v>2342</v>
      </c>
      <c r="AL111" s="84" t="b">
        <v>0</v>
      </c>
      <c r="AM111" s="88" t="s">
        <v>2213</v>
      </c>
      <c r="AN111" s="84">
        <v>0</v>
      </c>
      <c r="AO111" s="84">
        <v>0</v>
      </c>
      <c r="AP111" s="84"/>
      <c r="AQ111" s="84"/>
      <c r="AR111" s="84"/>
      <c r="AS111" s="84"/>
      <c r="AT111" s="84"/>
      <c r="AU111" s="84"/>
      <c r="AV111" s="84"/>
      <c r="AW111" s="84"/>
    </row>
    <row r="112" spans="1:49" x14ac:dyDescent="0.25">
      <c r="A112" s="69" t="s">
        <v>310</v>
      </c>
      <c r="B112" s="69" t="s">
        <v>601</v>
      </c>
      <c r="C112" s="70"/>
      <c r="D112" s="71"/>
      <c r="E112" s="72"/>
      <c r="F112" s="73"/>
      <c r="G112" s="70"/>
      <c r="H112" s="74"/>
      <c r="I112" s="75"/>
      <c r="J112" s="75"/>
      <c r="K112" s="36"/>
      <c r="L112" s="82"/>
      <c r="M112" s="82"/>
      <c r="N112" s="77"/>
      <c r="O112" s="84" t="s">
        <v>825</v>
      </c>
      <c r="P112" s="86">
        <v>42759.501805555556</v>
      </c>
      <c r="Q112" s="84" t="s">
        <v>902</v>
      </c>
      <c r="R112" s="84"/>
      <c r="S112" s="84"/>
      <c r="T112" s="84" t="s">
        <v>1298</v>
      </c>
      <c r="U112" s="86">
        <v>42759.501805555556</v>
      </c>
      <c r="V112" s="87" t="s">
        <v>1429</v>
      </c>
      <c r="W112" s="84"/>
      <c r="X112" s="84"/>
      <c r="Y112" s="88" t="s">
        <v>1828</v>
      </c>
      <c r="Z112" s="84"/>
      <c r="AA112" s="84" t="b">
        <v>0</v>
      </c>
      <c r="AB112" s="84">
        <v>0</v>
      </c>
      <c r="AC112" s="88" t="s">
        <v>2133</v>
      </c>
      <c r="AD112" s="84" t="b">
        <v>0</v>
      </c>
      <c r="AE112" s="84" t="s">
        <v>2140</v>
      </c>
      <c r="AF112" s="84"/>
      <c r="AG112" s="88" t="s">
        <v>2133</v>
      </c>
      <c r="AH112" s="84" t="b">
        <v>0</v>
      </c>
      <c r="AI112" s="84">
        <v>841</v>
      </c>
      <c r="AJ112" s="88" t="s">
        <v>2213</v>
      </c>
      <c r="AK112" s="84" t="s">
        <v>2342</v>
      </c>
      <c r="AL112" s="84" t="b">
        <v>0</v>
      </c>
      <c r="AM112" s="88" t="s">
        <v>2213</v>
      </c>
      <c r="AN112" s="84">
        <v>0</v>
      </c>
      <c r="AO112" s="84">
        <v>0</v>
      </c>
      <c r="AP112" s="84"/>
      <c r="AQ112" s="84"/>
      <c r="AR112" s="84"/>
      <c r="AS112" s="84"/>
      <c r="AT112" s="84"/>
      <c r="AU112" s="84"/>
      <c r="AV112" s="84"/>
      <c r="AW112" s="84"/>
    </row>
    <row r="113" spans="1:49" x14ac:dyDescent="0.25">
      <c r="A113" s="69" t="s">
        <v>311</v>
      </c>
      <c r="B113" s="69" t="s">
        <v>601</v>
      </c>
      <c r="C113" s="70"/>
      <c r="D113" s="71"/>
      <c r="E113" s="72"/>
      <c r="F113" s="73"/>
      <c r="G113" s="70"/>
      <c r="H113" s="74"/>
      <c r="I113" s="75"/>
      <c r="J113" s="75"/>
      <c r="K113" s="36"/>
      <c r="L113" s="82"/>
      <c r="M113" s="82"/>
      <c r="N113" s="77"/>
      <c r="O113" s="84" t="s">
        <v>825</v>
      </c>
      <c r="P113" s="86">
        <v>42759.501805555556</v>
      </c>
      <c r="Q113" s="84" t="s">
        <v>836</v>
      </c>
      <c r="R113" s="87" t="s">
        <v>1110</v>
      </c>
      <c r="S113" s="84" t="s">
        <v>1229</v>
      </c>
      <c r="T113" s="84"/>
      <c r="U113" s="86">
        <v>42759.501805555556</v>
      </c>
      <c r="V113" s="87" t="s">
        <v>1430</v>
      </c>
      <c r="W113" s="84"/>
      <c r="X113" s="84"/>
      <c r="Y113" s="88" t="s">
        <v>1829</v>
      </c>
      <c r="Z113" s="84"/>
      <c r="AA113" s="84" t="b">
        <v>0</v>
      </c>
      <c r="AB113" s="84">
        <v>0</v>
      </c>
      <c r="AC113" s="88" t="s">
        <v>2133</v>
      </c>
      <c r="AD113" s="84" t="b">
        <v>0</v>
      </c>
      <c r="AE113" s="84" t="s">
        <v>2140</v>
      </c>
      <c r="AF113" s="84"/>
      <c r="AG113" s="88" t="s">
        <v>2133</v>
      </c>
      <c r="AH113" s="84" t="b">
        <v>0</v>
      </c>
      <c r="AI113" s="84">
        <v>1006</v>
      </c>
      <c r="AJ113" s="88" t="s">
        <v>2171</v>
      </c>
      <c r="AK113" s="84" t="s">
        <v>2343</v>
      </c>
      <c r="AL113" s="84" t="b">
        <v>0</v>
      </c>
      <c r="AM113" s="88" t="s">
        <v>2171</v>
      </c>
      <c r="AN113" s="84">
        <v>0</v>
      </c>
      <c r="AO113" s="84">
        <v>0</v>
      </c>
      <c r="AP113" s="84"/>
      <c r="AQ113" s="84"/>
      <c r="AR113" s="84"/>
      <c r="AS113" s="84"/>
      <c r="AT113" s="84"/>
      <c r="AU113" s="84"/>
      <c r="AV113" s="84"/>
      <c r="AW113" s="84"/>
    </row>
    <row r="114" spans="1:49" x14ac:dyDescent="0.25">
      <c r="A114" s="69" t="s">
        <v>311</v>
      </c>
      <c r="B114" s="69" t="s">
        <v>609</v>
      </c>
      <c r="C114" s="70"/>
      <c r="D114" s="71"/>
      <c r="E114" s="72"/>
      <c r="F114" s="73"/>
      <c r="G114" s="70"/>
      <c r="H114" s="74"/>
      <c r="I114" s="75"/>
      <c r="J114" s="75"/>
      <c r="K114" s="36"/>
      <c r="L114" s="82"/>
      <c r="M114" s="82"/>
      <c r="N114" s="77"/>
      <c r="O114" s="84" t="s">
        <v>825</v>
      </c>
      <c r="P114" s="86">
        <v>42759.501805555556</v>
      </c>
      <c r="Q114" s="84" t="s">
        <v>836</v>
      </c>
      <c r="R114" s="87" t="s">
        <v>1110</v>
      </c>
      <c r="S114" s="84" t="s">
        <v>1229</v>
      </c>
      <c r="T114" s="84"/>
      <c r="U114" s="86">
        <v>42759.501805555556</v>
      </c>
      <c r="V114" s="87" t="s">
        <v>1430</v>
      </c>
      <c r="W114" s="84"/>
      <c r="X114" s="84"/>
      <c r="Y114" s="88" t="s">
        <v>1829</v>
      </c>
      <c r="Z114" s="84"/>
      <c r="AA114" s="84" t="b">
        <v>0</v>
      </c>
      <c r="AB114" s="84">
        <v>0</v>
      </c>
      <c r="AC114" s="88" t="s">
        <v>2133</v>
      </c>
      <c r="AD114" s="84" t="b">
        <v>0</v>
      </c>
      <c r="AE114" s="84" t="s">
        <v>2140</v>
      </c>
      <c r="AF114" s="84"/>
      <c r="AG114" s="88" t="s">
        <v>2133</v>
      </c>
      <c r="AH114" s="84" t="b">
        <v>0</v>
      </c>
      <c r="AI114" s="84">
        <v>1006</v>
      </c>
      <c r="AJ114" s="88" t="s">
        <v>2171</v>
      </c>
      <c r="AK114" s="84" t="s">
        <v>2343</v>
      </c>
      <c r="AL114" s="84" t="b">
        <v>0</v>
      </c>
      <c r="AM114" s="88" t="s">
        <v>2171</v>
      </c>
      <c r="AN114" s="84">
        <v>0</v>
      </c>
      <c r="AO114" s="84">
        <v>0</v>
      </c>
      <c r="AP114" s="84"/>
      <c r="AQ114" s="84"/>
      <c r="AR114" s="84"/>
      <c r="AS114" s="84"/>
      <c r="AT114" s="84"/>
      <c r="AU114" s="84"/>
      <c r="AV114" s="84"/>
      <c r="AW114" s="84"/>
    </row>
    <row r="115" spans="1:49" x14ac:dyDescent="0.25">
      <c r="A115" s="69" t="s">
        <v>312</v>
      </c>
      <c r="B115" s="69" t="s">
        <v>656</v>
      </c>
      <c r="C115" s="70"/>
      <c r="D115" s="71"/>
      <c r="E115" s="72"/>
      <c r="F115" s="73"/>
      <c r="G115" s="70"/>
      <c r="H115" s="74"/>
      <c r="I115" s="75"/>
      <c r="J115" s="75"/>
      <c r="K115" s="36"/>
      <c r="L115" s="82"/>
      <c r="M115" s="82"/>
      <c r="N115" s="77"/>
      <c r="O115" s="84" t="s">
        <v>825</v>
      </c>
      <c r="P115" s="86">
        <v>42759.501817129632</v>
      </c>
      <c r="Q115" s="84" t="s">
        <v>903</v>
      </c>
      <c r="R115" s="84"/>
      <c r="S115" s="84"/>
      <c r="T115" s="84" t="s">
        <v>1302</v>
      </c>
      <c r="U115" s="86">
        <v>42759.501817129632</v>
      </c>
      <c r="V115" s="87" t="s">
        <v>1431</v>
      </c>
      <c r="W115" s="84"/>
      <c r="X115" s="84"/>
      <c r="Y115" s="88" t="s">
        <v>1830</v>
      </c>
      <c r="Z115" s="84"/>
      <c r="AA115" s="84" t="b">
        <v>0</v>
      </c>
      <c r="AB115" s="84">
        <v>0</v>
      </c>
      <c r="AC115" s="88" t="s">
        <v>2133</v>
      </c>
      <c r="AD115" s="84" t="b">
        <v>0</v>
      </c>
      <c r="AE115" s="84" t="s">
        <v>2140</v>
      </c>
      <c r="AF115" s="84"/>
      <c r="AG115" s="88" t="s">
        <v>2133</v>
      </c>
      <c r="AH115" s="84" t="b">
        <v>0</v>
      </c>
      <c r="AI115" s="84">
        <v>2</v>
      </c>
      <c r="AJ115" s="88" t="s">
        <v>2214</v>
      </c>
      <c r="AK115" s="84" t="s">
        <v>2342</v>
      </c>
      <c r="AL115" s="84" t="b">
        <v>0</v>
      </c>
      <c r="AM115" s="88" t="s">
        <v>2214</v>
      </c>
      <c r="AN115" s="84">
        <v>0</v>
      </c>
      <c r="AO115" s="84">
        <v>0</v>
      </c>
      <c r="AP115" s="84"/>
      <c r="AQ115" s="84"/>
      <c r="AR115" s="84"/>
      <c r="AS115" s="84"/>
      <c r="AT115" s="84"/>
      <c r="AU115" s="84"/>
      <c r="AV115" s="84"/>
      <c r="AW115" s="84"/>
    </row>
    <row r="116" spans="1:49" x14ac:dyDescent="0.25">
      <c r="A116" s="69" t="s">
        <v>312</v>
      </c>
      <c r="B116" s="69" t="s">
        <v>601</v>
      </c>
      <c r="C116" s="70"/>
      <c r="D116" s="71"/>
      <c r="E116" s="72"/>
      <c r="F116" s="73"/>
      <c r="G116" s="70"/>
      <c r="H116" s="74"/>
      <c r="I116" s="75"/>
      <c r="J116" s="75"/>
      <c r="K116" s="36"/>
      <c r="L116" s="82"/>
      <c r="M116" s="82"/>
      <c r="N116" s="77"/>
      <c r="O116" s="84" t="s">
        <v>825</v>
      </c>
      <c r="P116" s="86">
        <v>42759.501817129632</v>
      </c>
      <c r="Q116" s="84" t="s">
        <v>903</v>
      </c>
      <c r="R116" s="84"/>
      <c r="S116" s="84"/>
      <c r="T116" s="84" t="s">
        <v>1302</v>
      </c>
      <c r="U116" s="86">
        <v>42759.501817129632</v>
      </c>
      <c r="V116" s="87" t="s">
        <v>1431</v>
      </c>
      <c r="W116" s="84"/>
      <c r="X116" s="84"/>
      <c r="Y116" s="88" t="s">
        <v>1830</v>
      </c>
      <c r="Z116" s="84"/>
      <c r="AA116" s="84" t="b">
        <v>0</v>
      </c>
      <c r="AB116" s="84">
        <v>0</v>
      </c>
      <c r="AC116" s="88" t="s">
        <v>2133</v>
      </c>
      <c r="AD116" s="84" t="b">
        <v>0</v>
      </c>
      <c r="AE116" s="84" t="s">
        <v>2140</v>
      </c>
      <c r="AF116" s="84"/>
      <c r="AG116" s="88" t="s">
        <v>2133</v>
      </c>
      <c r="AH116" s="84" t="b">
        <v>0</v>
      </c>
      <c r="AI116" s="84">
        <v>2</v>
      </c>
      <c r="AJ116" s="88" t="s">
        <v>2214</v>
      </c>
      <c r="AK116" s="84" t="s">
        <v>2342</v>
      </c>
      <c r="AL116" s="84" t="b">
        <v>0</v>
      </c>
      <c r="AM116" s="88" t="s">
        <v>2214</v>
      </c>
      <c r="AN116" s="84">
        <v>0</v>
      </c>
      <c r="AO116" s="84">
        <v>0</v>
      </c>
      <c r="AP116" s="84"/>
      <c r="AQ116" s="84"/>
      <c r="AR116" s="84"/>
      <c r="AS116" s="84"/>
      <c r="AT116" s="84"/>
      <c r="AU116" s="84"/>
      <c r="AV116" s="84"/>
      <c r="AW116" s="84"/>
    </row>
    <row r="117" spans="1:49" x14ac:dyDescent="0.25">
      <c r="A117" s="69" t="s">
        <v>313</v>
      </c>
      <c r="B117" s="69" t="s">
        <v>657</v>
      </c>
      <c r="C117" s="70"/>
      <c r="D117" s="71"/>
      <c r="E117" s="72"/>
      <c r="F117" s="73"/>
      <c r="G117" s="70"/>
      <c r="H117" s="74"/>
      <c r="I117" s="75"/>
      <c r="J117" s="75"/>
      <c r="K117" s="36"/>
      <c r="L117" s="82"/>
      <c r="M117" s="82"/>
      <c r="N117" s="77"/>
      <c r="O117" s="84" t="s">
        <v>825</v>
      </c>
      <c r="P117" s="86">
        <v>42759.501817129632</v>
      </c>
      <c r="Q117" s="84" t="s">
        <v>904</v>
      </c>
      <c r="R117" s="84"/>
      <c r="S117" s="84"/>
      <c r="T117" s="84" t="s">
        <v>1303</v>
      </c>
      <c r="U117" s="86">
        <v>42759.501817129632</v>
      </c>
      <c r="V117" s="87" t="s">
        <v>1432</v>
      </c>
      <c r="W117" s="84"/>
      <c r="X117" s="84"/>
      <c r="Y117" s="88" t="s">
        <v>1831</v>
      </c>
      <c r="Z117" s="84"/>
      <c r="AA117" s="84" t="b">
        <v>0</v>
      </c>
      <c r="AB117" s="84">
        <v>0</v>
      </c>
      <c r="AC117" s="88" t="s">
        <v>2133</v>
      </c>
      <c r="AD117" s="84" t="b">
        <v>0</v>
      </c>
      <c r="AE117" s="84" t="s">
        <v>2140</v>
      </c>
      <c r="AF117" s="84"/>
      <c r="AG117" s="88" t="s">
        <v>2133</v>
      </c>
      <c r="AH117" s="84" t="b">
        <v>0</v>
      </c>
      <c r="AI117" s="84">
        <v>3</v>
      </c>
      <c r="AJ117" s="88" t="s">
        <v>2215</v>
      </c>
      <c r="AK117" s="84" t="s">
        <v>2342</v>
      </c>
      <c r="AL117" s="84" t="b">
        <v>0</v>
      </c>
      <c r="AM117" s="88" t="s">
        <v>2215</v>
      </c>
      <c r="AN117" s="84">
        <v>0</v>
      </c>
      <c r="AO117" s="84">
        <v>0</v>
      </c>
      <c r="AP117" s="84"/>
      <c r="AQ117" s="84"/>
      <c r="AR117" s="84"/>
      <c r="AS117" s="84"/>
      <c r="AT117" s="84"/>
      <c r="AU117" s="84"/>
      <c r="AV117" s="84"/>
      <c r="AW117" s="84"/>
    </row>
    <row r="118" spans="1:49" x14ac:dyDescent="0.25">
      <c r="A118" s="69" t="s">
        <v>314</v>
      </c>
      <c r="B118" s="69" t="s">
        <v>615</v>
      </c>
      <c r="C118" s="70"/>
      <c r="D118" s="71"/>
      <c r="E118" s="72"/>
      <c r="F118" s="73"/>
      <c r="G118" s="70"/>
      <c r="H118" s="74"/>
      <c r="I118" s="75"/>
      <c r="J118" s="75"/>
      <c r="K118" s="36"/>
      <c r="L118" s="82"/>
      <c r="M118" s="82"/>
      <c r="N118" s="77"/>
      <c r="O118" s="84" t="s">
        <v>825</v>
      </c>
      <c r="P118" s="86">
        <v>42759.501817129632</v>
      </c>
      <c r="Q118" s="84" t="s">
        <v>844</v>
      </c>
      <c r="R118" s="84"/>
      <c r="S118" s="84"/>
      <c r="T118" s="84"/>
      <c r="U118" s="86">
        <v>42759.501817129632</v>
      </c>
      <c r="V118" s="87" t="s">
        <v>1433</v>
      </c>
      <c r="W118" s="84"/>
      <c r="X118" s="84"/>
      <c r="Y118" s="88" t="s">
        <v>1832</v>
      </c>
      <c r="Z118" s="84"/>
      <c r="AA118" s="84" t="b">
        <v>0</v>
      </c>
      <c r="AB118" s="84">
        <v>0</v>
      </c>
      <c r="AC118" s="88" t="s">
        <v>2133</v>
      </c>
      <c r="AD118" s="84" t="b">
        <v>0</v>
      </c>
      <c r="AE118" s="84" t="s">
        <v>2140</v>
      </c>
      <c r="AF118" s="84"/>
      <c r="AG118" s="88" t="s">
        <v>2133</v>
      </c>
      <c r="AH118" s="84" t="b">
        <v>0</v>
      </c>
      <c r="AI118" s="84">
        <v>30909</v>
      </c>
      <c r="AJ118" s="88" t="s">
        <v>2178</v>
      </c>
      <c r="AK118" s="84" t="s">
        <v>2342</v>
      </c>
      <c r="AL118" s="84" t="b">
        <v>0</v>
      </c>
      <c r="AM118" s="88" t="s">
        <v>2178</v>
      </c>
      <c r="AN118" s="84">
        <v>0</v>
      </c>
      <c r="AO118" s="84">
        <v>0</v>
      </c>
      <c r="AP118" s="84"/>
      <c r="AQ118" s="84"/>
      <c r="AR118" s="84"/>
      <c r="AS118" s="84"/>
      <c r="AT118" s="84"/>
      <c r="AU118" s="84"/>
      <c r="AV118" s="84"/>
      <c r="AW118" s="84"/>
    </row>
    <row r="119" spans="1:49" x14ac:dyDescent="0.25">
      <c r="A119" s="69" t="s">
        <v>315</v>
      </c>
      <c r="B119" s="69" t="s">
        <v>658</v>
      </c>
      <c r="C119" s="70"/>
      <c r="D119" s="71"/>
      <c r="E119" s="72"/>
      <c r="F119" s="73"/>
      <c r="G119" s="70"/>
      <c r="H119" s="74"/>
      <c r="I119" s="75"/>
      <c r="J119" s="75"/>
      <c r="K119" s="36"/>
      <c r="L119" s="82"/>
      <c r="M119" s="82"/>
      <c r="N119" s="77"/>
      <c r="O119" s="84" t="s">
        <v>825</v>
      </c>
      <c r="P119" s="86">
        <v>42759.501828703702</v>
      </c>
      <c r="Q119" s="84" t="s">
        <v>905</v>
      </c>
      <c r="R119" s="87" t="s">
        <v>1139</v>
      </c>
      <c r="S119" s="84" t="s">
        <v>1246</v>
      </c>
      <c r="T119" s="84"/>
      <c r="U119" s="86">
        <v>42759.501828703702</v>
      </c>
      <c r="V119" s="87" t="s">
        <v>1434</v>
      </c>
      <c r="W119" s="84"/>
      <c r="X119" s="84"/>
      <c r="Y119" s="88" t="s">
        <v>1833</v>
      </c>
      <c r="Z119" s="84"/>
      <c r="AA119" s="84" t="b">
        <v>0</v>
      </c>
      <c r="AB119" s="84">
        <v>0</v>
      </c>
      <c r="AC119" s="88" t="s">
        <v>2133</v>
      </c>
      <c r="AD119" s="84" t="b">
        <v>0</v>
      </c>
      <c r="AE119" s="84" t="s">
        <v>2145</v>
      </c>
      <c r="AF119" s="84"/>
      <c r="AG119" s="88" t="s">
        <v>2133</v>
      </c>
      <c r="AH119" s="84" t="b">
        <v>0</v>
      </c>
      <c r="AI119" s="84">
        <v>786</v>
      </c>
      <c r="AJ119" s="88" t="s">
        <v>2216</v>
      </c>
      <c r="AK119" s="84" t="s">
        <v>2340</v>
      </c>
      <c r="AL119" s="84" t="b">
        <v>0</v>
      </c>
      <c r="AM119" s="88" t="s">
        <v>2216</v>
      </c>
      <c r="AN119" s="84">
        <v>0</v>
      </c>
      <c r="AO119" s="84">
        <v>0</v>
      </c>
      <c r="AP119" s="84"/>
      <c r="AQ119" s="84"/>
      <c r="AR119" s="84"/>
      <c r="AS119" s="84"/>
      <c r="AT119" s="84"/>
      <c r="AU119" s="84"/>
      <c r="AV119" s="84"/>
      <c r="AW119" s="84"/>
    </row>
    <row r="120" spans="1:49" x14ac:dyDescent="0.25">
      <c r="A120" s="69" t="s">
        <v>316</v>
      </c>
      <c r="B120" s="69" t="s">
        <v>659</v>
      </c>
      <c r="C120" s="70"/>
      <c r="D120" s="71"/>
      <c r="E120" s="72"/>
      <c r="F120" s="73"/>
      <c r="G120" s="70"/>
      <c r="H120" s="74"/>
      <c r="I120" s="75"/>
      <c r="J120" s="75"/>
      <c r="K120" s="36"/>
      <c r="L120" s="82"/>
      <c r="M120" s="82"/>
      <c r="N120" s="77"/>
      <c r="O120" s="84" t="s">
        <v>825</v>
      </c>
      <c r="P120" s="86">
        <v>42759.501828703702</v>
      </c>
      <c r="Q120" s="84" t="s">
        <v>906</v>
      </c>
      <c r="R120" s="84"/>
      <c r="S120" s="84"/>
      <c r="T120" s="84"/>
      <c r="U120" s="86">
        <v>42759.501828703702</v>
      </c>
      <c r="V120" s="87" t="s">
        <v>1435</v>
      </c>
      <c r="W120" s="84"/>
      <c r="X120" s="84"/>
      <c r="Y120" s="88" t="s">
        <v>1834</v>
      </c>
      <c r="Z120" s="84"/>
      <c r="AA120" s="84" t="b">
        <v>0</v>
      </c>
      <c r="AB120" s="84">
        <v>0</v>
      </c>
      <c r="AC120" s="88" t="s">
        <v>2133</v>
      </c>
      <c r="AD120" s="84" t="b">
        <v>0</v>
      </c>
      <c r="AE120" s="84" t="s">
        <v>2140</v>
      </c>
      <c r="AF120" s="84"/>
      <c r="AG120" s="88" t="s">
        <v>2133</v>
      </c>
      <c r="AH120" s="84" t="b">
        <v>0</v>
      </c>
      <c r="AI120" s="84">
        <v>271</v>
      </c>
      <c r="AJ120" s="88" t="s">
        <v>2217</v>
      </c>
      <c r="AK120" s="84" t="s">
        <v>2340</v>
      </c>
      <c r="AL120" s="84" t="b">
        <v>0</v>
      </c>
      <c r="AM120" s="88" t="s">
        <v>2217</v>
      </c>
      <c r="AN120" s="84">
        <v>0</v>
      </c>
      <c r="AO120" s="84">
        <v>0</v>
      </c>
      <c r="AP120" s="84"/>
      <c r="AQ120" s="84"/>
      <c r="AR120" s="84"/>
      <c r="AS120" s="84"/>
      <c r="AT120" s="84"/>
      <c r="AU120" s="84"/>
      <c r="AV120" s="84"/>
      <c r="AW120" s="84"/>
    </row>
    <row r="121" spans="1:49" x14ac:dyDescent="0.25">
      <c r="A121" s="69" t="s">
        <v>317</v>
      </c>
      <c r="B121" s="69" t="s">
        <v>660</v>
      </c>
      <c r="C121" s="70"/>
      <c r="D121" s="71"/>
      <c r="E121" s="72"/>
      <c r="F121" s="73"/>
      <c r="G121" s="70"/>
      <c r="H121" s="74"/>
      <c r="I121" s="75"/>
      <c r="J121" s="75"/>
      <c r="K121" s="36"/>
      <c r="L121" s="82"/>
      <c r="M121" s="82"/>
      <c r="N121" s="77"/>
      <c r="O121" s="84" t="s">
        <v>825</v>
      </c>
      <c r="P121" s="86">
        <v>42759.501840277779</v>
      </c>
      <c r="Q121" s="84" t="s">
        <v>907</v>
      </c>
      <c r="R121" s="84"/>
      <c r="S121" s="84"/>
      <c r="T121" s="84"/>
      <c r="U121" s="86">
        <v>42759.501840277779</v>
      </c>
      <c r="V121" s="87" t="s">
        <v>1436</v>
      </c>
      <c r="W121" s="84"/>
      <c r="X121" s="84"/>
      <c r="Y121" s="88" t="s">
        <v>1835</v>
      </c>
      <c r="Z121" s="84"/>
      <c r="AA121" s="84" t="b">
        <v>0</v>
      </c>
      <c r="AB121" s="84">
        <v>0</v>
      </c>
      <c r="AC121" s="88" t="s">
        <v>2133</v>
      </c>
      <c r="AD121" s="84" t="b">
        <v>0</v>
      </c>
      <c r="AE121" s="84" t="s">
        <v>2140</v>
      </c>
      <c r="AF121" s="84"/>
      <c r="AG121" s="88" t="s">
        <v>2133</v>
      </c>
      <c r="AH121" s="84" t="b">
        <v>0</v>
      </c>
      <c r="AI121" s="84">
        <v>75</v>
      </c>
      <c r="AJ121" s="88" t="s">
        <v>2218</v>
      </c>
      <c r="AK121" s="84" t="s">
        <v>2343</v>
      </c>
      <c r="AL121" s="84" t="b">
        <v>0</v>
      </c>
      <c r="AM121" s="88" t="s">
        <v>2218</v>
      </c>
      <c r="AN121" s="84">
        <v>0</v>
      </c>
      <c r="AO121" s="84">
        <v>0</v>
      </c>
      <c r="AP121" s="84"/>
      <c r="AQ121" s="84"/>
      <c r="AR121" s="84"/>
      <c r="AS121" s="84"/>
      <c r="AT121" s="84"/>
      <c r="AU121" s="84"/>
      <c r="AV121" s="84"/>
      <c r="AW121" s="84"/>
    </row>
    <row r="122" spans="1:49" x14ac:dyDescent="0.25">
      <c r="A122" s="69" t="s">
        <v>318</v>
      </c>
      <c r="B122" s="69" t="s">
        <v>318</v>
      </c>
      <c r="C122" s="70"/>
      <c r="D122" s="71"/>
      <c r="E122" s="72"/>
      <c r="F122" s="73"/>
      <c r="G122" s="70"/>
      <c r="H122" s="74"/>
      <c r="I122" s="75"/>
      <c r="J122" s="75"/>
      <c r="K122" s="36"/>
      <c r="L122" s="82"/>
      <c r="M122" s="82"/>
      <c r="N122" s="77"/>
      <c r="O122" s="84" t="s">
        <v>179</v>
      </c>
      <c r="P122" s="86">
        <v>42759.501840277779</v>
      </c>
      <c r="Q122" s="84" t="s">
        <v>908</v>
      </c>
      <c r="R122" s="87" t="s">
        <v>1140</v>
      </c>
      <c r="S122" s="84" t="s">
        <v>1250</v>
      </c>
      <c r="T122" s="84"/>
      <c r="U122" s="86">
        <v>42759.501840277779</v>
      </c>
      <c r="V122" s="87" t="s">
        <v>1437</v>
      </c>
      <c r="W122" s="84"/>
      <c r="X122" s="84"/>
      <c r="Y122" s="88" t="s">
        <v>1836</v>
      </c>
      <c r="Z122" s="84"/>
      <c r="AA122" s="84" t="b">
        <v>0</v>
      </c>
      <c r="AB122" s="84">
        <v>0</v>
      </c>
      <c r="AC122" s="88" t="s">
        <v>2133</v>
      </c>
      <c r="AD122" s="84" t="b">
        <v>0</v>
      </c>
      <c r="AE122" s="84" t="s">
        <v>2140</v>
      </c>
      <c r="AF122" s="84"/>
      <c r="AG122" s="88" t="s">
        <v>2133</v>
      </c>
      <c r="AH122" s="84" t="b">
        <v>0</v>
      </c>
      <c r="AI122" s="84">
        <v>0</v>
      </c>
      <c r="AJ122" s="88" t="s">
        <v>2133</v>
      </c>
      <c r="AK122" s="84" t="s">
        <v>2342</v>
      </c>
      <c r="AL122" s="84" t="b">
        <v>0</v>
      </c>
      <c r="AM122" s="88" t="s">
        <v>1836</v>
      </c>
      <c r="AN122" s="84">
        <v>0</v>
      </c>
      <c r="AO122" s="84">
        <v>0</v>
      </c>
      <c r="AP122" s="84"/>
      <c r="AQ122" s="84"/>
      <c r="AR122" s="84"/>
      <c r="AS122" s="84"/>
      <c r="AT122" s="84"/>
      <c r="AU122" s="84"/>
      <c r="AV122" s="84"/>
      <c r="AW122" s="84"/>
    </row>
    <row r="123" spans="1:49" x14ac:dyDescent="0.25">
      <c r="A123" s="69" t="s">
        <v>319</v>
      </c>
      <c r="B123" s="69" t="s">
        <v>652</v>
      </c>
      <c r="C123" s="70"/>
      <c r="D123" s="71"/>
      <c r="E123" s="72"/>
      <c r="F123" s="73"/>
      <c r="G123" s="70"/>
      <c r="H123" s="74"/>
      <c r="I123" s="75"/>
      <c r="J123" s="75"/>
      <c r="K123" s="36"/>
      <c r="L123" s="82"/>
      <c r="M123" s="82"/>
      <c r="N123" s="77"/>
      <c r="O123" s="84" t="s">
        <v>825</v>
      </c>
      <c r="P123" s="86">
        <v>42759.501840277779</v>
      </c>
      <c r="Q123" s="84" t="s">
        <v>896</v>
      </c>
      <c r="R123" s="84"/>
      <c r="S123" s="84"/>
      <c r="T123" s="84"/>
      <c r="U123" s="86">
        <v>42759.501840277779</v>
      </c>
      <c r="V123" s="87" t="s">
        <v>1438</v>
      </c>
      <c r="W123" s="84"/>
      <c r="X123" s="84"/>
      <c r="Y123" s="88" t="s">
        <v>1837</v>
      </c>
      <c r="Z123" s="84"/>
      <c r="AA123" s="84" t="b">
        <v>0</v>
      </c>
      <c r="AB123" s="84">
        <v>0</v>
      </c>
      <c r="AC123" s="88" t="s">
        <v>2133</v>
      </c>
      <c r="AD123" s="84" t="b">
        <v>0</v>
      </c>
      <c r="AE123" s="84" t="s">
        <v>2145</v>
      </c>
      <c r="AF123" s="84"/>
      <c r="AG123" s="88" t="s">
        <v>2133</v>
      </c>
      <c r="AH123" s="84" t="b">
        <v>0</v>
      </c>
      <c r="AI123" s="84">
        <v>349</v>
      </c>
      <c r="AJ123" s="88" t="s">
        <v>2210</v>
      </c>
      <c r="AK123" s="84" t="s">
        <v>2339</v>
      </c>
      <c r="AL123" s="84" t="b">
        <v>0</v>
      </c>
      <c r="AM123" s="88" t="s">
        <v>2210</v>
      </c>
      <c r="AN123" s="84">
        <v>0</v>
      </c>
      <c r="AO123" s="84">
        <v>0</v>
      </c>
      <c r="AP123" s="84"/>
      <c r="AQ123" s="84"/>
      <c r="AR123" s="84"/>
      <c r="AS123" s="84"/>
      <c r="AT123" s="84"/>
      <c r="AU123" s="84"/>
      <c r="AV123" s="84"/>
      <c r="AW123" s="84"/>
    </row>
    <row r="124" spans="1:49" x14ac:dyDescent="0.25">
      <c r="A124" s="69" t="s">
        <v>320</v>
      </c>
      <c r="B124" s="69" t="s">
        <v>320</v>
      </c>
      <c r="C124" s="70"/>
      <c r="D124" s="71"/>
      <c r="E124" s="72"/>
      <c r="F124" s="73"/>
      <c r="G124" s="70"/>
      <c r="H124" s="74"/>
      <c r="I124" s="75"/>
      <c r="J124" s="75"/>
      <c r="K124" s="36"/>
      <c r="L124" s="82"/>
      <c r="M124" s="82"/>
      <c r="N124" s="77"/>
      <c r="O124" s="84" t="s">
        <v>179</v>
      </c>
      <c r="P124" s="86">
        <v>42759.501851851855</v>
      </c>
      <c r="Q124" s="84" t="s">
        <v>909</v>
      </c>
      <c r="R124" s="87" t="s">
        <v>1141</v>
      </c>
      <c r="S124" s="84" t="s">
        <v>1251</v>
      </c>
      <c r="T124" s="84"/>
      <c r="U124" s="86">
        <v>42759.501851851855</v>
      </c>
      <c r="V124" s="87" t="s">
        <v>1439</v>
      </c>
      <c r="W124" s="84"/>
      <c r="X124" s="84"/>
      <c r="Y124" s="88" t="s">
        <v>1838</v>
      </c>
      <c r="Z124" s="84"/>
      <c r="AA124" s="84" t="b">
        <v>0</v>
      </c>
      <c r="AB124" s="84">
        <v>0</v>
      </c>
      <c r="AC124" s="88" t="s">
        <v>2133</v>
      </c>
      <c r="AD124" s="84" t="b">
        <v>0</v>
      </c>
      <c r="AE124" s="84" t="s">
        <v>2140</v>
      </c>
      <c r="AF124" s="84"/>
      <c r="AG124" s="88" t="s">
        <v>2133</v>
      </c>
      <c r="AH124" s="84" t="b">
        <v>0</v>
      </c>
      <c r="AI124" s="84">
        <v>0</v>
      </c>
      <c r="AJ124" s="88" t="s">
        <v>2133</v>
      </c>
      <c r="AK124" s="84" t="s">
        <v>2340</v>
      </c>
      <c r="AL124" s="84" t="b">
        <v>0</v>
      </c>
      <c r="AM124" s="88" t="s">
        <v>1838</v>
      </c>
      <c r="AN124" s="84">
        <v>0</v>
      </c>
      <c r="AO124" s="84">
        <v>0</v>
      </c>
      <c r="AP124" s="84"/>
      <c r="AQ124" s="84"/>
      <c r="AR124" s="84"/>
      <c r="AS124" s="84"/>
      <c r="AT124" s="84"/>
      <c r="AU124" s="84"/>
      <c r="AV124" s="84"/>
      <c r="AW124" s="84"/>
    </row>
    <row r="125" spans="1:49" x14ac:dyDescent="0.25">
      <c r="A125" s="69" t="s">
        <v>321</v>
      </c>
      <c r="B125" s="69" t="s">
        <v>615</v>
      </c>
      <c r="C125" s="70"/>
      <c r="D125" s="71"/>
      <c r="E125" s="72"/>
      <c r="F125" s="73"/>
      <c r="G125" s="70"/>
      <c r="H125" s="74"/>
      <c r="I125" s="75"/>
      <c r="J125" s="75"/>
      <c r="K125" s="36"/>
      <c r="L125" s="82"/>
      <c r="M125" s="82"/>
      <c r="N125" s="77"/>
      <c r="O125" s="84" t="s">
        <v>825</v>
      </c>
      <c r="P125" s="86">
        <v>42759.501851851855</v>
      </c>
      <c r="Q125" s="84" t="s">
        <v>844</v>
      </c>
      <c r="R125" s="84"/>
      <c r="S125" s="84"/>
      <c r="T125" s="84"/>
      <c r="U125" s="86">
        <v>42759.501851851855</v>
      </c>
      <c r="V125" s="87" t="s">
        <v>1440</v>
      </c>
      <c r="W125" s="84"/>
      <c r="X125" s="84"/>
      <c r="Y125" s="88" t="s">
        <v>1839</v>
      </c>
      <c r="Z125" s="84"/>
      <c r="AA125" s="84" t="b">
        <v>0</v>
      </c>
      <c r="AB125" s="84">
        <v>0</v>
      </c>
      <c r="AC125" s="88" t="s">
        <v>2133</v>
      </c>
      <c r="AD125" s="84" t="b">
        <v>0</v>
      </c>
      <c r="AE125" s="84" t="s">
        <v>2140</v>
      </c>
      <c r="AF125" s="84"/>
      <c r="AG125" s="88" t="s">
        <v>2133</v>
      </c>
      <c r="AH125" s="84" t="b">
        <v>0</v>
      </c>
      <c r="AI125" s="84">
        <v>30909</v>
      </c>
      <c r="AJ125" s="88" t="s">
        <v>2178</v>
      </c>
      <c r="AK125" s="84" t="s">
        <v>2342</v>
      </c>
      <c r="AL125" s="84" t="b">
        <v>0</v>
      </c>
      <c r="AM125" s="88" t="s">
        <v>2178</v>
      </c>
      <c r="AN125" s="84">
        <v>0</v>
      </c>
      <c r="AO125" s="84">
        <v>0</v>
      </c>
      <c r="AP125" s="84"/>
      <c r="AQ125" s="84"/>
      <c r="AR125" s="84"/>
      <c r="AS125" s="84"/>
      <c r="AT125" s="84"/>
      <c r="AU125" s="84"/>
      <c r="AV125" s="84"/>
      <c r="AW125" s="84"/>
    </row>
    <row r="126" spans="1:49" x14ac:dyDescent="0.25">
      <c r="A126" s="69" t="s">
        <v>322</v>
      </c>
      <c r="B126" s="69" t="s">
        <v>638</v>
      </c>
      <c r="C126" s="70"/>
      <c r="D126" s="71"/>
      <c r="E126" s="72"/>
      <c r="F126" s="73"/>
      <c r="G126" s="70"/>
      <c r="H126" s="74"/>
      <c r="I126" s="75"/>
      <c r="J126" s="75"/>
      <c r="K126" s="36"/>
      <c r="L126" s="82"/>
      <c r="M126" s="82"/>
      <c r="N126" s="77"/>
      <c r="O126" s="84" t="s">
        <v>825</v>
      </c>
      <c r="P126" s="86">
        <v>42759.501851851855</v>
      </c>
      <c r="Q126" s="84" t="s">
        <v>910</v>
      </c>
      <c r="R126" s="87" t="s">
        <v>1142</v>
      </c>
      <c r="S126" s="84" t="s">
        <v>1238</v>
      </c>
      <c r="T126" s="84" t="s">
        <v>1297</v>
      </c>
      <c r="U126" s="86">
        <v>42759.501851851855</v>
      </c>
      <c r="V126" s="87" t="s">
        <v>1441</v>
      </c>
      <c r="W126" s="84"/>
      <c r="X126" s="84"/>
      <c r="Y126" s="88" t="s">
        <v>1840</v>
      </c>
      <c r="Z126" s="84"/>
      <c r="AA126" s="84" t="b">
        <v>0</v>
      </c>
      <c r="AB126" s="84">
        <v>0</v>
      </c>
      <c r="AC126" s="88" t="s">
        <v>2133</v>
      </c>
      <c r="AD126" s="84" t="b">
        <v>0</v>
      </c>
      <c r="AE126" s="84" t="s">
        <v>2140</v>
      </c>
      <c r="AF126" s="84"/>
      <c r="AG126" s="88" t="s">
        <v>2133</v>
      </c>
      <c r="AH126" s="84" t="b">
        <v>0</v>
      </c>
      <c r="AI126" s="84">
        <v>16597</v>
      </c>
      <c r="AJ126" s="88" t="s">
        <v>2219</v>
      </c>
      <c r="AK126" s="84" t="s">
        <v>2343</v>
      </c>
      <c r="AL126" s="84" t="b">
        <v>0</v>
      </c>
      <c r="AM126" s="88" t="s">
        <v>2219</v>
      </c>
      <c r="AN126" s="84">
        <v>0</v>
      </c>
      <c r="AO126" s="84">
        <v>0</v>
      </c>
      <c r="AP126" s="84"/>
      <c r="AQ126" s="84"/>
      <c r="AR126" s="84"/>
      <c r="AS126" s="84"/>
      <c r="AT126" s="84"/>
      <c r="AU126" s="84"/>
      <c r="AV126" s="84"/>
      <c r="AW126" s="84"/>
    </row>
    <row r="127" spans="1:49" x14ac:dyDescent="0.25">
      <c r="A127" s="69" t="s">
        <v>323</v>
      </c>
      <c r="B127" s="69" t="s">
        <v>661</v>
      </c>
      <c r="C127" s="70"/>
      <c r="D127" s="71"/>
      <c r="E127" s="72"/>
      <c r="F127" s="73"/>
      <c r="G127" s="70"/>
      <c r="H127" s="74"/>
      <c r="I127" s="75"/>
      <c r="J127" s="75"/>
      <c r="K127" s="36"/>
      <c r="L127" s="82"/>
      <c r="M127" s="82"/>
      <c r="N127" s="77"/>
      <c r="O127" s="84" t="s">
        <v>825</v>
      </c>
      <c r="P127" s="86">
        <v>42759.501851851855</v>
      </c>
      <c r="Q127" s="84" t="s">
        <v>911</v>
      </c>
      <c r="R127" s="84"/>
      <c r="S127" s="84"/>
      <c r="T127" s="84"/>
      <c r="U127" s="86">
        <v>42759.501851851855</v>
      </c>
      <c r="V127" s="87" t="s">
        <v>1442</v>
      </c>
      <c r="W127" s="84"/>
      <c r="X127" s="84"/>
      <c r="Y127" s="88" t="s">
        <v>1841</v>
      </c>
      <c r="Z127" s="84"/>
      <c r="AA127" s="84" t="b">
        <v>0</v>
      </c>
      <c r="AB127" s="84">
        <v>0</v>
      </c>
      <c r="AC127" s="88" t="s">
        <v>2133</v>
      </c>
      <c r="AD127" s="84" t="b">
        <v>1</v>
      </c>
      <c r="AE127" s="84" t="s">
        <v>2140</v>
      </c>
      <c r="AF127" s="84"/>
      <c r="AG127" s="88" t="s">
        <v>2151</v>
      </c>
      <c r="AH127" s="84" t="b">
        <v>0</v>
      </c>
      <c r="AI127" s="84">
        <v>1664</v>
      </c>
      <c r="AJ127" s="88" t="s">
        <v>2220</v>
      </c>
      <c r="AK127" s="84" t="s">
        <v>2342</v>
      </c>
      <c r="AL127" s="84" t="b">
        <v>0</v>
      </c>
      <c r="AM127" s="88" t="s">
        <v>2220</v>
      </c>
      <c r="AN127" s="84">
        <v>0</v>
      </c>
      <c r="AO127" s="84">
        <v>0</v>
      </c>
      <c r="AP127" s="84"/>
      <c r="AQ127" s="84"/>
      <c r="AR127" s="84"/>
      <c r="AS127" s="84"/>
      <c r="AT127" s="84"/>
      <c r="AU127" s="84"/>
      <c r="AV127" s="84"/>
      <c r="AW127" s="84"/>
    </row>
    <row r="128" spans="1:49" x14ac:dyDescent="0.25">
      <c r="A128" s="69" t="s">
        <v>324</v>
      </c>
      <c r="B128" s="69" t="s">
        <v>324</v>
      </c>
      <c r="C128" s="70"/>
      <c r="D128" s="71"/>
      <c r="E128" s="72"/>
      <c r="F128" s="73"/>
      <c r="G128" s="70"/>
      <c r="H128" s="74"/>
      <c r="I128" s="75"/>
      <c r="J128" s="75"/>
      <c r="K128" s="36"/>
      <c r="L128" s="82"/>
      <c r="M128" s="82"/>
      <c r="N128" s="77"/>
      <c r="O128" s="84" t="s">
        <v>179</v>
      </c>
      <c r="P128" s="86">
        <v>42759.501851851855</v>
      </c>
      <c r="Q128" s="84" t="s">
        <v>912</v>
      </c>
      <c r="R128" s="84"/>
      <c r="S128" s="84"/>
      <c r="T128" s="84"/>
      <c r="U128" s="86">
        <v>42759.501851851855</v>
      </c>
      <c r="V128" s="87" t="s">
        <v>1443</v>
      </c>
      <c r="W128" s="84"/>
      <c r="X128" s="84"/>
      <c r="Y128" s="88" t="s">
        <v>1842</v>
      </c>
      <c r="Z128" s="84"/>
      <c r="AA128" s="84" t="b">
        <v>0</v>
      </c>
      <c r="AB128" s="84">
        <v>0</v>
      </c>
      <c r="AC128" s="88" t="s">
        <v>2133</v>
      </c>
      <c r="AD128" s="84" t="b">
        <v>0</v>
      </c>
      <c r="AE128" s="84" t="s">
        <v>2140</v>
      </c>
      <c r="AF128" s="84"/>
      <c r="AG128" s="88" t="s">
        <v>2133</v>
      </c>
      <c r="AH128" s="84" t="b">
        <v>0</v>
      </c>
      <c r="AI128" s="84">
        <v>0</v>
      </c>
      <c r="AJ128" s="88" t="s">
        <v>2133</v>
      </c>
      <c r="AK128" s="84" t="s">
        <v>2344</v>
      </c>
      <c r="AL128" s="84" t="b">
        <v>0</v>
      </c>
      <c r="AM128" s="88" t="s">
        <v>1842</v>
      </c>
      <c r="AN128" s="84">
        <v>0</v>
      </c>
      <c r="AO128" s="84">
        <v>0</v>
      </c>
      <c r="AP128" s="84"/>
      <c r="AQ128" s="84"/>
      <c r="AR128" s="84"/>
      <c r="AS128" s="84"/>
      <c r="AT128" s="84"/>
      <c r="AU128" s="84"/>
      <c r="AV128" s="84"/>
      <c r="AW128" s="84"/>
    </row>
    <row r="129" spans="1:49" x14ac:dyDescent="0.25">
      <c r="A129" s="69" t="s">
        <v>325</v>
      </c>
      <c r="B129" s="69" t="s">
        <v>606</v>
      </c>
      <c r="C129" s="70"/>
      <c r="D129" s="71"/>
      <c r="E129" s="72"/>
      <c r="F129" s="73"/>
      <c r="G129" s="70"/>
      <c r="H129" s="74"/>
      <c r="I129" s="75"/>
      <c r="J129" s="75"/>
      <c r="K129" s="36"/>
      <c r="L129" s="82"/>
      <c r="M129" s="82"/>
      <c r="N129" s="77"/>
      <c r="O129" s="84" t="s">
        <v>825</v>
      </c>
      <c r="P129" s="86">
        <v>42759.501863425925</v>
      </c>
      <c r="Q129" s="84" t="s">
        <v>833</v>
      </c>
      <c r="R129" s="87" t="s">
        <v>1109</v>
      </c>
      <c r="S129" s="84" t="s">
        <v>1228</v>
      </c>
      <c r="T129" s="84"/>
      <c r="U129" s="86">
        <v>42759.501863425925</v>
      </c>
      <c r="V129" s="87" t="s">
        <v>1444</v>
      </c>
      <c r="W129" s="84"/>
      <c r="X129" s="84"/>
      <c r="Y129" s="88" t="s">
        <v>1843</v>
      </c>
      <c r="Z129" s="84"/>
      <c r="AA129" s="84" t="b">
        <v>0</v>
      </c>
      <c r="AB129" s="84">
        <v>0</v>
      </c>
      <c r="AC129" s="88" t="s">
        <v>2133</v>
      </c>
      <c r="AD129" s="84" t="b">
        <v>0</v>
      </c>
      <c r="AE129" s="84" t="s">
        <v>2141</v>
      </c>
      <c r="AF129" s="84"/>
      <c r="AG129" s="88" t="s">
        <v>2133</v>
      </c>
      <c r="AH129" s="84" t="b">
        <v>0</v>
      </c>
      <c r="AI129" s="84">
        <v>21</v>
      </c>
      <c r="AJ129" s="88" t="s">
        <v>2155</v>
      </c>
      <c r="AK129" s="84" t="s">
        <v>2340</v>
      </c>
      <c r="AL129" s="84" t="b">
        <v>0</v>
      </c>
      <c r="AM129" s="88" t="s">
        <v>2155</v>
      </c>
      <c r="AN129" s="84">
        <v>0</v>
      </c>
      <c r="AO129" s="84">
        <v>0</v>
      </c>
      <c r="AP129" s="84"/>
      <c r="AQ129" s="84"/>
      <c r="AR129" s="84"/>
      <c r="AS129" s="84"/>
      <c r="AT129" s="84"/>
      <c r="AU129" s="84"/>
      <c r="AV129" s="84"/>
      <c r="AW129" s="84"/>
    </row>
    <row r="130" spans="1:49" x14ac:dyDescent="0.25">
      <c r="A130" s="69" t="s">
        <v>326</v>
      </c>
      <c r="B130" s="69" t="s">
        <v>662</v>
      </c>
      <c r="C130" s="70"/>
      <c r="D130" s="71"/>
      <c r="E130" s="72"/>
      <c r="F130" s="73"/>
      <c r="G130" s="70"/>
      <c r="H130" s="74"/>
      <c r="I130" s="75"/>
      <c r="J130" s="75"/>
      <c r="K130" s="36"/>
      <c r="L130" s="82"/>
      <c r="M130" s="82"/>
      <c r="N130" s="77"/>
      <c r="O130" s="84" t="s">
        <v>825</v>
      </c>
      <c r="P130" s="86">
        <v>42759.501875000002</v>
      </c>
      <c r="Q130" s="84" t="s">
        <v>913</v>
      </c>
      <c r="R130" s="84"/>
      <c r="S130" s="84"/>
      <c r="T130" s="84"/>
      <c r="U130" s="86">
        <v>42759.501875000002</v>
      </c>
      <c r="V130" s="87" t="s">
        <v>1445</v>
      </c>
      <c r="W130" s="84"/>
      <c r="X130" s="84"/>
      <c r="Y130" s="88" t="s">
        <v>1844</v>
      </c>
      <c r="Z130" s="84"/>
      <c r="AA130" s="84" t="b">
        <v>0</v>
      </c>
      <c r="AB130" s="84">
        <v>0</v>
      </c>
      <c r="AC130" s="88" t="s">
        <v>2133</v>
      </c>
      <c r="AD130" s="84" t="b">
        <v>0</v>
      </c>
      <c r="AE130" s="84" t="s">
        <v>2140</v>
      </c>
      <c r="AF130" s="84"/>
      <c r="AG130" s="88" t="s">
        <v>2133</v>
      </c>
      <c r="AH130" s="84" t="b">
        <v>0</v>
      </c>
      <c r="AI130" s="84">
        <v>991</v>
      </c>
      <c r="AJ130" s="88" t="s">
        <v>2221</v>
      </c>
      <c r="AK130" s="84" t="s">
        <v>2342</v>
      </c>
      <c r="AL130" s="84" t="b">
        <v>0</v>
      </c>
      <c r="AM130" s="88" t="s">
        <v>2221</v>
      </c>
      <c r="AN130" s="84">
        <v>0</v>
      </c>
      <c r="AO130" s="84">
        <v>0</v>
      </c>
      <c r="AP130" s="84"/>
      <c r="AQ130" s="84"/>
      <c r="AR130" s="84"/>
      <c r="AS130" s="84"/>
      <c r="AT130" s="84"/>
      <c r="AU130" s="84"/>
      <c r="AV130" s="84"/>
      <c r="AW130" s="84"/>
    </row>
    <row r="131" spans="1:49" x14ac:dyDescent="0.25">
      <c r="A131" s="69" t="s">
        <v>327</v>
      </c>
      <c r="B131" s="69" t="s">
        <v>663</v>
      </c>
      <c r="C131" s="70"/>
      <c r="D131" s="71"/>
      <c r="E131" s="72"/>
      <c r="F131" s="73"/>
      <c r="G131" s="70"/>
      <c r="H131" s="74"/>
      <c r="I131" s="75"/>
      <c r="J131" s="75"/>
      <c r="K131" s="36"/>
      <c r="L131" s="82"/>
      <c r="M131" s="82"/>
      <c r="N131" s="77"/>
      <c r="O131" s="84" t="s">
        <v>825</v>
      </c>
      <c r="P131" s="86">
        <v>42759.501875000002</v>
      </c>
      <c r="Q131" s="84" t="s">
        <v>914</v>
      </c>
      <c r="R131" s="84"/>
      <c r="S131" s="84"/>
      <c r="T131" s="84"/>
      <c r="U131" s="86">
        <v>42759.501875000002</v>
      </c>
      <c r="V131" s="87" t="s">
        <v>1446</v>
      </c>
      <c r="W131" s="84"/>
      <c r="X131" s="84"/>
      <c r="Y131" s="88" t="s">
        <v>1845</v>
      </c>
      <c r="Z131" s="84"/>
      <c r="AA131" s="84" t="b">
        <v>0</v>
      </c>
      <c r="AB131" s="84">
        <v>0</v>
      </c>
      <c r="AC131" s="88" t="s">
        <v>2133</v>
      </c>
      <c r="AD131" s="84" t="b">
        <v>0</v>
      </c>
      <c r="AE131" s="84" t="s">
        <v>2140</v>
      </c>
      <c r="AF131" s="84"/>
      <c r="AG131" s="88" t="s">
        <v>2133</v>
      </c>
      <c r="AH131" s="84" t="b">
        <v>0</v>
      </c>
      <c r="AI131" s="84">
        <v>597</v>
      </c>
      <c r="AJ131" s="88" t="s">
        <v>2222</v>
      </c>
      <c r="AK131" s="84" t="s">
        <v>2343</v>
      </c>
      <c r="AL131" s="84" t="b">
        <v>0</v>
      </c>
      <c r="AM131" s="88" t="s">
        <v>2222</v>
      </c>
      <c r="AN131" s="84">
        <v>0</v>
      </c>
      <c r="AO131" s="84">
        <v>0</v>
      </c>
      <c r="AP131" s="84"/>
      <c r="AQ131" s="84"/>
      <c r="AR131" s="84"/>
      <c r="AS131" s="84"/>
      <c r="AT131" s="84"/>
      <c r="AU131" s="84"/>
      <c r="AV131" s="84"/>
      <c r="AW131" s="84"/>
    </row>
    <row r="132" spans="1:49" x14ac:dyDescent="0.25">
      <c r="A132" s="69" t="s">
        <v>328</v>
      </c>
      <c r="B132" s="69" t="s">
        <v>664</v>
      </c>
      <c r="C132" s="70"/>
      <c r="D132" s="71"/>
      <c r="E132" s="72"/>
      <c r="F132" s="73"/>
      <c r="G132" s="70"/>
      <c r="H132" s="74"/>
      <c r="I132" s="75"/>
      <c r="J132" s="75"/>
      <c r="K132" s="36"/>
      <c r="L132" s="82"/>
      <c r="M132" s="82"/>
      <c r="N132" s="77"/>
      <c r="O132" s="84" t="s">
        <v>825</v>
      </c>
      <c r="P132" s="86">
        <v>42759.501875000002</v>
      </c>
      <c r="Q132" s="84" t="s">
        <v>915</v>
      </c>
      <c r="R132" s="87" t="s">
        <v>1143</v>
      </c>
      <c r="S132" s="84" t="s">
        <v>1252</v>
      </c>
      <c r="T132" s="84" t="s">
        <v>1304</v>
      </c>
      <c r="U132" s="86">
        <v>42759.501875000002</v>
      </c>
      <c r="V132" s="87" t="s">
        <v>1447</v>
      </c>
      <c r="W132" s="84"/>
      <c r="X132" s="84"/>
      <c r="Y132" s="88" t="s">
        <v>1846</v>
      </c>
      <c r="Z132" s="84"/>
      <c r="AA132" s="84" t="b">
        <v>0</v>
      </c>
      <c r="AB132" s="84">
        <v>0</v>
      </c>
      <c r="AC132" s="88" t="s">
        <v>2133</v>
      </c>
      <c r="AD132" s="84" t="b">
        <v>0</v>
      </c>
      <c r="AE132" s="84" t="s">
        <v>2140</v>
      </c>
      <c r="AF132" s="84"/>
      <c r="AG132" s="88" t="s">
        <v>2133</v>
      </c>
      <c r="AH132" s="84" t="b">
        <v>0</v>
      </c>
      <c r="AI132" s="84">
        <v>0</v>
      </c>
      <c r="AJ132" s="88" t="s">
        <v>2133</v>
      </c>
      <c r="AK132" s="84" t="s">
        <v>2340</v>
      </c>
      <c r="AL132" s="84" t="b">
        <v>0</v>
      </c>
      <c r="AM132" s="88" t="s">
        <v>1846</v>
      </c>
      <c r="AN132" s="84">
        <v>0</v>
      </c>
      <c r="AO132" s="84">
        <v>0</v>
      </c>
      <c r="AP132" s="84"/>
      <c r="AQ132" s="84"/>
      <c r="AR132" s="84"/>
      <c r="AS132" s="84"/>
      <c r="AT132" s="84"/>
      <c r="AU132" s="84"/>
      <c r="AV132" s="84"/>
      <c r="AW132" s="84"/>
    </row>
    <row r="133" spans="1:49" x14ac:dyDescent="0.25">
      <c r="A133" s="69" t="s">
        <v>329</v>
      </c>
      <c r="B133" s="69" t="s">
        <v>665</v>
      </c>
      <c r="C133" s="70"/>
      <c r="D133" s="71"/>
      <c r="E133" s="72"/>
      <c r="F133" s="73"/>
      <c r="G133" s="70"/>
      <c r="H133" s="74"/>
      <c r="I133" s="75"/>
      <c r="J133" s="75"/>
      <c r="K133" s="36"/>
      <c r="L133" s="82"/>
      <c r="M133" s="82"/>
      <c r="N133" s="77"/>
      <c r="O133" s="84" t="s">
        <v>825</v>
      </c>
      <c r="P133" s="86">
        <v>42759.501875000002</v>
      </c>
      <c r="Q133" s="84" t="s">
        <v>916</v>
      </c>
      <c r="R133" s="84"/>
      <c r="S133" s="84"/>
      <c r="T133" s="84"/>
      <c r="U133" s="86">
        <v>42759.501875000002</v>
      </c>
      <c r="V133" s="87" t="s">
        <v>1448</v>
      </c>
      <c r="W133" s="84"/>
      <c r="X133" s="84"/>
      <c r="Y133" s="88" t="s">
        <v>1847</v>
      </c>
      <c r="Z133" s="84"/>
      <c r="AA133" s="84" t="b">
        <v>0</v>
      </c>
      <c r="AB133" s="84">
        <v>0</v>
      </c>
      <c r="AC133" s="88" t="s">
        <v>2133</v>
      </c>
      <c r="AD133" s="84" t="b">
        <v>0</v>
      </c>
      <c r="AE133" s="84" t="s">
        <v>2140</v>
      </c>
      <c r="AF133" s="84"/>
      <c r="AG133" s="88" t="s">
        <v>2133</v>
      </c>
      <c r="AH133" s="84" t="b">
        <v>0</v>
      </c>
      <c r="AI133" s="84">
        <v>3021</v>
      </c>
      <c r="AJ133" s="88" t="s">
        <v>2223</v>
      </c>
      <c r="AK133" s="84" t="s">
        <v>2343</v>
      </c>
      <c r="AL133" s="84" t="b">
        <v>0</v>
      </c>
      <c r="AM133" s="88" t="s">
        <v>2223</v>
      </c>
      <c r="AN133" s="84">
        <v>0</v>
      </c>
      <c r="AO133" s="84">
        <v>0</v>
      </c>
      <c r="AP133" s="84"/>
      <c r="AQ133" s="84"/>
      <c r="AR133" s="84"/>
      <c r="AS133" s="84"/>
      <c r="AT133" s="84"/>
      <c r="AU133" s="84"/>
      <c r="AV133" s="84"/>
      <c r="AW133" s="84"/>
    </row>
    <row r="134" spans="1:49" x14ac:dyDescent="0.25">
      <c r="A134" s="69" t="s">
        <v>330</v>
      </c>
      <c r="B134" s="69" t="s">
        <v>330</v>
      </c>
      <c r="C134" s="70"/>
      <c r="D134" s="71"/>
      <c r="E134" s="72"/>
      <c r="F134" s="73"/>
      <c r="G134" s="70"/>
      <c r="H134" s="74"/>
      <c r="I134" s="75"/>
      <c r="J134" s="75"/>
      <c r="K134" s="36"/>
      <c r="L134" s="82"/>
      <c r="M134" s="82"/>
      <c r="N134" s="77"/>
      <c r="O134" s="84" t="s">
        <v>179</v>
      </c>
      <c r="P134" s="86">
        <v>42759.501886574071</v>
      </c>
      <c r="Q134" s="84" t="s">
        <v>917</v>
      </c>
      <c r="R134" s="87" t="s">
        <v>1144</v>
      </c>
      <c r="S134" s="84" t="s">
        <v>1227</v>
      </c>
      <c r="T134" s="84"/>
      <c r="U134" s="86">
        <v>42759.501886574071</v>
      </c>
      <c r="V134" s="87" t="s">
        <v>1449</v>
      </c>
      <c r="W134" s="84"/>
      <c r="X134" s="84"/>
      <c r="Y134" s="88" t="s">
        <v>1848</v>
      </c>
      <c r="Z134" s="84"/>
      <c r="AA134" s="84" t="b">
        <v>0</v>
      </c>
      <c r="AB134" s="84">
        <v>1</v>
      </c>
      <c r="AC134" s="88" t="s">
        <v>2133</v>
      </c>
      <c r="AD134" s="84" t="b">
        <v>0</v>
      </c>
      <c r="AE134" s="84" t="s">
        <v>2140</v>
      </c>
      <c r="AF134" s="84"/>
      <c r="AG134" s="88" t="s">
        <v>2133</v>
      </c>
      <c r="AH134" s="84" t="b">
        <v>0</v>
      </c>
      <c r="AI134" s="84">
        <v>0</v>
      </c>
      <c r="AJ134" s="88" t="s">
        <v>2133</v>
      </c>
      <c r="AK134" s="84" t="s">
        <v>2351</v>
      </c>
      <c r="AL134" s="84" t="b">
        <v>1</v>
      </c>
      <c r="AM134" s="88" t="s">
        <v>1848</v>
      </c>
      <c r="AN134" s="84">
        <v>0</v>
      </c>
      <c r="AO134" s="84">
        <v>0</v>
      </c>
      <c r="AP134" s="84"/>
      <c r="AQ134" s="84"/>
      <c r="AR134" s="84"/>
      <c r="AS134" s="84"/>
      <c r="AT134" s="84"/>
      <c r="AU134" s="84"/>
      <c r="AV134" s="84"/>
      <c r="AW134" s="84"/>
    </row>
    <row r="135" spans="1:49" x14ac:dyDescent="0.25">
      <c r="A135" s="69" t="s">
        <v>331</v>
      </c>
      <c r="B135" s="69" t="s">
        <v>628</v>
      </c>
      <c r="C135" s="70"/>
      <c r="D135" s="71"/>
      <c r="E135" s="72"/>
      <c r="F135" s="73"/>
      <c r="G135" s="70"/>
      <c r="H135" s="74"/>
      <c r="I135" s="75"/>
      <c r="J135" s="75"/>
      <c r="K135" s="36"/>
      <c r="L135" s="82"/>
      <c r="M135" s="82"/>
      <c r="N135" s="77"/>
      <c r="O135" s="84" t="s">
        <v>825</v>
      </c>
      <c r="P135" s="86">
        <v>42759.501736111109</v>
      </c>
      <c r="Q135" s="84" t="s">
        <v>857</v>
      </c>
      <c r="R135" s="84"/>
      <c r="S135" s="84"/>
      <c r="T135" s="84"/>
      <c r="U135" s="86">
        <v>42759.501736111109</v>
      </c>
      <c r="V135" s="87" t="s">
        <v>1450</v>
      </c>
      <c r="W135" s="84"/>
      <c r="X135" s="84"/>
      <c r="Y135" s="88" t="s">
        <v>1849</v>
      </c>
      <c r="Z135" s="84"/>
      <c r="AA135" s="84" t="b">
        <v>0</v>
      </c>
      <c r="AB135" s="84">
        <v>0</v>
      </c>
      <c r="AC135" s="88" t="s">
        <v>2133</v>
      </c>
      <c r="AD135" s="84" t="b">
        <v>0</v>
      </c>
      <c r="AE135" s="84" t="s">
        <v>2140</v>
      </c>
      <c r="AF135" s="84"/>
      <c r="AG135" s="88" t="s">
        <v>2133</v>
      </c>
      <c r="AH135" s="84" t="b">
        <v>0</v>
      </c>
      <c r="AI135" s="84">
        <v>47</v>
      </c>
      <c r="AJ135" s="88" t="s">
        <v>2187</v>
      </c>
      <c r="AK135" s="84" t="s">
        <v>2343</v>
      </c>
      <c r="AL135" s="84" t="b">
        <v>0</v>
      </c>
      <c r="AM135" s="88" t="s">
        <v>2187</v>
      </c>
      <c r="AN135" s="84">
        <v>0</v>
      </c>
      <c r="AO135" s="84">
        <v>0</v>
      </c>
      <c r="AP135" s="84"/>
      <c r="AQ135" s="84"/>
      <c r="AR135" s="84"/>
      <c r="AS135" s="84"/>
      <c r="AT135" s="84"/>
      <c r="AU135" s="84"/>
      <c r="AV135" s="84"/>
      <c r="AW135" s="84"/>
    </row>
    <row r="136" spans="1:49" x14ac:dyDescent="0.25">
      <c r="A136" s="69" t="s">
        <v>331</v>
      </c>
      <c r="B136" s="69" t="s">
        <v>639</v>
      </c>
      <c r="C136" s="70"/>
      <c r="D136" s="71"/>
      <c r="E136" s="72"/>
      <c r="F136" s="73"/>
      <c r="G136" s="70"/>
      <c r="H136" s="74"/>
      <c r="I136" s="75"/>
      <c r="J136" s="75"/>
      <c r="K136" s="36"/>
      <c r="L136" s="82"/>
      <c r="M136" s="82"/>
      <c r="N136" s="77"/>
      <c r="O136" s="84" t="s">
        <v>825</v>
      </c>
      <c r="P136" s="86">
        <v>42759.501886574071</v>
      </c>
      <c r="Q136" s="84" t="s">
        <v>918</v>
      </c>
      <c r="R136" s="84"/>
      <c r="S136" s="84"/>
      <c r="T136" s="84"/>
      <c r="U136" s="86">
        <v>42759.501886574071</v>
      </c>
      <c r="V136" s="87" t="s">
        <v>1451</v>
      </c>
      <c r="W136" s="84"/>
      <c r="X136" s="84"/>
      <c r="Y136" s="88" t="s">
        <v>1850</v>
      </c>
      <c r="Z136" s="84"/>
      <c r="AA136" s="84" t="b">
        <v>0</v>
      </c>
      <c r="AB136" s="84">
        <v>0</v>
      </c>
      <c r="AC136" s="88" t="s">
        <v>2133</v>
      </c>
      <c r="AD136" s="84" t="b">
        <v>0</v>
      </c>
      <c r="AE136" s="84" t="s">
        <v>2140</v>
      </c>
      <c r="AF136" s="84"/>
      <c r="AG136" s="88" t="s">
        <v>2133</v>
      </c>
      <c r="AH136" s="84" t="b">
        <v>0</v>
      </c>
      <c r="AI136" s="84">
        <v>51</v>
      </c>
      <c r="AJ136" s="88" t="s">
        <v>2224</v>
      </c>
      <c r="AK136" s="84" t="s">
        <v>2343</v>
      </c>
      <c r="AL136" s="84" t="b">
        <v>0</v>
      </c>
      <c r="AM136" s="88" t="s">
        <v>2224</v>
      </c>
      <c r="AN136" s="84">
        <v>0</v>
      </c>
      <c r="AO136" s="84">
        <v>0</v>
      </c>
      <c r="AP136" s="84"/>
      <c r="AQ136" s="84"/>
      <c r="AR136" s="84"/>
      <c r="AS136" s="84"/>
      <c r="AT136" s="84"/>
      <c r="AU136" s="84"/>
      <c r="AV136" s="84"/>
      <c r="AW136" s="84"/>
    </row>
    <row r="137" spans="1:49" x14ac:dyDescent="0.25">
      <c r="A137" s="69" t="s">
        <v>332</v>
      </c>
      <c r="B137" s="69" t="s">
        <v>615</v>
      </c>
      <c r="C137" s="70"/>
      <c r="D137" s="71"/>
      <c r="E137" s="72"/>
      <c r="F137" s="73"/>
      <c r="G137" s="70"/>
      <c r="H137" s="74"/>
      <c r="I137" s="75"/>
      <c r="J137" s="75"/>
      <c r="K137" s="36"/>
      <c r="L137" s="82"/>
      <c r="M137" s="82"/>
      <c r="N137" s="77"/>
      <c r="O137" s="84" t="s">
        <v>825</v>
      </c>
      <c r="P137" s="86">
        <v>42759.501886574071</v>
      </c>
      <c r="Q137" s="84" t="s">
        <v>844</v>
      </c>
      <c r="R137" s="84"/>
      <c r="S137" s="84"/>
      <c r="T137" s="84"/>
      <c r="U137" s="86">
        <v>42759.501886574071</v>
      </c>
      <c r="V137" s="87" t="s">
        <v>1452</v>
      </c>
      <c r="W137" s="84"/>
      <c r="X137" s="84"/>
      <c r="Y137" s="88" t="s">
        <v>1851</v>
      </c>
      <c r="Z137" s="84"/>
      <c r="AA137" s="84" t="b">
        <v>0</v>
      </c>
      <c r="AB137" s="84">
        <v>0</v>
      </c>
      <c r="AC137" s="88" t="s">
        <v>2133</v>
      </c>
      <c r="AD137" s="84" t="b">
        <v>0</v>
      </c>
      <c r="AE137" s="84" t="s">
        <v>2140</v>
      </c>
      <c r="AF137" s="84"/>
      <c r="AG137" s="88" t="s">
        <v>2133</v>
      </c>
      <c r="AH137" s="84" t="b">
        <v>0</v>
      </c>
      <c r="AI137" s="84">
        <v>30909</v>
      </c>
      <c r="AJ137" s="88" t="s">
        <v>2178</v>
      </c>
      <c r="AK137" s="84" t="s">
        <v>2342</v>
      </c>
      <c r="AL137" s="84" t="b">
        <v>0</v>
      </c>
      <c r="AM137" s="88" t="s">
        <v>2178</v>
      </c>
      <c r="AN137" s="84">
        <v>0</v>
      </c>
      <c r="AO137" s="84">
        <v>0</v>
      </c>
      <c r="AP137" s="84"/>
      <c r="AQ137" s="84"/>
      <c r="AR137" s="84"/>
      <c r="AS137" s="84"/>
      <c r="AT137" s="84"/>
      <c r="AU137" s="84"/>
      <c r="AV137" s="84"/>
      <c r="AW137" s="84"/>
    </row>
    <row r="138" spans="1:49" x14ac:dyDescent="0.25">
      <c r="A138" s="69" t="s">
        <v>333</v>
      </c>
      <c r="B138" s="69" t="s">
        <v>666</v>
      </c>
      <c r="C138" s="70"/>
      <c r="D138" s="71"/>
      <c r="E138" s="72"/>
      <c r="F138" s="73"/>
      <c r="G138" s="70"/>
      <c r="H138" s="74"/>
      <c r="I138" s="75"/>
      <c r="J138" s="75"/>
      <c r="K138" s="36"/>
      <c r="L138" s="82"/>
      <c r="M138" s="82"/>
      <c r="N138" s="77"/>
      <c r="O138" s="84" t="s">
        <v>825</v>
      </c>
      <c r="P138" s="86">
        <v>42759.501886574071</v>
      </c>
      <c r="Q138" s="84" t="s">
        <v>919</v>
      </c>
      <c r="R138" s="87" t="s">
        <v>1145</v>
      </c>
      <c r="S138" s="84" t="s">
        <v>1229</v>
      </c>
      <c r="T138" s="84" t="s">
        <v>1305</v>
      </c>
      <c r="U138" s="86">
        <v>42759.501886574071</v>
      </c>
      <c r="V138" s="87" t="s">
        <v>1453</v>
      </c>
      <c r="W138" s="84"/>
      <c r="X138" s="84"/>
      <c r="Y138" s="88" t="s">
        <v>1852</v>
      </c>
      <c r="Z138" s="84"/>
      <c r="AA138" s="84" t="b">
        <v>0</v>
      </c>
      <c r="AB138" s="84">
        <v>0</v>
      </c>
      <c r="AC138" s="88" t="s">
        <v>2133</v>
      </c>
      <c r="AD138" s="84" t="b">
        <v>0</v>
      </c>
      <c r="AE138" s="84" t="s">
        <v>2140</v>
      </c>
      <c r="AF138" s="84"/>
      <c r="AG138" s="88" t="s">
        <v>2133</v>
      </c>
      <c r="AH138" s="84" t="b">
        <v>0</v>
      </c>
      <c r="AI138" s="84">
        <v>222</v>
      </c>
      <c r="AJ138" s="88" t="s">
        <v>2225</v>
      </c>
      <c r="AK138" s="84" t="s">
        <v>2343</v>
      </c>
      <c r="AL138" s="84" t="b">
        <v>0</v>
      </c>
      <c r="AM138" s="88" t="s">
        <v>2225</v>
      </c>
      <c r="AN138" s="84">
        <v>0</v>
      </c>
      <c r="AO138" s="84">
        <v>0</v>
      </c>
      <c r="AP138" s="84"/>
      <c r="AQ138" s="84"/>
      <c r="AR138" s="84"/>
      <c r="AS138" s="84"/>
      <c r="AT138" s="84"/>
      <c r="AU138" s="84"/>
      <c r="AV138" s="84"/>
      <c r="AW138" s="84"/>
    </row>
    <row r="139" spans="1:49" x14ac:dyDescent="0.25">
      <c r="A139" s="69" t="s">
        <v>333</v>
      </c>
      <c r="B139" s="69" t="s">
        <v>667</v>
      </c>
      <c r="C139" s="70"/>
      <c r="D139" s="71"/>
      <c r="E139" s="72"/>
      <c r="F139" s="73"/>
      <c r="G139" s="70"/>
      <c r="H139" s="74"/>
      <c r="I139" s="75"/>
      <c r="J139" s="75"/>
      <c r="K139" s="36"/>
      <c r="L139" s="82"/>
      <c r="M139" s="82"/>
      <c r="N139" s="77"/>
      <c r="O139" s="84" t="s">
        <v>825</v>
      </c>
      <c r="P139" s="86">
        <v>42759.501886574071</v>
      </c>
      <c r="Q139" s="84" t="s">
        <v>919</v>
      </c>
      <c r="R139" s="87" t="s">
        <v>1145</v>
      </c>
      <c r="S139" s="84" t="s">
        <v>1229</v>
      </c>
      <c r="T139" s="84" t="s">
        <v>1305</v>
      </c>
      <c r="U139" s="86">
        <v>42759.501886574071</v>
      </c>
      <c r="V139" s="87" t="s">
        <v>1453</v>
      </c>
      <c r="W139" s="84"/>
      <c r="X139" s="84"/>
      <c r="Y139" s="88" t="s">
        <v>1852</v>
      </c>
      <c r="Z139" s="84"/>
      <c r="AA139" s="84" t="b">
        <v>0</v>
      </c>
      <c r="AB139" s="84">
        <v>0</v>
      </c>
      <c r="AC139" s="88" t="s">
        <v>2133</v>
      </c>
      <c r="AD139" s="84" t="b">
        <v>0</v>
      </c>
      <c r="AE139" s="84" t="s">
        <v>2140</v>
      </c>
      <c r="AF139" s="84"/>
      <c r="AG139" s="88" t="s">
        <v>2133</v>
      </c>
      <c r="AH139" s="84" t="b">
        <v>0</v>
      </c>
      <c r="AI139" s="84">
        <v>222</v>
      </c>
      <c r="AJ139" s="88" t="s">
        <v>2225</v>
      </c>
      <c r="AK139" s="84" t="s">
        <v>2343</v>
      </c>
      <c r="AL139" s="84" t="b">
        <v>0</v>
      </c>
      <c r="AM139" s="88" t="s">
        <v>2225</v>
      </c>
      <c r="AN139" s="84">
        <v>0</v>
      </c>
      <c r="AO139" s="84">
        <v>0</v>
      </c>
      <c r="AP139" s="84"/>
      <c r="AQ139" s="84"/>
      <c r="AR139" s="84"/>
      <c r="AS139" s="84"/>
      <c r="AT139" s="84"/>
      <c r="AU139" s="84"/>
      <c r="AV139" s="84"/>
      <c r="AW139" s="84"/>
    </row>
    <row r="140" spans="1:49" x14ac:dyDescent="0.25">
      <c r="A140" s="69" t="s">
        <v>334</v>
      </c>
      <c r="B140" s="69" t="s">
        <v>668</v>
      </c>
      <c r="C140" s="70"/>
      <c r="D140" s="71"/>
      <c r="E140" s="72"/>
      <c r="F140" s="73"/>
      <c r="G140" s="70"/>
      <c r="H140" s="74"/>
      <c r="I140" s="75"/>
      <c r="J140" s="75"/>
      <c r="K140" s="36"/>
      <c r="L140" s="82"/>
      <c r="M140" s="82"/>
      <c r="N140" s="77"/>
      <c r="O140" s="84" t="s">
        <v>825</v>
      </c>
      <c r="P140" s="86">
        <v>42759.501886574071</v>
      </c>
      <c r="Q140" s="84" t="s">
        <v>920</v>
      </c>
      <c r="R140" s="84"/>
      <c r="S140" s="84"/>
      <c r="T140" s="84" t="s">
        <v>1306</v>
      </c>
      <c r="U140" s="86">
        <v>42759.501886574071</v>
      </c>
      <c r="V140" s="87" t="s">
        <v>1454</v>
      </c>
      <c r="W140" s="84"/>
      <c r="X140" s="84"/>
      <c r="Y140" s="88" t="s">
        <v>1853</v>
      </c>
      <c r="Z140" s="84"/>
      <c r="AA140" s="84" t="b">
        <v>0</v>
      </c>
      <c r="AB140" s="84">
        <v>0</v>
      </c>
      <c r="AC140" s="88" t="s">
        <v>2133</v>
      </c>
      <c r="AD140" s="84" t="b">
        <v>1</v>
      </c>
      <c r="AE140" s="84" t="s">
        <v>2140</v>
      </c>
      <c r="AF140" s="84"/>
      <c r="AG140" s="88" t="s">
        <v>2152</v>
      </c>
      <c r="AH140" s="84" t="b">
        <v>0</v>
      </c>
      <c r="AI140" s="84">
        <v>188</v>
      </c>
      <c r="AJ140" s="88" t="s">
        <v>2226</v>
      </c>
      <c r="AK140" s="84" t="s">
        <v>2340</v>
      </c>
      <c r="AL140" s="84" t="b">
        <v>0</v>
      </c>
      <c r="AM140" s="88" t="s">
        <v>2226</v>
      </c>
      <c r="AN140" s="84">
        <v>0</v>
      </c>
      <c r="AO140" s="84">
        <v>0</v>
      </c>
      <c r="AP140" s="84"/>
      <c r="AQ140" s="84"/>
      <c r="AR140" s="84"/>
      <c r="AS140" s="84"/>
      <c r="AT140" s="84"/>
      <c r="AU140" s="84"/>
      <c r="AV140" s="84"/>
      <c r="AW140" s="84"/>
    </row>
    <row r="141" spans="1:49" x14ac:dyDescent="0.25">
      <c r="A141" s="69" t="s">
        <v>335</v>
      </c>
      <c r="B141" s="69" t="s">
        <v>637</v>
      </c>
      <c r="C141" s="70"/>
      <c r="D141" s="71"/>
      <c r="E141" s="72"/>
      <c r="F141" s="73"/>
      <c r="G141" s="70"/>
      <c r="H141" s="74"/>
      <c r="I141" s="75"/>
      <c r="J141" s="75"/>
      <c r="K141" s="36"/>
      <c r="L141" s="82"/>
      <c r="M141" s="82"/>
      <c r="N141" s="77"/>
      <c r="O141" s="84" t="s">
        <v>825</v>
      </c>
      <c r="P141" s="86">
        <v>42759.501909722225</v>
      </c>
      <c r="Q141" s="84" t="s">
        <v>871</v>
      </c>
      <c r="R141" s="84"/>
      <c r="S141" s="84"/>
      <c r="T141" s="84" t="s">
        <v>1296</v>
      </c>
      <c r="U141" s="86">
        <v>42759.501909722225</v>
      </c>
      <c r="V141" s="87" t="s">
        <v>1455</v>
      </c>
      <c r="W141" s="84"/>
      <c r="X141" s="84"/>
      <c r="Y141" s="88" t="s">
        <v>1854</v>
      </c>
      <c r="Z141" s="84"/>
      <c r="AA141" s="84" t="b">
        <v>0</v>
      </c>
      <c r="AB141" s="84">
        <v>0</v>
      </c>
      <c r="AC141" s="88" t="s">
        <v>2133</v>
      </c>
      <c r="AD141" s="84" t="b">
        <v>0</v>
      </c>
      <c r="AE141" s="84" t="s">
        <v>2140</v>
      </c>
      <c r="AF141" s="84"/>
      <c r="AG141" s="88" t="s">
        <v>2133</v>
      </c>
      <c r="AH141" s="84" t="b">
        <v>0</v>
      </c>
      <c r="AI141" s="84">
        <v>19</v>
      </c>
      <c r="AJ141" s="88" t="s">
        <v>2194</v>
      </c>
      <c r="AK141" s="84" t="s">
        <v>2340</v>
      </c>
      <c r="AL141" s="84" t="b">
        <v>0</v>
      </c>
      <c r="AM141" s="88" t="s">
        <v>2194</v>
      </c>
      <c r="AN141" s="84">
        <v>0</v>
      </c>
      <c r="AO141" s="84">
        <v>0</v>
      </c>
      <c r="AP141" s="84"/>
      <c r="AQ141" s="84"/>
      <c r="AR141" s="84"/>
      <c r="AS141" s="84"/>
      <c r="AT141" s="84"/>
      <c r="AU141" s="84"/>
      <c r="AV141" s="84"/>
      <c r="AW141" s="84"/>
    </row>
    <row r="142" spans="1:49" x14ac:dyDescent="0.25">
      <c r="A142" s="69" t="s">
        <v>336</v>
      </c>
      <c r="B142" s="69" t="s">
        <v>669</v>
      </c>
      <c r="C142" s="70"/>
      <c r="D142" s="71"/>
      <c r="E142" s="72"/>
      <c r="F142" s="73"/>
      <c r="G142" s="70"/>
      <c r="H142" s="74"/>
      <c r="I142" s="75"/>
      <c r="J142" s="75"/>
      <c r="K142" s="36"/>
      <c r="L142" s="82"/>
      <c r="M142" s="82"/>
      <c r="N142" s="77"/>
      <c r="O142" s="84" t="s">
        <v>825</v>
      </c>
      <c r="P142" s="86">
        <v>42759.501909722225</v>
      </c>
      <c r="Q142" s="84" t="s">
        <v>921</v>
      </c>
      <c r="R142" s="87" t="s">
        <v>1146</v>
      </c>
      <c r="S142" s="84" t="s">
        <v>1253</v>
      </c>
      <c r="T142" s="84"/>
      <c r="U142" s="86">
        <v>42759.501909722225</v>
      </c>
      <c r="V142" s="87" t="s">
        <v>1456</v>
      </c>
      <c r="W142" s="84"/>
      <c r="X142" s="84"/>
      <c r="Y142" s="88" t="s">
        <v>1855</v>
      </c>
      <c r="Z142" s="84"/>
      <c r="AA142" s="84" t="b">
        <v>0</v>
      </c>
      <c r="AB142" s="84">
        <v>0</v>
      </c>
      <c r="AC142" s="88" t="s">
        <v>2133</v>
      </c>
      <c r="AD142" s="84" t="b">
        <v>0</v>
      </c>
      <c r="AE142" s="84" t="s">
        <v>2140</v>
      </c>
      <c r="AF142" s="84"/>
      <c r="AG142" s="88" t="s">
        <v>2133</v>
      </c>
      <c r="AH142" s="84" t="b">
        <v>0</v>
      </c>
      <c r="AI142" s="84">
        <v>11</v>
      </c>
      <c r="AJ142" s="88" t="s">
        <v>2227</v>
      </c>
      <c r="AK142" s="84" t="s">
        <v>2342</v>
      </c>
      <c r="AL142" s="84" t="b">
        <v>0</v>
      </c>
      <c r="AM142" s="88" t="s">
        <v>2227</v>
      </c>
      <c r="AN142" s="84">
        <v>0</v>
      </c>
      <c r="AO142" s="84">
        <v>0</v>
      </c>
      <c r="AP142" s="84"/>
      <c r="AQ142" s="84"/>
      <c r="AR142" s="84"/>
      <c r="AS142" s="84"/>
      <c r="AT142" s="84"/>
      <c r="AU142" s="84"/>
      <c r="AV142" s="84"/>
      <c r="AW142" s="84"/>
    </row>
    <row r="143" spans="1:49" x14ac:dyDescent="0.25">
      <c r="A143" s="69" t="s">
        <v>337</v>
      </c>
      <c r="B143" s="69" t="s">
        <v>670</v>
      </c>
      <c r="C143" s="70"/>
      <c r="D143" s="71"/>
      <c r="E143" s="72"/>
      <c r="F143" s="73"/>
      <c r="G143" s="70"/>
      <c r="H143" s="74"/>
      <c r="I143" s="75"/>
      <c r="J143" s="75"/>
      <c r="K143" s="36"/>
      <c r="L143" s="82"/>
      <c r="M143" s="82"/>
      <c r="N143" s="77"/>
      <c r="O143" s="84" t="s">
        <v>825</v>
      </c>
      <c r="P143" s="86">
        <v>42759.501909722225</v>
      </c>
      <c r="Q143" s="84" t="s">
        <v>922</v>
      </c>
      <c r="R143" s="87" t="s">
        <v>1147</v>
      </c>
      <c r="S143" s="84" t="s">
        <v>1227</v>
      </c>
      <c r="T143" s="84"/>
      <c r="U143" s="86">
        <v>42759.501909722225</v>
      </c>
      <c r="V143" s="87" t="s">
        <v>1457</v>
      </c>
      <c r="W143" s="84"/>
      <c r="X143" s="84"/>
      <c r="Y143" s="88" t="s">
        <v>1856</v>
      </c>
      <c r="Z143" s="84"/>
      <c r="AA143" s="84" t="b">
        <v>0</v>
      </c>
      <c r="AB143" s="84">
        <v>0</v>
      </c>
      <c r="AC143" s="88" t="s">
        <v>2133</v>
      </c>
      <c r="AD143" s="84" t="b">
        <v>0</v>
      </c>
      <c r="AE143" s="84" t="s">
        <v>2140</v>
      </c>
      <c r="AF143" s="84"/>
      <c r="AG143" s="88" t="s">
        <v>2133</v>
      </c>
      <c r="AH143" s="84" t="b">
        <v>0</v>
      </c>
      <c r="AI143" s="84">
        <v>0</v>
      </c>
      <c r="AJ143" s="88" t="s">
        <v>2133</v>
      </c>
      <c r="AK143" s="84" t="s">
        <v>2342</v>
      </c>
      <c r="AL143" s="84" t="b">
        <v>1</v>
      </c>
      <c r="AM143" s="88" t="s">
        <v>1856</v>
      </c>
      <c r="AN143" s="84">
        <v>0</v>
      </c>
      <c r="AO143" s="84">
        <v>0</v>
      </c>
      <c r="AP143" s="84"/>
      <c r="AQ143" s="84"/>
      <c r="AR143" s="84"/>
      <c r="AS143" s="84"/>
      <c r="AT143" s="84"/>
      <c r="AU143" s="84"/>
      <c r="AV143" s="84"/>
      <c r="AW143" s="84"/>
    </row>
    <row r="144" spans="1:49" x14ac:dyDescent="0.25">
      <c r="A144" s="69" t="s">
        <v>337</v>
      </c>
      <c r="B144" s="69" t="s">
        <v>671</v>
      </c>
      <c r="C144" s="70"/>
      <c r="D144" s="71"/>
      <c r="E144" s="72"/>
      <c r="F144" s="73"/>
      <c r="G144" s="70"/>
      <c r="H144" s="74"/>
      <c r="I144" s="75"/>
      <c r="J144" s="75"/>
      <c r="K144" s="36"/>
      <c r="L144" s="82"/>
      <c r="M144" s="82"/>
      <c r="N144" s="77"/>
      <c r="O144" s="84" t="s">
        <v>825</v>
      </c>
      <c r="P144" s="86">
        <v>42759.501909722225</v>
      </c>
      <c r="Q144" s="84" t="s">
        <v>922</v>
      </c>
      <c r="R144" s="87" t="s">
        <v>1147</v>
      </c>
      <c r="S144" s="84" t="s">
        <v>1227</v>
      </c>
      <c r="T144" s="84"/>
      <c r="U144" s="86">
        <v>42759.501909722225</v>
      </c>
      <c r="V144" s="87" t="s">
        <v>1457</v>
      </c>
      <c r="W144" s="84"/>
      <c r="X144" s="84"/>
      <c r="Y144" s="88" t="s">
        <v>1856</v>
      </c>
      <c r="Z144" s="84"/>
      <c r="AA144" s="84" t="b">
        <v>0</v>
      </c>
      <c r="AB144" s="84">
        <v>0</v>
      </c>
      <c r="AC144" s="88" t="s">
        <v>2133</v>
      </c>
      <c r="AD144" s="84" t="b">
        <v>0</v>
      </c>
      <c r="AE144" s="84" t="s">
        <v>2140</v>
      </c>
      <c r="AF144" s="84"/>
      <c r="AG144" s="88" t="s">
        <v>2133</v>
      </c>
      <c r="AH144" s="84" t="b">
        <v>0</v>
      </c>
      <c r="AI144" s="84">
        <v>0</v>
      </c>
      <c r="AJ144" s="88" t="s">
        <v>2133</v>
      </c>
      <c r="AK144" s="84" t="s">
        <v>2342</v>
      </c>
      <c r="AL144" s="84" t="b">
        <v>1</v>
      </c>
      <c r="AM144" s="88" t="s">
        <v>1856</v>
      </c>
      <c r="AN144" s="84">
        <v>0</v>
      </c>
      <c r="AO144" s="84">
        <v>0</v>
      </c>
      <c r="AP144" s="84"/>
      <c r="AQ144" s="84"/>
      <c r="AR144" s="84"/>
      <c r="AS144" s="84"/>
      <c r="AT144" s="84"/>
      <c r="AU144" s="84"/>
      <c r="AV144" s="84"/>
      <c r="AW144" s="84"/>
    </row>
    <row r="145" spans="1:49" x14ac:dyDescent="0.25">
      <c r="A145" s="69" t="s">
        <v>338</v>
      </c>
      <c r="B145" s="69" t="s">
        <v>627</v>
      </c>
      <c r="C145" s="70"/>
      <c r="D145" s="71"/>
      <c r="E145" s="72"/>
      <c r="F145" s="73"/>
      <c r="G145" s="70"/>
      <c r="H145" s="74"/>
      <c r="I145" s="75"/>
      <c r="J145" s="75"/>
      <c r="K145" s="36"/>
      <c r="L145" s="82"/>
      <c r="M145" s="82"/>
      <c r="N145" s="77"/>
      <c r="O145" s="84" t="s">
        <v>825</v>
      </c>
      <c r="P145" s="86">
        <v>42759.501909722225</v>
      </c>
      <c r="Q145" s="84" t="s">
        <v>923</v>
      </c>
      <c r="R145" s="87" t="s">
        <v>1148</v>
      </c>
      <c r="S145" s="84" t="s">
        <v>1236</v>
      </c>
      <c r="T145" s="84"/>
      <c r="U145" s="86">
        <v>42759.501909722225</v>
      </c>
      <c r="V145" s="87" t="s">
        <v>1458</v>
      </c>
      <c r="W145" s="84"/>
      <c r="X145" s="84"/>
      <c r="Y145" s="88" t="s">
        <v>1857</v>
      </c>
      <c r="Z145" s="84"/>
      <c r="AA145" s="84" t="b">
        <v>0</v>
      </c>
      <c r="AB145" s="84">
        <v>0</v>
      </c>
      <c r="AC145" s="88" t="s">
        <v>2133</v>
      </c>
      <c r="AD145" s="84" t="b">
        <v>0</v>
      </c>
      <c r="AE145" s="84" t="s">
        <v>2140</v>
      </c>
      <c r="AF145" s="84"/>
      <c r="AG145" s="88" t="s">
        <v>2133</v>
      </c>
      <c r="AH145" s="84" t="b">
        <v>0</v>
      </c>
      <c r="AI145" s="84">
        <v>101</v>
      </c>
      <c r="AJ145" s="88" t="s">
        <v>2228</v>
      </c>
      <c r="AK145" s="84" t="s">
        <v>2342</v>
      </c>
      <c r="AL145" s="84" t="b">
        <v>0</v>
      </c>
      <c r="AM145" s="88" t="s">
        <v>2228</v>
      </c>
      <c r="AN145" s="84">
        <v>0</v>
      </c>
      <c r="AO145" s="84">
        <v>0</v>
      </c>
      <c r="AP145" s="84"/>
      <c r="AQ145" s="84"/>
      <c r="AR145" s="84"/>
      <c r="AS145" s="84"/>
      <c r="AT145" s="84"/>
      <c r="AU145" s="84"/>
      <c r="AV145" s="84"/>
      <c r="AW145" s="84"/>
    </row>
    <row r="146" spans="1:49" x14ac:dyDescent="0.25">
      <c r="A146" s="69" t="s">
        <v>339</v>
      </c>
      <c r="B146" s="69" t="s">
        <v>672</v>
      </c>
      <c r="C146" s="70"/>
      <c r="D146" s="71"/>
      <c r="E146" s="72"/>
      <c r="F146" s="73"/>
      <c r="G146" s="70"/>
      <c r="H146" s="74"/>
      <c r="I146" s="75"/>
      <c r="J146" s="75"/>
      <c r="K146" s="36"/>
      <c r="L146" s="82"/>
      <c r="M146" s="82"/>
      <c r="N146" s="77"/>
      <c r="O146" s="84" t="s">
        <v>825</v>
      </c>
      <c r="P146" s="86">
        <v>42759.501909722225</v>
      </c>
      <c r="Q146" s="84" t="s">
        <v>924</v>
      </c>
      <c r="R146" s="84"/>
      <c r="S146" s="84"/>
      <c r="T146" s="84"/>
      <c r="U146" s="86">
        <v>42759.501909722225</v>
      </c>
      <c r="V146" s="87" t="s">
        <v>1459</v>
      </c>
      <c r="W146" s="84"/>
      <c r="X146" s="84"/>
      <c r="Y146" s="88" t="s">
        <v>1858</v>
      </c>
      <c r="Z146" s="84"/>
      <c r="AA146" s="84" t="b">
        <v>0</v>
      </c>
      <c r="AB146" s="84">
        <v>0</v>
      </c>
      <c r="AC146" s="88" t="s">
        <v>2133</v>
      </c>
      <c r="AD146" s="84" t="b">
        <v>0</v>
      </c>
      <c r="AE146" s="84" t="s">
        <v>2140</v>
      </c>
      <c r="AF146" s="84"/>
      <c r="AG146" s="88" t="s">
        <v>2133</v>
      </c>
      <c r="AH146" s="84" t="b">
        <v>0</v>
      </c>
      <c r="AI146" s="84">
        <v>947</v>
      </c>
      <c r="AJ146" s="88" t="s">
        <v>2229</v>
      </c>
      <c r="AK146" s="84" t="s">
        <v>2343</v>
      </c>
      <c r="AL146" s="84" t="b">
        <v>0</v>
      </c>
      <c r="AM146" s="88" t="s">
        <v>2229</v>
      </c>
      <c r="AN146" s="84">
        <v>0</v>
      </c>
      <c r="AO146" s="84">
        <v>0</v>
      </c>
      <c r="AP146" s="84"/>
      <c r="AQ146" s="84"/>
      <c r="AR146" s="84"/>
      <c r="AS146" s="84"/>
      <c r="AT146" s="84"/>
      <c r="AU146" s="84"/>
      <c r="AV146" s="84"/>
      <c r="AW146" s="84"/>
    </row>
    <row r="147" spans="1:49" x14ac:dyDescent="0.25">
      <c r="A147" s="69" t="s">
        <v>340</v>
      </c>
      <c r="B147" s="69" t="s">
        <v>673</v>
      </c>
      <c r="C147" s="70"/>
      <c r="D147" s="71"/>
      <c r="E147" s="72"/>
      <c r="F147" s="73"/>
      <c r="G147" s="70"/>
      <c r="H147" s="74"/>
      <c r="I147" s="75"/>
      <c r="J147" s="75"/>
      <c r="K147" s="36"/>
      <c r="L147" s="82"/>
      <c r="M147" s="82"/>
      <c r="N147" s="77"/>
      <c r="O147" s="84" t="s">
        <v>826</v>
      </c>
      <c r="P147" s="86">
        <v>42759.501921296294</v>
      </c>
      <c r="Q147" s="84" t="s">
        <v>925</v>
      </c>
      <c r="R147" s="84"/>
      <c r="S147" s="84"/>
      <c r="T147" s="84"/>
      <c r="U147" s="86">
        <v>42759.501921296294</v>
      </c>
      <c r="V147" s="87" t="s">
        <v>1460</v>
      </c>
      <c r="W147" s="84"/>
      <c r="X147" s="84"/>
      <c r="Y147" s="88" t="s">
        <v>1859</v>
      </c>
      <c r="Z147" s="88" t="s">
        <v>2129</v>
      </c>
      <c r="AA147" s="84" t="b">
        <v>0</v>
      </c>
      <c r="AB147" s="84">
        <v>0</v>
      </c>
      <c r="AC147" s="88" t="s">
        <v>2135</v>
      </c>
      <c r="AD147" s="84" t="b">
        <v>0</v>
      </c>
      <c r="AE147" s="84" t="s">
        <v>2140</v>
      </c>
      <c r="AF147" s="84"/>
      <c r="AG147" s="88" t="s">
        <v>2133</v>
      </c>
      <c r="AH147" s="84" t="b">
        <v>0</v>
      </c>
      <c r="AI147" s="84">
        <v>0</v>
      </c>
      <c r="AJ147" s="88" t="s">
        <v>2133</v>
      </c>
      <c r="AK147" s="84" t="s">
        <v>2342</v>
      </c>
      <c r="AL147" s="84" t="b">
        <v>0</v>
      </c>
      <c r="AM147" s="88" t="s">
        <v>2129</v>
      </c>
      <c r="AN147" s="84">
        <v>0</v>
      </c>
      <c r="AO147" s="84">
        <v>0</v>
      </c>
      <c r="AP147" s="84"/>
      <c r="AQ147" s="84"/>
      <c r="AR147" s="84"/>
      <c r="AS147" s="84"/>
      <c r="AT147" s="84"/>
      <c r="AU147" s="84"/>
      <c r="AV147" s="84"/>
      <c r="AW147" s="84"/>
    </row>
    <row r="148" spans="1:49" x14ac:dyDescent="0.25">
      <c r="A148" s="69" t="s">
        <v>341</v>
      </c>
      <c r="B148" s="69" t="s">
        <v>615</v>
      </c>
      <c r="C148" s="70"/>
      <c r="D148" s="71"/>
      <c r="E148" s="72"/>
      <c r="F148" s="73"/>
      <c r="G148" s="70"/>
      <c r="H148" s="74"/>
      <c r="I148" s="75"/>
      <c r="J148" s="75"/>
      <c r="K148" s="36"/>
      <c r="L148" s="82"/>
      <c r="M148" s="82"/>
      <c r="N148" s="77"/>
      <c r="O148" s="84" t="s">
        <v>825</v>
      </c>
      <c r="P148" s="86">
        <v>42759.501921296294</v>
      </c>
      <c r="Q148" s="84" t="s">
        <v>844</v>
      </c>
      <c r="R148" s="84"/>
      <c r="S148" s="84"/>
      <c r="T148" s="84"/>
      <c r="U148" s="86">
        <v>42759.501921296294</v>
      </c>
      <c r="V148" s="87" t="s">
        <v>1461</v>
      </c>
      <c r="W148" s="84"/>
      <c r="X148" s="84"/>
      <c r="Y148" s="88" t="s">
        <v>1860</v>
      </c>
      <c r="Z148" s="84"/>
      <c r="AA148" s="84" t="b">
        <v>0</v>
      </c>
      <c r="AB148" s="84">
        <v>0</v>
      </c>
      <c r="AC148" s="88" t="s">
        <v>2133</v>
      </c>
      <c r="AD148" s="84" t="b">
        <v>0</v>
      </c>
      <c r="AE148" s="84" t="s">
        <v>2140</v>
      </c>
      <c r="AF148" s="84"/>
      <c r="AG148" s="88" t="s">
        <v>2133</v>
      </c>
      <c r="AH148" s="84" t="b">
        <v>0</v>
      </c>
      <c r="AI148" s="84">
        <v>30909</v>
      </c>
      <c r="AJ148" s="88" t="s">
        <v>2178</v>
      </c>
      <c r="AK148" s="84" t="s">
        <v>2342</v>
      </c>
      <c r="AL148" s="84" t="b">
        <v>0</v>
      </c>
      <c r="AM148" s="88" t="s">
        <v>2178</v>
      </c>
      <c r="AN148" s="84">
        <v>0</v>
      </c>
      <c r="AO148" s="84">
        <v>0</v>
      </c>
      <c r="AP148" s="84"/>
      <c r="AQ148" s="84"/>
      <c r="AR148" s="84"/>
      <c r="AS148" s="84"/>
      <c r="AT148" s="84"/>
      <c r="AU148" s="84"/>
      <c r="AV148" s="84"/>
      <c r="AW148" s="84"/>
    </row>
    <row r="149" spans="1:49" x14ac:dyDescent="0.25">
      <c r="A149" s="69" t="s">
        <v>342</v>
      </c>
      <c r="B149" s="69" t="s">
        <v>652</v>
      </c>
      <c r="C149" s="70"/>
      <c r="D149" s="71"/>
      <c r="E149" s="72"/>
      <c r="F149" s="73"/>
      <c r="G149" s="70"/>
      <c r="H149" s="74"/>
      <c r="I149" s="75"/>
      <c r="J149" s="75"/>
      <c r="K149" s="36"/>
      <c r="L149" s="82"/>
      <c r="M149" s="82"/>
      <c r="N149" s="77"/>
      <c r="O149" s="84" t="s">
        <v>825</v>
      </c>
      <c r="P149" s="86">
        <v>42759.501932870371</v>
      </c>
      <c r="Q149" s="84" t="s">
        <v>896</v>
      </c>
      <c r="R149" s="84"/>
      <c r="S149" s="84"/>
      <c r="T149" s="84"/>
      <c r="U149" s="86">
        <v>42759.501932870371</v>
      </c>
      <c r="V149" s="87" t="s">
        <v>1462</v>
      </c>
      <c r="W149" s="84"/>
      <c r="X149" s="84"/>
      <c r="Y149" s="88" t="s">
        <v>1861</v>
      </c>
      <c r="Z149" s="84"/>
      <c r="AA149" s="84" t="b">
        <v>0</v>
      </c>
      <c r="AB149" s="84">
        <v>0</v>
      </c>
      <c r="AC149" s="88" t="s">
        <v>2133</v>
      </c>
      <c r="AD149" s="84" t="b">
        <v>0</v>
      </c>
      <c r="AE149" s="84" t="s">
        <v>2145</v>
      </c>
      <c r="AF149" s="84"/>
      <c r="AG149" s="88" t="s">
        <v>2133</v>
      </c>
      <c r="AH149" s="84" t="b">
        <v>0</v>
      </c>
      <c r="AI149" s="84">
        <v>349</v>
      </c>
      <c r="AJ149" s="88" t="s">
        <v>2210</v>
      </c>
      <c r="AK149" s="84" t="s">
        <v>2342</v>
      </c>
      <c r="AL149" s="84" t="b">
        <v>0</v>
      </c>
      <c r="AM149" s="88" t="s">
        <v>2210</v>
      </c>
      <c r="AN149" s="84">
        <v>0</v>
      </c>
      <c r="AO149" s="84">
        <v>0</v>
      </c>
      <c r="AP149" s="84"/>
      <c r="AQ149" s="84"/>
      <c r="AR149" s="84"/>
      <c r="AS149" s="84"/>
      <c r="AT149" s="84"/>
      <c r="AU149" s="84"/>
      <c r="AV149" s="84"/>
      <c r="AW149" s="84"/>
    </row>
    <row r="150" spans="1:49" x14ac:dyDescent="0.25">
      <c r="A150" s="69" t="s">
        <v>343</v>
      </c>
      <c r="B150" s="69" t="s">
        <v>343</v>
      </c>
      <c r="C150" s="70"/>
      <c r="D150" s="71"/>
      <c r="E150" s="72"/>
      <c r="F150" s="73"/>
      <c r="G150" s="70"/>
      <c r="H150" s="74"/>
      <c r="I150" s="75"/>
      <c r="J150" s="75"/>
      <c r="K150" s="36"/>
      <c r="L150" s="82"/>
      <c r="M150" s="82"/>
      <c r="N150" s="77"/>
      <c r="O150" s="84" t="s">
        <v>179</v>
      </c>
      <c r="P150" s="86">
        <v>42759.501932870371</v>
      </c>
      <c r="Q150" s="84" t="s">
        <v>926</v>
      </c>
      <c r="R150" s="87" t="s">
        <v>1109</v>
      </c>
      <c r="S150" s="84" t="s">
        <v>1228</v>
      </c>
      <c r="T150" s="84"/>
      <c r="U150" s="86">
        <v>42759.501932870371</v>
      </c>
      <c r="V150" s="87" t="s">
        <v>1463</v>
      </c>
      <c r="W150" s="84"/>
      <c r="X150" s="84"/>
      <c r="Y150" s="88" t="s">
        <v>1862</v>
      </c>
      <c r="Z150" s="84"/>
      <c r="AA150" s="84" t="b">
        <v>0</v>
      </c>
      <c r="AB150" s="84">
        <v>0</v>
      </c>
      <c r="AC150" s="88" t="s">
        <v>2133</v>
      </c>
      <c r="AD150" s="84" t="b">
        <v>0</v>
      </c>
      <c r="AE150" s="84" t="s">
        <v>2140</v>
      </c>
      <c r="AF150" s="84"/>
      <c r="AG150" s="88" t="s">
        <v>2133</v>
      </c>
      <c r="AH150" s="84" t="b">
        <v>0</v>
      </c>
      <c r="AI150" s="84">
        <v>0</v>
      </c>
      <c r="AJ150" s="88" t="s">
        <v>2133</v>
      </c>
      <c r="AK150" s="84" t="s">
        <v>2340</v>
      </c>
      <c r="AL150" s="84" t="b">
        <v>0</v>
      </c>
      <c r="AM150" s="88" t="s">
        <v>1862</v>
      </c>
      <c r="AN150" s="84">
        <v>0</v>
      </c>
      <c r="AO150" s="84">
        <v>0</v>
      </c>
      <c r="AP150" s="84"/>
      <c r="AQ150" s="84"/>
      <c r="AR150" s="84"/>
      <c r="AS150" s="84"/>
      <c r="AT150" s="84"/>
      <c r="AU150" s="84"/>
      <c r="AV150" s="84"/>
      <c r="AW150" s="84"/>
    </row>
    <row r="151" spans="1:49" x14ac:dyDescent="0.25">
      <c r="A151" s="69" t="s">
        <v>344</v>
      </c>
      <c r="B151" s="69" t="s">
        <v>626</v>
      </c>
      <c r="C151" s="70"/>
      <c r="D151" s="71"/>
      <c r="E151" s="72"/>
      <c r="F151" s="73"/>
      <c r="G151" s="70"/>
      <c r="H151" s="74"/>
      <c r="I151" s="75"/>
      <c r="J151" s="75"/>
      <c r="K151" s="36"/>
      <c r="L151" s="82"/>
      <c r="M151" s="82"/>
      <c r="N151" s="77"/>
      <c r="O151" s="84" t="s">
        <v>825</v>
      </c>
      <c r="P151" s="86">
        <v>42759.501932870371</v>
      </c>
      <c r="Q151" s="84" t="s">
        <v>855</v>
      </c>
      <c r="R151" s="84"/>
      <c r="S151" s="84"/>
      <c r="T151" s="84" t="s">
        <v>1292</v>
      </c>
      <c r="U151" s="86">
        <v>42759.501932870371</v>
      </c>
      <c r="V151" s="87" t="s">
        <v>1464</v>
      </c>
      <c r="W151" s="84"/>
      <c r="X151" s="84"/>
      <c r="Y151" s="88" t="s">
        <v>1863</v>
      </c>
      <c r="Z151" s="84"/>
      <c r="AA151" s="84" t="b">
        <v>0</v>
      </c>
      <c r="AB151" s="84">
        <v>0</v>
      </c>
      <c r="AC151" s="88" t="s">
        <v>2133</v>
      </c>
      <c r="AD151" s="84" t="b">
        <v>0</v>
      </c>
      <c r="AE151" s="84" t="s">
        <v>2140</v>
      </c>
      <c r="AF151" s="84"/>
      <c r="AG151" s="88" t="s">
        <v>2133</v>
      </c>
      <c r="AH151" s="84" t="b">
        <v>0</v>
      </c>
      <c r="AI151" s="84">
        <v>17</v>
      </c>
      <c r="AJ151" s="88" t="s">
        <v>2185</v>
      </c>
      <c r="AK151" s="84" t="s">
        <v>2340</v>
      </c>
      <c r="AL151" s="84" t="b">
        <v>0</v>
      </c>
      <c r="AM151" s="88" t="s">
        <v>2185</v>
      </c>
      <c r="AN151" s="84">
        <v>0</v>
      </c>
      <c r="AO151" s="84">
        <v>0</v>
      </c>
      <c r="AP151" s="84"/>
      <c r="AQ151" s="84"/>
      <c r="AR151" s="84"/>
      <c r="AS151" s="84"/>
      <c r="AT151" s="84"/>
      <c r="AU151" s="84"/>
      <c r="AV151" s="84"/>
      <c r="AW151" s="84"/>
    </row>
    <row r="152" spans="1:49" x14ac:dyDescent="0.25">
      <c r="A152" s="69" t="s">
        <v>345</v>
      </c>
      <c r="B152" s="69" t="s">
        <v>674</v>
      </c>
      <c r="C152" s="70"/>
      <c r="D152" s="71"/>
      <c r="E152" s="72"/>
      <c r="F152" s="73"/>
      <c r="G152" s="70"/>
      <c r="H152" s="74"/>
      <c r="I152" s="75"/>
      <c r="J152" s="75"/>
      <c r="K152" s="36"/>
      <c r="L152" s="82"/>
      <c r="M152" s="82"/>
      <c r="N152" s="77"/>
      <c r="O152" s="84" t="s">
        <v>825</v>
      </c>
      <c r="P152" s="86">
        <v>42759.501932870371</v>
      </c>
      <c r="Q152" s="84" t="s">
        <v>927</v>
      </c>
      <c r="R152" s="87" t="s">
        <v>1149</v>
      </c>
      <c r="S152" s="84" t="s">
        <v>1254</v>
      </c>
      <c r="T152" s="84"/>
      <c r="U152" s="86">
        <v>42759.501932870371</v>
      </c>
      <c r="V152" s="87" t="s">
        <v>1465</v>
      </c>
      <c r="W152" s="84"/>
      <c r="X152" s="84"/>
      <c r="Y152" s="88" t="s">
        <v>1864</v>
      </c>
      <c r="Z152" s="84"/>
      <c r="AA152" s="84" t="b">
        <v>0</v>
      </c>
      <c r="AB152" s="84">
        <v>0</v>
      </c>
      <c r="AC152" s="88" t="s">
        <v>2133</v>
      </c>
      <c r="AD152" s="84" t="b">
        <v>0</v>
      </c>
      <c r="AE152" s="84" t="s">
        <v>2140</v>
      </c>
      <c r="AF152" s="84"/>
      <c r="AG152" s="88" t="s">
        <v>2133</v>
      </c>
      <c r="AH152" s="84" t="b">
        <v>0</v>
      </c>
      <c r="AI152" s="84">
        <v>695</v>
      </c>
      <c r="AJ152" s="88" t="s">
        <v>2230</v>
      </c>
      <c r="AK152" s="84" t="s">
        <v>2343</v>
      </c>
      <c r="AL152" s="84" t="b">
        <v>0</v>
      </c>
      <c r="AM152" s="88" t="s">
        <v>2230</v>
      </c>
      <c r="AN152" s="84">
        <v>0</v>
      </c>
      <c r="AO152" s="84">
        <v>0</v>
      </c>
      <c r="AP152" s="84"/>
      <c r="AQ152" s="84"/>
      <c r="AR152" s="84"/>
      <c r="AS152" s="84"/>
      <c r="AT152" s="84"/>
      <c r="AU152" s="84"/>
      <c r="AV152" s="84"/>
      <c r="AW152" s="84"/>
    </row>
    <row r="153" spans="1:49" x14ac:dyDescent="0.25">
      <c r="A153" s="69" t="s">
        <v>345</v>
      </c>
      <c r="B153" s="69" t="s">
        <v>675</v>
      </c>
      <c r="C153" s="70"/>
      <c r="D153" s="71"/>
      <c r="E153" s="72"/>
      <c r="F153" s="73"/>
      <c r="G153" s="70"/>
      <c r="H153" s="74"/>
      <c r="I153" s="75"/>
      <c r="J153" s="75"/>
      <c r="K153" s="36"/>
      <c r="L153" s="82"/>
      <c r="M153" s="82"/>
      <c r="N153" s="77"/>
      <c r="O153" s="84" t="s">
        <v>825</v>
      </c>
      <c r="P153" s="86">
        <v>42759.501932870371</v>
      </c>
      <c r="Q153" s="84" t="s">
        <v>927</v>
      </c>
      <c r="R153" s="87" t="s">
        <v>1149</v>
      </c>
      <c r="S153" s="84" t="s">
        <v>1254</v>
      </c>
      <c r="T153" s="84"/>
      <c r="U153" s="86">
        <v>42759.501932870371</v>
      </c>
      <c r="V153" s="87" t="s">
        <v>1465</v>
      </c>
      <c r="W153" s="84"/>
      <c r="X153" s="84"/>
      <c r="Y153" s="88" t="s">
        <v>1864</v>
      </c>
      <c r="Z153" s="84"/>
      <c r="AA153" s="84" t="b">
        <v>0</v>
      </c>
      <c r="AB153" s="84">
        <v>0</v>
      </c>
      <c r="AC153" s="88" t="s">
        <v>2133</v>
      </c>
      <c r="AD153" s="84" t="b">
        <v>0</v>
      </c>
      <c r="AE153" s="84" t="s">
        <v>2140</v>
      </c>
      <c r="AF153" s="84"/>
      <c r="AG153" s="88" t="s">
        <v>2133</v>
      </c>
      <c r="AH153" s="84" t="b">
        <v>0</v>
      </c>
      <c r="AI153" s="84">
        <v>695</v>
      </c>
      <c r="AJ153" s="88" t="s">
        <v>2230</v>
      </c>
      <c r="AK153" s="84" t="s">
        <v>2343</v>
      </c>
      <c r="AL153" s="84" t="b">
        <v>0</v>
      </c>
      <c r="AM153" s="88" t="s">
        <v>2230</v>
      </c>
      <c r="AN153" s="84">
        <v>0</v>
      </c>
      <c r="AO153" s="84">
        <v>0</v>
      </c>
      <c r="AP153" s="84"/>
      <c r="AQ153" s="84"/>
      <c r="AR153" s="84"/>
      <c r="AS153" s="84"/>
      <c r="AT153" s="84"/>
      <c r="AU153" s="84"/>
      <c r="AV153" s="84"/>
      <c r="AW153" s="84"/>
    </row>
    <row r="154" spans="1:49" x14ac:dyDescent="0.25">
      <c r="A154" s="69" t="s">
        <v>345</v>
      </c>
      <c r="B154" s="69" t="s">
        <v>601</v>
      </c>
      <c r="C154" s="70"/>
      <c r="D154" s="71"/>
      <c r="E154" s="72"/>
      <c r="F154" s="73"/>
      <c r="G154" s="70"/>
      <c r="H154" s="74"/>
      <c r="I154" s="75"/>
      <c r="J154" s="75"/>
      <c r="K154" s="36"/>
      <c r="L154" s="82"/>
      <c r="M154" s="82"/>
      <c r="N154" s="77"/>
      <c r="O154" s="84" t="s">
        <v>825</v>
      </c>
      <c r="P154" s="86">
        <v>42759.501932870371</v>
      </c>
      <c r="Q154" s="84" t="s">
        <v>927</v>
      </c>
      <c r="R154" s="87" t="s">
        <v>1149</v>
      </c>
      <c r="S154" s="84" t="s">
        <v>1254</v>
      </c>
      <c r="T154" s="84"/>
      <c r="U154" s="86">
        <v>42759.501932870371</v>
      </c>
      <c r="V154" s="87" t="s">
        <v>1465</v>
      </c>
      <c r="W154" s="84"/>
      <c r="X154" s="84"/>
      <c r="Y154" s="88" t="s">
        <v>1864</v>
      </c>
      <c r="Z154" s="84"/>
      <c r="AA154" s="84" t="b">
        <v>0</v>
      </c>
      <c r="AB154" s="84">
        <v>0</v>
      </c>
      <c r="AC154" s="88" t="s">
        <v>2133</v>
      </c>
      <c r="AD154" s="84" t="b">
        <v>0</v>
      </c>
      <c r="AE154" s="84" t="s">
        <v>2140</v>
      </c>
      <c r="AF154" s="84"/>
      <c r="AG154" s="88" t="s">
        <v>2133</v>
      </c>
      <c r="AH154" s="84" t="b">
        <v>0</v>
      </c>
      <c r="AI154" s="84">
        <v>695</v>
      </c>
      <c r="AJ154" s="88" t="s">
        <v>2230</v>
      </c>
      <c r="AK154" s="84" t="s">
        <v>2343</v>
      </c>
      <c r="AL154" s="84" t="b">
        <v>0</v>
      </c>
      <c r="AM154" s="88" t="s">
        <v>2230</v>
      </c>
      <c r="AN154" s="84">
        <v>0</v>
      </c>
      <c r="AO154" s="84">
        <v>0</v>
      </c>
      <c r="AP154" s="84"/>
      <c r="AQ154" s="84"/>
      <c r="AR154" s="84"/>
      <c r="AS154" s="84"/>
      <c r="AT154" s="84"/>
      <c r="AU154" s="84"/>
      <c r="AV154" s="84"/>
      <c r="AW154" s="84"/>
    </row>
    <row r="155" spans="1:49" x14ac:dyDescent="0.25">
      <c r="A155" s="69" t="s">
        <v>345</v>
      </c>
      <c r="B155" s="69" t="s">
        <v>671</v>
      </c>
      <c r="C155" s="70"/>
      <c r="D155" s="71"/>
      <c r="E155" s="72"/>
      <c r="F155" s="73"/>
      <c r="G155" s="70"/>
      <c r="H155" s="74"/>
      <c r="I155" s="75"/>
      <c r="J155" s="75"/>
      <c r="K155" s="36"/>
      <c r="L155" s="82"/>
      <c r="M155" s="82"/>
      <c r="N155" s="77"/>
      <c r="O155" s="84" t="s">
        <v>825</v>
      </c>
      <c r="P155" s="86">
        <v>42759.501932870371</v>
      </c>
      <c r="Q155" s="84" t="s">
        <v>927</v>
      </c>
      <c r="R155" s="87" t="s">
        <v>1149</v>
      </c>
      <c r="S155" s="84" t="s">
        <v>1254</v>
      </c>
      <c r="T155" s="84"/>
      <c r="U155" s="86">
        <v>42759.501932870371</v>
      </c>
      <c r="V155" s="87" t="s">
        <v>1465</v>
      </c>
      <c r="W155" s="84"/>
      <c r="X155" s="84"/>
      <c r="Y155" s="88" t="s">
        <v>1864</v>
      </c>
      <c r="Z155" s="84"/>
      <c r="AA155" s="84" t="b">
        <v>0</v>
      </c>
      <c r="AB155" s="84">
        <v>0</v>
      </c>
      <c r="AC155" s="88" t="s">
        <v>2133</v>
      </c>
      <c r="AD155" s="84" t="b">
        <v>0</v>
      </c>
      <c r="AE155" s="84" t="s">
        <v>2140</v>
      </c>
      <c r="AF155" s="84"/>
      <c r="AG155" s="88" t="s">
        <v>2133</v>
      </c>
      <c r="AH155" s="84" t="b">
        <v>0</v>
      </c>
      <c r="AI155" s="84">
        <v>695</v>
      </c>
      <c r="AJ155" s="88" t="s">
        <v>2230</v>
      </c>
      <c r="AK155" s="84" t="s">
        <v>2343</v>
      </c>
      <c r="AL155" s="84" t="b">
        <v>0</v>
      </c>
      <c r="AM155" s="88" t="s">
        <v>2230</v>
      </c>
      <c r="AN155" s="84">
        <v>0</v>
      </c>
      <c r="AO155" s="84">
        <v>0</v>
      </c>
      <c r="AP155" s="84"/>
      <c r="AQ155" s="84"/>
      <c r="AR155" s="84"/>
      <c r="AS155" s="84"/>
      <c r="AT155" s="84"/>
      <c r="AU155" s="84"/>
      <c r="AV155" s="84"/>
      <c r="AW155" s="84"/>
    </row>
    <row r="156" spans="1:49" x14ac:dyDescent="0.25">
      <c r="A156" s="69" t="s">
        <v>345</v>
      </c>
      <c r="B156" s="69" t="s">
        <v>676</v>
      </c>
      <c r="C156" s="70"/>
      <c r="D156" s="71"/>
      <c r="E156" s="72"/>
      <c r="F156" s="73"/>
      <c r="G156" s="70"/>
      <c r="H156" s="74"/>
      <c r="I156" s="75"/>
      <c r="J156" s="75"/>
      <c r="K156" s="36"/>
      <c r="L156" s="82"/>
      <c r="M156" s="82"/>
      <c r="N156" s="77"/>
      <c r="O156" s="84" t="s">
        <v>825</v>
      </c>
      <c r="P156" s="86">
        <v>42759.501932870371</v>
      </c>
      <c r="Q156" s="84" t="s">
        <v>927</v>
      </c>
      <c r="R156" s="87" t="s">
        <v>1149</v>
      </c>
      <c r="S156" s="84" t="s">
        <v>1254</v>
      </c>
      <c r="T156" s="84"/>
      <c r="U156" s="86">
        <v>42759.501932870371</v>
      </c>
      <c r="V156" s="87" t="s">
        <v>1465</v>
      </c>
      <c r="W156" s="84"/>
      <c r="X156" s="84"/>
      <c r="Y156" s="88" t="s">
        <v>1864</v>
      </c>
      <c r="Z156" s="84"/>
      <c r="AA156" s="84" t="b">
        <v>0</v>
      </c>
      <c r="AB156" s="84">
        <v>0</v>
      </c>
      <c r="AC156" s="88" t="s">
        <v>2133</v>
      </c>
      <c r="AD156" s="84" t="b">
        <v>0</v>
      </c>
      <c r="AE156" s="84" t="s">
        <v>2140</v>
      </c>
      <c r="AF156" s="84"/>
      <c r="AG156" s="88" t="s">
        <v>2133</v>
      </c>
      <c r="AH156" s="84" t="b">
        <v>0</v>
      </c>
      <c r="AI156" s="84">
        <v>695</v>
      </c>
      <c r="AJ156" s="88" t="s">
        <v>2230</v>
      </c>
      <c r="AK156" s="84" t="s">
        <v>2343</v>
      </c>
      <c r="AL156" s="84" t="b">
        <v>0</v>
      </c>
      <c r="AM156" s="88" t="s">
        <v>2230</v>
      </c>
      <c r="AN156" s="84">
        <v>0</v>
      </c>
      <c r="AO156" s="84">
        <v>0</v>
      </c>
      <c r="AP156" s="84"/>
      <c r="AQ156" s="84"/>
      <c r="AR156" s="84"/>
      <c r="AS156" s="84"/>
      <c r="AT156" s="84"/>
      <c r="AU156" s="84"/>
      <c r="AV156" s="84"/>
      <c r="AW156" s="84"/>
    </row>
    <row r="157" spans="1:49" x14ac:dyDescent="0.25">
      <c r="A157" s="69" t="s">
        <v>346</v>
      </c>
      <c r="B157" s="69" t="s">
        <v>346</v>
      </c>
      <c r="C157" s="70"/>
      <c r="D157" s="71"/>
      <c r="E157" s="72"/>
      <c r="F157" s="73"/>
      <c r="G157" s="70"/>
      <c r="H157" s="74"/>
      <c r="I157" s="75"/>
      <c r="J157" s="75"/>
      <c r="K157" s="36"/>
      <c r="L157" s="82"/>
      <c r="M157" s="82"/>
      <c r="N157" s="77"/>
      <c r="O157" s="84" t="s">
        <v>179</v>
      </c>
      <c r="P157" s="86">
        <v>42759.501932870371</v>
      </c>
      <c r="Q157" s="84" t="s">
        <v>928</v>
      </c>
      <c r="R157" s="87" t="s">
        <v>1139</v>
      </c>
      <c r="S157" s="84" t="s">
        <v>1246</v>
      </c>
      <c r="T157" s="84"/>
      <c r="U157" s="86">
        <v>42759.501932870371</v>
      </c>
      <c r="V157" s="87" t="s">
        <v>1466</v>
      </c>
      <c r="W157" s="84"/>
      <c r="X157" s="84"/>
      <c r="Y157" s="88" t="s">
        <v>1865</v>
      </c>
      <c r="Z157" s="84"/>
      <c r="AA157" s="84" t="b">
        <v>0</v>
      </c>
      <c r="AB157" s="84">
        <v>0</v>
      </c>
      <c r="AC157" s="88" t="s">
        <v>2133</v>
      </c>
      <c r="AD157" s="84" t="b">
        <v>0</v>
      </c>
      <c r="AE157" s="84" t="s">
        <v>2145</v>
      </c>
      <c r="AF157" s="84"/>
      <c r="AG157" s="88" t="s">
        <v>2133</v>
      </c>
      <c r="AH157" s="84" t="b">
        <v>0</v>
      </c>
      <c r="AI157" s="84">
        <v>0</v>
      </c>
      <c r="AJ157" s="88" t="s">
        <v>2133</v>
      </c>
      <c r="AK157" s="84" t="s">
        <v>2352</v>
      </c>
      <c r="AL157" s="84" t="b">
        <v>0</v>
      </c>
      <c r="AM157" s="88" t="s">
        <v>1865</v>
      </c>
      <c r="AN157" s="84">
        <v>0</v>
      </c>
      <c r="AO157" s="84">
        <v>0</v>
      </c>
      <c r="AP157" s="84"/>
      <c r="AQ157" s="84"/>
      <c r="AR157" s="84"/>
      <c r="AS157" s="84"/>
      <c r="AT157" s="84"/>
      <c r="AU157" s="84"/>
      <c r="AV157" s="84"/>
      <c r="AW157" s="84"/>
    </row>
    <row r="158" spans="1:49" x14ac:dyDescent="0.25">
      <c r="A158" s="69" t="s">
        <v>347</v>
      </c>
      <c r="B158" s="69" t="s">
        <v>677</v>
      </c>
      <c r="C158" s="70"/>
      <c r="D158" s="71"/>
      <c r="E158" s="72"/>
      <c r="F158" s="73"/>
      <c r="G158" s="70"/>
      <c r="H158" s="74"/>
      <c r="I158" s="75"/>
      <c r="J158" s="75"/>
      <c r="K158" s="36"/>
      <c r="L158" s="82"/>
      <c r="M158" s="82"/>
      <c r="N158" s="77"/>
      <c r="O158" s="84" t="s">
        <v>825</v>
      </c>
      <c r="P158" s="86">
        <v>42759.501944444448</v>
      </c>
      <c r="Q158" s="84" t="s">
        <v>929</v>
      </c>
      <c r="R158" s="84"/>
      <c r="S158" s="84"/>
      <c r="T158" s="84"/>
      <c r="U158" s="86">
        <v>42759.501944444448</v>
      </c>
      <c r="V158" s="87" t="s">
        <v>1467</v>
      </c>
      <c r="W158" s="84"/>
      <c r="X158" s="84"/>
      <c r="Y158" s="88" t="s">
        <v>1866</v>
      </c>
      <c r="Z158" s="84"/>
      <c r="AA158" s="84" t="b">
        <v>0</v>
      </c>
      <c r="AB158" s="84">
        <v>0</v>
      </c>
      <c r="AC158" s="88" t="s">
        <v>2133</v>
      </c>
      <c r="AD158" s="84" t="b">
        <v>0</v>
      </c>
      <c r="AE158" s="84" t="s">
        <v>2140</v>
      </c>
      <c r="AF158" s="84"/>
      <c r="AG158" s="88" t="s">
        <v>2133</v>
      </c>
      <c r="AH158" s="84" t="b">
        <v>0</v>
      </c>
      <c r="AI158" s="84">
        <v>385</v>
      </c>
      <c r="AJ158" s="88" t="s">
        <v>2231</v>
      </c>
      <c r="AK158" s="84" t="s">
        <v>2342</v>
      </c>
      <c r="AL158" s="84" t="b">
        <v>0</v>
      </c>
      <c r="AM158" s="88" t="s">
        <v>2231</v>
      </c>
      <c r="AN158" s="84">
        <v>0</v>
      </c>
      <c r="AO158" s="84">
        <v>0</v>
      </c>
      <c r="AP158" s="84"/>
      <c r="AQ158" s="84"/>
      <c r="AR158" s="84"/>
      <c r="AS158" s="84"/>
      <c r="AT158" s="84"/>
      <c r="AU158" s="84"/>
      <c r="AV158" s="84"/>
      <c r="AW158" s="84"/>
    </row>
    <row r="159" spans="1:49" x14ac:dyDescent="0.25">
      <c r="A159" s="69" t="s">
        <v>348</v>
      </c>
      <c r="B159" s="69" t="s">
        <v>678</v>
      </c>
      <c r="C159" s="70"/>
      <c r="D159" s="71"/>
      <c r="E159" s="72"/>
      <c r="F159" s="73"/>
      <c r="G159" s="70"/>
      <c r="H159" s="74"/>
      <c r="I159" s="75"/>
      <c r="J159" s="75"/>
      <c r="K159" s="36"/>
      <c r="L159" s="82"/>
      <c r="M159" s="82"/>
      <c r="N159" s="77"/>
      <c r="O159" s="84" t="s">
        <v>825</v>
      </c>
      <c r="P159" s="86">
        <v>42759.501944444448</v>
      </c>
      <c r="Q159" s="84" t="s">
        <v>930</v>
      </c>
      <c r="R159" s="84"/>
      <c r="S159" s="84"/>
      <c r="T159" s="84"/>
      <c r="U159" s="86">
        <v>42759.501944444448</v>
      </c>
      <c r="V159" s="87" t="s">
        <v>1468</v>
      </c>
      <c r="W159" s="84"/>
      <c r="X159" s="84"/>
      <c r="Y159" s="88" t="s">
        <v>1867</v>
      </c>
      <c r="Z159" s="84"/>
      <c r="AA159" s="84" t="b">
        <v>0</v>
      </c>
      <c r="AB159" s="84">
        <v>0</v>
      </c>
      <c r="AC159" s="88" t="s">
        <v>2133</v>
      </c>
      <c r="AD159" s="84" t="b">
        <v>0</v>
      </c>
      <c r="AE159" s="84" t="s">
        <v>2140</v>
      </c>
      <c r="AF159" s="84"/>
      <c r="AG159" s="88" t="s">
        <v>2133</v>
      </c>
      <c r="AH159" s="84" t="b">
        <v>0</v>
      </c>
      <c r="AI159" s="84">
        <v>64</v>
      </c>
      <c r="AJ159" s="88" t="s">
        <v>2232</v>
      </c>
      <c r="AK159" s="84" t="s">
        <v>2342</v>
      </c>
      <c r="AL159" s="84" t="b">
        <v>0</v>
      </c>
      <c r="AM159" s="88" t="s">
        <v>2232</v>
      </c>
      <c r="AN159" s="84">
        <v>0</v>
      </c>
      <c r="AO159" s="84">
        <v>0</v>
      </c>
      <c r="AP159" s="84"/>
      <c r="AQ159" s="84"/>
      <c r="AR159" s="84"/>
      <c r="AS159" s="84"/>
      <c r="AT159" s="84"/>
      <c r="AU159" s="84"/>
      <c r="AV159" s="84"/>
      <c r="AW159" s="84"/>
    </row>
    <row r="160" spans="1:49" x14ac:dyDescent="0.25">
      <c r="A160" s="69" t="s">
        <v>348</v>
      </c>
      <c r="B160" s="69" t="s">
        <v>603</v>
      </c>
      <c r="C160" s="70"/>
      <c r="D160" s="71"/>
      <c r="E160" s="72"/>
      <c r="F160" s="73"/>
      <c r="G160" s="70"/>
      <c r="H160" s="74"/>
      <c r="I160" s="75"/>
      <c r="J160" s="75"/>
      <c r="K160" s="36"/>
      <c r="L160" s="82"/>
      <c r="M160" s="82"/>
      <c r="N160" s="77"/>
      <c r="O160" s="84" t="s">
        <v>825</v>
      </c>
      <c r="P160" s="86">
        <v>42759.501944444448</v>
      </c>
      <c r="Q160" s="84" t="s">
        <v>930</v>
      </c>
      <c r="R160" s="84"/>
      <c r="S160" s="84"/>
      <c r="T160" s="84"/>
      <c r="U160" s="86">
        <v>42759.501944444448</v>
      </c>
      <c r="V160" s="87" t="s">
        <v>1468</v>
      </c>
      <c r="W160" s="84"/>
      <c r="X160" s="84"/>
      <c r="Y160" s="88" t="s">
        <v>1867</v>
      </c>
      <c r="Z160" s="84"/>
      <c r="AA160" s="84" t="b">
        <v>0</v>
      </c>
      <c r="AB160" s="84">
        <v>0</v>
      </c>
      <c r="AC160" s="88" t="s">
        <v>2133</v>
      </c>
      <c r="AD160" s="84" t="b">
        <v>0</v>
      </c>
      <c r="AE160" s="84" t="s">
        <v>2140</v>
      </c>
      <c r="AF160" s="84"/>
      <c r="AG160" s="88" t="s">
        <v>2133</v>
      </c>
      <c r="AH160" s="84" t="b">
        <v>0</v>
      </c>
      <c r="AI160" s="84">
        <v>64</v>
      </c>
      <c r="AJ160" s="88" t="s">
        <v>2232</v>
      </c>
      <c r="AK160" s="84" t="s">
        <v>2342</v>
      </c>
      <c r="AL160" s="84" t="b">
        <v>0</v>
      </c>
      <c r="AM160" s="88" t="s">
        <v>2232</v>
      </c>
      <c r="AN160" s="84">
        <v>0</v>
      </c>
      <c r="AO160" s="84">
        <v>0</v>
      </c>
      <c r="AP160" s="84"/>
      <c r="AQ160" s="84"/>
      <c r="AR160" s="84"/>
      <c r="AS160" s="84"/>
      <c r="AT160" s="84"/>
      <c r="AU160" s="84"/>
      <c r="AV160" s="84"/>
      <c r="AW160" s="84"/>
    </row>
    <row r="161" spans="1:49" x14ac:dyDescent="0.25">
      <c r="A161" s="69" t="s">
        <v>349</v>
      </c>
      <c r="B161" s="69" t="s">
        <v>349</v>
      </c>
      <c r="C161" s="70"/>
      <c r="D161" s="71"/>
      <c r="E161" s="72"/>
      <c r="F161" s="73"/>
      <c r="G161" s="70"/>
      <c r="H161" s="74"/>
      <c r="I161" s="75"/>
      <c r="J161" s="75"/>
      <c r="K161" s="36"/>
      <c r="L161" s="82"/>
      <c r="M161" s="82"/>
      <c r="N161" s="77"/>
      <c r="O161" s="84" t="s">
        <v>179</v>
      </c>
      <c r="P161" s="86">
        <v>42759.501956018517</v>
      </c>
      <c r="Q161" s="84" t="s">
        <v>931</v>
      </c>
      <c r="R161" s="87" t="s">
        <v>1120</v>
      </c>
      <c r="S161" s="84" t="s">
        <v>1238</v>
      </c>
      <c r="T161" s="84" t="s">
        <v>1293</v>
      </c>
      <c r="U161" s="86">
        <v>42759.501956018517</v>
      </c>
      <c r="V161" s="87" t="s">
        <v>1469</v>
      </c>
      <c r="W161" s="84"/>
      <c r="X161" s="84"/>
      <c r="Y161" s="88" t="s">
        <v>1868</v>
      </c>
      <c r="Z161" s="84"/>
      <c r="AA161" s="84" t="b">
        <v>0</v>
      </c>
      <c r="AB161" s="84">
        <v>0</v>
      </c>
      <c r="AC161" s="88" t="s">
        <v>2133</v>
      </c>
      <c r="AD161" s="84" t="b">
        <v>0</v>
      </c>
      <c r="AE161" s="84" t="s">
        <v>2140</v>
      </c>
      <c r="AF161" s="84"/>
      <c r="AG161" s="88" t="s">
        <v>2133</v>
      </c>
      <c r="AH161" s="84" t="b">
        <v>0</v>
      </c>
      <c r="AI161" s="84">
        <v>0</v>
      </c>
      <c r="AJ161" s="88" t="s">
        <v>2133</v>
      </c>
      <c r="AK161" s="84" t="s">
        <v>2340</v>
      </c>
      <c r="AL161" s="84" t="b">
        <v>0</v>
      </c>
      <c r="AM161" s="88" t="s">
        <v>1868</v>
      </c>
      <c r="AN161" s="84">
        <v>0</v>
      </c>
      <c r="AO161" s="84">
        <v>0</v>
      </c>
      <c r="AP161" s="84"/>
      <c r="AQ161" s="84"/>
      <c r="AR161" s="84"/>
      <c r="AS161" s="84"/>
      <c r="AT161" s="84"/>
      <c r="AU161" s="84"/>
      <c r="AV161" s="84"/>
      <c r="AW161" s="84"/>
    </row>
    <row r="162" spans="1:49" x14ac:dyDescent="0.25">
      <c r="A162" s="69" t="s">
        <v>350</v>
      </c>
      <c r="B162" s="69" t="s">
        <v>653</v>
      </c>
      <c r="C162" s="70"/>
      <c r="D162" s="71"/>
      <c r="E162" s="72"/>
      <c r="F162" s="73"/>
      <c r="G162" s="70"/>
      <c r="H162" s="74"/>
      <c r="I162" s="75"/>
      <c r="J162" s="75"/>
      <c r="K162" s="36"/>
      <c r="L162" s="82"/>
      <c r="M162" s="82"/>
      <c r="N162" s="77"/>
      <c r="O162" s="84" t="s">
        <v>825</v>
      </c>
      <c r="P162" s="86">
        <v>42759.501956018517</v>
      </c>
      <c r="Q162" s="84" t="s">
        <v>897</v>
      </c>
      <c r="R162" s="84"/>
      <c r="S162" s="84"/>
      <c r="T162" s="84"/>
      <c r="U162" s="86">
        <v>42759.501956018517</v>
      </c>
      <c r="V162" s="87" t="s">
        <v>1470</v>
      </c>
      <c r="W162" s="84"/>
      <c r="X162" s="84"/>
      <c r="Y162" s="88" t="s">
        <v>1869</v>
      </c>
      <c r="Z162" s="84"/>
      <c r="AA162" s="84" t="b">
        <v>0</v>
      </c>
      <c r="AB162" s="84">
        <v>0</v>
      </c>
      <c r="AC162" s="88" t="s">
        <v>2133</v>
      </c>
      <c r="AD162" s="84" t="b">
        <v>0</v>
      </c>
      <c r="AE162" s="84" t="s">
        <v>2140</v>
      </c>
      <c r="AF162" s="84"/>
      <c r="AG162" s="88" t="s">
        <v>2133</v>
      </c>
      <c r="AH162" s="84" t="b">
        <v>0</v>
      </c>
      <c r="AI162" s="84">
        <v>10374</v>
      </c>
      <c r="AJ162" s="88" t="s">
        <v>2159</v>
      </c>
      <c r="AK162" s="84" t="s">
        <v>2340</v>
      </c>
      <c r="AL162" s="84" t="b">
        <v>0</v>
      </c>
      <c r="AM162" s="88" t="s">
        <v>2159</v>
      </c>
      <c r="AN162" s="84">
        <v>0</v>
      </c>
      <c r="AO162" s="84">
        <v>0</v>
      </c>
      <c r="AP162" s="84"/>
      <c r="AQ162" s="84"/>
      <c r="AR162" s="84"/>
      <c r="AS162" s="84"/>
      <c r="AT162" s="84"/>
      <c r="AU162" s="84"/>
      <c r="AV162" s="84"/>
      <c r="AW162" s="84"/>
    </row>
    <row r="163" spans="1:49" x14ac:dyDescent="0.25">
      <c r="A163" s="69" t="s">
        <v>351</v>
      </c>
      <c r="B163" s="69" t="s">
        <v>679</v>
      </c>
      <c r="C163" s="70"/>
      <c r="D163" s="71"/>
      <c r="E163" s="72"/>
      <c r="F163" s="73"/>
      <c r="G163" s="70"/>
      <c r="H163" s="74"/>
      <c r="I163" s="75"/>
      <c r="J163" s="75"/>
      <c r="K163" s="36"/>
      <c r="L163" s="82"/>
      <c r="M163" s="82"/>
      <c r="N163" s="77"/>
      <c r="O163" s="84" t="s">
        <v>825</v>
      </c>
      <c r="P163" s="86">
        <v>42759.501956018517</v>
      </c>
      <c r="Q163" s="84" t="s">
        <v>932</v>
      </c>
      <c r="R163" s="84"/>
      <c r="S163" s="84"/>
      <c r="T163" s="84"/>
      <c r="U163" s="86">
        <v>42759.501956018517</v>
      </c>
      <c r="V163" s="87" t="s">
        <v>1471</v>
      </c>
      <c r="W163" s="84"/>
      <c r="X163" s="84"/>
      <c r="Y163" s="88" t="s">
        <v>1870</v>
      </c>
      <c r="Z163" s="84"/>
      <c r="AA163" s="84" t="b">
        <v>0</v>
      </c>
      <c r="AB163" s="84">
        <v>0</v>
      </c>
      <c r="AC163" s="88" t="s">
        <v>2133</v>
      </c>
      <c r="AD163" s="84" t="b">
        <v>0</v>
      </c>
      <c r="AE163" s="84" t="s">
        <v>2140</v>
      </c>
      <c r="AF163" s="84"/>
      <c r="AG163" s="88" t="s">
        <v>2133</v>
      </c>
      <c r="AH163" s="84" t="b">
        <v>0</v>
      </c>
      <c r="AI163" s="84">
        <v>1162</v>
      </c>
      <c r="AJ163" s="88" t="s">
        <v>2233</v>
      </c>
      <c r="AK163" s="84" t="s">
        <v>2343</v>
      </c>
      <c r="AL163" s="84" t="b">
        <v>0</v>
      </c>
      <c r="AM163" s="88" t="s">
        <v>2233</v>
      </c>
      <c r="AN163" s="84">
        <v>0</v>
      </c>
      <c r="AO163" s="84">
        <v>0</v>
      </c>
      <c r="AP163" s="84"/>
      <c r="AQ163" s="84"/>
      <c r="AR163" s="84"/>
      <c r="AS163" s="84"/>
      <c r="AT163" s="84"/>
      <c r="AU163" s="84"/>
      <c r="AV163" s="84"/>
      <c r="AW163" s="84"/>
    </row>
    <row r="164" spans="1:49" x14ac:dyDescent="0.25">
      <c r="A164" s="69" t="s">
        <v>352</v>
      </c>
      <c r="B164" s="69" t="s">
        <v>680</v>
      </c>
      <c r="C164" s="70"/>
      <c r="D164" s="71"/>
      <c r="E164" s="72"/>
      <c r="F164" s="73"/>
      <c r="G164" s="70"/>
      <c r="H164" s="74"/>
      <c r="I164" s="75"/>
      <c r="J164" s="75"/>
      <c r="K164" s="36"/>
      <c r="L164" s="82"/>
      <c r="M164" s="82"/>
      <c r="N164" s="77"/>
      <c r="O164" s="84" t="s">
        <v>825</v>
      </c>
      <c r="P164" s="86">
        <v>42759.501956018517</v>
      </c>
      <c r="Q164" s="84" t="s">
        <v>933</v>
      </c>
      <c r="R164" s="87" t="s">
        <v>1150</v>
      </c>
      <c r="S164" s="84" t="s">
        <v>1255</v>
      </c>
      <c r="T164" s="84"/>
      <c r="U164" s="86">
        <v>42759.501956018517</v>
      </c>
      <c r="V164" s="87" t="s">
        <v>1472</v>
      </c>
      <c r="W164" s="84"/>
      <c r="X164" s="84"/>
      <c r="Y164" s="88" t="s">
        <v>1871</v>
      </c>
      <c r="Z164" s="84"/>
      <c r="AA164" s="84" t="b">
        <v>0</v>
      </c>
      <c r="AB164" s="84">
        <v>0</v>
      </c>
      <c r="AC164" s="88" t="s">
        <v>2133</v>
      </c>
      <c r="AD164" s="84" t="b">
        <v>0</v>
      </c>
      <c r="AE164" s="84" t="s">
        <v>2140</v>
      </c>
      <c r="AF164" s="84"/>
      <c r="AG164" s="88" t="s">
        <v>2133</v>
      </c>
      <c r="AH164" s="84" t="b">
        <v>0</v>
      </c>
      <c r="AI164" s="84">
        <v>59</v>
      </c>
      <c r="AJ164" s="88" t="s">
        <v>2234</v>
      </c>
      <c r="AK164" s="84" t="s">
        <v>2344</v>
      </c>
      <c r="AL164" s="84" t="b">
        <v>0</v>
      </c>
      <c r="AM164" s="88" t="s">
        <v>2234</v>
      </c>
      <c r="AN164" s="84">
        <v>0</v>
      </c>
      <c r="AO164" s="84">
        <v>0</v>
      </c>
      <c r="AP164" s="84"/>
      <c r="AQ164" s="84"/>
      <c r="AR164" s="84"/>
      <c r="AS164" s="84"/>
      <c r="AT164" s="84"/>
      <c r="AU164" s="84"/>
      <c r="AV164" s="84"/>
      <c r="AW164" s="84"/>
    </row>
    <row r="165" spans="1:49" x14ac:dyDescent="0.25">
      <c r="A165" s="69" t="s">
        <v>353</v>
      </c>
      <c r="B165" s="69" t="s">
        <v>353</v>
      </c>
      <c r="C165" s="70"/>
      <c r="D165" s="71"/>
      <c r="E165" s="72"/>
      <c r="F165" s="73"/>
      <c r="G165" s="70"/>
      <c r="H165" s="74"/>
      <c r="I165" s="75"/>
      <c r="J165" s="75"/>
      <c r="K165" s="36"/>
      <c r="L165" s="82"/>
      <c r="M165" s="82"/>
      <c r="N165" s="77"/>
      <c r="O165" s="84" t="s">
        <v>179</v>
      </c>
      <c r="P165" s="86">
        <v>42759.501967592594</v>
      </c>
      <c r="Q165" s="84" t="s">
        <v>934</v>
      </c>
      <c r="R165" s="87" t="s">
        <v>1151</v>
      </c>
      <c r="S165" s="84" t="s">
        <v>1256</v>
      </c>
      <c r="T165" s="84"/>
      <c r="U165" s="86">
        <v>42759.501967592594</v>
      </c>
      <c r="V165" s="87" t="s">
        <v>1473</v>
      </c>
      <c r="W165" s="84"/>
      <c r="X165" s="84"/>
      <c r="Y165" s="88" t="s">
        <v>1872</v>
      </c>
      <c r="Z165" s="84"/>
      <c r="AA165" s="84" t="b">
        <v>0</v>
      </c>
      <c r="AB165" s="84">
        <v>0</v>
      </c>
      <c r="AC165" s="88" t="s">
        <v>2133</v>
      </c>
      <c r="AD165" s="84" t="b">
        <v>0</v>
      </c>
      <c r="AE165" s="84" t="s">
        <v>2140</v>
      </c>
      <c r="AF165" s="84"/>
      <c r="AG165" s="88" t="s">
        <v>2133</v>
      </c>
      <c r="AH165" s="84" t="b">
        <v>0</v>
      </c>
      <c r="AI165" s="84">
        <v>0</v>
      </c>
      <c r="AJ165" s="88" t="s">
        <v>2133</v>
      </c>
      <c r="AK165" s="84" t="s">
        <v>2353</v>
      </c>
      <c r="AL165" s="84" t="b">
        <v>0</v>
      </c>
      <c r="AM165" s="88" t="s">
        <v>1872</v>
      </c>
      <c r="AN165" s="84">
        <v>0</v>
      </c>
      <c r="AO165" s="84">
        <v>0</v>
      </c>
      <c r="AP165" s="84"/>
      <c r="AQ165" s="84"/>
      <c r="AR165" s="84"/>
      <c r="AS165" s="84"/>
      <c r="AT165" s="84"/>
      <c r="AU165" s="84"/>
      <c r="AV165" s="84"/>
      <c r="AW165" s="84"/>
    </row>
    <row r="166" spans="1:49" x14ac:dyDescent="0.25">
      <c r="A166" s="69" t="s">
        <v>354</v>
      </c>
      <c r="B166" s="69" t="s">
        <v>643</v>
      </c>
      <c r="C166" s="70"/>
      <c r="D166" s="71"/>
      <c r="E166" s="72"/>
      <c r="F166" s="73"/>
      <c r="G166" s="70"/>
      <c r="H166" s="74"/>
      <c r="I166" s="75"/>
      <c r="J166" s="75"/>
      <c r="K166" s="36"/>
      <c r="L166" s="82"/>
      <c r="M166" s="82"/>
      <c r="N166" s="77"/>
      <c r="O166" s="84" t="s">
        <v>825</v>
      </c>
      <c r="P166" s="86">
        <v>42759.50199074074</v>
      </c>
      <c r="Q166" s="84" t="s">
        <v>935</v>
      </c>
      <c r="R166" s="84"/>
      <c r="S166" s="84"/>
      <c r="T166" s="84"/>
      <c r="U166" s="86">
        <v>42759.50199074074</v>
      </c>
      <c r="V166" s="87" t="s">
        <v>1474</v>
      </c>
      <c r="W166" s="84"/>
      <c r="X166" s="84"/>
      <c r="Y166" s="88" t="s">
        <v>1873</v>
      </c>
      <c r="Z166" s="84"/>
      <c r="AA166" s="84" t="b">
        <v>0</v>
      </c>
      <c r="AB166" s="84">
        <v>0</v>
      </c>
      <c r="AC166" s="88" t="s">
        <v>2133</v>
      </c>
      <c r="AD166" s="84" t="b">
        <v>0</v>
      </c>
      <c r="AE166" s="84" t="s">
        <v>2140</v>
      </c>
      <c r="AF166" s="84"/>
      <c r="AG166" s="88" t="s">
        <v>2133</v>
      </c>
      <c r="AH166" s="84" t="b">
        <v>0</v>
      </c>
      <c r="AI166" s="84">
        <v>3863</v>
      </c>
      <c r="AJ166" s="88" t="s">
        <v>2235</v>
      </c>
      <c r="AK166" s="84" t="s">
        <v>2343</v>
      </c>
      <c r="AL166" s="84" t="b">
        <v>0</v>
      </c>
      <c r="AM166" s="88" t="s">
        <v>2235</v>
      </c>
      <c r="AN166" s="84">
        <v>0</v>
      </c>
      <c r="AO166" s="84">
        <v>0</v>
      </c>
      <c r="AP166" s="84"/>
      <c r="AQ166" s="84"/>
      <c r="AR166" s="84"/>
      <c r="AS166" s="84"/>
      <c r="AT166" s="84"/>
      <c r="AU166" s="84"/>
      <c r="AV166" s="84"/>
      <c r="AW166" s="84"/>
    </row>
    <row r="167" spans="1:49" x14ac:dyDescent="0.25">
      <c r="A167" s="69" t="s">
        <v>355</v>
      </c>
      <c r="B167" s="69" t="s">
        <v>631</v>
      </c>
      <c r="C167" s="70"/>
      <c r="D167" s="71"/>
      <c r="E167" s="72"/>
      <c r="F167" s="73"/>
      <c r="G167" s="70"/>
      <c r="H167" s="74"/>
      <c r="I167" s="75"/>
      <c r="J167" s="75"/>
      <c r="K167" s="36"/>
      <c r="L167" s="82"/>
      <c r="M167" s="82"/>
      <c r="N167" s="77"/>
      <c r="O167" s="84" t="s">
        <v>825</v>
      </c>
      <c r="P167" s="86">
        <v>42759.502002314817</v>
      </c>
      <c r="Q167" s="84" t="s">
        <v>861</v>
      </c>
      <c r="R167" s="84"/>
      <c r="S167" s="84"/>
      <c r="T167" s="84"/>
      <c r="U167" s="86">
        <v>42759.502002314817</v>
      </c>
      <c r="V167" s="87" t="s">
        <v>1475</v>
      </c>
      <c r="W167" s="84"/>
      <c r="X167" s="84"/>
      <c r="Y167" s="88" t="s">
        <v>1874</v>
      </c>
      <c r="Z167" s="84"/>
      <c r="AA167" s="84" t="b">
        <v>0</v>
      </c>
      <c r="AB167" s="84">
        <v>0</v>
      </c>
      <c r="AC167" s="88" t="s">
        <v>2133</v>
      </c>
      <c r="AD167" s="84" t="b">
        <v>0</v>
      </c>
      <c r="AE167" s="84" t="s">
        <v>2140</v>
      </c>
      <c r="AF167" s="84"/>
      <c r="AG167" s="88" t="s">
        <v>2133</v>
      </c>
      <c r="AH167" s="84" t="b">
        <v>0</v>
      </c>
      <c r="AI167" s="84">
        <v>31</v>
      </c>
      <c r="AJ167" s="88" t="s">
        <v>2189</v>
      </c>
      <c r="AK167" s="84" t="s">
        <v>2344</v>
      </c>
      <c r="AL167" s="84" t="b">
        <v>0</v>
      </c>
      <c r="AM167" s="88" t="s">
        <v>2189</v>
      </c>
      <c r="AN167" s="84">
        <v>0</v>
      </c>
      <c r="AO167" s="84">
        <v>0</v>
      </c>
      <c r="AP167" s="84"/>
      <c r="AQ167" s="84"/>
      <c r="AR167" s="84"/>
      <c r="AS167" s="84"/>
      <c r="AT167" s="84"/>
      <c r="AU167" s="84"/>
      <c r="AV167" s="84"/>
      <c r="AW167" s="84"/>
    </row>
    <row r="168" spans="1:49" x14ac:dyDescent="0.25">
      <c r="A168" s="69" t="s">
        <v>356</v>
      </c>
      <c r="B168" s="69" t="s">
        <v>356</v>
      </c>
      <c r="C168" s="70"/>
      <c r="D168" s="71"/>
      <c r="E168" s="72"/>
      <c r="F168" s="73"/>
      <c r="G168" s="70"/>
      <c r="H168" s="74"/>
      <c r="I168" s="75"/>
      <c r="J168" s="75"/>
      <c r="K168" s="36"/>
      <c r="L168" s="82"/>
      <c r="M168" s="82"/>
      <c r="N168" s="77"/>
      <c r="O168" s="84" t="s">
        <v>179</v>
      </c>
      <c r="P168" s="86">
        <v>42759.502002314817</v>
      </c>
      <c r="Q168" s="84" t="s">
        <v>936</v>
      </c>
      <c r="R168" s="87" t="s">
        <v>1152</v>
      </c>
      <c r="S168" s="84" t="s">
        <v>1227</v>
      </c>
      <c r="T168" s="84"/>
      <c r="U168" s="86">
        <v>42759.502002314817</v>
      </c>
      <c r="V168" s="87" t="s">
        <v>1476</v>
      </c>
      <c r="W168" s="84"/>
      <c r="X168" s="84"/>
      <c r="Y168" s="88" t="s">
        <v>1875</v>
      </c>
      <c r="Z168" s="84"/>
      <c r="AA168" s="84" t="b">
        <v>0</v>
      </c>
      <c r="AB168" s="84">
        <v>0</v>
      </c>
      <c r="AC168" s="88" t="s">
        <v>2133</v>
      </c>
      <c r="AD168" s="84" t="b">
        <v>0</v>
      </c>
      <c r="AE168" s="84" t="s">
        <v>2140</v>
      </c>
      <c r="AF168" s="84"/>
      <c r="AG168" s="88" t="s">
        <v>2133</v>
      </c>
      <c r="AH168" s="84" t="b">
        <v>0</v>
      </c>
      <c r="AI168" s="84">
        <v>0</v>
      </c>
      <c r="AJ168" s="88" t="s">
        <v>2133</v>
      </c>
      <c r="AK168" s="84" t="s">
        <v>2340</v>
      </c>
      <c r="AL168" s="84" t="b">
        <v>1</v>
      </c>
      <c r="AM168" s="88" t="s">
        <v>1875</v>
      </c>
      <c r="AN168" s="84">
        <v>0</v>
      </c>
      <c r="AO168" s="84">
        <v>0</v>
      </c>
      <c r="AP168" s="84"/>
      <c r="AQ168" s="84"/>
      <c r="AR168" s="84"/>
      <c r="AS168" s="84"/>
      <c r="AT168" s="84"/>
      <c r="AU168" s="84"/>
      <c r="AV168" s="84"/>
      <c r="AW168" s="84"/>
    </row>
    <row r="169" spans="1:49" x14ac:dyDescent="0.25">
      <c r="A169" s="69" t="s">
        <v>357</v>
      </c>
      <c r="B169" s="69" t="s">
        <v>606</v>
      </c>
      <c r="C169" s="70"/>
      <c r="D169" s="71"/>
      <c r="E169" s="72"/>
      <c r="F169" s="73"/>
      <c r="G169" s="70"/>
      <c r="H169" s="74"/>
      <c r="I169" s="75"/>
      <c r="J169" s="75"/>
      <c r="K169" s="36"/>
      <c r="L169" s="82"/>
      <c r="M169" s="82"/>
      <c r="N169" s="77"/>
      <c r="O169" s="84" t="s">
        <v>825</v>
      </c>
      <c r="P169" s="86">
        <v>42759.502002314817</v>
      </c>
      <c r="Q169" s="84" t="s">
        <v>833</v>
      </c>
      <c r="R169" s="87" t="s">
        <v>1109</v>
      </c>
      <c r="S169" s="84" t="s">
        <v>1228</v>
      </c>
      <c r="T169" s="84"/>
      <c r="U169" s="86">
        <v>42759.502002314817</v>
      </c>
      <c r="V169" s="87" t="s">
        <v>1477</v>
      </c>
      <c r="W169" s="84"/>
      <c r="X169" s="84"/>
      <c r="Y169" s="88" t="s">
        <v>1876</v>
      </c>
      <c r="Z169" s="84"/>
      <c r="AA169" s="84" t="b">
        <v>0</v>
      </c>
      <c r="AB169" s="84">
        <v>0</v>
      </c>
      <c r="AC169" s="88" t="s">
        <v>2133</v>
      </c>
      <c r="AD169" s="84" t="b">
        <v>0</v>
      </c>
      <c r="AE169" s="84" t="s">
        <v>2141</v>
      </c>
      <c r="AF169" s="84"/>
      <c r="AG169" s="88" t="s">
        <v>2133</v>
      </c>
      <c r="AH169" s="84" t="b">
        <v>0</v>
      </c>
      <c r="AI169" s="84">
        <v>21</v>
      </c>
      <c r="AJ169" s="88" t="s">
        <v>2155</v>
      </c>
      <c r="AK169" s="84" t="s">
        <v>2342</v>
      </c>
      <c r="AL169" s="84" t="b">
        <v>0</v>
      </c>
      <c r="AM169" s="88" t="s">
        <v>2155</v>
      </c>
      <c r="AN169" s="84">
        <v>0</v>
      </c>
      <c r="AO169" s="84">
        <v>0</v>
      </c>
      <c r="AP169" s="84"/>
      <c r="AQ169" s="84"/>
      <c r="AR169" s="84"/>
      <c r="AS169" s="84"/>
      <c r="AT169" s="84"/>
      <c r="AU169" s="84"/>
      <c r="AV169" s="84"/>
      <c r="AW169" s="84"/>
    </row>
    <row r="170" spans="1:49" x14ac:dyDescent="0.25">
      <c r="A170" s="69" t="s">
        <v>358</v>
      </c>
      <c r="B170" s="69" t="s">
        <v>681</v>
      </c>
      <c r="C170" s="70"/>
      <c r="D170" s="71"/>
      <c r="E170" s="72"/>
      <c r="F170" s="73"/>
      <c r="G170" s="70"/>
      <c r="H170" s="74"/>
      <c r="I170" s="75"/>
      <c r="J170" s="75"/>
      <c r="K170" s="36"/>
      <c r="L170" s="82"/>
      <c r="M170" s="82"/>
      <c r="N170" s="77"/>
      <c r="O170" s="84" t="s">
        <v>825</v>
      </c>
      <c r="P170" s="86">
        <v>42759.502002314817</v>
      </c>
      <c r="Q170" s="84" t="s">
        <v>937</v>
      </c>
      <c r="R170" s="84"/>
      <c r="S170" s="84"/>
      <c r="T170" s="84"/>
      <c r="U170" s="86">
        <v>42759.502002314817</v>
      </c>
      <c r="V170" s="87" t="s">
        <v>1478</v>
      </c>
      <c r="W170" s="84"/>
      <c r="X170" s="84"/>
      <c r="Y170" s="88" t="s">
        <v>1877</v>
      </c>
      <c r="Z170" s="84"/>
      <c r="AA170" s="84" t="b">
        <v>0</v>
      </c>
      <c r="AB170" s="84">
        <v>0</v>
      </c>
      <c r="AC170" s="88" t="s">
        <v>2133</v>
      </c>
      <c r="AD170" s="84" t="b">
        <v>0</v>
      </c>
      <c r="AE170" s="84" t="s">
        <v>2140</v>
      </c>
      <c r="AF170" s="84"/>
      <c r="AG170" s="88" t="s">
        <v>2133</v>
      </c>
      <c r="AH170" s="84" t="b">
        <v>0</v>
      </c>
      <c r="AI170" s="84">
        <v>31771</v>
      </c>
      <c r="AJ170" s="88" t="s">
        <v>2236</v>
      </c>
      <c r="AK170" s="84" t="s">
        <v>2340</v>
      </c>
      <c r="AL170" s="84" t="b">
        <v>0</v>
      </c>
      <c r="AM170" s="88" t="s">
        <v>2236</v>
      </c>
      <c r="AN170" s="84">
        <v>0</v>
      </c>
      <c r="AO170" s="84">
        <v>0</v>
      </c>
      <c r="AP170" s="84"/>
      <c r="AQ170" s="84"/>
      <c r="AR170" s="84"/>
      <c r="AS170" s="84"/>
      <c r="AT170" s="84"/>
      <c r="AU170" s="84"/>
      <c r="AV170" s="84"/>
      <c r="AW170" s="84"/>
    </row>
    <row r="171" spans="1:49" x14ac:dyDescent="0.25">
      <c r="A171" s="69" t="s">
        <v>359</v>
      </c>
      <c r="B171" s="69" t="s">
        <v>615</v>
      </c>
      <c r="C171" s="70"/>
      <c r="D171" s="71"/>
      <c r="E171" s="72"/>
      <c r="F171" s="73"/>
      <c r="G171" s="70"/>
      <c r="H171" s="74"/>
      <c r="I171" s="75"/>
      <c r="J171" s="75"/>
      <c r="K171" s="36"/>
      <c r="L171" s="82"/>
      <c r="M171" s="82"/>
      <c r="N171" s="77"/>
      <c r="O171" s="84" t="s">
        <v>825</v>
      </c>
      <c r="P171" s="86">
        <v>42759.502013888887</v>
      </c>
      <c r="Q171" s="84" t="s">
        <v>844</v>
      </c>
      <c r="R171" s="84"/>
      <c r="S171" s="84"/>
      <c r="T171" s="84"/>
      <c r="U171" s="86">
        <v>42759.502013888887</v>
      </c>
      <c r="V171" s="87" t="s">
        <v>1479</v>
      </c>
      <c r="W171" s="84"/>
      <c r="X171" s="84"/>
      <c r="Y171" s="88" t="s">
        <v>1878</v>
      </c>
      <c r="Z171" s="84"/>
      <c r="AA171" s="84" t="b">
        <v>0</v>
      </c>
      <c r="AB171" s="84">
        <v>0</v>
      </c>
      <c r="AC171" s="88" t="s">
        <v>2133</v>
      </c>
      <c r="AD171" s="84" t="b">
        <v>0</v>
      </c>
      <c r="AE171" s="84" t="s">
        <v>2140</v>
      </c>
      <c r="AF171" s="84"/>
      <c r="AG171" s="88" t="s">
        <v>2133</v>
      </c>
      <c r="AH171" s="84" t="b">
        <v>0</v>
      </c>
      <c r="AI171" s="84">
        <v>30909</v>
      </c>
      <c r="AJ171" s="88" t="s">
        <v>2178</v>
      </c>
      <c r="AK171" s="84" t="s">
        <v>2342</v>
      </c>
      <c r="AL171" s="84" t="b">
        <v>0</v>
      </c>
      <c r="AM171" s="88" t="s">
        <v>2178</v>
      </c>
      <c r="AN171" s="84">
        <v>0</v>
      </c>
      <c r="AO171" s="84">
        <v>0</v>
      </c>
      <c r="AP171" s="84"/>
      <c r="AQ171" s="84"/>
      <c r="AR171" s="84"/>
      <c r="AS171" s="84"/>
      <c r="AT171" s="84"/>
      <c r="AU171" s="84"/>
      <c r="AV171" s="84"/>
      <c r="AW171" s="84"/>
    </row>
    <row r="172" spans="1:49" x14ac:dyDescent="0.25">
      <c r="A172" s="69" t="s">
        <v>360</v>
      </c>
      <c r="B172" s="69" t="s">
        <v>682</v>
      </c>
      <c r="C172" s="70"/>
      <c r="D172" s="71"/>
      <c r="E172" s="72"/>
      <c r="F172" s="73"/>
      <c r="G172" s="70"/>
      <c r="H172" s="74"/>
      <c r="I172" s="75"/>
      <c r="J172" s="75"/>
      <c r="K172" s="36"/>
      <c r="L172" s="82"/>
      <c r="M172" s="82"/>
      <c r="N172" s="77"/>
      <c r="O172" s="84" t="s">
        <v>825</v>
      </c>
      <c r="P172" s="86">
        <v>42759.502013888887</v>
      </c>
      <c r="Q172" s="84" t="s">
        <v>938</v>
      </c>
      <c r="R172" s="87" t="s">
        <v>1153</v>
      </c>
      <c r="S172" s="84" t="s">
        <v>1257</v>
      </c>
      <c r="T172" s="84"/>
      <c r="U172" s="86">
        <v>42759.502013888887</v>
      </c>
      <c r="V172" s="87" t="s">
        <v>1480</v>
      </c>
      <c r="W172" s="84"/>
      <c r="X172" s="84"/>
      <c r="Y172" s="88" t="s">
        <v>1879</v>
      </c>
      <c r="Z172" s="84"/>
      <c r="AA172" s="84" t="b">
        <v>0</v>
      </c>
      <c r="AB172" s="84">
        <v>0</v>
      </c>
      <c r="AC172" s="88" t="s">
        <v>2133</v>
      </c>
      <c r="AD172" s="84" t="b">
        <v>0</v>
      </c>
      <c r="AE172" s="84" t="s">
        <v>2140</v>
      </c>
      <c r="AF172" s="84"/>
      <c r="AG172" s="88" t="s">
        <v>2133</v>
      </c>
      <c r="AH172" s="84" t="b">
        <v>0</v>
      </c>
      <c r="AI172" s="84">
        <v>449</v>
      </c>
      <c r="AJ172" s="88" t="s">
        <v>2237</v>
      </c>
      <c r="AK172" s="84" t="s">
        <v>2343</v>
      </c>
      <c r="AL172" s="84" t="b">
        <v>0</v>
      </c>
      <c r="AM172" s="88" t="s">
        <v>2237</v>
      </c>
      <c r="AN172" s="84">
        <v>0</v>
      </c>
      <c r="AO172" s="84">
        <v>0</v>
      </c>
      <c r="AP172" s="84"/>
      <c r="AQ172" s="84"/>
      <c r="AR172" s="84"/>
      <c r="AS172" s="84"/>
      <c r="AT172" s="84"/>
      <c r="AU172" s="84"/>
      <c r="AV172" s="84"/>
      <c r="AW172" s="84"/>
    </row>
    <row r="173" spans="1:49" x14ac:dyDescent="0.25">
      <c r="A173" s="69" t="s">
        <v>361</v>
      </c>
      <c r="B173" s="69" t="s">
        <v>619</v>
      </c>
      <c r="C173" s="70"/>
      <c r="D173" s="71"/>
      <c r="E173" s="72"/>
      <c r="F173" s="73"/>
      <c r="G173" s="70"/>
      <c r="H173" s="74"/>
      <c r="I173" s="75"/>
      <c r="J173" s="75"/>
      <c r="K173" s="36"/>
      <c r="L173" s="82"/>
      <c r="M173" s="82"/>
      <c r="N173" s="77"/>
      <c r="O173" s="84" t="s">
        <v>825</v>
      </c>
      <c r="P173" s="86">
        <v>42759.502013888887</v>
      </c>
      <c r="Q173" s="84" t="s">
        <v>848</v>
      </c>
      <c r="R173" s="84"/>
      <c r="S173" s="84"/>
      <c r="T173" s="84" t="s">
        <v>1291</v>
      </c>
      <c r="U173" s="86">
        <v>42759.502013888887</v>
      </c>
      <c r="V173" s="87" t="s">
        <v>1481</v>
      </c>
      <c r="W173" s="84"/>
      <c r="X173" s="84"/>
      <c r="Y173" s="88" t="s">
        <v>1880</v>
      </c>
      <c r="Z173" s="84"/>
      <c r="AA173" s="84" t="b">
        <v>0</v>
      </c>
      <c r="AB173" s="84">
        <v>0</v>
      </c>
      <c r="AC173" s="88" t="s">
        <v>2133</v>
      </c>
      <c r="AD173" s="84" t="b">
        <v>0</v>
      </c>
      <c r="AE173" s="84" t="s">
        <v>2140</v>
      </c>
      <c r="AF173" s="84"/>
      <c r="AG173" s="88" t="s">
        <v>2133</v>
      </c>
      <c r="AH173" s="84" t="b">
        <v>0</v>
      </c>
      <c r="AI173" s="84">
        <v>1727</v>
      </c>
      <c r="AJ173" s="88" t="s">
        <v>2181</v>
      </c>
      <c r="AK173" s="84" t="s">
        <v>2343</v>
      </c>
      <c r="AL173" s="84" t="b">
        <v>0</v>
      </c>
      <c r="AM173" s="88" t="s">
        <v>2181</v>
      </c>
      <c r="AN173" s="84">
        <v>0</v>
      </c>
      <c r="AO173" s="84">
        <v>0</v>
      </c>
      <c r="AP173" s="84"/>
      <c r="AQ173" s="84"/>
      <c r="AR173" s="84"/>
      <c r="AS173" s="84"/>
      <c r="AT173" s="84"/>
      <c r="AU173" s="84"/>
      <c r="AV173" s="84"/>
      <c r="AW173" s="84"/>
    </row>
    <row r="174" spans="1:49" x14ac:dyDescent="0.25">
      <c r="A174" s="69" t="s">
        <v>362</v>
      </c>
      <c r="B174" s="69" t="s">
        <v>667</v>
      </c>
      <c r="C174" s="70"/>
      <c r="D174" s="71"/>
      <c r="E174" s="72"/>
      <c r="F174" s="73"/>
      <c r="G174" s="70"/>
      <c r="H174" s="74"/>
      <c r="I174" s="75"/>
      <c r="J174" s="75"/>
      <c r="K174" s="36"/>
      <c r="L174" s="82"/>
      <c r="M174" s="82"/>
      <c r="N174" s="77"/>
      <c r="O174" s="84" t="s">
        <v>825</v>
      </c>
      <c r="P174" s="86">
        <v>42759.502013888887</v>
      </c>
      <c r="Q174" s="84" t="s">
        <v>939</v>
      </c>
      <c r="R174" s="87" t="s">
        <v>1154</v>
      </c>
      <c r="S174" s="84" t="s">
        <v>1229</v>
      </c>
      <c r="T174" s="84"/>
      <c r="U174" s="86">
        <v>42759.502013888887</v>
      </c>
      <c r="V174" s="87" t="s">
        <v>1482</v>
      </c>
      <c r="W174" s="84"/>
      <c r="X174" s="84"/>
      <c r="Y174" s="88" t="s">
        <v>1881</v>
      </c>
      <c r="Z174" s="84"/>
      <c r="AA174" s="84" t="b">
        <v>0</v>
      </c>
      <c r="AB174" s="84">
        <v>0</v>
      </c>
      <c r="AC174" s="88" t="s">
        <v>2133</v>
      </c>
      <c r="AD174" s="84" t="b">
        <v>0</v>
      </c>
      <c r="AE174" s="84" t="s">
        <v>2140</v>
      </c>
      <c r="AF174" s="84"/>
      <c r="AG174" s="88" t="s">
        <v>2133</v>
      </c>
      <c r="AH174" s="84" t="b">
        <v>0</v>
      </c>
      <c r="AI174" s="84">
        <v>42</v>
      </c>
      <c r="AJ174" s="88" t="s">
        <v>2238</v>
      </c>
      <c r="AK174" s="84" t="s">
        <v>2343</v>
      </c>
      <c r="AL174" s="84" t="b">
        <v>0</v>
      </c>
      <c r="AM174" s="88" t="s">
        <v>2238</v>
      </c>
      <c r="AN174" s="84">
        <v>0</v>
      </c>
      <c r="AO174" s="84">
        <v>0</v>
      </c>
      <c r="AP174" s="84"/>
      <c r="AQ174" s="84"/>
      <c r="AR174" s="84"/>
      <c r="AS174" s="84"/>
      <c r="AT174" s="84"/>
      <c r="AU174" s="84"/>
      <c r="AV174" s="84"/>
      <c r="AW174" s="84"/>
    </row>
    <row r="175" spans="1:49" x14ac:dyDescent="0.25">
      <c r="A175" s="69" t="s">
        <v>363</v>
      </c>
      <c r="B175" s="69" t="s">
        <v>363</v>
      </c>
      <c r="C175" s="70"/>
      <c r="D175" s="71"/>
      <c r="E175" s="72"/>
      <c r="F175" s="73"/>
      <c r="G175" s="70"/>
      <c r="H175" s="74"/>
      <c r="I175" s="75"/>
      <c r="J175" s="75"/>
      <c r="K175" s="36"/>
      <c r="L175" s="82"/>
      <c r="M175" s="82"/>
      <c r="N175" s="77"/>
      <c r="O175" s="84" t="s">
        <v>179</v>
      </c>
      <c r="P175" s="86">
        <v>42759.502013888887</v>
      </c>
      <c r="Q175" s="84" t="s">
        <v>940</v>
      </c>
      <c r="R175" s="87" t="s">
        <v>1155</v>
      </c>
      <c r="S175" s="84" t="s">
        <v>1258</v>
      </c>
      <c r="T175" s="84"/>
      <c r="U175" s="86">
        <v>42759.502013888887</v>
      </c>
      <c r="V175" s="87" t="s">
        <v>1483</v>
      </c>
      <c r="W175" s="84"/>
      <c r="X175" s="84"/>
      <c r="Y175" s="88" t="s">
        <v>1882</v>
      </c>
      <c r="Z175" s="84"/>
      <c r="AA175" s="84" t="b">
        <v>0</v>
      </c>
      <c r="AB175" s="84">
        <v>0</v>
      </c>
      <c r="AC175" s="88" t="s">
        <v>2133</v>
      </c>
      <c r="AD175" s="84" t="b">
        <v>0</v>
      </c>
      <c r="AE175" s="84" t="s">
        <v>2140</v>
      </c>
      <c r="AF175" s="84"/>
      <c r="AG175" s="88" t="s">
        <v>2133</v>
      </c>
      <c r="AH175" s="84" t="b">
        <v>0</v>
      </c>
      <c r="AI175" s="84">
        <v>0</v>
      </c>
      <c r="AJ175" s="88" t="s">
        <v>2133</v>
      </c>
      <c r="AK175" s="84" t="s">
        <v>2353</v>
      </c>
      <c r="AL175" s="84" t="b">
        <v>0</v>
      </c>
      <c r="AM175" s="88" t="s">
        <v>1882</v>
      </c>
      <c r="AN175" s="84">
        <v>0</v>
      </c>
      <c r="AO175" s="84">
        <v>0</v>
      </c>
      <c r="AP175" s="84"/>
      <c r="AQ175" s="84"/>
      <c r="AR175" s="84"/>
      <c r="AS175" s="84"/>
      <c r="AT175" s="84"/>
      <c r="AU175" s="84"/>
      <c r="AV175" s="84"/>
      <c r="AW175" s="84"/>
    </row>
    <row r="176" spans="1:49" x14ac:dyDescent="0.25">
      <c r="A176" s="69" t="s">
        <v>364</v>
      </c>
      <c r="B176" s="69" t="s">
        <v>643</v>
      </c>
      <c r="C176" s="70"/>
      <c r="D176" s="71"/>
      <c r="E176" s="72"/>
      <c r="F176" s="73"/>
      <c r="G176" s="70"/>
      <c r="H176" s="74"/>
      <c r="I176" s="75"/>
      <c r="J176" s="75"/>
      <c r="K176" s="36"/>
      <c r="L176" s="82"/>
      <c r="M176" s="82"/>
      <c r="N176" s="77"/>
      <c r="O176" s="84" t="s">
        <v>825</v>
      </c>
      <c r="P176" s="86">
        <v>42759.502025462964</v>
      </c>
      <c r="Q176" s="84" t="s">
        <v>941</v>
      </c>
      <c r="R176" s="84"/>
      <c r="S176" s="84"/>
      <c r="T176" s="84"/>
      <c r="U176" s="86">
        <v>42759.502025462964</v>
      </c>
      <c r="V176" s="87" t="s">
        <v>1484</v>
      </c>
      <c r="W176" s="84"/>
      <c r="X176" s="84"/>
      <c r="Y176" s="88" t="s">
        <v>1883</v>
      </c>
      <c r="Z176" s="84"/>
      <c r="AA176" s="84" t="b">
        <v>0</v>
      </c>
      <c r="AB176" s="84">
        <v>0</v>
      </c>
      <c r="AC176" s="88" t="s">
        <v>2133</v>
      </c>
      <c r="AD176" s="84" t="b">
        <v>0</v>
      </c>
      <c r="AE176" s="84" t="s">
        <v>2140</v>
      </c>
      <c r="AF176" s="84"/>
      <c r="AG176" s="88" t="s">
        <v>2133</v>
      </c>
      <c r="AH176" s="84" t="b">
        <v>0</v>
      </c>
      <c r="AI176" s="84">
        <v>7688</v>
      </c>
      <c r="AJ176" s="88" t="s">
        <v>2239</v>
      </c>
      <c r="AK176" s="84" t="s">
        <v>2344</v>
      </c>
      <c r="AL176" s="84" t="b">
        <v>0</v>
      </c>
      <c r="AM176" s="88" t="s">
        <v>2239</v>
      </c>
      <c r="AN176" s="84">
        <v>0</v>
      </c>
      <c r="AO176" s="84">
        <v>0</v>
      </c>
      <c r="AP176" s="84"/>
      <c r="AQ176" s="84"/>
      <c r="AR176" s="84"/>
      <c r="AS176" s="84"/>
      <c r="AT176" s="84"/>
      <c r="AU176" s="84"/>
      <c r="AV176" s="84"/>
      <c r="AW176" s="84"/>
    </row>
    <row r="177" spans="1:49" x14ac:dyDescent="0.25">
      <c r="A177" s="69" t="s">
        <v>365</v>
      </c>
      <c r="B177" s="69" t="s">
        <v>601</v>
      </c>
      <c r="C177" s="70"/>
      <c r="D177" s="71"/>
      <c r="E177" s="72"/>
      <c r="F177" s="73"/>
      <c r="G177" s="70"/>
      <c r="H177" s="74"/>
      <c r="I177" s="75"/>
      <c r="J177" s="75"/>
      <c r="K177" s="36"/>
      <c r="L177" s="82"/>
      <c r="M177" s="82"/>
      <c r="N177" s="77"/>
      <c r="O177" s="84" t="s">
        <v>825</v>
      </c>
      <c r="P177" s="86">
        <v>42759.50203703704</v>
      </c>
      <c r="Q177" s="84" t="s">
        <v>942</v>
      </c>
      <c r="R177" s="84"/>
      <c r="S177" s="84"/>
      <c r="T177" s="84"/>
      <c r="U177" s="86">
        <v>42759.50203703704</v>
      </c>
      <c r="V177" s="87" t="s">
        <v>1485</v>
      </c>
      <c r="W177" s="84"/>
      <c r="X177" s="84"/>
      <c r="Y177" s="88" t="s">
        <v>1884</v>
      </c>
      <c r="Z177" s="84"/>
      <c r="AA177" s="84" t="b">
        <v>0</v>
      </c>
      <c r="AB177" s="84">
        <v>0</v>
      </c>
      <c r="AC177" s="88" t="s">
        <v>2133</v>
      </c>
      <c r="AD177" s="84" t="b">
        <v>0</v>
      </c>
      <c r="AE177" s="84" t="s">
        <v>2140</v>
      </c>
      <c r="AF177" s="84"/>
      <c r="AG177" s="88" t="s">
        <v>2133</v>
      </c>
      <c r="AH177" s="84" t="b">
        <v>0</v>
      </c>
      <c r="AI177" s="84">
        <v>39066</v>
      </c>
      <c r="AJ177" s="88" t="s">
        <v>2240</v>
      </c>
      <c r="AK177" s="84" t="s">
        <v>2342</v>
      </c>
      <c r="AL177" s="84" t="b">
        <v>0</v>
      </c>
      <c r="AM177" s="88" t="s">
        <v>2240</v>
      </c>
      <c r="AN177" s="84">
        <v>0</v>
      </c>
      <c r="AO177" s="84">
        <v>0</v>
      </c>
      <c r="AP177" s="84"/>
      <c r="AQ177" s="84"/>
      <c r="AR177" s="84"/>
      <c r="AS177" s="84"/>
      <c r="AT177" s="84"/>
      <c r="AU177" s="84"/>
      <c r="AV177" s="84"/>
      <c r="AW177" s="84"/>
    </row>
    <row r="178" spans="1:49" x14ac:dyDescent="0.25">
      <c r="A178" s="69" t="s">
        <v>366</v>
      </c>
      <c r="B178" s="69" t="s">
        <v>615</v>
      </c>
      <c r="C178" s="70"/>
      <c r="D178" s="71"/>
      <c r="E178" s="72"/>
      <c r="F178" s="73"/>
      <c r="G178" s="70"/>
      <c r="H178" s="74"/>
      <c r="I178" s="75"/>
      <c r="J178" s="75"/>
      <c r="K178" s="36"/>
      <c r="L178" s="82"/>
      <c r="M178" s="82"/>
      <c r="N178" s="77"/>
      <c r="O178" s="84" t="s">
        <v>825</v>
      </c>
      <c r="P178" s="86">
        <v>42759.50203703704</v>
      </c>
      <c r="Q178" s="84" t="s">
        <v>844</v>
      </c>
      <c r="R178" s="84"/>
      <c r="S178" s="84"/>
      <c r="T178" s="84"/>
      <c r="U178" s="86">
        <v>42759.50203703704</v>
      </c>
      <c r="V178" s="87" t="s">
        <v>1486</v>
      </c>
      <c r="W178" s="84"/>
      <c r="X178" s="84"/>
      <c r="Y178" s="88" t="s">
        <v>1885</v>
      </c>
      <c r="Z178" s="84"/>
      <c r="AA178" s="84" t="b">
        <v>0</v>
      </c>
      <c r="AB178" s="84">
        <v>0</v>
      </c>
      <c r="AC178" s="88" t="s">
        <v>2133</v>
      </c>
      <c r="AD178" s="84" t="b">
        <v>0</v>
      </c>
      <c r="AE178" s="84" t="s">
        <v>2140</v>
      </c>
      <c r="AF178" s="84"/>
      <c r="AG178" s="88" t="s">
        <v>2133</v>
      </c>
      <c r="AH178" s="84" t="b">
        <v>0</v>
      </c>
      <c r="AI178" s="84">
        <v>30909</v>
      </c>
      <c r="AJ178" s="88" t="s">
        <v>2178</v>
      </c>
      <c r="AK178" s="84" t="s">
        <v>2342</v>
      </c>
      <c r="AL178" s="84" t="b">
        <v>0</v>
      </c>
      <c r="AM178" s="88" t="s">
        <v>2178</v>
      </c>
      <c r="AN178" s="84">
        <v>0</v>
      </c>
      <c r="AO178" s="84">
        <v>0</v>
      </c>
      <c r="AP178" s="84"/>
      <c r="AQ178" s="84"/>
      <c r="AR178" s="84"/>
      <c r="AS178" s="84"/>
      <c r="AT178" s="84"/>
      <c r="AU178" s="84"/>
      <c r="AV178" s="84"/>
      <c r="AW178" s="84"/>
    </row>
    <row r="179" spans="1:49" x14ac:dyDescent="0.25">
      <c r="A179" s="69" t="s">
        <v>367</v>
      </c>
      <c r="B179" s="69" t="s">
        <v>603</v>
      </c>
      <c r="C179" s="70"/>
      <c r="D179" s="71"/>
      <c r="E179" s="72"/>
      <c r="F179" s="73"/>
      <c r="G179" s="70"/>
      <c r="H179" s="74"/>
      <c r="I179" s="75"/>
      <c r="J179" s="75"/>
      <c r="K179" s="36"/>
      <c r="L179" s="82"/>
      <c r="M179" s="82"/>
      <c r="N179" s="77"/>
      <c r="O179" s="84" t="s">
        <v>825</v>
      </c>
      <c r="P179" s="86">
        <v>42759.50203703704</v>
      </c>
      <c r="Q179" s="84" t="s">
        <v>830</v>
      </c>
      <c r="R179" s="84"/>
      <c r="S179" s="84"/>
      <c r="T179" s="84"/>
      <c r="U179" s="86">
        <v>42759.50203703704</v>
      </c>
      <c r="V179" s="87" t="s">
        <v>1487</v>
      </c>
      <c r="W179" s="84"/>
      <c r="X179" s="84"/>
      <c r="Y179" s="88" t="s">
        <v>1886</v>
      </c>
      <c r="Z179" s="84"/>
      <c r="AA179" s="84" t="b">
        <v>0</v>
      </c>
      <c r="AB179" s="84">
        <v>0</v>
      </c>
      <c r="AC179" s="88" t="s">
        <v>2133</v>
      </c>
      <c r="AD179" s="84" t="b">
        <v>0</v>
      </c>
      <c r="AE179" s="84" t="s">
        <v>2140</v>
      </c>
      <c r="AF179" s="84"/>
      <c r="AG179" s="88" t="s">
        <v>2133</v>
      </c>
      <c r="AH179" s="84" t="b">
        <v>0</v>
      </c>
      <c r="AI179" s="84">
        <v>531</v>
      </c>
      <c r="AJ179" s="88" t="s">
        <v>2166</v>
      </c>
      <c r="AK179" s="84" t="s">
        <v>2342</v>
      </c>
      <c r="AL179" s="84" t="b">
        <v>0</v>
      </c>
      <c r="AM179" s="88" t="s">
        <v>2166</v>
      </c>
      <c r="AN179" s="84">
        <v>0</v>
      </c>
      <c r="AO179" s="84">
        <v>0</v>
      </c>
      <c r="AP179" s="84"/>
      <c r="AQ179" s="84"/>
      <c r="AR179" s="84"/>
      <c r="AS179" s="84"/>
      <c r="AT179" s="84"/>
      <c r="AU179" s="84"/>
      <c r="AV179" s="84"/>
      <c r="AW179" s="84"/>
    </row>
    <row r="180" spans="1:49" x14ac:dyDescent="0.25">
      <c r="A180" s="69" t="s">
        <v>368</v>
      </c>
      <c r="B180" s="69" t="s">
        <v>608</v>
      </c>
      <c r="C180" s="70"/>
      <c r="D180" s="71"/>
      <c r="E180" s="72"/>
      <c r="F180" s="73"/>
      <c r="G180" s="70"/>
      <c r="H180" s="74"/>
      <c r="I180" s="75"/>
      <c r="J180" s="75"/>
      <c r="K180" s="36"/>
      <c r="L180" s="82"/>
      <c r="M180" s="82"/>
      <c r="N180" s="77"/>
      <c r="O180" s="84" t="s">
        <v>825</v>
      </c>
      <c r="P180" s="86">
        <v>42759.50204861111</v>
      </c>
      <c r="Q180" s="84" t="s">
        <v>835</v>
      </c>
      <c r="R180" s="84"/>
      <c r="S180" s="84"/>
      <c r="T180" s="84"/>
      <c r="U180" s="86">
        <v>42759.50204861111</v>
      </c>
      <c r="V180" s="87" t="s">
        <v>1488</v>
      </c>
      <c r="W180" s="84"/>
      <c r="X180" s="84"/>
      <c r="Y180" s="88" t="s">
        <v>1887</v>
      </c>
      <c r="Z180" s="84"/>
      <c r="AA180" s="84" t="b">
        <v>0</v>
      </c>
      <c r="AB180" s="84">
        <v>0</v>
      </c>
      <c r="AC180" s="88" t="s">
        <v>2133</v>
      </c>
      <c r="AD180" s="84" t="b">
        <v>0</v>
      </c>
      <c r="AE180" s="84" t="s">
        <v>2140</v>
      </c>
      <c r="AF180" s="84"/>
      <c r="AG180" s="88" t="s">
        <v>2133</v>
      </c>
      <c r="AH180" s="84" t="b">
        <v>0</v>
      </c>
      <c r="AI180" s="84">
        <v>17770</v>
      </c>
      <c r="AJ180" s="88" t="s">
        <v>2170</v>
      </c>
      <c r="AK180" s="84" t="s">
        <v>2343</v>
      </c>
      <c r="AL180" s="84" t="b">
        <v>0</v>
      </c>
      <c r="AM180" s="88" t="s">
        <v>2170</v>
      </c>
      <c r="AN180" s="84">
        <v>0</v>
      </c>
      <c r="AO180" s="84">
        <v>0</v>
      </c>
      <c r="AP180" s="84"/>
      <c r="AQ180" s="84"/>
      <c r="AR180" s="84"/>
      <c r="AS180" s="84"/>
      <c r="AT180" s="84"/>
      <c r="AU180" s="84"/>
      <c r="AV180" s="84"/>
      <c r="AW180" s="84"/>
    </row>
    <row r="181" spans="1:49" x14ac:dyDescent="0.25">
      <c r="A181" s="69" t="s">
        <v>369</v>
      </c>
      <c r="B181" s="69" t="s">
        <v>608</v>
      </c>
      <c r="C181" s="70"/>
      <c r="D181" s="71"/>
      <c r="E181" s="72"/>
      <c r="F181" s="73"/>
      <c r="G181" s="70"/>
      <c r="H181" s="74"/>
      <c r="I181" s="75"/>
      <c r="J181" s="75"/>
      <c r="K181" s="36"/>
      <c r="L181" s="82"/>
      <c r="M181" s="82"/>
      <c r="N181" s="77"/>
      <c r="O181" s="84" t="s">
        <v>825</v>
      </c>
      <c r="P181" s="86">
        <v>42759.502060185187</v>
      </c>
      <c r="Q181" s="84" t="s">
        <v>835</v>
      </c>
      <c r="R181" s="84"/>
      <c r="S181" s="84"/>
      <c r="T181" s="84"/>
      <c r="U181" s="86">
        <v>42759.502060185187</v>
      </c>
      <c r="V181" s="87" t="s">
        <v>1489</v>
      </c>
      <c r="W181" s="84"/>
      <c r="X181" s="84"/>
      <c r="Y181" s="88" t="s">
        <v>1888</v>
      </c>
      <c r="Z181" s="84"/>
      <c r="AA181" s="84" t="b">
        <v>0</v>
      </c>
      <c r="AB181" s="84">
        <v>0</v>
      </c>
      <c r="AC181" s="88" t="s">
        <v>2133</v>
      </c>
      <c r="AD181" s="84" t="b">
        <v>0</v>
      </c>
      <c r="AE181" s="84" t="s">
        <v>2140</v>
      </c>
      <c r="AF181" s="84"/>
      <c r="AG181" s="88" t="s">
        <v>2133</v>
      </c>
      <c r="AH181" s="84" t="b">
        <v>0</v>
      </c>
      <c r="AI181" s="84">
        <v>17770</v>
      </c>
      <c r="AJ181" s="88" t="s">
        <v>2170</v>
      </c>
      <c r="AK181" s="84" t="s">
        <v>2343</v>
      </c>
      <c r="AL181" s="84" t="b">
        <v>0</v>
      </c>
      <c r="AM181" s="88" t="s">
        <v>2170</v>
      </c>
      <c r="AN181" s="84">
        <v>0</v>
      </c>
      <c r="AO181" s="84">
        <v>0</v>
      </c>
      <c r="AP181" s="84"/>
      <c r="AQ181" s="84"/>
      <c r="AR181" s="84"/>
      <c r="AS181" s="84"/>
      <c r="AT181" s="84"/>
      <c r="AU181" s="84"/>
      <c r="AV181" s="84"/>
      <c r="AW181" s="84"/>
    </row>
    <row r="182" spans="1:49" x14ac:dyDescent="0.25">
      <c r="A182" s="69" t="s">
        <v>370</v>
      </c>
      <c r="B182" s="69" t="s">
        <v>683</v>
      </c>
      <c r="C182" s="70"/>
      <c r="D182" s="71"/>
      <c r="E182" s="72"/>
      <c r="F182" s="73"/>
      <c r="G182" s="70"/>
      <c r="H182" s="74"/>
      <c r="I182" s="75"/>
      <c r="J182" s="75"/>
      <c r="K182" s="36"/>
      <c r="L182" s="82"/>
      <c r="M182" s="82"/>
      <c r="N182" s="77"/>
      <c r="O182" s="84" t="s">
        <v>825</v>
      </c>
      <c r="P182" s="86">
        <v>42759.502071759256</v>
      </c>
      <c r="Q182" s="84" t="s">
        <v>943</v>
      </c>
      <c r="R182" s="84"/>
      <c r="S182" s="84"/>
      <c r="T182" s="84" t="s">
        <v>1307</v>
      </c>
      <c r="U182" s="86">
        <v>42759.502071759256</v>
      </c>
      <c r="V182" s="87" t="s">
        <v>1490</v>
      </c>
      <c r="W182" s="84"/>
      <c r="X182" s="84"/>
      <c r="Y182" s="88" t="s">
        <v>1889</v>
      </c>
      <c r="Z182" s="84"/>
      <c r="AA182" s="84" t="b">
        <v>0</v>
      </c>
      <c r="AB182" s="84">
        <v>0</v>
      </c>
      <c r="AC182" s="88" t="s">
        <v>2133</v>
      </c>
      <c r="AD182" s="84" t="b">
        <v>0</v>
      </c>
      <c r="AE182" s="84" t="s">
        <v>2140</v>
      </c>
      <c r="AF182" s="84"/>
      <c r="AG182" s="88" t="s">
        <v>2133</v>
      </c>
      <c r="AH182" s="84" t="b">
        <v>0</v>
      </c>
      <c r="AI182" s="84">
        <v>16</v>
      </c>
      <c r="AJ182" s="88" t="s">
        <v>2241</v>
      </c>
      <c r="AK182" s="84" t="s">
        <v>2342</v>
      </c>
      <c r="AL182" s="84" t="b">
        <v>0</v>
      </c>
      <c r="AM182" s="88" t="s">
        <v>2241</v>
      </c>
      <c r="AN182" s="84">
        <v>0</v>
      </c>
      <c r="AO182" s="84">
        <v>0</v>
      </c>
      <c r="AP182" s="84"/>
      <c r="AQ182" s="84"/>
      <c r="AR182" s="84"/>
      <c r="AS182" s="84"/>
      <c r="AT182" s="84"/>
      <c r="AU182" s="84"/>
      <c r="AV182" s="84"/>
      <c r="AW182" s="84"/>
    </row>
    <row r="183" spans="1:49" x14ac:dyDescent="0.25">
      <c r="A183" s="69" t="s">
        <v>370</v>
      </c>
      <c r="B183" s="69" t="s">
        <v>684</v>
      </c>
      <c r="C183" s="70"/>
      <c r="D183" s="71"/>
      <c r="E183" s="72"/>
      <c r="F183" s="73"/>
      <c r="G183" s="70"/>
      <c r="H183" s="74"/>
      <c r="I183" s="75"/>
      <c r="J183" s="75"/>
      <c r="K183" s="36"/>
      <c r="L183" s="82"/>
      <c r="M183" s="82"/>
      <c r="N183" s="77"/>
      <c r="O183" s="84" t="s">
        <v>825</v>
      </c>
      <c r="P183" s="86">
        <v>42759.502071759256</v>
      </c>
      <c r="Q183" s="84" t="s">
        <v>943</v>
      </c>
      <c r="R183" s="84"/>
      <c r="S183" s="84"/>
      <c r="T183" s="84" t="s">
        <v>1307</v>
      </c>
      <c r="U183" s="86">
        <v>42759.502071759256</v>
      </c>
      <c r="V183" s="87" t="s">
        <v>1490</v>
      </c>
      <c r="W183" s="84"/>
      <c r="X183" s="84"/>
      <c r="Y183" s="88" t="s">
        <v>1889</v>
      </c>
      <c r="Z183" s="84"/>
      <c r="AA183" s="84" t="b">
        <v>0</v>
      </c>
      <c r="AB183" s="84">
        <v>0</v>
      </c>
      <c r="AC183" s="88" t="s">
        <v>2133</v>
      </c>
      <c r="AD183" s="84" t="b">
        <v>0</v>
      </c>
      <c r="AE183" s="84" t="s">
        <v>2140</v>
      </c>
      <c r="AF183" s="84"/>
      <c r="AG183" s="88" t="s">
        <v>2133</v>
      </c>
      <c r="AH183" s="84" t="b">
        <v>0</v>
      </c>
      <c r="AI183" s="84">
        <v>16</v>
      </c>
      <c r="AJ183" s="88" t="s">
        <v>2241</v>
      </c>
      <c r="AK183" s="84" t="s">
        <v>2342</v>
      </c>
      <c r="AL183" s="84" t="b">
        <v>0</v>
      </c>
      <c r="AM183" s="88" t="s">
        <v>2241</v>
      </c>
      <c r="AN183" s="84">
        <v>0</v>
      </c>
      <c r="AO183" s="84">
        <v>0</v>
      </c>
      <c r="AP183" s="84"/>
      <c r="AQ183" s="84"/>
      <c r="AR183" s="84"/>
      <c r="AS183" s="84"/>
      <c r="AT183" s="84"/>
      <c r="AU183" s="84"/>
      <c r="AV183" s="84"/>
      <c r="AW183" s="84"/>
    </row>
    <row r="184" spans="1:49" x14ac:dyDescent="0.25">
      <c r="A184" s="69" t="s">
        <v>371</v>
      </c>
      <c r="B184" s="69" t="s">
        <v>685</v>
      </c>
      <c r="C184" s="70"/>
      <c r="D184" s="71"/>
      <c r="E184" s="72"/>
      <c r="F184" s="73"/>
      <c r="G184" s="70"/>
      <c r="H184" s="74"/>
      <c r="I184" s="75"/>
      <c r="J184" s="75"/>
      <c r="K184" s="36"/>
      <c r="L184" s="82"/>
      <c r="M184" s="82"/>
      <c r="N184" s="77"/>
      <c r="O184" s="84" t="s">
        <v>825</v>
      </c>
      <c r="P184" s="86">
        <v>42759.502071759256</v>
      </c>
      <c r="Q184" s="84" t="s">
        <v>944</v>
      </c>
      <c r="R184" s="84"/>
      <c r="S184" s="84"/>
      <c r="T184" s="84" t="s">
        <v>1291</v>
      </c>
      <c r="U184" s="86">
        <v>42759.502071759256</v>
      </c>
      <c r="V184" s="87" t="s">
        <v>1491</v>
      </c>
      <c r="W184" s="84"/>
      <c r="X184" s="84"/>
      <c r="Y184" s="88" t="s">
        <v>1890</v>
      </c>
      <c r="Z184" s="84"/>
      <c r="AA184" s="84" t="b">
        <v>0</v>
      </c>
      <c r="AB184" s="84">
        <v>0</v>
      </c>
      <c r="AC184" s="88" t="s">
        <v>2133</v>
      </c>
      <c r="AD184" s="84" t="b">
        <v>0</v>
      </c>
      <c r="AE184" s="84" t="s">
        <v>2140</v>
      </c>
      <c r="AF184" s="84"/>
      <c r="AG184" s="88" t="s">
        <v>2133</v>
      </c>
      <c r="AH184" s="84" t="b">
        <v>0</v>
      </c>
      <c r="AI184" s="84">
        <v>21</v>
      </c>
      <c r="AJ184" s="88" t="s">
        <v>2242</v>
      </c>
      <c r="AK184" s="84" t="s">
        <v>2342</v>
      </c>
      <c r="AL184" s="84" t="b">
        <v>0</v>
      </c>
      <c r="AM184" s="88" t="s">
        <v>2242</v>
      </c>
      <c r="AN184" s="84">
        <v>0</v>
      </c>
      <c r="AO184" s="84">
        <v>0</v>
      </c>
      <c r="AP184" s="84"/>
      <c r="AQ184" s="84"/>
      <c r="AR184" s="84"/>
      <c r="AS184" s="84"/>
      <c r="AT184" s="84"/>
      <c r="AU184" s="84"/>
      <c r="AV184" s="84"/>
      <c r="AW184" s="84"/>
    </row>
    <row r="185" spans="1:49" x14ac:dyDescent="0.25">
      <c r="A185" s="69" t="s">
        <v>372</v>
      </c>
      <c r="B185" s="69" t="s">
        <v>372</v>
      </c>
      <c r="C185" s="70"/>
      <c r="D185" s="71"/>
      <c r="E185" s="72"/>
      <c r="F185" s="73"/>
      <c r="G185" s="70"/>
      <c r="H185" s="74"/>
      <c r="I185" s="75"/>
      <c r="J185" s="75"/>
      <c r="K185" s="36"/>
      <c r="L185" s="82"/>
      <c r="M185" s="82"/>
      <c r="N185" s="77"/>
      <c r="O185" s="84" t="s">
        <v>179</v>
      </c>
      <c r="P185" s="86">
        <v>42759.502083333333</v>
      </c>
      <c r="Q185" s="84" t="s">
        <v>945</v>
      </c>
      <c r="R185" s="84"/>
      <c r="S185" s="84"/>
      <c r="T185" s="84"/>
      <c r="U185" s="86">
        <v>42759.502083333333</v>
      </c>
      <c r="V185" s="87" t="s">
        <v>1492</v>
      </c>
      <c r="W185" s="84"/>
      <c r="X185" s="84"/>
      <c r="Y185" s="88" t="s">
        <v>1891</v>
      </c>
      <c r="Z185" s="84"/>
      <c r="AA185" s="84" t="b">
        <v>0</v>
      </c>
      <c r="AB185" s="84">
        <v>0</v>
      </c>
      <c r="AC185" s="88" t="s">
        <v>2133</v>
      </c>
      <c r="AD185" s="84" t="b">
        <v>0</v>
      </c>
      <c r="AE185" s="84" t="s">
        <v>2140</v>
      </c>
      <c r="AF185" s="84"/>
      <c r="AG185" s="88" t="s">
        <v>2133</v>
      </c>
      <c r="AH185" s="84" t="b">
        <v>0</v>
      </c>
      <c r="AI185" s="84">
        <v>0</v>
      </c>
      <c r="AJ185" s="88" t="s">
        <v>2133</v>
      </c>
      <c r="AK185" s="84" t="s">
        <v>2340</v>
      </c>
      <c r="AL185" s="84" t="b">
        <v>0</v>
      </c>
      <c r="AM185" s="88" t="s">
        <v>1891</v>
      </c>
      <c r="AN185" s="84">
        <v>0</v>
      </c>
      <c r="AO185" s="84">
        <v>0</v>
      </c>
      <c r="AP185" s="84"/>
      <c r="AQ185" s="84"/>
      <c r="AR185" s="84"/>
      <c r="AS185" s="84"/>
      <c r="AT185" s="84"/>
      <c r="AU185" s="84"/>
      <c r="AV185" s="84"/>
      <c r="AW185" s="84"/>
    </row>
    <row r="186" spans="1:49" x14ac:dyDescent="0.25">
      <c r="A186" s="69" t="s">
        <v>373</v>
      </c>
      <c r="B186" s="69" t="s">
        <v>608</v>
      </c>
      <c r="C186" s="70"/>
      <c r="D186" s="71"/>
      <c r="E186" s="72"/>
      <c r="F186" s="73"/>
      <c r="G186" s="70"/>
      <c r="H186" s="74"/>
      <c r="I186" s="75"/>
      <c r="J186" s="75"/>
      <c r="K186" s="36"/>
      <c r="L186" s="82"/>
      <c r="M186" s="82"/>
      <c r="N186" s="77"/>
      <c r="O186" s="84" t="s">
        <v>825</v>
      </c>
      <c r="P186" s="86">
        <v>42759.502083333333</v>
      </c>
      <c r="Q186" s="84" t="s">
        <v>835</v>
      </c>
      <c r="R186" s="84"/>
      <c r="S186" s="84"/>
      <c r="T186" s="84"/>
      <c r="U186" s="86">
        <v>42759.502083333333</v>
      </c>
      <c r="V186" s="87" t="s">
        <v>1493</v>
      </c>
      <c r="W186" s="84"/>
      <c r="X186" s="84"/>
      <c r="Y186" s="88" t="s">
        <v>1892</v>
      </c>
      <c r="Z186" s="84"/>
      <c r="AA186" s="84" t="b">
        <v>0</v>
      </c>
      <c r="AB186" s="84">
        <v>0</v>
      </c>
      <c r="AC186" s="88" t="s">
        <v>2133</v>
      </c>
      <c r="AD186" s="84" t="b">
        <v>0</v>
      </c>
      <c r="AE186" s="84" t="s">
        <v>2140</v>
      </c>
      <c r="AF186" s="84"/>
      <c r="AG186" s="88" t="s">
        <v>2133</v>
      </c>
      <c r="AH186" s="84" t="b">
        <v>0</v>
      </c>
      <c r="AI186" s="84">
        <v>17770</v>
      </c>
      <c r="AJ186" s="88" t="s">
        <v>2170</v>
      </c>
      <c r="AK186" s="84" t="s">
        <v>2342</v>
      </c>
      <c r="AL186" s="84" t="b">
        <v>0</v>
      </c>
      <c r="AM186" s="88" t="s">
        <v>2170</v>
      </c>
      <c r="AN186" s="84">
        <v>0</v>
      </c>
      <c r="AO186" s="84">
        <v>0</v>
      </c>
      <c r="AP186" s="84"/>
      <c r="AQ186" s="84"/>
      <c r="AR186" s="84"/>
      <c r="AS186" s="84"/>
      <c r="AT186" s="84"/>
      <c r="AU186" s="84"/>
      <c r="AV186" s="84"/>
      <c r="AW186" s="84"/>
    </row>
    <row r="187" spans="1:49" x14ac:dyDescent="0.25">
      <c r="A187" s="69" t="s">
        <v>374</v>
      </c>
      <c r="B187" s="69" t="s">
        <v>686</v>
      </c>
      <c r="C187" s="70"/>
      <c r="D187" s="71"/>
      <c r="E187" s="72"/>
      <c r="F187" s="73"/>
      <c r="G187" s="70"/>
      <c r="H187" s="74"/>
      <c r="I187" s="75"/>
      <c r="J187" s="75"/>
      <c r="K187" s="36"/>
      <c r="L187" s="82"/>
      <c r="M187" s="82"/>
      <c r="N187" s="77"/>
      <c r="O187" s="84" t="s">
        <v>825</v>
      </c>
      <c r="P187" s="86">
        <v>42759.502083333333</v>
      </c>
      <c r="Q187" s="84" t="s">
        <v>946</v>
      </c>
      <c r="R187" s="84"/>
      <c r="S187" s="84"/>
      <c r="T187" s="84" t="s">
        <v>1291</v>
      </c>
      <c r="U187" s="86">
        <v>42759.502083333333</v>
      </c>
      <c r="V187" s="87" t="s">
        <v>1494</v>
      </c>
      <c r="W187" s="84"/>
      <c r="X187" s="84"/>
      <c r="Y187" s="88" t="s">
        <v>1893</v>
      </c>
      <c r="Z187" s="84"/>
      <c r="AA187" s="84" t="b">
        <v>0</v>
      </c>
      <c r="AB187" s="84">
        <v>0</v>
      </c>
      <c r="AC187" s="88" t="s">
        <v>2133</v>
      </c>
      <c r="AD187" s="84" t="b">
        <v>0</v>
      </c>
      <c r="AE187" s="84" t="s">
        <v>2140</v>
      </c>
      <c r="AF187" s="84"/>
      <c r="AG187" s="88" t="s">
        <v>2133</v>
      </c>
      <c r="AH187" s="84" t="b">
        <v>0</v>
      </c>
      <c r="AI187" s="84">
        <v>393</v>
      </c>
      <c r="AJ187" s="88" t="s">
        <v>2243</v>
      </c>
      <c r="AK187" s="84" t="s">
        <v>2342</v>
      </c>
      <c r="AL187" s="84" t="b">
        <v>0</v>
      </c>
      <c r="AM187" s="88" t="s">
        <v>2243</v>
      </c>
      <c r="AN187" s="84">
        <v>0</v>
      </c>
      <c r="AO187" s="84">
        <v>0</v>
      </c>
      <c r="AP187" s="84"/>
      <c r="AQ187" s="84"/>
      <c r="AR187" s="84"/>
      <c r="AS187" s="84"/>
      <c r="AT187" s="84"/>
      <c r="AU187" s="84"/>
      <c r="AV187" s="84"/>
      <c r="AW187" s="84"/>
    </row>
    <row r="188" spans="1:49" x14ac:dyDescent="0.25">
      <c r="A188" s="69" t="s">
        <v>375</v>
      </c>
      <c r="B188" s="69" t="s">
        <v>669</v>
      </c>
      <c r="C188" s="70"/>
      <c r="D188" s="71"/>
      <c r="E188" s="72"/>
      <c r="F188" s="73"/>
      <c r="G188" s="70"/>
      <c r="H188" s="74"/>
      <c r="I188" s="75"/>
      <c r="J188" s="75"/>
      <c r="K188" s="36"/>
      <c r="L188" s="82"/>
      <c r="M188" s="82"/>
      <c r="N188" s="77"/>
      <c r="O188" s="84" t="s">
        <v>825</v>
      </c>
      <c r="P188" s="86">
        <v>42759.50209490741</v>
      </c>
      <c r="Q188" s="84" t="s">
        <v>947</v>
      </c>
      <c r="R188" s="87" t="s">
        <v>1156</v>
      </c>
      <c r="S188" s="84" t="s">
        <v>1259</v>
      </c>
      <c r="T188" s="84"/>
      <c r="U188" s="86">
        <v>42759.50209490741</v>
      </c>
      <c r="V188" s="87" t="s">
        <v>1495</v>
      </c>
      <c r="W188" s="84"/>
      <c r="X188" s="84"/>
      <c r="Y188" s="88" t="s">
        <v>1894</v>
      </c>
      <c r="Z188" s="84"/>
      <c r="AA188" s="84" t="b">
        <v>0</v>
      </c>
      <c r="AB188" s="84">
        <v>0</v>
      </c>
      <c r="AC188" s="88" t="s">
        <v>2133</v>
      </c>
      <c r="AD188" s="84" t="b">
        <v>0</v>
      </c>
      <c r="AE188" s="84" t="s">
        <v>2140</v>
      </c>
      <c r="AF188" s="84"/>
      <c r="AG188" s="88" t="s">
        <v>2133</v>
      </c>
      <c r="AH188" s="84" t="b">
        <v>0</v>
      </c>
      <c r="AI188" s="84">
        <v>55</v>
      </c>
      <c r="AJ188" s="88" t="s">
        <v>2244</v>
      </c>
      <c r="AK188" s="84" t="s">
        <v>2340</v>
      </c>
      <c r="AL188" s="84" t="b">
        <v>0</v>
      </c>
      <c r="AM188" s="88" t="s">
        <v>2244</v>
      </c>
      <c r="AN188" s="84">
        <v>0</v>
      </c>
      <c r="AO188" s="84">
        <v>0</v>
      </c>
      <c r="AP188" s="84"/>
      <c r="AQ188" s="84"/>
      <c r="AR188" s="84"/>
      <c r="AS188" s="84"/>
      <c r="AT188" s="84"/>
      <c r="AU188" s="84"/>
      <c r="AV188" s="84"/>
      <c r="AW188" s="84"/>
    </row>
    <row r="189" spans="1:49" x14ac:dyDescent="0.25">
      <c r="A189" s="69" t="s">
        <v>376</v>
      </c>
      <c r="B189" s="69" t="s">
        <v>376</v>
      </c>
      <c r="C189" s="70"/>
      <c r="D189" s="71"/>
      <c r="E189" s="72"/>
      <c r="F189" s="73"/>
      <c r="G189" s="70"/>
      <c r="H189" s="74"/>
      <c r="I189" s="75"/>
      <c r="J189" s="75"/>
      <c r="K189" s="36"/>
      <c r="L189" s="82"/>
      <c r="M189" s="82"/>
      <c r="N189" s="77"/>
      <c r="O189" s="84" t="s">
        <v>179</v>
      </c>
      <c r="P189" s="86">
        <v>42759.502106481479</v>
      </c>
      <c r="Q189" s="84" t="s">
        <v>948</v>
      </c>
      <c r="R189" s="87" t="s">
        <v>1157</v>
      </c>
      <c r="S189" s="84" t="s">
        <v>1227</v>
      </c>
      <c r="T189" s="84" t="s">
        <v>1308</v>
      </c>
      <c r="U189" s="86">
        <v>42759.502106481479</v>
      </c>
      <c r="V189" s="87" t="s">
        <v>1496</v>
      </c>
      <c r="W189" s="84"/>
      <c r="X189" s="84"/>
      <c r="Y189" s="88" t="s">
        <v>1895</v>
      </c>
      <c r="Z189" s="84"/>
      <c r="AA189" s="84" t="b">
        <v>0</v>
      </c>
      <c r="AB189" s="84">
        <v>0</v>
      </c>
      <c r="AC189" s="88" t="s">
        <v>2133</v>
      </c>
      <c r="AD189" s="84" t="b">
        <v>0</v>
      </c>
      <c r="AE189" s="84" t="s">
        <v>2140</v>
      </c>
      <c r="AF189" s="84"/>
      <c r="AG189" s="88" t="s">
        <v>2133</v>
      </c>
      <c r="AH189" s="84" t="b">
        <v>0</v>
      </c>
      <c r="AI189" s="84">
        <v>0</v>
      </c>
      <c r="AJ189" s="88" t="s">
        <v>2133</v>
      </c>
      <c r="AK189" s="84" t="s">
        <v>2345</v>
      </c>
      <c r="AL189" s="84" t="b">
        <v>1</v>
      </c>
      <c r="AM189" s="88" t="s">
        <v>1895</v>
      </c>
      <c r="AN189" s="84">
        <v>0</v>
      </c>
      <c r="AO189" s="84">
        <v>0</v>
      </c>
      <c r="AP189" s="84"/>
      <c r="AQ189" s="84"/>
      <c r="AR189" s="84"/>
      <c r="AS189" s="84"/>
      <c r="AT189" s="84"/>
      <c r="AU189" s="84"/>
      <c r="AV189" s="84"/>
      <c r="AW189" s="84"/>
    </row>
    <row r="190" spans="1:49" x14ac:dyDescent="0.25">
      <c r="A190" s="69" t="s">
        <v>377</v>
      </c>
      <c r="B190" s="69" t="s">
        <v>687</v>
      </c>
      <c r="C190" s="70"/>
      <c r="D190" s="71"/>
      <c r="E190" s="72"/>
      <c r="F190" s="73"/>
      <c r="G190" s="70"/>
      <c r="H190" s="74"/>
      <c r="I190" s="75"/>
      <c r="J190" s="75"/>
      <c r="K190" s="36"/>
      <c r="L190" s="82"/>
      <c r="M190" s="82"/>
      <c r="N190" s="77"/>
      <c r="O190" s="84" t="s">
        <v>825</v>
      </c>
      <c r="P190" s="86">
        <v>42759.502106481479</v>
      </c>
      <c r="Q190" s="84" t="s">
        <v>949</v>
      </c>
      <c r="R190" s="84"/>
      <c r="S190" s="84"/>
      <c r="T190" s="84"/>
      <c r="U190" s="86">
        <v>42759.502106481479</v>
      </c>
      <c r="V190" s="87" t="s">
        <v>1497</v>
      </c>
      <c r="W190" s="84"/>
      <c r="X190" s="84"/>
      <c r="Y190" s="88" t="s">
        <v>1896</v>
      </c>
      <c r="Z190" s="84"/>
      <c r="AA190" s="84" t="b">
        <v>0</v>
      </c>
      <c r="AB190" s="84">
        <v>0</v>
      </c>
      <c r="AC190" s="88" t="s">
        <v>2133</v>
      </c>
      <c r="AD190" s="84" t="b">
        <v>0</v>
      </c>
      <c r="AE190" s="84" t="s">
        <v>2140</v>
      </c>
      <c r="AF190" s="84"/>
      <c r="AG190" s="88" t="s">
        <v>2133</v>
      </c>
      <c r="AH190" s="84" t="b">
        <v>0</v>
      </c>
      <c r="AI190" s="84">
        <v>1815</v>
      </c>
      <c r="AJ190" s="88" t="s">
        <v>2245</v>
      </c>
      <c r="AK190" s="84" t="s">
        <v>2340</v>
      </c>
      <c r="AL190" s="84" t="b">
        <v>0</v>
      </c>
      <c r="AM190" s="88" t="s">
        <v>2245</v>
      </c>
      <c r="AN190" s="84">
        <v>0</v>
      </c>
      <c r="AO190" s="84">
        <v>0</v>
      </c>
      <c r="AP190" s="84"/>
      <c r="AQ190" s="84"/>
      <c r="AR190" s="84"/>
      <c r="AS190" s="84"/>
      <c r="AT190" s="84"/>
      <c r="AU190" s="84"/>
      <c r="AV190" s="84"/>
      <c r="AW190" s="84"/>
    </row>
    <row r="191" spans="1:49" x14ac:dyDescent="0.25">
      <c r="A191" s="69" t="s">
        <v>378</v>
      </c>
      <c r="B191" s="69" t="s">
        <v>688</v>
      </c>
      <c r="C191" s="70"/>
      <c r="D191" s="71"/>
      <c r="E191" s="72"/>
      <c r="F191" s="73"/>
      <c r="G191" s="70"/>
      <c r="H191" s="74"/>
      <c r="I191" s="75"/>
      <c r="J191" s="75"/>
      <c r="K191" s="36"/>
      <c r="L191" s="82"/>
      <c r="M191" s="82"/>
      <c r="N191" s="77"/>
      <c r="O191" s="84" t="s">
        <v>825</v>
      </c>
      <c r="P191" s="86">
        <v>42759.502106481479</v>
      </c>
      <c r="Q191" s="84" t="s">
        <v>950</v>
      </c>
      <c r="R191" s="84"/>
      <c r="S191" s="84"/>
      <c r="T191" s="84"/>
      <c r="U191" s="86">
        <v>42759.502106481479</v>
      </c>
      <c r="V191" s="87" t="s">
        <v>1498</v>
      </c>
      <c r="W191" s="84"/>
      <c r="X191" s="84"/>
      <c r="Y191" s="88" t="s">
        <v>1897</v>
      </c>
      <c r="Z191" s="84"/>
      <c r="AA191" s="84" t="b">
        <v>0</v>
      </c>
      <c r="AB191" s="84">
        <v>0</v>
      </c>
      <c r="AC191" s="88" t="s">
        <v>2133</v>
      </c>
      <c r="AD191" s="84" t="b">
        <v>0</v>
      </c>
      <c r="AE191" s="84" t="s">
        <v>2140</v>
      </c>
      <c r="AF191" s="84"/>
      <c r="AG191" s="88" t="s">
        <v>2133</v>
      </c>
      <c r="AH191" s="84" t="b">
        <v>0</v>
      </c>
      <c r="AI191" s="84">
        <v>1028</v>
      </c>
      <c r="AJ191" s="88" t="s">
        <v>2246</v>
      </c>
      <c r="AK191" s="84" t="s">
        <v>2343</v>
      </c>
      <c r="AL191" s="84" t="b">
        <v>0</v>
      </c>
      <c r="AM191" s="88" t="s">
        <v>2246</v>
      </c>
      <c r="AN191" s="84">
        <v>0</v>
      </c>
      <c r="AO191" s="84">
        <v>0</v>
      </c>
      <c r="AP191" s="84"/>
      <c r="AQ191" s="84"/>
      <c r="AR191" s="84"/>
      <c r="AS191" s="84"/>
      <c r="AT191" s="84"/>
      <c r="AU191" s="84"/>
      <c r="AV191" s="84"/>
      <c r="AW191" s="84"/>
    </row>
    <row r="192" spans="1:49" x14ac:dyDescent="0.25">
      <c r="A192" s="69" t="s">
        <v>378</v>
      </c>
      <c r="B192" s="69" t="s">
        <v>689</v>
      </c>
      <c r="C192" s="70"/>
      <c r="D192" s="71"/>
      <c r="E192" s="72"/>
      <c r="F192" s="73"/>
      <c r="G192" s="70"/>
      <c r="H192" s="74"/>
      <c r="I192" s="75"/>
      <c r="J192" s="75"/>
      <c r="K192" s="36"/>
      <c r="L192" s="82"/>
      <c r="M192" s="82"/>
      <c r="N192" s="77"/>
      <c r="O192" s="84" t="s">
        <v>825</v>
      </c>
      <c r="P192" s="86">
        <v>42759.501307870371</v>
      </c>
      <c r="Q192" s="84" t="s">
        <v>951</v>
      </c>
      <c r="R192" s="87" t="s">
        <v>1158</v>
      </c>
      <c r="S192" s="84" t="s">
        <v>1229</v>
      </c>
      <c r="T192" s="84"/>
      <c r="U192" s="86">
        <v>42759.501307870371</v>
      </c>
      <c r="V192" s="87" t="s">
        <v>1499</v>
      </c>
      <c r="W192" s="84"/>
      <c r="X192" s="84"/>
      <c r="Y192" s="88" t="s">
        <v>1898</v>
      </c>
      <c r="Z192" s="84"/>
      <c r="AA192" s="84" t="b">
        <v>0</v>
      </c>
      <c r="AB192" s="84">
        <v>0</v>
      </c>
      <c r="AC192" s="88" t="s">
        <v>2133</v>
      </c>
      <c r="AD192" s="84" t="b">
        <v>0</v>
      </c>
      <c r="AE192" s="84" t="s">
        <v>2140</v>
      </c>
      <c r="AF192" s="84"/>
      <c r="AG192" s="88" t="s">
        <v>2133</v>
      </c>
      <c r="AH192" s="84" t="b">
        <v>0</v>
      </c>
      <c r="AI192" s="84">
        <v>111</v>
      </c>
      <c r="AJ192" s="88" t="s">
        <v>2247</v>
      </c>
      <c r="AK192" s="84" t="s">
        <v>2343</v>
      </c>
      <c r="AL192" s="84" t="b">
        <v>0</v>
      </c>
      <c r="AM192" s="88" t="s">
        <v>2247</v>
      </c>
      <c r="AN192" s="84">
        <v>0</v>
      </c>
      <c r="AO192" s="84">
        <v>0</v>
      </c>
      <c r="AP192" s="84"/>
      <c r="AQ192" s="84"/>
      <c r="AR192" s="84"/>
      <c r="AS192" s="84"/>
      <c r="AT192" s="84"/>
      <c r="AU192" s="84"/>
      <c r="AV192" s="84"/>
      <c r="AW192" s="84"/>
    </row>
    <row r="193" spans="1:49" x14ac:dyDescent="0.25">
      <c r="A193" s="69" t="s">
        <v>378</v>
      </c>
      <c r="B193" s="69" t="s">
        <v>671</v>
      </c>
      <c r="C193" s="70"/>
      <c r="D193" s="71"/>
      <c r="E193" s="72"/>
      <c r="F193" s="73"/>
      <c r="G193" s="70"/>
      <c r="H193" s="74"/>
      <c r="I193" s="75"/>
      <c r="J193" s="75"/>
      <c r="K193" s="36"/>
      <c r="L193" s="82"/>
      <c r="M193" s="82"/>
      <c r="N193" s="77"/>
      <c r="O193" s="84" t="s">
        <v>825</v>
      </c>
      <c r="P193" s="86">
        <v>42759.502106481479</v>
      </c>
      <c r="Q193" s="84" t="s">
        <v>950</v>
      </c>
      <c r="R193" s="84"/>
      <c r="S193" s="84"/>
      <c r="T193" s="84"/>
      <c r="U193" s="86">
        <v>42759.502106481479</v>
      </c>
      <c r="V193" s="87" t="s">
        <v>1498</v>
      </c>
      <c r="W193" s="84"/>
      <c r="X193" s="84"/>
      <c r="Y193" s="88" t="s">
        <v>1897</v>
      </c>
      <c r="Z193" s="84"/>
      <c r="AA193" s="84" t="b">
        <v>0</v>
      </c>
      <c r="AB193" s="84">
        <v>0</v>
      </c>
      <c r="AC193" s="88" t="s">
        <v>2133</v>
      </c>
      <c r="AD193" s="84" t="b">
        <v>0</v>
      </c>
      <c r="AE193" s="84" t="s">
        <v>2140</v>
      </c>
      <c r="AF193" s="84"/>
      <c r="AG193" s="88" t="s">
        <v>2133</v>
      </c>
      <c r="AH193" s="84" t="b">
        <v>0</v>
      </c>
      <c r="AI193" s="84">
        <v>1028</v>
      </c>
      <c r="AJ193" s="88" t="s">
        <v>2246</v>
      </c>
      <c r="AK193" s="84" t="s">
        <v>2343</v>
      </c>
      <c r="AL193" s="84" t="b">
        <v>0</v>
      </c>
      <c r="AM193" s="88" t="s">
        <v>2246</v>
      </c>
      <c r="AN193" s="84">
        <v>0</v>
      </c>
      <c r="AO193" s="84">
        <v>0</v>
      </c>
      <c r="AP193" s="84"/>
      <c r="AQ193" s="84"/>
      <c r="AR193" s="84"/>
      <c r="AS193" s="84"/>
      <c r="AT193" s="84"/>
      <c r="AU193" s="84"/>
      <c r="AV193" s="84"/>
      <c r="AW193" s="84"/>
    </row>
    <row r="194" spans="1:49" x14ac:dyDescent="0.25">
      <c r="A194" s="69" t="s">
        <v>379</v>
      </c>
      <c r="B194" s="69" t="s">
        <v>690</v>
      </c>
      <c r="C194" s="70"/>
      <c r="D194" s="71"/>
      <c r="E194" s="72"/>
      <c r="F194" s="73"/>
      <c r="G194" s="70"/>
      <c r="H194" s="74"/>
      <c r="I194" s="75"/>
      <c r="J194" s="75"/>
      <c r="K194" s="36"/>
      <c r="L194" s="82"/>
      <c r="M194" s="82"/>
      <c r="N194" s="77"/>
      <c r="O194" s="84" t="s">
        <v>825</v>
      </c>
      <c r="P194" s="86">
        <v>42759.502106481479</v>
      </c>
      <c r="Q194" s="84" t="s">
        <v>952</v>
      </c>
      <c r="R194" s="84"/>
      <c r="S194" s="84"/>
      <c r="T194" s="84"/>
      <c r="U194" s="86">
        <v>42759.502106481479</v>
      </c>
      <c r="V194" s="87" t="s">
        <v>1500</v>
      </c>
      <c r="W194" s="84"/>
      <c r="X194" s="84"/>
      <c r="Y194" s="88" t="s">
        <v>1899</v>
      </c>
      <c r="Z194" s="84"/>
      <c r="AA194" s="84" t="b">
        <v>0</v>
      </c>
      <c r="AB194" s="84">
        <v>0</v>
      </c>
      <c r="AC194" s="88" t="s">
        <v>2133</v>
      </c>
      <c r="AD194" s="84" t="b">
        <v>0</v>
      </c>
      <c r="AE194" s="84" t="s">
        <v>2140</v>
      </c>
      <c r="AF194" s="84"/>
      <c r="AG194" s="88" t="s">
        <v>2133</v>
      </c>
      <c r="AH194" s="84" t="b">
        <v>0</v>
      </c>
      <c r="AI194" s="84">
        <v>32092</v>
      </c>
      <c r="AJ194" s="88" t="s">
        <v>2248</v>
      </c>
      <c r="AK194" s="84" t="s">
        <v>2342</v>
      </c>
      <c r="AL194" s="84" t="b">
        <v>0</v>
      </c>
      <c r="AM194" s="88" t="s">
        <v>2248</v>
      </c>
      <c r="AN194" s="84">
        <v>0</v>
      </c>
      <c r="AO194" s="84">
        <v>0</v>
      </c>
      <c r="AP194" s="84"/>
      <c r="AQ194" s="84"/>
      <c r="AR194" s="84"/>
      <c r="AS194" s="84"/>
      <c r="AT194" s="84"/>
      <c r="AU194" s="84"/>
      <c r="AV194" s="84"/>
      <c r="AW194" s="84"/>
    </row>
    <row r="195" spans="1:49" x14ac:dyDescent="0.25">
      <c r="A195" s="69" t="s">
        <v>380</v>
      </c>
      <c r="B195" s="69" t="s">
        <v>380</v>
      </c>
      <c r="C195" s="70"/>
      <c r="D195" s="71"/>
      <c r="E195" s="72"/>
      <c r="F195" s="73"/>
      <c r="G195" s="70"/>
      <c r="H195" s="74"/>
      <c r="I195" s="75"/>
      <c r="J195" s="75"/>
      <c r="K195" s="36"/>
      <c r="L195" s="82"/>
      <c r="M195" s="82"/>
      <c r="N195" s="77"/>
      <c r="O195" s="84" t="s">
        <v>179</v>
      </c>
      <c r="P195" s="86">
        <v>42759.502118055556</v>
      </c>
      <c r="Q195" s="84" t="s">
        <v>953</v>
      </c>
      <c r="R195" s="87" t="s">
        <v>1159</v>
      </c>
      <c r="S195" s="84" t="s">
        <v>1260</v>
      </c>
      <c r="T195" s="84"/>
      <c r="U195" s="86">
        <v>42759.502118055556</v>
      </c>
      <c r="V195" s="87" t="s">
        <v>1501</v>
      </c>
      <c r="W195" s="84"/>
      <c r="X195" s="84"/>
      <c r="Y195" s="88" t="s">
        <v>1900</v>
      </c>
      <c r="Z195" s="84"/>
      <c r="AA195" s="84" t="b">
        <v>0</v>
      </c>
      <c r="AB195" s="84">
        <v>0</v>
      </c>
      <c r="AC195" s="88" t="s">
        <v>2133</v>
      </c>
      <c r="AD195" s="84" t="b">
        <v>0</v>
      </c>
      <c r="AE195" s="84" t="s">
        <v>2140</v>
      </c>
      <c r="AF195" s="84"/>
      <c r="AG195" s="88" t="s">
        <v>2133</v>
      </c>
      <c r="AH195" s="84" t="b">
        <v>0</v>
      </c>
      <c r="AI195" s="84">
        <v>0</v>
      </c>
      <c r="AJ195" s="88" t="s">
        <v>2133</v>
      </c>
      <c r="AK195" s="84" t="s">
        <v>2340</v>
      </c>
      <c r="AL195" s="84" t="b">
        <v>0</v>
      </c>
      <c r="AM195" s="88" t="s">
        <v>1900</v>
      </c>
      <c r="AN195" s="84">
        <v>0</v>
      </c>
      <c r="AO195" s="84">
        <v>0</v>
      </c>
      <c r="AP195" s="84"/>
      <c r="AQ195" s="84"/>
      <c r="AR195" s="84"/>
      <c r="AS195" s="84"/>
      <c r="AT195" s="84"/>
      <c r="AU195" s="84"/>
      <c r="AV195" s="84"/>
      <c r="AW195" s="84"/>
    </row>
    <row r="196" spans="1:49" x14ac:dyDescent="0.25">
      <c r="A196" s="69" t="s">
        <v>381</v>
      </c>
      <c r="B196" s="69" t="s">
        <v>691</v>
      </c>
      <c r="C196" s="70"/>
      <c r="D196" s="71"/>
      <c r="E196" s="72"/>
      <c r="F196" s="73"/>
      <c r="G196" s="70"/>
      <c r="H196" s="74"/>
      <c r="I196" s="75"/>
      <c r="J196" s="75"/>
      <c r="K196" s="36"/>
      <c r="L196" s="82"/>
      <c r="M196" s="82"/>
      <c r="N196" s="77"/>
      <c r="O196" s="84" t="s">
        <v>825</v>
      </c>
      <c r="P196" s="86">
        <v>42759.502118055556</v>
      </c>
      <c r="Q196" s="84" t="s">
        <v>954</v>
      </c>
      <c r="R196" s="87" t="s">
        <v>1136</v>
      </c>
      <c r="S196" s="84" t="s">
        <v>1248</v>
      </c>
      <c r="T196" s="84"/>
      <c r="U196" s="86">
        <v>42759.502118055556</v>
      </c>
      <c r="V196" s="87" t="s">
        <v>1502</v>
      </c>
      <c r="W196" s="84"/>
      <c r="X196" s="84"/>
      <c r="Y196" s="88" t="s">
        <v>1901</v>
      </c>
      <c r="Z196" s="84"/>
      <c r="AA196" s="84" t="b">
        <v>0</v>
      </c>
      <c r="AB196" s="84">
        <v>0</v>
      </c>
      <c r="AC196" s="88" t="s">
        <v>2133</v>
      </c>
      <c r="AD196" s="84" t="b">
        <v>0</v>
      </c>
      <c r="AE196" s="84" t="s">
        <v>2140</v>
      </c>
      <c r="AF196" s="84"/>
      <c r="AG196" s="88" t="s">
        <v>2133</v>
      </c>
      <c r="AH196" s="84" t="b">
        <v>0</v>
      </c>
      <c r="AI196" s="84">
        <v>1</v>
      </c>
      <c r="AJ196" s="88" t="s">
        <v>2249</v>
      </c>
      <c r="AK196" s="84" t="s">
        <v>2343</v>
      </c>
      <c r="AL196" s="84" t="b">
        <v>0</v>
      </c>
      <c r="AM196" s="88" t="s">
        <v>2249</v>
      </c>
      <c r="AN196" s="84">
        <v>0</v>
      </c>
      <c r="AO196" s="84">
        <v>0</v>
      </c>
      <c r="AP196" s="84"/>
      <c r="AQ196" s="84"/>
      <c r="AR196" s="84"/>
      <c r="AS196" s="84"/>
      <c r="AT196" s="84"/>
      <c r="AU196" s="84"/>
      <c r="AV196" s="84"/>
      <c r="AW196" s="84"/>
    </row>
    <row r="197" spans="1:49" x14ac:dyDescent="0.25">
      <c r="A197" s="69" t="s">
        <v>381</v>
      </c>
      <c r="B197" s="69" t="s">
        <v>601</v>
      </c>
      <c r="C197" s="70"/>
      <c r="D197" s="71"/>
      <c r="E197" s="72"/>
      <c r="F197" s="73"/>
      <c r="G197" s="70"/>
      <c r="H197" s="74"/>
      <c r="I197" s="75"/>
      <c r="J197" s="75"/>
      <c r="K197" s="36"/>
      <c r="L197" s="82"/>
      <c r="M197" s="82"/>
      <c r="N197" s="77"/>
      <c r="O197" s="84" t="s">
        <v>825</v>
      </c>
      <c r="P197" s="86">
        <v>42759.502118055556</v>
      </c>
      <c r="Q197" s="84" t="s">
        <v>954</v>
      </c>
      <c r="R197" s="87" t="s">
        <v>1136</v>
      </c>
      <c r="S197" s="84" t="s">
        <v>1248</v>
      </c>
      <c r="T197" s="84"/>
      <c r="U197" s="86">
        <v>42759.502118055556</v>
      </c>
      <c r="V197" s="87" t="s">
        <v>1502</v>
      </c>
      <c r="W197" s="84"/>
      <c r="X197" s="84"/>
      <c r="Y197" s="88" t="s">
        <v>1901</v>
      </c>
      <c r="Z197" s="84"/>
      <c r="AA197" s="84" t="b">
        <v>0</v>
      </c>
      <c r="AB197" s="84">
        <v>0</v>
      </c>
      <c r="AC197" s="88" t="s">
        <v>2133</v>
      </c>
      <c r="AD197" s="84" t="b">
        <v>0</v>
      </c>
      <c r="AE197" s="84" t="s">
        <v>2140</v>
      </c>
      <c r="AF197" s="84"/>
      <c r="AG197" s="88" t="s">
        <v>2133</v>
      </c>
      <c r="AH197" s="84" t="b">
        <v>0</v>
      </c>
      <c r="AI197" s="84">
        <v>1</v>
      </c>
      <c r="AJ197" s="88" t="s">
        <v>2249</v>
      </c>
      <c r="AK197" s="84" t="s">
        <v>2343</v>
      </c>
      <c r="AL197" s="84" t="b">
        <v>0</v>
      </c>
      <c r="AM197" s="88" t="s">
        <v>2249</v>
      </c>
      <c r="AN197" s="84">
        <v>0</v>
      </c>
      <c r="AO197" s="84">
        <v>0</v>
      </c>
      <c r="AP197" s="84"/>
      <c r="AQ197" s="84"/>
      <c r="AR197" s="84"/>
      <c r="AS197" s="84"/>
      <c r="AT197" s="84"/>
      <c r="AU197" s="84"/>
      <c r="AV197" s="84"/>
      <c r="AW197" s="84"/>
    </row>
    <row r="198" spans="1:49" x14ac:dyDescent="0.25">
      <c r="A198" s="69" t="s">
        <v>382</v>
      </c>
      <c r="B198" s="69" t="s">
        <v>692</v>
      </c>
      <c r="C198" s="70"/>
      <c r="D198" s="71"/>
      <c r="E198" s="72"/>
      <c r="F198" s="73"/>
      <c r="G198" s="70"/>
      <c r="H198" s="74"/>
      <c r="I198" s="75"/>
      <c r="J198" s="75"/>
      <c r="K198" s="36"/>
      <c r="L198" s="82"/>
      <c r="M198" s="82"/>
      <c r="N198" s="77"/>
      <c r="O198" s="84" t="s">
        <v>825</v>
      </c>
      <c r="P198" s="86">
        <v>42759.502129629633</v>
      </c>
      <c r="Q198" s="84" t="s">
        <v>955</v>
      </c>
      <c r="R198" s="84"/>
      <c r="S198" s="84"/>
      <c r="T198" s="84"/>
      <c r="U198" s="86">
        <v>42759.502129629633</v>
      </c>
      <c r="V198" s="87" t="s">
        <v>1503</v>
      </c>
      <c r="W198" s="84"/>
      <c r="X198" s="84"/>
      <c r="Y198" s="88" t="s">
        <v>1902</v>
      </c>
      <c r="Z198" s="84"/>
      <c r="AA198" s="84" t="b">
        <v>0</v>
      </c>
      <c r="AB198" s="84">
        <v>0</v>
      </c>
      <c r="AC198" s="88" t="s">
        <v>2133</v>
      </c>
      <c r="AD198" s="84" t="b">
        <v>0</v>
      </c>
      <c r="AE198" s="84" t="s">
        <v>2140</v>
      </c>
      <c r="AF198" s="84"/>
      <c r="AG198" s="88" t="s">
        <v>2133</v>
      </c>
      <c r="AH198" s="84" t="b">
        <v>0</v>
      </c>
      <c r="AI198" s="84">
        <v>17585</v>
      </c>
      <c r="AJ198" s="88" t="s">
        <v>2250</v>
      </c>
      <c r="AK198" s="84" t="s">
        <v>2343</v>
      </c>
      <c r="AL198" s="84" t="b">
        <v>0</v>
      </c>
      <c r="AM198" s="88" t="s">
        <v>2250</v>
      </c>
      <c r="AN198" s="84">
        <v>0</v>
      </c>
      <c r="AO198" s="84">
        <v>0</v>
      </c>
      <c r="AP198" s="84"/>
      <c r="AQ198" s="84"/>
      <c r="AR198" s="84"/>
      <c r="AS198" s="84"/>
      <c r="AT198" s="84"/>
      <c r="AU198" s="84"/>
      <c r="AV198" s="84"/>
      <c r="AW198" s="84"/>
    </row>
    <row r="199" spans="1:49" x14ac:dyDescent="0.25">
      <c r="A199" s="69" t="s">
        <v>383</v>
      </c>
      <c r="B199" s="69" t="s">
        <v>627</v>
      </c>
      <c r="C199" s="70"/>
      <c r="D199" s="71"/>
      <c r="E199" s="72"/>
      <c r="F199" s="73"/>
      <c r="G199" s="70"/>
      <c r="H199" s="74"/>
      <c r="I199" s="75"/>
      <c r="J199" s="75"/>
      <c r="K199" s="36"/>
      <c r="L199" s="82"/>
      <c r="M199" s="82"/>
      <c r="N199" s="77"/>
      <c r="O199" s="84" t="s">
        <v>825</v>
      </c>
      <c r="P199" s="86">
        <v>42759.502129629633</v>
      </c>
      <c r="Q199" s="84" t="s">
        <v>856</v>
      </c>
      <c r="R199" s="87" t="s">
        <v>1118</v>
      </c>
      <c r="S199" s="84" t="s">
        <v>1236</v>
      </c>
      <c r="T199" s="84"/>
      <c r="U199" s="86">
        <v>42759.502129629633</v>
      </c>
      <c r="V199" s="87" t="s">
        <v>1504</v>
      </c>
      <c r="W199" s="84"/>
      <c r="X199" s="84"/>
      <c r="Y199" s="88" t="s">
        <v>1903</v>
      </c>
      <c r="Z199" s="84"/>
      <c r="AA199" s="84" t="b">
        <v>0</v>
      </c>
      <c r="AB199" s="84">
        <v>0</v>
      </c>
      <c r="AC199" s="88" t="s">
        <v>2133</v>
      </c>
      <c r="AD199" s="84" t="b">
        <v>0</v>
      </c>
      <c r="AE199" s="84" t="s">
        <v>2140</v>
      </c>
      <c r="AF199" s="84"/>
      <c r="AG199" s="88" t="s">
        <v>2133</v>
      </c>
      <c r="AH199" s="84" t="b">
        <v>0</v>
      </c>
      <c r="AI199" s="84">
        <v>14</v>
      </c>
      <c r="AJ199" s="88" t="s">
        <v>2186</v>
      </c>
      <c r="AK199" s="84" t="s">
        <v>2342</v>
      </c>
      <c r="AL199" s="84" t="b">
        <v>0</v>
      </c>
      <c r="AM199" s="88" t="s">
        <v>2186</v>
      </c>
      <c r="AN199" s="84">
        <v>0</v>
      </c>
      <c r="AO199" s="84">
        <v>0</v>
      </c>
      <c r="AP199" s="84"/>
      <c r="AQ199" s="84"/>
      <c r="AR199" s="84"/>
      <c r="AS199" s="84"/>
      <c r="AT199" s="84"/>
      <c r="AU199" s="84"/>
      <c r="AV199" s="84"/>
      <c r="AW199" s="84"/>
    </row>
    <row r="200" spans="1:49" x14ac:dyDescent="0.25">
      <c r="A200" s="69" t="s">
        <v>384</v>
      </c>
      <c r="B200" s="69" t="s">
        <v>693</v>
      </c>
      <c r="C200" s="70"/>
      <c r="D200" s="71"/>
      <c r="E200" s="72"/>
      <c r="F200" s="73"/>
      <c r="G200" s="70"/>
      <c r="H200" s="74"/>
      <c r="I200" s="75"/>
      <c r="J200" s="75"/>
      <c r="K200" s="36"/>
      <c r="L200" s="82"/>
      <c r="M200" s="82"/>
      <c r="N200" s="77"/>
      <c r="O200" s="84" t="s">
        <v>825</v>
      </c>
      <c r="P200" s="86">
        <v>42759.502129629633</v>
      </c>
      <c r="Q200" s="84" t="s">
        <v>956</v>
      </c>
      <c r="R200" s="87" t="s">
        <v>1160</v>
      </c>
      <c r="S200" s="84" t="s">
        <v>1261</v>
      </c>
      <c r="T200" s="84"/>
      <c r="U200" s="86">
        <v>42759.502129629633</v>
      </c>
      <c r="V200" s="87" t="s">
        <v>1505</v>
      </c>
      <c r="W200" s="84"/>
      <c r="X200" s="84"/>
      <c r="Y200" s="88" t="s">
        <v>1904</v>
      </c>
      <c r="Z200" s="84"/>
      <c r="AA200" s="84" t="b">
        <v>0</v>
      </c>
      <c r="AB200" s="84">
        <v>0</v>
      </c>
      <c r="AC200" s="88" t="s">
        <v>2133</v>
      </c>
      <c r="AD200" s="84" t="b">
        <v>0</v>
      </c>
      <c r="AE200" s="84" t="s">
        <v>2140</v>
      </c>
      <c r="AF200" s="84"/>
      <c r="AG200" s="88" t="s">
        <v>2133</v>
      </c>
      <c r="AH200" s="84" t="b">
        <v>0</v>
      </c>
      <c r="AI200" s="84">
        <v>0</v>
      </c>
      <c r="AJ200" s="88" t="s">
        <v>2133</v>
      </c>
      <c r="AK200" s="84" t="s">
        <v>2343</v>
      </c>
      <c r="AL200" s="84" t="b">
        <v>0</v>
      </c>
      <c r="AM200" s="88" t="s">
        <v>1904</v>
      </c>
      <c r="AN200" s="84">
        <v>0</v>
      </c>
      <c r="AO200" s="84">
        <v>0</v>
      </c>
      <c r="AP200" s="84"/>
      <c r="AQ200" s="84"/>
      <c r="AR200" s="84"/>
      <c r="AS200" s="84"/>
      <c r="AT200" s="84"/>
      <c r="AU200" s="84"/>
      <c r="AV200" s="84"/>
      <c r="AW200" s="84"/>
    </row>
    <row r="201" spans="1:49" x14ac:dyDescent="0.25">
      <c r="A201" s="69" t="s">
        <v>385</v>
      </c>
      <c r="B201" s="69" t="s">
        <v>694</v>
      </c>
      <c r="C201" s="70"/>
      <c r="D201" s="71"/>
      <c r="E201" s="72"/>
      <c r="F201" s="73"/>
      <c r="G201" s="70"/>
      <c r="H201" s="74"/>
      <c r="I201" s="75"/>
      <c r="J201" s="75"/>
      <c r="K201" s="36"/>
      <c r="L201" s="82"/>
      <c r="M201" s="82"/>
      <c r="N201" s="77"/>
      <c r="O201" s="84" t="s">
        <v>825</v>
      </c>
      <c r="P201" s="86">
        <v>42759.502141203702</v>
      </c>
      <c r="Q201" s="84" t="s">
        <v>957</v>
      </c>
      <c r="R201" s="84"/>
      <c r="S201" s="84"/>
      <c r="T201" s="84" t="s">
        <v>1309</v>
      </c>
      <c r="U201" s="86">
        <v>42759.502141203702</v>
      </c>
      <c r="V201" s="87" t="s">
        <v>1506</v>
      </c>
      <c r="W201" s="84"/>
      <c r="X201" s="84"/>
      <c r="Y201" s="88" t="s">
        <v>1905</v>
      </c>
      <c r="Z201" s="84"/>
      <c r="AA201" s="84" t="b">
        <v>0</v>
      </c>
      <c r="AB201" s="84">
        <v>0</v>
      </c>
      <c r="AC201" s="88" t="s">
        <v>2133</v>
      </c>
      <c r="AD201" s="84" t="b">
        <v>0</v>
      </c>
      <c r="AE201" s="84" t="s">
        <v>2140</v>
      </c>
      <c r="AF201" s="84"/>
      <c r="AG201" s="88" t="s">
        <v>2133</v>
      </c>
      <c r="AH201" s="84" t="b">
        <v>0</v>
      </c>
      <c r="AI201" s="84">
        <v>105</v>
      </c>
      <c r="AJ201" s="88" t="s">
        <v>2251</v>
      </c>
      <c r="AK201" s="84" t="s">
        <v>2342</v>
      </c>
      <c r="AL201" s="84" t="b">
        <v>0</v>
      </c>
      <c r="AM201" s="88" t="s">
        <v>2251</v>
      </c>
      <c r="AN201" s="84">
        <v>0</v>
      </c>
      <c r="AO201" s="84">
        <v>0</v>
      </c>
      <c r="AP201" s="84"/>
      <c r="AQ201" s="84"/>
      <c r="AR201" s="84"/>
      <c r="AS201" s="84"/>
      <c r="AT201" s="84"/>
      <c r="AU201" s="84"/>
      <c r="AV201" s="84"/>
      <c r="AW201" s="84"/>
    </row>
    <row r="202" spans="1:49" x14ac:dyDescent="0.25">
      <c r="A202" s="69" t="s">
        <v>386</v>
      </c>
      <c r="B202" s="69" t="s">
        <v>386</v>
      </c>
      <c r="C202" s="70"/>
      <c r="D202" s="71"/>
      <c r="E202" s="72"/>
      <c r="F202" s="73"/>
      <c r="G202" s="70"/>
      <c r="H202" s="74"/>
      <c r="I202" s="75"/>
      <c r="J202" s="75"/>
      <c r="K202" s="36"/>
      <c r="L202" s="82"/>
      <c r="M202" s="82"/>
      <c r="N202" s="77"/>
      <c r="O202" s="84" t="s">
        <v>179</v>
      </c>
      <c r="P202" s="86">
        <v>42759.502152777779</v>
      </c>
      <c r="Q202" s="84" t="s">
        <v>958</v>
      </c>
      <c r="R202" s="87" t="s">
        <v>1161</v>
      </c>
      <c r="S202" s="84" t="s">
        <v>1237</v>
      </c>
      <c r="T202" s="84"/>
      <c r="U202" s="86">
        <v>42759.502152777779</v>
      </c>
      <c r="V202" s="87" t="s">
        <v>1507</v>
      </c>
      <c r="W202" s="84"/>
      <c r="X202" s="84"/>
      <c r="Y202" s="88" t="s">
        <v>1906</v>
      </c>
      <c r="Z202" s="84"/>
      <c r="AA202" s="84" t="b">
        <v>0</v>
      </c>
      <c r="AB202" s="84">
        <v>0</v>
      </c>
      <c r="AC202" s="88" t="s">
        <v>2133</v>
      </c>
      <c r="AD202" s="84" t="b">
        <v>0</v>
      </c>
      <c r="AE202" s="84" t="s">
        <v>2145</v>
      </c>
      <c r="AF202" s="84"/>
      <c r="AG202" s="88" t="s">
        <v>2133</v>
      </c>
      <c r="AH202" s="84" t="b">
        <v>0</v>
      </c>
      <c r="AI202" s="84">
        <v>0</v>
      </c>
      <c r="AJ202" s="88" t="s">
        <v>2133</v>
      </c>
      <c r="AK202" s="84" t="s">
        <v>2340</v>
      </c>
      <c r="AL202" s="84" t="b">
        <v>0</v>
      </c>
      <c r="AM202" s="88" t="s">
        <v>1906</v>
      </c>
      <c r="AN202" s="84">
        <v>0</v>
      </c>
      <c r="AO202" s="84">
        <v>0</v>
      </c>
      <c r="AP202" s="84"/>
      <c r="AQ202" s="84"/>
      <c r="AR202" s="84"/>
      <c r="AS202" s="84"/>
      <c r="AT202" s="84"/>
      <c r="AU202" s="84"/>
      <c r="AV202" s="84"/>
      <c r="AW202" s="84"/>
    </row>
    <row r="203" spans="1:49" x14ac:dyDescent="0.25">
      <c r="A203" s="69" t="s">
        <v>387</v>
      </c>
      <c r="B203" s="69" t="s">
        <v>695</v>
      </c>
      <c r="C203" s="70"/>
      <c r="D203" s="71"/>
      <c r="E203" s="72"/>
      <c r="F203" s="73"/>
      <c r="G203" s="70"/>
      <c r="H203" s="74"/>
      <c r="I203" s="75"/>
      <c r="J203" s="75"/>
      <c r="K203" s="36"/>
      <c r="L203" s="82"/>
      <c r="M203" s="82"/>
      <c r="N203" s="77"/>
      <c r="O203" s="84" t="s">
        <v>825</v>
      </c>
      <c r="P203" s="86">
        <v>42759.502164351848</v>
      </c>
      <c r="Q203" s="84" t="s">
        <v>959</v>
      </c>
      <c r="R203" s="84"/>
      <c r="S203" s="84"/>
      <c r="T203" s="84"/>
      <c r="U203" s="86">
        <v>42759.502164351848</v>
      </c>
      <c r="V203" s="87" t="s">
        <v>1508</v>
      </c>
      <c r="W203" s="84"/>
      <c r="X203" s="84"/>
      <c r="Y203" s="88" t="s">
        <v>1907</v>
      </c>
      <c r="Z203" s="84"/>
      <c r="AA203" s="84" t="b">
        <v>0</v>
      </c>
      <c r="AB203" s="84">
        <v>0</v>
      </c>
      <c r="AC203" s="88" t="s">
        <v>2133</v>
      </c>
      <c r="AD203" s="84" t="b">
        <v>0</v>
      </c>
      <c r="AE203" s="84" t="s">
        <v>2140</v>
      </c>
      <c r="AF203" s="84"/>
      <c r="AG203" s="88" t="s">
        <v>2133</v>
      </c>
      <c r="AH203" s="84" t="b">
        <v>0</v>
      </c>
      <c r="AI203" s="84">
        <v>278</v>
      </c>
      <c r="AJ203" s="88" t="s">
        <v>2252</v>
      </c>
      <c r="AK203" s="84" t="s">
        <v>2342</v>
      </c>
      <c r="AL203" s="84" t="b">
        <v>0</v>
      </c>
      <c r="AM203" s="88" t="s">
        <v>2252</v>
      </c>
      <c r="AN203" s="84">
        <v>0</v>
      </c>
      <c r="AO203" s="84">
        <v>0</v>
      </c>
      <c r="AP203" s="84"/>
      <c r="AQ203" s="84"/>
      <c r="AR203" s="84"/>
      <c r="AS203" s="84"/>
      <c r="AT203" s="84"/>
      <c r="AU203" s="84"/>
      <c r="AV203" s="84"/>
      <c r="AW203" s="84"/>
    </row>
    <row r="204" spans="1:49" x14ac:dyDescent="0.25">
      <c r="A204" s="69" t="s">
        <v>388</v>
      </c>
      <c r="B204" s="69" t="s">
        <v>696</v>
      </c>
      <c r="C204" s="70"/>
      <c r="D204" s="71"/>
      <c r="E204" s="72"/>
      <c r="F204" s="73"/>
      <c r="G204" s="70"/>
      <c r="H204" s="74"/>
      <c r="I204" s="75"/>
      <c r="J204" s="75"/>
      <c r="K204" s="36"/>
      <c r="L204" s="82"/>
      <c r="M204" s="82"/>
      <c r="N204" s="77"/>
      <c r="O204" s="84" t="s">
        <v>825</v>
      </c>
      <c r="P204" s="86">
        <v>42759.502164351848</v>
      </c>
      <c r="Q204" s="84" t="s">
        <v>960</v>
      </c>
      <c r="R204" s="87" t="s">
        <v>1162</v>
      </c>
      <c r="S204" s="84" t="s">
        <v>1246</v>
      </c>
      <c r="T204" s="84"/>
      <c r="U204" s="86">
        <v>42759.502164351848</v>
      </c>
      <c r="V204" s="87" t="s">
        <v>1509</v>
      </c>
      <c r="W204" s="84"/>
      <c r="X204" s="84"/>
      <c r="Y204" s="88" t="s">
        <v>1908</v>
      </c>
      <c r="Z204" s="84"/>
      <c r="AA204" s="84" t="b">
        <v>0</v>
      </c>
      <c r="AB204" s="84">
        <v>0</v>
      </c>
      <c r="AC204" s="88" t="s">
        <v>2133</v>
      </c>
      <c r="AD204" s="84" t="b">
        <v>0</v>
      </c>
      <c r="AE204" s="84" t="s">
        <v>2145</v>
      </c>
      <c r="AF204" s="84"/>
      <c r="AG204" s="88" t="s">
        <v>2133</v>
      </c>
      <c r="AH204" s="84" t="b">
        <v>0</v>
      </c>
      <c r="AI204" s="84">
        <v>36</v>
      </c>
      <c r="AJ204" s="88" t="s">
        <v>2253</v>
      </c>
      <c r="AK204" s="84" t="s">
        <v>2344</v>
      </c>
      <c r="AL204" s="84" t="b">
        <v>0</v>
      </c>
      <c r="AM204" s="88" t="s">
        <v>2253</v>
      </c>
      <c r="AN204" s="84">
        <v>0</v>
      </c>
      <c r="AO204" s="84">
        <v>0</v>
      </c>
      <c r="AP204" s="84"/>
      <c r="AQ204" s="84"/>
      <c r="AR204" s="84"/>
      <c r="AS204" s="84"/>
      <c r="AT204" s="84"/>
      <c r="AU204" s="84"/>
      <c r="AV204" s="84"/>
      <c r="AW204" s="84"/>
    </row>
    <row r="205" spans="1:49" x14ac:dyDescent="0.25">
      <c r="A205" s="69" t="s">
        <v>388</v>
      </c>
      <c r="B205" s="69" t="s">
        <v>697</v>
      </c>
      <c r="C205" s="70"/>
      <c r="D205" s="71"/>
      <c r="E205" s="72"/>
      <c r="F205" s="73"/>
      <c r="G205" s="70"/>
      <c r="H205" s="74"/>
      <c r="I205" s="75"/>
      <c r="J205" s="75"/>
      <c r="K205" s="36"/>
      <c r="L205" s="82"/>
      <c r="M205" s="82"/>
      <c r="N205" s="77"/>
      <c r="O205" s="84" t="s">
        <v>825</v>
      </c>
      <c r="P205" s="86">
        <v>42759.502164351848</v>
      </c>
      <c r="Q205" s="84" t="s">
        <v>960</v>
      </c>
      <c r="R205" s="87" t="s">
        <v>1162</v>
      </c>
      <c r="S205" s="84" t="s">
        <v>1246</v>
      </c>
      <c r="T205" s="84"/>
      <c r="U205" s="86">
        <v>42759.502164351848</v>
      </c>
      <c r="V205" s="87" t="s">
        <v>1509</v>
      </c>
      <c r="W205" s="84"/>
      <c r="X205" s="84"/>
      <c r="Y205" s="88" t="s">
        <v>1908</v>
      </c>
      <c r="Z205" s="84"/>
      <c r="AA205" s="84" t="b">
        <v>0</v>
      </c>
      <c r="AB205" s="84">
        <v>0</v>
      </c>
      <c r="AC205" s="88" t="s">
        <v>2133</v>
      </c>
      <c r="AD205" s="84" t="b">
        <v>0</v>
      </c>
      <c r="AE205" s="84" t="s">
        <v>2145</v>
      </c>
      <c r="AF205" s="84"/>
      <c r="AG205" s="88" t="s">
        <v>2133</v>
      </c>
      <c r="AH205" s="84" t="b">
        <v>0</v>
      </c>
      <c r="AI205" s="84">
        <v>36</v>
      </c>
      <c r="AJ205" s="88" t="s">
        <v>2253</v>
      </c>
      <c r="AK205" s="84" t="s">
        <v>2344</v>
      </c>
      <c r="AL205" s="84" t="b">
        <v>0</v>
      </c>
      <c r="AM205" s="88" t="s">
        <v>2253</v>
      </c>
      <c r="AN205" s="84">
        <v>0</v>
      </c>
      <c r="AO205" s="84">
        <v>0</v>
      </c>
      <c r="AP205" s="84"/>
      <c r="AQ205" s="84"/>
      <c r="AR205" s="84"/>
      <c r="AS205" s="84"/>
      <c r="AT205" s="84"/>
      <c r="AU205" s="84"/>
      <c r="AV205" s="84"/>
      <c r="AW205" s="84"/>
    </row>
    <row r="206" spans="1:49" x14ac:dyDescent="0.25">
      <c r="A206" s="69" t="s">
        <v>389</v>
      </c>
      <c r="B206" s="69" t="s">
        <v>698</v>
      </c>
      <c r="C206" s="70"/>
      <c r="D206" s="71"/>
      <c r="E206" s="72"/>
      <c r="F206" s="73"/>
      <c r="G206" s="70"/>
      <c r="H206" s="74"/>
      <c r="I206" s="75"/>
      <c r="J206" s="75"/>
      <c r="K206" s="36"/>
      <c r="L206" s="82"/>
      <c r="M206" s="82"/>
      <c r="N206" s="77"/>
      <c r="O206" s="84" t="s">
        <v>825</v>
      </c>
      <c r="P206" s="86">
        <v>42759.502164351848</v>
      </c>
      <c r="Q206" s="84" t="s">
        <v>961</v>
      </c>
      <c r="R206" s="84"/>
      <c r="S206" s="84"/>
      <c r="T206" s="84" t="s">
        <v>1310</v>
      </c>
      <c r="U206" s="86">
        <v>42759.502164351848</v>
      </c>
      <c r="V206" s="87" t="s">
        <v>1510</v>
      </c>
      <c r="W206" s="84"/>
      <c r="X206" s="84"/>
      <c r="Y206" s="88" t="s">
        <v>1909</v>
      </c>
      <c r="Z206" s="84"/>
      <c r="AA206" s="84" t="b">
        <v>0</v>
      </c>
      <c r="AB206" s="84">
        <v>0</v>
      </c>
      <c r="AC206" s="88" t="s">
        <v>2133</v>
      </c>
      <c r="AD206" s="84" t="b">
        <v>0</v>
      </c>
      <c r="AE206" s="84" t="s">
        <v>2140</v>
      </c>
      <c r="AF206" s="84"/>
      <c r="AG206" s="88" t="s">
        <v>2133</v>
      </c>
      <c r="AH206" s="84" t="b">
        <v>0</v>
      </c>
      <c r="AI206" s="84">
        <v>0</v>
      </c>
      <c r="AJ206" s="88" t="s">
        <v>2254</v>
      </c>
      <c r="AK206" s="84" t="s">
        <v>2342</v>
      </c>
      <c r="AL206" s="84" t="b">
        <v>0</v>
      </c>
      <c r="AM206" s="88" t="s">
        <v>2254</v>
      </c>
      <c r="AN206" s="84">
        <v>0</v>
      </c>
      <c r="AO206" s="84">
        <v>0</v>
      </c>
      <c r="AP206" s="84"/>
      <c r="AQ206" s="84"/>
      <c r="AR206" s="84"/>
      <c r="AS206" s="84"/>
      <c r="AT206" s="84"/>
      <c r="AU206" s="84"/>
      <c r="AV206" s="84"/>
      <c r="AW206" s="84"/>
    </row>
    <row r="207" spans="1:49" x14ac:dyDescent="0.25">
      <c r="A207" s="69" t="s">
        <v>389</v>
      </c>
      <c r="B207" s="69" t="s">
        <v>601</v>
      </c>
      <c r="C207" s="70"/>
      <c r="D207" s="71"/>
      <c r="E207" s="72"/>
      <c r="F207" s="73"/>
      <c r="G207" s="70"/>
      <c r="H207" s="74"/>
      <c r="I207" s="75"/>
      <c r="J207" s="75"/>
      <c r="K207" s="36"/>
      <c r="L207" s="82"/>
      <c r="M207" s="82"/>
      <c r="N207" s="77"/>
      <c r="O207" s="84" t="s">
        <v>825</v>
      </c>
      <c r="P207" s="86">
        <v>42759.502164351848</v>
      </c>
      <c r="Q207" s="84" t="s">
        <v>961</v>
      </c>
      <c r="R207" s="84"/>
      <c r="S207" s="84"/>
      <c r="T207" s="84" t="s">
        <v>1310</v>
      </c>
      <c r="U207" s="86">
        <v>42759.502164351848</v>
      </c>
      <c r="V207" s="87" t="s">
        <v>1510</v>
      </c>
      <c r="W207" s="84"/>
      <c r="X207" s="84"/>
      <c r="Y207" s="88" t="s">
        <v>1909</v>
      </c>
      <c r="Z207" s="84"/>
      <c r="AA207" s="84" t="b">
        <v>0</v>
      </c>
      <c r="AB207" s="84">
        <v>0</v>
      </c>
      <c r="AC207" s="88" t="s">
        <v>2133</v>
      </c>
      <c r="AD207" s="84" t="b">
        <v>0</v>
      </c>
      <c r="AE207" s="84" t="s">
        <v>2140</v>
      </c>
      <c r="AF207" s="84"/>
      <c r="AG207" s="88" t="s">
        <v>2133</v>
      </c>
      <c r="AH207" s="84" t="b">
        <v>0</v>
      </c>
      <c r="AI207" s="84">
        <v>0</v>
      </c>
      <c r="AJ207" s="88" t="s">
        <v>2254</v>
      </c>
      <c r="AK207" s="84" t="s">
        <v>2342</v>
      </c>
      <c r="AL207" s="84" t="b">
        <v>0</v>
      </c>
      <c r="AM207" s="88" t="s">
        <v>2254</v>
      </c>
      <c r="AN207" s="84">
        <v>0</v>
      </c>
      <c r="AO207" s="84">
        <v>0</v>
      </c>
      <c r="AP207" s="84"/>
      <c r="AQ207" s="84"/>
      <c r="AR207" s="84"/>
      <c r="AS207" s="84"/>
      <c r="AT207" s="84"/>
      <c r="AU207" s="84"/>
      <c r="AV207" s="84"/>
      <c r="AW207" s="84"/>
    </row>
    <row r="208" spans="1:49" x14ac:dyDescent="0.25">
      <c r="A208" s="69" t="s">
        <v>390</v>
      </c>
      <c r="B208" s="69" t="s">
        <v>699</v>
      </c>
      <c r="C208" s="70"/>
      <c r="D208" s="71"/>
      <c r="E208" s="72"/>
      <c r="F208" s="73"/>
      <c r="G208" s="70"/>
      <c r="H208" s="74"/>
      <c r="I208" s="75"/>
      <c r="J208" s="75"/>
      <c r="K208" s="36"/>
      <c r="L208" s="82"/>
      <c r="M208" s="82"/>
      <c r="N208" s="77"/>
      <c r="O208" s="84" t="s">
        <v>825</v>
      </c>
      <c r="P208" s="86">
        <v>42759.502175925925</v>
      </c>
      <c r="Q208" s="84" t="s">
        <v>962</v>
      </c>
      <c r="R208" s="87" t="s">
        <v>1163</v>
      </c>
      <c r="S208" s="84" t="s">
        <v>1262</v>
      </c>
      <c r="T208" s="84"/>
      <c r="U208" s="86">
        <v>42759.502175925925</v>
      </c>
      <c r="V208" s="87" t="s">
        <v>1511</v>
      </c>
      <c r="W208" s="84"/>
      <c r="X208" s="84"/>
      <c r="Y208" s="88" t="s">
        <v>1910</v>
      </c>
      <c r="Z208" s="84"/>
      <c r="AA208" s="84" t="b">
        <v>0</v>
      </c>
      <c r="AB208" s="84">
        <v>0</v>
      </c>
      <c r="AC208" s="88" t="s">
        <v>2133</v>
      </c>
      <c r="AD208" s="84" t="b">
        <v>0</v>
      </c>
      <c r="AE208" s="84" t="s">
        <v>2140</v>
      </c>
      <c r="AF208" s="84"/>
      <c r="AG208" s="88" t="s">
        <v>2133</v>
      </c>
      <c r="AH208" s="84" t="b">
        <v>0</v>
      </c>
      <c r="AI208" s="84">
        <v>0</v>
      </c>
      <c r="AJ208" s="88" t="s">
        <v>2133</v>
      </c>
      <c r="AK208" s="84" t="s">
        <v>2340</v>
      </c>
      <c r="AL208" s="84" t="b">
        <v>0</v>
      </c>
      <c r="AM208" s="88" t="s">
        <v>1910</v>
      </c>
      <c r="AN208" s="84">
        <v>0</v>
      </c>
      <c r="AO208" s="84">
        <v>0</v>
      </c>
      <c r="AP208" s="84"/>
      <c r="AQ208" s="84"/>
      <c r="AR208" s="84"/>
      <c r="AS208" s="84"/>
      <c r="AT208" s="84"/>
      <c r="AU208" s="84"/>
      <c r="AV208" s="84"/>
      <c r="AW208" s="84"/>
    </row>
    <row r="209" spans="1:49" x14ac:dyDescent="0.25">
      <c r="A209" s="69" t="s">
        <v>391</v>
      </c>
      <c r="B209" s="69" t="s">
        <v>700</v>
      </c>
      <c r="C209" s="70"/>
      <c r="D209" s="71"/>
      <c r="E209" s="72"/>
      <c r="F209" s="73"/>
      <c r="G209" s="70"/>
      <c r="H209" s="74"/>
      <c r="I209" s="75"/>
      <c r="J209" s="75"/>
      <c r="K209" s="36"/>
      <c r="L209" s="82"/>
      <c r="M209" s="82"/>
      <c r="N209" s="77"/>
      <c r="O209" s="84" t="s">
        <v>825</v>
      </c>
      <c r="P209" s="86">
        <v>42759.502175925925</v>
      </c>
      <c r="Q209" s="84" t="s">
        <v>963</v>
      </c>
      <c r="R209" s="84"/>
      <c r="S209" s="84"/>
      <c r="T209" s="84"/>
      <c r="U209" s="86">
        <v>42759.502175925925</v>
      </c>
      <c r="V209" s="87" t="s">
        <v>1512</v>
      </c>
      <c r="W209" s="84"/>
      <c r="X209" s="84"/>
      <c r="Y209" s="88" t="s">
        <v>1911</v>
      </c>
      <c r="Z209" s="84"/>
      <c r="AA209" s="84" t="b">
        <v>0</v>
      </c>
      <c r="AB209" s="84">
        <v>0</v>
      </c>
      <c r="AC209" s="88" t="s">
        <v>2133</v>
      </c>
      <c r="AD209" s="84" t="b">
        <v>0</v>
      </c>
      <c r="AE209" s="84" t="s">
        <v>2146</v>
      </c>
      <c r="AF209" s="84"/>
      <c r="AG209" s="88" t="s">
        <v>2133</v>
      </c>
      <c r="AH209" s="84" t="b">
        <v>0</v>
      </c>
      <c r="AI209" s="84">
        <v>1</v>
      </c>
      <c r="AJ209" s="88" t="s">
        <v>2255</v>
      </c>
      <c r="AK209" s="84" t="s">
        <v>2343</v>
      </c>
      <c r="AL209" s="84" t="b">
        <v>0</v>
      </c>
      <c r="AM209" s="88" t="s">
        <v>2255</v>
      </c>
      <c r="AN209" s="84">
        <v>0</v>
      </c>
      <c r="AO209" s="84">
        <v>0</v>
      </c>
      <c r="AP209" s="84"/>
      <c r="AQ209" s="84"/>
      <c r="AR209" s="84"/>
      <c r="AS209" s="84"/>
      <c r="AT209" s="84"/>
      <c r="AU209" s="84"/>
      <c r="AV209" s="84"/>
      <c r="AW209" s="84"/>
    </row>
    <row r="210" spans="1:49" x14ac:dyDescent="0.25">
      <c r="A210" s="69" t="s">
        <v>392</v>
      </c>
      <c r="B210" s="69" t="s">
        <v>606</v>
      </c>
      <c r="C210" s="70"/>
      <c r="D210" s="71"/>
      <c r="E210" s="72"/>
      <c r="F210" s="73"/>
      <c r="G210" s="70"/>
      <c r="H210" s="74"/>
      <c r="I210" s="75"/>
      <c r="J210" s="75"/>
      <c r="K210" s="36"/>
      <c r="L210" s="82"/>
      <c r="M210" s="82"/>
      <c r="N210" s="77"/>
      <c r="O210" s="84" t="s">
        <v>825</v>
      </c>
      <c r="P210" s="86">
        <v>42759.502187500002</v>
      </c>
      <c r="Q210" s="84" t="s">
        <v>833</v>
      </c>
      <c r="R210" s="87" t="s">
        <v>1109</v>
      </c>
      <c r="S210" s="84" t="s">
        <v>1228</v>
      </c>
      <c r="T210" s="84"/>
      <c r="U210" s="86">
        <v>42759.502187500002</v>
      </c>
      <c r="V210" s="87" t="s">
        <v>1513</v>
      </c>
      <c r="W210" s="84"/>
      <c r="X210" s="84"/>
      <c r="Y210" s="88" t="s">
        <v>1912</v>
      </c>
      <c r="Z210" s="84"/>
      <c r="AA210" s="84" t="b">
        <v>0</v>
      </c>
      <c r="AB210" s="84">
        <v>0</v>
      </c>
      <c r="AC210" s="88" t="s">
        <v>2133</v>
      </c>
      <c r="AD210" s="84" t="b">
        <v>0</v>
      </c>
      <c r="AE210" s="84" t="s">
        <v>2141</v>
      </c>
      <c r="AF210" s="84"/>
      <c r="AG210" s="88" t="s">
        <v>2133</v>
      </c>
      <c r="AH210" s="84" t="b">
        <v>0</v>
      </c>
      <c r="AI210" s="84">
        <v>21</v>
      </c>
      <c r="AJ210" s="88" t="s">
        <v>2155</v>
      </c>
      <c r="AK210" s="84" t="s">
        <v>2339</v>
      </c>
      <c r="AL210" s="84" t="b">
        <v>0</v>
      </c>
      <c r="AM210" s="88" t="s">
        <v>2155</v>
      </c>
      <c r="AN210" s="84">
        <v>0</v>
      </c>
      <c r="AO210" s="84">
        <v>0</v>
      </c>
      <c r="AP210" s="84"/>
      <c r="AQ210" s="84"/>
      <c r="AR210" s="84"/>
      <c r="AS210" s="84"/>
      <c r="AT210" s="84"/>
      <c r="AU210" s="84"/>
      <c r="AV210" s="84"/>
      <c r="AW210" s="84"/>
    </row>
    <row r="211" spans="1:49" x14ac:dyDescent="0.25">
      <c r="A211" s="69" t="s">
        <v>393</v>
      </c>
      <c r="B211" s="69" t="s">
        <v>701</v>
      </c>
      <c r="C211" s="70"/>
      <c r="D211" s="71"/>
      <c r="E211" s="72"/>
      <c r="F211" s="73"/>
      <c r="G211" s="70"/>
      <c r="H211" s="74"/>
      <c r="I211" s="75"/>
      <c r="J211" s="75"/>
      <c r="K211" s="36"/>
      <c r="L211" s="82"/>
      <c r="M211" s="82"/>
      <c r="N211" s="77"/>
      <c r="O211" s="84" t="s">
        <v>825</v>
      </c>
      <c r="P211" s="86">
        <v>42759.502199074072</v>
      </c>
      <c r="Q211" s="84" t="s">
        <v>964</v>
      </c>
      <c r="R211" s="84"/>
      <c r="S211" s="84"/>
      <c r="T211" s="84"/>
      <c r="U211" s="86">
        <v>42759.502199074072</v>
      </c>
      <c r="V211" s="87" t="s">
        <v>1514</v>
      </c>
      <c r="W211" s="84"/>
      <c r="X211" s="84"/>
      <c r="Y211" s="88" t="s">
        <v>1913</v>
      </c>
      <c r="Z211" s="84"/>
      <c r="AA211" s="84" t="b">
        <v>0</v>
      </c>
      <c r="AB211" s="84">
        <v>0</v>
      </c>
      <c r="AC211" s="88" t="s">
        <v>2133</v>
      </c>
      <c r="AD211" s="84" t="b">
        <v>0</v>
      </c>
      <c r="AE211" s="84" t="s">
        <v>2140</v>
      </c>
      <c r="AF211" s="84"/>
      <c r="AG211" s="88" t="s">
        <v>2133</v>
      </c>
      <c r="AH211" s="84" t="b">
        <v>0</v>
      </c>
      <c r="AI211" s="84">
        <v>23</v>
      </c>
      <c r="AJ211" s="88" t="s">
        <v>2256</v>
      </c>
      <c r="AK211" s="84" t="s">
        <v>2343</v>
      </c>
      <c r="AL211" s="84" t="b">
        <v>0</v>
      </c>
      <c r="AM211" s="88" t="s">
        <v>2256</v>
      </c>
      <c r="AN211" s="84">
        <v>0</v>
      </c>
      <c r="AO211" s="84">
        <v>0</v>
      </c>
      <c r="AP211" s="84"/>
      <c r="AQ211" s="84"/>
      <c r="AR211" s="84"/>
      <c r="AS211" s="84"/>
      <c r="AT211" s="84"/>
      <c r="AU211" s="84"/>
      <c r="AV211" s="84"/>
      <c r="AW211" s="84"/>
    </row>
    <row r="212" spans="1:49" x14ac:dyDescent="0.25">
      <c r="A212" s="69" t="s">
        <v>394</v>
      </c>
      <c r="B212" s="69" t="s">
        <v>702</v>
      </c>
      <c r="C212" s="70"/>
      <c r="D212" s="71"/>
      <c r="E212" s="72"/>
      <c r="F212" s="73"/>
      <c r="G212" s="70"/>
      <c r="H212" s="74"/>
      <c r="I212" s="75"/>
      <c r="J212" s="75"/>
      <c r="K212" s="36"/>
      <c r="L212" s="82"/>
      <c r="M212" s="82"/>
      <c r="N212" s="77"/>
      <c r="O212" s="84" t="s">
        <v>825</v>
      </c>
      <c r="P212" s="86">
        <v>42759.502210648148</v>
      </c>
      <c r="Q212" s="84" t="s">
        <v>965</v>
      </c>
      <c r="R212" s="84"/>
      <c r="S212" s="84"/>
      <c r="T212" s="84"/>
      <c r="U212" s="86">
        <v>42759.502210648148</v>
      </c>
      <c r="V212" s="87" t="s">
        <v>1515</v>
      </c>
      <c r="W212" s="84"/>
      <c r="X212" s="84"/>
      <c r="Y212" s="88" t="s">
        <v>1914</v>
      </c>
      <c r="Z212" s="84"/>
      <c r="AA212" s="84" t="b">
        <v>0</v>
      </c>
      <c r="AB212" s="84">
        <v>0</v>
      </c>
      <c r="AC212" s="88" t="s">
        <v>2133</v>
      </c>
      <c r="AD212" s="84" t="b">
        <v>1</v>
      </c>
      <c r="AE212" s="84" t="s">
        <v>2140</v>
      </c>
      <c r="AF212" s="84"/>
      <c r="AG212" s="88" t="s">
        <v>2153</v>
      </c>
      <c r="AH212" s="84" t="b">
        <v>0</v>
      </c>
      <c r="AI212" s="84">
        <v>1</v>
      </c>
      <c r="AJ212" s="88" t="s">
        <v>2257</v>
      </c>
      <c r="AK212" s="84" t="s">
        <v>2342</v>
      </c>
      <c r="AL212" s="84" t="b">
        <v>0</v>
      </c>
      <c r="AM212" s="88" t="s">
        <v>2257</v>
      </c>
      <c r="AN212" s="84">
        <v>0</v>
      </c>
      <c r="AO212" s="84">
        <v>0</v>
      </c>
      <c r="AP212" s="84"/>
      <c r="AQ212" s="84"/>
      <c r="AR212" s="84"/>
      <c r="AS212" s="84"/>
      <c r="AT212" s="84"/>
      <c r="AU212" s="84"/>
      <c r="AV212" s="84"/>
      <c r="AW212" s="84"/>
    </row>
    <row r="213" spans="1:49" x14ac:dyDescent="0.25">
      <c r="A213" s="69" t="s">
        <v>395</v>
      </c>
      <c r="B213" s="69" t="s">
        <v>703</v>
      </c>
      <c r="C213" s="70"/>
      <c r="D213" s="71"/>
      <c r="E213" s="72"/>
      <c r="F213" s="73"/>
      <c r="G213" s="70"/>
      <c r="H213" s="74"/>
      <c r="I213" s="75"/>
      <c r="J213" s="75"/>
      <c r="K213" s="36"/>
      <c r="L213" s="82"/>
      <c r="M213" s="82"/>
      <c r="N213" s="77"/>
      <c r="O213" s="84" t="s">
        <v>825</v>
      </c>
      <c r="P213" s="86">
        <v>42759.502210648148</v>
      </c>
      <c r="Q213" s="84" t="s">
        <v>966</v>
      </c>
      <c r="R213" s="84"/>
      <c r="S213" s="84"/>
      <c r="T213" s="84" t="s">
        <v>1311</v>
      </c>
      <c r="U213" s="86">
        <v>42759.502210648148</v>
      </c>
      <c r="V213" s="87" t="s">
        <v>1516</v>
      </c>
      <c r="W213" s="84"/>
      <c r="X213" s="84"/>
      <c r="Y213" s="88" t="s">
        <v>1915</v>
      </c>
      <c r="Z213" s="84"/>
      <c r="AA213" s="84" t="b">
        <v>0</v>
      </c>
      <c r="AB213" s="84">
        <v>0</v>
      </c>
      <c r="AC213" s="88" t="s">
        <v>2133</v>
      </c>
      <c r="AD213" s="84" t="b">
        <v>1</v>
      </c>
      <c r="AE213" s="84" t="s">
        <v>2140</v>
      </c>
      <c r="AF213" s="84"/>
      <c r="AG213" s="88" t="s">
        <v>2154</v>
      </c>
      <c r="AH213" s="84" t="b">
        <v>0</v>
      </c>
      <c r="AI213" s="84">
        <v>22</v>
      </c>
      <c r="AJ213" s="88" t="s">
        <v>2258</v>
      </c>
      <c r="AK213" s="84" t="s">
        <v>2343</v>
      </c>
      <c r="AL213" s="84" t="b">
        <v>0</v>
      </c>
      <c r="AM213" s="88" t="s">
        <v>2258</v>
      </c>
      <c r="AN213" s="84">
        <v>0</v>
      </c>
      <c r="AO213" s="84">
        <v>0</v>
      </c>
      <c r="AP213" s="84"/>
      <c r="AQ213" s="84"/>
      <c r="AR213" s="84"/>
      <c r="AS213" s="84"/>
      <c r="AT213" s="84"/>
      <c r="AU213" s="84"/>
      <c r="AV213" s="84"/>
      <c r="AW213" s="84"/>
    </row>
    <row r="214" spans="1:49" x14ac:dyDescent="0.25">
      <c r="A214" s="69" t="s">
        <v>396</v>
      </c>
      <c r="B214" s="69" t="s">
        <v>396</v>
      </c>
      <c r="C214" s="70"/>
      <c r="D214" s="71"/>
      <c r="E214" s="72"/>
      <c r="F214" s="73"/>
      <c r="G214" s="70"/>
      <c r="H214" s="74"/>
      <c r="I214" s="75"/>
      <c r="J214" s="75"/>
      <c r="K214" s="36"/>
      <c r="L214" s="82"/>
      <c r="M214" s="82"/>
      <c r="N214" s="77"/>
      <c r="O214" s="84" t="s">
        <v>179</v>
      </c>
      <c r="P214" s="86">
        <v>42759.502222222225</v>
      </c>
      <c r="Q214" s="84" t="s">
        <v>967</v>
      </c>
      <c r="R214" s="87" t="s">
        <v>1164</v>
      </c>
      <c r="S214" s="84" t="s">
        <v>1263</v>
      </c>
      <c r="T214" s="84"/>
      <c r="U214" s="86">
        <v>42759.502222222225</v>
      </c>
      <c r="V214" s="87" t="s">
        <v>1517</v>
      </c>
      <c r="W214" s="84"/>
      <c r="X214" s="84"/>
      <c r="Y214" s="88" t="s">
        <v>1916</v>
      </c>
      <c r="Z214" s="84"/>
      <c r="AA214" s="84" t="b">
        <v>0</v>
      </c>
      <c r="AB214" s="84">
        <v>0</v>
      </c>
      <c r="AC214" s="88" t="s">
        <v>2133</v>
      </c>
      <c r="AD214" s="84" t="b">
        <v>0</v>
      </c>
      <c r="AE214" s="84" t="s">
        <v>2140</v>
      </c>
      <c r="AF214" s="84"/>
      <c r="AG214" s="88" t="s">
        <v>2133</v>
      </c>
      <c r="AH214" s="84" t="b">
        <v>0</v>
      </c>
      <c r="AI214" s="84">
        <v>0</v>
      </c>
      <c r="AJ214" s="88" t="s">
        <v>2133</v>
      </c>
      <c r="AK214" s="84" t="s">
        <v>2340</v>
      </c>
      <c r="AL214" s="84" t="b">
        <v>0</v>
      </c>
      <c r="AM214" s="88" t="s">
        <v>1916</v>
      </c>
      <c r="AN214" s="84">
        <v>0</v>
      </c>
      <c r="AO214" s="84">
        <v>0</v>
      </c>
      <c r="AP214" s="84"/>
      <c r="AQ214" s="84"/>
      <c r="AR214" s="84"/>
      <c r="AS214" s="84"/>
      <c r="AT214" s="84"/>
      <c r="AU214" s="84"/>
      <c r="AV214" s="84"/>
      <c r="AW214" s="84"/>
    </row>
    <row r="215" spans="1:49" x14ac:dyDescent="0.25">
      <c r="A215" s="69" t="s">
        <v>397</v>
      </c>
      <c r="B215" s="69" t="s">
        <v>704</v>
      </c>
      <c r="C215" s="70"/>
      <c r="D215" s="71"/>
      <c r="E215" s="72"/>
      <c r="F215" s="73"/>
      <c r="G215" s="70"/>
      <c r="H215" s="74"/>
      <c r="I215" s="75"/>
      <c r="J215" s="75"/>
      <c r="K215" s="36"/>
      <c r="L215" s="82"/>
      <c r="M215" s="82"/>
      <c r="N215" s="77"/>
      <c r="O215" s="84" t="s">
        <v>825</v>
      </c>
      <c r="P215" s="86">
        <v>42759.502222222225</v>
      </c>
      <c r="Q215" s="84" t="s">
        <v>968</v>
      </c>
      <c r="R215" s="84"/>
      <c r="S215" s="84"/>
      <c r="T215" s="84"/>
      <c r="U215" s="86">
        <v>42759.502222222225</v>
      </c>
      <c r="V215" s="87" t="s">
        <v>1518</v>
      </c>
      <c r="W215" s="84"/>
      <c r="X215" s="84"/>
      <c r="Y215" s="88" t="s">
        <v>1917</v>
      </c>
      <c r="Z215" s="84"/>
      <c r="AA215" s="84" t="b">
        <v>0</v>
      </c>
      <c r="AB215" s="84">
        <v>0</v>
      </c>
      <c r="AC215" s="88" t="s">
        <v>2133</v>
      </c>
      <c r="AD215" s="84" t="b">
        <v>0</v>
      </c>
      <c r="AE215" s="84" t="s">
        <v>2140</v>
      </c>
      <c r="AF215" s="84"/>
      <c r="AG215" s="88" t="s">
        <v>2133</v>
      </c>
      <c r="AH215" s="84" t="b">
        <v>0</v>
      </c>
      <c r="AI215" s="84">
        <v>1</v>
      </c>
      <c r="AJ215" s="88" t="s">
        <v>2259</v>
      </c>
      <c r="AK215" s="84" t="s">
        <v>2340</v>
      </c>
      <c r="AL215" s="84" t="b">
        <v>0</v>
      </c>
      <c r="AM215" s="88" t="s">
        <v>2259</v>
      </c>
      <c r="AN215" s="84">
        <v>0</v>
      </c>
      <c r="AO215" s="84">
        <v>0</v>
      </c>
      <c r="AP215" s="84"/>
      <c r="AQ215" s="84"/>
      <c r="AR215" s="84"/>
      <c r="AS215" s="84"/>
      <c r="AT215" s="84"/>
      <c r="AU215" s="84"/>
      <c r="AV215" s="84"/>
      <c r="AW215" s="84"/>
    </row>
    <row r="216" spans="1:49" x14ac:dyDescent="0.25">
      <c r="A216" s="69" t="s">
        <v>398</v>
      </c>
      <c r="B216" s="69" t="s">
        <v>615</v>
      </c>
      <c r="C216" s="70"/>
      <c r="D216" s="71"/>
      <c r="E216" s="72"/>
      <c r="F216" s="73"/>
      <c r="G216" s="70"/>
      <c r="H216" s="74"/>
      <c r="I216" s="75"/>
      <c r="J216" s="75"/>
      <c r="K216" s="36"/>
      <c r="L216" s="82"/>
      <c r="M216" s="82"/>
      <c r="N216" s="77"/>
      <c r="O216" s="84" t="s">
        <v>825</v>
      </c>
      <c r="P216" s="86">
        <v>42759.502222222225</v>
      </c>
      <c r="Q216" s="84" t="s">
        <v>844</v>
      </c>
      <c r="R216" s="84"/>
      <c r="S216" s="84"/>
      <c r="T216" s="84"/>
      <c r="U216" s="86">
        <v>42759.502222222225</v>
      </c>
      <c r="V216" s="87" t="s">
        <v>1519</v>
      </c>
      <c r="W216" s="84"/>
      <c r="X216" s="84"/>
      <c r="Y216" s="88" t="s">
        <v>1918</v>
      </c>
      <c r="Z216" s="84"/>
      <c r="AA216" s="84" t="b">
        <v>0</v>
      </c>
      <c r="AB216" s="84">
        <v>0</v>
      </c>
      <c r="AC216" s="88" t="s">
        <v>2133</v>
      </c>
      <c r="AD216" s="84" t="b">
        <v>0</v>
      </c>
      <c r="AE216" s="84" t="s">
        <v>2140</v>
      </c>
      <c r="AF216" s="84"/>
      <c r="AG216" s="88" t="s">
        <v>2133</v>
      </c>
      <c r="AH216" s="84" t="b">
        <v>0</v>
      </c>
      <c r="AI216" s="84">
        <v>30909</v>
      </c>
      <c r="AJ216" s="88" t="s">
        <v>2178</v>
      </c>
      <c r="AK216" s="84" t="s">
        <v>2342</v>
      </c>
      <c r="AL216" s="84" t="b">
        <v>0</v>
      </c>
      <c r="AM216" s="88" t="s">
        <v>2178</v>
      </c>
      <c r="AN216" s="84">
        <v>0</v>
      </c>
      <c r="AO216" s="84">
        <v>0</v>
      </c>
      <c r="AP216" s="84"/>
      <c r="AQ216" s="84"/>
      <c r="AR216" s="84"/>
      <c r="AS216" s="84"/>
      <c r="AT216" s="84"/>
      <c r="AU216" s="84"/>
      <c r="AV216" s="84"/>
      <c r="AW216" s="84"/>
    </row>
    <row r="217" spans="1:49" x14ac:dyDescent="0.25">
      <c r="A217" s="69" t="s">
        <v>399</v>
      </c>
      <c r="B217" s="69" t="s">
        <v>705</v>
      </c>
      <c r="C217" s="70"/>
      <c r="D217" s="71"/>
      <c r="E217" s="72"/>
      <c r="F217" s="73"/>
      <c r="G217" s="70"/>
      <c r="H217" s="74"/>
      <c r="I217" s="75"/>
      <c r="J217" s="75"/>
      <c r="K217" s="36"/>
      <c r="L217" s="82"/>
      <c r="M217" s="82"/>
      <c r="N217" s="77"/>
      <c r="O217" s="84" t="s">
        <v>825</v>
      </c>
      <c r="P217" s="86">
        <v>42759.502222222225</v>
      </c>
      <c r="Q217" s="84" t="s">
        <v>969</v>
      </c>
      <c r="R217" s="84"/>
      <c r="S217" s="84"/>
      <c r="T217" s="84" t="s">
        <v>1291</v>
      </c>
      <c r="U217" s="86">
        <v>42759.502222222225</v>
      </c>
      <c r="V217" s="87" t="s">
        <v>1520</v>
      </c>
      <c r="W217" s="84"/>
      <c r="X217" s="84"/>
      <c r="Y217" s="88" t="s">
        <v>1919</v>
      </c>
      <c r="Z217" s="84"/>
      <c r="AA217" s="84" t="b">
        <v>0</v>
      </c>
      <c r="AB217" s="84">
        <v>0</v>
      </c>
      <c r="AC217" s="88" t="s">
        <v>2133</v>
      </c>
      <c r="AD217" s="84" t="b">
        <v>0</v>
      </c>
      <c r="AE217" s="84" t="s">
        <v>2140</v>
      </c>
      <c r="AF217" s="84"/>
      <c r="AG217" s="88" t="s">
        <v>2133</v>
      </c>
      <c r="AH217" s="84" t="b">
        <v>0</v>
      </c>
      <c r="AI217" s="84">
        <v>7204</v>
      </c>
      <c r="AJ217" s="88" t="s">
        <v>2260</v>
      </c>
      <c r="AK217" s="84" t="s">
        <v>2343</v>
      </c>
      <c r="AL217" s="84" t="b">
        <v>0</v>
      </c>
      <c r="AM217" s="88" t="s">
        <v>2260</v>
      </c>
      <c r="AN217" s="84">
        <v>0</v>
      </c>
      <c r="AO217" s="84">
        <v>0</v>
      </c>
      <c r="AP217" s="84"/>
      <c r="AQ217" s="84"/>
      <c r="AR217" s="84"/>
      <c r="AS217" s="84"/>
      <c r="AT217" s="84"/>
      <c r="AU217" s="84"/>
      <c r="AV217" s="84"/>
      <c r="AW217" s="84"/>
    </row>
    <row r="218" spans="1:49" x14ac:dyDescent="0.25">
      <c r="A218" s="69" t="s">
        <v>400</v>
      </c>
      <c r="B218" s="69" t="s">
        <v>400</v>
      </c>
      <c r="C218" s="70"/>
      <c r="D218" s="71"/>
      <c r="E218" s="72"/>
      <c r="F218" s="73"/>
      <c r="G218" s="70"/>
      <c r="H218" s="74"/>
      <c r="I218" s="75"/>
      <c r="J218" s="75"/>
      <c r="K218" s="36"/>
      <c r="L218" s="82"/>
      <c r="M218" s="82"/>
      <c r="N218" s="77"/>
      <c r="O218" s="84" t="s">
        <v>179</v>
      </c>
      <c r="P218" s="86">
        <v>42759.502222222225</v>
      </c>
      <c r="Q218" s="84" t="s">
        <v>970</v>
      </c>
      <c r="R218" s="84"/>
      <c r="S218" s="84"/>
      <c r="T218" s="84" t="s">
        <v>1312</v>
      </c>
      <c r="U218" s="86">
        <v>42759.502222222225</v>
      </c>
      <c r="V218" s="87" t="s">
        <v>1521</v>
      </c>
      <c r="W218" s="84"/>
      <c r="X218" s="84"/>
      <c r="Y218" s="88" t="s">
        <v>1920</v>
      </c>
      <c r="Z218" s="84"/>
      <c r="AA218" s="84" t="b">
        <v>0</v>
      </c>
      <c r="AB218" s="84">
        <v>0</v>
      </c>
      <c r="AC218" s="88" t="s">
        <v>2133</v>
      </c>
      <c r="AD218" s="84" t="b">
        <v>0</v>
      </c>
      <c r="AE218" s="84" t="s">
        <v>2140</v>
      </c>
      <c r="AF218" s="84"/>
      <c r="AG218" s="88" t="s">
        <v>2133</v>
      </c>
      <c r="AH218" s="84" t="b">
        <v>0</v>
      </c>
      <c r="AI218" s="84">
        <v>0</v>
      </c>
      <c r="AJ218" s="88" t="s">
        <v>2133</v>
      </c>
      <c r="AK218" s="84" t="s">
        <v>2343</v>
      </c>
      <c r="AL218" s="84" t="b">
        <v>0</v>
      </c>
      <c r="AM218" s="88" t="s">
        <v>1920</v>
      </c>
      <c r="AN218" s="84">
        <v>0</v>
      </c>
      <c r="AO218" s="84">
        <v>0</v>
      </c>
      <c r="AP218" s="84"/>
      <c r="AQ218" s="84"/>
      <c r="AR218" s="84"/>
      <c r="AS218" s="84"/>
      <c r="AT218" s="84"/>
      <c r="AU218" s="84"/>
      <c r="AV218" s="84"/>
      <c r="AW218" s="84"/>
    </row>
    <row r="219" spans="1:49" x14ac:dyDescent="0.25">
      <c r="A219" s="69" t="s">
        <v>401</v>
      </c>
      <c r="B219" s="69" t="s">
        <v>401</v>
      </c>
      <c r="C219" s="70"/>
      <c r="D219" s="71"/>
      <c r="E219" s="72"/>
      <c r="F219" s="73"/>
      <c r="G219" s="70"/>
      <c r="H219" s="74"/>
      <c r="I219" s="75"/>
      <c r="J219" s="75"/>
      <c r="K219" s="36"/>
      <c r="L219" s="82"/>
      <c r="M219" s="82"/>
      <c r="N219" s="77"/>
      <c r="O219" s="84" t="s">
        <v>179</v>
      </c>
      <c r="P219" s="86">
        <v>42759.502222222225</v>
      </c>
      <c r="Q219" s="84" t="s">
        <v>971</v>
      </c>
      <c r="R219" s="84" t="s">
        <v>1165</v>
      </c>
      <c r="S219" s="84" t="s">
        <v>1264</v>
      </c>
      <c r="T219" s="84"/>
      <c r="U219" s="86">
        <v>42759.502222222225</v>
      </c>
      <c r="V219" s="87" t="s">
        <v>1522</v>
      </c>
      <c r="W219" s="84"/>
      <c r="X219" s="84"/>
      <c r="Y219" s="88" t="s">
        <v>1921</v>
      </c>
      <c r="Z219" s="84"/>
      <c r="AA219" s="84" t="b">
        <v>0</v>
      </c>
      <c r="AB219" s="84">
        <v>0</v>
      </c>
      <c r="AC219" s="88" t="s">
        <v>2133</v>
      </c>
      <c r="AD219" s="84" t="b">
        <v>1</v>
      </c>
      <c r="AE219" s="84" t="s">
        <v>2141</v>
      </c>
      <c r="AF219" s="84"/>
      <c r="AG219" s="88" t="s">
        <v>2155</v>
      </c>
      <c r="AH219" s="84" t="b">
        <v>0</v>
      </c>
      <c r="AI219" s="84">
        <v>0</v>
      </c>
      <c r="AJ219" s="88" t="s">
        <v>2133</v>
      </c>
      <c r="AK219" s="84" t="s">
        <v>2354</v>
      </c>
      <c r="AL219" s="84" t="b">
        <v>0</v>
      </c>
      <c r="AM219" s="88" t="s">
        <v>1921</v>
      </c>
      <c r="AN219" s="84">
        <v>0</v>
      </c>
      <c r="AO219" s="84">
        <v>0</v>
      </c>
      <c r="AP219" s="84"/>
      <c r="AQ219" s="84"/>
      <c r="AR219" s="84"/>
      <c r="AS219" s="84"/>
      <c r="AT219" s="84"/>
      <c r="AU219" s="84"/>
      <c r="AV219" s="84"/>
      <c r="AW219" s="84"/>
    </row>
    <row r="220" spans="1:49" x14ac:dyDescent="0.25">
      <c r="A220" s="69" t="s">
        <v>402</v>
      </c>
      <c r="B220" s="69" t="s">
        <v>402</v>
      </c>
      <c r="C220" s="70"/>
      <c r="D220" s="71"/>
      <c r="E220" s="72"/>
      <c r="F220" s="73"/>
      <c r="G220" s="70"/>
      <c r="H220" s="74"/>
      <c r="I220" s="75"/>
      <c r="J220" s="75"/>
      <c r="K220" s="36"/>
      <c r="L220" s="82"/>
      <c r="M220" s="82"/>
      <c r="N220" s="77"/>
      <c r="O220" s="84" t="s">
        <v>179</v>
      </c>
      <c r="P220" s="86">
        <v>42759.502233796295</v>
      </c>
      <c r="Q220" s="84" t="s">
        <v>972</v>
      </c>
      <c r="R220" s="87" t="s">
        <v>1166</v>
      </c>
      <c r="S220" s="84" t="s">
        <v>1265</v>
      </c>
      <c r="T220" s="84" t="s">
        <v>1313</v>
      </c>
      <c r="U220" s="86">
        <v>42759.502233796295</v>
      </c>
      <c r="V220" s="87" t="s">
        <v>1523</v>
      </c>
      <c r="W220" s="84"/>
      <c r="X220" s="84"/>
      <c r="Y220" s="88" t="s">
        <v>1922</v>
      </c>
      <c r="Z220" s="84"/>
      <c r="AA220" s="84" t="b">
        <v>0</v>
      </c>
      <c r="AB220" s="84">
        <v>0</v>
      </c>
      <c r="AC220" s="88" t="s">
        <v>2133</v>
      </c>
      <c r="AD220" s="84" t="b">
        <v>0</v>
      </c>
      <c r="AE220" s="84" t="s">
        <v>2140</v>
      </c>
      <c r="AF220" s="84"/>
      <c r="AG220" s="88" t="s">
        <v>2133</v>
      </c>
      <c r="AH220" s="84" t="b">
        <v>0</v>
      </c>
      <c r="AI220" s="84">
        <v>0</v>
      </c>
      <c r="AJ220" s="88" t="s">
        <v>2133</v>
      </c>
      <c r="AK220" s="84" t="s">
        <v>2340</v>
      </c>
      <c r="AL220" s="84" t="b">
        <v>0</v>
      </c>
      <c r="AM220" s="88" t="s">
        <v>1922</v>
      </c>
      <c r="AN220" s="84">
        <v>0</v>
      </c>
      <c r="AO220" s="84">
        <v>0</v>
      </c>
      <c r="AP220" s="84"/>
      <c r="AQ220" s="84"/>
      <c r="AR220" s="84"/>
      <c r="AS220" s="84"/>
      <c r="AT220" s="84"/>
      <c r="AU220" s="84"/>
      <c r="AV220" s="84"/>
      <c r="AW220" s="84"/>
    </row>
    <row r="221" spans="1:49" x14ac:dyDescent="0.25">
      <c r="A221" s="69" t="s">
        <v>403</v>
      </c>
      <c r="B221" s="69" t="s">
        <v>608</v>
      </c>
      <c r="C221" s="70"/>
      <c r="D221" s="71"/>
      <c r="E221" s="72"/>
      <c r="F221" s="73"/>
      <c r="G221" s="70"/>
      <c r="H221" s="74"/>
      <c r="I221" s="75"/>
      <c r="J221" s="75"/>
      <c r="K221" s="36"/>
      <c r="L221" s="82"/>
      <c r="M221" s="82"/>
      <c r="N221" s="77"/>
      <c r="O221" s="84" t="s">
        <v>825</v>
      </c>
      <c r="P221" s="86">
        <v>42759.502233796295</v>
      </c>
      <c r="Q221" s="84" t="s">
        <v>835</v>
      </c>
      <c r="R221" s="84"/>
      <c r="S221" s="84"/>
      <c r="T221" s="84"/>
      <c r="U221" s="86">
        <v>42759.502233796295</v>
      </c>
      <c r="V221" s="87" t="s">
        <v>1524</v>
      </c>
      <c r="W221" s="84"/>
      <c r="X221" s="84"/>
      <c r="Y221" s="88" t="s">
        <v>1923</v>
      </c>
      <c r="Z221" s="84"/>
      <c r="AA221" s="84" t="b">
        <v>0</v>
      </c>
      <c r="AB221" s="84">
        <v>0</v>
      </c>
      <c r="AC221" s="88" t="s">
        <v>2133</v>
      </c>
      <c r="AD221" s="84" t="b">
        <v>0</v>
      </c>
      <c r="AE221" s="84" t="s">
        <v>2140</v>
      </c>
      <c r="AF221" s="84"/>
      <c r="AG221" s="88" t="s">
        <v>2133</v>
      </c>
      <c r="AH221" s="84" t="b">
        <v>0</v>
      </c>
      <c r="AI221" s="84">
        <v>17770</v>
      </c>
      <c r="AJ221" s="88" t="s">
        <v>2170</v>
      </c>
      <c r="AK221" s="84" t="s">
        <v>2343</v>
      </c>
      <c r="AL221" s="84" t="b">
        <v>0</v>
      </c>
      <c r="AM221" s="88" t="s">
        <v>2170</v>
      </c>
      <c r="AN221" s="84">
        <v>0</v>
      </c>
      <c r="AO221" s="84">
        <v>0</v>
      </c>
      <c r="AP221" s="84"/>
      <c r="AQ221" s="84"/>
      <c r="AR221" s="84"/>
      <c r="AS221" s="84"/>
      <c r="AT221" s="84"/>
      <c r="AU221" s="84"/>
      <c r="AV221" s="84"/>
      <c r="AW221" s="84"/>
    </row>
    <row r="222" spans="1:49" x14ac:dyDescent="0.25">
      <c r="A222" s="69" t="s">
        <v>404</v>
      </c>
      <c r="B222" s="69" t="s">
        <v>706</v>
      </c>
      <c r="C222" s="70"/>
      <c r="D222" s="71"/>
      <c r="E222" s="72"/>
      <c r="F222" s="73"/>
      <c r="G222" s="70"/>
      <c r="H222" s="74"/>
      <c r="I222" s="75"/>
      <c r="J222" s="75"/>
      <c r="K222" s="36"/>
      <c r="L222" s="82"/>
      <c r="M222" s="82"/>
      <c r="N222" s="77"/>
      <c r="O222" s="84" t="s">
        <v>825</v>
      </c>
      <c r="P222" s="86">
        <v>42759.502233796295</v>
      </c>
      <c r="Q222" s="84" t="s">
        <v>973</v>
      </c>
      <c r="R222" s="84"/>
      <c r="S222" s="84"/>
      <c r="T222" s="84"/>
      <c r="U222" s="86">
        <v>42759.502233796295</v>
      </c>
      <c r="V222" s="87" t="s">
        <v>1525</v>
      </c>
      <c r="W222" s="84"/>
      <c r="X222" s="84"/>
      <c r="Y222" s="88" t="s">
        <v>1924</v>
      </c>
      <c r="Z222" s="84"/>
      <c r="AA222" s="84" t="b">
        <v>0</v>
      </c>
      <c r="AB222" s="84">
        <v>0</v>
      </c>
      <c r="AC222" s="88" t="s">
        <v>2133</v>
      </c>
      <c r="AD222" s="84" t="b">
        <v>1</v>
      </c>
      <c r="AE222" s="84" t="s">
        <v>2140</v>
      </c>
      <c r="AF222" s="84"/>
      <c r="AG222" s="88" t="s">
        <v>2156</v>
      </c>
      <c r="AH222" s="84" t="b">
        <v>0</v>
      </c>
      <c r="AI222" s="84">
        <v>5</v>
      </c>
      <c r="AJ222" s="88" t="s">
        <v>2261</v>
      </c>
      <c r="AK222" s="84" t="s">
        <v>2342</v>
      </c>
      <c r="AL222" s="84" t="b">
        <v>0</v>
      </c>
      <c r="AM222" s="88" t="s">
        <v>2261</v>
      </c>
      <c r="AN222" s="84">
        <v>0</v>
      </c>
      <c r="AO222" s="84">
        <v>0</v>
      </c>
      <c r="AP222" s="84"/>
      <c r="AQ222" s="84"/>
      <c r="AR222" s="84"/>
      <c r="AS222" s="84"/>
      <c r="AT222" s="84"/>
      <c r="AU222" s="84"/>
      <c r="AV222" s="84"/>
      <c r="AW222" s="84"/>
    </row>
    <row r="223" spans="1:49" x14ac:dyDescent="0.25">
      <c r="A223" s="69" t="s">
        <v>405</v>
      </c>
      <c r="B223" s="69" t="s">
        <v>707</v>
      </c>
      <c r="C223" s="70"/>
      <c r="D223" s="71"/>
      <c r="E223" s="72"/>
      <c r="F223" s="73"/>
      <c r="G223" s="70"/>
      <c r="H223" s="74"/>
      <c r="I223" s="75"/>
      <c r="J223" s="75"/>
      <c r="K223" s="36"/>
      <c r="L223" s="82"/>
      <c r="M223" s="82"/>
      <c r="N223" s="77"/>
      <c r="O223" s="84" t="s">
        <v>825</v>
      </c>
      <c r="P223" s="86">
        <v>42759.502245370371</v>
      </c>
      <c r="Q223" s="84" t="s">
        <v>974</v>
      </c>
      <c r="R223" s="84"/>
      <c r="S223" s="84"/>
      <c r="T223" s="84" t="s">
        <v>1314</v>
      </c>
      <c r="U223" s="86">
        <v>42759.502245370371</v>
      </c>
      <c r="V223" s="87" t="s">
        <v>1526</v>
      </c>
      <c r="W223" s="84"/>
      <c r="X223" s="84"/>
      <c r="Y223" s="88" t="s">
        <v>1925</v>
      </c>
      <c r="Z223" s="84"/>
      <c r="AA223" s="84" t="b">
        <v>0</v>
      </c>
      <c r="AB223" s="84">
        <v>0</v>
      </c>
      <c r="AC223" s="88" t="s">
        <v>2133</v>
      </c>
      <c r="AD223" s="84" t="b">
        <v>0</v>
      </c>
      <c r="AE223" s="84" t="s">
        <v>2140</v>
      </c>
      <c r="AF223" s="84"/>
      <c r="AG223" s="88" t="s">
        <v>2133</v>
      </c>
      <c r="AH223" s="84" t="b">
        <v>0</v>
      </c>
      <c r="AI223" s="84">
        <v>90</v>
      </c>
      <c r="AJ223" s="88" t="s">
        <v>2262</v>
      </c>
      <c r="AK223" s="84" t="s">
        <v>2342</v>
      </c>
      <c r="AL223" s="84" t="b">
        <v>0</v>
      </c>
      <c r="AM223" s="88" t="s">
        <v>2262</v>
      </c>
      <c r="AN223" s="84">
        <v>0</v>
      </c>
      <c r="AO223" s="84">
        <v>0</v>
      </c>
      <c r="AP223" s="84"/>
      <c r="AQ223" s="84"/>
      <c r="AR223" s="84"/>
      <c r="AS223" s="84"/>
      <c r="AT223" s="84"/>
      <c r="AU223" s="84"/>
      <c r="AV223" s="84"/>
      <c r="AW223" s="84"/>
    </row>
    <row r="224" spans="1:49" x14ac:dyDescent="0.25">
      <c r="A224" s="69" t="s">
        <v>406</v>
      </c>
      <c r="B224" s="69" t="s">
        <v>615</v>
      </c>
      <c r="C224" s="70"/>
      <c r="D224" s="71"/>
      <c r="E224" s="72"/>
      <c r="F224" s="73"/>
      <c r="G224" s="70"/>
      <c r="H224" s="74"/>
      <c r="I224" s="75"/>
      <c r="J224" s="75"/>
      <c r="K224" s="36"/>
      <c r="L224" s="82"/>
      <c r="M224" s="82"/>
      <c r="N224" s="77"/>
      <c r="O224" s="84" t="s">
        <v>825</v>
      </c>
      <c r="P224" s="86">
        <v>42759.502245370371</v>
      </c>
      <c r="Q224" s="84" t="s">
        <v>844</v>
      </c>
      <c r="R224" s="84"/>
      <c r="S224" s="84"/>
      <c r="T224" s="84"/>
      <c r="U224" s="86">
        <v>42759.502245370371</v>
      </c>
      <c r="V224" s="87" t="s">
        <v>1527</v>
      </c>
      <c r="W224" s="84"/>
      <c r="X224" s="84"/>
      <c r="Y224" s="88" t="s">
        <v>1926</v>
      </c>
      <c r="Z224" s="84"/>
      <c r="AA224" s="84" t="b">
        <v>0</v>
      </c>
      <c r="AB224" s="84">
        <v>0</v>
      </c>
      <c r="AC224" s="88" t="s">
        <v>2133</v>
      </c>
      <c r="AD224" s="84" t="b">
        <v>0</v>
      </c>
      <c r="AE224" s="84" t="s">
        <v>2140</v>
      </c>
      <c r="AF224" s="84"/>
      <c r="AG224" s="88" t="s">
        <v>2133</v>
      </c>
      <c r="AH224" s="84" t="b">
        <v>0</v>
      </c>
      <c r="AI224" s="84">
        <v>30908</v>
      </c>
      <c r="AJ224" s="88" t="s">
        <v>2178</v>
      </c>
      <c r="AK224" s="84" t="s">
        <v>2342</v>
      </c>
      <c r="AL224" s="84" t="b">
        <v>0</v>
      </c>
      <c r="AM224" s="88" t="s">
        <v>2178</v>
      </c>
      <c r="AN224" s="84">
        <v>0</v>
      </c>
      <c r="AO224" s="84">
        <v>0</v>
      </c>
      <c r="AP224" s="84"/>
      <c r="AQ224" s="84"/>
      <c r="AR224" s="84"/>
      <c r="AS224" s="84"/>
      <c r="AT224" s="84"/>
      <c r="AU224" s="84"/>
      <c r="AV224" s="84"/>
      <c r="AW224" s="84"/>
    </row>
    <row r="225" spans="1:49" x14ac:dyDescent="0.25">
      <c r="A225" s="69" t="s">
        <v>407</v>
      </c>
      <c r="B225" s="69" t="s">
        <v>407</v>
      </c>
      <c r="C225" s="70"/>
      <c r="D225" s="71"/>
      <c r="E225" s="72"/>
      <c r="F225" s="73"/>
      <c r="G225" s="70"/>
      <c r="H225" s="74"/>
      <c r="I225" s="75"/>
      <c r="J225" s="75"/>
      <c r="K225" s="36"/>
      <c r="L225" s="82"/>
      <c r="M225" s="82"/>
      <c r="N225" s="77"/>
      <c r="O225" s="84" t="s">
        <v>179</v>
      </c>
      <c r="P225" s="86">
        <v>42759.502245370371</v>
      </c>
      <c r="Q225" s="84" t="s">
        <v>975</v>
      </c>
      <c r="R225" s="87" t="s">
        <v>1109</v>
      </c>
      <c r="S225" s="84" t="s">
        <v>1228</v>
      </c>
      <c r="T225" s="84"/>
      <c r="U225" s="86">
        <v>42759.502245370371</v>
      </c>
      <c r="V225" s="87" t="s">
        <v>1528</v>
      </c>
      <c r="W225" s="84"/>
      <c r="X225" s="84"/>
      <c r="Y225" s="88" t="s">
        <v>1927</v>
      </c>
      <c r="Z225" s="84"/>
      <c r="AA225" s="84" t="b">
        <v>0</v>
      </c>
      <c r="AB225" s="84">
        <v>0</v>
      </c>
      <c r="AC225" s="88" t="s">
        <v>2133</v>
      </c>
      <c r="AD225" s="84" t="b">
        <v>0</v>
      </c>
      <c r="AE225" s="84" t="s">
        <v>2146</v>
      </c>
      <c r="AF225" s="84"/>
      <c r="AG225" s="88" t="s">
        <v>2133</v>
      </c>
      <c r="AH225" s="84" t="b">
        <v>0</v>
      </c>
      <c r="AI225" s="84">
        <v>0</v>
      </c>
      <c r="AJ225" s="88" t="s">
        <v>2133</v>
      </c>
      <c r="AK225" s="84" t="s">
        <v>2354</v>
      </c>
      <c r="AL225" s="84" t="b">
        <v>0</v>
      </c>
      <c r="AM225" s="88" t="s">
        <v>1927</v>
      </c>
      <c r="AN225" s="84">
        <v>0</v>
      </c>
      <c r="AO225" s="84">
        <v>0</v>
      </c>
      <c r="AP225" s="84"/>
      <c r="AQ225" s="84"/>
      <c r="AR225" s="84"/>
      <c r="AS225" s="84"/>
      <c r="AT225" s="84"/>
      <c r="AU225" s="84"/>
      <c r="AV225" s="84"/>
      <c r="AW225" s="84"/>
    </row>
    <row r="226" spans="1:49" x14ac:dyDescent="0.25">
      <c r="A226" s="69" t="s">
        <v>408</v>
      </c>
      <c r="B226" s="69" t="s">
        <v>708</v>
      </c>
      <c r="C226" s="70"/>
      <c r="D226" s="71"/>
      <c r="E226" s="72"/>
      <c r="F226" s="73"/>
      <c r="G226" s="70"/>
      <c r="H226" s="74"/>
      <c r="I226" s="75"/>
      <c r="J226" s="75"/>
      <c r="K226" s="36"/>
      <c r="L226" s="82"/>
      <c r="M226" s="82"/>
      <c r="N226" s="77"/>
      <c r="O226" s="84" t="s">
        <v>825</v>
      </c>
      <c r="P226" s="86">
        <v>42759.502245370371</v>
      </c>
      <c r="Q226" s="84" t="s">
        <v>976</v>
      </c>
      <c r="R226" s="84"/>
      <c r="S226" s="84"/>
      <c r="T226" s="84"/>
      <c r="U226" s="86">
        <v>42759.502245370371</v>
      </c>
      <c r="V226" s="87" t="s">
        <v>1529</v>
      </c>
      <c r="W226" s="84"/>
      <c r="X226" s="84"/>
      <c r="Y226" s="88" t="s">
        <v>1928</v>
      </c>
      <c r="Z226" s="84"/>
      <c r="AA226" s="84" t="b">
        <v>0</v>
      </c>
      <c r="AB226" s="84">
        <v>0</v>
      </c>
      <c r="AC226" s="88" t="s">
        <v>2133</v>
      </c>
      <c r="AD226" s="84" t="b">
        <v>0</v>
      </c>
      <c r="AE226" s="84" t="s">
        <v>2140</v>
      </c>
      <c r="AF226" s="84"/>
      <c r="AG226" s="88" t="s">
        <v>2133</v>
      </c>
      <c r="AH226" s="84" t="b">
        <v>0</v>
      </c>
      <c r="AI226" s="84">
        <v>51</v>
      </c>
      <c r="AJ226" s="88" t="s">
        <v>2263</v>
      </c>
      <c r="AK226" s="84" t="s">
        <v>2342</v>
      </c>
      <c r="AL226" s="84" t="b">
        <v>0</v>
      </c>
      <c r="AM226" s="88" t="s">
        <v>2263</v>
      </c>
      <c r="AN226" s="84">
        <v>0</v>
      </c>
      <c r="AO226" s="84">
        <v>0</v>
      </c>
      <c r="AP226" s="84"/>
      <c r="AQ226" s="84"/>
      <c r="AR226" s="84"/>
      <c r="AS226" s="84"/>
      <c r="AT226" s="84"/>
      <c r="AU226" s="84"/>
      <c r="AV226" s="84"/>
      <c r="AW226" s="84"/>
    </row>
    <row r="227" spans="1:49" x14ac:dyDescent="0.25">
      <c r="A227" s="69" t="s">
        <v>408</v>
      </c>
      <c r="B227" s="69" t="s">
        <v>709</v>
      </c>
      <c r="C227" s="70"/>
      <c r="D227" s="71"/>
      <c r="E227" s="72"/>
      <c r="F227" s="73"/>
      <c r="G227" s="70"/>
      <c r="H227" s="74"/>
      <c r="I227" s="75"/>
      <c r="J227" s="75"/>
      <c r="K227" s="36"/>
      <c r="L227" s="82"/>
      <c r="M227" s="82"/>
      <c r="N227" s="77"/>
      <c r="O227" s="84" t="s">
        <v>825</v>
      </c>
      <c r="P227" s="86">
        <v>42759.502245370371</v>
      </c>
      <c r="Q227" s="84" t="s">
        <v>976</v>
      </c>
      <c r="R227" s="84"/>
      <c r="S227" s="84"/>
      <c r="T227" s="84"/>
      <c r="U227" s="86">
        <v>42759.502245370371</v>
      </c>
      <c r="V227" s="87" t="s">
        <v>1529</v>
      </c>
      <c r="W227" s="84"/>
      <c r="X227" s="84"/>
      <c r="Y227" s="88" t="s">
        <v>1928</v>
      </c>
      <c r="Z227" s="84"/>
      <c r="AA227" s="84" t="b">
        <v>0</v>
      </c>
      <c r="AB227" s="84">
        <v>0</v>
      </c>
      <c r="AC227" s="88" t="s">
        <v>2133</v>
      </c>
      <c r="AD227" s="84" t="b">
        <v>0</v>
      </c>
      <c r="AE227" s="84" t="s">
        <v>2140</v>
      </c>
      <c r="AF227" s="84"/>
      <c r="AG227" s="88" t="s">
        <v>2133</v>
      </c>
      <c r="AH227" s="84" t="b">
        <v>0</v>
      </c>
      <c r="AI227" s="84">
        <v>51</v>
      </c>
      <c r="AJ227" s="88" t="s">
        <v>2263</v>
      </c>
      <c r="AK227" s="84" t="s">
        <v>2342</v>
      </c>
      <c r="AL227" s="84" t="b">
        <v>0</v>
      </c>
      <c r="AM227" s="88" t="s">
        <v>2263</v>
      </c>
      <c r="AN227" s="84">
        <v>0</v>
      </c>
      <c r="AO227" s="84">
        <v>0</v>
      </c>
      <c r="AP227" s="84"/>
      <c r="AQ227" s="84"/>
      <c r="AR227" s="84"/>
      <c r="AS227" s="84"/>
      <c r="AT227" s="84"/>
      <c r="AU227" s="84"/>
      <c r="AV227" s="84"/>
      <c r="AW227" s="84"/>
    </row>
    <row r="228" spans="1:49" x14ac:dyDescent="0.25">
      <c r="A228" s="69" t="s">
        <v>409</v>
      </c>
      <c r="B228" s="69" t="s">
        <v>710</v>
      </c>
      <c r="C228" s="70"/>
      <c r="D228" s="71"/>
      <c r="E228" s="72"/>
      <c r="F228" s="73"/>
      <c r="G228" s="70"/>
      <c r="H228" s="74"/>
      <c r="I228" s="75"/>
      <c r="J228" s="75"/>
      <c r="K228" s="36"/>
      <c r="L228" s="82"/>
      <c r="M228" s="82"/>
      <c r="N228" s="77"/>
      <c r="O228" s="84" t="s">
        <v>825</v>
      </c>
      <c r="P228" s="86">
        <v>42759.502245370371</v>
      </c>
      <c r="Q228" s="84" t="s">
        <v>977</v>
      </c>
      <c r="R228" s="84"/>
      <c r="S228" s="84"/>
      <c r="T228" s="84"/>
      <c r="U228" s="86">
        <v>42759.502245370371</v>
      </c>
      <c r="V228" s="87" t="s">
        <v>1530</v>
      </c>
      <c r="W228" s="84"/>
      <c r="X228" s="84"/>
      <c r="Y228" s="88" t="s">
        <v>1929</v>
      </c>
      <c r="Z228" s="84"/>
      <c r="AA228" s="84" t="b">
        <v>0</v>
      </c>
      <c r="AB228" s="84">
        <v>0</v>
      </c>
      <c r="AC228" s="88" t="s">
        <v>2133</v>
      </c>
      <c r="AD228" s="84" t="b">
        <v>0</v>
      </c>
      <c r="AE228" s="84" t="s">
        <v>2140</v>
      </c>
      <c r="AF228" s="84"/>
      <c r="AG228" s="88" t="s">
        <v>2133</v>
      </c>
      <c r="AH228" s="84" t="b">
        <v>0</v>
      </c>
      <c r="AI228" s="84">
        <v>207</v>
      </c>
      <c r="AJ228" s="88" t="s">
        <v>2264</v>
      </c>
      <c r="AK228" s="84" t="s">
        <v>2343</v>
      </c>
      <c r="AL228" s="84" t="b">
        <v>0</v>
      </c>
      <c r="AM228" s="88" t="s">
        <v>2264</v>
      </c>
      <c r="AN228" s="84">
        <v>0</v>
      </c>
      <c r="AO228" s="84">
        <v>0</v>
      </c>
      <c r="AP228" s="84"/>
      <c r="AQ228" s="84"/>
      <c r="AR228" s="84"/>
      <c r="AS228" s="84"/>
      <c r="AT228" s="84"/>
      <c r="AU228" s="84"/>
      <c r="AV228" s="84"/>
      <c r="AW228" s="84"/>
    </row>
    <row r="229" spans="1:49" x14ac:dyDescent="0.25">
      <c r="A229" s="69" t="s">
        <v>409</v>
      </c>
      <c r="B229" s="69" t="s">
        <v>711</v>
      </c>
      <c r="C229" s="70"/>
      <c r="D229" s="71"/>
      <c r="E229" s="72"/>
      <c r="F229" s="73"/>
      <c r="G229" s="70"/>
      <c r="H229" s="74"/>
      <c r="I229" s="75"/>
      <c r="J229" s="75"/>
      <c r="K229" s="36"/>
      <c r="L229" s="82"/>
      <c r="M229" s="82"/>
      <c r="N229" s="77"/>
      <c r="O229" s="84" t="s">
        <v>825</v>
      </c>
      <c r="P229" s="86">
        <v>42759.502245370371</v>
      </c>
      <c r="Q229" s="84" t="s">
        <v>977</v>
      </c>
      <c r="R229" s="84"/>
      <c r="S229" s="84"/>
      <c r="T229" s="84"/>
      <c r="U229" s="86">
        <v>42759.502245370371</v>
      </c>
      <c r="V229" s="87" t="s">
        <v>1530</v>
      </c>
      <c r="W229" s="84"/>
      <c r="X229" s="84"/>
      <c r="Y229" s="88" t="s">
        <v>1929</v>
      </c>
      <c r="Z229" s="84"/>
      <c r="AA229" s="84" t="b">
        <v>0</v>
      </c>
      <c r="AB229" s="84">
        <v>0</v>
      </c>
      <c r="AC229" s="88" t="s">
        <v>2133</v>
      </c>
      <c r="AD229" s="84" t="b">
        <v>0</v>
      </c>
      <c r="AE229" s="84" t="s">
        <v>2140</v>
      </c>
      <c r="AF229" s="84"/>
      <c r="AG229" s="88" t="s">
        <v>2133</v>
      </c>
      <c r="AH229" s="84" t="b">
        <v>0</v>
      </c>
      <c r="AI229" s="84">
        <v>207</v>
      </c>
      <c r="AJ229" s="88" t="s">
        <v>2264</v>
      </c>
      <c r="AK229" s="84" t="s">
        <v>2343</v>
      </c>
      <c r="AL229" s="84" t="b">
        <v>0</v>
      </c>
      <c r="AM229" s="88" t="s">
        <v>2264</v>
      </c>
      <c r="AN229" s="84">
        <v>0</v>
      </c>
      <c r="AO229" s="84">
        <v>0</v>
      </c>
      <c r="AP229" s="84"/>
      <c r="AQ229" s="84"/>
      <c r="AR229" s="84"/>
      <c r="AS229" s="84"/>
      <c r="AT229" s="84"/>
      <c r="AU229" s="84"/>
      <c r="AV229" s="84"/>
      <c r="AW229" s="84"/>
    </row>
    <row r="230" spans="1:49" x14ac:dyDescent="0.25">
      <c r="A230" s="69" t="s">
        <v>409</v>
      </c>
      <c r="B230" s="69" t="s">
        <v>712</v>
      </c>
      <c r="C230" s="70"/>
      <c r="D230" s="71"/>
      <c r="E230" s="72"/>
      <c r="F230" s="73"/>
      <c r="G230" s="70"/>
      <c r="H230" s="74"/>
      <c r="I230" s="75"/>
      <c r="J230" s="75"/>
      <c r="K230" s="36"/>
      <c r="L230" s="82"/>
      <c r="M230" s="82"/>
      <c r="N230" s="77"/>
      <c r="O230" s="84" t="s">
        <v>825</v>
      </c>
      <c r="P230" s="86">
        <v>42759.502245370371</v>
      </c>
      <c r="Q230" s="84" t="s">
        <v>977</v>
      </c>
      <c r="R230" s="84"/>
      <c r="S230" s="84"/>
      <c r="T230" s="84"/>
      <c r="U230" s="86">
        <v>42759.502245370371</v>
      </c>
      <c r="V230" s="87" t="s">
        <v>1530</v>
      </c>
      <c r="W230" s="84"/>
      <c r="X230" s="84"/>
      <c r="Y230" s="88" t="s">
        <v>1929</v>
      </c>
      <c r="Z230" s="84"/>
      <c r="AA230" s="84" t="b">
        <v>0</v>
      </c>
      <c r="AB230" s="84">
        <v>0</v>
      </c>
      <c r="AC230" s="88" t="s">
        <v>2133</v>
      </c>
      <c r="AD230" s="84" t="b">
        <v>0</v>
      </c>
      <c r="AE230" s="84" t="s">
        <v>2140</v>
      </c>
      <c r="AF230" s="84"/>
      <c r="AG230" s="88" t="s">
        <v>2133</v>
      </c>
      <c r="AH230" s="84" t="b">
        <v>0</v>
      </c>
      <c r="AI230" s="84">
        <v>207</v>
      </c>
      <c r="AJ230" s="88" t="s">
        <v>2264</v>
      </c>
      <c r="AK230" s="84" t="s">
        <v>2343</v>
      </c>
      <c r="AL230" s="84" t="b">
        <v>0</v>
      </c>
      <c r="AM230" s="88" t="s">
        <v>2264</v>
      </c>
      <c r="AN230" s="84">
        <v>0</v>
      </c>
      <c r="AO230" s="84">
        <v>0</v>
      </c>
      <c r="AP230" s="84"/>
      <c r="AQ230" s="84"/>
      <c r="AR230" s="84"/>
      <c r="AS230" s="84"/>
      <c r="AT230" s="84"/>
      <c r="AU230" s="84"/>
      <c r="AV230" s="84"/>
      <c r="AW230" s="84"/>
    </row>
    <row r="231" spans="1:49" x14ac:dyDescent="0.25">
      <c r="A231" s="69" t="s">
        <v>410</v>
      </c>
      <c r="B231" s="69" t="s">
        <v>713</v>
      </c>
      <c r="C231" s="70"/>
      <c r="D231" s="71"/>
      <c r="E231" s="72"/>
      <c r="F231" s="73"/>
      <c r="G231" s="70"/>
      <c r="H231" s="74"/>
      <c r="I231" s="75"/>
      <c r="J231" s="75"/>
      <c r="K231" s="36"/>
      <c r="L231" s="82"/>
      <c r="M231" s="82"/>
      <c r="N231" s="77"/>
      <c r="O231" s="84" t="s">
        <v>826</v>
      </c>
      <c r="P231" s="86">
        <v>42759.502268518518</v>
      </c>
      <c r="Q231" s="84" t="s">
        <v>978</v>
      </c>
      <c r="R231" s="84"/>
      <c r="S231" s="84"/>
      <c r="T231" s="84"/>
      <c r="U231" s="86">
        <v>42759.502268518518</v>
      </c>
      <c r="V231" s="87" t="s">
        <v>1531</v>
      </c>
      <c r="W231" s="84"/>
      <c r="X231" s="84"/>
      <c r="Y231" s="88" t="s">
        <v>1930</v>
      </c>
      <c r="Z231" s="88" t="s">
        <v>2130</v>
      </c>
      <c r="AA231" s="84" t="b">
        <v>0</v>
      </c>
      <c r="AB231" s="84">
        <v>0</v>
      </c>
      <c r="AC231" s="88" t="s">
        <v>2136</v>
      </c>
      <c r="AD231" s="84" t="b">
        <v>0</v>
      </c>
      <c r="AE231" s="84" t="s">
        <v>2140</v>
      </c>
      <c r="AF231" s="84"/>
      <c r="AG231" s="88" t="s">
        <v>2133</v>
      </c>
      <c r="AH231" s="84" t="b">
        <v>0</v>
      </c>
      <c r="AI231" s="84">
        <v>0</v>
      </c>
      <c r="AJ231" s="88" t="s">
        <v>2133</v>
      </c>
      <c r="AK231" s="84" t="s">
        <v>2340</v>
      </c>
      <c r="AL231" s="84" t="b">
        <v>0</v>
      </c>
      <c r="AM231" s="88" t="s">
        <v>2130</v>
      </c>
      <c r="AN231" s="84">
        <v>0</v>
      </c>
      <c r="AO231" s="84">
        <v>0</v>
      </c>
      <c r="AP231" s="84"/>
      <c r="AQ231" s="84"/>
      <c r="AR231" s="84"/>
      <c r="AS231" s="84"/>
      <c r="AT231" s="84"/>
      <c r="AU231" s="84"/>
      <c r="AV231" s="84"/>
      <c r="AW231" s="84"/>
    </row>
    <row r="232" spans="1:49" x14ac:dyDescent="0.25">
      <c r="A232" s="69" t="s">
        <v>411</v>
      </c>
      <c r="B232" s="69" t="s">
        <v>631</v>
      </c>
      <c r="C232" s="70"/>
      <c r="D232" s="71"/>
      <c r="E232" s="72"/>
      <c r="F232" s="73"/>
      <c r="G232" s="70"/>
      <c r="H232" s="74"/>
      <c r="I232" s="75"/>
      <c r="J232" s="75"/>
      <c r="K232" s="36"/>
      <c r="L232" s="82"/>
      <c r="M232" s="82"/>
      <c r="N232" s="77"/>
      <c r="O232" s="84" t="s">
        <v>825</v>
      </c>
      <c r="P232" s="86">
        <v>42759.502268518518</v>
      </c>
      <c r="Q232" s="84" t="s">
        <v>861</v>
      </c>
      <c r="R232" s="84"/>
      <c r="S232" s="84"/>
      <c r="T232" s="84"/>
      <c r="U232" s="86">
        <v>42759.502268518518</v>
      </c>
      <c r="V232" s="87" t="s">
        <v>1532</v>
      </c>
      <c r="W232" s="84"/>
      <c r="X232" s="84"/>
      <c r="Y232" s="88" t="s">
        <v>1931</v>
      </c>
      <c r="Z232" s="84"/>
      <c r="AA232" s="84" t="b">
        <v>0</v>
      </c>
      <c r="AB232" s="84">
        <v>0</v>
      </c>
      <c r="AC232" s="88" t="s">
        <v>2133</v>
      </c>
      <c r="AD232" s="84" t="b">
        <v>0</v>
      </c>
      <c r="AE232" s="84" t="s">
        <v>2140</v>
      </c>
      <c r="AF232" s="84"/>
      <c r="AG232" s="88" t="s">
        <v>2133</v>
      </c>
      <c r="AH232" s="84" t="b">
        <v>0</v>
      </c>
      <c r="AI232" s="84">
        <v>31</v>
      </c>
      <c r="AJ232" s="88" t="s">
        <v>2189</v>
      </c>
      <c r="AK232" s="84" t="s">
        <v>2343</v>
      </c>
      <c r="AL232" s="84" t="b">
        <v>0</v>
      </c>
      <c r="AM232" s="88" t="s">
        <v>2189</v>
      </c>
      <c r="AN232" s="84">
        <v>0</v>
      </c>
      <c r="AO232" s="84">
        <v>0</v>
      </c>
      <c r="AP232" s="84"/>
      <c r="AQ232" s="84"/>
      <c r="AR232" s="84"/>
      <c r="AS232" s="84"/>
      <c r="AT232" s="84"/>
      <c r="AU232" s="84"/>
      <c r="AV232" s="84"/>
      <c r="AW232" s="84"/>
    </row>
    <row r="233" spans="1:49" x14ac:dyDescent="0.25">
      <c r="A233" s="69" t="s">
        <v>412</v>
      </c>
      <c r="B233" s="69" t="s">
        <v>639</v>
      </c>
      <c r="C233" s="70"/>
      <c r="D233" s="71"/>
      <c r="E233" s="72"/>
      <c r="F233" s="73"/>
      <c r="G233" s="70"/>
      <c r="H233" s="74"/>
      <c r="I233" s="75"/>
      <c r="J233" s="75"/>
      <c r="K233" s="36"/>
      <c r="L233" s="82"/>
      <c r="M233" s="82"/>
      <c r="N233" s="77"/>
      <c r="O233" s="84" t="s">
        <v>825</v>
      </c>
      <c r="P233" s="86">
        <v>42759.502268518518</v>
      </c>
      <c r="Q233" s="84" t="s">
        <v>979</v>
      </c>
      <c r="R233" s="87" t="s">
        <v>1167</v>
      </c>
      <c r="S233" s="84" t="s">
        <v>1238</v>
      </c>
      <c r="T233" s="84"/>
      <c r="U233" s="86">
        <v>42759.502268518518</v>
      </c>
      <c r="V233" s="87" t="s">
        <v>1533</v>
      </c>
      <c r="W233" s="84"/>
      <c r="X233" s="84"/>
      <c r="Y233" s="88" t="s">
        <v>1932</v>
      </c>
      <c r="Z233" s="84"/>
      <c r="AA233" s="84" t="b">
        <v>0</v>
      </c>
      <c r="AB233" s="84">
        <v>0</v>
      </c>
      <c r="AC233" s="88" t="s">
        <v>2133</v>
      </c>
      <c r="AD233" s="84" t="b">
        <v>0</v>
      </c>
      <c r="AE233" s="84" t="s">
        <v>2147</v>
      </c>
      <c r="AF233" s="84"/>
      <c r="AG233" s="88" t="s">
        <v>2133</v>
      </c>
      <c r="AH233" s="84" t="b">
        <v>0</v>
      </c>
      <c r="AI233" s="84">
        <v>3</v>
      </c>
      <c r="AJ233" s="88" t="s">
        <v>2265</v>
      </c>
      <c r="AK233" s="84" t="s">
        <v>2342</v>
      </c>
      <c r="AL233" s="84" t="b">
        <v>0</v>
      </c>
      <c r="AM233" s="88" t="s">
        <v>2265</v>
      </c>
      <c r="AN233" s="84">
        <v>0</v>
      </c>
      <c r="AO233" s="84">
        <v>0</v>
      </c>
      <c r="AP233" s="84"/>
      <c r="AQ233" s="84"/>
      <c r="AR233" s="84"/>
      <c r="AS233" s="84"/>
      <c r="AT233" s="84"/>
      <c r="AU233" s="84"/>
      <c r="AV233" s="84"/>
      <c r="AW233" s="84"/>
    </row>
    <row r="234" spans="1:49" x14ac:dyDescent="0.25">
      <c r="A234" s="69" t="s">
        <v>412</v>
      </c>
      <c r="B234" s="69" t="s">
        <v>714</v>
      </c>
      <c r="C234" s="70"/>
      <c r="D234" s="71"/>
      <c r="E234" s="72"/>
      <c r="F234" s="73"/>
      <c r="G234" s="70"/>
      <c r="H234" s="74"/>
      <c r="I234" s="75"/>
      <c r="J234" s="75"/>
      <c r="K234" s="36"/>
      <c r="L234" s="82"/>
      <c r="M234" s="82"/>
      <c r="N234" s="77"/>
      <c r="O234" s="84" t="s">
        <v>825</v>
      </c>
      <c r="P234" s="86">
        <v>42759.502268518518</v>
      </c>
      <c r="Q234" s="84" t="s">
        <v>979</v>
      </c>
      <c r="R234" s="87" t="s">
        <v>1167</v>
      </c>
      <c r="S234" s="84" t="s">
        <v>1238</v>
      </c>
      <c r="T234" s="84"/>
      <c r="U234" s="86">
        <v>42759.502268518518</v>
      </c>
      <c r="V234" s="87" t="s">
        <v>1533</v>
      </c>
      <c r="W234" s="84"/>
      <c r="X234" s="84"/>
      <c r="Y234" s="88" t="s">
        <v>1932</v>
      </c>
      <c r="Z234" s="84"/>
      <c r="AA234" s="84" t="b">
        <v>0</v>
      </c>
      <c r="AB234" s="84">
        <v>0</v>
      </c>
      <c r="AC234" s="88" t="s">
        <v>2133</v>
      </c>
      <c r="AD234" s="84" t="b">
        <v>0</v>
      </c>
      <c r="AE234" s="84" t="s">
        <v>2147</v>
      </c>
      <c r="AF234" s="84"/>
      <c r="AG234" s="88" t="s">
        <v>2133</v>
      </c>
      <c r="AH234" s="84" t="b">
        <v>0</v>
      </c>
      <c r="AI234" s="84">
        <v>3</v>
      </c>
      <c r="AJ234" s="88" t="s">
        <v>2265</v>
      </c>
      <c r="AK234" s="84" t="s">
        <v>2342</v>
      </c>
      <c r="AL234" s="84" t="b">
        <v>0</v>
      </c>
      <c r="AM234" s="88" t="s">
        <v>2265</v>
      </c>
      <c r="AN234" s="84">
        <v>0</v>
      </c>
      <c r="AO234" s="84">
        <v>0</v>
      </c>
      <c r="AP234" s="84"/>
      <c r="AQ234" s="84"/>
      <c r="AR234" s="84"/>
      <c r="AS234" s="84"/>
      <c r="AT234" s="84"/>
      <c r="AU234" s="84"/>
      <c r="AV234" s="84"/>
      <c r="AW234" s="84"/>
    </row>
    <row r="235" spans="1:49" x14ac:dyDescent="0.25">
      <c r="A235" s="69" t="s">
        <v>413</v>
      </c>
      <c r="B235" s="69" t="s">
        <v>624</v>
      </c>
      <c r="C235" s="70"/>
      <c r="D235" s="71"/>
      <c r="E235" s="72"/>
      <c r="F235" s="73"/>
      <c r="G235" s="70"/>
      <c r="H235" s="74"/>
      <c r="I235" s="75"/>
      <c r="J235" s="75"/>
      <c r="K235" s="36"/>
      <c r="L235" s="82"/>
      <c r="M235" s="82"/>
      <c r="N235" s="77"/>
      <c r="O235" s="84" t="s">
        <v>825</v>
      </c>
      <c r="P235" s="86">
        <v>42759.502268518518</v>
      </c>
      <c r="Q235" s="84" t="s">
        <v>852</v>
      </c>
      <c r="R235" s="87" t="s">
        <v>1115</v>
      </c>
      <c r="S235" s="84" t="s">
        <v>1233</v>
      </c>
      <c r="T235" s="84"/>
      <c r="U235" s="86">
        <v>42759.502268518518</v>
      </c>
      <c r="V235" s="87" t="s">
        <v>1534</v>
      </c>
      <c r="W235" s="84"/>
      <c r="X235" s="84"/>
      <c r="Y235" s="88" t="s">
        <v>1933</v>
      </c>
      <c r="Z235" s="84"/>
      <c r="AA235" s="84" t="b">
        <v>0</v>
      </c>
      <c r="AB235" s="84">
        <v>0</v>
      </c>
      <c r="AC235" s="88" t="s">
        <v>2133</v>
      </c>
      <c r="AD235" s="84" t="b">
        <v>0</v>
      </c>
      <c r="AE235" s="84" t="s">
        <v>2140</v>
      </c>
      <c r="AF235" s="84"/>
      <c r="AG235" s="88" t="s">
        <v>2133</v>
      </c>
      <c r="AH235" s="84" t="b">
        <v>0</v>
      </c>
      <c r="AI235" s="84">
        <v>8</v>
      </c>
      <c r="AJ235" s="88" t="s">
        <v>2183</v>
      </c>
      <c r="AK235" s="84" t="s">
        <v>2343</v>
      </c>
      <c r="AL235" s="84" t="b">
        <v>0</v>
      </c>
      <c r="AM235" s="88" t="s">
        <v>2183</v>
      </c>
      <c r="AN235" s="84">
        <v>0</v>
      </c>
      <c r="AO235" s="84">
        <v>0</v>
      </c>
      <c r="AP235" s="84"/>
      <c r="AQ235" s="84"/>
      <c r="AR235" s="84"/>
      <c r="AS235" s="84"/>
      <c r="AT235" s="84"/>
      <c r="AU235" s="84"/>
      <c r="AV235" s="84"/>
      <c r="AW235" s="84"/>
    </row>
    <row r="236" spans="1:49" x14ac:dyDescent="0.25">
      <c r="A236" s="69" t="s">
        <v>414</v>
      </c>
      <c r="B236" s="69" t="s">
        <v>682</v>
      </c>
      <c r="C236" s="70"/>
      <c r="D236" s="71"/>
      <c r="E236" s="72"/>
      <c r="F236" s="73"/>
      <c r="G236" s="70"/>
      <c r="H236" s="74"/>
      <c r="I236" s="75"/>
      <c r="J236" s="75"/>
      <c r="K236" s="36"/>
      <c r="L236" s="82"/>
      <c r="M236" s="82"/>
      <c r="N236" s="77"/>
      <c r="O236" s="84" t="s">
        <v>825</v>
      </c>
      <c r="P236" s="86">
        <v>42759.502280092594</v>
      </c>
      <c r="Q236" s="84" t="s">
        <v>980</v>
      </c>
      <c r="R236" s="87" t="s">
        <v>1168</v>
      </c>
      <c r="S236" s="84" t="s">
        <v>1257</v>
      </c>
      <c r="T236" s="84"/>
      <c r="U236" s="86">
        <v>42759.502280092594</v>
      </c>
      <c r="V236" s="87" t="s">
        <v>1535</v>
      </c>
      <c r="W236" s="84"/>
      <c r="X236" s="84"/>
      <c r="Y236" s="88" t="s">
        <v>1934</v>
      </c>
      <c r="Z236" s="84"/>
      <c r="AA236" s="84" t="b">
        <v>0</v>
      </c>
      <c r="AB236" s="84">
        <v>0</v>
      </c>
      <c r="AC236" s="88" t="s">
        <v>2133</v>
      </c>
      <c r="AD236" s="84" t="b">
        <v>0</v>
      </c>
      <c r="AE236" s="84" t="s">
        <v>2140</v>
      </c>
      <c r="AF236" s="84"/>
      <c r="AG236" s="88" t="s">
        <v>2133</v>
      </c>
      <c r="AH236" s="84" t="b">
        <v>0</v>
      </c>
      <c r="AI236" s="84">
        <v>645</v>
      </c>
      <c r="AJ236" s="88" t="s">
        <v>2266</v>
      </c>
      <c r="AK236" s="84" t="s">
        <v>2342</v>
      </c>
      <c r="AL236" s="84" t="b">
        <v>0</v>
      </c>
      <c r="AM236" s="88" t="s">
        <v>2266</v>
      </c>
      <c r="AN236" s="84">
        <v>0</v>
      </c>
      <c r="AO236" s="84">
        <v>0</v>
      </c>
      <c r="AP236" s="84"/>
      <c r="AQ236" s="84"/>
      <c r="AR236" s="84"/>
      <c r="AS236" s="84"/>
      <c r="AT236" s="84"/>
      <c r="AU236" s="84"/>
      <c r="AV236" s="84"/>
      <c r="AW236" s="84"/>
    </row>
    <row r="237" spans="1:49" x14ac:dyDescent="0.25">
      <c r="A237" s="69" t="s">
        <v>415</v>
      </c>
      <c r="B237" s="69" t="s">
        <v>715</v>
      </c>
      <c r="C237" s="70"/>
      <c r="D237" s="71"/>
      <c r="E237" s="72"/>
      <c r="F237" s="73"/>
      <c r="G237" s="70"/>
      <c r="H237" s="74"/>
      <c r="I237" s="75"/>
      <c r="J237" s="75"/>
      <c r="K237" s="36"/>
      <c r="L237" s="82"/>
      <c r="M237" s="82"/>
      <c r="N237" s="77"/>
      <c r="O237" s="84" t="s">
        <v>825</v>
      </c>
      <c r="P237" s="86">
        <v>42759.502280092594</v>
      </c>
      <c r="Q237" s="84" t="s">
        <v>981</v>
      </c>
      <c r="R237" s="84"/>
      <c r="S237" s="84"/>
      <c r="T237" s="84"/>
      <c r="U237" s="86">
        <v>42759.502280092594</v>
      </c>
      <c r="V237" s="87" t="s">
        <v>1536</v>
      </c>
      <c r="W237" s="84"/>
      <c r="X237" s="84"/>
      <c r="Y237" s="88" t="s">
        <v>1935</v>
      </c>
      <c r="Z237" s="84"/>
      <c r="AA237" s="84" t="b">
        <v>0</v>
      </c>
      <c r="AB237" s="84">
        <v>0</v>
      </c>
      <c r="AC237" s="88" t="s">
        <v>2133</v>
      </c>
      <c r="AD237" s="84" t="b">
        <v>0</v>
      </c>
      <c r="AE237" s="84" t="s">
        <v>2140</v>
      </c>
      <c r="AF237" s="84"/>
      <c r="AG237" s="88" t="s">
        <v>2133</v>
      </c>
      <c r="AH237" s="84" t="b">
        <v>0</v>
      </c>
      <c r="AI237" s="84">
        <v>1501</v>
      </c>
      <c r="AJ237" s="88" t="s">
        <v>2267</v>
      </c>
      <c r="AK237" s="84" t="s">
        <v>2342</v>
      </c>
      <c r="AL237" s="84" t="b">
        <v>0</v>
      </c>
      <c r="AM237" s="88" t="s">
        <v>2267</v>
      </c>
      <c r="AN237" s="84">
        <v>0</v>
      </c>
      <c r="AO237" s="84">
        <v>0</v>
      </c>
      <c r="AP237" s="84"/>
      <c r="AQ237" s="84"/>
      <c r="AR237" s="84"/>
      <c r="AS237" s="84"/>
      <c r="AT237" s="84"/>
      <c r="AU237" s="84"/>
      <c r="AV237" s="84"/>
      <c r="AW237" s="84"/>
    </row>
    <row r="238" spans="1:49" x14ac:dyDescent="0.25">
      <c r="A238" s="69" t="s">
        <v>416</v>
      </c>
      <c r="B238" s="69" t="s">
        <v>416</v>
      </c>
      <c r="C238" s="70"/>
      <c r="D238" s="71"/>
      <c r="E238" s="72"/>
      <c r="F238" s="73"/>
      <c r="G238" s="70"/>
      <c r="H238" s="74"/>
      <c r="I238" s="75"/>
      <c r="J238" s="75"/>
      <c r="K238" s="36"/>
      <c r="L238" s="82"/>
      <c r="M238" s="82"/>
      <c r="N238" s="77"/>
      <c r="O238" s="84" t="s">
        <v>179</v>
      </c>
      <c r="P238" s="86">
        <v>42759.502280092594</v>
      </c>
      <c r="Q238" s="84" t="s">
        <v>982</v>
      </c>
      <c r="R238" s="84"/>
      <c r="S238" s="84"/>
      <c r="T238" s="84"/>
      <c r="U238" s="86">
        <v>42759.502280092594</v>
      </c>
      <c r="V238" s="87" t="s">
        <v>1537</v>
      </c>
      <c r="W238" s="84"/>
      <c r="X238" s="84"/>
      <c r="Y238" s="88" t="s">
        <v>1936</v>
      </c>
      <c r="Z238" s="84"/>
      <c r="AA238" s="84" t="b">
        <v>0</v>
      </c>
      <c r="AB238" s="84">
        <v>2</v>
      </c>
      <c r="AC238" s="88" t="s">
        <v>2133</v>
      </c>
      <c r="AD238" s="84" t="b">
        <v>0</v>
      </c>
      <c r="AE238" s="84" t="s">
        <v>2140</v>
      </c>
      <c r="AF238" s="84"/>
      <c r="AG238" s="88" t="s">
        <v>2133</v>
      </c>
      <c r="AH238" s="84" t="b">
        <v>0</v>
      </c>
      <c r="AI238" s="84">
        <v>0</v>
      </c>
      <c r="AJ238" s="88" t="s">
        <v>2133</v>
      </c>
      <c r="AK238" s="84" t="s">
        <v>2340</v>
      </c>
      <c r="AL238" s="84" t="b">
        <v>0</v>
      </c>
      <c r="AM238" s="88" t="s">
        <v>1936</v>
      </c>
      <c r="AN238" s="84">
        <v>0</v>
      </c>
      <c r="AO238" s="84">
        <v>0</v>
      </c>
      <c r="AP238" s="84" t="s">
        <v>2361</v>
      </c>
      <c r="AQ238" s="84" t="s">
        <v>2363</v>
      </c>
      <c r="AR238" s="84" t="s">
        <v>2365</v>
      </c>
      <c r="AS238" s="84" t="s">
        <v>2367</v>
      </c>
      <c r="AT238" s="84" t="s">
        <v>2369</v>
      </c>
      <c r="AU238" s="84" t="s">
        <v>2371</v>
      </c>
      <c r="AV238" s="84" t="s">
        <v>2373</v>
      </c>
      <c r="AW238" s="87" t="s">
        <v>2375</v>
      </c>
    </row>
    <row r="239" spans="1:49" x14ac:dyDescent="0.25">
      <c r="A239" s="69" t="s">
        <v>417</v>
      </c>
      <c r="B239" s="69" t="s">
        <v>627</v>
      </c>
      <c r="C239" s="70"/>
      <c r="D239" s="71"/>
      <c r="E239" s="72"/>
      <c r="F239" s="73"/>
      <c r="G239" s="70"/>
      <c r="H239" s="74"/>
      <c r="I239" s="75"/>
      <c r="J239" s="75"/>
      <c r="K239" s="36"/>
      <c r="L239" s="82"/>
      <c r="M239" s="82"/>
      <c r="N239" s="77"/>
      <c r="O239" s="84" t="s">
        <v>825</v>
      </c>
      <c r="P239" s="86">
        <v>42759.502280092594</v>
      </c>
      <c r="Q239" s="84" t="s">
        <v>856</v>
      </c>
      <c r="R239" s="87" t="s">
        <v>1118</v>
      </c>
      <c r="S239" s="84" t="s">
        <v>1236</v>
      </c>
      <c r="T239" s="84"/>
      <c r="U239" s="86">
        <v>42759.502280092594</v>
      </c>
      <c r="V239" s="87" t="s">
        <v>1538</v>
      </c>
      <c r="W239" s="84"/>
      <c r="X239" s="84"/>
      <c r="Y239" s="88" t="s">
        <v>1937</v>
      </c>
      <c r="Z239" s="84"/>
      <c r="AA239" s="84" t="b">
        <v>0</v>
      </c>
      <c r="AB239" s="84">
        <v>0</v>
      </c>
      <c r="AC239" s="88" t="s">
        <v>2133</v>
      </c>
      <c r="AD239" s="84" t="b">
        <v>0</v>
      </c>
      <c r="AE239" s="84" t="s">
        <v>2140</v>
      </c>
      <c r="AF239" s="84"/>
      <c r="AG239" s="88" t="s">
        <v>2133</v>
      </c>
      <c r="AH239" s="84" t="b">
        <v>0</v>
      </c>
      <c r="AI239" s="84">
        <v>14</v>
      </c>
      <c r="AJ239" s="88" t="s">
        <v>2186</v>
      </c>
      <c r="AK239" s="84" t="s">
        <v>2340</v>
      </c>
      <c r="AL239" s="84" t="b">
        <v>0</v>
      </c>
      <c r="AM239" s="88" t="s">
        <v>2186</v>
      </c>
      <c r="AN239" s="84">
        <v>0</v>
      </c>
      <c r="AO239" s="84">
        <v>0</v>
      </c>
      <c r="AP239" s="84"/>
      <c r="AQ239" s="84"/>
      <c r="AR239" s="84"/>
      <c r="AS239" s="84"/>
      <c r="AT239" s="84"/>
      <c r="AU239" s="84"/>
      <c r="AV239" s="84"/>
      <c r="AW239" s="84"/>
    </row>
    <row r="240" spans="1:49" x14ac:dyDescent="0.25">
      <c r="A240" s="69" t="s">
        <v>418</v>
      </c>
      <c r="B240" s="69" t="s">
        <v>418</v>
      </c>
      <c r="C240" s="70"/>
      <c r="D240" s="71"/>
      <c r="E240" s="72"/>
      <c r="F240" s="73"/>
      <c r="G240" s="70"/>
      <c r="H240" s="74"/>
      <c r="I240" s="75"/>
      <c r="J240" s="75"/>
      <c r="K240" s="36"/>
      <c r="L240" s="82"/>
      <c r="M240" s="82"/>
      <c r="N240" s="77"/>
      <c r="O240" s="84" t="s">
        <v>179</v>
      </c>
      <c r="P240" s="86">
        <v>42759.502314814818</v>
      </c>
      <c r="Q240" s="84" t="s">
        <v>983</v>
      </c>
      <c r="R240" s="87" t="s">
        <v>1169</v>
      </c>
      <c r="S240" s="84" t="s">
        <v>1266</v>
      </c>
      <c r="T240" s="84"/>
      <c r="U240" s="86">
        <v>42759.502314814818</v>
      </c>
      <c r="V240" s="87" t="s">
        <v>1539</v>
      </c>
      <c r="W240" s="84"/>
      <c r="X240" s="84"/>
      <c r="Y240" s="88" t="s">
        <v>1938</v>
      </c>
      <c r="Z240" s="84"/>
      <c r="AA240" s="84" t="b">
        <v>0</v>
      </c>
      <c r="AB240" s="84">
        <v>0</v>
      </c>
      <c r="AC240" s="88" t="s">
        <v>2133</v>
      </c>
      <c r="AD240" s="84" t="b">
        <v>0</v>
      </c>
      <c r="AE240" s="84" t="s">
        <v>2140</v>
      </c>
      <c r="AF240" s="84"/>
      <c r="AG240" s="88" t="s">
        <v>2133</v>
      </c>
      <c r="AH240" s="84" t="b">
        <v>0</v>
      </c>
      <c r="AI240" s="84">
        <v>0</v>
      </c>
      <c r="AJ240" s="88" t="s">
        <v>2133</v>
      </c>
      <c r="AK240" s="84" t="s">
        <v>2346</v>
      </c>
      <c r="AL240" s="84" t="b">
        <v>0</v>
      </c>
      <c r="AM240" s="88" t="s">
        <v>1938</v>
      </c>
      <c r="AN240" s="84">
        <v>0</v>
      </c>
      <c r="AO240" s="84">
        <v>0</v>
      </c>
      <c r="AP240" s="84"/>
      <c r="AQ240" s="84"/>
      <c r="AR240" s="84"/>
      <c r="AS240" s="84"/>
      <c r="AT240" s="84"/>
      <c r="AU240" s="84"/>
      <c r="AV240" s="84"/>
      <c r="AW240" s="84"/>
    </row>
    <row r="241" spans="1:49" x14ac:dyDescent="0.25">
      <c r="A241" s="69" t="s">
        <v>419</v>
      </c>
      <c r="B241" s="69" t="s">
        <v>669</v>
      </c>
      <c r="C241" s="70"/>
      <c r="D241" s="71"/>
      <c r="E241" s="72"/>
      <c r="F241" s="73"/>
      <c r="G241" s="70"/>
      <c r="H241" s="74"/>
      <c r="I241" s="75"/>
      <c r="J241" s="75"/>
      <c r="K241" s="36"/>
      <c r="L241" s="82"/>
      <c r="M241" s="82"/>
      <c r="N241" s="77"/>
      <c r="O241" s="84" t="s">
        <v>825</v>
      </c>
      <c r="P241" s="86">
        <v>42759.502314814818</v>
      </c>
      <c r="Q241" s="84" t="s">
        <v>947</v>
      </c>
      <c r="R241" s="87" t="s">
        <v>1156</v>
      </c>
      <c r="S241" s="84" t="s">
        <v>1259</v>
      </c>
      <c r="T241" s="84"/>
      <c r="U241" s="86">
        <v>42759.502314814818</v>
      </c>
      <c r="V241" s="87" t="s">
        <v>1540</v>
      </c>
      <c r="W241" s="84"/>
      <c r="X241" s="84"/>
      <c r="Y241" s="88" t="s">
        <v>1939</v>
      </c>
      <c r="Z241" s="84"/>
      <c r="AA241" s="84" t="b">
        <v>0</v>
      </c>
      <c r="AB241" s="84">
        <v>0</v>
      </c>
      <c r="AC241" s="88" t="s">
        <v>2133</v>
      </c>
      <c r="AD241" s="84" t="b">
        <v>0</v>
      </c>
      <c r="AE241" s="84" t="s">
        <v>2140</v>
      </c>
      <c r="AF241" s="84"/>
      <c r="AG241" s="88" t="s">
        <v>2133</v>
      </c>
      <c r="AH241" s="84" t="b">
        <v>0</v>
      </c>
      <c r="AI241" s="84">
        <v>55</v>
      </c>
      <c r="AJ241" s="88" t="s">
        <v>2244</v>
      </c>
      <c r="AK241" s="84" t="s">
        <v>2343</v>
      </c>
      <c r="AL241" s="84" t="b">
        <v>0</v>
      </c>
      <c r="AM241" s="88" t="s">
        <v>2244</v>
      </c>
      <c r="AN241" s="84">
        <v>0</v>
      </c>
      <c r="AO241" s="84">
        <v>0</v>
      </c>
      <c r="AP241" s="84"/>
      <c r="AQ241" s="84"/>
      <c r="AR241" s="84"/>
      <c r="AS241" s="84"/>
      <c r="AT241" s="84"/>
      <c r="AU241" s="84"/>
      <c r="AV241" s="84"/>
      <c r="AW241" s="84"/>
    </row>
    <row r="242" spans="1:49" x14ac:dyDescent="0.25">
      <c r="A242" s="69" t="s">
        <v>420</v>
      </c>
      <c r="B242" s="69" t="s">
        <v>420</v>
      </c>
      <c r="C242" s="70"/>
      <c r="D242" s="71"/>
      <c r="E242" s="72"/>
      <c r="F242" s="73"/>
      <c r="G242" s="70"/>
      <c r="H242" s="74"/>
      <c r="I242" s="75"/>
      <c r="J242" s="75"/>
      <c r="K242" s="36"/>
      <c r="L242" s="82"/>
      <c r="M242" s="82"/>
      <c r="N242" s="77"/>
      <c r="O242" s="84" t="s">
        <v>179</v>
      </c>
      <c r="P242" s="86">
        <v>42759.502326388887</v>
      </c>
      <c r="Q242" s="84" t="s">
        <v>984</v>
      </c>
      <c r="R242" s="87" t="s">
        <v>1170</v>
      </c>
      <c r="S242" s="84" t="s">
        <v>1227</v>
      </c>
      <c r="T242" s="84"/>
      <c r="U242" s="86">
        <v>42759.502326388887</v>
      </c>
      <c r="V242" s="87" t="s">
        <v>1541</v>
      </c>
      <c r="W242" s="84"/>
      <c r="X242" s="84"/>
      <c r="Y242" s="88" t="s">
        <v>1940</v>
      </c>
      <c r="Z242" s="84"/>
      <c r="AA242" s="84" t="b">
        <v>0</v>
      </c>
      <c r="AB242" s="84">
        <v>0</v>
      </c>
      <c r="AC242" s="88" t="s">
        <v>2133</v>
      </c>
      <c r="AD242" s="84" t="b">
        <v>1</v>
      </c>
      <c r="AE242" s="84" t="s">
        <v>2140</v>
      </c>
      <c r="AF242" s="84"/>
      <c r="AG242" s="88" t="s">
        <v>2157</v>
      </c>
      <c r="AH242" s="84" t="b">
        <v>0</v>
      </c>
      <c r="AI242" s="84">
        <v>0</v>
      </c>
      <c r="AJ242" s="88" t="s">
        <v>2133</v>
      </c>
      <c r="AK242" s="84" t="s">
        <v>2342</v>
      </c>
      <c r="AL242" s="84" t="b">
        <v>0</v>
      </c>
      <c r="AM242" s="88" t="s">
        <v>1940</v>
      </c>
      <c r="AN242" s="84">
        <v>0</v>
      </c>
      <c r="AO242" s="84">
        <v>0</v>
      </c>
      <c r="AP242" s="84"/>
      <c r="AQ242" s="84"/>
      <c r="AR242" s="84"/>
      <c r="AS242" s="84"/>
      <c r="AT242" s="84"/>
      <c r="AU242" s="84"/>
      <c r="AV242" s="84"/>
      <c r="AW242" s="84"/>
    </row>
    <row r="243" spans="1:49" x14ac:dyDescent="0.25">
      <c r="A243" s="69" t="s">
        <v>421</v>
      </c>
      <c r="B243" s="69" t="s">
        <v>716</v>
      </c>
      <c r="C243" s="70"/>
      <c r="D243" s="71"/>
      <c r="E243" s="72"/>
      <c r="F243" s="73"/>
      <c r="G243" s="70"/>
      <c r="H243" s="74"/>
      <c r="I243" s="75"/>
      <c r="J243" s="75"/>
      <c r="K243" s="36"/>
      <c r="L243" s="82"/>
      <c r="M243" s="82"/>
      <c r="N243" s="77"/>
      <c r="O243" s="84" t="s">
        <v>825</v>
      </c>
      <c r="P243" s="86">
        <v>42759.502326388887</v>
      </c>
      <c r="Q243" s="84" t="s">
        <v>985</v>
      </c>
      <c r="R243" s="84"/>
      <c r="S243" s="84"/>
      <c r="T243" s="84" t="s">
        <v>1315</v>
      </c>
      <c r="U243" s="86">
        <v>42759.502326388887</v>
      </c>
      <c r="V243" s="87" t="s">
        <v>1542</v>
      </c>
      <c r="W243" s="84"/>
      <c r="X243" s="84"/>
      <c r="Y243" s="88" t="s">
        <v>1941</v>
      </c>
      <c r="Z243" s="84"/>
      <c r="AA243" s="84" t="b">
        <v>0</v>
      </c>
      <c r="AB243" s="84">
        <v>0</v>
      </c>
      <c r="AC243" s="88" t="s">
        <v>2133</v>
      </c>
      <c r="AD243" s="84" t="b">
        <v>0</v>
      </c>
      <c r="AE243" s="84" t="s">
        <v>2147</v>
      </c>
      <c r="AF243" s="84"/>
      <c r="AG243" s="88" t="s">
        <v>2133</v>
      </c>
      <c r="AH243" s="84" t="b">
        <v>0</v>
      </c>
      <c r="AI243" s="84">
        <v>1</v>
      </c>
      <c r="AJ243" s="88" t="s">
        <v>2268</v>
      </c>
      <c r="AK243" s="84" t="s">
        <v>2343</v>
      </c>
      <c r="AL243" s="84" t="b">
        <v>0</v>
      </c>
      <c r="AM243" s="88" t="s">
        <v>2268</v>
      </c>
      <c r="AN243" s="84">
        <v>0</v>
      </c>
      <c r="AO243" s="84">
        <v>0</v>
      </c>
      <c r="AP243" s="84"/>
      <c r="AQ243" s="84"/>
      <c r="AR243" s="84"/>
      <c r="AS243" s="84"/>
      <c r="AT243" s="84"/>
      <c r="AU243" s="84"/>
      <c r="AV243" s="84"/>
      <c r="AW243" s="84"/>
    </row>
    <row r="244" spans="1:49" x14ac:dyDescent="0.25">
      <c r="A244" s="69" t="s">
        <v>421</v>
      </c>
      <c r="B244" s="69" t="s">
        <v>717</v>
      </c>
      <c r="C244" s="70"/>
      <c r="D244" s="71"/>
      <c r="E244" s="72"/>
      <c r="F244" s="73"/>
      <c r="G244" s="70"/>
      <c r="H244" s="74"/>
      <c r="I244" s="75"/>
      <c r="J244" s="75"/>
      <c r="K244" s="36"/>
      <c r="L244" s="82"/>
      <c r="M244" s="82"/>
      <c r="N244" s="77"/>
      <c r="O244" s="84" t="s">
        <v>825</v>
      </c>
      <c r="P244" s="86">
        <v>42759.502326388887</v>
      </c>
      <c r="Q244" s="84" t="s">
        <v>985</v>
      </c>
      <c r="R244" s="84"/>
      <c r="S244" s="84"/>
      <c r="T244" s="84" t="s">
        <v>1315</v>
      </c>
      <c r="U244" s="86">
        <v>42759.502326388887</v>
      </c>
      <c r="V244" s="87" t="s">
        <v>1542</v>
      </c>
      <c r="W244" s="84"/>
      <c r="X244" s="84"/>
      <c r="Y244" s="88" t="s">
        <v>1941</v>
      </c>
      <c r="Z244" s="84"/>
      <c r="AA244" s="84" t="b">
        <v>0</v>
      </c>
      <c r="AB244" s="84">
        <v>0</v>
      </c>
      <c r="AC244" s="88" t="s">
        <v>2133</v>
      </c>
      <c r="AD244" s="84" t="b">
        <v>0</v>
      </c>
      <c r="AE244" s="84" t="s">
        <v>2147</v>
      </c>
      <c r="AF244" s="84"/>
      <c r="AG244" s="88" t="s">
        <v>2133</v>
      </c>
      <c r="AH244" s="84" t="b">
        <v>0</v>
      </c>
      <c r="AI244" s="84">
        <v>1</v>
      </c>
      <c r="AJ244" s="88" t="s">
        <v>2268</v>
      </c>
      <c r="AK244" s="84" t="s">
        <v>2343</v>
      </c>
      <c r="AL244" s="84" t="b">
        <v>0</v>
      </c>
      <c r="AM244" s="88" t="s">
        <v>2268</v>
      </c>
      <c r="AN244" s="84">
        <v>0</v>
      </c>
      <c r="AO244" s="84">
        <v>0</v>
      </c>
      <c r="AP244" s="84"/>
      <c r="AQ244" s="84"/>
      <c r="AR244" s="84"/>
      <c r="AS244" s="84"/>
      <c r="AT244" s="84"/>
      <c r="AU244" s="84"/>
      <c r="AV244" s="84"/>
      <c r="AW244" s="84"/>
    </row>
    <row r="245" spans="1:49" x14ac:dyDescent="0.25">
      <c r="A245" s="69" t="s">
        <v>422</v>
      </c>
      <c r="B245" s="69" t="s">
        <v>422</v>
      </c>
      <c r="C245" s="70"/>
      <c r="D245" s="71"/>
      <c r="E245" s="72"/>
      <c r="F245" s="73"/>
      <c r="G245" s="70"/>
      <c r="H245" s="74"/>
      <c r="I245" s="75"/>
      <c r="J245" s="75"/>
      <c r="K245" s="36"/>
      <c r="L245" s="82"/>
      <c r="M245" s="82"/>
      <c r="N245" s="77"/>
      <c r="O245" s="84" t="s">
        <v>179</v>
      </c>
      <c r="P245" s="86">
        <v>42759.502326388887</v>
      </c>
      <c r="Q245" s="84" t="s">
        <v>986</v>
      </c>
      <c r="R245" s="87" t="s">
        <v>1109</v>
      </c>
      <c r="S245" s="84" t="s">
        <v>1228</v>
      </c>
      <c r="T245" s="84"/>
      <c r="U245" s="86">
        <v>42759.502326388887</v>
      </c>
      <c r="V245" s="87" t="s">
        <v>1543</v>
      </c>
      <c r="W245" s="84"/>
      <c r="X245" s="84"/>
      <c r="Y245" s="88" t="s">
        <v>1942</v>
      </c>
      <c r="Z245" s="84"/>
      <c r="AA245" s="84" t="b">
        <v>0</v>
      </c>
      <c r="AB245" s="84">
        <v>0</v>
      </c>
      <c r="AC245" s="88" t="s">
        <v>2133</v>
      </c>
      <c r="AD245" s="84" t="b">
        <v>0</v>
      </c>
      <c r="AE245" s="84" t="s">
        <v>2146</v>
      </c>
      <c r="AF245" s="84"/>
      <c r="AG245" s="88" t="s">
        <v>2133</v>
      </c>
      <c r="AH245" s="84" t="b">
        <v>0</v>
      </c>
      <c r="AI245" s="84">
        <v>0</v>
      </c>
      <c r="AJ245" s="88" t="s">
        <v>2133</v>
      </c>
      <c r="AK245" s="84" t="s">
        <v>2354</v>
      </c>
      <c r="AL245" s="84" t="b">
        <v>0</v>
      </c>
      <c r="AM245" s="88" t="s">
        <v>1942</v>
      </c>
      <c r="AN245" s="84">
        <v>0</v>
      </c>
      <c r="AO245" s="84">
        <v>0</v>
      </c>
      <c r="AP245" s="84"/>
      <c r="AQ245" s="84"/>
      <c r="AR245" s="84"/>
      <c r="AS245" s="84"/>
      <c r="AT245" s="84"/>
      <c r="AU245" s="84"/>
      <c r="AV245" s="84"/>
      <c r="AW245" s="84"/>
    </row>
    <row r="246" spans="1:49" x14ac:dyDescent="0.25">
      <c r="A246" s="69" t="s">
        <v>423</v>
      </c>
      <c r="B246" s="69" t="s">
        <v>718</v>
      </c>
      <c r="C246" s="70"/>
      <c r="D246" s="71"/>
      <c r="E246" s="72"/>
      <c r="F246" s="73"/>
      <c r="G246" s="70"/>
      <c r="H246" s="74"/>
      <c r="I246" s="75"/>
      <c r="J246" s="75"/>
      <c r="K246" s="36"/>
      <c r="L246" s="82"/>
      <c r="M246" s="82"/>
      <c r="N246" s="77"/>
      <c r="O246" s="84" t="s">
        <v>825</v>
      </c>
      <c r="P246" s="86">
        <v>42759.502337962964</v>
      </c>
      <c r="Q246" s="84" t="s">
        <v>987</v>
      </c>
      <c r="R246" s="84"/>
      <c r="S246" s="84"/>
      <c r="T246" s="84"/>
      <c r="U246" s="86">
        <v>42759.502337962964</v>
      </c>
      <c r="V246" s="87" t="s">
        <v>1544</v>
      </c>
      <c r="W246" s="84"/>
      <c r="X246" s="84"/>
      <c r="Y246" s="88" t="s">
        <v>1943</v>
      </c>
      <c r="Z246" s="84"/>
      <c r="AA246" s="84" t="b">
        <v>0</v>
      </c>
      <c r="AB246" s="84">
        <v>0</v>
      </c>
      <c r="AC246" s="88" t="s">
        <v>2133</v>
      </c>
      <c r="AD246" s="84" t="b">
        <v>0</v>
      </c>
      <c r="AE246" s="84" t="s">
        <v>2140</v>
      </c>
      <c r="AF246" s="84"/>
      <c r="AG246" s="88" t="s">
        <v>2133</v>
      </c>
      <c r="AH246" s="84" t="b">
        <v>0</v>
      </c>
      <c r="AI246" s="84">
        <v>137</v>
      </c>
      <c r="AJ246" s="88" t="s">
        <v>2269</v>
      </c>
      <c r="AK246" s="84" t="s">
        <v>2355</v>
      </c>
      <c r="AL246" s="84" t="b">
        <v>0</v>
      </c>
      <c r="AM246" s="88" t="s">
        <v>2269</v>
      </c>
      <c r="AN246" s="84">
        <v>0</v>
      </c>
      <c r="AO246" s="84">
        <v>0</v>
      </c>
      <c r="AP246" s="84"/>
      <c r="AQ246" s="84"/>
      <c r="AR246" s="84"/>
      <c r="AS246" s="84"/>
      <c r="AT246" s="84"/>
      <c r="AU246" s="84"/>
      <c r="AV246" s="84"/>
      <c r="AW246" s="84"/>
    </row>
    <row r="247" spans="1:49" x14ac:dyDescent="0.25">
      <c r="A247" s="69" t="s">
        <v>423</v>
      </c>
      <c r="B247" s="69" t="s">
        <v>719</v>
      </c>
      <c r="C247" s="70"/>
      <c r="D247" s="71"/>
      <c r="E247" s="72"/>
      <c r="F247" s="73"/>
      <c r="G247" s="70"/>
      <c r="H247" s="74"/>
      <c r="I247" s="75"/>
      <c r="J247" s="75"/>
      <c r="K247" s="36"/>
      <c r="L247" s="82"/>
      <c r="M247" s="82"/>
      <c r="N247" s="77"/>
      <c r="O247" s="84" t="s">
        <v>825</v>
      </c>
      <c r="P247" s="86">
        <v>42759.502337962964</v>
      </c>
      <c r="Q247" s="84" t="s">
        <v>987</v>
      </c>
      <c r="R247" s="84"/>
      <c r="S247" s="84"/>
      <c r="T247" s="84"/>
      <c r="U247" s="86">
        <v>42759.502337962964</v>
      </c>
      <c r="V247" s="87" t="s">
        <v>1544</v>
      </c>
      <c r="W247" s="84"/>
      <c r="X247" s="84"/>
      <c r="Y247" s="88" t="s">
        <v>1943</v>
      </c>
      <c r="Z247" s="84"/>
      <c r="AA247" s="84" t="b">
        <v>0</v>
      </c>
      <c r="AB247" s="84">
        <v>0</v>
      </c>
      <c r="AC247" s="88" t="s">
        <v>2133</v>
      </c>
      <c r="AD247" s="84" t="b">
        <v>0</v>
      </c>
      <c r="AE247" s="84" t="s">
        <v>2140</v>
      </c>
      <c r="AF247" s="84"/>
      <c r="AG247" s="88" t="s">
        <v>2133</v>
      </c>
      <c r="AH247" s="84" t="b">
        <v>0</v>
      </c>
      <c r="AI247" s="84">
        <v>137</v>
      </c>
      <c r="AJ247" s="88" t="s">
        <v>2269</v>
      </c>
      <c r="AK247" s="84" t="s">
        <v>2355</v>
      </c>
      <c r="AL247" s="84" t="b">
        <v>0</v>
      </c>
      <c r="AM247" s="88" t="s">
        <v>2269</v>
      </c>
      <c r="AN247" s="84">
        <v>0</v>
      </c>
      <c r="AO247" s="84">
        <v>0</v>
      </c>
      <c r="AP247" s="84"/>
      <c r="AQ247" s="84"/>
      <c r="AR247" s="84"/>
      <c r="AS247" s="84"/>
      <c r="AT247" s="84"/>
      <c r="AU247" s="84"/>
      <c r="AV247" s="84"/>
      <c r="AW247" s="84"/>
    </row>
    <row r="248" spans="1:49" x14ac:dyDescent="0.25">
      <c r="A248" s="69" t="s">
        <v>424</v>
      </c>
      <c r="B248" s="69" t="s">
        <v>424</v>
      </c>
      <c r="C248" s="70"/>
      <c r="D248" s="71"/>
      <c r="E248" s="72"/>
      <c r="F248" s="73"/>
      <c r="G248" s="70"/>
      <c r="H248" s="74"/>
      <c r="I248" s="75"/>
      <c r="J248" s="75"/>
      <c r="K248" s="36"/>
      <c r="L248" s="82"/>
      <c r="M248" s="82"/>
      <c r="N248" s="77"/>
      <c r="O248" s="84" t="s">
        <v>179</v>
      </c>
      <c r="P248" s="86">
        <v>42759.502349537041</v>
      </c>
      <c r="Q248" s="84" t="s">
        <v>988</v>
      </c>
      <c r="R248" s="84"/>
      <c r="S248" s="84"/>
      <c r="T248" s="84" t="s">
        <v>1316</v>
      </c>
      <c r="U248" s="86">
        <v>42759.502349537041</v>
      </c>
      <c r="V248" s="87" t="s">
        <v>1545</v>
      </c>
      <c r="W248" s="84"/>
      <c r="X248" s="84"/>
      <c r="Y248" s="88" t="s">
        <v>1944</v>
      </c>
      <c r="Z248" s="84"/>
      <c r="AA248" s="84" t="b">
        <v>0</v>
      </c>
      <c r="AB248" s="84">
        <v>0</v>
      </c>
      <c r="AC248" s="88" t="s">
        <v>2133</v>
      </c>
      <c r="AD248" s="84" t="b">
        <v>0</v>
      </c>
      <c r="AE248" s="84" t="s">
        <v>2140</v>
      </c>
      <c r="AF248" s="84"/>
      <c r="AG248" s="88" t="s">
        <v>2133</v>
      </c>
      <c r="AH248" s="84" t="b">
        <v>0</v>
      </c>
      <c r="AI248" s="84">
        <v>0</v>
      </c>
      <c r="AJ248" s="88" t="s">
        <v>2133</v>
      </c>
      <c r="AK248" s="84" t="s">
        <v>2340</v>
      </c>
      <c r="AL248" s="84" t="b">
        <v>0</v>
      </c>
      <c r="AM248" s="88" t="s">
        <v>1944</v>
      </c>
      <c r="AN248" s="84">
        <v>0</v>
      </c>
      <c r="AO248" s="84">
        <v>0</v>
      </c>
      <c r="AP248" s="84"/>
      <c r="AQ248" s="84"/>
      <c r="AR248" s="84"/>
      <c r="AS248" s="84"/>
      <c r="AT248" s="84"/>
      <c r="AU248" s="84"/>
      <c r="AV248" s="84"/>
      <c r="AW248" s="84"/>
    </row>
    <row r="249" spans="1:49" x14ac:dyDescent="0.25">
      <c r="A249" s="69" t="s">
        <v>425</v>
      </c>
      <c r="B249" s="69" t="s">
        <v>720</v>
      </c>
      <c r="C249" s="70"/>
      <c r="D249" s="71"/>
      <c r="E249" s="72"/>
      <c r="F249" s="73"/>
      <c r="G249" s="70"/>
      <c r="H249" s="74"/>
      <c r="I249" s="75"/>
      <c r="J249" s="75"/>
      <c r="K249" s="36"/>
      <c r="L249" s="82"/>
      <c r="M249" s="82"/>
      <c r="N249" s="77"/>
      <c r="O249" s="84" t="s">
        <v>825</v>
      </c>
      <c r="P249" s="86">
        <v>42759.502349537041</v>
      </c>
      <c r="Q249" s="84" t="s">
        <v>989</v>
      </c>
      <c r="R249" s="84"/>
      <c r="S249" s="84"/>
      <c r="T249" s="84"/>
      <c r="U249" s="86">
        <v>42759.502349537041</v>
      </c>
      <c r="V249" s="87" t="s">
        <v>1546</v>
      </c>
      <c r="W249" s="84"/>
      <c r="X249" s="84"/>
      <c r="Y249" s="88" t="s">
        <v>1945</v>
      </c>
      <c r="Z249" s="84"/>
      <c r="AA249" s="84" t="b">
        <v>0</v>
      </c>
      <c r="AB249" s="84">
        <v>0</v>
      </c>
      <c r="AC249" s="88" t="s">
        <v>2133</v>
      </c>
      <c r="AD249" s="84" t="b">
        <v>0</v>
      </c>
      <c r="AE249" s="84" t="s">
        <v>2146</v>
      </c>
      <c r="AF249" s="84"/>
      <c r="AG249" s="88" t="s">
        <v>2133</v>
      </c>
      <c r="AH249" s="84" t="b">
        <v>0</v>
      </c>
      <c r="AI249" s="84">
        <v>105</v>
      </c>
      <c r="AJ249" s="88" t="s">
        <v>2270</v>
      </c>
      <c r="AK249" s="84" t="s">
        <v>2343</v>
      </c>
      <c r="AL249" s="84" t="b">
        <v>0</v>
      </c>
      <c r="AM249" s="88" t="s">
        <v>2270</v>
      </c>
      <c r="AN249" s="84">
        <v>0</v>
      </c>
      <c r="AO249" s="84">
        <v>0</v>
      </c>
      <c r="AP249" s="84"/>
      <c r="AQ249" s="84"/>
      <c r="AR249" s="84"/>
      <c r="AS249" s="84"/>
      <c r="AT249" s="84"/>
      <c r="AU249" s="84"/>
      <c r="AV249" s="84"/>
      <c r="AW249" s="84"/>
    </row>
    <row r="250" spans="1:49" x14ac:dyDescent="0.25">
      <c r="A250" s="69" t="s">
        <v>426</v>
      </c>
      <c r="B250" s="69" t="s">
        <v>426</v>
      </c>
      <c r="C250" s="70"/>
      <c r="D250" s="71"/>
      <c r="E250" s="72"/>
      <c r="F250" s="73"/>
      <c r="G250" s="70"/>
      <c r="H250" s="74"/>
      <c r="I250" s="75"/>
      <c r="J250" s="75"/>
      <c r="K250" s="36"/>
      <c r="L250" s="82"/>
      <c r="M250" s="82"/>
      <c r="N250" s="77"/>
      <c r="O250" s="84" t="s">
        <v>179</v>
      </c>
      <c r="P250" s="86">
        <v>42759.50236111111</v>
      </c>
      <c r="Q250" s="84" t="s">
        <v>990</v>
      </c>
      <c r="R250" s="84"/>
      <c r="S250" s="84"/>
      <c r="T250" s="84"/>
      <c r="U250" s="86">
        <v>42759.50236111111</v>
      </c>
      <c r="V250" s="87" t="s">
        <v>1547</v>
      </c>
      <c r="W250" s="84"/>
      <c r="X250" s="84"/>
      <c r="Y250" s="88" t="s">
        <v>1946</v>
      </c>
      <c r="Z250" s="84"/>
      <c r="AA250" s="84" t="b">
        <v>0</v>
      </c>
      <c r="AB250" s="84">
        <v>0</v>
      </c>
      <c r="AC250" s="88" t="s">
        <v>2133</v>
      </c>
      <c r="AD250" s="84" t="b">
        <v>0</v>
      </c>
      <c r="AE250" s="84" t="s">
        <v>2140</v>
      </c>
      <c r="AF250" s="84"/>
      <c r="AG250" s="88" t="s">
        <v>2133</v>
      </c>
      <c r="AH250" s="84" t="b">
        <v>0</v>
      </c>
      <c r="AI250" s="84">
        <v>0</v>
      </c>
      <c r="AJ250" s="88" t="s">
        <v>2133</v>
      </c>
      <c r="AK250" s="84" t="s">
        <v>2342</v>
      </c>
      <c r="AL250" s="84" t="b">
        <v>0</v>
      </c>
      <c r="AM250" s="88" t="s">
        <v>1946</v>
      </c>
      <c r="AN250" s="84">
        <v>0</v>
      </c>
      <c r="AO250" s="84">
        <v>0</v>
      </c>
      <c r="AP250" s="84"/>
      <c r="AQ250" s="84"/>
      <c r="AR250" s="84"/>
      <c r="AS250" s="84"/>
      <c r="AT250" s="84"/>
      <c r="AU250" s="84"/>
      <c r="AV250" s="84"/>
      <c r="AW250" s="84"/>
    </row>
    <row r="251" spans="1:49" x14ac:dyDescent="0.25">
      <c r="A251" s="69" t="s">
        <v>427</v>
      </c>
      <c r="B251" s="69" t="s">
        <v>721</v>
      </c>
      <c r="C251" s="70"/>
      <c r="D251" s="71"/>
      <c r="E251" s="72"/>
      <c r="F251" s="73"/>
      <c r="G251" s="70"/>
      <c r="H251" s="74"/>
      <c r="I251" s="75"/>
      <c r="J251" s="75"/>
      <c r="K251" s="36"/>
      <c r="L251" s="82"/>
      <c r="M251" s="82"/>
      <c r="N251" s="77"/>
      <c r="O251" s="84" t="s">
        <v>825</v>
      </c>
      <c r="P251" s="86">
        <v>42759.50236111111</v>
      </c>
      <c r="Q251" s="84" t="s">
        <v>991</v>
      </c>
      <c r="R251" s="84"/>
      <c r="S251" s="84"/>
      <c r="T251" s="84"/>
      <c r="U251" s="86">
        <v>42759.50236111111</v>
      </c>
      <c r="V251" s="87" t="s">
        <v>1548</v>
      </c>
      <c r="W251" s="84"/>
      <c r="X251" s="84"/>
      <c r="Y251" s="88" t="s">
        <v>1947</v>
      </c>
      <c r="Z251" s="84"/>
      <c r="AA251" s="84" t="b">
        <v>0</v>
      </c>
      <c r="AB251" s="84">
        <v>0</v>
      </c>
      <c r="AC251" s="88" t="s">
        <v>2133</v>
      </c>
      <c r="AD251" s="84" t="b">
        <v>0</v>
      </c>
      <c r="AE251" s="84" t="s">
        <v>2140</v>
      </c>
      <c r="AF251" s="84"/>
      <c r="AG251" s="88" t="s">
        <v>2133</v>
      </c>
      <c r="AH251" s="84" t="b">
        <v>0</v>
      </c>
      <c r="AI251" s="84">
        <v>1704</v>
      </c>
      <c r="AJ251" s="88" t="s">
        <v>2271</v>
      </c>
      <c r="AK251" s="84" t="s">
        <v>2342</v>
      </c>
      <c r="AL251" s="84" t="b">
        <v>0</v>
      </c>
      <c r="AM251" s="88" t="s">
        <v>2271</v>
      </c>
      <c r="AN251" s="84">
        <v>0</v>
      </c>
      <c r="AO251" s="84">
        <v>0</v>
      </c>
      <c r="AP251" s="84"/>
      <c r="AQ251" s="84"/>
      <c r="AR251" s="84"/>
      <c r="AS251" s="84"/>
      <c r="AT251" s="84"/>
      <c r="AU251" s="84"/>
      <c r="AV251" s="84"/>
      <c r="AW251" s="84"/>
    </row>
    <row r="252" spans="1:49" x14ac:dyDescent="0.25">
      <c r="A252" s="69" t="s">
        <v>427</v>
      </c>
      <c r="B252" s="69" t="s">
        <v>676</v>
      </c>
      <c r="C252" s="70"/>
      <c r="D252" s="71"/>
      <c r="E252" s="72"/>
      <c r="F252" s="73"/>
      <c r="G252" s="70"/>
      <c r="H252" s="74"/>
      <c r="I252" s="75"/>
      <c r="J252" s="75"/>
      <c r="K252" s="36"/>
      <c r="L252" s="82"/>
      <c r="M252" s="82"/>
      <c r="N252" s="77"/>
      <c r="O252" s="84" t="s">
        <v>825</v>
      </c>
      <c r="P252" s="86">
        <v>42759.50236111111</v>
      </c>
      <c r="Q252" s="84" t="s">
        <v>991</v>
      </c>
      <c r="R252" s="84"/>
      <c r="S252" s="84"/>
      <c r="T252" s="84"/>
      <c r="U252" s="86">
        <v>42759.50236111111</v>
      </c>
      <c r="V252" s="87" t="s">
        <v>1548</v>
      </c>
      <c r="W252" s="84"/>
      <c r="X252" s="84"/>
      <c r="Y252" s="88" t="s">
        <v>1947</v>
      </c>
      <c r="Z252" s="84"/>
      <c r="AA252" s="84" t="b">
        <v>0</v>
      </c>
      <c r="AB252" s="84">
        <v>0</v>
      </c>
      <c r="AC252" s="88" t="s">
        <v>2133</v>
      </c>
      <c r="AD252" s="84" t="b">
        <v>0</v>
      </c>
      <c r="AE252" s="84" t="s">
        <v>2140</v>
      </c>
      <c r="AF252" s="84"/>
      <c r="AG252" s="88" t="s">
        <v>2133</v>
      </c>
      <c r="AH252" s="84" t="b">
        <v>0</v>
      </c>
      <c r="AI252" s="84">
        <v>1704</v>
      </c>
      <c r="AJ252" s="88" t="s">
        <v>2271</v>
      </c>
      <c r="AK252" s="84" t="s">
        <v>2342</v>
      </c>
      <c r="AL252" s="84" t="b">
        <v>0</v>
      </c>
      <c r="AM252" s="88" t="s">
        <v>2271</v>
      </c>
      <c r="AN252" s="84">
        <v>0</v>
      </c>
      <c r="AO252" s="84">
        <v>0</v>
      </c>
      <c r="AP252" s="84"/>
      <c r="AQ252" s="84"/>
      <c r="AR252" s="84"/>
      <c r="AS252" s="84"/>
      <c r="AT252" s="84"/>
      <c r="AU252" s="84"/>
      <c r="AV252" s="84"/>
      <c r="AW252" s="84"/>
    </row>
    <row r="253" spans="1:49" x14ac:dyDescent="0.25">
      <c r="A253" s="69" t="s">
        <v>427</v>
      </c>
      <c r="B253" s="69" t="s">
        <v>722</v>
      </c>
      <c r="C253" s="70"/>
      <c r="D253" s="71"/>
      <c r="E253" s="72"/>
      <c r="F253" s="73"/>
      <c r="G253" s="70"/>
      <c r="H253" s="74"/>
      <c r="I253" s="75"/>
      <c r="J253" s="75"/>
      <c r="K253" s="36"/>
      <c r="L253" s="82"/>
      <c r="M253" s="82"/>
      <c r="N253" s="77"/>
      <c r="O253" s="84" t="s">
        <v>825</v>
      </c>
      <c r="P253" s="86">
        <v>42759.50236111111</v>
      </c>
      <c r="Q253" s="84" t="s">
        <v>991</v>
      </c>
      <c r="R253" s="84"/>
      <c r="S253" s="84"/>
      <c r="T253" s="84"/>
      <c r="U253" s="86">
        <v>42759.50236111111</v>
      </c>
      <c r="V253" s="87" t="s">
        <v>1548</v>
      </c>
      <c r="W253" s="84"/>
      <c r="X253" s="84"/>
      <c r="Y253" s="88" t="s">
        <v>1947</v>
      </c>
      <c r="Z253" s="84"/>
      <c r="AA253" s="84" t="b">
        <v>0</v>
      </c>
      <c r="AB253" s="84">
        <v>0</v>
      </c>
      <c r="AC253" s="88" t="s">
        <v>2133</v>
      </c>
      <c r="AD253" s="84" t="b">
        <v>0</v>
      </c>
      <c r="AE253" s="84" t="s">
        <v>2140</v>
      </c>
      <c r="AF253" s="84"/>
      <c r="AG253" s="88" t="s">
        <v>2133</v>
      </c>
      <c r="AH253" s="84" t="b">
        <v>0</v>
      </c>
      <c r="AI253" s="84">
        <v>1704</v>
      </c>
      <c r="AJ253" s="88" t="s">
        <v>2271</v>
      </c>
      <c r="AK253" s="84" t="s">
        <v>2342</v>
      </c>
      <c r="AL253" s="84" t="b">
        <v>0</v>
      </c>
      <c r="AM253" s="88" t="s">
        <v>2271</v>
      </c>
      <c r="AN253" s="84">
        <v>0</v>
      </c>
      <c r="AO253" s="84">
        <v>0</v>
      </c>
      <c r="AP253" s="84"/>
      <c r="AQ253" s="84"/>
      <c r="AR253" s="84"/>
      <c r="AS253" s="84"/>
      <c r="AT253" s="84"/>
      <c r="AU253" s="84"/>
      <c r="AV253" s="84"/>
      <c r="AW253" s="84"/>
    </row>
    <row r="254" spans="1:49" x14ac:dyDescent="0.25">
      <c r="A254" s="69" t="s">
        <v>427</v>
      </c>
      <c r="B254" s="69" t="s">
        <v>601</v>
      </c>
      <c r="C254" s="70"/>
      <c r="D254" s="71"/>
      <c r="E254" s="72"/>
      <c r="F254" s="73"/>
      <c r="G254" s="70"/>
      <c r="H254" s="74"/>
      <c r="I254" s="75"/>
      <c r="J254" s="75"/>
      <c r="K254" s="36"/>
      <c r="L254" s="82"/>
      <c r="M254" s="82"/>
      <c r="N254" s="77"/>
      <c r="O254" s="84" t="s">
        <v>825</v>
      </c>
      <c r="P254" s="86">
        <v>42759.50236111111</v>
      </c>
      <c r="Q254" s="84" t="s">
        <v>991</v>
      </c>
      <c r="R254" s="84"/>
      <c r="S254" s="84"/>
      <c r="T254" s="84"/>
      <c r="U254" s="86">
        <v>42759.50236111111</v>
      </c>
      <c r="V254" s="87" t="s">
        <v>1548</v>
      </c>
      <c r="W254" s="84"/>
      <c r="X254" s="84"/>
      <c r="Y254" s="88" t="s">
        <v>1947</v>
      </c>
      <c r="Z254" s="84"/>
      <c r="AA254" s="84" t="b">
        <v>0</v>
      </c>
      <c r="AB254" s="84">
        <v>0</v>
      </c>
      <c r="AC254" s="88" t="s">
        <v>2133</v>
      </c>
      <c r="AD254" s="84" t="b">
        <v>0</v>
      </c>
      <c r="AE254" s="84" t="s">
        <v>2140</v>
      </c>
      <c r="AF254" s="84"/>
      <c r="AG254" s="88" t="s">
        <v>2133</v>
      </c>
      <c r="AH254" s="84" t="b">
        <v>0</v>
      </c>
      <c r="AI254" s="84">
        <v>1704</v>
      </c>
      <c r="AJ254" s="88" t="s">
        <v>2271</v>
      </c>
      <c r="AK254" s="84" t="s">
        <v>2342</v>
      </c>
      <c r="AL254" s="84" t="b">
        <v>0</v>
      </c>
      <c r="AM254" s="88" t="s">
        <v>2271</v>
      </c>
      <c r="AN254" s="84">
        <v>0</v>
      </c>
      <c r="AO254" s="84">
        <v>0</v>
      </c>
      <c r="AP254" s="84"/>
      <c r="AQ254" s="84"/>
      <c r="AR254" s="84"/>
      <c r="AS254" s="84"/>
      <c r="AT254" s="84"/>
      <c r="AU254" s="84"/>
      <c r="AV254" s="84"/>
      <c r="AW254" s="84"/>
    </row>
    <row r="255" spans="1:49" x14ac:dyDescent="0.25">
      <c r="A255" s="69" t="s">
        <v>428</v>
      </c>
      <c r="B255" s="69" t="s">
        <v>428</v>
      </c>
      <c r="C255" s="70"/>
      <c r="D255" s="71"/>
      <c r="E255" s="72"/>
      <c r="F255" s="73"/>
      <c r="G255" s="70"/>
      <c r="H255" s="74"/>
      <c r="I255" s="75"/>
      <c r="J255" s="75"/>
      <c r="K255" s="36"/>
      <c r="L255" s="82"/>
      <c r="M255" s="82"/>
      <c r="N255" s="77"/>
      <c r="O255" s="84" t="s">
        <v>179</v>
      </c>
      <c r="P255" s="86">
        <v>42759.502372685187</v>
      </c>
      <c r="Q255" s="84" t="s">
        <v>992</v>
      </c>
      <c r="R255" s="87" t="s">
        <v>1171</v>
      </c>
      <c r="S255" s="84" t="s">
        <v>1267</v>
      </c>
      <c r="T255" s="84"/>
      <c r="U255" s="86">
        <v>42759.502372685187</v>
      </c>
      <c r="V255" s="87" t="s">
        <v>1549</v>
      </c>
      <c r="W255" s="84"/>
      <c r="X255" s="84"/>
      <c r="Y255" s="88" t="s">
        <v>1948</v>
      </c>
      <c r="Z255" s="84"/>
      <c r="AA255" s="84" t="b">
        <v>0</v>
      </c>
      <c r="AB255" s="84">
        <v>1</v>
      </c>
      <c r="AC255" s="88" t="s">
        <v>2133</v>
      </c>
      <c r="AD255" s="84" t="b">
        <v>0</v>
      </c>
      <c r="AE255" s="84" t="s">
        <v>2140</v>
      </c>
      <c r="AF255" s="84"/>
      <c r="AG255" s="88" t="s">
        <v>2133</v>
      </c>
      <c r="AH255" s="84" t="b">
        <v>0</v>
      </c>
      <c r="AI255" s="84">
        <v>0</v>
      </c>
      <c r="AJ255" s="88" t="s">
        <v>2133</v>
      </c>
      <c r="AK255" s="84" t="s">
        <v>2356</v>
      </c>
      <c r="AL255" s="84" t="b">
        <v>0</v>
      </c>
      <c r="AM255" s="88" t="s">
        <v>1948</v>
      </c>
      <c r="AN255" s="84">
        <v>0</v>
      </c>
      <c r="AO255" s="84">
        <v>0</v>
      </c>
      <c r="AP255" s="84"/>
      <c r="AQ255" s="84"/>
      <c r="AR255" s="84"/>
      <c r="AS255" s="84"/>
      <c r="AT255" s="84"/>
      <c r="AU255" s="84"/>
      <c r="AV255" s="84"/>
      <c r="AW255" s="84"/>
    </row>
    <row r="256" spans="1:49" x14ac:dyDescent="0.25">
      <c r="A256" s="69" t="s">
        <v>429</v>
      </c>
      <c r="B256" s="69" t="s">
        <v>429</v>
      </c>
      <c r="C256" s="70"/>
      <c r="D256" s="71"/>
      <c r="E256" s="72"/>
      <c r="F256" s="73"/>
      <c r="G256" s="70"/>
      <c r="H256" s="74"/>
      <c r="I256" s="75"/>
      <c r="J256" s="75"/>
      <c r="K256" s="36"/>
      <c r="L256" s="82"/>
      <c r="M256" s="82"/>
      <c r="N256" s="77"/>
      <c r="O256" s="84" t="s">
        <v>179</v>
      </c>
      <c r="P256" s="86">
        <v>42759.502372685187</v>
      </c>
      <c r="Q256" s="84" t="s">
        <v>993</v>
      </c>
      <c r="R256" s="87" t="s">
        <v>1109</v>
      </c>
      <c r="S256" s="84" t="s">
        <v>1228</v>
      </c>
      <c r="T256" s="84"/>
      <c r="U256" s="86">
        <v>42759.502372685187</v>
      </c>
      <c r="V256" s="87" t="s">
        <v>1550</v>
      </c>
      <c r="W256" s="84"/>
      <c r="X256" s="84"/>
      <c r="Y256" s="88" t="s">
        <v>1949</v>
      </c>
      <c r="Z256" s="84"/>
      <c r="AA256" s="84" t="b">
        <v>0</v>
      </c>
      <c r="AB256" s="84">
        <v>0</v>
      </c>
      <c r="AC256" s="88" t="s">
        <v>2133</v>
      </c>
      <c r="AD256" s="84" t="b">
        <v>0</v>
      </c>
      <c r="AE256" s="84" t="s">
        <v>2140</v>
      </c>
      <c r="AF256" s="84"/>
      <c r="AG256" s="88" t="s">
        <v>2133</v>
      </c>
      <c r="AH256" s="84" t="b">
        <v>0</v>
      </c>
      <c r="AI256" s="84">
        <v>0</v>
      </c>
      <c r="AJ256" s="88" t="s">
        <v>2133</v>
      </c>
      <c r="AK256" s="84" t="s">
        <v>2340</v>
      </c>
      <c r="AL256" s="84" t="b">
        <v>0</v>
      </c>
      <c r="AM256" s="88" t="s">
        <v>1949</v>
      </c>
      <c r="AN256" s="84">
        <v>0</v>
      </c>
      <c r="AO256" s="84">
        <v>0</v>
      </c>
      <c r="AP256" s="84"/>
      <c r="AQ256" s="84"/>
      <c r="AR256" s="84"/>
      <c r="AS256" s="84"/>
      <c r="AT256" s="84"/>
      <c r="AU256" s="84"/>
      <c r="AV256" s="84"/>
      <c r="AW256" s="84"/>
    </row>
    <row r="257" spans="1:49" x14ac:dyDescent="0.25">
      <c r="A257" s="69" t="s">
        <v>430</v>
      </c>
      <c r="B257" s="69" t="s">
        <v>615</v>
      </c>
      <c r="C257" s="70"/>
      <c r="D257" s="71"/>
      <c r="E257" s="72"/>
      <c r="F257" s="73"/>
      <c r="G257" s="70"/>
      <c r="H257" s="74"/>
      <c r="I257" s="75"/>
      <c r="J257" s="75"/>
      <c r="K257" s="36"/>
      <c r="L257" s="82"/>
      <c r="M257" s="82"/>
      <c r="N257" s="77"/>
      <c r="O257" s="84" t="s">
        <v>825</v>
      </c>
      <c r="P257" s="86">
        <v>42759.502372685187</v>
      </c>
      <c r="Q257" s="84" t="s">
        <v>844</v>
      </c>
      <c r="R257" s="84"/>
      <c r="S257" s="84"/>
      <c r="T257" s="84"/>
      <c r="U257" s="86">
        <v>42759.502372685187</v>
      </c>
      <c r="V257" s="87" t="s">
        <v>1551</v>
      </c>
      <c r="W257" s="84"/>
      <c r="X257" s="84"/>
      <c r="Y257" s="88" t="s">
        <v>1950</v>
      </c>
      <c r="Z257" s="84"/>
      <c r="AA257" s="84" t="b">
        <v>0</v>
      </c>
      <c r="AB257" s="84">
        <v>0</v>
      </c>
      <c r="AC257" s="88" t="s">
        <v>2133</v>
      </c>
      <c r="AD257" s="84" t="b">
        <v>0</v>
      </c>
      <c r="AE257" s="84" t="s">
        <v>2140</v>
      </c>
      <c r="AF257" s="84"/>
      <c r="AG257" s="88" t="s">
        <v>2133</v>
      </c>
      <c r="AH257" s="84" t="b">
        <v>0</v>
      </c>
      <c r="AI257" s="84">
        <v>30908</v>
      </c>
      <c r="AJ257" s="88" t="s">
        <v>2178</v>
      </c>
      <c r="AK257" s="84" t="s">
        <v>2342</v>
      </c>
      <c r="AL257" s="84" t="b">
        <v>0</v>
      </c>
      <c r="AM257" s="88" t="s">
        <v>2178</v>
      </c>
      <c r="AN257" s="84">
        <v>0</v>
      </c>
      <c r="AO257" s="84">
        <v>0</v>
      </c>
      <c r="AP257" s="84"/>
      <c r="AQ257" s="84"/>
      <c r="AR257" s="84"/>
      <c r="AS257" s="84"/>
      <c r="AT257" s="84"/>
      <c r="AU257" s="84"/>
      <c r="AV257" s="84"/>
      <c r="AW257" s="84"/>
    </row>
    <row r="258" spans="1:49" x14ac:dyDescent="0.25">
      <c r="A258" s="69" t="s">
        <v>431</v>
      </c>
      <c r="B258" s="69" t="s">
        <v>723</v>
      </c>
      <c r="C258" s="70"/>
      <c r="D258" s="71"/>
      <c r="E258" s="72"/>
      <c r="F258" s="73"/>
      <c r="G258" s="70"/>
      <c r="H258" s="74"/>
      <c r="I258" s="75"/>
      <c r="J258" s="75"/>
      <c r="K258" s="36"/>
      <c r="L258" s="82"/>
      <c r="M258" s="82"/>
      <c r="N258" s="77"/>
      <c r="O258" s="84" t="s">
        <v>825</v>
      </c>
      <c r="P258" s="86">
        <v>42759.502372685187</v>
      </c>
      <c r="Q258" s="84" t="s">
        <v>994</v>
      </c>
      <c r="R258" s="84"/>
      <c r="S258" s="84"/>
      <c r="T258" s="84"/>
      <c r="U258" s="86">
        <v>42759.502372685187</v>
      </c>
      <c r="V258" s="87" t="s">
        <v>1552</v>
      </c>
      <c r="W258" s="84"/>
      <c r="X258" s="84"/>
      <c r="Y258" s="88" t="s">
        <v>1951</v>
      </c>
      <c r="Z258" s="84"/>
      <c r="AA258" s="84" t="b">
        <v>0</v>
      </c>
      <c r="AB258" s="84">
        <v>0</v>
      </c>
      <c r="AC258" s="88" t="s">
        <v>2133</v>
      </c>
      <c r="AD258" s="84" t="b">
        <v>0</v>
      </c>
      <c r="AE258" s="84" t="s">
        <v>2140</v>
      </c>
      <c r="AF258" s="84"/>
      <c r="AG258" s="88" t="s">
        <v>2133</v>
      </c>
      <c r="AH258" s="84" t="b">
        <v>0</v>
      </c>
      <c r="AI258" s="84">
        <v>113</v>
      </c>
      <c r="AJ258" s="88" t="s">
        <v>2272</v>
      </c>
      <c r="AK258" s="84" t="s">
        <v>2342</v>
      </c>
      <c r="AL258" s="84" t="b">
        <v>0</v>
      </c>
      <c r="AM258" s="88" t="s">
        <v>2272</v>
      </c>
      <c r="AN258" s="84">
        <v>0</v>
      </c>
      <c r="AO258" s="84">
        <v>0</v>
      </c>
      <c r="AP258" s="84"/>
      <c r="AQ258" s="84"/>
      <c r="AR258" s="84"/>
      <c r="AS258" s="84"/>
      <c r="AT258" s="84"/>
      <c r="AU258" s="84"/>
      <c r="AV258" s="84"/>
      <c r="AW258" s="84"/>
    </row>
    <row r="259" spans="1:49" x14ac:dyDescent="0.25">
      <c r="A259" s="69" t="s">
        <v>432</v>
      </c>
      <c r="B259" s="69" t="s">
        <v>724</v>
      </c>
      <c r="C259" s="70"/>
      <c r="D259" s="71"/>
      <c r="E259" s="72"/>
      <c r="F259" s="73"/>
      <c r="G259" s="70"/>
      <c r="H259" s="74"/>
      <c r="I259" s="75"/>
      <c r="J259" s="75"/>
      <c r="K259" s="36"/>
      <c r="L259" s="82"/>
      <c r="M259" s="82"/>
      <c r="N259" s="77"/>
      <c r="O259" s="84" t="s">
        <v>825</v>
      </c>
      <c r="P259" s="86">
        <v>42759.502384259256</v>
      </c>
      <c r="Q259" s="84" t="s">
        <v>995</v>
      </c>
      <c r="R259" s="84"/>
      <c r="S259" s="84"/>
      <c r="T259" s="84" t="s">
        <v>1297</v>
      </c>
      <c r="U259" s="86">
        <v>42759.502384259256</v>
      </c>
      <c r="V259" s="87" t="s">
        <v>1553</v>
      </c>
      <c r="W259" s="84"/>
      <c r="X259" s="84"/>
      <c r="Y259" s="88" t="s">
        <v>1952</v>
      </c>
      <c r="Z259" s="84"/>
      <c r="AA259" s="84" t="b">
        <v>0</v>
      </c>
      <c r="AB259" s="84">
        <v>0</v>
      </c>
      <c r="AC259" s="88" t="s">
        <v>2133</v>
      </c>
      <c r="AD259" s="84" t="b">
        <v>0</v>
      </c>
      <c r="AE259" s="84" t="s">
        <v>2140</v>
      </c>
      <c r="AF259" s="84"/>
      <c r="AG259" s="88" t="s">
        <v>2133</v>
      </c>
      <c r="AH259" s="84" t="b">
        <v>0</v>
      </c>
      <c r="AI259" s="84">
        <v>493</v>
      </c>
      <c r="AJ259" s="88" t="s">
        <v>2273</v>
      </c>
      <c r="AK259" s="84" t="s">
        <v>2343</v>
      </c>
      <c r="AL259" s="84" t="b">
        <v>0</v>
      </c>
      <c r="AM259" s="88" t="s">
        <v>2273</v>
      </c>
      <c r="AN259" s="84">
        <v>0</v>
      </c>
      <c r="AO259" s="84">
        <v>0</v>
      </c>
      <c r="AP259" s="84"/>
      <c r="AQ259" s="84"/>
      <c r="AR259" s="84"/>
      <c r="AS259" s="84"/>
      <c r="AT259" s="84"/>
      <c r="AU259" s="84"/>
      <c r="AV259" s="84"/>
      <c r="AW259" s="84"/>
    </row>
    <row r="260" spans="1:49" x14ac:dyDescent="0.25">
      <c r="A260" s="69" t="s">
        <v>433</v>
      </c>
      <c r="B260" s="69" t="s">
        <v>725</v>
      </c>
      <c r="C260" s="70"/>
      <c r="D260" s="71"/>
      <c r="E260" s="72"/>
      <c r="F260" s="73"/>
      <c r="G260" s="70"/>
      <c r="H260" s="74"/>
      <c r="I260" s="75"/>
      <c r="J260" s="75"/>
      <c r="K260" s="36"/>
      <c r="L260" s="82"/>
      <c r="M260" s="82"/>
      <c r="N260" s="77"/>
      <c r="O260" s="84" t="s">
        <v>825</v>
      </c>
      <c r="P260" s="86">
        <v>42759.502395833333</v>
      </c>
      <c r="Q260" s="84" t="s">
        <v>996</v>
      </c>
      <c r="R260" s="84"/>
      <c r="S260" s="84"/>
      <c r="T260" s="84"/>
      <c r="U260" s="86">
        <v>42759.502395833333</v>
      </c>
      <c r="V260" s="87" t="s">
        <v>1554</v>
      </c>
      <c r="W260" s="84"/>
      <c r="X260" s="84"/>
      <c r="Y260" s="88" t="s">
        <v>1953</v>
      </c>
      <c r="Z260" s="84"/>
      <c r="AA260" s="84" t="b">
        <v>0</v>
      </c>
      <c r="AB260" s="84">
        <v>0</v>
      </c>
      <c r="AC260" s="88" t="s">
        <v>2133</v>
      </c>
      <c r="AD260" s="84" t="b">
        <v>0</v>
      </c>
      <c r="AE260" s="84" t="s">
        <v>2140</v>
      </c>
      <c r="AF260" s="84"/>
      <c r="AG260" s="88" t="s">
        <v>2133</v>
      </c>
      <c r="AH260" s="84" t="b">
        <v>0</v>
      </c>
      <c r="AI260" s="84">
        <v>15967</v>
      </c>
      <c r="AJ260" s="88" t="s">
        <v>2274</v>
      </c>
      <c r="AK260" s="84" t="s">
        <v>2339</v>
      </c>
      <c r="AL260" s="84" t="b">
        <v>0</v>
      </c>
      <c r="AM260" s="88" t="s">
        <v>2274</v>
      </c>
      <c r="AN260" s="84">
        <v>0</v>
      </c>
      <c r="AO260" s="84">
        <v>0</v>
      </c>
      <c r="AP260" s="84"/>
      <c r="AQ260" s="84"/>
      <c r="AR260" s="84"/>
      <c r="AS260" s="84"/>
      <c r="AT260" s="84"/>
      <c r="AU260" s="84"/>
      <c r="AV260" s="84"/>
      <c r="AW260" s="84"/>
    </row>
    <row r="261" spans="1:49" x14ac:dyDescent="0.25">
      <c r="A261" s="69" t="s">
        <v>433</v>
      </c>
      <c r="B261" s="69" t="s">
        <v>726</v>
      </c>
      <c r="C261" s="70"/>
      <c r="D261" s="71"/>
      <c r="E261" s="72"/>
      <c r="F261" s="73"/>
      <c r="G261" s="70"/>
      <c r="H261" s="74"/>
      <c r="I261" s="75"/>
      <c r="J261" s="75"/>
      <c r="K261" s="36"/>
      <c r="L261" s="82"/>
      <c r="M261" s="82"/>
      <c r="N261" s="77"/>
      <c r="O261" s="84" t="s">
        <v>825</v>
      </c>
      <c r="P261" s="86">
        <v>42759.502395833333</v>
      </c>
      <c r="Q261" s="84" t="s">
        <v>996</v>
      </c>
      <c r="R261" s="84"/>
      <c r="S261" s="84"/>
      <c r="T261" s="84"/>
      <c r="U261" s="86">
        <v>42759.502395833333</v>
      </c>
      <c r="V261" s="87" t="s">
        <v>1554</v>
      </c>
      <c r="W261" s="84"/>
      <c r="X261" s="84"/>
      <c r="Y261" s="88" t="s">
        <v>1953</v>
      </c>
      <c r="Z261" s="84"/>
      <c r="AA261" s="84" t="b">
        <v>0</v>
      </c>
      <c r="AB261" s="84">
        <v>0</v>
      </c>
      <c r="AC261" s="88" t="s">
        <v>2133</v>
      </c>
      <c r="AD261" s="84" t="b">
        <v>0</v>
      </c>
      <c r="AE261" s="84" t="s">
        <v>2140</v>
      </c>
      <c r="AF261" s="84"/>
      <c r="AG261" s="88" t="s">
        <v>2133</v>
      </c>
      <c r="AH261" s="84" t="b">
        <v>0</v>
      </c>
      <c r="AI261" s="84">
        <v>15967</v>
      </c>
      <c r="AJ261" s="88" t="s">
        <v>2274</v>
      </c>
      <c r="AK261" s="84" t="s">
        <v>2339</v>
      </c>
      <c r="AL261" s="84" t="b">
        <v>0</v>
      </c>
      <c r="AM261" s="88" t="s">
        <v>2274</v>
      </c>
      <c r="AN261" s="84">
        <v>0</v>
      </c>
      <c r="AO261" s="84">
        <v>0</v>
      </c>
      <c r="AP261" s="84"/>
      <c r="AQ261" s="84"/>
      <c r="AR261" s="84"/>
      <c r="AS261" s="84"/>
      <c r="AT261" s="84"/>
      <c r="AU261" s="84"/>
      <c r="AV261" s="84"/>
      <c r="AW261" s="84"/>
    </row>
    <row r="262" spans="1:49" x14ac:dyDescent="0.25">
      <c r="A262" s="69" t="s">
        <v>434</v>
      </c>
      <c r="B262" s="69" t="s">
        <v>727</v>
      </c>
      <c r="C262" s="70"/>
      <c r="D262" s="71"/>
      <c r="E262" s="72"/>
      <c r="F262" s="73"/>
      <c r="G262" s="70"/>
      <c r="H262" s="74"/>
      <c r="I262" s="75"/>
      <c r="J262" s="75"/>
      <c r="K262" s="36"/>
      <c r="L262" s="82"/>
      <c r="M262" s="82"/>
      <c r="N262" s="77"/>
      <c r="O262" s="84" t="s">
        <v>825</v>
      </c>
      <c r="P262" s="86">
        <v>42759.501979166664</v>
      </c>
      <c r="Q262" s="84" t="s">
        <v>997</v>
      </c>
      <c r="R262" s="87" t="s">
        <v>1110</v>
      </c>
      <c r="S262" s="84" t="s">
        <v>1229</v>
      </c>
      <c r="T262" s="84"/>
      <c r="U262" s="86">
        <v>42759.501979166664</v>
      </c>
      <c r="V262" s="87" t="s">
        <v>1555</v>
      </c>
      <c r="W262" s="84"/>
      <c r="X262" s="84"/>
      <c r="Y262" s="88" t="s">
        <v>1954</v>
      </c>
      <c r="Z262" s="84"/>
      <c r="AA262" s="84" t="b">
        <v>0</v>
      </c>
      <c r="AB262" s="84">
        <v>0</v>
      </c>
      <c r="AC262" s="88" t="s">
        <v>2133</v>
      </c>
      <c r="AD262" s="84" t="b">
        <v>0</v>
      </c>
      <c r="AE262" s="84" t="s">
        <v>2140</v>
      </c>
      <c r="AF262" s="84"/>
      <c r="AG262" s="88" t="s">
        <v>2133</v>
      </c>
      <c r="AH262" s="84" t="b">
        <v>0</v>
      </c>
      <c r="AI262" s="84">
        <v>34</v>
      </c>
      <c r="AJ262" s="88" t="s">
        <v>2275</v>
      </c>
      <c r="AK262" s="84" t="s">
        <v>2344</v>
      </c>
      <c r="AL262" s="84" t="b">
        <v>0</v>
      </c>
      <c r="AM262" s="88" t="s">
        <v>2275</v>
      </c>
      <c r="AN262" s="84">
        <v>0</v>
      </c>
      <c r="AO262" s="84">
        <v>0</v>
      </c>
      <c r="AP262" s="84"/>
      <c r="AQ262" s="84"/>
      <c r="AR262" s="84"/>
      <c r="AS262" s="84"/>
      <c r="AT262" s="84"/>
      <c r="AU262" s="84"/>
      <c r="AV262" s="84"/>
      <c r="AW262" s="84"/>
    </row>
    <row r="263" spans="1:49" x14ac:dyDescent="0.25">
      <c r="A263" s="69" t="s">
        <v>434</v>
      </c>
      <c r="B263" s="69" t="s">
        <v>682</v>
      </c>
      <c r="C263" s="70"/>
      <c r="D263" s="71"/>
      <c r="E263" s="72"/>
      <c r="F263" s="73"/>
      <c r="G263" s="70"/>
      <c r="H263" s="74"/>
      <c r="I263" s="75"/>
      <c r="J263" s="75"/>
      <c r="K263" s="36"/>
      <c r="L263" s="82"/>
      <c r="M263" s="82"/>
      <c r="N263" s="77"/>
      <c r="O263" s="84" t="s">
        <v>825</v>
      </c>
      <c r="P263" s="86">
        <v>42759.502395833333</v>
      </c>
      <c r="Q263" s="84" t="s">
        <v>980</v>
      </c>
      <c r="R263" s="87" t="s">
        <v>1168</v>
      </c>
      <c r="S263" s="84" t="s">
        <v>1257</v>
      </c>
      <c r="T263" s="84"/>
      <c r="U263" s="86">
        <v>42759.502395833333</v>
      </c>
      <c r="V263" s="87" t="s">
        <v>1556</v>
      </c>
      <c r="W263" s="84"/>
      <c r="X263" s="84"/>
      <c r="Y263" s="88" t="s">
        <v>1955</v>
      </c>
      <c r="Z263" s="84"/>
      <c r="AA263" s="84" t="b">
        <v>0</v>
      </c>
      <c r="AB263" s="84">
        <v>0</v>
      </c>
      <c r="AC263" s="88" t="s">
        <v>2133</v>
      </c>
      <c r="AD263" s="84" t="b">
        <v>0</v>
      </c>
      <c r="AE263" s="84" t="s">
        <v>2140</v>
      </c>
      <c r="AF263" s="84"/>
      <c r="AG263" s="88" t="s">
        <v>2133</v>
      </c>
      <c r="AH263" s="84" t="b">
        <v>0</v>
      </c>
      <c r="AI263" s="84">
        <v>645</v>
      </c>
      <c r="AJ263" s="88" t="s">
        <v>2266</v>
      </c>
      <c r="AK263" s="84" t="s">
        <v>2344</v>
      </c>
      <c r="AL263" s="84" t="b">
        <v>0</v>
      </c>
      <c r="AM263" s="88" t="s">
        <v>2266</v>
      </c>
      <c r="AN263" s="84">
        <v>0</v>
      </c>
      <c r="AO263" s="84">
        <v>0</v>
      </c>
      <c r="AP263" s="84"/>
      <c r="AQ263" s="84"/>
      <c r="AR263" s="84"/>
      <c r="AS263" s="84"/>
      <c r="AT263" s="84"/>
      <c r="AU263" s="84"/>
      <c r="AV263" s="84"/>
      <c r="AW263" s="84"/>
    </row>
    <row r="264" spans="1:49" x14ac:dyDescent="0.25">
      <c r="A264" s="69" t="s">
        <v>434</v>
      </c>
      <c r="B264" s="69" t="s">
        <v>601</v>
      </c>
      <c r="C264" s="70"/>
      <c r="D264" s="71"/>
      <c r="E264" s="72"/>
      <c r="F264" s="73"/>
      <c r="G264" s="70"/>
      <c r="H264" s="74"/>
      <c r="I264" s="75"/>
      <c r="J264" s="75"/>
      <c r="K264" s="36"/>
      <c r="L264" s="82"/>
      <c r="M264" s="82"/>
      <c r="N264" s="77"/>
      <c r="O264" s="84" t="s">
        <v>825</v>
      </c>
      <c r="P264" s="86">
        <v>42759.501979166664</v>
      </c>
      <c r="Q264" s="84" t="s">
        <v>997</v>
      </c>
      <c r="R264" s="87" t="s">
        <v>1110</v>
      </c>
      <c r="S264" s="84" t="s">
        <v>1229</v>
      </c>
      <c r="T264" s="84"/>
      <c r="U264" s="86">
        <v>42759.501979166664</v>
      </c>
      <c r="V264" s="87" t="s">
        <v>1555</v>
      </c>
      <c r="W264" s="84"/>
      <c r="X264" s="84"/>
      <c r="Y264" s="88" t="s">
        <v>1954</v>
      </c>
      <c r="Z264" s="84"/>
      <c r="AA264" s="84" t="b">
        <v>0</v>
      </c>
      <c r="AB264" s="84">
        <v>0</v>
      </c>
      <c r="AC264" s="88" t="s">
        <v>2133</v>
      </c>
      <c r="AD264" s="84" t="b">
        <v>0</v>
      </c>
      <c r="AE264" s="84" t="s">
        <v>2140</v>
      </c>
      <c r="AF264" s="84"/>
      <c r="AG264" s="88" t="s">
        <v>2133</v>
      </c>
      <c r="AH264" s="84" t="b">
        <v>0</v>
      </c>
      <c r="AI264" s="84">
        <v>34</v>
      </c>
      <c r="AJ264" s="88" t="s">
        <v>2275</v>
      </c>
      <c r="AK264" s="84" t="s">
        <v>2344</v>
      </c>
      <c r="AL264" s="84" t="b">
        <v>0</v>
      </c>
      <c r="AM264" s="88" t="s">
        <v>2275</v>
      </c>
      <c r="AN264" s="84">
        <v>0</v>
      </c>
      <c r="AO264" s="84">
        <v>0</v>
      </c>
      <c r="AP264" s="84"/>
      <c r="AQ264" s="84"/>
      <c r="AR264" s="84"/>
      <c r="AS264" s="84"/>
      <c r="AT264" s="84"/>
      <c r="AU264" s="84"/>
      <c r="AV264" s="84"/>
      <c r="AW264" s="84"/>
    </row>
    <row r="265" spans="1:49" x14ac:dyDescent="0.25">
      <c r="A265" s="69" t="s">
        <v>435</v>
      </c>
      <c r="B265" s="69" t="s">
        <v>728</v>
      </c>
      <c r="C265" s="70"/>
      <c r="D265" s="71"/>
      <c r="E265" s="72"/>
      <c r="F265" s="73"/>
      <c r="G265" s="70"/>
      <c r="H265" s="74"/>
      <c r="I265" s="75"/>
      <c r="J265" s="75"/>
      <c r="K265" s="36"/>
      <c r="L265" s="82"/>
      <c r="M265" s="82"/>
      <c r="N265" s="77"/>
      <c r="O265" s="84" t="s">
        <v>825</v>
      </c>
      <c r="P265" s="86">
        <v>42759.502418981479</v>
      </c>
      <c r="Q265" s="84" t="s">
        <v>998</v>
      </c>
      <c r="R265" s="84"/>
      <c r="S265" s="84"/>
      <c r="T265" s="84"/>
      <c r="U265" s="86">
        <v>42759.502418981479</v>
      </c>
      <c r="V265" s="87" t="s">
        <v>1557</v>
      </c>
      <c r="W265" s="84"/>
      <c r="X265" s="84"/>
      <c r="Y265" s="88" t="s">
        <v>1956</v>
      </c>
      <c r="Z265" s="84"/>
      <c r="AA265" s="84" t="b">
        <v>0</v>
      </c>
      <c r="AB265" s="84">
        <v>0</v>
      </c>
      <c r="AC265" s="88" t="s">
        <v>2133</v>
      </c>
      <c r="AD265" s="84" t="b">
        <v>0</v>
      </c>
      <c r="AE265" s="84" t="s">
        <v>2140</v>
      </c>
      <c r="AF265" s="84"/>
      <c r="AG265" s="88" t="s">
        <v>2133</v>
      </c>
      <c r="AH265" s="84" t="b">
        <v>0</v>
      </c>
      <c r="AI265" s="84">
        <v>429</v>
      </c>
      <c r="AJ265" s="88" t="s">
        <v>2276</v>
      </c>
      <c r="AK265" s="84" t="s">
        <v>2342</v>
      </c>
      <c r="AL265" s="84" t="b">
        <v>0</v>
      </c>
      <c r="AM265" s="88" t="s">
        <v>2276</v>
      </c>
      <c r="AN265" s="84">
        <v>0</v>
      </c>
      <c r="AO265" s="84">
        <v>0</v>
      </c>
      <c r="AP265" s="84"/>
      <c r="AQ265" s="84"/>
      <c r="AR265" s="84"/>
      <c r="AS265" s="84"/>
      <c r="AT265" s="84"/>
      <c r="AU265" s="84"/>
      <c r="AV265" s="84"/>
      <c r="AW265" s="84"/>
    </row>
    <row r="266" spans="1:49" x14ac:dyDescent="0.25">
      <c r="A266" s="69" t="s">
        <v>436</v>
      </c>
      <c r="B266" s="69" t="s">
        <v>607</v>
      </c>
      <c r="C266" s="70"/>
      <c r="D266" s="71"/>
      <c r="E266" s="72"/>
      <c r="F266" s="73"/>
      <c r="G266" s="70"/>
      <c r="H266" s="74"/>
      <c r="I266" s="75"/>
      <c r="J266" s="75"/>
      <c r="K266" s="36"/>
      <c r="L266" s="82"/>
      <c r="M266" s="82"/>
      <c r="N266" s="77"/>
      <c r="O266" s="84" t="s">
        <v>825</v>
      </c>
      <c r="P266" s="86">
        <v>42759.502418981479</v>
      </c>
      <c r="Q266" s="84" t="s">
        <v>834</v>
      </c>
      <c r="R266" s="84"/>
      <c r="S266" s="84"/>
      <c r="T266" s="84"/>
      <c r="U266" s="86">
        <v>42759.502418981479</v>
      </c>
      <c r="V266" s="87" t="s">
        <v>1558</v>
      </c>
      <c r="W266" s="84"/>
      <c r="X266" s="84"/>
      <c r="Y266" s="88" t="s">
        <v>1957</v>
      </c>
      <c r="Z266" s="84"/>
      <c r="AA266" s="84" t="b">
        <v>0</v>
      </c>
      <c r="AB266" s="84">
        <v>0</v>
      </c>
      <c r="AC266" s="88" t="s">
        <v>2133</v>
      </c>
      <c r="AD266" s="84" t="b">
        <v>0</v>
      </c>
      <c r="AE266" s="84" t="s">
        <v>2140</v>
      </c>
      <c r="AF266" s="84"/>
      <c r="AG266" s="88" t="s">
        <v>2133</v>
      </c>
      <c r="AH266" s="84" t="b">
        <v>0</v>
      </c>
      <c r="AI266" s="84">
        <v>2884</v>
      </c>
      <c r="AJ266" s="88" t="s">
        <v>2169</v>
      </c>
      <c r="AK266" s="84" t="s">
        <v>2343</v>
      </c>
      <c r="AL266" s="84" t="b">
        <v>0</v>
      </c>
      <c r="AM266" s="88" t="s">
        <v>2169</v>
      </c>
      <c r="AN266" s="84">
        <v>0</v>
      </c>
      <c r="AO266" s="84">
        <v>0</v>
      </c>
      <c r="AP266" s="84"/>
      <c r="AQ266" s="84"/>
      <c r="AR266" s="84"/>
      <c r="AS266" s="84"/>
      <c r="AT266" s="84"/>
      <c r="AU266" s="84"/>
      <c r="AV266" s="84"/>
      <c r="AW266" s="84"/>
    </row>
    <row r="267" spans="1:49" x14ac:dyDescent="0.25">
      <c r="A267" s="69" t="s">
        <v>437</v>
      </c>
      <c r="B267" s="69" t="s">
        <v>729</v>
      </c>
      <c r="C267" s="70"/>
      <c r="D267" s="71"/>
      <c r="E267" s="72"/>
      <c r="F267" s="73"/>
      <c r="G267" s="70"/>
      <c r="H267" s="74"/>
      <c r="I267" s="75"/>
      <c r="J267" s="75"/>
      <c r="K267" s="36"/>
      <c r="L267" s="82"/>
      <c r="M267" s="82"/>
      <c r="N267" s="77"/>
      <c r="O267" s="84" t="s">
        <v>825</v>
      </c>
      <c r="P267" s="86">
        <v>42759.502430555556</v>
      </c>
      <c r="Q267" s="84" t="s">
        <v>999</v>
      </c>
      <c r="R267" s="84"/>
      <c r="S267" s="84"/>
      <c r="T267" s="84"/>
      <c r="U267" s="86">
        <v>42759.502430555556</v>
      </c>
      <c r="V267" s="87" t="s">
        <v>1559</v>
      </c>
      <c r="W267" s="84"/>
      <c r="X267" s="84"/>
      <c r="Y267" s="88" t="s">
        <v>1958</v>
      </c>
      <c r="Z267" s="84"/>
      <c r="AA267" s="84" t="b">
        <v>0</v>
      </c>
      <c r="AB267" s="84">
        <v>0</v>
      </c>
      <c r="AC267" s="88" t="s">
        <v>2133</v>
      </c>
      <c r="AD267" s="84" t="b">
        <v>0</v>
      </c>
      <c r="AE267" s="84" t="s">
        <v>2140</v>
      </c>
      <c r="AF267" s="84"/>
      <c r="AG267" s="88" t="s">
        <v>2133</v>
      </c>
      <c r="AH267" s="84" t="b">
        <v>0</v>
      </c>
      <c r="AI267" s="84">
        <v>50710</v>
      </c>
      <c r="AJ267" s="88" t="s">
        <v>2277</v>
      </c>
      <c r="AK267" s="84" t="s">
        <v>2342</v>
      </c>
      <c r="AL267" s="84" t="b">
        <v>0</v>
      </c>
      <c r="AM267" s="88" t="s">
        <v>2277</v>
      </c>
      <c r="AN267" s="84">
        <v>0</v>
      </c>
      <c r="AO267" s="84">
        <v>0</v>
      </c>
      <c r="AP267" s="84"/>
      <c r="AQ267" s="84"/>
      <c r="AR267" s="84"/>
      <c r="AS267" s="84"/>
      <c r="AT267" s="84"/>
      <c r="AU267" s="84"/>
      <c r="AV267" s="84"/>
      <c r="AW267" s="84"/>
    </row>
    <row r="268" spans="1:49" x14ac:dyDescent="0.25">
      <c r="A268" s="69" t="s">
        <v>438</v>
      </c>
      <c r="B268" s="69" t="s">
        <v>607</v>
      </c>
      <c r="C268" s="70"/>
      <c r="D268" s="71"/>
      <c r="E268" s="72"/>
      <c r="F268" s="73"/>
      <c r="G268" s="70"/>
      <c r="H268" s="74"/>
      <c r="I268" s="75"/>
      <c r="J268" s="75"/>
      <c r="K268" s="36"/>
      <c r="L268" s="82"/>
      <c r="M268" s="82"/>
      <c r="N268" s="77"/>
      <c r="O268" s="84" t="s">
        <v>825</v>
      </c>
      <c r="P268" s="86">
        <v>42759.502430555556</v>
      </c>
      <c r="Q268" s="84" t="s">
        <v>834</v>
      </c>
      <c r="R268" s="84"/>
      <c r="S268" s="84"/>
      <c r="T268" s="84"/>
      <c r="U268" s="86">
        <v>42759.502430555556</v>
      </c>
      <c r="V268" s="87" t="s">
        <v>1560</v>
      </c>
      <c r="W268" s="84"/>
      <c r="X268" s="84"/>
      <c r="Y268" s="88" t="s">
        <v>1959</v>
      </c>
      <c r="Z268" s="84"/>
      <c r="AA268" s="84" t="b">
        <v>0</v>
      </c>
      <c r="AB268" s="84">
        <v>0</v>
      </c>
      <c r="AC268" s="88" t="s">
        <v>2133</v>
      </c>
      <c r="AD268" s="84" t="b">
        <v>0</v>
      </c>
      <c r="AE268" s="84" t="s">
        <v>2140</v>
      </c>
      <c r="AF268" s="84"/>
      <c r="AG268" s="88" t="s">
        <v>2133</v>
      </c>
      <c r="AH268" s="84" t="b">
        <v>0</v>
      </c>
      <c r="AI268" s="84">
        <v>2884</v>
      </c>
      <c r="AJ268" s="88" t="s">
        <v>2169</v>
      </c>
      <c r="AK268" s="84" t="s">
        <v>2342</v>
      </c>
      <c r="AL268" s="84" t="b">
        <v>0</v>
      </c>
      <c r="AM268" s="88" t="s">
        <v>2169</v>
      </c>
      <c r="AN268" s="84">
        <v>0</v>
      </c>
      <c r="AO268" s="84">
        <v>0</v>
      </c>
      <c r="AP268" s="84"/>
      <c r="AQ268" s="84"/>
      <c r="AR268" s="84"/>
      <c r="AS268" s="84"/>
      <c r="AT268" s="84"/>
      <c r="AU268" s="84"/>
      <c r="AV268" s="84"/>
      <c r="AW268" s="84"/>
    </row>
    <row r="269" spans="1:49" x14ac:dyDescent="0.25">
      <c r="A269" s="69" t="s">
        <v>439</v>
      </c>
      <c r="B269" s="69" t="s">
        <v>439</v>
      </c>
      <c r="C269" s="70"/>
      <c r="D269" s="71"/>
      <c r="E269" s="72"/>
      <c r="F269" s="73"/>
      <c r="G269" s="70"/>
      <c r="H269" s="74"/>
      <c r="I269" s="75"/>
      <c r="J269" s="75"/>
      <c r="K269" s="36"/>
      <c r="L269" s="82"/>
      <c r="M269" s="82"/>
      <c r="N269" s="77"/>
      <c r="O269" s="84" t="s">
        <v>179</v>
      </c>
      <c r="P269" s="86">
        <v>42759.502430555556</v>
      </c>
      <c r="Q269" s="84" t="s">
        <v>1000</v>
      </c>
      <c r="R269" s="87" t="s">
        <v>1172</v>
      </c>
      <c r="S269" s="84" t="s">
        <v>1245</v>
      </c>
      <c r="T269" s="84"/>
      <c r="U269" s="86">
        <v>42759.502430555556</v>
      </c>
      <c r="V269" s="87" t="s">
        <v>1561</v>
      </c>
      <c r="W269" s="84"/>
      <c r="X269" s="84"/>
      <c r="Y269" s="88" t="s">
        <v>1960</v>
      </c>
      <c r="Z269" s="84"/>
      <c r="AA269" s="84" t="b">
        <v>0</v>
      </c>
      <c r="AB269" s="84">
        <v>0</v>
      </c>
      <c r="AC269" s="88" t="s">
        <v>2133</v>
      </c>
      <c r="AD269" s="84" t="b">
        <v>0</v>
      </c>
      <c r="AE269" s="84" t="s">
        <v>2141</v>
      </c>
      <c r="AF269" s="84"/>
      <c r="AG269" s="88" t="s">
        <v>2133</v>
      </c>
      <c r="AH269" s="84" t="b">
        <v>0</v>
      </c>
      <c r="AI269" s="84">
        <v>0</v>
      </c>
      <c r="AJ269" s="88" t="s">
        <v>2133</v>
      </c>
      <c r="AK269" s="84" t="s">
        <v>2349</v>
      </c>
      <c r="AL269" s="84" t="b">
        <v>0</v>
      </c>
      <c r="AM269" s="88" t="s">
        <v>1960</v>
      </c>
      <c r="AN269" s="84">
        <v>0</v>
      </c>
      <c r="AO269" s="84">
        <v>0</v>
      </c>
      <c r="AP269" s="84"/>
      <c r="AQ269" s="84"/>
      <c r="AR269" s="84"/>
      <c r="AS269" s="84"/>
      <c r="AT269" s="84"/>
      <c r="AU269" s="84"/>
      <c r="AV269" s="84"/>
      <c r="AW269" s="84"/>
    </row>
    <row r="270" spans="1:49" x14ac:dyDescent="0.25">
      <c r="A270" s="69" t="s">
        <v>440</v>
      </c>
      <c r="B270" s="69" t="s">
        <v>730</v>
      </c>
      <c r="C270" s="70"/>
      <c r="D270" s="71"/>
      <c r="E270" s="72"/>
      <c r="F270" s="73"/>
      <c r="G270" s="70"/>
      <c r="H270" s="74"/>
      <c r="I270" s="75"/>
      <c r="J270" s="75"/>
      <c r="K270" s="36"/>
      <c r="L270" s="82"/>
      <c r="M270" s="82"/>
      <c r="N270" s="77"/>
      <c r="O270" s="84" t="s">
        <v>825</v>
      </c>
      <c r="P270" s="86">
        <v>42759.502442129633</v>
      </c>
      <c r="Q270" s="84" t="s">
        <v>1001</v>
      </c>
      <c r="R270" s="84"/>
      <c r="S270" s="84"/>
      <c r="T270" s="84"/>
      <c r="U270" s="86">
        <v>42759.502442129633</v>
      </c>
      <c r="V270" s="87" t="s">
        <v>1562</v>
      </c>
      <c r="W270" s="84"/>
      <c r="X270" s="84"/>
      <c r="Y270" s="88" t="s">
        <v>1961</v>
      </c>
      <c r="Z270" s="84"/>
      <c r="AA270" s="84" t="b">
        <v>0</v>
      </c>
      <c r="AB270" s="84">
        <v>0</v>
      </c>
      <c r="AC270" s="88" t="s">
        <v>2133</v>
      </c>
      <c r="AD270" s="84" t="b">
        <v>0</v>
      </c>
      <c r="AE270" s="84" t="s">
        <v>2145</v>
      </c>
      <c r="AF270" s="84"/>
      <c r="AG270" s="88" t="s">
        <v>2133</v>
      </c>
      <c r="AH270" s="84" t="b">
        <v>0</v>
      </c>
      <c r="AI270" s="84">
        <v>13</v>
      </c>
      <c r="AJ270" s="88" t="s">
        <v>2278</v>
      </c>
      <c r="AK270" s="84" t="s">
        <v>2342</v>
      </c>
      <c r="AL270" s="84" t="b">
        <v>0</v>
      </c>
      <c r="AM270" s="88" t="s">
        <v>2278</v>
      </c>
      <c r="AN270" s="84">
        <v>0</v>
      </c>
      <c r="AO270" s="84">
        <v>0</v>
      </c>
      <c r="AP270" s="84"/>
      <c r="AQ270" s="84"/>
      <c r="AR270" s="84"/>
      <c r="AS270" s="84"/>
      <c r="AT270" s="84"/>
      <c r="AU270" s="84"/>
      <c r="AV270" s="84"/>
      <c r="AW270" s="84"/>
    </row>
    <row r="271" spans="1:49" x14ac:dyDescent="0.25">
      <c r="A271" s="69" t="s">
        <v>440</v>
      </c>
      <c r="B271" s="69" t="s">
        <v>731</v>
      </c>
      <c r="C271" s="70"/>
      <c r="D271" s="71"/>
      <c r="E271" s="72"/>
      <c r="F271" s="73"/>
      <c r="G271" s="70"/>
      <c r="H271" s="74"/>
      <c r="I271" s="75"/>
      <c r="J271" s="75"/>
      <c r="K271" s="36"/>
      <c r="L271" s="82"/>
      <c r="M271" s="82"/>
      <c r="N271" s="77"/>
      <c r="O271" s="84" t="s">
        <v>825</v>
      </c>
      <c r="P271" s="86">
        <v>42759.502442129633</v>
      </c>
      <c r="Q271" s="84" t="s">
        <v>1001</v>
      </c>
      <c r="R271" s="84"/>
      <c r="S271" s="84"/>
      <c r="T271" s="84"/>
      <c r="U271" s="86">
        <v>42759.502442129633</v>
      </c>
      <c r="V271" s="87" t="s">
        <v>1562</v>
      </c>
      <c r="W271" s="84"/>
      <c r="X271" s="84"/>
      <c r="Y271" s="88" t="s">
        <v>1961</v>
      </c>
      <c r="Z271" s="84"/>
      <c r="AA271" s="84" t="b">
        <v>0</v>
      </c>
      <c r="AB271" s="84">
        <v>0</v>
      </c>
      <c r="AC271" s="88" t="s">
        <v>2133</v>
      </c>
      <c r="AD271" s="84" t="b">
        <v>0</v>
      </c>
      <c r="AE271" s="84" t="s">
        <v>2145</v>
      </c>
      <c r="AF271" s="84"/>
      <c r="AG271" s="88" t="s">
        <v>2133</v>
      </c>
      <c r="AH271" s="84" t="b">
        <v>0</v>
      </c>
      <c r="AI271" s="84">
        <v>13</v>
      </c>
      <c r="AJ271" s="88" t="s">
        <v>2278</v>
      </c>
      <c r="AK271" s="84" t="s">
        <v>2342</v>
      </c>
      <c r="AL271" s="84" t="b">
        <v>0</v>
      </c>
      <c r="AM271" s="88" t="s">
        <v>2278</v>
      </c>
      <c r="AN271" s="84">
        <v>0</v>
      </c>
      <c r="AO271" s="84">
        <v>0</v>
      </c>
      <c r="AP271" s="84"/>
      <c r="AQ271" s="84"/>
      <c r="AR271" s="84"/>
      <c r="AS271" s="84"/>
      <c r="AT271" s="84"/>
      <c r="AU271" s="84"/>
      <c r="AV271" s="84"/>
      <c r="AW271" s="84"/>
    </row>
    <row r="272" spans="1:49" x14ac:dyDescent="0.25">
      <c r="A272" s="69" t="s">
        <v>441</v>
      </c>
      <c r="B272" s="69" t="s">
        <v>732</v>
      </c>
      <c r="C272" s="70"/>
      <c r="D272" s="71"/>
      <c r="E272" s="72"/>
      <c r="F272" s="73"/>
      <c r="G272" s="70"/>
      <c r="H272" s="74"/>
      <c r="I272" s="75"/>
      <c r="J272" s="75"/>
      <c r="K272" s="36"/>
      <c r="L272" s="82"/>
      <c r="M272" s="82"/>
      <c r="N272" s="77"/>
      <c r="O272" s="84" t="s">
        <v>825</v>
      </c>
      <c r="P272" s="86">
        <v>42759.502442129633</v>
      </c>
      <c r="Q272" s="84" t="s">
        <v>1002</v>
      </c>
      <c r="R272" s="84"/>
      <c r="S272" s="84"/>
      <c r="T272" s="84"/>
      <c r="U272" s="86">
        <v>42759.502442129633</v>
      </c>
      <c r="V272" s="87" t="s">
        <v>1563</v>
      </c>
      <c r="W272" s="84"/>
      <c r="X272" s="84"/>
      <c r="Y272" s="88" t="s">
        <v>1962</v>
      </c>
      <c r="Z272" s="84"/>
      <c r="AA272" s="84" t="b">
        <v>0</v>
      </c>
      <c r="AB272" s="84">
        <v>0</v>
      </c>
      <c r="AC272" s="88" t="s">
        <v>2133</v>
      </c>
      <c r="AD272" s="84" t="b">
        <v>0</v>
      </c>
      <c r="AE272" s="84" t="s">
        <v>2140</v>
      </c>
      <c r="AF272" s="84"/>
      <c r="AG272" s="88" t="s">
        <v>2133</v>
      </c>
      <c r="AH272" s="84" t="b">
        <v>0</v>
      </c>
      <c r="AI272" s="84">
        <v>1142</v>
      </c>
      <c r="AJ272" s="88" t="s">
        <v>2279</v>
      </c>
      <c r="AK272" s="84" t="s">
        <v>2340</v>
      </c>
      <c r="AL272" s="84" t="b">
        <v>0</v>
      </c>
      <c r="AM272" s="88" t="s">
        <v>2279</v>
      </c>
      <c r="AN272" s="84">
        <v>0</v>
      </c>
      <c r="AO272" s="84">
        <v>0</v>
      </c>
      <c r="AP272" s="84"/>
      <c r="AQ272" s="84"/>
      <c r="AR272" s="84"/>
      <c r="AS272" s="84"/>
      <c r="AT272" s="84"/>
      <c r="AU272" s="84"/>
      <c r="AV272" s="84"/>
      <c r="AW272" s="84"/>
    </row>
    <row r="273" spans="1:49" x14ac:dyDescent="0.25">
      <c r="A273" s="69" t="s">
        <v>442</v>
      </c>
      <c r="B273" s="69" t="s">
        <v>442</v>
      </c>
      <c r="C273" s="70"/>
      <c r="D273" s="71"/>
      <c r="E273" s="72"/>
      <c r="F273" s="73"/>
      <c r="G273" s="70"/>
      <c r="H273" s="74"/>
      <c r="I273" s="75"/>
      <c r="J273" s="75"/>
      <c r="K273" s="36"/>
      <c r="L273" s="82"/>
      <c r="M273" s="82"/>
      <c r="N273" s="77"/>
      <c r="O273" s="84" t="s">
        <v>179</v>
      </c>
      <c r="P273" s="86">
        <v>42759.502442129633</v>
      </c>
      <c r="Q273" s="84" t="s">
        <v>1003</v>
      </c>
      <c r="R273" s="87" t="s">
        <v>1173</v>
      </c>
      <c r="S273" s="84" t="s">
        <v>1266</v>
      </c>
      <c r="T273" s="84"/>
      <c r="U273" s="86">
        <v>42759.502442129633</v>
      </c>
      <c r="V273" s="87" t="s">
        <v>1564</v>
      </c>
      <c r="W273" s="84"/>
      <c r="X273" s="84"/>
      <c r="Y273" s="88" t="s">
        <v>1963</v>
      </c>
      <c r="Z273" s="84"/>
      <c r="AA273" s="84" t="b">
        <v>0</v>
      </c>
      <c r="AB273" s="84">
        <v>0</v>
      </c>
      <c r="AC273" s="88" t="s">
        <v>2133</v>
      </c>
      <c r="AD273" s="84" t="b">
        <v>0</v>
      </c>
      <c r="AE273" s="84" t="s">
        <v>2140</v>
      </c>
      <c r="AF273" s="84"/>
      <c r="AG273" s="88" t="s">
        <v>2133</v>
      </c>
      <c r="AH273" s="84" t="b">
        <v>0</v>
      </c>
      <c r="AI273" s="84">
        <v>0</v>
      </c>
      <c r="AJ273" s="88" t="s">
        <v>2133</v>
      </c>
      <c r="AK273" s="84" t="s">
        <v>2346</v>
      </c>
      <c r="AL273" s="84" t="b">
        <v>0</v>
      </c>
      <c r="AM273" s="88" t="s">
        <v>1963</v>
      </c>
      <c r="AN273" s="84">
        <v>0</v>
      </c>
      <c r="AO273" s="84">
        <v>0</v>
      </c>
      <c r="AP273" s="84"/>
      <c r="AQ273" s="84"/>
      <c r="AR273" s="84"/>
      <c r="AS273" s="84"/>
      <c r="AT273" s="84"/>
      <c r="AU273" s="84"/>
      <c r="AV273" s="84"/>
      <c r="AW273" s="84"/>
    </row>
    <row r="274" spans="1:49" x14ac:dyDescent="0.25">
      <c r="A274" s="69" t="s">
        <v>443</v>
      </c>
      <c r="B274" s="69" t="s">
        <v>733</v>
      </c>
      <c r="C274" s="70"/>
      <c r="D274" s="71"/>
      <c r="E274" s="72"/>
      <c r="F274" s="73"/>
      <c r="G274" s="70"/>
      <c r="H274" s="74"/>
      <c r="I274" s="75"/>
      <c r="J274" s="75"/>
      <c r="K274" s="36"/>
      <c r="L274" s="82"/>
      <c r="M274" s="82"/>
      <c r="N274" s="77"/>
      <c r="O274" s="84" t="s">
        <v>825</v>
      </c>
      <c r="P274" s="86">
        <v>42759.502442129633</v>
      </c>
      <c r="Q274" s="84" t="s">
        <v>1004</v>
      </c>
      <c r="R274" s="87" t="s">
        <v>1113</v>
      </c>
      <c r="S274" s="84" t="s">
        <v>1231</v>
      </c>
      <c r="T274" s="84"/>
      <c r="U274" s="86">
        <v>42759.502442129633</v>
      </c>
      <c r="V274" s="87" t="s">
        <v>1565</v>
      </c>
      <c r="W274" s="84"/>
      <c r="X274" s="84"/>
      <c r="Y274" s="88" t="s">
        <v>1964</v>
      </c>
      <c r="Z274" s="84"/>
      <c r="AA274" s="84" t="b">
        <v>0</v>
      </c>
      <c r="AB274" s="84">
        <v>0</v>
      </c>
      <c r="AC274" s="88" t="s">
        <v>2133</v>
      </c>
      <c r="AD274" s="84" t="b">
        <v>0</v>
      </c>
      <c r="AE274" s="84" t="s">
        <v>2140</v>
      </c>
      <c r="AF274" s="84"/>
      <c r="AG274" s="88" t="s">
        <v>2133</v>
      </c>
      <c r="AH274" s="84" t="b">
        <v>0</v>
      </c>
      <c r="AI274" s="84">
        <v>1</v>
      </c>
      <c r="AJ274" s="88" t="s">
        <v>2280</v>
      </c>
      <c r="AK274" s="84" t="s">
        <v>2342</v>
      </c>
      <c r="AL274" s="84" t="b">
        <v>0</v>
      </c>
      <c r="AM274" s="88" t="s">
        <v>2280</v>
      </c>
      <c r="AN274" s="84">
        <v>0</v>
      </c>
      <c r="AO274" s="84">
        <v>0</v>
      </c>
      <c r="AP274" s="84"/>
      <c r="AQ274" s="84"/>
      <c r="AR274" s="84"/>
      <c r="AS274" s="84"/>
      <c r="AT274" s="84"/>
      <c r="AU274" s="84"/>
      <c r="AV274" s="84"/>
      <c r="AW274" s="84"/>
    </row>
    <row r="275" spans="1:49" x14ac:dyDescent="0.25">
      <c r="A275" s="69" t="s">
        <v>444</v>
      </c>
      <c r="B275" s="69" t="s">
        <v>734</v>
      </c>
      <c r="C275" s="70"/>
      <c r="D275" s="71"/>
      <c r="E275" s="72"/>
      <c r="F275" s="73"/>
      <c r="G275" s="70"/>
      <c r="H275" s="74"/>
      <c r="I275" s="75"/>
      <c r="J275" s="75"/>
      <c r="K275" s="36"/>
      <c r="L275" s="82"/>
      <c r="M275" s="82"/>
      <c r="N275" s="77"/>
      <c r="O275" s="84" t="s">
        <v>825</v>
      </c>
      <c r="P275" s="86">
        <v>42759.502442129633</v>
      </c>
      <c r="Q275" s="84" t="s">
        <v>1005</v>
      </c>
      <c r="R275" s="87" t="s">
        <v>1174</v>
      </c>
      <c r="S275" s="84" t="s">
        <v>1239</v>
      </c>
      <c r="T275" s="84"/>
      <c r="U275" s="86">
        <v>42759.502442129633</v>
      </c>
      <c r="V275" s="87" t="s">
        <v>1566</v>
      </c>
      <c r="W275" s="84"/>
      <c r="X275" s="84"/>
      <c r="Y275" s="88" t="s">
        <v>1965</v>
      </c>
      <c r="Z275" s="84"/>
      <c r="AA275" s="84" t="b">
        <v>0</v>
      </c>
      <c r="AB275" s="84">
        <v>0</v>
      </c>
      <c r="AC275" s="88" t="s">
        <v>2133</v>
      </c>
      <c r="AD275" s="84" t="b">
        <v>0</v>
      </c>
      <c r="AE275" s="84" t="s">
        <v>2140</v>
      </c>
      <c r="AF275" s="84"/>
      <c r="AG275" s="88" t="s">
        <v>2133</v>
      </c>
      <c r="AH275" s="84" t="b">
        <v>0</v>
      </c>
      <c r="AI275" s="84">
        <v>1128</v>
      </c>
      <c r="AJ275" s="88" t="s">
        <v>2281</v>
      </c>
      <c r="AK275" s="84" t="s">
        <v>2342</v>
      </c>
      <c r="AL275" s="84" t="b">
        <v>0</v>
      </c>
      <c r="AM275" s="88" t="s">
        <v>2281</v>
      </c>
      <c r="AN275" s="84">
        <v>0</v>
      </c>
      <c r="AO275" s="84">
        <v>0</v>
      </c>
      <c r="AP275" s="84"/>
      <c r="AQ275" s="84"/>
      <c r="AR275" s="84"/>
      <c r="AS275" s="84"/>
      <c r="AT275" s="84"/>
      <c r="AU275" s="84"/>
      <c r="AV275" s="84"/>
      <c r="AW275" s="84"/>
    </row>
    <row r="276" spans="1:49" x14ac:dyDescent="0.25">
      <c r="A276" s="69" t="s">
        <v>444</v>
      </c>
      <c r="B276" s="69" t="s">
        <v>735</v>
      </c>
      <c r="C276" s="70"/>
      <c r="D276" s="71"/>
      <c r="E276" s="72"/>
      <c r="F276" s="73"/>
      <c r="G276" s="70"/>
      <c r="H276" s="74"/>
      <c r="I276" s="75"/>
      <c r="J276" s="75"/>
      <c r="K276" s="36"/>
      <c r="L276" s="82"/>
      <c r="M276" s="82"/>
      <c r="N276" s="77"/>
      <c r="O276" s="84" t="s">
        <v>825</v>
      </c>
      <c r="P276" s="86">
        <v>42759.502442129633</v>
      </c>
      <c r="Q276" s="84" t="s">
        <v>1005</v>
      </c>
      <c r="R276" s="87" t="s">
        <v>1174</v>
      </c>
      <c r="S276" s="84" t="s">
        <v>1239</v>
      </c>
      <c r="T276" s="84"/>
      <c r="U276" s="86">
        <v>42759.502442129633</v>
      </c>
      <c r="V276" s="87" t="s">
        <v>1566</v>
      </c>
      <c r="W276" s="84"/>
      <c r="X276" s="84"/>
      <c r="Y276" s="88" t="s">
        <v>1965</v>
      </c>
      <c r="Z276" s="84"/>
      <c r="AA276" s="84" t="b">
        <v>0</v>
      </c>
      <c r="AB276" s="84">
        <v>0</v>
      </c>
      <c r="AC276" s="88" t="s">
        <v>2133</v>
      </c>
      <c r="AD276" s="84" t="b">
        <v>0</v>
      </c>
      <c r="AE276" s="84" t="s">
        <v>2140</v>
      </c>
      <c r="AF276" s="84"/>
      <c r="AG276" s="88" t="s">
        <v>2133</v>
      </c>
      <c r="AH276" s="84" t="b">
        <v>0</v>
      </c>
      <c r="AI276" s="84">
        <v>1128</v>
      </c>
      <c r="AJ276" s="88" t="s">
        <v>2281</v>
      </c>
      <c r="AK276" s="84" t="s">
        <v>2342</v>
      </c>
      <c r="AL276" s="84" t="b">
        <v>0</v>
      </c>
      <c r="AM276" s="88" t="s">
        <v>2281</v>
      </c>
      <c r="AN276" s="84">
        <v>0</v>
      </c>
      <c r="AO276" s="84">
        <v>0</v>
      </c>
      <c r="AP276" s="84"/>
      <c r="AQ276" s="84"/>
      <c r="AR276" s="84"/>
      <c r="AS276" s="84"/>
      <c r="AT276" s="84"/>
      <c r="AU276" s="84"/>
      <c r="AV276" s="84"/>
      <c r="AW276" s="84"/>
    </row>
    <row r="277" spans="1:49" x14ac:dyDescent="0.25">
      <c r="A277" s="69" t="s">
        <v>445</v>
      </c>
      <c r="B277" s="69" t="s">
        <v>736</v>
      </c>
      <c r="C277" s="70"/>
      <c r="D277" s="71"/>
      <c r="E277" s="72"/>
      <c r="F277" s="73"/>
      <c r="G277" s="70"/>
      <c r="H277" s="74"/>
      <c r="I277" s="75"/>
      <c r="J277" s="75"/>
      <c r="K277" s="36"/>
      <c r="L277" s="82"/>
      <c r="M277" s="82"/>
      <c r="N277" s="77"/>
      <c r="O277" s="84" t="s">
        <v>825</v>
      </c>
      <c r="P277" s="86">
        <v>42759.502453703702</v>
      </c>
      <c r="Q277" s="84" t="s">
        <v>1006</v>
      </c>
      <c r="R277" s="84"/>
      <c r="S277" s="84"/>
      <c r="T277" s="84"/>
      <c r="U277" s="86">
        <v>42759.502453703702</v>
      </c>
      <c r="V277" s="87" t="s">
        <v>1567</v>
      </c>
      <c r="W277" s="84"/>
      <c r="X277" s="84"/>
      <c r="Y277" s="88" t="s">
        <v>1966</v>
      </c>
      <c r="Z277" s="84"/>
      <c r="AA277" s="84" t="b">
        <v>0</v>
      </c>
      <c r="AB277" s="84">
        <v>0</v>
      </c>
      <c r="AC277" s="88" t="s">
        <v>2133</v>
      </c>
      <c r="AD277" s="84" t="b">
        <v>0</v>
      </c>
      <c r="AE277" s="84" t="s">
        <v>2140</v>
      </c>
      <c r="AF277" s="84"/>
      <c r="AG277" s="88" t="s">
        <v>2133</v>
      </c>
      <c r="AH277" s="84" t="b">
        <v>0</v>
      </c>
      <c r="AI277" s="84">
        <v>328</v>
      </c>
      <c r="AJ277" s="88" t="s">
        <v>2282</v>
      </c>
      <c r="AK277" s="84" t="s">
        <v>2342</v>
      </c>
      <c r="AL277" s="84" t="b">
        <v>0</v>
      </c>
      <c r="AM277" s="88" t="s">
        <v>2282</v>
      </c>
      <c r="AN277" s="84">
        <v>0</v>
      </c>
      <c r="AO277" s="84">
        <v>0</v>
      </c>
      <c r="AP277" s="84"/>
      <c r="AQ277" s="84"/>
      <c r="AR277" s="84"/>
      <c r="AS277" s="84"/>
      <c r="AT277" s="84"/>
      <c r="AU277" s="84"/>
      <c r="AV277" s="84"/>
      <c r="AW277" s="84"/>
    </row>
    <row r="278" spans="1:49" x14ac:dyDescent="0.25">
      <c r="A278" s="69" t="s">
        <v>446</v>
      </c>
      <c r="B278" s="69" t="s">
        <v>737</v>
      </c>
      <c r="C278" s="70"/>
      <c r="D278" s="71"/>
      <c r="E278" s="72"/>
      <c r="F278" s="73"/>
      <c r="G278" s="70"/>
      <c r="H278" s="74"/>
      <c r="I278" s="75"/>
      <c r="J278" s="75"/>
      <c r="K278" s="36"/>
      <c r="L278" s="82"/>
      <c r="M278" s="82"/>
      <c r="N278" s="77"/>
      <c r="O278" s="84" t="s">
        <v>825</v>
      </c>
      <c r="P278" s="86">
        <v>42759.502453703702</v>
      </c>
      <c r="Q278" s="84" t="s">
        <v>1007</v>
      </c>
      <c r="R278" s="84"/>
      <c r="S278" s="84"/>
      <c r="T278" s="84"/>
      <c r="U278" s="86">
        <v>42759.502453703702</v>
      </c>
      <c r="V278" s="87" t="s">
        <v>1568</v>
      </c>
      <c r="W278" s="84"/>
      <c r="X278" s="84"/>
      <c r="Y278" s="88" t="s">
        <v>1967</v>
      </c>
      <c r="Z278" s="84"/>
      <c r="AA278" s="84" t="b">
        <v>0</v>
      </c>
      <c r="AB278" s="84">
        <v>0</v>
      </c>
      <c r="AC278" s="88" t="s">
        <v>2133</v>
      </c>
      <c r="AD278" s="84" t="b">
        <v>0</v>
      </c>
      <c r="AE278" s="84" t="s">
        <v>2140</v>
      </c>
      <c r="AF278" s="84"/>
      <c r="AG278" s="88" t="s">
        <v>2133</v>
      </c>
      <c r="AH278" s="84" t="b">
        <v>0</v>
      </c>
      <c r="AI278" s="84">
        <v>80</v>
      </c>
      <c r="AJ278" s="88" t="s">
        <v>2283</v>
      </c>
      <c r="AK278" s="84" t="s">
        <v>2343</v>
      </c>
      <c r="AL278" s="84" t="b">
        <v>0</v>
      </c>
      <c r="AM278" s="88" t="s">
        <v>2283</v>
      </c>
      <c r="AN278" s="84">
        <v>0</v>
      </c>
      <c r="AO278" s="84">
        <v>0</v>
      </c>
      <c r="AP278" s="84"/>
      <c r="AQ278" s="84"/>
      <c r="AR278" s="84"/>
      <c r="AS278" s="84"/>
      <c r="AT278" s="84"/>
      <c r="AU278" s="84"/>
      <c r="AV278" s="84"/>
      <c r="AW278" s="84"/>
    </row>
    <row r="279" spans="1:49" x14ac:dyDescent="0.25">
      <c r="A279" s="69" t="s">
        <v>446</v>
      </c>
      <c r="B279" s="69" t="s">
        <v>601</v>
      </c>
      <c r="C279" s="70"/>
      <c r="D279" s="71"/>
      <c r="E279" s="72"/>
      <c r="F279" s="73"/>
      <c r="G279" s="70"/>
      <c r="H279" s="74"/>
      <c r="I279" s="75"/>
      <c r="J279" s="75"/>
      <c r="K279" s="36"/>
      <c r="L279" s="82"/>
      <c r="M279" s="82"/>
      <c r="N279" s="77"/>
      <c r="O279" s="84" t="s">
        <v>825</v>
      </c>
      <c r="P279" s="86">
        <v>42759.502453703702</v>
      </c>
      <c r="Q279" s="84" t="s">
        <v>1007</v>
      </c>
      <c r="R279" s="84"/>
      <c r="S279" s="84"/>
      <c r="T279" s="84"/>
      <c r="U279" s="86">
        <v>42759.502453703702</v>
      </c>
      <c r="V279" s="87" t="s">
        <v>1568</v>
      </c>
      <c r="W279" s="84"/>
      <c r="X279" s="84"/>
      <c r="Y279" s="88" t="s">
        <v>1967</v>
      </c>
      <c r="Z279" s="84"/>
      <c r="AA279" s="84" t="b">
        <v>0</v>
      </c>
      <c r="AB279" s="84">
        <v>0</v>
      </c>
      <c r="AC279" s="88" t="s">
        <v>2133</v>
      </c>
      <c r="AD279" s="84" t="b">
        <v>0</v>
      </c>
      <c r="AE279" s="84" t="s">
        <v>2140</v>
      </c>
      <c r="AF279" s="84"/>
      <c r="AG279" s="88" t="s">
        <v>2133</v>
      </c>
      <c r="AH279" s="84" t="b">
        <v>0</v>
      </c>
      <c r="AI279" s="84">
        <v>80</v>
      </c>
      <c r="AJ279" s="88" t="s">
        <v>2283</v>
      </c>
      <c r="AK279" s="84" t="s">
        <v>2343</v>
      </c>
      <c r="AL279" s="84" t="b">
        <v>0</v>
      </c>
      <c r="AM279" s="88" t="s">
        <v>2283</v>
      </c>
      <c r="AN279" s="84">
        <v>0</v>
      </c>
      <c r="AO279" s="84">
        <v>0</v>
      </c>
      <c r="AP279" s="84"/>
      <c r="AQ279" s="84"/>
      <c r="AR279" s="84"/>
      <c r="AS279" s="84"/>
      <c r="AT279" s="84"/>
      <c r="AU279" s="84"/>
      <c r="AV279" s="84"/>
      <c r="AW279" s="84"/>
    </row>
    <row r="280" spans="1:49" x14ac:dyDescent="0.25">
      <c r="A280" s="69" t="s">
        <v>447</v>
      </c>
      <c r="B280" s="69" t="s">
        <v>599</v>
      </c>
      <c r="C280" s="70"/>
      <c r="D280" s="71"/>
      <c r="E280" s="72"/>
      <c r="F280" s="73"/>
      <c r="G280" s="70"/>
      <c r="H280" s="74"/>
      <c r="I280" s="75"/>
      <c r="J280" s="75"/>
      <c r="K280" s="36"/>
      <c r="L280" s="82"/>
      <c r="M280" s="82"/>
      <c r="N280" s="77"/>
      <c r="O280" s="84" t="s">
        <v>825</v>
      </c>
      <c r="P280" s="86">
        <v>42759.502453703702</v>
      </c>
      <c r="Q280" s="84" t="s">
        <v>827</v>
      </c>
      <c r="R280" s="87" t="s">
        <v>1107</v>
      </c>
      <c r="S280" s="84" t="s">
        <v>1226</v>
      </c>
      <c r="T280" s="84"/>
      <c r="U280" s="86">
        <v>42759.502453703702</v>
      </c>
      <c r="V280" s="87" t="s">
        <v>1569</v>
      </c>
      <c r="W280" s="84"/>
      <c r="X280" s="84"/>
      <c r="Y280" s="88" t="s">
        <v>1968</v>
      </c>
      <c r="Z280" s="84"/>
      <c r="AA280" s="84" t="b">
        <v>0</v>
      </c>
      <c r="AB280" s="84">
        <v>0</v>
      </c>
      <c r="AC280" s="88" t="s">
        <v>2133</v>
      </c>
      <c r="AD280" s="84" t="b">
        <v>0</v>
      </c>
      <c r="AE280" s="84" t="s">
        <v>2140</v>
      </c>
      <c r="AF280" s="84"/>
      <c r="AG280" s="88" t="s">
        <v>2133</v>
      </c>
      <c r="AH280" s="84" t="b">
        <v>0</v>
      </c>
      <c r="AI280" s="84">
        <v>56</v>
      </c>
      <c r="AJ280" s="88" t="s">
        <v>2164</v>
      </c>
      <c r="AK280" s="84" t="s">
        <v>2343</v>
      </c>
      <c r="AL280" s="84" t="b">
        <v>0</v>
      </c>
      <c r="AM280" s="88" t="s">
        <v>2164</v>
      </c>
      <c r="AN280" s="84">
        <v>0</v>
      </c>
      <c r="AO280" s="84">
        <v>0</v>
      </c>
      <c r="AP280" s="84"/>
      <c r="AQ280" s="84"/>
      <c r="AR280" s="84"/>
      <c r="AS280" s="84"/>
      <c r="AT280" s="84"/>
      <c r="AU280" s="84"/>
      <c r="AV280" s="84"/>
      <c r="AW280" s="84"/>
    </row>
    <row r="281" spans="1:49" x14ac:dyDescent="0.25">
      <c r="A281" s="69" t="s">
        <v>448</v>
      </c>
      <c r="B281" s="69" t="s">
        <v>448</v>
      </c>
      <c r="C281" s="70"/>
      <c r="D281" s="71"/>
      <c r="E281" s="72"/>
      <c r="F281" s="73"/>
      <c r="G281" s="70"/>
      <c r="H281" s="74"/>
      <c r="I281" s="75"/>
      <c r="J281" s="75"/>
      <c r="K281" s="36"/>
      <c r="L281" s="82"/>
      <c r="M281" s="82"/>
      <c r="N281" s="77"/>
      <c r="O281" s="84" t="s">
        <v>179</v>
      </c>
      <c r="P281" s="86">
        <v>42759.502453703702</v>
      </c>
      <c r="Q281" s="84" t="s">
        <v>1008</v>
      </c>
      <c r="R281" s="87" t="s">
        <v>1175</v>
      </c>
      <c r="S281" s="84" t="s">
        <v>1268</v>
      </c>
      <c r="T281" s="84" t="s">
        <v>1317</v>
      </c>
      <c r="U281" s="86">
        <v>42759.502453703702</v>
      </c>
      <c r="V281" s="87" t="s">
        <v>1570</v>
      </c>
      <c r="W281" s="84"/>
      <c r="X281" s="84"/>
      <c r="Y281" s="88" t="s">
        <v>1969</v>
      </c>
      <c r="Z281" s="84"/>
      <c r="AA281" s="84" t="b">
        <v>0</v>
      </c>
      <c r="AB281" s="84">
        <v>0</v>
      </c>
      <c r="AC281" s="88" t="s">
        <v>2133</v>
      </c>
      <c r="AD281" s="84" t="b">
        <v>0</v>
      </c>
      <c r="AE281" s="84" t="s">
        <v>2147</v>
      </c>
      <c r="AF281" s="84"/>
      <c r="AG281" s="88" t="s">
        <v>2133</v>
      </c>
      <c r="AH281" s="84" t="b">
        <v>0</v>
      </c>
      <c r="AI281" s="84">
        <v>0</v>
      </c>
      <c r="AJ281" s="88" t="s">
        <v>2133</v>
      </c>
      <c r="AK281" s="84" t="s">
        <v>2340</v>
      </c>
      <c r="AL281" s="84" t="b">
        <v>0</v>
      </c>
      <c r="AM281" s="88" t="s">
        <v>1969</v>
      </c>
      <c r="AN281" s="84">
        <v>0</v>
      </c>
      <c r="AO281" s="84">
        <v>0</v>
      </c>
      <c r="AP281" s="84"/>
      <c r="AQ281" s="84"/>
      <c r="AR281" s="84"/>
      <c r="AS281" s="84"/>
      <c r="AT281" s="84"/>
      <c r="AU281" s="84"/>
      <c r="AV281" s="84"/>
      <c r="AW281" s="84"/>
    </row>
    <row r="282" spans="1:49" x14ac:dyDescent="0.25">
      <c r="A282" s="69" t="s">
        <v>449</v>
      </c>
      <c r="B282" s="69" t="s">
        <v>614</v>
      </c>
      <c r="C282" s="70"/>
      <c r="D282" s="71"/>
      <c r="E282" s="72"/>
      <c r="F282" s="73"/>
      <c r="G282" s="70"/>
      <c r="H282" s="74"/>
      <c r="I282" s="75"/>
      <c r="J282" s="75"/>
      <c r="K282" s="36"/>
      <c r="L282" s="82"/>
      <c r="M282" s="82"/>
      <c r="N282" s="77"/>
      <c r="O282" s="84" t="s">
        <v>825</v>
      </c>
      <c r="P282" s="86">
        <v>42759.502453703702</v>
      </c>
      <c r="Q282" s="84" t="s">
        <v>843</v>
      </c>
      <c r="R282" s="84"/>
      <c r="S282" s="84"/>
      <c r="T282" s="84"/>
      <c r="U282" s="86">
        <v>42759.502453703702</v>
      </c>
      <c r="V282" s="87" t="s">
        <v>1571</v>
      </c>
      <c r="W282" s="84"/>
      <c r="X282" s="84"/>
      <c r="Y282" s="88" t="s">
        <v>1970</v>
      </c>
      <c r="Z282" s="84"/>
      <c r="AA282" s="84" t="b">
        <v>0</v>
      </c>
      <c r="AB282" s="84">
        <v>0</v>
      </c>
      <c r="AC282" s="88" t="s">
        <v>2133</v>
      </c>
      <c r="AD282" s="84" t="b">
        <v>0</v>
      </c>
      <c r="AE282" s="84" t="s">
        <v>2140</v>
      </c>
      <c r="AF282" s="84"/>
      <c r="AG282" s="88" t="s">
        <v>2133</v>
      </c>
      <c r="AH282" s="84" t="b">
        <v>0</v>
      </c>
      <c r="AI282" s="84">
        <v>444</v>
      </c>
      <c r="AJ282" s="88" t="s">
        <v>2177</v>
      </c>
      <c r="AK282" s="84" t="s">
        <v>2343</v>
      </c>
      <c r="AL282" s="84" t="b">
        <v>0</v>
      </c>
      <c r="AM282" s="88" t="s">
        <v>2177</v>
      </c>
      <c r="AN282" s="84">
        <v>0</v>
      </c>
      <c r="AO282" s="84">
        <v>0</v>
      </c>
      <c r="AP282" s="84"/>
      <c r="AQ282" s="84"/>
      <c r="AR282" s="84"/>
      <c r="AS282" s="84"/>
      <c r="AT282" s="84"/>
      <c r="AU282" s="84"/>
      <c r="AV282" s="84"/>
      <c r="AW282" s="84"/>
    </row>
    <row r="283" spans="1:49" x14ac:dyDescent="0.25">
      <c r="A283" s="69" t="s">
        <v>450</v>
      </c>
      <c r="B283" s="69" t="s">
        <v>450</v>
      </c>
      <c r="C283" s="70"/>
      <c r="D283" s="71"/>
      <c r="E283" s="72"/>
      <c r="F283" s="73"/>
      <c r="G283" s="70"/>
      <c r="H283" s="74"/>
      <c r="I283" s="75"/>
      <c r="J283" s="75"/>
      <c r="K283" s="36"/>
      <c r="L283" s="82"/>
      <c r="M283" s="82"/>
      <c r="N283" s="77"/>
      <c r="O283" s="84" t="s">
        <v>179</v>
      </c>
      <c r="P283" s="86">
        <v>42759.502465277779</v>
      </c>
      <c r="Q283" s="84" t="s">
        <v>1009</v>
      </c>
      <c r="R283" s="87" t="s">
        <v>1173</v>
      </c>
      <c r="S283" s="84" t="s">
        <v>1266</v>
      </c>
      <c r="T283" s="84"/>
      <c r="U283" s="86">
        <v>42759.502465277779</v>
      </c>
      <c r="V283" s="87" t="s">
        <v>1572</v>
      </c>
      <c r="W283" s="84"/>
      <c r="X283" s="84"/>
      <c r="Y283" s="88" t="s">
        <v>1971</v>
      </c>
      <c r="Z283" s="84"/>
      <c r="AA283" s="84" t="b">
        <v>0</v>
      </c>
      <c r="AB283" s="84">
        <v>0</v>
      </c>
      <c r="AC283" s="88" t="s">
        <v>2133</v>
      </c>
      <c r="AD283" s="84" t="b">
        <v>0</v>
      </c>
      <c r="AE283" s="84" t="s">
        <v>2140</v>
      </c>
      <c r="AF283" s="84"/>
      <c r="AG283" s="88" t="s">
        <v>2133</v>
      </c>
      <c r="AH283" s="84" t="b">
        <v>0</v>
      </c>
      <c r="AI283" s="84">
        <v>0</v>
      </c>
      <c r="AJ283" s="88" t="s">
        <v>2133</v>
      </c>
      <c r="AK283" s="84" t="s">
        <v>2346</v>
      </c>
      <c r="AL283" s="84" t="b">
        <v>0</v>
      </c>
      <c r="AM283" s="88" t="s">
        <v>1971</v>
      </c>
      <c r="AN283" s="84">
        <v>0</v>
      </c>
      <c r="AO283" s="84">
        <v>0</v>
      </c>
      <c r="AP283" s="84"/>
      <c r="AQ283" s="84"/>
      <c r="AR283" s="84"/>
      <c r="AS283" s="84"/>
      <c r="AT283" s="84"/>
      <c r="AU283" s="84"/>
      <c r="AV283" s="84"/>
      <c r="AW283" s="84"/>
    </row>
    <row r="284" spans="1:49" x14ac:dyDescent="0.25">
      <c r="A284" s="69" t="s">
        <v>451</v>
      </c>
      <c r="B284" s="69" t="s">
        <v>614</v>
      </c>
      <c r="C284" s="70"/>
      <c r="D284" s="71"/>
      <c r="E284" s="72"/>
      <c r="F284" s="73"/>
      <c r="G284" s="70"/>
      <c r="H284" s="74"/>
      <c r="I284" s="75"/>
      <c r="J284" s="75"/>
      <c r="K284" s="36"/>
      <c r="L284" s="82"/>
      <c r="M284" s="82"/>
      <c r="N284" s="77"/>
      <c r="O284" s="84" t="s">
        <v>825</v>
      </c>
      <c r="P284" s="86">
        <v>42759.502465277779</v>
      </c>
      <c r="Q284" s="84" t="s">
        <v>843</v>
      </c>
      <c r="R284" s="84"/>
      <c r="S284" s="84"/>
      <c r="T284" s="84"/>
      <c r="U284" s="86">
        <v>42759.502465277779</v>
      </c>
      <c r="V284" s="87" t="s">
        <v>1573</v>
      </c>
      <c r="W284" s="84"/>
      <c r="X284" s="84"/>
      <c r="Y284" s="88" t="s">
        <v>1972</v>
      </c>
      <c r="Z284" s="84"/>
      <c r="AA284" s="84" t="b">
        <v>0</v>
      </c>
      <c r="AB284" s="84">
        <v>0</v>
      </c>
      <c r="AC284" s="88" t="s">
        <v>2133</v>
      </c>
      <c r="AD284" s="84" t="b">
        <v>0</v>
      </c>
      <c r="AE284" s="84" t="s">
        <v>2140</v>
      </c>
      <c r="AF284" s="84"/>
      <c r="AG284" s="88" t="s">
        <v>2133</v>
      </c>
      <c r="AH284" s="84" t="b">
        <v>0</v>
      </c>
      <c r="AI284" s="84">
        <v>444</v>
      </c>
      <c r="AJ284" s="88" t="s">
        <v>2177</v>
      </c>
      <c r="AK284" s="84" t="s">
        <v>2343</v>
      </c>
      <c r="AL284" s="84" t="b">
        <v>0</v>
      </c>
      <c r="AM284" s="88" t="s">
        <v>2177</v>
      </c>
      <c r="AN284" s="84">
        <v>0</v>
      </c>
      <c r="AO284" s="84">
        <v>0</v>
      </c>
      <c r="AP284" s="84"/>
      <c r="AQ284" s="84"/>
      <c r="AR284" s="84"/>
      <c r="AS284" s="84"/>
      <c r="AT284" s="84"/>
      <c r="AU284" s="84"/>
      <c r="AV284" s="84"/>
      <c r="AW284" s="84"/>
    </row>
    <row r="285" spans="1:49" x14ac:dyDescent="0.25">
      <c r="A285" s="69" t="s">
        <v>452</v>
      </c>
      <c r="B285" s="69" t="s">
        <v>738</v>
      </c>
      <c r="C285" s="70"/>
      <c r="D285" s="71"/>
      <c r="E285" s="72"/>
      <c r="F285" s="73"/>
      <c r="G285" s="70"/>
      <c r="H285" s="74"/>
      <c r="I285" s="75"/>
      <c r="J285" s="75"/>
      <c r="K285" s="36"/>
      <c r="L285" s="82"/>
      <c r="M285" s="82"/>
      <c r="N285" s="77"/>
      <c r="O285" s="84" t="s">
        <v>825</v>
      </c>
      <c r="P285" s="86">
        <v>42759.502476851849</v>
      </c>
      <c r="Q285" s="84" t="s">
        <v>1010</v>
      </c>
      <c r="R285" s="84"/>
      <c r="S285" s="84"/>
      <c r="T285" s="84"/>
      <c r="U285" s="86">
        <v>42759.502476851849</v>
      </c>
      <c r="V285" s="87" t="s">
        <v>1574</v>
      </c>
      <c r="W285" s="84"/>
      <c r="X285" s="84"/>
      <c r="Y285" s="88" t="s">
        <v>1973</v>
      </c>
      <c r="Z285" s="84"/>
      <c r="AA285" s="84" t="b">
        <v>0</v>
      </c>
      <c r="AB285" s="84">
        <v>0</v>
      </c>
      <c r="AC285" s="88" t="s">
        <v>2133</v>
      </c>
      <c r="AD285" s="84" t="b">
        <v>0</v>
      </c>
      <c r="AE285" s="84" t="s">
        <v>2140</v>
      </c>
      <c r="AF285" s="84"/>
      <c r="AG285" s="88" t="s">
        <v>2133</v>
      </c>
      <c r="AH285" s="84" t="b">
        <v>0</v>
      </c>
      <c r="AI285" s="84">
        <v>144</v>
      </c>
      <c r="AJ285" s="88" t="s">
        <v>2284</v>
      </c>
      <c r="AK285" s="84" t="s">
        <v>2342</v>
      </c>
      <c r="AL285" s="84" t="b">
        <v>0</v>
      </c>
      <c r="AM285" s="88" t="s">
        <v>2284</v>
      </c>
      <c r="AN285" s="84">
        <v>0</v>
      </c>
      <c r="AO285" s="84">
        <v>0</v>
      </c>
      <c r="AP285" s="84"/>
      <c r="AQ285" s="84"/>
      <c r="AR285" s="84"/>
      <c r="AS285" s="84"/>
      <c r="AT285" s="84"/>
      <c r="AU285" s="84"/>
      <c r="AV285" s="84"/>
      <c r="AW285" s="84"/>
    </row>
    <row r="286" spans="1:49" x14ac:dyDescent="0.25">
      <c r="A286" s="69" t="s">
        <v>452</v>
      </c>
      <c r="B286" s="69" t="s">
        <v>601</v>
      </c>
      <c r="C286" s="70"/>
      <c r="D286" s="71"/>
      <c r="E286" s="72"/>
      <c r="F286" s="73"/>
      <c r="G286" s="70"/>
      <c r="H286" s="74"/>
      <c r="I286" s="75"/>
      <c r="J286" s="75"/>
      <c r="K286" s="36"/>
      <c r="L286" s="82"/>
      <c r="M286" s="82"/>
      <c r="N286" s="77"/>
      <c r="O286" s="84" t="s">
        <v>825</v>
      </c>
      <c r="P286" s="86">
        <v>42759.502476851849</v>
      </c>
      <c r="Q286" s="84" t="s">
        <v>1010</v>
      </c>
      <c r="R286" s="84"/>
      <c r="S286" s="84"/>
      <c r="T286" s="84"/>
      <c r="U286" s="86">
        <v>42759.502476851849</v>
      </c>
      <c r="V286" s="87" t="s">
        <v>1574</v>
      </c>
      <c r="W286" s="84"/>
      <c r="X286" s="84"/>
      <c r="Y286" s="88" t="s">
        <v>1973</v>
      </c>
      <c r="Z286" s="84"/>
      <c r="AA286" s="84" t="b">
        <v>0</v>
      </c>
      <c r="AB286" s="84">
        <v>0</v>
      </c>
      <c r="AC286" s="88" t="s">
        <v>2133</v>
      </c>
      <c r="AD286" s="84" t="b">
        <v>0</v>
      </c>
      <c r="AE286" s="84" t="s">
        <v>2140</v>
      </c>
      <c r="AF286" s="84"/>
      <c r="AG286" s="88" t="s">
        <v>2133</v>
      </c>
      <c r="AH286" s="84" t="b">
        <v>0</v>
      </c>
      <c r="AI286" s="84">
        <v>144</v>
      </c>
      <c r="AJ286" s="88" t="s">
        <v>2284</v>
      </c>
      <c r="AK286" s="84" t="s">
        <v>2342</v>
      </c>
      <c r="AL286" s="84" t="b">
        <v>0</v>
      </c>
      <c r="AM286" s="88" t="s">
        <v>2284</v>
      </c>
      <c r="AN286" s="84">
        <v>0</v>
      </c>
      <c r="AO286" s="84">
        <v>0</v>
      </c>
      <c r="AP286" s="84"/>
      <c r="AQ286" s="84"/>
      <c r="AR286" s="84"/>
      <c r="AS286" s="84"/>
      <c r="AT286" s="84"/>
      <c r="AU286" s="84"/>
      <c r="AV286" s="84"/>
      <c r="AW286" s="84"/>
    </row>
    <row r="287" spans="1:49" x14ac:dyDescent="0.25">
      <c r="A287" s="69" t="s">
        <v>453</v>
      </c>
      <c r="B287" s="69" t="s">
        <v>453</v>
      </c>
      <c r="C287" s="70"/>
      <c r="D287" s="71"/>
      <c r="E287" s="72"/>
      <c r="F287" s="73"/>
      <c r="G287" s="70"/>
      <c r="H287" s="74"/>
      <c r="I287" s="75"/>
      <c r="J287" s="75"/>
      <c r="K287" s="36"/>
      <c r="L287" s="82"/>
      <c r="M287" s="82"/>
      <c r="N287" s="77"/>
      <c r="O287" s="84" t="s">
        <v>179</v>
      </c>
      <c r="P287" s="86">
        <v>42759.502488425926</v>
      </c>
      <c r="Q287" s="87" t="s">
        <v>1011</v>
      </c>
      <c r="R287" s="87" t="s">
        <v>1176</v>
      </c>
      <c r="S287" s="84" t="s">
        <v>1269</v>
      </c>
      <c r="T287" s="84"/>
      <c r="U287" s="86">
        <v>42759.502488425926</v>
      </c>
      <c r="V287" s="87" t="s">
        <v>1575</v>
      </c>
      <c r="W287" s="84"/>
      <c r="X287" s="84"/>
      <c r="Y287" s="88" t="s">
        <v>1974</v>
      </c>
      <c r="Z287" s="84"/>
      <c r="AA287" s="84" t="b">
        <v>0</v>
      </c>
      <c r="AB287" s="84">
        <v>0</v>
      </c>
      <c r="AC287" s="88" t="s">
        <v>2133</v>
      </c>
      <c r="AD287" s="84" t="b">
        <v>0</v>
      </c>
      <c r="AE287" s="84" t="s">
        <v>2141</v>
      </c>
      <c r="AF287" s="84"/>
      <c r="AG287" s="88" t="s">
        <v>2133</v>
      </c>
      <c r="AH287" s="84" t="b">
        <v>0</v>
      </c>
      <c r="AI287" s="84">
        <v>0</v>
      </c>
      <c r="AJ287" s="88" t="s">
        <v>2133</v>
      </c>
      <c r="AK287" s="84" t="s">
        <v>2342</v>
      </c>
      <c r="AL287" s="84" t="b">
        <v>0</v>
      </c>
      <c r="AM287" s="88" t="s">
        <v>1974</v>
      </c>
      <c r="AN287" s="84">
        <v>0</v>
      </c>
      <c r="AO287" s="84">
        <v>0</v>
      </c>
      <c r="AP287" s="84"/>
      <c r="AQ287" s="84"/>
      <c r="AR287" s="84"/>
      <c r="AS287" s="84"/>
      <c r="AT287" s="84"/>
      <c r="AU287" s="84"/>
      <c r="AV287" s="84"/>
      <c r="AW287" s="84"/>
    </row>
    <row r="288" spans="1:49" x14ac:dyDescent="0.25">
      <c r="A288" s="69" t="s">
        <v>454</v>
      </c>
      <c r="B288" s="69" t="s">
        <v>454</v>
      </c>
      <c r="C288" s="70"/>
      <c r="D288" s="71"/>
      <c r="E288" s="72"/>
      <c r="F288" s="73"/>
      <c r="G288" s="70"/>
      <c r="H288" s="74"/>
      <c r="I288" s="75"/>
      <c r="J288" s="75"/>
      <c r="K288" s="36"/>
      <c r="L288" s="82"/>
      <c r="M288" s="82"/>
      <c r="N288" s="77"/>
      <c r="O288" s="84" t="s">
        <v>179</v>
      </c>
      <c r="P288" s="86">
        <v>42759.502488425926</v>
      </c>
      <c r="Q288" s="84" t="s">
        <v>1012</v>
      </c>
      <c r="R288" s="87" t="s">
        <v>1177</v>
      </c>
      <c r="S288" s="84" t="s">
        <v>1270</v>
      </c>
      <c r="T288" s="84"/>
      <c r="U288" s="86">
        <v>42759.502488425926</v>
      </c>
      <c r="V288" s="87" t="s">
        <v>1576</v>
      </c>
      <c r="W288" s="84"/>
      <c r="X288" s="84"/>
      <c r="Y288" s="88" t="s">
        <v>1975</v>
      </c>
      <c r="Z288" s="84"/>
      <c r="AA288" s="84" t="b">
        <v>0</v>
      </c>
      <c r="AB288" s="84">
        <v>0</v>
      </c>
      <c r="AC288" s="88" t="s">
        <v>2133</v>
      </c>
      <c r="AD288" s="84" t="b">
        <v>0</v>
      </c>
      <c r="AE288" s="84" t="s">
        <v>2140</v>
      </c>
      <c r="AF288" s="84"/>
      <c r="AG288" s="88" t="s">
        <v>2133</v>
      </c>
      <c r="AH288" s="84" t="b">
        <v>0</v>
      </c>
      <c r="AI288" s="84">
        <v>0</v>
      </c>
      <c r="AJ288" s="88" t="s">
        <v>2133</v>
      </c>
      <c r="AK288" s="84" t="s">
        <v>2353</v>
      </c>
      <c r="AL288" s="84" t="b">
        <v>0</v>
      </c>
      <c r="AM288" s="88" t="s">
        <v>1975</v>
      </c>
      <c r="AN288" s="84">
        <v>0</v>
      </c>
      <c r="AO288" s="84">
        <v>0</v>
      </c>
      <c r="AP288" s="84"/>
      <c r="AQ288" s="84"/>
      <c r="AR288" s="84"/>
      <c r="AS288" s="84"/>
      <c r="AT288" s="84"/>
      <c r="AU288" s="84"/>
      <c r="AV288" s="84"/>
      <c r="AW288" s="84"/>
    </row>
    <row r="289" spans="1:49" x14ac:dyDescent="0.25">
      <c r="A289" s="69" t="s">
        <v>455</v>
      </c>
      <c r="B289" s="69" t="s">
        <v>739</v>
      </c>
      <c r="C289" s="70"/>
      <c r="D289" s="71"/>
      <c r="E289" s="72"/>
      <c r="F289" s="73"/>
      <c r="G289" s="70"/>
      <c r="H289" s="74"/>
      <c r="I289" s="75"/>
      <c r="J289" s="75"/>
      <c r="K289" s="36"/>
      <c r="L289" s="82"/>
      <c r="M289" s="82"/>
      <c r="N289" s="77"/>
      <c r="O289" s="84" t="s">
        <v>825</v>
      </c>
      <c r="P289" s="86">
        <v>42759.502488425926</v>
      </c>
      <c r="Q289" s="84" t="s">
        <v>1013</v>
      </c>
      <c r="R289" s="84"/>
      <c r="S289" s="84"/>
      <c r="T289" s="84"/>
      <c r="U289" s="86">
        <v>42759.502488425926</v>
      </c>
      <c r="V289" s="87" t="s">
        <v>1577</v>
      </c>
      <c r="W289" s="84"/>
      <c r="X289" s="84"/>
      <c r="Y289" s="88" t="s">
        <v>1976</v>
      </c>
      <c r="Z289" s="84"/>
      <c r="AA289" s="84" t="b">
        <v>0</v>
      </c>
      <c r="AB289" s="84">
        <v>0</v>
      </c>
      <c r="AC289" s="88" t="s">
        <v>2133</v>
      </c>
      <c r="AD289" s="84" t="b">
        <v>0</v>
      </c>
      <c r="AE289" s="84" t="s">
        <v>2140</v>
      </c>
      <c r="AF289" s="84"/>
      <c r="AG289" s="88" t="s">
        <v>2133</v>
      </c>
      <c r="AH289" s="84" t="b">
        <v>0</v>
      </c>
      <c r="AI289" s="84">
        <v>1947</v>
      </c>
      <c r="AJ289" s="88" t="s">
        <v>2285</v>
      </c>
      <c r="AK289" s="84" t="s">
        <v>2342</v>
      </c>
      <c r="AL289" s="84" t="b">
        <v>0</v>
      </c>
      <c r="AM289" s="88" t="s">
        <v>2285</v>
      </c>
      <c r="AN289" s="84">
        <v>0</v>
      </c>
      <c r="AO289" s="84">
        <v>0</v>
      </c>
      <c r="AP289" s="84"/>
      <c r="AQ289" s="84"/>
      <c r="AR289" s="84"/>
      <c r="AS289" s="84"/>
      <c r="AT289" s="84"/>
      <c r="AU289" s="84"/>
      <c r="AV289" s="84"/>
      <c r="AW289" s="84"/>
    </row>
    <row r="290" spans="1:49" x14ac:dyDescent="0.25">
      <c r="A290" s="69" t="s">
        <v>456</v>
      </c>
      <c r="B290" s="69" t="s">
        <v>627</v>
      </c>
      <c r="C290" s="70"/>
      <c r="D290" s="71"/>
      <c r="E290" s="72"/>
      <c r="F290" s="73"/>
      <c r="G290" s="70"/>
      <c r="H290" s="74"/>
      <c r="I290" s="75"/>
      <c r="J290" s="75"/>
      <c r="K290" s="36"/>
      <c r="L290" s="82"/>
      <c r="M290" s="82"/>
      <c r="N290" s="77"/>
      <c r="O290" s="84" t="s">
        <v>825</v>
      </c>
      <c r="P290" s="86">
        <v>42759.502500000002</v>
      </c>
      <c r="Q290" s="84" t="s">
        <v>856</v>
      </c>
      <c r="R290" s="87" t="s">
        <v>1118</v>
      </c>
      <c r="S290" s="84" t="s">
        <v>1236</v>
      </c>
      <c r="T290" s="84"/>
      <c r="U290" s="86">
        <v>42759.502500000002</v>
      </c>
      <c r="V290" s="87" t="s">
        <v>1578</v>
      </c>
      <c r="W290" s="84"/>
      <c r="X290" s="84"/>
      <c r="Y290" s="88" t="s">
        <v>1977</v>
      </c>
      <c r="Z290" s="84"/>
      <c r="AA290" s="84" t="b">
        <v>0</v>
      </c>
      <c r="AB290" s="84">
        <v>0</v>
      </c>
      <c r="AC290" s="88" t="s">
        <v>2133</v>
      </c>
      <c r="AD290" s="84" t="b">
        <v>0</v>
      </c>
      <c r="AE290" s="84" t="s">
        <v>2140</v>
      </c>
      <c r="AF290" s="84"/>
      <c r="AG290" s="88" t="s">
        <v>2133</v>
      </c>
      <c r="AH290" s="84" t="b">
        <v>0</v>
      </c>
      <c r="AI290" s="84">
        <v>14</v>
      </c>
      <c r="AJ290" s="88" t="s">
        <v>2186</v>
      </c>
      <c r="AK290" s="84" t="s">
        <v>2342</v>
      </c>
      <c r="AL290" s="84" t="b">
        <v>0</v>
      </c>
      <c r="AM290" s="88" t="s">
        <v>2186</v>
      </c>
      <c r="AN290" s="84">
        <v>0</v>
      </c>
      <c r="AO290" s="84">
        <v>0</v>
      </c>
      <c r="AP290" s="84"/>
      <c r="AQ290" s="84"/>
      <c r="AR290" s="84"/>
      <c r="AS290" s="84"/>
      <c r="AT290" s="84"/>
      <c r="AU290" s="84"/>
      <c r="AV290" s="84"/>
      <c r="AW290" s="84"/>
    </row>
    <row r="291" spans="1:49" x14ac:dyDescent="0.25">
      <c r="A291" s="69" t="s">
        <v>457</v>
      </c>
      <c r="B291" s="69" t="s">
        <v>457</v>
      </c>
      <c r="C291" s="70"/>
      <c r="D291" s="71"/>
      <c r="E291" s="72"/>
      <c r="F291" s="73"/>
      <c r="G291" s="70"/>
      <c r="H291" s="74"/>
      <c r="I291" s="75"/>
      <c r="J291" s="75"/>
      <c r="K291" s="36"/>
      <c r="L291" s="82"/>
      <c r="M291" s="82"/>
      <c r="N291" s="77"/>
      <c r="O291" s="84" t="s">
        <v>179</v>
      </c>
      <c r="P291" s="86">
        <v>42759.502500000002</v>
      </c>
      <c r="Q291" s="84" t="s">
        <v>1014</v>
      </c>
      <c r="R291" s="87" t="s">
        <v>1178</v>
      </c>
      <c r="S291" s="84" t="s">
        <v>1227</v>
      </c>
      <c r="T291" s="84"/>
      <c r="U291" s="86">
        <v>42759.502500000002</v>
      </c>
      <c r="V291" s="87" t="s">
        <v>1579</v>
      </c>
      <c r="W291" s="84"/>
      <c r="X291" s="84"/>
      <c r="Y291" s="88" t="s">
        <v>1978</v>
      </c>
      <c r="Z291" s="84"/>
      <c r="AA291" s="84" t="b">
        <v>0</v>
      </c>
      <c r="AB291" s="84">
        <v>0</v>
      </c>
      <c r="AC291" s="88" t="s">
        <v>2133</v>
      </c>
      <c r="AD291" s="84" t="b">
        <v>1</v>
      </c>
      <c r="AE291" s="84" t="s">
        <v>2140</v>
      </c>
      <c r="AF291" s="84"/>
      <c r="AG291" s="88" t="s">
        <v>2158</v>
      </c>
      <c r="AH291" s="84" t="b">
        <v>0</v>
      </c>
      <c r="AI291" s="84">
        <v>0</v>
      </c>
      <c r="AJ291" s="88" t="s">
        <v>2133</v>
      </c>
      <c r="AK291" s="84" t="s">
        <v>2342</v>
      </c>
      <c r="AL291" s="84" t="b">
        <v>1</v>
      </c>
      <c r="AM291" s="88" t="s">
        <v>1978</v>
      </c>
      <c r="AN291" s="84">
        <v>0</v>
      </c>
      <c r="AO291" s="84">
        <v>0</v>
      </c>
      <c r="AP291" s="84"/>
      <c r="AQ291" s="84"/>
      <c r="AR291" s="84"/>
      <c r="AS291" s="84"/>
      <c r="AT291" s="84"/>
      <c r="AU291" s="84"/>
      <c r="AV291" s="84"/>
      <c r="AW291" s="84"/>
    </row>
    <row r="292" spans="1:49" x14ac:dyDescent="0.25">
      <c r="A292" s="69" t="s">
        <v>458</v>
      </c>
      <c r="B292" s="69" t="s">
        <v>458</v>
      </c>
      <c r="C292" s="70"/>
      <c r="D292" s="71"/>
      <c r="E292" s="72"/>
      <c r="F292" s="73"/>
      <c r="G292" s="70"/>
      <c r="H292" s="74"/>
      <c r="I292" s="75"/>
      <c r="J292" s="75"/>
      <c r="K292" s="36"/>
      <c r="L292" s="82"/>
      <c r="M292" s="82"/>
      <c r="N292" s="77"/>
      <c r="O292" s="84" t="s">
        <v>179</v>
      </c>
      <c r="P292" s="86">
        <v>42759.502500000002</v>
      </c>
      <c r="Q292" s="84" t="s">
        <v>1015</v>
      </c>
      <c r="R292" s="87" t="s">
        <v>1179</v>
      </c>
      <c r="S292" s="84" t="s">
        <v>1266</v>
      </c>
      <c r="T292" s="84"/>
      <c r="U292" s="86">
        <v>42759.502500000002</v>
      </c>
      <c r="V292" s="87" t="s">
        <v>1580</v>
      </c>
      <c r="W292" s="84"/>
      <c r="X292" s="84"/>
      <c r="Y292" s="88" t="s">
        <v>1979</v>
      </c>
      <c r="Z292" s="84"/>
      <c r="AA292" s="84" t="b">
        <v>0</v>
      </c>
      <c r="AB292" s="84">
        <v>0</v>
      </c>
      <c r="AC292" s="88" t="s">
        <v>2133</v>
      </c>
      <c r="AD292" s="84" t="b">
        <v>0</v>
      </c>
      <c r="AE292" s="84" t="s">
        <v>2140</v>
      </c>
      <c r="AF292" s="84"/>
      <c r="AG292" s="88" t="s">
        <v>2133</v>
      </c>
      <c r="AH292" s="84" t="b">
        <v>0</v>
      </c>
      <c r="AI292" s="84">
        <v>0</v>
      </c>
      <c r="AJ292" s="88" t="s">
        <v>2133</v>
      </c>
      <c r="AK292" s="84" t="s">
        <v>2346</v>
      </c>
      <c r="AL292" s="84" t="b">
        <v>0</v>
      </c>
      <c r="AM292" s="88" t="s">
        <v>1979</v>
      </c>
      <c r="AN292" s="84">
        <v>0</v>
      </c>
      <c r="AO292" s="84">
        <v>0</v>
      </c>
      <c r="AP292" s="84"/>
      <c r="AQ292" s="84"/>
      <c r="AR292" s="84"/>
      <c r="AS292" s="84"/>
      <c r="AT292" s="84"/>
      <c r="AU292" s="84"/>
      <c r="AV292" s="84"/>
      <c r="AW292" s="84"/>
    </row>
    <row r="293" spans="1:49" x14ac:dyDescent="0.25">
      <c r="A293" s="69" t="s">
        <v>459</v>
      </c>
      <c r="B293" s="69" t="s">
        <v>605</v>
      </c>
      <c r="C293" s="70"/>
      <c r="D293" s="71"/>
      <c r="E293" s="72"/>
      <c r="F293" s="73"/>
      <c r="G293" s="70"/>
      <c r="H293" s="74"/>
      <c r="I293" s="75"/>
      <c r="J293" s="75"/>
      <c r="K293" s="36"/>
      <c r="L293" s="82"/>
      <c r="M293" s="82"/>
      <c r="N293" s="77"/>
      <c r="O293" s="84" t="s">
        <v>825</v>
      </c>
      <c r="P293" s="86">
        <v>42759.502500000002</v>
      </c>
      <c r="Q293" s="84" t="s">
        <v>832</v>
      </c>
      <c r="R293" s="84"/>
      <c r="S293" s="84"/>
      <c r="T293" s="84"/>
      <c r="U293" s="86">
        <v>42759.502500000002</v>
      </c>
      <c r="V293" s="87" t="s">
        <v>1581</v>
      </c>
      <c r="W293" s="84"/>
      <c r="X293" s="84"/>
      <c r="Y293" s="88" t="s">
        <v>1980</v>
      </c>
      <c r="Z293" s="84"/>
      <c r="AA293" s="84" t="b">
        <v>0</v>
      </c>
      <c r="AB293" s="84">
        <v>0</v>
      </c>
      <c r="AC293" s="88" t="s">
        <v>2133</v>
      </c>
      <c r="AD293" s="84" t="b">
        <v>0</v>
      </c>
      <c r="AE293" s="84" t="s">
        <v>2140</v>
      </c>
      <c r="AF293" s="84"/>
      <c r="AG293" s="88" t="s">
        <v>2133</v>
      </c>
      <c r="AH293" s="84" t="b">
        <v>0</v>
      </c>
      <c r="AI293" s="84">
        <v>5591</v>
      </c>
      <c r="AJ293" s="88" t="s">
        <v>2168</v>
      </c>
      <c r="AK293" s="84" t="s">
        <v>2343</v>
      </c>
      <c r="AL293" s="84" t="b">
        <v>0</v>
      </c>
      <c r="AM293" s="88" t="s">
        <v>2168</v>
      </c>
      <c r="AN293" s="84">
        <v>0</v>
      </c>
      <c r="AO293" s="84">
        <v>0</v>
      </c>
      <c r="AP293" s="84"/>
      <c r="AQ293" s="84"/>
      <c r="AR293" s="84"/>
      <c r="AS293" s="84"/>
      <c r="AT293" s="84"/>
      <c r="AU293" s="84"/>
      <c r="AV293" s="84"/>
      <c r="AW293" s="84"/>
    </row>
    <row r="294" spans="1:49" x14ac:dyDescent="0.25">
      <c r="A294" s="69" t="s">
        <v>460</v>
      </c>
      <c r="B294" s="69" t="s">
        <v>460</v>
      </c>
      <c r="C294" s="70"/>
      <c r="D294" s="71"/>
      <c r="E294" s="72"/>
      <c r="F294" s="73"/>
      <c r="G294" s="70"/>
      <c r="H294" s="74"/>
      <c r="I294" s="75"/>
      <c r="J294" s="75"/>
      <c r="K294" s="36"/>
      <c r="L294" s="82"/>
      <c r="M294" s="82"/>
      <c r="N294" s="77"/>
      <c r="O294" s="84" t="s">
        <v>179</v>
      </c>
      <c r="P294" s="86">
        <v>42759.502511574072</v>
      </c>
      <c r="Q294" s="84" t="s">
        <v>1016</v>
      </c>
      <c r="R294" s="87" t="s">
        <v>1180</v>
      </c>
      <c r="S294" s="84" t="s">
        <v>1236</v>
      </c>
      <c r="T294" s="84"/>
      <c r="U294" s="86">
        <v>42759.502511574072</v>
      </c>
      <c r="V294" s="87" t="s">
        <v>1582</v>
      </c>
      <c r="W294" s="84"/>
      <c r="X294" s="84"/>
      <c r="Y294" s="88" t="s">
        <v>1981</v>
      </c>
      <c r="Z294" s="84"/>
      <c r="AA294" s="84" t="b">
        <v>0</v>
      </c>
      <c r="AB294" s="84">
        <v>0</v>
      </c>
      <c r="AC294" s="88" t="s">
        <v>2133</v>
      </c>
      <c r="AD294" s="84" t="b">
        <v>0</v>
      </c>
      <c r="AE294" s="84" t="s">
        <v>2140</v>
      </c>
      <c r="AF294" s="84"/>
      <c r="AG294" s="88" t="s">
        <v>2133</v>
      </c>
      <c r="AH294" s="84" t="b">
        <v>0</v>
      </c>
      <c r="AI294" s="84">
        <v>0</v>
      </c>
      <c r="AJ294" s="88" t="s">
        <v>2133</v>
      </c>
      <c r="AK294" s="84" t="s">
        <v>2353</v>
      </c>
      <c r="AL294" s="84" t="b">
        <v>0</v>
      </c>
      <c r="AM294" s="88" t="s">
        <v>1981</v>
      </c>
      <c r="AN294" s="84">
        <v>0</v>
      </c>
      <c r="AO294" s="84">
        <v>0</v>
      </c>
      <c r="AP294" s="84"/>
      <c r="AQ294" s="84"/>
      <c r="AR294" s="84"/>
      <c r="AS294" s="84"/>
      <c r="AT294" s="84"/>
      <c r="AU294" s="84"/>
      <c r="AV294" s="84"/>
      <c r="AW294" s="84"/>
    </row>
    <row r="295" spans="1:49" x14ac:dyDescent="0.25">
      <c r="A295" s="69" t="s">
        <v>461</v>
      </c>
      <c r="B295" s="69" t="s">
        <v>461</v>
      </c>
      <c r="C295" s="70"/>
      <c r="D295" s="71"/>
      <c r="E295" s="72"/>
      <c r="F295" s="73"/>
      <c r="G295" s="70"/>
      <c r="H295" s="74"/>
      <c r="I295" s="75"/>
      <c r="J295" s="75"/>
      <c r="K295" s="36"/>
      <c r="L295" s="82"/>
      <c r="M295" s="82"/>
      <c r="N295" s="77"/>
      <c r="O295" s="84" t="s">
        <v>179</v>
      </c>
      <c r="P295" s="86">
        <v>42759.502511574072</v>
      </c>
      <c r="Q295" s="84" t="s">
        <v>1017</v>
      </c>
      <c r="R295" s="87" t="s">
        <v>1181</v>
      </c>
      <c r="S295" s="84" t="s">
        <v>1266</v>
      </c>
      <c r="T295" s="84"/>
      <c r="U295" s="86">
        <v>42759.502511574072</v>
      </c>
      <c r="V295" s="87" t="s">
        <v>1583</v>
      </c>
      <c r="W295" s="84"/>
      <c r="X295" s="84"/>
      <c r="Y295" s="88" t="s">
        <v>1982</v>
      </c>
      <c r="Z295" s="84"/>
      <c r="AA295" s="84" t="b">
        <v>0</v>
      </c>
      <c r="AB295" s="84">
        <v>0</v>
      </c>
      <c r="AC295" s="88" t="s">
        <v>2133</v>
      </c>
      <c r="AD295" s="84" t="b">
        <v>0</v>
      </c>
      <c r="AE295" s="84" t="s">
        <v>2140</v>
      </c>
      <c r="AF295" s="84"/>
      <c r="AG295" s="88" t="s">
        <v>2133</v>
      </c>
      <c r="AH295" s="84" t="b">
        <v>0</v>
      </c>
      <c r="AI295" s="84">
        <v>0</v>
      </c>
      <c r="AJ295" s="88" t="s">
        <v>2133</v>
      </c>
      <c r="AK295" s="84" t="s">
        <v>2346</v>
      </c>
      <c r="AL295" s="84" t="b">
        <v>0</v>
      </c>
      <c r="AM295" s="88" t="s">
        <v>1982</v>
      </c>
      <c r="AN295" s="84">
        <v>0</v>
      </c>
      <c r="AO295" s="84">
        <v>0</v>
      </c>
      <c r="AP295" s="84"/>
      <c r="AQ295" s="84"/>
      <c r="AR295" s="84"/>
      <c r="AS295" s="84"/>
      <c r="AT295" s="84"/>
      <c r="AU295" s="84"/>
      <c r="AV295" s="84"/>
      <c r="AW295" s="84"/>
    </row>
    <row r="296" spans="1:49" x14ac:dyDescent="0.25">
      <c r="A296" s="69" t="s">
        <v>462</v>
      </c>
      <c r="B296" s="69" t="s">
        <v>740</v>
      </c>
      <c r="C296" s="70"/>
      <c r="D296" s="71"/>
      <c r="E296" s="72"/>
      <c r="F296" s="73"/>
      <c r="G296" s="70"/>
      <c r="H296" s="74"/>
      <c r="I296" s="75"/>
      <c r="J296" s="75"/>
      <c r="K296" s="36"/>
      <c r="L296" s="82"/>
      <c r="M296" s="82"/>
      <c r="N296" s="77"/>
      <c r="O296" s="84" t="s">
        <v>825</v>
      </c>
      <c r="P296" s="86">
        <v>42759.502511574072</v>
      </c>
      <c r="Q296" s="84" t="s">
        <v>1018</v>
      </c>
      <c r="R296" s="84"/>
      <c r="S296" s="84"/>
      <c r="T296" s="84"/>
      <c r="U296" s="86">
        <v>42759.502511574072</v>
      </c>
      <c r="V296" s="87" t="s">
        <v>1584</v>
      </c>
      <c r="W296" s="84"/>
      <c r="X296" s="84"/>
      <c r="Y296" s="88" t="s">
        <v>1983</v>
      </c>
      <c r="Z296" s="84"/>
      <c r="AA296" s="84" t="b">
        <v>0</v>
      </c>
      <c r="AB296" s="84">
        <v>0</v>
      </c>
      <c r="AC296" s="88" t="s">
        <v>2133</v>
      </c>
      <c r="AD296" s="84" t="b">
        <v>0</v>
      </c>
      <c r="AE296" s="84" t="s">
        <v>2140</v>
      </c>
      <c r="AF296" s="84"/>
      <c r="AG296" s="88" t="s">
        <v>2133</v>
      </c>
      <c r="AH296" s="84" t="b">
        <v>0</v>
      </c>
      <c r="AI296" s="84">
        <v>1355</v>
      </c>
      <c r="AJ296" s="88" t="s">
        <v>2286</v>
      </c>
      <c r="AK296" s="84" t="s">
        <v>2343</v>
      </c>
      <c r="AL296" s="84" t="b">
        <v>0</v>
      </c>
      <c r="AM296" s="88" t="s">
        <v>2286</v>
      </c>
      <c r="AN296" s="84">
        <v>0</v>
      </c>
      <c r="AO296" s="84">
        <v>0</v>
      </c>
      <c r="AP296" s="84"/>
      <c r="AQ296" s="84"/>
      <c r="AR296" s="84"/>
      <c r="AS296" s="84"/>
      <c r="AT296" s="84"/>
      <c r="AU296" s="84"/>
      <c r="AV296" s="84"/>
      <c r="AW296" s="84"/>
    </row>
    <row r="297" spans="1:49" x14ac:dyDescent="0.25">
      <c r="A297" s="69" t="s">
        <v>463</v>
      </c>
      <c r="B297" s="69" t="s">
        <v>463</v>
      </c>
      <c r="C297" s="70"/>
      <c r="D297" s="71"/>
      <c r="E297" s="72"/>
      <c r="F297" s="73"/>
      <c r="G297" s="70"/>
      <c r="H297" s="74"/>
      <c r="I297" s="75"/>
      <c r="J297" s="75"/>
      <c r="K297" s="36"/>
      <c r="L297" s="82"/>
      <c r="M297" s="82"/>
      <c r="N297" s="77"/>
      <c r="O297" s="84" t="s">
        <v>179</v>
      </c>
      <c r="P297" s="86">
        <v>42759.502511574072</v>
      </c>
      <c r="Q297" s="84" t="s">
        <v>1019</v>
      </c>
      <c r="R297" s="87" t="s">
        <v>1182</v>
      </c>
      <c r="S297" s="84" t="s">
        <v>1266</v>
      </c>
      <c r="T297" s="84"/>
      <c r="U297" s="86">
        <v>42759.502511574072</v>
      </c>
      <c r="V297" s="87" t="s">
        <v>1585</v>
      </c>
      <c r="W297" s="84"/>
      <c r="X297" s="84"/>
      <c r="Y297" s="88" t="s">
        <v>1984</v>
      </c>
      <c r="Z297" s="84"/>
      <c r="AA297" s="84" t="b">
        <v>0</v>
      </c>
      <c r="AB297" s="84">
        <v>0</v>
      </c>
      <c r="AC297" s="88" t="s">
        <v>2133</v>
      </c>
      <c r="AD297" s="84" t="b">
        <v>0</v>
      </c>
      <c r="AE297" s="84" t="s">
        <v>2140</v>
      </c>
      <c r="AF297" s="84"/>
      <c r="AG297" s="88" t="s">
        <v>2133</v>
      </c>
      <c r="AH297" s="84" t="b">
        <v>0</v>
      </c>
      <c r="AI297" s="84">
        <v>0</v>
      </c>
      <c r="AJ297" s="88" t="s">
        <v>2133</v>
      </c>
      <c r="AK297" s="84" t="s">
        <v>2346</v>
      </c>
      <c r="AL297" s="84" t="b">
        <v>0</v>
      </c>
      <c r="AM297" s="88" t="s">
        <v>1984</v>
      </c>
      <c r="AN297" s="84">
        <v>0</v>
      </c>
      <c r="AO297" s="84">
        <v>0</v>
      </c>
      <c r="AP297" s="84"/>
      <c r="AQ297" s="84"/>
      <c r="AR297" s="84"/>
      <c r="AS297" s="84"/>
      <c r="AT297" s="84"/>
      <c r="AU297" s="84"/>
      <c r="AV297" s="84"/>
      <c r="AW297" s="84"/>
    </row>
    <row r="298" spans="1:49" x14ac:dyDescent="0.25">
      <c r="A298" s="69" t="s">
        <v>464</v>
      </c>
      <c r="B298" s="69" t="s">
        <v>464</v>
      </c>
      <c r="C298" s="70"/>
      <c r="D298" s="71"/>
      <c r="E298" s="72"/>
      <c r="F298" s="73"/>
      <c r="G298" s="70"/>
      <c r="H298" s="74"/>
      <c r="I298" s="75"/>
      <c r="J298" s="75"/>
      <c r="K298" s="36"/>
      <c r="L298" s="82"/>
      <c r="M298" s="82"/>
      <c r="N298" s="77"/>
      <c r="O298" s="84" t="s">
        <v>179</v>
      </c>
      <c r="P298" s="86">
        <v>42759.502511574072</v>
      </c>
      <c r="Q298" s="84" t="s">
        <v>1020</v>
      </c>
      <c r="R298" s="87" t="s">
        <v>1183</v>
      </c>
      <c r="S298" s="84" t="s">
        <v>1266</v>
      </c>
      <c r="T298" s="84"/>
      <c r="U298" s="86">
        <v>42759.502511574072</v>
      </c>
      <c r="V298" s="87" t="s">
        <v>1586</v>
      </c>
      <c r="W298" s="84"/>
      <c r="X298" s="84"/>
      <c r="Y298" s="88" t="s">
        <v>1985</v>
      </c>
      <c r="Z298" s="84"/>
      <c r="AA298" s="84" t="b">
        <v>0</v>
      </c>
      <c r="AB298" s="84">
        <v>0</v>
      </c>
      <c r="AC298" s="88" t="s">
        <v>2133</v>
      </c>
      <c r="AD298" s="84" t="b">
        <v>0</v>
      </c>
      <c r="AE298" s="84" t="s">
        <v>2140</v>
      </c>
      <c r="AF298" s="84"/>
      <c r="AG298" s="88" t="s">
        <v>2133</v>
      </c>
      <c r="AH298" s="84" t="b">
        <v>0</v>
      </c>
      <c r="AI298" s="84">
        <v>0</v>
      </c>
      <c r="AJ298" s="88" t="s">
        <v>2133</v>
      </c>
      <c r="AK298" s="84" t="s">
        <v>2346</v>
      </c>
      <c r="AL298" s="84" t="b">
        <v>0</v>
      </c>
      <c r="AM298" s="88" t="s">
        <v>1985</v>
      </c>
      <c r="AN298" s="84">
        <v>0</v>
      </c>
      <c r="AO298" s="84">
        <v>0</v>
      </c>
      <c r="AP298" s="84"/>
      <c r="AQ298" s="84"/>
      <c r="AR298" s="84"/>
      <c r="AS298" s="84"/>
      <c r="AT298" s="84"/>
      <c r="AU298" s="84"/>
      <c r="AV298" s="84"/>
      <c r="AW298" s="84"/>
    </row>
    <row r="299" spans="1:49" x14ac:dyDescent="0.25">
      <c r="A299" s="69" t="s">
        <v>465</v>
      </c>
      <c r="B299" s="69" t="s">
        <v>624</v>
      </c>
      <c r="C299" s="70"/>
      <c r="D299" s="71"/>
      <c r="E299" s="72"/>
      <c r="F299" s="73"/>
      <c r="G299" s="70"/>
      <c r="H299" s="74"/>
      <c r="I299" s="75"/>
      <c r="J299" s="75"/>
      <c r="K299" s="36"/>
      <c r="L299" s="82"/>
      <c r="M299" s="82"/>
      <c r="N299" s="77"/>
      <c r="O299" s="84" t="s">
        <v>825</v>
      </c>
      <c r="P299" s="86">
        <v>42759.502511574072</v>
      </c>
      <c r="Q299" s="84" t="s">
        <v>852</v>
      </c>
      <c r="R299" s="87" t="s">
        <v>1115</v>
      </c>
      <c r="S299" s="84" t="s">
        <v>1233</v>
      </c>
      <c r="T299" s="84"/>
      <c r="U299" s="86">
        <v>42759.502511574072</v>
      </c>
      <c r="V299" s="87" t="s">
        <v>1587</v>
      </c>
      <c r="W299" s="84"/>
      <c r="X299" s="84"/>
      <c r="Y299" s="88" t="s">
        <v>1986</v>
      </c>
      <c r="Z299" s="84"/>
      <c r="AA299" s="84" t="b">
        <v>0</v>
      </c>
      <c r="AB299" s="84">
        <v>0</v>
      </c>
      <c r="AC299" s="88" t="s">
        <v>2133</v>
      </c>
      <c r="AD299" s="84" t="b">
        <v>0</v>
      </c>
      <c r="AE299" s="84" t="s">
        <v>2140</v>
      </c>
      <c r="AF299" s="84"/>
      <c r="AG299" s="88" t="s">
        <v>2133</v>
      </c>
      <c r="AH299" s="84" t="b">
        <v>0</v>
      </c>
      <c r="AI299" s="84">
        <v>8</v>
      </c>
      <c r="AJ299" s="88" t="s">
        <v>2183</v>
      </c>
      <c r="AK299" s="84" t="s">
        <v>2342</v>
      </c>
      <c r="AL299" s="84" t="b">
        <v>0</v>
      </c>
      <c r="AM299" s="88" t="s">
        <v>2183</v>
      </c>
      <c r="AN299" s="84">
        <v>0</v>
      </c>
      <c r="AO299" s="84">
        <v>0</v>
      </c>
      <c r="AP299" s="84"/>
      <c r="AQ299" s="84"/>
      <c r="AR299" s="84"/>
      <c r="AS299" s="84"/>
      <c r="AT299" s="84"/>
      <c r="AU299" s="84"/>
      <c r="AV299" s="84"/>
      <c r="AW299" s="84"/>
    </row>
    <row r="300" spans="1:49" x14ac:dyDescent="0.25">
      <c r="A300" s="69" t="s">
        <v>466</v>
      </c>
      <c r="B300" s="69" t="s">
        <v>466</v>
      </c>
      <c r="C300" s="70"/>
      <c r="D300" s="71"/>
      <c r="E300" s="72"/>
      <c r="F300" s="73"/>
      <c r="G300" s="70"/>
      <c r="H300" s="74"/>
      <c r="I300" s="75"/>
      <c r="J300" s="75"/>
      <c r="K300" s="36"/>
      <c r="L300" s="82"/>
      <c r="M300" s="82"/>
      <c r="N300" s="77"/>
      <c r="O300" s="84" t="s">
        <v>179</v>
      </c>
      <c r="P300" s="86">
        <v>42759.502523148149</v>
      </c>
      <c r="Q300" s="84" t="s">
        <v>1021</v>
      </c>
      <c r="R300" s="87" t="s">
        <v>1184</v>
      </c>
      <c r="S300" s="84" t="s">
        <v>1266</v>
      </c>
      <c r="T300" s="84"/>
      <c r="U300" s="86">
        <v>42759.502523148149</v>
      </c>
      <c r="V300" s="87" t="s">
        <v>1588</v>
      </c>
      <c r="W300" s="84"/>
      <c r="X300" s="84"/>
      <c r="Y300" s="88" t="s">
        <v>1987</v>
      </c>
      <c r="Z300" s="84"/>
      <c r="AA300" s="84" t="b">
        <v>0</v>
      </c>
      <c r="AB300" s="84">
        <v>0</v>
      </c>
      <c r="AC300" s="88" t="s">
        <v>2133</v>
      </c>
      <c r="AD300" s="84" t="b">
        <v>0</v>
      </c>
      <c r="AE300" s="84" t="s">
        <v>2140</v>
      </c>
      <c r="AF300" s="84"/>
      <c r="AG300" s="88" t="s">
        <v>2133</v>
      </c>
      <c r="AH300" s="84" t="b">
        <v>0</v>
      </c>
      <c r="AI300" s="84">
        <v>0</v>
      </c>
      <c r="AJ300" s="88" t="s">
        <v>2133</v>
      </c>
      <c r="AK300" s="84" t="s">
        <v>2346</v>
      </c>
      <c r="AL300" s="84" t="b">
        <v>0</v>
      </c>
      <c r="AM300" s="88" t="s">
        <v>1987</v>
      </c>
      <c r="AN300" s="84">
        <v>0</v>
      </c>
      <c r="AO300" s="84">
        <v>0</v>
      </c>
      <c r="AP300" s="84"/>
      <c r="AQ300" s="84"/>
      <c r="AR300" s="84"/>
      <c r="AS300" s="84"/>
      <c r="AT300" s="84"/>
      <c r="AU300" s="84"/>
      <c r="AV300" s="84"/>
      <c r="AW300" s="84"/>
    </row>
    <row r="301" spans="1:49" x14ac:dyDescent="0.25">
      <c r="A301" s="69" t="s">
        <v>467</v>
      </c>
      <c r="B301" s="69" t="s">
        <v>467</v>
      </c>
      <c r="C301" s="70"/>
      <c r="D301" s="71"/>
      <c r="E301" s="72"/>
      <c r="F301" s="73"/>
      <c r="G301" s="70"/>
      <c r="H301" s="74"/>
      <c r="I301" s="75"/>
      <c r="J301" s="75"/>
      <c r="K301" s="36"/>
      <c r="L301" s="82"/>
      <c r="M301" s="82"/>
      <c r="N301" s="77"/>
      <c r="O301" s="84" t="s">
        <v>179</v>
      </c>
      <c r="P301" s="86">
        <v>42759.502523148149</v>
      </c>
      <c r="Q301" s="84" t="s">
        <v>1022</v>
      </c>
      <c r="R301" s="87" t="s">
        <v>1185</v>
      </c>
      <c r="S301" s="84" t="s">
        <v>1226</v>
      </c>
      <c r="T301" s="84"/>
      <c r="U301" s="86">
        <v>42759.502523148149</v>
      </c>
      <c r="V301" s="87" t="s">
        <v>1589</v>
      </c>
      <c r="W301" s="84"/>
      <c r="X301" s="84"/>
      <c r="Y301" s="88" t="s">
        <v>1988</v>
      </c>
      <c r="Z301" s="84"/>
      <c r="AA301" s="84" t="b">
        <v>0</v>
      </c>
      <c r="AB301" s="84">
        <v>0</v>
      </c>
      <c r="AC301" s="88" t="s">
        <v>2133</v>
      </c>
      <c r="AD301" s="84" t="b">
        <v>0</v>
      </c>
      <c r="AE301" s="84" t="s">
        <v>2140</v>
      </c>
      <c r="AF301" s="84"/>
      <c r="AG301" s="88" t="s">
        <v>2133</v>
      </c>
      <c r="AH301" s="84" t="b">
        <v>0</v>
      </c>
      <c r="AI301" s="84">
        <v>1</v>
      </c>
      <c r="AJ301" s="88" t="s">
        <v>2133</v>
      </c>
      <c r="AK301" s="84" t="s">
        <v>2340</v>
      </c>
      <c r="AL301" s="84" t="b">
        <v>0</v>
      </c>
      <c r="AM301" s="88" t="s">
        <v>1988</v>
      </c>
      <c r="AN301" s="84">
        <v>0</v>
      </c>
      <c r="AO301" s="84">
        <v>0</v>
      </c>
      <c r="AP301" s="84"/>
      <c r="AQ301" s="84"/>
      <c r="AR301" s="84"/>
      <c r="AS301" s="84"/>
      <c r="AT301" s="84"/>
      <c r="AU301" s="84"/>
      <c r="AV301" s="84"/>
      <c r="AW301" s="84"/>
    </row>
    <row r="302" spans="1:49" x14ac:dyDescent="0.25">
      <c r="A302" s="69" t="s">
        <v>468</v>
      </c>
      <c r="B302" s="69" t="s">
        <v>741</v>
      </c>
      <c r="C302" s="70"/>
      <c r="D302" s="71"/>
      <c r="E302" s="72"/>
      <c r="F302" s="73"/>
      <c r="G302" s="70"/>
      <c r="H302" s="74"/>
      <c r="I302" s="75"/>
      <c r="J302" s="75"/>
      <c r="K302" s="36"/>
      <c r="L302" s="82"/>
      <c r="M302" s="82"/>
      <c r="N302" s="77"/>
      <c r="O302" s="84" t="s">
        <v>825</v>
      </c>
      <c r="P302" s="86">
        <v>42759.502523148149</v>
      </c>
      <c r="Q302" s="84" t="s">
        <v>1023</v>
      </c>
      <c r="R302" s="87" t="s">
        <v>1186</v>
      </c>
      <c r="S302" s="84" t="s">
        <v>1250</v>
      </c>
      <c r="T302" s="84"/>
      <c r="U302" s="86">
        <v>42759.502523148149</v>
      </c>
      <c r="V302" s="87" t="s">
        <v>1590</v>
      </c>
      <c r="W302" s="84"/>
      <c r="X302" s="84"/>
      <c r="Y302" s="88" t="s">
        <v>1989</v>
      </c>
      <c r="Z302" s="84"/>
      <c r="AA302" s="84" t="b">
        <v>0</v>
      </c>
      <c r="AB302" s="84">
        <v>0</v>
      </c>
      <c r="AC302" s="88" t="s">
        <v>2133</v>
      </c>
      <c r="AD302" s="84" t="b">
        <v>0</v>
      </c>
      <c r="AE302" s="84" t="s">
        <v>2140</v>
      </c>
      <c r="AF302" s="84"/>
      <c r="AG302" s="88" t="s">
        <v>2133</v>
      </c>
      <c r="AH302" s="84" t="b">
        <v>0</v>
      </c>
      <c r="AI302" s="84">
        <v>3003</v>
      </c>
      <c r="AJ302" s="88" t="s">
        <v>2287</v>
      </c>
      <c r="AK302" s="84" t="s">
        <v>2342</v>
      </c>
      <c r="AL302" s="84" t="b">
        <v>0</v>
      </c>
      <c r="AM302" s="88" t="s">
        <v>2287</v>
      </c>
      <c r="AN302" s="84">
        <v>0</v>
      </c>
      <c r="AO302" s="84">
        <v>0</v>
      </c>
      <c r="AP302" s="84"/>
      <c r="AQ302" s="84"/>
      <c r="AR302" s="84"/>
      <c r="AS302" s="84"/>
      <c r="AT302" s="84"/>
      <c r="AU302" s="84"/>
      <c r="AV302" s="84"/>
      <c r="AW302" s="84"/>
    </row>
    <row r="303" spans="1:49" x14ac:dyDescent="0.25">
      <c r="A303" s="69" t="s">
        <v>469</v>
      </c>
      <c r="B303" s="69" t="s">
        <v>627</v>
      </c>
      <c r="C303" s="70"/>
      <c r="D303" s="71"/>
      <c r="E303" s="72"/>
      <c r="F303" s="73"/>
      <c r="G303" s="70"/>
      <c r="H303" s="74"/>
      <c r="I303" s="75"/>
      <c r="J303" s="75"/>
      <c r="K303" s="36"/>
      <c r="L303" s="82"/>
      <c r="M303" s="82"/>
      <c r="N303" s="77"/>
      <c r="O303" s="84" t="s">
        <v>825</v>
      </c>
      <c r="P303" s="86">
        <v>42759.502534722225</v>
      </c>
      <c r="Q303" s="84" t="s">
        <v>856</v>
      </c>
      <c r="R303" s="87" t="s">
        <v>1118</v>
      </c>
      <c r="S303" s="84" t="s">
        <v>1236</v>
      </c>
      <c r="T303" s="84"/>
      <c r="U303" s="86">
        <v>42759.502534722225</v>
      </c>
      <c r="V303" s="87" t="s">
        <v>1591</v>
      </c>
      <c r="W303" s="84"/>
      <c r="X303" s="84"/>
      <c r="Y303" s="88" t="s">
        <v>1990</v>
      </c>
      <c r="Z303" s="84"/>
      <c r="AA303" s="84" t="b">
        <v>0</v>
      </c>
      <c r="AB303" s="84">
        <v>0</v>
      </c>
      <c r="AC303" s="88" t="s">
        <v>2133</v>
      </c>
      <c r="AD303" s="84" t="b">
        <v>0</v>
      </c>
      <c r="AE303" s="84" t="s">
        <v>2140</v>
      </c>
      <c r="AF303" s="84"/>
      <c r="AG303" s="88" t="s">
        <v>2133</v>
      </c>
      <c r="AH303" s="84" t="b">
        <v>0</v>
      </c>
      <c r="AI303" s="84">
        <v>14</v>
      </c>
      <c r="AJ303" s="88" t="s">
        <v>2186</v>
      </c>
      <c r="AK303" s="84" t="s">
        <v>2340</v>
      </c>
      <c r="AL303" s="84" t="b">
        <v>0</v>
      </c>
      <c r="AM303" s="88" t="s">
        <v>2186</v>
      </c>
      <c r="AN303" s="84">
        <v>0</v>
      </c>
      <c r="AO303" s="84">
        <v>0</v>
      </c>
      <c r="AP303" s="84"/>
      <c r="AQ303" s="84"/>
      <c r="AR303" s="84"/>
      <c r="AS303" s="84"/>
      <c r="AT303" s="84"/>
      <c r="AU303" s="84"/>
      <c r="AV303" s="84"/>
      <c r="AW303" s="84"/>
    </row>
    <row r="304" spans="1:49" x14ac:dyDescent="0.25">
      <c r="A304" s="69" t="s">
        <v>470</v>
      </c>
      <c r="B304" s="69" t="s">
        <v>742</v>
      </c>
      <c r="C304" s="70"/>
      <c r="D304" s="71"/>
      <c r="E304" s="72"/>
      <c r="F304" s="73"/>
      <c r="G304" s="70"/>
      <c r="H304" s="74"/>
      <c r="I304" s="75"/>
      <c r="J304" s="75"/>
      <c r="K304" s="36"/>
      <c r="L304" s="82"/>
      <c r="M304" s="82"/>
      <c r="N304" s="77"/>
      <c r="O304" s="84" t="s">
        <v>825</v>
      </c>
      <c r="P304" s="86">
        <v>42759.502546296295</v>
      </c>
      <c r="Q304" s="84" t="s">
        <v>1024</v>
      </c>
      <c r="R304" s="84"/>
      <c r="S304" s="84"/>
      <c r="T304" s="84"/>
      <c r="U304" s="86">
        <v>42759.502546296295</v>
      </c>
      <c r="V304" s="87" t="s">
        <v>1592</v>
      </c>
      <c r="W304" s="84"/>
      <c r="X304" s="84"/>
      <c r="Y304" s="88" t="s">
        <v>1991</v>
      </c>
      <c r="Z304" s="84"/>
      <c r="AA304" s="84" t="b">
        <v>0</v>
      </c>
      <c r="AB304" s="84">
        <v>0</v>
      </c>
      <c r="AC304" s="88" t="s">
        <v>2133</v>
      </c>
      <c r="AD304" s="84" t="b">
        <v>0</v>
      </c>
      <c r="AE304" s="84" t="s">
        <v>2140</v>
      </c>
      <c r="AF304" s="84"/>
      <c r="AG304" s="88" t="s">
        <v>2133</v>
      </c>
      <c r="AH304" s="84" t="b">
        <v>0</v>
      </c>
      <c r="AI304" s="84">
        <v>969</v>
      </c>
      <c r="AJ304" s="88" t="s">
        <v>2288</v>
      </c>
      <c r="AK304" s="84" t="s">
        <v>2340</v>
      </c>
      <c r="AL304" s="84" t="b">
        <v>0</v>
      </c>
      <c r="AM304" s="88" t="s">
        <v>2288</v>
      </c>
      <c r="AN304" s="84">
        <v>0</v>
      </c>
      <c r="AO304" s="84">
        <v>0</v>
      </c>
      <c r="AP304" s="84"/>
      <c r="AQ304" s="84"/>
      <c r="AR304" s="84"/>
      <c r="AS304" s="84"/>
      <c r="AT304" s="84"/>
      <c r="AU304" s="84"/>
      <c r="AV304" s="84"/>
      <c r="AW304" s="84"/>
    </row>
    <row r="305" spans="1:49" x14ac:dyDescent="0.25">
      <c r="A305" s="69" t="s">
        <v>470</v>
      </c>
      <c r="B305" s="69" t="s">
        <v>743</v>
      </c>
      <c r="C305" s="70"/>
      <c r="D305" s="71"/>
      <c r="E305" s="72"/>
      <c r="F305" s="73"/>
      <c r="G305" s="70"/>
      <c r="H305" s="74"/>
      <c r="I305" s="75"/>
      <c r="J305" s="75"/>
      <c r="K305" s="36"/>
      <c r="L305" s="82"/>
      <c r="M305" s="82"/>
      <c r="N305" s="77"/>
      <c r="O305" s="84" t="s">
        <v>825</v>
      </c>
      <c r="P305" s="86">
        <v>42759.502546296295</v>
      </c>
      <c r="Q305" s="84" t="s">
        <v>1024</v>
      </c>
      <c r="R305" s="84"/>
      <c r="S305" s="84"/>
      <c r="T305" s="84"/>
      <c r="U305" s="86">
        <v>42759.502546296295</v>
      </c>
      <c r="V305" s="87" t="s">
        <v>1592</v>
      </c>
      <c r="W305" s="84"/>
      <c r="X305" s="84"/>
      <c r="Y305" s="88" t="s">
        <v>1991</v>
      </c>
      <c r="Z305" s="84"/>
      <c r="AA305" s="84" t="b">
        <v>0</v>
      </c>
      <c r="AB305" s="84">
        <v>0</v>
      </c>
      <c r="AC305" s="88" t="s">
        <v>2133</v>
      </c>
      <c r="AD305" s="84" t="b">
        <v>0</v>
      </c>
      <c r="AE305" s="84" t="s">
        <v>2140</v>
      </c>
      <c r="AF305" s="84"/>
      <c r="AG305" s="88" t="s">
        <v>2133</v>
      </c>
      <c r="AH305" s="84" t="b">
        <v>0</v>
      </c>
      <c r="AI305" s="84">
        <v>969</v>
      </c>
      <c r="AJ305" s="88" t="s">
        <v>2288</v>
      </c>
      <c r="AK305" s="84" t="s">
        <v>2340</v>
      </c>
      <c r="AL305" s="84" t="b">
        <v>0</v>
      </c>
      <c r="AM305" s="88" t="s">
        <v>2288</v>
      </c>
      <c r="AN305" s="84">
        <v>0</v>
      </c>
      <c r="AO305" s="84">
        <v>0</v>
      </c>
      <c r="AP305" s="84"/>
      <c r="AQ305" s="84"/>
      <c r="AR305" s="84"/>
      <c r="AS305" s="84"/>
      <c r="AT305" s="84"/>
      <c r="AU305" s="84"/>
      <c r="AV305" s="84"/>
      <c r="AW305" s="84"/>
    </row>
    <row r="306" spans="1:49" x14ac:dyDescent="0.25">
      <c r="A306" s="69" t="s">
        <v>471</v>
      </c>
      <c r="B306" s="69" t="s">
        <v>471</v>
      </c>
      <c r="C306" s="70"/>
      <c r="D306" s="71"/>
      <c r="E306" s="72"/>
      <c r="F306" s="73"/>
      <c r="G306" s="70"/>
      <c r="H306" s="74"/>
      <c r="I306" s="75"/>
      <c r="J306" s="75"/>
      <c r="K306" s="36"/>
      <c r="L306" s="82"/>
      <c r="M306" s="82"/>
      <c r="N306" s="77"/>
      <c r="O306" s="84" t="s">
        <v>179</v>
      </c>
      <c r="P306" s="86">
        <v>42759.502546296295</v>
      </c>
      <c r="Q306" s="84" t="s">
        <v>1025</v>
      </c>
      <c r="R306" s="87" t="s">
        <v>1187</v>
      </c>
      <c r="S306" s="84" t="s">
        <v>1266</v>
      </c>
      <c r="T306" s="84"/>
      <c r="U306" s="86">
        <v>42759.502546296295</v>
      </c>
      <c r="V306" s="87" t="s">
        <v>1593</v>
      </c>
      <c r="W306" s="84"/>
      <c r="X306" s="84"/>
      <c r="Y306" s="88" t="s">
        <v>1992</v>
      </c>
      <c r="Z306" s="84"/>
      <c r="AA306" s="84" t="b">
        <v>0</v>
      </c>
      <c r="AB306" s="84">
        <v>0</v>
      </c>
      <c r="AC306" s="88" t="s">
        <v>2133</v>
      </c>
      <c r="AD306" s="84" t="b">
        <v>0</v>
      </c>
      <c r="AE306" s="84" t="s">
        <v>2140</v>
      </c>
      <c r="AF306" s="84"/>
      <c r="AG306" s="88" t="s">
        <v>2133</v>
      </c>
      <c r="AH306" s="84" t="b">
        <v>0</v>
      </c>
      <c r="AI306" s="84">
        <v>0</v>
      </c>
      <c r="AJ306" s="88" t="s">
        <v>2133</v>
      </c>
      <c r="AK306" s="84" t="s">
        <v>2346</v>
      </c>
      <c r="AL306" s="84" t="b">
        <v>0</v>
      </c>
      <c r="AM306" s="88" t="s">
        <v>1992</v>
      </c>
      <c r="AN306" s="84">
        <v>0</v>
      </c>
      <c r="AO306" s="84">
        <v>0</v>
      </c>
      <c r="AP306" s="84"/>
      <c r="AQ306" s="84"/>
      <c r="AR306" s="84"/>
      <c r="AS306" s="84"/>
      <c r="AT306" s="84"/>
      <c r="AU306" s="84"/>
      <c r="AV306" s="84"/>
      <c r="AW306" s="84"/>
    </row>
    <row r="307" spans="1:49" x14ac:dyDescent="0.25">
      <c r="A307" s="69" t="s">
        <v>472</v>
      </c>
      <c r="B307" s="69" t="s">
        <v>744</v>
      </c>
      <c r="C307" s="70"/>
      <c r="D307" s="71"/>
      <c r="E307" s="72"/>
      <c r="F307" s="73"/>
      <c r="G307" s="70"/>
      <c r="H307" s="74"/>
      <c r="I307" s="75"/>
      <c r="J307" s="75"/>
      <c r="K307" s="36"/>
      <c r="L307" s="82"/>
      <c r="M307" s="82"/>
      <c r="N307" s="77"/>
      <c r="O307" s="84" t="s">
        <v>825</v>
      </c>
      <c r="P307" s="86">
        <v>42759.502546296295</v>
      </c>
      <c r="Q307" s="84" t="s">
        <v>1026</v>
      </c>
      <c r="R307" s="84"/>
      <c r="S307" s="84"/>
      <c r="T307" s="84"/>
      <c r="U307" s="86">
        <v>42759.502546296295</v>
      </c>
      <c r="V307" s="87" t="s">
        <v>1594</v>
      </c>
      <c r="W307" s="84"/>
      <c r="X307" s="84"/>
      <c r="Y307" s="88" t="s">
        <v>1993</v>
      </c>
      <c r="Z307" s="84"/>
      <c r="AA307" s="84" t="b">
        <v>0</v>
      </c>
      <c r="AB307" s="84">
        <v>0</v>
      </c>
      <c r="AC307" s="88" t="s">
        <v>2133</v>
      </c>
      <c r="AD307" s="84" t="b">
        <v>0</v>
      </c>
      <c r="AE307" s="84" t="s">
        <v>2140</v>
      </c>
      <c r="AF307" s="84"/>
      <c r="AG307" s="88" t="s">
        <v>2133</v>
      </c>
      <c r="AH307" s="84" t="b">
        <v>0</v>
      </c>
      <c r="AI307" s="84">
        <v>8</v>
      </c>
      <c r="AJ307" s="88" t="s">
        <v>2289</v>
      </c>
      <c r="AK307" s="84" t="s">
        <v>2342</v>
      </c>
      <c r="AL307" s="84" t="b">
        <v>0</v>
      </c>
      <c r="AM307" s="88" t="s">
        <v>2289</v>
      </c>
      <c r="AN307" s="84">
        <v>0</v>
      </c>
      <c r="AO307" s="84">
        <v>0</v>
      </c>
      <c r="AP307" s="84"/>
      <c r="AQ307" s="84"/>
      <c r="AR307" s="84"/>
      <c r="AS307" s="84"/>
      <c r="AT307" s="84"/>
      <c r="AU307" s="84"/>
      <c r="AV307" s="84"/>
      <c r="AW307" s="84"/>
    </row>
    <row r="308" spans="1:49" x14ac:dyDescent="0.25">
      <c r="A308" s="69" t="s">
        <v>473</v>
      </c>
      <c r="B308" s="69" t="s">
        <v>689</v>
      </c>
      <c r="C308" s="70"/>
      <c r="D308" s="71"/>
      <c r="E308" s="72"/>
      <c r="F308" s="73"/>
      <c r="G308" s="70"/>
      <c r="H308" s="74"/>
      <c r="I308" s="75"/>
      <c r="J308" s="75"/>
      <c r="K308" s="36"/>
      <c r="L308" s="82"/>
      <c r="M308" s="82"/>
      <c r="N308" s="77"/>
      <c r="O308" s="84" t="s">
        <v>825</v>
      </c>
      <c r="P308" s="86">
        <v>42759.502546296295</v>
      </c>
      <c r="Q308" s="84" t="s">
        <v>1027</v>
      </c>
      <c r="R308" s="87" t="s">
        <v>1188</v>
      </c>
      <c r="S308" s="84" t="s">
        <v>1271</v>
      </c>
      <c r="T308" s="84"/>
      <c r="U308" s="86">
        <v>42759.502546296295</v>
      </c>
      <c r="V308" s="87" t="s">
        <v>1595</v>
      </c>
      <c r="W308" s="84"/>
      <c r="X308" s="84"/>
      <c r="Y308" s="88" t="s">
        <v>1994</v>
      </c>
      <c r="Z308" s="84"/>
      <c r="AA308" s="84" t="b">
        <v>0</v>
      </c>
      <c r="AB308" s="84">
        <v>0</v>
      </c>
      <c r="AC308" s="88" t="s">
        <v>2133</v>
      </c>
      <c r="AD308" s="84" t="b">
        <v>0</v>
      </c>
      <c r="AE308" s="84" t="s">
        <v>2140</v>
      </c>
      <c r="AF308" s="84"/>
      <c r="AG308" s="88" t="s">
        <v>2133</v>
      </c>
      <c r="AH308" s="84" t="b">
        <v>0</v>
      </c>
      <c r="AI308" s="84">
        <v>0</v>
      </c>
      <c r="AJ308" s="88" t="s">
        <v>2133</v>
      </c>
      <c r="AK308" s="84" t="s">
        <v>2340</v>
      </c>
      <c r="AL308" s="84" t="b">
        <v>0</v>
      </c>
      <c r="AM308" s="88" t="s">
        <v>1994</v>
      </c>
      <c r="AN308" s="84">
        <v>0</v>
      </c>
      <c r="AO308" s="84">
        <v>0</v>
      </c>
      <c r="AP308" s="84"/>
      <c r="AQ308" s="84"/>
      <c r="AR308" s="84"/>
      <c r="AS308" s="84"/>
      <c r="AT308" s="84"/>
      <c r="AU308" s="84"/>
      <c r="AV308" s="84"/>
      <c r="AW308" s="84"/>
    </row>
    <row r="309" spans="1:49" x14ac:dyDescent="0.25">
      <c r="A309" s="69" t="s">
        <v>474</v>
      </c>
      <c r="B309" s="69" t="s">
        <v>745</v>
      </c>
      <c r="C309" s="70"/>
      <c r="D309" s="71"/>
      <c r="E309" s="72"/>
      <c r="F309" s="73"/>
      <c r="G309" s="70"/>
      <c r="H309" s="74"/>
      <c r="I309" s="75"/>
      <c r="J309" s="75"/>
      <c r="K309" s="36"/>
      <c r="L309" s="82"/>
      <c r="M309" s="82"/>
      <c r="N309" s="77"/>
      <c r="O309" s="84" t="s">
        <v>825</v>
      </c>
      <c r="P309" s="86">
        <v>42759.502557870372</v>
      </c>
      <c r="Q309" s="84" t="s">
        <v>1028</v>
      </c>
      <c r="R309" s="84" t="s">
        <v>1189</v>
      </c>
      <c r="S309" s="84" t="s">
        <v>1272</v>
      </c>
      <c r="T309" s="84"/>
      <c r="U309" s="86">
        <v>42759.502557870372</v>
      </c>
      <c r="V309" s="87" t="s">
        <v>1596</v>
      </c>
      <c r="W309" s="84"/>
      <c r="X309" s="84"/>
      <c r="Y309" s="88" t="s">
        <v>1995</v>
      </c>
      <c r="Z309" s="84"/>
      <c r="AA309" s="84" t="b">
        <v>0</v>
      </c>
      <c r="AB309" s="84">
        <v>0</v>
      </c>
      <c r="AC309" s="88" t="s">
        <v>2133</v>
      </c>
      <c r="AD309" s="84" t="b">
        <v>0</v>
      </c>
      <c r="AE309" s="84" t="s">
        <v>2140</v>
      </c>
      <c r="AF309" s="84"/>
      <c r="AG309" s="88" t="s">
        <v>2133</v>
      </c>
      <c r="AH309" s="84" t="b">
        <v>0</v>
      </c>
      <c r="AI309" s="84">
        <v>0</v>
      </c>
      <c r="AJ309" s="88" t="s">
        <v>2133</v>
      </c>
      <c r="AK309" s="84" t="s">
        <v>2343</v>
      </c>
      <c r="AL309" s="84" t="b">
        <v>1</v>
      </c>
      <c r="AM309" s="88" t="s">
        <v>1995</v>
      </c>
      <c r="AN309" s="84">
        <v>0</v>
      </c>
      <c r="AO309" s="84">
        <v>0</v>
      </c>
      <c r="AP309" s="84"/>
      <c r="AQ309" s="84"/>
      <c r="AR309" s="84"/>
      <c r="AS309" s="84"/>
      <c r="AT309" s="84"/>
      <c r="AU309" s="84"/>
      <c r="AV309" s="84"/>
      <c r="AW309" s="84"/>
    </row>
    <row r="310" spans="1:49" x14ac:dyDescent="0.25">
      <c r="A310" s="69" t="s">
        <v>474</v>
      </c>
      <c r="B310" s="69" t="s">
        <v>746</v>
      </c>
      <c r="C310" s="70"/>
      <c r="D310" s="71"/>
      <c r="E310" s="72"/>
      <c r="F310" s="73"/>
      <c r="G310" s="70"/>
      <c r="H310" s="74"/>
      <c r="I310" s="75"/>
      <c r="J310" s="75"/>
      <c r="K310" s="36"/>
      <c r="L310" s="82"/>
      <c r="M310" s="82"/>
      <c r="N310" s="77"/>
      <c r="O310" s="84" t="s">
        <v>825</v>
      </c>
      <c r="P310" s="86">
        <v>42759.502557870372</v>
      </c>
      <c r="Q310" s="84" t="s">
        <v>1028</v>
      </c>
      <c r="R310" s="84" t="s">
        <v>1189</v>
      </c>
      <c r="S310" s="84" t="s">
        <v>1272</v>
      </c>
      <c r="T310" s="84"/>
      <c r="U310" s="86">
        <v>42759.502557870372</v>
      </c>
      <c r="V310" s="87" t="s">
        <v>1596</v>
      </c>
      <c r="W310" s="84"/>
      <c r="X310" s="84"/>
      <c r="Y310" s="88" t="s">
        <v>1995</v>
      </c>
      <c r="Z310" s="84"/>
      <c r="AA310" s="84" t="b">
        <v>0</v>
      </c>
      <c r="AB310" s="84">
        <v>0</v>
      </c>
      <c r="AC310" s="88" t="s">
        <v>2133</v>
      </c>
      <c r="AD310" s="84" t="b">
        <v>0</v>
      </c>
      <c r="AE310" s="84" t="s">
        <v>2140</v>
      </c>
      <c r="AF310" s="84"/>
      <c r="AG310" s="88" t="s">
        <v>2133</v>
      </c>
      <c r="AH310" s="84" t="b">
        <v>0</v>
      </c>
      <c r="AI310" s="84">
        <v>0</v>
      </c>
      <c r="AJ310" s="88" t="s">
        <v>2133</v>
      </c>
      <c r="AK310" s="84" t="s">
        <v>2343</v>
      </c>
      <c r="AL310" s="84" t="b">
        <v>1</v>
      </c>
      <c r="AM310" s="88" t="s">
        <v>1995</v>
      </c>
      <c r="AN310" s="84">
        <v>0</v>
      </c>
      <c r="AO310" s="84">
        <v>0</v>
      </c>
      <c r="AP310" s="84"/>
      <c r="AQ310" s="84"/>
      <c r="AR310" s="84"/>
      <c r="AS310" s="84"/>
      <c r="AT310" s="84"/>
      <c r="AU310" s="84"/>
      <c r="AV310" s="84"/>
      <c r="AW310" s="84"/>
    </row>
    <row r="311" spans="1:49" x14ac:dyDescent="0.25">
      <c r="A311" s="69" t="s">
        <v>475</v>
      </c>
      <c r="B311" s="69" t="s">
        <v>607</v>
      </c>
      <c r="C311" s="70"/>
      <c r="D311" s="71"/>
      <c r="E311" s="72"/>
      <c r="F311" s="73"/>
      <c r="G311" s="70"/>
      <c r="H311" s="74"/>
      <c r="I311" s="75"/>
      <c r="J311" s="75"/>
      <c r="K311" s="36"/>
      <c r="L311" s="82"/>
      <c r="M311" s="82"/>
      <c r="N311" s="77"/>
      <c r="O311" s="84" t="s">
        <v>825</v>
      </c>
      <c r="P311" s="86">
        <v>42759.502557870372</v>
      </c>
      <c r="Q311" s="84" t="s">
        <v>834</v>
      </c>
      <c r="R311" s="84"/>
      <c r="S311" s="84"/>
      <c r="T311" s="84"/>
      <c r="U311" s="86">
        <v>42759.502557870372</v>
      </c>
      <c r="V311" s="87" t="s">
        <v>1597</v>
      </c>
      <c r="W311" s="84"/>
      <c r="X311" s="84"/>
      <c r="Y311" s="88" t="s">
        <v>1996</v>
      </c>
      <c r="Z311" s="84"/>
      <c r="AA311" s="84" t="b">
        <v>0</v>
      </c>
      <c r="AB311" s="84">
        <v>0</v>
      </c>
      <c r="AC311" s="88" t="s">
        <v>2133</v>
      </c>
      <c r="AD311" s="84" t="b">
        <v>0</v>
      </c>
      <c r="AE311" s="84" t="s">
        <v>2140</v>
      </c>
      <c r="AF311" s="84"/>
      <c r="AG311" s="88" t="s">
        <v>2133</v>
      </c>
      <c r="AH311" s="84" t="b">
        <v>0</v>
      </c>
      <c r="AI311" s="84">
        <v>2884</v>
      </c>
      <c r="AJ311" s="88" t="s">
        <v>2169</v>
      </c>
      <c r="AK311" s="84" t="s">
        <v>2341</v>
      </c>
      <c r="AL311" s="84" t="b">
        <v>0</v>
      </c>
      <c r="AM311" s="88" t="s">
        <v>2169</v>
      </c>
      <c r="AN311" s="84">
        <v>0</v>
      </c>
      <c r="AO311" s="84">
        <v>0</v>
      </c>
      <c r="AP311" s="84"/>
      <c r="AQ311" s="84"/>
      <c r="AR311" s="84"/>
      <c r="AS311" s="84"/>
      <c r="AT311" s="84"/>
      <c r="AU311" s="84"/>
      <c r="AV311" s="84"/>
      <c r="AW311" s="84"/>
    </row>
    <row r="312" spans="1:49" x14ac:dyDescent="0.25">
      <c r="A312" s="69" t="s">
        <v>476</v>
      </c>
      <c r="B312" s="69" t="s">
        <v>476</v>
      </c>
      <c r="C312" s="70"/>
      <c r="D312" s="71"/>
      <c r="E312" s="72"/>
      <c r="F312" s="73"/>
      <c r="G312" s="70"/>
      <c r="H312" s="74"/>
      <c r="I312" s="75"/>
      <c r="J312" s="75"/>
      <c r="K312" s="36"/>
      <c r="L312" s="82"/>
      <c r="M312" s="82"/>
      <c r="N312" s="77"/>
      <c r="O312" s="84" t="s">
        <v>179</v>
      </c>
      <c r="P312" s="86">
        <v>42759.502569444441</v>
      </c>
      <c r="Q312" s="84" t="s">
        <v>1029</v>
      </c>
      <c r="R312" s="87" t="s">
        <v>1190</v>
      </c>
      <c r="S312" s="84" t="s">
        <v>1266</v>
      </c>
      <c r="T312" s="84"/>
      <c r="U312" s="86">
        <v>42759.502569444441</v>
      </c>
      <c r="V312" s="87" t="s">
        <v>1598</v>
      </c>
      <c r="W312" s="84"/>
      <c r="X312" s="84"/>
      <c r="Y312" s="88" t="s">
        <v>1997</v>
      </c>
      <c r="Z312" s="84"/>
      <c r="AA312" s="84" t="b">
        <v>0</v>
      </c>
      <c r="AB312" s="84">
        <v>0</v>
      </c>
      <c r="AC312" s="88" t="s">
        <v>2133</v>
      </c>
      <c r="AD312" s="84" t="b">
        <v>0</v>
      </c>
      <c r="AE312" s="84" t="s">
        <v>2140</v>
      </c>
      <c r="AF312" s="84"/>
      <c r="AG312" s="88" t="s">
        <v>2133</v>
      </c>
      <c r="AH312" s="84" t="b">
        <v>0</v>
      </c>
      <c r="AI312" s="84">
        <v>0</v>
      </c>
      <c r="AJ312" s="88" t="s">
        <v>2133</v>
      </c>
      <c r="AK312" s="84" t="s">
        <v>2346</v>
      </c>
      <c r="AL312" s="84" t="b">
        <v>0</v>
      </c>
      <c r="AM312" s="88" t="s">
        <v>1997</v>
      </c>
      <c r="AN312" s="84">
        <v>0</v>
      </c>
      <c r="AO312" s="84">
        <v>0</v>
      </c>
      <c r="AP312" s="84"/>
      <c r="AQ312" s="84"/>
      <c r="AR312" s="84"/>
      <c r="AS312" s="84"/>
      <c r="AT312" s="84"/>
      <c r="AU312" s="84"/>
      <c r="AV312" s="84"/>
      <c r="AW312" s="84"/>
    </row>
    <row r="313" spans="1:49" x14ac:dyDescent="0.25">
      <c r="A313" s="69" t="s">
        <v>477</v>
      </c>
      <c r="B313" s="69" t="s">
        <v>477</v>
      </c>
      <c r="C313" s="70"/>
      <c r="D313" s="71"/>
      <c r="E313" s="72"/>
      <c r="F313" s="73"/>
      <c r="G313" s="70"/>
      <c r="H313" s="74"/>
      <c r="I313" s="75"/>
      <c r="J313" s="75"/>
      <c r="K313" s="36"/>
      <c r="L313" s="82"/>
      <c r="M313" s="82"/>
      <c r="N313" s="77"/>
      <c r="O313" s="84" t="s">
        <v>179</v>
      </c>
      <c r="P313" s="86">
        <v>42759.502569444441</v>
      </c>
      <c r="Q313" s="84" t="s">
        <v>1030</v>
      </c>
      <c r="R313" s="87" t="s">
        <v>1167</v>
      </c>
      <c r="S313" s="84" t="s">
        <v>1238</v>
      </c>
      <c r="T313" s="84"/>
      <c r="U313" s="86">
        <v>42759.502569444441</v>
      </c>
      <c r="V313" s="87" t="s">
        <v>1599</v>
      </c>
      <c r="W313" s="84"/>
      <c r="X313" s="84"/>
      <c r="Y313" s="88" t="s">
        <v>1998</v>
      </c>
      <c r="Z313" s="84"/>
      <c r="AA313" s="84" t="b">
        <v>0</v>
      </c>
      <c r="AB313" s="84">
        <v>0</v>
      </c>
      <c r="AC313" s="88" t="s">
        <v>2133</v>
      </c>
      <c r="AD313" s="84" t="b">
        <v>0</v>
      </c>
      <c r="AE313" s="84" t="s">
        <v>2147</v>
      </c>
      <c r="AF313" s="84"/>
      <c r="AG313" s="88" t="s">
        <v>2133</v>
      </c>
      <c r="AH313" s="84" t="b">
        <v>0</v>
      </c>
      <c r="AI313" s="84">
        <v>0</v>
      </c>
      <c r="AJ313" s="88" t="s">
        <v>2133</v>
      </c>
      <c r="AK313" s="84" t="s">
        <v>2353</v>
      </c>
      <c r="AL313" s="84" t="b">
        <v>0</v>
      </c>
      <c r="AM313" s="88" t="s">
        <v>1998</v>
      </c>
      <c r="AN313" s="84">
        <v>0</v>
      </c>
      <c r="AO313" s="84">
        <v>0</v>
      </c>
      <c r="AP313" s="84"/>
      <c r="AQ313" s="84"/>
      <c r="AR313" s="84"/>
      <c r="AS313" s="84"/>
      <c r="AT313" s="84"/>
      <c r="AU313" s="84"/>
      <c r="AV313" s="84"/>
      <c r="AW313" s="84"/>
    </row>
    <row r="314" spans="1:49" x14ac:dyDescent="0.25">
      <c r="A314" s="69" t="s">
        <v>478</v>
      </c>
      <c r="B314" s="69" t="s">
        <v>607</v>
      </c>
      <c r="C314" s="70"/>
      <c r="D314" s="71"/>
      <c r="E314" s="72"/>
      <c r="F314" s="73"/>
      <c r="G314" s="70"/>
      <c r="H314" s="74"/>
      <c r="I314" s="75"/>
      <c r="J314" s="75"/>
      <c r="K314" s="36"/>
      <c r="L314" s="82"/>
      <c r="M314" s="82"/>
      <c r="N314" s="77"/>
      <c r="O314" s="84" t="s">
        <v>825</v>
      </c>
      <c r="P314" s="86">
        <v>42759.502581018518</v>
      </c>
      <c r="Q314" s="84" t="s">
        <v>834</v>
      </c>
      <c r="R314" s="84"/>
      <c r="S314" s="84"/>
      <c r="T314" s="84"/>
      <c r="U314" s="86">
        <v>42759.502581018518</v>
      </c>
      <c r="V314" s="87" t="s">
        <v>1600</v>
      </c>
      <c r="W314" s="84"/>
      <c r="X314" s="84"/>
      <c r="Y314" s="88" t="s">
        <v>1999</v>
      </c>
      <c r="Z314" s="84"/>
      <c r="AA314" s="84" t="b">
        <v>0</v>
      </c>
      <c r="AB314" s="84">
        <v>0</v>
      </c>
      <c r="AC314" s="88" t="s">
        <v>2133</v>
      </c>
      <c r="AD314" s="84" t="b">
        <v>0</v>
      </c>
      <c r="AE314" s="84" t="s">
        <v>2140</v>
      </c>
      <c r="AF314" s="84"/>
      <c r="AG314" s="88" t="s">
        <v>2133</v>
      </c>
      <c r="AH314" s="84" t="b">
        <v>0</v>
      </c>
      <c r="AI314" s="84">
        <v>2884</v>
      </c>
      <c r="AJ314" s="88" t="s">
        <v>2169</v>
      </c>
      <c r="AK314" s="84" t="s">
        <v>2342</v>
      </c>
      <c r="AL314" s="84" t="b">
        <v>0</v>
      </c>
      <c r="AM314" s="88" t="s">
        <v>2169</v>
      </c>
      <c r="AN314" s="84">
        <v>0</v>
      </c>
      <c r="AO314" s="84">
        <v>0</v>
      </c>
      <c r="AP314" s="84"/>
      <c r="AQ314" s="84"/>
      <c r="AR314" s="84"/>
      <c r="AS314" s="84"/>
      <c r="AT314" s="84"/>
      <c r="AU314" s="84"/>
      <c r="AV314" s="84"/>
      <c r="AW314" s="84"/>
    </row>
    <row r="315" spans="1:49" x14ac:dyDescent="0.25">
      <c r="A315" s="69" t="s">
        <v>479</v>
      </c>
      <c r="B315" s="69" t="s">
        <v>747</v>
      </c>
      <c r="C315" s="70"/>
      <c r="D315" s="71"/>
      <c r="E315" s="72"/>
      <c r="F315" s="73"/>
      <c r="G315" s="70"/>
      <c r="H315" s="74"/>
      <c r="I315" s="75"/>
      <c r="J315" s="75"/>
      <c r="K315" s="36"/>
      <c r="L315" s="82"/>
      <c r="M315" s="82"/>
      <c r="N315" s="77"/>
      <c r="O315" s="84" t="s">
        <v>825</v>
      </c>
      <c r="P315" s="86">
        <v>42759.502581018518</v>
      </c>
      <c r="Q315" s="84" t="s">
        <v>1031</v>
      </c>
      <c r="R315" s="87" t="s">
        <v>1191</v>
      </c>
      <c r="S315" s="84" t="s">
        <v>1273</v>
      </c>
      <c r="T315" s="84"/>
      <c r="U315" s="86">
        <v>42759.502581018518</v>
      </c>
      <c r="V315" s="87" t="s">
        <v>1601</v>
      </c>
      <c r="W315" s="84"/>
      <c r="X315" s="84"/>
      <c r="Y315" s="88" t="s">
        <v>2000</v>
      </c>
      <c r="Z315" s="84"/>
      <c r="AA315" s="84" t="b">
        <v>0</v>
      </c>
      <c r="AB315" s="84">
        <v>0</v>
      </c>
      <c r="AC315" s="88" t="s">
        <v>2133</v>
      </c>
      <c r="AD315" s="84" t="b">
        <v>0</v>
      </c>
      <c r="AE315" s="84" t="s">
        <v>2140</v>
      </c>
      <c r="AF315" s="84"/>
      <c r="AG315" s="88" t="s">
        <v>2133</v>
      </c>
      <c r="AH315" s="84" t="b">
        <v>0</v>
      </c>
      <c r="AI315" s="84">
        <v>5</v>
      </c>
      <c r="AJ315" s="88" t="s">
        <v>2290</v>
      </c>
      <c r="AK315" s="84" t="s">
        <v>2342</v>
      </c>
      <c r="AL315" s="84" t="b">
        <v>0</v>
      </c>
      <c r="AM315" s="88" t="s">
        <v>2290</v>
      </c>
      <c r="AN315" s="84">
        <v>0</v>
      </c>
      <c r="AO315" s="84">
        <v>0</v>
      </c>
      <c r="AP315" s="84"/>
      <c r="AQ315" s="84"/>
      <c r="AR315" s="84"/>
      <c r="AS315" s="84"/>
      <c r="AT315" s="84"/>
      <c r="AU315" s="84"/>
      <c r="AV315" s="84"/>
      <c r="AW315" s="84"/>
    </row>
    <row r="316" spans="1:49" x14ac:dyDescent="0.25">
      <c r="A316" s="69" t="s">
        <v>480</v>
      </c>
      <c r="B316" s="69" t="s">
        <v>725</v>
      </c>
      <c r="C316" s="70"/>
      <c r="D316" s="71"/>
      <c r="E316" s="72"/>
      <c r="F316" s="73"/>
      <c r="G316" s="70"/>
      <c r="H316" s="74"/>
      <c r="I316" s="75"/>
      <c r="J316" s="75"/>
      <c r="K316" s="36"/>
      <c r="L316" s="82"/>
      <c r="M316" s="82"/>
      <c r="N316" s="77"/>
      <c r="O316" s="84" t="s">
        <v>825</v>
      </c>
      <c r="P316" s="86">
        <v>42759.502592592595</v>
      </c>
      <c r="Q316" s="84" t="s">
        <v>996</v>
      </c>
      <c r="R316" s="84"/>
      <c r="S316" s="84"/>
      <c r="T316" s="84"/>
      <c r="U316" s="86">
        <v>42759.502592592595</v>
      </c>
      <c r="V316" s="87" t="s">
        <v>1602</v>
      </c>
      <c r="W316" s="84"/>
      <c r="X316" s="84"/>
      <c r="Y316" s="88" t="s">
        <v>2001</v>
      </c>
      <c r="Z316" s="84"/>
      <c r="AA316" s="84" t="b">
        <v>0</v>
      </c>
      <c r="AB316" s="84">
        <v>0</v>
      </c>
      <c r="AC316" s="88" t="s">
        <v>2133</v>
      </c>
      <c r="AD316" s="84" t="b">
        <v>0</v>
      </c>
      <c r="AE316" s="84" t="s">
        <v>2140</v>
      </c>
      <c r="AF316" s="84"/>
      <c r="AG316" s="88" t="s">
        <v>2133</v>
      </c>
      <c r="AH316" s="84" t="b">
        <v>0</v>
      </c>
      <c r="AI316" s="84">
        <v>15967</v>
      </c>
      <c r="AJ316" s="88" t="s">
        <v>2274</v>
      </c>
      <c r="AK316" s="84" t="s">
        <v>2342</v>
      </c>
      <c r="AL316" s="84" t="b">
        <v>0</v>
      </c>
      <c r="AM316" s="88" t="s">
        <v>2274</v>
      </c>
      <c r="AN316" s="84">
        <v>0</v>
      </c>
      <c r="AO316" s="84">
        <v>0</v>
      </c>
      <c r="AP316" s="84"/>
      <c r="AQ316" s="84"/>
      <c r="AR316" s="84"/>
      <c r="AS316" s="84"/>
      <c r="AT316" s="84"/>
      <c r="AU316" s="84"/>
      <c r="AV316" s="84"/>
      <c r="AW316" s="84"/>
    </row>
    <row r="317" spans="1:49" x14ac:dyDescent="0.25">
      <c r="A317" s="69" t="s">
        <v>480</v>
      </c>
      <c r="B317" s="69" t="s">
        <v>726</v>
      </c>
      <c r="C317" s="70"/>
      <c r="D317" s="71"/>
      <c r="E317" s="72"/>
      <c r="F317" s="73"/>
      <c r="G317" s="70"/>
      <c r="H317" s="74"/>
      <c r="I317" s="75"/>
      <c r="J317" s="75"/>
      <c r="K317" s="36"/>
      <c r="L317" s="82"/>
      <c r="M317" s="82"/>
      <c r="N317" s="77"/>
      <c r="O317" s="84" t="s">
        <v>825</v>
      </c>
      <c r="P317" s="86">
        <v>42759.502592592595</v>
      </c>
      <c r="Q317" s="84" t="s">
        <v>996</v>
      </c>
      <c r="R317" s="84"/>
      <c r="S317" s="84"/>
      <c r="T317" s="84"/>
      <c r="U317" s="86">
        <v>42759.502592592595</v>
      </c>
      <c r="V317" s="87" t="s">
        <v>1602</v>
      </c>
      <c r="W317" s="84"/>
      <c r="X317" s="84"/>
      <c r="Y317" s="88" t="s">
        <v>2001</v>
      </c>
      <c r="Z317" s="84"/>
      <c r="AA317" s="84" t="b">
        <v>0</v>
      </c>
      <c r="AB317" s="84">
        <v>0</v>
      </c>
      <c r="AC317" s="88" t="s">
        <v>2133</v>
      </c>
      <c r="AD317" s="84" t="b">
        <v>0</v>
      </c>
      <c r="AE317" s="84" t="s">
        <v>2140</v>
      </c>
      <c r="AF317" s="84"/>
      <c r="AG317" s="88" t="s">
        <v>2133</v>
      </c>
      <c r="AH317" s="84" t="b">
        <v>0</v>
      </c>
      <c r="AI317" s="84">
        <v>15967</v>
      </c>
      <c r="AJ317" s="88" t="s">
        <v>2274</v>
      </c>
      <c r="AK317" s="84" t="s">
        <v>2342</v>
      </c>
      <c r="AL317" s="84" t="b">
        <v>0</v>
      </c>
      <c r="AM317" s="88" t="s">
        <v>2274</v>
      </c>
      <c r="AN317" s="84">
        <v>0</v>
      </c>
      <c r="AO317" s="84">
        <v>0</v>
      </c>
      <c r="AP317" s="84"/>
      <c r="AQ317" s="84"/>
      <c r="AR317" s="84"/>
      <c r="AS317" s="84"/>
      <c r="AT317" s="84"/>
      <c r="AU317" s="84"/>
      <c r="AV317" s="84"/>
      <c r="AW317" s="84"/>
    </row>
    <row r="318" spans="1:49" x14ac:dyDescent="0.25">
      <c r="A318" s="69" t="s">
        <v>481</v>
      </c>
      <c r="B318" s="69" t="s">
        <v>748</v>
      </c>
      <c r="C318" s="70"/>
      <c r="D318" s="71"/>
      <c r="E318" s="72"/>
      <c r="F318" s="73"/>
      <c r="G318" s="70"/>
      <c r="H318" s="74"/>
      <c r="I318" s="75"/>
      <c r="J318" s="75"/>
      <c r="K318" s="36"/>
      <c r="L318" s="82"/>
      <c r="M318" s="82"/>
      <c r="N318" s="77"/>
      <c r="O318" s="84" t="s">
        <v>825</v>
      </c>
      <c r="P318" s="86">
        <v>42759.502592592595</v>
      </c>
      <c r="Q318" s="84" t="s">
        <v>1032</v>
      </c>
      <c r="R318" s="87" t="s">
        <v>1192</v>
      </c>
      <c r="S318" s="84" t="s">
        <v>1274</v>
      </c>
      <c r="T318" s="84"/>
      <c r="U318" s="86">
        <v>42759.502592592595</v>
      </c>
      <c r="V318" s="87" t="s">
        <v>1603</v>
      </c>
      <c r="W318" s="84"/>
      <c r="X318" s="84"/>
      <c r="Y318" s="88" t="s">
        <v>2002</v>
      </c>
      <c r="Z318" s="84"/>
      <c r="AA318" s="84" t="b">
        <v>0</v>
      </c>
      <c r="AB318" s="84">
        <v>0</v>
      </c>
      <c r="AC318" s="88" t="s">
        <v>2133</v>
      </c>
      <c r="AD318" s="84" t="b">
        <v>0</v>
      </c>
      <c r="AE318" s="84" t="s">
        <v>2140</v>
      </c>
      <c r="AF318" s="84"/>
      <c r="AG318" s="88" t="s">
        <v>2133</v>
      </c>
      <c r="AH318" s="84" t="b">
        <v>0</v>
      </c>
      <c r="AI318" s="84">
        <v>0</v>
      </c>
      <c r="AJ318" s="88" t="s">
        <v>2133</v>
      </c>
      <c r="AK318" s="84" t="s">
        <v>2340</v>
      </c>
      <c r="AL318" s="84" t="b">
        <v>0</v>
      </c>
      <c r="AM318" s="88" t="s">
        <v>2002</v>
      </c>
      <c r="AN318" s="84">
        <v>0</v>
      </c>
      <c r="AO318" s="84">
        <v>0</v>
      </c>
      <c r="AP318" s="84"/>
      <c r="AQ318" s="84"/>
      <c r="AR318" s="84"/>
      <c r="AS318" s="84"/>
      <c r="AT318" s="84"/>
      <c r="AU318" s="84"/>
      <c r="AV318" s="84"/>
      <c r="AW318" s="84"/>
    </row>
    <row r="319" spans="1:49" x14ac:dyDescent="0.25">
      <c r="A319" s="69" t="s">
        <v>481</v>
      </c>
      <c r="B319" s="69" t="s">
        <v>749</v>
      </c>
      <c r="C319" s="70"/>
      <c r="D319" s="71"/>
      <c r="E319" s="72"/>
      <c r="F319" s="73"/>
      <c r="G319" s="70"/>
      <c r="H319" s="74"/>
      <c r="I319" s="75"/>
      <c r="J319" s="75"/>
      <c r="K319" s="36"/>
      <c r="L319" s="82"/>
      <c r="M319" s="82"/>
      <c r="N319" s="77"/>
      <c r="O319" s="84" t="s">
        <v>825</v>
      </c>
      <c r="P319" s="86">
        <v>42759.502592592595</v>
      </c>
      <c r="Q319" s="84" t="s">
        <v>1032</v>
      </c>
      <c r="R319" s="87" t="s">
        <v>1192</v>
      </c>
      <c r="S319" s="84" t="s">
        <v>1274</v>
      </c>
      <c r="T319" s="84"/>
      <c r="U319" s="86">
        <v>42759.502592592595</v>
      </c>
      <c r="V319" s="87" t="s">
        <v>1603</v>
      </c>
      <c r="W319" s="84"/>
      <c r="X319" s="84"/>
      <c r="Y319" s="88" t="s">
        <v>2002</v>
      </c>
      <c r="Z319" s="84"/>
      <c r="AA319" s="84" t="b">
        <v>0</v>
      </c>
      <c r="AB319" s="84">
        <v>0</v>
      </c>
      <c r="AC319" s="88" t="s">
        <v>2133</v>
      </c>
      <c r="AD319" s="84" t="b">
        <v>0</v>
      </c>
      <c r="AE319" s="84" t="s">
        <v>2140</v>
      </c>
      <c r="AF319" s="84"/>
      <c r="AG319" s="88" t="s">
        <v>2133</v>
      </c>
      <c r="AH319" s="84" t="b">
        <v>0</v>
      </c>
      <c r="AI319" s="84">
        <v>0</v>
      </c>
      <c r="AJ319" s="88" t="s">
        <v>2133</v>
      </c>
      <c r="AK319" s="84" t="s">
        <v>2340</v>
      </c>
      <c r="AL319" s="84" t="b">
        <v>0</v>
      </c>
      <c r="AM319" s="88" t="s">
        <v>2002</v>
      </c>
      <c r="AN319" s="84">
        <v>0</v>
      </c>
      <c r="AO319" s="84">
        <v>0</v>
      </c>
      <c r="AP319" s="84"/>
      <c r="AQ319" s="84"/>
      <c r="AR319" s="84"/>
      <c r="AS319" s="84"/>
      <c r="AT319" s="84"/>
      <c r="AU319" s="84"/>
      <c r="AV319" s="84"/>
      <c r="AW319" s="84"/>
    </row>
    <row r="320" spans="1:49" x14ac:dyDescent="0.25">
      <c r="A320" s="69" t="s">
        <v>481</v>
      </c>
      <c r="B320" s="69" t="s">
        <v>750</v>
      </c>
      <c r="C320" s="70"/>
      <c r="D320" s="71"/>
      <c r="E320" s="72"/>
      <c r="F320" s="73"/>
      <c r="G320" s="70"/>
      <c r="H320" s="74"/>
      <c r="I320" s="75"/>
      <c r="J320" s="75"/>
      <c r="K320" s="36"/>
      <c r="L320" s="82"/>
      <c r="M320" s="82"/>
      <c r="N320" s="77"/>
      <c r="O320" s="84" t="s">
        <v>825</v>
      </c>
      <c r="P320" s="86">
        <v>42759.502592592595</v>
      </c>
      <c r="Q320" s="84" t="s">
        <v>1032</v>
      </c>
      <c r="R320" s="87" t="s">
        <v>1192</v>
      </c>
      <c r="S320" s="84" t="s">
        <v>1274</v>
      </c>
      <c r="T320" s="84"/>
      <c r="U320" s="86">
        <v>42759.502592592595</v>
      </c>
      <c r="V320" s="87" t="s">
        <v>1603</v>
      </c>
      <c r="W320" s="84"/>
      <c r="X320" s="84"/>
      <c r="Y320" s="88" t="s">
        <v>2002</v>
      </c>
      <c r="Z320" s="84"/>
      <c r="AA320" s="84" t="b">
        <v>0</v>
      </c>
      <c r="AB320" s="84">
        <v>0</v>
      </c>
      <c r="AC320" s="88" t="s">
        <v>2133</v>
      </c>
      <c r="AD320" s="84" t="b">
        <v>0</v>
      </c>
      <c r="AE320" s="84" t="s">
        <v>2140</v>
      </c>
      <c r="AF320" s="84"/>
      <c r="AG320" s="88" t="s">
        <v>2133</v>
      </c>
      <c r="AH320" s="84" t="b">
        <v>0</v>
      </c>
      <c r="AI320" s="84">
        <v>0</v>
      </c>
      <c r="AJ320" s="88" t="s">
        <v>2133</v>
      </c>
      <c r="AK320" s="84" t="s">
        <v>2340</v>
      </c>
      <c r="AL320" s="84" t="b">
        <v>0</v>
      </c>
      <c r="AM320" s="88" t="s">
        <v>2002</v>
      </c>
      <c r="AN320" s="84">
        <v>0</v>
      </c>
      <c r="AO320" s="84">
        <v>0</v>
      </c>
      <c r="AP320" s="84"/>
      <c r="AQ320" s="84"/>
      <c r="AR320" s="84"/>
      <c r="AS320" s="84"/>
      <c r="AT320" s="84"/>
      <c r="AU320" s="84"/>
      <c r="AV320" s="84"/>
      <c r="AW320" s="84"/>
    </row>
    <row r="321" spans="1:49" x14ac:dyDescent="0.25">
      <c r="A321" s="69" t="s">
        <v>481</v>
      </c>
      <c r="B321" s="69" t="s">
        <v>751</v>
      </c>
      <c r="C321" s="70"/>
      <c r="D321" s="71"/>
      <c r="E321" s="72"/>
      <c r="F321" s="73"/>
      <c r="G321" s="70"/>
      <c r="H321" s="74"/>
      <c r="I321" s="75"/>
      <c r="J321" s="75"/>
      <c r="K321" s="36"/>
      <c r="L321" s="82"/>
      <c r="M321" s="82"/>
      <c r="N321" s="77"/>
      <c r="O321" s="84" t="s">
        <v>825</v>
      </c>
      <c r="P321" s="86">
        <v>42759.501388888886</v>
      </c>
      <c r="Q321" s="84" t="s">
        <v>1033</v>
      </c>
      <c r="R321" s="87" t="s">
        <v>1192</v>
      </c>
      <c r="S321" s="84" t="s">
        <v>1274</v>
      </c>
      <c r="T321" s="84"/>
      <c r="U321" s="86">
        <v>42759.501388888886</v>
      </c>
      <c r="V321" s="87" t="s">
        <v>1604</v>
      </c>
      <c r="W321" s="84"/>
      <c r="X321" s="84"/>
      <c r="Y321" s="88" t="s">
        <v>2003</v>
      </c>
      <c r="Z321" s="84"/>
      <c r="AA321" s="84" t="b">
        <v>0</v>
      </c>
      <c r="AB321" s="84">
        <v>0</v>
      </c>
      <c r="AC321" s="88" t="s">
        <v>2133</v>
      </c>
      <c r="AD321" s="84" t="b">
        <v>0</v>
      </c>
      <c r="AE321" s="84" t="s">
        <v>2140</v>
      </c>
      <c r="AF321" s="84"/>
      <c r="AG321" s="88" t="s">
        <v>2133</v>
      </c>
      <c r="AH321" s="84" t="b">
        <v>0</v>
      </c>
      <c r="AI321" s="84">
        <v>0</v>
      </c>
      <c r="AJ321" s="88" t="s">
        <v>2133</v>
      </c>
      <c r="AK321" s="84" t="s">
        <v>2340</v>
      </c>
      <c r="AL321" s="84" t="b">
        <v>0</v>
      </c>
      <c r="AM321" s="88" t="s">
        <v>2003</v>
      </c>
      <c r="AN321" s="84">
        <v>0</v>
      </c>
      <c r="AO321" s="84">
        <v>0</v>
      </c>
      <c r="AP321" s="84"/>
      <c r="AQ321" s="84"/>
      <c r="AR321" s="84"/>
      <c r="AS321" s="84"/>
      <c r="AT321" s="84"/>
      <c r="AU321" s="84"/>
      <c r="AV321" s="84"/>
      <c r="AW321" s="84"/>
    </row>
    <row r="322" spans="1:49" x14ac:dyDescent="0.25">
      <c r="A322" s="69" t="s">
        <v>481</v>
      </c>
      <c r="B322" s="69" t="s">
        <v>751</v>
      </c>
      <c r="C322" s="70"/>
      <c r="D322" s="71"/>
      <c r="E322" s="72"/>
      <c r="F322" s="73"/>
      <c r="G322" s="70"/>
      <c r="H322" s="74"/>
      <c r="I322" s="75"/>
      <c r="J322" s="75"/>
      <c r="K322" s="36"/>
      <c r="L322" s="82"/>
      <c r="M322" s="82"/>
      <c r="N322" s="77"/>
      <c r="O322" s="84" t="s">
        <v>825</v>
      </c>
      <c r="P322" s="86">
        <v>42759.502592592595</v>
      </c>
      <c r="Q322" s="84" t="s">
        <v>1032</v>
      </c>
      <c r="R322" s="87" t="s">
        <v>1192</v>
      </c>
      <c r="S322" s="84" t="s">
        <v>1274</v>
      </c>
      <c r="T322" s="84"/>
      <c r="U322" s="86">
        <v>42759.502592592595</v>
      </c>
      <c r="V322" s="87" t="s">
        <v>1603</v>
      </c>
      <c r="W322" s="84"/>
      <c r="X322" s="84"/>
      <c r="Y322" s="88" t="s">
        <v>2002</v>
      </c>
      <c r="Z322" s="84"/>
      <c r="AA322" s="84" t="b">
        <v>0</v>
      </c>
      <c r="AB322" s="84">
        <v>0</v>
      </c>
      <c r="AC322" s="88" t="s">
        <v>2133</v>
      </c>
      <c r="AD322" s="84" t="b">
        <v>0</v>
      </c>
      <c r="AE322" s="84" t="s">
        <v>2140</v>
      </c>
      <c r="AF322" s="84"/>
      <c r="AG322" s="88" t="s">
        <v>2133</v>
      </c>
      <c r="AH322" s="84" t="b">
        <v>0</v>
      </c>
      <c r="AI322" s="84">
        <v>0</v>
      </c>
      <c r="AJ322" s="88" t="s">
        <v>2133</v>
      </c>
      <c r="AK322" s="84" t="s">
        <v>2340</v>
      </c>
      <c r="AL322" s="84" t="b">
        <v>0</v>
      </c>
      <c r="AM322" s="88" t="s">
        <v>2002</v>
      </c>
      <c r="AN322" s="84">
        <v>0</v>
      </c>
      <c r="AO322" s="84">
        <v>0</v>
      </c>
      <c r="AP322" s="84"/>
      <c r="AQ322" s="84"/>
      <c r="AR322" s="84"/>
      <c r="AS322" s="84"/>
      <c r="AT322" s="84"/>
      <c r="AU322" s="84"/>
      <c r="AV322" s="84"/>
      <c r="AW322" s="84"/>
    </row>
    <row r="323" spans="1:49" x14ac:dyDescent="0.25">
      <c r="A323" s="69" t="s">
        <v>481</v>
      </c>
      <c r="B323" s="69" t="s">
        <v>671</v>
      </c>
      <c r="C323" s="70"/>
      <c r="D323" s="71"/>
      <c r="E323" s="72"/>
      <c r="F323" s="73"/>
      <c r="G323" s="70"/>
      <c r="H323" s="74"/>
      <c r="I323" s="75"/>
      <c r="J323" s="75"/>
      <c r="K323" s="36"/>
      <c r="L323" s="82"/>
      <c r="M323" s="82"/>
      <c r="N323" s="77"/>
      <c r="O323" s="84" t="s">
        <v>825</v>
      </c>
      <c r="P323" s="86">
        <v>42759.502592592595</v>
      </c>
      <c r="Q323" s="84" t="s">
        <v>1032</v>
      </c>
      <c r="R323" s="87" t="s">
        <v>1192</v>
      </c>
      <c r="S323" s="84" t="s">
        <v>1274</v>
      </c>
      <c r="T323" s="84"/>
      <c r="U323" s="86">
        <v>42759.502592592595</v>
      </c>
      <c r="V323" s="87" t="s">
        <v>1603</v>
      </c>
      <c r="W323" s="84"/>
      <c r="X323" s="84"/>
      <c r="Y323" s="88" t="s">
        <v>2002</v>
      </c>
      <c r="Z323" s="84"/>
      <c r="AA323" s="84" t="b">
        <v>0</v>
      </c>
      <c r="AB323" s="84">
        <v>0</v>
      </c>
      <c r="AC323" s="88" t="s">
        <v>2133</v>
      </c>
      <c r="AD323" s="84" t="b">
        <v>0</v>
      </c>
      <c r="AE323" s="84" t="s">
        <v>2140</v>
      </c>
      <c r="AF323" s="84"/>
      <c r="AG323" s="88" t="s">
        <v>2133</v>
      </c>
      <c r="AH323" s="84" t="b">
        <v>0</v>
      </c>
      <c r="AI323" s="84">
        <v>0</v>
      </c>
      <c r="AJ323" s="88" t="s">
        <v>2133</v>
      </c>
      <c r="AK323" s="84" t="s">
        <v>2340</v>
      </c>
      <c r="AL323" s="84" t="b">
        <v>0</v>
      </c>
      <c r="AM323" s="88" t="s">
        <v>2002</v>
      </c>
      <c r="AN323" s="84">
        <v>0</v>
      </c>
      <c r="AO323" s="84">
        <v>0</v>
      </c>
      <c r="AP323" s="84"/>
      <c r="AQ323" s="84"/>
      <c r="AR323" s="84"/>
      <c r="AS323" s="84"/>
      <c r="AT323" s="84"/>
      <c r="AU323" s="84"/>
      <c r="AV323" s="84"/>
      <c r="AW323" s="84"/>
    </row>
    <row r="324" spans="1:49" x14ac:dyDescent="0.25">
      <c r="A324" s="69" t="s">
        <v>482</v>
      </c>
      <c r="B324" s="69" t="s">
        <v>752</v>
      </c>
      <c r="C324" s="70"/>
      <c r="D324" s="71"/>
      <c r="E324" s="72"/>
      <c r="F324" s="73"/>
      <c r="G324" s="70"/>
      <c r="H324" s="74"/>
      <c r="I324" s="75"/>
      <c r="J324" s="75"/>
      <c r="K324" s="36"/>
      <c r="L324" s="82"/>
      <c r="M324" s="82"/>
      <c r="N324" s="77"/>
      <c r="O324" s="84" t="s">
        <v>825</v>
      </c>
      <c r="P324" s="86">
        <v>42759.502592592595</v>
      </c>
      <c r="Q324" s="84" t="s">
        <v>1034</v>
      </c>
      <c r="R324" s="87" t="s">
        <v>1193</v>
      </c>
      <c r="S324" s="84" t="s">
        <v>1275</v>
      </c>
      <c r="T324" s="84"/>
      <c r="U324" s="86">
        <v>42759.502592592595</v>
      </c>
      <c r="V324" s="87" t="s">
        <v>1605</v>
      </c>
      <c r="W324" s="84"/>
      <c r="X324" s="84"/>
      <c r="Y324" s="88" t="s">
        <v>2004</v>
      </c>
      <c r="Z324" s="84"/>
      <c r="AA324" s="84" t="b">
        <v>0</v>
      </c>
      <c r="AB324" s="84">
        <v>0</v>
      </c>
      <c r="AC324" s="88" t="s">
        <v>2133</v>
      </c>
      <c r="AD324" s="84" t="b">
        <v>0</v>
      </c>
      <c r="AE324" s="84" t="s">
        <v>2140</v>
      </c>
      <c r="AF324" s="84"/>
      <c r="AG324" s="88" t="s">
        <v>2133</v>
      </c>
      <c r="AH324" s="84" t="b">
        <v>0</v>
      </c>
      <c r="AI324" s="84">
        <v>8</v>
      </c>
      <c r="AJ324" s="88" t="s">
        <v>2291</v>
      </c>
      <c r="AK324" s="84" t="s">
        <v>2342</v>
      </c>
      <c r="AL324" s="84" t="b">
        <v>0</v>
      </c>
      <c r="AM324" s="88" t="s">
        <v>2291</v>
      </c>
      <c r="AN324" s="84">
        <v>0</v>
      </c>
      <c r="AO324" s="84">
        <v>0</v>
      </c>
      <c r="AP324" s="84"/>
      <c r="AQ324" s="84"/>
      <c r="AR324" s="84"/>
      <c r="AS324" s="84"/>
      <c r="AT324" s="84"/>
      <c r="AU324" s="84"/>
      <c r="AV324" s="84"/>
      <c r="AW324" s="84"/>
    </row>
    <row r="325" spans="1:49" x14ac:dyDescent="0.25">
      <c r="A325" s="69" t="s">
        <v>483</v>
      </c>
      <c r="B325" s="69" t="s">
        <v>483</v>
      </c>
      <c r="C325" s="70"/>
      <c r="D325" s="71"/>
      <c r="E325" s="72"/>
      <c r="F325" s="73"/>
      <c r="G325" s="70"/>
      <c r="H325" s="74"/>
      <c r="I325" s="75"/>
      <c r="J325" s="75"/>
      <c r="K325" s="36"/>
      <c r="L325" s="82"/>
      <c r="M325" s="82"/>
      <c r="N325" s="77"/>
      <c r="O325" s="84" t="s">
        <v>179</v>
      </c>
      <c r="P325" s="86">
        <v>42759.502592592595</v>
      </c>
      <c r="Q325" s="84" t="s">
        <v>1035</v>
      </c>
      <c r="R325" s="87" t="s">
        <v>1194</v>
      </c>
      <c r="S325" s="84" t="s">
        <v>1226</v>
      </c>
      <c r="T325" s="84"/>
      <c r="U325" s="86">
        <v>42759.502592592595</v>
      </c>
      <c r="V325" s="87" t="s">
        <v>1606</v>
      </c>
      <c r="W325" s="84"/>
      <c r="X325" s="84"/>
      <c r="Y325" s="88" t="s">
        <v>2005</v>
      </c>
      <c r="Z325" s="84"/>
      <c r="AA325" s="84" t="b">
        <v>0</v>
      </c>
      <c r="AB325" s="84">
        <v>0</v>
      </c>
      <c r="AC325" s="88" t="s">
        <v>2133</v>
      </c>
      <c r="AD325" s="84" t="b">
        <v>0</v>
      </c>
      <c r="AE325" s="84" t="s">
        <v>2140</v>
      </c>
      <c r="AF325" s="84"/>
      <c r="AG325" s="88" t="s">
        <v>2133</v>
      </c>
      <c r="AH325" s="84" t="b">
        <v>0</v>
      </c>
      <c r="AI325" s="84">
        <v>0</v>
      </c>
      <c r="AJ325" s="88" t="s">
        <v>2133</v>
      </c>
      <c r="AK325" s="84" t="s">
        <v>2343</v>
      </c>
      <c r="AL325" s="84" t="b">
        <v>0</v>
      </c>
      <c r="AM325" s="88" t="s">
        <v>2005</v>
      </c>
      <c r="AN325" s="84">
        <v>0</v>
      </c>
      <c r="AO325" s="84">
        <v>0</v>
      </c>
      <c r="AP325" s="84"/>
      <c r="AQ325" s="84"/>
      <c r="AR325" s="84"/>
      <c r="AS325" s="84"/>
      <c r="AT325" s="84"/>
      <c r="AU325" s="84"/>
      <c r="AV325" s="84"/>
      <c r="AW325" s="84"/>
    </row>
    <row r="326" spans="1:49" x14ac:dyDescent="0.25">
      <c r="A326" s="69" t="s">
        <v>484</v>
      </c>
      <c r="B326" s="69" t="s">
        <v>484</v>
      </c>
      <c r="C326" s="70"/>
      <c r="D326" s="71"/>
      <c r="E326" s="72"/>
      <c r="F326" s="73"/>
      <c r="G326" s="70"/>
      <c r="H326" s="74"/>
      <c r="I326" s="75"/>
      <c r="J326" s="75"/>
      <c r="K326" s="36"/>
      <c r="L326" s="82"/>
      <c r="M326" s="82"/>
      <c r="N326" s="77"/>
      <c r="O326" s="84" t="s">
        <v>179</v>
      </c>
      <c r="P326" s="86">
        <v>42759.502604166664</v>
      </c>
      <c r="Q326" s="84" t="s">
        <v>1036</v>
      </c>
      <c r="R326" s="84"/>
      <c r="S326" s="84"/>
      <c r="T326" s="84"/>
      <c r="U326" s="86">
        <v>42759.502604166664</v>
      </c>
      <c r="V326" s="87" t="s">
        <v>1607</v>
      </c>
      <c r="W326" s="84"/>
      <c r="X326" s="84"/>
      <c r="Y326" s="88" t="s">
        <v>2006</v>
      </c>
      <c r="Z326" s="84"/>
      <c r="AA326" s="84" t="b">
        <v>0</v>
      </c>
      <c r="AB326" s="84">
        <v>0</v>
      </c>
      <c r="AC326" s="88" t="s">
        <v>2133</v>
      </c>
      <c r="AD326" s="84" t="b">
        <v>0</v>
      </c>
      <c r="AE326" s="84" t="s">
        <v>2147</v>
      </c>
      <c r="AF326" s="84"/>
      <c r="AG326" s="88" t="s">
        <v>2133</v>
      </c>
      <c r="AH326" s="84" t="b">
        <v>0</v>
      </c>
      <c r="AI326" s="84">
        <v>0</v>
      </c>
      <c r="AJ326" s="88" t="s">
        <v>2133</v>
      </c>
      <c r="AK326" s="84" t="s">
        <v>2340</v>
      </c>
      <c r="AL326" s="84" t="b">
        <v>0</v>
      </c>
      <c r="AM326" s="88" t="s">
        <v>2006</v>
      </c>
      <c r="AN326" s="84">
        <v>0</v>
      </c>
      <c r="AO326" s="84">
        <v>0</v>
      </c>
      <c r="AP326" s="84"/>
      <c r="AQ326" s="84"/>
      <c r="AR326" s="84"/>
      <c r="AS326" s="84"/>
      <c r="AT326" s="84"/>
      <c r="AU326" s="84"/>
      <c r="AV326" s="84"/>
      <c r="AW326" s="84"/>
    </row>
    <row r="327" spans="1:49" x14ac:dyDescent="0.25">
      <c r="A327" s="69" t="s">
        <v>485</v>
      </c>
      <c r="B327" s="69" t="s">
        <v>609</v>
      </c>
      <c r="C327" s="70"/>
      <c r="D327" s="71"/>
      <c r="E327" s="72"/>
      <c r="F327" s="73"/>
      <c r="G327" s="70"/>
      <c r="H327" s="74"/>
      <c r="I327" s="75"/>
      <c r="J327" s="75"/>
      <c r="K327" s="36"/>
      <c r="L327" s="82"/>
      <c r="M327" s="82"/>
      <c r="N327" s="77"/>
      <c r="O327" s="84" t="s">
        <v>825</v>
      </c>
      <c r="P327" s="86">
        <v>42759.502604166664</v>
      </c>
      <c r="Q327" s="84" t="s">
        <v>836</v>
      </c>
      <c r="R327" s="87" t="s">
        <v>1110</v>
      </c>
      <c r="S327" s="84" t="s">
        <v>1229</v>
      </c>
      <c r="T327" s="84"/>
      <c r="U327" s="86">
        <v>42759.502604166664</v>
      </c>
      <c r="V327" s="87" t="s">
        <v>1608</v>
      </c>
      <c r="W327" s="84"/>
      <c r="X327" s="84"/>
      <c r="Y327" s="88" t="s">
        <v>2007</v>
      </c>
      <c r="Z327" s="84"/>
      <c r="AA327" s="84" t="b">
        <v>0</v>
      </c>
      <c r="AB327" s="84">
        <v>0</v>
      </c>
      <c r="AC327" s="88" t="s">
        <v>2133</v>
      </c>
      <c r="AD327" s="84" t="b">
        <v>0</v>
      </c>
      <c r="AE327" s="84" t="s">
        <v>2140</v>
      </c>
      <c r="AF327" s="84"/>
      <c r="AG327" s="88" t="s">
        <v>2133</v>
      </c>
      <c r="AH327" s="84" t="b">
        <v>0</v>
      </c>
      <c r="AI327" s="84">
        <v>1006</v>
      </c>
      <c r="AJ327" s="88" t="s">
        <v>2171</v>
      </c>
      <c r="AK327" s="84" t="s">
        <v>2344</v>
      </c>
      <c r="AL327" s="84" t="b">
        <v>0</v>
      </c>
      <c r="AM327" s="88" t="s">
        <v>2171</v>
      </c>
      <c r="AN327" s="84">
        <v>0</v>
      </c>
      <c r="AO327" s="84">
        <v>0</v>
      </c>
      <c r="AP327" s="84"/>
      <c r="AQ327" s="84"/>
      <c r="AR327" s="84"/>
      <c r="AS327" s="84"/>
      <c r="AT327" s="84"/>
      <c r="AU327" s="84"/>
      <c r="AV327" s="84"/>
      <c r="AW327" s="84"/>
    </row>
    <row r="328" spans="1:49" x14ac:dyDescent="0.25">
      <c r="A328" s="69" t="s">
        <v>485</v>
      </c>
      <c r="B328" s="69" t="s">
        <v>601</v>
      </c>
      <c r="C328" s="70"/>
      <c r="D328" s="71"/>
      <c r="E328" s="72"/>
      <c r="F328" s="73"/>
      <c r="G328" s="70"/>
      <c r="H328" s="74"/>
      <c r="I328" s="75"/>
      <c r="J328" s="75"/>
      <c r="K328" s="36"/>
      <c r="L328" s="82"/>
      <c r="M328" s="82"/>
      <c r="N328" s="77"/>
      <c r="O328" s="84" t="s">
        <v>825</v>
      </c>
      <c r="P328" s="86">
        <v>42759.502604166664</v>
      </c>
      <c r="Q328" s="84" t="s">
        <v>836</v>
      </c>
      <c r="R328" s="87" t="s">
        <v>1110</v>
      </c>
      <c r="S328" s="84" t="s">
        <v>1229</v>
      </c>
      <c r="T328" s="84"/>
      <c r="U328" s="86">
        <v>42759.502604166664</v>
      </c>
      <c r="V328" s="87" t="s">
        <v>1608</v>
      </c>
      <c r="W328" s="84"/>
      <c r="X328" s="84"/>
      <c r="Y328" s="88" t="s">
        <v>2007</v>
      </c>
      <c r="Z328" s="84"/>
      <c r="AA328" s="84" t="b">
        <v>0</v>
      </c>
      <c r="AB328" s="84">
        <v>0</v>
      </c>
      <c r="AC328" s="88" t="s">
        <v>2133</v>
      </c>
      <c r="AD328" s="84" t="b">
        <v>0</v>
      </c>
      <c r="AE328" s="84" t="s">
        <v>2140</v>
      </c>
      <c r="AF328" s="84"/>
      <c r="AG328" s="88" t="s">
        <v>2133</v>
      </c>
      <c r="AH328" s="84" t="b">
        <v>0</v>
      </c>
      <c r="AI328" s="84">
        <v>1006</v>
      </c>
      <c r="AJ328" s="88" t="s">
        <v>2171</v>
      </c>
      <c r="AK328" s="84" t="s">
        <v>2344</v>
      </c>
      <c r="AL328" s="84" t="b">
        <v>0</v>
      </c>
      <c r="AM328" s="88" t="s">
        <v>2171</v>
      </c>
      <c r="AN328" s="84">
        <v>0</v>
      </c>
      <c r="AO328" s="84">
        <v>0</v>
      </c>
      <c r="AP328" s="84"/>
      <c r="AQ328" s="84"/>
      <c r="AR328" s="84"/>
      <c r="AS328" s="84"/>
      <c r="AT328" s="84"/>
      <c r="AU328" s="84"/>
      <c r="AV328" s="84"/>
      <c r="AW328" s="84"/>
    </row>
    <row r="329" spans="1:49" x14ac:dyDescent="0.25">
      <c r="A329" s="69" t="s">
        <v>486</v>
      </c>
      <c r="B329" s="69" t="s">
        <v>753</v>
      </c>
      <c r="C329" s="70"/>
      <c r="D329" s="71"/>
      <c r="E329" s="72"/>
      <c r="F329" s="73"/>
      <c r="G329" s="70"/>
      <c r="H329" s="74"/>
      <c r="I329" s="75"/>
      <c r="J329" s="75"/>
      <c r="K329" s="36"/>
      <c r="L329" s="82"/>
      <c r="M329" s="82"/>
      <c r="N329" s="77"/>
      <c r="O329" s="84" t="s">
        <v>825</v>
      </c>
      <c r="P329" s="86">
        <v>42759.502604166664</v>
      </c>
      <c r="Q329" s="84" t="s">
        <v>1037</v>
      </c>
      <c r="R329" s="87" t="s">
        <v>1134</v>
      </c>
      <c r="S329" s="84" t="s">
        <v>1237</v>
      </c>
      <c r="T329" s="84"/>
      <c r="U329" s="86">
        <v>42759.502604166664</v>
      </c>
      <c r="V329" s="87" t="s">
        <v>1609</v>
      </c>
      <c r="W329" s="84"/>
      <c r="X329" s="84"/>
      <c r="Y329" s="88" t="s">
        <v>2008</v>
      </c>
      <c r="Z329" s="84"/>
      <c r="AA329" s="84" t="b">
        <v>0</v>
      </c>
      <c r="AB329" s="84">
        <v>0</v>
      </c>
      <c r="AC329" s="88" t="s">
        <v>2133</v>
      </c>
      <c r="AD329" s="84" t="b">
        <v>0</v>
      </c>
      <c r="AE329" s="84" t="s">
        <v>2140</v>
      </c>
      <c r="AF329" s="84"/>
      <c r="AG329" s="88" t="s">
        <v>2133</v>
      </c>
      <c r="AH329" s="84" t="b">
        <v>0</v>
      </c>
      <c r="AI329" s="84">
        <v>895</v>
      </c>
      <c r="AJ329" s="88" t="s">
        <v>2292</v>
      </c>
      <c r="AK329" s="84" t="s">
        <v>2343</v>
      </c>
      <c r="AL329" s="84" t="b">
        <v>0</v>
      </c>
      <c r="AM329" s="88" t="s">
        <v>2292</v>
      </c>
      <c r="AN329" s="84">
        <v>0</v>
      </c>
      <c r="AO329" s="84">
        <v>0</v>
      </c>
      <c r="AP329" s="84"/>
      <c r="AQ329" s="84"/>
      <c r="AR329" s="84"/>
      <c r="AS329" s="84"/>
      <c r="AT329" s="84"/>
      <c r="AU329" s="84"/>
      <c r="AV329" s="84"/>
      <c r="AW329" s="84"/>
    </row>
    <row r="330" spans="1:49" x14ac:dyDescent="0.25">
      <c r="A330" s="69" t="s">
        <v>486</v>
      </c>
      <c r="B330" s="69" t="s">
        <v>692</v>
      </c>
      <c r="C330" s="70"/>
      <c r="D330" s="71"/>
      <c r="E330" s="72"/>
      <c r="F330" s="73"/>
      <c r="G330" s="70"/>
      <c r="H330" s="74"/>
      <c r="I330" s="75"/>
      <c r="J330" s="75"/>
      <c r="K330" s="36"/>
      <c r="L330" s="82"/>
      <c r="M330" s="82"/>
      <c r="N330" s="77"/>
      <c r="O330" s="84" t="s">
        <v>825</v>
      </c>
      <c r="P330" s="86">
        <v>42759.502604166664</v>
      </c>
      <c r="Q330" s="84" t="s">
        <v>1037</v>
      </c>
      <c r="R330" s="87" t="s">
        <v>1134</v>
      </c>
      <c r="S330" s="84" t="s">
        <v>1237</v>
      </c>
      <c r="T330" s="84"/>
      <c r="U330" s="86">
        <v>42759.502604166664</v>
      </c>
      <c r="V330" s="87" t="s">
        <v>1609</v>
      </c>
      <c r="W330" s="84"/>
      <c r="X330" s="84"/>
      <c r="Y330" s="88" t="s">
        <v>2008</v>
      </c>
      <c r="Z330" s="84"/>
      <c r="AA330" s="84" t="b">
        <v>0</v>
      </c>
      <c r="AB330" s="84">
        <v>0</v>
      </c>
      <c r="AC330" s="88" t="s">
        <v>2133</v>
      </c>
      <c r="AD330" s="84" t="b">
        <v>0</v>
      </c>
      <c r="AE330" s="84" t="s">
        <v>2140</v>
      </c>
      <c r="AF330" s="84"/>
      <c r="AG330" s="88" t="s">
        <v>2133</v>
      </c>
      <c r="AH330" s="84" t="b">
        <v>0</v>
      </c>
      <c r="AI330" s="84">
        <v>895</v>
      </c>
      <c r="AJ330" s="88" t="s">
        <v>2292</v>
      </c>
      <c r="AK330" s="84" t="s">
        <v>2343</v>
      </c>
      <c r="AL330" s="84" t="b">
        <v>0</v>
      </c>
      <c r="AM330" s="88" t="s">
        <v>2292</v>
      </c>
      <c r="AN330" s="84">
        <v>0</v>
      </c>
      <c r="AO330" s="84">
        <v>0</v>
      </c>
      <c r="AP330" s="84"/>
      <c r="AQ330" s="84"/>
      <c r="AR330" s="84"/>
      <c r="AS330" s="84"/>
      <c r="AT330" s="84"/>
      <c r="AU330" s="84"/>
      <c r="AV330" s="84"/>
      <c r="AW330" s="84"/>
    </row>
    <row r="331" spans="1:49" x14ac:dyDescent="0.25">
      <c r="A331" s="69" t="s">
        <v>487</v>
      </c>
      <c r="B331" s="69" t="s">
        <v>632</v>
      </c>
      <c r="C331" s="70"/>
      <c r="D331" s="71"/>
      <c r="E331" s="72"/>
      <c r="F331" s="73"/>
      <c r="G331" s="70"/>
      <c r="H331" s="74"/>
      <c r="I331" s="75"/>
      <c r="J331" s="75"/>
      <c r="K331" s="36"/>
      <c r="L331" s="82"/>
      <c r="M331" s="82"/>
      <c r="N331" s="77"/>
      <c r="O331" s="84" t="s">
        <v>825</v>
      </c>
      <c r="P331" s="86">
        <v>42759.501458333332</v>
      </c>
      <c r="Q331" s="84" t="s">
        <v>863</v>
      </c>
      <c r="R331" s="87" t="s">
        <v>1121</v>
      </c>
      <c r="S331" s="84" t="s">
        <v>1229</v>
      </c>
      <c r="T331" s="84"/>
      <c r="U331" s="86">
        <v>42759.501458333332</v>
      </c>
      <c r="V331" s="87" t="s">
        <v>1610</v>
      </c>
      <c r="W331" s="84"/>
      <c r="X331" s="84"/>
      <c r="Y331" s="88" t="s">
        <v>2009</v>
      </c>
      <c r="Z331" s="84"/>
      <c r="AA331" s="84" t="b">
        <v>0</v>
      </c>
      <c r="AB331" s="84">
        <v>0</v>
      </c>
      <c r="AC331" s="88" t="s">
        <v>2133</v>
      </c>
      <c r="AD331" s="84" t="b">
        <v>0</v>
      </c>
      <c r="AE331" s="84" t="s">
        <v>2140</v>
      </c>
      <c r="AF331" s="84"/>
      <c r="AG331" s="88" t="s">
        <v>2133</v>
      </c>
      <c r="AH331" s="84" t="b">
        <v>0</v>
      </c>
      <c r="AI331" s="84">
        <v>593</v>
      </c>
      <c r="AJ331" s="88" t="s">
        <v>2190</v>
      </c>
      <c r="AK331" s="84" t="s">
        <v>2343</v>
      </c>
      <c r="AL331" s="84" t="b">
        <v>0</v>
      </c>
      <c r="AM331" s="88" t="s">
        <v>2190</v>
      </c>
      <c r="AN331" s="84">
        <v>0</v>
      </c>
      <c r="AO331" s="84">
        <v>0</v>
      </c>
      <c r="AP331" s="84"/>
      <c r="AQ331" s="84"/>
      <c r="AR331" s="84"/>
      <c r="AS331" s="84"/>
      <c r="AT331" s="84"/>
      <c r="AU331" s="84"/>
      <c r="AV331" s="84"/>
      <c r="AW331" s="84"/>
    </row>
    <row r="332" spans="1:49" x14ac:dyDescent="0.25">
      <c r="A332" s="69" t="s">
        <v>487</v>
      </c>
      <c r="B332" s="69" t="s">
        <v>754</v>
      </c>
      <c r="C332" s="70"/>
      <c r="D332" s="71"/>
      <c r="E332" s="72"/>
      <c r="F332" s="73"/>
      <c r="G332" s="70"/>
      <c r="H332" s="74"/>
      <c r="I332" s="75"/>
      <c r="J332" s="75"/>
      <c r="K332" s="36"/>
      <c r="L332" s="82"/>
      <c r="M332" s="82"/>
      <c r="N332" s="77"/>
      <c r="O332" s="84" t="s">
        <v>825</v>
      </c>
      <c r="P332" s="86">
        <v>42759.502615740741</v>
      </c>
      <c r="Q332" s="84" t="s">
        <v>1038</v>
      </c>
      <c r="R332" s="87" t="s">
        <v>1195</v>
      </c>
      <c r="S332" s="84" t="s">
        <v>1226</v>
      </c>
      <c r="T332" s="84"/>
      <c r="U332" s="86">
        <v>42759.502615740741</v>
      </c>
      <c r="V332" s="87" t="s">
        <v>1611</v>
      </c>
      <c r="W332" s="84"/>
      <c r="X332" s="84"/>
      <c r="Y332" s="88" t="s">
        <v>2010</v>
      </c>
      <c r="Z332" s="84"/>
      <c r="AA332" s="84" t="b">
        <v>0</v>
      </c>
      <c r="AB332" s="84">
        <v>0</v>
      </c>
      <c r="AC332" s="88" t="s">
        <v>2133</v>
      </c>
      <c r="AD332" s="84" t="b">
        <v>0</v>
      </c>
      <c r="AE332" s="84" t="s">
        <v>2140</v>
      </c>
      <c r="AF332" s="84"/>
      <c r="AG332" s="88" t="s">
        <v>2133</v>
      </c>
      <c r="AH332" s="84" t="b">
        <v>0</v>
      </c>
      <c r="AI332" s="84">
        <v>13</v>
      </c>
      <c r="AJ332" s="88" t="s">
        <v>2293</v>
      </c>
      <c r="AK332" s="84" t="s">
        <v>2343</v>
      </c>
      <c r="AL332" s="84" t="b">
        <v>0</v>
      </c>
      <c r="AM332" s="88" t="s">
        <v>2293</v>
      </c>
      <c r="AN332" s="84">
        <v>0</v>
      </c>
      <c r="AO332" s="84">
        <v>0</v>
      </c>
      <c r="AP332" s="84"/>
      <c r="AQ332" s="84"/>
      <c r="AR332" s="84"/>
      <c r="AS332" s="84"/>
      <c r="AT332" s="84"/>
      <c r="AU332" s="84"/>
      <c r="AV332" s="84"/>
      <c r="AW332" s="84"/>
    </row>
    <row r="333" spans="1:49" x14ac:dyDescent="0.25">
      <c r="A333" s="69" t="s">
        <v>488</v>
      </c>
      <c r="B333" s="69" t="s">
        <v>627</v>
      </c>
      <c r="C333" s="70"/>
      <c r="D333" s="71"/>
      <c r="E333" s="72"/>
      <c r="F333" s="73"/>
      <c r="G333" s="70"/>
      <c r="H333" s="74"/>
      <c r="I333" s="75"/>
      <c r="J333" s="75"/>
      <c r="K333" s="36"/>
      <c r="L333" s="82"/>
      <c r="M333" s="82"/>
      <c r="N333" s="77"/>
      <c r="O333" s="84" t="s">
        <v>825</v>
      </c>
      <c r="P333" s="86">
        <v>42759.502615740741</v>
      </c>
      <c r="Q333" s="84" t="s">
        <v>856</v>
      </c>
      <c r="R333" s="87" t="s">
        <v>1118</v>
      </c>
      <c r="S333" s="84" t="s">
        <v>1236</v>
      </c>
      <c r="T333" s="84"/>
      <c r="U333" s="86">
        <v>42759.502615740741</v>
      </c>
      <c r="V333" s="87" t="s">
        <v>1612</v>
      </c>
      <c r="W333" s="84"/>
      <c r="X333" s="84"/>
      <c r="Y333" s="88" t="s">
        <v>2011</v>
      </c>
      <c r="Z333" s="84"/>
      <c r="AA333" s="84" t="b">
        <v>0</v>
      </c>
      <c r="AB333" s="84">
        <v>0</v>
      </c>
      <c r="AC333" s="88" t="s">
        <v>2133</v>
      </c>
      <c r="AD333" s="84" t="b">
        <v>0</v>
      </c>
      <c r="AE333" s="84" t="s">
        <v>2140</v>
      </c>
      <c r="AF333" s="84"/>
      <c r="AG333" s="88" t="s">
        <v>2133</v>
      </c>
      <c r="AH333" s="84" t="b">
        <v>0</v>
      </c>
      <c r="AI333" s="84">
        <v>14</v>
      </c>
      <c r="AJ333" s="88" t="s">
        <v>2186</v>
      </c>
      <c r="AK333" s="84" t="s">
        <v>2343</v>
      </c>
      <c r="AL333" s="84" t="b">
        <v>0</v>
      </c>
      <c r="AM333" s="88" t="s">
        <v>2186</v>
      </c>
      <c r="AN333" s="84">
        <v>0</v>
      </c>
      <c r="AO333" s="84">
        <v>0</v>
      </c>
      <c r="AP333" s="84"/>
      <c r="AQ333" s="84"/>
      <c r="AR333" s="84"/>
      <c r="AS333" s="84"/>
      <c r="AT333" s="84"/>
      <c r="AU333" s="84"/>
      <c r="AV333" s="84"/>
      <c r="AW333" s="84"/>
    </row>
    <row r="334" spans="1:49" x14ac:dyDescent="0.25">
      <c r="A334" s="69" t="s">
        <v>489</v>
      </c>
      <c r="B334" s="69" t="s">
        <v>755</v>
      </c>
      <c r="C334" s="70"/>
      <c r="D334" s="71"/>
      <c r="E334" s="72"/>
      <c r="F334" s="73"/>
      <c r="G334" s="70"/>
      <c r="H334" s="74"/>
      <c r="I334" s="75"/>
      <c r="J334" s="75"/>
      <c r="K334" s="36"/>
      <c r="L334" s="82"/>
      <c r="M334" s="82"/>
      <c r="N334" s="77"/>
      <c r="O334" s="84" t="s">
        <v>825</v>
      </c>
      <c r="P334" s="86">
        <v>42759.502627314818</v>
      </c>
      <c r="Q334" s="84" t="s">
        <v>1039</v>
      </c>
      <c r="R334" s="84"/>
      <c r="S334" s="84"/>
      <c r="T334" s="84"/>
      <c r="U334" s="86">
        <v>42759.502627314818</v>
      </c>
      <c r="V334" s="87" t="s">
        <v>1613</v>
      </c>
      <c r="W334" s="84"/>
      <c r="X334" s="84"/>
      <c r="Y334" s="88" t="s">
        <v>2012</v>
      </c>
      <c r="Z334" s="84"/>
      <c r="AA334" s="84" t="b">
        <v>0</v>
      </c>
      <c r="AB334" s="84">
        <v>0</v>
      </c>
      <c r="AC334" s="88" t="s">
        <v>2133</v>
      </c>
      <c r="AD334" s="84" t="b">
        <v>0</v>
      </c>
      <c r="AE334" s="84" t="s">
        <v>2140</v>
      </c>
      <c r="AF334" s="84"/>
      <c r="AG334" s="88" t="s">
        <v>2133</v>
      </c>
      <c r="AH334" s="84" t="b">
        <v>0</v>
      </c>
      <c r="AI334" s="84">
        <v>577</v>
      </c>
      <c r="AJ334" s="88" t="s">
        <v>2294</v>
      </c>
      <c r="AK334" s="84" t="s">
        <v>2342</v>
      </c>
      <c r="AL334" s="84" t="b">
        <v>0</v>
      </c>
      <c r="AM334" s="88" t="s">
        <v>2294</v>
      </c>
      <c r="AN334" s="84">
        <v>0</v>
      </c>
      <c r="AO334" s="84">
        <v>0</v>
      </c>
      <c r="AP334" s="84"/>
      <c r="AQ334" s="84"/>
      <c r="AR334" s="84"/>
      <c r="AS334" s="84"/>
      <c r="AT334" s="84"/>
      <c r="AU334" s="84"/>
      <c r="AV334" s="84"/>
      <c r="AW334" s="84"/>
    </row>
    <row r="335" spans="1:49" x14ac:dyDescent="0.25">
      <c r="A335" s="69" t="s">
        <v>490</v>
      </c>
      <c r="B335" s="69" t="s">
        <v>608</v>
      </c>
      <c r="C335" s="70"/>
      <c r="D335" s="71"/>
      <c r="E335" s="72"/>
      <c r="F335" s="73"/>
      <c r="G335" s="70"/>
      <c r="H335" s="74"/>
      <c r="I335" s="75"/>
      <c r="J335" s="75"/>
      <c r="K335" s="36"/>
      <c r="L335" s="82"/>
      <c r="M335" s="82"/>
      <c r="N335" s="77"/>
      <c r="O335" s="84" t="s">
        <v>825</v>
      </c>
      <c r="P335" s="86">
        <v>42759.502627314818</v>
      </c>
      <c r="Q335" s="84" t="s">
        <v>835</v>
      </c>
      <c r="R335" s="84"/>
      <c r="S335" s="84"/>
      <c r="T335" s="84"/>
      <c r="U335" s="86">
        <v>42759.502627314818</v>
      </c>
      <c r="V335" s="87" t="s">
        <v>1614</v>
      </c>
      <c r="W335" s="84"/>
      <c r="X335" s="84"/>
      <c r="Y335" s="88" t="s">
        <v>2013</v>
      </c>
      <c r="Z335" s="84"/>
      <c r="AA335" s="84" t="b">
        <v>0</v>
      </c>
      <c r="AB335" s="84">
        <v>0</v>
      </c>
      <c r="AC335" s="88" t="s">
        <v>2133</v>
      </c>
      <c r="AD335" s="84" t="b">
        <v>0</v>
      </c>
      <c r="AE335" s="84" t="s">
        <v>2140</v>
      </c>
      <c r="AF335" s="84"/>
      <c r="AG335" s="88" t="s">
        <v>2133</v>
      </c>
      <c r="AH335" s="84" t="b">
        <v>0</v>
      </c>
      <c r="AI335" s="84">
        <v>17770</v>
      </c>
      <c r="AJ335" s="88" t="s">
        <v>2170</v>
      </c>
      <c r="AK335" s="84" t="s">
        <v>2340</v>
      </c>
      <c r="AL335" s="84" t="b">
        <v>0</v>
      </c>
      <c r="AM335" s="88" t="s">
        <v>2170</v>
      </c>
      <c r="AN335" s="84">
        <v>0</v>
      </c>
      <c r="AO335" s="84">
        <v>0</v>
      </c>
      <c r="AP335" s="84"/>
      <c r="AQ335" s="84"/>
      <c r="AR335" s="84"/>
      <c r="AS335" s="84"/>
      <c r="AT335" s="84"/>
      <c r="AU335" s="84"/>
      <c r="AV335" s="84"/>
      <c r="AW335" s="84"/>
    </row>
    <row r="336" spans="1:49" x14ac:dyDescent="0.25">
      <c r="A336" s="69" t="s">
        <v>491</v>
      </c>
      <c r="B336" s="69" t="s">
        <v>756</v>
      </c>
      <c r="C336" s="70"/>
      <c r="D336" s="71"/>
      <c r="E336" s="72"/>
      <c r="F336" s="73"/>
      <c r="G336" s="70"/>
      <c r="H336" s="74"/>
      <c r="I336" s="75"/>
      <c r="J336" s="75"/>
      <c r="K336" s="36"/>
      <c r="L336" s="82"/>
      <c r="M336" s="82"/>
      <c r="N336" s="77"/>
      <c r="O336" s="84" t="s">
        <v>825</v>
      </c>
      <c r="P336" s="86">
        <v>42759.502638888887</v>
      </c>
      <c r="Q336" s="84" t="s">
        <v>1040</v>
      </c>
      <c r="R336" s="84"/>
      <c r="S336" s="84"/>
      <c r="T336" s="84"/>
      <c r="U336" s="86">
        <v>42759.502638888887</v>
      </c>
      <c r="V336" s="87" t="s">
        <v>1615</v>
      </c>
      <c r="W336" s="84"/>
      <c r="X336" s="84"/>
      <c r="Y336" s="88" t="s">
        <v>2014</v>
      </c>
      <c r="Z336" s="84"/>
      <c r="AA336" s="84" t="b">
        <v>0</v>
      </c>
      <c r="AB336" s="84">
        <v>0</v>
      </c>
      <c r="AC336" s="88" t="s">
        <v>2133</v>
      </c>
      <c r="AD336" s="84" t="b">
        <v>0</v>
      </c>
      <c r="AE336" s="84" t="s">
        <v>2140</v>
      </c>
      <c r="AF336" s="84"/>
      <c r="AG336" s="88" t="s">
        <v>2133</v>
      </c>
      <c r="AH336" s="84" t="b">
        <v>0</v>
      </c>
      <c r="AI336" s="84">
        <v>110</v>
      </c>
      <c r="AJ336" s="88" t="s">
        <v>2295</v>
      </c>
      <c r="AK336" s="84" t="s">
        <v>2339</v>
      </c>
      <c r="AL336" s="84" t="b">
        <v>0</v>
      </c>
      <c r="AM336" s="88" t="s">
        <v>2295</v>
      </c>
      <c r="AN336" s="84">
        <v>0</v>
      </c>
      <c r="AO336" s="84">
        <v>0</v>
      </c>
      <c r="AP336" s="84"/>
      <c r="AQ336" s="84"/>
      <c r="AR336" s="84"/>
      <c r="AS336" s="84"/>
      <c r="AT336" s="84"/>
      <c r="AU336" s="84"/>
      <c r="AV336" s="84"/>
      <c r="AW336" s="84"/>
    </row>
    <row r="337" spans="1:49" x14ac:dyDescent="0.25">
      <c r="A337" s="69" t="s">
        <v>492</v>
      </c>
      <c r="B337" s="69" t="s">
        <v>492</v>
      </c>
      <c r="C337" s="70"/>
      <c r="D337" s="71"/>
      <c r="E337" s="72"/>
      <c r="F337" s="73"/>
      <c r="G337" s="70"/>
      <c r="H337" s="74"/>
      <c r="I337" s="75"/>
      <c r="J337" s="75"/>
      <c r="K337" s="36"/>
      <c r="L337" s="82"/>
      <c r="M337" s="82"/>
      <c r="N337" s="77"/>
      <c r="O337" s="84" t="s">
        <v>179</v>
      </c>
      <c r="P337" s="86">
        <v>42759.502638888887</v>
      </c>
      <c r="Q337" s="84" t="s">
        <v>1041</v>
      </c>
      <c r="R337" s="87" t="s">
        <v>1196</v>
      </c>
      <c r="S337" s="84" t="s">
        <v>1266</v>
      </c>
      <c r="T337" s="84"/>
      <c r="U337" s="86">
        <v>42759.502638888887</v>
      </c>
      <c r="V337" s="87" t="s">
        <v>1616</v>
      </c>
      <c r="W337" s="84"/>
      <c r="X337" s="84"/>
      <c r="Y337" s="88" t="s">
        <v>2015</v>
      </c>
      <c r="Z337" s="84"/>
      <c r="AA337" s="84" t="b">
        <v>0</v>
      </c>
      <c r="AB337" s="84">
        <v>0</v>
      </c>
      <c r="AC337" s="88" t="s">
        <v>2133</v>
      </c>
      <c r="AD337" s="84" t="b">
        <v>0</v>
      </c>
      <c r="AE337" s="84" t="s">
        <v>2140</v>
      </c>
      <c r="AF337" s="84"/>
      <c r="AG337" s="88" t="s">
        <v>2133</v>
      </c>
      <c r="AH337" s="84" t="b">
        <v>0</v>
      </c>
      <c r="AI337" s="84">
        <v>0</v>
      </c>
      <c r="AJ337" s="88" t="s">
        <v>2133</v>
      </c>
      <c r="AK337" s="84" t="s">
        <v>2346</v>
      </c>
      <c r="AL337" s="84" t="b">
        <v>0</v>
      </c>
      <c r="AM337" s="88" t="s">
        <v>2015</v>
      </c>
      <c r="AN337" s="84">
        <v>0</v>
      </c>
      <c r="AO337" s="84">
        <v>0</v>
      </c>
      <c r="AP337" s="84"/>
      <c r="AQ337" s="84"/>
      <c r="AR337" s="84"/>
      <c r="AS337" s="84"/>
      <c r="AT337" s="84"/>
      <c r="AU337" s="84"/>
      <c r="AV337" s="84"/>
      <c r="AW337" s="84"/>
    </row>
    <row r="338" spans="1:49" x14ac:dyDescent="0.25">
      <c r="A338" s="69" t="s">
        <v>493</v>
      </c>
      <c r="B338" s="69" t="s">
        <v>757</v>
      </c>
      <c r="C338" s="70"/>
      <c r="D338" s="71"/>
      <c r="E338" s="72"/>
      <c r="F338" s="73"/>
      <c r="G338" s="70"/>
      <c r="H338" s="74"/>
      <c r="I338" s="75"/>
      <c r="J338" s="75"/>
      <c r="K338" s="36"/>
      <c r="L338" s="82"/>
      <c r="M338" s="82"/>
      <c r="N338" s="77"/>
      <c r="O338" s="84" t="s">
        <v>825</v>
      </c>
      <c r="P338" s="86">
        <v>42759.502638888887</v>
      </c>
      <c r="Q338" s="84" t="s">
        <v>1042</v>
      </c>
      <c r="R338" s="87" t="s">
        <v>1197</v>
      </c>
      <c r="S338" s="84" t="s">
        <v>1257</v>
      </c>
      <c r="T338" s="84" t="s">
        <v>1318</v>
      </c>
      <c r="U338" s="86">
        <v>42759.502638888887</v>
      </c>
      <c r="V338" s="87" t="s">
        <v>1617</v>
      </c>
      <c r="W338" s="84"/>
      <c r="X338" s="84"/>
      <c r="Y338" s="88" t="s">
        <v>2016</v>
      </c>
      <c r="Z338" s="84"/>
      <c r="AA338" s="84" t="b">
        <v>0</v>
      </c>
      <c r="AB338" s="84">
        <v>0</v>
      </c>
      <c r="AC338" s="88" t="s">
        <v>2133</v>
      </c>
      <c r="AD338" s="84" t="b">
        <v>0</v>
      </c>
      <c r="AE338" s="84" t="s">
        <v>2141</v>
      </c>
      <c r="AF338" s="84"/>
      <c r="AG338" s="88" t="s">
        <v>2133</v>
      </c>
      <c r="AH338" s="84" t="b">
        <v>0</v>
      </c>
      <c r="AI338" s="84">
        <v>6</v>
      </c>
      <c r="AJ338" s="88" t="s">
        <v>2296</v>
      </c>
      <c r="AK338" s="84" t="s">
        <v>2342</v>
      </c>
      <c r="AL338" s="84" t="b">
        <v>0</v>
      </c>
      <c r="AM338" s="88" t="s">
        <v>2296</v>
      </c>
      <c r="AN338" s="84">
        <v>0</v>
      </c>
      <c r="AO338" s="84">
        <v>0</v>
      </c>
      <c r="AP338" s="84"/>
      <c r="AQ338" s="84"/>
      <c r="AR338" s="84"/>
      <c r="AS338" s="84"/>
      <c r="AT338" s="84"/>
      <c r="AU338" s="84"/>
      <c r="AV338" s="84"/>
      <c r="AW338" s="84"/>
    </row>
    <row r="339" spans="1:49" x14ac:dyDescent="0.25">
      <c r="A339" s="69" t="s">
        <v>494</v>
      </c>
      <c r="B339" s="69" t="s">
        <v>758</v>
      </c>
      <c r="C339" s="70"/>
      <c r="D339" s="71"/>
      <c r="E339" s="72"/>
      <c r="F339" s="73"/>
      <c r="G339" s="70"/>
      <c r="H339" s="74"/>
      <c r="I339" s="75"/>
      <c r="J339" s="75"/>
      <c r="K339" s="36"/>
      <c r="L339" s="82"/>
      <c r="M339" s="82"/>
      <c r="N339" s="77"/>
      <c r="O339" s="84" t="s">
        <v>825</v>
      </c>
      <c r="P339" s="86">
        <v>42759.502650462964</v>
      </c>
      <c r="Q339" s="84" t="s">
        <v>1043</v>
      </c>
      <c r="R339" s="87" t="s">
        <v>1198</v>
      </c>
      <c r="S339" s="84" t="s">
        <v>1276</v>
      </c>
      <c r="T339" s="84"/>
      <c r="U339" s="86">
        <v>42759.502650462964</v>
      </c>
      <c r="V339" s="87" t="s">
        <v>1618</v>
      </c>
      <c r="W339" s="84"/>
      <c r="X339" s="84"/>
      <c r="Y339" s="88" t="s">
        <v>2017</v>
      </c>
      <c r="Z339" s="84"/>
      <c r="AA339" s="84" t="b">
        <v>0</v>
      </c>
      <c r="AB339" s="84">
        <v>0</v>
      </c>
      <c r="AC339" s="88" t="s">
        <v>2133</v>
      </c>
      <c r="AD339" s="84" t="b">
        <v>0</v>
      </c>
      <c r="AE339" s="84" t="s">
        <v>2140</v>
      </c>
      <c r="AF339" s="84"/>
      <c r="AG339" s="88" t="s">
        <v>2133</v>
      </c>
      <c r="AH339" s="84" t="b">
        <v>0</v>
      </c>
      <c r="AI339" s="84">
        <v>78</v>
      </c>
      <c r="AJ339" s="88" t="s">
        <v>2297</v>
      </c>
      <c r="AK339" s="84" t="s">
        <v>2343</v>
      </c>
      <c r="AL339" s="84" t="b">
        <v>0</v>
      </c>
      <c r="AM339" s="88" t="s">
        <v>2297</v>
      </c>
      <c r="AN339" s="84">
        <v>0</v>
      </c>
      <c r="AO339" s="84">
        <v>0</v>
      </c>
      <c r="AP339" s="84"/>
      <c r="AQ339" s="84"/>
      <c r="AR339" s="84"/>
      <c r="AS339" s="84"/>
      <c r="AT339" s="84"/>
      <c r="AU339" s="84"/>
      <c r="AV339" s="84"/>
      <c r="AW339" s="84"/>
    </row>
    <row r="340" spans="1:49" x14ac:dyDescent="0.25">
      <c r="A340" s="69" t="s">
        <v>494</v>
      </c>
      <c r="B340" s="69" t="s">
        <v>759</v>
      </c>
      <c r="C340" s="70"/>
      <c r="D340" s="71"/>
      <c r="E340" s="72"/>
      <c r="F340" s="73"/>
      <c r="G340" s="70"/>
      <c r="H340" s="74"/>
      <c r="I340" s="75"/>
      <c r="J340" s="75"/>
      <c r="K340" s="36"/>
      <c r="L340" s="82"/>
      <c r="M340" s="82"/>
      <c r="N340" s="77"/>
      <c r="O340" s="84" t="s">
        <v>825</v>
      </c>
      <c r="P340" s="86">
        <v>42759.502650462964</v>
      </c>
      <c r="Q340" s="84" t="s">
        <v>1043</v>
      </c>
      <c r="R340" s="87" t="s">
        <v>1198</v>
      </c>
      <c r="S340" s="84" t="s">
        <v>1276</v>
      </c>
      <c r="T340" s="84"/>
      <c r="U340" s="86">
        <v>42759.502650462964</v>
      </c>
      <c r="V340" s="87" t="s">
        <v>1618</v>
      </c>
      <c r="W340" s="84"/>
      <c r="X340" s="84"/>
      <c r="Y340" s="88" t="s">
        <v>2017</v>
      </c>
      <c r="Z340" s="84"/>
      <c r="AA340" s="84" t="b">
        <v>0</v>
      </c>
      <c r="AB340" s="84">
        <v>0</v>
      </c>
      <c r="AC340" s="88" t="s">
        <v>2133</v>
      </c>
      <c r="AD340" s="84" t="b">
        <v>0</v>
      </c>
      <c r="AE340" s="84" t="s">
        <v>2140</v>
      </c>
      <c r="AF340" s="84"/>
      <c r="AG340" s="88" t="s">
        <v>2133</v>
      </c>
      <c r="AH340" s="84" t="b">
        <v>0</v>
      </c>
      <c r="AI340" s="84">
        <v>78</v>
      </c>
      <c r="AJ340" s="88" t="s">
        <v>2297</v>
      </c>
      <c r="AK340" s="84" t="s">
        <v>2343</v>
      </c>
      <c r="AL340" s="84" t="b">
        <v>0</v>
      </c>
      <c r="AM340" s="88" t="s">
        <v>2297</v>
      </c>
      <c r="AN340" s="84">
        <v>0</v>
      </c>
      <c r="AO340" s="84">
        <v>0</v>
      </c>
      <c r="AP340" s="84"/>
      <c r="AQ340" s="84"/>
      <c r="AR340" s="84"/>
      <c r="AS340" s="84"/>
      <c r="AT340" s="84"/>
      <c r="AU340" s="84"/>
      <c r="AV340" s="84"/>
      <c r="AW340" s="84"/>
    </row>
    <row r="341" spans="1:49" x14ac:dyDescent="0.25">
      <c r="A341" s="69" t="s">
        <v>495</v>
      </c>
      <c r="B341" s="69" t="s">
        <v>632</v>
      </c>
      <c r="C341" s="70"/>
      <c r="D341" s="71"/>
      <c r="E341" s="72"/>
      <c r="F341" s="73"/>
      <c r="G341" s="70"/>
      <c r="H341" s="74"/>
      <c r="I341" s="75"/>
      <c r="J341" s="75"/>
      <c r="K341" s="36"/>
      <c r="L341" s="82"/>
      <c r="M341" s="82"/>
      <c r="N341" s="77"/>
      <c r="O341" s="84" t="s">
        <v>825</v>
      </c>
      <c r="P341" s="86">
        <v>42759.502650462964</v>
      </c>
      <c r="Q341" s="84" t="s">
        <v>863</v>
      </c>
      <c r="R341" s="87" t="s">
        <v>1121</v>
      </c>
      <c r="S341" s="84" t="s">
        <v>1229</v>
      </c>
      <c r="T341" s="84"/>
      <c r="U341" s="86">
        <v>42759.502650462964</v>
      </c>
      <c r="V341" s="87" t="s">
        <v>1619</v>
      </c>
      <c r="W341" s="84"/>
      <c r="X341" s="84"/>
      <c r="Y341" s="88" t="s">
        <v>2018</v>
      </c>
      <c r="Z341" s="84"/>
      <c r="AA341" s="84" t="b">
        <v>0</v>
      </c>
      <c r="AB341" s="84">
        <v>0</v>
      </c>
      <c r="AC341" s="88" t="s">
        <v>2133</v>
      </c>
      <c r="AD341" s="84" t="b">
        <v>0</v>
      </c>
      <c r="AE341" s="84" t="s">
        <v>2140</v>
      </c>
      <c r="AF341" s="84"/>
      <c r="AG341" s="88" t="s">
        <v>2133</v>
      </c>
      <c r="AH341" s="84" t="b">
        <v>0</v>
      </c>
      <c r="AI341" s="84">
        <v>593</v>
      </c>
      <c r="AJ341" s="88" t="s">
        <v>2190</v>
      </c>
      <c r="AK341" s="84" t="s">
        <v>2342</v>
      </c>
      <c r="AL341" s="84" t="b">
        <v>0</v>
      </c>
      <c r="AM341" s="88" t="s">
        <v>2190</v>
      </c>
      <c r="AN341" s="84">
        <v>0</v>
      </c>
      <c r="AO341" s="84">
        <v>0</v>
      </c>
      <c r="AP341" s="84"/>
      <c r="AQ341" s="84"/>
      <c r="AR341" s="84"/>
      <c r="AS341" s="84"/>
      <c r="AT341" s="84"/>
      <c r="AU341" s="84"/>
      <c r="AV341" s="84"/>
      <c r="AW341" s="84"/>
    </row>
    <row r="342" spans="1:49" x14ac:dyDescent="0.25">
      <c r="A342" s="69" t="s">
        <v>496</v>
      </c>
      <c r="B342" s="69" t="s">
        <v>760</v>
      </c>
      <c r="C342" s="70"/>
      <c r="D342" s="71"/>
      <c r="E342" s="72"/>
      <c r="F342" s="73"/>
      <c r="G342" s="70"/>
      <c r="H342" s="74"/>
      <c r="I342" s="75"/>
      <c r="J342" s="75"/>
      <c r="K342" s="36"/>
      <c r="L342" s="82"/>
      <c r="M342" s="82"/>
      <c r="N342" s="77"/>
      <c r="O342" s="84" t="s">
        <v>825</v>
      </c>
      <c r="P342" s="86">
        <v>42759.50267361111</v>
      </c>
      <c r="Q342" s="84" t="s">
        <v>1044</v>
      </c>
      <c r="R342" s="87" t="s">
        <v>1199</v>
      </c>
      <c r="S342" s="84" t="s">
        <v>1277</v>
      </c>
      <c r="T342" s="84"/>
      <c r="U342" s="86">
        <v>42759.50267361111</v>
      </c>
      <c r="V342" s="87" t="s">
        <v>1620</v>
      </c>
      <c r="W342" s="84"/>
      <c r="X342" s="84"/>
      <c r="Y342" s="88" t="s">
        <v>2019</v>
      </c>
      <c r="Z342" s="84"/>
      <c r="AA342" s="84" t="b">
        <v>0</v>
      </c>
      <c r="AB342" s="84">
        <v>0</v>
      </c>
      <c r="AC342" s="88" t="s">
        <v>2133</v>
      </c>
      <c r="AD342" s="84" t="b">
        <v>0</v>
      </c>
      <c r="AE342" s="84" t="s">
        <v>2140</v>
      </c>
      <c r="AF342" s="84"/>
      <c r="AG342" s="88" t="s">
        <v>2133</v>
      </c>
      <c r="AH342" s="84" t="b">
        <v>0</v>
      </c>
      <c r="AI342" s="84">
        <v>26</v>
      </c>
      <c r="AJ342" s="88" t="s">
        <v>2298</v>
      </c>
      <c r="AK342" s="84" t="s">
        <v>2342</v>
      </c>
      <c r="AL342" s="84" t="b">
        <v>0</v>
      </c>
      <c r="AM342" s="88" t="s">
        <v>2298</v>
      </c>
      <c r="AN342" s="84">
        <v>0</v>
      </c>
      <c r="AO342" s="84">
        <v>0</v>
      </c>
      <c r="AP342" s="84"/>
      <c r="AQ342" s="84"/>
      <c r="AR342" s="84"/>
      <c r="AS342" s="84"/>
      <c r="AT342" s="84"/>
      <c r="AU342" s="84"/>
      <c r="AV342" s="84"/>
      <c r="AW342" s="84"/>
    </row>
    <row r="343" spans="1:49" x14ac:dyDescent="0.25">
      <c r="A343" s="69" t="s">
        <v>497</v>
      </c>
      <c r="B343" s="69" t="s">
        <v>615</v>
      </c>
      <c r="C343" s="70"/>
      <c r="D343" s="71"/>
      <c r="E343" s="72"/>
      <c r="F343" s="73"/>
      <c r="G343" s="70"/>
      <c r="H343" s="74"/>
      <c r="I343" s="75"/>
      <c r="J343" s="75"/>
      <c r="K343" s="36"/>
      <c r="L343" s="82"/>
      <c r="M343" s="82"/>
      <c r="N343" s="77"/>
      <c r="O343" s="84" t="s">
        <v>825</v>
      </c>
      <c r="P343" s="86">
        <v>42759.50267361111</v>
      </c>
      <c r="Q343" s="84" t="s">
        <v>844</v>
      </c>
      <c r="R343" s="84"/>
      <c r="S343" s="84"/>
      <c r="T343" s="84"/>
      <c r="U343" s="86">
        <v>42759.50267361111</v>
      </c>
      <c r="V343" s="87" t="s">
        <v>1621</v>
      </c>
      <c r="W343" s="84"/>
      <c r="X343" s="84"/>
      <c r="Y343" s="88" t="s">
        <v>2020</v>
      </c>
      <c r="Z343" s="84"/>
      <c r="AA343" s="84" t="b">
        <v>0</v>
      </c>
      <c r="AB343" s="84">
        <v>0</v>
      </c>
      <c r="AC343" s="88" t="s">
        <v>2133</v>
      </c>
      <c r="AD343" s="84" t="b">
        <v>0</v>
      </c>
      <c r="AE343" s="84" t="s">
        <v>2140</v>
      </c>
      <c r="AF343" s="84"/>
      <c r="AG343" s="88" t="s">
        <v>2133</v>
      </c>
      <c r="AH343" s="84" t="b">
        <v>0</v>
      </c>
      <c r="AI343" s="84">
        <v>30908</v>
      </c>
      <c r="AJ343" s="88" t="s">
        <v>2178</v>
      </c>
      <c r="AK343" s="84" t="s">
        <v>2342</v>
      </c>
      <c r="AL343" s="84" t="b">
        <v>0</v>
      </c>
      <c r="AM343" s="88" t="s">
        <v>2178</v>
      </c>
      <c r="AN343" s="84">
        <v>0</v>
      </c>
      <c r="AO343" s="84">
        <v>0</v>
      </c>
      <c r="AP343" s="84"/>
      <c r="AQ343" s="84"/>
      <c r="AR343" s="84"/>
      <c r="AS343" s="84"/>
      <c r="AT343" s="84"/>
      <c r="AU343" s="84"/>
      <c r="AV343" s="84"/>
      <c r="AW343" s="84"/>
    </row>
    <row r="344" spans="1:49" x14ac:dyDescent="0.25">
      <c r="A344" s="69" t="s">
        <v>498</v>
      </c>
      <c r="B344" s="69" t="s">
        <v>761</v>
      </c>
      <c r="C344" s="70"/>
      <c r="D344" s="71"/>
      <c r="E344" s="72"/>
      <c r="F344" s="73"/>
      <c r="G344" s="70"/>
      <c r="H344" s="74"/>
      <c r="I344" s="75"/>
      <c r="J344" s="75"/>
      <c r="K344" s="36"/>
      <c r="L344" s="82"/>
      <c r="M344" s="82"/>
      <c r="N344" s="77"/>
      <c r="O344" s="84" t="s">
        <v>825</v>
      </c>
      <c r="P344" s="86">
        <v>42759.50267361111</v>
      </c>
      <c r="Q344" s="84" t="s">
        <v>1045</v>
      </c>
      <c r="R344" s="87" t="s">
        <v>1200</v>
      </c>
      <c r="S344" s="84" t="s">
        <v>1227</v>
      </c>
      <c r="T344" s="84"/>
      <c r="U344" s="86">
        <v>42759.50267361111</v>
      </c>
      <c r="V344" s="87" t="s">
        <v>1622</v>
      </c>
      <c r="W344" s="84"/>
      <c r="X344" s="84"/>
      <c r="Y344" s="88" t="s">
        <v>2021</v>
      </c>
      <c r="Z344" s="84"/>
      <c r="AA344" s="84" t="b">
        <v>0</v>
      </c>
      <c r="AB344" s="84">
        <v>0</v>
      </c>
      <c r="AC344" s="88" t="s">
        <v>2133</v>
      </c>
      <c r="AD344" s="84" t="b">
        <v>1</v>
      </c>
      <c r="AE344" s="84" t="s">
        <v>2147</v>
      </c>
      <c r="AF344" s="84"/>
      <c r="AG344" s="88" t="s">
        <v>2159</v>
      </c>
      <c r="AH344" s="84" t="b">
        <v>0</v>
      </c>
      <c r="AI344" s="84">
        <v>4</v>
      </c>
      <c r="AJ344" s="88" t="s">
        <v>2299</v>
      </c>
      <c r="AK344" s="84" t="s">
        <v>2342</v>
      </c>
      <c r="AL344" s="84" t="b">
        <v>0</v>
      </c>
      <c r="AM344" s="88" t="s">
        <v>2299</v>
      </c>
      <c r="AN344" s="84">
        <v>0</v>
      </c>
      <c r="AO344" s="84">
        <v>0</v>
      </c>
      <c r="AP344" s="84"/>
      <c r="AQ344" s="84"/>
      <c r="AR344" s="84"/>
      <c r="AS344" s="84"/>
      <c r="AT344" s="84"/>
      <c r="AU344" s="84"/>
      <c r="AV344" s="84"/>
      <c r="AW344" s="84"/>
    </row>
    <row r="345" spans="1:49" x14ac:dyDescent="0.25">
      <c r="A345" s="69" t="s">
        <v>498</v>
      </c>
      <c r="B345" s="69" t="s">
        <v>762</v>
      </c>
      <c r="C345" s="70"/>
      <c r="D345" s="71"/>
      <c r="E345" s="72"/>
      <c r="F345" s="73"/>
      <c r="G345" s="70"/>
      <c r="H345" s="74"/>
      <c r="I345" s="75"/>
      <c r="J345" s="75"/>
      <c r="K345" s="36"/>
      <c r="L345" s="82"/>
      <c r="M345" s="82"/>
      <c r="N345" s="77"/>
      <c r="O345" s="84" t="s">
        <v>825</v>
      </c>
      <c r="P345" s="86">
        <v>42759.50267361111</v>
      </c>
      <c r="Q345" s="84" t="s">
        <v>1045</v>
      </c>
      <c r="R345" s="87" t="s">
        <v>1200</v>
      </c>
      <c r="S345" s="84" t="s">
        <v>1227</v>
      </c>
      <c r="T345" s="84"/>
      <c r="U345" s="86">
        <v>42759.50267361111</v>
      </c>
      <c r="V345" s="87" t="s">
        <v>1622</v>
      </c>
      <c r="W345" s="84"/>
      <c r="X345" s="84"/>
      <c r="Y345" s="88" t="s">
        <v>2021</v>
      </c>
      <c r="Z345" s="84"/>
      <c r="AA345" s="84" t="b">
        <v>0</v>
      </c>
      <c r="AB345" s="84">
        <v>0</v>
      </c>
      <c r="AC345" s="88" t="s">
        <v>2133</v>
      </c>
      <c r="AD345" s="84" t="b">
        <v>1</v>
      </c>
      <c r="AE345" s="84" t="s">
        <v>2147</v>
      </c>
      <c r="AF345" s="84"/>
      <c r="AG345" s="88" t="s">
        <v>2159</v>
      </c>
      <c r="AH345" s="84" t="b">
        <v>0</v>
      </c>
      <c r="AI345" s="84">
        <v>4</v>
      </c>
      <c r="AJ345" s="88" t="s">
        <v>2299</v>
      </c>
      <c r="AK345" s="84" t="s">
        <v>2342</v>
      </c>
      <c r="AL345" s="84" t="b">
        <v>0</v>
      </c>
      <c r="AM345" s="88" t="s">
        <v>2299</v>
      </c>
      <c r="AN345" s="84">
        <v>0</v>
      </c>
      <c r="AO345" s="84">
        <v>0</v>
      </c>
      <c r="AP345" s="84"/>
      <c r="AQ345" s="84"/>
      <c r="AR345" s="84"/>
      <c r="AS345" s="84"/>
      <c r="AT345" s="84"/>
      <c r="AU345" s="84"/>
      <c r="AV345" s="84"/>
      <c r="AW345" s="84"/>
    </row>
    <row r="346" spans="1:49" x14ac:dyDescent="0.25">
      <c r="A346" s="69" t="s">
        <v>499</v>
      </c>
      <c r="B346" s="69" t="s">
        <v>763</v>
      </c>
      <c r="C346" s="70"/>
      <c r="D346" s="71"/>
      <c r="E346" s="72"/>
      <c r="F346" s="73"/>
      <c r="G346" s="70"/>
      <c r="H346" s="74"/>
      <c r="I346" s="75"/>
      <c r="J346" s="75"/>
      <c r="K346" s="36"/>
      <c r="L346" s="82"/>
      <c r="M346" s="82"/>
      <c r="N346" s="77"/>
      <c r="O346" s="84" t="s">
        <v>825</v>
      </c>
      <c r="P346" s="86">
        <v>42759.50267361111</v>
      </c>
      <c r="Q346" s="84" t="s">
        <v>1046</v>
      </c>
      <c r="R346" s="87" t="s">
        <v>1197</v>
      </c>
      <c r="S346" s="84" t="s">
        <v>1257</v>
      </c>
      <c r="T346" s="84" t="s">
        <v>1319</v>
      </c>
      <c r="U346" s="86">
        <v>42759.50267361111</v>
      </c>
      <c r="V346" s="87" t="s">
        <v>1623</v>
      </c>
      <c r="W346" s="84"/>
      <c r="X346" s="84"/>
      <c r="Y346" s="88" t="s">
        <v>2022</v>
      </c>
      <c r="Z346" s="84"/>
      <c r="AA346" s="84" t="b">
        <v>0</v>
      </c>
      <c r="AB346" s="84">
        <v>0</v>
      </c>
      <c r="AC346" s="88" t="s">
        <v>2133</v>
      </c>
      <c r="AD346" s="84" t="b">
        <v>0</v>
      </c>
      <c r="AE346" s="84" t="s">
        <v>2140</v>
      </c>
      <c r="AF346" s="84"/>
      <c r="AG346" s="88" t="s">
        <v>2133</v>
      </c>
      <c r="AH346" s="84" t="b">
        <v>0</v>
      </c>
      <c r="AI346" s="84">
        <v>16</v>
      </c>
      <c r="AJ346" s="88" t="s">
        <v>2300</v>
      </c>
      <c r="AK346" s="84" t="s">
        <v>2342</v>
      </c>
      <c r="AL346" s="84" t="b">
        <v>0</v>
      </c>
      <c r="AM346" s="88" t="s">
        <v>2300</v>
      </c>
      <c r="AN346" s="84">
        <v>0</v>
      </c>
      <c r="AO346" s="84">
        <v>0</v>
      </c>
      <c r="AP346" s="84"/>
      <c r="AQ346" s="84"/>
      <c r="AR346" s="84"/>
      <c r="AS346" s="84"/>
      <c r="AT346" s="84"/>
      <c r="AU346" s="84"/>
      <c r="AV346" s="84"/>
      <c r="AW346" s="84"/>
    </row>
    <row r="347" spans="1:49" x14ac:dyDescent="0.25">
      <c r="A347" s="69" t="s">
        <v>499</v>
      </c>
      <c r="B347" s="69" t="s">
        <v>764</v>
      </c>
      <c r="C347" s="70"/>
      <c r="D347" s="71"/>
      <c r="E347" s="72"/>
      <c r="F347" s="73"/>
      <c r="G347" s="70"/>
      <c r="H347" s="74"/>
      <c r="I347" s="75"/>
      <c r="J347" s="75"/>
      <c r="K347" s="36"/>
      <c r="L347" s="82"/>
      <c r="M347" s="82"/>
      <c r="N347" s="77"/>
      <c r="O347" s="84" t="s">
        <v>825</v>
      </c>
      <c r="P347" s="86">
        <v>42759.50267361111</v>
      </c>
      <c r="Q347" s="84" t="s">
        <v>1046</v>
      </c>
      <c r="R347" s="87" t="s">
        <v>1197</v>
      </c>
      <c r="S347" s="84" t="s">
        <v>1257</v>
      </c>
      <c r="T347" s="84" t="s">
        <v>1319</v>
      </c>
      <c r="U347" s="86">
        <v>42759.50267361111</v>
      </c>
      <c r="V347" s="87" t="s">
        <v>1623</v>
      </c>
      <c r="W347" s="84"/>
      <c r="X347" s="84"/>
      <c r="Y347" s="88" t="s">
        <v>2022</v>
      </c>
      <c r="Z347" s="84"/>
      <c r="AA347" s="84" t="b">
        <v>0</v>
      </c>
      <c r="AB347" s="84">
        <v>0</v>
      </c>
      <c r="AC347" s="88" t="s">
        <v>2133</v>
      </c>
      <c r="AD347" s="84" t="b">
        <v>0</v>
      </c>
      <c r="AE347" s="84" t="s">
        <v>2140</v>
      </c>
      <c r="AF347" s="84"/>
      <c r="AG347" s="88" t="s">
        <v>2133</v>
      </c>
      <c r="AH347" s="84" t="b">
        <v>0</v>
      </c>
      <c r="AI347" s="84">
        <v>16</v>
      </c>
      <c r="AJ347" s="88" t="s">
        <v>2300</v>
      </c>
      <c r="AK347" s="84" t="s">
        <v>2342</v>
      </c>
      <c r="AL347" s="84" t="b">
        <v>0</v>
      </c>
      <c r="AM347" s="88" t="s">
        <v>2300</v>
      </c>
      <c r="AN347" s="84">
        <v>0</v>
      </c>
      <c r="AO347" s="84">
        <v>0</v>
      </c>
      <c r="AP347" s="84"/>
      <c r="AQ347" s="84"/>
      <c r="AR347" s="84"/>
      <c r="AS347" s="84"/>
      <c r="AT347" s="84"/>
      <c r="AU347" s="84"/>
      <c r="AV347" s="84"/>
      <c r="AW347" s="84"/>
    </row>
    <row r="348" spans="1:49" x14ac:dyDescent="0.25">
      <c r="A348" s="69" t="s">
        <v>500</v>
      </c>
      <c r="B348" s="69" t="s">
        <v>642</v>
      </c>
      <c r="C348" s="70"/>
      <c r="D348" s="71"/>
      <c r="E348" s="72"/>
      <c r="F348" s="73"/>
      <c r="G348" s="70"/>
      <c r="H348" s="74"/>
      <c r="I348" s="75"/>
      <c r="J348" s="75"/>
      <c r="K348" s="36"/>
      <c r="L348" s="82"/>
      <c r="M348" s="82"/>
      <c r="N348" s="77"/>
      <c r="O348" s="84" t="s">
        <v>825</v>
      </c>
      <c r="P348" s="86">
        <v>42759.502708333333</v>
      </c>
      <c r="Q348" s="84" t="s">
        <v>881</v>
      </c>
      <c r="R348" s="84"/>
      <c r="S348" s="84"/>
      <c r="T348" s="84"/>
      <c r="U348" s="86">
        <v>42759.502708333333</v>
      </c>
      <c r="V348" s="87" t="s">
        <v>1624</v>
      </c>
      <c r="W348" s="84"/>
      <c r="X348" s="84"/>
      <c r="Y348" s="88" t="s">
        <v>2023</v>
      </c>
      <c r="Z348" s="84"/>
      <c r="AA348" s="84" t="b">
        <v>0</v>
      </c>
      <c r="AB348" s="84">
        <v>0</v>
      </c>
      <c r="AC348" s="88" t="s">
        <v>2133</v>
      </c>
      <c r="AD348" s="84" t="b">
        <v>0</v>
      </c>
      <c r="AE348" s="84" t="s">
        <v>2140</v>
      </c>
      <c r="AF348" s="84"/>
      <c r="AG348" s="88" t="s">
        <v>2133</v>
      </c>
      <c r="AH348" s="84" t="b">
        <v>0</v>
      </c>
      <c r="AI348" s="84">
        <v>82</v>
      </c>
      <c r="AJ348" s="88" t="s">
        <v>2202</v>
      </c>
      <c r="AK348" s="84" t="s">
        <v>2343</v>
      </c>
      <c r="AL348" s="84" t="b">
        <v>0</v>
      </c>
      <c r="AM348" s="88" t="s">
        <v>2202</v>
      </c>
      <c r="AN348" s="84">
        <v>0</v>
      </c>
      <c r="AO348" s="84">
        <v>0</v>
      </c>
      <c r="AP348" s="84"/>
      <c r="AQ348" s="84"/>
      <c r="AR348" s="84"/>
      <c r="AS348" s="84"/>
      <c r="AT348" s="84"/>
      <c r="AU348" s="84"/>
      <c r="AV348" s="84"/>
      <c r="AW348" s="84"/>
    </row>
    <row r="349" spans="1:49" x14ac:dyDescent="0.25">
      <c r="A349" s="69" t="s">
        <v>501</v>
      </c>
      <c r="B349" s="69" t="s">
        <v>615</v>
      </c>
      <c r="C349" s="70"/>
      <c r="D349" s="71"/>
      <c r="E349" s="72"/>
      <c r="F349" s="73"/>
      <c r="G349" s="70"/>
      <c r="H349" s="74"/>
      <c r="I349" s="75"/>
      <c r="J349" s="75"/>
      <c r="K349" s="36"/>
      <c r="L349" s="82"/>
      <c r="M349" s="82"/>
      <c r="N349" s="77"/>
      <c r="O349" s="84" t="s">
        <v>825</v>
      </c>
      <c r="P349" s="86">
        <v>42759.502708333333</v>
      </c>
      <c r="Q349" s="84" t="s">
        <v>844</v>
      </c>
      <c r="R349" s="84"/>
      <c r="S349" s="84"/>
      <c r="T349" s="84"/>
      <c r="U349" s="86">
        <v>42759.502708333333</v>
      </c>
      <c r="V349" s="87" t="s">
        <v>1625</v>
      </c>
      <c r="W349" s="84"/>
      <c r="X349" s="84"/>
      <c r="Y349" s="88" t="s">
        <v>2024</v>
      </c>
      <c r="Z349" s="84"/>
      <c r="AA349" s="84" t="b">
        <v>0</v>
      </c>
      <c r="AB349" s="84">
        <v>0</v>
      </c>
      <c r="AC349" s="88" t="s">
        <v>2133</v>
      </c>
      <c r="AD349" s="84" t="b">
        <v>0</v>
      </c>
      <c r="AE349" s="84" t="s">
        <v>2140</v>
      </c>
      <c r="AF349" s="84"/>
      <c r="AG349" s="88" t="s">
        <v>2133</v>
      </c>
      <c r="AH349" s="84" t="b">
        <v>0</v>
      </c>
      <c r="AI349" s="84">
        <v>30908</v>
      </c>
      <c r="AJ349" s="88" t="s">
        <v>2178</v>
      </c>
      <c r="AK349" s="84" t="s">
        <v>2342</v>
      </c>
      <c r="AL349" s="84" t="b">
        <v>0</v>
      </c>
      <c r="AM349" s="88" t="s">
        <v>2178</v>
      </c>
      <c r="AN349" s="84">
        <v>0</v>
      </c>
      <c r="AO349" s="84">
        <v>0</v>
      </c>
      <c r="AP349" s="84"/>
      <c r="AQ349" s="84"/>
      <c r="AR349" s="84"/>
      <c r="AS349" s="84"/>
      <c r="AT349" s="84"/>
      <c r="AU349" s="84"/>
      <c r="AV349" s="84"/>
      <c r="AW349" s="84"/>
    </row>
    <row r="350" spans="1:49" x14ac:dyDescent="0.25">
      <c r="A350" s="69" t="s">
        <v>502</v>
      </c>
      <c r="B350" s="69" t="s">
        <v>724</v>
      </c>
      <c r="C350" s="70"/>
      <c r="D350" s="71"/>
      <c r="E350" s="72"/>
      <c r="F350" s="73"/>
      <c r="G350" s="70"/>
      <c r="H350" s="74"/>
      <c r="I350" s="75"/>
      <c r="J350" s="75"/>
      <c r="K350" s="36"/>
      <c r="L350" s="82"/>
      <c r="M350" s="82"/>
      <c r="N350" s="77"/>
      <c r="O350" s="84" t="s">
        <v>825</v>
      </c>
      <c r="P350" s="86">
        <v>42759.502708333333</v>
      </c>
      <c r="Q350" s="84" t="s">
        <v>995</v>
      </c>
      <c r="R350" s="84"/>
      <c r="S350" s="84"/>
      <c r="T350" s="84" t="s">
        <v>1297</v>
      </c>
      <c r="U350" s="86">
        <v>42759.502708333333</v>
      </c>
      <c r="V350" s="87" t="s">
        <v>1626</v>
      </c>
      <c r="W350" s="84"/>
      <c r="X350" s="84"/>
      <c r="Y350" s="88" t="s">
        <v>2025</v>
      </c>
      <c r="Z350" s="84"/>
      <c r="AA350" s="84" t="b">
        <v>0</v>
      </c>
      <c r="AB350" s="84">
        <v>0</v>
      </c>
      <c r="AC350" s="88" t="s">
        <v>2133</v>
      </c>
      <c r="AD350" s="84" t="b">
        <v>0</v>
      </c>
      <c r="AE350" s="84" t="s">
        <v>2140</v>
      </c>
      <c r="AF350" s="84"/>
      <c r="AG350" s="88" t="s">
        <v>2133</v>
      </c>
      <c r="AH350" s="84" t="b">
        <v>0</v>
      </c>
      <c r="AI350" s="84">
        <v>493</v>
      </c>
      <c r="AJ350" s="88" t="s">
        <v>2273</v>
      </c>
      <c r="AK350" s="84" t="s">
        <v>2342</v>
      </c>
      <c r="AL350" s="84" t="b">
        <v>0</v>
      </c>
      <c r="AM350" s="88" t="s">
        <v>2273</v>
      </c>
      <c r="AN350" s="84">
        <v>0</v>
      </c>
      <c r="AO350" s="84">
        <v>0</v>
      </c>
      <c r="AP350" s="84"/>
      <c r="AQ350" s="84"/>
      <c r="AR350" s="84"/>
      <c r="AS350" s="84"/>
      <c r="AT350" s="84"/>
      <c r="AU350" s="84"/>
      <c r="AV350" s="84"/>
      <c r="AW350" s="84"/>
    </row>
    <row r="351" spans="1:49" x14ac:dyDescent="0.25">
      <c r="A351" s="69" t="s">
        <v>503</v>
      </c>
      <c r="B351" s="69" t="s">
        <v>606</v>
      </c>
      <c r="C351" s="70"/>
      <c r="D351" s="71"/>
      <c r="E351" s="72"/>
      <c r="F351" s="73"/>
      <c r="G351" s="70"/>
      <c r="H351" s="74"/>
      <c r="I351" s="75"/>
      <c r="J351" s="75"/>
      <c r="K351" s="36"/>
      <c r="L351" s="82"/>
      <c r="M351" s="82"/>
      <c r="N351" s="77"/>
      <c r="O351" s="84" t="s">
        <v>825</v>
      </c>
      <c r="P351" s="86">
        <v>42759.50271990741</v>
      </c>
      <c r="Q351" s="84" t="s">
        <v>833</v>
      </c>
      <c r="R351" s="87" t="s">
        <v>1109</v>
      </c>
      <c r="S351" s="84" t="s">
        <v>1228</v>
      </c>
      <c r="T351" s="84"/>
      <c r="U351" s="86">
        <v>42759.50271990741</v>
      </c>
      <c r="V351" s="87" t="s">
        <v>1627</v>
      </c>
      <c r="W351" s="84"/>
      <c r="X351" s="84"/>
      <c r="Y351" s="88" t="s">
        <v>2026</v>
      </c>
      <c r="Z351" s="84"/>
      <c r="AA351" s="84" t="b">
        <v>0</v>
      </c>
      <c r="AB351" s="84">
        <v>0</v>
      </c>
      <c r="AC351" s="88" t="s">
        <v>2133</v>
      </c>
      <c r="AD351" s="84" t="b">
        <v>0</v>
      </c>
      <c r="AE351" s="84" t="s">
        <v>2141</v>
      </c>
      <c r="AF351" s="84"/>
      <c r="AG351" s="88" t="s">
        <v>2133</v>
      </c>
      <c r="AH351" s="84" t="b">
        <v>0</v>
      </c>
      <c r="AI351" s="84">
        <v>21</v>
      </c>
      <c r="AJ351" s="88" t="s">
        <v>2155</v>
      </c>
      <c r="AK351" s="84" t="s">
        <v>2343</v>
      </c>
      <c r="AL351" s="84" t="b">
        <v>0</v>
      </c>
      <c r="AM351" s="88" t="s">
        <v>2155</v>
      </c>
      <c r="AN351" s="84">
        <v>0</v>
      </c>
      <c r="AO351" s="84">
        <v>0</v>
      </c>
      <c r="AP351" s="84"/>
      <c r="AQ351" s="84"/>
      <c r="AR351" s="84"/>
      <c r="AS351" s="84"/>
      <c r="AT351" s="84"/>
      <c r="AU351" s="84"/>
      <c r="AV351" s="84"/>
      <c r="AW351" s="84"/>
    </row>
    <row r="352" spans="1:49" x14ac:dyDescent="0.25">
      <c r="A352" s="69" t="s">
        <v>504</v>
      </c>
      <c r="B352" s="69" t="s">
        <v>765</v>
      </c>
      <c r="C352" s="70"/>
      <c r="D352" s="71"/>
      <c r="E352" s="72"/>
      <c r="F352" s="73"/>
      <c r="G352" s="70"/>
      <c r="H352" s="74"/>
      <c r="I352" s="75"/>
      <c r="J352" s="75"/>
      <c r="K352" s="36"/>
      <c r="L352" s="82"/>
      <c r="M352" s="82"/>
      <c r="N352" s="77"/>
      <c r="O352" s="84" t="s">
        <v>825</v>
      </c>
      <c r="P352" s="86">
        <v>42759.50273148148</v>
      </c>
      <c r="Q352" s="84" t="s">
        <v>1047</v>
      </c>
      <c r="R352" s="87" t="s">
        <v>1201</v>
      </c>
      <c r="S352" s="84" t="s">
        <v>1252</v>
      </c>
      <c r="T352" s="84"/>
      <c r="U352" s="86">
        <v>42759.50273148148</v>
      </c>
      <c r="V352" s="87" t="s">
        <v>1628</v>
      </c>
      <c r="W352" s="84"/>
      <c r="X352" s="84"/>
      <c r="Y352" s="88" t="s">
        <v>2027</v>
      </c>
      <c r="Z352" s="88" t="s">
        <v>2131</v>
      </c>
      <c r="AA352" s="84" t="b">
        <v>0</v>
      </c>
      <c r="AB352" s="84">
        <v>0</v>
      </c>
      <c r="AC352" s="88" t="s">
        <v>2137</v>
      </c>
      <c r="AD352" s="84" t="b">
        <v>0</v>
      </c>
      <c r="AE352" s="84" t="s">
        <v>2148</v>
      </c>
      <c r="AF352" s="84"/>
      <c r="AG352" s="88" t="s">
        <v>2133</v>
      </c>
      <c r="AH352" s="84" t="b">
        <v>0</v>
      </c>
      <c r="AI352" s="84">
        <v>0</v>
      </c>
      <c r="AJ352" s="88" t="s">
        <v>2133</v>
      </c>
      <c r="AK352" s="84" t="s">
        <v>2357</v>
      </c>
      <c r="AL352" s="84" t="b">
        <v>0</v>
      </c>
      <c r="AM352" s="88" t="s">
        <v>2131</v>
      </c>
      <c r="AN352" s="84">
        <v>0</v>
      </c>
      <c r="AO352" s="84">
        <v>0</v>
      </c>
      <c r="AP352" s="84"/>
      <c r="AQ352" s="84"/>
      <c r="AR352" s="84"/>
      <c r="AS352" s="84"/>
      <c r="AT352" s="84"/>
      <c r="AU352" s="84"/>
      <c r="AV352" s="84"/>
      <c r="AW352" s="84"/>
    </row>
    <row r="353" spans="1:49" x14ac:dyDescent="0.25">
      <c r="A353" s="69" t="s">
        <v>504</v>
      </c>
      <c r="B353" s="69" t="s">
        <v>766</v>
      </c>
      <c r="C353" s="70"/>
      <c r="D353" s="71"/>
      <c r="E353" s="72"/>
      <c r="F353" s="73"/>
      <c r="G353" s="70"/>
      <c r="H353" s="74"/>
      <c r="I353" s="75"/>
      <c r="J353" s="75"/>
      <c r="K353" s="36"/>
      <c r="L353" s="82"/>
      <c r="M353" s="82"/>
      <c r="N353" s="77"/>
      <c r="O353" s="84" t="s">
        <v>825</v>
      </c>
      <c r="P353" s="86">
        <v>42759.50273148148</v>
      </c>
      <c r="Q353" s="84" t="s">
        <v>1047</v>
      </c>
      <c r="R353" s="87" t="s">
        <v>1201</v>
      </c>
      <c r="S353" s="84" t="s">
        <v>1252</v>
      </c>
      <c r="T353" s="84"/>
      <c r="U353" s="86">
        <v>42759.50273148148</v>
      </c>
      <c r="V353" s="87" t="s">
        <v>1628</v>
      </c>
      <c r="W353" s="84"/>
      <c r="X353" s="84"/>
      <c r="Y353" s="88" t="s">
        <v>2027</v>
      </c>
      <c r="Z353" s="88" t="s">
        <v>2131</v>
      </c>
      <c r="AA353" s="84" t="b">
        <v>0</v>
      </c>
      <c r="AB353" s="84">
        <v>0</v>
      </c>
      <c r="AC353" s="88" t="s">
        <v>2137</v>
      </c>
      <c r="AD353" s="84" t="b">
        <v>0</v>
      </c>
      <c r="AE353" s="84" t="s">
        <v>2148</v>
      </c>
      <c r="AF353" s="84"/>
      <c r="AG353" s="88" t="s">
        <v>2133</v>
      </c>
      <c r="AH353" s="84" t="b">
        <v>0</v>
      </c>
      <c r="AI353" s="84">
        <v>0</v>
      </c>
      <c r="AJ353" s="88" t="s">
        <v>2133</v>
      </c>
      <c r="AK353" s="84" t="s">
        <v>2357</v>
      </c>
      <c r="AL353" s="84" t="b">
        <v>0</v>
      </c>
      <c r="AM353" s="88" t="s">
        <v>2131</v>
      </c>
      <c r="AN353" s="84">
        <v>0</v>
      </c>
      <c r="AO353" s="84">
        <v>0</v>
      </c>
      <c r="AP353" s="84"/>
      <c r="AQ353" s="84"/>
      <c r="AR353" s="84"/>
      <c r="AS353" s="84"/>
      <c r="AT353" s="84"/>
      <c r="AU353" s="84"/>
      <c r="AV353" s="84"/>
      <c r="AW353" s="84"/>
    </row>
    <row r="354" spans="1:49" x14ac:dyDescent="0.25">
      <c r="A354" s="69" t="s">
        <v>504</v>
      </c>
      <c r="B354" s="69" t="s">
        <v>767</v>
      </c>
      <c r="C354" s="70"/>
      <c r="D354" s="71"/>
      <c r="E354" s="72"/>
      <c r="F354" s="73"/>
      <c r="G354" s="70"/>
      <c r="H354" s="74"/>
      <c r="I354" s="75"/>
      <c r="J354" s="75"/>
      <c r="K354" s="36"/>
      <c r="L354" s="82"/>
      <c r="M354" s="82"/>
      <c r="N354" s="77"/>
      <c r="O354" s="84" t="s">
        <v>825</v>
      </c>
      <c r="P354" s="86">
        <v>42759.50273148148</v>
      </c>
      <c r="Q354" s="84" t="s">
        <v>1047</v>
      </c>
      <c r="R354" s="87" t="s">
        <v>1201</v>
      </c>
      <c r="S354" s="84" t="s">
        <v>1252</v>
      </c>
      <c r="T354" s="84"/>
      <c r="U354" s="86">
        <v>42759.50273148148</v>
      </c>
      <c r="V354" s="87" t="s">
        <v>1628</v>
      </c>
      <c r="W354" s="84"/>
      <c r="X354" s="84"/>
      <c r="Y354" s="88" t="s">
        <v>2027</v>
      </c>
      <c r="Z354" s="88" t="s">
        <v>2131</v>
      </c>
      <c r="AA354" s="84" t="b">
        <v>0</v>
      </c>
      <c r="AB354" s="84">
        <v>0</v>
      </c>
      <c r="AC354" s="88" t="s">
        <v>2137</v>
      </c>
      <c r="AD354" s="84" t="b">
        <v>0</v>
      </c>
      <c r="AE354" s="84" t="s">
        <v>2148</v>
      </c>
      <c r="AF354" s="84"/>
      <c r="AG354" s="88" t="s">
        <v>2133</v>
      </c>
      <c r="AH354" s="84" t="b">
        <v>0</v>
      </c>
      <c r="AI354" s="84">
        <v>0</v>
      </c>
      <c r="AJ354" s="88" t="s">
        <v>2133</v>
      </c>
      <c r="AK354" s="84" t="s">
        <v>2357</v>
      </c>
      <c r="AL354" s="84" t="b">
        <v>0</v>
      </c>
      <c r="AM354" s="88" t="s">
        <v>2131</v>
      </c>
      <c r="AN354" s="84">
        <v>0</v>
      </c>
      <c r="AO354" s="84">
        <v>0</v>
      </c>
      <c r="AP354" s="84"/>
      <c r="AQ354" s="84"/>
      <c r="AR354" s="84"/>
      <c r="AS354" s="84"/>
      <c r="AT354" s="84"/>
      <c r="AU354" s="84"/>
      <c r="AV354" s="84"/>
      <c r="AW354" s="84"/>
    </row>
    <row r="355" spans="1:49" x14ac:dyDescent="0.25">
      <c r="A355" s="69" t="s">
        <v>504</v>
      </c>
      <c r="B355" s="69" t="s">
        <v>768</v>
      </c>
      <c r="C355" s="70"/>
      <c r="D355" s="71"/>
      <c r="E355" s="72"/>
      <c r="F355" s="73"/>
      <c r="G355" s="70"/>
      <c r="H355" s="74"/>
      <c r="I355" s="75"/>
      <c r="J355" s="75"/>
      <c r="K355" s="36"/>
      <c r="L355" s="82"/>
      <c r="M355" s="82"/>
      <c r="N355" s="77"/>
      <c r="O355" s="84" t="s">
        <v>825</v>
      </c>
      <c r="P355" s="86">
        <v>42759.50273148148</v>
      </c>
      <c r="Q355" s="84" t="s">
        <v>1047</v>
      </c>
      <c r="R355" s="87" t="s">
        <v>1201</v>
      </c>
      <c r="S355" s="84" t="s">
        <v>1252</v>
      </c>
      <c r="T355" s="84"/>
      <c r="U355" s="86">
        <v>42759.50273148148</v>
      </c>
      <c r="V355" s="87" t="s">
        <v>1628</v>
      </c>
      <c r="W355" s="84"/>
      <c r="X355" s="84"/>
      <c r="Y355" s="88" t="s">
        <v>2027</v>
      </c>
      <c r="Z355" s="88" t="s">
        <v>2131</v>
      </c>
      <c r="AA355" s="84" t="b">
        <v>0</v>
      </c>
      <c r="AB355" s="84">
        <v>0</v>
      </c>
      <c r="AC355" s="88" t="s">
        <v>2137</v>
      </c>
      <c r="AD355" s="84" t="b">
        <v>0</v>
      </c>
      <c r="AE355" s="84" t="s">
        <v>2148</v>
      </c>
      <c r="AF355" s="84"/>
      <c r="AG355" s="88" t="s">
        <v>2133</v>
      </c>
      <c r="AH355" s="84" t="b">
        <v>0</v>
      </c>
      <c r="AI355" s="84">
        <v>0</v>
      </c>
      <c r="AJ355" s="88" t="s">
        <v>2133</v>
      </c>
      <c r="AK355" s="84" t="s">
        <v>2357</v>
      </c>
      <c r="AL355" s="84" t="b">
        <v>0</v>
      </c>
      <c r="AM355" s="88" t="s">
        <v>2131</v>
      </c>
      <c r="AN355" s="84">
        <v>0</v>
      </c>
      <c r="AO355" s="84">
        <v>0</v>
      </c>
      <c r="AP355" s="84"/>
      <c r="AQ355" s="84"/>
      <c r="AR355" s="84"/>
      <c r="AS355" s="84"/>
      <c r="AT355" s="84"/>
      <c r="AU355" s="84"/>
      <c r="AV355" s="84"/>
      <c r="AW355" s="84"/>
    </row>
    <row r="356" spans="1:49" x14ac:dyDescent="0.25">
      <c r="A356" s="69" t="s">
        <v>504</v>
      </c>
      <c r="B356" s="69" t="s">
        <v>769</v>
      </c>
      <c r="C356" s="70"/>
      <c r="D356" s="71"/>
      <c r="E356" s="72"/>
      <c r="F356" s="73"/>
      <c r="G356" s="70"/>
      <c r="H356" s="74"/>
      <c r="I356" s="75"/>
      <c r="J356" s="75"/>
      <c r="K356" s="36"/>
      <c r="L356" s="82"/>
      <c r="M356" s="82"/>
      <c r="N356" s="77"/>
      <c r="O356" s="84" t="s">
        <v>825</v>
      </c>
      <c r="P356" s="86">
        <v>42759.50273148148</v>
      </c>
      <c r="Q356" s="84" t="s">
        <v>1047</v>
      </c>
      <c r="R356" s="87" t="s">
        <v>1201</v>
      </c>
      <c r="S356" s="84" t="s">
        <v>1252</v>
      </c>
      <c r="T356" s="84"/>
      <c r="U356" s="86">
        <v>42759.50273148148</v>
      </c>
      <c r="V356" s="87" t="s">
        <v>1628</v>
      </c>
      <c r="W356" s="84"/>
      <c r="X356" s="84"/>
      <c r="Y356" s="88" t="s">
        <v>2027</v>
      </c>
      <c r="Z356" s="88" t="s">
        <v>2131</v>
      </c>
      <c r="AA356" s="84" t="b">
        <v>0</v>
      </c>
      <c r="AB356" s="84">
        <v>0</v>
      </c>
      <c r="AC356" s="88" t="s">
        <v>2137</v>
      </c>
      <c r="AD356" s="84" t="b">
        <v>0</v>
      </c>
      <c r="AE356" s="84" t="s">
        <v>2148</v>
      </c>
      <c r="AF356" s="84"/>
      <c r="AG356" s="88" t="s">
        <v>2133</v>
      </c>
      <c r="AH356" s="84" t="b">
        <v>0</v>
      </c>
      <c r="AI356" s="84">
        <v>0</v>
      </c>
      <c r="AJ356" s="88" t="s">
        <v>2133</v>
      </c>
      <c r="AK356" s="84" t="s">
        <v>2357</v>
      </c>
      <c r="AL356" s="84" t="b">
        <v>0</v>
      </c>
      <c r="AM356" s="88" t="s">
        <v>2131</v>
      </c>
      <c r="AN356" s="84">
        <v>0</v>
      </c>
      <c r="AO356" s="84">
        <v>0</v>
      </c>
      <c r="AP356" s="84"/>
      <c r="AQ356" s="84"/>
      <c r="AR356" s="84"/>
      <c r="AS356" s="84"/>
      <c r="AT356" s="84"/>
      <c r="AU356" s="84"/>
      <c r="AV356" s="84"/>
      <c r="AW356" s="84"/>
    </row>
    <row r="357" spans="1:49" x14ac:dyDescent="0.25">
      <c r="A357" s="69" t="s">
        <v>504</v>
      </c>
      <c r="B357" s="69" t="s">
        <v>770</v>
      </c>
      <c r="C357" s="70"/>
      <c r="D357" s="71"/>
      <c r="E357" s="72"/>
      <c r="F357" s="73"/>
      <c r="G357" s="70"/>
      <c r="H357" s="74"/>
      <c r="I357" s="75"/>
      <c r="J357" s="75"/>
      <c r="K357" s="36"/>
      <c r="L357" s="82"/>
      <c r="M357" s="82"/>
      <c r="N357" s="77"/>
      <c r="O357" s="84" t="s">
        <v>826</v>
      </c>
      <c r="P357" s="86">
        <v>42759.50273148148</v>
      </c>
      <c r="Q357" s="84" t="s">
        <v>1047</v>
      </c>
      <c r="R357" s="87" t="s">
        <v>1201</v>
      </c>
      <c r="S357" s="84" t="s">
        <v>1252</v>
      </c>
      <c r="T357" s="84"/>
      <c r="U357" s="86">
        <v>42759.50273148148</v>
      </c>
      <c r="V357" s="87" t="s">
        <v>1628</v>
      </c>
      <c r="W357" s="84"/>
      <c r="X357" s="84"/>
      <c r="Y357" s="88" t="s">
        <v>2027</v>
      </c>
      <c r="Z357" s="88" t="s">
        <v>2131</v>
      </c>
      <c r="AA357" s="84" t="b">
        <v>0</v>
      </c>
      <c r="AB357" s="84">
        <v>0</v>
      </c>
      <c r="AC357" s="88" t="s">
        <v>2137</v>
      </c>
      <c r="AD357" s="84" t="b">
        <v>0</v>
      </c>
      <c r="AE357" s="84" t="s">
        <v>2148</v>
      </c>
      <c r="AF357" s="84"/>
      <c r="AG357" s="88" t="s">
        <v>2133</v>
      </c>
      <c r="AH357" s="84" t="b">
        <v>0</v>
      </c>
      <c r="AI357" s="84">
        <v>0</v>
      </c>
      <c r="AJ357" s="88" t="s">
        <v>2133</v>
      </c>
      <c r="AK357" s="84" t="s">
        <v>2357</v>
      </c>
      <c r="AL357" s="84" t="b">
        <v>0</v>
      </c>
      <c r="AM357" s="88" t="s">
        <v>2131</v>
      </c>
      <c r="AN357" s="84">
        <v>0</v>
      </c>
      <c r="AO357" s="84">
        <v>0</v>
      </c>
      <c r="AP357" s="84"/>
      <c r="AQ357" s="84"/>
      <c r="AR357" s="84"/>
      <c r="AS357" s="84"/>
      <c r="AT357" s="84"/>
      <c r="AU357" s="84"/>
      <c r="AV357" s="84"/>
      <c r="AW357" s="84"/>
    </row>
    <row r="358" spans="1:49" x14ac:dyDescent="0.25">
      <c r="A358" s="69" t="s">
        <v>505</v>
      </c>
      <c r="B358" s="69" t="s">
        <v>606</v>
      </c>
      <c r="C358" s="70"/>
      <c r="D358" s="71"/>
      <c r="E358" s="72"/>
      <c r="F358" s="73"/>
      <c r="G358" s="70"/>
      <c r="H358" s="74"/>
      <c r="I358" s="75"/>
      <c r="J358" s="75"/>
      <c r="K358" s="36"/>
      <c r="L358" s="82"/>
      <c r="M358" s="82"/>
      <c r="N358" s="77"/>
      <c r="O358" s="84" t="s">
        <v>825</v>
      </c>
      <c r="P358" s="86">
        <v>42759.50273148148</v>
      </c>
      <c r="Q358" s="84" t="s">
        <v>833</v>
      </c>
      <c r="R358" s="87" t="s">
        <v>1109</v>
      </c>
      <c r="S358" s="84" t="s">
        <v>1228</v>
      </c>
      <c r="T358" s="84"/>
      <c r="U358" s="86">
        <v>42759.50273148148</v>
      </c>
      <c r="V358" s="87" t="s">
        <v>1629</v>
      </c>
      <c r="W358" s="84"/>
      <c r="X358" s="84"/>
      <c r="Y358" s="88" t="s">
        <v>2028</v>
      </c>
      <c r="Z358" s="84"/>
      <c r="AA358" s="84" t="b">
        <v>0</v>
      </c>
      <c r="AB358" s="84">
        <v>0</v>
      </c>
      <c r="AC358" s="88" t="s">
        <v>2133</v>
      </c>
      <c r="AD358" s="84" t="b">
        <v>0</v>
      </c>
      <c r="AE358" s="84" t="s">
        <v>2141</v>
      </c>
      <c r="AF358" s="84"/>
      <c r="AG358" s="88" t="s">
        <v>2133</v>
      </c>
      <c r="AH358" s="84" t="b">
        <v>0</v>
      </c>
      <c r="AI358" s="84">
        <v>21</v>
      </c>
      <c r="AJ358" s="88" t="s">
        <v>2155</v>
      </c>
      <c r="AK358" s="84" t="s">
        <v>2342</v>
      </c>
      <c r="AL358" s="84" t="b">
        <v>0</v>
      </c>
      <c r="AM358" s="88" t="s">
        <v>2155</v>
      </c>
      <c r="AN358" s="84">
        <v>0</v>
      </c>
      <c r="AO358" s="84">
        <v>0</v>
      </c>
      <c r="AP358" s="84"/>
      <c r="AQ358" s="84"/>
      <c r="AR358" s="84"/>
      <c r="AS358" s="84"/>
      <c r="AT358" s="84"/>
      <c r="AU358" s="84"/>
      <c r="AV358" s="84"/>
      <c r="AW358" s="84"/>
    </row>
    <row r="359" spans="1:49" x14ac:dyDescent="0.25">
      <c r="A359" s="69" t="s">
        <v>506</v>
      </c>
      <c r="B359" s="69" t="s">
        <v>771</v>
      </c>
      <c r="C359" s="70"/>
      <c r="D359" s="71"/>
      <c r="E359" s="72"/>
      <c r="F359" s="73"/>
      <c r="G359" s="70"/>
      <c r="H359" s="74"/>
      <c r="I359" s="75"/>
      <c r="J359" s="75"/>
      <c r="K359" s="36"/>
      <c r="L359" s="82"/>
      <c r="M359" s="82"/>
      <c r="N359" s="77"/>
      <c r="O359" s="84" t="s">
        <v>825</v>
      </c>
      <c r="P359" s="86">
        <v>42759.50273148148</v>
      </c>
      <c r="Q359" s="84" t="s">
        <v>1048</v>
      </c>
      <c r="R359" s="84"/>
      <c r="S359" s="84"/>
      <c r="T359" s="84"/>
      <c r="U359" s="86">
        <v>42759.50273148148</v>
      </c>
      <c r="V359" s="87" t="s">
        <v>1630</v>
      </c>
      <c r="W359" s="84"/>
      <c r="X359" s="84"/>
      <c r="Y359" s="88" t="s">
        <v>2029</v>
      </c>
      <c r="Z359" s="84"/>
      <c r="AA359" s="84" t="b">
        <v>0</v>
      </c>
      <c r="AB359" s="84">
        <v>0</v>
      </c>
      <c r="AC359" s="88" t="s">
        <v>2133</v>
      </c>
      <c r="AD359" s="84" t="b">
        <v>0</v>
      </c>
      <c r="AE359" s="84" t="s">
        <v>2140</v>
      </c>
      <c r="AF359" s="84"/>
      <c r="AG359" s="88" t="s">
        <v>2133</v>
      </c>
      <c r="AH359" s="84" t="b">
        <v>0</v>
      </c>
      <c r="AI359" s="84">
        <v>423</v>
      </c>
      <c r="AJ359" s="88" t="s">
        <v>2301</v>
      </c>
      <c r="AK359" s="84" t="s">
        <v>2342</v>
      </c>
      <c r="AL359" s="84" t="b">
        <v>0</v>
      </c>
      <c r="AM359" s="88" t="s">
        <v>2301</v>
      </c>
      <c r="AN359" s="84">
        <v>0</v>
      </c>
      <c r="AO359" s="84">
        <v>0</v>
      </c>
      <c r="AP359" s="84"/>
      <c r="AQ359" s="84"/>
      <c r="AR359" s="84"/>
      <c r="AS359" s="84"/>
      <c r="AT359" s="84"/>
      <c r="AU359" s="84"/>
      <c r="AV359" s="84"/>
      <c r="AW359" s="84"/>
    </row>
    <row r="360" spans="1:49" x14ac:dyDescent="0.25">
      <c r="A360" s="69" t="s">
        <v>507</v>
      </c>
      <c r="B360" s="69" t="s">
        <v>614</v>
      </c>
      <c r="C360" s="70"/>
      <c r="D360" s="71"/>
      <c r="E360" s="72"/>
      <c r="F360" s="73"/>
      <c r="G360" s="70"/>
      <c r="H360" s="74"/>
      <c r="I360" s="75"/>
      <c r="J360" s="75"/>
      <c r="K360" s="36"/>
      <c r="L360" s="82"/>
      <c r="M360" s="82"/>
      <c r="N360" s="77"/>
      <c r="O360" s="84" t="s">
        <v>825</v>
      </c>
      <c r="P360" s="86">
        <v>42759.502743055556</v>
      </c>
      <c r="Q360" s="84" t="s">
        <v>843</v>
      </c>
      <c r="R360" s="84"/>
      <c r="S360" s="84"/>
      <c r="T360" s="84"/>
      <c r="U360" s="86">
        <v>42759.502743055556</v>
      </c>
      <c r="V360" s="87" t="s">
        <v>1631</v>
      </c>
      <c r="W360" s="84"/>
      <c r="X360" s="84"/>
      <c r="Y360" s="88" t="s">
        <v>2030</v>
      </c>
      <c r="Z360" s="84"/>
      <c r="AA360" s="84" t="b">
        <v>0</v>
      </c>
      <c r="AB360" s="84">
        <v>0</v>
      </c>
      <c r="AC360" s="88" t="s">
        <v>2133</v>
      </c>
      <c r="AD360" s="84" t="b">
        <v>0</v>
      </c>
      <c r="AE360" s="84" t="s">
        <v>2140</v>
      </c>
      <c r="AF360" s="84"/>
      <c r="AG360" s="88" t="s">
        <v>2133</v>
      </c>
      <c r="AH360" s="84" t="b">
        <v>0</v>
      </c>
      <c r="AI360" s="84">
        <v>444</v>
      </c>
      <c r="AJ360" s="88" t="s">
        <v>2177</v>
      </c>
      <c r="AK360" s="84" t="s">
        <v>2340</v>
      </c>
      <c r="AL360" s="84" t="b">
        <v>0</v>
      </c>
      <c r="AM360" s="88" t="s">
        <v>2177</v>
      </c>
      <c r="AN360" s="84">
        <v>0</v>
      </c>
      <c r="AO360" s="84">
        <v>0</v>
      </c>
      <c r="AP360" s="84"/>
      <c r="AQ360" s="84"/>
      <c r="AR360" s="84"/>
      <c r="AS360" s="84"/>
      <c r="AT360" s="84"/>
      <c r="AU360" s="84"/>
      <c r="AV360" s="84"/>
      <c r="AW360" s="84"/>
    </row>
    <row r="361" spans="1:49" x14ac:dyDescent="0.25">
      <c r="A361" s="69" t="s">
        <v>508</v>
      </c>
      <c r="B361" s="69" t="s">
        <v>611</v>
      </c>
      <c r="C361" s="70"/>
      <c r="D361" s="71"/>
      <c r="E361" s="72"/>
      <c r="F361" s="73"/>
      <c r="G361" s="70"/>
      <c r="H361" s="74"/>
      <c r="I361" s="75"/>
      <c r="J361" s="75"/>
      <c r="K361" s="36"/>
      <c r="L361" s="82"/>
      <c r="M361" s="82"/>
      <c r="N361" s="77"/>
      <c r="O361" s="84" t="s">
        <v>825</v>
      </c>
      <c r="P361" s="86">
        <v>42759.502743055556</v>
      </c>
      <c r="Q361" s="84" t="s">
        <v>839</v>
      </c>
      <c r="R361" s="84"/>
      <c r="S361" s="84"/>
      <c r="T361" s="84"/>
      <c r="U361" s="86">
        <v>42759.502743055556</v>
      </c>
      <c r="V361" s="87" t="s">
        <v>1632</v>
      </c>
      <c r="W361" s="84"/>
      <c r="X361" s="84"/>
      <c r="Y361" s="88" t="s">
        <v>2031</v>
      </c>
      <c r="Z361" s="84"/>
      <c r="AA361" s="84" t="b">
        <v>0</v>
      </c>
      <c r="AB361" s="84">
        <v>0</v>
      </c>
      <c r="AC361" s="88" t="s">
        <v>2133</v>
      </c>
      <c r="AD361" s="84" t="b">
        <v>0</v>
      </c>
      <c r="AE361" s="84" t="s">
        <v>2140</v>
      </c>
      <c r="AF361" s="84"/>
      <c r="AG361" s="88" t="s">
        <v>2133</v>
      </c>
      <c r="AH361" s="84" t="b">
        <v>0</v>
      </c>
      <c r="AI361" s="84">
        <v>190</v>
      </c>
      <c r="AJ361" s="88" t="s">
        <v>2174</v>
      </c>
      <c r="AK361" s="84" t="s">
        <v>2342</v>
      </c>
      <c r="AL361" s="84" t="b">
        <v>0</v>
      </c>
      <c r="AM361" s="88" t="s">
        <v>2174</v>
      </c>
      <c r="AN361" s="84">
        <v>0</v>
      </c>
      <c r="AO361" s="84">
        <v>0</v>
      </c>
      <c r="AP361" s="84"/>
      <c r="AQ361" s="84"/>
      <c r="AR361" s="84"/>
      <c r="AS361" s="84"/>
      <c r="AT361" s="84"/>
      <c r="AU361" s="84"/>
      <c r="AV361" s="84"/>
      <c r="AW361" s="84"/>
    </row>
    <row r="362" spans="1:49" x14ac:dyDescent="0.25">
      <c r="A362" s="69" t="s">
        <v>509</v>
      </c>
      <c r="B362" s="69" t="s">
        <v>608</v>
      </c>
      <c r="C362" s="70"/>
      <c r="D362" s="71"/>
      <c r="E362" s="72"/>
      <c r="F362" s="73"/>
      <c r="G362" s="70"/>
      <c r="H362" s="74"/>
      <c r="I362" s="75"/>
      <c r="J362" s="75"/>
      <c r="K362" s="36"/>
      <c r="L362" s="82"/>
      <c r="M362" s="82"/>
      <c r="N362" s="77"/>
      <c r="O362" s="84" t="s">
        <v>825</v>
      </c>
      <c r="P362" s="86">
        <v>42759.502754629626</v>
      </c>
      <c r="Q362" s="84" t="s">
        <v>835</v>
      </c>
      <c r="R362" s="84"/>
      <c r="S362" s="84"/>
      <c r="T362" s="84"/>
      <c r="U362" s="86">
        <v>42759.502754629626</v>
      </c>
      <c r="V362" s="87" t="s">
        <v>1633</v>
      </c>
      <c r="W362" s="84"/>
      <c r="X362" s="84"/>
      <c r="Y362" s="88" t="s">
        <v>2032</v>
      </c>
      <c r="Z362" s="84"/>
      <c r="AA362" s="84" t="b">
        <v>0</v>
      </c>
      <c r="AB362" s="84">
        <v>0</v>
      </c>
      <c r="AC362" s="88" t="s">
        <v>2133</v>
      </c>
      <c r="AD362" s="84" t="b">
        <v>0</v>
      </c>
      <c r="AE362" s="84" t="s">
        <v>2140</v>
      </c>
      <c r="AF362" s="84"/>
      <c r="AG362" s="88" t="s">
        <v>2133</v>
      </c>
      <c r="AH362" s="84" t="b">
        <v>0</v>
      </c>
      <c r="AI362" s="84">
        <v>17770</v>
      </c>
      <c r="AJ362" s="88" t="s">
        <v>2170</v>
      </c>
      <c r="AK362" s="84" t="s">
        <v>2340</v>
      </c>
      <c r="AL362" s="84" t="b">
        <v>0</v>
      </c>
      <c r="AM362" s="88" t="s">
        <v>2170</v>
      </c>
      <c r="AN362" s="84">
        <v>0</v>
      </c>
      <c r="AO362" s="84">
        <v>0</v>
      </c>
      <c r="AP362" s="84"/>
      <c r="AQ362" s="84"/>
      <c r="AR362" s="84"/>
      <c r="AS362" s="84"/>
      <c r="AT362" s="84"/>
      <c r="AU362" s="84"/>
      <c r="AV362" s="84"/>
      <c r="AW362" s="84"/>
    </row>
    <row r="363" spans="1:49" x14ac:dyDescent="0.25">
      <c r="A363" s="69" t="s">
        <v>510</v>
      </c>
      <c r="B363" s="69" t="s">
        <v>510</v>
      </c>
      <c r="C363" s="70"/>
      <c r="D363" s="71"/>
      <c r="E363" s="72"/>
      <c r="F363" s="73"/>
      <c r="G363" s="70"/>
      <c r="H363" s="74"/>
      <c r="I363" s="75"/>
      <c r="J363" s="75"/>
      <c r="K363" s="36"/>
      <c r="L363" s="82"/>
      <c r="M363" s="82"/>
      <c r="N363" s="77"/>
      <c r="O363" s="84" t="s">
        <v>179</v>
      </c>
      <c r="P363" s="86">
        <v>42759.502766203703</v>
      </c>
      <c r="Q363" s="84" t="s">
        <v>1049</v>
      </c>
      <c r="R363" s="87" t="s">
        <v>1109</v>
      </c>
      <c r="S363" s="84" t="s">
        <v>1228</v>
      </c>
      <c r="T363" s="84"/>
      <c r="U363" s="86">
        <v>42759.502766203703</v>
      </c>
      <c r="V363" s="87" t="s">
        <v>1634</v>
      </c>
      <c r="W363" s="84"/>
      <c r="X363" s="84"/>
      <c r="Y363" s="88" t="s">
        <v>2033</v>
      </c>
      <c r="Z363" s="84"/>
      <c r="AA363" s="84" t="b">
        <v>0</v>
      </c>
      <c r="AB363" s="84">
        <v>0</v>
      </c>
      <c r="AC363" s="88" t="s">
        <v>2133</v>
      </c>
      <c r="AD363" s="84" t="b">
        <v>0</v>
      </c>
      <c r="AE363" s="84" t="s">
        <v>2140</v>
      </c>
      <c r="AF363" s="84"/>
      <c r="AG363" s="88" t="s">
        <v>2133</v>
      </c>
      <c r="AH363" s="84" t="b">
        <v>0</v>
      </c>
      <c r="AI363" s="84">
        <v>0</v>
      </c>
      <c r="AJ363" s="88" t="s">
        <v>2133</v>
      </c>
      <c r="AK363" s="84" t="s">
        <v>2340</v>
      </c>
      <c r="AL363" s="84" t="b">
        <v>0</v>
      </c>
      <c r="AM363" s="88" t="s">
        <v>2033</v>
      </c>
      <c r="AN363" s="84">
        <v>0</v>
      </c>
      <c r="AO363" s="84">
        <v>0</v>
      </c>
      <c r="AP363" s="84"/>
      <c r="AQ363" s="84"/>
      <c r="AR363" s="84"/>
      <c r="AS363" s="84"/>
      <c r="AT363" s="84"/>
      <c r="AU363" s="84"/>
      <c r="AV363" s="84"/>
      <c r="AW363" s="84"/>
    </row>
    <row r="364" spans="1:49" x14ac:dyDescent="0.25">
      <c r="A364" s="69" t="s">
        <v>511</v>
      </c>
      <c r="B364" s="69" t="s">
        <v>772</v>
      </c>
      <c r="C364" s="70"/>
      <c r="D364" s="71"/>
      <c r="E364" s="72"/>
      <c r="F364" s="73"/>
      <c r="G364" s="70"/>
      <c r="H364" s="74"/>
      <c r="I364" s="75"/>
      <c r="J364" s="75"/>
      <c r="K364" s="36"/>
      <c r="L364" s="82"/>
      <c r="M364" s="82"/>
      <c r="N364" s="77"/>
      <c r="O364" s="84" t="s">
        <v>825</v>
      </c>
      <c r="P364" s="86">
        <v>42759.50277777778</v>
      </c>
      <c r="Q364" s="84" t="s">
        <v>1050</v>
      </c>
      <c r="R364" s="87" t="s">
        <v>1202</v>
      </c>
      <c r="S364" s="84" t="s">
        <v>1227</v>
      </c>
      <c r="T364" s="84"/>
      <c r="U364" s="86">
        <v>42759.50277777778</v>
      </c>
      <c r="V364" s="87" t="s">
        <v>1635</v>
      </c>
      <c r="W364" s="84"/>
      <c r="X364" s="84"/>
      <c r="Y364" s="88" t="s">
        <v>2034</v>
      </c>
      <c r="Z364" s="84"/>
      <c r="AA364" s="84" t="b">
        <v>0</v>
      </c>
      <c r="AB364" s="84">
        <v>0</v>
      </c>
      <c r="AC364" s="88" t="s">
        <v>2133</v>
      </c>
      <c r="AD364" s="84" t="b">
        <v>1</v>
      </c>
      <c r="AE364" s="84" t="s">
        <v>2140</v>
      </c>
      <c r="AF364" s="84"/>
      <c r="AG364" s="88" t="s">
        <v>2160</v>
      </c>
      <c r="AH364" s="84" t="b">
        <v>0</v>
      </c>
      <c r="AI364" s="84">
        <v>1435</v>
      </c>
      <c r="AJ364" s="88" t="s">
        <v>2302</v>
      </c>
      <c r="AK364" s="84" t="s">
        <v>2357</v>
      </c>
      <c r="AL364" s="84" t="b">
        <v>0</v>
      </c>
      <c r="AM364" s="88" t="s">
        <v>2302</v>
      </c>
      <c r="AN364" s="84">
        <v>0</v>
      </c>
      <c r="AO364" s="84">
        <v>0</v>
      </c>
      <c r="AP364" s="84"/>
      <c r="AQ364" s="84"/>
      <c r="AR364" s="84"/>
      <c r="AS364" s="84"/>
      <c r="AT364" s="84"/>
      <c r="AU364" s="84"/>
      <c r="AV364" s="84"/>
      <c r="AW364" s="84"/>
    </row>
    <row r="365" spans="1:49" x14ac:dyDescent="0.25">
      <c r="A365" s="69" t="s">
        <v>512</v>
      </c>
      <c r="B365" s="69" t="s">
        <v>606</v>
      </c>
      <c r="C365" s="70"/>
      <c r="D365" s="71"/>
      <c r="E365" s="72"/>
      <c r="F365" s="73"/>
      <c r="G365" s="70"/>
      <c r="H365" s="74"/>
      <c r="I365" s="75"/>
      <c r="J365" s="75"/>
      <c r="K365" s="36"/>
      <c r="L365" s="82"/>
      <c r="M365" s="82"/>
      <c r="N365" s="77"/>
      <c r="O365" s="84" t="s">
        <v>825</v>
      </c>
      <c r="P365" s="86">
        <v>42759.50277777778</v>
      </c>
      <c r="Q365" s="84" t="s">
        <v>833</v>
      </c>
      <c r="R365" s="87" t="s">
        <v>1109</v>
      </c>
      <c r="S365" s="84" t="s">
        <v>1228</v>
      </c>
      <c r="T365" s="84"/>
      <c r="U365" s="86">
        <v>42759.50277777778</v>
      </c>
      <c r="V365" s="87" t="s">
        <v>1636</v>
      </c>
      <c r="W365" s="84"/>
      <c r="X365" s="84"/>
      <c r="Y365" s="88" t="s">
        <v>2035</v>
      </c>
      <c r="Z365" s="84"/>
      <c r="AA365" s="84" t="b">
        <v>0</v>
      </c>
      <c r="AB365" s="84">
        <v>0</v>
      </c>
      <c r="AC365" s="88" t="s">
        <v>2133</v>
      </c>
      <c r="AD365" s="84" t="b">
        <v>0</v>
      </c>
      <c r="AE365" s="84" t="s">
        <v>2141</v>
      </c>
      <c r="AF365" s="84"/>
      <c r="AG365" s="88" t="s">
        <v>2133</v>
      </c>
      <c r="AH365" s="84" t="b">
        <v>0</v>
      </c>
      <c r="AI365" s="84">
        <v>21</v>
      </c>
      <c r="AJ365" s="88" t="s">
        <v>2155</v>
      </c>
      <c r="AK365" s="84" t="s">
        <v>2340</v>
      </c>
      <c r="AL365" s="84" t="b">
        <v>0</v>
      </c>
      <c r="AM365" s="88" t="s">
        <v>2155</v>
      </c>
      <c r="AN365" s="84">
        <v>0</v>
      </c>
      <c r="AO365" s="84">
        <v>0</v>
      </c>
      <c r="AP365" s="84"/>
      <c r="AQ365" s="84"/>
      <c r="AR365" s="84"/>
      <c r="AS365" s="84"/>
      <c r="AT365" s="84"/>
      <c r="AU365" s="84"/>
      <c r="AV365" s="84"/>
      <c r="AW365" s="84"/>
    </row>
    <row r="366" spans="1:49" x14ac:dyDescent="0.25">
      <c r="A366" s="69" t="s">
        <v>513</v>
      </c>
      <c r="B366" s="69" t="s">
        <v>773</v>
      </c>
      <c r="C366" s="70"/>
      <c r="D366" s="71"/>
      <c r="E366" s="72"/>
      <c r="F366" s="73"/>
      <c r="G366" s="70"/>
      <c r="H366" s="74"/>
      <c r="I366" s="75"/>
      <c r="J366" s="75"/>
      <c r="K366" s="36"/>
      <c r="L366" s="82"/>
      <c r="M366" s="82"/>
      <c r="N366" s="77"/>
      <c r="O366" s="84" t="s">
        <v>825</v>
      </c>
      <c r="P366" s="86">
        <v>42759.502465277779</v>
      </c>
      <c r="Q366" s="84" t="s">
        <v>1051</v>
      </c>
      <c r="R366" s="84"/>
      <c r="S366" s="84"/>
      <c r="T366" s="84"/>
      <c r="U366" s="86">
        <v>42759.502465277779</v>
      </c>
      <c r="V366" s="87" t="s">
        <v>1637</v>
      </c>
      <c r="W366" s="84"/>
      <c r="X366" s="84"/>
      <c r="Y366" s="88" t="s">
        <v>2036</v>
      </c>
      <c r="Z366" s="84"/>
      <c r="AA366" s="84" t="b">
        <v>0</v>
      </c>
      <c r="AB366" s="84">
        <v>0</v>
      </c>
      <c r="AC366" s="88" t="s">
        <v>2133</v>
      </c>
      <c r="AD366" s="84" t="b">
        <v>0</v>
      </c>
      <c r="AE366" s="84" t="s">
        <v>2140</v>
      </c>
      <c r="AF366" s="84"/>
      <c r="AG366" s="88" t="s">
        <v>2133</v>
      </c>
      <c r="AH366" s="84" t="b">
        <v>0</v>
      </c>
      <c r="AI366" s="84">
        <v>10</v>
      </c>
      <c r="AJ366" s="88" t="s">
        <v>2303</v>
      </c>
      <c r="AK366" s="84" t="s">
        <v>2342</v>
      </c>
      <c r="AL366" s="84" t="b">
        <v>0</v>
      </c>
      <c r="AM366" s="88" t="s">
        <v>2303</v>
      </c>
      <c r="AN366" s="84">
        <v>0</v>
      </c>
      <c r="AO366" s="84">
        <v>0</v>
      </c>
      <c r="AP366" s="84"/>
      <c r="AQ366" s="84"/>
      <c r="AR366" s="84"/>
      <c r="AS366" s="84"/>
      <c r="AT366" s="84"/>
      <c r="AU366" s="84"/>
      <c r="AV366" s="84"/>
      <c r="AW366" s="84"/>
    </row>
    <row r="367" spans="1:49" x14ac:dyDescent="0.25">
      <c r="A367" s="69" t="s">
        <v>513</v>
      </c>
      <c r="B367" s="69" t="s">
        <v>774</v>
      </c>
      <c r="C367" s="70"/>
      <c r="D367" s="71"/>
      <c r="E367" s="72"/>
      <c r="F367" s="73"/>
      <c r="G367" s="70"/>
      <c r="H367" s="74"/>
      <c r="I367" s="75"/>
      <c r="J367" s="75"/>
      <c r="K367" s="36"/>
      <c r="L367" s="82"/>
      <c r="M367" s="82"/>
      <c r="N367" s="77"/>
      <c r="O367" s="84" t="s">
        <v>825</v>
      </c>
      <c r="P367" s="86">
        <v>42759.50277777778</v>
      </c>
      <c r="Q367" s="84" t="s">
        <v>1052</v>
      </c>
      <c r="R367" s="84"/>
      <c r="S367" s="84"/>
      <c r="T367" s="84" t="s">
        <v>1291</v>
      </c>
      <c r="U367" s="86">
        <v>42759.50277777778</v>
      </c>
      <c r="V367" s="87" t="s">
        <v>1638</v>
      </c>
      <c r="W367" s="84"/>
      <c r="X367" s="84"/>
      <c r="Y367" s="88" t="s">
        <v>2037</v>
      </c>
      <c r="Z367" s="84"/>
      <c r="AA367" s="84" t="b">
        <v>0</v>
      </c>
      <c r="AB367" s="84">
        <v>0</v>
      </c>
      <c r="AC367" s="88" t="s">
        <v>2133</v>
      </c>
      <c r="AD367" s="84" t="b">
        <v>0</v>
      </c>
      <c r="AE367" s="84" t="s">
        <v>2140</v>
      </c>
      <c r="AF367" s="84"/>
      <c r="AG367" s="88" t="s">
        <v>2133</v>
      </c>
      <c r="AH367" s="84" t="b">
        <v>0</v>
      </c>
      <c r="AI367" s="84">
        <v>180</v>
      </c>
      <c r="AJ367" s="88" t="s">
        <v>2304</v>
      </c>
      <c r="AK367" s="84" t="s">
        <v>2342</v>
      </c>
      <c r="AL367" s="84" t="b">
        <v>0</v>
      </c>
      <c r="AM367" s="88" t="s">
        <v>2304</v>
      </c>
      <c r="AN367" s="84">
        <v>0</v>
      </c>
      <c r="AO367" s="84">
        <v>0</v>
      </c>
      <c r="AP367" s="84"/>
      <c r="AQ367" s="84"/>
      <c r="AR367" s="84"/>
      <c r="AS367" s="84"/>
      <c r="AT367" s="84"/>
      <c r="AU367" s="84"/>
      <c r="AV367" s="84"/>
      <c r="AW367" s="84"/>
    </row>
    <row r="368" spans="1:49" x14ac:dyDescent="0.25">
      <c r="A368" s="69" t="s">
        <v>513</v>
      </c>
      <c r="B368" s="69" t="s">
        <v>775</v>
      </c>
      <c r="C368" s="70"/>
      <c r="D368" s="71"/>
      <c r="E368" s="72"/>
      <c r="F368" s="73"/>
      <c r="G368" s="70"/>
      <c r="H368" s="74"/>
      <c r="I368" s="75"/>
      <c r="J368" s="75"/>
      <c r="K368" s="36"/>
      <c r="L368" s="82"/>
      <c r="M368" s="82"/>
      <c r="N368" s="77"/>
      <c r="O368" s="84" t="s">
        <v>825</v>
      </c>
      <c r="P368" s="86">
        <v>42759.50277777778</v>
      </c>
      <c r="Q368" s="84" t="s">
        <v>1052</v>
      </c>
      <c r="R368" s="84"/>
      <c r="S368" s="84"/>
      <c r="T368" s="84" t="s">
        <v>1291</v>
      </c>
      <c r="U368" s="86">
        <v>42759.50277777778</v>
      </c>
      <c r="V368" s="87" t="s">
        <v>1638</v>
      </c>
      <c r="W368" s="84"/>
      <c r="X368" s="84"/>
      <c r="Y368" s="88" t="s">
        <v>2037</v>
      </c>
      <c r="Z368" s="84"/>
      <c r="AA368" s="84" t="b">
        <v>0</v>
      </c>
      <c r="AB368" s="84">
        <v>0</v>
      </c>
      <c r="AC368" s="88" t="s">
        <v>2133</v>
      </c>
      <c r="AD368" s="84" t="b">
        <v>0</v>
      </c>
      <c r="AE368" s="84" t="s">
        <v>2140</v>
      </c>
      <c r="AF368" s="84"/>
      <c r="AG368" s="88" t="s">
        <v>2133</v>
      </c>
      <c r="AH368" s="84" t="b">
        <v>0</v>
      </c>
      <c r="AI368" s="84">
        <v>180</v>
      </c>
      <c r="AJ368" s="88" t="s">
        <v>2304</v>
      </c>
      <c r="AK368" s="84" t="s">
        <v>2342</v>
      </c>
      <c r="AL368" s="84" t="b">
        <v>0</v>
      </c>
      <c r="AM368" s="88" t="s">
        <v>2304</v>
      </c>
      <c r="AN368" s="84">
        <v>0</v>
      </c>
      <c r="AO368" s="84">
        <v>0</v>
      </c>
      <c r="AP368" s="84"/>
      <c r="AQ368" s="84"/>
      <c r="AR368" s="84"/>
      <c r="AS368" s="84"/>
      <c r="AT368" s="84"/>
      <c r="AU368" s="84"/>
      <c r="AV368" s="84"/>
      <c r="AW368" s="84"/>
    </row>
    <row r="369" spans="1:49" x14ac:dyDescent="0.25">
      <c r="A369" s="69" t="s">
        <v>514</v>
      </c>
      <c r="B369" s="69" t="s">
        <v>753</v>
      </c>
      <c r="C369" s="70"/>
      <c r="D369" s="71"/>
      <c r="E369" s="72"/>
      <c r="F369" s="73"/>
      <c r="G369" s="70"/>
      <c r="H369" s="74"/>
      <c r="I369" s="75"/>
      <c r="J369" s="75"/>
      <c r="K369" s="36"/>
      <c r="L369" s="82"/>
      <c r="M369" s="82"/>
      <c r="N369" s="77"/>
      <c r="O369" s="84" t="s">
        <v>825</v>
      </c>
      <c r="P369" s="86">
        <v>42759.50277777778</v>
      </c>
      <c r="Q369" s="84" t="s">
        <v>1037</v>
      </c>
      <c r="R369" s="87" t="s">
        <v>1134</v>
      </c>
      <c r="S369" s="84" t="s">
        <v>1237</v>
      </c>
      <c r="T369" s="84"/>
      <c r="U369" s="86">
        <v>42759.50277777778</v>
      </c>
      <c r="V369" s="87" t="s">
        <v>1639</v>
      </c>
      <c r="W369" s="84"/>
      <c r="X369" s="84"/>
      <c r="Y369" s="88" t="s">
        <v>2038</v>
      </c>
      <c r="Z369" s="84"/>
      <c r="AA369" s="84" t="b">
        <v>0</v>
      </c>
      <c r="AB369" s="84">
        <v>0</v>
      </c>
      <c r="AC369" s="88" t="s">
        <v>2133</v>
      </c>
      <c r="AD369" s="84" t="b">
        <v>0</v>
      </c>
      <c r="AE369" s="84" t="s">
        <v>2140</v>
      </c>
      <c r="AF369" s="84"/>
      <c r="AG369" s="88" t="s">
        <v>2133</v>
      </c>
      <c r="AH369" s="84" t="b">
        <v>0</v>
      </c>
      <c r="AI369" s="84">
        <v>895</v>
      </c>
      <c r="AJ369" s="88" t="s">
        <v>2292</v>
      </c>
      <c r="AK369" s="84" t="s">
        <v>2343</v>
      </c>
      <c r="AL369" s="84" t="b">
        <v>0</v>
      </c>
      <c r="AM369" s="88" t="s">
        <v>2292</v>
      </c>
      <c r="AN369" s="84">
        <v>0</v>
      </c>
      <c r="AO369" s="84">
        <v>0</v>
      </c>
      <c r="AP369" s="84"/>
      <c r="AQ369" s="84"/>
      <c r="AR369" s="84"/>
      <c r="AS369" s="84"/>
      <c r="AT369" s="84"/>
      <c r="AU369" s="84"/>
      <c r="AV369" s="84"/>
      <c r="AW369" s="84"/>
    </row>
    <row r="370" spans="1:49" x14ac:dyDescent="0.25">
      <c r="A370" s="69" t="s">
        <v>514</v>
      </c>
      <c r="B370" s="69" t="s">
        <v>692</v>
      </c>
      <c r="C370" s="70"/>
      <c r="D370" s="71"/>
      <c r="E370" s="72"/>
      <c r="F370" s="73"/>
      <c r="G370" s="70"/>
      <c r="H370" s="74"/>
      <c r="I370" s="75"/>
      <c r="J370" s="75"/>
      <c r="K370" s="36"/>
      <c r="L370" s="82"/>
      <c r="M370" s="82"/>
      <c r="N370" s="77"/>
      <c r="O370" s="84" t="s">
        <v>825</v>
      </c>
      <c r="P370" s="86">
        <v>42759.50277777778</v>
      </c>
      <c r="Q370" s="84" t="s">
        <v>1037</v>
      </c>
      <c r="R370" s="87" t="s">
        <v>1134</v>
      </c>
      <c r="S370" s="84" t="s">
        <v>1237</v>
      </c>
      <c r="T370" s="84"/>
      <c r="U370" s="86">
        <v>42759.50277777778</v>
      </c>
      <c r="V370" s="87" t="s">
        <v>1639</v>
      </c>
      <c r="W370" s="84"/>
      <c r="X370" s="84"/>
      <c r="Y370" s="88" t="s">
        <v>2038</v>
      </c>
      <c r="Z370" s="84"/>
      <c r="AA370" s="84" t="b">
        <v>0</v>
      </c>
      <c r="AB370" s="84">
        <v>0</v>
      </c>
      <c r="AC370" s="88" t="s">
        <v>2133</v>
      </c>
      <c r="AD370" s="84" t="b">
        <v>0</v>
      </c>
      <c r="AE370" s="84" t="s">
        <v>2140</v>
      </c>
      <c r="AF370" s="84"/>
      <c r="AG370" s="88" t="s">
        <v>2133</v>
      </c>
      <c r="AH370" s="84" t="b">
        <v>0</v>
      </c>
      <c r="AI370" s="84">
        <v>895</v>
      </c>
      <c r="AJ370" s="88" t="s">
        <v>2292</v>
      </c>
      <c r="AK370" s="84" t="s">
        <v>2343</v>
      </c>
      <c r="AL370" s="84" t="b">
        <v>0</v>
      </c>
      <c r="AM370" s="88" t="s">
        <v>2292</v>
      </c>
      <c r="AN370" s="84">
        <v>0</v>
      </c>
      <c r="AO370" s="84">
        <v>0</v>
      </c>
      <c r="AP370" s="84"/>
      <c r="AQ370" s="84"/>
      <c r="AR370" s="84"/>
      <c r="AS370" s="84"/>
      <c r="AT370" s="84"/>
      <c r="AU370" s="84"/>
      <c r="AV370" s="84"/>
      <c r="AW370" s="84"/>
    </row>
    <row r="371" spans="1:49" x14ac:dyDescent="0.25">
      <c r="A371" s="69" t="s">
        <v>515</v>
      </c>
      <c r="B371" s="69" t="s">
        <v>608</v>
      </c>
      <c r="C371" s="70"/>
      <c r="D371" s="71"/>
      <c r="E371" s="72"/>
      <c r="F371" s="73"/>
      <c r="G371" s="70"/>
      <c r="H371" s="74"/>
      <c r="I371" s="75"/>
      <c r="J371" s="75"/>
      <c r="K371" s="36"/>
      <c r="L371" s="82"/>
      <c r="M371" s="82"/>
      <c r="N371" s="77"/>
      <c r="O371" s="84" t="s">
        <v>825</v>
      </c>
      <c r="P371" s="86">
        <v>42759.50277777778</v>
      </c>
      <c r="Q371" s="84" t="s">
        <v>835</v>
      </c>
      <c r="R371" s="84"/>
      <c r="S371" s="84"/>
      <c r="T371" s="84"/>
      <c r="U371" s="86">
        <v>42759.50277777778</v>
      </c>
      <c r="V371" s="87" t="s">
        <v>1640</v>
      </c>
      <c r="W371" s="84"/>
      <c r="X371" s="84"/>
      <c r="Y371" s="88" t="s">
        <v>2039</v>
      </c>
      <c r="Z371" s="84"/>
      <c r="AA371" s="84" t="b">
        <v>0</v>
      </c>
      <c r="AB371" s="84">
        <v>0</v>
      </c>
      <c r="AC371" s="88" t="s">
        <v>2133</v>
      </c>
      <c r="AD371" s="84" t="b">
        <v>0</v>
      </c>
      <c r="AE371" s="84" t="s">
        <v>2140</v>
      </c>
      <c r="AF371" s="84"/>
      <c r="AG371" s="88" t="s">
        <v>2133</v>
      </c>
      <c r="AH371" s="84" t="b">
        <v>0</v>
      </c>
      <c r="AI371" s="84">
        <v>17770</v>
      </c>
      <c r="AJ371" s="88" t="s">
        <v>2170</v>
      </c>
      <c r="AK371" s="84" t="s">
        <v>2339</v>
      </c>
      <c r="AL371" s="84" t="b">
        <v>0</v>
      </c>
      <c r="AM371" s="88" t="s">
        <v>2170</v>
      </c>
      <c r="AN371" s="84">
        <v>0</v>
      </c>
      <c r="AO371" s="84">
        <v>0</v>
      </c>
      <c r="AP371" s="84"/>
      <c r="AQ371" s="84"/>
      <c r="AR371" s="84"/>
      <c r="AS371" s="84"/>
      <c r="AT371" s="84"/>
      <c r="AU371" s="84"/>
      <c r="AV371" s="84"/>
      <c r="AW371" s="84"/>
    </row>
    <row r="372" spans="1:49" x14ac:dyDescent="0.25">
      <c r="A372" s="69" t="s">
        <v>516</v>
      </c>
      <c r="B372" s="69" t="s">
        <v>776</v>
      </c>
      <c r="C372" s="70"/>
      <c r="D372" s="71"/>
      <c r="E372" s="72"/>
      <c r="F372" s="73"/>
      <c r="G372" s="70"/>
      <c r="H372" s="74"/>
      <c r="I372" s="75"/>
      <c r="J372" s="75"/>
      <c r="K372" s="36"/>
      <c r="L372" s="82"/>
      <c r="M372" s="82"/>
      <c r="N372" s="77"/>
      <c r="O372" s="84" t="s">
        <v>825</v>
      </c>
      <c r="P372" s="86">
        <v>42759.50277777778</v>
      </c>
      <c r="Q372" s="84" t="s">
        <v>1053</v>
      </c>
      <c r="R372" s="84"/>
      <c r="S372" s="84"/>
      <c r="T372" s="84" t="s">
        <v>1320</v>
      </c>
      <c r="U372" s="86">
        <v>42759.50277777778</v>
      </c>
      <c r="V372" s="87" t="s">
        <v>1641</v>
      </c>
      <c r="W372" s="84"/>
      <c r="X372" s="84"/>
      <c r="Y372" s="88" t="s">
        <v>2040</v>
      </c>
      <c r="Z372" s="84"/>
      <c r="AA372" s="84" t="b">
        <v>0</v>
      </c>
      <c r="AB372" s="84">
        <v>0</v>
      </c>
      <c r="AC372" s="88" t="s">
        <v>2133</v>
      </c>
      <c r="AD372" s="84" t="b">
        <v>0</v>
      </c>
      <c r="AE372" s="84" t="s">
        <v>2147</v>
      </c>
      <c r="AF372" s="84"/>
      <c r="AG372" s="88" t="s">
        <v>2133</v>
      </c>
      <c r="AH372" s="84" t="b">
        <v>0</v>
      </c>
      <c r="AI372" s="84">
        <v>3</v>
      </c>
      <c r="AJ372" s="88" t="s">
        <v>2305</v>
      </c>
      <c r="AK372" s="84" t="s">
        <v>2342</v>
      </c>
      <c r="AL372" s="84" t="b">
        <v>0</v>
      </c>
      <c r="AM372" s="88" t="s">
        <v>2305</v>
      </c>
      <c r="AN372" s="84">
        <v>0</v>
      </c>
      <c r="AO372" s="84">
        <v>0</v>
      </c>
      <c r="AP372" s="84"/>
      <c r="AQ372" s="84"/>
      <c r="AR372" s="84"/>
      <c r="AS372" s="84"/>
      <c r="AT372" s="84"/>
      <c r="AU372" s="84"/>
      <c r="AV372" s="84"/>
      <c r="AW372" s="84"/>
    </row>
    <row r="373" spans="1:49" x14ac:dyDescent="0.25">
      <c r="A373" s="69" t="s">
        <v>516</v>
      </c>
      <c r="B373" s="69" t="s">
        <v>777</v>
      </c>
      <c r="C373" s="70"/>
      <c r="D373" s="71"/>
      <c r="E373" s="72"/>
      <c r="F373" s="73"/>
      <c r="G373" s="70"/>
      <c r="H373" s="74"/>
      <c r="I373" s="75"/>
      <c r="J373" s="75"/>
      <c r="K373" s="36"/>
      <c r="L373" s="82"/>
      <c r="M373" s="82"/>
      <c r="N373" s="77"/>
      <c r="O373" s="84" t="s">
        <v>825</v>
      </c>
      <c r="P373" s="86">
        <v>42759.50277777778</v>
      </c>
      <c r="Q373" s="84" t="s">
        <v>1053</v>
      </c>
      <c r="R373" s="84"/>
      <c r="S373" s="84"/>
      <c r="T373" s="84" t="s">
        <v>1320</v>
      </c>
      <c r="U373" s="86">
        <v>42759.50277777778</v>
      </c>
      <c r="V373" s="87" t="s">
        <v>1641</v>
      </c>
      <c r="W373" s="84"/>
      <c r="X373" s="84"/>
      <c r="Y373" s="88" t="s">
        <v>2040</v>
      </c>
      <c r="Z373" s="84"/>
      <c r="AA373" s="84" t="b">
        <v>0</v>
      </c>
      <c r="AB373" s="84">
        <v>0</v>
      </c>
      <c r="AC373" s="88" t="s">
        <v>2133</v>
      </c>
      <c r="AD373" s="84" t="b">
        <v>0</v>
      </c>
      <c r="AE373" s="84" t="s">
        <v>2147</v>
      </c>
      <c r="AF373" s="84"/>
      <c r="AG373" s="88" t="s">
        <v>2133</v>
      </c>
      <c r="AH373" s="84" t="b">
        <v>0</v>
      </c>
      <c r="AI373" s="84">
        <v>3</v>
      </c>
      <c r="AJ373" s="88" t="s">
        <v>2305</v>
      </c>
      <c r="AK373" s="84" t="s">
        <v>2342</v>
      </c>
      <c r="AL373" s="84" t="b">
        <v>0</v>
      </c>
      <c r="AM373" s="88" t="s">
        <v>2305</v>
      </c>
      <c r="AN373" s="84">
        <v>0</v>
      </c>
      <c r="AO373" s="84">
        <v>0</v>
      </c>
      <c r="AP373" s="84"/>
      <c r="AQ373" s="84"/>
      <c r="AR373" s="84"/>
      <c r="AS373" s="84"/>
      <c r="AT373" s="84"/>
      <c r="AU373" s="84"/>
      <c r="AV373" s="84"/>
      <c r="AW373" s="84"/>
    </row>
    <row r="374" spans="1:49" x14ac:dyDescent="0.25">
      <c r="A374" s="69" t="s">
        <v>516</v>
      </c>
      <c r="B374" s="69" t="s">
        <v>778</v>
      </c>
      <c r="C374" s="70"/>
      <c r="D374" s="71"/>
      <c r="E374" s="72"/>
      <c r="F374" s="73"/>
      <c r="G374" s="70"/>
      <c r="H374" s="74"/>
      <c r="I374" s="75"/>
      <c r="J374" s="75"/>
      <c r="K374" s="36"/>
      <c r="L374" s="82"/>
      <c r="M374" s="82"/>
      <c r="N374" s="77"/>
      <c r="O374" s="84" t="s">
        <v>825</v>
      </c>
      <c r="P374" s="86">
        <v>42759.50277777778</v>
      </c>
      <c r="Q374" s="84" t="s">
        <v>1053</v>
      </c>
      <c r="R374" s="84"/>
      <c r="S374" s="84"/>
      <c r="T374" s="84" t="s">
        <v>1320</v>
      </c>
      <c r="U374" s="86">
        <v>42759.50277777778</v>
      </c>
      <c r="V374" s="87" t="s">
        <v>1641</v>
      </c>
      <c r="W374" s="84"/>
      <c r="X374" s="84"/>
      <c r="Y374" s="88" t="s">
        <v>2040</v>
      </c>
      <c r="Z374" s="84"/>
      <c r="AA374" s="84" t="b">
        <v>0</v>
      </c>
      <c r="AB374" s="84">
        <v>0</v>
      </c>
      <c r="AC374" s="88" t="s">
        <v>2133</v>
      </c>
      <c r="AD374" s="84" t="b">
        <v>0</v>
      </c>
      <c r="AE374" s="84" t="s">
        <v>2147</v>
      </c>
      <c r="AF374" s="84"/>
      <c r="AG374" s="88" t="s">
        <v>2133</v>
      </c>
      <c r="AH374" s="84" t="b">
        <v>0</v>
      </c>
      <c r="AI374" s="84">
        <v>3</v>
      </c>
      <c r="AJ374" s="88" t="s">
        <v>2305</v>
      </c>
      <c r="AK374" s="84" t="s">
        <v>2342</v>
      </c>
      <c r="AL374" s="84" t="b">
        <v>0</v>
      </c>
      <c r="AM374" s="88" t="s">
        <v>2305</v>
      </c>
      <c r="AN374" s="84">
        <v>0</v>
      </c>
      <c r="AO374" s="84">
        <v>0</v>
      </c>
      <c r="AP374" s="84"/>
      <c r="AQ374" s="84"/>
      <c r="AR374" s="84"/>
      <c r="AS374" s="84"/>
      <c r="AT374" s="84"/>
      <c r="AU374" s="84"/>
      <c r="AV374" s="84"/>
      <c r="AW374" s="84"/>
    </row>
    <row r="375" spans="1:49" x14ac:dyDescent="0.25">
      <c r="A375" s="69" t="s">
        <v>516</v>
      </c>
      <c r="B375" s="69" t="s">
        <v>779</v>
      </c>
      <c r="C375" s="70"/>
      <c r="D375" s="71"/>
      <c r="E375" s="72"/>
      <c r="F375" s="73"/>
      <c r="G375" s="70"/>
      <c r="H375" s="74"/>
      <c r="I375" s="75"/>
      <c r="J375" s="75"/>
      <c r="K375" s="36"/>
      <c r="L375" s="82"/>
      <c r="M375" s="82"/>
      <c r="N375" s="77"/>
      <c r="O375" s="84" t="s">
        <v>825</v>
      </c>
      <c r="P375" s="86">
        <v>42759.50277777778</v>
      </c>
      <c r="Q375" s="84" t="s">
        <v>1053</v>
      </c>
      <c r="R375" s="84"/>
      <c r="S375" s="84"/>
      <c r="T375" s="84" t="s">
        <v>1320</v>
      </c>
      <c r="U375" s="86">
        <v>42759.50277777778</v>
      </c>
      <c r="V375" s="87" t="s">
        <v>1641</v>
      </c>
      <c r="W375" s="84"/>
      <c r="X375" s="84"/>
      <c r="Y375" s="88" t="s">
        <v>2040</v>
      </c>
      <c r="Z375" s="84"/>
      <c r="AA375" s="84" t="b">
        <v>0</v>
      </c>
      <c r="AB375" s="84">
        <v>0</v>
      </c>
      <c r="AC375" s="88" t="s">
        <v>2133</v>
      </c>
      <c r="AD375" s="84" t="b">
        <v>0</v>
      </c>
      <c r="AE375" s="84" t="s">
        <v>2147</v>
      </c>
      <c r="AF375" s="84"/>
      <c r="AG375" s="88" t="s">
        <v>2133</v>
      </c>
      <c r="AH375" s="84" t="b">
        <v>0</v>
      </c>
      <c r="AI375" s="84">
        <v>3</v>
      </c>
      <c r="AJ375" s="88" t="s">
        <v>2305</v>
      </c>
      <c r="AK375" s="84" t="s">
        <v>2342</v>
      </c>
      <c r="AL375" s="84" t="b">
        <v>0</v>
      </c>
      <c r="AM375" s="88" t="s">
        <v>2305</v>
      </c>
      <c r="AN375" s="84">
        <v>0</v>
      </c>
      <c r="AO375" s="84">
        <v>0</v>
      </c>
      <c r="AP375" s="84"/>
      <c r="AQ375" s="84"/>
      <c r="AR375" s="84"/>
      <c r="AS375" s="84"/>
      <c r="AT375" s="84"/>
      <c r="AU375" s="84"/>
      <c r="AV375" s="84"/>
      <c r="AW375" s="84"/>
    </row>
    <row r="376" spans="1:49" x14ac:dyDescent="0.25">
      <c r="A376" s="69" t="s">
        <v>517</v>
      </c>
      <c r="B376" s="69" t="s">
        <v>780</v>
      </c>
      <c r="C376" s="70"/>
      <c r="D376" s="71"/>
      <c r="E376" s="72"/>
      <c r="F376" s="73"/>
      <c r="G376" s="70"/>
      <c r="H376" s="74"/>
      <c r="I376" s="75"/>
      <c r="J376" s="75"/>
      <c r="K376" s="36"/>
      <c r="L376" s="82"/>
      <c r="M376" s="82"/>
      <c r="N376" s="77"/>
      <c r="O376" s="84" t="s">
        <v>825</v>
      </c>
      <c r="P376" s="86">
        <v>42759.50277777778</v>
      </c>
      <c r="Q376" s="84" t="s">
        <v>1054</v>
      </c>
      <c r="R376" s="87" t="s">
        <v>1203</v>
      </c>
      <c r="S376" s="84" t="s">
        <v>1246</v>
      </c>
      <c r="T376" s="84"/>
      <c r="U376" s="86">
        <v>42759.50277777778</v>
      </c>
      <c r="V376" s="87" t="s">
        <v>1642</v>
      </c>
      <c r="W376" s="84"/>
      <c r="X376" s="84"/>
      <c r="Y376" s="88" t="s">
        <v>2041</v>
      </c>
      <c r="Z376" s="84"/>
      <c r="AA376" s="84" t="b">
        <v>0</v>
      </c>
      <c r="AB376" s="84">
        <v>0</v>
      </c>
      <c r="AC376" s="88" t="s">
        <v>2133</v>
      </c>
      <c r="AD376" s="84" t="b">
        <v>0</v>
      </c>
      <c r="AE376" s="84" t="s">
        <v>2145</v>
      </c>
      <c r="AF376" s="84"/>
      <c r="AG376" s="88" t="s">
        <v>2133</v>
      </c>
      <c r="AH376" s="84" t="b">
        <v>0</v>
      </c>
      <c r="AI376" s="84">
        <v>2</v>
      </c>
      <c r="AJ376" s="88" t="s">
        <v>2042</v>
      </c>
      <c r="AK376" s="84" t="s">
        <v>2358</v>
      </c>
      <c r="AL376" s="84" t="b">
        <v>0</v>
      </c>
      <c r="AM376" s="88" t="s">
        <v>2042</v>
      </c>
      <c r="AN376" s="84">
        <v>0</v>
      </c>
      <c r="AO376" s="84">
        <v>0</v>
      </c>
      <c r="AP376" s="84"/>
      <c r="AQ376" s="84"/>
      <c r="AR376" s="84"/>
      <c r="AS376" s="84"/>
      <c r="AT376" s="84"/>
      <c r="AU376" s="84"/>
      <c r="AV376" s="84"/>
      <c r="AW376" s="84"/>
    </row>
    <row r="377" spans="1:49" x14ac:dyDescent="0.25">
      <c r="A377" s="69" t="s">
        <v>518</v>
      </c>
      <c r="B377" s="69" t="s">
        <v>781</v>
      </c>
      <c r="C377" s="70"/>
      <c r="D377" s="71"/>
      <c r="E377" s="72"/>
      <c r="F377" s="73"/>
      <c r="G377" s="70"/>
      <c r="H377" s="74"/>
      <c r="I377" s="75"/>
      <c r="J377" s="75"/>
      <c r="K377" s="36"/>
      <c r="L377" s="82"/>
      <c r="M377" s="82"/>
      <c r="N377" s="77"/>
      <c r="O377" s="84" t="s">
        <v>825</v>
      </c>
      <c r="P377" s="86">
        <v>42759.501504629632</v>
      </c>
      <c r="Q377" s="84" t="s">
        <v>1055</v>
      </c>
      <c r="R377" s="87" t="s">
        <v>1203</v>
      </c>
      <c r="S377" s="84" t="s">
        <v>1246</v>
      </c>
      <c r="T377" s="84"/>
      <c r="U377" s="86">
        <v>42759.501504629632</v>
      </c>
      <c r="V377" s="87" t="s">
        <v>1643</v>
      </c>
      <c r="W377" s="84"/>
      <c r="X377" s="84"/>
      <c r="Y377" s="88" t="s">
        <v>2042</v>
      </c>
      <c r="Z377" s="84"/>
      <c r="AA377" s="84" t="b">
        <v>0</v>
      </c>
      <c r="AB377" s="84">
        <v>2</v>
      </c>
      <c r="AC377" s="88" t="s">
        <v>2133</v>
      </c>
      <c r="AD377" s="84" t="b">
        <v>0</v>
      </c>
      <c r="AE377" s="84" t="s">
        <v>2145</v>
      </c>
      <c r="AF377" s="84"/>
      <c r="AG377" s="88" t="s">
        <v>2133</v>
      </c>
      <c r="AH377" s="84" t="b">
        <v>0</v>
      </c>
      <c r="AI377" s="84">
        <v>2</v>
      </c>
      <c r="AJ377" s="88" t="s">
        <v>2133</v>
      </c>
      <c r="AK377" s="84" t="s">
        <v>2342</v>
      </c>
      <c r="AL377" s="84" t="b">
        <v>0</v>
      </c>
      <c r="AM377" s="88" t="s">
        <v>2042</v>
      </c>
      <c r="AN377" s="84">
        <v>0</v>
      </c>
      <c r="AO377" s="84">
        <v>0</v>
      </c>
      <c r="AP377" s="84"/>
      <c r="AQ377" s="84"/>
      <c r="AR377" s="84"/>
      <c r="AS377" s="84"/>
      <c r="AT377" s="84"/>
      <c r="AU377" s="84"/>
      <c r="AV377" s="84"/>
      <c r="AW377" s="84"/>
    </row>
    <row r="378" spans="1:49" x14ac:dyDescent="0.25">
      <c r="A378" s="69" t="s">
        <v>517</v>
      </c>
      <c r="B378" s="69" t="s">
        <v>781</v>
      </c>
      <c r="C378" s="70"/>
      <c r="D378" s="71"/>
      <c r="E378" s="72"/>
      <c r="F378" s="73"/>
      <c r="G378" s="70"/>
      <c r="H378" s="74"/>
      <c r="I378" s="75"/>
      <c r="J378" s="75"/>
      <c r="K378" s="36"/>
      <c r="L378" s="82"/>
      <c r="M378" s="82"/>
      <c r="N378" s="77"/>
      <c r="O378" s="84" t="s">
        <v>825</v>
      </c>
      <c r="P378" s="86">
        <v>42759.50277777778</v>
      </c>
      <c r="Q378" s="84" t="s">
        <v>1054</v>
      </c>
      <c r="R378" s="87" t="s">
        <v>1203</v>
      </c>
      <c r="S378" s="84" t="s">
        <v>1246</v>
      </c>
      <c r="T378" s="84"/>
      <c r="U378" s="86">
        <v>42759.50277777778</v>
      </c>
      <c r="V378" s="87" t="s">
        <v>1642</v>
      </c>
      <c r="W378" s="84"/>
      <c r="X378" s="84"/>
      <c r="Y378" s="88" t="s">
        <v>2041</v>
      </c>
      <c r="Z378" s="84"/>
      <c r="AA378" s="84" t="b">
        <v>0</v>
      </c>
      <c r="AB378" s="84">
        <v>0</v>
      </c>
      <c r="AC378" s="88" t="s">
        <v>2133</v>
      </c>
      <c r="AD378" s="84" t="b">
        <v>0</v>
      </c>
      <c r="AE378" s="84" t="s">
        <v>2145</v>
      </c>
      <c r="AF378" s="84"/>
      <c r="AG378" s="88" t="s">
        <v>2133</v>
      </c>
      <c r="AH378" s="84" t="b">
        <v>0</v>
      </c>
      <c r="AI378" s="84">
        <v>2</v>
      </c>
      <c r="AJ378" s="88" t="s">
        <v>2042</v>
      </c>
      <c r="AK378" s="84" t="s">
        <v>2358</v>
      </c>
      <c r="AL378" s="84" t="b">
        <v>0</v>
      </c>
      <c r="AM378" s="88" t="s">
        <v>2042</v>
      </c>
      <c r="AN378" s="84">
        <v>0</v>
      </c>
      <c r="AO378" s="84">
        <v>0</v>
      </c>
      <c r="AP378" s="84"/>
      <c r="AQ378" s="84"/>
      <c r="AR378" s="84"/>
      <c r="AS378" s="84"/>
      <c r="AT378" s="84"/>
      <c r="AU378" s="84"/>
      <c r="AV378" s="84"/>
      <c r="AW378" s="84"/>
    </row>
    <row r="379" spans="1:49" x14ac:dyDescent="0.25">
      <c r="A379" s="69" t="s">
        <v>518</v>
      </c>
      <c r="B379" s="69" t="s">
        <v>651</v>
      </c>
      <c r="C379" s="70"/>
      <c r="D379" s="71"/>
      <c r="E379" s="72"/>
      <c r="F379" s="73"/>
      <c r="G379" s="70"/>
      <c r="H379" s="74"/>
      <c r="I379" s="75"/>
      <c r="J379" s="75"/>
      <c r="K379" s="36"/>
      <c r="L379" s="82"/>
      <c r="M379" s="82"/>
      <c r="N379" s="77"/>
      <c r="O379" s="84" t="s">
        <v>825</v>
      </c>
      <c r="P379" s="86">
        <v>42759.501504629632</v>
      </c>
      <c r="Q379" s="84" t="s">
        <v>1055</v>
      </c>
      <c r="R379" s="87" t="s">
        <v>1203</v>
      </c>
      <c r="S379" s="84" t="s">
        <v>1246</v>
      </c>
      <c r="T379" s="84"/>
      <c r="U379" s="86">
        <v>42759.501504629632</v>
      </c>
      <c r="V379" s="87" t="s">
        <v>1643</v>
      </c>
      <c r="W379" s="84"/>
      <c r="X379" s="84"/>
      <c r="Y379" s="88" t="s">
        <v>2042</v>
      </c>
      <c r="Z379" s="84"/>
      <c r="AA379" s="84" t="b">
        <v>0</v>
      </c>
      <c r="AB379" s="84">
        <v>2</v>
      </c>
      <c r="AC379" s="88" t="s">
        <v>2133</v>
      </c>
      <c r="AD379" s="84" t="b">
        <v>0</v>
      </c>
      <c r="AE379" s="84" t="s">
        <v>2145</v>
      </c>
      <c r="AF379" s="84"/>
      <c r="AG379" s="88" t="s">
        <v>2133</v>
      </c>
      <c r="AH379" s="84" t="b">
        <v>0</v>
      </c>
      <c r="AI379" s="84">
        <v>2</v>
      </c>
      <c r="AJ379" s="88" t="s">
        <v>2133</v>
      </c>
      <c r="AK379" s="84" t="s">
        <v>2342</v>
      </c>
      <c r="AL379" s="84" t="b">
        <v>0</v>
      </c>
      <c r="AM379" s="88" t="s">
        <v>2042</v>
      </c>
      <c r="AN379" s="84">
        <v>0</v>
      </c>
      <c r="AO379" s="84">
        <v>0</v>
      </c>
      <c r="AP379" s="84"/>
      <c r="AQ379" s="84"/>
      <c r="AR379" s="84"/>
      <c r="AS379" s="84"/>
      <c r="AT379" s="84"/>
      <c r="AU379" s="84"/>
      <c r="AV379" s="84"/>
      <c r="AW379" s="84"/>
    </row>
    <row r="380" spans="1:49" x14ac:dyDescent="0.25">
      <c r="A380" s="69" t="s">
        <v>517</v>
      </c>
      <c r="B380" s="69" t="s">
        <v>651</v>
      </c>
      <c r="C380" s="70"/>
      <c r="D380" s="71"/>
      <c r="E380" s="72"/>
      <c r="F380" s="73"/>
      <c r="G380" s="70"/>
      <c r="H380" s="74"/>
      <c r="I380" s="75"/>
      <c r="J380" s="75"/>
      <c r="K380" s="36"/>
      <c r="L380" s="82"/>
      <c r="M380" s="82"/>
      <c r="N380" s="77"/>
      <c r="O380" s="84" t="s">
        <v>825</v>
      </c>
      <c r="P380" s="86">
        <v>42759.50277777778</v>
      </c>
      <c r="Q380" s="84" t="s">
        <v>1054</v>
      </c>
      <c r="R380" s="87" t="s">
        <v>1203</v>
      </c>
      <c r="S380" s="84" t="s">
        <v>1246</v>
      </c>
      <c r="T380" s="84"/>
      <c r="U380" s="86">
        <v>42759.50277777778</v>
      </c>
      <c r="V380" s="87" t="s">
        <v>1642</v>
      </c>
      <c r="W380" s="84"/>
      <c r="X380" s="84"/>
      <c r="Y380" s="88" t="s">
        <v>2041</v>
      </c>
      <c r="Z380" s="84"/>
      <c r="AA380" s="84" t="b">
        <v>0</v>
      </c>
      <c r="AB380" s="84">
        <v>0</v>
      </c>
      <c r="AC380" s="88" t="s">
        <v>2133</v>
      </c>
      <c r="AD380" s="84" t="b">
        <v>0</v>
      </c>
      <c r="AE380" s="84" t="s">
        <v>2145</v>
      </c>
      <c r="AF380" s="84"/>
      <c r="AG380" s="88" t="s">
        <v>2133</v>
      </c>
      <c r="AH380" s="84" t="b">
        <v>0</v>
      </c>
      <c r="AI380" s="84">
        <v>2</v>
      </c>
      <c r="AJ380" s="88" t="s">
        <v>2042</v>
      </c>
      <c r="AK380" s="84" t="s">
        <v>2358</v>
      </c>
      <c r="AL380" s="84" t="b">
        <v>0</v>
      </c>
      <c r="AM380" s="88" t="s">
        <v>2042</v>
      </c>
      <c r="AN380" s="84">
        <v>0</v>
      </c>
      <c r="AO380" s="84">
        <v>0</v>
      </c>
      <c r="AP380" s="84"/>
      <c r="AQ380" s="84"/>
      <c r="AR380" s="84"/>
      <c r="AS380" s="84"/>
      <c r="AT380" s="84"/>
      <c r="AU380" s="84"/>
      <c r="AV380" s="84"/>
      <c r="AW380" s="84"/>
    </row>
    <row r="381" spans="1:49" x14ac:dyDescent="0.25">
      <c r="A381" s="69" t="s">
        <v>517</v>
      </c>
      <c r="B381" s="69" t="s">
        <v>518</v>
      </c>
      <c r="C381" s="70"/>
      <c r="D381" s="71"/>
      <c r="E381" s="72"/>
      <c r="F381" s="73"/>
      <c r="G381" s="70"/>
      <c r="H381" s="74"/>
      <c r="I381" s="75"/>
      <c r="J381" s="75"/>
      <c r="K381" s="36"/>
      <c r="L381" s="82"/>
      <c r="M381" s="82"/>
      <c r="N381" s="77"/>
      <c r="O381" s="84" t="s">
        <v>825</v>
      </c>
      <c r="P381" s="86">
        <v>42759.50277777778</v>
      </c>
      <c r="Q381" s="84" t="s">
        <v>1054</v>
      </c>
      <c r="R381" s="87" t="s">
        <v>1203</v>
      </c>
      <c r="S381" s="84" t="s">
        <v>1246</v>
      </c>
      <c r="T381" s="84"/>
      <c r="U381" s="86">
        <v>42759.50277777778</v>
      </c>
      <c r="V381" s="87" t="s">
        <v>1642</v>
      </c>
      <c r="W381" s="84"/>
      <c r="X381" s="84"/>
      <c r="Y381" s="88" t="s">
        <v>2041</v>
      </c>
      <c r="Z381" s="84"/>
      <c r="AA381" s="84" t="b">
        <v>0</v>
      </c>
      <c r="AB381" s="84">
        <v>0</v>
      </c>
      <c r="AC381" s="88" t="s">
        <v>2133</v>
      </c>
      <c r="AD381" s="84" t="b">
        <v>0</v>
      </c>
      <c r="AE381" s="84" t="s">
        <v>2145</v>
      </c>
      <c r="AF381" s="84"/>
      <c r="AG381" s="88" t="s">
        <v>2133</v>
      </c>
      <c r="AH381" s="84" t="b">
        <v>0</v>
      </c>
      <c r="AI381" s="84">
        <v>2</v>
      </c>
      <c r="AJ381" s="88" t="s">
        <v>2042</v>
      </c>
      <c r="AK381" s="84" t="s">
        <v>2358</v>
      </c>
      <c r="AL381" s="84" t="b">
        <v>0</v>
      </c>
      <c r="AM381" s="88" t="s">
        <v>2042</v>
      </c>
      <c r="AN381" s="84">
        <v>0</v>
      </c>
      <c r="AO381" s="84">
        <v>0</v>
      </c>
      <c r="AP381" s="84"/>
      <c r="AQ381" s="84"/>
      <c r="AR381" s="84"/>
      <c r="AS381" s="84"/>
      <c r="AT381" s="84"/>
      <c r="AU381" s="84"/>
      <c r="AV381" s="84"/>
      <c r="AW381" s="84"/>
    </row>
    <row r="382" spans="1:49" x14ac:dyDescent="0.25">
      <c r="A382" s="69" t="s">
        <v>519</v>
      </c>
      <c r="B382" s="69" t="s">
        <v>519</v>
      </c>
      <c r="C382" s="70"/>
      <c r="D382" s="71"/>
      <c r="E382" s="72"/>
      <c r="F382" s="73"/>
      <c r="G382" s="70"/>
      <c r="H382" s="74"/>
      <c r="I382" s="75"/>
      <c r="J382" s="75"/>
      <c r="K382" s="36"/>
      <c r="L382" s="82"/>
      <c r="M382" s="82"/>
      <c r="N382" s="77"/>
      <c r="O382" s="84" t="s">
        <v>179</v>
      </c>
      <c r="P382" s="86">
        <v>42759.50277777778</v>
      </c>
      <c r="Q382" s="84" t="s">
        <v>1056</v>
      </c>
      <c r="R382" s="87" t="s">
        <v>1204</v>
      </c>
      <c r="S382" s="84" t="s">
        <v>1227</v>
      </c>
      <c r="T382" s="84"/>
      <c r="U382" s="86">
        <v>42759.50277777778</v>
      </c>
      <c r="V382" s="87" t="s">
        <v>1644</v>
      </c>
      <c r="W382" s="84"/>
      <c r="X382" s="84"/>
      <c r="Y382" s="88" t="s">
        <v>2043</v>
      </c>
      <c r="Z382" s="84"/>
      <c r="AA382" s="84" t="b">
        <v>0</v>
      </c>
      <c r="AB382" s="84">
        <v>0</v>
      </c>
      <c r="AC382" s="88" t="s">
        <v>2133</v>
      </c>
      <c r="AD382" s="84" t="b">
        <v>0</v>
      </c>
      <c r="AE382" s="84" t="s">
        <v>2140</v>
      </c>
      <c r="AF382" s="84"/>
      <c r="AG382" s="88" t="s">
        <v>2133</v>
      </c>
      <c r="AH382" s="84" t="b">
        <v>0</v>
      </c>
      <c r="AI382" s="84">
        <v>0</v>
      </c>
      <c r="AJ382" s="88" t="s">
        <v>2133</v>
      </c>
      <c r="AK382" s="84" t="s">
        <v>2340</v>
      </c>
      <c r="AL382" s="84" t="b">
        <v>1</v>
      </c>
      <c r="AM382" s="88" t="s">
        <v>2043</v>
      </c>
      <c r="AN382" s="84">
        <v>0</v>
      </c>
      <c r="AO382" s="84">
        <v>0</v>
      </c>
      <c r="AP382" s="84"/>
      <c r="AQ382" s="84"/>
      <c r="AR382" s="84"/>
      <c r="AS382" s="84"/>
      <c r="AT382" s="84"/>
      <c r="AU382" s="84"/>
      <c r="AV382" s="84"/>
      <c r="AW382" s="84"/>
    </row>
    <row r="383" spans="1:49" x14ac:dyDescent="0.25">
      <c r="A383" s="69" t="s">
        <v>520</v>
      </c>
      <c r="B383" s="69" t="s">
        <v>782</v>
      </c>
      <c r="C383" s="70"/>
      <c r="D383" s="71"/>
      <c r="E383" s="72"/>
      <c r="F383" s="73"/>
      <c r="G383" s="70"/>
      <c r="H383" s="74"/>
      <c r="I383" s="75"/>
      <c r="J383" s="75"/>
      <c r="K383" s="36"/>
      <c r="L383" s="82"/>
      <c r="M383" s="82"/>
      <c r="N383" s="77"/>
      <c r="O383" s="84" t="s">
        <v>825</v>
      </c>
      <c r="P383" s="86">
        <v>42759.50277777778</v>
      </c>
      <c r="Q383" s="84" t="s">
        <v>1057</v>
      </c>
      <c r="R383" s="84"/>
      <c r="S383" s="84"/>
      <c r="T383" s="84"/>
      <c r="U383" s="86">
        <v>42759.50277777778</v>
      </c>
      <c r="V383" s="87" t="s">
        <v>1645</v>
      </c>
      <c r="W383" s="84"/>
      <c r="X383" s="84"/>
      <c r="Y383" s="88" t="s">
        <v>2044</v>
      </c>
      <c r="Z383" s="84"/>
      <c r="AA383" s="84" t="b">
        <v>0</v>
      </c>
      <c r="AB383" s="84">
        <v>0</v>
      </c>
      <c r="AC383" s="88" t="s">
        <v>2133</v>
      </c>
      <c r="AD383" s="84" t="b">
        <v>0</v>
      </c>
      <c r="AE383" s="84" t="s">
        <v>2140</v>
      </c>
      <c r="AF383" s="84"/>
      <c r="AG383" s="88" t="s">
        <v>2133</v>
      </c>
      <c r="AH383" s="84" t="b">
        <v>0</v>
      </c>
      <c r="AI383" s="84">
        <v>3360</v>
      </c>
      <c r="AJ383" s="88" t="s">
        <v>2306</v>
      </c>
      <c r="AK383" s="84" t="s">
        <v>2342</v>
      </c>
      <c r="AL383" s="84" t="b">
        <v>0</v>
      </c>
      <c r="AM383" s="88" t="s">
        <v>2306</v>
      </c>
      <c r="AN383" s="84">
        <v>0</v>
      </c>
      <c r="AO383" s="84">
        <v>0</v>
      </c>
      <c r="AP383" s="84"/>
      <c r="AQ383" s="84"/>
      <c r="AR383" s="84"/>
      <c r="AS383" s="84"/>
      <c r="AT383" s="84"/>
      <c r="AU383" s="84"/>
      <c r="AV383" s="84"/>
      <c r="AW383" s="84"/>
    </row>
    <row r="384" spans="1:49" x14ac:dyDescent="0.25">
      <c r="A384" s="69" t="s">
        <v>521</v>
      </c>
      <c r="B384" s="69" t="s">
        <v>521</v>
      </c>
      <c r="C384" s="70"/>
      <c r="D384" s="71"/>
      <c r="E384" s="72"/>
      <c r="F384" s="73"/>
      <c r="G384" s="70"/>
      <c r="H384" s="74"/>
      <c r="I384" s="75"/>
      <c r="J384" s="75"/>
      <c r="K384" s="36"/>
      <c r="L384" s="82"/>
      <c r="M384" s="82"/>
      <c r="N384" s="77"/>
      <c r="O384" s="84" t="s">
        <v>179</v>
      </c>
      <c r="P384" s="86">
        <v>42759.502789351849</v>
      </c>
      <c r="Q384" s="84" t="s">
        <v>1058</v>
      </c>
      <c r="R384" s="84"/>
      <c r="S384" s="84"/>
      <c r="T384" s="84"/>
      <c r="U384" s="86">
        <v>42759.502789351849</v>
      </c>
      <c r="V384" s="87" t="s">
        <v>1646</v>
      </c>
      <c r="W384" s="84"/>
      <c r="X384" s="84"/>
      <c r="Y384" s="88" t="s">
        <v>2045</v>
      </c>
      <c r="Z384" s="84"/>
      <c r="AA384" s="84" t="b">
        <v>0</v>
      </c>
      <c r="AB384" s="84">
        <v>0</v>
      </c>
      <c r="AC384" s="88" t="s">
        <v>2133</v>
      </c>
      <c r="AD384" s="84" t="b">
        <v>0</v>
      </c>
      <c r="AE384" s="84" t="s">
        <v>2140</v>
      </c>
      <c r="AF384" s="84"/>
      <c r="AG384" s="88" t="s">
        <v>2133</v>
      </c>
      <c r="AH384" s="84" t="b">
        <v>0</v>
      </c>
      <c r="AI384" s="84">
        <v>0</v>
      </c>
      <c r="AJ384" s="88" t="s">
        <v>2133</v>
      </c>
      <c r="AK384" s="84" t="s">
        <v>2340</v>
      </c>
      <c r="AL384" s="84" t="b">
        <v>0</v>
      </c>
      <c r="AM384" s="88" t="s">
        <v>2045</v>
      </c>
      <c r="AN384" s="84">
        <v>0</v>
      </c>
      <c r="AO384" s="84">
        <v>0</v>
      </c>
      <c r="AP384" s="84"/>
      <c r="AQ384" s="84"/>
      <c r="AR384" s="84"/>
      <c r="AS384" s="84"/>
      <c r="AT384" s="84"/>
      <c r="AU384" s="84"/>
      <c r="AV384" s="84"/>
      <c r="AW384" s="84"/>
    </row>
    <row r="385" spans="1:49" x14ac:dyDescent="0.25">
      <c r="A385" s="69" t="s">
        <v>522</v>
      </c>
      <c r="B385" s="69" t="s">
        <v>715</v>
      </c>
      <c r="C385" s="70"/>
      <c r="D385" s="71"/>
      <c r="E385" s="72"/>
      <c r="F385" s="73"/>
      <c r="G385" s="70"/>
      <c r="H385" s="74"/>
      <c r="I385" s="75"/>
      <c r="J385" s="75"/>
      <c r="K385" s="36"/>
      <c r="L385" s="82"/>
      <c r="M385" s="82"/>
      <c r="N385" s="77"/>
      <c r="O385" s="84" t="s">
        <v>825</v>
      </c>
      <c r="P385" s="86">
        <v>42759.502800925926</v>
      </c>
      <c r="Q385" s="84" t="s">
        <v>981</v>
      </c>
      <c r="R385" s="84"/>
      <c r="S385" s="84"/>
      <c r="T385" s="84"/>
      <c r="U385" s="86">
        <v>42759.502800925926</v>
      </c>
      <c r="V385" s="87" t="s">
        <v>1647</v>
      </c>
      <c r="W385" s="84"/>
      <c r="X385" s="84"/>
      <c r="Y385" s="88" t="s">
        <v>2046</v>
      </c>
      <c r="Z385" s="84"/>
      <c r="AA385" s="84" t="b">
        <v>0</v>
      </c>
      <c r="AB385" s="84">
        <v>0</v>
      </c>
      <c r="AC385" s="88" t="s">
        <v>2133</v>
      </c>
      <c r="AD385" s="84" t="b">
        <v>0</v>
      </c>
      <c r="AE385" s="84" t="s">
        <v>2140</v>
      </c>
      <c r="AF385" s="84"/>
      <c r="AG385" s="88" t="s">
        <v>2133</v>
      </c>
      <c r="AH385" s="84" t="b">
        <v>0</v>
      </c>
      <c r="AI385" s="84">
        <v>1501</v>
      </c>
      <c r="AJ385" s="88" t="s">
        <v>2267</v>
      </c>
      <c r="AK385" s="84" t="s">
        <v>2342</v>
      </c>
      <c r="AL385" s="84" t="b">
        <v>0</v>
      </c>
      <c r="AM385" s="88" t="s">
        <v>2267</v>
      </c>
      <c r="AN385" s="84">
        <v>0</v>
      </c>
      <c r="AO385" s="84">
        <v>0</v>
      </c>
      <c r="AP385" s="84"/>
      <c r="AQ385" s="84"/>
      <c r="AR385" s="84"/>
      <c r="AS385" s="84"/>
      <c r="AT385" s="84"/>
      <c r="AU385" s="84"/>
      <c r="AV385" s="84"/>
      <c r="AW385" s="84"/>
    </row>
    <row r="386" spans="1:49" x14ac:dyDescent="0.25">
      <c r="A386" s="69" t="s">
        <v>523</v>
      </c>
      <c r="B386" s="69" t="s">
        <v>615</v>
      </c>
      <c r="C386" s="70"/>
      <c r="D386" s="71"/>
      <c r="E386" s="72"/>
      <c r="F386" s="73"/>
      <c r="G386" s="70"/>
      <c r="H386" s="74"/>
      <c r="I386" s="75"/>
      <c r="J386" s="75"/>
      <c r="K386" s="36"/>
      <c r="L386" s="82"/>
      <c r="M386" s="82"/>
      <c r="N386" s="77"/>
      <c r="O386" s="84" t="s">
        <v>825</v>
      </c>
      <c r="P386" s="86">
        <v>42759.502812500003</v>
      </c>
      <c r="Q386" s="84" t="s">
        <v>844</v>
      </c>
      <c r="R386" s="84"/>
      <c r="S386" s="84"/>
      <c r="T386" s="84"/>
      <c r="U386" s="86">
        <v>42759.502812500003</v>
      </c>
      <c r="V386" s="87" t="s">
        <v>1648</v>
      </c>
      <c r="W386" s="84"/>
      <c r="X386" s="84"/>
      <c r="Y386" s="88" t="s">
        <v>2047</v>
      </c>
      <c r="Z386" s="84"/>
      <c r="AA386" s="84" t="b">
        <v>0</v>
      </c>
      <c r="AB386" s="84">
        <v>0</v>
      </c>
      <c r="AC386" s="88" t="s">
        <v>2133</v>
      </c>
      <c r="AD386" s="84" t="b">
        <v>0</v>
      </c>
      <c r="AE386" s="84" t="s">
        <v>2140</v>
      </c>
      <c r="AF386" s="84"/>
      <c r="AG386" s="88" t="s">
        <v>2133</v>
      </c>
      <c r="AH386" s="84" t="b">
        <v>0</v>
      </c>
      <c r="AI386" s="84">
        <v>30908</v>
      </c>
      <c r="AJ386" s="88" t="s">
        <v>2178</v>
      </c>
      <c r="AK386" s="84" t="s">
        <v>2342</v>
      </c>
      <c r="AL386" s="84" t="b">
        <v>0</v>
      </c>
      <c r="AM386" s="88" t="s">
        <v>2178</v>
      </c>
      <c r="AN386" s="84">
        <v>0</v>
      </c>
      <c r="AO386" s="84">
        <v>0</v>
      </c>
      <c r="AP386" s="84"/>
      <c r="AQ386" s="84"/>
      <c r="AR386" s="84"/>
      <c r="AS386" s="84"/>
      <c r="AT386" s="84"/>
      <c r="AU386" s="84"/>
      <c r="AV386" s="84"/>
      <c r="AW386" s="84"/>
    </row>
    <row r="387" spans="1:49" x14ac:dyDescent="0.25">
      <c r="A387" s="69" t="s">
        <v>524</v>
      </c>
      <c r="B387" s="69" t="s">
        <v>615</v>
      </c>
      <c r="C387" s="70"/>
      <c r="D387" s="71"/>
      <c r="E387" s="72"/>
      <c r="F387" s="73"/>
      <c r="G387" s="70"/>
      <c r="H387" s="74"/>
      <c r="I387" s="75"/>
      <c r="J387" s="75"/>
      <c r="K387" s="36"/>
      <c r="L387" s="82"/>
      <c r="M387" s="82"/>
      <c r="N387" s="77"/>
      <c r="O387" s="84" t="s">
        <v>825</v>
      </c>
      <c r="P387" s="86">
        <v>42759.502812500003</v>
      </c>
      <c r="Q387" s="84" t="s">
        <v>844</v>
      </c>
      <c r="R387" s="84"/>
      <c r="S387" s="84"/>
      <c r="T387" s="84"/>
      <c r="U387" s="86">
        <v>42759.502812500003</v>
      </c>
      <c r="V387" s="87" t="s">
        <v>1649</v>
      </c>
      <c r="W387" s="84"/>
      <c r="X387" s="84"/>
      <c r="Y387" s="88" t="s">
        <v>2048</v>
      </c>
      <c r="Z387" s="84"/>
      <c r="AA387" s="84" t="b">
        <v>0</v>
      </c>
      <c r="AB387" s="84">
        <v>0</v>
      </c>
      <c r="AC387" s="88" t="s">
        <v>2133</v>
      </c>
      <c r="AD387" s="84" t="b">
        <v>0</v>
      </c>
      <c r="AE387" s="84" t="s">
        <v>2140</v>
      </c>
      <c r="AF387" s="84"/>
      <c r="AG387" s="88" t="s">
        <v>2133</v>
      </c>
      <c r="AH387" s="84" t="b">
        <v>0</v>
      </c>
      <c r="AI387" s="84">
        <v>30908</v>
      </c>
      <c r="AJ387" s="88" t="s">
        <v>2178</v>
      </c>
      <c r="AK387" s="84" t="s">
        <v>2342</v>
      </c>
      <c r="AL387" s="84" t="b">
        <v>0</v>
      </c>
      <c r="AM387" s="88" t="s">
        <v>2178</v>
      </c>
      <c r="AN387" s="84">
        <v>0</v>
      </c>
      <c r="AO387" s="84">
        <v>0</v>
      </c>
      <c r="AP387" s="84"/>
      <c r="AQ387" s="84"/>
      <c r="AR387" s="84"/>
      <c r="AS387" s="84"/>
      <c r="AT387" s="84"/>
      <c r="AU387" s="84"/>
      <c r="AV387" s="84"/>
      <c r="AW387" s="84"/>
    </row>
    <row r="388" spans="1:49" x14ac:dyDescent="0.25">
      <c r="A388" s="69" t="s">
        <v>525</v>
      </c>
      <c r="B388" s="69" t="s">
        <v>783</v>
      </c>
      <c r="C388" s="70"/>
      <c r="D388" s="71"/>
      <c r="E388" s="72"/>
      <c r="F388" s="73"/>
      <c r="G388" s="70"/>
      <c r="H388" s="74"/>
      <c r="I388" s="75"/>
      <c r="J388" s="75"/>
      <c r="K388" s="36"/>
      <c r="L388" s="82"/>
      <c r="M388" s="82"/>
      <c r="N388" s="77"/>
      <c r="O388" s="84" t="s">
        <v>825</v>
      </c>
      <c r="P388" s="86">
        <v>42759.502824074072</v>
      </c>
      <c r="Q388" s="84" t="s">
        <v>1059</v>
      </c>
      <c r="R388" s="87" t="s">
        <v>1205</v>
      </c>
      <c r="S388" s="84" t="s">
        <v>1278</v>
      </c>
      <c r="T388" s="84"/>
      <c r="U388" s="86">
        <v>42759.502824074072</v>
      </c>
      <c r="V388" s="87" t="s">
        <v>1650</v>
      </c>
      <c r="W388" s="84"/>
      <c r="X388" s="84"/>
      <c r="Y388" s="88" t="s">
        <v>2049</v>
      </c>
      <c r="Z388" s="84"/>
      <c r="AA388" s="84" t="b">
        <v>0</v>
      </c>
      <c r="AB388" s="84">
        <v>0</v>
      </c>
      <c r="AC388" s="88" t="s">
        <v>2133</v>
      </c>
      <c r="AD388" s="84" t="b">
        <v>0</v>
      </c>
      <c r="AE388" s="84" t="s">
        <v>2140</v>
      </c>
      <c r="AF388" s="84"/>
      <c r="AG388" s="88" t="s">
        <v>2133</v>
      </c>
      <c r="AH388" s="84" t="b">
        <v>0</v>
      </c>
      <c r="AI388" s="84">
        <v>3</v>
      </c>
      <c r="AJ388" s="88" t="s">
        <v>2307</v>
      </c>
      <c r="AK388" s="84" t="s">
        <v>2343</v>
      </c>
      <c r="AL388" s="84" t="b">
        <v>0</v>
      </c>
      <c r="AM388" s="88" t="s">
        <v>2307</v>
      </c>
      <c r="AN388" s="84">
        <v>0</v>
      </c>
      <c r="AO388" s="84">
        <v>0</v>
      </c>
      <c r="AP388" s="84"/>
      <c r="AQ388" s="84"/>
      <c r="AR388" s="84"/>
      <c r="AS388" s="84"/>
      <c r="AT388" s="84"/>
      <c r="AU388" s="84"/>
      <c r="AV388" s="84"/>
      <c r="AW388" s="84"/>
    </row>
    <row r="389" spans="1:49" x14ac:dyDescent="0.25">
      <c r="A389" s="69" t="s">
        <v>526</v>
      </c>
      <c r="B389" s="69" t="s">
        <v>526</v>
      </c>
      <c r="C389" s="70"/>
      <c r="D389" s="71"/>
      <c r="E389" s="72"/>
      <c r="F389" s="73"/>
      <c r="G389" s="70"/>
      <c r="H389" s="74"/>
      <c r="I389" s="75"/>
      <c r="J389" s="75"/>
      <c r="K389" s="36"/>
      <c r="L389" s="82"/>
      <c r="M389" s="82"/>
      <c r="N389" s="77"/>
      <c r="O389" s="84" t="s">
        <v>179</v>
      </c>
      <c r="P389" s="86">
        <v>42759.502824074072</v>
      </c>
      <c r="Q389" s="87" t="s">
        <v>1060</v>
      </c>
      <c r="R389" s="87" t="s">
        <v>1206</v>
      </c>
      <c r="S389" s="84" t="s">
        <v>1253</v>
      </c>
      <c r="T389" s="84"/>
      <c r="U389" s="86">
        <v>42759.502824074072</v>
      </c>
      <c r="V389" s="87" t="s">
        <v>1651</v>
      </c>
      <c r="W389" s="84"/>
      <c r="X389" s="84"/>
      <c r="Y389" s="88" t="s">
        <v>2050</v>
      </c>
      <c r="Z389" s="84"/>
      <c r="AA389" s="84" t="b">
        <v>0</v>
      </c>
      <c r="AB389" s="84">
        <v>0</v>
      </c>
      <c r="AC389" s="88" t="s">
        <v>2133</v>
      </c>
      <c r="AD389" s="84" t="b">
        <v>0</v>
      </c>
      <c r="AE389" s="84" t="s">
        <v>2141</v>
      </c>
      <c r="AF389" s="84"/>
      <c r="AG389" s="88" t="s">
        <v>2133</v>
      </c>
      <c r="AH389" s="84" t="b">
        <v>0</v>
      </c>
      <c r="AI389" s="84">
        <v>0</v>
      </c>
      <c r="AJ389" s="88" t="s">
        <v>2133</v>
      </c>
      <c r="AK389" s="84" t="s">
        <v>2342</v>
      </c>
      <c r="AL389" s="84" t="b">
        <v>0</v>
      </c>
      <c r="AM389" s="88" t="s">
        <v>2050</v>
      </c>
      <c r="AN389" s="84">
        <v>0</v>
      </c>
      <c r="AO389" s="84">
        <v>0</v>
      </c>
      <c r="AP389" s="84"/>
      <c r="AQ389" s="84"/>
      <c r="AR389" s="84"/>
      <c r="AS389" s="84"/>
      <c r="AT389" s="84"/>
      <c r="AU389" s="84"/>
      <c r="AV389" s="84"/>
      <c r="AW389" s="84"/>
    </row>
    <row r="390" spans="1:49" x14ac:dyDescent="0.25">
      <c r="A390" s="69" t="s">
        <v>527</v>
      </c>
      <c r="B390" s="69" t="s">
        <v>784</v>
      </c>
      <c r="C390" s="70"/>
      <c r="D390" s="71"/>
      <c r="E390" s="72"/>
      <c r="F390" s="73"/>
      <c r="G390" s="70"/>
      <c r="H390" s="74"/>
      <c r="I390" s="75"/>
      <c r="J390" s="75"/>
      <c r="K390" s="36"/>
      <c r="L390" s="82"/>
      <c r="M390" s="82"/>
      <c r="N390" s="77"/>
      <c r="O390" s="84" t="s">
        <v>825</v>
      </c>
      <c r="P390" s="86">
        <v>42759.502824074072</v>
      </c>
      <c r="Q390" s="84" t="s">
        <v>1061</v>
      </c>
      <c r="R390" s="84"/>
      <c r="S390" s="84"/>
      <c r="T390" s="84"/>
      <c r="U390" s="86">
        <v>42759.502824074072</v>
      </c>
      <c r="V390" s="87" t="s">
        <v>1652</v>
      </c>
      <c r="W390" s="84"/>
      <c r="X390" s="84"/>
      <c r="Y390" s="88" t="s">
        <v>2051</v>
      </c>
      <c r="Z390" s="84"/>
      <c r="AA390" s="84" t="b">
        <v>0</v>
      </c>
      <c r="AB390" s="84">
        <v>0</v>
      </c>
      <c r="AC390" s="88" t="s">
        <v>2133</v>
      </c>
      <c r="AD390" s="84" t="b">
        <v>0</v>
      </c>
      <c r="AE390" s="84" t="s">
        <v>2140</v>
      </c>
      <c r="AF390" s="84"/>
      <c r="AG390" s="88" t="s">
        <v>2133</v>
      </c>
      <c r="AH390" s="84" t="b">
        <v>0</v>
      </c>
      <c r="AI390" s="84">
        <v>1221</v>
      </c>
      <c r="AJ390" s="88" t="s">
        <v>2308</v>
      </c>
      <c r="AK390" s="84" t="s">
        <v>2343</v>
      </c>
      <c r="AL390" s="84" t="b">
        <v>0</v>
      </c>
      <c r="AM390" s="88" t="s">
        <v>2308</v>
      </c>
      <c r="AN390" s="84">
        <v>0</v>
      </c>
      <c r="AO390" s="84">
        <v>0</v>
      </c>
      <c r="AP390" s="84"/>
      <c r="AQ390" s="84"/>
      <c r="AR390" s="84"/>
      <c r="AS390" s="84"/>
      <c r="AT390" s="84"/>
      <c r="AU390" s="84"/>
      <c r="AV390" s="84"/>
      <c r="AW390" s="84"/>
    </row>
    <row r="391" spans="1:49" x14ac:dyDescent="0.25">
      <c r="A391" s="69" t="s">
        <v>528</v>
      </c>
      <c r="B391" s="69" t="s">
        <v>528</v>
      </c>
      <c r="C391" s="70"/>
      <c r="D391" s="71"/>
      <c r="E391" s="72"/>
      <c r="F391" s="73"/>
      <c r="G391" s="70"/>
      <c r="H391" s="74"/>
      <c r="I391" s="75"/>
      <c r="J391" s="75"/>
      <c r="K391" s="36"/>
      <c r="L391" s="82"/>
      <c r="M391" s="82"/>
      <c r="N391" s="77"/>
      <c r="O391" s="84" t="s">
        <v>179</v>
      </c>
      <c r="P391" s="86">
        <v>42759.502824074072</v>
      </c>
      <c r="Q391" s="84" t="s">
        <v>1062</v>
      </c>
      <c r="R391" s="87" t="s">
        <v>1207</v>
      </c>
      <c r="S391" s="84" t="s">
        <v>1279</v>
      </c>
      <c r="T391" s="84"/>
      <c r="U391" s="86">
        <v>42759.502824074072</v>
      </c>
      <c r="V391" s="87" t="s">
        <v>1653</v>
      </c>
      <c r="W391" s="84"/>
      <c r="X391" s="84"/>
      <c r="Y391" s="88" t="s">
        <v>2052</v>
      </c>
      <c r="Z391" s="84"/>
      <c r="AA391" s="84" t="b">
        <v>0</v>
      </c>
      <c r="AB391" s="84">
        <v>0</v>
      </c>
      <c r="AC391" s="88" t="s">
        <v>2133</v>
      </c>
      <c r="AD391" s="84" t="b">
        <v>0</v>
      </c>
      <c r="AE391" s="84" t="s">
        <v>2140</v>
      </c>
      <c r="AF391" s="84"/>
      <c r="AG391" s="88" t="s">
        <v>2133</v>
      </c>
      <c r="AH391" s="84" t="b">
        <v>0</v>
      </c>
      <c r="AI391" s="84">
        <v>0</v>
      </c>
      <c r="AJ391" s="88" t="s">
        <v>2133</v>
      </c>
      <c r="AK391" s="84" t="s">
        <v>2346</v>
      </c>
      <c r="AL391" s="84" t="b">
        <v>0</v>
      </c>
      <c r="AM391" s="88" t="s">
        <v>2052</v>
      </c>
      <c r="AN391" s="84">
        <v>0</v>
      </c>
      <c r="AO391" s="84">
        <v>0</v>
      </c>
      <c r="AP391" s="84"/>
      <c r="AQ391" s="84"/>
      <c r="AR391" s="84"/>
      <c r="AS391" s="84"/>
      <c r="AT391" s="84"/>
      <c r="AU391" s="84"/>
      <c r="AV391" s="84"/>
      <c r="AW391" s="84"/>
    </row>
    <row r="392" spans="1:49" x14ac:dyDescent="0.25">
      <c r="A392" s="69" t="s">
        <v>529</v>
      </c>
      <c r="B392" s="69" t="s">
        <v>692</v>
      </c>
      <c r="C392" s="70"/>
      <c r="D392" s="71"/>
      <c r="E392" s="72"/>
      <c r="F392" s="73"/>
      <c r="G392" s="70"/>
      <c r="H392" s="74"/>
      <c r="I392" s="75"/>
      <c r="J392" s="75"/>
      <c r="K392" s="36"/>
      <c r="L392" s="82"/>
      <c r="M392" s="82"/>
      <c r="N392" s="77"/>
      <c r="O392" s="84" t="s">
        <v>825</v>
      </c>
      <c r="P392" s="86">
        <v>42759.502835648149</v>
      </c>
      <c r="Q392" s="84" t="s">
        <v>955</v>
      </c>
      <c r="R392" s="84"/>
      <c r="S392" s="84"/>
      <c r="T392" s="84"/>
      <c r="U392" s="86">
        <v>42759.502835648149</v>
      </c>
      <c r="V392" s="87" t="s">
        <v>1654</v>
      </c>
      <c r="W392" s="84"/>
      <c r="X392" s="84"/>
      <c r="Y392" s="88" t="s">
        <v>2053</v>
      </c>
      <c r="Z392" s="84"/>
      <c r="AA392" s="84" t="b">
        <v>0</v>
      </c>
      <c r="AB392" s="84">
        <v>0</v>
      </c>
      <c r="AC392" s="88" t="s">
        <v>2133</v>
      </c>
      <c r="AD392" s="84" t="b">
        <v>0</v>
      </c>
      <c r="AE392" s="84" t="s">
        <v>2140</v>
      </c>
      <c r="AF392" s="84"/>
      <c r="AG392" s="88" t="s">
        <v>2133</v>
      </c>
      <c r="AH392" s="84" t="b">
        <v>0</v>
      </c>
      <c r="AI392" s="84">
        <v>17585</v>
      </c>
      <c r="AJ392" s="88" t="s">
        <v>2250</v>
      </c>
      <c r="AK392" s="84" t="s">
        <v>2343</v>
      </c>
      <c r="AL392" s="84" t="b">
        <v>0</v>
      </c>
      <c r="AM392" s="88" t="s">
        <v>2250</v>
      </c>
      <c r="AN392" s="84">
        <v>0</v>
      </c>
      <c r="AO392" s="84">
        <v>0</v>
      </c>
      <c r="AP392" s="84"/>
      <c r="AQ392" s="84"/>
      <c r="AR392" s="84"/>
      <c r="AS392" s="84"/>
      <c r="AT392" s="84"/>
      <c r="AU392" s="84"/>
      <c r="AV392" s="84"/>
      <c r="AW392" s="84"/>
    </row>
    <row r="393" spans="1:49" x14ac:dyDescent="0.25">
      <c r="A393" s="69" t="s">
        <v>530</v>
      </c>
      <c r="B393" s="69" t="s">
        <v>615</v>
      </c>
      <c r="C393" s="70"/>
      <c r="D393" s="71"/>
      <c r="E393" s="72"/>
      <c r="F393" s="73"/>
      <c r="G393" s="70"/>
      <c r="H393" s="74"/>
      <c r="I393" s="75"/>
      <c r="J393" s="75"/>
      <c r="K393" s="36"/>
      <c r="L393" s="82"/>
      <c r="M393" s="82"/>
      <c r="N393" s="77"/>
      <c r="O393" s="84" t="s">
        <v>825</v>
      </c>
      <c r="P393" s="86">
        <v>42759.502835648149</v>
      </c>
      <c r="Q393" s="84" t="s">
        <v>844</v>
      </c>
      <c r="R393" s="84"/>
      <c r="S393" s="84"/>
      <c r="T393" s="84"/>
      <c r="U393" s="86">
        <v>42759.502835648149</v>
      </c>
      <c r="V393" s="87" t="s">
        <v>1655</v>
      </c>
      <c r="W393" s="84"/>
      <c r="X393" s="84"/>
      <c r="Y393" s="88" t="s">
        <v>2054</v>
      </c>
      <c r="Z393" s="84"/>
      <c r="AA393" s="84" t="b">
        <v>0</v>
      </c>
      <c r="AB393" s="84">
        <v>0</v>
      </c>
      <c r="AC393" s="88" t="s">
        <v>2133</v>
      </c>
      <c r="AD393" s="84" t="b">
        <v>0</v>
      </c>
      <c r="AE393" s="84" t="s">
        <v>2140</v>
      </c>
      <c r="AF393" s="84"/>
      <c r="AG393" s="88" t="s">
        <v>2133</v>
      </c>
      <c r="AH393" s="84" t="b">
        <v>0</v>
      </c>
      <c r="AI393" s="84">
        <v>30908</v>
      </c>
      <c r="AJ393" s="88" t="s">
        <v>2178</v>
      </c>
      <c r="AK393" s="84" t="s">
        <v>2342</v>
      </c>
      <c r="AL393" s="84" t="b">
        <v>0</v>
      </c>
      <c r="AM393" s="88" t="s">
        <v>2178</v>
      </c>
      <c r="AN393" s="84">
        <v>0</v>
      </c>
      <c r="AO393" s="84">
        <v>0</v>
      </c>
      <c r="AP393" s="84"/>
      <c r="AQ393" s="84"/>
      <c r="AR393" s="84"/>
      <c r="AS393" s="84"/>
      <c r="AT393" s="84"/>
      <c r="AU393" s="84"/>
      <c r="AV393" s="84"/>
      <c r="AW393" s="84"/>
    </row>
    <row r="394" spans="1:49" x14ac:dyDescent="0.25">
      <c r="A394" s="69" t="s">
        <v>531</v>
      </c>
      <c r="B394" s="69" t="s">
        <v>531</v>
      </c>
      <c r="C394" s="70"/>
      <c r="D394" s="71"/>
      <c r="E394" s="72"/>
      <c r="F394" s="73"/>
      <c r="G394" s="70"/>
      <c r="H394" s="74"/>
      <c r="I394" s="75"/>
      <c r="J394" s="75"/>
      <c r="K394" s="36"/>
      <c r="L394" s="82"/>
      <c r="M394" s="82"/>
      <c r="N394" s="77"/>
      <c r="O394" s="84" t="s">
        <v>179</v>
      </c>
      <c r="P394" s="86">
        <v>42759.502835648149</v>
      </c>
      <c r="Q394" s="84" t="s">
        <v>1063</v>
      </c>
      <c r="R394" s="87" t="s">
        <v>1208</v>
      </c>
      <c r="S394" s="84" t="s">
        <v>1259</v>
      </c>
      <c r="T394" s="84"/>
      <c r="U394" s="86">
        <v>42759.502835648149</v>
      </c>
      <c r="V394" s="87" t="s">
        <v>1656</v>
      </c>
      <c r="W394" s="84"/>
      <c r="X394" s="84"/>
      <c r="Y394" s="88" t="s">
        <v>2055</v>
      </c>
      <c r="Z394" s="84"/>
      <c r="AA394" s="84" t="b">
        <v>0</v>
      </c>
      <c r="AB394" s="84">
        <v>0</v>
      </c>
      <c r="AC394" s="88" t="s">
        <v>2133</v>
      </c>
      <c r="AD394" s="84" t="b">
        <v>0</v>
      </c>
      <c r="AE394" s="84" t="s">
        <v>2140</v>
      </c>
      <c r="AF394" s="84"/>
      <c r="AG394" s="88" t="s">
        <v>2133</v>
      </c>
      <c r="AH394" s="84" t="b">
        <v>0</v>
      </c>
      <c r="AI394" s="84">
        <v>0</v>
      </c>
      <c r="AJ394" s="88" t="s">
        <v>2133</v>
      </c>
      <c r="AK394" s="84" t="s">
        <v>2340</v>
      </c>
      <c r="AL394" s="84" t="b">
        <v>0</v>
      </c>
      <c r="AM394" s="88" t="s">
        <v>2055</v>
      </c>
      <c r="AN394" s="84">
        <v>0</v>
      </c>
      <c r="AO394" s="84">
        <v>0</v>
      </c>
      <c r="AP394" s="84"/>
      <c r="AQ394" s="84"/>
      <c r="AR394" s="84"/>
      <c r="AS394" s="84"/>
      <c r="AT394" s="84"/>
      <c r="AU394" s="84"/>
      <c r="AV394" s="84"/>
      <c r="AW394" s="84"/>
    </row>
    <row r="395" spans="1:49" x14ac:dyDescent="0.25">
      <c r="A395" s="69" t="s">
        <v>532</v>
      </c>
      <c r="B395" s="69" t="s">
        <v>785</v>
      </c>
      <c r="C395" s="70"/>
      <c r="D395" s="71"/>
      <c r="E395" s="72"/>
      <c r="F395" s="73"/>
      <c r="G395" s="70"/>
      <c r="H395" s="74"/>
      <c r="I395" s="75"/>
      <c r="J395" s="75"/>
      <c r="K395" s="36"/>
      <c r="L395" s="82"/>
      <c r="M395" s="82"/>
      <c r="N395" s="77"/>
      <c r="O395" s="84" t="s">
        <v>825</v>
      </c>
      <c r="P395" s="86">
        <v>42759.502835648149</v>
      </c>
      <c r="Q395" s="84" t="s">
        <v>1064</v>
      </c>
      <c r="R395" s="84"/>
      <c r="S395" s="84"/>
      <c r="T395" s="84"/>
      <c r="U395" s="86">
        <v>42759.502835648149</v>
      </c>
      <c r="V395" s="87" t="s">
        <v>1657</v>
      </c>
      <c r="W395" s="84"/>
      <c r="X395" s="84"/>
      <c r="Y395" s="88" t="s">
        <v>2056</v>
      </c>
      <c r="Z395" s="84"/>
      <c r="AA395" s="84" t="b">
        <v>0</v>
      </c>
      <c r="AB395" s="84">
        <v>0</v>
      </c>
      <c r="AC395" s="88" t="s">
        <v>2133</v>
      </c>
      <c r="AD395" s="84" t="b">
        <v>0</v>
      </c>
      <c r="AE395" s="84" t="s">
        <v>2140</v>
      </c>
      <c r="AF395" s="84"/>
      <c r="AG395" s="88" t="s">
        <v>2133</v>
      </c>
      <c r="AH395" s="84" t="b">
        <v>0</v>
      </c>
      <c r="AI395" s="84">
        <v>88882</v>
      </c>
      <c r="AJ395" s="88" t="s">
        <v>2309</v>
      </c>
      <c r="AK395" s="84" t="s">
        <v>2340</v>
      </c>
      <c r="AL395" s="84" t="b">
        <v>0</v>
      </c>
      <c r="AM395" s="88" t="s">
        <v>2309</v>
      </c>
      <c r="AN395" s="84">
        <v>0</v>
      </c>
      <c r="AO395" s="84">
        <v>0</v>
      </c>
      <c r="AP395" s="84"/>
      <c r="AQ395" s="84"/>
      <c r="AR395" s="84"/>
      <c r="AS395" s="84"/>
      <c r="AT395" s="84"/>
      <c r="AU395" s="84"/>
      <c r="AV395" s="84"/>
      <c r="AW395" s="84"/>
    </row>
    <row r="396" spans="1:49" x14ac:dyDescent="0.25">
      <c r="A396" s="69" t="s">
        <v>533</v>
      </c>
      <c r="B396" s="69" t="s">
        <v>786</v>
      </c>
      <c r="C396" s="70"/>
      <c r="D396" s="71"/>
      <c r="E396" s="72"/>
      <c r="F396" s="73"/>
      <c r="G396" s="70"/>
      <c r="H396" s="74"/>
      <c r="I396" s="75"/>
      <c r="J396" s="75"/>
      <c r="K396" s="36"/>
      <c r="L396" s="82"/>
      <c r="M396" s="82"/>
      <c r="N396" s="77"/>
      <c r="O396" s="84" t="s">
        <v>825</v>
      </c>
      <c r="P396" s="86">
        <v>42759.502847222226</v>
      </c>
      <c r="Q396" s="84" t="s">
        <v>1065</v>
      </c>
      <c r="R396" s="87" t="s">
        <v>1209</v>
      </c>
      <c r="S396" s="84" t="s">
        <v>1280</v>
      </c>
      <c r="T396" s="84"/>
      <c r="U396" s="86">
        <v>42759.502847222226</v>
      </c>
      <c r="V396" s="87" t="s">
        <v>1658</v>
      </c>
      <c r="W396" s="84"/>
      <c r="X396" s="84"/>
      <c r="Y396" s="88" t="s">
        <v>2057</v>
      </c>
      <c r="Z396" s="84"/>
      <c r="AA396" s="84" t="b">
        <v>0</v>
      </c>
      <c r="AB396" s="84">
        <v>0</v>
      </c>
      <c r="AC396" s="88" t="s">
        <v>2133</v>
      </c>
      <c r="AD396" s="84" t="b">
        <v>0</v>
      </c>
      <c r="AE396" s="84" t="s">
        <v>2140</v>
      </c>
      <c r="AF396" s="84"/>
      <c r="AG396" s="88" t="s">
        <v>2133</v>
      </c>
      <c r="AH396" s="84" t="b">
        <v>0</v>
      </c>
      <c r="AI396" s="84">
        <v>1269</v>
      </c>
      <c r="AJ396" s="88" t="s">
        <v>2310</v>
      </c>
      <c r="AK396" s="84" t="s">
        <v>2343</v>
      </c>
      <c r="AL396" s="84" t="b">
        <v>0</v>
      </c>
      <c r="AM396" s="88" t="s">
        <v>2310</v>
      </c>
      <c r="AN396" s="84">
        <v>0</v>
      </c>
      <c r="AO396" s="84">
        <v>0</v>
      </c>
      <c r="AP396" s="84"/>
      <c r="AQ396" s="84"/>
      <c r="AR396" s="84"/>
      <c r="AS396" s="84"/>
      <c r="AT396" s="84"/>
      <c r="AU396" s="84"/>
      <c r="AV396" s="84"/>
      <c r="AW396" s="84"/>
    </row>
    <row r="397" spans="1:49" x14ac:dyDescent="0.25">
      <c r="A397" s="69" t="s">
        <v>534</v>
      </c>
      <c r="B397" s="69" t="s">
        <v>787</v>
      </c>
      <c r="C397" s="70"/>
      <c r="D397" s="71"/>
      <c r="E397" s="72"/>
      <c r="F397" s="73"/>
      <c r="G397" s="70"/>
      <c r="H397" s="74"/>
      <c r="I397" s="75"/>
      <c r="J397" s="75"/>
      <c r="K397" s="36"/>
      <c r="L397" s="82"/>
      <c r="M397" s="82"/>
      <c r="N397" s="77"/>
      <c r="O397" s="84" t="s">
        <v>825</v>
      </c>
      <c r="P397" s="86">
        <v>42759.502847222226</v>
      </c>
      <c r="Q397" s="84" t="s">
        <v>1066</v>
      </c>
      <c r="R397" s="84"/>
      <c r="S397" s="84"/>
      <c r="T397" s="84" t="s">
        <v>1321</v>
      </c>
      <c r="U397" s="86">
        <v>42759.502847222226</v>
      </c>
      <c r="V397" s="87" t="s">
        <v>1659</v>
      </c>
      <c r="W397" s="84"/>
      <c r="X397" s="84"/>
      <c r="Y397" s="88" t="s">
        <v>2058</v>
      </c>
      <c r="Z397" s="84"/>
      <c r="AA397" s="84" t="b">
        <v>0</v>
      </c>
      <c r="AB397" s="84">
        <v>0</v>
      </c>
      <c r="AC397" s="88" t="s">
        <v>2133</v>
      </c>
      <c r="AD397" s="84" t="b">
        <v>0</v>
      </c>
      <c r="AE397" s="84" t="s">
        <v>2147</v>
      </c>
      <c r="AF397" s="84"/>
      <c r="AG397" s="88" t="s">
        <v>2133</v>
      </c>
      <c r="AH397" s="84" t="b">
        <v>0</v>
      </c>
      <c r="AI397" s="84">
        <v>101</v>
      </c>
      <c r="AJ397" s="88" t="s">
        <v>2311</v>
      </c>
      <c r="AK397" s="84" t="s">
        <v>2340</v>
      </c>
      <c r="AL397" s="84" t="b">
        <v>0</v>
      </c>
      <c r="AM397" s="88" t="s">
        <v>2311</v>
      </c>
      <c r="AN397" s="84">
        <v>0</v>
      </c>
      <c r="AO397" s="84">
        <v>0</v>
      </c>
      <c r="AP397" s="84"/>
      <c r="AQ397" s="84"/>
      <c r="AR397" s="84"/>
      <c r="AS397" s="84"/>
      <c r="AT397" s="84"/>
      <c r="AU397" s="84"/>
      <c r="AV397" s="84"/>
      <c r="AW397" s="84"/>
    </row>
    <row r="398" spans="1:49" x14ac:dyDescent="0.25">
      <c r="A398" s="69" t="s">
        <v>535</v>
      </c>
      <c r="B398" s="69" t="s">
        <v>788</v>
      </c>
      <c r="C398" s="70"/>
      <c r="D398" s="71"/>
      <c r="E398" s="72"/>
      <c r="F398" s="73"/>
      <c r="G398" s="70"/>
      <c r="H398" s="74"/>
      <c r="I398" s="75"/>
      <c r="J398" s="75"/>
      <c r="K398" s="36"/>
      <c r="L398" s="82"/>
      <c r="M398" s="82"/>
      <c r="N398" s="77"/>
      <c r="O398" s="84" t="s">
        <v>825</v>
      </c>
      <c r="P398" s="86">
        <v>42759.502326388887</v>
      </c>
      <c r="Q398" s="84" t="s">
        <v>1067</v>
      </c>
      <c r="R398" s="87" t="s">
        <v>1210</v>
      </c>
      <c r="S398" s="84" t="s">
        <v>1281</v>
      </c>
      <c r="T398" s="84" t="s">
        <v>1322</v>
      </c>
      <c r="U398" s="86">
        <v>42759.502326388887</v>
      </c>
      <c r="V398" s="87" t="s">
        <v>1660</v>
      </c>
      <c r="W398" s="84"/>
      <c r="X398" s="84"/>
      <c r="Y398" s="88" t="s">
        <v>2059</v>
      </c>
      <c r="Z398" s="84"/>
      <c r="AA398" s="84" t="b">
        <v>0</v>
      </c>
      <c r="AB398" s="84">
        <v>0</v>
      </c>
      <c r="AC398" s="88" t="s">
        <v>2133</v>
      </c>
      <c r="AD398" s="84" t="b">
        <v>0</v>
      </c>
      <c r="AE398" s="84" t="s">
        <v>2140</v>
      </c>
      <c r="AF398" s="84"/>
      <c r="AG398" s="88" t="s">
        <v>2133</v>
      </c>
      <c r="AH398" s="84" t="b">
        <v>0</v>
      </c>
      <c r="AI398" s="84">
        <v>380</v>
      </c>
      <c r="AJ398" s="88" t="s">
        <v>2312</v>
      </c>
      <c r="AK398" s="84" t="s">
        <v>2343</v>
      </c>
      <c r="AL398" s="84" t="b">
        <v>0</v>
      </c>
      <c r="AM398" s="88" t="s">
        <v>2312</v>
      </c>
      <c r="AN398" s="84">
        <v>0</v>
      </c>
      <c r="AO398" s="84">
        <v>0</v>
      </c>
      <c r="AP398" s="84"/>
      <c r="AQ398" s="84"/>
      <c r="AR398" s="84"/>
      <c r="AS398" s="84"/>
      <c r="AT398" s="84"/>
      <c r="AU398" s="84"/>
      <c r="AV398" s="84"/>
      <c r="AW398" s="84"/>
    </row>
    <row r="399" spans="1:49" x14ac:dyDescent="0.25">
      <c r="A399" s="69" t="s">
        <v>535</v>
      </c>
      <c r="B399" s="69" t="s">
        <v>789</v>
      </c>
      <c r="C399" s="70"/>
      <c r="D399" s="71"/>
      <c r="E399" s="72"/>
      <c r="F399" s="73"/>
      <c r="G399" s="70"/>
      <c r="H399" s="74"/>
      <c r="I399" s="75"/>
      <c r="J399" s="75"/>
      <c r="K399" s="36"/>
      <c r="L399" s="82"/>
      <c r="M399" s="82"/>
      <c r="N399" s="77"/>
      <c r="O399" s="84" t="s">
        <v>825</v>
      </c>
      <c r="P399" s="86">
        <v>42759.502847222226</v>
      </c>
      <c r="Q399" s="84" t="s">
        <v>1068</v>
      </c>
      <c r="R399" s="87" t="s">
        <v>1135</v>
      </c>
      <c r="S399" s="84" t="s">
        <v>1247</v>
      </c>
      <c r="T399" s="84" t="s">
        <v>1323</v>
      </c>
      <c r="U399" s="86">
        <v>42759.502847222226</v>
      </c>
      <c r="V399" s="87" t="s">
        <v>1661</v>
      </c>
      <c r="W399" s="84"/>
      <c r="X399" s="84"/>
      <c r="Y399" s="88" t="s">
        <v>2060</v>
      </c>
      <c r="Z399" s="84"/>
      <c r="AA399" s="84" t="b">
        <v>0</v>
      </c>
      <c r="AB399" s="84">
        <v>0</v>
      </c>
      <c r="AC399" s="88" t="s">
        <v>2133</v>
      </c>
      <c r="AD399" s="84" t="b">
        <v>0</v>
      </c>
      <c r="AE399" s="84" t="s">
        <v>2140</v>
      </c>
      <c r="AF399" s="84"/>
      <c r="AG399" s="88" t="s">
        <v>2133</v>
      </c>
      <c r="AH399" s="84" t="b">
        <v>0</v>
      </c>
      <c r="AI399" s="84">
        <v>69</v>
      </c>
      <c r="AJ399" s="88" t="s">
        <v>2313</v>
      </c>
      <c r="AK399" s="84" t="s">
        <v>2343</v>
      </c>
      <c r="AL399" s="84" t="b">
        <v>0</v>
      </c>
      <c r="AM399" s="88" t="s">
        <v>2313</v>
      </c>
      <c r="AN399" s="84">
        <v>0</v>
      </c>
      <c r="AO399" s="84">
        <v>0</v>
      </c>
      <c r="AP399" s="84"/>
      <c r="AQ399" s="84"/>
      <c r="AR399" s="84"/>
      <c r="AS399" s="84"/>
      <c r="AT399" s="84"/>
      <c r="AU399" s="84"/>
      <c r="AV399" s="84"/>
      <c r="AW399" s="84"/>
    </row>
    <row r="400" spans="1:49" x14ac:dyDescent="0.25">
      <c r="A400" s="69" t="s">
        <v>535</v>
      </c>
      <c r="B400" s="69" t="s">
        <v>790</v>
      </c>
      <c r="C400" s="70"/>
      <c r="D400" s="71"/>
      <c r="E400" s="72"/>
      <c r="F400" s="73"/>
      <c r="G400" s="70"/>
      <c r="H400" s="74"/>
      <c r="I400" s="75"/>
      <c r="J400" s="75"/>
      <c r="K400" s="36"/>
      <c r="L400" s="82"/>
      <c r="M400" s="82"/>
      <c r="N400" s="77"/>
      <c r="O400" s="84" t="s">
        <v>825</v>
      </c>
      <c r="P400" s="86">
        <v>42759.502847222226</v>
      </c>
      <c r="Q400" s="84" t="s">
        <v>1068</v>
      </c>
      <c r="R400" s="87" t="s">
        <v>1135</v>
      </c>
      <c r="S400" s="84" t="s">
        <v>1247</v>
      </c>
      <c r="T400" s="84" t="s">
        <v>1323</v>
      </c>
      <c r="U400" s="86">
        <v>42759.502847222226</v>
      </c>
      <c r="V400" s="87" t="s">
        <v>1661</v>
      </c>
      <c r="W400" s="84"/>
      <c r="X400" s="84"/>
      <c r="Y400" s="88" t="s">
        <v>2060</v>
      </c>
      <c r="Z400" s="84"/>
      <c r="AA400" s="84" t="b">
        <v>0</v>
      </c>
      <c r="AB400" s="84">
        <v>0</v>
      </c>
      <c r="AC400" s="88" t="s">
        <v>2133</v>
      </c>
      <c r="AD400" s="84" t="b">
        <v>0</v>
      </c>
      <c r="AE400" s="84" t="s">
        <v>2140</v>
      </c>
      <c r="AF400" s="84"/>
      <c r="AG400" s="88" t="s">
        <v>2133</v>
      </c>
      <c r="AH400" s="84" t="b">
        <v>0</v>
      </c>
      <c r="AI400" s="84">
        <v>69</v>
      </c>
      <c r="AJ400" s="88" t="s">
        <v>2313</v>
      </c>
      <c r="AK400" s="84" t="s">
        <v>2343</v>
      </c>
      <c r="AL400" s="84" t="b">
        <v>0</v>
      </c>
      <c r="AM400" s="88" t="s">
        <v>2313</v>
      </c>
      <c r="AN400" s="84">
        <v>0</v>
      </c>
      <c r="AO400" s="84">
        <v>0</v>
      </c>
      <c r="AP400" s="84"/>
      <c r="AQ400" s="84"/>
      <c r="AR400" s="84"/>
      <c r="AS400" s="84"/>
      <c r="AT400" s="84"/>
      <c r="AU400" s="84"/>
      <c r="AV400" s="84"/>
      <c r="AW400" s="84"/>
    </row>
    <row r="401" spans="1:49" x14ac:dyDescent="0.25">
      <c r="A401" s="69" t="s">
        <v>535</v>
      </c>
      <c r="B401" s="69" t="s">
        <v>791</v>
      </c>
      <c r="C401" s="70"/>
      <c r="D401" s="71"/>
      <c r="E401" s="72"/>
      <c r="F401" s="73"/>
      <c r="G401" s="70"/>
      <c r="H401" s="74"/>
      <c r="I401" s="75"/>
      <c r="J401" s="75"/>
      <c r="K401" s="36"/>
      <c r="L401" s="82"/>
      <c r="M401" s="82"/>
      <c r="N401" s="77"/>
      <c r="O401" s="84" t="s">
        <v>825</v>
      </c>
      <c r="P401" s="86">
        <v>42759.502847222226</v>
      </c>
      <c r="Q401" s="84" t="s">
        <v>1068</v>
      </c>
      <c r="R401" s="87" t="s">
        <v>1135</v>
      </c>
      <c r="S401" s="84" t="s">
        <v>1247</v>
      </c>
      <c r="T401" s="84" t="s">
        <v>1323</v>
      </c>
      <c r="U401" s="86">
        <v>42759.502847222226</v>
      </c>
      <c r="V401" s="87" t="s">
        <v>1661</v>
      </c>
      <c r="W401" s="84"/>
      <c r="X401" s="84"/>
      <c r="Y401" s="88" t="s">
        <v>2060</v>
      </c>
      <c r="Z401" s="84"/>
      <c r="AA401" s="84" t="b">
        <v>0</v>
      </c>
      <c r="AB401" s="84">
        <v>0</v>
      </c>
      <c r="AC401" s="88" t="s">
        <v>2133</v>
      </c>
      <c r="AD401" s="84" t="b">
        <v>0</v>
      </c>
      <c r="AE401" s="84" t="s">
        <v>2140</v>
      </c>
      <c r="AF401" s="84"/>
      <c r="AG401" s="88" t="s">
        <v>2133</v>
      </c>
      <c r="AH401" s="84" t="b">
        <v>0</v>
      </c>
      <c r="AI401" s="84">
        <v>69</v>
      </c>
      <c r="AJ401" s="88" t="s">
        <v>2313</v>
      </c>
      <c r="AK401" s="84" t="s">
        <v>2343</v>
      </c>
      <c r="AL401" s="84" t="b">
        <v>0</v>
      </c>
      <c r="AM401" s="88" t="s">
        <v>2313</v>
      </c>
      <c r="AN401" s="84">
        <v>0</v>
      </c>
      <c r="AO401" s="84">
        <v>0</v>
      </c>
      <c r="AP401" s="84"/>
      <c r="AQ401" s="84"/>
      <c r="AR401" s="84"/>
      <c r="AS401" s="84"/>
      <c r="AT401" s="84"/>
      <c r="AU401" s="84"/>
      <c r="AV401" s="84"/>
      <c r="AW401" s="84"/>
    </row>
    <row r="402" spans="1:49" x14ac:dyDescent="0.25">
      <c r="A402" s="69" t="s">
        <v>536</v>
      </c>
      <c r="B402" s="69" t="s">
        <v>792</v>
      </c>
      <c r="C402" s="70"/>
      <c r="D402" s="71"/>
      <c r="E402" s="72"/>
      <c r="F402" s="73"/>
      <c r="G402" s="70"/>
      <c r="H402" s="74"/>
      <c r="I402" s="75"/>
      <c r="J402" s="75"/>
      <c r="K402" s="36"/>
      <c r="L402" s="82"/>
      <c r="M402" s="82"/>
      <c r="N402" s="77"/>
      <c r="O402" s="84" t="s">
        <v>825</v>
      </c>
      <c r="P402" s="86">
        <v>42759.502858796295</v>
      </c>
      <c r="Q402" s="84" t="s">
        <v>1069</v>
      </c>
      <c r="R402" s="84"/>
      <c r="S402" s="84"/>
      <c r="T402" s="84"/>
      <c r="U402" s="86">
        <v>42759.502858796295</v>
      </c>
      <c r="V402" s="87" t="s">
        <v>1662</v>
      </c>
      <c r="W402" s="84"/>
      <c r="X402" s="84"/>
      <c r="Y402" s="88" t="s">
        <v>2061</v>
      </c>
      <c r="Z402" s="84"/>
      <c r="AA402" s="84" t="b">
        <v>0</v>
      </c>
      <c r="AB402" s="84">
        <v>0</v>
      </c>
      <c r="AC402" s="88" t="s">
        <v>2133</v>
      </c>
      <c r="AD402" s="84" t="b">
        <v>0</v>
      </c>
      <c r="AE402" s="84" t="s">
        <v>2140</v>
      </c>
      <c r="AF402" s="84"/>
      <c r="AG402" s="88" t="s">
        <v>2133</v>
      </c>
      <c r="AH402" s="84" t="b">
        <v>0</v>
      </c>
      <c r="AI402" s="84">
        <v>190</v>
      </c>
      <c r="AJ402" s="88" t="s">
        <v>2314</v>
      </c>
      <c r="AK402" s="84" t="s">
        <v>2343</v>
      </c>
      <c r="AL402" s="84" t="b">
        <v>0</v>
      </c>
      <c r="AM402" s="88" t="s">
        <v>2314</v>
      </c>
      <c r="AN402" s="84">
        <v>0</v>
      </c>
      <c r="AO402" s="84">
        <v>0</v>
      </c>
      <c r="AP402" s="84"/>
      <c r="AQ402" s="84"/>
      <c r="AR402" s="84"/>
      <c r="AS402" s="84"/>
      <c r="AT402" s="84"/>
      <c r="AU402" s="84"/>
      <c r="AV402" s="84"/>
      <c r="AW402" s="84"/>
    </row>
    <row r="403" spans="1:49" x14ac:dyDescent="0.25">
      <c r="A403" s="69" t="s">
        <v>536</v>
      </c>
      <c r="B403" s="69" t="s">
        <v>793</v>
      </c>
      <c r="C403" s="70"/>
      <c r="D403" s="71"/>
      <c r="E403" s="72"/>
      <c r="F403" s="73"/>
      <c r="G403" s="70"/>
      <c r="H403" s="74"/>
      <c r="I403" s="75"/>
      <c r="J403" s="75"/>
      <c r="K403" s="36"/>
      <c r="L403" s="82"/>
      <c r="M403" s="82"/>
      <c r="N403" s="77"/>
      <c r="O403" s="84" t="s">
        <v>825</v>
      </c>
      <c r="P403" s="86">
        <v>42759.502858796295</v>
      </c>
      <c r="Q403" s="84" t="s">
        <v>1069</v>
      </c>
      <c r="R403" s="84"/>
      <c r="S403" s="84"/>
      <c r="T403" s="84"/>
      <c r="U403" s="86">
        <v>42759.502858796295</v>
      </c>
      <c r="V403" s="87" t="s">
        <v>1662</v>
      </c>
      <c r="W403" s="84"/>
      <c r="X403" s="84"/>
      <c r="Y403" s="88" t="s">
        <v>2061</v>
      </c>
      <c r="Z403" s="84"/>
      <c r="AA403" s="84" t="b">
        <v>0</v>
      </c>
      <c r="AB403" s="84">
        <v>0</v>
      </c>
      <c r="AC403" s="88" t="s">
        <v>2133</v>
      </c>
      <c r="AD403" s="84" t="b">
        <v>0</v>
      </c>
      <c r="AE403" s="84" t="s">
        <v>2140</v>
      </c>
      <c r="AF403" s="84"/>
      <c r="AG403" s="88" t="s">
        <v>2133</v>
      </c>
      <c r="AH403" s="84" t="b">
        <v>0</v>
      </c>
      <c r="AI403" s="84">
        <v>190</v>
      </c>
      <c r="AJ403" s="88" t="s">
        <v>2314</v>
      </c>
      <c r="AK403" s="84" t="s">
        <v>2343</v>
      </c>
      <c r="AL403" s="84" t="b">
        <v>0</v>
      </c>
      <c r="AM403" s="88" t="s">
        <v>2314</v>
      </c>
      <c r="AN403" s="84">
        <v>0</v>
      </c>
      <c r="AO403" s="84">
        <v>0</v>
      </c>
      <c r="AP403" s="84"/>
      <c r="AQ403" s="84"/>
      <c r="AR403" s="84"/>
      <c r="AS403" s="84"/>
      <c r="AT403" s="84"/>
      <c r="AU403" s="84"/>
      <c r="AV403" s="84"/>
      <c r="AW403" s="84"/>
    </row>
    <row r="404" spans="1:49" x14ac:dyDescent="0.25">
      <c r="A404" s="69" t="s">
        <v>537</v>
      </c>
      <c r="B404" s="69" t="s">
        <v>794</v>
      </c>
      <c r="C404" s="70"/>
      <c r="D404" s="71"/>
      <c r="E404" s="72"/>
      <c r="F404" s="73"/>
      <c r="G404" s="70"/>
      <c r="H404" s="74"/>
      <c r="I404" s="75"/>
      <c r="J404" s="75"/>
      <c r="K404" s="36"/>
      <c r="L404" s="82"/>
      <c r="M404" s="82"/>
      <c r="N404" s="77"/>
      <c r="O404" s="84" t="s">
        <v>825</v>
      </c>
      <c r="P404" s="86">
        <v>42759.502858796295</v>
      </c>
      <c r="Q404" s="84" t="s">
        <v>1070</v>
      </c>
      <c r="R404" s="84"/>
      <c r="S404" s="84"/>
      <c r="T404" s="84"/>
      <c r="U404" s="86">
        <v>42759.502858796295</v>
      </c>
      <c r="V404" s="87" t="s">
        <v>1663</v>
      </c>
      <c r="W404" s="84"/>
      <c r="X404" s="84"/>
      <c r="Y404" s="88" t="s">
        <v>2062</v>
      </c>
      <c r="Z404" s="84"/>
      <c r="AA404" s="84" t="b">
        <v>0</v>
      </c>
      <c r="AB404" s="84">
        <v>0</v>
      </c>
      <c r="AC404" s="88" t="s">
        <v>2133</v>
      </c>
      <c r="AD404" s="84" t="b">
        <v>0</v>
      </c>
      <c r="AE404" s="84" t="s">
        <v>2140</v>
      </c>
      <c r="AF404" s="84"/>
      <c r="AG404" s="88" t="s">
        <v>2133</v>
      </c>
      <c r="AH404" s="84" t="b">
        <v>0</v>
      </c>
      <c r="AI404" s="84">
        <v>9</v>
      </c>
      <c r="AJ404" s="88" t="s">
        <v>2315</v>
      </c>
      <c r="AK404" s="84" t="s">
        <v>2343</v>
      </c>
      <c r="AL404" s="84" t="b">
        <v>0</v>
      </c>
      <c r="AM404" s="88" t="s">
        <v>2315</v>
      </c>
      <c r="AN404" s="84">
        <v>0</v>
      </c>
      <c r="AO404" s="84">
        <v>0</v>
      </c>
      <c r="AP404" s="84"/>
      <c r="AQ404" s="84"/>
      <c r="AR404" s="84"/>
      <c r="AS404" s="84"/>
      <c r="AT404" s="84"/>
      <c r="AU404" s="84"/>
      <c r="AV404" s="84"/>
      <c r="AW404" s="84"/>
    </row>
    <row r="405" spans="1:49" x14ac:dyDescent="0.25">
      <c r="A405" s="69" t="s">
        <v>538</v>
      </c>
      <c r="B405" s="69" t="s">
        <v>538</v>
      </c>
      <c r="C405" s="70"/>
      <c r="D405" s="71"/>
      <c r="E405" s="72"/>
      <c r="F405" s="73"/>
      <c r="G405" s="70"/>
      <c r="H405" s="74"/>
      <c r="I405" s="75"/>
      <c r="J405" s="75"/>
      <c r="K405" s="36"/>
      <c r="L405" s="82"/>
      <c r="M405" s="82"/>
      <c r="N405" s="77"/>
      <c r="O405" s="84" t="s">
        <v>179</v>
      </c>
      <c r="P405" s="86">
        <v>42759.502870370372</v>
      </c>
      <c r="Q405" s="84" t="s">
        <v>1071</v>
      </c>
      <c r="R405" s="87" t="s">
        <v>1111</v>
      </c>
      <c r="S405" s="84" t="s">
        <v>1226</v>
      </c>
      <c r="T405" s="84" t="s">
        <v>1324</v>
      </c>
      <c r="U405" s="86">
        <v>42759.502870370372</v>
      </c>
      <c r="V405" s="87" t="s">
        <v>1664</v>
      </c>
      <c r="W405" s="84"/>
      <c r="X405" s="84"/>
      <c r="Y405" s="88" t="s">
        <v>2063</v>
      </c>
      <c r="Z405" s="84"/>
      <c r="AA405" s="84" t="b">
        <v>0</v>
      </c>
      <c r="AB405" s="84">
        <v>0</v>
      </c>
      <c r="AC405" s="88" t="s">
        <v>2133</v>
      </c>
      <c r="AD405" s="84" t="b">
        <v>0</v>
      </c>
      <c r="AE405" s="84" t="s">
        <v>2140</v>
      </c>
      <c r="AF405" s="84"/>
      <c r="AG405" s="88" t="s">
        <v>2133</v>
      </c>
      <c r="AH405" s="84" t="b">
        <v>0</v>
      </c>
      <c r="AI405" s="84">
        <v>0</v>
      </c>
      <c r="AJ405" s="88" t="s">
        <v>2133</v>
      </c>
      <c r="AK405" s="84" t="s">
        <v>2340</v>
      </c>
      <c r="AL405" s="84" t="b">
        <v>0</v>
      </c>
      <c r="AM405" s="88" t="s">
        <v>2063</v>
      </c>
      <c r="AN405" s="84">
        <v>0</v>
      </c>
      <c r="AO405" s="84">
        <v>0</v>
      </c>
      <c r="AP405" s="84"/>
      <c r="AQ405" s="84"/>
      <c r="AR405" s="84"/>
      <c r="AS405" s="84"/>
      <c r="AT405" s="84"/>
      <c r="AU405" s="84"/>
      <c r="AV405" s="84"/>
      <c r="AW405" s="84"/>
    </row>
    <row r="406" spans="1:49" x14ac:dyDescent="0.25">
      <c r="A406" s="69" t="s">
        <v>539</v>
      </c>
      <c r="B406" s="69" t="s">
        <v>626</v>
      </c>
      <c r="C406" s="70"/>
      <c r="D406" s="71"/>
      <c r="E406" s="72"/>
      <c r="F406" s="73"/>
      <c r="G406" s="70"/>
      <c r="H406" s="74"/>
      <c r="I406" s="75"/>
      <c r="J406" s="75"/>
      <c r="K406" s="36"/>
      <c r="L406" s="82"/>
      <c r="M406" s="82"/>
      <c r="N406" s="77"/>
      <c r="O406" s="84" t="s">
        <v>825</v>
      </c>
      <c r="P406" s="86">
        <v>42759.502870370372</v>
      </c>
      <c r="Q406" s="84" t="s">
        <v>855</v>
      </c>
      <c r="R406" s="84"/>
      <c r="S406" s="84"/>
      <c r="T406" s="84" t="s">
        <v>1292</v>
      </c>
      <c r="U406" s="86">
        <v>42759.502870370372</v>
      </c>
      <c r="V406" s="87" t="s">
        <v>1665</v>
      </c>
      <c r="W406" s="84"/>
      <c r="X406" s="84"/>
      <c r="Y406" s="88" t="s">
        <v>2064</v>
      </c>
      <c r="Z406" s="84"/>
      <c r="AA406" s="84" t="b">
        <v>0</v>
      </c>
      <c r="AB406" s="84">
        <v>0</v>
      </c>
      <c r="AC406" s="88" t="s">
        <v>2133</v>
      </c>
      <c r="AD406" s="84" t="b">
        <v>0</v>
      </c>
      <c r="AE406" s="84" t="s">
        <v>2140</v>
      </c>
      <c r="AF406" s="84"/>
      <c r="AG406" s="88" t="s">
        <v>2133</v>
      </c>
      <c r="AH406" s="84" t="b">
        <v>0</v>
      </c>
      <c r="AI406" s="84">
        <v>17</v>
      </c>
      <c r="AJ406" s="88" t="s">
        <v>2185</v>
      </c>
      <c r="AK406" s="84" t="s">
        <v>2343</v>
      </c>
      <c r="AL406" s="84" t="b">
        <v>0</v>
      </c>
      <c r="AM406" s="88" t="s">
        <v>2185</v>
      </c>
      <c r="AN406" s="84">
        <v>0</v>
      </c>
      <c r="AO406" s="84">
        <v>0</v>
      </c>
      <c r="AP406" s="84"/>
      <c r="AQ406" s="84"/>
      <c r="AR406" s="84"/>
      <c r="AS406" s="84"/>
      <c r="AT406" s="84"/>
      <c r="AU406" s="84"/>
      <c r="AV406" s="84"/>
      <c r="AW406" s="84"/>
    </row>
    <row r="407" spans="1:49" x14ac:dyDescent="0.25">
      <c r="A407" s="69" t="s">
        <v>540</v>
      </c>
      <c r="B407" s="69" t="s">
        <v>795</v>
      </c>
      <c r="C407" s="70"/>
      <c r="D407" s="71"/>
      <c r="E407" s="72"/>
      <c r="F407" s="73"/>
      <c r="G407" s="70"/>
      <c r="H407" s="74"/>
      <c r="I407" s="75"/>
      <c r="J407" s="75"/>
      <c r="K407" s="36"/>
      <c r="L407" s="82"/>
      <c r="M407" s="82"/>
      <c r="N407" s="77"/>
      <c r="O407" s="84" t="s">
        <v>825</v>
      </c>
      <c r="P407" s="86">
        <v>42759.502905092595</v>
      </c>
      <c r="Q407" s="84" t="s">
        <v>1072</v>
      </c>
      <c r="R407" s="84"/>
      <c r="S407" s="84"/>
      <c r="T407" s="84" t="s">
        <v>1291</v>
      </c>
      <c r="U407" s="86">
        <v>42759.502905092595</v>
      </c>
      <c r="V407" s="87" t="s">
        <v>1666</v>
      </c>
      <c r="W407" s="84"/>
      <c r="X407" s="84"/>
      <c r="Y407" s="88" t="s">
        <v>2065</v>
      </c>
      <c r="Z407" s="84"/>
      <c r="AA407" s="84" t="b">
        <v>0</v>
      </c>
      <c r="AB407" s="84">
        <v>0</v>
      </c>
      <c r="AC407" s="88" t="s">
        <v>2133</v>
      </c>
      <c r="AD407" s="84" t="b">
        <v>0</v>
      </c>
      <c r="AE407" s="84" t="s">
        <v>2140</v>
      </c>
      <c r="AF407" s="84"/>
      <c r="AG407" s="88" t="s">
        <v>2133</v>
      </c>
      <c r="AH407" s="84" t="b">
        <v>0</v>
      </c>
      <c r="AI407" s="84">
        <v>2430</v>
      </c>
      <c r="AJ407" s="88" t="s">
        <v>2316</v>
      </c>
      <c r="AK407" s="84" t="s">
        <v>2340</v>
      </c>
      <c r="AL407" s="84" t="b">
        <v>0</v>
      </c>
      <c r="AM407" s="88" t="s">
        <v>2316</v>
      </c>
      <c r="AN407" s="84">
        <v>0</v>
      </c>
      <c r="AO407" s="84">
        <v>0</v>
      </c>
      <c r="AP407" s="84"/>
      <c r="AQ407" s="84"/>
      <c r="AR407" s="84"/>
      <c r="AS407" s="84"/>
      <c r="AT407" s="84"/>
      <c r="AU407" s="84"/>
      <c r="AV407" s="84"/>
      <c r="AW407" s="84"/>
    </row>
    <row r="408" spans="1:49" x14ac:dyDescent="0.25">
      <c r="A408" s="69" t="s">
        <v>541</v>
      </c>
      <c r="B408" s="69" t="s">
        <v>627</v>
      </c>
      <c r="C408" s="70"/>
      <c r="D408" s="71"/>
      <c r="E408" s="72"/>
      <c r="F408" s="73"/>
      <c r="G408" s="70"/>
      <c r="H408" s="74"/>
      <c r="I408" s="75"/>
      <c r="J408" s="75"/>
      <c r="K408" s="36"/>
      <c r="L408" s="82"/>
      <c r="M408" s="82"/>
      <c r="N408" s="77"/>
      <c r="O408" s="84" t="s">
        <v>825</v>
      </c>
      <c r="P408" s="86">
        <v>42759.502916666665</v>
      </c>
      <c r="Q408" s="84" t="s">
        <v>856</v>
      </c>
      <c r="R408" s="87" t="s">
        <v>1118</v>
      </c>
      <c r="S408" s="84" t="s">
        <v>1236</v>
      </c>
      <c r="T408" s="84"/>
      <c r="U408" s="86">
        <v>42759.502916666665</v>
      </c>
      <c r="V408" s="87" t="s">
        <v>1667</v>
      </c>
      <c r="W408" s="84"/>
      <c r="X408" s="84"/>
      <c r="Y408" s="88" t="s">
        <v>2066</v>
      </c>
      <c r="Z408" s="84"/>
      <c r="AA408" s="84" t="b">
        <v>0</v>
      </c>
      <c r="AB408" s="84">
        <v>0</v>
      </c>
      <c r="AC408" s="88" t="s">
        <v>2133</v>
      </c>
      <c r="AD408" s="84" t="b">
        <v>0</v>
      </c>
      <c r="AE408" s="84" t="s">
        <v>2140</v>
      </c>
      <c r="AF408" s="84"/>
      <c r="AG408" s="88" t="s">
        <v>2133</v>
      </c>
      <c r="AH408" s="84" t="b">
        <v>0</v>
      </c>
      <c r="AI408" s="84">
        <v>14</v>
      </c>
      <c r="AJ408" s="88" t="s">
        <v>2186</v>
      </c>
      <c r="AK408" s="84" t="s">
        <v>2342</v>
      </c>
      <c r="AL408" s="84" t="b">
        <v>0</v>
      </c>
      <c r="AM408" s="88" t="s">
        <v>2186</v>
      </c>
      <c r="AN408" s="84">
        <v>0</v>
      </c>
      <c r="AO408" s="84">
        <v>0</v>
      </c>
      <c r="AP408" s="84"/>
      <c r="AQ408" s="84"/>
      <c r="AR408" s="84"/>
      <c r="AS408" s="84"/>
      <c r="AT408" s="84"/>
      <c r="AU408" s="84"/>
      <c r="AV408" s="84"/>
      <c r="AW408" s="84"/>
    </row>
    <row r="409" spans="1:49" x14ac:dyDescent="0.25">
      <c r="A409" s="69" t="s">
        <v>542</v>
      </c>
      <c r="B409" s="69" t="s">
        <v>796</v>
      </c>
      <c r="C409" s="70"/>
      <c r="D409" s="71"/>
      <c r="E409" s="72"/>
      <c r="F409" s="73"/>
      <c r="G409" s="70"/>
      <c r="H409" s="74"/>
      <c r="I409" s="75"/>
      <c r="J409" s="75"/>
      <c r="K409" s="36"/>
      <c r="L409" s="82"/>
      <c r="M409" s="82"/>
      <c r="N409" s="77"/>
      <c r="O409" s="84" t="s">
        <v>825</v>
      </c>
      <c r="P409" s="86">
        <v>42759.502916666665</v>
      </c>
      <c r="Q409" s="84" t="s">
        <v>1073</v>
      </c>
      <c r="R409" s="87" t="s">
        <v>1211</v>
      </c>
      <c r="S409" s="84" t="s">
        <v>1246</v>
      </c>
      <c r="T409" s="84"/>
      <c r="U409" s="86">
        <v>42759.502916666665</v>
      </c>
      <c r="V409" s="87" t="s">
        <v>1668</v>
      </c>
      <c r="W409" s="84"/>
      <c r="X409" s="84"/>
      <c r="Y409" s="88" t="s">
        <v>2067</v>
      </c>
      <c r="Z409" s="84"/>
      <c r="AA409" s="84" t="b">
        <v>0</v>
      </c>
      <c r="AB409" s="84">
        <v>0</v>
      </c>
      <c r="AC409" s="88" t="s">
        <v>2133</v>
      </c>
      <c r="AD409" s="84" t="b">
        <v>0</v>
      </c>
      <c r="AE409" s="84" t="s">
        <v>2145</v>
      </c>
      <c r="AF409" s="84"/>
      <c r="AG409" s="88" t="s">
        <v>2133</v>
      </c>
      <c r="AH409" s="84" t="b">
        <v>0</v>
      </c>
      <c r="AI409" s="84">
        <v>138</v>
      </c>
      <c r="AJ409" s="88" t="s">
        <v>2317</v>
      </c>
      <c r="AK409" s="84" t="s">
        <v>2342</v>
      </c>
      <c r="AL409" s="84" t="b">
        <v>0</v>
      </c>
      <c r="AM409" s="88" t="s">
        <v>2317</v>
      </c>
      <c r="AN409" s="84">
        <v>0</v>
      </c>
      <c r="AO409" s="84">
        <v>0</v>
      </c>
      <c r="AP409" s="84"/>
      <c r="AQ409" s="84"/>
      <c r="AR409" s="84"/>
      <c r="AS409" s="84"/>
      <c r="AT409" s="84"/>
      <c r="AU409" s="84"/>
      <c r="AV409" s="84"/>
      <c r="AW409" s="84"/>
    </row>
    <row r="410" spans="1:49" x14ac:dyDescent="0.25">
      <c r="A410" s="69" t="s">
        <v>543</v>
      </c>
      <c r="B410" s="69" t="s">
        <v>603</v>
      </c>
      <c r="C410" s="70"/>
      <c r="D410" s="71"/>
      <c r="E410" s="72"/>
      <c r="F410" s="73"/>
      <c r="G410" s="70"/>
      <c r="H410" s="74"/>
      <c r="I410" s="75"/>
      <c r="J410" s="75"/>
      <c r="K410" s="36"/>
      <c r="L410" s="82"/>
      <c r="M410" s="82"/>
      <c r="N410" s="77"/>
      <c r="O410" s="84" t="s">
        <v>825</v>
      </c>
      <c r="P410" s="86">
        <v>42759.502916666665</v>
      </c>
      <c r="Q410" s="84" t="s">
        <v>830</v>
      </c>
      <c r="R410" s="84"/>
      <c r="S410" s="84"/>
      <c r="T410" s="84"/>
      <c r="U410" s="86">
        <v>42759.502916666665</v>
      </c>
      <c r="V410" s="87" t="s">
        <v>1669</v>
      </c>
      <c r="W410" s="84"/>
      <c r="X410" s="84"/>
      <c r="Y410" s="88" t="s">
        <v>2068</v>
      </c>
      <c r="Z410" s="84"/>
      <c r="AA410" s="84" t="b">
        <v>0</v>
      </c>
      <c r="AB410" s="84">
        <v>0</v>
      </c>
      <c r="AC410" s="88" t="s">
        <v>2133</v>
      </c>
      <c r="AD410" s="84" t="b">
        <v>0</v>
      </c>
      <c r="AE410" s="84" t="s">
        <v>2140</v>
      </c>
      <c r="AF410" s="84"/>
      <c r="AG410" s="88" t="s">
        <v>2133</v>
      </c>
      <c r="AH410" s="84" t="b">
        <v>0</v>
      </c>
      <c r="AI410" s="84">
        <v>531</v>
      </c>
      <c r="AJ410" s="88" t="s">
        <v>2166</v>
      </c>
      <c r="AK410" s="84" t="s">
        <v>2339</v>
      </c>
      <c r="AL410" s="84" t="b">
        <v>0</v>
      </c>
      <c r="AM410" s="88" t="s">
        <v>2166</v>
      </c>
      <c r="AN410" s="84">
        <v>0</v>
      </c>
      <c r="AO410" s="84">
        <v>0</v>
      </c>
      <c r="AP410" s="84"/>
      <c r="AQ410" s="84"/>
      <c r="AR410" s="84"/>
      <c r="AS410" s="84"/>
      <c r="AT410" s="84"/>
      <c r="AU410" s="84"/>
      <c r="AV410" s="84"/>
      <c r="AW410" s="84"/>
    </row>
    <row r="411" spans="1:49" x14ac:dyDescent="0.25">
      <c r="A411" s="69" t="s">
        <v>544</v>
      </c>
      <c r="B411" s="69" t="s">
        <v>724</v>
      </c>
      <c r="C411" s="70"/>
      <c r="D411" s="71"/>
      <c r="E411" s="72"/>
      <c r="F411" s="73"/>
      <c r="G411" s="70"/>
      <c r="H411" s="74"/>
      <c r="I411" s="75"/>
      <c r="J411" s="75"/>
      <c r="K411" s="36"/>
      <c r="L411" s="82"/>
      <c r="M411" s="82"/>
      <c r="N411" s="77"/>
      <c r="O411" s="84" t="s">
        <v>825</v>
      </c>
      <c r="P411" s="86">
        <v>42759.502916666665</v>
      </c>
      <c r="Q411" s="84" t="s">
        <v>995</v>
      </c>
      <c r="R411" s="84"/>
      <c r="S411" s="84"/>
      <c r="T411" s="84" t="s">
        <v>1297</v>
      </c>
      <c r="U411" s="86">
        <v>42759.502916666665</v>
      </c>
      <c r="V411" s="87" t="s">
        <v>1670</v>
      </c>
      <c r="W411" s="84"/>
      <c r="X411" s="84"/>
      <c r="Y411" s="88" t="s">
        <v>2069</v>
      </c>
      <c r="Z411" s="84"/>
      <c r="AA411" s="84" t="b">
        <v>0</v>
      </c>
      <c r="AB411" s="84">
        <v>0</v>
      </c>
      <c r="AC411" s="88" t="s">
        <v>2133</v>
      </c>
      <c r="AD411" s="84" t="b">
        <v>0</v>
      </c>
      <c r="AE411" s="84" t="s">
        <v>2140</v>
      </c>
      <c r="AF411" s="84"/>
      <c r="AG411" s="88" t="s">
        <v>2133</v>
      </c>
      <c r="AH411" s="84" t="b">
        <v>0</v>
      </c>
      <c r="AI411" s="84">
        <v>493</v>
      </c>
      <c r="AJ411" s="88" t="s">
        <v>2273</v>
      </c>
      <c r="AK411" s="84" t="s">
        <v>2343</v>
      </c>
      <c r="AL411" s="84" t="b">
        <v>0</v>
      </c>
      <c r="AM411" s="88" t="s">
        <v>2273</v>
      </c>
      <c r="AN411" s="84">
        <v>0</v>
      </c>
      <c r="AO411" s="84">
        <v>0</v>
      </c>
      <c r="AP411" s="84"/>
      <c r="AQ411" s="84"/>
      <c r="AR411" s="84"/>
      <c r="AS411" s="84"/>
      <c r="AT411" s="84"/>
      <c r="AU411" s="84"/>
      <c r="AV411" s="84"/>
      <c r="AW411" s="84"/>
    </row>
    <row r="412" spans="1:49" x14ac:dyDescent="0.25">
      <c r="A412" s="69" t="s">
        <v>545</v>
      </c>
      <c r="B412" s="69" t="s">
        <v>797</v>
      </c>
      <c r="C412" s="70"/>
      <c r="D412" s="71"/>
      <c r="E412" s="72"/>
      <c r="F412" s="73"/>
      <c r="G412" s="70"/>
      <c r="H412" s="74"/>
      <c r="I412" s="75"/>
      <c r="J412" s="75"/>
      <c r="K412" s="36"/>
      <c r="L412" s="82"/>
      <c r="M412" s="82"/>
      <c r="N412" s="77"/>
      <c r="O412" s="84" t="s">
        <v>825</v>
      </c>
      <c r="P412" s="86">
        <v>42759.502916666665</v>
      </c>
      <c r="Q412" s="84" t="s">
        <v>1074</v>
      </c>
      <c r="R412" s="84"/>
      <c r="S412" s="84"/>
      <c r="T412" s="84"/>
      <c r="U412" s="86">
        <v>42759.502916666665</v>
      </c>
      <c r="V412" s="87" t="s">
        <v>1671</v>
      </c>
      <c r="W412" s="84"/>
      <c r="X412" s="84"/>
      <c r="Y412" s="88" t="s">
        <v>2070</v>
      </c>
      <c r="Z412" s="84"/>
      <c r="AA412" s="84" t="b">
        <v>0</v>
      </c>
      <c r="AB412" s="84">
        <v>0</v>
      </c>
      <c r="AC412" s="88" t="s">
        <v>2133</v>
      </c>
      <c r="AD412" s="84" t="b">
        <v>1</v>
      </c>
      <c r="AE412" s="84" t="s">
        <v>2140</v>
      </c>
      <c r="AF412" s="84"/>
      <c r="AG412" s="88" t="s">
        <v>2161</v>
      </c>
      <c r="AH412" s="84" t="b">
        <v>0</v>
      </c>
      <c r="AI412" s="84">
        <v>1167</v>
      </c>
      <c r="AJ412" s="88" t="s">
        <v>2318</v>
      </c>
      <c r="AK412" s="84" t="s">
        <v>2340</v>
      </c>
      <c r="AL412" s="84" t="b">
        <v>0</v>
      </c>
      <c r="AM412" s="88" t="s">
        <v>2318</v>
      </c>
      <c r="AN412" s="84">
        <v>0</v>
      </c>
      <c r="AO412" s="84">
        <v>0</v>
      </c>
      <c r="AP412" s="84"/>
      <c r="AQ412" s="84"/>
      <c r="AR412" s="84"/>
      <c r="AS412" s="84"/>
      <c r="AT412" s="84"/>
      <c r="AU412" s="84"/>
      <c r="AV412" s="84"/>
      <c r="AW412" s="84"/>
    </row>
    <row r="413" spans="1:49" x14ac:dyDescent="0.25">
      <c r="A413" s="69" t="s">
        <v>546</v>
      </c>
      <c r="B413" s="69" t="s">
        <v>546</v>
      </c>
      <c r="C413" s="70"/>
      <c r="D413" s="71"/>
      <c r="E413" s="72"/>
      <c r="F413" s="73"/>
      <c r="G413" s="70"/>
      <c r="H413" s="74"/>
      <c r="I413" s="75"/>
      <c r="J413" s="75"/>
      <c r="K413" s="36"/>
      <c r="L413" s="82"/>
      <c r="M413" s="82"/>
      <c r="N413" s="77"/>
      <c r="O413" s="84" t="s">
        <v>179</v>
      </c>
      <c r="P413" s="86">
        <v>42759.502928240741</v>
      </c>
      <c r="Q413" s="84" t="s">
        <v>1075</v>
      </c>
      <c r="R413" s="87" t="s">
        <v>1212</v>
      </c>
      <c r="S413" s="84" t="s">
        <v>1281</v>
      </c>
      <c r="T413" s="84"/>
      <c r="U413" s="86">
        <v>42759.502928240741</v>
      </c>
      <c r="V413" s="87" t="s">
        <v>1672</v>
      </c>
      <c r="W413" s="84"/>
      <c r="X413" s="84"/>
      <c r="Y413" s="88" t="s">
        <v>2071</v>
      </c>
      <c r="Z413" s="84"/>
      <c r="AA413" s="84" t="b">
        <v>0</v>
      </c>
      <c r="AB413" s="84">
        <v>0</v>
      </c>
      <c r="AC413" s="88" t="s">
        <v>2133</v>
      </c>
      <c r="AD413" s="84" t="b">
        <v>0</v>
      </c>
      <c r="AE413" s="84" t="s">
        <v>2140</v>
      </c>
      <c r="AF413" s="84"/>
      <c r="AG413" s="88" t="s">
        <v>2133</v>
      </c>
      <c r="AH413" s="84" t="b">
        <v>0</v>
      </c>
      <c r="AI413" s="84">
        <v>0</v>
      </c>
      <c r="AJ413" s="88" t="s">
        <v>2133</v>
      </c>
      <c r="AK413" s="84" t="s">
        <v>2340</v>
      </c>
      <c r="AL413" s="84" t="b">
        <v>0</v>
      </c>
      <c r="AM413" s="88" t="s">
        <v>2071</v>
      </c>
      <c r="AN413" s="84">
        <v>0</v>
      </c>
      <c r="AO413" s="84">
        <v>0</v>
      </c>
      <c r="AP413" s="84"/>
      <c r="AQ413" s="84"/>
      <c r="AR413" s="84"/>
      <c r="AS413" s="84"/>
      <c r="AT413" s="84"/>
      <c r="AU413" s="84"/>
      <c r="AV413" s="84"/>
      <c r="AW413" s="84"/>
    </row>
    <row r="414" spans="1:49" x14ac:dyDescent="0.25">
      <c r="A414" s="69" t="s">
        <v>547</v>
      </c>
      <c r="B414" s="69" t="s">
        <v>798</v>
      </c>
      <c r="C414" s="70"/>
      <c r="D414" s="71"/>
      <c r="E414" s="72"/>
      <c r="F414" s="73"/>
      <c r="G414" s="70"/>
      <c r="H414" s="74"/>
      <c r="I414" s="75"/>
      <c r="J414" s="75"/>
      <c r="K414" s="36"/>
      <c r="L414" s="82"/>
      <c r="M414" s="82"/>
      <c r="N414" s="77"/>
      <c r="O414" s="84" t="s">
        <v>825</v>
      </c>
      <c r="P414" s="86">
        <v>42759.502349537041</v>
      </c>
      <c r="Q414" s="84" t="s">
        <v>1076</v>
      </c>
      <c r="R414" s="84"/>
      <c r="S414" s="84"/>
      <c r="T414" s="84"/>
      <c r="U414" s="86">
        <v>42759.502349537041</v>
      </c>
      <c r="V414" s="87" t="s">
        <v>1673</v>
      </c>
      <c r="W414" s="84"/>
      <c r="X414" s="84"/>
      <c r="Y414" s="88" t="s">
        <v>2072</v>
      </c>
      <c r="Z414" s="84"/>
      <c r="AA414" s="84" t="b">
        <v>0</v>
      </c>
      <c r="AB414" s="84">
        <v>0</v>
      </c>
      <c r="AC414" s="88" t="s">
        <v>2133</v>
      </c>
      <c r="AD414" s="84" t="b">
        <v>0</v>
      </c>
      <c r="AE414" s="84" t="s">
        <v>2140</v>
      </c>
      <c r="AF414" s="84"/>
      <c r="AG414" s="88" t="s">
        <v>2133</v>
      </c>
      <c r="AH414" s="84" t="b">
        <v>0</v>
      </c>
      <c r="AI414" s="84">
        <v>676</v>
      </c>
      <c r="AJ414" s="88" t="s">
        <v>2319</v>
      </c>
      <c r="AK414" s="84" t="s">
        <v>2343</v>
      </c>
      <c r="AL414" s="84" t="b">
        <v>0</v>
      </c>
      <c r="AM414" s="88" t="s">
        <v>2319</v>
      </c>
      <c r="AN414" s="84">
        <v>0</v>
      </c>
      <c r="AO414" s="84">
        <v>0</v>
      </c>
      <c r="AP414" s="84"/>
      <c r="AQ414" s="84"/>
      <c r="AR414" s="84"/>
      <c r="AS414" s="84"/>
      <c r="AT414" s="84"/>
      <c r="AU414" s="84"/>
      <c r="AV414" s="84"/>
      <c r="AW414" s="84"/>
    </row>
    <row r="415" spans="1:49" x14ac:dyDescent="0.25">
      <c r="A415" s="69" t="s">
        <v>547</v>
      </c>
      <c r="B415" s="69" t="s">
        <v>799</v>
      </c>
      <c r="C415" s="70"/>
      <c r="D415" s="71"/>
      <c r="E415" s="72"/>
      <c r="F415" s="73"/>
      <c r="G415" s="70"/>
      <c r="H415" s="74"/>
      <c r="I415" s="75"/>
      <c r="J415" s="75"/>
      <c r="K415" s="36"/>
      <c r="L415" s="82"/>
      <c r="M415" s="82"/>
      <c r="N415" s="77"/>
      <c r="O415" s="84" t="s">
        <v>825</v>
      </c>
      <c r="P415" s="86">
        <v>42759.502928240741</v>
      </c>
      <c r="Q415" s="84" t="s">
        <v>1077</v>
      </c>
      <c r="R415" s="84"/>
      <c r="S415" s="84"/>
      <c r="T415" s="84" t="s">
        <v>1325</v>
      </c>
      <c r="U415" s="86">
        <v>42759.502928240741</v>
      </c>
      <c r="V415" s="87" t="s">
        <v>1674</v>
      </c>
      <c r="W415" s="84"/>
      <c r="X415" s="84"/>
      <c r="Y415" s="88" t="s">
        <v>2073</v>
      </c>
      <c r="Z415" s="84"/>
      <c r="AA415" s="84" t="b">
        <v>0</v>
      </c>
      <c r="AB415" s="84">
        <v>0</v>
      </c>
      <c r="AC415" s="88" t="s">
        <v>2133</v>
      </c>
      <c r="AD415" s="84" t="b">
        <v>0</v>
      </c>
      <c r="AE415" s="84" t="s">
        <v>2140</v>
      </c>
      <c r="AF415" s="84"/>
      <c r="AG415" s="88" t="s">
        <v>2133</v>
      </c>
      <c r="AH415" s="84" t="b">
        <v>0</v>
      </c>
      <c r="AI415" s="84">
        <v>202</v>
      </c>
      <c r="AJ415" s="88" t="s">
        <v>2320</v>
      </c>
      <c r="AK415" s="84" t="s">
        <v>2343</v>
      </c>
      <c r="AL415" s="84" t="b">
        <v>0</v>
      </c>
      <c r="AM415" s="88" t="s">
        <v>2320</v>
      </c>
      <c r="AN415" s="84">
        <v>0</v>
      </c>
      <c r="AO415" s="84">
        <v>0</v>
      </c>
      <c r="AP415" s="84"/>
      <c r="AQ415" s="84"/>
      <c r="AR415" s="84"/>
      <c r="AS415" s="84"/>
      <c r="AT415" s="84"/>
      <c r="AU415" s="84"/>
      <c r="AV415" s="84"/>
      <c r="AW415" s="84"/>
    </row>
    <row r="416" spans="1:49" x14ac:dyDescent="0.25">
      <c r="A416" s="69" t="s">
        <v>547</v>
      </c>
      <c r="B416" s="69" t="s">
        <v>722</v>
      </c>
      <c r="C416" s="70"/>
      <c r="D416" s="71"/>
      <c r="E416" s="72"/>
      <c r="F416" s="73"/>
      <c r="G416" s="70"/>
      <c r="H416" s="74"/>
      <c r="I416" s="75"/>
      <c r="J416" s="75"/>
      <c r="K416" s="36"/>
      <c r="L416" s="82"/>
      <c r="M416" s="82"/>
      <c r="N416" s="77"/>
      <c r="O416" s="84" t="s">
        <v>825</v>
      </c>
      <c r="P416" s="86">
        <v>42759.502349537041</v>
      </c>
      <c r="Q416" s="84" t="s">
        <v>1076</v>
      </c>
      <c r="R416" s="84"/>
      <c r="S416" s="84"/>
      <c r="T416" s="84"/>
      <c r="U416" s="86">
        <v>42759.502349537041</v>
      </c>
      <c r="V416" s="87" t="s">
        <v>1673</v>
      </c>
      <c r="W416" s="84"/>
      <c r="X416" s="84"/>
      <c r="Y416" s="88" t="s">
        <v>2072</v>
      </c>
      <c r="Z416" s="84"/>
      <c r="AA416" s="84" t="b">
        <v>0</v>
      </c>
      <c r="AB416" s="84">
        <v>0</v>
      </c>
      <c r="AC416" s="88" t="s">
        <v>2133</v>
      </c>
      <c r="AD416" s="84" t="b">
        <v>0</v>
      </c>
      <c r="AE416" s="84" t="s">
        <v>2140</v>
      </c>
      <c r="AF416" s="84"/>
      <c r="AG416" s="88" t="s">
        <v>2133</v>
      </c>
      <c r="AH416" s="84" t="b">
        <v>0</v>
      </c>
      <c r="AI416" s="84">
        <v>676</v>
      </c>
      <c r="AJ416" s="88" t="s">
        <v>2319</v>
      </c>
      <c r="AK416" s="84" t="s">
        <v>2343</v>
      </c>
      <c r="AL416" s="84" t="b">
        <v>0</v>
      </c>
      <c r="AM416" s="88" t="s">
        <v>2319</v>
      </c>
      <c r="AN416" s="84">
        <v>0</v>
      </c>
      <c r="AO416" s="84">
        <v>0</v>
      </c>
      <c r="AP416" s="84"/>
      <c r="AQ416" s="84"/>
      <c r="AR416" s="84"/>
      <c r="AS416" s="84"/>
      <c r="AT416" s="84"/>
      <c r="AU416" s="84"/>
      <c r="AV416" s="84"/>
      <c r="AW416" s="84"/>
    </row>
    <row r="417" spans="1:49" x14ac:dyDescent="0.25">
      <c r="A417" s="69" t="s">
        <v>548</v>
      </c>
      <c r="B417" s="69" t="s">
        <v>800</v>
      </c>
      <c r="C417" s="70"/>
      <c r="D417" s="71"/>
      <c r="E417" s="72"/>
      <c r="F417" s="73"/>
      <c r="G417" s="70"/>
      <c r="H417" s="74"/>
      <c r="I417" s="75"/>
      <c r="J417" s="75"/>
      <c r="K417" s="36"/>
      <c r="L417" s="82"/>
      <c r="M417" s="82"/>
      <c r="N417" s="77"/>
      <c r="O417" s="84" t="s">
        <v>825</v>
      </c>
      <c r="P417" s="86">
        <v>42759.502939814818</v>
      </c>
      <c r="Q417" s="84" t="s">
        <v>1078</v>
      </c>
      <c r="R417" s="84"/>
      <c r="S417" s="84"/>
      <c r="T417" s="84"/>
      <c r="U417" s="86">
        <v>42759.502939814818</v>
      </c>
      <c r="V417" s="87" t="s">
        <v>1675</v>
      </c>
      <c r="W417" s="84"/>
      <c r="X417" s="84"/>
      <c r="Y417" s="88" t="s">
        <v>2074</v>
      </c>
      <c r="Z417" s="84"/>
      <c r="AA417" s="84" t="b">
        <v>0</v>
      </c>
      <c r="AB417" s="84">
        <v>0</v>
      </c>
      <c r="AC417" s="88" t="s">
        <v>2133</v>
      </c>
      <c r="AD417" s="84" t="b">
        <v>0</v>
      </c>
      <c r="AE417" s="84" t="s">
        <v>2140</v>
      </c>
      <c r="AF417" s="84"/>
      <c r="AG417" s="88" t="s">
        <v>2133</v>
      </c>
      <c r="AH417" s="84" t="b">
        <v>0</v>
      </c>
      <c r="AI417" s="84">
        <v>137933</v>
      </c>
      <c r="AJ417" s="88" t="s">
        <v>2321</v>
      </c>
      <c r="AK417" s="84" t="s">
        <v>2342</v>
      </c>
      <c r="AL417" s="84" t="b">
        <v>0</v>
      </c>
      <c r="AM417" s="88" t="s">
        <v>2321</v>
      </c>
      <c r="AN417" s="84">
        <v>0</v>
      </c>
      <c r="AO417" s="84">
        <v>0</v>
      </c>
      <c r="AP417" s="84"/>
      <c r="AQ417" s="84"/>
      <c r="AR417" s="84"/>
      <c r="AS417" s="84"/>
      <c r="AT417" s="84"/>
      <c r="AU417" s="84"/>
      <c r="AV417" s="84"/>
      <c r="AW417" s="84"/>
    </row>
    <row r="418" spans="1:49" x14ac:dyDescent="0.25">
      <c r="A418" s="69" t="s">
        <v>549</v>
      </c>
      <c r="B418" s="69" t="s">
        <v>753</v>
      </c>
      <c r="C418" s="70"/>
      <c r="D418" s="71"/>
      <c r="E418" s="72"/>
      <c r="F418" s="73"/>
      <c r="G418" s="70"/>
      <c r="H418" s="74"/>
      <c r="I418" s="75"/>
      <c r="J418" s="75"/>
      <c r="K418" s="36"/>
      <c r="L418" s="82"/>
      <c r="M418" s="82"/>
      <c r="N418" s="77"/>
      <c r="O418" s="84" t="s">
        <v>825</v>
      </c>
      <c r="P418" s="86">
        <v>42759.502951388888</v>
      </c>
      <c r="Q418" s="84" t="s">
        <v>1037</v>
      </c>
      <c r="R418" s="87" t="s">
        <v>1134</v>
      </c>
      <c r="S418" s="84" t="s">
        <v>1237</v>
      </c>
      <c r="T418" s="84"/>
      <c r="U418" s="86">
        <v>42759.502951388888</v>
      </c>
      <c r="V418" s="87" t="s">
        <v>1676</v>
      </c>
      <c r="W418" s="84"/>
      <c r="X418" s="84"/>
      <c r="Y418" s="88" t="s">
        <v>2075</v>
      </c>
      <c r="Z418" s="84"/>
      <c r="AA418" s="84" t="b">
        <v>0</v>
      </c>
      <c r="AB418" s="84">
        <v>0</v>
      </c>
      <c r="AC418" s="88" t="s">
        <v>2133</v>
      </c>
      <c r="AD418" s="84" t="b">
        <v>0</v>
      </c>
      <c r="AE418" s="84" t="s">
        <v>2140</v>
      </c>
      <c r="AF418" s="84"/>
      <c r="AG418" s="88" t="s">
        <v>2133</v>
      </c>
      <c r="AH418" s="84" t="b">
        <v>0</v>
      </c>
      <c r="AI418" s="84">
        <v>895</v>
      </c>
      <c r="AJ418" s="88" t="s">
        <v>2292</v>
      </c>
      <c r="AK418" s="84" t="s">
        <v>2344</v>
      </c>
      <c r="AL418" s="84" t="b">
        <v>0</v>
      </c>
      <c r="AM418" s="88" t="s">
        <v>2292</v>
      </c>
      <c r="AN418" s="84">
        <v>0</v>
      </c>
      <c r="AO418" s="84">
        <v>0</v>
      </c>
      <c r="AP418" s="84"/>
      <c r="AQ418" s="84"/>
      <c r="AR418" s="84"/>
      <c r="AS418" s="84"/>
      <c r="AT418" s="84"/>
      <c r="AU418" s="84"/>
      <c r="AV418" s="84"/>
      <c r="AW418" s="84"/>
    </row>
    <row r="419" spans="1:49" x14ac:dyDescent="0.25">
      <c r="A419" s="69" t="s">
        <v>549</v>
      </c>
      <c r="B419" s="69" t="s">
        <v>692</v>
      </c>
      <c r="C419" s="70"/>
      <c r="D419" s="71"/>
      <c r="E419" s="72"/>
      <c r="F419" s="73"/>
      <c r="G419" s="70"/>
      <c r="H419" s="74"/>
      <c r="I419" s="75"/>
      <c r="J419" s="75"/>
      <c r="K419" s="36"/>
      <c r="L419" s="82"/>
      <c r="M419" s="82"/>
      <c r="N419" s="77"/>
      <c r="O419" s="84" t="s">
        <v>825</v>
      </c>
      <c r="P419" s="86">
        <v>42759.502951388888</v>
      </c>
      <c r="Q419" s="84" t="s">
        <v>1037</v>
      </c>
      <c r="R419" s="87" t="s">
        <v>1134</v>
      </c>
      <c r="S419" s="84" t="s">
        <v>1237</v>
      </c>
      <c r="T419" s="84"/>
      <c r="U419" s="86">
        <v>42759.502951388888</v>
      </c>
      <c r="V419" s="87" t="s">
        <v>1676</v>
      </c>
      <c r="W419" s="84"/>
      <c r="X419" s="84"/>
      <c r="Y419" s="88" t="s">
        <v>2075</v>
      </c>
      <c r="Z419" s="84"/>
      <c r="AA419" s="84" t="b">
        <v>0</v>
      </c>
      <c r="AB419" s="84">
        <v>0</v>
      </c>
      <c r="AC419" s="88" t="s">
        <v>2133</v>
      </c>
      <c r="AD419" s="84" t="b">
        <v>0</v>
      </c>
      <c r="AE419" s="84" t="s">
        <v>2140</v>
      </c>
      <c r="AF419" s="84"/>
      <c r="AG419" s="88" t="s">
        <v>2133</v>
      </c>
      <c r="AH419" s="84" t="b">
        <v>0</v>
      </c>
      <c r="AI419" s="84">
        <v>895</v>
      </c>
      <c r="AJ419" s="88" t="s">
        <v>2292</v>
      </c>
      <c r="AK419" s="84" t="s">
        <v>2344</v>
      </c>
      <c r="AL419" s="84" t="b">
        <v>0</v>
      </c>
      <c r="AM419" s="88" t="s">
        <v>2292</v>
      </c>
      <c r="AN419" s="84">
        <v>0</v>
      </c>
      <c r="AO419" s="84">
        <v>0</v>
      </c>
      <c r="AP419" s="84"/>
      <c r="AQ419" s="84"/>
      <c r="AR419" s="84"/>
      <c r="AS419" s="84"/>
      <c r="AT419" s="84"/>
      <c r="AU419" s="84"/>
      <c r="AV419" s="84"/>
      <c r="AW419" s="84"/>
    </row>
    <row r="420" spans="1:49" x14ac:dyDescent="0.25">
      <c r="A420" s="69" t="s">
        <v>550</v>
      </c>
      <c r="B420" s="69" t="s">
        <v>801</v>
      </c>
      <c r="C420" s="70"/>
      <c r="D420" s="71"/>
      <c r="E420" s="72"/>
      <c r="F420" s="73"/>
      <c r="G420" s="70"/>
      <c r="H420" s="74"/>
      <c r="I420" s="75"/>
      <c r="J420" s="75"/>
      <c r="K420" s="36"/>
      <c r="L420" s="82"/>
      <c r="M420" s="82"/>
      <c r="N420" s="77"/>
      <c r="O420" s="84" t="s">
        <v>826</v>
      </c>
      <c r="P420" s="86">
        <v>42759.502951388888</v>
      </c>
      <c r="Q420" s="84" t="s">
        <v>1079</v>
      </c>
      <c r="R420" s="87" t="s">
        <v>1213</v>
      </c>
      <c r="S420" s="84" t="s">
        <v>1227</v>
      </c>
      <c r="T420" s="84"/>
      <c r="U420" s="86">
        <v>42759.502951388888</v>
      </c>
      <c r="V420" s="87" t="s">
        <v>1677</v>
      </c>
      <c r="W420" s="84"/>
      <c r="X420" s="84"/>
      <c r="Y420" s="88" t="s">
        <v>2076</v>
      </c>
      <c r="Z420" s="84"/>
      <c r="AA420" s="84" t="b">
        <v>0</v>
      </c>
      <c r="AB420" s="84">
        <v>0</v>
      </c>
      <c r="AC420" s="88" t="s">
        <v>2138</v>
      </c>
      <c r="AD420" s="84" t="b">
        <v>0</v>
      </c>
      <c r="AE420" s="84" t="s">
        <v>2144</v>
      </c>
      <c r="AF420" s="84"/>
      <c r="AG420" s="88" t="s">
        <v>2133</v>
      </c>
      <c r="AH420" s="84" t="b">
        <v>0</v>
      </c>
      <c r="AI420" s="84">
        <v>0</v>
      </c>
      <c r="AJ420" s="88" t="s">
        <v>2133</v>
      </c>
      <c r="AK420" s="84" t="s">
        <v>2340</v>
      </c>
      <c r="AL420" s="84" t="b">
        <v>1</v>
      </c>
      <c r="AM420" s="88" t="s">
        <v>2076</v>
      </c>
      <c r="AN420" s="84">
        <v>0</v>
      </c>
      <c r="AO420" s="84">
        <v>0</v>
      </c>
      <c r="AP420" s="84"/>
      <c r="AQ420" s="84"/>
      <c r="AR420" s="84"/>
      <c r="AS420" s="84"/>
      <c r="AT420" s="84"/>
      <c r="AU420" s="84"/>
      <c r="AV420" s="84"/>
      <c r="AW420" s="84"/>
    </row>
    <row r="421" spans="1:49" x14ac:dyDescent="0.25">
      <c r="A421" s="69" t="s">
        <v>551</v>
      </c>
      <c r="B421" s="69" t="s">
        <v>802</v>
      </c>
      <c r="C421" s="70"/>
      <c r="D421" s="71"/>
      <c r="E421" s="72"/>
      <c r="F421" s="73"/>
      <c r="G421" s="70"/>
      <c r="H421" s="74"/>
      <c r="I421" s="75"/>
      <c r="J421" s="75"/>
      <c r="K421" s="36"/>
      <c r="L421" s="82"/>
      <c r="M421" s="82"/>
      <c r="N421" s="77"/>
      <c r="O421" s="84" t="s">
        <v>825</v>
      </c>
      <c r="P421" s="86">
        <v>42759.502962962964</v>
      </c>
      <c r="Q421" s="84" t="s">
        <v>1080</v>
      </c>
      <c r="R421" s="84" t="s">
        <v>1214</v>
      </c>
      <c r="S421" s="84" t="s">
        <v>1282</v>
      </c>
      <c r="T421" s="84"/>
      <c r="U421" s="86">
        <v>42759.502962962964</v>
      </c>
      <c r="V421" s="87" t="s">
        <v>1678</v>
      </c>
      <c r="W421" s="84"/>
      <c r="X421" s="84"/>
      <c r="Y421" s="88" t="s">
        <v>2077</v>
      </c>
      <c r="Z421" s="84"/>
      <c r="AA421" s="84" t="b">
        <v>0</v>
      </c>
      <c r="AB421" s="84">
        <v>0</v>
      </c>
      <c r="AC421" s="88" t="s">
        <v>2133</v>
      </c>
      <c r="AD421" s="84" t="b">
        <v>0</v>
      </c>
      <c r="AE421" s="84" t="s">
        <v>2145</v>
      </c>
      <c r="AF421" s="84"/>
      <c r="AG421" s="88" t="s">
        <v>2133</v>
      </c>
      <c r="AH421" s="84" t="b">
        <v>0</v>
      </c>
      <c r="AI421" s="84">
        <v>1</v>
      </c>
      <c r="AJ421" s="88" t="s">
        <v>2322</v>
      </c>
      <c r="AK421" s="84" t="s">
        <v>2342</v>
      </c>
      <c r="AL421" s="84" t="b">
        <v>0</v>
      </c>
      <c r="AM421" s="88" t="s">
        <v>2322</v>
      </c>
      <c r="AN421" s="84">
        <v>0</v>
      </c>
      <c r="AO421" s="84">
        <v>0</v>
      </c>
      <c r="AP421" s="84"/>
      <c r="AQ421" s="84"/>
      <c r="AR421" s="84"/>
      <c r="AS421" s="84"/>
      <c r="AT421" s="84"/>
      <c r="AU421" s="84"/>
      <c r="AV421" s="84"/>
      <c r="AW421" s="84"/>
    </row>
    <row r="422" spans="1:49" x14ac:dyDescent="0.25">
      <c r="A422" s="69" t="s">
        <v>552</v>
      </c>
      <c r="B422" s="69" t="s">
        <v>552</v>
      </c>
      <c r="C422" s="70"/>
      <c r="D422" s="71"/>
      <c r="E422" s="72"/>
      <c r="F422" s="73"/>
      <c r="G422" s="70"/>
      <c r="H422" s="74"/>
      <c r="I422" s="75"/>
      <c r="J422" s="75"/>
      <c r="K422" s="36"/>
      <c r="L422" s="82"/>
      <c r="M422" s="82"/>
      <c r="N422" s="77"/>
      <c r="O422" s="84" t="s">
        <v>179</v>
      </c>
      <c r="P422" s="86">
        <v>42759.502962962964</v>
      </c>
      <c r="Q422" s="84" t="s">
        <v>1081</v>
      </c>
      <c r="R422" s="87" t="s">
        <v>1215</v>
      </c>
      <c r="S422" s="84" t="s">
        <v>1283</v>
      </c>
      <c r="T422" s="84"/>
      <c r="U422" s="86">
        <v>42759.502962962964</v>
      </c>
      <c r="V422" s="87" t="s">
        <v>1679</v>
      </c>
      <c r="W422" s="84"/>
      <c r="X422" s="84"/>
      <c r="Y422" s="88" t="s">
        <v>2078</v>
      </c>
      <c r="Z422" s="84"/>
      <c r="AA422" s="84" t="b">
        <v>0</v>
      </c>
      <c r="AB422" s="84">
        <v>0</v>
      </c>
      <c r="AC422" s="88" t="s">
        <v>2133</v>
      </c>
      <c r="AD422" s="84" t="b">
        <v>0</v>
      </c>
      <c r="AE422" s="84" t="s">
        <v>2140</v>
      </c>
      <c r="AF422" s="84"/>
      <c r="AG422" s="88" t="s">
        <v>2133</v>
      </c>
      <c r="AH422" s="84" t="b">
        <v>0</v>
      </c>
      <c r="AI422" s="84">
        <v>0</v>
      </c>
      <c r="AJ422" s="88" t="s">
        <v>2133</v>
      </c>
      <c r="AK422" s="84" t="s">
        <v>2359</v>
      </c>
      <c r="AL422" s="84" t="b">
        <v>0</v>
      </c>
      <c r="AM422" s="88" t="s">
        <v>2078</v>
      </c>
      <c r="AN422" s="84">
        <v>0</v>
      </c>
      <c r="AO422" s="84">
        <v>0</v>
      </c>
      <c r="AP422" s="84"/>
      <c r="AQ422" s="84"/>
      <c r="AR422" s="84"/>
      <c r="AS422" s="84"/>
      <c r="AT422" s="84"/>
      <c r="AU422" s="84"/>
      <c r="AV422" s="84"/>
      <c r="AW422" s="84"/>
    </row>
    <row r="423" spans="1:49" x14ac:dyDescent="0.25">
      <c r="A423" s="69" t="s">
        <v>553</v>
      </c>
      <c r="B423" s="69" t="s">
        <v>553</v>
      </c>
      <c r="C423" s="70"/>
      <c r="D423" s="71"/>
      <c r="E423" s="72"/>
      <c r="F423" s="73"/>
      <c r="G423" s="70"/>
      <c r="H423" s="74"/>
      <c r="I423" s="75"/>
      <c r="J423" s="75"/>
      <c r="K423" s="36"/>
      <c r="L423" s="82"/>
      <c r="M423" s="82"/>
      <c r="N423" s="77"/>
      <c r="O423" s="84" t="s">
        <v>179</v>
      </c>
      <c r="P423" s="86">
        <v>42759.502974537034</v>
      </c>
      <c r="Q423" s="84" t="s">
        <v>1082</v>
      </c>
      <c r="R423" s="87" t="s">
        <v>1216</v>
      </c>
      <c r="S423" s="84" t="s">
        <v>1250</v>
      </c>
      <c r="T423" s="84" t="s">
        <v>1297</v>
      </c>
      <c r="U423" s="86">
        <v>42759.502974537034</v>
      </c>
      <c r="V423" s="87" t="s">
        <v>1680</v>
      </c>
      <c r="W423" s="84"/>
      <c r="X423" s="84"/>
      <c r="Y423" s="88" t="s">
        <v>2079</v>
      </c>
      <c r="Z423" s="84"/>
      <c r="AA423" s="84" t="b">
        <v>0</v>
      </c>
      <c r="AB423" s="84">
        <v>0</v>
      </c>
      <c r="AC423" s="88" t="s">
        <v>2133</v>
      </c>
      <c r="AD423" s="84" t="b">
        <v>0</v>
      </c>
      <c r="AE423" s="84" t="s">
        <v>2140</v>
      </c>
      <c r="AF423" s="84"/>
      <c r="AG423" s="88" t="s">
        <v>2133</v>
      </c>
      <c r="AH423" s="84" t="b">
        <v>0</v>
      </c>
      <c r="AI423" s="84">
        <v>0</v>
      </c>
      <c r="AJ423" s="88" t="s">
        <v>2133</v>
      </c>
      <c r="AK423" s="84" t="s">
        <v>2340</v>
      </c>
      <c r="AL423" s="84" t="b">
        <v>0</v>
      </c>
      <c r="AM423" s="88" t="s">
        <v>2079</v>
      </c>
      <c r="AN423" s="84">
        <v>0</v>
      </c>
      <c r="AO423" s="84">
        <v>0</v>
      </c>
      <c r="AP423" s="84"/>
      <c r="AQ423" s="84"/>
      <c r="AR423" s="84"/>
      <c r="AS423" s="84"/>
      <c r="AT423" s="84"/>
      <c r="AU423" s="84"/>
      <c r="AV423" s="84"/>
      <c r="AW423" s="84"/>
    </row>
    <row r="424" spans="1:49" x14ac:dyDescent="0.25">
      <c r="A424" s="69" t="s">
        <v>554</v>
      </c>
      <c r="B424" s="69" t="s">
        <v>803</v>
      </c>
      <c r="C424" s="70"/>
      <c r="D424" s="71"/>
      <c r="E424" s="72"/>
      <c r="F424" s="73"/>
      <c r="G424" s="70"/>
      <c r="H424" s="74"/>
      <c r="I424" s="75"/>
      <c r="J424" s="75"/>
      <c r="K424" s="36"/>
      <c r="L424" s="82"/>
      <c r="M424" s="82"/>
      <c r="N424" s="77"/>
      <c r="O424" s="84" t="s">
        <v>825</v>
      </c>
      <c r="P424" s="86">
        <v>42759.502974537034</v>
      </c>
      <c r="Q424" s="84" t="s">
        <v>1083</v>
      </c>
      <c r="R424" s="84"/>
      <c r="S424" s="84"/>
      <c r="T424" s="84" t="s">
        <v>1326</v>
      </c>
      <c r="U424" s="86">
        <v>42759.502974537034</v>
      </c>
      <c r="V424" s="87" t="s">
        <v>1681</v>
      </c>
      <c r="W424" s="84"/>
      <c r="X424" s="84"/>
      <c r="Y424" s="88" t="s">
        <v>2080</v>
      </c>
      <c r="Z424" s="84"/>
      <c r="AA424" s="84" t="b">
        <v>0</v>
      </c>
      <c r="AB424" s="84">
        <v>0</v>
      </c>
      <c r="AC424" s="88" t="s">
        <v>2133</v>
      </c>
      <c r="AD424" s="84" t="b">
        <v>0</v>
      </c>
      <c r="AE424" s="84" t="s">
        <v>2140</v>
      </c>
      <c r="AF424" s="84"/>
      <c r="AG424" s="88" t="s">
        <v>2133</v>
      </c>
      <c r="AH424" s="84" t="b">
        <v>0</v>
      </c>
      <c r="AI424" s="84">
        <v>23</v>
      </c>
      <c r="AJ424" s="88" t="s">
        <v>2323</v>
      </c>
      <c r="AK424" s="84" t="s">
        <v>2343</v>
      </c>
      <c r="AL424" s="84" t="b">
        <v>0</v>
      </c>
      <c r="AM424" s="88" t="s">
        <v>2323</v>
      </c>
      <c r="AN424" s="84">
        <v>0</v>
      </c>
      <c r="AO424" s="84">
        <v>0</v>
      </c>
      <c r="AP424" s="84"/>
      <c r="AQ424" s="84"/>
      <c r="AR424" s="84"/>
      <c r="AS424" s="84"/>
      <c r="AT424" s="84"/>
      <c r="AU424" s="84"/>
      <c r="AV424" s="84"/>
      <c r="AW424" s="84"/>
    </row>
    <row r="425" spans="1:49" x14ac:dyDescent="0.25">
      <c r="A425" s="69" t="s">
        <v>555</v>
      </c>
      <c r="B425" s="69" t="s">
        <v>804</v>
      </c>
      <c r="C425" s="70"/>
      <c r="D425" s="71"/>
      <c r="E425" s="72"/>
      <c r="F425" s="73"/>
      <c r="G425" s="70"/>
      <c r="H425" s="74"/>
      <c r="I425" s="75"/>
      <c r="J425" s="75"/>
      <c r="K425" s="36"/>
      <c r="L425" s="82"/>
      <c r="M425" s="82"/>
      <c r="N425" s="77"/>
      <c r="O425" s="84" t="s">
        <v>825</v>
      </c>
      <c r="P425" s="86">
        <v>42759.502974537034</v>
      </c>
      <c r="Q425" s="84" t="s">
        <v>1084</v>
      </c>
      <c r="R425" s="84"/>
      <c r="S425" s="84"/>
      <c r="T425" s="84" t="s">
        <v>1291</v>
      </c>
      <c r="U425" s="86">
        <v>42759.502974537034</v>
      </c>
      <c r="V425" s="87" t="s">
        <v>1682</v>
      </c>
      <c r="W425" s="84"/>
      <c r="X425" s="84"/>
      <c r="Y425" s="88" t="s">
        <v>2081</v>
      </c>
      <c r="Z425" s="84"/>
      <c r="AA425" s="84" t="b">
        <v>0</v>
      </c>
      <c r="AB425" s="84">
        <v>0</v>
      </c>
      <c r="AC425" s="88" t="s">
        <v>2133</v>
      </c>
      <c r="AD425" s="84" t="b">
        <v>0</v>
      </c>
      <c r="AE425" s="84" t="s">
        <v>2140</v>
      </c>
      <c r="AF425" s="84"/>
      <c r="AG425" s="88" t="s">
        <v>2133</v>
      </c>
      <c r="AH425" s="84" t="b">
        <v>0</v>
      </c>
      <c r="AI425" s="84">
        <v>209</v>
      </c>
      <c r="AJ425" s="88" t="s">
        <v>2324</v>
      </c>
      <c r="AK425" s="84" t="s">
        <v>2343</v>
      </c>
      <c r="AL425" s="84" t="b">
        <v>0</v>
      </c>
      <c r="AM425" s="88" t="s">
        <v>2324</v>
      </c>
      <c r="AN425" s="84">
        <v>0</v>
      </c>
      <c r="AO425" s="84">
        <v>0</v>
      </c>
      <c r="AP425" s="84"/>
      <c r="AQ425" s="84"/>
      <c r="AR425" s="84"/>
      <c r="AS425" s="84"/>
      <c r="AT425" s="84"/>
      <c r="AU425" s="84"/>
      <c r="AV425" s="84"/>
      <c r="AW425" s="84"/>
    </row>
    <row r="426" spans="1:49" x14ac:dyDescent="0.25">
      <c r="A426" s="69" t="s">
        <v>556</v>
      </c>
      <c r="B426" s="69" t="s">
        <v>627</v>
      </c>
      <c r="C426" s="70"/>
      <c r="D426" s="71"/>
      <c r="E426" s="72"/>
      <c r="F426" s="73"/>
      <c r="G426" s="70"/>
      <c r="H426" s="74"/>
      <c r="I426" s="75"/>
      <c r="J426" s="75"/>
      <c r="K426" s="36"/>
      <c r="L426" s="82"/>
      <c r="M426" s="82"/>
      <c r="N426" s="77"/>
      <c r="O426" s="84" t="s">
        <v>825</v>
      </c>
      <c r="P426" s="86">
        <v>42759.502997685187</v>
      </c>
      <c r="Q426" s="84" t="s">
        <v>856</v>
      </c>
      <c r="R426" s="87" t="s">
        <v>1118</v>
      </c>
      <c r="S426" s="84" t="s">
        <v>1236</v>
      </c>
      <c r="T426" s="84"/>
      <c r="U426" s="86">
        <v>42759.502997685187</v>
      </c>
      <c r="V426" s="87" t="s">
        <v>1683</v>
      </c>
      <c r="W426" s="84"/>
      <c r="X426" s="84"/>
      <c r="Y426" s="88" t="s">
        <v>2082</v>
      </c>
      <c r="Z426" s="84"/>
      <c r="AA426" s="84" t="b">
        <v>0</v>
      </c>
      <c r="AB426" s="84">
        <v>0</v>
      </c>
      <c r="AC426" s="88" t="s">
        <v>2133</v>
      </c>
      <c r="AD426" s="84" t="b">
        <v>0</v>
      </c>
      <c r="AE426" s="84" t="s">
        <v>2140</v>
      </c>
      <c r="AF426" s="84"/>
      <c r="AG426" s="88" t="s">
        <v>2133</v>
      </c>
      <c r="AH426" s="84" t="b">
        <v>0</v>
      </c>
      <c r="AI426" s="84">
        <v>14</v>
      </c>
      <c r="AJ426" s="88" t="s">
        <v>2186</v>
      </c>
      <c r="AK426" s="84" t="s">
        <v>2342</v>
      </c>
      <c r="AL426" s="84" t="b">
        <v>0</v>
      </c>
      <c r="AM426" s="88" t="s">
        <v>2186</v>
      </c>
      <c r="AN426" s="84">
        <v>0</v>
      </c>
      <c r="AO426" s="84">
        <v>0</v>
      </c>
      <c r="AP426" s="84"/>
      <c r="AQ426" s="84"/>
      <c r="AR426" s="84"/>
      <c r="AS426" s="84"/>
      <c r="AT426" s="84"/>
      <c r="AU426" s="84"/>
      <c r="AV426" s="84"/>
      <c r="AW426" s="84"/>
    </row>
    <row r="427" spans="1:49" x14ac:dyDescent="0.25">
      <c r="A427" s="69" t="s">
        <v>557</v>
      </c>
      <c r="B427" s="69" t="s">
        <v>805</v>
      </c>
      <c r="C427" s="70"/>
      <c r="D427" s="71"/>
      <c r="E427" s="72"/>
      <c r="F427" s="73"/>
      <c r="G427" s="70"/>
      <c r="H427" s="74"/>
      <c r="I427" s="75"/>
      <c r="J427" s="75"/>
      <c r="K427" s="36"/>
      <c r="L427" s="82"/>
      <c r="M427" s="82"/>
      <c r="N427" s="77"/>
      <c r="O427" s="84" t="s">
        <v>825</v>
      </c>
      <c r="P427" s="86">
        <v>42759.502997685187</v>
      </c>
      <c r="Q427" s="84" t="s">
        <v>1085</v>
      </c>
      <c r="R427" s="84"/>
      <c r="S427" s="84"/>
      <c r="T427" s="84" t="s">
        <v>1327</v>
      </c>
      <c r="U427" s="86">
        <v>42759.502997685187</v>
      </c>
      <c r="V427" s="87" t="s">
        <v>1684</v>
      </c>
      <c r="W427" s="84"/>
      <c r="X427" s="84"/>
      <c r="Y427" s="88" t="s">
        <v>2083</v>
      </c>
      <c r="Z427" s="84"/>
      <c r="AA427" s="84" t="b">
        <v>0</v>
      </c>
      <c r="AB427" s="84">
        <v>0</v>
      </c>
      <c r="AC427" s="88" t="s">
        <v>2133</v>
      </c>
      <c r="AD427" s="84" t="b">
        <v>0</v>
      </c>
      <c r="AE427" s="84" t="s">
        <v>2141</v>
      </c>
      <c r="AF427" s="84"/>
      <c r="AG427" s="88" t="s">
        <v>2133</v>
      </c>
      <c r="AH427" s="84" t="b">
        <v>0</v>
      </c>
      <c r="AI427" s="84">
        <v>58</v>
      </c>
      <c r="AJ427" s="88" t="s">
        <v>2325</v>
      </c>
      <c r="AK427" s="84" t="s">
        <v>2339</v>
      </c>
      <c r="AL427" s="84" t="b">
        <v>0</v>
      </c>
      <c r="AM427" s="88" t="s">
        <v>2325</v>
      </c>
      <c r="AN427" s="84">
        <v>0</v>
      </c>
      <c r="AO427" s="84">
        <v>0</v>
      </c>
      <c r="AP427" s="84"/>
      <c r="AQ427" s="84"/>
      <c r="AR427" s="84"/>
      <c r="AS427" s="84"/>
      <c r="AT427" s="84"/>
      <c r="AU427" s="84"/>
      <c r="AV427" s="84"/>
      <c r="AW427" s="84"/>
    </row>
    <row r="428" spans="1:49" x14ac:dyDescent="0.25">
      <c r="A428" s="69" t="s">
        <v>557</v>
      </c>
      <c r="B428" s="69" t="s">
        <v>601</v>
      </c>
      <c r="C428" s="70"/>
      <c r="D428" s="71"/>
      <c r="E428" s="72"/>
      <c r="F428" s="73"/>
      <c r="G428" s="70"/>
      <c r="H428" s="74"/>
      <c r="I428" s="75"/>
      <c r="J428" s="75"/>
      <c r="K428" s="36"/>
      <c r="L428" s="82"/>
      <c r="M428" s="82"/>
      <c r="N428" s="77"/>
      <c r="O428" s="84" t="s">
        <v>825</v>
      </c>
      <c r="P428" s="86">
        <v>42759.502997685187</v>
      </c>
      <c r="Q428" s="84" t="s">
        <v>1085</v>
      </c>
      <c r="R428" s="84"/>
      <c r="S428" s="84"/>
      <c r="T428" s="84" t="s">
        <v>1327</v>
      </c>
      <c r="U428" s="86">
        <v>42759.502997685187</v>
      </c>
      <c r="V428" s="87" t="s">
        <v>1684</v>
      </c>
      <c r="W428" s="84"/>
      <c r="X428" s="84"/>
      <c r="Y428" s="88" t="s">
        <v>2083</v>
      </c>
      <c r="Z428" s="84"/>
      <c r="AA428" s="84" t="b">
        <v>0</v>
      </c>
      <c r="AB428" s="84">
        <v>0</v>
      </c>
      <c r="AC428" s="88" t="s">
        <v>2133</v>
      </c>
      <c r="AD428" s="84" t="b">
        <v>0</v>
      </c>
      <c r="AE428" s="84" t="s">
        <v>2141</v>
      </c>
      <c r="AF428" s="84"/>
      <c r="AG428" s="88" t="s">
        <v>2133</v>
      </c>
      <c r="AH428" s="84" t="b">
        <v>0</v>
      </c>
      <c r="AI428" s="84">
        <v>58</v>
      </c>
      <c r="AJ428" s="88" t="s">
        <v>2325</v>
      </c>
      <c r="AK428" s="84" t="s">
        <v>2339</v>
      </c>
      <c r="AL428" s="84" t="b">
        <v>0</v>
      </c>
      <c r="AM428" s="88" t="s">
        <v>2325</v>
      </c>
      <c r="AN428" s="84">
        <v>0</v>
      </c>
      <c r="AO428" s="84">
        <v>0</v>
      </c>
      <c r="AP428" s="84"/>
      <c r="AQ428" s="84"/>
      <c r="AR428" s="84"/>
      <c r="AS428" s="84"/>
      <c r="AT428" s="84"/>
      <c r="AU428" s="84"/>
      <c r="AV428" s="84"/>
      <c r="AW428" s="84"/>
    </row>
    <row r="429" spans="1:49" x14ac:dyDescent="0.25">
      <c r="A429" s="69" t="s">
        <v>557</v>
      </c>
      <c r="B429" s="69" t="s">
        <v>671</v>
      </c>
      <c r="C429" s="70"/>
      <c r="D429" s="71"/>
      <c r="E429" s="72"/>
      <c r="F429" s="73"/>
      <c r="G429" s="70"/>
      <c r="H429" s="74"/>
      <c r="I429" s="75"/>
      <c r="J429" s="75"/>
      <c r="K429" s="36"/>
      <c r="L429" s="82"/>
      <c r="M429" s="82"/>
      <c r="N429" s="77"/>
      <c r="O429" s="84" t="s">
        <v>825</v>
      </c>
      <c r="P429" s="86">
        <v>42759.502997685187</v>
      </c>
      <c r="Q429" s="84" t="s">
        <v>1085</v>
      </c>
      <c r="R429" s="84"/>
      <c r="S429" s="84"/>
      <c r="T429" s="84" t="s">
        <v>1327</v>
      </c>
      <c r="U429" s="86">
        <v>42759.502997685187</v>
      </c>
      <c r="V429" s="87" t="s">
        <v>1684</v>
      </c>
      <c r="W429" s="84"/>
      <c r="X429" s="84"/>
      <c r="Y429" s="88" t="s">
        <v>2083</v>
      </c>
      <c r="Z429" s="84"/>
      <c r="AA429" s="84" t="b">
        <v>0</v>
      </c>
      <c r="AB429" s="84">
        <v>0</v>
      </c>
      <c r="AC429" s="88" t="s">
        <v>2133</v>
      </c>
      <c r="AD429" s="84" t="b">
        <v>0</v>
      </c>
      <c r="AE429" s="84" t="s">
        <v>2141</v>
      </c>
      <c r="AF429" s="84"/>
      <c r="AG429" s="88" t="s">
        <v>2133</v>
      </c>
      <c r="AH429" s="84" t="b">
        <v>0</v>
      </c>
      <c r="AI429" s="84">
        <v>58</v>
      </c>
      <c r="AJ429" s="88" t="s">
        <v>2325</v>
      </c>
      <c r="AK429" s="84" t="s">
        <v>2339</v>
      </c>
      <c r="AL429" s="84" t="b">
        <v>0</v>
      </c>
      <c r="AM429" s="88" t="s">
        <v>2325</v>
      </c>
      <c r="AN429" s="84">
        <v>0</v>
      </c>
      <c r="AO429" s="84">
        <v>0</v>
      </c>
      <c r="AP429" s="84"/>
      <c r="AQ429" s="84"/>
      <c r="AR429" s="84"/>
      <c r="AS429" s="84"/>
      <c r="AT429" s="84"/>
      <c r="AU429" s="84"/>
      <c r="AV429" s="84"/>
      <c r="AW429" s="84"/>
    </row>
    <row r="430" spans="1:49" x14ac:dyDescent="0.25">
      <c r="A430" s="69" t="s">
        <v>558</v>
      </c>
      <c r="B430" s="69" t="s">
        <v>603</v>
      </c>
      <c r="C430" s="70"/>
      <c r="D430" s="71"/>
      <c r="E430" s="72"/>
      <c r="F430" s="73"/>
      <c r="G430" s="70"/>
      <c r="H430" s="74"/>
      <c r="I430" s="75"/>
      <c r="J430" s="75"/>
      <c r="K430" s="36"/>
      <c r="L430" s="82"/>
      <c r="M430" s="82"/>
      <c r="N430" s="77"/>
      <c r="O430" s="84" t="s">
        <v>825</v>
      </c>
      <c r="P430" s="86">
        <v>42759.503009259257</v>
      </c>
      <c r="Q430" s="84" t="s">
        <v>830</v>
      </c>
      <c r="R430" s="84"/>
      <c r="S430" s="84"/>
      <c r="T430" s="84"/>
      <c r="U430" s="86">
        <v>42759.503009259257</v>
      </c>
      <c r="V430" s="87" t="s">
        <v>1685</v>
      </c>
      <c r="W430" s="84"/>
      <c r="X430" s="84"/>
      <c r="Y430" s="88" t="s">
        <v>2084</v>
      </c>
      <c r="Z430" s="84"/>
      <c r="AA430" s="84" t="b">
        <v>0</v>
      </c>
      <c r="AB430" s="84">
        <v>0</v>
      </c>
      <c r="AC430" s="88" t="s">
        <v>2133</v>
      </c>
      <c r="AD430" s="84" t="b">
        <v>0</v>
      </c>
      <c r="AE430" s="84" t="s">
        <v>2140</v>
      </c>
      <c r="AF430" s="84"/>
      <c r="AG430" s="88" t="s">
        <v>2133</v>
      </c>
      <c r="AH430" s="84" t="b">
        <v>0</v>
      </c>
      <c r="AI430" s="84">
        <v>531</v>
      </c>
      <c r="AJ430" s="88" t="s">
        <v>2166</v>
      </c>
      <c r="AK430" s="84" t="s">
        <v>2344</v>
      </c>
      <c r="AL430" s="84" t="b">
        <v>0</v>
      </c>
      <c r="AM430" s="88" t="s">
        <v>2166</v>
      </c>
      <c r="AN430" s="84">
        <v>0</v>
      </c>
      <c r="AO430" s="84">
        <v>0</v>
      </c>
      <c r="AP430" s="84"/>
      <c r="AQ430" s="84"/>
      <c r="AR430" s="84"/>
      <c r="AS430" s="84"/>
      <c r="AT430" s="84"/>
      <c r="AU430" s="84"/>
      <c r="AV430" s="84"/>
      <c r="AW430" s="84"/>
    </row>
    <row r="431" spans="1:49" x14ac:dyDescent="0.25">
      <c r="A431" s="69" t="s">
        <v>559</v>
      </c>
      <c r="B431" s="69" t="s">
        <v>615</v>
      </c>
      <c r="C431" s="70"/>
      <c r="D431" s="71"/>
      <c r="E431" s="72"/>
      <c r="F431" s="73"/>
      <c r="G431" s="70"/>
      <c r="H431" s="74"/>
      <c r="I431" s="75"/>
      <c r="J431" s="75"/>
      <c r="K431" s="36"/>
      <c r="L431" s="82"/>
      <c r="M431" s="82"/>
      <c r="N431" s="77"/>
      <c r="O431" s="84" t="s">
        <v>825</v>
      </c>
      <c r="P431" s="86">
        <v>42759.503009259257</v>
      </c>
      <c r="Q431" s="84" t="s">
        <v>844</v>
      </c>
      <c r="R431" s="84"/>
      <c r="S431" s="84"/>
      <c r="T431" s="84"/>
      <c r="U431" s="86">
        <v>42759.503009259257</v>
      </c>
      <c r="V431" s="87" t="s">
        <v>1686</v>
      </c>
      <c r="W431" s="84"/>
      <c r="X431" s="84"/>
      <c r="Y431" s="88" t="s">
        <v>2085</v>
      </c>
      <c r="Z431" s="84"/>
      <c r="AA431" s="84" t="b">
        <v>0</v>
      </c>
      <c r="AB431" s="84">
        <v>0</v>
      </c>
      <c r="AC431" s="88" t="s">
        <v>2133</v>
      </c>
      <c r="AD431" s="84" t="b">
        <v>0</v>
      </c>
      <c r="AE431" s="84" t="s">
        <v>2140</v>
      </c>
      <c r="AF431" s="84"/>
      <c r="AG431" s="88" t="s">
        <v>2133</v>
      </c>
      <c r="AH431" s="84" t="b">
        <v>0</v>
      </c>
      <c r="AI431" s="84">
        <v>30908</v>
      </c>
      <c r="AJ431" s="88" t="s">
        <v>2178</v>
      </c>
      <c r="AK431" s="84" t="s">
        <v>2342</v>
      </c>
      <c r="AL431" s="84" t="b">
        <v>0</v>
      </c>
      <c r="AM431" s="88" t="s">
        <v>2178</v>
      </c>
      <c r="AN431" s="84">
        <v>0</v>
      </c>
      <c r="AO431" s="84">
        <v>0</v>
      </c>
      <c r="AP431" s="84"/>
      <c r="AQ431" s="84"/>
      <c r="AR431" s="84"/>
      <c r="AS431" s="84"/>
      <c r="AT431" s="84"/>
      <c r="AU431" s="84"/>
      <c r="AV431" s="84"/>
      <c r="AW431" s="84"/>
    </row>
    <row r="432" spans="1:49" x14ac:dyDescent="0.25">
      <c r="A432" s="69" t="s">
        <v>560</v>
      </c>
      <c r="B432" s="69" t="s">
        <v>806</v>
      </c>
      <c r="C432" s="70"/>
      <c r="D432" s="71"/>
      <c r="E432" s="72"/>
      <c r="F432" s="73"/>
      <c r="G432" s="70"/>
      <c r="H432" s="74"/>
      <c r="I432" s="75"/>
      <c r="J432" s="75"/>
      <c r="K432" s="36"/>
      <c r="L432" s="82"/>
      <c r="M432" s="82"/>
      <c r="N432" s="77"/>
      <c r="O432" s="84" t="s">
        <v>826</v>
      </c>
      <c r="P432" s="86">
        <v>42759.503032407411</v>
      </c>
      <c r="Q432" s="84" t="s">
        <v>1086</v>
      </c>
      <c r="R432" s="87" t="s">
        <v>1217</v>
      </c>
      <c r="S432" s="84" t="s">
        <v>1284</v>
      </c>
      <c r="T432" s="84"/>
      <c r="U432" s="86">
        <v>42759.503032407411</v>
      </c>
      <c r="V432" s="87" t="s">
        <v>1687</v>
      </c>
      <c r="W432" s="84"/>
      <c r="X432" s="84"/>
      <c r="Y432" s="88" t="s">
        <v>2086</v>
      </c>
      <c r="Z432" s="88" t="s">
        <v>2132</v>
      </c>
      <c r="AA432" s="84" t="b">
        <v>0</v>
      </c>
      <c r="AB432" s="84">
        <v>0</v>
      </c>
      <c r="AC432" s="88" t="s">
        <v>2139</v>
      </c>
      <c r="AD432" s="84" t="b">
        <v>0</v>
      </c>
      <c r="AE432" s="84" t="s">
        <v>2142</v>
      </c>
      <c r="AF432" s="84"/>
      <c r="AG432" s="88" t="s">
        <v>2133</v>
      </c>
      <c r="AH432" s="84" t="b">
        <v>0</v>
      </c>
      <c r="AI432" s="84">
        <v>0</v>
      </c>
      <c r="AJ432" s="88" t="s">
        <v>2133</v>
      </c>
      <c r="AK432" s="84" t="s">
        <v>2340</v>
      </c>
      <c r="AL432" s="84" t="b">
        <v>0</v>
      </c>
      <c r="AM432" s="88" t="s">
        <v>2132</v>
      </c>
      <c r="AN432" s="84">
        <v>0</v>
      </c>
      <c r="AO432" s="84">
        <v>0</v>
      </c>
      <c r="AP432" s="84"/>
      <c r="AQ432" s="84"/>
      <c r="AR432" s="84"/>
      <c r="AS432" s="84"/>
      <c r="AT432" s="84"/>
      <c r="AU432" s="84"/>
      <c r="AV432" s="84"/>
      <c r="AW432" s="84"/>
    </row>
    <row r="433" spans="1:49" x14ac:dyDescent="0.25">
      <c r="A433" s="69" t="s">
        <v>561</v>
      </c>
      <c r="B433" s="69" t="s">
        <v>807</v>
      </c>
      <c r="C433" s="70"/>
      <c r="D433" s="71"/>
      <c r="E433" s="72"/>
      <c r="F433" s="73"/>
      <c r="G433" s="70"/>
      <c r="H433" s="74"/>
      <c r="I433" s="75"/>
      <c r="J433" s="75"/>
      <c r="K433" s="36"/>
      <c r="L433" s="82"/>
      <c r="M433" s="82"/>
      <c r="N433" s="77"/>
      <c r="O433" s="84" t="s">
        <v>825</v>
      </c>
      <c r="P433" s="86">
        <v>42759.50304398148</v>
      </c>
      <c r="Q433" s="84" t="s">
        <v>1087</v>
      </c>
      <c r="R433" s="84"/>
      <c r="S433" s="84"/>
      <c r="T433" s="84"/>
      <c r="U433" s="86">
        <v>42759.50304398148</v>
      </c>
      <c r="V433" s="87" t="s">
        <v>1688</v>
      </c>
      <c r="W433" s="84"/>
      <c r="X433" s="84"/>
      <c r="Y433" s="88" t="s">
        <v>2087</v>
      </c>
      <c r="Z433" s="84"/>
      <c r="AA433" s="84" t="b">
        <v>0</v>
      </c>
      <c r="AB433" s="84">
        <v>0</v>
      </c>
      <c r="AC433" s="88" t="s">
        <v>2133</v>
      </c>
      <c r="AD433" s="84" t="b">
        <v>0</v>
      </c>
      <c r="AE433" s="84" t="s">
        <v>2140</v>
      </c>
      <c r="AF433" s="84"/>
      <c r="AG433" s="88" t="s">
        <v>2133</v>
      </c>
      <c r="AH433" s="84" t="b">
        <v>0</v>
      </c>
      <c r="AI433" s="84">
        <v>245</v>
      </c>
      <c r="AJ433" s="88" t="s">
        <v>2326</v>
      </c>
      <c r="AK433" s="84" t="s">
        <v>2340</v>
      </c>
      <c r="AL433" s="84" t="b">
        <v>0</v>
      </c>
      <c r="AM433" s="88" t="s">
        <v>2326</v>
      </c>
      <c r="AN433" s="84">
        <v>0</v>
      </c>
      <c r="AO433" s="84">
        <v>0</v>
      </c>
      <c r="AP433" s="84"/>
      <c r="AQ433" s="84"/>
      <c r="AR433" s="84"/>
      <c r="AS433" s="84"/>
      <c r="AT433" s="84"/>
      <c r="AU433" s="84"/>
      <c r="AV433" s="84"/>
      <c r="AW433" s="84"/>
    </row>
    <row r="434" spans="1:49" x14ac:dyDescent="0.25">
      <c r="A434" s="69" t="s">
        <v>562</v>
      </c>
      <c r="B434" s="69" t="s">
        <v>808</v>
      </c>
      <c r="C434" s="70"/>
      <c r="D434" s="71"/>
      <c r="E434" s="72"/>
      <c r="F434" s="73"/>
      <c r="G434" s="70"/>
      <c r="H434" s="74"/>
      <c r="I434" s="75"/>
      <c r="J434" s="75"/>
      <c r="K434" s="36"/>
      <c r="L434" s="82"/>
      <c r="M434" s="82"/>
      <c r="N434" s="77"/>
      <c r="O434" s="84" t="s">
        <v>825</v>
      </c>
      <c r="P434" s="86">
        <v>42759.503055555557</v>
      </c>
      <c r="Q434" s="84" t="s">
        <v>1088</v>
      </c>
      <c r="R434" s="87" t="s">
        <v>1218</v>
      </c>
      <c r="S434" s="84" t="s">
        <v>1246</v>
      </c>
      <c r="T434" s="84"/>
      <c r="U434" s="86">
        <v>42759.503055555557</v>
      </c>
      <c r="V434" s="87" t="s">
        <v>1689</v>
      </c>
      <c r="W434" s="84"/>
      <c r="X434" s="84"/>
      <c r="Y434" s="88" t="s">
        <v>2088</v>
      </c>
      <c r="Z434" s="84"/>
      <c r="AA434" s="84" t="b">
        <v>0</v>
      </c>
      <c r="AB434" s="84">
        <v>0</v>
      </c>
      <c r="AC434" s="88" t="s">
        <v>2133</v>
      </c>
      <c r="AD434" s="84" t="b">
        <v>0</v>
      </c>
      <c r="AE434" s="84" t="s">
        <v>2140</v>
      </c>
      <c r="AF434" s="84"/>
      <c r="AG434" s="88" t="s">
        <v>2133</v>
      </c>
      <c r="AH434" s="84" t="b">
        <v>0</v>
      </c>
      <c r="AI434" s="84">
        <v>0</v>
      </c>
      <c r="AJ434" s="88" t="s">
        <v>2133</v>
      </c>
      <c r="AK434" s="84" t="s">
        <v>2340</v>
      </c>
      <c r="AL434" s="84" t="b">
        <v>0</v>
      </c>
      <c r="AM434" s="88" t="s">
        <v>2088</v>
      </c>
      <c r="AN434" s="84">
        <v>0</v>
      </c>
      <c r="AO434" s="84">
        <v>0</v>
      </c>
      <c r="AP434" s="84"/>
      <c r="AQ434" s="84"/>
      <c r="AR434" s="84"/>
      <c r="AS434" s="84"/>
      <c r="AT434" s="84"/>
      <c r="AU434" s="84"/>
      <c r="AV434" s="84"/>
      <c r="AW434" s="84"/>
    </row>
    <row r="435" spans="1:49" x14ac:dyDescent="0.25">
      <c r="A435" s="69" t="s">
        <v>563</v>
      </c>
      <c r="B435" s="69" t="s">
        <v>563</v>
      </c>
      <c r="C435" s="70"/>
      <c r="D435" s="71"/>
      <c r="E435" s="72"/>
      <c r="F435" s="73"/>
      <c r="G435" s="70"/>
      <c r="H435" s="74"/>
      <c r="I435" s="75"/>
      <c r="J435" s="75"/>
      <c r="K435" s="36"/>
      <c r="L435" s="82"/>
      <c r="M435" s="82"/>
      <c r="N435" s="77"/>
      <c r="O435" s="84" t="s">
        <v>179</v>
      </c>
      <c r="P435" s="86">
        <v>42759.503055555557</v>
      </c>
      <c r="Q435" s="84" t="s">
        <v>1089</v>
      </c>
      <c r="R435" s="87" t="s">
        <v>1219</v>
      </c>
      <c r="S435" s="84" t="s">
        <v>1233</v>
      </c>
      <c r="T435" s="84"/>
      <c r="U435" s="86">
        <v>42759.503055555557</v>
      </c>
      <c r="V435" s="87" t="s">
        <v>1690</v>
      </c>
      <c r="W435" s="84"/>
      <c r="X435" s="84"/>
      <c r="Y435" s="88" t="s">
        <v>2089</v>
      </c>
      <c r="Z435" s="84"/>
      <c r="AA435" s="84" t="b">
        <v>0</v>
      </c>
      <c r="AB435" s="84">
        <v>0</v>
      </c>
      <c r="AC435" s="88" t="s">
        <v>2133</v>
      </c>
      <c r="AD435" s="84" t="b">
        <v>0</v>
      </c>
      <c r="AE435" s="84" t="s">
        <v>2140</v>
      </c>
      <c r="AF435" s="84"/>
      <c r="AG435" s="88" t="s">
        <v>2133</v>
      </c>
      <c r="AH435" s="84" t="b">
        <v>0</v>
      </c>
      <c r="AI435" s="84">
        <v>0</v>
      </c>
      <c r="AJ435" s="88" t="s">
        <v>2133</v>
      </c>
      <c r="AK435" s="84" t="s">
        <v>2344</v>
      </c>
      <c r="AL435" s="84" t="b">
        <v>0</v>
      </c>
      <c r="AM435" s="88" t="s">
        <v>2089</v>
      </c>
      <c r="AN435" s="84">
        <v>0</v>
      </c>
      <c r="AO435" s="84">
        <v>0</v>
      </c>
      <c r="AP435" s="84"/>
      <c r="AQ435" s="84"/>
      <c r="AR435" s="84"/>
      <c r="AS435" s="84"/>
      <c r="AT435" s="84"/>
      <c r="AU435" s="84"/>
      <c r="AV435" s="84"/>
      <c r="AW435" s="84"/>
    </row>
    <row r="436" spans="1:49" x14ac:dyDescent="0.25">
      <c r="A436" s="69" t="s">
        <v>564</v>
      </c>
      <c r="B436" s="69" t="s">
        <v>809</v>
      </c>
      <c r="C436" s="70"/>
      <c r="D436" s="71"/>
      <c r="E436" s="72"/>
      <c r="F436" s="73"/>
      <c r="G436" s="70"/>
      <c r="H436" s="74"/>
      <c r="I436" s="75"/>
      <c r="J436" s="75"/>
      <c r="K436" s="36"/>
      <c r="L436" s="82"/>
      <c r="M436" s="82"/>
      <c r="N436" s="77"/>
      <c r="O436" s="84" t="s">
        <v>825</v>
      </c>
      <c r="P436" s="86">
        <v>42759.503067129626</v>
      </c>
      <c r="Q436" s="84" t="s">
        <v>1090</v>
      </c>
      <c r="R436" s="84"/>
      <c r="S436" s="84"/>
      <c r="T436" s="84" t="s">
        <v>1328</v>
      </c>
      <c r="U436" s="86">
        <v>42759.503067129626</v>
      </c>
      <c r="V436" s="87" t="s">
        <v>1691</v>
      </c>
      <c r="W436" s="84"/>
      <c r="X436" s="84"/>
      <c r="Y436" s="88" t="s">
        <v>2090</v>
      </c>
      <c r="Z436" s="84"/>
      <c r="AA436" s="84" t="b">
        <v>0</v>
      </c>
      <c r="AB436" s="84">
        <v>0</v>
      </c>
      <c r="AC436" s="88" t="s">
        <v>2133</v>
      </c>
      <c r="AD436" s="84" t="b">
        <v>0</v>
      </c>
      <c r="AE436" s="84" t="s">
        <v>2140</v>
      </c>
      <c r="AF436" s="84"/>
      <c r="AG436" s="88" t="s">
        <v>2133</v>
      </c>
      <c r="AH436" s="84" t="b">
        <v>0</v>
      </c>
      <c r="AI436" s="84">
        <v>84</v>
      </c>
      <c r="AJ436" s="88" t="s">
        <v>2327</v>
      </c>
      <c r="AK436" s="84" t="s">
        <v>2343</v>
      </c>
      <c r="AL436" s="84" t="b">
        <v>0</v>
      </c>
      <c r="AM436" s="88" t="s">
        <v>2327</v>
      </c>
      <c r="AN436" s="84">
        <v>0</v>
      </c>
      <c r="AO436" s="84">
        <v>0</v>
      </c>
      <c r="AP436" s="84"/>
      <c r="AQ436" s="84"/>
      <c r="AR436" s="84"/>
      <c r="AS436" s="84"/>
      <c r="AT436" s="84"/>
      <c r="AU436" s="84"/>
      <c r="AV436" s="84"/>
      <c r="AW436" s="84"/>
    </row>
    <row r="437" spans="1:49" x14ac:dyDescent="0.25">
      <c r="A437" s="69" t="s">
        <v>565</v>
      </c>
      <c r="B437" s="69" t="s">
        <v>810</v>
      </c>
      <c r="C437" s="70"/>
      <c r="D437" s="71"/>
      <c r="E437" s="72"/>
      <c r="F437" s="73"/>
      <c r="G437" s="70"/>
      <c r="H437" s="74"/>
      <c r="I437" s="75"/>
      <c r="J437" s="75"/>
      <c r="K437" s="36"/>
      <c r="L437" s="82"/>
      <c r="M437" s="82"/>
      <c r="N437" s="77"/>
      <c r="O437" s="84" t="s">
        <v>825</v>
      </c>
      <c r="P437" s="86">
        <v>42759.503067129626</v>
      </c>
      <c r="Q437" s="84" t="s">
        <v>1091</v>
      </c>
      <c r="R437" s="87" t="s">
        <v>1220</v>
      </c>
      <c r="S437" s="84" t="s">
        <v>1285</v>
      </c>
      <c r="T437" s="84"/>
      <c r="U437" s="86">
        <v>42759.503067129626</v>
      </c>
      <c r="V437" s="87" t="s">
        <v>1692</v>
      </c>
      <c r="W437" s="84"/>
      <c r="X437" s="84"/>
      <c r="Y437" s="88" t="s">
        <v>2091</v>
      </c>
      <c r="Z437" s="84"/>
      <c r="AA437" s="84" t="b">
        <v>0</v>
      </c>
      <c r="AB437" s="84">
        <v>0</v>
      </c>
      <c r="AC437" s="88" t="s">
        <v>2133</v>
      </c>
      <c r="AD437" s="84" t="b">
        <v>0</v>
      </c>
      <c r="AE437" s="84" t="s">
        <v>2140</v>
      </c>
      <c r="AF437" s="84"/>
      <c r="AG437" s="88" t="s">
        <v>2133</v>
      </c>
      <c r="AH437" s="84" t="b">
        <v>0</v>
      </c>
      <c r="AI437" s="84">
        <v>2</v>
      </c>
      <c r="AJ437" s="88" t="s">
        <v>2328</v>
      </c>
      <c r="AK437" s="84" t="s">
        <v>2340</v>
      </c>
      <c r="AL437" s="84" t="b">
        <v>0</v>
      </c>
      <c r="AM437" s="88" t="s">
        <v>2328</v>
      </c>
      <c r="AN437" s="84">
        <v>0</v>
      </c>
      <c r="AO437" s="84">
        <v>0</v>
      </c>
      <c r="AP437" s="84"/>
      <c r="AQ437" s="84"/>
      <c r="AR437" s="84"/>
      <c r="AS437" s="84"/>
      <c r="AT437" s="84"/>
      <c r="AU437" s="84"/>
      <c r="AV437" s="84"/>
      <c r="AW437" s="84"/>
    </row>
    <row r="438" spans="1:49" x14ac:dyDescent="0.25">
      <c r="A438" s="69" t="s">
        <v>566</v>
      </c>
      <c r="B438" s="69" t="s">
        <v>566</v>
      </c>
      <c r="C438" s="70"/>
      <c r="D438" s="71"/>
      <c r="E438" s="72"/>
      <c r="F438" s="73"/>
      <c r="G438" s="70"/>
      <c r="H438" s="74"/>
      <c r="I438" s="75"/>
      <c r="J438" s="75"/>
      <c r="K438" s="36"/>
      <c r="L438" s="82"/>
      <c r="M438" s="82"/>
      <c r="N438" s="77"/>
      <c r="O438" s="84" t="s">
        <v>179</v>
      </c>
      <c r="P438" s="86">
        <v>42759.503067129626</v>
      </c>
      <c r="Q438" s="87" t="s">
        <v>1092</v>
      </c>
      <c r="R438" s="87" t="s">
        <v>1221</v>
      </c>
      <c r="S438" s="84" t="s">
        <v>1286</v>
      </c>
      <c r="T438" s="84"/>
      <c r="U438" s="86">
        <v>42759.503067129626</v>
      </c>
      <c r="V438" s="87" t="s">
        <v>1693</v>
      </c>
      <c r="W438" s="84"/>
      <c r="X438" s="84"/>
      <c r="Y438" s="88" t="s">
        <v>2092</v>
      </c>
      <c r="Z438" s="84"/>
      <c r="AA438" s="84" t="b">
        <v>0</v>
      </c>
      <c r="AB438" s="84">
        <v>0</v>
      </c>
      <c r="AC438" s="88" t="s">
        <v>2133</v>
      </c>
      <c r="AD438" s="84" t="b">
        <v>0</v>
      </c>
      <c r="AE438" s="84" t="s">
        <v>2141</v>
      </c>
      <c r="AF438" s="84"/>
      <c r="AG438" s="88" t="s">
        <v>2133</v>
      </c>
      <c r="AH438" s="84" t="b">
        <v>0</v>
      </c>
      <c r="AI438" s="84">
        <v>0</v>
      </c>
      <c r="AJ438" s="88" t="s">
        <v>2133</v>
      </c>
      <c r="AK438" s="84" t="s">
        <v>2343</v>
      </c>
      <c r="AL438" s="84" t="b">
        <v>0</v>
      </c>
      <c r="AM438" s="88" t="s">
        <v>2092</v>
      </c>
      <c r="AN438" s="84">
        <v>0</v>
      </c>
      <c r="AO438" s="84">
        <v>0</v>
      </c>
      <c r="AP438" s="84"/>
      <c r="AQ438" s="84"/>
      <c r="AR438" s="84"/>
      <c r="AS438" s="84"/>
      <c r="AT438" s="84"/>
      <c r="AU438" s="84"/>
      <c r="AV438" s="84"/>
      <c r="AW438" s="84"/>
    </row>
    <row r="439" spans="1:49" x14ac:dyDescent="0.25">
      <c r="A439" s="69" t="s">
        <v>567</v>
      </c>
      <c r="B439" s="69" t="s">
        <v>599</v>
      </c>
      <c r="C439" s="70"/>
      <c r="D439" s="71"/>
      <c r="E439" s="72"/>
      <c r="F439" s="73"/>
      <c r="G439" s="70"/>
      <c r="H439" s="74"/>
      <c r="I439" s="75"/>
      <c r="J439" s="75"/>
      <c r="K439" s="36"/>
      <c r="L439" s="82"/>
      <c r="M439" s="82"/>
      <c r="N439" s="77"/>
      <c r="O439" s="84" t="s">
        <v>825</v>
      </c>
      <c r="P439" s="86">
        <v>42759.502997685187</v>
      </c>
      <c r="Q439" s="84" t="s">
        <v>827</v>
      </c>
      <c r="R439" s="87" t="s">
        <v>1107</v>
      </c>
      <c r="S439" s="84" t="s">
        <v>1226</v>
      </c>
      <c r="T439" s="84"/>
      <c r="U439" s="86">
        <v>42759.502997685187</v>
      </c>
      <c r="V439" s="87" t="s">
        <v>1694</v>
      </c>
      <c r="W439" s="84"/>
      <c r="X439" s="84"/>
      <c r="Y439" s="88" t="s">
        <v>2093</v>
      </c>
      <c r="Z439" s="84"/>
      <c r="AA439" s="84" t="b">
        <v>0</v>
      </c>
      <c r="AB439" s="84">
        <v>0</v>
      </c>
      <c r="AC439" s="88" t="s">
        <v>2133</v>
      </c>
      <c r="AD439" s="84" t="b">
        <v>0</v>
      </c>
      <c r="AE439" s="84" t="s">
        <v>2140</v>
      </c>
      <c r="AF439" s="84"/>
      <c r="AG439" s="88" t="s">
        <v>2133</v>
      </c>
      <c r="AH439" s="84" t="b">
        <v>0</v>
      </c>
      <c r="AI439" s="84">
        <v>56</v>
      </c>
      <c r="AJ439" s="88" t="s">
        <v>2164</v>
      </c>
      <c r="AK439" s="84" t="s">
        <v>2343</v>
      </c>
      <c r="AL439" s="84" t="b">
        <v>0</v>
      </c>
      <c r="AM439" s="88" t="s">
        <v>2164</v>
      </c>
      <c r="AN439" s="84">
        <v>0</v>
      </c>
      <c r="AO439" s="84">
        <v>0</v>
      </c>
      <c r="AP439" s="84"/>
      <c r="AQ439" s="84"/>
      <c r="AR439" s="84"/>
      <c r="AS439" s="84"/>
      <c r="AT439" s="84"/>
      <c r="AU439" s="84"/>
      <c r="AV439" s="84"/>
      <c r="AW439" s="84"/>
    </row>
    <row r="440" spans="1:49" x14ac:dyDescent="0.25">
      <c r="A440" s="69" t="s">
        <v>567</v>
      </c>
      <c r="B440" s="69" t="s">
        <v>754</v>
      </c>
      <c r="C440" s="70"/>
      <c r="D440" s="71"/>
      <c r="E440" s="72"/>
      <c r="F440" s="73"/>
      <c r="G440" s="70"/>
      <c r="H440" s="74"/>
      <c r="I440" s="75"/>
      <c r="J440" s="75"/>
      <c r="K440" s="36"/>
      <c r="L440" s="82"/>
      <c r="M440" s="82"/>
      <c r="N440" s="77"/>
      <c r="O440" s="84" t="s">
        <v>825</v>
      </c>
      <c r="P440" s="86">
        <v>42759.503067129626</v>
      </c>
      <c r="Q440" s="84" t="s">
        <v>1038</v>
      </c>
      <c r="R440" s="87" t="s">
        <v>1195</v>
      </c>
      <c r="S440" s="84" t="s">
        <v>1226</v>
      </c>
      <c r="T440" s="84"/>
      <c r="U440" s="86">
        <v>42759.503067129626</v>
      </c>
      <c r="V440" s="87" t="s">
        <v>1695</v>
      </c>
      <c r="W440" s="84"/>
      <c r="X440" s="84"/>
      <c r="Y440" s="88" t="s">
        <v>2094</v>
      </c>
      <c r="Z440" s="84"/>
      <c r="AA440" s="84" t="b">
        <v>0</v>
      </c>
      <c r="AB440" s="84">
        <v>0</v>
      </c>
      <c r="AC440" s="88" t="s">
        <v>2133</v>
      </c>
      <c r="AD440" s="84" t="b">
        <v>0</v>
      </c>
      <c r="AE440" s="84" t="s">
        <v>2140</v>
      </c>
      <c r="AF440" s="84"/>
      <c r="AG440" s="88" t="s">
        <v>2133</v>
      </c>
      <c r="AH440" s="84" t="b">
        <v>0</v>
      </c>
      <c r="AI440" s="84">
        <v>13</v>
      </c>
      <c r="AJ440" s="88" t="s">
        <v>2293</v>
      </c>
      <c r="AK440" s="84" t="s">
        <v>2343</v>
      </c>
      <c r="AL440" s="84" t="b">
        <v>0</v>
      </c>
      <c r="AM440" s="88" t="s">
        <v>2293</v>
      </c>
      <c r="AN440" s="84">
        <v>0</v>
      </c>
      <c r="AO440" s="84">
        <v>0</v>
      </c>
      <c r="AP440" s="84"/>
      <c r="AQ440" s="84"/>
      <c r="AR440" s="84"/>
      <c r="AS440" s="84"/>
      <c r="AT440" s="84"/>
      <c r="AU440" s="84"/>
      <c r="AV440" s="84"/>
      <c r="AW440" s="84"/>
    </row>
    <row r="441" spans="1:49" x14ac:dyDescent="0.25">
      <c r="A441" s="69" t="s">
        <v>568</v>
      </c>
      <c r="B441" s="69" t="s">
        <v>607</v>
      </c>
      <c r="C441" s="70"/>
      <c r="D441" s="71"/>
      <c r="E441" s="72"/>
      <c r="F441" s="73"/>
      <c r="G441" s="70"/>
      <c r="H441" s="74"/>
      <c r="I441" s="75"/>
      <c r="J441" s="75"/>
      <c r="K441" s="36"/>
      <c r="L441" s="82"/>
      <c r="M441" s="82"/>
      <c r="N441" s="77"/>
      <c r="O441" s="84" t="s">
        <v>825</v>
      </c>
      <c r="P441" s="86">
        <v>42759.503067129626</v>
      </c>
      <c r="Q441" s="84" t="s">
        <v>834</v>
      </c>
      <c r="R441" s="84"/>
      <c r="S441" s="84"/>
      <c r="T441" s="84"/>
      <c r="U441" s="86">
        <v>42759.503067129626</v>
      </c>
      <c r="V441" s="87" t="s">
        <v>1696</v>
      </c>
      <c r="W441" s="84"/>
      <c r="X441" s="84"/>
      <c r="Y441" s="88" t="s">
        <v>2095</v>
      </c>
      <c r="Z441" s="84"/>
      <c r="AA441" s="84" t="b">
        <v>0</v>
      </c>
      <c r="AB441" s="84">
        <v>0</v>
      </c>
      <c r="AC441" s="88" t="s">
        <v>2133</v>
      </c>
      <c r="AD441" s="84" t="b">
        <v>0</v>
      </c>
      <c r="AE441" s="84" t="s">
        <v>2140</v>
      </c>
      <c r="AF441" s="84"/>
      <c r="AG441" s="88" t="s">
        <v>2133</v>
      </c>
      <c r="AH441" s="84" t="b">
        <v>0</v>
      </c>
      <c r="AI441" s="84">
        <v>2884</v>
      </c>
      <c r="AJ441" s="88" t="s">
        <v>2169</v>
      </c>
      <c r="AK441" s="84" t="s">
        <v>2342</v>
      </c>
      <c r="AL441" s="84" t="b">
        <v>0</v>
      </c>
      <c r="AM441" s="88" t="s">
        <v>2169</v>
      </c>
      <c r="AN441" s="84">
        <v>0</v>
      </c>
      <c r="AO441" s="84">
        <v>0</v>
      </c>
      <c r="AP441" s="84"/>
      <c r="AQ441" s="84"/>
      <c r="AR441" s="84"/>
      <c r="AS441" s="84"/>
      <c r="AT441" s="84"/>
      <c r="AU441" s="84"/>
      <c r="AV441" s="84"/>
      <c r="AW441" s="84"/>
    </row>
    <row r="442" spans="1:49" x14ac:dyDescent="0.25">
      <c r="A442" s="69" t="s">
        <v>569</v>
      </c>
      <c r="B442" s="69" t="s">
        <v>753</v>
      </c>
      <c r="C442" s="70"/>
      <c r="D442" s="71"/>
      <c r="E442" s="72"/>
      <c r="F442" s="73"/>
      <c r="G442" s="70"/>
      <c r="H442" s="74"/>
      <c r="I442" s="75"/>
      <c r="J442" s="75"/>
      <c r="K442" s="36"/>
      <c r="L442" s="82"/>
      <c r="M442" s="82"/>
      <c r="N442" s="77"/>
      <c r="O442" s="84" t="s">
        <v>825</v>
      </c>
      <c r="P442" s="86">
        <v>42759.503078703703</v>
      </c>
      <c r="Q442" s="84" t="s">
        <v>1037</v>
      </c>
      <c r="R442" s="87" t="s">
        <v>1134</v>
      </c>
      <c r="S442" s="84" t="s">
        <v>1237</v>
      </c>
      <c r="T442" s="84"/>
      <c r="U442" s="86">
        <v>42759.503078703703</v>
      </c>
      <c r="V442" s="87" t="s">
        <v>1697</v>
      </c>
      <c r="W442" s="84"/>
      <c r="X442" s="84"/>
      <c r="Y442" s="88" t="s">
        <v>2096</v>
      </c>
      <c r="Z442" s="84"/>
      <c r="AA442" s="84" t="b">
        <v>0</v>
      </c>
      <c r="AB442" s="84">
        <v>0</v>
      </c>
      <c r="AC442" s="88" t="s">
        <v>2133</v>
      </c>
      <c r="AD442" s="84" t="b">
        <v>0</v>
      </c>
      <c r="AE442" s="84" t="s">
        <v>2140</v>
      </c>
      <c r="AF442" s="84"/>
      <c r="AG442" s="88" t="s">
        <v>2133</v>
      </c>
      <c r="AH442" s="84" t="b">
        <v>0</v>
      </c>
      <c r="AI442" s="84">
        <v>895</v>
      </c>
      <c r="AJ442" s="88" t="s">
        <v>2292</v>
      </c>
      <c r="AK442" s="84" t="s">
        <v>2340</v>
      </c>
      <c r="AL442" s="84" t="b">
        <v>0</v>
      </c>
      <c r="AM442" s="88" t="s">
        <v>2292</v>
      </c>
      <c r="AN442" s="84">
        <v>0</v>
      </c>
      <c r="AO442" s="84">
        <v>0</v>
      </c>
      <c r="AP442" s="84"/>
      <c r="AQ442" s="84"/>
      <c r="AR442" s="84"/>
      <c r="AS442" s="84"/>
      <c r="AT442" s="84"/>
      <c r="AU442" s="84"/>
      <c r="AV442" s="84"/>
      <c r="AW442" s="84"/>
    </row>
    <row r="443" spans="1:49" x14ac:dyDescent="0.25">
      <c r="A443" s="69" t="s">
        <v>569</v>
      </c>
      <c r="B443" s="69" t="s">
        <v>692</v>
      </c>
      <c r="C443" s="70"/>
      <c r="D443" s="71"/>
      <c r="E443" s="72"/>
      <c r="F443" s="73"/>
      <c r="G443" s="70"/>
      <c r="H443" s="74"/>
      <c r="I443" s="75"/>
      <c r="J443" s="75"/>
      <c r="K443" s="36"/>
      <c r="L443" s="82"/>
      <c r="M443" s="82"/>
      <c r="N443" s="77"/>
      <c r="O443" s="84" t="s">
        <v>825</v>
      </c>
      <c r="P443" s="86">
        <v>42759.503078703703</v>
      </c>
      <c r="Q443" s="84" t="s">
        <v>1037</v>
      </c>
      <c r="R443" s="87" t="s">
        <v>1134</v>
      </c>
      <c r="S443" s="84" t="s">
        <v>1237</v>
      </c>
      <c r="T443" s="84"/>
      <c r="U443" s="86">
        <v>42759.503078703703</v>
      </c>
      <c r="V443" s="87" t="s">
        <v>1697</v>
      </c>
      <c r="W443" s="84"/>
      <c r="X443" s="84"/>
      <c r="Y443" s="88" t="s">
        <v>2096</v>
      </c>
      <c r="Z443" s="84"/>
      <c r="AA443" s="84" t="b">
        <v>0</v>
      </c>
      <c r="AB443" s="84">
        <v>0</v>
      </c>
      <c r="AC443" s="88" t="s">
        <v>2133</v>
      </c>
      <c r="AD443" s="84" t="b">
        <v>0</v>
      </c>
      <c r="AE443" s="84" t="s">
        <v>2140</v>
      </c>
      <c r="AF443" s="84"/>
      <c r="AG443" s="88" t="s">
        <v>2133</v>
      </c>
      <c r="AH443" s="84" t="b">
        <v>0</v>
      </c>
      <c r="AI443" s="84">
        <v>895</v>
      </c>
      <c r="AJ443" s="88" t="s">
        <v>2292</v>
      </c>
      <c r="AK443" s="84" t="s">
        <v>2340</v>
      </c>
      <c r="AL443" s="84" t="b">
        <v>0</v>
      </c>
      <c r="AM443" s="88" t="s">
        <v>2292</v>
      </c>
      <c r="AN443" s="84">
        <v>0</v>
      </c>
      <c r="AO443" s="84">
        <v>0</v>
      </c>
      <c r="AP443" s="84"/>
      <c r="AQ443" s="84"/>
      <c r="AR443" s="84"/>
      <c r="AS443" s="84"/>
      <c r="AT443" s="84"/>
      <c r="AU443" s="84"/>
      <c r="AV443" s="84"/>
      <c r="AW443" s="84"/>
    </row>
    <row r="444" spans="1:49" x14ac:dyDescent="0.25">
      <c r="A444" s="69" t="s">
        <v>570</v>
      </c>
      <c r="B444" s="69" t="s">
        <v>771</v>
      </c>
      <c r="C444" s="70"/>
      <c r="D444" s="71"/>
      <c r="E444" s="72"/>
      <c r="F444" s="73"/>
      <c r="G444" s="70"/>
      <c r="H444" s="74"/>
      <c r="I444" s="75"/>
      <c r="J444" s="75"/>
      <c r="K444" s="36"/>
      <c r="L444" s="82"/>
      <c r="M444" s="82"/>
      <c r="N444" s="77"/>
      <c r="O444" s="84" t="s">
        <v>825</v>
      </c>
      <c r="P444" s="86">
        <v>42759.50309027778</v>
      </c>
      <c r="Q444" s="84" t="s">
        <v>1048</v>
      </c>
      <c r="R444" s="84"/>
      <c r="S444" s="84"/>
      <c r="T444" s="84"/>
      <c r="U444" s="86">
        <v>42759.50309027778</v>
      </c>
      <c r="V444" s="87" t="s">
        <v>1698</v>
      </c>
      <c r="W444" s="84"/>
      <c r="X444" s="84"/>
      <c r="Y444" s="88" t="s">
        <v>2097</v>
      </c>
      <c r="Z444" s="84"/>
      <c r="AA444" s="84" t="b">
        <v>0</v>
      </c>
      <c r="AB444" s="84">
        <v>0</v>
      </c>
      <c r="AC444" s="88" t="s">
        <v>2133</v>
      </c>
      <c r="AD444" s="84" t="b">
        <v>0</v>
      </c>
      <c r="AE444" s="84" t="s">
        <v>2140</v>
      </c>
      <c r="AF444" s="84"/>
      <c r="AG444" s="88" t="s">
        <v>2133</v>
      </c>
      <c r="AH444" s="84" t="b">
        <v>0</v>
      </c>
      <c r="AI444" s="84">
        <v>423</v>
      </c>
      <c r="AJ444" s="88" t="s">
        <v>2301</v>
      </c>
      <c r="AK444" s="84" t="s">
        <v>2340</v>
      </c>
      <c r="AL444" s="84" t="b">
        <v>0</v>
      </c>
      <c r="AM444" s="88" t="s">
        <v>2301</v>
      </c>
      <c r="AN444" s="84">
        <v>0</v>
      </c>
      <c r="AO444" s="84">
        <v>0</v>
      </c>
      <c r="AP444" s="84"/>
      <c r="AQ444" s="84"/>
      <c r="AR444" s="84"/>
      <c r="AS444" s="84"/>
      <c r="AT444" s="84"/>
      <c r="AU444" s="84"/>
      <c r="AV444" s="84"/>
      <c r="AW444" s="84"/>
    </row>
    <row r="445" spans="1:49" x14ac:dyDescent="0.25">
      <c r="A445" s="69" t="s">
        <v>571</v>
      </c>
      <c r="B445" s="69" t="s">
        <v>571</v>
      </c>
      <c r="C445" s="70"/>
      <c r="D445" s="71"/>
      <c r="E445" s="72"/>
      <c r="F445" s="73"/>
      <c r="G445" s="70"/>
      <c r="H445" s="74"/>
      <c r="I445" s="75"/>
      <c r="J445" s="75"/>
      <c r="K445" s="36"/>
      <c r="L445" s="82"/>
      <c r="M445" s="82"/>
      <c r="N445" s="77"/>
      <c r="O445" s="84" t="s">
        <v>179</v>
      </c>
      <c r="P445" s="86">
        <v>42759.50309027778</v>
      </c>
      <c r="Q445" s="84" t="s">
        <v>1093</v>
      </c>
      <c r="R445" s="87" t="s">
        <v>1206</v>
      </c>
      <c r="S445" s="84" t="s">
        <v>1253</v>
      </c>
      <c r="T445" s="84"/>
      <c r="U445" s="86">
        <v>42759.50309027778</v>
      </c>
      <c r="V445" s="87" t="s">
        <v>1699</v>
      </c>
      <c r="W445" s="84"/>
      <c r="X445" s="84"/>
      <c r="Y445" s="88" t="s">
        <v>2098</v>
      </c>
      <c r="Z445" s="84"/>
      <c r="AA445" s="84" t="b">
        <v>0</v>
      </c>
      <c r="AB445" s="84">
        <v>0</v>
      </c>
      <c r="AC445" s="88" t="s">
        <v>2133</v>
      </c>
      <c r="AD445" s="84" t="b">
        <v>0</v>
      </c>
      <c r="AE445" s="84" t="s">
        <v>2140</v>
      </c>
      <c r="AF445" s="84"/>
      <c r="AG445" s="88" t="s">
        <v>2133</v>
      </c>
      <c r="AH445" s="84" t="b">
        <v>0</v>
      </c>
      <c r="AI445" s="84">
        <v>0</v>
      </c>
      <c r="AJ445" s="88" t="s">
        <v>2133</v>
      </c>
      <c r="AK445" s="84" t="s">
        <v>2340</v>
      </c>
      <c r="AL445" s="84" t="b">
        <v>0</v>
      </c>
      <c r="AM445" s="88" t="s">
        <v>2098</v>
      </c>
      <c r="AN445" s="84">
        <v>0</v>
      </c>
      <c r="AO445" s="84">
        <v>0</v>
      </c>
      <c r="AP445" s="84"/>
      <c r="AQ445" s="84"/>
      <c r="AR445" s="84"/>
      <c r="AS445" s="84"/>
      <c r="AT445" s="84"/>
      <c r="AU445" s="84"/>
      <c r="AV445" s="84"/>
      <c r="AW445" s="84"/>
    </row>
    <row r="446" spans="1:49" x14ac:dyDescent="0.25">
      <c r="A446" s="69" t="s">
        <v>572</v>
      </c>
      <c r="B446" s="69" t="s">
        <v>774</v>
      </c>
      <c r="C446" s="70"/>
      <c r="D446" s="71"/>
      <c r="E446" s="72"/>
      <c r="F446" s="73"/>
      <c r="G446" s="70"/>
      <c r="H446" s="74"/>
      <c r="I446" s="75"/>
      <c r="J446" s="75"/>
      <c r="K446" s="36"/>
      <c r="L446" s="82"/>
      <c r="M446" s="82"/>
      <c r="N446" s="77"/>
      <c r="O446" s="84" t="s">
        <v>825</v>
      </c>
      <c r="P446" s="86">
        <v>42759.502013888887</v>
      </c>
      <c r="Q446" s="84" t="s">
        <v>1052</v>
      </c>
      <c r="R446" s="84"/>
      <c r="S446" s="84"/>
      <c r="T446" s="84" t="s">
        <v>1291</v>
      </c>
      <c r="U446" s="86">
        <v>42759.502013888887</v>
      </c>
      <c r="V446" s="87" t="s">
        <v>1700</v>
      </c>
      <c r="W446" s="84"/>
      <c r="X446" s="84"/>
      <c r="Y446" s="88" t="s">
        <v>2099</v>
      </c>
      <c r="Z446" s="84"/>
      <c r="AA446" s="84" t="b">
        <v>0</v>
      </c>
      <c r="AB446" s="84">
        <v>0</v>
      </c>
      <c r="AC446" s="88" t="s">
        <v>2133</v>
      </c>
      <c r="AD446" s="84" t="b">
        <v>0</v>
      </c>
      <c r="AE446" s="84" t="s">
        <v>2140</v>
      </c>
      <c r="AF446" s="84"/>
      <c r="AG446" s="88" t="s">
        <v>2133</v>
      </c>
      <c r="AH446" s="84" t="b">
        <v>0</v>
      </c>
      <c r="AI446" s="84">
        <v>180</v>
      </c>
      <c r="AJ446" s="88" t="s">
        <v>2304</v>
      </c>
      <c r="AK446" s="84" t="s">
        <v>2342</v>
      </c>
      <c r="AL446" s="84" t="b">
        <v>0</v>
      </c>
      <c r="AM446" s="88" t="s">
        <v>2304</v>
      </c>
      <c r="AN446" s="84">
        <v>0</v>
      </c>
      <c r="AO446" s="84">
        <v>0</v>
      </c>
      <c r="AP446" s="84"/>
      <c r="AQ446" s="84"/>
      <c r="AR446" s="84"/>
      <c r="AS446" s="84"/>
      <c r="AT446" s="84"/>
      <c r="AU446" s="84"/>
      <c r="AV446" s="84"/>
      <c r="AW446" s="84"/>
    </row>
    <row r="447" spans="1:49" x14ac:dyDescent="0.25">
      <c r="A447" s="69" t="s">
        <v>572</v>
      </c>
      <c r="B447" s="69" t="s">
        <v>775</v>
      </c>
      <c r="C447" s="70"/>
      <c r="D447" s="71"/>
      <c r="E447" s="72"/>
      <c r="F447" s="73"/>
      <c r="G447" s="70"/>
      <c r="H447" s="74"/>
      <c r="I447" s="75"/>
      <c r="J447" s="75"/>
      <c r="K447" s="36"/>
      <c r="L447" s="82"/>
      <c r="M447" s="82"/>
      <c r="N447" s="77"/>
      <c r="O447" s="84" t="s">
        <v>825</v>
      </c>
      <c r="P447" s="86">
        <v>42759.502013888887</v>
      </c>
      <c r="Q447" s="84" t="s">
        <v>1052</v>
      </c>
      <c r="R447" s="84"/>
      <c r="S447" s="84"/>
      <c r="T447" s="84" t="s">
        <v>1291</v>
      </c>
      <c r="U447" s="86">
        <v>42759.502013888887</v>
      </c>
      <c r="V447" s="87" t="s">
        <v>1700</v>
      </c>
      <c r="W447" s="84"/>
      <c r="X447" s="84"/>
      <c r="Y447" s="88" t="s">
        <v>2099</v>
      </c>
      <c r="Z447" s="84"/>
      <c r="AA447" s="84" t="b">
        <v>0</v>
      </c>
      <c r="AB447" s="84">
        <v>0</v>
      </c>
      <c r="AC447" s="88" t="s">
        <v>2133</v>
      </c>
      <c r="AD447" s="84" t="b">
        <v>0</v>
      </c>
      <c r="AE447" s="84" t="s">
        <v>2140</v>
      </c>
      <c r="AF447" s="84"/>
      <c r="AG447" s="88" t="s">
        <v>2133</v>
      </c>
      <c r="AH447" s="84" t="b">
        <v>0</v>
      </c>
      <c r="AI447" s="84">
        <v>180</v>
      </c>
      <c r="AJ447" s="88" t="s">
        <v>2304</v>
      </c>
      <c r="AK447" s="84" t="s">
        <v>2342</v>
      </c>
      <c r="AL447" s="84" t="b">
        <v>0</v>
      </c>
      <c r="AM447" s="88" t="s">
        <v>2304</v>
      </c>
      <c r="AN447" s="84">
        <v>0</v>
      </c>
      <c r="AO447" s="84">
        <v>0</v>
      </c>
      <c r="AP447" s="84"/>
      <c r="AQ447" s="84"/>
      <c r="AR447" s="84"/>
      <c r="AS447" s="84"/>
      <c r="AT447" s="84"/>
      <c r="AU447" s="84"/>
      <c r="AV447" s="84"/>
      <c r="AW447" s="84"/>
    </row>
    <row r="448" spans="1:49" x14ac:dyDescent="0.25">
      <c r="A448" s="69" t="s">
        <v>572</v>
      </c>
      <c r="B448" s="69" t="s">
        <v>811</v>
      </c>
      <c r="C448" s="70"/>
      <c r="D448" s="71"/>
      <c r="E448" s="72"/>
      <c r="F448" s="73"/>
      <c r="G448" s="70"/>
      <c r="H448" s="74"/>
      <c r="I448" s="75"/>
      <c r="J448" s="75"/>
      <c r="K448" s="36"/>
      <c r="L448" s="82"/>
      <c r="M448" s="82"/>
      <c r="N448" s="77"/>
      <c r="O448" s="84" t="s">
        <v>825</v>
      </c>
      <c r="P448" s="86">
        <v>42759.502210648148</v>
      </c>
      <c r="Q448" s="84" t="s">
        <v>1094</v>
      </c>
      <c r="R448" s="84"/>
      <c r="S448" s="84"/>
      <c r="T448" s="84" t="s">
        <v>1291</v>
      </c>
      <c r="U448" s="86">
        <v>42759.502210648148</v>
      </c>
      <c r="V448" s="87" t="s">
        <v>1701</v>
      </c>
      <c r="W448" s="84"/>
      <c r="X448" s="84"/>
      <c r="Y448" s="88" t="s">
        <v>2100</v>
      </c>
      <c r="Z448" s="84"/>
      <c r="AA448" s="84" t="b">
        <v>0</v>
      </c>
      <c r="AB448" s="84">
        <v>0</v>
      </c>
      <c r="AC448" s="88" t="s">
        <v>2133</v>
      </c>
      <c r="AD448" s="84" t="b">
        <v>0</v>
      </c>
      <c r="AE448" s="84" t="s">
        <v>2146</v>
      </c>
      <c r="AF448" s="84"/>
      <c r="AG448" s="88" t="s">
        <v>2133</v>
      </c>
      <c r="AH448" s="84" t="b">
        <v>0</v>
      </c>
      <c r="AI448" s="84">
        <v>19</v>
      </c>
      <c r="AJ448" s="88" t="s">
        <v>2329</v>
      </c>
      <c r="AK448" s="84" t="s">
        <v>2342</v>
      </c>
      <c r="AL448" s="84" t="b">
        <v>0</v>
      </c>
      <c r="AM448" s="88" t="s">
        <v>2329</v>
      </c>
      <c r="AN448" s="84">
        <v>0</v>
      </c>
      <c r="AO448" s="84">
        <v>0</v>
      </c>
      <c r="AP448" s="84"/>
      <c r="AQ448" s="84"/>
      <c r="AR448" s="84"/>
      <c r="AS448" s="84"/>
      <c r="AT448" s="84"/>
      <c r="AU448" s="84"/>
      <c r="AV448" s="84"/>
      <c r="AW448" s="84"/>
    </row>
    <row r="449" spans="1:49" x14ac:dyDescent="0.25">
      <c r="A449" s="69" t="s">
        <v>572</v>
      </c>
      <c r="B449" s="69" t="s">
        <v>812</v>
      </c>
      <c r="C449" s="70"/>
      <c r="D449" s="71"/>
      <c r="E449" s="72"/>
      <c r="F449" s="73"/>
      <c r="G449" s="70"/>
      <c r="H449" s="74"/>
      <c r="I449" s="75"/>
      <c r="J449" s="75"/>
      <c r="K449" s="36"/>
      <c r="L449" s="82"/>
      <c r="M449" s="82"/>
      <c r="N449" s="77"/>
      <c r="O449" s="84" t="s">
        <v>825</v>
      </c>
      <c r="P449" s="86">
        <v>42759.502210648148</v>
      </c>
      <c r="Q449" s="84" t="s">
        <v>1094</v>
      </c>
      <c r="R449" s="84"/>
      <c r="S449" s="84"/>
      <c r="T449" s="84" t="s">
        <v>1291</v>
      </c>
      <c r="U449" s="86">
        <v>42759.502210648148</v>
      </c>
      <c r="V449" s="87" t="s">
        <v>1701</v>
      </c>
      <c r="W449" s="84"/>
      <c r="X449" s="84"/>
      <c r="Y449" s="88" t="s">
        <v>2100</v>
      </c>
      <c r="Z449" s="84"/>
      <c r="AA449" s="84" t="b">
        <v>0</v>
      </c>
      <c r="AB449" s="84">
        <v>0</v>
      </c>
      <c r="AC449" s="88" t="s">
        <v>2133</v>
      </c>
      <c r="AD449" s="84" t="b">
        <v>0</v>
      </c>
      <c r="AE449" s="84" t="s">
        <v>2146</v>
      </c>
      <c r="AF449" s="84"/>
      <c r="AG449" s="88" t="s">
        <v>2133</v>
      </c>
      <c r="AH449" s="84" t="b">
        <v>0</v>
      </c>
      <c r="AI449" s="84">
        <v>19</v>
      </c>
      <c r="AJ449" s="88" t="s">
        <v>2329</v>
      </c>
      <c r="AK449" s="84" t="s">
        <v>2342</v>
      </c>
      <c r="AL449" s="84" t="b">
        <v>0</v>
      </c>
      <c r="AM449" s="88" t="s">
        <v>2329</v>
      </c>
      <c r="AN449" s="84">
        <v>0</v>
      </c>
      <c r="AO449" s="84">
        <v>0</v>
      </c>
      <c r="AP449" s="84"/>
      <c r="AQ449" s="84"/>
      <c r="AR449" s="84"/>
      <c r="AS449" s="84"/>
      <c r="AT449" s="84"/>
      <c r="AU449" s="84"/>
      <c r="AV449" s="84"/>
      <c r="AW449" s="84"/>
    </row>
    <row r="450" spans="1:49" x14ac:dyDescent="0.25">
      <c r="A450" s="69" t="s">
        <v>572</v>
      </c>
      <c r="B450" s="69" t="s">
        <v>813</v>
      </c>
      <c r="C450" s="70"/>
      <c r="D450" s="71"/>
      <c r="E450" s="72"/>
      <c r="F450" s="73"/>
      <c r="G450" s="70"/>
      <c r="H450" s="74"/>
      <c r="I450" s="75"/>
      <c r="J450" s="75"/>
      <c r="K450" s="36"/>
      <c r="L450" s="82"/>
      <c r="M450" s="82"/>
      <c r="N450" s="77"/>
      <c r="O450" s="84" t="s">
        <v>825</v>
      </c>
      <c r="P450" s="86">
        <v>42759.50309027778</v>
      </c>
      <c r="Q450" s="84" t="s">
        <v>1095</v>
      </c>
      <c r="R450" s="84"/>
      <c r="S450" s="84"/>
      <c r="T450" s="84" t="s">
        <v>1329</v>
      </c>
      <c r="U450" s="86">
        <v>42759.50309027778</v>
      </c>
      <c r="V450" s="87" t="s">
        <v>1702</v>
      </c>
      <c r="W450" s="84"/>
      <c r="X450" s="84"/>
      <c r="Y450" s="88" t="s">
        <v>2101</v>
      </c>
      <c r="Z450" s="84"/>
      <c r="AA450" s="84" t="b">
        <v>0</v>
      </c>
      <c r="AB450" s="84">
        <v>0</v>
      </c>
      <c r="AC450" s="88" t="s">
        <v>2133</v>
      </c>
      <c r="AD450" s="84" t="b">
        <v>0</v>
      </c>
      <c r="AE450" s="84" t="s">
        <v>2146</v>
      </c>
      <c r="AF450" s="84"/>
      <c r="AG450" s="88" t="s">
        <v>2133</v>
      </c>
      <c r="AH450" s="84" t="b">
        <v>0</v>
      </c>
      <c r="AI450" s="84">
        <v>95</v>
      </c>
      <c r="AJ450" s="88" t="s">
        <v>2330</v>
      </c>
      <c r="AK450" s="84" t="s">
        <v>2342</v>
      </c>
      <c r="AL450" s="84" t="b">
        <v>0</v>
      </c>
      <c r="AM450" s="88" t="s">
        <v>2330</v>
      </c>
      <c r="AN450" s="84">
        <v>0</v>
      </c>
      <c r="AO450" s="84">
        <v>0</v>
      </c>
      <c r="AP450" s="84"/>
      <c r="AQ450" s="84"/>
      <c r="AR450" s="84"/>
      <c r="AS450" s="84"/>
      <c r="AT450" s="84"/>
      <c r="AU450" s="84"/>
      <c r="AV450" s="84"/>
      <c r="AW450" s="84"/>
    </row>
    <row r="451" spans="1:49" x14ac:dyDescent="0.25">
      <c r="A451" s="69" t="s">
        <v>573</v>
      </c>
      <c r="B451" s="69" t="s">
        <v>629</v>
      </c>
      <c r="C451" s="70"/>
      <c r="D451" s="71"/>
      <c r="E451" s="72"/>
      <c r="F451" s="73"/>
      <c r="G451" s="70"/>
      <c r="H451" s="74"/>
      <c r="I451" s="75"/>
      <c r="J451" s="75"/>
      <c r="K451" s="36"/>
      <c r="L451" s="82"/>
      <c r="M451" s="82"/>
      <c r="N451" s="77"/>
      <c r="O451" s="84" t="s">
        <v>825</v>
      </c>
      <c r="P451" s="86">
        <v>42759.50309027778</v>
      </c>
      <c r="Q451" s="84" t="s">
        <v>858</v>
      </c>
      <c r="R451" s="84"/>
      <c r="S451" s="84"/>
      <c r="T451" s="84"/>
      <c r="U451" s="86">
        <v>42759.50309027778</v>
      </c>
      <c r="V451" s="87" t="s">
        <v>1703</v>
      </c>
      <c r="W451" s="84"/>
      <c r="X451" s="84"/>
      <c r="Y451" s="88" t="s">
        <v>2102</v>
      </c>
      <c r="Z451" s="84"/>
      <c r="AA451" s="84" t="b">
        <v>0</v>
      </c>
      <c r="AB451" s="84">
        <v>0</v>
      </c>
      <c r="AC451" s="88" t="s">
        <v>2133</v>
      </c>
      <c r="AD451" s="84" t="b">
        <v>0</v>
      </c>
      <c r="AE451" s="84" t="s">
        <v>2140</v>
      </c>
      <c r="AF451" s="84"/>
      <c r="AG451" s="88" t="s">
        <v>2133</v>
      </c>
      <c r="AH451" s="84" t="b">
        <v>0</v>
      </c>
      <c r="AI451" s="84">
        <v>170569</v>
      </c>
      <c r="AJ451" s="88" t="s">
        <v>2188</v>
      </c>
      <c r="AK451" s="84" t="s">
        <v>2343</v>
      </c>
      <c r="AL451" s="84" t="b">
        <v>0</v>
      </c>
      <c r="AM451" s="88" t="s">
        <v>2188</v>
      </c>
      <c r="AN451" s="84">
        <v>0</v>
      </c>
      <c r="AO451" s="84">
        <v>0</v>
      </c>
      <c r="AP451" s="84"/>
      <c r="AQ451" s="84"/>
      <c r="AR451" s="84"/>
      <c r="AS451" s="84"/>
      <c r="AT451" s="84"/>
      <c r="AU451" s="84"/>
      <c r="AV451" s="84"/>
      <c r="AW451" s="84"/>
    </row>
    <row r="452" spans="1:49" x14ac:dyDescent="0.25">
      <c r="A452" s="69" t="s">
        <v>574</v>
      </c>
      <c r="B452" s="69" t="s">
        <v>814</v>
      </c>
      <c r="C452" s="70"/>
      <c r="D452" s="71"/>
      <c r="E452" s="72"/>
      <c r="F452" s="73"/>
      <c r="G452" s="70"/>
      <c r="H452" s="74"/>
      <c r="I452" s="75"/>
      <c r="J452" s="75"/>
      <c r="K452" s="36"/>
      <c r="L452" s="82"/>
      <c r="M452" s="82"/>
      <c r="N452" s="77"/>
      <c r="O452" s="84" t="s">
        <v>825</v>
      </c>
      <c r="P452" s="86">
        <v>42759.50309027778</v>
      </c>
      <c r="Q452" s="84" t="s">
        <v>1096</v>
      </c>
      <c r="R452" s="84"/>
      <c r="S452" s="84"/>
      <c r="T452" s="84"/>
      <c r="U452" s="86">
        <v>42759.50309027778</v>
      </c>
      <c r="V452" s="87" t="s">
        <v>1704</v>
      </c>
      <c r="W452" s="84"/>
      <c r="X452" s="84"/>
      <c r="Y452" s="88" t="s">
        <v>2103</v>
      </c>
      <c r="Z452" s="84"/>
      <c r="AA452" s="84" t="b">
        <v>0</v>
      </c>
      <c r="AB452" s="84">
        <v>0</v>
      </c>
      <c r="AC452" s="88" t="s">
        <v>2133</v>
      </c>
      <c r="AD452" s="84" t="b">
        <v>0</v>
      </c>
      <c r="AE452" s="84" t="s">
        <v>2140</v>
      </c>
      <c r="AF452" s="84"/>
      <c r="AG452" s="88" t="s">
        <v>2133</v>
      </c>
      <c r="AH452" s="84" t="b">
        <v>0</v>
      </c>
      <c r="AI452" s="84">
        <v>12</v>
      </c>
      <c r="AJ452" s="88" t="s">
        <v>2331</v>
      </c>
      <c r="AK452" s="84" t="s">
        <v>2343</v>
      </c>
      <c r="AL452" s="84" t="b">
        <v>0</v>
      </c>
      <c r="AM452" s="88" t="s">
        <v>2331</v>
      </c>
      <c r="AN452" s="84">
        <v>0</v>
      </c>
      <c r="AO452" s="84">
        <v>0</v>
      </c>
      <c r="AP452" s="84"/>
      <c r="AQ452" s="84"/>
      <c r="AR452" s="84"/>
      <c r="AS452" s="84"/>
      <c r="AT452" s="84"/>
      <c r="AU452" s="84"/>
      <c r="AV452" s="84"/>
      <c r="AW452" s="84"/>
    </row>
    <row r="453" spans="1:49" x14ac:dyDescent="0.25">
      <c r="A453" s="69" t="s">
        <v>574</v>
      </c>
      <c r="B453" s="69" t="s">
        <v>815</v>
      </c>
      <c r="C453" s="70"/>
      <c r="D453" s="71"/>
      <c r="E453" s="72"/>
      <c r="F453" s="73"/>
      <c r="G453" s="70"/>
      <c r="H453" s="74"/>
      <c r="I453" s="75"/>
      <c r="J453" s="75"/>
      <c r="K453" s="36"/>
      <c r="L453" s="82"/>
      <c r="M453" s="82"/>
      <c r="N453" s="77"/>
      <c r="O453" s="84" t="s">
        <v>825</v>
      </c>
      <c r="P453" s="86">
        <v>42759.50309027778</v>
      </c>
      <c r="Q453" s="84" t="s">
        <v>1096</v>
      </c>
      <c r="R453" s="84"/>
      <c r="S453" s="84"/>
      <c r="T453" s="84"/>
      <c r="U453" s="86">
        <v>42759.50309027778</v>
      </c>
      <c r="V453" s="87" t="s">
        <v>1704</v>
      </c>
      <c r="W453" s="84"/>
      <c r="X453" s="84"/>
      <c r="Y453" s="88" t="s">
        <v>2103</v>
      </c>
      <c r="Z453" s="84"/>
      <c r="AA453" s="84" t="b">
        <v>0</v>
      </c>
      <c r="AB453" s="84">
        <v>0</v>
      </c>
      <c r="AC453" s="88" t="s">
        <v>2133</v>
      </c>
      <c r="AD453" s="84" t="b">
        <v>0</v>
      </c>
      <c r="AE453" s="84" t="s">
        <v>2140</v>
      </c>
      <c r="AF453" s="84"/>
      <c r="AG453" s="88" t="s">
        <v>2133</v>
      </c>
      <c r="AH453" s="84" t="b">
        <v>0</v>
      </c>
      <c r="AI453" s="84">
        <v>12</v>
      </c>
      <c r="AJ453" s="88" t="s">
        <v>2331</v>
      </c>
      <c r="AK453" s="84" t="s">
        <v>2343</v>
      </c>
      <c r="AL453" s="84" t="b">
        <v>0</v>
      </c>
      <c r="AM453" s="88" t="s">
        <v>2331</v>
      </c>
      <c r="AN453" s="84">
        <v>0</v>
      </c>
      <c r="AO453" s="84">
        <v>0</v>
      </c>
      <c r="AP453" s="84"/>
      <c r="AQ453" s="84"/>
      <c r="AR453" s="84"/>
      <c r="AS453" s="84"/>
      <c r="AT453" s="84"/>
      <c r="AU453" s="84"/>
      <c r="AV453" s="84"/>
      <c r="AW453" s="84"/>
    </row>
    <row r="454" spans="1:49" x14ac:dyDescent="0.25">
      <c r="A454" s="69" t="s">
        <v>574</v>
      </c>
      <c r="B454" s="69" t="s">
        <v>601</v>
      </c>
      <c r="C454" s="70"/>
      <c r="D454" s="71"/>
      <c r="E454" s="72"/>
      <c r="F454" s="73"/>
      <c r="G454" s="70"/>
      <c r="H454" s="74"/>
      <c r="I454" s="75"/>
      <c r="J454" s="75"/>
      <c r="K454" s="36"/>
      <c r="L454" s="82"/>
      <c r="M454" s="82"/>
      <c r="N454" s="77"/>
      <c r="O454" s="84" t="s">
        <v>825</v>
      </c>
      <c r="P454" s="86">
        <v>42759.50309027778</v>
      </c>
      <c r="Q454" s="84" t="s">
        <v>1096</v>
      </c>
      <c r="R454" s="84"/>
      <c r="S454" s="84"/>
      <c r="T454" s="84"/>
      <c r="U454" s="86">
        <v>42759.50309027778</v>
      </c>
      <c r="V454" s="87" t="s">
        <v>1704</v>
      </c>
      <c r="W454" s="84"/>
      <c r="X454" s="84"/>
      <c r="Y454" s="88" t="s">
        <v>2103</v>
      </c>
      <c r="Z454" s="84"/>
      <c r="AA454" s="84" t="b">
        <v>0</v>
      </c>
      <c r="AB454" s="84">
        <v>0</v>
      </c>
      <c r="AC454" s="88" t="s">
        <v>2133</v>
      </c>
      <c r="AD454" s="84" t="b">
        <v>0</v>
      </c>
      <c r="AE454" s="84" t="s">
        <v>2140</v>
      </c>
      <c r="AF454" s="84"/>
      <c r="AG454" s="88" t="s">
        <v>2133</v>
      </c>
      <c r="AH454" s="84" t="b">
        <v>0</v>
      </c>
      <c r="AI454" s="84">
        <v>12</v>
      </c>
      <c r="AJ454" s="88" t="s">
        <v>2331</v>
      </c>
      <c r="AK454" s="84" t="s">
        <v>2343</v>
      </c>
      <c r="AL454" s="84" t="b">
        <v>0</v>
      </c>
      <c r="AM454" s="88" t="s">
        <v>2331</v>
      </c>
      <c r="AN454" s="84">
        <v>0</v>
      </c>
      <c r="AO454" s="84">
        <v>0</v>
      </c>
      <c r="AP454" s="84"/>
      <c r="AQ454" s="84"/>
      <c r="AR454" s="84"/>
      <c r="AS454" s="84"/>
      <c r="AT454" s="84"/>
      <c r="AU454" s="84"/>
      <c r="AV454" s="84"/>
      <c r="AW454" s="84"/>
    </row>
    <row r="455" spans="1:49" x14ac:dyDescent="0.25">
      <c r="A455" s="69" t="s">
        <v>575</v>
      </c>
      <c r="B455" s="69" t="s">
        <v>816</v>
      </c>
      <c r="C455" s="70"/>
      <c r="D455" s="71"/>
      <c r="E455" s="72"/>
      <c r="F455" s="73"/>
      <c r="G455" s="70"/>
      <c r="H455" s="74"/>
      <c r="I455" s="75"/>
      <c r="J455" s="75"/>
      <c r="K455" s="36"/>
      <c r="L455" s="82"/>
      <c r="M455" s="82"/>
      <c r="N455" s="77"/>
      <c r="O455" s="84" t="s">
        <v>825</v>
      </c>
      <c r="P455" s="86">
        <v>42759.503101851849</v>
      </c>
      <c r="Q455" s="84" t="s">
        <v>1097</v>
      </c>
      <c r="R455" s="84"/>
      <c r="S455" s="84"/>
      <c r="T455" s="84"/>
      <c r="U455" s="86">
        <v>42759.503101851849</v>
      </c>
      <c r="V455" s="87" t="s">
        <v>1705</v>
      </c>
      <c r="W455" s="84"/>
      <c r="X455" s="84"/>
      <c r="Y455" s="88" t="s">
        <v>2104</v>
      </c>
      <c r="Z455" s="84"/>
      <c r="AA455" s="84" t="b">
        <v>0</v>
      </c>
      <c r="AB455" s="84">
        <v>0</v>
      </c>
      <c r="AC455" s="88" t="s">
        <v>2133</v>
      </c>
      <c r="AD455" s="84" t="b">
        <v>0</v>
      </c>
      <c r="AE455" s="84" t="s">
        <v>2140</v>
      </c>
      <c r="AF455" s="84"/>
      <c r="AG455" s="88" t="s">
        <v>2133</v>
      </c>
      <c r="AH455" s="84" t="b">
        <v>0</v>
      </c>
      <c r="AI455" s="84">
        <v>4594</v>
      </c>
      <c r="AJ455" s="88" t="s">
        <v>2332</v>
      </c>
      <c r="AK455" s="84" t="s">
        <v>2342</v>
      </c>
      <c r="AL455" s="84" t="b">
        <v>0</v>
      </c>
      <c r="AM455" s="88" t="s">
        <v>2332</v>
      </c>
      <c r="AN455" s="84">
        <v>0</v>
      </c>
      <c r="AO455" s="84">
        <v>0</v>
      </c>
      <c r="AP455" s="84"/>
      <c r="AQ455" s="84"/>
      <c r="AR455" s="84"/>
      <c r="AS455" s="84"/>
      <c r="AT455" s="84"/>
      <c r="AU455" s="84"/>
      <c r="AV455" s="84"/>
      <c r="AW455" s="84"/>
    </row>
    <row r="456" spans="1:49" x14ac:dyDescent="0.25">
      <c r="A456" s="69" t="s">
        <v>576</v>
      </c>
      <c r="B456" s="69" t="s">
        <v>576</v>
      </c>
      <c r="C456" s="70"/>
      <c r="D456" s="71"/>
      <c r="E456" s="72"/>
      <c r="F456" s="73"/>
      <c r="G456" s="70"/>
      <c r="H456" s="74"/>
      <c r="I456" s="75"/>
      <c r="J456" s="75"/>
      <c r="K456" s="36"/>
      <c r="L456" s="82"/>
      <c r="M456" s="82"/>
      <c r="N456" s="77"/>
      <c r="O456" s="84" t="s">
        <v>179</v>
      </c>
      <c r="P456" s="86">
        <v>42759.503101851849</v>
      </c>
      <c r="Q456" s="88" t="s">
        <v>1098</v>
      </c>
      <c r="R456" s="87" t="s">
        <v>1222</v>
      </c>
      <c r="S456" s="84" t="s">
        <v>1245</v>
      </c>
      <c r="T456" s="84"/>
      <c r="U456" s="86">
        <v>42759.503101851849</v>
      </c>
      <c r="V456" s="87" t="s">
        <v>1706</v>
      </c>
      <c r="W456" s="84"/>
      <c r="X456" s="84"/>
      <c r="Y456" s="88" t="s">
        <v>2105</v>
      </c>
      <c r="Z456" s="84"/>
      <c r="AA456" s="84" t="b">
        <v>0</v>
      </c>
      <c r="AB456" s="84">
        <v>0</v>
      </c>
      <c r="AC456" s="88" t="s">
        <v>2133</v>
      </c>
      <c r="AD456" s="84" t="b">
        <v>0</v>
      </c>
      <c r="AE456" s="84" t="s">
        <v>2140</v>
      </c>
      <c r="AF456" s="84"/>
      <c r="AG456" s="88" t="s">
        <v>2133</v>
      </c>
      <c r="AH456" s="84" t="b">
        <v>0</v>
      </c>
      <c r="AI456" s="84">
        <v>0</v>
      </c>
      <c r="AJ456" s="88" t="s">
        <v>2133</v>
      </c>
      <c r="AK456" s="84" t="s">
        <v>2349</v>
      </c>
      <c r="AL456" s="84" t="b">
        <v>0</v>
      </c>
      <c r="AM456" s="88" t="s">
        <v>2105</v>
      </c>
      <c r="AN456" s="84">
        <v>0</v>
      </c>
      <c r="AO456" s="84">
        <v>0</v>
      </c>
      <c r="AP456" s="84"/>
      <c r="AQ456" s="84"/>
      <c r="AR456" s="84"/>
      <c r="AS456" s="84"/>
      <c r="AT456" s="84"/>
      <c r="AU456" s="84"/>
      <c r="AV456" s="84"/>
      <c r="AW456" s="84"/>
    </row>
    <row r="457" spans="1:49" x14ac:dyDescent="0.25">
      <c r="A457" s="69" t="s">
        <v>577</v>
      </c>
      <c r="B457" s="69" t="s">
        <v>671</v>
      </c>
      <c r="C457" s="70"/>
      <c r="D457" s="71"/>
      <c r="E457" s="72"/>
      <c r="F457" s="73"/>
      <c r="G457" s="70"/>
      <c r="H457" s="74"/>
      <c r="I457" s="75"/>
      <c r="J457" s="75"/>
      <c r="K457" s="36"/>
      <c r="L457" s="82"/>
      <c r="M457" s="82"/>
      <c r="N457" s="77"/>
      <c r="O457" s="84" t="s">
        <v>825</v>
      </c>
      <c r="P457" s="86">
        <v>42759.503101851849</v>
      </c>
      <c r="Q457" s="84" t="s">
        <v>1099</v>
      </c>
      <c r="R457" s="84"/>
      <c r="S457" s="84"/>
      <c r="T457" s="84" t="s">
        <v>1291</v>
      </c>
      <c r="U457" s="86">
        <v>42759.503101851849</v>
      </c>
      <c r="V457" s="87" t="s">
        <v>1707</v>
      </c>
      <c r="W457" s="84"/>
      <c r="X457" s="84"/>
      <c r="Y457" s="88" t="s">
        <v>2106</v>
      </c>
      <c r="Z457" s="84"/>
      <c r="AA457" s="84" t="b">
        <v>0</v>
      </c>
      <c r="AB457" s="84">
        <v>0</v>
      </c>
      <c r="AC457" s="88" t="s">
        <v>2133</v>
      </c>
      <c r="AD457" s="84" t="b">
        <v>0</v>
      </c>
      <c r="AE457" s="84" t="s">
        <v>2140</v>
      </c>
      <c r="AF457" s="84"/>
      <c r="AG457" s="88" t="s">
        <v>2133</v>
      </c>
      <c r="AH457" s="84" t="b">
        <v>0</v>
      </c>
      <c r="AI457" s="84">
        <v>1236</v>
      </c>
      <c r="AJ457" s="88" t="s">
        <v>2152</v>
      </c>
      <c r="AK457" s="84" t="s">
        <v>2342</v>
      </c>
      <c r="AL457" s="84" t="b">
        <v>0</v>
      </c>
      <c r="AM457" s="88" t="s">
        <v>2152</v>
      </c>
      <c r="AN457" s="84">
        <v>0</v>
      </c>
      <c r="AO457" s="84">
        <v>0</v>
      </c>
      <c r="AP457" s="84"/>
      <c r="AQ457" s="84"/>
      <c r="AR457" s="84"/>
      <c r="AS457" s="84"/>
      <c r="AT457" s="84"/>
      <c r="AU457" s="84"/>
      <c r="AV457" s="84"/>
      <c r="AW457" s="84"/>
    </row>
    <row r="458" spans="1:49" x14ac:dyDescent="0.25">
      <c r="A458" s="69" t="s">
        <v>577</v>
      </c>
      <c r="B458" s="69" t="s">
        <v>817</v>
      </c>
      <c r="C458" s="70"/>
      <c r="D458" s="71"/>
      <c r="E458" s="72"/>
      <c r="F458" s="73"/>
      <c r="G458" s="70"/>
      <c r="H458" s="74"/>
      <c r="I458" s="75"/>
      <c r="J458" s="75"/>
      <c r="K458" s="36"/>
      <c r="L458" s="82"/>
      <c r="M458" s="82"/>
      <c r="N458" s="77"/>
      <c r="O458" s="84" t="s">
        <v>825</v>
      </c>
      <c r="P458" s="86">
        <v>42759.503101851849</v>
      </c>
      <c r="Q458" s="84" t="s">
        <v>1099</v>
      </c>
      <c r="R458" s="84"/>
      <c r="S458" s="84"/>
      <c r="T458" s="84" t="s">
        <v>1291</v>
      </c>
      <c r="U458" s="86">
        <v>42759.503101851849</v>
      </c>
      <c r="V458" s="87" t="s">
        <v>1707</v>
      </c>
      <c r="W458" s="84"/>
      <c r="X458" s="84"/>
      <c r="Y458" s="88" t="s">
        <v>2106</v>
      </c>
      <c r="Z458" s="84"/>
      <c r="AA458" s="84" t="b">
        <v>0</v>
      </c>
      <c r="AB458" s="84">
        <v>0</v>
      </c>
      <c r="AC458" s="88" t="s">
        <v>2133</v>
      </c>
      <c r="AD458" s="84" t="b">
        <v>0</v>
      </c>
      <c r="AE458" s="84" t="s">
        <v>2140</v>
      </c>
      <c r="AF458" s="84"/>
      <c r="AG458" s="88" t="s">
        <v>2133</v>
      </c>
      <c r="AH458" s="84" t="b">
        <v>0</v>
      </c>
      <c r="AI458" s="84">
        <v>1236</v>
      </c>
      <c r="AJ458" s="88" t="s">
        <v>2152</v>
      </c>
      <c r="AK458" s="84" t="s">
        <v>2342</v>
      </c>
      <c r="AL458" s="84" t="b">
        <v>0</v>
      </c>
      <c r="AM458" s="88" t="s">
        <v>2152</v>
      </c>
      <c r="AN458" s="84">
        <v>0</v>
      </c>
      <c r="AO458" s="84">
        <v>0</v>
      </c>
      <c r="AP458" s="84"/>
      <c r="AQ458" s="84"/>
      <c r="AR458" s="84"/>
      <c r="AS458" s="84"/>
      <c r="AT458" s="84"/>
      <c r="AU458" s="84"/>
      <c r="AV458" s="84"/>
      <c r="AW458" s="84"/>
    </row>
    <row r="459" spans="1:49" x14ac:dyDescent="0.25">
      <c r="A459" s="69" t="s">
        <v>578</v>
      </c>
      <c r="B459" s="69" t="s">
        <v>652</v>
      </c>
      <c r="C459" s="70"/>
      <c r="D459" s="71"/>
      <c r="E459" s="72"/>
      <c r="F459" s="73"/>
      <c r="G459" s="70"/>
      <c r="H459" s="74"/>
      <c r="I459" s="75"/>
      <c r="J459" s="75"/>
      <c r="K459" s="36"/>
      <c r="L459" s="82"/>
      <c r="M459" s="82"/>
      <c r="N459" s="77"/>
      <c r="O459" s="84" t="s">
        <v>825</v>
      </c>
      <c r="P459" s="86">
        <v>42759.503113425926</v>
      </c>
      <c r="Q459" s="84" t="s">
        <v>896</v>
      </c>
      <c r="R459" s="84"/>
      <c r="S459" s="84"/>
      <c r="T459" s="84"/>
      <c r="U459" s="86">
        <v>42759.503113425926</v>
      </c>
      <c r="V459" s="87" t="s">
        <v>1708</v>
      </c>
      <c r="W459" s="84"/>
      <c r="X459" s="84"/>
      <c r="Y459" s="88" t="s">
        <v>2107</v>
      </c>
      <c r="Z459" s="84"/>
      <c r="AA459" s="84" t="b">
        <v>0</v>
      </c>
      <c r="AB459" s="84">
        <v>0</v>
      </c>
      <c r="AC459" s="88" t="s">
        <v>2133</v>
      </c>
      <c r="AD459" s="84" t="b">
        <v>0</v>
      </c>
      <c r="AE459" s="84" t="s">
        <v>2145</v>
      </c>
      <c r="AF459" s="84"/>
      <c r="AG459" s="88" t="s">
        <v>2133</v>
      </c>
      <c r="AH459" s="84" t="b">
        <v>0</v>
      </c>
      <c r="AI459" s="84">
        <v>349</v>
      </c>
      <c r="AJ459" s="88" t="s">
        <v>2210</v>
      </c>
      <c r="AK459" s="84" t="s">
        <v>2341</v>
      </c>
      <c r="AL459" s="84" t="b">
        <v>0</v>
      </c>
      <c r="AM459" s="88" t="s">
        <v>2210</v>
      </c>
      <c r="AN459" s="84">
        <v>0</v>
      </c>
      <c r="AO459" s="84">
        <v>0</v>
      </c>
      <c r="AP459" s="84"/>
      <c r="AQ459" s="84"/>
      <c r="AR459" s="84"/>
      <c r="AS459" s="84"/>
      <c r="AT459" s="84"/>
      <c r="AU459" s="84"/>
      <c r="AV459" s="84"/>
      <c r="AW459" s="84"/>
    </row>
    <row r="460" spans="1:49" x14ac:dyDescent="0.25">
      <c r="A460" s="69" t="s">
        <v>579</v>
      </c>
      <c r="B460" s="69" t="s">
        <v>615</v>
      </c>
      <c r="C460" s="70"/>
      <c r="D460" s="71"/>
      <c r="E460" s="72"/>
      <c r="F460" s="73"/>
      <c r="G460" s="70"/>
      <c r="H460" s="74"/>
      <c r="I460" s="75"/>
      <c r="J460" s="75"/>
      <c r="K460" s="36"/>
      <c r="L460" s="82"/>
      <c r="M460" s="82"/>
      <c r="N460" s="77"/>
      <c r="O460" s="84" t="s">
        <v>825</v>
      </c>
      <c r="P460" s="86">
        <v>42759.503125000003</v>
      </c>
      <c r="Q460" s="84" t="s">
        <v>844</v>
      </c>
      <c r="R460" s="84"/>
      <c r="S460" s="84"/>
      <c r="T460" s="84"/>
      <c r="U460" s="86">
        <v>42759.503125000003</v>
      </c>
      <c r="V460" s="87" t="s">
        <v>1709</v>
      </c>
      <c r="W460" s="84"/>
      <c r="X460" s="84"/>
      <c r="Y460" s="88" t="s">
        <v>2108</v>
      </c>
      <c r="Z460" s="84"/>
      <c r="AA460" s="84" t="b">
        <v>0</v>
      </c>
      <c r="AB460" s="84">
        <v>0</v>
      </c>
      <c r="AC460" s="88" t="s">
        <v>2133</v>
      </c>
      <c r="AD460" s="84" t="b">
        <v>0</v>
      </c>
      <c r="AE460" s="84" t="s">
        <v>2140</v>
      </c>
      <c r="AF460" s="84"/>
      <c r="AG460" s="88" t="s">
        <v>2133</v>
      </c>
      <c r="AH460" s="84" t="b">
        <v>0</v>
      </c>
      <c r="AI460" s="84">
        <v>30908</v>
      </c>
      <c r="AJ460" s="88" t="s">
        <v>2178</v>
      </c>
      <c r="AK460" s="84" t="s">
        <v>2343</v>
      </c>
      <c r="AL460" s="84" t="b">
        <v>0</v>
      </c>
      <c r="AM460" s="88" t="s">
        <v>2178</v>
      </c>
      <c r="AN460" s="84">
        <v>0</v>
      </c>
      <c r="AO460" s="84">
        <v>0</v>
      </c>
      <c r="AP460" s="84"/>
      <c r="AQ460" s="84"/>
      <c r="AR460" s="84"/>
      <c r="AS460" s="84"/>
      <c r="AT460" s="84"/>
      <c r="AU460" s="84"/>
      <c r="AV460" s="84"/>
      <c r="AW460" s="84"/>
    </row>
    <row r="461" spans="1:49" x14ac:dyDescent="0.25">
      <c r="A461" s="69" t="s">
        <v>580</v>
      </c>
      <c r="B461" s="69" t="s">
        <v>718</v>
      </c>
      <c r="C461" s="70"/>
      <c r="D461" s="71"/>
      <c r="E461" s="72"/>
      <c r="F461" s="73"/>
      <c r="G461" s="70"/>
      <c r="H461" s="74"/>
      <c r="I461" s="75"/>
      <c r="J461" s="75"/>
      <c r="K461" s="36"/>
      <c r="L461" s="82"/>
      <c r="M461" s="82"/>
      <c r="N461" s="77"/>
      <c r="O461" s="84" t="s">
        <v>825</v>
      </c>
      <c r="P461" s="86">
        <v>42759.503125000003</v>
      </c>
      <c r="Q461" s="84" t="s">
        <v>987</v>
      </c>
      <c r="R461" s="84"/>
      <c r="S461" s="84"/>
      <c r="T461" s="84"/>
      <c r="U461" s="86">
        <v>42759.503125000003</v>
      </c>
      <c r="V461" s="87" t="s">
        <v>1710</v>
      </c>
      <c r="W461" s="84"/>
      <c r="X461" s="84"/>
      <c r="Y461" s="88" t="s">
        <v>2109</v>
      </c>
      <c r="Z461" s="84"/>
      <c r="AA461" s="84" t="b">
        <v>0</v>
      </c>
      <c r="AB461" s="84">
        <v>0</v>
      </c>
      <c r="AC461" s="88" t="s">
        <v>2133</v>
      </c>
      <c r="AD461" s="84" t="b">
        <v>0</v>
      </c>
      <c r="AE461" s="84" t="s">
        <v>2140</v>
      </c>
      <c r="AF461" s="84"/>
      <c r="AG461" s="88" t="s">
        <v>2133</v>
      </c>
      <c r="AH461" s="84" t="b">
        <v>0</v>
      </c>
      <c r="AI461" s="84">
        <v>137</v>
      </c>
      <c r="AJ461" s="88" t="s">
        <v>2269</v>
      </c>
      <c r="AK461" s="84" t="s">
        <v>2340</v>
      </c>
      <c r="AL461" s="84" t="b">
        <v>0</v>
      </c>
      <c r="AM461" s="88" t="s">
        <v>2269</v>
      </c>
      <c r="AN461" s="84">
        <v>0</v>
      </c>
      <c r="AO461" s="84">
        <v>0</v>
      </c>
      <c r="AP461" s="84"/>
      <c r="AQ461" s="84"/>
      <c r="AR461" s="84"/>
      <c r="AS461" s="84"/>
      <c r="AT461" s="84"/>
      <c r="AU461" s="84"/>
      <c r="AV461" s="84"/>
      <c r="AW461" s="84"/>
    </row>
    <row r="462" spans="1:49" x14ac:dyDescent="0.25">
      <c r="A462" s="69" t="s">
        <v>580</v>
      </c>
      <c r="B462" s="69" t="s">
        <v>719</v>
      </c>
      <c r="C462" s="70"/>
      <c r="D462" s="71"/>
      <c r="E462" s="72"/>
      <c r="F462" s="73"/>
      <c r="G462" s="70"/>
      <c r="H462" s="74"/>
      <c r="I462" s="75"/>
      <c r="J462" s="75"/>
      <c r="K462" s="36"/>
      <c r="L462" s="82"/>
      <c r="M462" s="82"/>
      <c r="N462" s="77"/>
      <c r="O462" s="84" t="s">
        <v>825</v>
      </c>
      <c r="P462" s="86">
        <v>42759.503125000003</v>
      </c>
      <c r="Q462" s="84" t="s">
        <v>987</v>
      </c>
      <c r="R462" s="84"/>
      <c r="S462" s="84"/>
      <c r="T462" s="84"/>
      <c r="U462" s="86">
        <v>42759.503125000003</v>
      </c>
      <c r="V462" s="87" t="s">
        <v>1710</v>
      </c>
      <c r="W462" s="84"/>
      <c r="X462" s="84"/>
      <c r="Y462" s="88" t="s">
        <v>2109</v>
      </c>
      <c r="Z462" s="84"/>
      <c r="AA462" s="84" t="b">
        <v>0</v>
      </c>
      <c r="AB462" s="84">
        <v>0</v>
      </c>
      <c r="AC462" s="88" t="s">
        <v>2133</v>
      </c>
      <c r="AD462" s="84" t="b">
        <v>0</v>
      </c>
      <c r="AE462" s="84" t="s">
        <v>2140</v>
      </c>
      <c r="AF462" s="84"/>
      <c r="AG462" s="88" t="s">
        <v>2133</v>
      </c>
      <c r="AH462" s="84" t="b">
        <v>0</v>
      </c>
      <c r="AI462" s="84">
        <v>137</v>
      </c>
      <c r="AJ462" s="88" t="s">
        <v>2269</v>
      </c>
      <c r="AK462" s="84" t="s">
        <v>2340</v>
      </c>
      <c r="AL462" s="84" t="b">
        <v>0</v>
      </c>
      <c r="AM462" s="88" t="s">
        <v>2269</v>
      </c>
      <c r="AN462" s="84">
        <v>0</v>
      </c>
      <c r="AO462" s="84">
        <v>0</v>
      </c>
      <c r="AP462" s="84"/>
      <c r="AQ462" s="84"/>
      <c r="AR462" s="84"/>
      <c r="AS462" s="84"/>
      <c r="AT462" s="84"/>
      <c r="AU462" s="84"/>
      <c r="AV462" s="84"/>
      <c r="AW462" s="84"/>
    </row>
    <row r="463" spans="1:49" x14ac:dyDescent="0.25">
      <c r="A463" s="69" t="s">
        <v>581</v>
      </c>
      <c r="B463" s="69" t="s">
        <v>581</v>
      </c>
      <c r="C463" s="70"/>
      <c r="D463" s="71"/>
      <c r="E463" s="72"/>
      <c r="F463" s="73"/>
      <c r="G463" s="70"/>
      <c r="H463" s="74"/>
      <c r="I463" s="75"/>
      <c r="J463" s="75"/>
      <c r="K463" s="36"/>
      <c r="L463" s="82"/>
      <c r="M463" s="82"/>
      <c r="N463" s="77"/>
      <c r="O463" s="84" t="s">
        <v>179</v>
      </c>
      <c r="P463" s="86">
        <v>42759.503125000003</v>
      </c>
      <c r="Q463" s="84" t="s">
        <v>1100</v>
      </c>
      <c r="R463" s="87" t="s">
        <v>1223</v>
      </c>
      <c r="S463" s="84" t="s">
        <v>1227</v>
      </c>
      <c r="T463" s="84"/>
      <c r="U463" s="86">
        <v>42759.503125000003</v>
      </c>
      <c r="V463" s="87" t="s">
        <v>1711</v>
      </c>
      <c r="W463" s="84"/>
      <c r="X463" s="84"/>
      <c r="Y463" s="88" t="s">
        <v>2110</v>
      </c>
      <c r="Z463" s="84"/>
      <c r="AA463" s="84" t="b">
        <v>0</v>
      </c>
      <c r="AB463" s="84">
        <v>0</v>
      </c>
      <c r="AC463" s="88" t="s">
        <v>2133</v>
      </c>
      <c r="AD463" s="84" t="b">
        <v>1</v>
      </c>
      <c r="AE463" s="84" t="s">
        <v>2140</v>
      </c>
      <c r="AF463" s="84"/>
      <c r="AG463" s="88" t="s">
        <v>2162</v>
      </c>
      <c r="AH463" s="84" t="b">
        <v>0</v>
      </c>
      <c r="AI463" s="84">
        <v>8</v>
      </c>
      <c r="AJ463" s="88" t="s">
        <v>2333</v>
      </c>
      <c r="AK463" s="84" t="s">
        <v>2340</v>
      </c>
      <c r="AL463" s="84" t="b">
        <v>0</v>
      </c>
      <c r="AM463" s="88" t="s">
        <v>2333</v>
      </c>
      <c r="AN463" s="84">
        <v>0</v>
      </c>
      <c r="AO463" s="84">
        <v>0</v>
      </c>
      <c r="AP463" s="84"/>
      <c r="AQ463" s="84"/>
      <c r="AR463" s="84"/>
      <c r="AS463" s="84"/>
      <c r="AT463" s="84"/>
      <c r="AU463" s="84"/>
      <c r="AV463" s="84"/>
      <c r="AW463" s="84"/>
    </row>
    <row r="464" spans="1:49" x14ac:dyDescent="0.25">
      <c r="A464" s="69" t="s">
        <v>582</v>
      </c>
      <c r="B464" s="69" t="s">
        <v>601</v>
      </c>
      <c r="C464" s="70"/>
      <c r="D464" s="71"/>
      <c r="E464" s="72"/>
      <c r="F464" s="73"/>
      <c r="G464" s="70"/>
      <c r="H464" s="74"/>
      <c r="I464" s="75"/>
      <c r="J464" s="75"/>
      <c r="K464" s="36"/>
      <c r="L464" s="82"/>
      <c r="M464" s="82"/>
      <c r="N464" s="77"/>
      <c r="O464" s="84" t="s">
        <v>825</v>
      </c>
      <c r="P464" s="86">
        <v>42759.503136574072</v>
      </c>
      <c r="Q464" s="84" t="s">
        <v>942</v>
      </c>
      <c r="R464" s="84"/>
      <c r="S464" s="84"/>
      <c r="T464" s="84"/>
      <c r="U464" s="86">
        <v>42759.503136574072</v>
      </c>
      <c r="V464" s="87" t="s">
        <v>1712</v>
      </c>
      <c r="W464" s="84"/>
      <c r="X464" s="84"/>
      <c r="Y464" s="88" t="s">
        <v>2111</v>
      </c>
      <c r="Z464" s="84"/>
      <c r="AA464" s="84" t="b">
        <v>0</v>
      </c>
      <c r="AB464" s="84">
        <v>0</v>
      </c>
      <c r="AC464" s="88" t="s">
        <v>2133</v>
      </c>
      <c r="AD464" s="84" t="b">
        <v>0</v>
      </c>
      <c r="AE464" s="84" t="s">
        <v>2140</v>
      </c>
      <c r="AF464" s="84"/>
      <c r="AG464" s="88" t="s">
        <v>2133</v>
      </c>
      <c r="AH464" s="84" t="b">
        <v>0</v>
      </c>
      <c r="AI464" s="84">
        <v>39066</v>
      </c>
      <c r="AJ464" s="88" t="s">
        <v>2240</v>
      </c>
      <c r="AK464" s="84" t="s">
        <v>2343</v>
      </c>
      <c r="AL464" s="84" t="b">
        <v>0</v>
      </c>
      <c r="AM464" s="88" t="s">
        <v>2240</v>
      </c>
      <c r="AN464" s="84">
        <v>0</v>
      </c>
      <c r="AO464" s="84">
        <v>0</v>
      </c>
      <c r="AP464" s="84"/>
      <c r="AQ464" s="84"/>
      <c r="AR464" s="84"/>
      <c r="AS464" s="84"/>
      <c r="AT464" s="84"/>
      <c r="AU464" s="84"/>
      <c r="AV464" s="84"/>
      <c r="AW464" s="84"/>
    </row>
    <row r="465" spans="1:49" x14ac:dyDescent="0.25">
      <c r="A465" s="69" t="s">
        <v>583</v>
      </c>
      <c r="B465" s="69" t="s">
        <v>607</v>
      </c>
      <c r="C465" s="70"/>
      <c r="D465" s="71"/>
      <c r="E465" s="72"/>
      <c r="F465" s="73"/>
      <c r="G465" s="70"/>
      <c r="H465" s="74"/>
      <c r="I465" s="75"/>
      <c r="J465" s="75"/>
      <c r="K465" s="36"/>
      <c r="L465" s="82"/>
      <c r="M465" s="82"/>
      <c r="N465" s="77"/>
      <c r="O465" s="84" t="s">
        <v>825</v>
      </c>
      <c r="P465" s="86">
        <v>42759.503136574072</v>
      </c>
      <c r="Q465" s="84" t="s">
        <v>834</v>
      </c>
      <c r="R465" s="84"/>
      <c r="S465" s="84"/>
      <c r="T465" s="84"/>
      <c r="U465" s="86">
        <v>42759.503136574072</v>
      </c>
      <c r="V465" s="87" t="s">
        <v>1713</v>
      </c>
      <c r="W465" s="84"/>
      <c r="X465" s="84"/>
      <c r="Y465" s="88" t="s">
        <v>2112</v>
      </c>
      <c r="Z465" s="84"/>
      <c r="AA465" s="84" t="b">
        <v>0</v>
      </c>
      <c r="AB465" s="84">
        <v>0</v>
      </c>
      <c r="AC465" s="88" t="s">
        <v>2133</v>
      </c>
      <c r="AD465" s="84" t="b">
        <v>0</v>
      </c>
      <c r="AE465" s="84" t="s">
        <v>2140</v>
      </c>
      <c r="AF465" s="84"/>
      <c r="AG465" s="88" t="s">
        <v>2133</v>
      </c>
      <c r="AH465" s="84" t="b">
        <v>0</v>
      </c>
      <c r="AI465" s="84">
        <v>2884</v>
      </c>
      <c r="AJ465" s="88" t="s">
        <v>2169</v>
      </c>
      <c r="AK465" s="84" t="s">
        <v>2343</v>
      </c>
      <c r="AL465" s="84" t="b">
        <v>0</v>
      </c>
      <c r="AM465" s="88" t="s">
        <v>2169</v>
      </c>
      <c r="AN465" s="84">
        <v>0</v>
      </c>
      <c r="AO465" s="84">
        <v>0</v>
      </c>
      <c r="AP465" s="84"/>
      <c r="AQ465" s="84"/>
      <c r="AR465" s="84"/>
      <c r="AS465" s="84"/>
      <c r="AT465" s="84"/>
      <c r="AU465" s="84"/>
      <c r="AV465" s="84"/>
      <c r="AW465" s="84"/>
    </row>
    <row r="466" spans="1:49" x14ac:dyDescent="0.25">
      <c r="A466" s="69" t="s">
        <v>584</v>
      </c>
      <c r="B466" s="69" t="s">
        <v>633</v>
      </c>
      <c r="C466" s="70"/>
      <c r="D466" s="71"/>
      <c r="E466" s="72"/>
      <c r="F466" s="73"/>
      <c r="G466" s="70"/>
      <c r="H466" s="74"/>
      <c r="I466" s="75"/>
      <c r="J466" s="75"/>
      <c r="K466" s="36"/>
      <c r="L466" s="82"/>
      <c r="M466" s="82"/>
      <c r="N466" s="77"/>
      <c r="O466" s="84" t="s">
        <v>825</v>
      </c>
      <c r="P466" s="86">
        <v>42759.503136574072</v>
      </c>
      <c r="Q466" s="84" t="s">
        <v>864</v>
      </c>
      <c r="R466" s="87" t="s">
        <v>1122</v>
      </c>
      <c r="S466" s="84" t="s">
        <v>1239</v>
      </c>
      <c r="T466" s="84"/>
      <c r="U466" s="86">
        <v>42759.503136574072</v>
      </c>
      <c r="V466" s="87" t="s">
        <v>1714</v>
      </c>
      <c r="W466" s="84"/>
      <c r="X466" s="84"/>
      <c r="Y466" s="88" t="s">
        <v>2113</v>
      </c>
      <c r="Z466" s="84"/>
      <c r="AA466" s="84" t="b">
        <v>0</v>
      </c>
      <c r="AB466" s="84">
        <v>0</v>
      </c>
      <c r="AC466" s="88" t="s">
        <v>2133</v>
      </c>
      <c r="AD466" s="84" t="b">
        <v>0</v>
      </c>
      <c r="AE466" s="84" t="s">
        <v>2140</v>
      </c>
      <c r="AF466" s="84"/>
      <c r="AG466" s="88" t="s">
        <v>2133</v>
      </c>
      <c r="AH466" s="84" t="b">
        <v>0</v>
      </c>
      <c r="AI466" s="84">
        <v>43</v>
      </c>
      <c r="AJ466" s="88" t="s">
        <v>2191</v>
      </c>
      <c r="AK466" s="84" t="s">
        <v>2343</v>
      </c>
      <c r="AL466" s="84" t="b">
        <v>0</v>
      </c>
      <c r="AM466" s="88" t="s">
        <v>2191</v>
      </c>
      <c r="AN466" s="84">
        <v>0</v>
      </c>
      <c r="AO466" s="84">
        <v>0</v>
      </c>
      <c r="AP466" s="84"/>
      <c r="AQ466" s="84"/>
      <c r="AR466" s="84"/>
      <c r="AS466" s="84"/>
      <c r="AT466" s="84"/>
      <c r="AU466" s="84"/>
      <c r="AV466" s="84"/>
      <c r="AW466" s="84"/>
    </row>
    <row r="467" spans="1:49" x14ac:dyDescent="0.25">
      <c r="A467" s="69" t="s">
        <v>584</v>
      </c>
      <c r="B467" s="69" t="s">
        <v>634</v>
      </c>
      <c r="C467" s="70"/>
      <c r="D467" s="71"/>
      <c r="E467" s="72"/>
      <c r="F467" s="73"/>
      <c r="G467" s="70"/>
      <c r="H467" s="74"/>
      <c r="I467" s="75"/>
      <c r="J467" s="75"/>
      <c r="K467" s="36"/>
      <c r="L467" s="82"/>
      <c r="M467" s="82"/>
      <c r="N467" s="77"/>
      <c r="O467" s="84" t="s">
        <v>825</v>
      </c>
      <c r="P467" s="86">
        <v>42759.503136574072</v>
      </c>
      <c r="Q467" s="84" t="s">
        <v>864</v>
      </c>
      <c r="R467" s="87" t="s">
        <v>1122</v>
      </c>
      <c r="S467" s="84" t="s">
        <v>1239</v>
      </c>
      <c r="T467" s="84"/>
      <c r="U467" s="86">
        <v>42759.503136574072</v>
      </c>
      <c r="V467" s="87" t="s">
        <v>1714</v>
      </c>
      <c r="W467" s="84"/>
      <c r="X467" s="84"/>
      <c r="Y467" s="88" t="s">
        <v>2113</v>
      </c>
      <c r="Z467" s="84"/>
      <c r="AA467" s="84" t="b">
        <v>0</v>
      </c>
      <c r="AB467" s="84">
        <v>0</v>
      </c>
      <c r="AC467" s="88" t="s">
        <v>2133</v>
      </c>
      <c r="AD467" s="84" t="b">
        <v>0</v>
      </c>
      <c r="AE467" s="84" t="s">
        <v>2140</v>
      </c>
      <c r="AF467" s="84"/>
      <c r="AG467" s="88" t="s">
        <v>2133</v>
      </c>
      <c r="AH467" s="84" t="b">
        <v>0</v>
      </c>
      <c r="AI467" s="84">
        <v>43</v>
      </c>
      <c r="AJ467" s="88" t="s">
        <v>2191</v>
      </c>
      <c r="AK467" s="84" t="s">
        <v>2343</v>
      </c>
      <c r="AL467" s="84" t="b">
        <v>0</v>
      </c>
      <c r="AM467" s="88" t="s">
        <v>2191</v>
      </c>
      <c r="AN467" s="84">
        <v>0</v>
      </c>
      <c r="AO467" s="84">
        <v>0</v>
      </c>
      <c r="AP467" s="84"/>
      <c r="AQ467" s="84"/>
      <c r="AR467" s="84"/>
      <c r="AS467" s="84"/>
      <c r="AT467" s="84"/>
      <c r="AU467" s="84"/>
      <c r="AV467" s="84"/>
      <c r="AW467" s="84"/>
    </row>
    <row r="468" spans="1:49" x14ac:dyDescent="0.25">
      <c r="A468" s="69" t="s">
        <v>585</v>
      </c>
      <c r="B468" s="69" t="s">
        <v>608</v>
      </c>
      <c r="C468" s="70"/>
      <c r="D468" s="71"/>
      <c r="E468" s="72"/>
      <c r="F468" s="73"/>
      <c r="G468" s="70"/>
      <c r="H468" s="74"/>
      <c r="I468" s="75"/>
      <c r="J468" s="75"/>
      <c r="K468" s="36"/>
      <c r="L468" s="82"/>
      <c r="M468" s="82"/>
      <c r="N468" s="77"/>
      <c r="O468" s="84" t="s">
        <v>825</v>
      </c>
      <c r="P468" s="86">
        <v>42759.503148148149</v>
      </c>
      <c r="Q468" s="84" t="s">
        <v>835</v>
      </c>
      <c r="R468" s="84"/>
      <c r="S468" s="84"/>
      <c r="T468" s="84"/>
      <c r="U468" s="86">
        <v>42759.503148148149</v>
      </c>
      <c r="V468" s="87" t="s">
        <v>1715</v>
      </c>
      <c r="W468" s="84"/>
      <c r="X468" s="84"/>
      <c r="Y468" s="88" t="s">
        <v>2114</v>
      </c>
      <c r="Z468" s="84"/>
      <c r="AA468" s="84" t="b">
        <v>0</v>
      </c>
      <c r="AB468" s="84">
        <v>0</v>
      </c>
      <c r="AC468" s="88" t="s">
        <v>2133</v>
      </c>
      <c r="AD468" s="84" t="b">
        <v>0</v>
      </c>
      <c r="AE468" s="84" t="s">
        <v>2140</v>
      </c>
      <c r="AF468" s="84"/>
      <c r="AG468" s="88" t="s">
        <v>2133</v>
      </c>
      <c r="AH468" s="84" t="b">
        <v>0</v>
      </c>
      <c r="AI468" s="84">
        <v>17770</v>
      </c>
      <c r="AJ468" s="88" t="s">
        <v>2170</v>
      </c>
      <c r="AK468" s="84" t="s">
        <v>2342</v>
      </c>
      <c r="AL468" s="84" t="b">
        <v>0</v>
      </c>
      <c r="AM468" s="88" t="s">
        <v>2170</v>
      </c>
      <c r="AN468" s="84">
        <v>0</v>
      </c>
      <c r="AO468" s="84">
        <v>0</v>
      </c>
      <c r="AP468" s="84"/>
      <c r="AQ468" s="84"/>
      <c r="AR468" s="84"/>
      <c r="AS468" s="84"/>
      <c r="AT468" s="84"/>
      <c r="AU468" s="84"/>
      <c r="AV468" s="84"/>
      <c r="AW468" s="84"/>
    </row>
    <row r="469" spans="1:49" x14ac:dyDescent="0.25">
      <c r="A469" s="69" t="s">
        <v>586</v>
      </c>
      <c r="B469" s="69" t="s">
        <v>643</v>
      </c>
      <c r="C469" s="70"/>
      <c r="D469" s="71"/>
      <c r="E469" s="72"/>
      <c r="F469" s="73"/>
      <c r="G469" s="70"/>
      <c r="H469" s="74"/>
      <c r="I469" s="75"/>
      <c r="J469" s="75"/>
      <c r="K469" s="36"/>
      <c r="L469" s="82"/>
      <c r="M469" s="82"/>
      <c r="N469" s="77"/>
      <c r="O469" s="84" t="s">
        <v>825</v>
      </c>
      <c r="P469" s="86">
        <v>42759.503148148149</v>
      </c>
      <c r="Q469" s="84" t="s">
        <v>935</v>
      </c>
      <c r="R469" s="84"/>
      <c r="S469" s="84"/>
      <c r="T469" s="84"/>
      <c r="U469" s="86">
        <v>42759.503148148149</v>
      </c>
      <c r="V469" s="87" t="s">
        <v>1716</v>
      </c>
      <c r="W469" s="84"/>
      <c r="X469" s="84"/>
      <c r="Y469" s="88" t="s">
        <v>2115</v>
      </c>
      <c r="Z469" s="84"/>
      <c r="AA469" s="84" t="b">
        <v>0</v>
      </c>
      <c r="AB469" s="84">
        <v>0</v>
      </c>
      <c r="AC469" s="88" t="s">
        <v>2133</v>
      </c>
      <c r="AD469" s="84" t="b">
        <v>0</v>
      </c>
      <c r="AE469" s="84" t="s">
        <v>2140</v>
      </c>
      <c r="AF469" s="84"/>
      <c r="AG469" s="88" t="s">
        <v>2133</v>
      </c>
      <c r="AH469" s="84" t="b">
        <v>0</v>
      </c>
      <c r="AI469" s="84">
        <v>3863</v>
      </c>
      <c r="AJ469" s="88" t="s">
        <v>2235</v>
      </c>
      <c r="AK469" s="84" t="s">
        <v>2342</v>
      </c>
      <c r="AL469" s="84" t="b">
        <v>0</v>
      </c>
      <c r="AM469" s="88" t="s">
        <v>2235</v>
      </c>
      <c r="AN469" s="84">
        <v>0</v>
      </c>
      <c r="AO469" s="84">
        <v>0</v>
      </c>
      <c r="AP469" s="84"/>
      <c r="AQ469" s="84"/>
      <c r="AR469" s="84"/>
      <c r="AS469" s="84"/>
      <c r="AT469" s="84"/>
      <c r="AU469" s="84"/>
      <c r="AV469" s="84"/>
      <c r="AW469" s="84"/>
    </row>
    <row r="470" spans="1:49" x14ac:dyDescent="0.25">
      <c r="A470" s="69" t="s">
        <v>587</v>
      </c>
      <c r="B470" s="69" t="s">
        <v>652</v>
      </c>
      <c r="C470" s="70"/>
      <c r="D470" s="71"/>
      <c r="E470" s="72"/>
      <c r="F470" s="73"/>
      <c r="G470" s="70"/>
      <c r="H470" s="74"/>
      <c r="I470" s="75"/>
      <c r="J470" s="75"/>
      <c r="K470" s="36"/>
      <c r="L470" s="82"/>
      <c r="M470" s="82"/>
      <c r="N470" s="77"/>
      <c r="O470" s="84" t="s">
        <v>825</v>
      </c>
      <c r="P470" s="86">
        <v>42759.503148148149</v>
      </c>
      <c r="Q470" s="84" t="s">
        <v>896</v>
      </c>
      <c r="R470" s="84"/>
      <c r="S470" s="84"/>
      <c r="T470" s="84"/>
      <c r="U470" s="86">
        <v>42759.503148148149</v>
      </c>
      <c r="V470" s="87" t="s">
        <v>1717</v>
      </c>
      <c r="W470" s="84"/>
      <c r="X470" s="84"/>
      <c r="Y470" s="88" t="s">
        <v>2116</v>
      </c>
      <c r="Z470" s="84"/>
      <c r="AA470" s="84" t="b">
        <v>0</v>
      </c>
      <c r="AB470" s="84">
        <v>0</v>
      </c>
      <c r="AC470" s="88" t="s">
        <v>2133</v>
      </c>
      <c r="AD470" s="84" t="b">
        <v>0</v>
      </c>
      <c r="AE470" s="84" t="s">
        <v>2145</v>
      </c>
      <c r="AF470" s="84"/>
      <c r="AG470" s="88" t="s">
        <v>2133</v>
      </c>
      <c r="AH470" s="84" t="b">
        <v>0</v>
      </c>
      <c r="AI470" s="84">
        <v>349</v>
      </c>
      <c r="AJ470" s="88" t="s">
        <v>2210</v>
      </c>
      <c r="AK470" s="84" t="s">
        <v>2342</v>
      </c>
      <c r="AL470" s="84" t="b">
        <v>0</v>
      </c>
      <c r="AM470" s="88" t="s">
        <v>2210</v>
      </c>
      <c r="AN470" s="84">
        <v>0</v>
      </c>
      <c r="AO470" s="84">
        <v>0</v>
      </c>
      <c r="AP470" s="84"/>
      <c r="AQ470" s="84"/>
      <c r="AR470" s="84"/>
      <c r="AS470" s="84"/>
      <c r="AT470" s="84"/>
      <c r="AU470" s="84"/>
      <c r="AV470" s="84"/>
      <c r="AW470" s="84"/>
    </row>
    <row r="471" spans="1:49" x14ac:dyDescent="0.25">
      <c r="A471" s="69" t="s">
        <v>588</v>
      </c>
      <c r="B471" s="69" t="s">
        <v>818</v>
      </c>
      <c r="C471" s="70"/>
      <c r="D471" s="71"/>
      <c r="E471" s="72"/>
      <c r="F471" s="73"/>
      <c r="G471" s="70"/>
      <c r="H471" s="74"/>
      <c r="I471" s="75"/>
      <c r="J471" s="75"/>
      <c r="K471" s="36"/>
      <c r="L471" s="82"/>
      <c r="M471" s="82"/>
      <c r="N471" s="77"/>
      <c r="O471" s="84" t="s">
        <v>825</v>
      </c>
      <c r="P471" s="86">
        <v>42759.503159722219</v>
      </c>
      <c r="Q471" s="84" t="s">
        <v>1101</v>
      </c>
      <c r="R471" s="84"/>
      <c r="S471" s="84"/>
      <c r="T471" s="84"/>
      <c r="U471" s="86">
        <v>42759.503159722219</v>
      </c>
      <c r="V471" s="87" t="s">
        <v>1718</v>
      </c>
      <c r="W471" s="84"/>
      <c r="X471" s="84"/>
      <c r="Y471" s="88" t="s">
        <v>2117</v>
      </c>
      <c r="Z471" s="84"/>
      <c r="AA471" s="84" t="b">
        <v>0</v>
      </c>
      <c r="AB471" s="84">
        <v>0</v>
      </c>
      <c r="AC471" s="88" t="s">
        <v>2133</v>
      </c>
      <c r="AD471" s="84" t="b">
        <v>0</v>
      </c>
      <c r="AE471" s="84" t="s">
        <v>2140</v>
      </c>
      <c r="AF471" s="84"/>
      <c r="AG471" s="88" t="s">
        <v>2133</v>
      </c>
      <c r="AH471" s="84" t="b">
        <v>0</v>
      </c>
      <c r="AI471" s="84">
        <v>93</v>
      </c>
      <c r="AJ471" s="88" t="s">
        <v>2334</v>
      </c>
      <c r="AK471" s="84" t="s">
        <v>2343</v>
      </c>
      <c r="AL471" s="84" t="b">
        <v>0</v>
      </c>
      <c r="AM471" s="88" t="s">
        <v>2334</v>
      </c>
      <c r="AN471" s="84">
        <v>0</v>
      </c>
      <c r="AO471" s="84">
        <v>0</v>
      </c>
      <c r="AP471" s="84"/>
      <c r="AQ471" s="84"/>
      <c r="AR471" s="84"/>
      <c r="AS471" s="84"/>
      <c r="AT471" s="84"/>
      <c r="AU471" s="84"/>
      <c r="AV471" s="84"/>
      <c r="AW471" s="84"/>
    </row>
    <row r="472" spans="1:49" x14ac:dyDescent="0.25">
      <c r="A472" s="69" t="s">
        <v>589</v>
      </c>
      <c r="B472" s="69" t="s">
        <v>819</v>
      </c>
      <c r="C472" s="70"/>
      <c r="D472" s="71"/>
      <c r="E472" s="72"/>
      <c r="F472" s="73"/>
      <c r="G472" s="70"/>
      <c r="H472" s="74"/>
      <c r="I472" s="75"/>
      <c r="J472" s="75"/>
      <c r="K472" s="36"/>
      <c r="L472" s="82"/>
      <c r="M472" s="82"/>
      <c r="N472" s="77"/>
      <c r="O472" s="84" t="s">
        <v>825</v>
      </c>
      <c r="P472" s="86">
        <v>42759.503159722219</v>
      </c>
      <c r="Q472" s="84" t="s">
        <v>1102</v>
      </c>
      <c r="R472" s="84"/>
      <c r="S472" s="84"/>
      <c r="T472" s="84" t="s">
        <v>1291</v>
      </c>
      <c r="U472" s="86">
        <v>42759.503159722219</v>
      </c>
      <c r="V472" s="87" t="s">
        <v>1719</v>
      </c>
      <c r="W472" s="84"/>
      <c r="X472" s="84"/>
      <c r="Y472" s="88" t="s">
        <v>2118</v>
      </c>
      <c r="Z472" s="84"/>
      <c r="AA472" s="84" t="b">
        <v>0</v>
      </c>
      <c r="AB472" s="84">
        <v>0</v>
      </c>
      <c r="AC472" s="88" t="s">
        <v>2133</v>
      </c>
      <c r="AD472" s="84" t="b">
        <v>0</v>
      </c>
      <c r="AE472" s="84" t="s">
        <v>2140</v>
      </c>
      <c r="AF472" s="84"/>
      <c r="AG472" s="88" t="s">
        <v>2133</v>
      </c>
      <c r="AH472" s="84" t="b">
        <v>0</v>
      </c>
      <c r="AI472" s="84">
        <v>21</v>
      </c>
      <c r="AJ472" s="88" t="s">
        <v>2335</v>
      </c>
      <c r="AK472" s="84" t="s">
        <v>2343</v>
      </c>
      <c r="AL472" s="84" t="b">
        <v>0</v>
      </c>
      <c r="AM472" s="88" t="s">
        <v>2335</v>
      </c>
      <c r="AN472" s="84">
        <v>0</v>
      </c>
      <c r="AO472" s="84">
        <v>0</v>
      </c>
      <c r="AP472" s="84"/>
      <c r="AQ472" s="84"/>
      <c r="AR472" s="84"/>
      <c r="AS472" s="84"/>
      <c r="AT472" s="84"/>
      <c r="AU472" s="84"/>
      <c r="AV472" s="84"/>
      <c r="AW472" s="84"/>
    </row>
    <row r="473" spans="1:49" x14ac:dyDescent="0.25">
      <c r="A473" s="69" t="s">
        <v>589</v>
      </c>
      <c r="B473" s="69" t="s">
        <v>820</v>
      </c>
      <c r="C473" s="70"/>
      <c r="D473" s="71"/>
      <c r="E473" s="72"/>
      <c r="F473" s="73"/>
      <c r="G473" s="70"/>
      <c r="H473" s="74"/>
      <c r="I473" s="75"/>
      <c r="J473" s="75"/>
      <c r="K473" s="36"/>
      <c r="L473" s="82"/>
      <c r="M473" s="82"/>
      <c r="N473" s="77"/>
      <c r="O473" s="84" t="s">
        <v>825</v>
      </c>
      <c r="P473" s="86">
        <v>42759.503159722219</v>
      </c>
      <c r="Q473" s="84" t="s">
        <v>1102</v>
      </c>
      <c r="R473" s="84"/>
      <c r="S473" s="84"/>
      <c r="T473" s="84" t="s">
        <v>1291</v>
      </c>
      <c r="U473" s="86">
        <v>42759.503159722219</v>
      </c>
      <c r="V473" s="87" t="s">
        <v>1719</v>
      </c>
      <c r="W473" s="84"/>
      <c r="X473" s="84"/>
      <c r="Y473" s="88" t="s">
        <v>2118</v>
      </c>
      <c r="Z473" s="84"/>
      <c r="AA473" s="84" t="b">
        <v>0</v>
      </c>
      <c r="AB473" s="84">
        <v>0</v>
      </c>
      <c r="AC473" s="88" t="s">
        <v>2133</v>
      </c>
      <c r="AD473" s="84" t="b">
        <v>0</v>
      </c>
      <c r="AE473" s="84" t="s">
        <v>2140</v>
      </c>
      <c r="AF473" s="84"/>
      <c r="AG473" s="88" t="s">
        <v>2133</v>
      </c>
      <c r="AH473" s="84" t="b">
        <v>0</v>
      </c>
      <c r="AI473" s="84">
        <v>21</v>
      </c>
      <c r="AJ473" s="88" t="s">
        <v>2335</v>
      </c>
      <c r="AK473" s="84" t="s">
        <v>2343</v>
      </c>
      <c r="AL473" s="84" t="b">
        <v>0</v>
      </c>
      <c r="AM473" s="88" t="s">
        <v>2335</v>
      </c>
      <c r="AN473" s="84">
        <v>0</v>
      </c>
      <c r="AO473" s="84">
        <v>0</v>
      </c>
      <c r="AP473" s="84"/>
      <c r="AQ473" s="84"/>
      <c r="AR473" s="84"/>
      <c r="AS473" s="84"/>
      <c r="AT473" s="84"/>
      <c r="AU473" s="84"/>
      <c r="AV473" s="84"/>
      <c r="AW473" s="84"/>
    </row>
    <row r="474" spans="1:49" x14ac:dyDescent="0.25">
      <c r="A474" s="69" t="s">
        <v>589</v>
      </c>
      <c r="B474" s="69" t="s">
        <v>821</v>
      </c>
      <c r="C474" s="70"/>
      <c r="D474" s="71"/>
      <c r="E474" s="72"/>
      <c r="F474" s="73"/>
      <c r="G474" s="70"/>
      <c r="H474" s="74"/>
      <c r="I474" s="75"/>
      <c r="J474" s="75"/>
      <c r="K474" s="36"/>
      <c r="L474" s="82"/>
      <c r="M474" s="82"/>
      <c r="N474" s="77"/>
      <c r="O474" s="84" t="s">
        <v>825</v>
      </c>
      <c r="P474" s="86">
        <v>42759.503159722219</v>
      </c>
      <c r="Q474" s="84" t="s">
        <v>1102</v>
      </c>
      <c r="R474" s="84"/>
      <c r="S474" s="84"/>
      <c r="T474" s="84" t="s">
        <v>1291</v>
      </c>
      <c r="U474" s="86">
        <v>42759.503159722219</v>
      </c>
      <c r="V474" s="87" t="s">
        <v>1719</v>
      </c>
      <c r="W474" s="84"/>
      <c r="X474" s="84"/>
      <c r="Y474" s="88" t="s">
        <v>2118</v>
      </c>
      <c r="Z474" s="84"/>
      <c r="AA474" s="84" t="b">
        <v>0</v>
      </c>
      <c r="AB474" s="84">
        <v>0</v>
      </c>
      <c r="AC474" s="88" t="s">
        <v>2133</v>
      </c>
      <c r="AD474" s="84" t="b">
        <v>0</v>
      </c>
      <c r="AE474" s="84" t="s">
        <v>2140</v>
      </c>
      <c r="AF474" s="84"/>
      <c r="AG474" s="88" t="s">
        <v>2133</v>
      </c>
      <c r="AH474" s="84" t="b">
        <v>0</v>
      </c>
      <c r="AI474" s="84">
        <v>21</v>
      </c>
      <c r="AJ474" s="88" t="s">
        <v>2335</v>
      </c>
      <c r="AK474" s="84" t="s">
        <v>2343</v>
      </c>
      <c r="AL474" s="84" t="b">
        <v>0</v>
      </c>
      <c r="AM474" s="88" t="s">
        <v>2335</v>
      </c>
      <c r="AN474" s="84">
        <v>0</v>
      </c>
      <c r="AO474" s="84">
        <v>0</v>
      </c>
      <c r="AP474" s="84"/>
      <c r="AQ474" s="84"/>
      <c r="AR474" s="84"/>
      <c r="AS474" s="84"/>
      <c r="AT474" s="84"/>
      <c r="AU474" s="84"/>
      <c r="AV474" s="84"/>
      <c r="AW474" s="84"/>
    </row>
    <row r="475" spans="1:49" x14ac:dyDescent="0.25">
      <c r="A475" s="69" t="s">
        <v>589</v>
      </c>
      <c r="B475" s="69" t="s">
        <v>822</v>
      </c>
      <c r="C475" s="70"/>
      <c r="D475" s="71"/>
      <c r="E475" s="72"/>
      <c r="F475" s="73"/>
      <c r="G475" s="70"/>
      <c r="H475" s="74"/>
      <c r="I475" s="75"/>
      <c r="J475" s="75"/>
      <c r="K475" s="36"/>
      <c r="L475" s="82"/>
      <c r="M475" s="82"/>
      <c r="N475" s="77"/>
      <c r="O475" s="84" t="s">
        <v>825</v>
      </c>
      <c r="P475" s="86">
        <v>42759.503159722219</v>
      </c>
      <c r="Q475" s="84" t="s">
        <v>1102</v>
      </c>
      <c r="R475" s="84"/>
      <c r="S475" s="84"/>
      <c r="T475" s="84" t="s">
        <v>1291</v>
      </c>
      <c r="U475" s="86">
        <v>42759.503159722219</v>
      </c>
      <c r="V475" s="87" t="s">
        <v>1719</v>
      </c>
      <c r="W475" s="84"/>
      <c r="X475" s="84"/>
      <c r="Y475" s="88" t="s">
        <v>2118</v>
      </c>
      <c r="Z475" s="84"/>
      <c r="AA475" s="84" t="b">
        <v>0</v>
      </c>
      <c r="AB475" s="84">
        <v>0</v>
      </c>
      <c r="AC475" s="88" t="s">
        <v>2133</v>
      </c>
      <c r="AD475" s="84" t="b">
        <v>0</v>
      </c>
      <c r="AE475" s="84" t="s">
        <v>2140</v>
      </c>
      <c r="AF475" s="84"/>
      <c r="AG475" s="88" t="s">
        <v>2133</v>
      </c>
      <c r="AH475" s="84" t="b">
        <v>0</v>
      </c>
      <c r="AI475" s="84">
        <v>21</v>
      </c>
      <c r="AJ475" s="88" t="s">
        <v>2335</v>
      </c>
      <c r="AK475" s="84" t="s">
        <v>2343</v>
      </c>
      <c r="AL475" s="84" t="b">
        <v>0</v>
      </c>
      <c r="AM475" s="88" t="s">
        <v>2335</v>
      </c>
      <c r="AN475" s="84">
        <v>0</v>
      </c>
      <c r="AO475" s="84">
        <v>0</v>
      </c>
      <c r="AP475" s="84"/>
      <c r="AQ475" s="84"/>
      <c r="AR475" s="84"/>
      <c r="AS475" s="84"/>
      <c r="AT475" s="84"/>
      <c r="AU475" s="84"/>
      <c r="AV475" s="84"/>
      <c r="AW475" s="84"/>
    </row>
    <row r="476" spans="1:49" x14ac:dyDescent="0.25">
      <c r="A476" s="69" t="s">
        <v>590</v>
      </c>
      <c r="B476" s="69" t="s">
        <v>669</v>
      </c>
      <c r="C476" s="70"/>
      <c r="D476" s="71"/>
      <c r="E476" s="72"/>
      <c r="F476" s="73"/>
      <c r="G476" s="70"/>
      <c r="H476" s="74"/>
      <c r="I476" s="75"/>
      <c r="J476" s="75"/>
      <c r="K476" s="36"/>
      <c r="L476" s="82"/>
      <c r="M476" s="82"/>
      <c r="N476" s="77"/>
      <c r="O476" s="84" t="s">
        <v>825</v>
      </c>
      <c r="P476" s="86">
        <v>42759.503159722219</v>
      </c>
      <c r="Q476" s="84" t="s">
        <v>1103</v>
      </c>
      <c r="R476" s="87" t="s">
        <v>1206</v>
      </c>
      <c r="S476" s="84" t="s">
        <v>1253</v>
      </c>
      <c r="T476" s="84"/>
      <c r="U476" s="86">
        <v>42759.503159722219</v>
      </c>
      <c r="V476" s="87" t="s">
        <v>1720</v>
      </c>
      <c r="W476" s="84"/>
      <c r="X476" s="84"/>
      <c r="Y476" s="88" t="s">
        <v>2119</v>
      </c>
      <c r="Z476" s="84"/>
      <c r="AA476" s="84" t="b">
        <v>0</v>
      </c>
      <c r="AB476" s="84">
        <v>0</v>
      </c>
      <c r="AC476" s="88" t="s">
        <v>2133</v>
      </c>
      <c r="AD476" s="84" t="b">
        <v>0</v>
      </c>
      <c r="AE476" s="84" t="s">
        <v>2140</v>
      </c>
      <c r="AF476" s="84"/>
      <c r="AG476" s="88" t="s">
        <v>2133</v>
      </c>
      <c r="AH476" s="84" t="b">
        <v>0</v>
      </c>
      <c r="AI476" s="84">
        <v>138</v>
      </c>
      <c r="AJ476" s="88" t="s">
        <v>2336</v>
      </c>
      <c r="AK476" s="84" t="s">
        <v>2342</v>
      </c>
      <c r="AL476" s="84" t="b">
        <v>0</v>
      </c>
      <c r="AM476" s="88" t="s">
        <v>2336</v>
      </c>
      <c r="AN476" s="84">
        <v>0</v>
      </c>
      <c r="AO476" s="84">
        <v>0</v>
      </c>
      <c r="AP476" s="84"/>
      <c r="AQ476" s="84"/>
      <c r="AR476" s="84"/>
      <c r="AS476" s="84"/>
      <c r="AT476" s="84"/>
      <c r="AU476" s="84"/>
      <c r="AV476" s="84"/>
      <c r="AW476" s="84"/>
    </row>
    <row r="477" spans="1:49" x14ac:dyDescent="0.25">
      <c r="A477" s="69" t="s">
        <v>591</v>
      </c>
      <c r="B477" s="69" t="s">
        <v>608</v>
      </c>
      <c r="C477" s="70"/>
      <c r="D477" s="71"/>
      <c r="E477" s="72"/>
      <c r="F477" s="73"/>
      <c r="G477" s="70"/>
      <c r="H477" s="74"/>
      <c r="I477" s="75"/>
      <c r="J477" s="75"/>
      <c r="K477" s="36"/>
      <c r="L477" s="82"/>
      <c r="M477" s="82"/>
      <c r="N477" s="77"/>
      <c r="O477" s="84" t="s">
        <v>825</v>
      </c>
      <c r="P477" s="86">
        <v>42759.503171296295</v>
      </c>
      <c r="Q477" s="84" t="s">
        <v>835</v>
      </c>
      <c r="R477" s="84"/>
      <c r="S477" s="84"/>
      <c r="T477" s="84"/>
      <c r="U477" s="86">
        <v>42759.503171296295</v>
      </c>
      <c r="V477" s="87" t="s">
        <v>1721</v>
      </c>
      <c r="W477" s="84"/>
      <c r="X477" s="84"/>
      <c r="Y477" s="88" t="s">
        <v>2120</v>
      </c>
      <c r="Z477" s="84"/>
      <c r="AA477" s="84" t="b">
        <v>0</v>
      </c>
      <c r="AB477" s="84">
        <v>0</v>
      </c>
      <c r="AC477" s="88" t="s">
        <v>2133</v>
      </c>
      <c r="AD477" s="84" t="b">
        <v>0</v>
      </c>
      <c r="AE477" s="84" t="s">
        <v>2140</v>
      </c>
      <c r="AF477" s="84"/>
      <c r="AG477" s="88" t="s">
        <v>2133</v>
      </c>
      <c r="AH477" s="84" t="b">
        <v>0</v>
      </c>
      <c r="AI477" s="84">
        <v>17770</v>
      </c>
      <c r="AJ477" s="88" t="s">
        <v>2170</v>
      </c>
      <c r="AK477" s="84" t="s">
        <v>2342</v>
      </c>
      <c r="AL477" s="84" t="b">
        <v>0</v>
      </c>
      <c r="AM477" s="88" t="s">
        <v>2170</v>
      </c>
      <c r="AN477" s="84">
        <v>0</v>
      </c>
      <c r="AO477" s="84">
        <v>0</v>
      </c>
      <c r="AP477" s="84"/>
      <c r="AQ477" s="84"/>
      <c r="AR477" s="84"/>
      <c r="AS477" s="84"/>
      <c r="AT477" s="84"/>
      <c r="AU477" s="84"/>
      <c r="AV477" s="84"/>
      <c r="AW477" s="84"/>
    </row>
    <row r="478" spans="1:49" x14ac:dyDescent="0.25">
      <c r="A478" s="69" t="s">
        <v>592</v>
      </c>
      <c r="B478" s="69" t="s">
        <v>823</v>
      </c>
      <c r="C478" s="70"/>
      <c r="D478" s="71"/>
      <c r="E478" s="72"/>
      <c r="F478" s="73"/>
      <c r="G478" s="70"/>
      <c r="H478" s="74"/>
      <c r="I478" s="75"/>
      <c r="J478" s="75"/>
      <c r="K478" s="36"/>
      <c r="L478" s="82"/>
      <c r="M478" s="82"/>
      <c r="N478" s="77"/>
      <c r="O478" s="84" t="s">
        <v>825</v>
      </c>
      <c r="P478" s="86">
        <v>42759.503182870372</v>
      </c>
      <c r="Q478" s="84" t="s">
        <v>1104</v>
      </c>
      <c r="R478" s="87" t="s">
        <v>1224</v>
      </c>
      <c r="S478" s="84" t="s">
        <v>1258</v>
      </c>
      <c r="T478" s="84"/>
      <c r="U478" s="86">
        <v>42759.503182870372</v>
      </c>
      <c r="V478" s="87" t="s">
        <v>1722</v>
      </c>
      <c r="W478" s="84"/>
      <c r="X478" s="84"/>
      <c r="Y478" s="88" t="s">
        <v>2121</v>
      </c>
      <c r="Z478" s="84"/>
      <c r="AA478" s="84" t="b">
        <v>0</v>
      </c>
      <c r="AB478" s="84">
        <v>0</v>
      </c>
      <c r="AC478" s="88" t="s">
        <v>2133</v>
      </c>
      <c r="AD478" s="84" t="b">
        <v>0</v>
      </c>
      <c r="AE478" s="84" t="s">
        <v>2140</v>
      </c>
      <c r="AF478" s="84"/>
      <c r="AG478" s="88" t="s">
        <v>2133</v>
      </c>
      <c r="AH478" s="84" t="b">
        <v>0</v>
      </c>
      <c r="AI478" s="84">
        <v>693</v>
      </c>
      <c r="AJ478" s="88" t="s">
        <v>2337</v>
      </c>
      <c r="AK478" s="84" t="s">
        <v>2342</v>
      </c>
      <c r="AL478" s="84" t="b">
        <v>0</v>
      </c>
      <c r="AM478" s="88" t="s">
        <v>2337</v>
      </c>
      <c r="AN478" s="84">
        <v>0</v>
      </c>
      <c r="AO478" s="84">
        <v>0</v>
      </c>
      <c r="AP478" s="84"/>
      <c r="AQ478" s="84"/>
      <c r="AR478" s="84"/>
      <c r="AS478" s="84"/>
      <c r="AT478" s="84"/>
      <c r="AU478" s="84"/>
      <c r="AV478" s="84"/>
      <c r="AW478" s="84"/>
    </row>
    <row r="479" spans="1:49" x14ac:dyDescent="0.25">
      <c r="A479" s="69" t="s">
        <v>593</v>
      </c>
      <c r="B479" s="69" t="s">
        <v>607</v>
      </c>
      <c r="C479" s="70"/>
      <c r="D479" s="71"/>
      <c r="E479" s="72"/>
      <c r="F479" s="73"/>
      <c r="G479" s="70"/>
      <c r="H479" s="74"/>
      <c r="I479" s="75"/>
      <c r="J479" s="75"/>
      <c r="K479" s="36"/>
      <c r="L479" s="82"/>
      <c r="M479" s="82"/>
      <c r="N479" s="77"/>
      <c r="O479" s="84" t="s">
        <v>825</v>
      </c>
      <c r="P479" s="86">
        <v>42759.503194444442</v>
      </c>
      <c r="Q479" s="84" t="s">
        <v>834</v>
      </c>
      <c r="R479" s="84"/>
      <c r="S479" s="84"/>
      <c r="T479" s="84"/>
      <c r="U479" s="86">
        <v>42759.503194444442</v>
      </c>
      <c r="V479" s="87" t="s">
        <v>1723</v>
      </c>
      <c r="W479" s="84"/>
      <c r="X479" s="84"/>
      <c r="Y479" s="88" t="s">
        <v>2122</v>
      </c>
      <c r="Z479" s="84"/>
      <c r="AA479" s="84" t="b">
        <v>0</v>
      </c>
      <c r="AB479" s="84">
        <v>0</v>
      </c>
      <c r="AC479" s="88" t="s">
        <v>2133</v>
      </c>
      <c r="AD479" s="84" t="b">
        <v>0</v>
      </c>
      <c r="AE479" s="84" t="s">
        <v>2140</v>
      </c>
      <c r="AF479" s="84"/>
      <c r="AG479" s="88" t="s">
        <v>2133</v>
      </c>
      <c r="AH479" s="84" t="b">
        <v>0</v>
      </c>
      <c r="AI479" s="84">
        <v>2884</v>
      </c>
      <c r="AJ479" s="88" t="s">
        <v>2169</v>
      </c>
      <c r="AK479" s="84" t="s">
        <v>2342</v>
      </c>
      <c r="AL479" s="84" t="b">
        <v>0</v>
      </c>
      <c r="AM479" s="88" t="s">
        <v>2169</v>
      </c>
      <c r="AN479" s="84">
        <v>0</v>
      </c>
      <c r="AO479" s="84">
        <v>0</v>
      </c>
      <c r="AP479" s="84"/>
      <c r="AQ479" s="84"/>
      <c r="AR479" s="84"/>
      <c r="AS479" s="84"/>
      <c r="AT479" s="84"/>
      <c r="AU479" s="84"/>
      <c r="AV479" s="84"/>
      <c r="AW479" s="84"/>
    </row>
    <row r="480" spans="1:49" x14ac:dyDescent="0.25">
      <c r="A480" s="69" t="s">
        <v>594</v>
      </c>
      <c r="B480" s="69" t="s">
        <v>722</v>
      </c>
      <c r="C480" s="70"/>
      <c r="D480" s="71"/>
      <c r="E480" s="72"/>
      <c r="F480" s="73"/>
      <c r="G480" s="70"/>
      <c r="H480" s="74"/>
      <c r="I480" s="75"/>
      <c r="J480" s="75"/>
      <c r="K480" s="36"/>
      <c r="L480" s="82"/>
      <c r="M480" s="82"/>
      <c r="N480" s="77"/>
      <c r="O480" s="84" t="s">
        <v>825</v>
      </c>
      <c r="P480" s="86">
        <v>42759.503194444442</v>
      </c>
      <c r="Q480" s="84" t="s">
        <v>1105</v>
      </c>
      <c r="R480" s="84"/>
      <c r="S480" s="84"/>
      <c r="T480" s="84"/>
      <c r="U480" s="86">
        <v>42759.503194444442</v>
      </c>
      <c r="V480" s="87" t="s">
        <v>1724</v>
      </c>
      <c r="W480" s="84"/>
      <c r="X480" s="84"/>
      <c r="Y480" s="88" t="s">
        <v>2123</v>
      </c>
      <c r="Z480" s="84"/>
      <c r="AA480" s="84" t="b">
        <v>0</v>
      </c>
      <c r="AB480" s="84">
        <v>0</v>
      </c>
      <c r="AC480" s="88" t="s">
        <v>2133</v>
      </c>
      <c r="AD480" s="84" t="b">
        <v>0</v>
      </c>
      <c r="AE480" s="84" t="s">
        <v>2140</v>
      </c>
      <c r="AF480" s="84"/>
      <c r="AG480" s="88" t="s">
        <v>2133</v>
      </c>
      <c r="AH480" s="84" t="b">
        <v>0</v>
      </c>
      <c r="AI480" s="84">
        <v>54</v>
      </c>
      <c r="AJ480" s="88" t="s">
        <v>2338</v>
      </c>
      <c r="AK480" s="84" t="s">
        <v>2343</v>
      </c>
      <c r="AL480" s="84" t="b">
        <v>0</v>
      </c>
      <c r="AM480" s="88" t="s">
        <v>2338</v>
      </c>
      <c r="AN480" s="84">
        <v>0</v>
      </c>
      <c r="AO480" s="84">
        <v>0</v>
      </c>
      <c r="AP480" s="84"/>
      <c r="AQ480" s="84"/>
      <c r="AR480" s="84"/>
      <c r="AS480" s="84"/>
      <c r="AT480" s="84"/>
      <c r="AU480" s="84"/>
      <c r="AV480" s="84"/>
      <c r="AW480" s="84"/>
    </row>
    <row r="481" spans="1:49" x14ac:dyDescent="0.25">
      <c r="A481" s="69" t="s">
        <v>594</v>
      </c>
      <c r="B481" s="69" t="s">
        <v>824</v>
      </c>
      <c r="C481" s="70"/>
      <c r="D481" s="71"/>
      <c r="E481" s="72"/>
      <c r="F481" s="73"/>
      <c r="G481" s="70"/>
      <c r="H481" s="74"/>
      <c r="I481" s="75"/>
      <c r="J481" s="75"/>
      <c r="K481" s="36"/>
      <c r="L481" s="82"/>
      <c r="M481" s="82"/>
      <c r="N481" s="77"/>
      <c r="O481" s="84" t="s">
        <v>825</v>
      </c>
      <c r="P481" s="86">
        <v>42759.503194444442</v>
      </c>
      <c r="Q481" s="84" t="s">
        <v>1105</v>
      </c>
      <c r="R481" s="84"/>
      <c r="S481" s="84"/>
      <c r="T481" s="84"/>
      <c r="U481" s="86">
        <v>42759.503194444442</v>
      </c>
      <c r="V481" s="87" t="s">
        <v>1724</v>
      </c>
      <c r="W481" s="84"/>
      <c r="X481" s="84"/>
      <c r="Y481" s="88" t="s">
        <v>2123</v>
      </c>
      <c r="Z481" s="84"/>
      <c r="AA481" s="84" t="b">
        <v>0</v>
      </c>
      <c r="AB481" s="84">
        <v>0</v>
      </c>
      <c r="AC481" s="88" t="s">
        <v>2133</v>
      </c>
      <c r="AD481" s="84" t="b">
        <v>0</v>
      </c>
      <c r="AE481" s="84" t="s">
        <v>2140</v>
      </c>
      <c r="AF481" s="84"/>
      <c r="AG481" s="88" t="s">
        <v>2133</v>
      </c>
      <c r="AH481" s="84" t="b">
        <v>0</v>
      </c>
      <c r="AI481" s="84">
        <v>54</v>
      </c>
      <c r="AJ481" s="88" t="s">
        <v>2338</v>
      </c>
      <c r="AK481" s="84" t="s">
        <v>2343</v>
      </c>
      <c r="AL481" s="84" t="b">
        <v>0</v>
      </c>
      <c r="AM481" s="88" t="s">
        <v>2338</v>
      </c>
      <c r="AN481" s="84">
        <v>0</v>
      </c>
      <c r="AO481" s="84">
        <v>0</v>
      </c>
      <c r="AP481" s="84"/>
      <c r="AQ481" s="84"/>
      <c r="AR481" s="84"/>
      <c r="AS481" s="84"/>
      <c r="AT481" s="84"/>
      <c r="AU481" s="84"/>
      <c r="AV481" s="84"/>
      <c r="AW481" s="84"/>
    </row>
    <row r="482" spans="1:49" x14ac:dyDescent="0.25">
      <c r="A482" s="69" t="s">
        <v>595</v>
      </c>
      <c r="B482" s="69" t="s">
        <v>608</v>
      </c>
      <c r="C482" s="70"/>
      <c r="D482" s="71"/>
      <c r="E482" s="72"/>
      <c r="F482" s="73"/>
      <c r="G482" s="70"/>
      <c r="H482" s="74"/>
      <c r="I482" s="75"/>
      <c r="J482" s="75"/>
      <c r="K482" s="36"/>
      <c r="L482" s="82"/>
      <c r="M482" s="82"/>
      <c r="N482" s="77"/>
      <c r="O482" s="84" t="s">
        <v>825</v>
      </c>
      <c r="P482" s="86">
        <v>42759.503194444442</v>
      </c>
      <c r="Q482" s="84" t="s">
        <v>835</v>
      </c>
      <c r="R482" s="84"/>
      <c r="S482" s="84"/>
      <c r="T482" s="84"/>
      <c r="U482" s="86">
        <v>42759.503194444442</v>
      </c>
      <c r="V482" s="87" t="s">
        <v>1725</v>
      </c>
      <c r="W482" s="84"/>
      <c r="X482" s="84"/>
      <c r="Y482" s="88" t="s">
        <v>2124</v>
      </c>
      <c r="Z482" s="84"/>
      <c r="AA482" s="84" t="b">
        <v>0</v>
      </c>
      <c r="AB482" s="84">
        <v>0</v>
      </c>
      <c r="AC482" s="88" t="s">
        <v>2133</v>
      </c>
      <c r="AD482" s="84" t="b">
        <v>0</v>
      </c>
      <c r="AE482" s="84" t="s">
        <v>2140</v>
      </c>
      <c r="AF482" s="84"/>
      <c r="AG482" s="88" t="s">
        <v>2133</v>
      </c>
      <c r="AH482" s="84" t="b">
        <v>0</v>
      </c>
      <c r="AI482" s="84">
        <v>17770</v>
      </c>
      <c r="AJ482" s="88" t="s">
        <v>2170</v>
      </c>
      <c r="AK482" s="84" t="s">
        <v>2344</v>
      </c>
      <c r="AL482" s="84" t="b">
        <v>0</v>
      </c>
      <c r="AM482" s="88" t="s">
        <v>2170</v>
      </c>
      <c r="AN482" s="84">
        <v>0</v>
      </c>
      <c r="AO482" s="84">
        <v>0</v>
      </c>
      <c r="AP482" s="84"/>
      <c r="AQ482" s="84"/>
      <c r="AR482" s="84"/>
      <c r="AS482" s="84"/>
      <c r="AT482" s="84"/>
      <c r="AU482" s="84"/>
      <c r="AV482" s="84"/>
      <c r="AW482" s="84"/>
    </row>
    <row r="483" spans="1:49" x14ac:dyDescent="0.25">
      <c r="A483" s="69" t="s">
        <v>596</v>
      </c>
      <c r="B483" s="69" t="s">
        <v>596</v>
      </c>
      <c r="C483" s="70"/>
      <c r="D483" s="71"/>
      <c r="E483" s="72"/>
      <c r="F483" s="73"/>
      <c r="G483" s="70"/>
      <c r="H483" s="74"/>
      <c r="I483" s="75"/>
      <c r="J483" s="75"/>
      <c r="K483" s="36"/>
      <c r="L483" s="82"/>
      <c r="M483" s="82"/>
      <c r="N483" s="77"/>
      <c r="O483" s="84" t="s">
        <v>179</v>
      </c>
      <c r="P483" s="86">
        <v>42759.503217592595</v>
      </c>
      <c r="Q483" s="84" t="s">
        <v>1106</v>
      </c>
      <c r="R483" s="87" t="s">
        <v>1225</v>
      </c>
      <c r="S483" s="84" t="s">
        <v>1227</v>
      </c>
      <c r="T483" s="84"/>
      <c r="U483" s="86">
        <v>42759.503217592595</v>
      </c>
      <c r="V483" s="87" t="s">
        <v>1726</v>
      </c>
      <c r="W483" s="84"/>
      <c r="X483" s="84"/>
      <c r="Y483" s="88" t="s">
        <v>2125</v>
      </c>
      <c r="Z483" s="84"/>
      <c r="AA483" s="84" t="b">
        <v>0</v>
      </c>
      <c r="AB483" s="84">
        <v>0</v>
      </c>
      <c r="AC483" s="88" t="s">
        <v>2133</v>
      </c>
      <c r="AD483" s="84" t="b">
        <v>1</v>
      </c>
      <c r="AE483" s="84" t="s">
        <v>2140</v>
      </c>
      <c r="AF483" s="84"/>
      <c r="AG483" s="88" t="s">
        <v>2163</v>
      </c>
      <c r="AH483" s="84" t="b">
        <v>0</v>
      </c>
      <c r="AI483" s="84">
        <v>0</v>
      </c>
      <c r="AJ483" s="88" t="s">
        <v>2133</v>
      </c>
      <c r="AK483" s="84" t="s">
        <v>2342</v>
      </c>
      <c r="AL483" s="84" t="b">
        <v>0</v>
      </c>
      <c r="AM483" s="88" t="s">
        <v>2125</v>
      </c>
      <c r="AN483" s="84">
        <v>0</v>
      </c>
      <c r="AO483" s="84">
        <v>0</v>
      </c>
      <c r="AP483" s="84"/>
      <c r="AQ483" s="84"/>
      <c r="AR483" s="84"/>
      <c r="AS483" s="84"/>
      <c r="AT483" s="84"/>
      <c r="AU483" s="84"/>
      <c r="AV483" s="84"/>
      <c r="AW483" s="84"/>
    </row>
    <row r="484" spans="1:49" x14ac:dyDescent="0.25">
      <c r="A484" s="69" t="s">
        <v>597</v>
      </c>
      <c r="B484" s="69" t="s">
        <v>643</v>
      </c>
      <c r="C484" s="70"/>
      <c r="D484" s="71"/>
      <c r="E484" s="72"/>
      <c r="F484" s="73"/>
      <c r="G484" s="70"/>
      <c r="H484" s="74"/>
      <c r="I484" s="75"/>
      <c r="J484" s="75"/>
      <c r="K484" s="36"/>
      <c r="L484" s="82"/>
      <c r="M484" s="82"/>
      <c r="N484" s="77"/>
      <c r="O484" s="84" t="s">
        <v>825</v>
      </c>
      <c r="P484" s="86">
        <v>42759.503217592595</v>
      </c>
      <c r="Q484" s="84" t="s">
        <v>883</v>
      </c>
      <c r="R484" s="84"/>
      <c r="S484" s="84"/>
      <c r="T484" s="84"/>
      <c r="U484" s="86">
        <v>42759.503217592595</v>
      </c>
      <c r="V484" s="87" t="s">
        <v>1727</v>
      </c>
      <c r="W484" s="84"/>
      <c r="X484" s="84"/>
      <c r="Y484" s="88" t="s">
        <v>2126</v>
      </c>
      <c r="Z484" s="84"/>
      <c r="AA484" s="84" t="b">
        <v>0</v>
      </c>
      <c r="AB484" s="84">
        <v>0</v>
      </c>
      <c r="AC484" s="88" t="s">
        <v>2133</v>
      </c>
      <c r="AD484" s="84" t="b">
        <v>0</v>
      </c>
      <c r="AE484" s="84" t="s">
        <v>2140</v>
      </c>
      <c r="AF484" s="84"/>
      <c r="AG484" s="88" t="s">
        <v>2133</v>
      </c>
      <c r="AH484" s="84" t="b">
        <v>0</v>
      </c>
      <c r="AI484" s="84">
        <v>3897</v>
      </c>
      <c r="AJ484" s="88" t="s">
        <v>2203</v>
      </c>
      <c r="AK484" s="84" t="s">
        <v>2344</v>
      </c>
      <c r="AL484" s="84" t="b">
        <v>0</v>
      </c>
      <c r="AM484" s="88" t="s">
        <v>2203</v>
      </c>
      <c r="AN484" s="84">
        <v>0</v>
      </c>
      <c r="AO484" s="84">
        <v>0</v>
      </c>
      <c r="AP484" s="84"/>
      <c r="AQ484" s="84"/>
      <c r="AR484" s="84"/>
      <c r="AS484" s="84"/>
      <c r="AT484" s="84"/>
      <c r="AU484" s="84"/>
      <c r="AV484" s="84"/>
      <c r="AW484" s="84"/>
    </row>
    <row r="485" spans="1:49" x14ac:dyDescent="0.25">
      <c r="A485" s="69" t="s">
        <v>598</v>
      </c>
      <c r="B485" s="69" t="s">
        <v>626</v>
      </c>
      <c r="C485" s="70"/>
      <c r="D485" s="71"/>
      <c r="E485" s="72"/>
      <c r="F485" s="73"/>
      <c r="G485" s="70"/>
      <c r="H485" s="74"/>
      <c r="I485" s="75"/>
      <c r="J485" s="75"/>
      <c r="K485" s="36"/>
      <c r="L485" s="82"/>
      <c r="M485" s="82"/>
      <c r="N485" s="77"/>
      <c r="O485" s="84" t="s">
        <v>825</v>
      </c>
      <c r="P485" s="86">
        <v>42759.503217592595</v>
      </c>
      <c r="Q485" s="84" t="s">
        <v>855</v>
      </c>
      <c r="R485" s="84"/>
      <c r="S485" s="84"/>
      <c r="T485" s="84" t="s">
        <v>1292</v>
      </c>
      <c r="U485" s="86">
        <v>42759.503217592595</v>
      </c>
      <c r="V485" s="87" t="s">
        <v>1728</v>
      </c>
      <c r="W485" s="84"/>
      <c r="X485" s="84"/>
      <c r="Y485" s="88" t="s">
        <v>2127</v>
      </c>
      <c r="Z485" s="84"/>
      <c r="AA485" s="84" t="b">
        <v>0</v>
      </c>
      <c r="AB485" s="84">
        <v>0</v>
      </c>
      <c r="AC485" s="88" t="s">
        <v>2133</v>
      </c>
      <c r="AD485" s="84" t="b">
        <v>0</v>
      </c>
      <c r="AE485" s="84" t="s">
        <v>2140</v>
      </c>
      <c r="AF485" s="84"/>
      <c r="AG485" s="88" t="s">
        <v>2133</v>
      </c>
      <c r="AH485" s="84" t="b">
        <v>0</v>
      </c>
      <c r="AI485" s="84">
        <v>17</v>
      </c>
      <c r="AJ485" s="88" t="s">
        <v>2185</v>
      </c>
      <c r="AK485" s="84" t="s">
        <v>2344</v>
      </c>
      <c r="AL485" s="84" t="b">
        <v>0</v>
      </c>
      <c r="AM485" s="88" t="s">
        <v>2185</v>
      </c>
      <c r="AN485" s="84">
        <v>0</v>
      </c>
      <c r="AO485" s="84">
        <v>0</v>
      </c>
      <c r="AP485" s="84"/>
      <c r="AQ485" s="84"/>
      <c r="AR485" s="84"/>
      <c r="AS485" s="84"/>
      <c r="AT485" s="84"/>
      <c r="AU485" s="84"/>
      <c r="AV485" s="84"/>
      <c r="AW485" s="84"/>
    </row>
    <row r="486" spans="1:49" x14ac:dyDescent="0.25">
      <c r="A486" s="69" t="s">
        <v>6733</v>
      </c>
      <c r="B486" s="69" t="s">
        <v>8669</v>
      </c>
      <c r="C486" s="70"/>
      <c r="D486" s="71"/>
      <c r="E486" s="72"/>
      <c r="F486" s="73"/>
      <c r="G486" s="70"/>
      <c r="H486" s="74"/>
      <c r="I486" s="75"/>
      <c r="J486" s="75"/>
      <c r="K486" s="36"/>
      <c r="L486" s="82"/>
      <c r="M486" s="82"/>
      <c r="N486" s="77"/>
      <c r="O486" s="84" t="s">
        <v>825</v>
      </c>
      <c r="P486" s="86">
        <v>42758.383275462962</v>
      </c>
      <c r="Q486" s="84" t="s">
        <v>9138</v>
      </c>
      <c r="R486" s="84"/>
      <c r="S486" s="84"/>
      <c r="T486" s="84" t="s">
        <v>10912</v>
      </c>
      <c r="U486" s="86">
        <v>42758.383275462962</v>
      </c>
      <c r="V486" s="87" t="s">
        <v>11520</v>
      </c>
      <c r="W486" s="84"/>
      <c r="X486" s="84"/>
      <c r="Y486" s="88" t="s">
        <v>13609</v>
      </c>
      <c r="Z486" s="84"/>
      <c r="AA486" s="84" t="b">
        <v>0</v>
      </c>
      <c r="AB486" s="84">
        <v>0</v>
      </c>
      <c r="AC486" s="88" t="s">
        <v>2133</v>
      </c>
      <c r="AD486" s="84" t="b">
        <v>0</v>
      </c>
      <c r="AE486" s="84" t="s">
        <v>2140</v>
      </c>
      <c r="AF486" s="84"/>
      <c r="AG486" s="88" t="s">
        <v>2133</v>
      </c>
      <c r="AH486" s="84" t="b">
        <v>0</v>
      </c>
      <c r="AI486" s="84">
        <v>242</v>
      </c>
      <c r="AJ486" s="88" t="s">
        <v>16056</v>
      </c>
      <c r="AK486" s="84" t="s">
        <v>2343</v>
      </c>
      <c r="AL486" s="84" t="b">
        <v>0</v>
      </c>
      <c r="AM486" s="88" t="s">
        <v>16056</v>
      </c>
      <c r="AN486" s="84">
        <v>0</v>
      </c>
      <c r="AO486" s="84">
        <v>0</v>
      </c>
      <c r="AP486" s="84"/>
      <c r="AQ486" s="84"/>
      <c r="AR486" s="84"/>
      <c r="AS486" s="84"/>
      <c r="AT486" s="84"/>
      <c r="AU486" s="84"/>
      <c r="AV486" s="84"/>
      <c r="AW486" s="84"/>
    </row>
    <row r="487" spans="1:49" x14ac:dyDescent="0.25">
      <c r="A487" s="69" t="s">
        <v>6734</v>
      </c>
      <c r="B487" s="69" t="s">
        <v>8669</v>
      </c>
      <c r="C487" s="70"/>
      <c r="D487" s="71"/>
      <c r="E487" s="72"/>
      <c r="F487" s="73"/>
      <c r="G487" s="70"/>
      <c r="H487" s="74"/>
      <c r="I487" s="75"/>
      <c r="J487" s="75"/>
      <c r="K487" s="36"/>
      <c r="L487" s="82"/>
      <c r="M487" s="82"/>
      <c r="N487" s="77"/>
      <c r="O487" s="84" t="s">
        <v>825</v>
      </c>
      <c r="P487" s="86">
        <v>42758.383298611108</v>
      </c>
      <c r="Q487" s="84" t="s">
        <v>9138</v>
      </c>
      <c r="R487" s="84"/>
      <c r="S487" s="84"/>
      <c r="T487" s="84" t="s">
        <v>10912</v>
      </c>
      <c r="U487" s="86">
        <v>42758.383298611108</v>
      </c>
      <c r="V487" s="87" t="s">
        <v>11521</v>
      </c>
      <c r="W487" s="84"/>
      <c r="X487" s="84"/>
      <c r="Y487" s="88" t="s">
        <v>13610</v>
      </c>
      <c r="Z487" s="84"/>
      <c r="AA487" s="84" t="b">
        <v>0</v>
      </c>
      <c r="AB487" s="84">
        <v>0</v>
      </c>
      <c r="AC487" s="88" t="s">
        <v>2133</v>
      </c>
      <c r="AD487" s="84" t="b">
        <v>0</v>
      </c>
      <c r="AE487" s="84" t="s">
        <v>2140</v>
      </c>
      <c r="AF487" s="84"/>
      <c r="AG487" s="88" t="s">
        <v>2133</v>
      </c>
      <c r="AH487" s="84" t="b">
        <v>0</v>
      </c>
      <c r="AI487" s="84">
        <v>242</v>
      </c>
      <c r="AJ487" s="88" t="s">
        <v>16056</v>
      </c>
      <c r="AK487" s="84" t="s">
        <v>2343</v>
      </c>
      <c r="AL487" s="84" t="b">
        <v>0</v>
      </c>
      <c r="AM487" s="88" t="s">
        <v>16056</v>
      </c>
      <c r="AN487" s="84">
        <v>0</v>
      </c>
      <c r="AO487" s="84">
        <v>0</v>
      </c>
      <c r="AP487" s="84"/>
      <c r="AQ487" s="84"/>
      <c r="AR487" s="84"/>
      <c r="AS487" s="84"/>
      <c r="AT487" s="84"/>
      <c r="AU487" s="84"/>
      <c r="AV487" s="84"/>
      <c r="AW487" s="84"/>
    </row>
    <row r="488" spans="1:49" x14ac:dyDescent="0.25">
      <c r="A488" s="69" t="s">
        <v>6735</v>
      </c>
      <c r="B488" s="69" t="s">
        <v>8669</v>
      </c>
      <c r="C488" s="70"/>
      <c r="D488" s="71"/>
      <c r="E488" s="72"/>
      <c r="F488" s="73"/>
      <c r="G488" s="70"/>
      <c r="H488" s="74"/>
      <c r="I488" s="75"/>
      <c r="J488" s="75"/>
      <c r="K488" s="36"/>
      <c r="L488" s="82"/>
      <c r="M488" s="82"/>
      <c r="N488" s="77"/>
      <c r="O488" s="84" t="s">
        <v>825</v>
      </c>
      <c r="P488" s="86">
        <v>42758.383310185185</v>
      </c>
      <c r="Q488" s="84" t="s">
        <v>9138</v>
      </c>
      <c r="R488" s="84"/>
      <c r="S488" s="84"/>
      <c r="T488" s="84" t="s">
        <v>10912</v>
      </c>
      <c r="U488" s="86">
        <v>42758.383310185185</v>
      </c>
      <c r="V488" s="87" t="s">
        <v>11522</v>
      </c>
      <c r="W488" s="84"/>
      <c r="X488" s="84"/>
      <c r="Y488" s="88" t="s">
        <v>13611</v>
      </c>
      <c r="Z488" s="84"/>
      <c r="AA488" s="84" t="b">
        <v>0</v>
      </c>
      <c r="AB488" s="84">
        <v>0</v>
      </c>
      <c r="AC488" s="88" t="s">
        <v>2133</v>
      </c>
      <c r="AD488" s="84" t="b">
        <v>0</v>
      </c>
      <c r="AE488" s="84" t="s">
        <v>2140</v>
      </c>
      <c r="AF488" s="84"/>
      <c r="AG488" s="88" t="s">
        <v>2133</v>
      </c>
      <c r="AH488" s="84" t="b">
        <v>0</v>
      </c>
      <c r="AI488" s="84">
        <v>242</v>
      </c>
      <c r="AJ488" s="88" t="s">
        <v>16056</v>
      </c>
      <c r="AK488" s="84" t="s">
        <v>2343</v>
      </c>
      <c r="AL488" s="84" t="b">
        <v>0</v>
      </c>
      <c r="AM488" s="88" t="s">
        <v>16056</v>
      </c>
      <c r="AN488" s="84">
        <v>0</v>
      </c>
      <c r="AO488" s="84">
        <v>0</v>
      </c>
      <c r="AP488" s="84"/>
      <c r="AQ488" s="84"/>
      <c r="AR488" s="84"/>
      <c r="AS488" s="84"/>
      <c r="AT488" s="84"/>
      <c r="AU488" s="84"/>
      <c r="AV488" s="84"/>
      <c r="AW488" s="84"/>
    </row>
    <row r="489" spans="1:49" x14ac:dyDescent="0.25">
      <c r="A489" s="69" t="s">
        <v>6736</v>
      </c>
      <c r="B489" s="69" t="s">
        <v>8669</v>
      </c>
      <c r="C489" s="70"/>
      <c r="D489" s="71"/>
      <c r="E489" s="72"/>
      <c r="F489" s="73"/>
      <c r="G489" s="70"/>
      <c r="H489" s="74"/>
      <c r="I489" s="75"/>
      <c r="J489" s="75"/>
      <c r="K489" s="36"/>
      <c r="L489" s="82"/>
      <c r="M489" s="82"/>
      <c r="N489" s="77"/>
      <c r="O489" s="84" t="s">
        <v>825</v>
      </c>
      <c r="P489" s="86">
        <v>42758.383321759262</v>
      </c>
      <c r="Q489" s="84" t="s">
        <v>9138</v>
      </c>
      <c r="R489" s="84"/>
      <c r="S489" s="84"/>
      <c r="T489" s="84" t="s">
        <v>10912</v>
      </c>
      <c r="U489" s="86">
        <v>42758.383321759262</v>
      </c>
      <c r="V489" s="87" t="s">
        <v>11523</v>
      </c>
      <c r="W489" s="84"/>
      <c r="X489" s="84"/>
      <c r="Y489" s="88" t="s">
        <v>13612</v>
      </c>
      <c r="Z489" s="84"/>
      <c r="AA489" s="84" t="b">
        <v>0</v>
      </c>
      <c r="AB489" s="84">
        <v>0</v>
      </c>
      <c r="AC489" s="88" t="s">
        <v>2133</v>
      </c>
      <c r="AD489" s="84" t="b">
        <v>0</v>
      </c>
      <c r="AE489" s="84" t="s">
        <v>2140</v>
      </c>
      <c r="AF489" s="84"/>
      <c r="AG489" s="88" t="s">
        <v>2133</v>
      </c>
      <c r="AH489" s="84" t="b">
        <v>0</v>
      </c>
      <c r="AI489" s="84">
        <v>242</v>
      </c>
      <c r="AJ489" s="88" t="s">
        <v>16056</v>
      </c>
      <c r="AK489" s="84" t="s">
        <v>2343</v>
      </c>
      <c r="AL489" s="84" t="b">
        <v>0</v>
      </c>
      <c r="AM489" s="88" t="s">
        <v>16056</v>
      </c>
      <c r="AN489" s="84">
        <v>0</v>
      </c>
      <c r="AO489" s="84">
        <v>0</v>
      </c>
      <c r="AP489" s="84"/>
      <c r="AQ489" s="84"/>
      <c r="AR489" s="84"/>
      <c r="AS489" s="84"/>
      <c r="AT489" s="84"/>
      <c r="AU489" s="84"/>
      <c r="AV489" s="84"/>
      <c r="AW489" s="84"/>
    </row>
    <row r="490" spans="1:49" x14ac:dyDescent="0.25">
      <c r="A490" s="69" t="s">
        <v>6737</v>
      </c>
      <c r="B490" s="69" t="s">
        <v>8669</v>
      </c>
      <c r="C490" s="70"/>
      <c r="D490" s="71"/>
      <c r="E490" s="72"/>
      <c r="F490" s="73"/>
      <c r="G490" s="70"/>
      <c r="H490" s="74"/>
      <c r="I490" s="75"/>
      <c r="J490" s="75"/>
      <c r="K490" s="36"/>
      <c r="L490" s="82"/>
      <c r="M490" s="82"/>
      <c r="N490" s="77"/>
      <c r="O490" s="84" t="s">
        <v>825</v>
      </c>
      <c r="P490" s="86">
        <v>42758.383356481485</v>
      </c>
      <c r="Q490" s="84" t="s">
        <v>9138</v>
      </c>
      <c r="R490" s="84"/>
      <c r="S490" s="84"/>
      <c r="T490" s="84" t="s">
        <v>10912</v>
      </c>
      <c r="U490" s="86">
        <v>42758.383356481485</v>
      </c>
      <c r="V490" s="87" t="s">
        <v>11524</v>
      </c>
      <c r="W490" s="84"/>
      <c r="X490" s="84"/>
      <c r="Y490" s="88" t="s">
        <v>13613</v>
      </c>
      <c r="Z490" s="84"/>
      <c r="AA490" s="84" t="b">
        <v>0</v>
      </c>
      <c r="AB490" s="84">
        <v>0</v>
      </c>
      <c r="AC490" s="88" t="s">
        <v>2133</v>
      </c>
      <c r="AD490" s="84" t="b">
        <v>0</v>
      </c>
      <c r="AE490" s="84" t="s">
        <v>2140</v>
      </c>
      <c r="AF490" s="84"/>
      <c r="AG490" s="88" t="s">
        <v>2133</v>
      </c>
      <c r="AH490" s="84" t="b">
        <v>0</v>
      </c>
      <c r="AI490" s="84">
        <v>242</v>
      </c>
      <c r="AJ490" s="88" t="s">
        <v>16056</v>
      </c>
      <c r="AK490" s="84" t="s">
        <v>2343</v>
      </c>
      <c r="AL490" s="84" t="b">
        <v>0</v>
      </c>
      <c r="AM490" s="88" t="s">
        <v>16056</v>
      </c>
      <c r="AN490" s="84">
        <v>0</v>
      </c>
      <c r="AO490" s="84">
        <v>0</v>
      </c>
      <c r="AP490" s="84"/>
      <c r="AQ490" s="84"/>
      <c r="AR490" s="84"/>
      <c r="AS490" s="84"/>
      <c r="AT490" s="84"/>
      <c r="AU490" s="84"/>
      <c r="AV490" s="84"/>
      <c r="AW490" s="84"/>
    </row>
    <row r="491" spans="1:49" x14ac:dyDescent="0.25">
      <c r="A491" s="69" t="s">
        <v>6738</v>
      </c>
      <c r="B491" s="69" t="s">
        <v>8669</v>
      </c>
      <c r="C491" s="70"/>
      <c r="D491" s="71"/>
      <c r="E491" s="72"/>
      <c r="F491" s="73"/>
      <c r="G491" s="70"/>
      <c r="H491" s="74"/>
      <c r="I491" s="75"/>
      <c r="J491" s="75"/>
      <c r="K491" s="36"/>
      <c r="L491" s="82"/>
      <c r="M491" s="82"/>
      <c r="N491" s="77"/>
      <c r="O491" s="84" t="s">
        <v>825</v>
      </c>
      <c r="P491" s="86">
        <v>42758.383368055554</v>
      </c>
      <c r="Q491" s="84" t="s">
        <v>9138</v>
      </c>
      <c r="R491" s="84"/>
      <c r="S491" s="84"/>
      <c r="T491" s="84" t="s">
        <v>10912</v>
      </c>
      <c r="U491" s="86">
        <v>42758.383368055554</v>
      </c>
      <c r="V491" s="87" t="s">
        <v>11525</v>
      </c>
      <c r="W491" s="84"/>
      <c r="X491" s="84"/>
      <c r="Y491" s="88" t="s">
        <v>13614</v>
      </c>
      <c r="Z491" s="84"/>
      <c r="AA491" s="84" t="b">
        <v>0</v>
      </c>
      <c r="AB491" s="84">
        <v>0</v>
      </c>
      <c r="AC491" s="88" t="s">
        <v>2133</v>
      </c>
      <c r="AD491" s="84" t="b">
        <v>0</v>
      </c>
      <c r="AE491" s="84" t="s">
        <v>2140</v>
      </c>
      <c r="AF491" s="84"/>
      <c r="AG491" s="88" t="s">
        <v>2133</v>
      </c>
      <c r="AH491" s="84" t="b">
        <v>0</v>
      </c>
      <c r="AI491" s="84">
        <v>242</v>
      </c>
      <c r="AJ491" s="88" t="s">
        <v>16056</v>
      </c>
      <c r="AK491" s="84" t="s">
        <v>2343</v>
      </c>
      <c r="AL491" s="84" t="b">
        <v>0</v>
      </c>
      <c r="AM491" s="88" t="s">
        <v>16056</v>
      </c>
      <c r="AN491" s="84">
        <v>0</v>
      </c>
      <c r="AO491" s="84">
        <v>0</v>
      </c>
      <c r="AP491" s="84"/>
      <c r="AQ491" s="84"/>
      <c r="AR491" s="84"/>
      <c r="AS491" s="84"/>
      <c r="AT491" s="84"/>
      <c r="AU491" s="84"/>
      <c r="AV491" s="84"/>
      <c r="AW491" s="84"/>
    </row>
    <row r="492" spans="1:49" x14ac:dyDescent="0.25">
      <c r="A492" s="69" t="s">
        <v>6739</v>
      </c>
      <c r="B492" s="69" t="s">
        <v>8669</v>
      </c>
      <c r="C492" s="70"/>
      <c r="D492" s="71"/>
      <c r="E492" s="72"/>
      <c r="F492" s="73"/>
      <c r="G492" s="70"/>
      <c r="H492" s="74"/>
      <c r="I492" s="75"/>
      <c r="J492" s="75"/>
      <c r="K492" s="36"/>
      <c r="L492" s="82"/>
      <c r="M492" s="82"/>
      <c r="N492" s="77"/>
      <c r="O492" s="84" t="s">
        <v>825</v>
      </c>
      <c r="P492" s="86">
        <v>42758.383391203701</v>
      </c>
      <c r="Q492" s="84" t="s">
        <v>9138</v>
      </c>
      <c r="R492" s="84"/>
      <c r="S492" s="84"/>
      <c r="T492" s="84" t="s">
        <v>10912</v>
      </c>
      <c r="U492" s="86">
        <v>42758.383391203701</v>
      </c>
      <c r="V492" s="87" t="s">
        <v>11526</v>
      </c>
      <c r="W492" s="84"/>
      <c r="X492" s="84"/>
      <c r="Y492" s="88" t="s">
        <v>13615</v>
      </c>
      <c r="Z492" s="84"/>
      <c r="AA492" s="84" t="b">
        <v>0</v>
      </c>
      <c r="AB492" s="84">
        <v>0</v>
      </c>
      <c r="AC492" s="88" t="s">
        <v>2133</v>
      </c>
      <c r="AD492" s="84" t="b">
        <v>0</v>
      </c>
      <c r="AE492" s="84" t="s">
        <v>2140</v>
      </c>
      <c r="AF492" s="84"/>
      <c r="AG492" s="88" t="s">
        <v>2133</v>
      </c>
      <c r="AH492" s="84" t="b">
        <v>0</v>
      </c>
      <c r="AI492" s="84">
        <v>242</v>
      </c>
      <c r="AJ492" s="88" t="s">
        <v>16056</v>
      </c>
      <c r="AK492" s="84" t="s">
        <v>2343</v>
      </c>
      <c r="AL492" s="84" t="b">
        <v>0</v>
      </c>
      <c r="AM492" s="88" t="s">
        <v>16056</v>
      </c>
      <c r="AN492" s="84">
        <v>0</v>
      </c>
      <c r="AO492" s="84">
        <v>0</v>
      </c>
      <c r="AP492" s="84"/>
      <c r="AQ492" s="84"/>
      <c r="AR492" s="84"/>
      <c r="AS492" s="84"/>
      <c r="AT492" s="84"/>
      <c r="AU492" s="84"/>
      <c r="AV492" s="84"/>
      <c r="AW492" s="84"/>
    </row>
    <row r="493" spans="1:49" x14ac:dyDescent="0.25">
      <c r="A493" s="69" t="s">
        <v>6740</v>
      </c>
      <c r="B493" s="69" t="s">
        <v>8669</v>
      </c>
      <c r="C493" s="70"/>
      <c r="D493" s="71"/>
      <c r="E493" s="72"/>
      <c r="F493" s="73"/>
      <c r="G493" s="70"/>
      <c r="H493" s="74"/>
      <c r="I493" s="75"/>
      <c r="J493" s="75"/>
      <c r="K493" s="36"/>
      <c r="L493" s="82"/>
      <c r="M493" s="82"/>
      <c r="N493" s="77"/>
      <c r="O493" s="84" t="s">
        <v>825</v>
      </c>
      <c r="P493" s="86">
        <v>42758.383414351854</v>
      </c>
      <c r="Q493" s="84" t="s">
        <v>9138</v>
      </c>
      <c r="R493" s="84"/>
      <c r="S493" s="84"/>
      <c r="T493" s="84" t="s">
        <v>10912</v>
      </c>
      <c r="U493" s="86">
        <v>42758.383414351854</v>
      </c>
      <c r="V493" s="87" t="s">
        <v>11527</v>
      </c>
      <c r="W493" s="84"/>
      <c r="X493" s="84"/>
      <c r="Y493" s="88" t="s">
        <v>13616</v>
      </c>
      <c r="Z493" s="84"/>
      <c r="AA493" s="84" t="b">
        <v>0</v>
      </c>
      <c r="AB493" s="84">
        <v>0</v>
      </c>
      <c r="AC493" s="88" t="s">
        <v>2133</v>
      </c>
      <c r="AD493" s="84" t="b">
        <v>0</v>
      </c>
      <c r="AE493" s="84" t="s">
        <v>2140</v>
      </c>
      <c r="AF493" s="84"/>
      <c r="AG493" s="88" t="s">
        <v>2133</v>
      </c>
      <c r="AH493" s="84" t="b">
        <v>0</v>
      </c>
      <c r="AI493" s="84">
        <v>242</v>
      </c>
      <c r="AJ493" s="88" t="s">
        <v>16056</v>
      </c>
      <c r="AK493" s="84" t="s">
        <v>2343</v>
      </c>
      <c r="AL493" s="84" t="b">
        <v>0</v>
      </c>
      <c r="AM493" s="88" t="s">
        <v>16056</v>
      </c>
      <c r="AN493" s="84">
        <v>0</v>
      </c>
      <c r="AO493" s="84">
        <v>0</v>
      </c>
      <c r="AP493" s="84"/>
      <c r="AQ493" s="84"/>
      <c r="AR493" s="84"/>
      <c r="AS493" s="84"/>
      <c r="AT493" s="84"/>
      <c r="AU493" s="84"/>
      <c r="AV493" s="84"/>
      <c r="AW493" s="84"/>
    </row>
    <row r="494" spans="1:49" x14ac:dyDescent="0.25">
      <c r="A494" s="69" t="s">
        <v>6741</v>
      </c>
      <c r="B494" s="69" t="s">
        <v>8669</v>
      </c>
      <c r="C494" s="70"/>
      <c r="D494" s="71"/>
      <c r="E494" s="72"/>
      <c r="F494" s="73"/>
      <c r="G494" s="70"/>
      <c r="H494" s="74"/>
      <c r="I494" s="75"/>
      <c r="J494" s="75"/>
      <c r="K494" s="36"/>
      <c r="L494" s="82"/>
      <c r="M494" s="82"/>
      <c r="N494" s="77"/>
      <c r="O494" s="84" t="s">
        <v>825</v>
      </c>
      <c r="P494" s="86">
        <v>42758.383449074077</v>
      </c>
      <c r="Q494" s="84" t="s">
        <v>9138</v>
      </c>
      <c r="R494" s="84"/>
      <c r="S494" s="84"/>
      <c r="T494" s="84" t="s">
        <v>10912</v>
      </c>
      <c r="U494" s="86">
        <v>42758.383449074077</v>
      </c>
      <c r="V494" s="87" t="s">
        <v>11528</v>
      </c>
      <c r="W494" s="84"/>
      <c r="X494" s="84"/>
      <c r="Y494" s="88" t="s">
        <v>13617</v>
      </c>
      <c r="Z494" s="84"/>
      <c r="AA494" s="84" t="b">
        <v>0</v>
      </c>
      <c r="AB494" s="84">
        <v>0</v>
      </c>
      <c r="AC494" s="88" t="s">
        <v>2133</v>
      </c>
      <c r="AD494" s="84" t="b">
        <v>0</v>
      </c>
      <c r="AE494" s="84" t="s">
        <v>2140</v>
      </c>
      <c r="AF494" s="84"/>
      <c r="AG494" s="88" t="s">
        <v>2133</v>
      </c>
      <c r="AH494" s="84" t="b">
        <v>0</v>
      </c>
      <c r="AI494" s="84">
        <v>242</v>
      </c>
      <c r="AJ494" s="88" t="s">
        <v>16056</v>
      </c>
      <c r="AK494" s="84" t="s">
        <v>2343</v>
      </c>
      <c r="AL494" s="84" t="b">
        <v>0</v>
      </c>
      <c r="AM494" s="88" t="s">
        <v>16056</v>
      </c>
      <c r="AN494" s="84">
        <v>0</v>
      </c>
      <c r="AO494" s="84">
        <v>0</v>
      </c>
      <c r="AP494" s="84"/>
      <c r="AQ494" s="84"/>
      <c r="AR494" s="84"/>
      <c r="AS494" s="84"/>
      <c r="AT494" s="84"/>
      <c r="AU494" s="84"/>
      <c r="AV494" s="84"/>
      <c r="AW494" s="84"/>
    </row>
    <row r="495" spans="1:49" x14ac:dyDescent="0.25">
      <c r="A495" s="69" t="s">
        <v>6742</v>
      </c>
      <c r="B495" s="69" t="s">
        <v>8669</v>
      </c>
      <c r="C495" s="70"/>
      <c r="D495" s="71"/>
      <c r="E495" s="72"/>
      <c r="F495" s="73"/>
      <c r="G495" s="70"/>
      <c r="H495" s="74"/>
      <c r="I495" s="75"/>
      <c r="J495" s="75"/>
      <c r="K495" s="36"/>
      <c r="L495" s="82"/>
      <c r="M495" s="82"/>
      <c r="N495" s="77"/>
      <c r="O495" s="84" t="s">
        <v>825</v>
      </c>
      <c r="P495" s="86">
        <v>42758.383518518516</v>
      </c>
      <c r="Q495" s="84" t="s">
        <v>9138</v>
      </c>
      <c r="R495" s="84"/>
      <c r="S495" s="84"/>
      <c r="T495" s="84" t="s">
        <v>10912</v>
      </c>
      <c r="U495" s="86">
        <v>42758.383518518516</v>
      </c>
      <c r="V495" s="87" t="s">
        <v>11529</v>
      </c>
      <c r="W495" s="84"/>
      <c r="X495" s="84"/>
      <c r="Y495" s="88" t="s">
        <v>13618</v>
      </c>
      <c r="Z495" s="84"/>
      <c r="AA495" s="84" t="b">
        <v>0</v>
      </c>
      <c r="AB495" s="84">
        <v>0</v>
      </c>
      <c r="AC495" s="88" t="s">
        <v>2133</v>
      </c>
      <c r="AD495" s="84" t="b">
        <v>0</v>
      </c>
      <c r="AE495" s="84" t="s">
        <v>2140</v>
      </c>
      <c r="AF495" s="84"/>
      <c r="AG495" s="88" t="s">
        <v>2133</v>
      </c>
      <c r="AH495" s="84" t="b">
        <v>0</v>
      </c>
      <c r="AI495" s="84">
        <v>242</v>
      </c>
      <c r="AJ495" s="88" t="s">
        <v>16056</v>
      </c>
      <c r="AK495" s="84" t="s">
        <v>2343</v>
      </c>
      <c r="AL495" s="84" t="b">
        <v>0</v>
      </c>
      <c r="AM495" s="88" t="s">
        <v>16056</v>
      </c>
      <c r="AN495" s="84">
        <v>0</v>
      </c>
      <c r="AO495" s="84">
        <v>0</v>
      </c>
      <c r="AP495" s="84"/>
      <c r="AQ495" s="84"/>
      <c r="AR495" s="84"/>
      <c r="AS495" s="84"/>
      <c r="AT495" s="84"/>
      <c r="AU495" s="84"/>
      <c r="AV495" s="84"/>
      <c r="AW495" s="84"/>
    </row>
    <row r="496" spans="1:49" x14ac:dyDescent="0.25">
      <c r="A496" s="69" t="s">
        <v>6743</v>
      </c>
      <c r="B496" s="69" t="s">
        <v>8669</v>
      </c>
      <c r="C496" s="70"/>
      <c r="D496" s="71"/>
      <c r="E496" s="72"/>
      <c r="F496" s="73"/>
      <c r="G496" s="70"/>
      <c r="H496" s="74"/>
      <c r="I496" s="75"/>
      <c r="J496" s="75"/>
      <c r="K496" s="36"/>
      <c r="L496" s="82"/>
      <c r="M496" s="82"/>
      <c r="N496" s="77"/>
      <c r="O496" s="84" t="s">
        <v>825</v>
      </c>
      <c r="P496" s="86">
        <v>42758.383518518516</v>
      </c>
      <c r="Q496" s="84" t="s">
        <v>9138</v>
      </c>
      <c r="R496" s="84"/>
      <c r="S496" s="84"/>
      <c r="T496" s="84" t="s">
        <v>10912</v>
      </c>
      <c r="U496" s="86">
        <v>42758.383518518516</v>
      </c>
      <c r="V496" s="87" t="s">
        <v>11530</v>
      </c>
      <c r="W496" s="84"/>
      <c r="X496" s="84"/>
      <c r="Y496" s="88" t="s">
        <v>13619</v>
      </c>
      <c r="Z496" s="84"/>
      <c r="AA496" s="84" t="b">
        <v>0</v>
      </c>
      <c r="AB496" s="84">
        <v>0</v>
      </c>
      <c r="AC496" s="88" t="s">
        <v>2133</v>
      </c>
      <c r="AD496" s="84" t="b">
        <v>0</v>
      </c>
      <c r="AE496" s="84" t="s">
        <v>2140</v>
      </c>
      <c r="AF496" s="84"/>
      <c r="AG496" s="88" t="s">
        <v>2133</v>
      </c>
      <c r="AH496" s="84" t="b">
        <v>0</v>
      </c>
      <c r="AI496" s="84">
        <v>242</v>
      </c>
      <c r="AJ496" s="88" t="s">
        <v>16056</v>
      </c>
      <c r="AK496" s="84" t="s">
        <v>2343</v>
      </c>
      <c r="AL496" s="84" t="b">
        <v>0</v>
      </c>
      <c r="AM496" s="88" t="s">
        <v>16056</v>
      </c>
      <c r="AN496" s="84">
        <v>0</v>
      </c>
      <c r="AO496" s="84">
        <v>0</v>
      </c>
      <c r="AP496" s="84"/>
      <c r="AQ496" s="84"/>
      <c r="AR496" s="84"/>
      <c r="AS496" s="84"/>
      <c r="AT496" s="84"/>
      <c r="AU496" s="84"/>
      <c r="AV496" s="84"/>
      <c r="AW496" s="84"/>
    </row>
    <row r="497" spans="1:49" x14ac:dyDescent="0.25">
      <c r="A497" s="69" t="s">
        <v>6744</v>
      </c>
      <c r="B497" s="69" t="s">
        <v>8669</v>
      </c>
      <c r="C497" s="70"/>
      <c r="D497" s="71"/>
      <c r="E497" s="72"/>
      <c r="F497" s="73"/>
      <c r="G497" s="70"/>
      <c r="H497" s="74"/>
      <c r="I497" s="75"/>
      <c r="J497" s="75"/>
      <c r="K497" s="36"/>
      <c r="L497" s="82"/>
      <c r="M497" s="82"/>
      <c r="N497" s="77"/>
      <c r="O497" s="84" t="s">
        <v>825</v>
      </c>
      <c r="P497" s="86">
        <v>42758.38354166667</v>
      </c>
      <c r="Q497" s="84" t="s">
        <v>9138</v>
      </c>
      <c r="R497" s="84"/>
      <c r="S497" s="84"/>
      <c r="T497" s="84" t="s">
        <v>10912</v>
      </c>
      <c r="U497" s="86">
        <v>42758.38354166667</v>
      </c>
      <c r="V497" s="87" t="s">
        <v>11531</v>
      </c>
      <c r="W497" s="84"/>
      <c r="X497" s="84"/>
      <c r="Y497" s="88" t="s">
        <v>13620</v>
      </c>
      <c r="Z497" s="84"/>
      <c r="AA497" s="84" t="b">
        <v>0</v>
      </c>
      <c r="AB497" s="84">
        <v>0</v>
      </c>
      <c r="AC497" s="88" t="s">
        <v>2133</v>
      </c>
      <c r="AD497" s="84" t="b">
        <v>0</v>
      </c>
      <c r="AE497" s="84" t="s">
        <v>2140</v>
      </c>
      <c r="AF497" s="84"/>
      <c r="AG497" s="88" t="s">
        <v>2133</v>
      </c>
      <c r="AH497" s="84" t="b">
        <v>0</v>
      </c>
      <c r="AI497" s="84">
        <v>242</v>
      </c>
      <c r="AJ497" s="88" t="s">
        <v>16056</v>
      </c>
      <c r="AK497" s="84" t="s">
        <v>2343</v>
      </c>
      <c r="AL497" s="84" t="b">
        <v>0</v>
      </c>
      <c r="AM497" s="88" t="s">
        <v>16056</v>
      </c>
      <c r="AN497" s="84">
        <v>0</v>
      </c>
      <c r="AO497" s="84">
        <v>0</v>
      </c>
      <c r="AP497" s="84"/>
      <c r="AQ497" s="84"/>
      <c r="AR497" s="84"/>
      <c r="AS497" s="84"/>
      <c r="AT497" s="84"/>
      <c r="AU497" s="84"/>
      <c r="AV497" s="84"/>
      <c r="AW497" s="84"/>
    </row>
    <row r="498" spans="1:49" x14ac:dyDescent="0.25">
      <c r="A498" s="69" t="s">
        <v>6745</v>
      </c>
      <c r="B498" s="69" t="s">
        <v>6745</v>
      </c>
      <c r="C498" s="70"/>
      <c r="D498" s="71"/>
      <c r="E498" s="72"/>
      <c r="F498" s="73"/>
      <c r="G498" s="70"/>
      <c r="H498" s="74"/>
      <c r="I498" s="75"/>
      <c r="J498" s="75"/>
      <c r="K498" s="36"/>
      <c r="L498" s="82"/>
      <c r="M498" s="82"/>
      <c r="N498" s="77"/>
      <c r="O498" s="84" t="s">
        <v>179</v>
      </c>
      <c r="P498" s="86">
        <v>42758.383553240739</v>
      </c>
      <c r="Q498" s="84" t="s">
        <v>9139</v>
      </c>
      <c r="R498" s="84"/>
      <c r="S498" s="84"/>
      <c r="T498" s="84" t="s">
        <v>10913</v>
      </c>
      <c r="U498" s="86">
        <v>42758.383553240739</v>
      </c>
      <c r="V498" s="87" t="s">
        <v>11532</v>
      </c>
      <c r="W498" s="84"/>
      <c r="X498" s="84"/>
      <c r="Y498" s="88" t="s">
        <v>13621</v>
      </c>
      <c r="Z498" s="84"/>
      <c r="AA498" s="84" t="b">
        <v>0</v>
      </c>
      <c r="AB498" s="84">
        <v>0</v>
      </c>
      <c r="AC498" s="88" t="s">
        <v>2133</v>
      </c>
      <c r="AD498" s="84" t="b">
        <v>0</v>
      </c>
      <c r="AE498" s="84" t="s">
        <v>2140</v>
      </c>
      <c r="AF498" s="84"/>
      <c r="AG498" s="88" t="s">
        <v>2133</v>
      </c>
      <c r="AH498" s="84" t="b">
        <v>0</v>
      </c>
      <c r="AI498" s="84">
        <v>0</v>
      </c>
      <c r="AJ498" s="88" t="s">
        <v>2133</v>
      </c>
      <c r="AK498" s="84" t="s">
        <v>2343</v>
      </c>
      <c r="AL498" s="84" t="b">
        <v>0</v>
      </c>
      <c r="AM498" s="88" t="s">
        <v>13621</v>
      </c>
      <c r="AN498" s="84">
        <v>0</v>
      </c>
      <c r="AO498" s="84">
        <v>0</v>
      </c>
      <c r="AP498" s="84"/>
      <c r="AQ498" s="84"/>
      <c r="AR498" s="84"/>
      <c r="AS498" s="84"/>
      <c r="AT498" s="84"/>
      <c r="AU498" s="84"/>
      <c r="AV498" s="84"/>
      <c r="AW498" s="84"/>
    </row>
    <row r="499" spans="1:49" x14ac:dyDescent="0.25">
      <c r="A499" s="69" t="s">
        <v>6746</v>
      </c>
      <c r="B499" s="69" t="s">
        <v>8669</v>
      </c>
      <c r="C499" s="70"/>
      <c r="D499" s="71"/>
      <c r="E499" s="72"/>
      <c r="F499" s="73"/>
      <c r="G499" s="70"/>
      <c r="H499" s="74"/>
      <c r="I499" s="75"/>
      <c r="J499" s="75"/>
      <c r="K499" s="36"/>
      <c r="L499" s="82"/>
      <c r="M499" s="82"/>
      <c r="N499" s="77"/>
      <c r="O499" s="84" t="s">
        <v>825</v>
      </c>
      <c r="P499" s="86">
        <v>42758.383576388886</v>
      </c>
      <c r="Q499" s="84" t="s">
        <v>9138</v>
      </c>
      <c r="R499" s="84"/>
      <c r="S499" s="84"/>
      <c r="T499" s="84" t="s">
        <v>10912</v>
      </c>
      <c r="U499" s="86">
        <v>42758.383576388886</v>
      </c>
      <c r="V499" s="87" t="s">
        <v>11533</v>
      </c>
      <c r="W499" s="84"/>
      <c r="X499" s="84"/>
      <c r="Y499" s="88" t="s">
        <v>13622</v>
      </c>
      <c r="Z499" s="84"/>
      <c r="AA499" s="84" t="b">
        <v>0</v>
      </c>
      <c r="AB499" s="84">
        <v>0</v>
      </c>
      <c r="AC499" s="88" t="s">
        <v>2133</v>
      </c>
      <c r="AD499" s="84" t="b">
        <v>0</v>
      </c>
      <c r="AE499" s="84" t="s">
        <v>2140</v>
      </c>
      <c r="AF499" s="84"/>
      <c r="AG499" s="88" t="s">
        <v>2133</v>
      </c>
      <c r="AH499" s="84" t="b">
        <v>0</v>
      </c>
      <c r="AI499" s="84">
        <v>242</v>
      </c>
      <c r="AJ499" s="88" t="s">
        <v>16056</v>
      </c>
      <c r="AK499" s="84" t="s">
        <v>2343</v>
      </c>
      <c r="AL499" s="84" t="b">
        <v>0</v>
      </c>
      <c r="AM499" s="88" t="s">
        <v>16056</v>
      </c>
      <c r="AN499" s="84">
        <v>0</v>
      </c>
      <c r="AO499" s="84">
        <v>0</v>
      </c>
      <c r="AP499" s="84"/>
      <c r="AQ499" s="84"/>
      <c r="AR499" s="84"/>
      <c r="AS499" s="84"/>
      <c r="AT499" s="84"/>
      <c r="AU499" s="84"/>
      <c r="AV499" s="84"/>
      <c r="AW499" s="84"/>
    </row>
    <row r="500" spans="1:49" x14ac:dyDescent="0.25">
      <c r="A500" s="69" t="s">
        <v>6747</v>
      </c>
      <c r="B500" s="69" t="s">
        <v>8669</v>
      </c>
      <c r="C500" s="70"/>
      <c r="D500" s="71"/>
      <c r="E500" s="72"/>
      <c r="F500" s="73"/>
      <c r="G500" s="70"/>
      <c r="H500" s="74"/>
      <c r="I500" s="75"/>
      <c r="J500" s="75"/>
      <c r="K500" s="36"/>
      <c r="L500" s="82"/>
      <c r="M500" s="82"/>
      <c r="N500" s="77"/>
      <c r="O500" s="84" t="s">
        <v>825</v>
      </c>
      <c r="P500" s="86">
        <v>42758.383587962962</v>
      </c>
      <c r="Q500" s="84" t="s">
        <v>9138</v>
      </c>
      <c r="R500" s="84"/>
      <c r="S500" s="84"/>
      <c r="T500" s="84" t="s">
        <v>10912</v>
      </c>
      <c r="U500" s="86">
        <v>42758.383587962962</v>
      </c>
      <c r="V500" s="87" t="s">
        <v>11534</v>
      </c>
      <c r="W500" s="84"/>
      <c r="X500" s="84"/>
      <c r="Y500" s="88" t="s">
        <v>13623</v>
      </c>
      <c r="Z500" s="84"/>
      <c r="AA500" s="84" t="b">
        <v>0</v>
      </c>
      <c r="AB500" s="84">
        <v>0</v>
      </c>
      <c r="AC500" s="88" t="s">
        <v>2133</v>
      </c>
      <c r="AD500" s="84" t="b">
        <v>0</v>
      </c>
      <c r="AE500" s="84" t="s">
        <v>2140</v>
      </c>
      <c r="AF500" s="84"/>
      <c r="AG500" s="88" t="s">
        <v>2133</v>
      </c>
      <c r="AH500" s="84" t="b">
        <v>0</v>
      </c>
      <c r="AI500" s="84">
        <v>242</v>
      </c>
      <c r="AJ500" s="88" t="s">
        <v>16056</v>
      </c>
      <c r="AK500" s="84" t="s">
        <v>2343</v>
      </c>
      <c r="AL500" s="84" t="b">
        <v>0</v>
      </c>
      <c r="AM500" s="88" t="s">
        <v>16056</v>
      </c>
      <c r="AN500" s="84">
        <v>0</v>
      </c>
      <c r="AO500" s="84">
        <v>0</v>
      </c>
      <c r="AP500" s="84"/>
      <c r="AQ500" s="84"/>
      <c r="AR500" s="84"/>
      <c r="AS500" s="84"/>
      <c r="AT500" s="84"/>
      <c r="AU500" s="84"/>
      <c r="AV500" s="84"/>
      <c r="AW500" s="84"/>
    </row>
    <row r="501" spans="1:49" x14ac:dyDescent="0.25">
      <c r="A501" s="69" t="s">
        <v>6748</v>
      </c>
      <c r="B501" s="69" t="s">
        <v>8669</v>
      </c>
      <c r="C501" s="70"/>
      <c r="D501" s="71"/>
      <c r="E501" s="72"/>
      <c r="F501" s="73"/>
      <c r="G501" s="70"/>
      <c r="H501" s="74"/>
      <c r="I501" s="75"/>
      <c r="J501" s="75"/>
      <c r="K501" s="36"/>
      <c r="L501" s="82"/>
      <c r="M501" s="82"/>
      <c r="N501" s="77"/>
      <c r="O501" s="84" t="s">
        <v>825</v>
      </c>
      <c r="P501" s="86">
        <v>42758.383622685185</v>
      </c>
      <c r="Q501" s="84" t="s">
        <v>9138</v>
      </c>
      <c r="R501" s="84"/>
      <c r="S501" s="84"/>
      <c r="T501" s="84" t="s">
        <v>10912</v>
      </c>
      <c r="U501" s="86">
        <v>42758.383622685185</v>
      </c>
      <c r="V501" s="87" t="s">
        <v>11535</v>
      </c>
      <c r="W501" s="84"/>
      <c r="X501" s="84"/>
      <c r="Y501" s="88" t="s">
        <v>13624</v>
      </c>
      <c r="Z501" s="84"/>
      <c r="AA501" s="84" t="b">
        <v>0</v>
      </c>
      <c r="AB501" s="84">
        <v>0</v>
      </c>
      <c r="AC501" s="88" t="s">
        <v>2133</v>
      </c>
      <c r="AD501" s="84" t="b">
        <v>0</v>
      </c>
      <c r="AE501" s="84" t="s">
        <v>2140</v>
      </c>
      <c r="AF501" s="84"/>
      <c r="AG501" s="88" t="s">
        <v>2133</v>
      </c>
      <c r="AH501" s="84" t="b">
        <v>0</v>
      </c>
      <c r="AI501" s="84">
        <v>242</v>
      </c>
      <c r="AJ501" s="88" t="s">
        <v>16056</v>
      </c>
      <c r="AK501" s="84" t="s">
        <v>2343</v>
      </c>
      <c r="AL501" s="84" t="b">
        <v>0</v>
      </c>
      <c r="AM501" s="88" t="s">
        <v>16056</v>
      </c>
      <c r="AN501" s="84">
        <v>0</v>
      </c>
      <c r="AO501" s="84">
        <v>0</v>
      </c>
      <c r="AP501" s="84"/>
      <c r="AQ501" s="84"/>
      <c r="AR501" s="84"/>
      <c r="AS501" s="84"/>
      <c r="AT501" s="84"/>
      <c r="AU501" s="84"/>
      <c r="AV501" s="84"/>
      <c r="AW501" s="84"/>
    </row>
    <row r="502" spans="1:49" x14ac:dyDescent="0.25">
      <c r="A502" s="69" t="s">
        <v>6749</v>
      </c>
      <c r="B502" s="69" t="s">
        <v>8669</v>
      </c>
      <c r="C502" s="70"/>
      <c r="D502" s="71"/>
      <c r="E502" s="72"/>
      <c r="F502" s="73"/>
      <c r="G502" s="70"/>
      <c r="H502" s="74"/>
      <c r="I502" s="75"/>
      <c r="J502" s="75"/>
      <c r="K502" s="36"/>
      <c r="L502" s="82"/>
      <c r="M502" s="82"/>
      <c r="N502" s="77"/>
      <c r="O502" s="84" t="s">
        <v>825</v>
      </c>
      <c r="P502" s="86">
        <v>42758.383703703701</v>
      </c>
      <c r="Q502" s="84" t="s">
        <v>9138</v>
      </c>
      <c r="R502" s="84"/>
      <c r="S502" s="84"/>
      <c r="T502" s="84" t="s">
        <v>10912</v>
      </c>
      <c r="U502" s="86">
        <v>42758.383703703701</v>
      </c>
      <c r="V502" s="87" t="s">
        <v>11536</v>
      </c>
      <c r="W502" s="84"/>
      <c r="X502" s="84"/>
      <c r="Y502" s="88" t="s">
        <v>13625</v>
      </c>
      <c r="Z502" s="84"/>
      <c r="AA502" s="84" t="b">
        <v>0</v>
      </c>
      <c r="AB502" s="84">
        <v>0</v>
      </c>
      <c r="AC502" s="88" t="s">
        <v>2133</v>
      </c>
      <c r="AD502" s="84" t="b">
        <v>0</v>
      </c>
      <c r="AE502" s="84" t="s">
        <v>2140</v>
      </c>
      <c r="AF502" s="84"/>
      <c r="AG502" s="88" t="s">
        <v>2133</v>
      </c>
      <c r="AH502" s="84" t="b">
        <v>0</v>
      </c>
      <c r="AI502" s="84">
        <v>242</v>
      </c>
      <c r="AJ502" s="88" t="s">
        <v>16056</v>
      </c>
      <c r="AK502" s="84" t="s">
        <v>2343</v>
      </c>
      <c r="AL502" s="84" t="b">
        <v>0</v>
      </c>
      <c r="AM502" s="88" t="s">
        <v>16056</v>
      </c>
      <c r="AN502" s="84">
        <v>0</v>
      </c>
      <c r="AO502" s="84">
        <v>0</v>
      </c>
      <c r="AP502" s="84"/>
      <c r="AQ502" s="84"/>
      <c r="AR502" s="84"/>
      <c r="AS502" s="84"/>
      <c r="AT502" s="84"/>
      <c r="AU502" s="84"/>
      <c r="AV502" s="84"/>
      <c r="AW502" s="84"/>
    </row>
    <row r="503" spans="1:49" x14ac:dyDescent="0.25">
      <c r="A503" s="69" t="s">
        <v>6750</v>
      </c>
      <c r="B503" s="69" t="s">
        <v>8669</v>
      </c>
      <c r="C503" s="70"/>
      <c r="D503" s="71"/>
      <c r="E503" s="72"/>
      <c r="F503" s="73"/>
      <c r="G503" s="70"/>
      <c r="H503" s="74"/>
      <c r="I503" s="75"/>
      <c r="J503" s="75"/>
      <c r="K503" s="36"/>
      <c r="L503" s="82"/>
      <c r="M503" s="82"/>
      <c r="N503" s="77"/>
      <c r="O503" s="84" t="s">
        <v>825</v>
      </c>
      <c r="P503" s="86">
        <v>42758.383715277778</v>
      </c>
      <c r="Q503" s="84" t="s">
        <v>9138</v>
      </c>
      <c r="R503" s="84"/>
      <c r="S503" s="84"/>
      <c r="T503" s="84" t="s">
        <v>10912</v>
      </c>
      <c r="U503" s="86">
        <v>42758.383715277778</v>
      </c>
      <c r="V503" s="87" t="s">
        <v>11537</v>
      </c>
      <c r="W503" s="84"/>
      <c r="X503" s="84"/>
      <c r="Y503" s="88" t="s">
        <v>13626</v>
      </c>
      <c r="Z503" s="84"/>
      <c r="AA503" s="84" t="b">
        <v>0</v>
      </c>
      <c r="AB503" s="84">
        <v>0</v>
      </c>
      <c r="AC503" s="88" t="s">
        <v>2133</v>
      </c>
      <c r="AD503" s="84" t="b">
        <v>0</v>
      </c>
      <c r="AE503" s="84" t="s">
        <v>2140</v>
      </c>
      <c r="AF503" s="84"/>
      <c r="AG503" s="88" t="s">
        <v>2133</v>
      </c>
      <c r="AH503" s="84" t="b">
        <v>0</v>
      </c>
      <c r="AI503" s="84">
        <v>242</v>
      </c>
      <c r="AJ503" s="88" t="s">
        <v>16056</v>
      </c>
      <c r="AK503" s="84" t="s">
        <v>2343</v>
      </c>
      <c r="AL503" s="84" t="b">
        <v>0</v>
      </c>
      <c r="AM503" s="88" t="s">
        <v>16056</v>
      </c>
      <c r="AN503" s="84">
        <v>0</v>
      </c>
      <c r="AO503" s="84">
        <v>0</v>
      </c>
      <c r="AP503" s="84"/>
      <c r="AQ503" s="84"/>
      <c r="AR503" s="84"/>
      <c r="AS503" s="84"/>
      <c r="AT503" s="84"/>
      <c r="AU503" s="84"/>
      <c r="AV503" s="84"/>
      <c r="AW503" s="84"/>
    </row>
    <row r="504" spans="1:49" x14ac:dyDescent="0.25">
      <c r="A504" s="69" t="s">
        <v>6751</v>
      </c>
      <c r="B504" s="69" t="s">
        <v>8669</v>
      </c>
      <c r="C504" s="70"/>
      <c r="D504" s="71"/>
      <c r="E504" s="72"/>
      <c r="F504" s="73"/>
      <c r="G504" s="70"/>
      <c r="H504" s="74"/>
      <c r="I504" s="75"/>
      <c r="J504" s="75"/>
      <c r="K504" s="36"/>
      <c r="L504" s="82"/>
      <c r="M504" s="82"/>
      <c r="N504" s="77"/>
      <c r="O504" s="84" t="s">
        <v>825</v>
      </c>
      <c r="P504" s="86">
        <v>42758.383750000001</v>
      </c>
      <c r="Q504" s="84" t="s">
        <v>9138</v>
      </c>
      <c r="R504" s="84"/>
      <c r="S504" s="84"/>
      <c r="T504" s="84" t="s">
        <v>10912</v>
      </c>
      <c r="U504" s="86">
        <v>42758.383750000001</v>
      </c>
      <c r="V504" s="87" t="s">
        <v>11538</v>
      </c>
      <c r="W504" s="84"/>
      <c r="X504" s="84"/>
      <c r="Y504" s="88" t="s">
        <v>13627</v>
      </c>
      <c r="Z504" s="84"/>
      <c r="AA504" s="84" t="b">
        <v>0</v>
      </c>
      <c r="AB504" s="84">
        <v>0</v>
      </c>
      <c r="AC504" s="88" t="s">
        <v>2133</v>
      </c>
      <c r="AD504" s="84" t="b">
        <v>0</v>
      </c>
      <c r="AE504" s="84" t="s">
        <v>2140</v>
      </c>
      <c r="AF504" s="84"/>
      <c r="AG504" s="88" t="s">
        <v>2133</v>
      </c>
      <c r="AH504" s="84" t="b">
        <v>0</v>
      </c>
      <c r="AI504" s="84">
        <v>242</v>
      </c>
      <c r="AJ504" s="88" t="s">
        <v>16056</v>
      </c>
      <c r="AK504" s="84" t="s">
        <v>2343</v>
      </c>
      <c r="AL504" s="84" t="b">
        <v>0</v>
      </c>
      <c r="AM504" s="88" t="s">
        <v>16056</v>
      </c>
      <c r="AN504" s="84">
        <v>0</v>
      </c>
      <c r="AO504" s="84">
        <v>0</v>
      </c>
      <c r="AP504" s="84"/>
      <c r="AQ504" s="84"/>
      <c r="AR504" s="84"/>
      <c r="AS504" s="84"/>
      <c r="AT504" s="84"/>
      <c r="AU504" s="84"/>
      <c r="AV504" s="84"/>
      <c r="AW504" s="84"/>
    </row>
    <row r="505" spans="1:49" x14ac:dyDescent="0.25">
      <c r="A505" s="69" t="s">
        <v>6752</v>
      </c>
      <c r="B505" s="69" t="s">
        <v>8669</v>
      </c>
      <c r="C505" s="70"/>
      <c r="D505" s="71"/>
      <c r="E505" s="72"/>
      <c r="F505" s="73"/>
      <c r="G505" s="70"/>
      <c r="H505" s="74"/>
      <c r="I505" s="75"/>
      <c r="J505" s="75"/>
      <c r="K505" s="36"/>
      <c r="L505" s="82"/>
      <c r="M505" s="82"/>
      <c r="N505" s="77"/>
      <c r="O505" s="84" t="s">
        <v>825</v>
      </c>
      <c r="P505" s="86">
        <v>42758.383842592593</v>
      </c>
      <c r="Q505" s="84" t="s">
        <v>9138</v>
      </c>
      <c r="R505" s="84"/>
      <c r="S505" s="84"/>
      <c r="T505" s="84" t="s">
        <v>10912</v>
      </c>
      <c r="U505" s="86">
        <v>42758.383842592593</v>
      </c>
      <c r="V505" s="87" t="s">
        <v>11539</v>
      </c>
      <c r="W505" s="84"/>
      <c r="X505" s="84"/>
      <c r="Y505" s="88" t="s">
        <v>13628</v>
      </c>
      <c r="Z505" s="84"/>
      <c r="AA505" s="84" t="b">
        <v>0</v>
      </c>
      <c r="AB505" s="84">
        <v>0</v>
      </c>
      <c r="AC505" s="88" t="s">
        <v>2133</v>
      </c>
      <c r="AD505" s="84" t="b">
        <v>0</v>
      </c>
      <c r="AE505" s="84" t="s">
        <v>2140</v>
      </c>
      <c r="AF505" s="84"/>
      <c r="AG505" s="88" t="s">
        <v>2133</v>
      </c>
      <c r="AH505" s="84" t="b">
        <v>0</v>
      </c>
      <c r="AI505" s="84">
        <v>242</v>
      </c>
      <c r="AJ505" s="88" t="s">
        <v>16056</v>
      </c>
      <c r="AK505" s="84" t="s">
        <v>2343</v>
      </c>
      <c r="AL505" s="84" t="b">
        <v>0</v>
      </c>
      <c r="AM505" s="88" t="s">
        <v>16056</v>
      </c>
      <c r="AN505" s="84">
        <v>0</v>
      </c>
      <c r="AO505" s="84">
        <v>0</v>
      </c>
      <c r="AP505" s="84"/>
      <c r="AQ505" s="84"/>
      <c r="AR505" s="84"/>
      <c r="AS505" s="84"/>
      <c r="AT505" s="84"/>
      <c r="AU505" s="84"/>
      <c r="AV505" s="84"/>
      <c r="AW505" s="84"/>
    </row>
    <row r="506" spans="1:49" x14ac:dyDescent="0.25">
      <c r="A506" s="69" t="s">
        <v>6753</v>
      </c>
      <c r="B506" s="69" t="s">
        <v>8669</v>
      </c>
      <c r="C506" s="70"/>
      <c r="D506" s="71"/>
      <c r="E506" s="72"/>
      <c r="F506" s="73"/>
      <c r="G506" s="70"/>
      <c r="H506" s="74"/>
      <c r="I506" s="75"/>
      <c r="J506" s="75"/>
      <c r="K506" s="36"/>
      <c r="L506" s="82"/>
      <c r="M506" s="82"/>
      <c r="N506" s="77"/>
      <c r="O506" s="84" t="s">
        <v>825</v>
      </c>
      <c r="P506" s="86">
        <v>42758.38386574074</v>
      </c>
      <c r="Q506" s="84" t="s">
        <v>9138</v>
      </c>
      <c r="R506" s="84"/>
      <c r="S506" s="84"/>
      <c r="T506" s="84" t="s">
        <v>10912</v>
      </c>
      <c r="U506" s="86">
        <v>42758.38386574074</v>
      </c>
      <c r="V506" s="87" t="s">
        <v>11540</v>
      </c>
      <c r="W506" s="84"/>
      <c r="X506" s="84"/>
      <c r="Y506" s="88" t="s">
        <v>13629</v>
      </c>
      <c r="Z506" s="84"/>
      <c r="AA506" s="84" t="b">
        <v>0</v>
      </c>
      <c r="AB506" s="84">
        <v>0</v>
      </c>
      <c r="AC506" s="88" t="s">
        <v>2133</v>
      </c>
      <c r="AD506" s="84" t="b">
        <v>0</v>
      </c>
      <c r="AE506" s="84" t="s">
        <v>2140</v>
      </c>
      <c r="AF506" s="84"/>
      <c r="AG506" s="88" t="s">
        <v>2133</v>
      </c>
      <c r="AH506" s="84" t="b">
        <v>0</v>
      </c>
      <c r="AI506" s="84">
        <v>242</v>
      </c>
      <c r="AJ506" s="88" t="s">
        <v>16056</v>
      </c>
      <c r="AK506" s="84" t="s">
        <v>2343</v>
      </c>
      <c r="AL506" s="84" t="b">
        <v>0</v>
      </c>
      <c r="AM506" s="88" t="s">
        <v>16056</v>
      </c>
      <c r="AN506" s="84">
        <v>0</v>
      </c>
      <c r="AO506" s="84">
        <v>0</v>
      </c>
      <c r="AP506" s="84"/>
      <c r="AQ506" s="84"/>
      <c r="AR506" s="84"/>
      <c r="AS506" s="84"/>
      <c r="AT506" s="84"/>
      <c r="AU506" s="84"/>
      <c r="AV506" s="84"/>
      <c r="AW506" s="84"/>
    </row>
    <row r="507" spans="1:49" x14ac:dyDescent="0.25">
      <c r="A507" s="69" t="s">
        <v>6754</v>
      </c>
      <c r="B507" s="69" t="s">
        <v>8669</v>
      </c>
      <c r="C507" s="70"/>
      <c r="D507" s="71"/>
      <c r="E507" s="72"/>
      <c r="F507" s="73"/>
      <c r="G507" s="70"/>
      <c r="H507" s="74"/>
      <c r="I507" s="75"/>
      <c r="J507" s="75"/>
      <c r="K507" s="36"/>
      <c r="L507" s="82"/>
      <c r="M507" s="82"/>
      <c r="N507" s="77"/>
      <c r="O507" s="84" t="s">
        <v>825</v>
      </c>
      <c r="P507" s="86">
        <v>42758.383969907409</v>
      </c>
      <c r="Q507" s="84" t="s">
        <v>9138</v>
      </c>
      <c r="R507" s="84"/>
      <c r="S507" s="84"/>
      <c r="T507" s="84" t="s">
        <v>10912</v>
      </c>
      <c r="U507" s="86">
        <v>42758.383969907409</v>
      </c>
      <c r="V507" s="87" t="s">
        <v>11541</v>
      </c>
      <c r="W507" s="84"/>
      <c r="X507" s="84"/>
      <c r="Y507" s="88" t="s">
        <v>13630</v>
      </c>
      <c r="Z507" s="84"/>
      <c r="AA507" s="84" t="b">
        <v>0</v>
      </c>
      <c r="AB507" s="84">
        <v>0</v>
      </c>
      <c r="AC507" s="88" t="s">
        <v>2133</v>
      </c>
      <c r="AD507" s="84" t="b">
        <v>0</v>
      </c>
      <c r="AE507" s="84" t="s">
        <v>2140</v>
      </c>
      <c r="AF507" s="84"/>
      <c r="AG507" s="88" t="s">
        <v>2133</v>
      </c>
      <c r="AH507" s="84" t="b">
        <v>0</v>
      </c>
      <c r="AI507" s="84">
        <v>242</v>
      </c>
      <c r="AJ507" s="88" t="s">
        <v>16056</v>
      </c>
      <c r="AK507" s="84" t="s">
        <v>2343</v>
      </c>
      <c r="AL507" s="84" t="b">
        <v>0</v>
      </c>
      <c r="AM507" s="88" t="s">
        <v>16056</v>
      </c>
      <c r="AN507" s="84">
        <v>0</v>
      </c>
      <c r="AO507" s="84">
        <v>0</v>
      </c>
      <c r="AP507" s="84"/>
      <c r="AQ507" s="84"/>
      <c r="AR507" s="84"/>
      <c r="AS507" s="84"/>
      <c r="AT507" s="84"/>
      <c r="AU507" s="84"/>
      <c r="AV507" s="84"/>
      <c r="AW507" s="84"/>
    </row>
    <row r="508" spans="1:49" x14ac:dyDescent="0.25">
      <c r="A508" s="69" t="s">
        <v>6755</v>
      </c>
      <c r="B508" s="69" t="s">
        <v>8669</v>
      </c>
      <c r="C508" s="70"/>
      <c r="D508" s="71"/>
      <c r="E508" s="72"/>
      <c r="F508" s="73"/>
      <c r="G508" s="70"/>
      <c r="H508" s="74"/>
      <c r="I508" s="75"/>
      <c r="J508" s="75"/>
      <c r="K508" s="36"/>
      <c r="L508" s="82"/>
      <c r="M508" s="82"/>
      <c r="N508" s="77"/>
      <c r="O508" s="84" t="s">
        <v>825</v>
      </c>
      <c r="P508" s="86">
        <v>42758.384039351855</v>
      </c>
      <c r="Q508" s="84" t="s">
        <v>9138</v>
      </c>
      <c r="R508" s="84"/>
      <c r="S508" s="84"/>
      <c r="T508" s="84" t="s">
        <v>10912</v>
      </c>
      <c r="U508" s="86">
        <v>42758.384039351855</v>
      </c>
      <c r="V508" s="87" t="s">
        <v>11542</v>
      </c>
      <c r="W508" s="84"/>
      <c r="X508" s="84"/>
      <c r="Y508" s="88" t="s">
        <v>13631</v>
      </c>
      <c r="Z508" s="84"/>
      <c r="AA508" s="84" t="b">
        <v>0</v>
      </c>
      <c r="AB508" s="84">
        <v>0</v>
      </c>
      <c r="AC508" s="88" t="s">
        <v>2133</v>
      </c>
      <c r="AD508" s="84" t="b">
        <v>0</v>
      </c>
      <c r="AE508" s="84" t="s">
        <v>2140</v>
      </c>
      <c r="AF508" s="84"/>
      <c r="AG508" s="88" t="s">
        <v>2133</v>
      </c>
      <c r="AH508" s="84" t="b">
        <v>0</v>
      </c>
      <c r="AI508" s="84">
        <v>242</v>
      </c>
      <c r="AJ508" s="88" t="s">
        <v>16056</v>
      </c>
      <c r="AK508" s="84" t="s">
        <v>2343</v>
      </c>
      <c r="AL508" s="84" t="b">
        <v>0</v>
      </c>
      <c r="AM508" s="88" t="s">
        <v>16056</v>
      </c>
      <c r="AN508" s="84">
        <v>0</v>
      </c>
      <c r="AO508" s="84">
        <v>0</v>
      </c>
      <c r="AP508" s="84"/>
      <c r="AQ508" s="84"/>
      <c r="AR508" s="84"/>
      <c r="AS508" s="84"/>
      <c r="AT508" s="84"/>
      <c r="AU508" s="84"/>
      <c r="AV508" s="84"/>
      <c r="AW508" s="84"/>
    </row>
    <row r="509" spans="1:49" x14ac:dyDescent="0.25">
      <c r="A509" s="69" t="s">
        <v>6756</v>
      </c>
      <c r="B509" s="69" t="s">
        <v>8669</v>
      </c>
      <c r="C509" s="70"/>
      <c r="D509" s="71"/>
      <c r="E509" s="72"/>
      <c r="F509" s="73"/>
      <c r="G509" s="70"/>
      <c r="H509" s="74"/>
      <c r="I509" s="75"/>
      <c r="J509" s="75"/>
      <c r="K509" s="36"/>
      <c r="L509" s="82"/>
      <c r="M509" s="82"/>
      <c r="N509" s="77"/>
      <c r="O509" s="84" t="s">
        <v>825</v>
      </c>
      <c r="P509" s="86">
        <v>42758.384039351855</v>
      </c>
      <c r="Q509" s="84" t="s">
        <v>9138</v>
      </c>
      <c r="R509" s="84"/>
      <c r="S509" s="84"/>
      <c r="T509" s="84" t="s">
        <v>10912</v>
      </c>
      <c r="U509" s="86">
        <v>42758.384039351855</v>
      </c>
      <c r="V509" s="87" t="s">
        <v>11543</v>
      </c>
      <c r="W509" s="84"/>
      <c r="X509" s="84"/>
      <c r="Y509" s="88" t="s">
        <v>13632</v>
      </c>
      <c r="Z509" s="84"/>
      <c r="AA509" s="84" t="b">
        <v>0</v>
      </c>
      <c r="AB509" s="84">
        <v>0</v>
      </c>
      <c r="AC509" s="88" t="s">
        <v>2133</v>
      </c>
      <c r="AD509" s="84" t="b">
        <v>0</v>
      </c>
      <c r="AE509" s="84" t="s">
        <v>2140</v>
      </c>
      <c r="AF509" s="84"/>
      <c r="AG509" s="88" t="s">
        <v>2133</v>
      </c>
      <c r="AH509" s="84" t="b">
        <v>0</v>
      </c>
      <c r="AI509" s="84">
        <v>242</v>
      </c>
      <c r="AJ509" s="88" t="s">
        <v>16056</v>
      </c>
      <c r="AK509" s="84" t="s">
        <v>2343</v>
      </c>
      <c r="AL509" s="84" t="b">
        <v>0</v>
      </c>
      <c r="AM509" s="88" t="s">
        <v>16056</v>
      </c>
      <c r="AN509" s="84">
        <v>0</v>
      </c>
      <c r="AO509" s="84">
        <v>0</v>
      </c>
      <c r="AP509" s="84"/>
      <c r="AQ509" s="84"/>
      <c r="AR509" s="84"/>
      <c r="AS509" s="84"/>
      <c r="AT509" s="84"/>
      <c r="AU509" s="84"/>
      <c r="AV509" s="84"/>
      <c r="AW509" s="84"/>
    </row>
    <row r="510" spans="1:49" x14ac:dyDescent="0.25">
      <c r="A510" s="69" t="s">
        <v>6757</v>
      </c>
      <c r="B510" s="69" t="s">
        <v>8669</v>
      </c>
      <c r="C510" s="70"/>
      <c r="D510" s="71"/>
      <c r="E510" s="72"/>
      <c r="F510" s="73"/>
      <c r="G510" s="70"/>
      <c r="H510" s="74"/>
      <c r="I510" s="75"/>
      <c r="J510" s="75"/>
      <c r="K510" s="36"/>
      <c r="L510" s="82"/>
      <c r="M510" s="82"/>
      <c r="N510" s="77"/>
      <c r="O510" s="84" t="s">
        <v>825</v>
      </c>
      <c r="P510" s="86">
        <v>42758.384050925924</v>
      </c>
      <c r="Q510" s="84" t="s">
        <v>9138</v>
      </c>
      <c r="R510" s="84"/>
      <c r="S510" s="84"/>
      <c r="T510" s="84" t="s">
        <v>10912</v>
      </c>
      <c r="U510" s="86">
        <v>42758.384050925924</v>
      </c>
      <c r="V510" s="87" t="s">
        <v>11544</v>
      </c>
      <c r="W510" s="84"/>
      <c r="X510" s="84"/>
      <c r="Y510" s="88" t="s">
        <v>13633</v>
      </c>
      <c r="Z510" s="84"/>
      <c r="AA510" s="84" t="b">
        <v>0</v>
      </c>
      <c r="AB510" s="84">
        <v>0</v>
      </c>
      <c r="AC510" s="88" t="s">
        <v>2133</v>
      </c>
      <c r="AD510" s="84" t="b">
        <v>0</v>
      </c>
      <c r="AE510" s="84" t="s">
        <v>2140</v>
      </c>
      <c r="AF510" s="84"/>
      <c r="AG510" s="88" t="s">
        <v>2133</v>
      </c>
      <c r="AH510" s="84" t="b">
        <v>0</v>
      </c>
      <c r="AI510" s="84">
        <v>242</v>
      </c>
      <c r="AJ510" s="88" t="s">
        <v>16056</v>
      </c>
      <c r="AK510" s="84" t="s">
        <v>2343</v>
      </c>
      <c r="AL510" s="84" t="b">
        <v>0</v>
      </c>
      <c r="AM510" s="88" t="s">
        <v>16056</v>
      </c>
      <c r="AN510" s="84">
        <v>0</v>
      </c>
      <c r="AO510" s="84">
        <v>0</v>
      </c>
      <c r="AP510" s="84"/>
      <c r="AQ510" s="84"/>
      <c r="AR510" s="84"/>
      <c r="AS510" s="84"/>
      <c r="AT510" s="84"/>
      <c r="AU510" s="84"/>
      <c r="AV510" s="84"/>
      <c r="AW510" s="84"/>
    </row>
    <row r="511" spans="1:49" x14ac:dyDescent="0.25">
      <c r="A511" s="69" t="s">
        <v>6758</v>
      </c>
      <c r="B511" s="69" t="s">
        <v>8669</v>
      </c>
      <c r="C511" s="70"/>
      <c r="D511" s="71"/>
      <c r="E511" s="72"/>
      <c r="F511" s="73"/>
      <c r="G511" s="70"/>
      <c r="H511" s="74"/>
      <c r="I511" s="75"/>
      <c r="J511" s="75"/>
      <c r="K511" s="36"/>
      <c r="L511" s="82"/>
      <c r="M511" s="82"/>
      <c r="N511" s="77"/>
      <c r="O511" s="84" t="s">
        <v>825</v>
      </c>
      <c r="P511" s="86">
        <v>42758.384050925924</v>
      </c>
      <c r="Q511" s="84" t="s">
        <v>9138</v>
      </c>
      <c r="R511" s="84"/>
      <c r="S511" s="84"/>
      <c r="T511" s="84" t="s">
        <v>10912</v>
      </c>
      <c r="U511" s="86">
        <v>42758.384050925924</v>
      </c>
      <c r="V511" s="87" t="s">
        <v>11545</v>
      </c>
      <c r="W511" s="84"/>
      <c r="X511" s="84"/>
      <c r="Y511" s="88" t="s">
        <v>13634</v>
      </c>
      <c r="Z511" s="84"/>
      <c r="AA511" s="84" t="b">
        <v>0</v>
      </c>
      <c r="AB511" s="84">
        <v>0</v>
      </c>
      <c r="AC511" s="88" t="s">
        <v>2133</v>
      </c>
      <c r="AD511" s="84" t="b">
        <v>0</v>
      </c>
      <c r="AE511" s="84" t="s">
        <v>2140</v>
      </c>
      <c r="AF511" s="84"/>
      <c r="AG511" s="88" t="s">
        <v>2133</v>
      </c>
      <c r="AH511" s="84" t="b">
        <v>0</v>
      </c>
      <c r="AI511" s="84">
        <v>242</v>
      </c>
      <c r="AJ511" s="88" t="s">
        <v>16056</v>
      </c>
      <c r="AK511" s="84" t="s">
        <v>2343</v>
      </c>
      <c r="AL511" s="84" t="b">
        <v>0</v>
      </c>
      <c r="AM511" s="88" t="s">
        <v>16056</v>
      </c>
      <c r="AN511" s="84">
        <v>0</v>
      </c>
      <c r="AO511" s="84">
        <v>0</v>
      </c>
      <c r="AP511" s="84"/>
      <c r="AQ511" s="84"/>
      <c r="AR511" s="84"/>
      <c r="AS511" s="84"/>
      <c r="AT511" s="84"/>
      <c r="AU511" s="84"/>
      <c r="AV511" s="84"/>
      <c r="AW511" s="84"/>
    </row>
    <row r="512" spans="1:49" x14ac:dyDescent="0.25">
      <c r="A512" s="69" t="s">
        <v>6759</v>
      </c>
      <c r="B512" s="69" t="s">
        <v>8669</v>
      </c>
      <c r="C512" s="70"/>
      <c r="D512" s="71"/>
      <c r="E512" s="72"/>
      <c r="F512" s="73"/>
      <c r="G512" s="70"/>
      <c r="H512" s="74"/>
      <c r="I512" s="75"/>
      <c r="J512" s="75"/>
      <c r="K512" s="36"/>
      <c r="L512" s="82"/>
      <c r="M512" s="82"/>
      <c r="N512" s="77"/>
      <c r="O512" s="84" t="s">
        <v>825</v>
      </c>
      <c r="P512" s="86">
        <v>42758.384108796294</v>
      </c>
      <c r="Q512" s="84" t="s">
        <v>9138</v>
      </c>
      <c r="R512" s="84"/>
      <c r="S512" s="84"/>
      <c r="T512" s="84" t="s">
        <v>10912</v>
      </c>
      <c r="U512" s="86">
        <v>42758.384108796294</v>
      </c>
      <c r="V512" s="87" t="s">
        <v>11546</v>
      </c>
      <c r="W512" s="84"/>
      <c r="X512" s="84"/>
      <c r="Y512" s="88" t="s">
        <v>13635</v>
      </c>
      <c r="Z512" s="84"/>
      <c r="AA512" s="84" t="b">
        <v>0</v>
      </c>
      <c r="AB512" s="84">
        <v>0</v>
      </c>
      <c r="AC512" s="88" t="s">
        <v>2133</v>
      </c>
      <c r="AD512" s="84" t="b">
        <v>0</v>
      </c>
      <c r="AE512" s="84" t="s">
        <v>2140</v>
      </c>
      <c r="AF512" s="84"/>
      <c r="AG512" s="88" t="s">
        <v>2133</v>
      </c>
      <c r="AH512" s="84" t="b">
        <v>0</v>
      </c>
      <c r="AI512" s="84">
        <v>242</v>
      </c>
      <c r="AJ512" s="88" t="s">
        <v>16056</v>
      </c>
      <c r="AK512" s="84" t="s">
        <v>2343</v>
      </c>
      <c r="AL512" s="84" t="b">
        <v>0</v>
      </c>
      <c r="AM512" s="88" t="s">
        <v>16056</v>
      </c>
      <c r="AN512" s="84">
        <v>0</v>
      </c>
      <c r="AO512" s="84">
        <v>0</v>
      </c>
      <c r="AP512" s="84"/>
      <c r="AQ512" s="84"/>
      <c r="AR512" s="84"/>
      <c r="AS512" s="84"/>
      <c r="AT512" s="84"/>
      <c r="AU512" s="84"/>
      <c r="AV512" s="84"/>
      <c r="AW512" s="84"/>
    </row>
    <row r="513" spans="1:49" x14ac:dyDescent="0.25">
      <c r="A513" s="69" t="s">
        <v>6760</v>
      </c>
      <c r="B513" s="69" t="s">
        <v>8669</v>
      </c>
      <c r="C513" s="70"/>
      <c r="D513" s="71"/>
      <c r="E513" s="72"/>
      <c r="F513" s="73"/>
      <c r="G513" s="70"/>
      <c r="H513" s="74"/>
      <c r="I513" s="75"/>
      <c r="J513" s="75"/>
      <c r="K513" s="36"/>
      <c r="L513" s="82"/>
      <c r="M513" s="82"/>
      <c r="N513" s="77"/>
      <c r="O513" s="84" t="s">
        <v>825</v>
      </c>
      <c r="P513" s="86">
        <v>42758.384120370371</v>
      </c>
      <c r="Q513" s="84" t="s">
        <v>9138</v>
      </c>
      <c r="R513" s="84"/>
      <c r="S513" s="84"/>
      <c r="T513" s="84" t="s">
        <v>10912</v>
      </c>
      <c r="U513" s="86">
        <v>42758.384120370371</v>
      </c>
      <c r="V513" s="87" t="s">
        <v>11547</v>
      </c>
      <c r="W513" s="84"/>
      <c r="X513" s="84"/>
      <c r="Y513" s="88" t="s">
        <v>13636</v>
      </c>
      <c r="Z513" s="84"/>
      <c r="AA513" s="84" t="b">
        <v>0</v>
      </c>
      <c r="AB513" s="84">
        <v>0</v>
      </c>
      <c r="AC513" s="88" t="s">
        <v>2133</v>
      </c>
      <c r="AD513" s="84" t="b">
        <v>0</v>
      </c>
      <c r="AE513" s="84" t="s">
        <v>2140</v>
      </c>
      <c r="AF513" s="84"/>
      <c r="AG513" s="88" t="s">
        <v>2133</v>
      </c>
      <c r="AH513" s="84" t="b">
        <v>0</v>
      </c>
      <c r="AI513" s="84">
        <v>242</v>
      </c>
      <c r="AJ513" s="88" t="s">
        <v>16056</v>
      </c>
      <c r="AK513" s="84" t="s">
        <v>2343</v>
      </c>
      <c r="AL513" s="84" t="b">
        <v>0</v>
      </c>
      <c r="AM513" s="88" t="s">
        <v>16056</v>
      </c>
      <c r="AN513" s="84">
        <v>0</v>
      </c>
      <c r="AO513" s="84">
        <v>0</v>
      </c>
      <c r="AP513" s="84"/>
      <c r="AQ513" s="84"/>
      <c r="AR513" s="84"/>
      <c r="AS513" s="84"/>
      <c r="AT513" s="84"/>
      <c r="AU513" s="84"/>
      <c r="AV513" s="84"/>
      <c r="AW513" s="84"/>
    </row>
    <row r="514" spans="1:49" x14ac:dyDescent="0.25">
      <c r="A514" s="69" t="s">
        <v>6761</v>
      </c>
      <c r="B514" s="69" t="s">
        <v>8669</v>
      </c>
      <c r="C514" s="70"/>
      <c r="D514" s="71"/>
      <c r="E514" s="72"/>
      <c r="F514" s="73"/>
      <c r="G514" s="70"/>
      <c r="H514" s="74"/>
      <c r="I514" s="75"/>
      <c r="J514" s="75"/>
      <c r="K514" s="36"/>
      <c r="L514" s="82"/>
      <c r="M514" s="82"/>
      <c r="N514" s="77"/>
      <c r="O514" s="84" t="s">
        <v>825</v>
      </c>
      <c r="P514" s="86">
        <v>42758.384120370371</v>
      </c>
      <c r="Q514" s="84" t="s">
        <v>9138</v>
      </c>
      <c r="R514" s="84"/>
      <c r="S514" s="84"/>
      <c r="T514" s="84" t="s">
        <v>10912</v>
      </c>
      <c r="U514" s="86">
        <v>42758.384120370371</v>
      </c>
      <c r="V514" s="87" t="s">
        <v>11548</v>
      </c>
      <c r="W514" s="84"/>
      <c r="X514" s="84"/>
      <c r="Y514" s="88" t="s">
        <v>13637</v>
      </c>
      <c r="Z514" s="84"/>
      <c r="AA514" s="84" t="b">
        <v>0</v>
      </c>
      <c r="AB514" s="84">
        <v>0</v>
      </c>
      <c r="AC514" s="88" t="s">
        <v>2133</v>
      </c>
      <c r="AD514" s="84" t="b">
        <v>0</v>
      </c>
      <c r="AE514" s="84" t="s">
        <v>2140</v>
      </c>
      <c r="AF514" s="84"/>
      <c r="AG514" s="88" t="s">
        <v>2133</v>
      </c>
      <c r="AH514" s="84" t="b">
        <v>0</v>
      </c>
      <c r="AI514" s="84">
        <v>242</v>
      </c>
      <c r="AJ514" s="88" t="s">
        <v>16056</v>
      </c>
      <c r="AK514" s="84" t="s">
        <v>2343</v>
      </c>
      <c r="AL514" s="84" t="b">
        <v>0</v>
      </c>
      <c r="AM514" s="88" t="s">
        <v>16056</v>
      </c>
      <c r="AN514" s="84">
        <v>0</v>
      </c>
      <c r="AO514" s="84">
        <v>0</v>
      </c>
      <c r="AP514" s="84"/>
      <c r="AQ514" s="84"/>
      <c r="AR514" s="84"/>
      <c r="AS514" s="84"/>
      <c r="AT514" s="84"/>
      <c r="AU514" s="84"/>
      <c r="AV514" s="84"/>
      <c r="AW514" s="84"/>
    </row>
    <row r="515" spans="1:49" x14ac:dyDescent="0.25">
      <c r="A515" s="69" t="s">
        <v>6762</v>
      </c>
      <c r="B515" s="69" t="s">
        <v>8669</v>
      </c>
      <c r="C515" s="70"/>
      <c r="D515" s="71"/>
      <c r="E515" s="72"/>
      <c r="F515" s="73"/>
      <c r="G515" s="70"/>
      <c r="H515" s="74"/>
      <c r="I515" s="75"/>
      <c r="J515" s="75"/>
      <c r="K515" s="36"/>
      <c r="L515" s="82"/>
      <c r="M515" s="82"/>
      <c r="N515" s="77"/>
      <c r="O515" s="84" t="s">
        <v>825</v>
      </c>
      <c r="P515" s="86">
        <v>42758.38417824074</v>
      </c>
      <c r="Q515" s="84" t="s">
        <v>9138</v>
      </c>
      <c r="R515" s="84"/>
      <c r="S515" s="84"/>
      <c r="T515" s="84" t="s">
        <v>10912</v>
      </c>
      <c r="U515" s="86">
        <v>42758.38417824074</v>
      </c>
      <c r="V515" s="87" t="s">
        <v>11549</v>
      </c>
      <c r="W515" s="84"/>
      <c r="X515" s="84"/>
      <c r="Y515" s="88" t="s">
        <v>13638</v>
      </c>
      <c r="Z515" s="84"/>
      <c r="AA515" s="84" t="b">
        <v>0</v>
      </c>
      <c r="AB515" s="84">
        <v>0</v>
      </c>
      <c r="AC515" s="88" t="s">
        <v>2133</v>
      </c>
      <c r="AD515" s="84" t="b">
        <v>0</v>
      </c>
      <c r="AE515" s="84" t="s">
        <v>2140</v>
      </c>
      <c r="AF515" s="84"/>
      <c r="AG515" s="88" t="s">
        <v>2133</v>
      </c>
      <c r="AH515" s="84" t="b">
        <v>0</v>
      </c>
      <c r="AI515" s="84">
        <v>242</v>
      </c>
      <c r="AJ515" s="88" t="s">
        <v>16056</v>
      </c>
      <c r="AK515" s="84" t="s">
        <v>2343</v>
      </c>
      <c r="AL515" s="84" t="b">
        <v>0</v>
      </c>
      <c r="AM515" s="88" t="s">
        <v>16056</v>
      </c>
      <c r="AN515" s="84">
        <v>0</v>
      </c>
      <c r="AO515" s="84">
        <v>0</v>
      </c>
      <c r="AP515" s="84"/>
      <c r="AQ515" s="84"/>
      <c r="AR515" s="84"/>
      <c r="AS515" s="84"/>
      <c r="AT515" s="84"/>
      <c r="AU515" s="84"/>
      <c r="AV515" s="84"/>
      <c r="AW515" s="84"/>
    </row>
    <row r="516" spans="1:49" x14ac:dyDescent="0.25">
      <c r="A516" s="69" t="s">
        <v>6763</v>
      </c>
      <c r="B516" s="69" t="s">
        <v>8669</v>
      </c>
      <c r="C516" s="70"/>
      <c r="D516" s="71"/>
      <c r="E516" s="72"/>
      <c r="F516" s="73"/>
      <c r="G516" s="70"/>
      <c r="H516" s="74"/>
      <c r="I516" s="75"/>
      <c r="J516" s="75"/>
      <c r="K516" s="36"/>
      <c r="L516" s="82"/>
      <c r="M516" s="82"/>
      <c r="N516" s="77"/>
      <c r="O516" s="84" t="s">
        <v>825</v>
      </c>
      <c r="P516" s="86">
        <v>42758.384189814817</v>
      </c>
      <c r="Q516" s="84" t="s">
        <v>9138</v>
      </c>
      <c r="R516" s="84"/>
      <c r="S516" s="84"/>
      <c r="T516" s="84" t="s">
        <v>10912</v>
      </c>
      <c r="U516" s="86">
        <v>42758.384189814817</v>
      </c>
      <c r="V516" s="87" t="s">
        <v>11550</v>
      </c>
      <c r="W516" s="84"/>
      <c r="X516" s="84"/>
      <c r="Y516" s="88" t="s">
        <v>13639</v>
      </c>
      <c r="Z516" s="84"/>
      <c r="AA516" s="84" t="b">
        <v>0</v>
      </c>
      <c r="AB516" s="84">
        <v>0</v>
      </c>
      <c r="AC516" s="88" t="s">
        <v>2133</v>
      </c>
      <c r="AD516" s="84" t="b">
        <v>0</v>
      </c>
      <c r="AE516" s="84" t="s">
        <v>2140</v>
      </c>
      <c r="AF516" s="84"/>
      <c r="AG516" s="88" t="s">
        <v>2133</v>
      </c>
      <c r="AH516" s="84" t="b">
        <v>0</v>
      </c>
      <c r="AI516" s="84">
        <v>242</v>
      </c>
      <c r="AJ516" s="88" t="s">
        <v>16056</v>
      </c>
      <c r="AK516" s="84" t="s">
        <v>2343</v>
      </c>
      <c r="AL516" s="84" t="b">
        <v>0</v>
      </c>
      <c r="AM516" s="88" t="s">
        <v>16056</v>
      </c>
      <c r="AN516" s="84">
        <v>0</v>
      </c>
      <c r="AO516" s="84">
        <v>0</v>
      </c>
      <c r="AP516" s="84"/>
      <c r="AQ516" s="84"/>
      <c r="AR516" s="84"/>
      <c r="AS516" s="84"/>
      <c r="AT516" s="84"/>
      <c r="AU516" s="84"/>
      <c r="AV516" s="84"/>
      <c r="AW516" s="84"/>
    </row>
    <row r="517" spans="1:49" x14ac:dyDescent="0.25">
      <c r="A517" s="69" t="s">
        <v>6764</v>
      </c>
      <c r="B517" s="69" t="s">
        <v>8669</v>
      </c>
      <c r="C517" s="70"/>
      <c r="D517" s="71"/>
      <c r="E517" s="72"/>
      <c r="F517" s="73"/>
      <c r="G517" s="70"/>
      <c r="H517" s="74"/>
      <c r="I517" s="75"/>
      <c r="J517" s="75"/>
      <c r="K517" s="36"/>
      <c r="L517" s="82"/>
      <c r="M517" s="82"/>
      <c r="N517" s="77"/>
      <c r="O517" s="84" t="s">
        <v>825</v>
      </c>
      <c r="P517" s="86">
        <v>42758.384247685186</v>
      </c>
      <c r="Q517" s="84" t="s">
        <v>9138</v>
      </c>
      <c r="R517" s="84"/>
      <c r="S517" s="84"/>
      <c r="T517" s="84" t="s">
        <v>10912</v>
      </c>
      <c r="U517" s="86">
        <v>42758.384247685186</v>
      </c>
      <c r="V517" s="87" t="s">
        <v>11551</v>
      </c>
      <c r="W517" s="84"/>
      <c r="X517" s="84"/>
      <c r="Y517" s="88" t="s">
        <v>13640</v>
      </c>
      <c r="Z517" s="84"/>
      <c r="AA517" s="84" t="b">
        <v>0</v>
      </c>
      <c r="AB517" s="84">
        <v>0</v>
      </c>
      <c r="AC517" s="88" t="s">
        <v>2133</v>
      </c>
      <c r="AD517" s="84" t="b">
        <v>0</v>
      </c>
      <c r="AE517" s="84" t="s">
        <v>2140</v>
      </c>
      <c r="AF517" s="84"/>
      <c r="AG517" s="88" t="s">
        <v>2133</v>
      </c>
      <c r="AH517" s="84" t="b">
        <v>0</v>
      </c>
      <c r="AI517" s="84">
        <v>242</v>
      </c>
      <c r="AJ517" s="88" t="s">
        <v>16056</v>
      </c>
      <c r="AK517" s="84" t="s">
        <v>2343</v>
      </c>
      <c r="AL517" s="84" t="b">
        <v>0</v>
      </c>
      <c r="AM517" s="88" t="s">
        <v>16056</v>
      </c>
      <c r="AN517" s="84">
        <v>0</v>
      </c>
      <c r="AO517" s="84">
        <v>0</v>
      </c>
      <c r="AP517" s="84"/>
      <c r="AQ517" s="84"/>
      <c r="AR517" s="84"/>
      <c r="AS517" s="84"/>
      <c r="AT517" s="84"/>
      <c r="AU517" s="84"/>
      <c r="AV517" s="84"/>
      <c r="AW517" s="84"/>
    </row>
    <row r="518" spans="1:49" x14ac:dyDescent="0.25">
      <c r="A518" s="69" t="s">
        <v>6765</v>
      </c>
      <c r="B518" s="69" t="s">
        <v>8669</v>
      </c>
      <c r="C518" s="70"/>
      <c r="D518" s="71"/>
      <c r="E518" s="72"/>
      <c r="F518" s="73"/>
      <c r="G518" s="70"/>
      <c r="H518" s="74"/>
      <c r="I518" s="75"/>
      <c r="J518" s="75"/>
      <c r="K518" s="36"/>
      <c r="L518" s="82"/>
      <c r="M518" s="82"/>
      <c r="N518" s="77"/>
      <c r="O518" s="84" t="s">
        <v>825</v>
      </c>
      <c r="P518" s="86">
        <v>42758.384270833332</v>
      </c>
      <c r="Q518" s="84" t="s">
        <v>9138</v>
      </c>
      <c r="R518" s="84"/>
      <c r="S518" s="84"/>
      <c r="T518" s="84" t="s">
        <v>10912</v>
      </c>
      <c r="U518" s="86">
        <v>42758.384270833332</v>
      </c>
      <c r="V518" s="87" t="s">
        <v>11552</v>
      </c>
      <c r="W518" s="84"/>
      <c r="X518" s="84"/>
      <c r="Y518" s="88" t="s">
        <v>13641</v>
      </c>
      <c r="Z518" s="84"/>
      <c r="AA518" s="84" t="b">
        <v>0</v>
      </c>
      <c r="AB518" s="84">
        <v>0</v>
      </c>
      <c r="AC518" s="88" t="s">
        <v>2133</v>
      </c>
      <c r="AD518" s="84" t="b">
        <v>0</v>
      </c>
      <c r="AE518" s="84" t="s">
        <v>2140</v>
      </c>
      <c r="AF518" s="84"/>
      <c r="AG518" s="88" t="s">
        <v>2133</v>
      </c>
      <c r="AH518" s="84" t="b">
        <v>0</v>
      </c>
      <c r="AI518" s="84">
        <v>242</v>
      </c>
      <c r="AJ518" s="88" t="s">
        <v>16056</v>
      </c>
      <c r="AK518" s="84" t="s">
        <v>2343</v>
      </c>
      <c r="AL518" s="84" t="b">
        <v>0</v>
      </c>
      <c r="AM518" s="88" t="s">
        <v>16056</v>
      </c>
      <c r="AN518" s="84">
        <v>0</v>
      </c>
      <c r="AO518" s="84">
        <v>0</v>
      </c>
      <c r="AP518" s="84"/>
      <c r="AQ518" s="84"/>
      <c r="AR518" s="84"/>
      <c r="AS518" s="84"/>
      <c r="AT518" s="84"/>
      <c r="AU518" s="84"/>
      <c r="AV518" s="84"/>
      <c r="AW518" s="84"/>
    </row>
    <row r="519" spans="1:49" x14ac:dyDescent="0.25">
      <c r="A519" s="69" t="s">
        <v>6766</v>
      </c>
      <c r="B519" s="69" t="s">
        <v>8669</v>
      </c>
      <c r="C519" s="70"/>
      <c r="D519" s="71"/>
      <c r="E519" s="72"/>
      <c r="F519" s="73"/>
      <c r="G519" s="70"/>
      <c r="H519" s="74"/>
      <c r="I519" s="75"/>
      <c r="J519" s="75"/>
      <c r="K519" s="36"/>
      <c r="L519" s="82"/>
      <c r="M519" s="82"/>
      <c r="N519" s="77"/>
      <c r="O519" s="84" t="s">
        <v>825</v>
      </c>
      <c r="P519" s="86">
        <v>42758.384340277778</v>
      </c>
      <c r="Q519" s="84" t="s">
        <v>9138</v>
      </c>
      <c r="R519" s="84"/>
      <c r="S519" s="84"/>
      <c r="T519" s="84" t="s">
        <v>10912</v>
      </c>
      <c r="U519" s="86">
        <v>42758.384340277778</v>
      </c>
      <c r="V519" s="87" t="s">
        <v>11553</v>
      </c>
      <c r="W519" s="84"/>
      <c r="X519" s="84"/>
      <c r="Y519" s="88" t="s">
        <v>13642</v>
      </c>
      <c r="Z519" s="84"/>
      <c r="AA519" s="84" t="b">
        <v>0</v>
      </c>
      <c r="AB519" s="84">
        <v>0</v>
      </c>
      <c r="AC519" s="88" t="s">
        <v>2133</v>
      </c>
      <c r="AD519" s="84" t="b">
        <v>0</v>
      </c>
      <c r="AE519" s="84" t="s">
        <v>2140</v>
      </c>
      <c r="AF519" s="84"/>
      <c r="AG519" s="88" t="s">
        <v>2133</v>
      </c>
      <c r="AH519" s="84" t="b">
        <v>0</v>
      </c>
      <c r="AI519" s="84">
        <v>242</v>
      </c>
      <c r="AJ519" s="88" t="s">
        <v>16056</v>
      </c>
      <c r="AK519" s="84" t="s">
        <v>2343</v>
      </c>
      <c r="AL519" s="84" t="b">
        <v>0</v>
      </c>
      <c r="AM519" s="88" t="s">
        <v>16056</v>
      </c>
      <c r="AN519" s="84">
        <v>0</v>
      </c>
      <c r="AO519" s="84">
        <v>0</v>
      </c>
      <c r="AP519" s="84"/>
      <c r="AQ519" s="84"/>
      <c r="AR519" s="84"/>
      <c r="AS519" s="84"/>
      <c r="AT519" s="84"/>
      <c r="AU519" s="84"/>
      <c r="AV519" s="84"/>
      <c r="AW519" s="84"/>
    </row>
    <row r="520" spans="1:49" x14ac:dyDescent="0.25">
      <c r="A520" s="69" t="s">
        <v>6767</v>
      </c>
      <c r="B520" s="69" t="s">
        <v>601</v>
      </c>
      <c r="C520" s="70"/>
      <c r="D520" s="71"/>
      <c r="E520" s="72"/>
      <c r="F520" s="73"/>
      <c r="G520" s="70"/>
      <c r="H520" s="74"/>
      <c r="I520" s="75"/>
      <c r="J520" s="75"/>
      <c r="K520" s="36"/>
      <c r="L520" s="82"/>
      <c r="M520" s="82"/>
      <c r="N520" s="77"/>
      <c r="O520" s="84" t="s">
        <v>825</v>
      </c>
      <c r="P520" s="86">
        <v>42758.384351851855</v>
      </c>
      <c r="Q520" s="84" t="s">
        <v>9140</v>
      </c>
      <c r="R520" s="84"/>
      <c r="S520" s="84"/>
      <c r="T520" s="84" t="s">
        <v>10914</v>
      </c>
      <c r="U520" s="86">
        <v>42758.384351851855</v>
      </c>
      <c r="V520" s="87" t="s">
        <v>11554</v>
      </c>
      <c r="W520" s="84"/>
      <c r="X520" s="84"/>
      <c r="Y520" s="88" t="s">
        <v>13643</v>
      </c>
      <c r="Z520" s="84"/>
      <c r="AA520" s="84" t="b">
        <v>0</v>
      </c>
      <c r="AB520" s="84">
        <v>0</v>
      </c>
      <c r="AC520" s="88" t="s">
        <v>2133</v>
      </c>
      <c r="AD520" s="84" t="b">
        <v>0</v>
      </c>
      <c r="AE520" s="84" t="s">
        <v>2140</v>
      </c>
      <c r="AF520" s="84"/>
      <c r="AG520" s="88" t="s">
        <v>2133</v>
      </c>
      <c r="AH520" s="84" t="b">
        <v>0</v>
      </c>
      <c r="AI520" s="84">
        <v>0</v>
      </c>
      <c r="AJ520" s="88" t="s">
        <v>2133</v>
      </c>
      <c r="AK520" s="84" t="s">
        <v>2340</v>
      </c>
      <c r="AL520" s="84" t="b">
        <v>0</v>
      </c>
      <c r="AM520" s="88" t="s">
        <v>13643</v>
      </c>
      <c r="AN520" s="84">
        <v>0</v>
      </c>
      <c r="AO520" s="84">
        <v>0</v>
      </c>
      <c r="AP520" s="84"/>
      <c r="AQ520" s="84"/>
      <c r="AR520" s="84"/>
      <c r="AS520" s="84"/>
      <c r="AT520" s="84"/>
      <c r="AU520" s="84"/>
      <c r="AV520" s="84"/>
      <c r="AW520" s="84"/>
    </row>
    <row r="521" spans="1:49" x14ac:dyDescent="0.25">
      <c r="A521" s="69" t="s">
        <v>6768</v>
      </c>
      <c r="B521" s="69" t="s">
        <v>8669</v>
      </c>
      <c r="C521" s="70"/>
      <c r="D521" s="71"/>
      <c r="E521" s="72"/>
      <c r="F521" s="73"/>
      <c r="G521" s="70"/>
      <c r="H521" s="74"/>
      <c r="I521" s="75"/>
      <c r="J521" s="75"/>
      <c r="K521" s="36"/>
      <c r="L521" s="82"/>
      <c r="M521" s="82"/>
      <c r="N521" s="77"/>
      <c r="O521" s="84" t="s">
        <v>825</v>
      </c>
      <c r="P521" s="86">
        <v>42758.384363425925</v>
      </c>
      <c r="Q521" s="84" t="s">
        <v>9138</v>
      </c>
      <c r="R521" s="84"/>
      <c r="S521" s="84"/>
      <c r="T521" s="84" t="s">
        <v>10912</v>
      </c>
      <c r="U521" s="86">
        <v>42758.384363425925</v>
      </c>
      <c r="V521" s="87" t="s">
        <v>11555</v>
      </c>
      <c r="W521" s="84"/>
      <c r="X521" s="84"/>
      <c r="Y521" s="88" t="s">
        <v>13644</v>
      </c>
      <c r="Z521" s="84"/>
      <c r="AA521" s="84" t="b">
        <v>0</v>
      </c>
      <c r="AB521" s="84">
        <v>0</v>
      </c>
      <c r="AC521" s="88" t="s">
        <v>2133</v>
      </c>
      <c r="AD521" s="84" t="b">
        <v>0</v>
      </c>
      <c r="AE521" s="84" t="s">
        <v>2140</v>
      </c>
      <c r="AF521" s="84"/>
      <c r="AG521" s="88" t="s">
        <v>2133</v>
      </c>
      <c r="AH521" s="84" t="b">
        <v>0</v>
      </c>
      <c r="AI521" s="84">
        <v>242</v>
      </c>
      <c r="AJ521" s="88" t="s">
        <v>16056</v>
      </c>
      <c r="AK521" s="84" t="s">
        <v>2343</v>
      </c>
      <c r="AL521" s="84" t="b">
        <v>0</v>
      </c>
      <c r="AM521" s="88" t="s">
        <v>16056</v>
      </c>
      <c r="AN521" s="84">
        <v>0</v>
      </c>
      <c r="AO521" s="84">
        <v>0</v>
      </c>
      <c r="AP521" s="84"/>
      <c r="AQ521" s="84"/>
      <c r="AR521" s="84"/>
      <c r="AS521" s="84"/>
      <c r="AT521" s="84"/>
      <c r="AU521" s="84"/>
      <c r="AV521" s="84"/>
      <c r="AW521" s="84"/>
    </row>
    <row r="522" spans="1:49" x14ac:dyDescent="0.25">
      <c r="A522" s="69" t="s">
        <v>6769</v>
      </c>
      <c r="B522" s="69" t="s">
        <v>8669</v>
      </c>
      <c r="C522" s="70"/>
      <c r="D522" s="71"/>
      <c r="E522" s="72"/>
      <c r="F522" s="73"/>
      <c r="G522" s="70"/>
      <c r="H522" s="74"/>
      <c r="I522" s="75"/>
      <c r="J522" s="75"/>
      <c r="K522" s="36"/>
      <c r="L522" s="82"/>
      <c r="M522" s="82"/>
      <c r="N522" s="77"/>
      <c r="O522" s="84" t="s">
        <v>825</v>
      </c>
      <c r="P522" s="86">
        <v>42758.384421296294</v>
      </c>
      <c r="Q522" s="84" t="s">
        <v>9138</v>
      </c>
      <c r="R522" s="84"/>
      <c r="S522" s="84"/>
      <c r="T522" s="84" t="s">
        <v>10912</v>
      </c>
      <c r="U522" s="86">
        <v>42758.384421296294</v>
      </c>
      <c r="V522" s="87" t="s">
        <v>11556</v>
      </c>
      <c r="W522" s="84"/>
      <c r="X522" s="84"/>
      <c r="Y522" s="88" t="s">
        <v>13645</v>
      </c>
      <c r="Z522" s="84"/>
      <c r="AA522" s="84" t="b">
        <v>0</v>
      </c>
      <c r="AB522" s="84">
        <v>0</v>
      </c>
      <c r="AC522" s="88" t="s">
        <v>2133</v>
      </c>
      <c r="AD522" s="84" t="b">
        <v>0</v>
      </c>
      <c r="AE522" s="84" t="s">
        <v>2140</v>
      </c>
      <c r="AF522" s="84"/>
      <c r="AG522" s="88" t="s">
        <v>2133</v>
      </c>
      <c r="AH522" s="84" t="b">
        <v>0</v>
      </c>
      <c r="AI522" s="84">
        <v>242</v>
      </c>
      <c r="AJ522" s="88" t="s">
        <v>16056</v>
      </c>
      <c r="AK522" s="84" t="s">
        <v>2343</v>
      </c>
      <c r="AL522" s="84" t="b">
        <v>0</v>
      </c>
      <c r="AM522" s="88" t="s">
        <v>16056</v>
      </c>
      <c r="AN522" s="84">
        <v>0</v>
      </c>
      <c r="AO522" s="84">
        <v>0</v>
      </c>
      <c r="AP522" s="84"/>
      <c r="AQ522" s="84"/>
      <c r="AR522" s="84"/>
      <c r="AS522" s="84"/>
      <c r="AT522" s="84"/>
      <c r="AU522" s="84"/>
      <c r="AV522" s="84"/>
      <c r="AW522" s="84"/>
    </row>
    <row r="523" spans="1:49" x14ac:dyDescent="0.25">
      <c r="A523" s="69" t="s">
        <v>6770</v>
      </c>
      <c r="B523" s="69" t="s">
        <v>8669</v>
      </c>
      <c r="C523" s="70"/>
      <c r="D523" s="71"/>
      <c r="E523" s="72"/>
      <c r="F523" s="73"/>
      <c r="G523" s="70"/>
      <c r="H523" s="74"/>
      <c r="I523" s="75"/>
      <c r="J523" s="75"/>
      <c r="K523" s="36"/>
      <c r="L523" s="82"/>
      <c r="M523" s="82"/>
      <c r="N523" s="77"/>
      <c r="O523" s="84" t="s">
        <v>825</v>
      </c>
      <c r="P523" s="86">
        <v>42758.384432870371</v>
      </c>
      <c r="Q523" s="84" t="s">
        <v>9138</v>
      </c>
      <c r="R523" s="84"/>
      <c r="S523" s="84"/>
      <c r="T523" s="84" t="s">
        <v>10912</v>
      </c>
      <c r="U523" s="86">
        <v>42758.384432870371</v>
      </c>
      <c r="V523" s="87" t="s">
        <v>11557</v>
      </c>
      <c r="W523" s="84"/>
      <c r="X523" s="84"/>
      <c r="Y523" s="88" t="s">
        <v>13646</v>
      </c>
      <c r="Z523" s="84"/>
      <c r="AA523" s="84" t="b">
        <v>0</v>
      </c>
      <c r="AB523" s="84">
        <v>0</v>
      </c>
      <c r="AC523" s="88" t="s">
        <v>2133</v>
      </c>
      <c r="AD523" s="84" t="b">
        <v>0</v>
      </c>
      <c r="AE523" s="84" t="s">
        <v>2140</v>
      </c>
      <c r="AF523" s="84"/>
      <c r="AG523" s="88" t="s">
        <v>2133</v>
      </c>
      <c r="AH523" s="84" t="b">
        <v>0</v>
      </c>
      <c r="AI523" s="84">
        <v>242</v>
      </c>
      <c r="AJ523" s="88" t="s">
        <v>16056</v>
      </c>
      <c r="AK523" s="84" t="s">
        <v>2343</v>
      </c>
      <c r="AL523" s="84" t="b">
        <v>0</v>
      </c>
      <c r="AM523" s="88" t="s">
        <v>16056</v>
      </c>
      <c r="AN523" s="84">
        <v>0</v>
      </c>
      <c r="AO523" s="84">
        <v>0</v>
      </c>
      <c r="AP523" s="84"/>
      <c r="AQ523" s="84"/>
      <c r="AR523" s="84"/>
      <c r="AS523" s="84"/>
      <c r="AT523" s="84"/>
      <c r="AU523" s="84"/>
      <c r="AV523" s="84"/>
      <c r="AW523" s="84"/>
    </row>
    <row r="524" spans="1:49" x14ac:dyDescent="0.25">
      <c r="A524" s="69" t="s">
        <v>6771</v>
      </c>
      <c r="B524" s="69" t="s">
        <v>8669</v>
      </c>
      <c r="C524" s="70"/>
      <c r="D524" s="71"/>
      <c r="E524" s="72"/>
      <c r="F524" s="73"/>
      <c r="G524" s="70"/>
      <c r="H524" s="74"/>
      <c r="I524" s="75"/>
      <c r="J524" s="75"/>
      <c r="K524" s="36"/>
      <c r="L524" s="82"/>
      <c r="M524" s="82"/>
      <c r="N524" s="77"/>
      <c r="O524" s="84" t="s">
        <v>825</v>
      </c>
      <c r="P524" s="86">
        <v>42758.384467592594</v>
      </c>
      <c r="Q524" s="84" t="s">
        <v>9138</v>
      </c>
      <c r="R524" s="84"/>
      <c r="S524" s="84"/>
      <c r="T524" s="84" t="s">
        <v>10912</v>
      </c>
      <c r="U524" s="86">
        <v>42758.384467592594</v>
      </c>
      <c r="V524" s="87" t="s">
        <v>11558</v>
      </c>
      <c r="W524" s="84"/>
      <c r="X524" s="84"/>
      <c r="Y524" s="88" t="s">
        <v>13647</v>
      </c>
      <c r="Z524" s="84"/>
      <c r="AA524" s="84" t="b">
        <v>0</v>
      </c>
      <c r="AB524" s="84">
        <v>0</v>
      </c>
      <c r="AC524" s="88" t="s">
        <v>2133</v>
      </c>
      <c r="AD524" s="84" t="b">
        <v>0</v>
      </c>
      <c r="AE524" s="84" t="s">
        <v>2140</v>
      </c>
      <c r="AF524" s="84"/>
      <c r="AG524" s="88" t="s">
        <v>2133</v>
      </c>
      <c r="AH524" s="84" t="b">
        <v>0</v>
      </c>
      <c r="AI524" s="84">
        <v>242</v>
      </c>
      <c r="AJ524" s="88" t="s">
        <v>16056</v>
      </c>
      <c r="AK524" s="84" t="s">
        <v>2343</v>
      </c>
      <c r="AL524" s="84" t="b">
        <v>0</v>
      </c>
      <c r="AM524" s="88" t="s">
        <v>16056</v>
      </c>
      <c r="AN524" s="84">
        <v>0</v>
      </c>
      <c r="AO524" s="84">
        <v>0</v>
      </c>
      <c r="AP524" s="84"/>
      <c r="AQ524" s="84"/>
      <c r="AR524" s="84"/>
      <c r="AS524" s="84"/>
      <c r="AT524" s="84"/>
      <c r="AU524" s="84"/>
      <c r="AV524" s="84"/>
      <c r="AW524" s="84"/>
    </row>
    <row r="525" spans="1:49" x14ac:dyDescent="0.25">
      <c r="A525" s="69" t="s">
        <v>6772</v>
      </c>
      <c r="B525" s="69" t="s">
        <v>8669</v>
      </c>
      <c r="C525" s="70"/>
      <c r="D525" s="71"/>
      <c r="E525" s="72"/>
      <c r="F525" s="73"/>
      <c r="G525" s="70"/>
      <c r="H525" s="74"/>
      <c r="I525" s="75"/>
      <c r="J525" s="75"/>
      <c r="K525" s="36"/>
      <c r="L525" s="82"/>
      <c r="M525" s="82"/>
      <c r="N525" s="77"/>
      <c r="O525" s="84" t="s">
        <v>825</v>
      </c>
      <c r="P525" s="86">
        <v>42758.384513888886</v>
      </c>
      <c r="Q525" s="84" t="s">
        <v>9138</v>
      </c>
      <c r="R525" s="84"/>
      <c r="S525" s="84"/>
      <c r="T525" s="84" t="s">
        <v>10912</v>
      </c>
      <c r="U525" s="86">
        <v>42758.384513888886</v>
      </c>
      <c r="V525" s="87" t="s">
        <v>11559</v>
      </c>
      <c r="W525" s="84"/>
      <c r="X525" s="84"/>
      <c r="Y525" s="88" t="s">
        <v>13648</v>
      </c>
      <c r="Z525" s="84"/>
      <c r="AA525" s="84" t="b">
        <v>0</v>
      </c>
      <c r="AB525" s="84">
        <v>0</v>
      </c>
      <c r="AC525" s="88" t="s">
        <v>2133</v>
      </c>
      <c r="AD525" s="84" t="b">
        <v>0</v>
      </c>
      <c r="AE525" s="84" t="s">
        <v>2140</v>
      </c>
      <c r="AF525" s="84"/>
      <c r="AG525" s="88" t="s">
        <v>2133</v>
      </c>
      <c r="AH525" s="84" t="b">
        <v>0</v>
      </c>
      <c r="AI525" s="84">
        <v>242</v>
      </c>
      <c r="AJ525" s="88" t="s">
        <v>16056</v>
      </c>
      <c r="AK525" s="84" t="s">
        <v>2343</v>
      </c>
      <c r="AL525" s="84" t="b">
        <v>0</v>
      </c>
      <c r="AM525" s="88" t="s">
        <v>16056</v>
      </c>
      <c r="AN525" s="84">
        <v>0</v>
      </c>
      <c r="AO525" s="84">
        <v>0</v>
      </c>
      <c r="AP525" s="84"/>
      <c r="AQ525" s="84"/>
      <c r="AR525" s="84"/>
      <c r="AS525" s="84"/>
      <c r="AT525" s="84"/>
      <c r="AU525" s="84"/>
      <c r="AV525" s="84"/>
      <c r="AW525" s="84"/>
    </row>
    <row r="526" spans="1:49" x14ac:dyDescent="0.25">
      <c r="A526" s="69" t="s">
        <v>6773</v>
      </c>
      <c r="B526" s="69" t="s">
        <v>8669</v>
      </c>
      <c r="C526" s="70"/>
      <c r="D526" s="71"/>
      <c r="E526" s="72"/>
      <c r="F526" s="73"/>
      <c r="G526" s="70"/>
      <c r="H526" s="74"/>
      <c r="I526" s="75"/>
      <c r="J526" s="75"/>
      <c r="K526" s="36"/>
      <c r="L526" s="82"/>
      <c r="M526" s="82"/>
      <c r="N526" s="77"/>
      <c r="O526" s="84" t="s">
        <v>825</v>
      </c>
      <c r="P526" s="86">
        <v>42758.384513888886</v>
      </c>
      <c r="Q526" s="84" t="s">
        <v>9138</v>
      </c>
      <c r="R526" s="84"/>
      <c r="S526" s="84"/>
      <c r="T526" s="84" t="s">
        <v>10912</v>
      </c>
      <c r="U526" s="86">
        <v>42758.384513888886</v>
      </c>
      <c r="V526" s="87" t="s">
        <v>11560</v>
      </c>
      <c r="W526" s="84"/>
      <c r="X526" s="84"/>
      <c r="Y526" s="88" t="s">
        <v>13649</v>
      </c>
      <c r="Z526" s="84"/>
      <c r="AA526" s="84" t="b">
        <v>0</v>
      </c>
      <c r="AB526" s="84">
        <v>0</v>
      </c>
      <c r="AC526" s="88" t="s">
        <v>2133</v>
      </c>
      <c r="AD526" s="84" t="b">
        <v>0</v>
      </c>
      <c r="AE526" s="84" t="s">
        <v>2140</v>
      </c>
      <c r="AF526" s="84"/>
      <c r="AG526" s="88" t="s">
        <v>2133</v>
      </c>
      <c r="AH526" s="84" t="b">
        <v>0</v>
      </c>
      <c r="AI526" s="84">
        <v>242</v>
      </c>
      <c r="AJ526" s="88" t="s">
        <v>16056</v>
      </c>
      <c r="AK526" s="84" t="s">
        <v>2343</v>
      </c>
      <c r="AL526" s="84" t="b">
        <v>0</v>
      </c>
      <c r="AM526" s="88" t="s">
        <v>16056</v>
      </c>
      <c r="AN526" s="84">
        <v>0</v>
      </c>
      <c r="AO526" s="84">
        <v>0</v>
      </c>
      <c r="AP526" s="84"/>
      <c r="AQ526" s="84"/>
      <c r="AR526" s="84"/>
      <c r="AS526" s="84"/>
      <c r="AT526" s="84"/>
      <c r="AU526" s="84"/>
      <c r="AV526" s="84"/>
      <c r="AW526" s="84"/>
    </row>
    <row r="527" spans="1:49" x14ac:dyDescent="0.25">
      <c r="A527" s="69" t="s">
        <v>6774</v>
      </c>
      <c r="B527" s="69" t="s">
        <v>8669</v>
      </c>
      <c r="C527" s="70"/>
      <c r="D527" s="71"/>
      <c r="E527" s="72"/>
      <c r="F527" s="73"/>
      <c r="G527" s="70"/>
      <c r="H527" s="74"/>
      <c r="I527" s="75"/>
      <c r="J527" s="75"/>
      <c r="K527" s="36"/>
      <c r="L527" s="82"/>
      <c r="M527" s="82"/>
      <c r="N527" s="77"/>
      <c r="O527" s="84" t="s">
        <v>825</v>
      </c>
      <c r="P527" s="86">
        <v>42758.38453703704</v>
      </c>
      <c r="Q527" s="84" t="s">
        <v>9138</v>
      </c>
      <c r="R527" s="84"/>
      <c r="S527" s="84"/>
      <c r="T527" s="84" t="s">
        <v>10912</v>
      </c>
      <c r="U527" s="86">
        <v>42758.38453703704</v>
      </c>
      <c r="V527" s="87" t="s">
        <v>11561</v>
      </c>
      <c r="W527" s="84"/>
      <c r="X527" s="84"/>
      <c r="Y527" s="88" t="s">
        <v>13650</v>
      </c>
      <c r="Z527" s="84"/>
      <c r="AA527" s="84" t="b">
        <v>0</v>
      </c>
      <c r="AB527" s="84">
        <v>0</v>
      </c>
      <c r="AC527" s="88" t="s">
        <v>2133</v>
      </c>
      <c r="AD527" s="84" t="b">
        <v>0</v>
      </c>
      <c r="AE527" s="84" t="s">
        <v>2140</v>
      </c>
      <c r="AF527" s="84"/>
      <c r="AG527" s="88" t="s">
        <v>2133</v>
      </c>
      <c r="AH527" s="84" t="b">
        <v>0</v>
      </c>
      <c r="AI527" s="84">
        <v>242</v>
      </c>
      <c r="AJ527" s="88" t="s">
        <v>16056</v>
      </c>
      <c r="AK527" s="84" t="s">
        <v>2343</v>
      </c>
      <c r="AL527" s="84" t="b">
        <v>0</v>
      </c>
      <c r="AM527" s="88" t="s">
        <v>16056</v>
      </c>
      <c r="AN527" s="84">
        <v>0</v>
      </c>
      <c r="AO527" s="84">
        <v>0</v>
      </c>
      <c r="AP527" s="84"/>
      <c r="AQ527" s="84"/>
      <c r="AR527" s="84"/>
      <c r="AS527" s="84"/>
      <c r="AT527" s="84"/>
      <c r="AU527" s="84"/>
      <c r="AV527" s="84"/>
      <c r="AW527" s="84"/>
    </row>
    <row r="528" spans="1:49" x14ac:dyDescent="0.25">
      <c r="A528" s="69" t="s">
        <v>6775</v>
      </c>
      <c r="B528" s="69" t="s">
        <v>8669</v>
      </c>
      <c r="C528" s="70"/>
      <c r="D528" s="71"/>
      <c r="E528" s="72"/>
      <c r="F528" s="73"/>
      <c r="G528" s="70"/>
      <c r="H528" s="74"/>
      <c r="I528" s="75"/>
      <c r="J528" s="75"/>
      <c r="K528" s="36"/>
      <c r="L528" s="82"/>
      <c r="M528" s="82"/>
      <c r="N528" s="77"/>
      <c r="O528" s="84" t="s">
        <v>825</v>
      </c>
      <c r="P528" s="86">
        <v>42758.384571759256</v>
      </c>
      <c r="Q528" s="84" t="s">
        <v>9138</v>
      </c>
      <c r="R528" s="84"/>
      <c r="S528" s="84"/>
      <c r="T528" s="84" t="s">
        <v>10912</v>
      </c>
      <c r="U528" s="86">
        <v>42758.384571759256</v>
      </c>
      <c r="V528" s="87" t="s">
        <v>11562</v>
      </c>
      <c r="W528" s="84"/>
      <c r="X528" s="84"/>
      <c r="Y528" s="88" t="s">
        <v>13651</v>
      </c>
      <c r="Z528" s="84"/>
      <c r="AA528" s="84" t="b">
        <v>0</v>
      </c>
      <c r="AB528" s="84">
        <v>0</v>
      </c>
      <c r="AC528" s="88" t="s">
        <v>2133</v>
      </c>
      <c r="AD528" s="84" t="b">
        <v>0</v>
      </c>
      <c r="AE528" s="84" t="s">
        <v>2140</v>
      </c>
      <c r="AF528" s="84"/>
      <c r="AG528" s="88" t="s">
        <v>2133</v>
      </c>
      <c r="AH528" s="84" t="b">
        <v>0</v>
      </c>
      <c r="AI528" s="84">
        <v>242</v>
      </c>
      <c r="AJ528" s="88" t="s">
        <v>16056</v>
      </c>
      <c r="AK528" s="84" t="s">
        <v>2343</v>
      </c>
      <c r="AL528" s="84" t="b">
        <v>0</v>
      </c>
      <c r="AM528" s="88" t="s">
        <v>16056</v>
      </c>
      <c r="AN528" s="84">
        <v>0</v>
      </c>
      <c r="AO528" s="84">
        <v>0</v>
      </c>
      <c r="AP528" s="84"/>
      <c r="AQ528" s="84"/>
      <c r="AR528" s="84"/>
      <c r="AS528" s="84"/>
      <c r="AT528" s="84"/>
      <c r="AU528" s="84"/>
      <c r="AV528" s="84"/>
      <c r="AW528" s="84"/>
    </row>
    <row r="529" spans="1:49" x14ac:dyDescent="0.25">
      <c r="A529" s="69" t="s">
        <v>6776</v>
      </c>
      <c r="B529" s="69" t="s">
        <v>8669</v>
      </c>
      <c r="C529" s="70"/>
      <c r="D529" s="71"/>
      <c r="E529" s="72"/>
      <c r="F529" s="73"/>
      <c r="G529" s="70"/>
      <c r="H529" s="74"/>
      <c r="I529" s="75"/>
      <c r="J529" s="75"/>
      <c r="K529" s="36"/>
      <c r="L529" s="82"/>
      <c r="M529" s="82"/>
      <c r="N529" s="77"/>
      <c r="O529" s="84" t="s">
        <v>825</v>
      </c>
      <c r="P529" s="86">
        <v>42758.384583333333</v>
      </c>
      <c r="Q529" s="84" t="s">
        <v>9138</v>
      </c>
      <c r="R529" s="84"/>
      <c r="S529" s="84"/>
      <c r="T529" s="84" t="s">
        <v>10912</v>
      </c>
      <c r="U529" s="86">
        <v>42758.384583333333</v>
      </c>
      <c r="V529" s="87" t="s">
        <v>11563</v>
      </c>
      <c r="W529" s="84"/>
      <c r="X529" s="84"/>
      <c r="Y529" s="88" t="s">
        <v>13652</v>
      </c>
      <c r="Z529" s="84"/>
      <c r="AA529" s="84" t="b">
        <v>0</v>
      </c>
      <c r="AB529" s="84">
        <v>0</v>
      </c>
      <c r="AC529" s="88" t="s">
        <v>2133</v>
      </c>
      <c r="AD529" s="84" t="b">
        <v>0</v>
      </c>
      <c r="AE529" s="84" t="s">
        <v>2140</v>
      </c>
      <c r="AF529" s="84"/>
      <c r="AG529" s="88" t="s">
        <v>2133</v>
      </c>
      <c r="AH529" s="84" t="b">
        <v>0</v>
      </c>
      <c r="AI529" s="84">
        <v>242</v>
      </c>
      <c r="AJ529" s="88" t="s">
        <v>16056</v>
      </c>
      <c r="AK529" s="84" t="s">
        <v>2343</v>
      </c>
      <c r="AL529" s="84" t="b">
        <v>0</v>
      </c>
      <c r="AM529" s="88" t="s">
        <v>16056</v>
      </c>
      <c r="AN529" s="84">
        <v>0</v>
      </c>
      <c r="AO529" s="84">
        <v>0</v>
      </c>
      <c r="AP529" s="84"/>
      <c r="AQ529" s="84"/>
      <c r="AR529" s="84"/>
      <c r="AS529" s="84"/>
      <c r="AT529" s="84"/>
      <c r="AU529" s="84"/>
      <c r="AV529" s="84"/>
      <c r="AW529" s="84"/>
    </row>
    <row r="530" spans="1:49" x14ac:dyDescent="0.25">
      <c r="A530" s="69" t="s">
        <v>6777</v>
      </c>
      <c r="B530" s="69" t="s">
        <v>8669</v>
      </c>
      <c r="C530" s="70"/>
      <c r="D530" s="71"/>
      <c r="E530" s="72"/>
      <c r="F530" s="73"/>
      <c r="G530" s="70"/>
      <c r="H530" s="74"/>
      <c r="I530" s="75"/>
      <c r="J530" s="75"/>
      <c r="K530" s="36"/>
      <c r="L530" s="82"/>
      <c r="M530" s="82"/>
      <c r="N530" s="77"/>
      <c r="O530" s="84" t="s">
        <v>825</v>
      </c>
      <c r="P530" s="86">
        <v>42758.384606481479</v>
      </c>
      <c r="Q530" s="84" t="s">
        <v>9138</v>
      </c>
      <c r="R530" s="84"/>
      <c r="S530" s="84"/>
      <c r="T530" s="84" t="s">
        <v>10912</v>
      </c>
      <c r="U530" s="86">
        <v>42758.384606481479</v>
      </c>
      <c r="V530" s="87" t="s">
        <v>11564</v>
      </c>
      <c r="W530" s="84"/>
      <c r="X530" s="84"/>
      <c r="Y530" s="88" t="s">
        <v>13653</v>
      </c>
      <c r="Z530" s="84"/>
      <c r="AA530" s="84" t="b">
        <v>0</v>
      </c>
      <c r="AB530" s="84">
        <v>0</v>
      </c>
      <c r="AC530" s="88" t="s">
        <v>2133</v>
      </c>
      <c r="AD530" s="84" t="b">
        <v>0</v>
      </c>
      <c r="AE530" s="84" t="s">
        <v>2140</v>
      </c>
      <c r="AF530" s="84"/>
      <c r="AG530" s="88" t="s">
        <v>2133</v>
      </c>
      <c r="AH530" s="84" t="b">
        <v>0</v>
      </c>
      <c r="AI530" s="84">
        <v>242</v>
      </c>
      <c r="AJ530" s="88" t="s">
        <v>16056</v>
      </c>
      <c r="AK530" s="84" t="s">
        <v>2343</v>
      </c>
      <c r="AL530" s="84" t="b">
        <v>0</v>
      </c>
      <c r="AM530" s="88" t="s">
        <v>16056</v>
      </c>
      <c r="AN530" s="84">
        <v>0</v>
      </c>
      <c r="AO530" s="84">
        <v>0</v>
      </c>
      <c r="AP530" s="84"/>
      <c r="AQ530" s="84"/>
      <c r="AR530" s="84"/>
      <c r="AS530" s="84"/>
      <c r="AT530" s="84"/>
      <c r="AU530" s="84"/>
      <c r="AV530" s="84"/>
      <c r="AW530" s="84"/>
    </row>
    <row r="531" spans="1:49" x14ac:dyDescent="0.25">
      <c r="A531" s="69" t="s">
        <v>6778</v>
      </c>
      <c r="B531" s="69" t="s">
        <v>8669</v>
      </c>
      <c r="C531" s="70"/>
      <c r="D531" s="71"/>
      <c r="E531" s="72"/>
      <c r="F531" s="73"/>
      <c r="G531" s="70"/>
      <c r="H531" s="74"/>
      <c r="I531" s="75"/>
      <c r="J531" s="75"/>
      <c r="K531" s="36"/>
      <c r="L531" s="82"/>
      <c r="M531" s="82"/>
      <c r="N531" s="77"/>
      <c r="O531" s="84" t="s">
        <v>825</v>
      </c>
      <c r="P531" s="86">
        <v>42758.384664351855</v>
      </c>
      <c r="Q531" s="84" t="s">
        <v>9138</v>
      </c>
      <c r="R531" s="84"/>
      <c r="S531" s="84"/>
      <c r="T531" s="84" t="s">
        <v>10912</v>
      </c>
      <c r="U531" s="86">
        <v>42758.384664351855</v>
      </c>
      <c r="V531" s="87" t="s">
        <v>11565</v>
      </c>
      <c r="W531" s="84"/>
      <c r="X531" s="84"/>
      <c r="Y531" s="88" t="s">
        <v>13654</v>
      </c>
      <c r="Z531" s="84"/>
      <c r="AA531" s="84" t="b">
        <v>0</v>
      </c>
      <c r="AB531" s="84">
        <v>0</v>
      </c>
      <c r="AC531" s="88" t="s">
        <v>2133</v>
      </c>
      <c r="AD531" s="84" t="b">
        <v>0</v>
      </c>
      <c r="AE531" s="84" t="s">
        <v>2140</v>
      </c>
      <c r="AF531" s="84"/>
      <c r="AG531" s="88" t="s">
        <v>2133</v>
      </c>
      <c r="AH531" s="84" t="b">
        <v>0</v>
      </c>
      <c r="AI531" s="84">
        <v>242</v>
      </c>
      <c r="AJ531" s="88" t="s">
        <v>16056</v>
      </c>
      <c r="AK531" s="84" t="s">
        <v>2343</v>
      </c>
      <c r="AL531" s="84" t="b">
        <v>0</v>
      </c>
      <c r="AM531" s="88" t="s">
        <v>16056</v>
      </c>
      <c r="AN531" s="84">
        <v>0</v>
      </c>
      <c r="AO531" s="84">
        <v>0</v>
      </c>
      <c r="AP531" s="84"/>
      <c r="AQ531" s="84"/>
      <c r="AR531" s="84"/>
      <c r="AS531" s="84"/>
      <c r="AT531" s="84"/>
      <c r="AU531" s="84"/>
      <c r="AV531" s="84"/>
      <c r="AW531" s="84"/>
    </row>
    <row r="532" spans="1:49" x14ac:dyDescent="0.25">
      <c r="A532" s="69" t="s">
        <v>6779</v>
      </c>
      <c r="B532" s="69" t="s">
        <v>8669</v>
      </c>
      <c r="C532" s="70"/>
      <c r="D532" s="71"/>
      <c r="E532" s="72"/>
      <c r="F532" s="73"/>
      <c r="G532" s="70"/>
      <c r="H532" s="74"/>
      <c r="I532" s="75"/>
      <c r="J532" s="75"/>
      <c r="K532" s="36"/>
      <c r="L532" s="82"/>
      <c r="M532" s="82"/>
      <c r="N532" s="77"/>
      <c r="O532" s="84" t="s">
        <v>825</v>
      </c>
      <c r="P532" s="86">
        <v>42758.384699074071</v>
      </c>
      <c r="Q532" s="84" t="s">
        <v>9138</v>
      </c>
      <c r="R532" s="84"/>
      <c r="S532" s="84"/>
      <c r="T532" s="84" t="s">
        <v>10912</v>
      </c>
      <c r="U532" s="86">
        <v>42758.384699074071</v>
      </c>
      <c r="V532" s="87" t="s">
        <v>11566</v>
      </c>
      <c r="W532" s="84"/>
      <c r="X532" s="84"/>
      <c r="Y532" s="88" t="s">
        <v>13655</v>
      </c>
      <c r="Z532" s="84"/>
      <c r="AA532" s="84" t="b">
        <v>0</v>
      </c>
      <c r="AB532" s="84">
        <v>0</v>
      </c>
      <c r="AC532" s="88" t="s">
        <v>2133</v>
      </c>
      <c r="AD532" s="84" t="b">
        <v>0</v>
      </c>
      <c r="AE532" s="84" t="s">
        <v>2140</v>
      </c>
      <c r="AF532" s="84"/>
      <c r="AG532" s="88" t="s">
        <v>2133</v>
      </c>
      <c r="AH532" s="84" t="b">
        <v>0</v>
      </c>
      <c r="AI532" s="84">
        <v>242</v>
      </c>
      <c r="AJ532" s="88" t="s">
        <v>16056</v>
      </c>
      <c r="AK532" s="84" t="s">
        <v>2343</v>
      </c>
      <c r="AL532" s="84" t="b">
        <v>0</v>
      </c>
      <c r="AM532" s="88" t="s">
        <v>16056</v>
      </c>
      <c r="AN532" s="84">
        <v>0</v>
      </c>
      <c r="AO532" s="84">
        <v>0</v>
      </c>
      <c r="AP532" s="84"/>
      <c r="AQ532" s="84"/>
      <c r="AR532" s="84"/>
      <c r="AS532" s="84"/>
      <c r="AT532" s="84"/>
      <c r="AU532" s="84"/>
      <c r="AV532" s="84"/>
      <c r="AW532" s="84"/>
    </row>
    <row r="533" spans="1:49" x14ac:dyDescent="0.25">
      <c r="A533" s="69" t="s">
        <v>6780</v>
      </c>
      <c r="B533" s="69" t="s">
        <v>8669</v>
      </c>
      <c r="C533" s="70"/>
      <c r="D533" s="71"/>
      <c r="E533" s="72"/>
      <c r="F533" s="73"/>
      <c r="G533" s="70"/>
      <c r="H533" s="74"/>
      <c r="I533" s="75"/>
      <c r="J533" s="75"/>
      <c r="K533" s="36"/>
      <c r="L533" s="82"/>
      <c r="M533" s="82"/>
      <c r="N533" s="77"/>
      <c r="O533" s="84" t="s">
        <v>825</v>
      </c>
      <c r="P533" s="86">
        <v>42758.384768518517</v>
      </c>
      <c r="Q533" s="84" t="s">
        <v>9138</v>
      </c>
      <c r="R533" s="84"/>
      <c r="S533" s="84"/>
      <c r="T533" s="84" t="s">
        <v>10912</v>
      </c>
      <c r="U533" s="86">
        <v>42758.384768518517</v>
      </c>
      <c r="V533" s="87" t="s">
        <v>11567</v>
      </c>
      <c r="W533" s="84"/>
      <c r="X533" s="84"/>
      <c r="Y533" s="88" t="s">
        <v>13656</v>
      </c>
      <c r="Z533" s="84"/>
      <c r="AA533" s="84" t="b">
        <v>0</v>
      </c>
      <c r="AB533" s="84">
        <v>0</v>
      </c>
      <c r="AC533" s="88" t="s">
        <v>2133</v>
      </c>
      <c r="AD533" s="84" t="b">
        <v>0</v>
      </c>
      <c r="AE533" s="84" t="s">
        <v>2140</v>
      </c>
      <c r="AF533" s="84"/>
      <c r="AG533" s="88" t="s">
        <v>2133</v>
      </c>
      <c r="AH533" s="84" t="b">
        <v>0</v>
      </c>
      <c r="AI533" s="84">
        <v>242</v>
      </c>
      <c r="AJ533" s="88" t="s">
        <v>16056</v>
      </c>
      <c r="AK533" s="84" t="s">
        <v>2343</v>
      </c>
      <c r="AL533" s="84" t="b">
        <v>0</v>
      </c>
      <c r="AM533" s="88" t="s">
        <v>16056</v>
      </c>
      <c r="AN533" s="84">
        <v>0</v>
      </c>
      <c r="AO533" s="84">
        <v>0</v>
      </c>
      <c r="AP533" s="84"/>
      <c r="AQ533" s="84"/>
      <c r="AR533" s="84"/>
      <c r="AS533" s="84"/>
      <c r="AT533" s="84"/>
      <c r="AU533" s="84"/>
      <c r="AV533" s="84"/>
      <c r="AW533" s="84"/>
    </row>
    <row r="534" spans="1:49" x14ac:dyDescent="0.25">
      <c r="A534" s="69" t="s">
        <v>6781</v>
      </c>
      <c r="B534" s="69" t="s">
        <v>8669</v>
      </c>
      <c r="C534" s="70"/>
      <c r="D534" s="71"/>
      <c r="E534" s="72"/>
      <c r="F534" s="73"/>
      <c r="G534" s="70"/>
      <c r="H534" s="74"/>
      <c r="I534" s="75"/>
      <c r="J534" s="75"/>
      <c r="K534" s="36"/>
      <c r="L534" s="82"/>
      <c r="M534" s="82"/>
      <c r="N534" s="77"/>
      <c r="O534" s="84" t="s">
        <v>825</v>
      </c>
      <c r="P534" s="86">
        <v>42758.384814814817</v>
      </c>
      <c r="Q534" s="84" t="s">
        <v>9138</v>
      </c>
      <c r="R534" s="84"/>
      <c r="S534" s="84"/>
      <c r="T534" s="84" t="s">
        <v>10912</v>
      </c>
      <c r="U534" s="86">
        <v>42758.384814814817</v>
      </c>
      <c r="V534" s="87" t="s">
        <v>11568</v>
      </c>
      <c r="W534" s="84"/>
      <c r="X534" s="84"/>
      <c r="Y534" s="88" t="s">
        <v>13657</v>
      </c>
      <c r="Z534" s="84"/>
      <c r="AA534" s="84" t="b">
        <v>0</v>
      </c>
      <c r="AB534" s="84">
        <v>0</v>
      </c>
      <c r="AC534" s="88" t="s">
        <v>2133</v>
      </c>
      <c r="AD534" s="84" t="b">
        <v>0</v>
      </c>
      <c r="AE534" s="84" t="s">
        <v>2140</v>
      </c>
      <c r="AF534" s="84"/>
      <c r="AG534" s="88" t="s">
        <v>2133</v>
      </c>
      <c r="AH534" s="84" t="b">
        <v>0</v>
      </c>
      <c r="AI534" s="84">
        <v>242</v>
      </c>
      <c r="AJ534" s="88" t="s">
        <v>16056</v>
      </c>
      <c r="AK534" s="84" t="s">
        <v>2343</v>
      </c>
      <c r="AL534" s="84" t="b">
        <v>0</v>
      </c>
      <c r="AM534" s="88" t="s">
        <v>16056</v>
      </c>
      <c r="AN534" s="84">
        <v>0</v>
      </c>
      <c r="AO534" s="84">
        <v>0</v>
      </c>
      <c r="AP534" s="84"/>
      <c r="AQ534" s="84"/>
      <c r="AR534" s="84"/>
      <c r="AS534" s="84"/>
      <c r="AT534" s="84"/>
      <c r="AU534" s="84"/>
      <c r="AV534" s="84"/>
      <c r="AW534" s="84"/>
    </row>
    <row r="535" spans="1:49" x14ac:dyDescent="0.25">
      <c r="A535" s="69" t="s">
        <v>6782</v>
      </c>
      <c r="B535" s="69" t="s">
        <v>8669</v>
      </c>
      <c r="C535" s="70"/>
      <c r="D535" s="71"/>
      <c r="E535" s="72"/>
      <c r="F535" s="73"/>
      <c r="G535" s="70"/>
      <c r="H535" s="74"/>
      <c r="I535" s="75"/>
      <c r="J535" s="75"/>
      <c r="K535" s="36"/>
      <c r="L535" s="82"/>
      <c r="M535" s="82"/>
      <c r="N535" s="77"/>
      <c r="O535" s="84" t="s">
        <v>825</v>
      </c>
      <c r="P535" s="86">
        <v>42758.384918981479</v>
      </c>
      <c r="Q535" s="84" t="s">
        <v>9138</v>
      </c>
      <c r="R535" s="84"/>
      <c r="S535" s="84"/>
      <c r="T535" s="84" t="s">
        <v>10912</v>
      </c>
      <c r="U535" s="86">
        <v>42758.384918981479</v>
      </c>
      <c r="V535" s="87" t="s">
        <v>11569</v>
      </c>
      <c r="W535" s="84"/>
      <c r="X535" s="84"/>
      <c r="Y535" s="88" t="s">
        <v>13658</v>
      </c>
      <c r="Z535" s="84"/>
      <c r="AA535" s="84" t="b">
        <v>0</v>
      </c>
      <c r="AB535" s="84">
        <v>0</v>
      </c>
      <c r="AC535" s="88" t="s">
        <v>2133</v>
      </c>
      <c r="AD535" s="84" t="b">
        <v>0</v>
      </c>
      <c r="AE535" s="84" t="s">
        <v>2140</v>
      </c>
      <c r="AF535" s="84"/>
      <c r="AG535" s="88" t="s">
        <v>2133</v>
      </c>
      <c r="AH535" s="84" t="b">
        <v>0</v>
      </c>
      <c r="AI535" s="84">
        <v>242</v>
      </c>
      <c r="AJ535" s="88" t="s">
        <v>16056</v>
      </c>
      <c r="AK535" s="84" t="s">
        <v>2343</v>
      </c>
      <c r="AL535" s="84" t="b">
        <v>0</v>
      </c>
      <c r="AM535" s="88" t="s">
        <v>16056</v>
      </c>
      <c r="AN535" s="84">
        <v>0</v>
      </c>
      <c r="AO535" s="84">
        <v>0</v>
      </c>
      <c r="AP535" s="84"/>
      <c r="AQ535" s="84"/>
      <c r="AR535" s="84"/>
      <c r="AS535" s="84"/>
      <c r="AT535" s="84"/>
      <c r="AU535" s="84"/>
      <c r="AV535" s="84"/>
      <c r="AW535" s="84"/>
    </row>
    <row r="536" spans="1:49" x14ac:dyDescent="0.25">
      <c r="A536" s="69" t="s">
        <v>6783</v>
      </c>
      <c r="B536" s="69" t="s">
        <v>8669</v>
      </c>
      <c r="C536" s="70"/>
      <c r="D536" s="71"/>
      <c r="E536" s="72"/>
      <c r="F536" s="73"/>
      <c r="G536" s="70"/>
      <c r="H536" s="74"/>
      <c r="I536" s="75"/>
      <c r="J536" s="75"/>
      <c r="K536" s="36"/>
      <c r="L536" s="82"/>
      <c r="M536" s="82"/>
      <c r="N536" s="77"/>
      <c r="O536" s="84" t="s">
        <v>825</v>
      </c>
      <c r="P536" s="86">
        <v>42758.384965277779</v>
      </c>
      <c r="Q536" s="84" t="s">
        <v>9138</v>
      </c>
      <c r="R536" s="84"/>
      <c r="S536" s="84"/>
      <c r="T536" s="84" t="s">
        <v>10912</v>
      </c>
      <c r="U536" s="86">
        <v>42758.384965277779</v>
      </c>
      <c r="V536" s="87" t="s">
        <v>11570</v>
      </c>
      <c r="W536" s="84"/>
      <c r="X536" s="84"/>
      <c r="Y536" s="88" t="s">
        <v>13659</v>
      </c>
      <c r="Z536" s="84"/>
      <c r="AA536" s="84" t="b">
        <v>0</v>
      </c>
      <c r="AB536" s="84">
        <v>0</v>
      </c>
      <c r="AC536" s="88" t="s">
        <v>2133</v>
      </c>
      <c r="AD536" s="84" t="b">
        <v>0</v>
      </c>
      <c r="AE536" s="84" t="s">
        <v>2140</v>
      </c>
      <c r="AF536" s="84"/>
      <c r="AG536" s="88" t="s">
        <v>2133</v>
      </c>
      <c r="AH536" s="84" t="b">
        <v>0</v>
      </c>
      <c r="AI536" s="84">
        <v>242</v>
      </c>
      <c r="AJ536" s="88" t="s">
        <v>16056</v>
      </c>
      <c r="AK536" s="84" t="s">
        <v>2343</v>
      </c>
      <c r="AL536" s="84" t="b">
        <v>0</v>
      </c>
      <c r="AM536" s="88" t="s">
        <v>16056</v>
      </c>
      <c r="AN536" s="84">
        <v>0</v>
      </c>
      <c r="AO536" s="84">
        <v>0</v>
      </c>
      <c r="AP536" s="84"/>
      <c r="AQ536" s="84"/>
      <c r="AR536" s="84"/>
      <c r="AS536" s="84"/>
      <c r="AT536" s="84"/>
      <c r="AU536" s="84"/>
      <c r="AV536" s="84"/>
      <c r="AW536" s="84"/>
    </row>
    <row r="537" spans="1:49" x14ac:dyDescent="0.25">
      <c r="A537" s="69" t="s">
        <v>6784</v>
      </c>
      <c r="B537" s="69" t="s">
        <v>8669</v>
      </c>
      <c r="C537" s="70"/>
      <c r="D537" s="71"/>
      <c r="E537" s="72"/>
      <c r="F537" s="73"/>
      <c r="G537" s="70"/>
      <c r="H537" s="74"/>
      <c r="I537" s="75"/>
      <c r="J537" s="75"/>
      <c r="K537" s="36"/>
      <c r="L537" s="82"/>
      <c r="M537" s="82"/>
      <c r="N537" s="77"/>
      <c r="O537" s="84" t="s">
        <v>825</v>
      </c>
      <c r="P537" s="86">
        <v>42758.385000000002</v>
      </c>
      <c r="Q537" s="84" t="s">
        <v>9138</v>
      </c>
      <c r="R537" s="84"/>
      <c r="S537" s="84"/>
      <c r="T537" s="84" t="s">
        <v>10912</v>
      </c>
      <c r="U537" s="86">
        <v>42758.385000000002</v>
      </c>
      <c r="V537" s="87" t="s">
        <v>11571</v>
      </c>
      <c r="W537" s="84"/>
      <c r="X537" s="84"/>
      <c r="Y537" s="88" t="s">
        <v>13660</v>
      </c>
      <c r="Z537" s="84"/>
      <c r="AA537" s="84" t="b">
        <v>0</v>
      </c>
      <c r="AB537" s="84">
        <v>0</v>
      </c>
      <c r="AC537" s="88" t="s">
        <v>2133</v>
      </c>
      <c r="AD537" s="84" t="b">
        <v>0</v>
      </c>
      <c r="AE537" s="84" t="s">
        <v>2140</v>
      </c>
      <c r="AF537" s="84"/>
      <c r="AG537" s="88" t="s">
        <v>2133</v>
      </c>
      <c r="AH537" s="84" t="b">
        <v>0</v>
      </c>
      <c r="AI537" s="84">
        <v>242</v>
      </c>
      <c r="AJ537" s="88" t="s">
        <v>16056</v>
      </c>
      <c r="AK537" s="84" t="s">
        <v>2343</v>
      </c>
      <c r="AL537" s="84" t="b">
        <v>0</v>
      </c>
      <c r="AM537" s="88" t="s">
        <v>16056</v>
      </c>
      <c r="AN537" s="84">
        <v>0</v>
      </c>
      <c r="AO537" s="84">
        <v>0</v>
      </c>
      <c r="AP537" s="84"/>
      <c r="AQ537" s="84"/>
      <c r="AR537" s="84"/>
      <c r="AS537" s="84"/>
      <c r="AT537" s="84"/>
      <c r="AU537" s="84"/>
      <c r="AV537" s="84"/>
      <c r="AW537" s="84"/>
    </row>
    <row r="538" spans="1:49" x14ac:dyDescent="0.25">
      <c r="A538" s="69" t="s">
        <v>6785</v>
      </c>
      <c r="B538" s="69" t="s">
        <v>8669</v>
      </c>
      <c r="C538" s="70"/>
      <c r="D538" s="71"/>
      <c r="E538" s="72"/>
      <c r="F538" s="73"/>
      <c r="G538" s="70"/>
      <c r="H538" s="74"/>
      <c r="I538" s="75"/>
      <c r="J538" s="75"/>
      <c r="K538" s="36"/>
      <c r="L538" s="82"/>
      <c r="M538" s="82"/>
      <c r="N538" s="77"/>
      <c r="O538" s="84" t="s">
        <v>825</v>
      </c>
      <c r="P538" s="86">
        <v>42758.385034722225</v>
      </c>
      <c r="Q538" s="84" t="s">
        <v>9138</v>
      </c>
      <c r="R538" s="84"/>
      <c r="S538" s="84"/>
      <c r="T538" s="84" t="s">
        <v>10912</v>
      </c>
      <c r="U538" s="86">
        <v>42758.385034722225</v>
      </c>
      <c r="V538" s="87" t="s">
        <v>11572</v>
      </c>
      <c r="W538" s="84"/>
      <c r="X538" s="84"/>
      <c r="Y538" s="88" t="s">
        <v>13661</v>
      </c>
      <c r="Z538" s="84"/>
      <c r="AA538" s="84" t="b">
        <v>0</v>
      </c>
      <c r="AB538" s="84">
        <v>0</v>
      </c>
      <c r="AC538" s="88" t="s">
        <v>2133</v>
      </c>
      <c r="AD538" s="84" t="b">
        <v>0</v>
      </c>
      <c r="AE538" s="84" t="s">
        <v>2140</v>
      </c>
      <c r="AF538" s="84"/>
      <c r="AG538" s="88" t="s">
        <v>2133</v>
      </c>
      <c r="AH538" s="84" t="b">
        <v>0</v>
      </c>
      <c r="AI538" s="84">
        <v>242</v>
      </c>
      <c r="AJ538" s="88" t="s">
        <v>16056</v>
      </c>
      <c r="AK538" s="84" t="s">
        <v>2343</v>
      </c>
      <c r="AL538" s="84" t="b">
        <v>0</v>
      </c>
      <c r="AM538" s="88" t="s">
        <v>16056</v>
      </c>
      <c r="AN538" s="84">
        <v>0</v>
      </c>
      <c r="AO538" s="84">
        <v>0</v>
      </c>
      <c r="AP538" s="84"/>
      <c r="AQ538" s="84"/>
      <c r="AR538" s="84"/>
      <c r="AS538" s="84"/>
      <c r="AT538" s="84"/>
      <c r="AU538" s="84"/>
      <c r="AV538" s="84"/>
      <c r="AW538" s="84"/>
    </row>
    <row r="539" spans="1:49" x14ac:dyDescent="0.25">
      <c r="A539" s="69" t="s">
        <v>6786</v>
      </c>
      <c r="B539" s="69" t="s">
        <v>8669</v>
      </c>
      <c r="C539" s="70"/>
      <c r="D539" s="71"/>
      <c r="E539" s="72"/>
      <c r="F539" s="73"/>
      <c r="G539" s="70"/>
      <c r="H539" s="74"/>
      <c r="I539" s="75"/>
      <c r="J539" s="75"/>
      <c r="K539" s="36"/>
      <c r="L539" s="82"/>
      <c r="M539" s="82"/>
      <c r="N539" s="77"/>
      <c r="O539" s="84" t="s">
        <v>825</v>
      </c>
      <c r="P539" s="86">
        <v>42758.385069444441</v>
      </c>
      <c r="Q539" s="84" t="s">
        <v>9138</v>
      </c>
      <c r="R539" s="84"/>
      <c r="S539" s="84"/>
      <c r="T539" s="84" t="s">
        <v>10912</v>
      </c>
      <c r="U539" s="86">
        <v>42758.385069444441</v>
      </c>
      <c r="V539" s="87" t="s">
        <v>11573</v>
      </c>
      <c r="W539" s="84"/>
      <c r="X539" s="84"/>
      <c r="Y539" s="88" t="s">
        <v>13662</v>
      </c>
      <c r="Z539" s="84"/>
      <c r="AA539" s="84" t="b">
        <v>0</v>
      </c>
      <c r="AB539" s="84">
        <v>0</v>
      </c>
      <c r="AC539" s="88" t="s">
        <v>2133</v>
      </c>
      <c r="AD539" s="84" t="b">
        <v>0</v>
      </c>
      <c r="AE539" s="84" t="s">
        <v>2140</v>
      </c>
      <c r="AF539" s="84"/>
      <c r="AG539" s="88" t="s">
        <v>2133</v>
      </c>
      <c r="AH539" s="84" t="b">
        <v>0</v>
      </c>
      <c r="AI539" s="84">
        <v>242</v>
      </c>
      <c r="AJ539" s="88" t="s">
        <v>16056</v>
      </c>
      <c r="AK539" s="84" t="s">
        <v>2343</v>
      </c>
      <c r="AL539" s="84" t="b">
        <v>0</v>
      </c>
      <c r="AM539" s="88" t="s">
        <v>16056</v>
      </c>
      <c r="AN539" s="84">
        <v>0</v>
      </c>
      <c r="AO539" s="84">
        <v>0</v>
      </c>
      <c r="AP539" s="84"/>
      <c r="AQ539" s="84"/>
      <c r="AR539" s="84"/>
      <c r="AS539" s="84"/>
      <c r="AT539" s="84"/>
      <c r="AU539" s="84"/>
      <c r="AV539" s="84"/>
      <c r="AW539" s="84"/>
    </row>
    <row r="540" spans="1:49" x14ac:dyDescent="0.25">
      <c r="A540" s="69" t="s">
        <v>6787</v>
      </c>
      <c r="B540" s="69" t="s">
        <v>8669</v>
      </c>
      <c r="C540" s="70"/>
      <c r="D540" s="71"/>
      <c r="E540" s="72"/>
      <c r="F540" s="73"/>
      <c r="G540" s="70"/>
      <c r="H540" s="74"/>
      <c r="I540" s="75"/>
      <c r="J540" s="75"/>
      <c r="K540" s="36"/>
      <c r="L540" s="82"/>
      <c r="M540" s="82"/>
      <c r="N540" s="77"/>
      <c r="O540" s="84" t="s">
        <v>825</v>
      </c>
      <c r="P540" s="86">
        <v>42758.385138888887</v>
      </c>
      <c r="Q540" s="84" t="s">
        <v>9138</v>
      </c>
      <c r="R540" s="84"/>
      <c r="S540" s="84"/>
      <c r="T540" s="84" t="s">
        <v>10912</v>
      </c>
      <c r="U540" s="86">
        <v>42758.385138888887</v>
      </c>
      <c r="V540" s="87" t="s">
        <v>11574</v>
      </c>
      <c r="W540" s="84"/>
      <c r="X540" s="84"/>
      <c r="Y540" s="88" t="s">
        <v>13663</v>
      </c>
      <c r="Z540" s="84"/>
      <c r="AA540" s="84" t="b">
        <v>0</v>
      </c>
      <c r="AB540" s="84">
        <v>0</v>
      </c>
      <c r="AC540" s="88" t="s">
        <v>2133</v>
      </c>
      <c r="AD540" s="84" t="b">
        <v>0</v>
      </c>
      <c r="AE540" s="84" t="s">
        <v>2140</v>
      </c>
      <c r="AF540" s="84"/>
      <c r="AG540" s="88" t="s">
        <v>2133</v>
      </c>
      <c r="AH540" s="84" t="b">
        <v>0</v>
      </c>
      <c r="AI540" s="84">
        <v>242</v>
      </c>
      <c r="AJ540" s="88" t="s">
        <v>16056</v>
      </c>
      <c r="AK540" s="84" t="s">
        <v>2343</v>
      </c>
      <c r="AL540" s="84" t="b">
        <v>0</v>
      </c>
      <c r="AM540" s="88" t="s">
        <v>16056</v>
      </c>
      <c r="AN540" s="84">
        <v>0</v>
      </c>
      <c r="AO540" s="84">
        <v>0</v>
      </c>
      <c r="AP540" s="84"/>
      <c r="AQ540" s="84"/>
      <c r="AR540" s="84"/>
      <c r="AS540" s="84"/>
      <c r="AT540" s="84"/>
      <c r="AU540" s="84"/>
      <c r="AV540" s="84"/>
      <c r="AW540" s="84"/>
    </row>
    <row r="541" spans="1:49" x14ac:dyDescent="0.25">
      <c r="A541" s="69" t="s">
        <v>6788</v>
      </c>
      <c r="B541" s="69" t="s">
        <v>8669</v>
      </c>
      <c r="C541" s="70"/>
      <c r="D541" s="71"/>
      <c r="E541" s="72"/>
      <c r="F541" s="73"/>
      <c r="G541" s="70"/>
      <c r="H541" s="74"/>
      <c r="I541" s="75"/>
      <c r="J541" s="75"/>
      <c r="K541" s="36"/>
      <c r="L541" s="82"/>
      <c r="M541" s="82"/>
      <c r="N541" s="77"/>
      <c r="O541" s="84" t="s">
        <v>825</v>
      </c>
      <c r="P541" s="86">
        <v>42758.385162037041</v>
      </c>
      <c r="Q541" s="84" t="s">
        <v>9138</v>
      </c>
      <c r="R541" s="84"/>
      <c r="S541" s="84"/>
      <c r="T541" s="84" t="s">
        <v>10912</v>
      </c>
      <c r="U541" s="86">
        <v>42758.385162037041</v>
      </c>
      <c r="V541" s="87" t="s">
        <v>11575</v>
      </c>
      <c r="W541" s="84"/>
      <c r="X541" s="84"/>
      <c r="Y541" s="88" t="s">
        <v>13664</v>
      </c>
      <c r="Z541" s="84"/>
      <c r="AA541" s="84" t="b">
        <v>0</v>
      </c>
      <c r="AB541" s="84">
        <v>0</v>
      </c>
      <c r="AC541" s="88" t="s">
        <v>2133</v>
      </c>
      <c r="AD541" s="84" t="b">
        <v>0</v>
      </c>
      <c r="AE541" s="84" t="s">
        <v>2140</v>
      </c>
      <c r="AF541" s="84"/>
      <c r="AG541" s="88" t="s">
        <v>2133</v>
      </c>
      <c r="AH541" s="84" t="b">
        <v>0</v>
      </c>
      <c r="AI541" s="84">
        <v>242</v>
      </c>
      <c r="AJ541" s="88" t="s">
        <v>16056</v>
      </c>
      <c r="AK541" s="84" t="s">
        <v>2343</v>
      </c>
      <c r="AL541" s="84" t="b">
        <v>0</v>
      </c>
      <c r="AM541" s="88" t="s">
        <v>16056</v>
      </c>
      <c r="AN541" s="84">
        <v>0</v>
      </c>
      <c r="AO541" s="84">
        <v>0</v>
      </c>
      <c r="AP541" s="84"/>
      <c r="AQ541" s="84"/>
      <c r="AR541" s="84"/>
      <c r="AS541" s="84"/>
      <c r="AT541" s="84"/>
      <c r="AU541" s="84"/>
      <c r="AV541" s="84"/>
      <c r="AW541" s="84"/>
    </row>
    <row r="542" spans="1:49" x14ac:dyDescent="0.25">
      <c r="A542" s="69" t="s">
        <v>6789</v>
      </c>
      <c r="B542" s="69" t="s">
        <v>8669</v>
      </c>
      <c r="C542" s="70"/>
      <c r="D542" s="71"/>
      <c r="E542" s="72"/>
      <c r="F542" s="73"/>
      <c r="G542" s="70"/>
      <c r="H542" s="74"/>
      <c r="I542" s="75"/>
      <c r="J542" s="75"/>
      <c r="K542" s="36"/>
      <c r="L542" s="82"/>
      <c r="M542" s="82"/>
      <c r="N542" s="77"/>
      <c r="O542" s="84" t="s">
        <v>825</v>
      </c>
      <c r="P542" s="86">
        <v>42758.38517361111</v>
      </c>
      <c r="Q542" s="84" t="s">
        <v>9138</v>
      </c>
      <c r="R542" s="84"/>
      <c r="S542" s="84"/>
      <c r="T542" s="84" t="s">
        <v>10912</v>
      </c>
      <c r="U542" s="86">
        <v>42758.38517361111</v>
      </c>
      <c r="V542" s="87" t="s">
        <v>11576</v>
      </c>
      <c r="W542" s="84"/>
      <c r="X542" s="84"/>
      <c r="Y542" s="88" t="s">
        <v>13665</v>
      </c>
      <c r="Z542" s="84"/>
      <c r="AA542" s="84" t="b">
        <v>0</v>
      </c>
      <c r="AB542" s="84">
        <v>0</v>
      </c>
      <c r="AC542" s="88" t="s">
        <v>2133</v>
      </c>
      <c r="AD542" s="84" t="b">
        <v>0</v>
      </c>
      <c r="AE542" s="84" t="s">
        <v>2140</v>
      </c>
      <c r="AF542" s="84"/>
      <c r="AG542" s="88" t="s">
        <v>2133</v>
      </c>
      <c r="AH542" s="84" t="b">
        <v>0</v>
      </c>
      <c r="AI542" s="84">
        <v>242</v>
      </c>
      <c r="AJ542" s="88" t="s">
        <v>16056</v>
      </c>
      <c r="AK542" s="84" t="s">
        <v>2343</v>
      </c>
      <c r="AL542" s="84" t="b">
        <v>0</v>
      </c>
      <c r="AM542" s="88" t="s">
        <v>16056</v>
      </c>
      <c r="AN542" s="84">
        <v>0</v>
      </c>
      <c r="AO542" s="84">
        <v>0</v>
      </c>
      <c r="AP542" s="84"/>
      <c r="AQ542" s="84"/>
      <c r="AR542" s="84"/>
      <c r="AS542" s="84"/>
      <c r="AT542" s="84"/>
      <c r="AU542" s="84"/>
      <c r="AV542" s="84"/>
      <c r="AW542" s="84"/>
    </row>
    <row r="543" spans="1:49" x14ac:dyDescent="0.25">
      <c r="A543" s="69" t="s">
        <v>6790</v>
      </c>
      <c r="B543" s="69" t="s">
        <v>8669</v>
      </c>
      <c r="C543" s="70"/>
      <c r="D543" s="71"/>
      <c r="E543" s="72"/>
      <c r="F543" s="73"/>
      <c r="G543" s="70"/>
      <c r="H543" s="74"/>
      <c r="I543" s="75"/>
      <c r="J543" s="75"/>
      <c r="K543" s="36"/>
      <c r="L543" s="82"/>
      <c r="M543" s="82"/>
      <c r="N543" s="77"/>
      <c r="O543" s="84" t="s">
        <v>825</v>
      </c>
      <c r="P543" s="86">
        <v>42758.385185185187</v>
      </c>
      <c r="Q543" s="84" t="s">
        <v>9138</v>
      </c>
      <c r="R543" s="84"/>
      <c r="S543" s="84"/>
      <c r="T543" s="84" t="s">
        <v>10912</v>
      </c>
      <c r="U543" s="86">
        <v>42758.385185185187</v>
      </c>
      <c r="V543" s="87" t="s">
        <v>11577</v>
      </c>
      <c r="W543" s="84"/>
      <c r="X543" s="84"/>
      <c r="Y543" s="88" t="s">
        <v>13666</v>
      </c>
      <c r="Z543" s="84"/>
      <c r="AA543" s="84" t="b">
        <v>0</v>
      </c>
      <c r="AB543" s="84">
        <v>0</v>
      </c>
      <c r="AC543" s="88" t="s">
        <v>2133</v>
      </c>
      <c r="AD543" s="84" t="b">
        <v>0</v>
      </c>
      <c r="AE543" s="84" t="s">
        <v>2140</v>
      </c>
      <c r="AF543" s="84"/>
      <c r="AG543" s="88" t="s">
        <v>2133</v>
      </c>
      <c r="AH543" s="84" t="b">
        <v>0</v>
      </c>
      <c r="AI543" s="84">
        <v>242</v>
      </c>
      <c r="AJ543" s="88" t="s">
        <v>16056</v>
      </c>
      <c r="AK543" s="84" t="s">
        <v>2343</v>
      </c>
      <c r="AL543" s="84" t="b">
        <v>0</v>
      </c>
      <c r="AM543" s="88" t="s">
        <v>16056</v>
      </c>
      <c r="AN543" s="84">
        <v>0</v>
      </c>
      <c r="AO543" s="84">
        <v>0</v>
      </c>
      <c r="AP543" s="84"/>
      <c r="AQ543" s="84"/>
      <c r="AR543" s="84"/>
      <c r="AS543" s="84"/>
      <c r="AT543" s="84"/>
      <c r="AU543" s="84"/>
      <c r="AV543" s="84"/>
      <c r="AW543" s="84"/>
    </row>
    <row r="544" spans="1:49" x14ac:dyDescent="0.25">
      <c r="A544" s="69" t="s">
        <v>6791</v>
      </c>
      <c r="B544" s="69" t="s">
        <v>8669</v>
      </c>
      <c r="C544" s="70"/>
      <c r="D544" s="71"/>
      <c r="E544" s="72"/>
      <c r="F544" s="73"/>
      <c r="G544" s="70"/>
      <c r="H544" s="74"/>
      <c r="I544" s="75"/>
      <c r="J544" s="75"/>
      <c r="K544" s="36"/>
      <c r="L544" s="82"/>
      <c r="M544" s="82"/>
      <c r="N544" s="77"/>
      <c r="O544" s="84" t="s">
        <v>825</v>
      </c>
      <c r="P544" s="86">
        <v>42758.385266203702</v>
      </c>
      <c r="Q544" s="84" t="s">
        <v>9138</v>
      </c>
      <c r="R544" s="84"/>
      <c r="S544" s="84"/>
      <c r="T544" s="84" t="s">
        <v>10912</v>
      </c>
      <c r="U544" s="86">
        <v>42758.385266203702</v>
      </c>
      <c r="V544" s="87" t="s">
        <v>11578</v>
      </c>
      <c r="W544" s="84"/>
      <c r="X544" s="84"/>
      <c r="Y544" s="88" t="s">
        <v>13667</v>
      </c>
      <c r="Z544" s="84"/>
      <c r="AA544" s="84" t="b">
        <v>0</v>
      </c>
      <c r="AB544" s="84">
        <v>0</v>
      </c>
      <c r="AC544" s="88" t="s">
        <v>2133</v>
      </c>
      <c r="AD544" s="84" t="b">
        <v>0</v>
      </c>
      <c r="AE544" s="84" t="s">
        <v>2140</v>
      </c>
      <c r="AF544" s="84"/>
      <c r="AG544" s="88" t="s">
        <v>2133</v>
      </c>
      <c r="AH544" s="84" t="b">
        <v>0</v>
      </c>
      <c r="AI544" s="84">
        <v>242</v>
      </c>
      <c r="AJ544" s="88" t="s">
        <v>16056</v>
      </c>
      <c r="AK544" s="84" t="s">
        <v>2343</v>
      </c>
      <c r="AL544" s="84" t="b">
        <v>0</v>
      </c>
      <c r="AM544" s="88" t="s">
        <v>16056</v>
      </c>
      <c r="AN544" s="84">
        <v>0</v>
      </c>
      <c r="AO544" s="84">
        <v>0</v>
      </c>
      <c r="AP544" s="84"/>
      <c r="AQ544" s="84"/>
      <c r="AR544" s="84"/>
      <c r="AS544" s="84"/>
      <c r="AT544" s="84"/>
      <c r="AU544" s="84"/>
      <c r="AV544" s="84"/>
      <c r="AW544" s="84"/>
    </row>
    <row r="545" spans="1:49" x14ac:dyDescent="0.25">
      <c r="A545" s="69" t="s">
        <v>6792</v>
      </c>
      <c r="B545" s="69" t="s">
        <v>8669</v>
      </c>
      <c r="C545" s="70"/>
      <c r="D545" s="71"/>
      <c r="E545" s="72"/>
      <c r="F545" s="73"/>
      <c r="G545" s="70"/>
      <c r="H545" s="74"/>
      <c r="I545" s="75"/>
      <c r="J545" s="75"/>
      <c r="K545" s="36"/>
      <c r="L545" s="82"/>
      <c r="M545" s="82"/>
      <c r="N545" s="77"/>
      <c r="O545" s="84" t="s">
        <v>825</v>
      </c>
      <c r="P545" s="86">
        <v>42758.385312500002</v>
      </c>
      <c r="Q545" s="84" t="s">
        <v>9138</v>
      </c>
      <c r="R545" s="84"/>
      <c r="S545" s="84"/>
      <c r="T545" s="84" t="s">
        <v>10912</v>
      </c>
      <c r="U545" s="86">
        <v>42758.385312500002</v>
      </c>
      <c r="V545" s="87" t="s">
        <v>11579</v>
      </c>
      <c r="W545" s="84"/>
      <c r="X545" s="84"/>
      <c r="Y545" s="88" t="s">
        <v>13668</v>
      </c>
      <c r="Z545" s="84"/>
      <c r="AA545" s="84" t="b">
        <v>0</v>
      </c>
      <c r="AB545" s="84">
        <v>0</v>
      </c>
      <c r="AC545" s="88" t="s">
        <v>2133</v>
      </c>
      <c r="AD545" s="84" t="b">
        <v>0</v>
      </c>
      <c r="AE545" s="84" t="s">
        <v>2140</v>
      </c>
      <c r="AF545" s="84"/>
      <c r="AG545" s="88" t="s">
        <v>2133</v>
      </c>
      <c r="AH545" s="84" t="b">
        <v>0</v>
      </c>
      <c r="AI545" s="84">
        <v>242</v>
      </c>
      <c r="AJ545" s="88" t="s">
        <v>16056</v>
      </c>
      <c r="AK545" s="84" t="s">
        <v>2343</v>
      </c>
      <c r="AL545" s="84" t="b">
        <v>0</v>
      </c>
      <c r="AM545" s="88" t="s">
        <v>16056</v>
      </c>
      <c r="AN545" s="84">
        <v>0</v>
      </c>
      <c r="AO545" s="84">
        <v>0</v>
      </c>
      <c r="AP545" s="84"/>
      <c r="AQ545" s="84"/>
      <c r="AR545" s="84"/>
      <c r="AS545" s="84"/>
      <c r="AT545" s="84"/>
      <c r="AU545" s="84"/>
      <c r="AV545" s="84"/>
      <c r="AW545" s="84"/>
    </row>
    <row r="546" spans="1:49" x14ac:dyDescent="0.25">
      <c r="A546" s="69" t="s">
        <v>6793</v>
      </c>
      <c r="B546" s="69" t="s">
        <v>8669</v>
      </c>
      <c r="C546" s="70"/>
      <c r="D546" s="71"/>
      <c r="E546" s="72"/>
      <c r="F546" s="73"/>
      <c r="G546" s="70"/>
      <c r="H546" s="74"/>
      <c r="I546" s="75"/>
      <c r="J546" s="75"/>
      <c r="K546" s="36"/>
      <c r="L546" s="82"/>
      <c r="M546" s="82"/>
      <c r="N546" s="77"/>
      <c r="O546" s="84" t="s">
        <v>825</v>
      </c>
      <c r="P546" s="86">
        <v>42758.385312500002</v>
      </c>
      <c r="Q546" s="84" t="s">
        <v>9138</v>
      </c>
      <c r="R546" s="84"/>
      <c r="S546" s="84"/>
      <c r="T546" s="84" t="s">
        <v>10912</v>
      </c>
      <c r="U546" s="86">
        <v>42758.385312500002</v>
      </c>
      <c r="V546" s="87" t="s">
        <v>11580</v>
      </c>
      <c r="W546" s="84"/>
      <c r="X546" s="84"/>
      <c r="Y546" s="88" t="s">
        <v>13669</v>
      </c>
      <c r="Z546" s="84"/>
      <c r="AA546" s="84" t="b">
        <v>0</v>
      </c>
      <c r="AB546" s="84">
        <v>0</v>
      </c>
      <c r="AC546" s="88" t="s">
        <v>2133</v>
      </c>
      <c r="AD546" s="84" t="b">
        <v>0</v>
      </c>
      <c r="AE546" s="84" t="s">
        <v>2140</v>
      </c>
      <c r="AF546" s="84"/>
      <c r="AG546" s="88" t="s">
        <v>2133</v>
      </c>
      <c r="AH546" s="84" t="b">
        <v>0</v>
      </c>
      <c r="AI546" s="84">
        <v>242</v>
      </c>
      <c r="AJ546" s="88" t="s">
        <v>16056</v>
      </c>
      <c r="AK546" s="84" t="s">
        <v>2343</v>
      </c>
      <c r="AL546" s="84" t="b">
        <v>0</v>
      </c>
      <c r="AM546" s="88" t="s">
        <v>16056</v>
      </c>
      <c r="AN546" s="84">
        <v>0</v>
      </c>
      <c r="AO546" s="84">
        <v>0</v>
      </c>
      <c r="AP546" s="84"/>
      <c r="AQ546" s="84"/>
      <c r="AR546" s="84"/>
      <c r="AS546" s="84"/>
      <c r="AT546" s="84"/>
      <c r="AU546" s="84"/>
      <c r="AV546" s="84"/>
      <c r="AW546" s="84"/>
    </row>
    <row r="547" spans="1:49" x14ac:dyDescent="0.25">
      <c r="A547" s="69" t="s">
        <v>6794</v>
      </c>
      <c r="B547" s="69" t="s">
        <v>8669</v>
      </c>
      <c r="C547" s="70"/>
      <c r="D547" s="71"/>
      <c r="E547" s="72"/>
      <c r="F547" s="73"/>
      <c r="G547" s="70"/>
      <c r="H547" s="74"/>
      <c r="I547" s="75"/>
      <c r="J547" s="75"/>
      <c r="K547" s="36"/>
      <c r="L547" s="82"/>
      <c r="M547" s="82"/>
      <c r="N547" s="77"/>
      <c r="O547" s="84" t="s">
        <v>825</v>
      </c>
      <c r="P547" s="86">
        <v>42758.385358796295</v>
      </c>
      <c r="Q547" s="84" t="s">
        <v>9138</v>
      </c>
      <c r="R547" s="84"/>
      <c r="S547" s="84"/>
      <c r="T547" s="84" t="s">
        <v>10912</v>
      </c>
      <c r="U547" s="86">
        <v>42758.385358796295</v>
      </c>
      <c r="V547" s="87" t="s">
        <v>11581</v>
      </c>
      <c r="W547" s="84"/>
      <c r="X547" s="84"/>
      <c r="Y547" s="88" t="s">
        <v>13670</v>
      </c>
      <c r="Z547" s="84"/>
      <c r="AA547" s="84" t="b">
        <v>0</v>
      </c>
      <c r="AB547" s="84">
        <v>0</v>
      </c>
      <c r="AC547" s="88" t="s">
        <v>2133</v>
      </c>
      <c r="AD547" s="84" t="b">
        <v>0</v>
      </c>
      <c r="AE547" s="84" t="s">
        <v>2140</v>
      </c>
      <c r="AF547" s="84"/>
      <c r="AG547" s="88" t="s">
        <v>2133</v>
      </c>
      <c r="AH547" s="84" t="b">
        <v>0</v>
      </c>
      <c r="AI547" s="84">
        <v>242</v>
      </c>
      <c r="AJ547" s="88" t="s">
        <v>16056</v>
      </c>
      <c r="AK547" s="84" t="s">
        <v>2343</v>
      </c>
      <c r="AL547" s="84" t="b">
        <v>0</v>
      </c>
      <c r="AM547" s="88" t="s">
        <v>16056</v>
      </c>
      <c r="AN547" s="84">
        <v>0</v>
      </c>
      <c r="AO547" s="84">
        <v>0</v>
      </c>
      <c r="AP547" s="84"/>
      <c r="AQ547" s="84"/>
      <c r="AR547" s="84"/>
      <c r="AS547" s="84"/>
      <c r="AT547" s="84"/>
      <c r="AU547" s="84"/>
      <c r="AV547" s="84"/>
      <c r="AW547" s="84"/>
    </row>
    <row r="548" spans="1:49" x14ac:dyDescent="0.25">
      <c r="A548" s="69" t="s">
        <v>6795</v>
      </c>
      <c r="B548" s="69" t="s">
        <v>8669</v>
      </c>
      <c r="C548" s="70"/>
      <c r="D548" s="71"/>
      <c r="E548" s="72"/>
      <c r="F548" s="73"/>
      <c r="G548" s="70"/>
      <c r="H548" s="74"/>
      <c r="I548" s="75"/>
      <c r="J548" s="75"/>
      <c r="K548" s="36"/>
      <c r="L548" s="82"/>
      <c r="M548" s="82"/>
      <c r="N548" s="77"/>
      <c r="O548" s="84" t="s">
        <v>825</v>
      </c>
      <c r="P548" s="86">
        <v>42758.385428240741</v>
      </c>
      <c r="Q548" s="84" t="s">
        <v>9138</v>
      </c>
      <c r="R548" s="84"/>
      <c r="S548" s="84"/>
      <c r="T548" s="84" t="s">
        <v>10912</v>
      </c>
      <c r="U548" s="86">
        <v>42758.385428240741</v>
      </c>
      <c r="V548" s="87" t="s">
        <v>11582</v>
      </c>
      <c r="W548" s="84"/>
      <c r="X548" s="84"/>
      <c r="Y548" s="88" t="s">
        <v>13671</v>
      </c>
      <c r="Z548" s="84"/>
      <c r="AA548" s="84" t="b">
        <v>0</v>
      </c>
      <c r="AB548" s="84">
        <v>0</v>
      </c>
      <c r="AC548" s="88" t="s">
        <v>2133</v>
      </c>
      <c r="AD548" s="84" t="b">
        <v>0</v>
      </c>
      <c r="AE548" s="84" t="s">
        <v>2140</v>
      </c>
      <c r="AF548" s="84"/>
      <c r="AG548" s="88" t="s">
        <v>2133</v>
      </c>
      <c r="AH548" s="84" t="b">
        <v>0</v>
      </c>
      <c r="AI548" s="84">
        <v>242</v>
      </c>
      <c r="AJ548" s="88" t="s">
        <v>16056</v>
      </c>
      <c r="AK548" s="84" t="s">
        <v>2343</v>
      </c>
      <c r="AL548" s="84" t="b">
        <v>0</v>
      </c>
      <c r="AM548" s="88" t="s">
        <v>16056</v>
      </c>
      <c r="AN548" s="84">
        <v>0</v>
      </c>
      <c r="AO548" s="84">
        <v>0</v>
      </c>
      <c r="AP548" s="84"/>
      <c r="AQ548" s="84"/>
      <c r="AR548" s="84"/>
      <c r="AS548" s="84"/>
      <c r="AT548" s="84"/>
      <c r="AU548" s="84"/>
      <c r="AV548" s="84"/>
      <c r="AW548" s="84"/>
    </row>
    <row r="549" spans="1:49" x14ac:dyDescent="0.25">
      <c r="A549" s="69" t="s">
        <v>6796</v>
      </c>
      <c r="B549" s="69" t="s">
        <v>8669</v>
      </c>
      <c r="C549" s="70"/>
      <c r="D549" s="71"/>
      <c r="E549" s="72"/>
      <c r="F549" s="73"/>
      <c r="G549" s="70"/>
      <c r="H549" s="74"/>
      <c r="I549" s="75"/>
      <c r="J549" s="75"/>
      <c r="K549" s="36"/>
      <c r="L549" s="82"/>
      <c r="M549" s="82"/>
      <c r="N549" s="77"/>
      <c r="O549" s="84" t="s">
        <v>825</v>
      </c>
      <c r="P549" s="86">
        <v>42758.385474537034</v>
      </c>
      <c r="Q549" s="84" t="s">
        <v>9138</v>
      </c>
      <c r="R549" s="84"/>
      <c r="S549" s="84"/>
      <c r="T549" s="84" t="s">
        <v>10912</v>
      </c>
      <c r="U549" s="86">
        <v>42758.385474537034</v>
      </c>
      <c r="V549" s="87" t="s">
        <v>11583</v>
      </c>
      <c r="W549" s="84"/>
      <c r="X549" s="84"/>
      <c r="Y549" s="88" t="s">
        <v>13672</v>
      </c>
      <c r="Z549" s="84"/>
      <c r="AA549" s="84" t="b">
        <v>0</v>
      </c>
      <c r="AB549" s="84">
        <v>0</v>
      </c>
      <c r="AC549" s="88" t="s">
        <v>2133</v>
      </c>
      <c r="AD549" s="84" t="b">
        <v>0</v>
      </c>
      <c r="AE549" s="84" t="s">
        <v>2140</v>
      </c>
      <c r="AF549" s="84"/>
      <c r="AG549" s="88" t="s">
        <v>2133</v>
      </c>
      <c r="AH549" s="84" t="b">
        <v>0</v>
      </c>
      <c r="AI549" s="84">
        <v>242</v>
      </c>
      <c r="AJ549" s="88" t="s">
        <v>16056</v>
      </c>
      <c r="AK549" s="84" t="s">
        <v>2343</v>
      </c>
      <c r="AL549" s="84" t="b">
        <v>0</v>
      </c>
      <c r="AM549" s="88" t="s">
        <v>16056</v>
      </c>
      <c r="AN549" s="84">
        <v>0</v>
      </c>
      <c r="AO549" s="84">
        <v>0</v>
      </c>
      <c r="AP549" s="84"/>
      <c r="AQ549" s="84"/>
      <c r="AR549" s="84"/>
      <c r="AS549" s="84"/>
      <c r="AT549" s="84"/>
      <c r="AU549" s="84"/>
      <c r="AV549" s="84"/>
      <c r="AW549" s="84"/>
    </row>
    <row r="550" spans="1:49" x14ac:dyDescent="0.25">
      <c r="A550" s="69" t="s">
        <v>6797</v>
      </c>
      <c r="B550" s="69" t="s">
        <v>8669</v>
      </c>
      <c r="C550" s="70"/>
      <c r="D550" s="71"/>
      <c r="E550" s="72"/>
      <c r="F550" s="73"/>
      <c r="G550" s="70"/>
      <c r="H550" s="74"/>
      <c r="I550" s="75"/>
      <c r="J550" s="75"/>
      <c r="K550" s="36"/>
      <c r="L550" s="82"/>
      <c r="M550" s="82"/>
      <c r="N550" s="77"/>
      <c r="O550" s="84" t="s">
        <v>825</v>
      </c>
      <c r="P550" s="86">
        <v>42758.385509259257</v>
      </c>
      <c r="Q550" s="84" t="s">
        <v>9138</v>
      </c>
      <c r="R550" s="84"/>
      <c r="S550" s="84"/>
      <c r="T550" s="84" t="s">
        <v>10912</v>
      </c>
      <c r="U550" s="86">
        <v>42758.385509259257</v>
      </c>
      <c r="V550" s="87" t="s">
        <v>11584</v>
      </c>
      <c r="W550" s="84"/>
      <c r="X550" s="84"/>
      <c r="Y550" s="88" t="s">
        <v>13673</v>
      </c>
      <c r="Z550" s="84"/>
      <c r="AA550" s="84" t="b">
        <v>0</v>
      </c>
      <c r="AB550" s="84">
        <v>0</v>
      </c>
      <c r="AC550" s="88" t="s">
        <v>2133</v>
      </c>
      <c r="AD550" s="84" t="b">
        <v>0</v>
      </c>
      <c r="AE550" s="84" t="s">
        <v>2140</v>
      </c>
      <c r="AF550" s="84"/>
      <c r="AG550" s="88" t="s">
        <v>2133</v>
      </c>
      <c r="AH550" s="84" t="b">
        <v>0</v>
      </c>
      <c r="AI550" s="84">
        <v>242</v>
      </c>
      <c r="AJ550" s="88" t="s">
        <v>16056</v>
      </c>
      <c r="AK550" s="84" t="s">
        <v>2343</v>
      </c>
      <c r="AL550" s="84" t="b">
        <v>0</v>
      </c>
      <c r="AM550" s="88" t="s">
        <v>16056</v>
      </c>
      <c r="AN550" s="84">
        <v>0</v>
      </c>
      <c r="AO550" s="84">
        <v>0</v>
      </c>
      <c r="AP550" s="84"/>
      <c r="AQ550" s="84"/>
      <c r="AR550" s="84"/>
      <c r="AS550" s="84"/>
      <c r="AT550" s="84"/>
      <c r="AU550" s="84"/>
      <c r="AV550" s="84"/>
      <c r="AW550" s="84"/>
    </row>
    <row r="551" spans="1:49" x14ac:dyDescent="0.25">
      <c r="A551" s="69" t="s">
        <v>6798</v>
      </c>
      <c r="B551" s="69" t="s">
        <v>8669</v>
      </c>
      <c r="C551" s="70"/>
      <c r="D551" s="71"/>
      <c r="E551" s="72"/>
      <c r="F551" s="73"/>
      <c r="G551" s="70"/>
      <c r="H551" s="74"/>
      <c r="I551" s="75"/>
      <c r="J551" s="75"/>
      <c r="K551" s="36"/>
      <c r="L551" s="82"/>
      <c r="M551" s="82"/>
      <c r="N551" s="77"/>
      <c r="O551" s="84" t="s">
        <v>825</v>
      </c>
      <c r="P551" s="86">
        <v>42758.385555555556</v>
      </c>
      <c r="Q551" s="84" t="s">
        <v>9138</v>
      </c>
      <c r="R551" s="84"/>
      <c r="S551" s="84"/>
      <c r="T551" s="84" t="s">
        <v>10912</v>
      </c>
      <c r="U551" s="86">
        <v>42758.385555555556</v>
      </c>
      <c r="V551" s="87" t="s">
        <v>11585</v>
      </c>
      <c r="W551" s="84"/>
      <c r="X551" s="84"/>
      <c r="Y551" s="88" t="s">
        <v>13674</v>
      </c>
      <c r="Z551" s="84"/>
      <c r="AA551" s="84" t="b">
        <v>0</v>
      </c>
      <c r="AB551" s="84">
        <v>0</v>
      </c>
      <c r="AC551" s="88" t="s">
        <v>2133</v>
      </c>
      <c r="AD551" s="84" t="b">
        <v>0</v>
      </c>
      <c r="AE551" s="84" t="s">
        <v>2140</v>
      </c>
      <c r="AF551" s="84"/>
      <c r="AG551" s="88" t="s">
        <v>2133</v>
      </c>
      <c r="AH551" s="84" t="b">
        <v>0</v>
      </c>
      <c r="AI551" s="84">
        <v>242</v>
      </c>
      <c r="AJ551" s="88" t="s">
        <v>16056</v>
      </c>
      <c r="AK551" s="84" t="s">
        <v>2343</v>
      </c>
      <c r="AL551" s="84" t="b">
        <v>0</v>
      </c>
      <c r="AM551" s="88" t="s">
        <v>16056</v>
      </c>
      <c r="AN551" s="84">
        <v>0</v>
      </c>
      <c r="AO551" s="84">
        <v>0</v>
      </c>
      <c r="AP551" s="84"/>
      <c r="AQ551" s="84"/>
      <c r="AR551" s="84"/>
      <c r="AS551" s="84"/>
      <c r="AT551" s="84"/>
      <c r="AU551" s="84"/>
      <c r="AV551" s="84"/>
      <c r="AW551" s="84"/>
    </row>
    <row r="552" spans="1:49" x14ac:dyDescent="0.25">
      <c r="A552" s="69" t="s">
        <v>6799</v>
      </c>
      <c r="B552" s="69" t="s">
        <v>8669</v>
      </c>
      <c r="C552" s="70"/>
      <c r="D552" s="71"/>
      <c r="E552" s="72"/>
      <c r="F552" s="73"/>
      <c r="G552" s="70"/>
      <c r="H552" s="74"/>
      <c r="I552" s="75"/>
      <c r="J552" s="75"/>
      <c r="K552" s="36"/>
      <c r="L552" s="82"/>
      <c r="M552" s="82"/>
      <c r="N552" s="77"/>
      <c r="O552" s="84" t="s">
        <v>825</v>
      </c>
      <c r="P552" s="86">
        <v>42758.385625000003</v>
      </c>
      <c r="Q552" s="84" t="s">
        <v>9138</v>
      </c>
      <c r="R552" s="84"/>
      <c r="S552" s="84"/>
      <c r="T552" s="84" t="s">
        <v>10912</v>
      </c>
      <c r="U552" s="86">
        <v>42758.385625000003</v>
      </c>
      <c r="V552" s="87" t="s">
        <v>11586</v>
      </c>
      <c r="W552" s="84"/>
      <c r="X552" s="84"/>
      <c r="Y552" s="88" t="s">
        <v>13675</v>
      </c>
      <c r="Z552" s="84"/>
      <c r="AA552" s="84" t="b">
        <v>0</v>
      </c>
      <c r="AB552" s="84">
        <v>0</v>
      </c>
      <c r="AC552" s="88" t="s">
        <v>2133</v>
      </c>
      <c r="AD552" s="84" t="b">
        <v>0</v>
      </c>
      <c r="AE552" s="84" t="s">
        <v>2140</v>
      </c>
      <c r="AF552" s="84"/>
      <c r="AG552" s="88" t="s">
        <v>2133</v>
      </c>
      <c r="AH552" s="84" t="b">
        <v>0</v>
      </c>
      <c r="AI552" s="84">
        <v>242</v>
      </c>
      <c r="AJ552" s="88" t="s">
        <v>16056</v>
      </c>
      <c r="AK552" s="84" t="s">
        <v>2343</v>
      </c>
      <c r="AL552" s="84" t="b">
        <v>0</v>
      </c>
      <c r="AM552" s="88" t="s">
        <v>16056</v>
      </c>
      <c r="AN552" s="84">
        <v>0</v>
      </c>
      <c r="AO552" s="84">
        <v>0</v>
      </c>
      <c r="AP552" s="84"/>
      <c r="AQ552" s="84"/>
      <c r="AR552" s="84"/>
      <c r="AS552" s="84"/>
      <c r="AT552" s="84"/>
      <c r="AU552" s="84"/>
      <c r="AV552" s="84"/>
      <c r="AW552" s="84"/>
    </row>
    <row r="553" spans="1:49" x14ac:dyDescent="0.25">
      <c r="A553" s="69" t="s">
        <v>6800</v>
      </c>
      <c r="B553" s="69" t="s">
        <v>8669</v>
      </c>
      <c r="C553" s="70"/>
      <c r="D553" s="71"/>
      <c r="E553" s="72"/>
      <c r="F553" s="73"/>
      <c r="G553" s="70"/>
      <c r="H553" s="74"/>
      <c r="I553" s="75"/>
      <c r="J553" s="75"/>
      <c r="K553" s="36"/>
      <c r="L553" s="82"/>
      <c r="M553" s="82"/>
      <c r="N553" s="77"/>
      <c r="O553" s="84" t="s">
        <v>825</v>
      </c>
      <c r="P553" s="86">
        <v>42758.385636574072</v>
      </c>
      <c r="Q553" s="84" t="s">
        <v>9138</v>
      </c>
      <c r="R553" s="84"/>
      <c r="S553" s="84"/>
      <c r="T553" s="84" t="s">
        <v>10912</v>
      </c>
      <c r="U553" s="86">
        <v>42758.385636574072</v>
      </c>
      <c r="V553" s="87" t="s">
        <v>11587</v>
      </c>
      <c r="W553" s="84"/>
      <c r="X553" s="84"/>
      <c r="Y553" s="88" t="s">
        <v>13676</v>
      </c>
      <c r="Z553" s="84"/>
      <c r="AA553" s="84" t="b">
        <v>0</v>
      </c>
      <c r="AB553" s="84">
        <v>0</v>
      </c>
      <c r="AC553" s="88" t="s">
        <v>2133</v>
      </c>
      <c r="AD553" s="84" t="b">
        <v>0</v>
      </c>
      <c r="AE553" s="84" t="s">
        <v>2140</v>
      </c>
      <c r="AF553" s="84"/>
      <c r="AG553" s="88" t="s">
        <v>2133</v>
      </c>
      <c r="AH553" s="84" t="b">
        <v>0</v>
      </c>
      <c r="AI553" s="84">
        <v>242</v>
      </c>
      <c r="AJ553" s="88" t="s">
        <v>16056</v>
      </c>
      <c r="AK553" s="84" t="s">
        <v>2343</v>
      </c>
      <c r="AL553" s="84" t="b">
        <v>0</v>
      </c>
      <c r="AM553" s="88" t="s">
        <v>16056</v>
      </c>
      <c r="AN553" s="84">
        <v>0</v>
      </c>
      <c r="AO553" s="84">
        <v>0</v>
      </c>
      <c r="AP553" s="84"/>
      <c r="AQ553" s="84"/>
      <c r="AR553" s="84"/>
      <c r="AS553" s="84"/>
      <c r="AT553" s="84"/>
      <c r="AU553" s="84"/>
      <c r="AV553" s="84"/>
      <c r="AW553" s="84"/>
    </row>
    <row r="554" spans="1:49" x14ac:dyDescent="0.25">
      <c r="A554" s="69" t="s">
        <v>6801</v>
      </c>
      <c r="B554" s="69" t="s">
        <v>8669</v>
      </c>
      <c r="C554" s="70"/>
      <c r="D554" s="71"/>
      <c r="E554" s="72"/>
      <c r="F554" s="73"/>
      <c r="G554" s="70"/>
      <c r="H554" s="74"/>
      <c r="I554" s="75"/>
      <c r="J554" s="75"/>
      <c r="K554" s="36"/>
      <c r="L554" s="82"/>
      <c r="M554" s="82"/>
      <c r="N554" s="77"/>
      <c r="O554" s="84" t="s">
        <v>825</v>
      </c>
      <c r="P554" s="86">
        <v>42758.385671296295</v>
      </c>
      <c r="Q554" s="84" t="s">
        <v>9138</v>
      </c>
      <c r="R554" s="84"/>
      <c r="S554" s="84"/>
      <c r="T554" s="84" t="s">
        <v>10912</v>
      </c>
      <c r="U554" s="86">
        <v>42758.385671296295</v>
      </c>
      <c r="V554" s="87" t="s">
        <v>11588</v>
      </c>
      <c r="W554" s="84"/>
      <c r="X554" s="84"/>
      <c r="Y554" s="88" t="s">
        <v>13677</v>
      </c>
      <c r="Z554" s="84"/>
      <c r="AA554" s="84" t="b">
        <v>0</v>
      </c>
      <c r="AB554" s="84">
        <v>0</v>
      </c>
      <c r="AC554" s="88" t="s">
        <v>2133</v>
      </c>
      <c r="AD554" s="84" t="b">
        <v>0</v>
      </c>
      <c r="AE554" s="84" t="s">
        <v>2140</v>
      </c>
      <c r="AF554" s="84"/>
      <c r="AG554" s="88" t="s">
        <v>2133</v>
      </c>
      <c r="AH554" s="84" t="b">
        <v>0</v>
      </c>
      <c r="AI554" s="84">
        <v>242</v>
      </c>
      <c r="AJ554" s="88" t="s">
        <v>16056</v>
      </c>
      <c r="AK554" s="84" t="s">
        <v>2343</v>
      </c>
      <c r="AL554" s="84" t="b">
        <v>0</v>
      </c>
      <c r="AM554" s="88" t="s">
        <v>16056</v>
      </c>
      <c r="AN554" s="84">
        <v>0</v>
      </c>
      <c r="AO554" s="84">
        <v>0</v>
      </c>
      <c r="AP554" s="84"/>
      <c r="AQ554" s="84"/>
      <c r="AR554" s="84"/>
      <c r="AS554" s="84"/>
      <c r="AT554" s="84"/>
      <c r="AU554" s="84"/>
      <c r="AV554" s="84"/>
      <c r="AW554" s="84"/>
    </row>
    <row r="555" spans="1:49" x14ac:dyDescent="0.25">
      <c r="A555" s="69" t="s">
        <v>6802</v>
      </c>
      <c r="B555" s="69" t="s">
        <v>8669</v>
      </c>
      <c r="C555" s="70"/>
      <c r="D555" s="71"/>
      <c r="E555" s="72"/>
      <c r="F555" s="73"/>
      <c r="G555" s="70"/>
      <c r="H555" s="74"/>
      <c r="I555" s="75"/>
      <c r="J555" s="75"/>
      <c r="K555" s="36"/>
      <c r="L555" s="82"/>
      <c r="M555" s="82"/>
      <c r="N555" s="77"/>
      <c r="O555" s="84" t="s">
        <v>825</v>
      </c>
      <c r="P555" s="86">
        <v>42758.385763888888</v>
      </c>
      <c r="Q555" s="84" t="s">
        <v>9138</v>
      </c>
      <c r="R555" s="84"/>
      <c r="S555" s="84"/>
      <c r="T555" s="84" t="s">
        <v>10912</v>
      </c>
      <c r="U555" s="86">
        <v>42758.385763888888</v>
      </c>
      <c r="V555" s="87" t="s">
        <v>11589</v>
      </c>
      <c r="W555" s="84"/>
      <c r="X555" s="84"/>
      <c r="Y555" s="88" t="s">
        <v>13678</v>
      </c>
      <c r="Z555" s="84"/>
      <c r="AA555" s="84" t="b">
        <v>0</v>
      </c>
      <c r="AB555" s="84">
        <v>0</v>
      </c>
      <c r="AC555" s="88" t="s">
        <v>2133</v>
      </c>
      <c r="AD555" s="84" t="b">
        <v>0</v>
      </c>
      <c r="AE555" s="84" t="s">
        <v>2140</v>
      </c>
      <c r="AF555" s="84"/>
      <c r="AG555" s="88" t="s">
        <v>2133</v>
      </c>
      <c r="AH555" s="84" t="b">
        <v>0</v>
      </c>
      <c r="AI555" s="84">
        <v>242</v>
      </c>
      <c r="AJ555" s="88" t="s">
        <v>16056</v>
      </c>
      <c r="AK555" s="84" t="s">
        <v>2343</v>
      </c>
      <c r="AL555" s="84" t="b">
        <v>0</v>
      </c>
      <c r="AM555" s="88" t="s">
        <v>16056</v>
      </c>
      <c r="AN555" s="84">
        <v>0</v>
      </c>
      <c r="AO555" s="84">
        <v>0</v>
      </c>
      <c r="AP555" s="84"/>
      <c r="AQ555" s="84"/>
      <c r="AR555" s="84"/>
      <c r="AS555" s="84"/>
      <c r="AT555" s="84"/>
      <c r="AU555" s="84"/>
      <c r="AV555" s="84"/>
      <c r="AW555" s="84"/>
    </row>
    <row r="556" spans="1:49" x14ac:dyDescent="0.25">
      <c r="A556" s="69" t="s">
        <v>6803</v>
      </c>
      <c r="B556" s="69" t="s">
        <v>8670</v>
      </c>
      <c r="C556" s="70"/>
      <c r="D556" s="71"/>
      <c r="E556" s="72"/>
      <c r="F556" s="73"/>
      <c r="G556" s="70"/>
      <c r="H556" s="74"/>
      <c r="I556" s="75"/>
      <c r="J556" s="75"/>
      <c r="K556" s="36"/>
      <c r="L556" s="82"/>
      <c r="M556" s="82"/>
      <c r="N556" s="77"/>
      <c r="O556" s="84" t="s">
        <v>825</v>
      </c>
      <c r="P556" s="86">
        <v>42758.385775462964</v>
      </c>
      <c r="Q556" s="84" t="s">
        <v>9141</v>
      </c>
      <c r="R556" s="87" t="s">
        <v>10368</v>
      </c>
      <c r="S556" s="84" t="s">
        <v>10820</v>
      </c>
      <c r="T556" s="84" t="s">
        <v>10915</v>
      </c>
      <c r="U556" s="86">
        <v>42758.385775462964</v>
      </c>
      <c r="V556" s="87" t="s">
        <v>11590</v>
      </c>
      <c r="W556" s="84"/>
      <c r="X556" s="84"/>
      <c r="Y556" s="88" t="s">
        <v>13679</v>
      </c>
      <c r="Z556" s="84"/>
      <c r="AA556" s="84" t="b">
        <v>0</v>
      </c>
      <c r="AB556" s="84">
        <v>0</v>
      </c>
      <c r="AC556" s="88" t="s">
        <v>2133</v>
      </c>
      <c r="AD556" s="84" t="b">
        <v>0</v>
      </c>
      <c r="AE556" s="84" t="s">
        <v>2140</v>
      </c>
      <c r="AF556" s="84"/>
      <c r="AG556" s="88" t="s">
        <v>2133</v>
      </c>
      <c r="AH556" s="84" t="b">
        <v>0</v>
      </c>
      <c r="AI556" s="84">
        <v>5</v>
      </c>
      <c r="AJ556" s="88" t="s">
        <v>16057</v>
      </c>
      <c r="AK556" s="84" t="s">
        <v>2342</v>
      </c>
      <c r="AL556" s="84" t="b">
        <v>0</v>
      </c>
      <c r="AM556" s="88" t="s">
        <v>16057</v>
      </c>
      <c r="AN556" s="84">
        <v>0</v>
      </c>
      <c r="AO556" s="84">
        <v>0</v>
      </c>
      <c r="AP556" s="84"/>
      <c r="AQ556" s="84"/>
      <c r="AR556" s="84"/>
      <c r="AS556" s="84"/>
      <c r="AT556" s="84"/>
      <c r="AU556" s="84"/>
      <c r="AV556" s="84"/>
      <c r="AW556" s="84"/>
    </row>
    <row r="557" spans="1:49" x14ac:dyDescent="0.25">
      <c r="A557" s="69" t="s">
        <v>6803</v>
      </c>
      <c r="B557" s="69" t="s">
        <v>8671</v>
      </c>
      <c r="C557" s="70"/>
      <c r="D557" s="71"/>
      <c r="E557" s="72"/>
      <c r="F557" s="73"/>
      <c r="G557" s="70"/>
      <c r="H557" s="74"/>
      <c r="I557" s="75"/>
      <c r="J557" s="75"/>
      <c r="K557" s="36"/>
      <c r="L557" s="82"/>
      <c r="M557" s="82"/>
      <c r="N557" s="77"/>
      <c r="O557" s="84" t="s">
        <v>825</v>
      </c>
      <c r="P557" s="86">
        <v>42758.385775462964</v>
      </c>
      <c r="Q557" s="84" t="s">
        <v>9141</v>
      </c>
      <c r="R557" s="87" t="s">
        <v>10368</v>
      </c>
      <c r="S557" s="84" t="s">
        <v>10820</v>
      </c>
      <c r="T557" s="84" t="s">
        <v>10915</v>
      </c>
      <c r="U557" s="86">
        <v>42758.385775462964</v>
      </c>
      <c r="V557" s="87" t="s">
        <v>11590</v>
      </c>
      <c r="W557" s="84"/>
      <c r="X557" s="84"/>
      <c r="Y557" s="88" t="s">
        <v>13679</v>
      </c>
      <c r="Z557" s="84"/>
      <c r="AA557" s="84" t="b">
        <v>0</v>
      </c>
      <c r="AB557" s="84">
        <v>0</v>
      </c>
      <c r="AC557" s="88" t="s">
        <v>2133</v>
      </c>
      <c r="AD557" s="84" t="b">
        <v>0</v>
      </c>
      <c r="AE557" s="84" t="s">
        <v>2140</v>
      </c>
      <c r="AF557" s="84"/>
      <c r="AG557" s="88" t="s">
        <v>2133</v>
      </c>
      <c r="AH557" s="84" t="b">
        <v>0</v>
      </c>
      <c r="AI557" s="84">
        <v>5</v>
      </c>
      <c r="AJ557" s="88" t="s">
        <v>16057</v>
      </c>
      <c r="AK557" s="84" t="s">
        <v>2342</v>
      </c>
      <c r="AL557" s="84" t="b">
        <v>0</v>
      </c>
      <c r="AM557" s="88" t="s">
        <v>16057</v>
      </c>
      <c r="AN557" s="84">
        <v>0</v>
      </c>
      <c r="AO557" s="84">
        <v>0</v>
      </c>
      <c r="AP557" s="84"/>
      <c r="AQ557" s="84"/>
      <c r="AR557" s="84"/>
      <c r="AS557" s="84"/>
      <c r="AT557" s="84"/>
      <c r="AU557" s="84"/>
      <c r="AV557" s="84"/>
      <c r="AW557" s="84"/>
    </row>
    <row r="558" spans="1:49" x14ac:dyDescent="0.25">
      <c r="A558" s="69" t="s">
        <v>6804</v>
      </c>
      <c r="B558" s="69" t="s">
        <v>8669</v>
      </c>
      <c r="C558" s="70"/>
      <c r="D558" s="71"/>
      <c r="E558" s="72"/>
      <c r="F558" s="73"/>
      <c r="G558" s="70"/>
      <c r="H558" s="74"/>
      <c r="I558" s="75"/>
      <c r="J558" s="75"/>
      <c r="K558" s="36"/>
      <c r="L558" s="82"/>
      <c r="M558" s="82"/>
      <c r="N558" s="77"/>
      <c r="O558" s="84" t="s">
        <v>825</v>
      </c>
      <c r="P558" s="86">
        <v>42758.385891203703</v>
      </c>
      <c r="Q558" s="84" t="s">
        <v>9138</v>
      </c>
      <c r="R558" s="84"/>
      <c r="S558" s="84"/>
      <c r="T558" s="84" t="s">
        <v>10912</v>
      </c>
      <c r="U558" s="86">
        <v>42758.385891203703</v>
      </c>
      <c r="V558" s="87" t="s">
        <v>11591</v>
      </c>
      <c r="W558" s="84"/>
      <c r="X558" s="84"/>
      <c r="Y558" s="88" t="s">
        <v>13680</v>
      </c>
      <c r="Z558" s="84"/>
      <c r="AA558" s="84" t="b">
        <v>0</v>
      </c>
      <c r="AB558" s="84">
        <v>0</v>
      </c>
      <c r="AC558" s="88" t="s">
        <v>2133</v>
      </c>
      <c r="AD558" s="84" t="b">
        <v>0</v>
      </c>
      <c r="AE558" s="84" t="s">
        <v>2140</v>
      </c>
      <c r="AF558" s="84"/>
      <c r="AG558" s="88" t="s">
        <v>2133</v>
      </c>
      <c r="AH558" s="84" t="b">
        <v>0</v>
      </c>
      <c r="AI558" s="84">
        <v>242</v>
      </c>
      <c r="AJ558" s="88" t="s">
        <v>16056</v>
      </c>
      <c r="AK558" s="84" t="s">
        <v>2343</v>
      </c>
      <c r="AL558" s="84" t="b">
        <v>0</v>
      </c>
      <c r="AM558" s="88" t="s">
        <v>16056</v>
      </c>
      <c r="AN558" s="84">
        <v>0</v>
      </c>
      <c r="AO558" s="84">
        <v>0</v>
      </c>
      <c r="AP558" s="84"/>
      <c r="AQ558" s="84"/>
      <c r="AR558" s="84"/>
      <c r="AS558" s="84"/>
      <c r="AT558" s="84"/>
      <c r="AU558" s="84"/>
      <c r="AV558" s="84"/>
      <c r="AW558" s="84"/>
    </row>
    <row r="559" spans="1:49" x14ac:dyDescent="0.25">
      <c r="A559" s="69" t="s">
        <v>6805</v>
      </c>
      <c r="B559" s="69" t="s">
        <v>8669</v>
      </c>
      <c r="C559" s="70"/>
      <c r="D559" s="71"/>
      <c r="E559" s="72"/>
      <c r="F559" s="73"/>
      <c r="G559" s="70"/>
      <c r="H559" s="74"/>
      <c r="I559" s="75"/>
      <c r="J559" s="75"/>
      <c r="K559" s="36"/>
      <c r="L559" s="82"/>
      <c r="M559" s="82"/>
      <c r="N559" s="77"/>
      <c r="O559" s="84" t="s">
        <v>825</v>
      </c>
      <c r="P559" s="86">
        <v>42758.385891203703</v>
      </c>
      <c r="Q559" s="84" t="s">
        <v>9138</v>
      </c>
      <c r="R559" s="84"/>
      <c r="S559" s="84"/>
      <c r="T559" s="84" t="s">
        <v>10912</v>
      </c>
      <c r="U559" s="86">
        <v>42758.385891203703</v>
      </c>
      <c r="V559" s="87" t="s">
        <v>11592</v>
      </c>
      <c r="W559" s="84"/>
      <c r="X559" s="84"/>
      <c r="Y559" s="88" t="s">
        <v>13681</v>
      </c>
      <c r="Z559" s="84"/>
      <c r="AA559" s="84" t="b">
        <v>0</v>
      </c>
      <c r="AB559" s="84">
        <v>0</v>
      </c>
      <c r="AC559" s="88" t="s">
        <v>2133</v>
      </c>
      <c r="AD559" s="84" t="b">
        <v>0</v>
      </c>
      <c r="AE559" s="84" t="s">
        <v>2140</v>
      </c>
      <c r="AF559" s="84"/>
      <c r="AG559" s="88" t="s">
        <v>2133</v>
      </c>
      <c r="AH559" s="84" t="b">
        <v>0</v>
      </c>
      <c r="AI559" s="84">
        <v>242</v>
      </c>
      <c r="AJ559" s="88" t="s">
        <v>16056</v>
      </c>
      <c r="AK559" s="84" t="s">
        <v>2343</v>
      </c>
      <c r="AL559" s="84" t="b">
        <v>0</v>
      </c>
      <c r="AM559" s="88" t="s">
        <v>16056</v>
      </c>
      <c r="AN559" s="84">
        <v>0</v>
      </c>
      <c r="AO559" s="84">
        <v>0</v>
      </c>
      <c r="AP559" s="84"/>
      <c r="AQ559" s="84"/>
      <c r="AR559" s="84"/>
      <c r="AS559" s="84"/>
      <c r="AT559" s="84"/>
      <c r="AU559" s="84"/>
      <c r="AV559" s="84"/>
      <c r="AW559" s="84"/>
    </row>
    <row r="560" spans="1:49" x14ac:dyDescent="0.25">
      <c r="A560" s="69" t="s">
        <v>6806</v>
      </c>
      <c r="B560" s="69" t="s">
        <v>8669</v>
      </c>
      <c r="C560" s="70"/>
      <c r="D560" s="71"/>
      <c r="E560" s="72"/>
      <c r="F560" s="73"/>
      <c r="G560" s="70"/>
      <c r="H560" s="74"/>
      <c r="I560" s="75"/>
      <c r="J560" s="75"/>
      <c r="K560" s="36"/>
      <c r="L560" s="82"/>
      <c r="M560" s="82"/>
      <c r="N560" s="77"/>
      <c r="O560" s="84" t="s">
        <v>825</v>
      </c>
      <c r="P560" s="86">
        <v>42758.385925925926</v>
      </c>
      <c r="Q560" s="84" t="s">
        <v>9138</v>
      </c>
      <c r="R560" s="84"/>
      <c r="S560" s="84"/>
      <c r="T560" s="84" t="s">
        <v>10912</v>
      </c>
      <c r="U560" s="86">
        <v>42758.385925925926</v>
      </c>
      <c r="V560" s="87" t="s">
        <v>11593</v>
      </c>
      <c r="W560" s="84"/>
      <c r="X560" s="84"/>
      <c r="Y560" s="88" t="s">
        <v>13682</v>
      </c>
      <c r="Z560" s="84"/>
      <c r="AA560" s="84" t="b">
        <v>0</v>
      </c>
      <c r="AB560" s="84">
        <v>0</v>
      </c>
      <c r="AC560" s="88" t="s">
        <v>2133</v>
      </c>
      <c r="AD560" s="84" t="b">
        <v>0</v>
      </c>
      <c r="AE560" s="84" t="s">
        <v>2140</v>
      </c>
      <c r="AF560" s="84"/>
      <c r="AG560" s="88" t="s">
        <v>2133</v>
      </c>
      <c r="AH560" s="84" t="b">
        <v>0</v>
      </c>
      <c r="AI560" s="84">
        <v>242</v>
      </c>
      <c r="AJ560" s="88" t="s">
        <v>16056</v>
      </c>
      <c r="AK560" s="84" t="s">
        <v>2343</v>
      </c>
      <c r="AL560" s="84" t="b">
        <v>0</v>
      </c>
      <c r="AM560" s="88" t="s">
        <v>16056</v>
      </c>
      <c r="AN560" s="84">
        <v>0</v>
      </c>
      <c r="AO560" s="84">
        <v>0</v>
      </c>
      <c r="AP560" s="84"/>
      <c r="AQ560" s="84"/>
      <c r="AR560" s="84"/>
      <c r="AS560" s="84"/>
      <c r="AT560" s="84"/>
      <c r="AU560" s="84"/>
      <c r="AV560" s="84"/>
      <c r="AW560" s="84"/>
    </row>
    <row r="561" spans="1:49" x14ac:dyDescent="0.25">
      <c r="A561" s="69" t="s">
        <v>6807</v>
      </c>
      <c r="B561" s="69" t="s">
        <v>8669</v>
      </c>
      <c r="C561" s="70"/>
      <c r="D561" s="71"/>
      <c r="E561" s="72"/>
      <c r="F561" s="73"/>
      <c r="G561" s="70"/>
      <c r="H561" s="74"/>
      <c r="I561" s="75"/>
      <c r="J561" s="75"/>
      <c r="K561" s="36"/>
      <c r="L561" s="82"/>
      <c r="M561" s="82"/>
      <c r="N561" s="77"/>
      <c r="O561" s="84" t="s">
        <v>825</v>
      </c>
      <c r="P561" s="86">
        <v>42758.385925925926</v>
      </c>
      <c r="Q561" s="84" t="s">
        <v>9138</v>
      </c>
      <c r="R561" s="84"/>
      <c r="S561" s="84"/>
      <c r="T561" s="84" t="s">
        <v>10912</v>
      </c>
      <c r="U561" s="86">
        <v>42758.385925925926</v>
      </c>
      <c r="V561" s="87" t="s">
        <v>11594</v>
      </c>
      <c r="W561" s="84"/>
      <c r="X561" s="84"/>
      <c r="Y561" s="88" t="s">
        <v>13683</v>
      </c>
      <c r="Z561" s="84"/>
      <c r="AA561" s="84" t="b">
        <v>0</v>
      </c>
      <c r="AB561" s="84">
        <v>0</v>
      </c>
      <c r="AC561" s="88" t="s">
        <v>2133</v>
      </c>
      <c r="AD561" s="84" t="b">
        <v>0</v>
      </c>
      <c r="AE561" s="84" t="s">
        <v>2140</v>
      </c>
      <c r="AF561" s="84"/>
      <c r="AG561" s="88" t="s">
        <v>2133</v>
      </c>
      <c r="AH561" s="84" t="b">
        <v>0</v>
      </c>
      <c r="AI561" s="84">
        <v>242</v>
      </c>
      <c r="AJ561" s="88" t="s">
        <v>16056</v>
      </c>
      <c r="AK561" s="84" t="s">
        <v>2343</v>
      </c>
      <c r="AL561" s="84" t="b">
        <v>0</v>
      </c>
      <c r="AM561" s="88" t="s">
        <v>16056</v>
      </c>
      <c r="AN561" s="84">
        <v>0</v>
      </c>
      <c r="AO561" s="84">
        <v>0</v>
      </c>
      <c r="AP561" s="84"/>
      <c r="AQ561" s="84"/>
      <c r="AR561" s="84"/>
      <c r="AS561" s="84"/>
      <c r="AT561" s="84"/>
      <c r="AU561" s="84"/>
      <c r="AV561" s="84"/>
      <c r="AW561" s="84"/>
    </row>
    <row r="562" spans="1:49" x14ac:dyDescent="0.25">
      <c r="A562" s="69" t="s">
        <v>6808</v>
      </c>
      <c r="B562" s="69" t="s">
        <v>8669</v>
      </c>
      <c r="C562" s="70"/>
      <c r="D562" s="71"/>
      <c r="E562" s="72"/>
      <c r="F562" s="73"/>
      <c r="G562" s="70"/>
      <c r="H562" s="74"/>
      <c r="I562" s="75"/>
      <c r="J562" s="75"/>
      <c r="K562" s="36"/>
      <c r="L562" s="82"/>
      <c r="M562" s="82"/>
      <c r="N562" s="77"/>
      <c r="O562" s="84" t="s">
        <v>825</v>
      </c>
      <c r="P562" s="86">
        <v>42758.385960648149</v>
      </c>
      <c r="Q562" s="84" t="s">
        <v>9138</v>
      </c>
      <c r="R562" s="84"/>
      <c r="S562" s="84"/>
      <c r="T562" s="84" t="s">
        <v>10912</v>
      </c>
      <c r="U562" s="86">
        <v>42758.385960648149</v>
      </c>
      <c r="V562" s="87" t="s">
        <v>11595</v>
      </c>
      <c r="W562" s="84"/>
      <c r="X562" s="84"/>
      <c r="Y562" s="88" t="s">
        <v>13684</v>
      </c>
      <c r="Z562" s="84"/>
      <c r="AA562" s="84" t="b">
        <v>0</v>
      </c>
      <c r="AB562" s="84">
        <v>0</v>
      </c>
      <c r="AC562" s="88" t="s">
        <v>2133</v>
      </c>
      <c r="AD562" s="84" t="b">
        <v>0</v>
      </c>
      <c r="AE562" s="84" t="s">
        <v>2140</v>
      </c>
      <c r="AF562" s="84"/>
      <c r="AG562" s="88" t="s">
        <v>2133</v>
      </c>
      <c r="AH562" s="84" t="b">
        <v>0</v>
      </c>
      <c r="AI562" s="84">
        <v>242</v>
      </c>
      <c r="AJ562" s="88" t="s">
        <v>16056</v>
      </c>
      <c r="AK562" s="84" t="s">
        <v>2343</v>
      </c>
      <c r="AL562" s="84" t="b">
        <v>0</v>
      </c>
      <c r="AM562" s="88" t="s">
        <v>16056</v>
      </c>
      <c r="AN562" s="84">
        <v>0</v>
      </c>
      <c r="AO562" s="84">
        <v>0</v>
      </c>
      <c r="AP562" s="84"/>
      <c r="AQ562" s="84"/>
      <c r="AR562" s="84"/>
      <c r="AS562" s="84"/>
      <c r="AT562" s="84"/>
      <c r="AU562" s="84"/>
      <c r="AV562" s="84"/>
      <c r="AW562" s="84"/>
    </row>
    <row r="563" spans="1:49" x14ac:dyDescent="0.25">
      <c r="A563" s="69" t="s">
        <v>6809</v>
      </c>
      <c r="B563" s="69" t="s">
        <v>8669</v>
      </c>
      <c r="C563" s="70"/>
      <c r="D563" s="71"/>
      <c r="E563" s="72"/>
      <c r="F563" s="73"/>
      <c r="G563" s="70"/>
      <c r="H563" s="74"/>
      <c r="I563" s="75"/>
      <c r="J563" s="75"/>
      <c r="K563" s="36"/>
      <c r="L563" s="82"/>
      <c r="M563" s="82"/>
      <c r="N563" s="77"/>
      <c r="O563" s="84" t="s">
        <v>825</v>
      </c>
      <c r="P563" s="86">
        <v>42758.385972222219</v>
      </c>
      <c r="Q563" s="84" t="s">
        <v>9138</v>
      </c>
      <c r="R563" s="84"/>
      <c r="S563" s="84"/>
      <c r="T563" s="84" t="s">
        <v>10912</v>
      </c>
      <c r="U563" s="86">
        <v>42758.385972222219</v>
      </c>
      <c r="V563" s="87" t="s">
        <v>11596</v>
      </c>
      <c r="W563" s="84"/>
      <c r="X563" s="84"/>
      <c r="Y563" s="88" t="s">
        <v>13685</v>
      </c>
      <c r="Z563" s="84"/>
      <c r="AA563" s="84" t="b">
        <v>0</v>
      </c>
      <c r="AB563" s="84">
        <v>0</v>
      </c>
      <c r="AC563" s="88" t="s">
        <v>2133</v>
      </c>
      <c r="AD563" s="84" t="b">
        <v>0</v>
      </c>
      <c r="AE563" s="84" t="s">
        <v>2140</v>
      </c>
      <c r="AF563" s="84"/>
      <c r="AG563" s="88" t="s">
        <v>2133</v>
      </c>
      <c r="AH563" s="84" t="b">
        <v>0</v>
      </c>
      <c r="AI563" s="84">
        <v>242</v>
      </c>
      <c r="AJ563" s="88" t="s">
        <v>16056</v>
      </c>
      <c r="AK563" s="84" t="s">
        <v>2343</v>
      </c>
      <c r="AL563" s="84" t="b">
        <v>0</v>
      </c>
      <c r="AM563" s="88" t="s">
        <v>16056</v>
      </c>
      <c r="AN563" s="84">
        <v>0</v>
      </c>
      <c r="AO563" s="84">
        <v>0</v>
      </c>
      <c r="AP563" s="84"/>
      <c r="AQ563" s="84"/>
      <c r="AR563" s="84"/>
      <c r="AS563" s="84"/>
      <c r="AT563" s="84"/>
      <c r="AU563" s="84"/>
      <c r="AV563" s="84"/>
      <c r="AW563" s="84"/>
    </row>
    <row r="564" spans="1:49" x14ac:dyDescent="0.25">
      <c r="A564" s="69" t="s">
        <v>6810</v>
      </c>
      <c r="B564" s="69" t="s">
        <v>8669</v>
      </c>
      <c r="C564" s="70"/>
      <c r="D564" s="71"/>
      <c r="E564" s="72"/>
      <c r="F564" s="73"/>
      <c r="G564" s="70"/>
      <c r="H564" s="74"/>
      <c r="I564" s="75"/>
      <c r="J564" s="75"/>
      <c r="K564" s="36"/>
      <c r="L564" s="82"/>
      <c r="M564" s="82"/>
      <c r="N564" s="77"/>
      <c r="O564" s="84" t="s">
        <v>825</v>
      </c>
      <c r="P564" s="86">
        <v>42758.385995370372</v>
      </c>
      <c r="Q564" s="84" t="s">
        <v>9138</v>
      </c>
      <c r="R564" s="84"/>
      <c r="S564" s="84"/>
      <c r="T564" s="84" t="s">
        <v>10912</v>
      </c>
      <c r="U564" s="86">
        <v>42758.385995370372</v>
      </c>
      <c r="V564" s="87" t="s">
        <v>11597</v>
      </c>
      <c r="W564" s="84"/>
      <c r="X564" s="84"/>
      <c r="Y564" s="88" t="s">
        <v>13686</v>
      </c>
      <c r="Z564" s="84"/>
      <c r="AA564" s="84" t="b">
        <v>0</v>
      </c>
      <c r="AB564" s="84">
        <v>0</v>
      </c>
      <c r="AC564" s="88" t="s">
        <v>2133</v>
      </c>
      <c r="AD564" s="84" t="b">
        <v>0</v>
      </c>
      <c r="AE564" s="84" t="s">
        <v>2140</v>
      </c>
      <c r="AF564" s="84"/>
      <c r="AG564" s="88" t="s">
        <v>2133</v>
      </c>
      <c r="AH564" s="84" t="b">
        <v>0</v>
      </c>
      <c r="AI564" s="84">
        <v>242</v>
      </c>
      <c r="AJ564" s="88" t="s">
        <v>16056</v>
      </c>
      <c r="AK564" s="84" t="s">
        <v>2343</v>
      </c>
      <c r="AL564" s="84" t="b">
        <v>0</v>
      </c>
      <c r="AM564" s="88" t="s">
        <v>16056</v>
      </c>
      <c r="AN564" s="84">
        <v>0</v>
      </c>
      <c r="AO564" s="84">
        <v>0</v>
      </c>
      <c r="AP564" s="84"/>
      <c r="AQ564" s="84"/>
      <c r="AR564" s="84"/>
      <c r="AS564" s="84"/>
      <c r="AT564" s="84"/>
      <c r="AU564" s="84"/>
      <c r="AV564" s="84"/>
      <c r="AW564" s="84"/>
    </row>
    <row r="565" spans="1:49" x14ac:dyDescent="0.25">
      <c r="A565" s="69" t="s">
        <v>6811</v>
      </c>
      <c r="B565" s="69" t="s">
        <v>8669</v>
      </c>
      <c r="C565" s="70"/>
      <c r="D565" s="71"/>
      <c r="E565" s="72"/>
      <c r="F565" s="73"/>
      <c r="G565" s="70"/>
      <c r="H565" s="74"/>
      <c r="I565" s="75"/>
      <c r="J565" s="75"/>
      <c r="K565" s="36"/>
      <c r="L565" s="82"/>
      <c r="M565" s="82"/>
      <c r="N565" s="77"/>
      <c r="O565" s="84" t="s">
        <v>825</v>
      </c>
      <c r="P565" s="86">
        <v>42758.385995370372</v>
      </c>
      <c r="Q565" s="84" t="s">
        <v>9138</v>
      </c>
      <c r="R565" s="84"/>
      <c r="S565" s="84"/>
      <c r="T565" s="84" t="s">
        <v>10912</v>
      </c>
      <c r="U565" s="86">
        <v>42758.385995370372</v>
      </c>
      <c r="V565" s="87" t="s">
        <v>11598</v>
      </c>
      <c r="W565" s="84"/>
      <c r="X565" s="84"/>
      <c r="Y565" s="88" t="s">
        <v>13687</v>
      </c>
      <c r="Z565" s="84"/>
      <c r="AA565" s="84" t="b">
        <v>0</v>
      </c>
      <c r="AB565" s="84">
        <v>0</v>
      </c>
      <c r="AC565" s="88" t="s">
        <v>2133</v>
      </c>
      <c r="AD565" s="84" t="b">
        <v>0</v>
      </c>
      <c r="AE565" s="84" t="s">
        <v>2140</v>
      </c>
      <c r="AF565" s="84"/>
      <c r="AG565" s="88" t="s">
        <v>2133</v>
      </c>
      <c r="AH565" s="84" t="b">
        <v>0</v>
      </c>
      <c r="AI565" s="84">
        <v>242</v>
      </c>
      <c r="AJ565" s="88" t="s">
        <v>16056</v>
      </c>
      <c r="AK565" s="84" t="s">
        <v>2343</v>
      </c>
      <c r="AL565" s="84" t="b">
        <v>0</v>
      </c>
      <c r="AM565" s="88" t="s">
        <v>16056</v>
      </c>
      <c r="AN565" s="84">
        <v>0</v>
      </c>
      <c r="AO565" s="84">
        <v>0</v>
      </c>
      <c r="AP565" s="84"/>
      <c r="AQ565" s="84"/>
      <c r="AR565" s="84"/>
      <c r="AS565" s="84"/>
      <c r="AT565" s="84"/>
      <c r="AU565" s="84"/>
      <c r="AV565" s="84"/>
      <c r="AW565" s="84"/>
    </row>
    <row r="566" spans="1:49" x14ac:dyDescent="0.25">
      <c r="A566" s="69" t="s">
        <v>6812</v>
      </c>
      <c r="B566" s="69" t="s">
        <v>8669</v>
      </c>
      <c r="C566" s="70"/>
      <c r="D566" s="71"/>
      <c r="E566" s="72"/>
      <c r="F566" s="73"/>
      <c r="G566" s="70"/>
      <c r="H566" s="74"/>
      <c r="I566" s="75"/>
      <c r="J566" s="75"/>
      <c r="K566" s="36"/>
      <c r="L566" s="82"/>
      <c r="M566" s="82"/>
      <c r="N566" s="77"/>
      <c r="O566" s="84" t="s">
        <v>825</v>
      </c>
      <c r="P566" s="86">
        <v>42758.386041666665</v>
      </c>
      <c r="Q566" s="84" t="s">
        <v>9138</v>
      </c>
      <c r="R566" s="84"/>
      <c r="S566" s="84"/>
      <c r="T566" s="84" t="s">
        <v>10912</v>
      </c>
      <c r="U566" s="86">
        <v>42758.386041666665</v>
      </c>
      <c r="V566" s="87" t="s">
        <v>11599</v>
      </c>
      <c r="W566" s="84"/>
      <c r="X566" s="84"/>
      <c r="Y566" s="88" t="s">
        <v>13688</v>
      </c>
      <c r="Z566" s="84"/>
      <c r="AA566" s="84" t="b">
        <v>0</v>
      </c>
      <c r="AB566" s="84">
        <v>0</v>
      </c>
      <c r="AC566" s="88" t="s">
        <v>2133</v>
      </c>
      <c r="AD566" s="84" t="b">
        <v>0</v>
      </c>
      <c r="AE566" s="84" t="s">
        <v>2140</v>
      </c>
      <c r="AF566" s="84"/>
      <c r="AG566" s="88" t="s">
        <v>2133</v>
      </c>
      <c r="AH566" s="84" t="b">
        <v>0</v>
      </c>
      <c r="AI566" s="84">
        <v>242</v>
      </c>
      <c r="AJ566" s="88" t="s">
        <v>16056</v>
      </c>
      <c r="AK566" s="84" t="s">
        <v>2343</v>
      </c>
      <c r="AL566" s="84" t="b">
        <v>0</v>
      </c>
      <c r="AM566" s="88" t="s">
        <v>16056</v>
      </c>
      <c r="AN566" s="84">
        <v>0</v>
      </c>
      <c r="AO566" s="84">
        <v>0</v>
      </c>
      <c r="AP566" s="84"/>
      <c r="AQ566" s="84"/>
      <c r="AR566" s="84"/>
      <c r="AS566" s="84"/>
      <c r="AT566" s="84"/>
      <c r="AU566" s="84"/>
      <c r="AV566" s="84"/>
      <c r="AW566" s="84"/>
    </row>
    <row r="567" spans="1:49" x14ac:dyDescent="0.25">
      <c r="A567" s="69" t="s">
        <v>6813</v>
      </c>
      <c r="B567" s="69" t="s">
        <v>8669</v>
      </c>
      <c r="C567" s="70"/>
      <c r="D567" s="71"/>
      <c r="E567" s="72"/>
      <c r="F567" s="73"/>
      <c r="G567" s="70"/>
      <c r="H567" s="74"/>
      <c r="I567" s="75"/>
      <c r="J567" s="75"/>
      <c r="K567" s="36"/>
      <c r="L567" s="82"/>
      <c r="M567" s="82"/>
      <c r="N567" s="77"/>
      <c r="O567" s="84" t="s">
        <v>825</v>
      </c>
      <c r="P567" s="86">
        <v>42758.386134259257</v>
      </c>
      <c r="Q567" s="84" t="s">
        <v>9138</v>
      </c>
      <c r="R567" s="84"/>
      <c r="S567" s="84"/>
      <c r="T567" s="84" t="s">
        <v>10912</v>
      </c>
      <c r="U567" s="86">
        <v>42758.386134259257</v>
      </c>
      <c r="V567" s="87" t="s">
        <v>11600</v>
      </c>
      <c r="W567" s="84"/>
      <c r="X567" s="84"/>
      <c r="Y567" s="88" t="s">
        <v>13689</v>
      </c>
      <c r="Z567" s="84"/>
      <c r="AA567" s="84" t="b">
        <v>0</v>
      </c>
      <c r="AB567" s="84">
        <v>0</v>
      </c>
      <c r="AC567" s="88" t="s">
        <v>2133</v>
      </c>
      <c r="AD567" s="84" t="b">
        <v>0</v>
      </c>
      <c r="AE567" s="84" t="s">
        <v>2140</v>
      </c>
      <c r="AF567" s="84"/>
      <c r="AG567" s="88" t="s">
        <v>2133</v>
      </c>
      <c r="AH567" s="84" t="b">
        <v>0</v>
      </c>
      <c r="AI567" s="84">
        <v>242</v>
      </c>
      <c r="AJ567" s="88" t="s">
        <v>16056</v>
      </c>
      <c r="AK567" s="84" t="s">
        <v>2343</v>
      </c>
      <c r="AL567" s="84" t="b">
        <v>0</v>
      </c>
      <c r="AM567" s="88" t="s">
        <v>16056</v>
      </c>
      <c r="AN567" s="84">
        <v>0</v>
      </c>
      <c r="AO567" s="84">
        <v>0</v>
      </c>
      <c r="AP567" s="84"/>
      <c r="AQ567" s="84"/>
      <c r="AR567" s="84"/>
      <c r="AS567" s="84"/>
      <c r="AT567" s="84"/>
      <c r="AU567" s="84"/>
      <c r="AV567" s="84"/>
      <c r="AW567" s="84"/>
    </row>
    <row r="568" spans="1:49" x14ac:dyDescent="0.25">
      <c r="A568" s="69" t="s">
        <v>6814</v>
      </c>
      <c r="B568" s="69" t="s">
        <v>8669</v>
      </c>
      <c r="C568" s="70"/>
      <c r="D568" s="71"/>
      <c r="E568" s="72"/>
      <c r="F568" s="73"/>
      <c r="G568" s="70"/>
      <c r="H568" s="74"/>
      <c r="I568" s="75"/>
      <c r="J568" s="75"/>
      <c r="K568" s="36"/>
      <c r="L568" s="82"/>
      <c r="M568" s="82"/>
      <c r="N568" s="77"/>
      <c r="O568" s="84" t="s">
        <v>825</v>
      </c>
      <c r="P568" s="86">
        <v>42758.38616898148</v>
      </c>
      <c r="Q568" s="84" t="s">
        <v>9138</v>
      </c>
      <c r="R568" s="84"/>
      <c r="S568" s="84"/>
      <c r="T568" s="84" t="s">
        <v>10912</v>
      </c>
      <c r="U568" s="86">
        <v>42758.38616898148</v>
      </c>
      <c r="V568" s="87" t="s">
        <v>11601</v>
      </c>
      <c r="W568" s="84"/>
      <c r="X568" s="84"/>
      <c r="Y568" s="88" t="s">
        <v>13690</v>
      </c>
      <c r="Z568" s="84"/>
      <c r="AA568" s="84" t="b">
        <v>0</v>
      </c>
      <c r="AB568" s="84">
        <v>0</v>
      </c>
      <c r="AC568" s="88" t="s">
        <v>2133</v>
      </c>
      <c r="AD568" s="84" t="b">
        <v>0</v>
      </c>
      <c r="AE568" s="84" t="s">
        <v>2140</v>
      </c>
      <c r="AF568" s="84"/>
      <c r="AG568" s="88" t="s">
        <v>2133</v>
      </c>
      <c r="AH568" s="84" t="b">
        <v>0</v>
      </c>
      <c r="AI568" s="84">
        <v>242</v>
      </c>
      <c r="AJ568" s="88" t="s">
        <v>16056</v>
      </c>
      <c r="AK568" s="84" t="s">
        <v>2343</v>
      </c>
      <c r="AL568" s="84" t="b">
        <v>0</v>
      </c>
      <c r="AM568" s="88" t="s">
        <v>16056</v>
      </c>
      <c r="AN568" s="84">
        <v>0</v>
      </c>
      <c r="AO568" s="84">
        <v>0</v>
      </c>
      <c r="AP568" s="84"/>
      <c r="AQ568" s="84"/>
      <c r="AR568" s="84"/>
      <c r="AS568" s="84"/>
      <c r="AT568" s="84"/>
      <c r="AU568" s="84"/>
      <c r="AV568" s="84"/>
      <c r="AW568" s="84"/>
    </row>
    <row r="569" spans="1:49" x14ac:dyDescent="0.25">
      <c r="A569" s="69" t="s">
        <v>6815</v>
      </c>
      <c r="B569" s="69" t="s">
        <v>8669</v>
      </c>
      <c r="C569" s="70"/>
      <c r="D569" s="71"/>
      <c r="E569" s="72"/>
      <c r="F569" s="73"/>
      <c r="G569" s="70"/>
      <c r="H569" s="74"/>
      <c r="I569" s="75"/>
      <c r="J569" s="75"/>
      <c r="K569" s="36"/>
      <c r="L569" s="82"/>
      <c r="M569" s="82"/>
      <c r="N569" s="77"/>
      <c r="O569" s="84" t="s">
        <v>825</v>
      </c>
      <c r="P569" s="86">
        <v>42758.38616898148</v>
      </c>
      <c r="Q569" s="84" t="s">
        <v>9138</v>
      </c>
      <c r="R569" s="84"/>
      <c r="S569" s="84"/>
      <c r="T569" s="84" t="s">
        <v>10912</v>
      </c>
      <c r="U569" s="86">
        <v>42758.38616898148</v>
      </c>
      <c r="V569" s="87" t="s">
        <v>11602</v>
      </c>
      <c r="W569" s="84"/>
      <c r="X569" s="84"/>
      <c r="Y569" s="88" t="s">
        <v>13691</v>
      </c>
      <c r="Z569" s="84"/>
      <c r="AA569" s="84" t="b">
        <v>0</v>
      </c>
      <c r="AB569" s="84">
        <v>0</v>
      </c>
      <c r="AC569" s="88" t="s">
        <v>2133</v>
      </c>
      <c r="AD569" s="84" t="b">
        <v>0</v>
      </c>
      <c r="AE569" s="84" t="s">
        <v>2140</v>
      </c>
      <c r="AF569" s="84"/>
      <c r="AG569" s="88" t="s">
        <v>2133</v>
      </c>
      <c r="AH569" s="84" t="b">
        <v>0</v>
      </c>
      <c r="AI569" s="84">
        <v>242</v>
      </c>
      <c r="AJ569" s="88" t="s">
        <v>16056</v>
      </c>
      <c r="AK569" s="84" t="s">
        <v>2343</v>
      </c>
      <c r="AL569" s="84" t="b">
        <v>0</v>
      </c>
      <c r="AM569" s="88" t="s">
        <v>16056</v>
      </c>
      <c r="AN569" s="84">
        <v>0</v>
      </c>
      <c r="AO569" s="84">
        <v>0</v>
      </c>
      <c r="AP569" s="84"/>
      <c r="AQ569" s="84"/>
      <c r="AR569" s="84"/>
      <c r="AS569" s="84"/>
      <c r="AT569" s="84"/>
      <c r="AU569" s="84"/>
      <c r="AV569" s="84"/>
      <c r="AW569" s="84"/>
    </row>
    <row r="570" spans="1:49" x14ac:dyDescent="0.25">
      <c r="A570" s="69" t="s">
        <v>6816</v>
      </c>
      <c r="B570" s="69" t="s">
        <v>8669</v>
      </c>
      <c r="C570" s="70"/>
      <c r="D570" s="71"/>
      <c r="E570" s="72"/>
      <c r="F570" s="73"/>
      <c r="G570" s="70"/>
      <c r="H570" s="74"/>
      <c r="I570" s="75"/>
      <c r="J570" s="75"/>
      <c r="K570" s="36"/>
      <c r="L570" s="82"/>
      <c r="M570" s="82"/>
      <c r="N570" s="77"/>
      <c r="O570" s="84" t="s">
        <v>825</v>
      </c>
      <c r="P570" s="86">
        <v>42758.386319444442</v>
      </c>
      <c r="Q570" s="84" t="s">
        <v>9138</v>
      </c>
      <c r="R570" s="84"/>
      <c r="S570" s="84"/>
      <c r="T570" s="84" t="s">
        <v>10912</v>
      </c>
      <c r="U570" s="86">
        <v>42758.386319444442</v>
      </c>
      <c r="V570" s="87" t="s">
        <v>11603</v>
      </c>
      <c r="W570" s="84"/>
      <c r="X570" s="84"/>
      <c r="Y570" s="88" t="s">
        <v>13692</v>
      </c>
      <c r="Z570" s="84"/>
      <c r="AA570" s="84" t="b">
        <v>0</v>
      </c>
      <c r="AB570" s="84">
        <v>0</v>
      </c>
      <c r="AC570" s="88" t="s">
        <v>2133</v>
      </c>
      <c r="AD570" s="84" t="b">
        <v>0</v>
      </c>
      <c r="AE570" s="84" t="s">
        <v>2140</v>
      </c>
      <c r="AF570" s="84"/>
      <c r="AG570" s="88" t="s">
        <v>2133</v>
      </c>
      <c r="AH570" s="84" t="b">
        <v>0</v>
      </c>
      <c r="AI570" s="84">
        <v>242</v>
      </c>
      <c r="AJ570" s="88" t="s">
        <v>16056</v>
      </c>
      <c r="AK570" s="84" t="s">
        <v>2343</v>
      </c>
      <c r="AL570" s="84" t="b">
        <v>0</v>
      </c>
      <c r="AM570" s="88" t="s">
        <v>16056</v>
      </c>
      <c r="AN570" s="84">
        <v>0</v>
      </c>
      <c r="AO570" s="84">
        <v>0</v>
      </c>
      <c r="AP570" s="84"/>
      <c r="AQ570" s="84"/>
      <c r="AR570" s="84"/>
      <c r="AS570" s="84"/>
      <c r="AT570" s="84"/>
      <c r="AU570" s="84"/>
      <c r="AV570" s="84"/>
      <c r="AW570" s="84"/>
    </row>
    <row r="571" spans="1:49" x14ac:dyDescent="0.25">
      <c r="A571" s="69" t="s">
        <v>6817</v>
      </c>
      <c r="B571" s="69" t="s">
        <v>8669</v>
      </c>
      <c r="C571" s="70"/>
      <c r="D571" s="71"/>
      <c r="E571" s="72"/>
      <c r="F571" s="73"/>
      <c r="G571" s="70"/>
      <c r="H571" s="74"/>
      <c r="I571" s="75"/>
      <c r="J571" s="75"/>
      <c r="K571" s="36"/>
      <c r="L571" s="82"/>
      <c r="M571" s="82"/>
      <c r="N571" s="77"/>
      <c r="O571" s="84" t="s">
        <v>825</v>
      </c>
      <c r="P571" s="86">
        <v>42758.386331018519</v>
      </c>
      <c r="Q571" s="84" t="s">
        <v>9138</v>
      </c>
      <c r="R571" s="84"/>
      <c r="S571" s="84"/>
      <c r="T571" s="84" t="s">
        <v>10912</v>
      </c>
      <c r="U571" s="86">
        <v>42758.386331018519</v>
      </c>
      <c r="V571" s="87" t="s">
        <v>11604</v>
      </c>
      <c r="W571" s="84"/>
      <c r="X571" s="84"/>
      <c r="Y571" s="88" t="s">
        <v>13693</v>
      </c>
      <c r="Z571" s="84"/>
      <c r="AA571" s="84" t="b">
        <v>0</v>
      </c>
      <c r="AB571" s="84">
        <v>0</v>
      </c>
      <c r="AC571" s="88" t="s">
        <v>2133</v>
      </c>
      <c r="AD571" s="84" t="b">
        <v>0</v>
      </c>
      <c r="AE571" s="84" t="s">
        <v>2140</v>
      </c>
      <c r="AF571" s="84"/>
      <c r="AG571" s="88" t="s">
        <v>2133</v>
      </c>
      <c r="AH571" s="84" t="b">
        <v>0</v>
      </c>
      <c r="AI571" s="84">
        <v>242</v>
      </c>
      <c r="AJ571" s="88" t="s">
        <v>16056</v>
      </c>
      <c r="AK571" s="84" t="s">
        <v>2343</v>
      </c>
      <c r="AL571" s="84" t="b">
        <v>0</v>
      </c>
      <c r="AM571" s="88" t="s">
        <v>16056</v>
      </c>
      <c r="AN571" s="84">
        <v>0</v>
      </c>
      <c r="AO571" s="84">
        <v>0</v>
      </c>
      <c r="AP571" s="84"/>
      <c r="AQ571" s="84"/>
      <c r="AR571" s="84"/>
      <c r="AS571" s="84"/>
      <c r="AT571" s="84"/>
      <c r="AU571" s="84"/>
      <c r="AV571" s="84"/>
      <c r="AW571" s="84"/>
    </row>
    <row r="572" spans="1:49" x14ac:dyDescent="0.25">
      <c r="A572" s="69" t="s">
        <v>6818</v>
      </c>
      <c r="B572" s="69" t="s">
        <v>8669</v>
      </c>
      <c r="C572" s="70"/>
      <c r="D572" s="71"/>
      <c r="E572" s="72"/>
      <c r="F572" s="73"/>
      <c r="G572" s="70"/>
      <c r="H572" s="74"/>
      <c r="I572" s="75"/>
      <c r="J572" s="75"/>
      <c r="K572" s="36"/>
      <c r="L572" s="82"/>
      <c r="M572" s="82"/>
      <c r="N572" s="77"/>
      <c r="O572" s="84" t="s">
        <v>825</v>
      </c>
      <c r="P572" s="86">
        <v>42758.386342592596</v>
      </c>
      <c r="Q572" s="84" t="s">
        <v>9138</v>
      </c>
      <c r="R572" s="84"/>
      <c r="S572" s="84"/>
      <c r="T572" s="84" t="s">
        <v>10912</v>
      </c>
      <c r="U572" s="86">
        <v>42758.386342592596</v>
      </c>
      <c r="V572" s="87" t="s">
        <v>11605</v>
      </c>
      <c r="W572" s="84"/>
      <c r="X572" s="84"/>
      <c r="Y572" s="88" t="s">
        <v>13694</v>
      </c>
      <c r="Z572" s="84"/>
      <c r="AA572" s="84" t="b">
        <v>0</v>
      </c>
      <c r="AB572" s="84">
        <v>0</v>
      </c>
      <c r="AC572" s="88" t="s">
        <v>2133</v>
      </c>
      <c r="AD572" s="84" t="b">
        <v>0</v>
      </c>
      <c r="AE572" s="84" t="s">
        <v>2140</v>
      </c>
      <c r="AF572" s="84"/>
      <c r="AG572" s="88" t="s">
        <v>2133</v>
      </c>
      <c r="AH572" s="84" t="b">
        <v>0</v>
      </c>
      <c r="AI572" s="84">
        <v>242</v>
      </c>
      <c r="AJ572" s="88" t="s">
        <v>16056</v>
      </c>
      <c r="AK572" s="84" t="s">
        <v>2343</v>
      </c>
      <c r="AL572" s="84" t="b">
        <v>0</v>
      </c>
      <c r="AM572" s="88" t="s">
        <v>16056</v>
      </c>
      <c r="AN572" s="84">
        <v>0</v>
      </c>
      <c r="AO572" s="84">
        <v>0</v>
      </c>
      <c r="AP572" s="84"/>
      <c r="AQ572" s="84"/>
      <c r="AR572" s="84"/>
      <c r="AS572" s="84"/>
      <c r="AT572" s="84"/>
      <c r="AU572" s="84"/>
      <c r="AV572" s="84"/>
      <c r="AW572" s="84"/>
    </row>
    <row r="573" spans="1:49" x14ac:dyDescent="0.25">
      <c r="A573" s="69" t="s">
        <v>6819</v>
      </c>
      <c r="B573" s="69" t="s">
        <v>8669</v>
      </c>
      <c r="C573" s="70"/>
      <c r="D573" s="71"/>
      <c r="E573" s="72"/>
      <c r="F573" s="73"/>
      <c r="G573" s="70"/>
      <c r="H573" s="74"/>
      <c r="I573" s="75"/>
      <c r="J573" s="75"/>
      <c r="K573" s="36"/>
      <c r="L573" s="82"/>
      <c r="M573" s="82"/>
      <c r="N573" s="77"/>
      <c r="O573" s="84" t="s">
        <v>825</v>
      </c>
      <c r="P573" s="86">
        <v>42758.386435185188</v>
      </c>
      <c r="Q573" s="84" t="s">
        <v>9138</v>
      </c>
      <c r="R573" s="84"/>
      <c r="S573" s="84"/>
      <c r="T573" s="84" t="s">
        <v>10912</v>
      </c>
      <c r="U573" s="86">
        <v>42758.386435185188</v>
      </c>
      <c r="V573" s="87" t="s">
        <v>11606</v>
      </c>
      <c r="W573" s="84"/>
      <c r="X573" s="84"/>
      <c r="Y573" s="88" t="s">
        <v>13695</v>
      </c>
      <c r="Z573" s="84"/>
      <c r="AA573" s="84" t="b">
        <v>0</v>
      </c>
      <c r="AB573" s="84">
        <v>0</v>
      </c>
      <c r="AC573" s="88" t="s">
        <v>2133</v>
      </c>
      <c r="AD573" s="84" t="b">
        <v>0</v>
      </c>
      <c r="AE573" s="84" t="s">
        <v>2140</v>
      </c>
      <c r="AF573" s="84"/>
      <c r="AG573" s="88" t="s">
        <v>2133</v>
      </c>
      <c r="AH573" s="84" t="b">
        <v>0</v>
      </c>
      <c r="AI573" s="84">
        <v>242</v>
      </c>
      <c r="AJ573" s="88" t="s">
        <v>16056</v>
      </c>
      <c r="AK573" s="84" t="s">
        <v>2343</v>
      </c>
      <c r="AL573" s="84" t="b">
        <v>0</v>
      </c>
      <c r="AM573" s="88" t="s">
        <v>16056</v>
      </c>
      <c r="AN573" s="84">
        <v>0</v>
      </c>
      <c r="AO573" s="84">
        <v>0</v>
      </c>
      <c r="AP573" s="84"/>
      <c r="AQ573" s="84"/>
      <c r="AR573" s="84"/>
      <c r="AS573" s="84"/>
      <c r="AT573" s="84"/>
      <c r="AU573" s="84"/>
      <c r="AV573" s="84"/>
      <c r="AW573" s="84"/>
    </row>
    <row r="574" spans="1:49" x14ac:dyDescent="0.25">
      <c r="A574" s="69" t="s">
        <v>6820</v>
      </c>
      <c r="B574" s="69" t="s">
        <v>8669</v>
      </c>
      <c r="C574" s="70"/>
      <c r="D574" s="71"/>
      <c r="E574" s="72"/>
      <c r="F574" s="73"/>
      <c r="G574" s="70"/>
      <c r="H574" s="74"/>
      <c r="I574" s="75"/>
      <c r="J574" s="75"/>
      <c r="K574" s="36"/>
      <c r="L574" s="82"/>
      <c r="M574" s="82"/>
      <c r="N574" s="77"/>
      <c r="O574" s="84" t="s">
        <v>825</v>
      </c>
      <c r="P574" s="86">
        <v>42758.38652777778</v>
      </c>
      <c r="Q574" s="84" t="s">
        <v>9138</v>
      </c>
      <c r="R574" s="84"/>
      <c r="S574" s="84"/>
      <c r="T574" s="84" t="s">
        <v>10912</v>
      </c>
      <c r="U574" s="86">
        <v>42758.38652777778</v>
      </c>
      <c r="V574" s="87" t="s">
        <v>11607</v>
      </c>
      <c r="W574" s="84"/>
      <c r="X574" s="84"/>
      <c r="Y574" s="88" t="s">
        <v>13696</v>
      </c>
      <c r="Z574" s="84"/>
      <c r="AA574" s="84" t="b">
        <v>0</v>
      </c>
      <c r="AB574" s="84">
        <v>0</v>
      </c>
      <c r="AC574" s="88" t="s">
        <v>2133</v>
      </c>
      <c r="AD574" s="84" t="b">
        <v>0</v>
      </c>
      <c r="AE574" s="84" t="s">
        <v>2140</v>
      </c>
      <c r="AF574" s="84"/>
      <c r="AG574" s="88" t="s">
        <v>2133</v>
      </c>
      <c r="AH574" s="84" t="b">
        <v>0</v>
      </c>
      <c r="AI574" s="84">
        <v>242</v>
      </c>
      <c r="AJ574" s="88" t="s">
        <v>16056</v>
      </c>
      <c r="AK574" s="84" t="s">
        <v>2343</v>
      </c>
      <c r="AL574" s="84" t="b">
        <v>0</v>
      </c>
      <c r="AM574" s="88" t="s">
        <v>16056</v>
      </c>
      <c r="AN574" s="84">
        <v>0</v>
      </c>
      <c r="AO574" s="84">
        <v>0</v>
      </c>
      <c r="AP574" s="84"/>
      <c r="AQ574" s="84"/>
      <c r="AR574" s="84"/>
      <c r="AS574" s="84"/>
      <c r="AT574" s="84"/>
      <c r="AU574" s="84"/>
      <c r="AV574" s="84"/>
      <c r="AW574" s="84"/>
    </row>
    <row r="575" spans="1:49" x14ac:dyDescent="0.25">
      <c r="A575" s="69" t="s">
        <v>6821</v>
      </c>
      <c r="B575" s="69" t="s">
        <v>8669</v>
      </c>
      <c r="C575" s="70"/>
      <c r="D575" s="71"/>
      <c r="E575" s="72"/>
      <c r="F575" s="73"/>
      <c r="G575" s="70"/>
      <c r="H575" s="74"/>
      <c r="I575" s="75"/>
      <c r="J575" s="75"/>
      <c r="K575" s="36"/>
      <c r="L575" s="82"/>
      <c r="M575" s="82"/>
      <c r="N575" s="77"/>
      <c r="O575" s="84" t="s">
        <v>825</v>
      </c>
      <c r="P575" s="86">
        <v>42758.38652777778</v>
      </c>
      <c r="Q575" s="84" t="s">
        <v>9138</v>
      </c>
      <c r="R575" s="84"/>
      <c r="S575" s="84"/>
      <c r="T575" s="84" t="s">
        <v>10912</v>
      </c>
      <c r="U575" s="86">
        <v>42758.38652777778</v>
      </c>
      <c r="V575" s="87" t="s">
        <v>11608</v>
      </c>
      <c r="W575" s="84"/>
      <c r="X575" s="84"/>
      <c r="Y575" s="88" t="s">
        <v>13697</v>
      </c>
      <c r="Z575" s="84"/>
      <c r="AA575" s="84" t="b">
        <v>0</v>
      </c>
      <c r="AB575" s="84">
        <v>0</v>
      </c>
      <c r="AC575" s="88" t="s">
        <v>2133</v>
      </c>
      <c r="AD575" s="84" t="b">
        <v>0</v>
      </c>
      <c r="AE575" s="84" t="s">
        <v>2140</v>
      </c>
      <c r="AF575" s="84"/>
      <c r="AG575" s="88" t="s">
        <v>2133</v>
      </c>
      <c r="AH575" s="84" t="b">
        <v>0</v>
      </c>
      <c r="AI575" s="84">
        <v>242</v>
      </c>
      <c r="AJ575" s="88" t="s">
        <v>16056</v>
      </c>
      <c r="AK575" s="84" t="s">
        <v>2343</v>
      </c>
      <c r="AL575" s="84" t="b">
        <v>0</v>
      </c>
      <c r="AM575" s="88" t="s">
        <v>16056</v>
      </c>
      <c r="AN575" s="84">
        <v>0</v>
      </c>
      <c r="AO575" s="84">
        <v>0</v>
      </c>
      <c r="AP575" s="84"/>
      <c r="AQ575" s="84"/>
      <c r="AR575" s="84"/>
      <c r="AS575" s="84"/>
      <c r="AT575" s="84"/>
      <c r="AU575" s="84"/>
      <c r="AV575" s="84"/>
      <c r="AW575" s="84"/>
    </row>
    <row r="576" spans="1:49" x14ac:dyDescent="0.25">
      <c r="A576" s="69" t="s">
        <v>6822</v>
      </c>
      <c r="B576" s="69" t="s">
        <v>8669</v>
      </c>
      <c r="C576" s="70"/>
      <c r="D576" s="71"/>
      <c r="E576" s="72"/>
      <c r="F576" s="73"/>
      <c r="G576" s="70"/>
      <c r="H576" s="74"/>
      <c r="I576" s="75"/>
      <c r="J576" s="75"/>
      <c r="K576" s="36"/>
      <c r="L576" s="82"/>
      <c r="M576" s="82"/>
      <c r="N576" s="77"/>
      <c r="O576" s="84" t="s">
        <v>825</v>
      </c>
      <c r="P576" s="86">
        <v>42758.38653935185</v>
      </c>
      <c r="Q576" s="84" t="s">
        <v>9138</v>
      </c>
      <c r="R576" s="84"/>
      <c r="S576" s="84"/>
      <c r="T576" s="84" t="s">
        <v>10912</v>
      </c>
      <c r="U576" s="86">
        <v>42758.38653935185</v>
      </c>
      <c r="V576" s="87" t="s">
        <v>11609</v>
      </c>
      <c r="W576" s="84"/>
      <c r="X576" s="84"/>
      <c r="Y576" s="88" t="s">
        <v>13698</v>
      </c>
      <c r="Z576" s="84"/>
      <c r="AA576" s="84" t="b">
        <v>0</v>
      </c>
      <c r="AB576" s="84">
        <v>0</v>
      </c>
      <c r="AC576" s="88" t="s">
        <v>2133</v>
      </c>
      <c r="AD576" s="84" t="b">
        <v>0</v>
      </c>
      <c r="AE576" s="84" t="s">
        <v>2140</v>
      </c>
      <c r="AF576" s="84"/>
      <c r="AG576" s="88" t="s">
        <v>2133</v>
      </c>
      <c r="AH576" s="84" t="b">
        <v>0</v>
      </c>
      <c r="AI576" s="84">
        <v>242</v>
      </c>
      <c r="AJ576" s="88" t="s">
        <v>16056</v>
      </c>
      <c r="AK576" s="84" t="s">
        <v>2343</v>
      </c>
      <c r="AL576" s="84" t="b">
        <v>0</v>
      </c>
      <c r="AM576" s="88" t="s">
        <v>16056</v>
      </c>
      <c r="AN576" s="84">
        <v>0</v>
      </c>
      <c r="AO576" s="84">
        <v>0</v>
      </c>
      <c r="AP576" s="84"/>
      <c r="AQ576" s="84"/>
      <c r="AR576" s="84"/>
      <c r="AS576" s="84"/>
      <c r="AT576" s="84"/>
      <c r="AU576" s="84"/>
      <c r="AV576" s="84"/>
      <c r="AW576" s="84"/>
    </row>
    <row r="577" spans="1:49" x14ac:dyDescent="0.25">
      <c r="A577" s="69" t="s">
        <v>6823</v>
      </c>
      <c r="B577" s="69" t="s">
        <v>8669</v>
      </c>
      <c r="C577" s="70"/>
      <c r="D577" s="71"/>
      <c r="E577" s="72"/>
      <c r="F577" s="73"/>
      <c r="G577" s="70"/>
      <c r="H577" s="74"/>
      <c r="I577" s="75"/>
      <c r="J577" s="75"/>
      <c r="K577" s="36"/>
      <c r="L577" s="82"/>
      <c r="M577" s="82"/>
      <c r="N577" s="77"/>
      <c r="O577" s="84" t="s">
        <v>825</v>
      </c>
      <c r="P577" s="86">
        <v>42758.38653935185</v>
      </c>
      <c r="Q577" s="84" t="s">
        <v>9138</v>
      </c>
      <c r="R577" s="84"/>
      <c r="S577" s="84"/>
      <c r="T577" s="84" t="s">
        <v>10912</v>
      </c>
      <c r="U577" s="86">
        <v>42758.38653935185</v>
      </c>
      <c r="V577" s="87" t="s">
        <v>11610</v>
      </c>
      <c r="W577" s="84"/>
      <c r="X577" s="84"/>
      <c r="Y577" s="88" t="s">
        <v>13699</v>
      </c>
      <c r="Z577" s="84"/>
      <c r="AA577" s="84" t="b">
        <v>0</v>
      </c>
      <c r="AB577" s="84">
        <v>0</v>
      </c>
      <c r="AC577" s="88" t="s">
        <v>2133</v>
      </c>
      <c r="AD577" s="84" t="b">
        <v>0</v>
      </c>
      <c r="AE577" s="84" t="s">
        <v>2140</v>
      </c>
      <c r="AF577" s="84"/>
      <c r="AG577" s="88" t="s">
        <v>2133</v>
      </c>
      <c r="AH577" s="84" t="b">
        <v>0</v>
      </c>
      <c r="AI577" s="84">
        <v>242</v>
      </c>
      <c r="AJ577" s="88" t="s">
        <v>16056</v>
      </c>
      <c r="AK577" s="84" t="s">
        <v>2343</v>
      </c>
      <c r="AL577" s="84" t="b">
        <v>0</v>
      </c>
      <c r="AM577" s="88" t="s">
        <v>16056</v>
      </c>
      <c r="AN577" s="84">
        <v>0</v>
      </c>
      <c r="AO577" s="84">
        <v>0</v>
      </c>
      <c r="AP577" s="84"/>
      <c r="AQ577" s="84"/>
      <c r="AR577" s="84"/>
      <c r="AS577" s="84"/>
      <c r="AT577" s="84"/>
      <c r="AU577" s="84"/>
      <c r="AV577" s="84"/>
      <c r="AW577" s="84"/>
    </row>
    <row r="578" spans="1:49" x14ac:dyDescent="0.25">
      <c r="A578" s="69" t="s">
        <v>6824</v>
      </c>
      <c r="B578" s="69" t="s">
        <v>8669</v>
      </c>
      <c r="C578" s="70"/>
      <c r="D578" s="71"/>
      <c r="E578" s="72"/>
      <c r="F578" s="73"/>
      <c r="G578" s="70"/>
      <c r="H578" s="74"/>
      <c r="I578" s="75"/>
      <c r="J578" s="75"/>
      <c r="K578" s="36"/>
      <c r="L578" s="82"/>
      <c r="M578" s="82"/>
      <c r="N578" s="77"/>
      <c r="O578" s="84" t="s">
        <v>825</v>
      </c>
      <c r="P578" s="86">
        <v>42758.386562500003</v>
      </c>
      <c r="Q578" s="84" t="s">
        <v>9138</v>
      </c>
      <c r="R578" s="84"/>
      <c r="S578" s="84"/>
      <c r="T578" s="84" t="s">
        <v>10912</v>
      </c>
      <c r="U578" s="86">
        <v>42758.386562500003</v>
      </c>
      <c r="V578" s="87" t="s">
        <v>11611</v>
      </c>
      <c r="W578" s="84"/>
      <c r="X578" s="84"/>
      <c r="Y578" s="88" t="s">
        <v>13700</v>
      </c>
      <c r="Z578" s="84"/>
      <c r="AA578" s="84" t="b">
        <v>0</v>
      </c>
      <c r="AB578" s="84">
        <v>0</v>
      </c>
      <c r="AC578" s="88" t="s">
        <v>2133</v>
      </c>
      <c r="AD578" s="84" t="b">
        <v>0</v>
      </c>
      <c r="AE578" s="84" t="s">
        <v>2140</v>
      </c>
      <c r="AF578" s="84"/>
      <c r="AG578" s="88" t="s">
        <v>2133</v>
      </c>
      <c r="AH578" s="84" t="b">
        <v>0</v>
      </c>
      <c r="AI578" s="84">
        <v>242</v>
      </c>
      <c r="AJ578" s="88" t="s">
        <v>16056</v>
      </c>
      <c r="AK578" s="84" t="s">
        <v>2343</v>
      </c>
      <c r="AL578" s="84" t="b">
        <v>0</v>
      </c>
      <c r="AM578" s="88" t="s">
        <v>16056</v>
      </c>
      <c r="AN578" s="84">
        <v>0</v>
      </c>
      <c r="AO578" s="84">
        <v>0</v>
      </c>
      <c r="AP578" s="84"/>
      <c r="AQ578" s="84"/>
      <c r="AR578" s="84"/>
      <c r="AS578" s="84"/>
      <c r="AT578" s="84"/>
      <c r="AU578" s="84"/>
      <c r="AV578" s="84"/>
      <c r="AW578" s="84"/>
    </row>
    <row r="579" spans="1:49" x14ac:dyDescent="0.25">
      <c r="A579" s="69" t="s">
        <v>6825</v>
      </c>
      <c r="B579" s="69" t="s">
        <v>8669</v>
      </c>
      <c r="C579" s="70"/>
      <c r="D579" s="71"/>
      <c r="E579" s="72"/>
      <c r="F579" s="73"/>
      <c r="G579" s="70"/>
      <c r="H579" s="74"/>
      <c r="I579" s="75"/>
      <c r="J579" s="75"/>
      <c r="K579" s="36"/>
      <c r="L579" s="82"/>
      <c r="M579" s="82"/>
      <c r="N579" s="77"/>
      <c r="O579" s="84" t="s">
        <v>825</v>
      </c>
      <c r="P579" s="86">
        <v>42758.386562500003</v>
      </c>
      <c r="Q579" s="84" t="s">
        <v>9138</v>
      </c>
      <c r="R579" s="84"/>
      <c r="S579" s="84"/>
      <c r="T579" s="84" t="s">
        <v>10912</v>
      </c>
      <c r="U579" s="86">
        <v>42758.386562500003</v>
      </c>
      <c r="V579" s="87" t="s">
        <v>11612</v>
      </c>
      <c r="W579" s="84"/>
      <c r="X579" s="84"/>
      <c r="Y579" s="88" t="s">
        <v>13701</v>
      </c>
      <c r="Z579" s="84"/>
      <c r="AA579" s="84" t="b">
        <v>0</v>
      </c>
      <c r="AB579" s="84">
        <v>0</v>
      </c>
      <c r="AC579" s="88" t="s">
        <v>2133</v>
      </c>
      <c r="AD579" s="84" t="b">
        <v>0</v>
      </c>
      <c r="AE579" s="84" t="s">
        <v>2140</v>
      </c>
      <c r="AF579" s="84"/>
      <c r="AG579" s="88" t="s">
        <v>2133</v>
      </c>
      <c r="AH579" s="84" t="b">
        <v>0</v>
      </c>
      <c r="AI579" s="84">
        <v>242</v>
      </c>
      <c r="AJ579" s="88" t="s">
        <v>16056</v>
      </c>
      <c r="AK579" s="84" t="s">
        <v>2343</v>
      </c>
      <c r="AL579" s="84" t="b">
        <v>0</v>
      </c>
      <c r="AM579" s="88" t="s">
        <v>16056</v>
      </c>
      <c r="AN579" s="84">
        <v>0</v>
      </c>
      <c r="AO579" s="84">
        <v>0</v>
      </c>
      <c r="AP579" s="84"/>
      <c r="AQ579" s="84"/>
      <c r="AR579" s="84"/>
      <c r="AS579" s="84"/>
      <c r="AT579" s="84"/>
      <c r="AU579" s="84"/>
      <c r="AV579" s="84"/>
      <c r="AW579" s="84"/>
    </row>
    <row r="580" spans="1:49" x14ac:dyDescent="0.25">
      <c r="A580" s="69" t="s">
        <v>6826</v>
      </c>
      <c r="B580" s="69" t="s">
        <v>8669</v>
      </c>
      <c r="C580" s="70"/>
      <c r="D580" s="71"/>
      <c r="E580" s="72"/>
      <c r="F580" s="73"/>
      <c r="G580" s="70"/>
      <c r="H580" s="74"/>
      <c r="I580" s="75"/>
      <c r="J580" s="75"/>
      <c r="K580" s="36"/>
      <c r="L580" s="82"/>
      <c r="M580" s="82"/>
      <c r="N580" s="77"/>
      <c r="O580" s="84" t="s">
        <v>825</v>
      </c>
      <c r="P580" s="86">
        <v>42758.386574074073</v>
      </c>
      <c r="Q580" s="84" t="s">
        <v>9138</v>
      </c>
      <c r="R580" s="84"/>
      <c r="S580" s="84"/>
      <c r="T580" s="84" t="s">
        <v>10912</v>
      </c>
      <c r="U580" s="86">
        <v>42758.386574074073</v>
      </c>
      <c r="V580" s="87" t="s">
        <v>11613</v>
      </c>
      <c r="W580" s="84"/>
      <c r="X580" s="84"/>
      <c r="Y580" s="88" t="s">
        <v>13702</v>
      </c>
      <c r="Z580" s="84"/>
      <c r="AA580" s="84" t="b">
        <v>0</v>
      </c>
      <c r="AB580" s="84">
        <v>0</v>
      </c>
      <c r="AC580" s="88" t="s">
        <v>2133</v>
      </c>
      <c r="AD580" s="84" t="b">
        <v>0</v>
      </c>
      <c r="AE580" s="84" t="s">
        <v>2140</v>
      </c>
      <c r="AF580" s="84"/>
      <c r="AG580" s="88" t="s">
        <v>2133</v>
      </c>
      <c r="AH580" s="84" t="b">
        <v>0</v>
      </c>
      <c r="AI580" s="84">
        <v>242</v>
      </c>
      <c r="AJ580" s="88" t="s">
        <v>16056</v>
      </c>
      <c r="AK580" s="84" t="s">
        <v>2343</v>
      </c>
      <c r="AL580" s="84" t="b">
        <v>0</v>
      </c>
      <c r="AM580" s="88" t="s">
        <v>16056</v>
      </c>
      <c r="AN580" s="84">
        <v>0</v>
      </c>
      <c r="AO580" s="84">
        <v>0</v>
      </c>
      <c r="AP580" s="84"/>
      <c r="AQ580" s="84"/>
      <c r="AR580" s="84"/>
      <c r="AS580" s="84"/>
      <c r="AT580" s="84"/>
      <c r="AU580" s="84"/>
      <c r="AV580" s="84"/>
      <c r="AW580" s="84"/>
    </row>
    <row r="581" spans="1:49" x14ac:dyDescent="0.25">
      <c r="A581" s="69" t="s">
        <v>6827</v>
      </c>
      <c r="B581" s="69" t="s">
        <v>8669</v>
      </c>
      <c r="C581" s="70"/>
      <c r="D581" s="71"/>
      <c r="E581" s="72"/>
      <c r="F581" s="73"/>
      <c r="G581" s="70"/>
      <c r="H581" s="74"/>
      <c r="I581" s="75"/>
      <c r="J581" s="75"/>
      <c r="K581" s="36"/>
      <c r="L581" s="82"/>
      <c r="M581" s="82"/>
      <c r="N581" s="77"/>
      <c r="O581" s="84" t="s">
        <v>825</v>
      </c>
      <c r="P581" s="86">
        <v>42758.386608796296</v>
      </c>
      <c r="Q581" s="84" t="s">
        <v>9138</v>
      </c>
      <c r="R581" s="84"/>
      <c r="S581" s="84"/>
      <c r="T581" s="84" t="s">
        <v>10912</v>
      </c>
      <c r="U581" s="86">
        <v>42758.386608796296</v>
      </c>
      <c r="V581" s="87" t="s">
        <v>11614</v>
      </c>
      <c r="W581" s="84"/>
      <c r="X581" s="84"/>
      <c r="Y581" s="88" t="s">
        <v>13703</v>
      </c>
      <c r="Z581" s="84"/>
      <c r="AA581" s="84" t="b">
        <v>0</v>
      </c>
      <c r="AB581" s="84">
        <v>0</v>
      </c>
      <c r="AC581" s="88" t="s">
        <v>2133</v>
      </c>
      <c r="AD581" s="84" t="b">
        <v>0</v>
      </c>
      <c r="AE581" s="84" t="s">
        <v>2140</v>
      </c>
      <c r="AF581" s="84"/>
      <c r="AG581" s="88" t="s">
        <v>2133</v>
      </c>
      <c r="AH581" s="84" t="b">
        <v>0</v>
      </c>
      <c r="AI581" s="84">
        <v>242</v>
      </c>
      <c r="AJ581" s="88" t="s">
        <v>16056</v>
      </c>
      <c r="AK581" s="84" t="s">
        <v>2343</v>
      </c>
      <c r="AL581" s="84" t="b">
        <v>0</v>
      </c>
      <c r="AM581" s="88" t="s">
        <v>16056</v>
      </c>
      <c r="AN581" s="84">
        <v>0</v>
      </c>
      <c r="AO581" s="84">
        <v>0</v>
      </c>
      <c r="AP581" s="84"/>
      <c r="AQ581" s="84"/>
      <c r="AR581" s="84"/>
      <c r="AS581" s="84"/>
      <c r="AT581" s="84"/>
      <c r="AU581" s="84"/>
      <c r="AV581" s="84"/>
      <c r="AW581" s="84"/>
    </row>
    <row r="582" spans="1:49" x14ac:dyDescent="0.25">
      <c r="A582" s="69" t="s">
        <v>6828</v>
      </c>
      <c r="B582" s="69" t="s">
        <v>8669</v>
      </c>
      <c r="C582" s="70"/>
      <c r="D582" s="71"/>
      <c r="E582" s="72"/>
      <c r="F582" s="73"/>
      <c r="G582" s="70"/>
      <c r="H582" s="74"/>
      <c r="I582" s="75"/>
      <c r="J582" s="75"/>
      <c r="K582" s="36"/>
      <c r="L582" s="82"/>
      <c r="M582" s="82"/>
      <c r="N582" s="77"/>
      <c r="O582" s="84" t="s">
        <v>825</v>
      </c>
      <c r="P582" s="86">
        <v>42758.386631944442</v>
      </c>
      <c r="Q582" s="84" t="s">
        <v>9138</v>
      </c>
      <c r="R582" s="84"/>
      <c r="S582" s="84"/>
      <c r="T582" s="84" t="s">
        <v>10912</v>
      </c>
      <c r="U582" s="86">
        <v>42758.386631944442</v>
      </c>
      <c r="V582" s="87" t="s">
        <v>11615</v>
      </c>
      <c r="W582" s="84"/>
      <c r="X582" s="84"/>
      <c r="Y582" s="88" t="s">
        <v>13704</v>
      </c>
      <c r="Z582" s="84"/>
      <c r="AA582" s="84" t="b">
        <v>0</v>
      </c>
      <c r="AB582" s="84">
        <v>0</v>
      </c>
      <c r="AC582" s="88" t="s">
        <v>2133</v>
      </c>
      <c r="AD582" s="84" t="b">
        <v>0</v>
      </c>
      <c r="AE582" s="84" t="s">
        <v>2140</v>
      </c>
      <c r="AF582" s="84"/>
      <c r="AG582" s="88" t="s">
        <v>2133</v>
      </c>
      <c r="AH582" s="84" t="b">
        <v>0</v>
      </c>
      <c r="AI582" s="84">
        <v>242</v>
      </c>
      <c r="AJ582" s="88" t="s">
        <v>16056</v>
      </c>
      <c r="AK582" s="84" t="s">
        <v>2343</v>
      </c>
      <c r="AL582" s="84" t="b">
        <v>0</v>
      </c>
      <c r="AM582" s="88" t="s">
        <v>16056</v>
      </c>
      <c r="AN582" s="84">
        <v>0</v>
      </c>
      <c r="AO582" s="84">
        <v>0</v>
      </c>
      <c r="AP582" s="84"/>
      <c r="AQ582" s="84"/>
      <c r="AR582" s="84"/>
      <c r="AS582" s="84"/>
      <c r="AT582" s="84"/>
      <c r="AU582" s="84"/>
      <c r="AV582" s="84"/>
      <c r="AW582" s="84"/>
    </row>
    <row r="583" spans="1:49" x14ac:dyDescent="0.25">
      <c r="A583" s="69" t="s">
        <v>6829</v>
      </c>
      <c r="B583" s="69" t="s">
        <v>8669</v>
      </c>
      <c r="C583" s="70"/>
      <c r="D583" s="71"/>
      <c r="E583" s="72"/>
      <c r="F583" s="73"/>
      <c r="G583" s="70"/>
      <c r="H583" s="74"/>
      <c r="I583" s="75"/>
      <c r="J583" s="75"/>
      <c r="K583" s="36"/>
      <c r="L583" s="82"/>
      <c r="M583" s="82"/>
      <c r="N583" s="77"/>
      <c r="O583" s="84" t="s">
        <v>825</v>
      </c>
      <c r="P583" s="86">
        <v>42758.386655092596</v>
      </c>
      <c r="Q583" s="84" t="s">
        <v>9138</v>
      </c>
      <c r="R583" s="84"/>
      <c r="S583" s="84"/>
      <c r="T583" s="84" t="s">
        <v>10912</v>
      </c>
      <c r="U583" s="86">
        <v>42758.386655092596</v>
      </c>
      <c r="V583" s="87" t="s">
        <v>11616</v>
      </c>
      <c r="W583" s="84"/>
      <c r="X583" s="84"/>
      <c r="Y583" s="88" t="s">
        <v>13705</v>
      </c>
      <c r="Z583" s="84"/>
      <c r="AA583" s="84" t="b">
        <v>0</v>
      </c>
      <c r="AB583" s="84">
        <v>0</v>
      </c>
      <c r="AC583" s="88" t="s">
        <v>2133</v>
      </c>
      <c r="AD583" s="84" t="b">
        <v>0</v>
      </c>
      <c r="AE583" s="84" t="s">
        <v>2140</v>
      </c>
      <c r="AF583" s="84"/>
      <c r="AG583" s="88" t="s">
        <v>2133</v>
      </c>
      <c r="AH583" s="84" t="b">
        <v>0</v>
      </c>
      <c r="AI583" s="84">
        <v>242</v>
      </c>
      <c r="AJ583" s="88" t="s">
        <v>16056</v>
      </c>
      <c r="AK583" s="84" t="s">
        <v>2343</v>
      </c>
      <c r="AL583" s="84" t="b">
        <v>0</v>
      </c>
      <c r="AM583" s="88" t="s">
        <v>16056</v>
      </c>
      <c r="AN583" s="84">
        <v>0</v>
      </c>
      <c r="AO583" s="84">
        <v>0</v>
      </c>
      <c r="AP583" s="84"/>
      <c r="AQ583" s="84"/>
      <c r="AR583" s="84"/>
      <c r="AS583" s="84"/>
      <c r="AT583" s="84"/>
      <c r="AU583" s="84"/>
      <c r="AV583" s="84"/>
      <c r="AW583" s="84"/>
    </row>
    <row r="584" spans="1:49" x14ac:dyDescent="0.25">
      <c r="A584" s="69" t="s">
        <v>6830</v>
      </c>
      <c r="B584" s="69" t="s">
        <v>8669</v>
      </c>
      <c r="C584" s="70"/>
      <c r="D584" s="71"/>
      <c r="E584" s="72"/>
      <c r="F584" s="73"/>
      <c r="G584" s="70"/>
      <c r="H584" s="74"/>
      <c r="I584" s="75"/>
      <c r="J584" s="75"/>
      <c r="K584" s="36"/>
      <c r="L584" s="82"/>
      <c r="M584" s="82"/>
      <c r="N584" s="77"/>
      <c r="O584" s="84" t="s">
        <v>825</v>
      </c>
      <c r="P584" s="86">
        <v>42758.386666666665</v>
      </c>
      <c r="Q584" s="84" t="s">
        <v>9138</v>
      </c>
      <c r="R584" s="84"/>
      <c r="S584" s="84"/>
      <c r="T584" s="84" t="s">
        <v>10912</v>
      </c>
      <c r="U584" s="86">
        <v>42758.386666666665</v>
      </c>
      <c r="V584" s="87" t="s">
        <v>11617</v>
      </c>
      <c r="W584" s="84"/>
      <c r="X584" s="84"/>
      <c r="Y584" s="88" t="s">
        <v>13706</v>
      </c>
      <c r="Z584" s="84"/>
      <c r="AA584" s="84" t="b">
        <v>0</v>
      </c>
      <c r="AB584" s="84">
        <v>0</v>
      </c>
      <c r="AC584" s="88" t="s">
        <v>2133</v>
      </c>
      <c r="AD584" s="84" t="b">
        <v>0</v>
      </c>
      <c r="AE584" s="84" t="s">
        <v>2140</v>
      </c>
      <c r="AF584" s="84"/>
      <c r="AG584" s="88" t="s">
        <v>2133</v>
      </c>
      <c r="AH584" s="84" t="b">
        <v>0</v>
      </c>
      <c r="AI584" s="84">
        <v>242</v>
      </c>
      <c r="AJ584" s="88" t="s">
        <v>16056</v>
      </c>
      <c r="AK584" s="84" t="s">
        <v>2343</v>
      </c>
      <c r="AL584" s="84" t="b">
        <v>0</v>
      </c>
      <c r="AM584" s="88" t="s">
        <v>16056</v>
      </c>
      <c r="AN584" s="84">
        <v>0</v>
      </c>
      <c r="AO584" s="84">
        <v>0</v>
      </c>
      <c r="AP584" s="84"/>
      <c r="AQ584" s="84"/>
      <c r="AR584" s="84"/>
      <c r="AS584" s="84"/>
      <c r="AT584" s="84"/>
      <c r="AU584" s="84"/>
      <c r="AV584" s="84"/>
      <c r="AW584" s="84"/>
    </row>
    <row r="585" spans="1:49" x14ac:dyDescent="0.25">
      <c r="A585" s="69" t="s">
        <v>6831</v>
      </c>
      <c r="B585" s="69" t="s">
        <v>8669</v>
      </c>
      <c r="C585" s="70"/>
      <c r="D585" s="71"/>
      <c r="E585" s="72"/>
      <c r="F585" s="73"/>
      <c r="G585" s="70"/>
      <c r="H585" s="74"/>
      <c r="I585" s="75"/>
      <c r="J585" s="75"/>
      <c r="K585" s="36"/>
      <c r="L585" s="82"/>
      <c r="M585" s="82"/>
      <c r="N585" s="77"/>
      <c r="O585" s="84" t="s">
        <v>825</v>
      </c>
      <c r="P585" s="86">
        <v>42758.386678240742</v>
      </c>
      <c r="Q585" s="84" t="s">
        <v>9138</v>
      </c>
      <c r="R585" s="84"/>
      <c r="S585" s="84"/>
      <c r="T585" s="84" t="s">
        <v>10912</v>
      </c>
      <c r="U585" s="86">
        <v>42758.386678240742</v>
      </c>
      <c r="V585" s="87" t="s">
        <v>11618</v>
      </c>
      <c r="W585" s="84"/>
      <c r="X585" s="84"/>
      <c r="Y585" s="88" t="s">
        <v>13707</v>
      </c>
      <c r="Z585" s="84"/>
      <c r="AA585" s="84" t="b">
        <v>0</v>
      </c>
      <c r="AB585" s="84">
        <v>0</v>
      </c>
      <c r="AC585" s="88" t="s">
        <v>2133</v>
      </c>
      <c r="AD585" s="84" t="b">
        <v>0</v>
      </c>
      <c r="AE585" s="84" t="s">
        <v>2140</v>
      </c>
      <c r="AF585" s="84"/>
      <c r="AG585" s="88" t="s">
        <v>2133</v>
      </c>
      <c r="AH585" s="84" t="b">
        <v>0</v>
      </c>
      <c r="AI585" s="84">
        <v>242</v>
      </c>
      <c r="AJ585" s="88" t="s">
        <v>16056</v>
      </c>
      <c r="AK585" s="84" t="s">
        <v>2343</v>
      </c>
      <c r="AL585" s="84" t="b">
        <v>0</v>
      </c>
      <c r="AM585" s="88" t="s">
        <v>16056</v>
      </c>
      <c r="AN585" s="84">
        <v>0</v>
      </c>
      <c r="AO585" s="84">
        <v>0</v>
      </c>
      <c r="AP585" s="84"/>
      <c r="AQ585" s="84"/>
      <c r="AR585" s="84"/>
      <c r="AS585" s="84"/>
      <c r="AT585" s="84"/>
      <c r="AU585" s="84"/>
      <c r="AV585" s="84"/>
      <c r="AW585" s="84"/>
    </row>
    <row r="586" spans="1:49" x14ac:dyDescent="0.25">
      <c r="A586" s="69" t="s">
        <v>6832</v>
      </c>
      <c r="B586" s="69" t="s">
        <v>8669</v>
      </c>
      <c r="C586" s="70"/>
      <c r="D586" s="71"/>
      <c r="E586" s="72"/>
      <c r="F586" s="73"/>
      <c r="G586" s="70"/>
      <c r="H586" s="74"/>
      <c r="I586" s="75"/>
      <c r="J586" s="75"/>
      <c r="K586" s="36"/>
      <c r="L586" s="82"/>
      <c r="M586" s="82"/>
      <c r="N586" s="77"/>
      <c r="O586" s="84" t="s">
        <v>825</v>
      </c>
      <c r="P586" s="86">
        <v>42758.386712962965</v>
      </c>
      <c r="Q586" s="84" t="s">
        <v>9138</v>
      </c>
      <c r="R586" s="84"/>
      <c r="S586" s="84"/>
      <c r="T586" s="84" t="s">
        <v>10912</v>
      </c>
      <c r="U586" s="86">
        <v>42758.386712962965</v>
      </c>
      <c r="V586" s="87" t="s">
        <v>11619</v>
      </c>
      <c r="W586" s="84"/>
      <c r="X586" s="84"/>
      <c r="Y586" s="88" t="s">
        <v>13708</v>
      </c>
      <c r="Z586" s="84"/>
      <c r="AA586" s="84" t="b">
        <v>0</v>
      </c>
      <c r="AB586" s="84">
        <v>0</v>
      </c>
      <c r="AC586" s="88" t="s">
        <v>2133</v>
      </c>
      <c r="AD586" s="84" t="b">
        <v>0</v>
      </c>
      <c r="AE586" s="84" t="s">
        <v>2140</v>
      </c>
      <c r="AF586" s="84"/>
      <c r="AG586" s="88" t="s">
        <v>2133</v>
      </c>
      <c r="AH586" s="84" t="b">
        <v>0</v>
      </c>
      <c r="AI586" s="84">
        <v>242</v>
      </c>
      <c r="AJ586" s="88" t="s">
        <v>16056</v>
      </c>
      <c r="AK586" s="84" t="s">
        <v>2343</v>
      </c>
      <c r="AL586" s="84" t="b">
        <v>0</v>
      </c>
      <c r="AM586" s="88" t="s">
        <v>16056</v>
      </c>
      <c r="AN586" s="84">
        <v>0</v>
      </c>
      <c r="AO586" s="84">
        <v>0</v>
      </c>
      <c r="AP586" s="84"/>
      <c r="AQ586" s="84"/>
      <c r="AR586" s="84"/>
      <c r="AS586" s="84"/>
      <c r="AT586" s="84"/>
      <c r="AU586" s="84"/>
      <c r="AV586" s="84"/>
      <c r="AW586" s="84"/>
    </row>
    <row r="587" spans="1:49" x14ac:dyDescent="0.25">
      <c r="A587" s="69" t="s">
        <v>6833</v>
      </c>
      <c r="B587" s="69" t="s">
        <v>8669</v>
      </c>
      <c r="C587" s="70"/>
      <c r="D587" s="71"/>
      <c r="E587" s="72"/>
      <c r="F587" s="73"/>
      <c r="G587" s="70"/>
      <c r="H587" s="74"/>
      <c r="I587" s="75"/>
      <c r="J587" s="75"/>
      <c r="K587" s="36"/>
      <c r="L587" s="82"/>
      <c r="M587" s="82"/>
      <c r="N587" s="77"/>
      <c r="O587" s="84" t="s">
        <v>825</v>
      </c>
      <c r="P587" s="86">
        <v>42758.386747685188</v>
      </c>
      <c r="Q587" s="84" t="s">
        <v>9138</v>
      </c>
      <c r="R587" s="84"/>
      <c r="S587" s="84"/>
      <c r="T587" s="84" t="s">
        <v>10912</v>
      </c>
      <c r="U587" s="86">
        <v>42758.386747685188</v>
      </c>
      <c r="V587" s="87" t="s">
        <v>11620</v>
      </c>
      <c r="W587" s="84"/>
      <c r="X587" s="84"/>
      <c r="Y587" s="88" t="s">
        <v>13709</v>
      </c>
      <c r="Z587" s="84"/>
      <c r="AA587" s="84" t="b">
        <v>0</v>
      </c>
      <c r="AB587" s="84">
        <v>0</v>
      </c>
      <c r="AC587" s="88" t="s">
        <v>2133</v>
      </c>
      <c r="AD587" s="84" t="b">
        <v>0</v>
      </c>
      <c r="AE587" s="84" t="s">
        <v>2140</v>
      </c>
      <c r="AF587" s="84"/>
      <c r="AG587" s="88" t="s">
        <v>2133</v>
      </c>
      <c r="AH587" s="84" t="b">
        <v>0</v>
      </c>
      <c r="AI587" s="84">
        <v>242</v>
      </c>
      <c r="AJ587" s="88" t="s">
        <v>16056</v>
      </c>
      <c r="AK587" s="84" t="s">
        <v>2343</v>
      </c>
      <c r="AL587" s="84" t="b">
        <v>0</v>
      </c>
      <c r="AM587" s="88" t="s">
        <v>16056</v>
      </c>
      <c r="AN587" s="84">
        <v>0</v>
      </c>
      <c r="AO587" s="84">
        <v>0</v>
      </c>
      <c r="AP587" s="84"/>
      <c r="AQ587" s="84"/>
      <c r="AR587" s="84"/>
      <c r="AS587" s="84"/>
      <c r="AT587" s="84"/>
      <c r="AU587" s="84"/>
      <c r="AV587" s="84"/>
      <c r="AW587" s="84"/>
    </row>
    <row r="588" spans="1:49" x14ac:dyDescent="0.25">
      <c r="A588" s="69" t="s">
        <v>6834</v>
      </c>
      <c r="B588" s="69" t="s">
        <v>8669</v>
      </c>
      <c r="C588" s="70"/>
      <c r="D588" s="71"/>
      <c r="E588" s="72"/>
      <c r="F588" s="73"/>
      <c r="G588" s="70"/>
      <c r="H588" s="74"/>
      <c r="I588" s="75"/>
      <c r="J588" s="75"/>
      <c r="K588" s="36"/>
      <c r="L588" s="82"/>
      <c r="M588" s="82"/>
      <c r="N588" s="77"/>
      <c r="O588" s="84" t="s">
        <v>825</v>
      </c>
      <c r="P588" s="86">
        <v>42758.386874999997</v>
      </c>
      <c r="Q588" s="84" t="s">
        <v>9138</v>
      </c>
      <c r="R588" s="84"/>
      <c r="S588" s="84"/>
      <c r="T588" s="84" t="s">
        <v>10912</v>
      </c>
      <c r="U588" s="86">
        <v>42758.386874999997</v>
      </c>
      <c r="V588" s="87" t="s">
        <v>11621</v>
      </c>
      <c r="W588" s="84"/>
      <c r="X588" s="84"/>
      <c r="Y588" s="88" t="s">
        <v>13710</v>
      </c>
      <c r="Z588" s="84"/>
      <c r="AA588" s="84" t="b">
        <v>0</v>
      </c>
      <c r="AB588" s="84">
        <v>0</v>
      </c>
      <c r="AC588" s="88" t="s">
        <v>2133</v>
      </c>
      <c r="AD588" s="84" t="b">
        <v>0</v>
      </c>
      <c r="AE588" s="84" t="s">
        <v>2140</v>
      </c>
      <c r="AF588" s="84"/>
      <c r="AG588" s="88" t="s">
        <v>2133</v>
      </c>
      <c r="AH588" s="84" t="b">
        <v>0</v>
      </c>
      <c r="AI588" s="84">
        <v>242</v>
      </c>
      <c r="AJ588" s="88" t="s">
        <v>16056</v>
      </c>
      <c r="AK588" s="84" t="s">
        <v>2343</v>
      </c>
      <c r="AL588" s="84" t="b">
        <v>0</v>
      </c>
      <c r="AM588" s="88" t="s">
        <v>16056</v>
      </c>
      <c r="AN588" s="84">
        <v>0</v>
      </c>
      <c r="AO588" s="84">
        <v>0</v>
      </c>
      <c r="AP588" s="84"/>
      <c r="AQ588" s="84"/>
      <c r="AR588" s="84"/>
      <c r="AS588" s="84"/>
      <c r="AT588" s="84"/>
      <c r="AU588" s="84"/>
      <c r="AV588" s="84"/>
      <c r="AW588" s="84"/>
    </row>
    <row r="589" spans="1:49" x14ac:dyDescent="0.25">
      <c r="A589" s="69" t="s">
        <v>6835</v>
      </c>
      <c r="B589" s="69" t="s">
        <v>8669</v>
      </c>
      <c r="C589" s="70"/>
      <c r="D589" s="71"/>
      <c r="E589" s="72"/>
      <c r="F589" s="73"/>
      <c r="G589" s="70"/>
      <c r="H589" s="74"/>
      <c r="I589" s="75"/>
      <c r="J589" s="75"/>
      <c r="K589" s="36"/>
      <c r="L589" s="82"/>
      <c r="M589" s="82"/>
      <c r="N589" s="77"/>
      <c r="O589" s="84" t="s">
        <v>825</v>
      </c>
      <c r="P589" s="86">
        <v>42758.386886574073</v>
      </c>
      <c r="Q589" s="84" t="s">
        <v>9138</v>
      </c>
      <c r="R589" s="84"/>
      <c r="S589" s="84"/>
      <c r="T589" s="84" t="s">
        <v>10912</v>
      </c>
      <c r="U589" s="86">
        <v>42758.386886574073</v>
      </c>
      <c r="V589" s="87" t="s">
        <v>11622</v>
      </c>
      <c r="W589" s="84"/>
      <c r="X589" s="84"/>
      <c r="Y589" s="88" t="s">
        <v>13711</v>
      </c>
      <c r="Z589" s="84"/>
      <c r="AA589" s="84" t="b">
        <v>0</v>
      </c>
      <c r="AB589" s="84">
        <v>0</v>
      </c>
      <c r="AC589" s="88" t="s">
        <v>2133</v>
      </c>
      <c r="AD589" s="84" t="b">
        <v>0</v>
      </c>
      <c r="AE589" s="84" t="s">
        <v>2140</v>
      </c>
      <c r="AF589" s="84"/>
      <c r="AG589" s="88" t="s">
        <v>2133</v>
      </c>
      <c r="AH589" s="84" t="b">
        <v>0</v>
      </c>
      <c r="AI589" s="84">
        <v>242</v>
      </c>
      <c r="AJ589" s="88" t="s">
        <v>16056</v>
      </c>
      <c r="AK589" s="84" t="s">
        <v>2343</v>
      </c>
      <c r="AL589" s="84" t="b">
        <v>0</v>
      </c>
      <c r="AM589" s="88" t="s">
        <v>16056</v>
      </c>
      <c r="AN589" s="84">
        <v>0</v>
      </c>
      <c r="AO589" s="84">
        <v>0</v>
      </c>
      <c r="AP589" s="84"/>
      <c r="AQ589" s="84"/>
      <c r="AR589" s="84"/>
      <c r="AS589" s="84"/>
      <c r="AT589" s="84"/>
      <c r="AU589" s="84"/>
      <c r="AV589" s="84"/>
      <c r="AW589" s="84"/>
    </row>
    <row r="590" spans="1:49" x14ac:dyDescent="0.25">
      <c r="A590" s="69" t="s">
        <v>6836</v>
      </c>
      <c r="B590" s="69" t="s">
        <v>8669</v>
      </c>
      <c r="C590" s="70"/>
      <c r="D590" s="71"/>
      <c r="E590" s="72"/>
      <c r="F590" s="73"/>
      <c r="G590" s="70"/>
      <c r="H590" s="74"/>
      <c r="I590" s="75"/>
      <c r="J590" s="75"/>
      <c r="K590" s="36"/>
      <c r="L590" s="82"/>
      <c r="M590" s="82"/>
      <c r="N590" s="77"/>
      <c r="O590" s="84" t="s">
        <v>825</v>
      </c>
      <c r="P590" s="86">
        <v>42758.387164351851</v>
      </c>
      <c r="Q590" s="84" t="s">
        <v>9138</v>
      </c>
      <c r="R590" s="84"/>
      <c r="S590" s="84"/>
      <c r="T590" s="84" t="s">
        <v>10912</v>
      </c>
      <c r="U590" s="86">
        <v>42758.387164351851</v>
      </c>
      <c r="V590" s="87" t="s">
        <v>11623</v>
      </c>
      <c r="W590" s="84"/>
      <c r="X590" s="84"/>
      <c r="Y590" s="88" t="s">
        <v>13712</v>
      </c>
      <c r="Z590" s="84"/>
      <c r="AA590" s="84" t="b">
        <v>0</v>
      </c>
      <c r="AB590" s="84">
        <v>0</v>
      </c>
      <c r="AC590" s="88" t="s">
        <v>2133</v>
      </c>
      <c r="AD590" s="84" t="b">
        <v>0</v>
      </c>
      <c r="AE590" s="84" t="s">
        <v>2140</v>
      </c>
      <c r="AF590" s="84"/>
      <c r="AG590" s="88" t="s">
        <v>2133</v>
      </c>
      <c r="AH590" s="84" t="b">
        <v>0</v>
      </c>
      <c r="AI590" s="84">
        <v>242</v>
      </c>
      <c r="AJ590" s="88" t="s">
        <v>16056</v>
      </c>
      <c r="AK590" s="84" t="s">
        <v>2343</v>
      </c>
      <c r="AL590" s="84" t="b">
        <v>0</v>
      </c>
      <c r="AM590" s="88" t="s">
        <v>16056</v>
      </c>
      <c r="AN590" s="84">
        <v>0</v>
      </c>
      <c r="AO590" s="84">
        <v>0</v>
      </c>
      <c r="AP590" s="84"/>
      <c r="AQ590" s="84"/>
      <c r="AR590" s="84"/>
      <c r="AS590" s="84"/>
      <c r="AT590" s="84"/>
      <c r="AU590" s="84"/>
      <c r="AV590" s="84"/>
      <c r="AW590" s="84"/>
    </row>
    <row r="591" spans="1:49" x14ac:dyDescent="0.25">
      <c r="A591" s="69" t="s">
        <v>6837</v>
      </c>
      <c r="B591" s="69" t="s">
        <v>8669</v>
      </c>
      <c r="C591" s="70"/>
      <c r="D591" s="71"/>
      <c r="E591" s="72"/>
      <c r="F591" s="73"/>
      <c r="G591" s="70"/>
      <c r="H591" s="74"/>
      <c r="I591" s="75"/>
      <c r="J591" s="75"/>
      <c r="K591" s="36"/>
      <c r="L591" s="82"/>
      <c r="M591" s="82"/>
      <c r="N591" s="77"/>
      <c r="O591" s="84" t="s">
        <v>825</v>
      </c>
      <c r="P591" s="86">
        <v>42758.387164351851</v>
      </c>
      <c r="Q591" s="84" t="s">
        <v>9138</v>
      </c>
      <c r="R591" s="84"/>
      <c r="S591" s="84"/>
      <c r="T591" s="84" t="s">
        <v>10912</v>
      </c>
      <c r="U591" s="86">
        <v>42758.387164351851</v>
      </c>
      <c r="V591" s="87" t="s">
        <v>11624</v>
      </c>
      <c r="W591" s="84"/>
      <c r="X591" s="84"/>
      <c r="Y591" s="88" t="s">
        <v>13713</v>
      </c>
      <c r="Z591" s="84"/>
      <c r="AA591" s="84" t="b">
        <v>0</v>
      </c>
      <c r="AB591" s="84">
        <v>0</v>
      </c>
      <c r="AC591" s="88" t="s">
        <v>2133</v>
      </c>
      <c r="AD591" s="84" t="b">
        <v>0</v>
      </c>
      <c r="AE591" s="84" t="s">
        <v>2140</v>
      </c>
      <c r="AF591" s="84"/>
      <c r="AG591" s="88" t="s">
        <v>2133</v>
      </c>
      <c r="AH591" s="84" t="b">
        <v>0</v>
      </c>
      <c r="AI591" s="84">
        <v>242</v>
      </c>
      <c r="AJ591" s="88" t="s">
        <v>16056</v>
      </c>
      <c r="AK591" s="84" t="s">
        <v>2343</v>
      </c>
      <c r="AL591" s="84" t="b">
        <v>0</v>
      </c>
      <c r="AM591" s="88" t="s">
        <v>16056</v>
      </c>
      <c r="AN591" s="84">
        <v>0</v>
      </c>
      <c r="AO591" s="84">
        <v>0</v>
      </c>
      <c r="AP591" s="84"/>
      <c r="AQ591" s="84"/>
      <c r="AR591" s="84"/>
      <c r="AS591" s="84"/>
      <c r="AT591" s="84"/>
      <c r="AU591" s="84"/>
      <c r="AV591" s="84"/>
      <c r="AW591" s="84"/>
    </row>
    <row r="592" spans="1:49" x14ac:dyDescent="0.25">
      <c r="A592" s="69" t="s">
        <v>6838</v>
      </c>
      <c r="B592" s="69" t="s">
        <v>8669</v>
      </c>
      <c r="C592" s="70"/>
      <c r="D592" s="71"/>
      <c r="E592" s="72"/>
      <c r="F592" s="73"/>
      <c r="G592" s="70"/>
      <c r="H592" s="74"/>
      <c r="I592" s="75"/>
      <c r="J592" s="75"/>
      <c r="K592" s="36"/>
      <c r="L592" s="82"/>
      <c r="M592" s="82"/>
      <c r="N592" s="77"/>
      <c r="O592" s="84" t="s">
        <v>825</v>
      </c>
      <c r="P592" s="86">
        <v>42758.387175925927</v>
      </c>
      <c r="Q592" s="84" t="s">
        <v>9138</v>
      </c>
      <c r="R592" s="84"/>
      <c r="S592" s="84"/>
      <c r="T592" s="84" t="s">
        <v>10912</v>
      </c>
      <c r="U592" s="86">
        <v>42758.387175925927</v>
      </c>
      <c r="V592" s="87" t="s">
        <v>11625</v>
      </c>
      <c r="W592" s="84"/>
      <c r="X592" s="84"/>
      <c r="Y592" s="88" t="s">
        <v>13714</v>
      </c>
      <c r="Z592" s="84"/>
      <c r="AA592" s="84" t="b">
        <v>0</v>
      </c>
      <c r="AB592" s="84">
        <v>0</v>
      </c>
      <c r="AC592" s="88" t="s">
        <v>2133</v>
      </c>
      <c r="AD592" s="84" t="b">
        <v>0</v>
      </c>
      <c r="AE592" s="84" t="s">
        <v>2140</v>
      </c>
      <c r="AF592" s="84"/>
      <c r="AG592" s="88" t="s">
        <v>2133</v>
      </c>
      <c r="AH592" s="84" t="b">
        <v>0</v>
      </c>
      <c r="AI592" s="84">
        <v>242</v>
      </c>
      <c r="AJ592" s="88" t="s">
        <v>16056</v>
      </c>
      <c r="AK592" s="84" t="s">
        <v>2343</v>
      </c>
      <c r="AL592" s="84" t="b">
        <v>0</v>
      </c>
      <c r="AM592" s="88" t="s">
        <v>16056</v>
      </c>
      <c r="AN592" s="84">
        <v>0</v>
      </c>
      <c r="AO592" s="84">
        <v>0</v>
      </c>
      <c r="AP592" s="84"/>
      <c r="AQ592" s="84"/>
      <c r="AR592" s="84"/>
      <c r="AS592" s="84"/>
      <c r="AT592" s="84"/>
      <c r="AU592" s="84"/>
      <c r="AV592" s="84"/>
      <c r="AW592" s="84"/>
    </row>
    <row r="593" spans="1:49" x14ac:dyDescent="0.25">
      <c r="A593" s="69" t="s">
        <v>6839</v>
      </c>
      <c r="B593" s="69" t="s">
        <v>8669</v>
      </c>
      <c r="C593" s="70"/>
      <c r="D593" s="71"/>
      <c r="E593" s="72"/>
      <c r="F593" s="73"/>
      <c r="G593" s="70"/>
      <c r="H593" s="74"/>
      <c r="I593" s="75"/>
      <c r="J593" s="75"/>
      <c r="K593" s="36"/>
      <c r="L593" s="82"/>
      <c r="M593" s="82"/>
      <c r="N593" s="77"/>
      <c r="O593" s="84" t="s">
        <v>825</v>
      </c>
      <c r="P593" s="86">
        <v>42758.387175925927</v>
      </c>
      <c r="Q593" s="84" t="s">
        <v>9138</v>
      </c>
      <c r="R593" s="84"/>
      <c r="S593" s="84"/>
      <c r="T593" s="84" t="s">
        <v>10912</v>
      </c>
      <c r="U593" s="86">
        <v>42758.387175925927</v>
      </c>
      <c r="V593" s="87" t="s">
        <v>11626</v>
      </c>
      <c r="W593" s="84"/>
      <c r="X593" s="84"/>
      <c r="Y593" s="88" t="s">
        <v>13715</v>
      </c>
      <c r="Z593" s="84"/>
      <c r="AA593" s="84" t="b">
        <v>0</v>
      </c>
      <c r="AB593" s="84">
        <v>0</v>
      </c>
      <c r="AC593" s="88" t="s">
        <v>2133</v>
      </c>
      <c r="AD593" s="84" t="b">
        <v>0</v>
      </c>
      <c r="AE593" s="84" t="s">
        <v>2140</v>
      </c>
      <c r="AF593" s="84"/>
      <c r="AG593" s="88" t="s">
        <v>2133</v>
      </c>
      <c r="AH593" s="84" t="b">
        <v>0</v>
      </c>
      <c r="AI593" s="84">
        <v>242</v>
      </c>
      <c r="AJ593" s="88" t="s">
        <v>16056</v>
      </c>
      <c r="AK593" s="84" t="s">
        <v>2343</v>
      </c>
      <c r="AL593" s="84" t="b">
        <v>0</v>
      </c>
      <c r="AM593" s="88" t="s">
        <v>16056</v>
      </c>
      <c r="AN593" s="84">
        <v>0</v>
      </c>
      <c r="AO593" s="84">
        <v>0</v>
      </c>
      <c r="AP593" s="84"/>
      <c r="AQ593" s="84"/>
      <c r="AR593" s="84"/>
      <c r="AS593" s="84"/>
      <c r="AT593" s="84"/>
      <c r="AU593" s="84"/>
      <c r="AV593" s="84"/>
      <c r="AW593" s="84"/>
    </row>
    <row r="594" spans="1:49" x14ac:dyDescent="0.25">
      <c r="A594" s="69" t="s">
        <v>6840</v>
      </c>
      <c r="B594" s="69" t="s">
        <v>8669</v>
      </c>
      <c r="C594" s="70"/>
      <c r="D594" s="71"/>
      <c r="E594" s="72"/>
      <c r="F594" s="73"/>
      <c r="G594" s="70"/>
      <c r="H594" s="74"/>
      <c r="I594" s="75"/>
      <c r="J594" s="75"/>
      <c r="K594" s="36"/>
      <c r="L594" s="82"/>
      <c r="M594" s="82"/>
      <c r="N594" s="77"/>
      <c r="O594" s="84" t="s">
        <v>825</v>
      </c>
      <c r="P594" s="86">
        <v>42758.387407407405</v>
      </c>
      <c r="Q594" s="84" t="s">
        <v>9138</v>
      </c>
      <c r="R594" s="84"/>
      <c r="S594" s="84"/>
      <c r="T594" s="84" t="s">
        <v>10912</v>
      </c>
      <c r="U594" s="86">
        <v>42758.387407407405</v>
      </c>
      <c r="V594" s="87" t="s">
        <v>11627</v>
      </c>
      <c r="W594" s="84"/>
      <c r="X594" s="84"/>
      <c r="Y594" s="88" t="s">
        <v>13716</v>
      </c>
      <c r="Z594" s="84"/>
      <c r="AA594" s="84" t="b">
        <v>0</v>
      </c>
      <c r="AB594" s="84">
        <v>0</v>
      </c>
      <c r="AC594" s="88" t="s">
        <v>2133</v>
      </c>
      <c r="AD594" s="84" t="b">
        <v>0</v>
      </c>
      <c r="AE594" s="84" t="s">
        <v>2140</v>
      </c>
      <c r="AF594" s="84"/>
      <c r="AG594" s="88" t="s">
        <v>2133</v>
      </c>
      <c r="AH594" s="84" t="b">
        <v>0</v>
      </c>
      <c r="AI594" s="84">
        <v>242</v>
      </c>
      <c r="AJ594" s="88" t="s">
        <v>16056</v>
      </c>
      <c r="AK594" s="84" t="s">
        <v>2343</v>
      </c>
      <c r="AL594" s="84" t="b">
        <v>0</v>
      </c>
      <c r="AM594" s="88" t="s">
        <v>16056</v>
      </c>
      <c r="AN594" s="84">
        <v>0</v>
      </c>
      <c r="AO594" s="84">
        <v>0</v>
      </c>
      <c r="AP594" s="84"/>
      <c r="AQ594" s="84"/>
      <c r="AR594" s="84"/>
      <c r="AS594" s="84"/>
      <c r="AT594" s="84"/>
      <c r="AU594" s="84"/>
      <c r="AV594" s="84"/>
      <c r="AW594" s="84"/>
    </row>
    <row r="595" spans="1:49" x14ac:dyDescent="0.25">
      <c r="A595" s="69" t="s">
        <v>6841</v>
      </c>
      <c r="B595" s="69" t="s">
        <v>8670</v>
      </c>
      <c r="C595" s="70"/>
      <c r="D595" s="71"/>
      <c r="E595" s="72"/>
      <c r="F595" s="73"/>
      <c r="G595" s="70"/>
      <c r="H595" s="74"/>
      <c r="I595" s="75"/>
      <c r="J595" s="75"/>
      <c r="K595" s="36"/>
      <c r="L595" s="82"/>
      <c r="M595" s="82"/>
      <c r="N595" s="77"/>
      <c r="O595" s="84" t="s">
        <v>825</v>
      </c>
      <c r="P595" s="86">
        <v>42758.38789351852</v>
      </c>
      <c r="Q595" s="84" t="s">
        <v>9141</v>
      </c>
      <c r="R595" s="87" t="s">
        <v>10368</v>
      </c>
      <c r="S595" s="84" t="s">
        <v>10820</v>
      </c>
      <c r="T595" s="84" t="s">
        <v>10915</v>
      </c>
      <c r="U595" s="86">
        <v>42758.38789351852</v>
      </c>
      <c r="V595" s="87" t="s">
        <v>11628</v>
      </c>
      <c r="W595" s="84"/>
      <c r="X595" s="84"/>
      <c r="Y595" s="88" t="s">
        <v>13717</v>
      </c>
      <c r="Z595" s="84"/>
      <c r="AA595" s="84" t="b">
        <v>0</v>
      </c>
      <c r="AB595" s="84">
        <v>0</v>
      </c>
      <c r="AC595" s="88" t="s">
        <v>2133</v>
      </c>
      <c r="AD595" s="84" t="b">
        <v>0</v>
      </c>
      <c r="AE595" s="84" t="s">
        <v>2140</v>
      </c>
      <c r="AF595" s="84"/>
      <c r="AG595" s="88" t="s">
        <v>2133</v>
      </c>
      <c r="AH595" s="84" t="b">
        <v>0</v>
      </c>
      <c r="AI595" s="84">
        <v>5</v>
      </c>
      <c r="AJ595" s="88" t="s">
        <v>16057</v>
      </c>
      <c r="AK595" s="84" t="s">
        <v>2342</v>
      </c>
      <c r="AL595" s="84" t="b">
        <v>0</v>
      </c>
      <c r="AM595" s="88" t="s">
        <v>16057</v>
      </c>
      <c r="AN595" s="84">
        <v>0</v>
      </c>
      <c r="AO595" s="84">
        <v>0</v>
      </c>
      <c r="AP595" s="84"/>
      <c r="AQ595" s="84"/>
      <c r="AR595" s="84"/>
      <c r="AS595" s="84"/>
      <c r="AT595" s="84"/>
      <c r="AU595" s="84"/>
      <c r="AV595" s="84"/>
      <c r="AW595" s="84"/>
    </row>
    <row r="596" spans="1:49" x14ac:dyDescent="0.25">
      <c r="A596" s="69" t="s">
        <v>6841</v>
      </c>
      <c r="B596" s="69" t="s">
        <v>8671</v>
      </c>
      <c r="C596" s="70"/>
      <c r="D596" s="71"/>
      <c r="E596" s="72"/>
      <c r="F596" s="73"/>
      <c r="G596" s="70"/>
      <c r="H596" s="74"/>
      <c r="I596" s="75"/>
      <c r="J596" s="75"/>
      <c r="K596" s="36"/>
      <c r="L596" s="82"/>
      <c r="M596" s="82"/>
      <c r="N596" s="77"/>
      <c r="O596" s="84" t="s">
        <v>825</v>
      </c>
      <c r="P596" s="86">
        <v>42758.38789351852</v>
      </c>
      <c r="Q596" s="84" t="s">
        <v>9141</v>
      </c>
      <c r="R596" s="87" t="s">
        <v>10368</v>
      </c>
      <c r="S596" s="84" t="s">
        <v>10820</v>
      </c>
      <c r="T596" s="84" t="s">
        <v>10915</v>
      </c>
      <c r="U596" s="86">
        <v>42758.38789351852</v>
      </c>
      <c r="V596" s="87" t="s">
        <v>11628</v>
      </c>
      <c r="W596" s="84"/>
      <c r="X596" s="84"/>
      <c r="Y596" s="88" t="s">
        <v>13717</v>
      </c>
      <c r="Z596" s="84"/>
      <c r="AA596" s="84" t="b">
        <v>0</v>
      </c>
      <c r="AB596" s="84">
        <v>0</v>
      </c>
      <c r="AC596" s="88" t="s">
        <v>2133</v>
      </c>
      <c r="AD596" s="84" t="b">
        <v>0</v>
      </c>
      <c r="AE596" s="84" t="s">
        <v>2140</v>
      </c>
      <c r="AF596" s="84"/>
      <c r="AG596" s="88" t="s">
        <v>2133</v>
      </c>
      <c r="AH596" s="84" t="b">
        <v>0</v>
      </c>
      <c r="AI596" s="84">
        <v>5</v>
      </c>
      <c r="AJ596" s="88" t="s">
        <v>16057</v>
      </c>
      <c r="AK596" s="84" t="s">
        <v>2342</v>
      </c>
      <c r="AL596" s="84" t="b">
        <v>0</v>
      </c>
      <c r="AM596" s="88" t="s">
        <v>16057</v>
      </c>
      <c r="AN596" s="84">
        <v>0</v>
      </c>
      <c r="AO596" s="84">
        <v>0</v>
      </c>
      <c r="AP596" s="84"/>
      <c r="AQ596" s="84"/>
      <c r="AR596" s="84"/>
      <c r="AS596" s="84"/>
      <c r="AT596" s="84"/>
      <c r="AU596" s="84"/>
      <c r="AV596" s="84"/>
      <c r="AW596" s="84"/>
    </row>
    <row r="597" spans="1:49" x14ac:dyDescent="0.25">
      <c r="A597" s="69" t="s">
        <v>6842</v>
      </c>
      <c r="B597" s="69" t="s">
        <v>8672</v>
      </c>
      <c r="C597" s="70"/>
      <c r="D597" s="71"/>
      <c r="E597" s="72"/>
      <c r="F597" s="73"/>
      <c r="G597" s="70"/>
      <c r="H597" s="74"/>
      <c r="I597" s="75"/>
      <c r="J597" s="75"/>
      <c r="K597" s="36"/>
      <c r="L597" s="82"/>
      <c r="M597" s="82"/>
      <c r="N597" s="77"/>
      <c r="O597" s="84" t="s">
        <v>825</v>
      </c>
      <c r="P597" s="86">
        <v>42758.388356481482</v>
      </c>
      <c r="Q597" s="84" t="s">
        <v>9142</v>
      </c>
      <c r="R597" s="84"/>
      <c r="S597" s="84"/>
      <c r="T597" s="84" t="s">
        <v>10916</v>
      </c>
      <c r="U597" s="86">
        <v>42758.388356481482</v>
      </c>
      <c r="V597" s="87" t="s">
        <v>11629</v>
      </c>
      <c r="W597" s="84"/>
      <c r="X597" s="84"/>
      <c r="Y597" s="88" t="s">
        <v>13718</v>
      </c>
      <c r="Z597" s="84"/>
      <c r="AA597" s="84" t="b">
        <v>0</v>
      </c>
      <c r="AB597" s="84">
        <v>0</v>
      </c>
      <c r="AC597" s="88" t="s">
        <v>2133</v>
      </c>
      <c r="AD597" s="84" t="b">
        <v>0</v>
      </c>
      <c r="AE597" s="84" t="s">
        <v>2140</v>
      </c>
      <c r="AF597" s="84"/>
      <c r="AG597" s="88" t="s">
        <v>2133</v>
      </c>
      <c r="AH597" s="84" t="b">
        <v>0</v>
      </c>
      <c r="AI597" s="84">
        <v>1</v>
      </c>
      <c r="AJ597" s="88" t="s">
        <v>16058</v>
      </c>
      <c r="AK597" s="84" t="s">
        <v>2342</v>
      </c>
      <c r="AL597" s="84" t="b">
        <v>0</v>
      </c>
      <c r="AM597" s="88" t="s">
        <v>16058</v>
      </c>
      <c r="AN597" s="84">
        <v>0</v>
      </c>
      <c r="AO597" s="84">
        <v>0</v>
      </c>
      <c r="AP597" s="84"/>
      <c r="AQ597" s="84"/>
      <c r="AR597" s="84"/>
      <c r="AS597" s="84"/>
      <c r="AT597" s="84"/>
      <c r="AU597" s="84"/>
      <c r="AV597" s="84"/>
      <c r="AW597" s="84"/>
    </row>
    <row r="598" spans="1:49" x14ac:dyDescent="0.25">
      <c r="A598" s="69" t="s">
        <v>6842</v>
      </c>
      <c r="B598" s="69" t="s">
        <v>8673</v>
      </c>
      <c r="C598" s="70"/>
      <c r="D598" s="71"/>
      <c r="E598" s="72"/>
      <c r="F598" s="73"/>
      <c r="G598" s="70"/>
      <c r="H598" s="74"/>
      <c r="I598" s="75"/>
      <c r="J598" s="75"/>
      <c r="K598" s="36"/>
      <c r="L598" s="82"/>
      <c r="M598" s="82"/>
      <c r="N598" s="77"/>
      <c r="O598" s="84" t="s">
        <v>825</v>
      </c>
      <c r="P598" s="86">
        <v>42758.388356481482</v>
      </c>
      <c r="Q598" s="84" t="s">
        <v>9142</v>
      </c>
      <c r="R598" s="84"/>
      <c r="S598" s="84"/>
      <c r="T598" s="84" t="s">
        <v>10916</v>
      </c>
      <c r="U598" s="86">
        <v>42758.388356481482</v>
      </c>
      <c r="V598" s="87" t="s">
        <v>11629</v>
      </c>
      <c r="W598" s="84"/>
      <c r="X598" s="84"/>
      <c r="Y598" s="88" t="s">
        <v>13718</v>
      </c>
      <c r="Z598" s="84"/>
      <c r="AA598" s="84" t="b">
        <v>0</v>
      </c>
      <c r="AB598" s="84">
        <v>0</v>
      </c>
      <c r="AC598" s="88" t="s">
        <v>2133</v>
      </c>
      <c r="AD598" s="84" t="b">
        <v>0</v>
      </c>
      <c r="AE598" s="84" t="s">
        <v>2140</v>
      </c>
      <c r="AF598" s="84"/>
      <c r="AG598" s="88" t="s">
        <v>2133</v>
      </c>
      <c r="AH598" s="84" t="b">
        <v>0</v>
      </c>
      <c r="AI598" s="84">
        <v>1</v>
      </c>
      <c r="AJ598" s="88" t="s">
        <v>16058</v>
      </c>
      <c r="AK598" s="84" t="s">
        <v>2342</v>
      </c>
      <c r="AL598" s="84" t="b">
        <v>0</v>
      </c>
      <c r="AM598" s="88" t="s">
        <v>16058</v>
      </c>
      <c r="AN598" s="84">
        <v>0</v>
      </c>
      <c r="AO598" s="84">
        <v>0</v>
      </c>
      <c r="AP598" s="84"/>
      <c r="AQ598" s="84"/>
      <c r="AR598" s="84"/>
      <c r="AS598" s="84"/>
      <c r="AT598" s="84"/>
      <c r="AU598" s="84"/>
      <c r="AV598" s="84"/>
      <c r="AW598" s="84"/>
    </row>
    <row r="599" spans="1:49" x14ac:dyDescent="0.25">
      <c r="A599" s="69" t="s">
        <v>6842</v>
      </c>
      <c r="B599" s="69" t="s">
        <v>8674</v>
      </c>
      <c r="C599" s="70"/>
      <c r="D599" s="71"/>
      <c r="E599" s="72"/>
      <c r="F599" s="73"/>
      <c r="G599" s="70"/>
      <c r="H599" s="74"/>
      <c r="I599" s="75"/>
      <c r="J599" s="75"/>
      <c r="K599" s="36"/>
      <c r="L599" s="82"/>
      <c r="M599" s="82"/>
      <c r="N599" s="77"/>
      <c r="O599" s="84" t="s">
        <v>825</v>
      </c>
      <c r="P599" s="86">
        <v>42758.388356481482</v>
      </c>
      <c r="Q599" s="84" t="s">
        <v>9142</v>
      </c>
      <c r="R599" s="84"/>
      <c r="S599" s="84"/>
      <c r="T599" s="84" t="s">
        <v>10916</v>
      </c>
      <c r="U599" s="86">
        <v>42758.388356481482</v>
      </c>
      <c r="V599" s="87" t="s">
        <v>11629</v>
      </c>
      <c r="W599" s="84"/>
      <c r="X599" s="84"/>
      <c r="Y599" s="88" t="s">
        <v>13718</v>
      </c>
      <c r="Z599" s="84"/>
      <c r="AA599" s="84" t="b">
        <v>0</v>
      </c>
      <c r="AB599" s="84">
        <v>0</v>
      </c>
      <c r="AC599" s="88" t="s">
        <v>2133</v>
      </c>
      <c r="AD599" s="84" t="b">
        <v>0</v>
      </c>
      <c r="AE599" s="84" t="s">
        <v>2140</v>
      </c>
      <c r="AF599" s="84"/>
      <c r="AG599" s="88" t="s">
        <v>2133</v>
      </c>
      <c r="AH599" s="84" t="b">
        <v>0</v>
      </c>
      <c r="AI599" s="84">
        <v>1</v>
      </c>
      <c r="AJ599" s="88" t="s">
        <v>16058</v>
      </c>
      <c r="AK599" s="84" t="s">
        <v>2342</v>
      </c>
      <c r="AL599" s="84" t="b">
        <v>0</v>
      </c>
      <c r="AM599" s="88" t="s">
        <v>16058</v>
      </c>
      <c r="AN599" s="84">
        <v>0</v>
      </c>
      <c r="AO599" s="84">
        <v>0</v>
      </c>
      <c r="AP599" s="84"/>
      <c r="AQ599" s="84"/>
      <c r="AR599" s="84"/>
      <c r="AS599" s="84"/>
      <c r="AT599" s="84"/>
      <c r="AU599" s="84"/>
      <c r="AV599" s="84"/>
      <c r="AW599" s="84"/>
    </row>
    <row r="600" spans="1:49" x14ac:dyDescent="0.25">
      <c r="A600" s="69" t="s">
        <v>6843</v>
      </c>
      <c r="B600" s="69" t="s">
        <v>6843</v>
      </c>
      <c r="C600" s="70"/>
      <c r="D600" s="71"/>
      <c r="E600" s="72"/>
      <c r="F600" s="73"/>
      <c r="G600" s="70"/>
      <c r="H600" s="74"/>
      <c r="I600" s="75"/>
      <c r="J600" s="75"/>
      <c r="K600" s="36"/>
      <c r="L600" s="82"/>
      <c r="M600" s="82"/>
      <c r="N600" s="77"/>
      <c r="O600" s="84" t="s">
        <v>179</v>
      </c>
      <c r="P600" s="86">
        <v>42758.388553240744</v>
      </c>
      <c r="Q600" s="84" t="s">
        <v>9143</v>
      </c>
      <c r="R600" s="87" t="s">
        <v>10369</v>
      </c>
      <c r="S600" s="84" t="s">
        <v>1227</v>
      </c>
      <c r="T600" s="84" t="s">
        <v>10917</v>
      </c>
      <c r="U600" s="86">
        <v>42758.388553240744</v>
      </c>
      <c r="V600" s="87" t="s">
        <v>11630</v>
      </c>
      <c r="W600" s="84"/>
      <c r="X600" s="84"/>
      <c r="Y600" s="88" t="s">
        <v>13719</v>
      </c>
      <c r="Z600" s="84"/>
      <c r="AA600" s="84" t="b">
        <v>0</v>
      </c>
      <c r="AB600" s="84">
        <v>0</v>
      </c>
      <c r="AC600" s="88" t="s">
        <v>2133</v>
      </c>
      <c r="AD600" s="84" t="b">
        <v>1</v>
      </c>
      <c r="AE600" s="84" t="s">
        <v>2146</v>
      </c>
      <c r="AF600" s="84"/>
      <c r="AG600" s="88" t="s">
        <v>15911</v>
      </c>
      <c r="AH600" s="84" t="b">
        <v>0</v>
      </c>
      <c r="AI600" s="84">
        <v>0</v>
      </c>
      <c r="AJ600" s="88" t="s">
        <v>2133</v>
      </c>
      <c r="AK600" s="84" t="s">
        <v>2340</v>
      </c>
      <c r="AL600" s="84" t="b">
        <v>0</v>
      </c>
      <c r="AM600" s="88" t="s">
        <v>13719</v>
      </c>
      <c r="AN600" s="84">
        <v>0</v>
      </c>
      <c r="AO600" s="84">
        <v>0</v>
      </c>
      <c r="AP600" s="84"/>
      <c r="AQ600" s="84"/>
      <c r="AR600" s="84"/>
      <c r="AS600" s="84"/>
      <c r="AT600" s="84"/>
      <c r="AU600" s="84"/>
      <c r="AV600" s="84"/>
      <c r="AW600" s="84"/>
    </row>
    <row r="601" spans="1:49" x14ac:dyDescent="0.25">
      <c r="A601" s="69" t="s">
        <v>6844</v>
      </c>
      <c r="B601" s="69" t="s">
        <v>8675</v>
      </c>
      <c r="C601" s="70"/>
      <c r="D601" s="71"/>
      <c r="E601" s="72"/>
      <c r="F601" s="73"/>
      <c r="G601" s="70"/>
      <c r="H601" s="74"/>
      <c r="I601" s="75"/>
      <c r="J601" s="75"/>
      <c r="K601" s="36"/>
      <c r="L601" s="82"/>
      <c r="M601" s="82"/>
      <c r="N601" s="77"/>
      <c r="O601" s="84" t="s">
        <v>825</v>
      </c>
      <c r="P601" s="86">
        <v>42758.389166666668</v>
      </c>
      <c r="Q601" s="84" t="s">
        <v>9144</v>
      </c>
      <c r="R601" s="87" t="s">
        <v>10370</v>
      </c>
      <c r="S601" s="84" t="s">
        <v>1227</v>
      </c>
      <c r="T601" s="84" t="s">
        <v>10918</v>
      </c>
      <c r="U601" s="86">
        <v>42758.389166666668</v>
      </c>
      <c r="V601" s="87" t="s">
        <v>11631</v>
      </c>
      <c r="W601" s="84"/>
      <c r="X601" s="84"/>
      <c r="Y601" s="88" t="s">
        <v>13720</v>
      </c>
      <c r="Z601" s="84"/>
      <c r="AA601" s="84" t="b">
        <v>0</v>
      </c>
      <c r="AB601" s="84">
        <v>0</v>
      </c>
      <c r="AC601" s="88" t="s">
        <v>2133</v>
      </c>
      <c r="AD601" s="84" t="b">
        <v>1</v>
      </c>
      <c r="AE601" s="84" t="s">
        <v>2140</v>
      </c>
      <c r="AF601" s="84"/>
      <c r="AG601" s="88" t="s">
        <v>15912</v>
      </c>
      <c r="AH601" s="84" t="b">
        <v>0</v>
      </c>
      <c r="AI601" s="84">
        <v>0</v>
      </c>
      <c r="AJ601" s="88" t="s">
        <v>2133</v>
      </c>
      <c r="AK601" s="84" t="s">
        <v>2343</v>
      </c>
      <c r="AL601" s="84" t="b">
        <v>1</v>
      </c>
      <c r="AM601" s="88" t="s">
        <v>13720</v>
      </c>
      <c r="AN601" s="84">
        <v>0</v>
      </c>
      <c r="AO601" s="84">
        <v>0</v>
      </c>
      <c r="AP601" s="84"/>
      <c r="AQ601" s="84"/>
      <c r="AR601" s="84"/>
      <c r="AS601" s="84"/>
      <c r="AT601" s="84"/>
      <c r="AU601" s="84"/>
      <c r="AV601" s="84"/>
      <c r="AW601" s="84"/>
    </row>
    <row r="602" spans="1:49" x14ac:dyDescent="0.25">
      <c r="A602" s="69" t="s">
        <v>6845</v>
      </c>
      <c r="B602" s="69" t="s">
        <v>8676</v>
      </c>
      <c r="C602" s="70"/>
      <c r="D602" s="71"/>
      <c r="E602" s="72"/>
      <c r="F602" s="73"/>
      <c r="G602" s="70"/>
      <c r="H602" s="74"/>
      <c r="I602" s="75"/>
      <c r="J602" s="75"/>
      <c r="K602" s="36"/>
      <c r="L602" s="82"/>
      <c r="M602" s="82"/>
      <c r="N602" s="77"/>
      <c r="O602" s="84" t="s">
        <v>825</v>
      </c>
      <c r="P602" s="86">
        <v>42758.391296296293</v>
      </c>
      <c r="Q602" s="84" t="s">
        <v>9145</v>
      </c>
      <c r="R602" s="84"/>
      <c r="S602" s="84"/>
      <c r="T602" s="84" t="s">
        <v>10919</v>
      </c>
      <c r="U602" s="86">
        <v>42758.391296296293</v>
      </c>
      <c r="V602" s="87" t="s">
        <v>11632</v>
      </c>
      <c r="W602" s="84"/>
      <c r="X602" s="84"/>
      <c r="Y602" s="88" t="s">
        <v>13721</v>
      </c>
      <c r="Z602" s="84"/>
      <c r="AA602" s="84" t="b">
        <v>0</v>
      </c>
      <c r="AB602" s="84">
        <v>0</v>
      </c>
      <c r="AC602" s="88" t="s">
        <v>2133</v>
      </c>
      <c r="AD602" s="84" t="b">
        <v>0</v>
      </c>
      <c r="AE602" s="84" t="s">
        <v>2140</v>
      </c>
      <c r="AF602" s="84"/>
      <c r="AG602" s="88" t="s">
        <v>2133</v>
      </c>
      <c r="AH602" s="84" t="b">
        <v>0</v>
      </c>
      <c r="AI602" s="84">
        <v>298</v>
      </c>
      <c r="AJ602" s="88" t="s">
        <v>16059</v>
      </c>
      <c r="AK602" s="84" t="s">
        <v>2340</v>
      </c>
      <c r="AL602" s="84" t="b">
        <v>0</v>
      </c>
      <c r="AM602" s="88" t="s">
        <v>16059</v>
      </c>
      <c r="AN602" s="84">
        <v>0</v>
      </c>
      <c r="AO602" s="84">
        <v>0</v>
      </c>
      <c r="AP602" s="84"/>
      <c r="AQ602" s="84"/>
      <c r="AR602" s="84"/>
      <c r="AS602" s="84"/>
      <c r="AT602" s="84"/>
      <c r="AU602" s="84"/>
      <c r="AV602" s="84"/>
      <c r="AW602" s="84"/>
    </row>
    <row r="603" spans="1:49" x14ac:dyDescent="0.25">
      <c r="A603" s="69" t="s">
        <v>6846</v>
      </c>
      <c r="B603" s="69" t="s">
        <v>8677</v>
      </c>
      <c r="C603" s="70"/>
      <c r="D603" s="71"/>
      <c r="E603" s="72"/>
      <c r="F603" s="73"/>
      <c r="G603" s="70"/>
      <c r="H603" s="74"/>
      <c r="I603" s="75"/>
      <c r="J603" s="75"/>
      <c r="K603" s="36"/>
      <c r="L603" s="82"/>
      <c r="M603" s="82"/>
      <c r="N603" s="77"/>
      <c r="O603" s="84" t="s">
        <v>825</v>
      </c>
      <c r="P603" s="86">
        <v>42758.39135416667</v>
      </c>
      <c r="Q603" s="84" t="s">
        <v>9146</v>
      </c>
      <c r="R603" s="84"/>
      <c r="S603" s="84"/>
      <c r="T603" s="84" t="s">
        <v>10920</v>
      </c>
      <c r="U603" s="86">
        <v>42758.39135416667</v>
      </c>
      <c r="V603" s="87" t="s">
        <v>11633</v>
      </c>
      <c r="W603" s="84"/>
      <c r="X603" s="84"/>
      <c r="Y603" s="88" t="s">
        <v>13722</v>
      </c>
      <c r="Z603" s="84"/>
      <c r="AA603" s="84" t="b">
        <v>0</v>
      </c>
      <c r="AB603" s="84">
        <v>0</v>
      </c>
      <c r="AC603" s="88" t="s">
        <v>2133</v>
      </c>
      <c r="AD603" s="84" t="b">
        <v>0</v>
      </c>
      <c r="AE603" s="84" t="s">
        <v>2140</v>
      </c>
      <c r="AF603" s="84"/>
      <c r="AG603" s="88" t="s">
        <v>2133</v>
      </c>
      <c r="AH603" s="84" t="b">
        <v>0</v>
      </c>
      <c r="AI603" s="84">
        <v>101</v>
      </c>
      <c r="AJ603" s="88" t="s">
        <v>16060</v>
      </c>
      <c r="AK603" s="84" t="s">
        <v>2342</v>
      </c>
      <c r="AL603" s="84" t="b">
        <v>0</v>
      </c>
      <c r="AM603" s="88" t="s">
        <v>16060</v>
      </c>
      <c r="AN603" s="84">
        <v>0</v>
      </c>
      <c r="AO603" s="84">
        <v>0</v>
      </c>
      <c r="AP603" s="84"/>
      <c r="AQ603" s="84"/>
      <c r="AR603" s="84"/>
      <c r="AS603" s="84"/>
      <c r="AT603" s="84"/>
      <c r="AU603" s="84"/>
      <c r="AV603" s="84"/>
      <c r="AW603" s="84"/>
    </row>
    <row r="604" spans="1:49" x14ac:dyDescent="0.25">
      <c r="A604" s="69" t="s">
        <v>6846</v>
      </c>
      <c r="B604" s="69" t="s">
        <v>8678</v>
      </c>
      <c r="C604" s="70"/>
      <c r="D604" s="71"/>
      <c r="E604" s="72"/>
      <c r="F604" s="73"/>
      <c r="G604" s="70"/>
      <c r="H604" s="74"/>
      <c r="I604" s="75"/>
      <c r="J604" s="75"/>
      <c r="K604" s="36"/>
      <c r="L604" s="82"/>
      <c r="M604" s="82"/>
      <c r="N604" s="77"/>
      <c r="O604" s="84" t="s">
        <v>825</v>
      </c>
      <c r="P604" s="86">
        <v>42758.39135416667</v>
      </c>
      <c r="Q604" s="84" t="s">
        <v>9146</v>
      </c>
      <c r="R604" s="84"/>
      <c r="S604" s="84"/>
      <c r="T604" s="84" t="s">
        <v>10920</v>
      </c>
      <c r="U604" s="86">
        <v>42758.39135416667</v>
      </c>
      <c r="V604" s="87" t="s">
        <v>11633</v>
      </c>
      <c r="W604" s="84"/>
      <c r="X604" s="84"/>
      <c r="Y604" s="88" t="s">
        <v>13722</v>
      </c>
      <c r="Z604" s="84"/>
      <c r="AA604" s="84" t="b">
        <v>0</v>
      </c>
      <c r="AB604" s="84">
        <v>0</v>
      </c>
      <c r="AC604" s="88" t="s">
        <v>2133</v>
      </c>
      <c r="AD604" s="84" t="b">
        <v>0</v>
      </c>
      <c r="AE604" s="84" t="s">
        <v>2140</v>
      </c>
      <c r="AF604" s="84"/>
      <c r="AG604" s="88" t="s">
        <v>2133</v>
      </c>
      <c r="AH604" s="84" t="b">
        <v>0</v>
      </c>
      <c r="AI604" s="84">
        <v>101</v>
      </c>
      <c r="AJ604" s="88" t="s">
        <v>16060</v>
      </c>
      <c r="AK604" s="84" t="s">
        <v>2342</v>
      </c>
      <c r="AL604" s="84" t="b">
        <v>0</v>
      </c>
      <c r="AM604" s="88" t="s">
        <v>16060</v>
      </c>
      <c r="AN604" s="84">
        <v>0</v>
      </c>
      <c r="AO604" s="84">
        <v>0</v>
      </c>
      <c r="AP604" s="84"/>
      <c r="AQ604" s="84"/>
      <c r="AR604" s="84"/>
      <c r="AS604" s="84"/>
      <c r="AT604" s="84"/>
      <c r="AU604" s="84"/>
      <c r="AV604" s="84"/>
      <c r="AW604" s="84"/>
    </row>
    <row r="605" spans="1:49" x14ac:dyDescent="0.25">
      <c r="A605" s="69" t="s">
        <v>6846</v>
      </c>
      <c r="B605" s="69" t="s">
        <v>8679</v>
      </c>
      <c r="C605" s="70"/>
      <c r="D605" s="71"/>
      <c r="E605" s="72"/>
      <c r="F605" s="73"/>
      <c r="G605" s="70"/>
      <c r="H605" s="74"/>
      <c r="I605" s="75"/>
      <c r="J605" s="75"/>
      <c r="K605" s="36"/>
      <c r="L605" s="82"/>
      <c r="M605" s="82"/>
      <c r="N605" s="77"/>
      <c r="O605" s="84" t="s">
        <v>825</v>
      </c>
      <c r="P605" s="86">
        <v>42758.39135416667</v>
      </c>
      <c r="Q605" s="84" t="s">
        <v>9146</v>
      </c>
      <c r="R605" s="84"/>
      <c r="S605" s="84"/>
      <c r="T605" s="84" t="s">
        <v>10920</v>
      </c>
      <c r="U605" s="86">
        <v>42758.39135416667</v>
      </c>
      <c r="V605" s="87" t="s">
        <v>11633</v>
      </c>
      <c r="W605" s="84"/>
      <c r="X605" s="84"/>
      <c r="Y605" s="88" t="s">
        <v>13722</v>
      </c>
      <c r="Z605" s="84"/>
      <c r="AA605" s="84" t="b">
        <v>0</v>
      </c>
      <c r="AB605" s="84">
        <v>0</v>
      </c>
      <c r="AC605" s="88" t="s">
        <v>2133</v>
      </c>
      <c r="AD605" s="84" t="b">
        <v>0</v>
      </c>
      <c r="AE605" s="84" t="s">
        <v>2140</v>
      </c>
      <c r="AF605" s="84"/>
      <c r="AG605" s="88" t="s">
        <v>2133</v>
      </c>
      <c r="AH605" s="84" t="b">
        <v>0</v>
      </c>
      <c r="AI605" s="84">
        <v>101</v>
      </c>
      <c r="AJ605" s="88" t="s">
        <v>16060</v>
      </c>
      <c r="AK605" s="84" t="s">
        <v>2342</v>
      </c>
      <c r="AL605" s="84" t="b">
        <v>0</v>
      </c>
      <c r="AM605" s="88" t="s">
        <v>16060</v>
      </c>
      <c r="AN605" s="84">
        <v>0</v>
      </c>
      <c r="AO605" s="84">
        <v>0</v>
      </c>
      <c r="AP605" s="84"/>
      <c r="AQ605" s="84"/>
      <c r="AR605" s="84"/>
      <c r="AS605" s="84"/>
      <c r="AT605" s="84"/>
      <c r="AU605" s="84"/>
      <c r="AV605" s="84"/>
      <c r="AW605" s="84"/>
    </row>
    <row r="606" spans="1:49" x14ac:dyDescent="0.25">
      <c r="A606" s="69" t="s">
        <v>6847</v>
      </c>
      <c r="B606" s="69" t="s">
        <v>8669</v>
      </c>
      <c r="C606" s="70"/>
      <c r="D606" s="71"/>
      <c r="E606" s="72"/>
      <c r="F606" s="73"/>
      <c r="G606" s="70"/>
      <c r="H606" s="74"/>
      <c r="I606" s="75"/>
      <c r="J606" s="75"/>
      <c r="K606" s="36"/>
      <c r="L606" s="82"/>
      <c r="M606" s="82"/>
      <c r="N606" s="77"/>
      <c r="O606" s="84" t="s">
        <v>825</v>
      </c>
      <c r="P606" s="86">
        <v>42758.391377314816</v>
      </c>
      <c r="Q606" s="84" t="s">
        <v>9138</v>
      </c>
      <c r="R606" s="84"/>
      <c r="S606" s="84"/>
      <c r="T606" s="84" t="s">
        <v>10912</v>
      </c>
      <c r="U606" s="86">
        <v>42758.391377314816</v>
      </c>
      <c r="V606" s="87" t="s">
        <v>11634</v>
      </c>
      <c r="W606" s="84"/>
      <c r="X606" s="84"/>
      <c r="Y606" s="88" t="s">
        <v>13723</v>
      </c>
      <c r="Z606" s="84"/>
      <c r="AA606" s="84" t="b">
        <v>0</v>
      </c>
      <c r="AB606" s="84">
        <v>0</v>
      </c>
      <c r="AC606" s="88" t="s">
        <v>2133</v>
      </c>
      <c r="AD606" s="84" t="b">
        <v>0</v>
      </c>
      <c r="AE606" s="84" t="s">
        <v>2140</v>
      </c>
      <c r="AF606" s="84"/>
      <c r="AG606" s="88" t="s">
        <v>2133</v>
      </c>
      <c r="AH606" s="84" t="b">
        <v>0</v>
      </c>
      <c r="AI606" s="84">
        <v>242</v>
      </c>
      <c r="AJ606" s="88" t="s">
        <v>16056</v>
      </c>
      <c r="AK606" s="84" t="s">
        <v>2343</v>
      </c>
      <c r="AL606" s="84" t="b">
        <v>0</v>
      </c>
      <c r="AM606" s="88" t="s">
        <v>16056</v>
      </c>
      <c r="AN606" s="84">
        <v>0</v>
      </c>
      <c r="AO606" s="84">
        <v>0</v>
      </c>
      <c r="AP606" s="84"/>
      <c r="AQ606" s="84"/>
      <c r="AR606" s="84"/>
      <c r="AS606" s="84"/>
      <c r="AT606" s="84"/>
      <c r="AU606" s="84"/>
      <c r="AV606" s="84"/>
      <c r="AW606" s="84"/>
    </row>
    <row r="607" spans="1:49" x14ac:dyDescent="0.25">
      <c r="A607" s="69" t="s">
        <v>6848</v>
      </c>
      <c r="B607" s="69" t="s">
        <v>8680</v>
      </c>
      <c r="C607" s="70"/>
      <c r="D607" s="71"/>
      <c r="E607" s="72"/>
      <c r="F607" s="73"/>
      <c r="G607" s="70"/>
      <c r="H607" s="74"/>
      <c r="I607" s="75"/>
      <c r="J607" s="75"/>
      <c r="K607" s="36"/>
      <c r="L607" s="82"/>
      <c r="M607" s="82"/>
      <c r="N607" s="77"/>
      <c r="O607" s="84" t="s">
        <v>825</v>
      </c>
      <c r="P607" s="86">
        <v>42758.391631944447</v>
      </c>
      <c r="Q607" s="84" t="s">
        <v>9147</v>
      </c>
      <c r="R607" s="84"/>
      <c r="S607" s="84"/>
      <c r="T607" s="84" t="s">
        <v>10916</v>
      </c>
      <c r="U607" s="86">
        <v>42758.391631944447</v>
      </c>
      <c r="V607" s="87" t="s">
        <v>11635</v>
      </c>
      <c r="W607" s="84"/>
      <c r="X607" s="84"/>
      <c r="Y607" s="88" t="s">
        <v>13724</v>
      </c>
      <c r="Z607" s="84"/>
      <c r="AA607" s="84" t="b">
        <v>0</v>
      </c>
      <c r="AB607" s="84">
        <v>0</v>
      </c>
      <c r="AC607" s="88" t="s">
        <v>2133</v>
      </c>
      <c r="AD607" s="84" t="b">
        <v>0</v>
      </c>
      <c r="AE607" s="84" t="s">
        <v>2140</v>
      </c>
      <c r="AF607" s="84"/>
      <c r="AG607" s="88" t="s">
        <v>2133</v>
      </c>
      <c r="AH607" s="84" t="b">
        <v>0</v>
      </c>
      <c r="AI607" s="84">
        <v>125</v>
      </c>
      <c r="AJ607" s="88" t="s">
        <v>16061</v>
      </c>
      <c r="AK607" s="84" t="s">
        <v>2342</v>
      </c>
      <c r="AL607" s="84" t="b">
        <v>0</v>
      </c>
      <c r="AM607" s="88" t="s">
        <v>16061</v>
      </c>
      <c r="AN607" s="84">
        <v>0</v>
      </c>
      <c r="AO607" s="84">
        <v>0</v>
      </c>
      <c r="AP607" s="84"/>
      <c r="AQ607" s="84"/>
      <c r="AR607" s="84"/>
      <c r="AS607" s="84"/>
      <c r="AT607" s="84"/>
      <c r="AU607" s="84"/>
      <c r="AV607" s="84"/>
      <c r="AW607" s="84"/>
    </row>
    <row r="608" spans="1:49" x14ac:dyDescent="0.25">
      <c r="A608" s="69" t="s">
        <v>6848</v>
      </c>
      <c r="B608" s="69" t="s">
        <v>8527</v>
      </c>
      <c r="C608" s="70"/>
      <c r="D608" s="71"/>
      <c r="E608" s="72"/>
      <c r="F608" s="73"/>
      <c r="G608" s="70"/>
      <c r="H608" s="74"/>
      <c r="I608" s="75"/>
      <c r="J608" s="75"/>
      <c r="K608" s="36"/>
      <c r="L608" s="82"/>
      <c r="M608" s="82"/>
      <c r="N608" s="77"/>
      <c r="O608" s="84" t="s">
        <v>825</v>
      </c>
      <c r="P608" s="86">
        <v>42758.391631944447</v>
      </c>
      <c r="Q608" s="84" t="s">
        <v>9147</v>
      </c>
      <c r="R608" s="84"/>
      <c r="S608" s="84"/>
      <c r="T608" s="84" t="s">
        <v>10916</v>
      </c>
      <c r="U608" s="86">
        <v>42758.391631944447</v>
      </c>
      <c r="V608" s="87" t="s">
        <v>11635</v>
      </c>
      <c r="W608" s="84"/>
      <c r="X608" s="84"/>
      <c r="Y608" s="88" t="s">
        <v>13724</v>
      </c>
      <c r="Z608" s="84"/>
      <c r="AA608" s="84" t="b">
        <v>0</v>
      </c>
      <c r="AB608" s="84">
        <v>0</v>
      </c>
      <c r="AC608" s="88" t="s">
        <v>2133</v>
      </c>
      <c r="AD608" s="84" t="b">
        <v>0</v>
      </c>
      <c r="AE608" s="84" t="s">
        <v>2140</v>
      </c>
      <c r="AF608" s="84"/>
      <c r="AG608" s="88" t="s">
        <v>2133</v>
      </c>
      <c r="AH608" s="84" t="b">
        <v>0</v>
      </c>
      <c r="AI608" s="84">
        <v>125</v>
      </c>
      <c r="AJ608" s="88" t="s">
        <v>16061</v>
      </c>
      <c r="AK608" s="84" t="s">
        <v>2342</v>
      </c>
      <c r="AL608" s="84" t="b">
        <v>0</v>
      </c>
      <c r="AM608" s="88" t="s">
        <v>16061</v>
      </c>
      <c r="AN608" s="84">
        <v>0</v>
      </c>
      <c r="AO608" s="84">
        <v>0</v>
      </c>
      <c r="AP608" s="84"/>
      <c r="AQ608" s="84"/>
      <c r="AR608" s="84"/>
      <c r="AS608" s="84"/>
      <c r="AT608" s="84"/>
      <c r="AU608" s="84"/>
      <c r="AV608" s="84"/>
      <c r="AW608" s="84"/>
    </row>
    <row r="609" spans="1:49" x14ac:dyDescent="0.25">
      <c r="A609" s="69" t="s">
        <v>6849</v>
      </c>
      <c r="B609" s="69" t="s">
        <v>8681</v>
      </c>
      <c r="C609" s="70"/>
      <c r="D609" s="71"/>
      <c r="E609" s="72"/>
      <c r="F609" s="73"/>
      <c r="G609" s="70"/>
      <c r="H609" s="74"/>
      <c r="I609" s="75"/>
      <c r="J609" s="75"/>
      <c r="K609" s="36"/>
      <c r="L609" s="82"/>
      <c r="M609" s="82"/>
      <c r="N609" s="77"/>
      <c r="O609" s="84" t="s">
        <v>825</v>
      </c>
      <c r="P609" s="86">
        <v>42758.391631944447</v>
      </c>
      <c r="Q609" s="84" t="s">
        <v>9148</v>
      </c>
      <c r="R609" s="84"/>
      <c r="S609" s="84"/>
      <c r="T609" s="84" t="s">
        <v>10921</v>
      </c>
      <c r="U609" s="86">
        <v>42758.391631944447</v>
      </c>
      <c r="V609" s="87" t="s">
        <v>11636</v>
      </c>
      <c r="W609" s="84"/>
      <c r="X609" s="84"/>
      <c r="Y609" s="88" t="s">
        <v>13725</v>
      </c>
      <c r="Z609" s="84"/>
      <c r="AA609" s="84" t="b">
        <v>0</v>
      </c>
      <c r="AB609" s="84">
        <v>0</v>
      </c>
      <c r="AC609" s="88" t="s">
        <v>2133</v>
      </c>
      <c r="AD609" s="84" t="b">
        <v>0</v>
      </c>
      <c r="AE609" s="84" t="s">
        <v>2146</v>
      </c>
      <c r="AF609" s="84"/>
      <c r="AG609" s="88" t="s">
        <v>2133</v>
      </c>
      <c r="AH609" s="84" t="b">
        <v>0</v>
      </c>
      <c r="AI609" s="84">
        <v>44</v>
      </c>
      <c r="AJ609" s="88" t="s">
        <v>16062</v>
      </c>
      <c r="AK609" s="84" t="s">
        <v>2343</v>
      </c>
      <c r="AL609" s="84" t="b">
        <v>0</v>
      </c>
      <c r="AM609" s="88" t="s">
        <v>16062</v>
      </c>
      <c r="AN609" s="84">
        <v>0</v>
      </c>
      <c r="AO609" s="84">
        <v>0</v>
      </c>
      <c r="AP609" s="84"/>
      <c r="AQ609" s="84"/>
      <c r="AR609" s="84"/>
      <c r="AS609" s="84"/>
      <c r="AT609" s="84"/>
      <c r="AU609" s="84"/>
      <c r="AV609" s="84"/>
      <c r="AW609" s="84"/>
    </row>
    <row r="610" spans="1:49" x14ac:dyDescent="0.25">
      <c r="A610" s="69" t="s">
        <v>6849</v>
      </c>
      <c r="B610" s="69" t="s">
        <v>8377</v>
      </c>
      <c r="C610" s="70"/>
      <c r="D610" s="71"/>
      <c r="E610" s="72"/>
      <c r="F610" s="73"/>
      <c r="G610" s="70"/>
      <c r="H610" s="74"/>
      <c r="I610" s="75"/>
      <c r="J610" s="75"/>
      <c r="K610" s="36"/>
      <c r="L610" s="82"/>
      <c r="M610" s="82"/>
      <c r="N610" s="77"/>
      <c r="O610" s="84" t="s">
        <v>825</v>
      </c>
      <c r="P610" s="86">
        <v>42758.391631944447</v>
      </c>
      <c r="Q610" s="84" t="s">
        <v>9148</v>
      </c>
      <c r="R610" s="84"/>
      <c r="S610" s="84"/>
      <c r="T610" s="84" t="s">
        <v>10921</v>
      </c>
      <c r="U610" s="86">
        <v>42758.391631944447</v>
      </c>
      <c r="V610" s="87" t="s">
        <v>11636</v>
      </c>
      <c r="W610" s="84"/>
      <c r="X610" s="84"/>
      <c r="Y610" s="88" t="s">
        <v>13725</v>
      </c>
      <c r="Z610" s="84"/>
      <c r="AA610" s="84" t="b">
        <v>0</v>
      </c>
      <c r="AB610" s="84">
        <v>0</v>
      </c>
      <c r="AC610" s="88" t="s">
        <v>2133</v>
      </c>
      <c r="AD610" s="84" t="b">
        <v>0</v>
      </c>
      <c r="AE610" s="84" t="s">
        <v>2146</v>
      </c>
      <c r="AF610" s="84"/>
      <c r="AG610" s="88" t="s">
        <v>2133</v>
      </c>
      <c r="AH610" s="84" t="b">
        <v>0</v>
      </c>
      <c r="AI610" s="84">
        <v>44</v>
      </c>
      <c r="AJ610" s="88" t="s">
        <v>16062</v>
      </c>
      <c r="AK610" s="84" t="s">
        <v>2343</v>
      </c>
      <c r="AL610" s="84" t="b">
        <v>0</v>
      </c>
      <c r="AM610" s="88" t="s">
        <v>16062</v>
      </c>
      <c r="AN610" s="84">
        <v>0</v>
      </c>
      <c r="AO610" s="84">
        <v>0</v>
      </c>
      <c r="AP610" s="84"/>
      <c r="AQ610" s="84"/>
      <c r="AR610" s="84"/>
      <c r="AS610" s="84"/>
      <c r="AT610" s="84"/>
      <c r="AU610" s="84"/>
      <c r="AV610" s="84"/>
      <c r="AW610" s="84"/>
    </row>
    <row r="611" spans="1:49" x14ac:dyDescent="0.25">
      <c r="A611" s="69" t="s">
        <v>6850</v>
      </c>
      <c r="B611" s="69" t="s">
        <v>8682</v>
      </c>
      <c r="C611" s="70"/>
      <c r="D611" s="71"/>
      <c r="E611" s="72"/>
      <c r="F611" s="73"/>
      <c r="G611" s="70"/>
      <c r="H611" s="74"/>
      <c r="I611" s="75"/>
      <c r="J611" s="75"/>
      <c r="K611" s="36"/>
      <c r="L611" s="82"/>
      <c r="M611" s="82"/>
      <c r="N611" s="77"/>
      <c r="O611" s="84" t="s">
        <v>825</v>
      </c>
      <c r="P611" s="86">
        <v>42758.394097222219</v>
      </c>
      <c r="Q611" s="84" t="s">
        <v>9149</v>
      </c>
      <c r="R611" s="84"/>
      <c r="S611" s="84"/>
      <c r="T611" s="84" t="s">
        <v>10916</v>
      </c>
      <c r="U611" s="86">
        <v>42758.394097222219</v>
      </c>
      <c r="V611" s="87" t="s">
        <v>11637</v>
      </c>
      <c r="W611" s="84"/>
      <c r="X611" s="84"/>
      <c r="Y611" s="88" t="s">
        <v>13726</v>
      </c>
      <c r="Z611" s="84"/>
      <c r="AA611" s="84" t="b">
        <v>0</v>
      </c>
      <c r="AB611" s="84">
        <v>0</v>
      </c>
      <c r="AC611" s="88" t="s">
        <v>2133</v>
      </c>
      <c r="AD611" s="84" t="b">
        <v>0</v>
      </c>
      <c r="AE611" s="84" t="s">
        <v>2140</v>
      </c>
      <c r="AF611" s="84"/>
      <c r="AG611" s="88" t="s">
        <v>2133</v>
      </c>
      <c r="AH611" s="84" t="b">
        <v>0</v>
      </c>
      <c r="AI611" s="84">
        <v>6953</v>
      </c>
      <c r="AJ611" s="88" t="s">
        <v>16063</v>
      </c>
      <c r="AK611" s="84" t="s">
        <v>2342</v>
      </c>
      <c r="AL611" s="84" t="b">
        <v>0</v>
      </c>
      <c r="AM611" s="88" t="s">
        <v>16063</v>
      </c>
      <c r="AN611" s="84">
        <v>0</v>
      </c>
      <c r="AO611" s="84">
        <v>0</v>
      </c>
      <c r="AP611" s="84"/>
      <c r="AQ611" s="84"/>
      <c r="AR611" s="84"/>
      <c r="AS611" s="84"/>
      <c r="AT611" s="84"/>
      <c r="AU611" s="84"/>
      <c r="AV611" s="84"/>
      <c r="AW611" s="84"/>
    </row>
    <row r="612" spans="1:49" x14ac:dyDescent="0.25">
      <c r="A612" s="69" t="s">
        <v>6851</v>
      </c>
      <c r="B612" s="69" t="s">
        <v>8669</v>
      </c>
      <c r="C612" s="70"/>
      <c r="D612" s="71"/>
      <c r="E612" s="72"/>
      <c r="F612" s="73"/>
      <c r="G612" s="70"/>
      <c r="H612" s="74"/>
      <c r="I612" s="75"/>
      <c r="J612" s="75"/>
      <c r="K612" s="36"/>
      <c r="L612" s="82"/>
      <c r="M612" s="82"/>
      <c r="N612" s="77"/>
      <c r="O612" s="84" t="s">
        <v>825</v>
      </c>
      <c r="P612" s="86">
        <v>42758.394444444442</v>
      </c>
      <c r="Q612" s="84" t="s">
        <v>9138</v>
      </c>
      <c r="R612" s="84"/>
      <c r="S612" s="84"/>
      <c r="T612" s="84" t="s">
        <v>10912</v>
      </c>
      <c r="U612" s="86">
        <v>42758.394444444442</v>
      </c>
      <c r="V612" s="87" t="s">
        <v>11638</v>
      </c>
      <c r="W612" s="84"/>
      <c r="X612" s="84"/>
      <c r="Y612" s="88" t="s">
        <v>13727</v>
      </c>
      <c r="Z612" s="84"/>
      <c r="AA612" s="84" t="b">
        <v>0</v>
      </c>
      <c r="AB612" s="84">
        <v>0</v>
      </c>
      <c r="AC612" s="88" t="s">
        <v>2133</v>
      </c>
      <c r="AD612" s="84" t="b">
        <v>0</v>
      </c>
      <c r="AE612" s="84" t="s">
        <v>2140</v>
      </c>
      <c r="AF612" s="84"/>
      <c r="AG612" s="88" t="s">
        <v>2133</v>
      </c>
      <c r="AH612" s="84" t="b">
        <v>0</v>
      </c>
      <c r="AI612" s="84">
        <v>242</v>
      </c>
      <c r="AJ612" s="88" t="s">
        <v>16056</v>
      </c>
      <c r="AK612" s="84" t="s">
        <v>2343</v>
      </c>
      <c r="AL612" s="84" t="b">
        <v>0</v>
      </c>
      <c r="AM612" s="88" t="s">
        <v>16056</v>
      </c>
      <c r="AN612" s="84">
        <v>0</v>
      </c>
      <c r="AO612" s="84">
        <v>0</v>
      </c>
      <c r="AP612" s="84"/>
      <c r="AQ612" s="84"/>
      <c r="AR612" s="84"/>
      <c r="AS612" s="84"/>
      <c r="AT612" s="84"/>
      <c r="AU612" s="84"/>
      <c r="AV612" s="84"/>
      <c r="AW612" s="84"/>
    </row>
    <row r="613" spans="1:49" x14ac:dyDescent="0.25">
      <c r="A613" s="69" t="s">
        <v>6852</v>
      </c>
      <c r="B613" s="69" t="s">
        <v>8669</v>
      </c>
      <c r="C613" s="70"/>
      <c r="D613" s="71"/>
      <c r="E613" s="72"/>
      <c r="F613" s="73"/>
      <c r="G613" s="70"/>
      <c r="H613" s="74"/>
      <c r="I613" s="75"/>
      <c r="J613" s="75"/>
      <c r="K613" s="36"/>
      <c r="L613" s="82"/>
      <c r="M613" s="82"/>
      <c r="N613" s="77"/>
      <c r="O613" s="84" t="s">
        <v>825</v>
      </c>
      <c r="P613" s="86">
        <v>42758.394444444442</v>
      </c>
      <c r="Q613" s="84" t="s">
        <v>9138</v>
      </c>
      <c r="R613" s="84"/>
      <c r="S613" s="84"/>
      <c r="T613" s="84" t="s">
        <v>10912</v>
      </c>
      <c r="U613" s="86">
        <v>42758.394444444442</v>
      </c>
      <c r="V613" s="87" t="s">
        <v>11639</v>
      </c>
      <c r="W613" s="84"/>
      <c r="X613" s="84"/>
      <c r="Y613" s="88" t="s">
        <v>13728</v>
      </c>
      <c r="Z613" s="84"/>
      <c r="AA613" s="84" t="b">
        <v>0</v>
      </c>
      <c r="AB613" s="84">
        <v>0</v>
      </c>
      <c r="AC613" s="88" t="s">
        <v>2133</v>
      </c>
      <c r="AD613" s="84" t="b">
        <v>0</v>
      </c>
      <c r="AE613" s="84" t="s">
        <v>2140</v>
      </c>
      <c r="AF613" s="84"/>
      <c r="AG613" s="88" t="s">
        <v>2133</v>
      </c>
      <c r="AH613" s="84" t="b">
        <v>0</v>
      </c>
      <c r="AI613" s="84">
        <v>242</v>
      </c>
      <c r="AJ613" s="88" t="s">
        <v>16056</v>
      </c>
      <c r="AK613" s="84" t="s">
        <v>2343</v>
      </c>
      <c r="AL613" s="84" t="b">
        <v>0</v>
      </c>
      <c r="AM613" s="88" t="s">
        <v>16056</v>
      </c>
      <c r="AN613" s="84">
        <v>0</v>
      </c>
      <c r="AO613" s="84">
        <v>0</v>
      </c>
      <c r="AP613" s="84"/>
      <c r="AQ613" s="84"/>
      <c r="AR613" s="84"/>
      <c r="AS613" s="84"/>
      <c r="AT613" s="84"/>
      <c r="AU613" s="84"/>
      <c r="AV613" s="84"/>
      <c r="AW613" s="84"/>
    </row>
    <row r="614" spans="1:49" x14ac:dyDescent="0.25">
      <c r="A614" s="69" t="s">
        <v>6853</v>
      </c>
      <c r="B614" s="69" t="s">
        <v>8669</v>
      </c>
      <c r="C614" s="70"/>
      <c r="D614" s="71"/>
      <c r="E614" s="72"/>
      <c r="F614" s="73"/>
      <c r="G614" s="70"/>
      <c r="H614" s="74"/>
      <c r="I614" s="75"/>
      <c r="J614" s="75"/>
      <c r="K614" s="36"/>
      <c r="L614" s="82"/>
      <c r="M614" s="82"/>
      <c r="N614" s="77"/>
      <c r="O614" s="84" t="s">
        <v>825</v>
      </c>
      <c r="P614" s="86">
        <v>42758.394444444442</v>
      </c>
      <c r="Q614" s="84" t="s">
        <v>9138</v>
      </c>
      <c r="R614" s="84"/>
      <c r="S614" s="84"/>
      <c r="T614" s="84" t="s">
        <v>10912</v>
      </c>
      <c r="U614" s="86">
        <v>42758.394444444442</v>
      </c>
      <c r="V614" s="87" t="s">
        <v>11640</v>
      </c>
      <c r="W614" s="84"/>
      <c r="X614" s="84"/>
      <c r="Y614" s="88" t="s">
        <v>13729</v>
      </c>
      <c r="Z614" s="84"/>
      <c r="AA614" s="84" t="b">
        <v>0</v>
      </c>
      <c r="AB614" s="84">
        <v>0</v>
      </c>
      <c r="AC614" s="88" t="s">
        <v>2133</v>
      </c>
      <c r="AD614" s="84" t="b">
        <v>0</v>
      </c>
      <c r="AE614" s="84" t="s">
        <v>2140</v>
      </c>
      <c r="AF614" s="84"/>
      <c r="AG614" s="88" t="s">
        <v>2133</v>
      </c>
      <c r="AH614" s="84" t="b">
        <v>0</v>
      </c>
      <c r="AI614" s="84">
        <v>242</v>
      </c>
      <c r="AJ614" s="88" t="s">
        <v>16056</v>
      </c>
      <c r="AK614" s="84" t="s">
        <v>2343</v>
      </c>
      <c r="AL614" s="84" t="b">
        <v>0</v>
      </c>
      <c r="AM614" s="88" t="s">
        <v>16056</v>
      </c>
      <c r="AN614" s="84">
        <v>0</v>
      </c>
      <c r="AO614" s="84">
        <v>0</v>
      </c>
      <c r="AP614" s="84"/>
      <c r="AQ614" s="84"/>
      <c r="AR614" s="84"/>
      <c r="AS614" s="84"/>
      <c r="AT614" s="84"/>
      <c r="AU614" s="84"/>
      <c r="AV614" s="84"/>
      <c r="AW614" s="84"/>
    </row>
    <row r="615" spans="1:49" x14ac:dyDescent="0.25">
      <c r="A615" s="69" t="s">
        <v>6854</v>
      </c>
      <c r="B615" s="69" t="s">
        <v>8683</v>
      </c>
      <c r="C615" s="70"/>
      <c r="D615" s="71"/>
      <c r="E615" s="72"/>
      <c r="F615" s="73"/>
      <c r="G615" s="70"/>
      <c r="H615" s="74"/>
      <c r="I615" s="75"/>
      <c r="J615" s="75"/>
      <c r="K615" s="36"/>
      <c r="L615" s="82"/>
      <c r="M615" s="82"/>
      <c r="N615" s="77"/>
      <c r="O615" s="84" t="s">
        <v>825</v>
      </c>
      <c r="P615" s="86">
        <v>42758.397361111114</v>
      </c>
      <c r="Q615" s="84" t="s">
        <v>9150</v>
      </c>
      <c r="R615" s="84"/>
      <c r="S615" s="84"/>
      <c r="T615" s="84" t="s">
        <v>10922</v>
      </c>
      <c r="U615" s="86">
        <v>42758.397361111114</v>
      </c>
      <c r="V615" s="87" t="s">
        <v>11641</v>
      </c>
      <c r="W615" s="84"/>
      <c r="X615" s="84"/>
      <c r="Y615" s="88" t="s">
        <v>13730</v>
      </c>
      <c r="Z615" s="84"/>
      <c r="AA615" s="84" t="b">
        <v>0</v>
      </c>
      <c r="AB615" s="84">
        <v>0</v>
      </c>
      <c r="AC615" s="88" t="s">
        <v>2133</v>
      </c>
      <c r="AD615" s="84" t="b">
        <v>0</v>
      </c>
      <c r="AE615" s="84" t="s">
        <v>2140</v>
      </c>
      <c r="AF615" s="84"/>
      <c r="AG615" s="88" t="s">
        <v>2133</v>
      </c>
      <c r="AH615" s="84" t="b">
        <v>0</v>
      </c>
      <c r="AI615" s="84">
        <v>4495</v>
      </c>
      <c r="AJ615" s="88" t="s">
        <v>16064</v>
      </c>
      <c r="AK615" s="84" t="s">
        <v>2343</v>
      </c>
      <c r="AL615" s="84" t="b">
        <v>0</v>
      </c>
      <c r="AM615" s="88" t="s">
        <v>16064</v>
      </c>
      <c r="AN615" s="84">
        <v>0</v>
      </c>
      <c r="AO615" s="84">
        <v>0</v>
      </c>
      <c r="AP615" s="84"/>
      <c r="AQ615" s="84"/>
      <c r="AR615" s="84"/>
      <c r="AS615" s="84"/>
      <c r="AT615" s="84"/>
      <c r="AU615" s="84"/>
      <c r="AV615" s="84"/>
      <c r="AW615" s="84"/>
    </row>
    <row r="616" spans="1:49" x14ac:dyDescent="0.25">
      <c r="A616" s="69" t="s">
        <v>6855</v>
      </c>
      <c r="B616" s="69" t="s">
        <v>8684</v>
      </c>
      <c r="C616" s="70"/>
      <c r="D616" s="71"/>
      <c r="E616" s="72"/>
      <c r="F616" s="73"/>
      <c r="G616" s="70"/>
      <c r="H616" s="74"/>
      <c r="I616" s="75"/>
      <c r="J616" s="75"/>
      <c r="K616" s="36"/>
      <c r="L616" s="82"/>
      <c r="M616" s="82"/>
      <c r="N616" s="77"/>
      <c r="O616" s="84" t="s">
        <v>825</v>
      </c>
      <c r="P616" s="86">
        <v>42758.398576388892</v>
      </c>
      <c r="Q616" s="84" t="s">
        <v>9151</v>
      </c>
      <c r="R616" s="84"/>
      <c r="S616" s="84"/>
      <c r="T616" s="84" t="s">
        <v>10923</v>
      </c>
      <c r="U616" s="86">
        <v>42758.398576388892</v>
      </c>
      <c r="V616" s="87" t="s">
        <v>11642</v>
      </c>
      <c r="W616" s="84"/>
      <c r="X616" s="84"/>
      <c r="Y616" s="88" t="s">
        <v>13731</v>
      </c>
      <c r="Z616" s="84"/>
      <c r="AA616" s="84" t="b">
        <v>0</v>
      </c>
      <c r="AB616" s="84">
        <v>0</v>
      </c>
      <c r="AC616" s="88" t="s">
        <v>2133</v>
      </c>
      <c r="AD616" s="84" t="b">
        <v>0</v>
      </c>
      <c r="AE616" s="84" t="s">
        <v>2140</v>
      </c>
      <c r="AF616" s="84"/>
      <c r="AG616" s="88" t="s">
        <v>2133</v>
      </c>
      <c r="AH616" s="84" t="b">
        <v>0</v>
      </c>
      <c r="AI616" s="84">
        <v>1647</v>
      </c>
      <c r="AJ616" s="88" t="s">
        <v>16065</v>
      </c>
      <c r="AK616" s="84" t="s">
        <v>2340</v>
      </c>
      <c r="AL616" s="84" t="b">
        <v>0</v>
      </c>
      <c r="AM616" s="88" t="s">
        <v>16065</v>
      </c>
      <c r="AN616" s="84">
        <v>0</v>
      </c>
      <c r="AO616" s="84">
        <v>0</v>
      </c>
      <c r="AP616" s="84"/>
      <c r="AQ616" s="84"/>
      <c r="AR616" s="84"/>
      <c r="AS616" s="84"/>
      <c r="AT616" s="84"/>
      <c r="AU616" s="84"/>
      <c r="AV616" s="84"/>
      <c r="AW616" s="84"/>
    </row>
    <row r="617" spans="1:49" x14ac:dyDescent="0.25">
      <c r="A617" s="69" t="s">
        <v>6855</v>
      </c>
      <c r="B617" s="69" t="s">
        <v>8685</v>
      </c>
      <c r="C617" s="70"/>
      <c r="D617" s="71"/>
      <c r="E617" s="72"/>
      <c r="F617" s="73"/>
      <c r="G617" s="70"/>
      <c r="H617" s="74"/>
      <c r="I617" s="75"/>
      <c r="J617" s="75"/>
      <c r="K617" s="36"/>
      <c r="L617" s="82"/>
      <c r="M617" s="82"/>
      <c r="N617" s="77"/>
      <c r="O617" s="84" t="s">
        <v>825</v>
      </c>
      <c r="P617" s="86">
        <v>42758.398576388892</v>
      </c>
      <c r="Q617" s="84" t="s">
        <v>9151</v>
      </c>
      <c r="R617" s="84"/>
      <c r="S617" s="84"/>
      <c r="T617" s="84" t="s">
        <v>10923</v>
      </c>
      <c r="U617" s="86">
        <v>42758.398576388892</v>
      </c>
      <c r="V617" s="87" t="s">
        <v>11642</v>
      </c>
      <c r="W617" s="84"/>
      <c r="X617" s="84"/>
      <c r="Y617" s="88" t="s">
        <v>13731</v>
      </c>
      <c r="Z617" s="84"/>
      <c r="AA617" s="84" t="b">
        <v>0</v>
      </c>
      <c r="AB617" s="84">
        <v>0</v>
      </c>
      <c r="AC617" s="88" t="s">
        <v>2133</v>
      </c>
      <c r="AD617" s="84" t="b">
        <v>0</v>
      </c>
      <c r="AE617" s="84" t="s">
        <v>2140</v>
      </c>
      <c r="AF617" s="84"/>
      <c r="AG617" s="88" t="s">
        <v>2133</v>
      </c>
      <c r="AH617" s="84" t="b">
        <v>0</v>
      </c>
      <c r="AI617" s="84">
        <v>1647</v>
      </c>
      <c r="AJ617" s="88" t="s">
        <v>16065</v>
      </c>
      <c r="AK617" s="84" t="s">
        <v>2340</v>
      </c>
      <c r="AL617" s="84" t="b">
        <v>0</v>
      </c>
      <c r="AM617" s="88" t="s">
        <v>16065</v>
      </c>
      <c r="AN617" s="84">
        <v>0</v>
      </c>
      <c r="AO617" s="84">
        <v>0</v>
      </c>
      <c r="AP617" s="84"/>
      <c r="AQ617" s="84"/>
      <c r="AR617" s="84"/>
      <c r="AS617" s="84"/>
      <c r="AT617" s="84"/>
      <c r="AU617" s="84"/>
      <c r="AV617" s="84"/>
      <c r="AW617" s="84"/>
    </row>
    <row r="618" spans="1:49" x14ac:dyDescent="0.25">
      <c r="A618" s="69" t="s">
        <v>6856</v>
      </c>
      <c r="B618" s="69" t="s">
        <v>8683</v>
      </c>
      <c r="C618" s="70"/>
      <c r="D618" s="71"/>
      <c r="E618" s="72"/>
      <c r="F618" s="73"/>
      <c r="G618" s="70"/>
      <c r="H618" s="74"/>
      <c r="I618" s="75"/>
      <c r="J618" s="75"/>
      <c r="K618" s="36"/>
      <c r="L618" s="82"/>
      <c r="M618" s="82"/>
      <c r="N618" s="77"/>
      <c r="O618" s="84" t="s">
        <v>825</v>
      </c>
      <c r="P618" s="86">
        <v>42758.399108796293</v>
      </c>
      <c r="Q618" s="84" t="s">
        <v>9150</v>
      </c>
      <c r="R618" s="84"/>
      <c r="S618" s="84"/>
      <c r="T618" s="84" t="s">
        <v>10922</v>
      </c>
      <c r="U618" s="86">
        <v>42758.399108796293</v>
      </c>
      <c r="V618" s="87" t="s">
        <v>11643</v>
      </c>
      <c r="W618" s="84"/>
      <c r="X618" s="84"/>
      <c r="Y618" s="88" t="s">
        <v>13732</v>
      </c>
      <c r="Z618" s="84"/>
      <c r="AA618" s="84" t="b">
        <v>0</v>
      </c>
      <c r="AB618" s="84">
        <v>0</v>
      </c>
      <c r="AC618" s="88" t="s">
        <v>2133</v>
      </c>
      <c r="AD618" s="84" t="b">
        <v>0</v>
      </c>
      <c r="AE618" s="84" t="s">
        <v>2140</v>
      </c>
      <c r="AF618" s="84"/>
      <c r="AG618" s="88" t="s">
        <v>2133</v>
      </c>
      <c r="AH618" s="84" t="b">
        <v>0</v>
      </c>
      <c r="AI618" s="84">
        <v>4495</v>
      </c>
      <c r="AJ618" s="88" t="s">
        <v>16064</v>
      </c>
      <c r="AK618" s="84" t="s">
        <v>2342</v>
      </c>
      <c r="AL618" s="84" t="b">
        <v>0</v>
      </c>
      <c r="AM618" s="88" t="s">
        <v>16064</v>
      </c>
      <c r="AN618" s="84">
        <v>0</v>
      </c>
      <c r="AO618" s="84">
        <v>0</v>
      </c>
      <c r="AP618" s="84"/>
      <c r="AQ618" s="84"/>
      <c r="AR618" s="84"/>
      <c r="AS618" s="84"/>
      <c r="AT618" s="84"/>
      <c r="AU618" s="84"/>
      <c r="AV618" s="84"/>
      <c r="AW618" s="84"/>
    </row>
    <row r="619" spans="1:49" x14ac:dyDescent="0.25">
      <c r="A619" s="69" t="s">
        <v>6857</v>
      </c>
      <c r="B619" s="69" t="s">
        <v>8683</v>
      </c>
      <c r="C619" s="70"/>
      <c r="D619" s="71"/>
      <c r="E619" s="72"/>
      <c r="F619" s="73"/>
      <c r="G619" s="70"/>
      <c r="H619" s="74"/>
      <c r="I619" s="75"/>
      <c r="J619" s="75"/>
      <c r="K619" s="36"/>
      <c r="L619" s="82"/>
      <c r="M619" s="82"/>
      <c r="N619" s="77"/>
      <c r="O619" s="84" t="s">
        <v>825</v>
      </c>
      <c r="P619" s="86">
        <v>42758.400185185186</v>
      </c>
      <c r="Q619" s="84" t="s">
        <v>9150</v>
      </c>
      <c r="R619" s="84"/>
      <c r="S619" s="84"/>
      <c r="T619" s="84" t="s">
        <v>10922</v>
      </c>
      <c r="U619" s="86">
        <v>42758.400185185186</v>
      </c>
      <c r="V619" s="87" t="s">
        <v>11644</v>
      </c>
      <c r="W619" s="84"/>
      <c r="X619" s="84"/>
      <c r="Y619" s="88" t="s">
        <v>13733</v>
      </c>
      <c r="Z619" s="84"/>
      <c r="AA619" s="84" t="b">
        <v>0</v>
      </c>
      <c r="AB619" s="84">
        <v>0</v>
      </c>
      <c r="AC619" s="88" t="s">
        <v>2133</v>
      </c>
      <c r="AD619" s="84" t="b">
        <v>0</v>
      </c>
      <c r="AE619" s="84" t="s">
        <v>2140</v>
      </c>
      <c r="AF619" s="84"/>
      <c r="AG619" s="88" t="s">
        <v>2133</v>
      </c>
      <c r="AH619" s="84" t="b">
        <v>0</v>
      </c>
      <c r="AI619" s="84">
        <v>4495</v>
      </c>
      <c r="AJ619" s="88" t="s">
        <v>16064</v>
      </c>
      <c r="AK619" s="84" t="s">
        <v>2340</v>
      </c>
      <c r="AL619" s="84" t="b">
        <v>0</v>
      </c>
      <c r="AM619" s="88" t="s">
        <v>16064</v>
      </c>
      <c r="AN619" s="84">
        <v>0</v>
      </c>
      <c r="AO619" s="84">
        <v>0</v>
      </c>
      <c r="AP619" s="84"/>
      <c r="AQ619" s="84"/>
      <c r="AR619" s="84"/>
      <c r="AS619" s="84"/>
      <c r="AT619" s="84"/>
      <c r="AU619" s="84"/>
      <c r="AV619" s="84"/>
      <c r="AW619" s="84"/>
    </row>
    <row r="620" spans="1:49" x14ac:dyDescent="0.25">
      <c r="A620" s="69" t="s">
        <v>6858</v>
      </c>
      <c r="B620" s="69" t="s">
        <v>8683</v>
      </c>
      <c r="C620" s="70"/>
      <c r="D620" s="71"/>
      <c r="E620" s="72"/>
      <c r="F620" s="73"/>
      <c r="G620" s="70"/>
      <c r="H620" s="74"/>
      <c r="I620" s="75"/>
      <c r="J620" s="75"/>
      <c r="K620" s="36"/>
      <c r="L620" s="82"/>
      <c r="M620" s="82"/>
      <c r="N620" s="77"/>
      <c r="O620" s="84" t="s">
        <v>825</v>
      </c>
      <c r="P620" s="86">
        <v>42758.40047453704</v>
      </c>
      <c r="Q620" s="84" t="s">
        <v>9150</v>
      </c>
      <c r="R620" s="84"/>
      <c r="S620" s="84"/>
      <c r="T620" s="84" t="s">
        <v>10922</v>
      </c>
      <c r="U620" s="86">
        <v>42758.40047453704</v>
      </c>
      <c r="V620" s="87" t="s">
        <v>11645</v>
      </c>
      <c r="W620" s="84"/>
      <c r="X620" s="84"/>
      <c r="Y620" s="88" t="s">
        <v>13734</v>
      </c>
      <c r="Z620" s="84"/>
      <c r="AA620" s="84" t="b">
        <v>0</v>
      </c>
      <c r="AB620" s="84">
        <v>0</v>
      </c>
      <c r="AC620" s="88" t="s">
        <v>2133</v>
      </c>
      <c r="AD620" s="84" t="b">
        <v>0</v>
      </c>
      <c r="AE620" s="84" t="s">
        <v>2140</v>
      </c>
      <c r="AF620" s="84"/>
      <c r="AG620" s="88" t="s">
        <v>2133</v>
      </c>
      <c r="AH620" s="84" t="b">
        <v>0</v>
      </c>
      <c r="AI620" s="84">
        <v>4495</v>
      </c>
      <c r="AJ620" s="88" t="s">
        <v>16064</v>
      </c>
      <c r="AK620" s="84" t="s">
        <v>2344</v>
      </c>
      <c r="AL620" s="84" t="b">
        <v>0</v>
      </c>
      <c r="AM620" s="88" t="s">
        <v>16064</v>
      </c>
      <c r="AN620" s="84">
        <v>0</v>
      </c>
      <c r="AO620" s="84">
        <v>0</v>
      </c>
      <c r="AP620" s="84"/>
      <c r="AQ620" s="84"/>
      <c r="AR620" s="84"/>
      <c r="AS620" s="84"/>
      <c r="AT620" s="84"/>
      <c r="AU620" s="84"/>
      <c r="AV620" s="84"/>
      <c r="AW620" s="84"/>
    </row>
    <row r="621" spans="1:49" x14ac:dyDescent="0.25">
      <c r="A621" s="69" t="s">
        <v>6859</v>
      </c>
      <c r="B621" s="69" t="s">
        <v>8686</v>
      </c>
      <c r="C621" s="70"/>
      <c r="D621" s="71"/>
      <c r="E621" s="72"/>
      <c r="F621" s="73"/>
      <c r="G621" s="70"/>
      <c r="H621" s="74"/>
      <c r="I621" s="75"/>
      <c r="J621" s="75"/>
      <c r="K621" s="36"/>
      <c r="L621" s="82"/>
      <c r="M621" s="82"/>
      <c r="N621" s="77"/>
      <c r="O621" s="84" t="s">
        <v>826</v>
      </c>
      <c r="P621" s="86">
        <v>42758.401400462964</v>
      </c>
      <c r="Q621" s="84" t="s">
        <v>9152</v>
      </c>
      <c r="R621" s="84"/>
      <c r="S621" s="84"/>
      <c r="T621" s="84" t="s">
        <v>10916</v>
      </c>
      <c r="U621" s="86">
        <v>42758.401400462964</v>
      </c>
      <c r="V621" s="87" t="s">
        <v>11646</v>
      </c>
      <c r="W621" s="84"/>
      <c r="X621" s="84"/>
      <c r="Y621" s="88" t="s">
        <v>13735</v>
      </c>
      <c r="Z621" s="88" t="s">
        <v>15698</v>
      </c>
      <c r="AA621" s="84" t="b">
        <v>0</v>
      </c>
      <c r="AB621" s="84">
        <v>1</v>
      </c>
      <c r="AC621" s="88" t="s">
        <v>15787</v>
      </c>
      <c r="AD621" s="84" t="b">
        <v>0</v>
      </c>
      <c r="AE621" s="84" t="s">
        <v>2140</v>
      </c>
      <c r="AF621" s="84"/>
      <c r="AG621" s="88" t="s">
        <v>2133</v>
      </c>
      <c r="AH621" s="84" t="b">
        <v>0</v>
      </c>
      <c r="AI621" s="84">
        <v>0</v>
      </c>
      <c r="AJ621" s="88" t="s">
        <v>2133</v>
      </c>
      <c r="AK621" s="84" t="s">
        <v>2343</v>
      </c>
      <c r="AL621" s="84" t="b">
        <v>0</v>
      </c>
      <c r="AM621" s="88" t="s">
        <v>15698</v>
      </c>
      <c r="AN621" s="84">
        <v>0</v>
      </c>
      <c r="AO621" s="84">
        <v>0</v>
      </c>
      <c r="AP621" s="84"/>
      <c r="AQ621" s="84"/>
      <c r="AR621" s="84"/>
      <c r="AS621" s="84"/>
      <c r="AT621" s="84"/>
      <c r="AU621" s="84"/>
      <c r="AV621" s="84"/>
      <c r="AW621" s="84"/>
    </row>
    <row r="622" spans="1:49" x14ac:dyDescent="0.25">
      <c r="A622" s="69" t="s">
        <v>6860</v>
      </c>
      <c r="B622" s="69" t="s">
        <v>8687</v>
      </c>
      <c r="C622" s="70"/>
      <c r="D622" s="71"/>
      <c r="E622" s="72"/>
      <c r="F622" s="73"/>
      <c r="G622" s="70"/>
      <c r="H622" s="74"/>
      <c r="I622" s="75"/>
      <c r="J622" s="75"/>
      <c r="K622" s="36"/>
      <c r="L622" s="82"/>
      <c r="M622" s="82"/>
      <c r="N622" s="77"/>
      <c r="O622" s="84" t="s">
        <v>825</v>
      </c>
      <c r="P622" s="86">
        <v>42758.403020833335</v>
      </c>
      <c r="Q622" s="84" t="s">
        <v>9153</v>
      </c>
      <c r="R622" s="84"/>
      <c r="S622" s="84"/>
      <c r="T622" s="84" t="s">
        <v>10916</v>
      </c>
      <c r="U622" s="86">
        <v>42758.403020833335</v>
      </c>
      <c r="V622" s="87" t="s">
        <v>11647</v>
      </c>
      <c r="W622" s="84"/>
      <c r="X622" s="84"/>
      <c r="Y622" s="88" t="s">
        <v>13736</v>
      </c>
      <c r="Z622" s="84"/>
      <c r="AA622" s="84" t="b">
        <v>0</v>
      </c>
      <c r="AB622" s="84">
        <v>0</v>
      </c>
      <c r="AC622" s="88" t="s">
        <v>2133</v>
      </c>
      <c r="AD622" s="84" t="b">
        <v>0</v>
      </c>
      <c r="AE622" s="84" t="s">
        <v>2140</v>
      </c>
      <c r="AF622" s="84"/>
      <c r="AG622" s="88" t="s">
        <v>2133</v>
      </c>
      <c r="AH622" s="84" t="b">
        <v>0</v>
      </c>
      <c r="AI622" s="84">
        <v>1121</v>
      </c>
      <c r="AJ622" s="88" t="s">
        <v>15926</v>
      </c>
      <c r="AK622" s="84" t="s">
        <v>2342</v>
      </c>
      <c r="AL622" s="84" t="b">
        <v>0</v>
      </c>
      <c r="AM622" s="88" t="s">
        <v>15926</v>
      </c>
      <c r="AN622" s="84">
        <v>0</v>
      </c>
      <c r="AO622" s="84">
        <v>0</v>
      </c>
      <c r="AP622" s="84"/>
      <c r="AQ622" s="84"/>
      <c r="AR622" s="84"/>
      <c r="AS622" s="84"/>
      <c r="AT622" s="84"/>
      <c r="AU622" s="84"/>
      <c r="AV622" s="84"/>
      <c r="AW622" s="84"/>
    </row>
    <row r="623" spans="1:49" x14ac:dyDescent="0.25">
      <c r="A623" s="69" t="s">
        <v>6861</v>
      </c>
      <c r="B623" s="69" t="s">
        <v>8688</v>
      </c>
      <c r="C623" s="70"/>
      <c r="D623" s="71"/>
      <c r="E623" s="72"/>
      <c r="F623" s="73"/>
      <c r="G623" s="70"/>
      <c r="H623" s="74"/>
      <c r="I623" s="75"/>
      <c r="J623" s="75"/>
      <c r="K623" s="36"/>
      <c r="L623" s="82"/>
      <c r="M623" s="82"/>
      <c r="N623" s="77"/>
      <c r="O623" s="84" t="s">
        <v>825</v>
      </c>
      <c r="P623" s="86">
        <v>42758.403773148151</v>
      </c>
      <c r="Q623" s="84" t="s">
        <v>9154</v>
      </c>
      <c r="R623" s="87" t="s">
        <v>10371</v>
      </c>
      <c r="S623" s="84" t="s">
        <v>1227</v>
      </c>
      <c r="T623" s="84" t="s">
        <v>10924</v>
      </c>
      <c r="U623" s="86">
        <v>42758.403773148151</v>
      </c>
      <c r="V623" s="87" t="s">
        <v>11648</v>
      </c>
      <c r="W623" s="84"/>
      <c r="X623" s="84"/>
      <c r="Y623" s="88" t="s">
        <v>13737</v>
      </c>
      <c r="Z623" s="84"/>
      <c r="AA623" s="84" t="b">
        <v>0</v>
      </c>
      <c r="AB623" s="84">
        <v>1</v>
      </c>
      <c r="AC623" s="88" t="s">
        <v>2133</v>
      </c>
      <c r="AD623" s="84" t="b">
        <v>1</v>
      </c>
      <c r="AE623" s="84" t="s">
        <v>2140</v>
      </c>
      <c r="AF623" s="84"/>
      <c r="AG623" s="88" t="s">
        <v>15913</v>
      </c>
      <c r="AH623" s="84" t="b">
        <v>0</v>
      </c>
      <c r="AI623" s="84">
        <v>0</v>
      </c>
      <c r="AJ623" s="88" t="s">
        <v>2133</v>
      </c>
      <c r="AK623" s="84" t="s">
        <v>2340</v>
      </c>
      <c r="AL623" s="84" t="b">
        <v>0</v>
      </c>
      <c r="AM623" s="88" t="s">
        <v>13737</v>
      </c>
      <c r="AN623" s="84">
        <v>0</v>
      </c>
      <c r="AO623" s="84">
        <v>0</v>
      </c>
      <c r="AP623" s="84"/>
      <c r="AQ623" s="84"/>
      <c r="AR623" s="84"/>
      <c r="AS623" s="84"/>
      <c r="AT623" s="84"/>
      <c r="AU623" s="84"/>
      <c r="AV623" s="84"/>
      <c r="AW623" s="84"/>
    </row>
    <row r="624" spans="1:49" x14ac:dyDescent="0.25">
      <c r="A624" s="69" t="s">
        <v>6862</v>
      </c>
      <c r="B624" s="69" t="s">
        <v>774</v>
      </c>
      <c r="C624" s="70"/>
      <c r="D624" s="71"/>
      <c r="E624" s="72"/>
      <c r="F624" s="73"/>
      <c r="G624" s="70"/>
      <c r="H624" s="74"/>
      <c r="I624" s="75"/>
      <c r="J624" s="75"/>
      <c r="K624" s="36"/>
      <c r="L624" s="82"/>
      <c r="M624" s="82"/>
      <c r="N624" s="77"/>
      <c r="O624" s="84" t="s">
        <v>825</v>
      </c>
      <c r="P624" s="86">
        <v>42758.404710648145</v>
      </c>
      <c r="Q624" s="84" t="s">
        <v>9155</v>
      </c>
      <c r="R624" s="84"/>
      <c r="S624" s="84"/>
      <c r="T624" s="84" t="s">
        <v>10916</v>
      </c>
      <c r="U624" s="86">
        <v>42758.404710648145</v>
      </c>
      <c r="V624" s="87" t="s">
        <v>11649</v>
      </c>
      <c r="W624" s="84"/>
      <c r="X624" s="84"/>
      <c r="Y624" s="88" t="s">
        <v>13738</v>
      </c>
      <c r="Z624" s="84"/>
      <c r="AA624" s="84" t="b">
        <v>0</v>
      </c>
      <c r="AB624" s="84">
        <v>0</v>
      </c>
      <c r="AC624" s="88" t="s">
        <v>2133</v>
      </c>
      <c r="AD624" s="84" t="b">
        <v>1</v>
      </c>
      <c r="AE624" s="84" t="s">
        <v>2140</v>
      </c>
      <c r="AF624" s="84"/>
      <c r="AG624" s="88" t="s">
        <v>15914</v>
      </c>
      <c r="AH624" s="84" t="b">
        <v>0</v>
      </c>
      <c r="AI624" s="84">
        <v>3117</v>
      </c>
      <c r="AJ624" s="88" t="s">
        <v>15783</v>
      </c>
      <c r="AK624" s="84" t="s">
        <v>2343</v>
      </c>
      <c r="AL624" s="84" t="b">
        <v>0</v>
      </c>
      <c r="AM624" s="88" t="s">
        <v>15783</v>
      </c>
      <c r="AN624" s="84">
        <v>0</v>
      </c>
      <c r="AO624" s="84">
        <v>0</v>
      </c>
      <c r="AP624" s="84"/>
      <c r="AQ624" s="84"/>
      <c r="AR624" s="84"/>
      <c r="AS624" s="84"/>
      <c r="AT624" s="84"/>
      <c r="AU624" s="84"/>
      <c r="AV624" s="84"/>
      <c r="AW624" s="84"/>
    </row>
    <row r="625" spans="1:49" x14ac:dyDescent="0.25">
      <c r="A625" s="69" t="s">
        <v>6863</v>
      </c>
      <c r="B625" s="69" t="s">
        <v>8689</v>
      </c>
      <c r="C625" s="70"/>
      <c r="D625" s="71"/>
      <c r="E625" s="72"/>
      <c r="F625" s="73"/>
      <c r="G625" s="70"/>
      <c r="H625" s="74"/>
      <c r="I625" s="75"/>
      <c r="J625" s="75"/>
      <c r="K625" s="36"/>
      <c r="L625" s="82"/>
      <c r="M625" s="82"/>
      <c r="N625" s="77"/>
      <c r="O625" s="84" t="s">
        <v>825</v>
      </c>
      <c r="P625" s="86">
        <v>42758.404710648145</v>
      </c>
      <c r="Q625" s="84" t="s">
        <v>9156</v>
      </c>
      <c r="R625" s="84"/>
      <c r="S625" s="84"/>
      <c r="T625" s="84" t="s">
        <v>10925</v>
      </c>
      <c r="U625" s="86">
        <v>42758.404710648145</v>
      </c>
      <c r="V625" s="87" t="s">
        <v>11650</v>
      </c>
      <c r="W625" s="84"/>
      <c r="X625" s="84"/>
      <c r="Y625" s="88" t="s">
        <v>13739</v>
      </c>
      <c r="Z625" s="84"/>
      <c r="AA625" s="84" t="b">
        <v>0</v>
      </c>
      <c r="AB625" s="84">
        <v>0</v>
      </c>
      <c r="AC625" s="88" t="s">
        <v>2133</v>
      </c>
      <c r="AD625" s="84" t="b">
        <v>0</v>
      </c>
      <c r="AE625" s="84" t="s">
        <v>2140</v>
      </c>
      <c r="AF625" s="84"/>
      <c r="AG625" s="88" t="s">
        <v>2133</v>
      </c>
      <c r="AH625" s="84" t="b">
        <v>0</v>
      </c>
      <c r="AI625" s="84">
        <v>20</v>
      </c>
      <c r="AJ625" s="88" t="s">
        <v>16066</v>
      </c>
      <c r="AK625" s="84" t="s">
        <v>2343</v>
      </c>
      <c r="AL625" s="84" t="b">
        <v>0</v>
      </c>
      <c r="AM625" s="88" t="s">
        <v>16066</v>
      </c>
      <c r="AN625" s="84">
        <v>0</v>
      </c>
      <c r="AO625" s="84">
        <v>0</v>
      </c>
      <c r="AP625" s="84"/>
      <c r="AQ625" s="84"/>
      <c r="AR625" s="84"/>
      <c r="AS625" s="84"/>
      <c r="AT625" s="84"/>
      <c r="AU625" s="84"/>
      <c r="AV625" s="84"/>
      <c r="AW625" s="84"/>
    </row>
    <row r="626" spans="1:49" x14ac:dyDescent="0.25">
      <c r="A626" s="69" t="s">
        <v>6864</v>
      </c>
      <c r="B626" s="69" t="s">
        <v>6864</v>
      </c>
      <c r="C626" s="70"/>
      <c r="D626" s="71"/>
      <c r="E626" s="72"/>
      <c r="F626" s="73"/>
      <c r="G626" s="70"/>
      <c r="H626" s="74"/>
      <c r="I626" s="75"/>
      <c r="J626" s="75"/>
      <c r="K626" s="36"/>
      <c r="L626" s="82"/>
      <c r="M626" s="82"/>
      <c r="N626" s="77"/>
      <c r="O626" s="84" t="s">
        <v>179</v>
      </c>
      <c r="P626" s="86">
        <v>42758.40996527778</v>
      </c>
      <c r="Q626" s="84" t="s">
        <v>9157</v>
      </c>
      <c r="R626" s="87" t="s">
        <v>10372</v>
      </c>
      <c r="S626" s="84" t="s">
        <v>1227</v>
      </c>
      <c r="T626" s="84" t="s">
        <v>10916</v>
      </c>
      <c r="U626" s="86">
        <v>42758.40996527778</v>
      </c>
      <c r="V626" s="87" t="s">
        <v>11651</v>
      </c>
      <c r="W626" s="84"/>
      <c r="X626" s="84"/>
      <c r="Y626" s="88" t="s">
        <v>13740</v>
      </c>
      <c r="Z626" s="84"/>
      <c r="AA626" s="84" t="b">
        <v>0</v>
      </c>
      <c r="AB626" s="84">
        <v>0</v>
      </c>
      <c r="AC626" s="88" t="s">
        <v>2133</v>
      </c>
      <c r="AD626" s="84" t="b">
        <v>0</v>
      </c>
      <c r="AE626" s="84" t="s">
        <v>2147</v>
      </c>
      <c r="AF626" s="84"/>
      <c r="AG626" s="88" t="s">
        <v>2133</v>
      </c>
      <c r="AH626" s="84" t="b">
        <v>0</v>
      </c>
      <c r="AI626" s="84">
        <v>0</v>
      </c>
      <c r="AJ626" s="88" t="s">
        <v>2133</v>
      </c>
      <c r="AK626" s="84" t="s">
        <v>2340</v>
      </c>
      <c r="AL626" s="84" t="b">
        <v>1</v>
      </c>
      <c r="AM626" s="88" t="s">
        <v>13740</v>
      </c>
      <c r="AN626" s="84">
        <v>0</v>
      </c>
      <c r="AO626" s="84">
        <v>0</v>
      </c>
      <c r="AP626" s="84"/>
      <c r="AQ626" s="84"/>
      <c r="AR626" s="84"/>
      <c r="AS626" s="84"/>
      <c r="AT626" s="84"/>
      <c r="AU626" s="84"/>
      <c r="AV626" s="84"/>
      <c r="AW626" s="84"/>
    </row>
    <row r="627" spans="1:49" x14ac:dyDescent="0.25">
      <c r="A627" s="69" t="s">
        <v>6865</v>
      </c>
      <c r="B627" s="69" t="s">
        <v>8690</v>
      </c>
      <c r="C627" s="70"/>
      <c r="D627" s="71"/>
      <c r="E627" s="72"/>
      <c r="F627" s="73"/>
      <c r="G627" s="70"/>
      <c r="H627" s="74"/>
      <c r="I627" s="75"/>
      <c r="J627" s="75"/>
      <c r="K627" s="36"/>
      <c r="L627" s="82"/>
      <c r="M627" s="82"/>
      <c r="N627" s="77"/>
      <c r="O627" s="84" t="s">
        <v>825</v>
      </c>
      <c r="P627" s="86">
        <v>42758.411030092589</v>
      </c>
      <c r="Q627" s="84" t="s">
        <v>9158</v>
      </c>
      <c r="R627" s="87" t="s">
        <v>10373</v>
      </c>
      <c r="S627" s="84" t="s">
        <v>10821</v>
      </c>
      <c r="T627" s="84" t="s">
        <v>10926</v>
      </c>
      <c r="U627" s="86">
        <v>42758.411030092589</v>
      </c>
      <c r="V627" s="87" t="s">
        <v>11652</v>
      </c>
      <c r="W627" s="84"/>
      <c r="X627" s="84"/>
      <c r="Y627" s="88" t="s">
        <v>13741</v>
      </c>
      <c r="Z627" s="84"/>
      <c r="AA627" s="84" t="b">
        <v>0</v>
      </c>
      <c r="AB627" s="84">
        <v>0</v>
      </c>
      <c r="AC627" s="88" t="s">
        <v>2133</v>
      </c>
      <c r="AD627" s="84" t="b">
        <v>0</v>
      </c>
      <c r="AE627" s="84" t="s">
        <v>2140</v>
      </c>
      <c r="AF627" s="84"/>
      <c r="AG627" s="88" t="s">
        <v>2133</v>
      </c>
      <c r="AH627" s="84" t="b">
        <v>0</v>
      </c>
      <c r="AI627" s="84">
        <v>2</v>
      </c>
      <c r="AJ627" s="88" t="s">
        <v>16067</v>
      </c>
      <c r="AK627" s="84" t="s">
        <v>2342</v>
      </c>
      <c r="AL627" s="84" t="b">
        <v>0</v>
      </c>
      <c r="AM627" s="88" t="s">
        <v>16067</v>
      </c>
      <c r="AN627" s="84">
        <v>0</v>
      </c>
      <c r="AO627" s="84">
        <v>0</v>
      </c>
      <c r="AP627" s="84"/>
      <c r="AQ627" s="84"/>
      <c r="AR627" s="84"/>
      <c r="AS627" s="84"/>
      <c r="AT627" s="84"/>
      <c r="AU627" s="84"/>
      <c r="AV627" s="84"/>
      <c r="AW627" s="84"/>
    </row>
    <row r="628" spans="1:49" x14ac:dyDescent="0.25">
      <c r="A628" s="69" t="s">
        <v>6866</v>
      </c>
      <c r="B628" s="69" t="s">
        <v>8691</v>
      </c>
      <c r="C628" s="70"/>
      <c r="D628" s="71"/>
      <c r="E628" s="72"/>
      <c r="F628" s="73"/>
      <c r="G628" s="70"/>
      <c r="H628" s="74"/>
      <c r="I628" s="75"/>
      <c r="J628" s="75"/>
      <c r="K628" s="36"/>
      <c r="L628" s="82"/>
      <c r="M628" s="82"/>
      <c r="N628" s="77"/>
      <c r="O628" s="84" t="s">
        <v>825</v>
      </c>
      <c r="P628" s="86">
        <v>42758.412164351852</v>
      </c>
      <c r="Q628" s="84" t="s">
        <v>9159</v>
      </c>
      <c r="R628" s="84"/>
      <c r="S628" s="84"/>
      <c r="T628" s="84" t="s">
        <v>10927</v>
      </c>
      <c r="U628" s="86">
        <v>42758.412164351852</v>
      </c>
      <c r="V628" s="87" t="s">
        <v>11653</v>
      </c>
      <c r="W628" s="84"/>
      <c r="X628" s="84"/>
      <c r="Y628" s="88" t="s">
        <v>13742</v>
      </c>
      <c r="Z628" s="84"/>
      <c r="AA628" s="84" t="b">
        <v>0</v>
      </c>
      <c r="AB628" s="84">
        <v>0</v>
      </c>
      <c r="AC628" s="88" t="s">
        <v>2133</v>
      </c>
      <c r="AD628" s="84" t="b">
        <v>0</v>
      </c>
      <c r="AE628" s="84" t="s">
        <v>2146</v>
      </c>
      <c r="AF628" s="84"/>
      <c r="AG628" s="88" t="s">
        <v>2133</v>
      </c>
      <c r="AH628" s="84" t="b">
        <v>0</v>
      </c>
      <c r="AI628" s="84">
        <v>4</v>
      </c>
      <c r="AJ628" s="88" t="s">
        <v>15363</v>
      </c>
      <c r="AK628" s="84" t="s">
        <v>2340</v>
      </c>
      <c r="AL628" s="84" t="b">
        <v>0</v>
      </c>
      <c r="AM628" s="88" t="s">
        <v>15363</v>
      </c>
      <c r="AN628" s="84">
        <v>0</v>
      </c>
      <c r="AO628" s="84">
        <v>0</v>
      </c>
      <c r="AP628" s="84"/>
      <c r="AQ628" s="84"/>
      <c r="AR628" s="84"/>
      <c r="AS628" s="84"/>
      <c r="AT628" s="84"/>
      <c r="AU628" s="84"/>
      <c r="AV628" s="84"/>
      <c r="AW628" s="84"/>
    </row>
    <row r="629" spans="1:49" x14ac:dyDescent="0.25">
      <c r="A629" s="69" t="s">
        <v>6866</v>
      </c>
      <c r="B629" s="69" t="s">
        <v>8377</v>
      </c>
      <c r="C629" s="70"/>
      <c r="D629" s="71"/>
      <c r="E629" s="72"/>
      <c r="F629" s="73"/>
      <c r="G629" s="70"/>
      <c r="H629" s="74"/>
      <c r="I629" s="75"/>
      <c r="J629" s="75"/>
      <c r="K629" s="36"/>
      <c r="L629" s="82"/>
      <c r="M629" s="82"/>
      <c r="N629" s="77"/>
      <c r="O629" s="84" t="s">
        <v>825</v>
      </c>
      <c r="P629" s="86">
        <v>42758.412164351852</v>
      </c>
      <c r="Q629" s="84" t="s">
        <v>9159</v>
      </c>
      <c r="R629" s="84"/>
      <c r="S629" s="84"/>
      <c r="T629" s="84" t="s">
        <v>10927</v>
      </c>
      <c r="U629" s="86">
        <v>42758.412164351852</v>
      </c>
      <c r="V629" s="87" t="s">
        <v>11653</v>
      </c>
      <c r="W629" s="84"/>
      <c r="X629" s="84"/>
      <c r="Y629" s="88" t="s">
        <v>13742</v>
      </c>
      <c r="Z629" s="84"/>
      <c r="AA629" s="84" t="b">
        <v>0</v>
      </c>
      <c r="AB629" s="84">
        <v>0</v>
      </c>
      <c r="AC629" s="88" t="s">
        <v>2133</v>
      </c>
      <c r="AD629" s="84" t="b">
        <v>0</v>
      </c>
      <c r="AE629" s="84" t="s">
        <v>2146</v>
      </c>
      <c r="AF629" s="84"/>
      <c r="AG629" s="88" t="s">
        <v>2133</v>
      </c>
      <c r="AH629" s="84" t="b">
        <v>0</v>
      </c>
      <c r="AI629" s="84">
        <v>4</v>
      </c>
      <c r="AJ629" s="88" t="s">
        <v>15363</v>
      </c>
      <c r="AK629" s="84" t="s">
        <v>2340</v>
      </c>
      <c r="AL629" s="84" t="b">
        <v>0</v>
      </c>
      <c r="AM629" s="88" t="s">
        <v>15363</v>
      </c>
      <c r="AN629" s="84">
        <v>0</v>
      </c>
      <c r="AO629" s="84">
        <v>0</v>
      </c>
      <c r="AP629" s="84"/>
      <c r="AQ629" s="84"/>
      <c r="AR629" s="84"/>
      <c r="AS629" s="84"/>
      <c r="AT629" s="84"/>
      <c r="AU629" s="84"/>
      <c r="AV629" s="84"/>
      <c r="AW629" s="84"/>
    </row>
    <row r="630" spans="1:49" x14ac:dyDescent="0.25">
      <c r="A630" s="69" t="s">
        <v>6867</v>
      </c>
      <c r="B630" s="69" t="s">
        <v>8681</v>
      </c>
      <c r="C630" s="70"/>
      <c r="D630" s="71"/>
      <c r="E630" s="72"/>
      <c r="F630" s="73"/>
      <c r="G630" s="70"/>
      <c r="H630" s="74"/>
      <c r="I630" s="75"/>
      <c r="J630" s="75"/>
      <c r="K630" s="36"/>
      <c r="L630" s="82"/>
      <c r="M630" s="82"/>
      <c r="N630" s="77"/>
      <c r="O630" s="84" t="s">
        <v>825</v>
      </c>
      <c r="P630" s="86">
        <v>42758.413240740738</v>
      </c>
      <c r="Q630" s="84" t="s">
        <v>9148</v>
      </c>
      <c r="R630" s="84"/>
      <c r="S630" s="84"/>
      <c r="T630" s="84" t="s">
        <v>10921</v>
      </c>
      <c r="U630" s="86">
        <v>42758.413240740738</v>
      </c>
      <c r="V630" s="87" t="s">
        <v>11654</v>
      </c>
      <c r="W630" s="84"/>
      <c r="X630" s="84"/>
      <c r="Y630" s="88" t="s">
        <v>13743</v>
      </c>
      <c r="Z630" s="84"/>
      <c r="AA630" s="84" t="b">
        <v>0</v>
      </c>
      <c r="AB630" s="84">
        <v>0</v>
      </c>
      <c r="AC630" s="88" t="s">
        <v>2133</v>
      </c>
      <c r="AD630" s="84" t="b">
        <v>0</v>
      </c>
      <c r="AE630" s="84" t="s">
        <v>2146</v>
      </c>
      <c r="AF630" s="84"/>
      <c r="AG630" s="88" t="s">
        <v>2133</v>
      </c>
      <c r="AH630" s="84" t="b">
        <v>0</v>
      </c>
      <c r="AI630" s="84">
        <v>44</v>
      </c>
      <c r="AJ630" s="88" t="s">
        <v>16062</v>
      </c>
      <c r="AK630" s="84" t="s">
        <v>2340</v>
      </c>
      <c r="AL630" s="84" t="b">
        <v>0</v>
      </c>
      <c r="AM630" s="88" t="s">
        <v>16062</v>
      </c>
      <c r="AN630" s="84">
        <v>0</v>
      </c>
      <c r="AO630" s="84">
        <v>0</v>
      </c>
      <c r="AP630" s="84"/>
      <c r="AQ630" s="84"/>
      <c r="AR630" s="84"/>
      <c r="AS630" s="84"/>
      <c r="AT630" s="84"/>
      <c r="AU630" s="84"/>
      <c r="AV630" s="84"/>
      <c r="AW630" s="84"/>
    </row>
    <row r="631" spans="1:49" x14ac:dyDescent="0.25">
      <c r="A631" s="69" t="s">
        <v>6867</v>
      </c>
      <c r="B631" s="69" t="s">
        <v>8377</v>
      </c>
      <c r="C631" s="70"/>
      <c r="D631" s="71"/>
      <c r="E631" s="72"/>
      <c r="F631" s="73"/>
      <c r="G631" s="70"/>
      <c r="H631" s="74"/>
      <c r="I631" s="75"/>
      <c r="J631" s="75"/>
      <c r="K631" s="36"/>
      <c r="L631" s="82"/>
      <c r="M631" s="82"/>
      <c r="N631" s="77"/>
      <c r="O631" s="84" t="s">
        <v>825</v>
      </c>
      <c r="P631" s="86">
        <v>42758.413240740738</v>
      </c>
      <c r="Q631" s="84" t="s">
        <v>9148</v>
      </c>
      <c r="R631" s="84"/>
      <c r="S631" s="84"/>
      <c r="T631" s="84" t="s">
        <v>10921</v>
      </c>
      <c r="U631" s="86">
        <v>42758.413240740738</v>
      </c>
      <c r="V631" s="87" t="s">
        <v>11654</v>
      </c>
      <c r="W631" s="84"/>
      <c r="X631" s="84"/>
      <c r="Y631" s="88" t="s">
        <v>13743</v>
      </c>
      <c r="Z631" s="84"/>
      <c r="AA631" s="84" t="b">
        <v>0</v>
      </c>
      <c r="AB631" s="84">
        <v>0</v>
      </c>
      <c r="AC631" s="88" t="s">
        <v>2133</v>
      </c>
      <c r="AD631" s="84" t="b">
        <v>0</v>
      </c>
      <c r="AE631" s="84" t="s">
        <v>2146</v>
      </c>
      <c r="AF631" s="84"/>
      <c r="AG631" s="88" t="s">
        <v>2133</v>
      </c>
      <c r="AH631" s="84" t="b">
        <v>0</v>
      </c>
      <c r="AI631" s="84">
        <v>44</v>
      </c>
      <c r="AJ631" s="88" t="s">
        <v>16062</v>
      </c>
      <c r="AK631" s="84" t="s">
        <v>2340</v>
      </c>
      <c r="AL631" s="84" t="b">
        <v>0</v>
      </c>
      <c r="AM631" s="88" t="s">
        <v>16062</v>
      </c>
      <c r="AN631" s="84">
        <v>0</v>
      </c>
      <c r="AO631" s="84">
        <v>0</v>
      </c>
      <c r="AP631" s="84"/>
      <c r="AQ631" s="84"/>
      <c r="AR631" s="84"/>
      <c r="AS631" s="84"/>
      <c r="AT631" s="84"/>
      <c r="AU631" s="84"/>
      <c r="AV631" s="84"/>
      <c r="AW631" s="84"/>
    </row>
    <row r="632" spans="1:49" x14ac:dyDescent="0.25">
      <c r="A632" s="69" t="s">
        <v>6868</v>
      </c>
      <c r="B632" s="69" t="s">
        <v>8692</v>
      </c>
      <c r="C632" s="70"/>
      <c r="D632" s="71"/>
      <c r="E632" s="72"/>
      <c r="F632" s="73"/>
      <c r="G632" s="70"/>
      <c r="H632" s="74"/>
      <c r="I632" s="75"/>
      <c r="J632" s="75"/>
      <c r="K632" s="36"/>
      <c r="L632" s="82"/>
      <c r="M632" s="82"/>
      <c r="N632" s="77"/>
      <c r="O632" s="84" t="s">
        <v>825</v>
      </c>
      <c r="P632" s="86">
        <v>42758.413773148146</v>
      </c>
      <c r="Q632" s="84" t="s">
        <v>9160</v>
      </c>
      <c r="R632" s="84"/>
      <c r="S632" s="84"/>
      <c r="T632" s="84" t="s">
        <v>10928</v>
      </c>
      <c r="U632" s="86">
        <v>42758.413773148146</v>
      </c>
      <c r="V632" s="87" t="s">
        <v>11655</v>
      </c>
      <c r="W632" s="84"/>
      <c r="X632" s="84"/>
      <c r="Y632" s="88" t="s">
        <v>13744</v>
      </c>
      <c r="Z632" s="84"/>
      <c r="AA632" s="84" t="b">
        <v>0</v>
      </c>
      <c r="AB632" s="84">
        <v>0</v>
      </c>
      <c r="AC632" s="88" t="s">
        <v>2133</v>
      </c>
      <c r="AD632" s="84" t="b">
        <v>0</v>
      </c>
      <c r="AE632" s="84" t="s">
        <v>2140</v>
      </c>
      <c r="AF632" s="84"/>
      <c r="AG632" s="88" t="s">
        <v>2133</v>
      </c>
      <c r="AH632" s="84" t="b">
        <v>0</v>
      </c>
      <c r="AI632" s="84">
        <v>872</v>
      </c>
      <c r="AJ632" s="88" t="s">
        <v>16068</v>
      </c>
      <c r="AK632" s="84" t="s">
        <v>2340</v>
      </c>
      <c r="AL632" s="84" t="b">
        <v>0</v>
      </c>
      <c r="AM632" s="88" t="s">
        <v>16068</v>
      </c>
      <c r="AN632" s="84">
        <v>0</v>
      </c>
      <c r="AO632" s="84">
        <v>0</v>
      </c>
      <c r="AP632" s="84"/>
      <c r="AQ632" s="84"/>
      <c r="AR632" s="84"/>
      <c r="AS632" s="84"/>
      <c r="AT632" s="84"/>
      <c r="AU632" s="84"/>
      <c r="AV632" s="84"/>
      <c r="AW632" s="84"/>
    </row>
    <row r="633" spans="1:49" x14ac:dyDescent="0.25">
      <c r="A633" s="69" t="s">
        <v>6869</v>
      </c>
      <c r="B633" s="69" t="s">
        <v>6869</v>
      </c>
      <c r="C633" s="70"/>
      <c r="D633" s="71"/>
      <c r="E633" s="72"/>
      <c r="F633" s="73"/>
      <c r="G633" s="70"/>
      <c r="H633" s="74"/>
      <c r="I633" s="75"/>
      <c r="J633" s="75"/>
      <c r="K633" s="36"/>
      <c r="L633" s="82"/>
      <c r="M633" s="82"/>
      <c r="N633" s="77"/>
      <c r="O633" s="84" t="s">
        <v>179</v>
      </c>
      <c r="P633" s="86">
        <v>42758.414618055554</v>
      </c>
      <c r="Q633" s="84" t="s">
        <v>9161</v>
      </c>
      <c r="R633" s="87" t="s">
        <v>10374</v>
      </c>
      <c r="S633" s="84" t="s">
        <v>1227</v>
      </c>
      <c r="T633" s="84" t="s">
        <v>10929</v>
      </c>
      <c r="U633" s="86">
        <v>42758.414618055554</v>
      </c>
      <c r="V633" s="87" t="s">
        <v>11656</v>
      </c>
      <c r="W633" s="84"/>
      <c r="X633" s="84"/>
      <c r="Y633" s="88" t="s">
        <v>13745</v>
      </c>
      <c r="Z633" s="84"/>
      <c r="AA633" s="84" t="b">
        <v>0</v>
      </c>
      <c r="AB633" s="84">
        <v>0</v>
      </c>
      <c r="AC633" s="88" t="s">
        <v>2133</v>
      </c>
      <c r="AD633" s="84" t="b">
        <v>0</v>
      </c>
      <c r="AE633" s="84" t="s">
        <v>2141</v>
      </c>
      <c r="AF633" s="84"/>
      <c r="AG633" s="88" t="s">
        <v>2133</v>
      </c>
      <c r="AH633" s="84" t="b">
        <v>0</v>
      </c>
      <c r="AI633" s="84">
        <v>0</v>
      </c>
      <c r="AJ633" s="88" t="s">
        <v>2133</v>
      </c>
      <c r="AK633" s="84" t="s">
        <v>2340</v>
      </c>
      <c r="AL633" s="84" t="b">
        <v>1</v>
      </c>
      <c r="AM633" s="88" t="s">
        <v>13745</v>
      </c>
      <c r="AN633" s="84">
        <v>0</v>
      </c>
      <c r="AO633" s="84">
        <v>0</v>
      </c>
      <c r="AP633" s="84"/>
      <c r="AQ633" s="84"/>
      <c r="AR633" s="84"/>
      <c r="AS633" s="84"/>
      <c r="AT633" s="84"/>
      <c r="AU633" s="84"/>
      <c r="AV633" s="84"/>
      <c r="AW633" s="84"/>
    </row>
    <row r="634" spans="1:49" x14ac:dyDescent="0.25">
      <c r="A634" s="69" t="s">
        <v>6870</v>
      </c>
      <c r="B634" s="69" t="s">
        <v>7172</v>
      </c>
      <c r="C634" s="70"/>
      <c r="D634" s="71"/>
      <c r="E634" s="72"/>
      <c r="F634" s="73"/>
      <c r="G634" s="70"/>
      <c r="H634" s="74"/>
      <c r="I634" s="75"/>
      <c r="J634" s="75"/>
      <c r="K634" s="36"/>
      <c r="L634" s="82"/>
      <c r="M634" s="82"/>
      <c r="N634" s="77"/>
      <c r="O634" s="84" t="s">
        <v>825</v>
      </c>
      <c r="P634" s="86">
        <v>42758.415277777778</v>
      </c>
      <c r="Q634" s="84" t="s">
        <v>9162</v>
      </c>
      <c r="R634" s="84"/>
      <c r="S634" s="84"/>
      <c r="T634" s="84" t="s">
        <v>10916</v>
      </c>
      <c r="U634" s="86">
        <v>42758.415277777778</v>
      </c>
      <c r="V634" s="87" t="s">
        <v>11657</v>
      </c>
      <c r="W634" s="84"/>
      <c r="X634" s="84"/>
      <c r="Y634" s="88" t="s">
        <v>13746</v>
      </c>
      <c r="Z634" s="84"/>
      <c r="AA634" s="84" t="b">
        <v>0</v>
      </c>
      <c r="AB634" s="84">
        <v>0</v>
      </c>
      <c r="AC634" s="88" t="s">
        <v>2133</v>
      </c>
      <c r="AD634" s="84" t="b">
        <v>0</v>
      </c>
      <c r="AE634" s="84" t="s">
        <v>2140</v>
      </c>
      <c r="AF634" s="84"/>
      <c r="AG634" s="88" t="s">
        <v>2133</v>
      </c>
      <c r="AH634" s="84" t="b">
        <v>0</v>
      </c>
      <c r="AI634" s="84">
        <v>3</v>
      </c>
      <c r="AJ634" s="88" t="s">
        <v>14062</v>
      </c>
      <c r="AK634" s="84" t="s">
        <v>2342</v>
      </c>
      <c r="AL634" s="84" t="b">
        <v>0</v>
      </c>
      <c r="AM634" s="88" t="s">
        <v>14062</v>
      </c>
      <c r="AN634" s="84">
        <v>0</v>
      </c>
      <c r="AO634" s="84">
        <v>0</v>
      </c>
      <c r="AP634" s="84"/>
      <c r="AQ634" s="84"/>
      <c r="AR634" s="84"/>
      <c r="AS634" s="84"/>
      <c r="AT634" s="84"/>
      <c r="AU634" s="84"/>
      <c r="AV634" s="84"/>
      <c r="AW634" s="84"/>
    </row>
    <row r="635" spans="1:49" x14ac:dyDescent="0.25">
      <c r="A635" s="69" t="s">
        <v>6871</v>
      </c>
      <c r="B635" s="69" t="s">
        <v>6871</v>
      </c>
      <c r="C635" s="70"/>
      <c r="D635" s="71"/>
      <c r="E635" s="72"/>
      <c r="F635" s="73"/>
      <c r="G635" s="70"/>
      <c r="H635" s="74"/>
      <c r="I635" s="75"/>
      <c r="J635" s="75"/>
      <c r="K635" s="36"/>
      <c r="L635" s="82"/>
      <c r="M635" s="82"/>
      <c r="N635" s="77"/>
      <c r="O635" s="84" t="s">
        <v>179</v>
      </c>
      <c r="P635" s="86">
        <v>42758.415370370371</v>
      </c>
      <c r="Q635" s="84" t="s">
        <v>9163</v>
      </c>
      <c r="R635" s="84"/>
      <c r="S635" s="84"/>
      <c r="T635" s="84" t="s">
        <v>10930</v>
      </c>
      <c r="U635" s="86">
        <v>42758.415370370371</v>
      </c>
      <c r="V635" s="87" t="s">
        <v>11658</v>
      </c>
      <c r="W635" s="84"/>
      <c r="X635" s="84"/>
      <c r="Y635" s="88" t="s">
        <v>13747</v>
      </c>
      <c r="Z635" s="84"/>
      <c r="AA635" s="84" t="b">
        <v>0</v>
      </c>
      <c r="AB635" s="84">
        <v>0</v>
      </c>
      <c r="AC635" s="88" t="s">
        <v>2133</v>
      </c>
      <c r="AD635" s="84" t="b">
        <v>0</v>
      </c>
      <c r="AE635" s="84" t="s">
        <v>2140</v>
      </c>
      <c r="AF635" s="84"/>
      <c r="AG635" s="88" t="s">
        <v>2133</v>
      </c>
      <c r="AH635" s="84" t="b">
        <v>0</v>
      </c>
      <c r="AI635" s="84">
        <v>0</v>
      </c>
      <c r="AJ635" s="88" t="s">
        <v>2133</v>
      </c>
      <c r="AK635" s="84" t="s">
        <v>2342</v>
      </c>
      <c r="AL635" s="84" t="b">
        <v>0</v>
      </c>
      <c r="AM635" s="88" t="s">
        <v>13747</v>
      </c>
      <c r="AN635" s="84">
        <v>0</v>
      </c>
      <c r="AO635" s="84">
        <v>0</v>
      </c>
      <c r="AP635" s="84"/>
      <c r="AQ635" s="84"/>
      <c r="AR635" s="84"/>
      <c r="AS635" s="84"/>
      <c r="AT635" s="84"/>
      <c r="AU635" s="84"/>
      <c r="AV635" s="84"/>
      <c r="AW635" s="84"/>
    </row>
    <row r="636" spans="1:49" x14ac:dyDescent="0.25">
      <c r="A636" s="69" t="s">
        <v>6872</v>
      </c>
      <c r="B636" s="69" t="s">
        <v>8693</v>
      </c>
      <c r="C636" s="70"/>
      <c r="D636" s="71"/>
      <c r="E636" s="72"/>
      <c r="F636" s="73"/>
      <c r="G636" s="70"/>
      <c r="H636" s="74"/>
      <c r="I636" s="75"/>
      <c r="J636" s="75"/>
      <c r="K636" s="36"/>
      <c r="L636" s="82"/>
      <c r="M636" s="82"/>
      <c r="N636" s="77"/>
      <c r="O636" s="84" t="s">
        <v>825</v>
      </c>
      <c r="P636" s="86">
        <v>42758.415497685186</v>
      </c>
      <c r="Q636" s="84" t="s">
        <v>9164</v>
      </c>
      <c r="R636" s="84"/>
      <c r="S636" s="84"/>
      <c r="T636" s="84" t="s">
        <v>10916</v>
      </c>
      <c r="U636" s="86">
        <v>42758.415497685186</v>
      </c>
      <c r="V636" s="87" t="s">
        <v>11659</v>
      </c>
      <c r="W636" s="84"/>
      <c r="X636" s="84"/>
      <c r="Y636" s="88" t="s">
        <v>13748</v>
      </c>
      <c r="Z636" s="84"/>
      <c r="AA636" s="84" t="b">
        <v>0</v>
      </c>
      <c r="AB636" s="84">
        <v>0</v>
      </c>
      <c r="AC636" s="88" t="s">
        <v>2133</v>
      </c>
      <c r="AD636" s="84" t="b">
        <v>0</v>
      </c>
      <c r="AE636" s="84" t="s">
        <v>2147</v>
      </c>
      <c r="AF636" s="84"/>
      <c r="AG636" s="88" t="s">
        <v>2133</v>
      </c>
      <c r="AH636" s="84" t="b">
        <v>0</v>
      </c>
      <c r="AI636" s="84">
        <v>127</v>
      </c>
      <c r="AJ636" s="88" t="s">
        <v>16069</v>
      </c>
      <c r="AK636" s="84" t="s">
        <v>2343</v>
      </c>
      <c r="AL636" s="84" t="b">
        <v>0</v>
      </c>
      <c r="AM636" s="88" t="s">
        <v>16069</v>
      </c>
      <c r="AN636" s="84">
        <v>0</v>
      </c>
      <c r="AO636" s="84">
        <v>0</v>
      </c>
      <c r="AP636" s="84"/>
      <c r="AQ636" s="84"/>
      <c r="AR636" s="84"/>
      <c r="AS636" s="84"/>
      <c r="AT636" s="84"/>
      <c r="AU636" s="84"/>
      <c r="AV636" s="84"/>
      <c r="AW636" s="84"/>
    </row>
    <row r="637" spans="1:49" x14ac:dyDescent="0.25">
      <c r="A637" s="69" t="s">
        <v>6873</v>
      </c>
      <c r="B637" s="69" t="s">
        <v>8683</v>
      </c>
      <c r="C637" s="70"/>
      <c r="D637" s="71"/>
      <c r="E637" s="72"/>
      <c r="F637" s="73"/>
      <c r="G637" s="70"/>
      <c r="H637" s="74"/>
      <c r="I637" s="75"/>
      <c r="J637" s="75"/>
      <c r="K637" s="36"/>
      <c r="L637" s="82"/>
      <c r="M637" s="82"/>
      <c r="N637" s="77"/>
      <c r="O637" s="84" t="s">
        <v>825</v>
      </c>
      <c r="P637" s="86">
        <v>42758.416527777779</v>
      </c>
      <c r="Q637" s="84" t="s">
        <v>9150</v>
      </c>
      <c r="R637" s="84"/>
      <c r="S637" s="84"/>
      <c r="T637" s="84" t="s">
        <v>10922</v>
      </c>
      <c r="U637" s="86">
        <v>42758.416527777779</v>
      </c>
      <c r="V637" s="87" t="s">
        <v>11660</v>
      </c>
      <c r="W637" s="84"/>
      <c r="X637" s="84"/>
      <c r="Y637" s="88" t="s">
        <v>13749</v>
      </c>
      <c r="Z637" s="84"/>
      <c r="AA637" s="84" t="b">
        <v>0</v>
      </c>
      <c r="AB637" s="84">
        <v>0</v>
      </c>
      <c r="AC637" s="88" t="s">
        <v>2133</v>
      </c>
      <c r="AD637" s="84" t="b">
        <v>0</v>
      </c>
      <c r="AE637" s="84" t="s">
        <v>2140</v>
      </c>
      <c r="AF637" s="84"/>
      <c r="AG637" s="88" t="s">
        <v>2133</v>
      </c>
      <c r="AH637" s="84" t="b">
        <v>0</v>
      </c>
      <c r="AI637" s="84">
        <v>4495</v>
      </c>
      <c r="AJ637" s="88" t="s">
        <v>16064</v>
      </c>
      <c r="AK637" s="84" t="s">
        <v>2340</v>
      </c>
      <c r="AL637" s="84" t="b">
        <v>0</v>
      </c>
      <c r="AM637" s="88" t="s">
        <v>16064</v>
      </c>
      <c r="AN637" s="84">
        <v>0</v>
      </c>
      <c r="AO637" s="84">
        <v>0</v>
      </c>
      <c r="AP637" s="84"/>
      <c r="AQ637" s="84"/>
      <c r="AR637" s="84"/>
      <c r="AS637" s="84"/>
      <c r="AT637" s="84"/>
      <c r="AU637" s="84"/>
      <c r="AV637" s="84"/>
      <c r="AW637" s="84"/>
    </row>
    <row r="638" spans="1:49" x14ac:dyDescent="0.25">
      <c r="A638" s="69" t="s">
        <v>6874</v>
      </c>
      <c r="B638" s="69" t="s">
        <v>8694</v>
      </c>
      <c r="C638" s="70"/>
      <c r="D638" s="71"/>
      <c r="E638" s="72"/>
      <c r="F638" s="73"/>
      <c r="G638" s="70"/>
      <c r="H638" s="74"/>
      <c r="I638" s="75"/>
      <c r="J638" s="75"/>
      <c r="K638" s="36"/>
      <c r="L638" s="82"/>
      <c r="M638" s="82"/>
      <c r="N638" s="77"/>
      <c r="O638" s="84" t="s">
        <v>825</v>
      </c>
      <c r="P638" s="86">
        <v>42758.418171296296</v>
      </c>
      <c r="Q638" s="84" t="s">
        <v>9165</v>
      </c>
      <c r="R638" s="84"/>
      <c r="S638" s="84"/>
      <c r="T638" s="84" t="s">
        <v>10931</v>
      </c>
      <c r="U638" s="86">
        <v>42758.418171296296</v>
      </c>
      <c r="V638" s="87" t="s">
        <v>11661</v>
      </c>
      <c r="W638" s="84"/>
      <c r="X638" s="84"/>
      <c r="Y638" s="88" t="s">
        <v>13750</v>
      </c>
      <c r="Z638" s="84"/>
      <c r="AA638" s="84" t="b">
        <v>0</v>
      </c>
      <c r="AB638" s="84">
        <v>0</v>
      </c>
      <c r="AC638" s="88" t="s">
        <v>2133</v>
      </c>
      <c r="AD638" s="84" t="b">
        <v>0</v>
      </c>
      <c r="AE638" s="84" t="s">
        <v>2140</v>
      </c>
      <c r="AF638" s="84"/>
      <c r="AG638" s="88" t="s">
        <v>2133</v>
      </c>
      <c r="AH638" s="84" t="b">
        <v>0</v>
      </c>
      <c r="AI638" s="84">
        <v>92</v>
      </c>
      <c r="AJ638" s="88" t="s">
        <v>16070</v>
      </c>
      <c r="AK638" s="84" t="s">
        <v>2344</v>
      </c>
      <c r="AL638" s="84" t="b">
        <v>0</v>
      </c>
      <c r="AM638" s="88" t="s">
        <v>16070</v>
      </c>
      <c r="AN638" s="84">
        <v>0</v>
      </c>
      <c r="AO638" s="84">
        <v>0</v>
      </c>
      <c r="AP638" s="84"/>
      <c r="AQ638" s="84"/>
      <c r="AR638" s="84"/>
      <c r="AS638" s="84"/>
      <c r="AT638" s="84"/>
      <c r="AU638" s="84"/>
      <c r="AV638" s="84"/>
      <c r="AW638" s="84"/>
    </row>
    <row r="639" spans="1:49" x14ac:dyDescent="0.25">
      <c r="A639" s="69" t="s">
        <v>6875</v>
      </c>
      <c r="B639" s="69" t="s">
        <v>8695</v>
      </c>
      <c r="C639" s="70"/>
      <c r="D639" s="71"/>
      <c r="E639" s="72"/>
      <c r="F639" s="73"/>
      <c r="G639" s="70"/>
      <c r="H639" s="74"/>
      <c r="I639" s="75"/>
      <c r="J639" s="75"/>
      <c r="K639" s="36"/>
      <c r="L639" s="82"/>
      <c r="M639" s="82"/>
      <c r="N639" s="77"/>
      <c r="O639" s="84" t="s">
        <v>825</v>
      </c>
      <c r="P639" s="86">
        <v>42758.420486111114</v>
      </c>
      <c r="Q639" s="84" t="s">
        <v>9166</v>
      </c>
      <c r="R639" s="84"/>
      <c r="S639" s="84"/>
      <c r="T639" s="84" t="s">
        <v>10916</v>
      </c>
      <c r="U639" s="86">
        <v>42758.420486111114</v>
      </c>
      <c r="V639" s="87" t="s">
        <v>11662</v>
      </c>
      <c r="W639" s="84"/>
      <c r="X639" s="84"/>
      <c r="Y639" s="88" t="s">
        <v>13751</v>
      </c>
      <c r="Z639" s="84"/>
      <c r="AA639" s="84" t="b">
        <v>0</v>
      </c>
      <c r="AB639" s="84">
        <v>0</v>
      </c>
      <c r="AC639" s="88" t="s">
        <v>2133</v>
      </c>
      <c r="AD639" s="84" t="b">
        <v>0</v>
      </c>
      <c r="AE639" s="84" t="s">
        <v>2140</v>
      </c>
      <c r="AF639" s="84"/>
      <c r="AG639" s="88" t="s">
        <v>2133</v>
      </c>
      <c r="AH639" s="84" t="b">
        <v>0</v>
      </c>
      <c r="AI639" s="84">
        <v>2644</v>
      </c>
      <c r="AJ639" s="88" t="s">
        <v>16071</v>
      </c>
      <c r="AK639" s="84" t="s">
        <v>2343</v>
      </c>
      <c r="AL639" s="84" t="b">
        <v>0</v>
      </c>
      <c r="AM639" s="88" t="s">
        <v>16071</v>
      </c>
      <c r="AN639" s="84">
        <v>0</v>
      </c>
      <c r="AO639" s="84">
        <v>0</v>
      </c>
      <c r="AP639" s="84"/>
      <c r="AQ639" s="84"/>
      <c r="AR639" s="84"/>
      <c r="AS639" s="84"/>
      <c r="AT639" s="84"/>
      <c r="AU639" s="84"/>
      <c r="AV639" s="84"/>
      <c r="AW639" s="84"/>
    </row>
    <row r="640" spans="1:49" x14ac:dyDescent="0.25">
      <c r="A640" s="69" t="s">
        <v>6876</v>
      </c>
      <c r="B640" s="69" t="s">
        <v>7172</v>
      </c>
      <c r="C640" s="70"/>
      <c r="D640" s="71"/>
      <c r="E640" s="72"/>
      <c r="F640" s="73"/>
      <c r="G640" s="70"/>
      <c r="H640" s="74"/>
      <c r="I640" s="75"/>
      <c r="J640" s="75"/>
      <c r="K640" s="36"/>
      <c r="L640" s="82"/>
      <c r="M640" s="82"/>
      <c r="N640" s="77"/>
      <c r="O640" s="84" t="s">
        <v>825</v>
      </c>
      <c r="P640" s="86">
        <v>42758.423657407409</v>
      </c>
      <c r="Q640" s="84" t="s">
        <v>9162</v>
      </c>
      <c r="R640" s="84"/>
      <c r="S640" s="84"/>
      <c r="T640" s="84" t="s">
        <v>10916</v>
      </c>
      <c r="U640" s="86">
        <v>42758.423657407409</v>
      </c>
      <c r="V640" s="87" t="s">
        <v>11663</v>
      </c>
      <c r="W640" s="84"/>
      <c r="X640" s="84"/>
      <c r="Y640" s="88" t="s">
        <v>13752</v>
      </c>
      <c r="Z640" s="84"/>
      <c r="AA640" s="84" t="b">
        <v>0</v>
      </c>
      <c r="AB640" s="84">
        <v>0</v>
      </c>
      <c r="AC640" s="88" t="s">
        <v>2133</v>
      </c>
      <c r="AD640" s="84" t="b">
        <v>0</v>
      </c>
      <c r="AE640" s="84" t="s">
        <v>2140</v>
      </c>
      <c r="AF640" s="84"/>
      <c r="AG640" s="88" t="s">
        <v>2133</v>
      </c>
      <c r="AH640" s="84" t="b">
        <v>0</v>
      </c>
      <c r="AI640" s="84">
        <v>3</v>
      </c>
      <c r="AJ640" s="88" t="s">
        <v>14062</v>
      </c>
      <c r="AK640" s="84" t="s">
        <v>2343</v>
      </c>
      <c r="AL640" s="84" t="b">
        <v>0</v>
      </c>
      <c r="AM640" s="88" t="s">
        <v>14062</v>
      </c>
      <c r="AN640" s="84">
        <v>0</v>
      </c>
      <c r="AO640" s="84">
        <v>0</v>
      </c>
      <c r="AP640" s="84"/>
      <c r="AQ640" s="84"/>
      <c r="AR640" s="84"/>
      <c r="AS640" s="84"/>
      <c r="AT640" s="84"/>
      <c r="AU640" s="84"/>
      <c r="AV640" s="84"/>
      <c r="AW640" s="84"/>
    </row>
    <row r="641" spans="1:49" x14ac:dyDescent="0.25">
      <c r="A641" s="69" t="s">
        <v>6877</v>
      </c>
      <c r="B641" s="69" t="s">
        <v>8696</v>
      </c>
      <c r="C641" s="70"/>
      <c r="D641" s="71"/>
      <c r="E641" s="72"/>
      <c r="F641" s="73"/>
      <c r="G641" s="70"/>
      <c r="H641" s="74"/>
      <c r="I641" s="75"/>
      <c r="J641" s="75"/>
      <c r="K641" s="36"/>
      <c r="L641" s="82"/>
      <c r="M641" s="82"/>
      <c r="N641" s="77"/>
      <c r="O641" s="84" t="s">
        <v>825</v>
      </c>
      <c r="P641" s="86">
        <v>42758.42527777778</v>
      </c>
      <c r="Q641" s="84" t="s">
        <v>9167</v>
      </c>
      <c r="R641" s="84"/>
      <c r="S641" s="84"/>
      <c r="T641" s="84" t="s">
        <v>10932</v>
      </c>
      <c r="U641" s="86">
        <v>42758.42527777778</v>
      </c>
      <c r="V641" s="87" t="s">
        <v>11664</v>
      </c>
      <c r="W641" s="84"/>
      <c r="X641" s="84"/>
      <c r="Y641" s="88" t="s">
        <v>13753</v>
      </c>
      <c r="Z641" s="84"/>
      <c r="AA641" s="84" t="b">
        <v>0</v>
      </c>
      <c r="AB641" s="84">
        <v>0</v>
      </c>
      <c r="AC641" s="88" t="s">
        <v>2133</v>
      </c>
      <c r="AD641" s="84" t="b">
        <v>0</v>
      </c>
      <c r="AE641" s="84" t="s">
        <v>2140</v>
      </c>
      <c r="AF641" s="84"/>
      <c r="AG641" s="88" t="s">
        <v>2133</v>
      </c>
      <c r="AH641" s="84" t="b">
        <v>0</v>
      </c>
      <c r="AI641" s="84">
        <v>35</v>
      </c>
      <c r="AJ641" s="88" t="s">
        <v>16072</v>
      </c>
      <c r="AK641" s="84" t="s">
        <v>2343</v>
      </c>
      <c r="AL641" s="84" t="b">
        <v>0</v>
      </c>
      <c r="AM641" s="88" t="s">
        <v>16072</v>
      </c>
      <c r="AN641" s="84">
        <v>0</v>
      </c>
      <c r="AO641" s="84">
        <v>0</v>
      </c>
      <c r="AP641" s="84"/>
      <c r="AQ641" s="84"/>
      <c r="AR641" s="84"/>
      <c r="AS641" s="84"/>
      <c r="AT641" s="84"/>
      <c r="AU641" s="84"/>
      <c r="AV641" s="84"/>
      <c r="AW641" s="84"/>
    </row>
    <row r="642" spans="1:49" x14ac:dyDescent="0.25">
      <c r="A642" s="69" t="s">
        <v>6878</v>
      </c>
      <c r="B642" s="69" t="s">
        <v>8683</v>
      </c>
      <c r="C642" s="70"/>
      <c r="D642" s="71"/>
      <c r="E642" s="72"/>
      <c r="F642" s="73"/>
      <c r="G642" s="70"/>
      <c r="H642" s="74"/>
      <c r="I642" s="75"/>
      <c r="J642" s="75"/>
      <c r="K642" s="36"/>
      <c r="L642" s="82"/>
      <c r="M642" s="82"/>
      <c r="N642" s="77"/>
      <c r="O642" s="84" t="s">
        <v>825</v>
      </c>
      <c r="P642" s="86">
        <v>42758.425428240742</v>
      </c>
      <c r="Q642" s="84" t="s">
        <v>9150</v>
      </c>
      <c r="R642" s="84"/>
      <c r="S642" s="84"/>
      <c r="T642" s="84" t="s">
        <v>10922</v>
      </c>
      <c r="U642" s="86">
        <v>42758.425428240742</v>
      </c>
      <c r="V642" s="87" t="s">
        <v>11665</v>
      </c>
      <c r="W642" s="84"/>
      <c r="X642" s="84"/>
      <c r="Y642" s="88" t="s">
        <v>13754</v>
      </c>
      <c r="Z642" s="84"/>
      <c r="AA642" s="84" t="b">
        <v>0</v>
      </c>
      <c r="AB642" s="84">
        <v>0</v>
      </c>
      <c r="AC642" s="88" t="s">
        <v>2133</v>
      </c>
      <c r="AD642" s="84" t="b">
        <v>0</v>
      </c>
      <c r="AE642" s="84" t="s">
        <v>2140</v>
      </c>
      <c r="AF642" s="84"/>
      <c r="AG642" s="88" t="s">
        <v>2133</v>
      </c>
      <c r="AH642" s="84" t="b">
        <v>0</v>
      </c>
      <c r="AI642" s="84">
        <v>4495</v>
      </c>
      <c r="AJ642" s="88" t="s">
        <v>16064</v>
      </c>
      <c r="AK642" s="84" t="s">
        <v>2343</v>
      </c>
      <c r="AL642" s="84" t="b">
        <v>0</v>
      </c>
      <c r="AM642" s="88" t="s">
        <v>16064</v>
      </c>
      <c r="AN642" s="84">
        <v>0</v>
      </c>
      <c r="AO642" s="84">
        <v>0</v>
      </c>
      <c r="AP642" s="84"/>
      <c r="AQ642" s="84"/>
      <c r="AR642" s="84"/>
      <c r="AS642" s="84"/>
      <c r="AT642" s="84"/>
      <c r="AU642" s="84"/>
      <c r="AV642" s="84"/>
      <c r="AW642" s="84"/>
    </row>
    <row r="643" spans="1:49" x14ac:dyDescent="0.25">
      <c r="A643" s="69" t="s">
        <v>6879</v>
      </c>
      <c r="B643" s="69" t="s">
        <v>6879</v>
      </c>
      <c r="C643" s="70"/>
      <c r="D643" s="71"/>
      <c r="E643" s="72"/>
      <c r="F643" s="73"/>
      <c r="G643" s="70"/>
      <c r="H643" s="74"/>
      <c r="I643" s="75"/>
      <c r="J643" s="75"/>
      <c r="K643" s="36"/>
      <c r="L643" s="82"/>
      <c r="M643" s="82"/>
      <c r="N643" s="77"/>
      <c r="O643" s="84" t="s">
        <v>179</v>
      </c>
      <c r="P643" s="86">
        <v>42758.427615740744</v>
      </c>
      <c r="Q643" s="84" t="s">
        <v>9168</v>
      </c>
      <c r="R643" s="87" t="s">
        <v>10375</v>
      </c>
      <c r="S643" s="84" t="s">
        <v>1227</v>
      </c>
      <c r="T643" s="84" t="s">
        <v>10916</v>
      </c>
      <c r="U643" s="86">
        <v>42758.427615740744</v>
      </c>
      <c r="V643" s="87" t="s">
        <v>11666</v>
      </c>
      <c r="W643" s="84"/>
      <c r="X643" s="84"/>
      <c r="Y643" s="88" t="s">
        <v>13755</v>
      </c>
      <c r="Z643" s="84"/>
      <c r="AA643" s="84" t="b">
        <v>0</v>
      </c>
      <c r="AB643" s="84">
        <v>1</v>
      </c>
      <c r="AC643" s="88" t="s">
        <v>2133</v>
      </c>
      <c r="AD643" s="84" t="b">
        <v>1</v>
      </c>
      <c r="AE643" s="84" t="s">
        <v>2146</v>
      </c>
      <c r="AF643" s="84"/>
      <c r="AG643" s="88" t="s">
        <v>15915</v>
      </c>
      <c r="AH643" s="84" t="b">
        <v>0</v>
      </c>
      <c r="AI643" s="84">
        <v>0</v>
      </c>
      <c r="AJ643" s="88" t="s">
        <v>2133</v>
      </c>
      <c r="AK643" s="84" t="s">
        <v>2343</v>
      </c>
      <c r="AL643" s="84" t="b">
        <v>0</v>
      </c>
      <c r="AM643" s="88" t="s">
        <v>13755</v>
      </c>
      <c r="AN643" s="84">
        <v>0</v>
      </c>
      <c r="AO643" s="84">
        <v>0</v>
      </c>
      <c r="AP643" s="84"/>
      <c r="AQ643" s="84"/>
      <c r="AR643" s="84"/>
      <c r="AS643" s="84"/>
      <c r="AT643" s="84"/>
      <c r="AU643" s="84"/>
      <c r="AV643" s="84"/>
      <c r="AW643" s="84"/>
    </row>
    <row r="644" spans="1:49" x14ac:dyDescent="0.25">
      <c r="A644" s="69" t="s">
        <v>6880</v>
      </c>
      <c r="B644" s="69" t="s">
        <v>6880</v>
      </c>
      <c r="C644" s="70"/>
      <c r="D644" s="71"/>
      <c r="E644" s="72"/>
      <c r="F644" s="73"/>
      <c r="G644" s="70"/>
      <c r="H644" s="74"/>
      <c r="I644" s="75"/>
      <c r="J644" s="75"/>
      <c r="K644" s="36"/>
      <c r="L644" s="82"/>
      <c r="M644" s="82"/>
      <c r="N644" s="77"/>
      <c r="O644" s="84" t="s">
        <v>179</v>
      </c>
      <c r="P644" s="86">
        <v>42758.427743055552</v>
      </c>
      <c r="Q644" s="84" t="s">
        <v>9169</v>
      </c>
      <c r="R644" s="87" t="s">
        <v>10376</v>
      </c>
      <c r="S644" s="84" t="s">
        <v>1227</v>
      </c>
      <c r="T644" s="84" t="s">
        <v>10916</v>
      </c>
      <c r="U644" s="86">
        <v>42758.427743055552</v>
      </c>
      <c r="V644" s="87" t="s">
        <v>11667</v>
      </c>
      <c r="W644" s="84"/>
      <c r="X644" s="84"/>
      <c r="Y644" s="88" t="s">
        <v>13756</v>
      </c>
      <c r="Z644" s="84"/>
      <c r="AA644" s="84" t="b">
        <v>0</v>
      </c>
      <c r="AB644" s="84">
        <v>1</v>
      </c>
      <c r="AC644" s="88" t="s">
        <v>2133</v>
      </c>
      <c r="AD644" s="84" t="b">
        <v>1</v>
      </c>
      <c r="AE644" s="84" t="s">
        <v>2140</v>
      </c>
      <c r="AF644" s="84"/>
      <c r="AG644" s="88" t="s">
        <v>15916</v>
      </c>
      <c r="AH644" s="84" t="b">
        <v>0</v>
      </c>
      <c r="AI644" s="84">
        <v>0</v>
      </c>
      <c r="AJ644" s="88" t="s">
        <v>2133</v>
      </c>
      <c r="AK644" s="84" t="s">
        <v>2340</v>
      </c>
      <c r="AL644" s="84" t="b">
        <v>0</v>
      </c>
      <c r="AM644" s="88" t="s">
        <v>13756</v>
      </c>
      <c r="AN644" s="84">
        <v>0</v>
      </c>
      <c r="AO644" s="84">
        <v>0</v>
      </c>
      <c r="AP644" s="84"/>
      <c r="AQ644" s="84"/>
      <c r="AR644" s="84"/>
      <c r="AS644" s="84"/>
      <c r="AT644" s="84"/>
      <c r="AU644" s="84"/>
      <c r="AV644" s="84"/>
      <c r="AW644" s="84"/>
    </row>
    <row r="645" spans="1:49" x14ac:dyDescent="0.25">
      <c r="A645" s="69" t="s">
        <v>6881</v>
      </c>
      <c r="B645" s="69" t="s">
        <v>8697</v>
      </c>
      <c r="C645" s="70"/>
      <c r="D645" s="71"/>
      <c r="E645" s="72"/>
      <c r="F645" s="73"/>
      <c r="G645" s="70"/>
      <c r="H645" s="74"/>
      <c r="I645" s="75"/>
      <c r="J645" s="75"/>
      <c r="K645" s="36"/>
      <c r="L645" s="82"/>
      <c r="M645" s="82"/>
      <c r="N645" s="77"/>
      <c r="O645" s="84" t="s">
        <v>825</v>
      </c>
      <c r="P645" s="86">
        <v>42758.42832175926</v>
      </c>
      <c r="Q645" s="84" t="s">
        <v>9170</v>
      </c>
      <c r="R645" s="84"/>
      <c r="S645" s="84"/>
      <c r="T645" s="84" t="s">
        <v>10933</v>
      </c>
      <c r="U645" s="86">
        <v>42758.42832175926</v>
      </c>
      <c r="V645" s="87" t="s">
        <v>11668</v>
      </c>
      <c r="W645" s="84"/>
      <c r="X645" s="84"/>
      <c r="Y645" s="88" t="s">
        <v>13757</v>
      </c>
      <c r="Z645" s="88" t="s">
        <v>15699</v>
      </c>
      <c r="AA645" s="84" t="b">
        <v>0</v>
      </c>
      <c r="AB645" s="84">
        <v>1</v>
      </c>
      <c r="AC645" s="88" t="s">
        <v>15788</v>
      </c>
      <c r="AD645" s="84" t="b">
        <v>0</v>
      </c>
      <c r="AE645" s="84" t="s">
        <v>2140</v>
      </c>
      <c r="AF645" s="84"/>
      <c r="AG645" s="88" t="s">
        <v>2133</v>
      </c>
      <c r="AH645" s="84" t="b">
        <v>0</v>
      </c>
      <c r="AI645" s="84">
        <v>0</v>
      </c>
      <c r="AJ645" s="88" t="s">
        <v>2133</v>
      </c>
      <c r="AK645" s="84" t="s">
        <v>2342</v>
      </c>
      <c r="AL645" s="84" t="b">
        <v>0</v>
      </c>
      <c r="AM645" s="88" t="s">
        <v>15699</v>
      </c>
      <c r="AN645" s="84">
        <v>0</v>
      </c>
      <c r="AO645" s="84">
        <v>0</v>
      </c>
      <c r="AP645" s="84" t="s">
        <v>16268</v>
      </c>
      <c r="AQ645" s="84" t="s">
        <v>3649</v>
      </c>
      <c r="AR645" s="84" t="s">
        <v>16332</v>
      </c>
      <c r="AS645" s="84" t="s">
        <v>16340</v>
      </c>
      <c r="AT645" s="84" t="s">
        <v>16388</v>
      </c>
      <c r="AU645" s="84" t="s">
        <v>16449</v>
      </c>
      <c r="AV645" s="84" t="s">
        <v>2372</v>
      </c>
      <c r="AW645" s="87" t="s">
        <v>16502</v>
      </c>
    </row>
    <row r="646" spans="1:49" x14ac:dyDescent="0.25">
      <c r="A646" s="69" t="s">
        <v>6881</v>
      </c>
      <c r="B646" s="69" t="s">
        <v>8698</v>
      </c>
      <c r="C646" s="70"/>
      <c r="D646" s="71"/>
      <c r="E646" s="72"/>
      <c r="F646" s="73"/>
      <c r="G646" s="70"/>
      <c r="H646" s="74"/>
      <c r="I646" s="75"/>
      <c r="J646" s="75"/>
      <c r="K646" s="36"/>
      <c r="L646" s="82"/>
      <c r="M646" s="82"/>
      <c r="N646" s="77"/>
      <c r="O646" s="84" t="s">
        <v>826</v>
      </c>
      <c r="P646" s="86">
        <v>42758.42832175926</v>
      </c>
      <c r="Q646" s="84" t="s">
        <v>9170</v>
      </c>
      <c r="R646" s="84"/>
      <c r="S646" s="84"/>
      <c r="T646" s="84" t="s">
        <v>10933</v>
      </c>
      <c r="U646" s="86">
        <v>42758.42832175926</v>
      </c>
      <c r="V646" s="87" t="s">
        <v>11668</v>
      </c>
      <c r="W646" s="84"/>
      <c r="X646" s="84"/>
      <c r="Y646" s="88" t="s">
        <v>13757</v>
      </c>
      <c r="Z646" s="88" t="s">
        <v>15699</v>
      </c>
      <c r="AA646" s="84" t="b">
        <v>0</v>
      </c>
      <c r="AB646" s="84">
        <v>1</v>
      </c>
      <c r="AC646" s="88" t="s">
        <v>15788</v>
      </c>
      <c r="AD646" s="84" t="b">
        <v>0</v>
      </c>
      <c r="AE646" s="84" t="s">
        <v>2140</v>
      </c>
      <c r="AF646" s="84"/>
      <c r="AG646" s="88" t="s">
        <v>2133</v>
      </c>
      <c r="AH646" s="84" t="b">
        <v>0</v>
      </c>
      <c r="AI646" s="84">
        <v>0</v>
      </c>
      <c r="AJ646" s="88" t="s">
        <v>2133</v>
      </c>
      <c r="AK646" s="84" t="s">
        <v>2342</v>
      </c>
      <c r="AL646" s="84" t="b">
        <v>0</v>
      </c>
      <c r="AM646" s="88" t="s">
        <v>15699</v>
      </c>
      <c r="AN646" s="84">
        <v>0</v>
      </c>
      <c r="AO646" s="84">
        <v>0</v>
      </c>
      <c r="AP646" s="84" t="s">
        <v>16268</v>
      </c>
      <c r="AQ646" s="84" t="s">
        <v>3649</v>
      </c>
      <c r="AR646" s="84" t="s">
        <v>16332</v>
      </c>
      <c r="AS646" s="84" t="s">
        <v>16340</v>
      </c>
      <c r="AT646" s="84" t="s">
        <v>16388</v>
      </c>
      <c r="AU646" s="84" t="s">
        <v>16449</v>
      </c>
      <c r="AV646" s="84" t="s">
        <v>2372</v>
      </c>
      <c r="AW646" s="87" t="s">
        <v>16502</v>
      </c>
    </row>
    <row r="647" spans="1:49" x14ac:dyDescent="0.25">
      <c r="A647" s="69" t="s">
        <v>6882</v>
      </c>
      <c r="B647" s="69" t="s">
        <v>6882</v>
      </c>
      <c r="C647" s="70"/>
      <c r="D647" s="71"/>
      <c r="E647" s="72"/>
      <c r="F647" s="73"/>
      <c r="G647" s="70"/>
      <c r="H647" s="74"/>
      <c r="I647" s="75"/>
      <c r="J647" s="75"/>
      <c r="K647" s="36"/>
      <c r="L647" s="82"/>
      <c r="M647" s="82"/>
      <c r="N647" s="77"/>
      <c r="O647" s="84" t="s">
        <v>179</v>
      </c>
      <c r="P647" s="86">
        <v>42758.428425925929</v>
      </c>
      <c r="Q647" s="84" t="s">
        <v>9171</v>
      </c>
      <c r="R647" s="84"/>
      <c r="S647" s="84"/>
      <c r="T647" s="84" t="s">
        <v>10934</v>
      </c>
      <c r="U647" s="86">
        <v>42758.428425925929</v>
      </c>
      <c r="V647" s="87" t="s">
        <v>11669</v>
      </c>
      <c r="W647" s="84"/>
      <c r="X647" s="84"/>
      <c r="Y647" s="88" t="s">
        <v>13758</v>
      </c>
      <c r="Z647" s="84"/>
      <c r="AA647" s="84" t="b">
        <v>0</v>
      </c>
      <c r="AB647" s="84">
        <v>2</v>
      </c>
      <c r="AC647" s="88" t="s">
        <v>2133</v>
      </c>
      <c r="AD647" s="84" t="b">
        <v>0</v>
      </c>
      <c r="AE647" s="84" t="s">
        <v>2140</v>
      </c>
      <c r="AF647" s="84"/>
      <c r="AG647" s="88" t="s">
        <v>2133</v>
      </c>
      <c r="AH647" s="84" t="b">
        <v>0</v>
      </c>
      <c r="AI647" s="84">
        <v>0</v>
      </c>
      <c r="AJ647" s="88" t="s">
        <v>2133</v>
      </c>
      <c r="AK647" s="84" t="s">
        <v>2342</v>
      </c>
      <c r="AL647" s="84" t="b">
        <v>0</v>
      </c>
      <c r="AM647" s="88" t="s">
        <v>13758</v>
      </c>
      <c r="AN647" s="84">
        <v>0</v>
      </c>
      <c r="AO647" s="84">
        <v>0</v>
      </c>
      <c r="AP647" s="84"/>
      <c r="AQ647" s="84"/>
      <c r="AR647" s="84"/>
      <c r="AS647" s="84"/>
      <c r="AT647" s="84"/>
      <c r="AU647" s="84"/>
      <c r="AV647" s="84"/>
      <c r="AW647" s="84"/>
    </row>
    <row r="648" spans="1:49" x14ac:dyDescent="0.25">
      <c r="A648" s="69" t="s">
        <v>6883</v>
      </c>
      <c r="B648" s="69" t="s">
        <v>6883</v>
      </c>
      <c r="C648" s="70"/>
      <c r="D648" s="71"/>
      <c r="E648" s="72"/>
      <c r="F648" s="73"/>
      <c r="G648" s="70"/>
      <c r="H648" s="74"/>
      <c r="I648" s="75"/>
      <c r="J648" s="75"/>
      <c r="K648" s="36"/>
      <c r="L648" s="82"/>
      <c r="M648" s="82"/>
      <c r="N648" s="77"/>
      <c r="O648" s="84" t="s">
        <v>179</v>
      </c>
      <c r="P648" s="86">
        <v>42758.429594907408</v>
      </c>
      <c r="Q648" s="84" t="s">
        <v>9172</v>
      </c>
      <c r="R648" s="87" t="s">
        <v>10377</v>
      </c>
      <c r="S648" s="84" t="s">
        <v>10822</v>
      </c>
      <c r="T648" s="84" t="s">
        <v>10935</v>
      </c>
      <c r="U648" s="86">
        <v>42758.429594907408</v>
      </c>
      <c r="V648" s="87" t="s">
        <v>11670</v>
      </c>
      <c r="W648" s="84"/>
      <c r="X648" s="84"/>
      <c r="Y648" s="88" t="s">
        <v>13759</v>
      </c>
      <c r="Z648" s="84"/>
      <c r="AA648" s="84" t="b">
        <v>0</v>
      </c>
      <c r="AB648" s="84">
        <v>0</v>
      </c>
      <c r="AC648" s="88" t="s">
        <v>2133</v>
      </c>
      <c r="AD648" s="84" t="b">
        <v>0</v>
      </c>
      <c r="AE648" s="84" t="s">
        <v>2146</v>
      </c>
      <c r="AF648" s="84"/>
      <c r="AG648" s="88" t="s">
        <v>2133</v>
      </c>
      <c r="AH648" s="84" t="b">
        <v>0</v>
      </c>
      <c r="AI648" s="84">
        <v>0</v>
      </c>
      <c r="AJ648" s="88" t="s">
        <v>2133</v>
      </c>
      <c r="AK648" s="84" t="s">
        <v>2340</v>
      </c>
      <c r="AL648" s="84" t="b">
        <v>0</v>
      </c>
      <c r="AM648" s="88" t="s">
        <v>13759</v>
      </c>
      <c r="AN648" s="84">
        <v>0</v>
      </c>
      <c r="AO648" s="84">
        <v>0</v>
      </c>
      <c r="AP648" s="84"/>
      <c r="AQ648" s="84"/>
      <c r="AR648" s="84"/>
      <c r="AS648" s="84"/>
      <c r="AT648" s="84"/>
      <c r="AU648" s="84"/>
      <c r="AV648" s="84"/>
      <c r="AW648" s="84"/>
    </row>
    <row r="649" spans="1:49" x14ac:dyDescent="0.25">
      <c r="A649" s="69" t="s">
        <v>6884</v>
      </c>
      <c r="B649" s="69" t="s">
        <v>6884</v>
      </c>
      <c r="C649" s="70"/>
      <c r="D649" s="71"/>
      <c r="E649" s="72"/>
      <c r="F649" s="73"/>
      <c r="G649" s="70"/>
      <c r="H649" s="74"/>
      <c r="I649" s="75"/>
      <c r="J649" s="75"/>
      <c r="K649" s="36"/>
      <c r="L649" s="82"/>
      <c r="M649" s="82"/>
      <c r="N649" s="77"/>
      <c r="O649" s="84" t="s">
        <v>179</v>
      </c>
      <c r="P649" s="86">
        <v>42758.430509259262</v>
      </c>
      <c r="Q649" s="84" t="s">
        <v>9173</v>
      </c>
      <c r="R649" s="84"/>
      <c r="S649" s="84"/>
      <c r="T649" s="84" t="s">
        <v>10916</v>
      </c>
      <c r="U649" s="86">
        <v>42758.430509259262</v>
      </c>
      <c r="V649" s="87" t="s">
        <v>11671</v>
      </c>
      <c r="W649" s="84"/>
      <c r="X649" s="84"/>
      <c r="Y649" s="88" t="s">
        <v>13760</v>
      </c>
      <c r="Z649" s="84"/>
      <c r="AA649" s="84" t="b">
        <v>0</v>
      </c>
      <c r="AB649" s="84">
        <v>0</v>
      </c>
      <c r="AC649" s="88" t="s">
        <v>2133</v>
      </c>
      <c r="AD649" s="84" t="b">
        <v>0</v>
      </c>
      <c r="AE649" s="84" t="s">
        <v>2140</v>
      </c>
      <c r="AF649" s="84"/>
      <c r="AG649" s="88" t="s">
        <v>2133</v>
      </c>
      <c r="AH649" s="84" t="b">
        <v>0</v>
      </c>
      <c r="AI649" s="84">
        <v>0</v>
      </c>
      <c r="AJ649" s="88" t="s">
        <v>2133</v>
      </c>
      <c r="AK649" s="84" t="s">
        <v>2340</v>
      </c>
      <c r="AL649" s="84" t="b">
        <v>0</v>
      </c>
      <c r="AM649" s="88" t="s">
        <v>13760</v>
      </c>
      <c r="AN649" s="84">
        <v>0</v>
      </c>
      <c r="AO649" s="84">
        <v>0</v>
      </c>
      <c r="AP649" s="84"/>
      <c r="AQ649" s="84"/>
      <c r="AR649" s="84"/>
      <c r="AS649" s="84"/>
      <c r="AT649" s="84"/>
      <c r="AU649" s="84"/>
      <c r="AV649" s="84"/>
      <c r="AW649" s="84"/>
    </row>
    <row r="650" spans="1:49" x14ac:dyDescent="0.25">
      <c r="A650" s="69" t="s">
        <v>6885</v>
      </c>
      <c r="B650" s="69" t="s">
        <v>8694</v>
      </c>
      <c r="C650" s="70"/>
      <c r="D650" s="71"/>
      <c r="E650" s="72"/>
      <c r="F650" s="73"/>
      <c r="G650" s="70"/>
      <c r="H650" s="74"/>
      <c r="I650" s="75"/>
      <c r="J650" s="75"/>
      <c r="K650" s="36"/>
      <c r="L650" s="82"/>
      <c r="M650" s="82"/>
      <c r="N650" s="77"/>
      <c r="O650" s="84" t="s">
        <v>825</v>
      </c>
      <c r="P650" s="86">
        <v>42758.432870370372</v>
      </c>
      <c r="Q650" s="84" t="s">
        <v>9165</v>
      </c>
      <c r="R650" s="84"/>
      <c r="S650" s="84"/>
      <c r="T650" s="84" t="s">
        <v>10931</v>
      </c>
      <c r="U650" s="86">
        <v>42758.432870370372</v>
      </c>
      <c r="V650" s="87" t="s">
        <v>11672</v>
      </c>
      <c r="W650" s="84"/>
      <c r="X650" s="84"/>
      <c r="Y650" s="88" t="s">
        <v>13761</v>
      </c>
      <c r="Z650" s="84"/>
      <c r="AA650" s="84" t="b">
        <v>0</v>
      </c>
      <c r="AB650" s="84">
        <v>0</v>
      </c>
      <c r="AC650" s="88" t="s">
        <v>2133</v>
      </c>
      <c r="AD650" s="84" t="b">
        <v>0</v>
      </c>
      <c r="AE650" s="84" t="s">
        <v>2140</v>
      </c>
      <c r="AF650" s="84"/>
      <c r="AG650" s="88" t="s">
        <v>2133</v>
      </c>
      <c r="AH650" s="84" t="b">
        <v>0</v>
      </c>
      <c r="AI650" s="84">
        <v>92</v>
      </c>
      <c r="AJ650" s="88" t="s">
        <v>16070</v>
      </c>
      <c r="AK650" s="84" t="s">
        <v>2341</v>
      </c>
      <c r="AL650" s="84" t="b">
        <v>0</v>
      </c>
      <c r="AM650" s="88" t="s">
        <v>16070</v>
      </c>
      <c r="AN650" s="84">
        <v>0</v>
      </c>
      <c r="AO650" s="84">
        <v>0</v>
      </c>
      <c r="AP650" s="84"/>
      <c r="AQ650" s="84"/>
      <c r="AR650" s="84"/>
      <c r="AS650" s="84"/>
      <c r="AT650" s="84"/>
      <c r="AU650" s="84"/>
      <c r="AV650" s="84"/>
      <c r="AW650" s="84"/>
    </row>
    <row r="651" spans="1:49" x14ac:dyDescent="0.25">
      <c r="A651" s="69" t="s">
        <v>6886</v>
      </c>
      <c r="B651" s="69" t="s">
        <v>8699</v>
      </c>
      <c r="C651" s="70"/>
      <c r="D651" s="71"/>
      <c r="E651" s="72"/>
      <c r="F651" s="73"/>
      <c r="G651" s="70"/>
      <c r="H651" s="74"/>
      <c r="I651" s="75"/>
      <c r="J651" s="75"/>
      <c r="K651" s="36"/>
      <c r="L651" s="82"/>
      <c r="M651" s="82"/>
      <c r="N651" s="77"/>
      <c r="O651" s="84" t="s">
        <v>825</v>
      </c>
      <c r="P651" s="86">
        <v>42758.437372685185</v>
      </c>
      <c r="Q651" s="84" t="s">
        <v>9174</v>
      </c>
      <c r="R651" s="84"/>
      <c r="S651" s="84"/>
      <c r="T651" s="84" t="s">
        <v>10916</v>
      </c>
      <c r="U651" s="86">
        <v>42758.437372685185</v>
      </c>
      <c r="V651" s="87" t="s">
        <v>11673</v>
      </c>
      <c r="W651" s="84"/>
      <c r="X651" s="84"/>
      <c r="Y651" s="88" t="s">
        <v>13762</v>
      </c>
      <c r="Z651" s="84"/>
      <c r="AA651" s="84" t="b">
        <v>0</v>
      </c>
      <c r="AB651" s="84">
        <v>0</v>
      </c>
      <c r="AC651" s="88" t="s">
        <v>2133</v>
      </c>
      <c r="AD651" s="84" t="b">
        <v>0</v>
      </c>
      <c r="AE651" s="84" t="s">
        <v>2140</v>
      </c>
      <c r="AF651" s="84"/>
      <c r="AG651" s="88" t="s">
        <v>2133</v>
      </c>
      <c r="AH651" s="84" t="b">
        <v>0</v>
      </c>
      <c r="AI651" s="84">
        <v>33</v>
      </c>
      <c r="AJ651" s="88" t="s">
        <v>16073</v>
      </c>
      <c r="AK651" s="84" t="s">
        <v>2342</v>
      </c>
      <c r="AL651" s="84" t="b">
        <v>0</v>
      </c>
      <c r="AM651" s="88" t="s">
        <v>16073</v>
      </c>
      <c r="AN651" s="84">
        <v>0</v>
      </c>
      <c r="AO651" s="84">
        <v>0</v>
      </c>
      <c r="AP651" s="84"/>
      <c r="AQ651" s="84"/>
      <c r="AR651" s="84"/>
      <c r="AS651" s="84"/>
      <c r="AT651" s="84"/>
      <c r="AU651" s="84"/>
      <c r="AV651" s="84"/>
      <c r="AW651" s="84"/>
    </row>
    <row r="652" spans="1:49" x14ac:dyDescent="0.25">
      <c r="A652" s="69" t="s">
        <v>6887</v>
      </c>
      <c r="B652" s="69" t="s">
        <v>6887</v>
      </c>
      <c r="C652" s="70"/>
      <c r="D652" s="71"/>
      <c r="E652" s="72"/>
      <c r="F652" s="73"/>
      <c r="G652" s="70"/>
      <c r="H652" s="74"/>
      <c r="I652" s="75"/>
      <c r="J652" s="75"/>
      <c r="K652" s="36"/>
      <c r="L652" s="82"/>
      <c r="M652" s="82"/>
      <c r="N652" s="77"/>
      <c r="O652" s="84" t="s">
        <v>179</v>
      </c>
      <c r="P652" s="86">
        <v>42758.437662037039</v>
      </c>
      <c r="Q652" s="84" t="s">
        <v>9175</v>
      </c>
      <c r="R652" s="87" t="s">
        <v>10378</v>
      </c>
      <c r="S652" s="84" t="s">
        <v>1227</v>
      </c>
      <c r="T652" s="84"/>
      <c r="U652" s="86">
        <v>42758.437662037039</v>
      </c>
      <c r="V652" s="87" t="s">
        <v>11674</v>
      </c>
      <c r="W652" s="84"/>
      <c r="X652" s="84"/>
      <c r="Y652" s="88" t="s">
        <v>13763</v>
      </c>
      <c r="Z652" s="84"/>
      <c r="AA652" s="84" t="b">
        <v>0</v>
      </c>
      <c r="AB652" s="84">
        <v>0</v>
      </c>
      <c r="AC652" s="88" t="s">
        <v>2133</v>
      </c>
      <c r="AD652" s="84" t="b">
        <v>0</v>
      </c>
      <c r="AE652" s="84" t="s">
        <v>2140</v>
      </c>
      <c r="AF652" s="84"/>
      <c r="AG652" s="88" t="s">
        <v>2133</v>
      </c>
      <c r="AH652" s="84" t="b">
        <v>0</v>
      </c>
      <c r="AI652" s="84">
        <v>0</v>
      </c>
      <c r="AJ652" s="88" t="s">
        <v>2133</v>
      </c>
      <c r="AK652" s="84" t="s">
        <v>2348</v>
      </c>
      <c r="AL652" s="84" t="b">
        <v>1</v>
      </c>
      <c r="AM652" s="88" t="s">
        <v>13763</v>
      </c>
      <c r="AN652" s="84">
        <v>0</v>
      </c>
      <c r="AO652" s="84">
        <v>0</v>
      </c>
      <c r="AP652" s="84"/>
      <c r="AQ652" s="84"/>
      <c r="AR652" s="84"/>
      <c r="AS652" s="84"/>
      <c r="AT652" s="84"/>
      <c r="AU652" s="84"/>
      <c r="AV652" s="84"/>
      <c r="AW652" s="84"/>
    </row>
    <row r="653" spans="1:49" x14ac:dyDescent="0.25">
      <c r="A653" s="69" t="s">
        <v>6888</v>
      </c>
      <c r="B653" s="69" t="s">
        <v>8700</v>
      </c>
      <c r="C653" s="70"/>
      <c r="D653" s="71"/>
      <c r="E653" s="72"/>
      <c r="F653" s="73"/>
      <c r="G653" s="70"/>
      <c r="H653" s="74"/>
      <c r="I653" s="75"/>
      <c r="J653" s="75"/>
      <c r="K653" s="36"/>
      <c r="L653" s="82"/>
      <c r="M653" s="82"/>
      <c r="N653" s="77"/>
      <c r="O653" s="84" t="s">
        <v>825</v>
      </c>
      <c r="P653" s="86">
        <v>42758.437939814816</v>
      </c>
      <c r="Q653" s="84" t="s">
        <v>9176</v>
      </c>
      <c r="R653" s="84"/>
      <c r="S653" s="84"/>
      <c r="T653" s="84" t="s">
        <v>10936</v>
      </c>
      <c r="U653" s="86">
        <v>42758.437939814816</v>
      </c>
      <c r="V653" s="87" t="s">
        <v>11675</v>
      </c>
      <c r="W653" s="84"/>
      <c r="X653" s="84"/>
      <c r="Y653" s="88" t="s">
        <v>13764</v>
      </c>
      <c r="Z653" s="88" t="s">
        <v>15700</v>
      </c>
      <c r="AA653" s="84" t="b">
        <v>0</v>
      </c>
      <c r="AB653" s="84">
        <v>3</v>
      </c>
      <c r="AC653" s="88" t="s">
        <v>15789</v>
      </c>
      <c r="AD653" s="84" t="b">
        <v>0</v>
      </c>
      <c r="AE653" s="84" t="s">
        <v>2140</v>
      </c>
      <c r="AF653" s="84"/>
      <c r="AG653" s="88" t="s">
        <v>2133</v>
      </c>
      <c r="AH653" s="84" t="b">
        <v>0</v>
      </c>
      <c r="AI653" s="84">
        <v>0</v>
      </c>
      <c r="AJ653" s="88" t="s">
        <v>2133</v>
      </c>
      <c r="AK653" s="84" t="s">
        <v>2342</v>
      </c>
      <c r="AL653" s="84" t="b">
        <v>0</v>
      </c>
      <c r="AM653" s="88" t="s">
        <v>15700</v>
      </c>
      <c r="AN653" s="84">
        <v>0</v>
      </c>
      <c r="AO653" s="84">
        <v>0</v>
      </c>
      <c r="AP653" s="84"/>
      <c r="AQ653" s="84"/>
      <c r="AR653" s="84"/>
      <c r="AS653" s="84"/>
      <c r="AT653" s="84"/>
      <c r="AU653" s="84"/>
      <c r="AV653" s="84"/>
      <c r="AW653" s="84"/>
    </row>
    <row r="654" spans="1:49" x14ac:dyDescent="0.25">
      <c r="A654" s="69" t="s">
        <v>6888</v>
      </c>
      <c r="B654" s="69" t="s">
        <v>8701</v>
      </c>
      <c r="C654" s="70"/>
      <c r="D654" s="71"/>
      <c r="E654" s="72"/>
      <c r="F654" s="73"/>
      <c r="G654" s="70"/>
      <c r="H654" s="74"/>
      <c r="I654" s="75"/>
      <c r="J654" s="75"/>
      <c r="K654" s="36"/>
      <c r="L654" s="82"/>
      <c r="M654" s="82"/>
      <c r="N654" s="77"/>
      <c r="O654" s="84" t="s">
        <v>826</v>
      </c>
      <c r="P654" s="86">
        <v>42758.437939814816</v>
      </c>
      <c r="Q654" s="84" t="s">
        <v>9176</v>
      </c>
      <c r="R654" s="84"/>
      <c r="S654" s="84"/>
      <c r="T654" s="84" t="s">
        <v>10936</v>
      </c>
      <c r="U654" s="86">
        <v>42758.437939814816</v>
      </c>
      <c r="V654" s="87" t="s">
        <v>11675</v>
      </c>
      <c r="W654" s="84"/>
      <c r="X654" s="84"/>
      <c r="Y654" s="88" t="s">
        <v>13764</v>
      </c>
      <c r="Z654" s="88" t="s">
        <v>15700</v>
      </c>
      <c r="AA654" s="84" t="b">
        <v>0</v>
      </c>
      <c r="AB654" s="84">
        <v>3</v>
      </c>
      <c r="AC654" s="88" t="s">
        <v>15789</v>
      </c>
      <c r="AD654" s="84" t="b">
        <v>0</v>
      </c>
      <c r="AE654" s="84" t="s">
        <v>2140</v>
      </c>
      <c r="AF654" s="84"/>
      <c r="AG654" s="88" t="s">
        <v>2133</v>
      </c>
      <c r="AH654" s="84" t="b">
        <v>0</v>
      </c>
      <c r="AI654" s="84">
        <v>0</v>
      </c>
      <c r="AJ654" s="88" t="s">
        <v>2133</v>
      </c>
      <c r="AK654" s="84" t="s">
        <v>2342</v>
      </c>
      <c r="AL654" s="84" t="b">
        <v>0</v>
      </c>
      <c r="AM654" s="88" t="s">
        <v>15700</v>
      </c>
      <c r="AN654" s="84">
        <v>0</v>
      </c>
      <c r="AO654" s="84">
        <v>0</v>
      </c>
      <c r="AP654" s="84"/>
      <c r="AQ654" s="84"/>
      <c r="AR654" s="84"/>
      <c r="AS654" s="84"/>
      <c r="AT654" s="84"/>
      <c r="AU654" s="84"/>
      <c r="AV654" s="84"/>
      <c r="AW654" s="84"/>
    </row>
    <row r="655" spans="1:49" x14ac:dyDescent="0.25">
      <c r="A655" s="69" t="s">
        <v>6889</v>
      </c>
      <c r="B655" s="69" t="s">
        <v>8702</v>
      </c>
      <c r="C655" s="70"/>
      <c r="D655" s="71"/>
      <c r="E655" s="72"/>
      <c r="F655" s="73"/>
      <c r="G655" s="70"/>
      <c r="H655" s="74"/>
      <c r="I655" s="75"/>
      <c r="J655" s="75"/>
      <c r="K655" s="36"/>
      <c r="L655" s="82"/>
      <c r="M655" s="82"/>
      <c r="N655" s="77"/>
      <c r="O655" s="84" t="s">
        <v>825</v>
      </c>
      <c r="P655" s="86">
        <v>42758.438298611109</v>
      </c>
      <c r="Q655" s="84" t="s">
        <v>9177</v>
      </c>
      <c r="R655" s="84"/>
      <c r="S655" s="84"/>
      <c r="T655" s="84" t="s">
        <v>10937</v>
      </c>
      <c r="U655" s="86">
        <v>42758.438298611109</v>
      </c>
      <c r="V655" s="87" t="s">
        <v>11676</v>
      </c>
      <c r="W655" s="84"/>
      <c r="X655" s="84"/>
      <c r="Y655" s="88" t="s">
        <v>13765</v>
      </c>
      <c r="Z655" s="84"/>
      <c r="AA655" s="84" t="b">
        <v>0</v>
      </c>
      <c r="AB655" s="84">
        <v>0</v>
      </c>
      <c r="AC655" s="88" t="s">
        <v>2133</v>
      </c>
      <c r="AD655" s="84" t="b">
        <v>0</v>
      </c>
      <c r="AE655" s="84" t="s">
        <v>2140</v>
      </c>
      <c r="AF655" s="84"/>
      <c r="AG655" s="88" t="s">
        <v>2133</v>
      </c>
      <c r="AH655" s="84" t="b">
        <v>0</v>
      </c>
      <c r="AI655" s="84">
        <v>3</v>
      </c>
      <c r="AJ655" s="88" t="s">
        <v>16074</v>
      </c>
      <c r="AK655" s="84" t="s">
        <v>2340</v>
      </c>
      <c r="AL655" s="84" t="b">
        <v>0</v>
      </c>
      <c r="AM655" s="88" t="s">
        <v>16074</v>
      </c>
      <c r="AN655" s="84">
        <v>0</v>
      </c>
      <c r="AO655" s="84">
        <v>0</v>
      </c>
      <c r="AP655" s="84"/>
      <c r="AQ655" s="84"/>
      <c r="AR655" s="84"/>
      <c r="AS655" s="84"/>
      <c r="AT655" s="84"/>
      <c r="AU655" s="84"/>
      <c r="AV655" s="84"/>
      <c r="AW655" s="84"/>
    </row>
    <row r="656" spans="1:49" x14ac:dyDescent="0.25">
      <c r="A656" s="69" t="s">
        <v>6890</v>
      </c>
      <c r="B656" s="69" t="s">
        <v>8703</v>
      </c>
      <c r="C656" s="70"/>
      <c r="D656" s="71"/>
      <c r="E656" s="72"/>
      <c r="F656" s="73"/>
      <c r="G656" s="70"/>
      <c r="H656" s="74"/>
      <c r="I656" s="75"/>
      <c r="J656" s="75"/>
      <c r="K656" s="36"/>
      <c r="L656" s="82"/>
      <c r="M656" s="82"/>
      <c r="N656" s="77"/>
      <c r="O656" s="84" t="s">
        <v>826</v>
      </c>
      <c r="P656" s="86">
        <v>42758.433761574073</v>
      </c>
      <c r="Q656" s="84" t="s">
        <v>9178</v>
      </c>
      <c r="R656" s="87" t="s">
        <v>10379</v>
      </c>
      <c r="S656" s="84" t="s">
        <v>10823</v>
      </c>
      <c r="T656" s="84" t="s">
        <v>10938</v>
      </c>
      <c r="U656" s="86">
        <v>42758.433761574073</v>
      </c>
      <c r="V656" s="87" t="s">
        <v>11677</v>
      </c>
      <c r="W656" s="84"/>
      <c r="X656" s="84"/>
      <c r="Y656" s="88" t="s">
        <v>13766</v>
      </c>
      <c r="Z656" s="84"/>
      <c r="AA656" s="84" t="b">
        <v>0</v>
      </c>
      <c r="AB656" s="84">
        <v>0</v>
      </c>
      <c r="AC656" s="88" t="s">
        <v>15790</v>
      </c>
      <c r="AD656" s="84" t="b">
        <v>0</v>
      </c>
      <c r="AE656" s="84" t="s">
        <v>2140</v>
      </c>
      <c r="AF656" s="84"/>
      <c r="AG656" s="88" t="s">
        <v>2133</v>
      </c>
      <c r="AH656" s="84" t="b">
        <v>0</v>
      </c>
      <c r="AI656" s="84">
        <v>0</v>
      </c>
      <c r="AJ656" s="88" t="s">
        <v>2133</v>
      </c>
      <c r="AK656" s="84" t="s">
        <v>2340</v>
      </c>
      <c r="AL656" s="84" t="b">
        <v>0</v>
      </c>
      <c r="AM656" s="88" t="s">
        <v>13766</v>
      </c>
      <c r="AN656" s="84">
        <v>0</v>
      </c>
      <c r="AO656" s="84">
        <v>0</v>
      </c>
      <c r="AP656" s="84"/>
      <c r="AQ656" s="84"/>
      <c r="AR656" s="84"/>
      <c r="AS656" s="84"/>
      <c r="AT656" s="84"/>
      <c r="AU656" s="84"/>
      <c r="AV656" s="84"/>
      <c r="AW656" s="84"/>
    </row>
    <row r="657" spans="1:49" x14ac:dyDescent="0.25">
      <c r="A657" s="69" t="s">
        <v>6890</v>
      </c>
      <c r="B657" s="69" t="s">
        <v>8703</v>
      </c>
      <c r="C657" s="70"/>
      <c r="D657" s="71"/>
      <c r="E657" s="72"/>
      <c r="F657" s="73"/>
      <c r="G657" s="70"/>
      <c r="H657" s="74"/>
      <c r="I657" s="75"/>
      <c r="J657" s="75"/>
      <c r="K657" s="36"/>
      <c r="L657" s="82"/>
      <c r="M657" s="82"/>
      <c r="N657" s="77"/>
      <c r="O657" s="84" t="s">
        <v>826</v>
      </c>
      <c r="P657" s="86">
        <v>42758.438796296294</v>
      </c>
      <c r="Q657" s="84" t="s">
        <v>9179</v>
      </c>
      <c r="R657" s="84"/>
      <c r="S657" s="84"/>
      <c r="T657" s="84" t="s">
        <v>10939</v>
      </c>
      <c r="U657" s="86">
        <v>42758.438796296294</v>
      </c>
      <c r="V657" s="87" t="s">
        <v>11678</v>
      </c>
      <c r="W657" s="84"/>
      <c r="X657" s="84"/>
      <c r="Y657" s="88" t="s">
        <v>13767</v>
      </c>
      <c r="Z657" s="88" t="s">
        <v>13766</v>
      </c>
      <c r="AA657" s="84" t="b">
        <v>0</v>
      </c>
      <c r="AB657" s="84">
        <v>0</v>
      </c>
      <c r="AC657" s="88" t="s">
        <v>15791</v>
      </c>
      <c r="AD657" s="84" t="b">
        <v>0</v>
      </c>
      <c r="AE657" s="84" t="s">
        <v>2140</v>
      </c>
      <c r="AF657" s="84"/>
      <c r="AG657" s="88" t="s">
        <v>2133</v>
      </c>
      <c r="AH657" s="84" t="b">
        <v>0</v>
      </c>
      <c r="AI657" s="84">
        <v>0</v>
      </c>
      <c r="AJ657" s="88" t="s">
        <v>2133</v>
      </c>
      <c r="AK657" s="84" t="s">
        <v>2340</v>
      </c>
      <c r="AL657" s="84" t="b">
        <v>0</v>
      </c>
      <c r="AM657" s="88" t="s">
        <v>13766</v>
      </c>
      <c r="AN657" s="84">
        <v>0</v>
      </c>
      <c r="AO657" s="84">
        <v>0</v>
      </c>
      <c r="AP657" s="84"/>
      <c r="AQ657" s="84"/>
      <c r="AR657" s="84"/>
      <c r="AS657" s="84"/>
      <c r="AT657" s="84"/>
      <c r="AU657" s="84"/>
      <c r="AV657" s="84"/>
      <c r="AW657" s="84"/>
    </row>
    <row r="658" spans="1:49" x14ac:dyDescent="0.25">
      <c r="A658" s="69" t="s">
        <v>6891</v>
      </c>
      <c r="B658" s="69" t="s">
        <v>8689</v>
      </c>
      <c r="C658" s="70"/>
      <c r="D658" s="71"/>
      <c r="E658" s="72"/>
      <c r="F658" s="73"/>
      <c r="G658" s="70"/>
      <c r="H658" s="74"/>
      <c r="I658" s="75"/>
      <c r="J658" s="75"/>
      <c r="K658" s="36"/>
      <c r="L658" s="82"/>
      <c r="M658" s="82"/>
      <c r="N658" s="77"/>
      <c r="O658" s="84" t="s">
        <v>825</v>
      </c>
      <c r="P658" s="86">
        <v>42758.43953703704</v>
      </c>
      <c r="Q658" s="84" t="s">
        <v>9156</v>
      </c>
      <c r="R658" s="84"/>
      <c r="S658" s="84"/>
      <c r="T658" s="84" t="s">
        <v>10925</v>
      </c>
      <c r="U658" s="86">
        <v>42758.43953703704</v>
      </c>
      <c r="V658" s="87" t="s">
        <v>11679</v>
      </c>
      <c r="W658" s="84"/>
      <c r="X658" s="84"/>
      <c r="Y658" s="88" t="s">
        <v>13768</v>
      </c>
      <c r="Z658" s="84"/>
      <c r="AA658" s="84" t="b">
        <v>0</v>
      </c>
      <c r="AB658" s="84">
        <v>0</v>
      </c>
      <c r="AC658" s="88" t="s">
        <v>2133</v>
      </c>
      <c r="AD658" s="84" t="b">
        <v>0</v>
      </c>
      <c r="AE658" s="84" t="s">
        <v>2140</v>
      </c>
      <c r="AF658" s="84"/>
      <c r="AG658" s="88" t="s">
        <v>2133</v>
      </c>
      <c r="AH658" s="84" t="b">
        <v>0</v>
      </c>
      <c r="AI658" s="84">
        <v>20</v>
      </c>
      <c r="AJ658" s="88" t="s">
        <v>16066</v>
      </c>
      <c r="AK658" s="84" t="s">
        <v>2342</v>
      </c>
      <c r="AL658" s="84" t="b">
        <v>0</v>
      </c>
      <c r="AM658" s="88" t="s">
        <v>16066</v>
      </c>
      <c r="AN658" s="84">
        <v>0</v>
      </c>
      <c r="AO658" s="84">
        <v>0</v>
      </c>
      <c r="AP658" s="84"/>
      <c r="AQ658" s="84"/>
      <c r="AR658" s="84"/>
      <c r="AS658" s="84"/>
      <c r="AT658" s="84"/>
      <c r="AU658" s="84"/>
      <c r="AV658" s="84"/>
      <c r="AW658" s="84"/>
    </row>
    <row r="659" spans="1:49" x14ac:dyDescent="0.25">
      <c r="A659" s="69" t="s">
        <v>6892</v>
      </c>
      <c r="B659" s="69" t="s">
        <v>6892</v>
      </c>
      <c r="C659" s="70"/>
      <c r="D659" s="71"/>
      <c r="E659" s="72"/>
      <c r="F659" s="73"/>
      <c r="G659" s="70"/>
      <c r="H659" s="74"/>
      <c r="I659" s="75"/>
      <c r="J659" s="75"/>
      <c r="K659" s="36"/>
      <c r="L659" s="82"/>
      <c r="M659" s="82"/>
      <c r="N659" s="77"/>
      <c r="O659" s="84" t="s">
        <v>179</v>
      </c>
      <c r="P659" s="86">
        <v>42758.439988425926</v>
      </c>
      <c r="Q659" s="84" t="s">
        <v>9180</v>
      </c>
      <c r="R659" s="87" t="s">
        <v>10380</v>
      </c>
      <c r="S659" s="84" t="s">
        <v>10824</v>
      </c>
      <c r="T659" s="84" t="s">
        <v>10940</v>
      </c>
      <c r="U659" s="86">
        <v>42758.439988425926</v>
      </c>
      <c r="V659" s="87" t="s">
        <v>11680</v>
      </c>
      <c r="W659" s="84"/>
      <c r="X659" s="84"/>
      <c r="Y659" s="88" t="s">
        <v>13769</v>
      </c>
      <c r="Z659" s="84"/>
      <c r="AA659" s="84" t="b">
        <v>0</v>
      </c>
      <c r="AB659" s="84">
        <v>0</v>
      </c>
      <c r="AC659" s="88" t="s">
        <v>2133</v>
      </c>
      <c r="AD659" s="84" t="b">
        <v>0</v>
      </c>
      <c r="AE659" s="84" t="s">
        <v>2140</v>
      </c>
      <c r="AF659" s="84"/>
      <c r="AG659" s="88" t="s">
        <v>2133</v>
      </c>
      <c r="AH659" s="84" t="b">
        <v>0</v>
      </c>
      <c r="AI659" s="84">
        <v>0</v>
      </c>
      <c r="AJ659" s="88" t="s">
        <v>2133</v>
      </c>
      <c r="AK659" s="84" t="s">
        <v>2348</v>
      </c>
      <c r="AL659" s="84" t="b">
        <v>0</v>
      </c>
      <c r="AM659" s="88" t="s">
        <v>13769</v>
      </c>
      <c r="AN659" s="84">
        <v>0</v>
      </c>
      <c r="AO659" s="84">
        <v>0</v>
      </c>
      <c r="AP659" s="84"/>
      <c r="AQ659" s="84"/>
      <c r="AR659" s="84"/>
      <c r="AS659" s="84"/>
      <c r="AT659" s="84"/>
      <c r="AU659" s="84"/>
      <c r="AV659" s="84"/>
      <c r="AW659" s="84"/>
    </row>
    <row r="660" spans="1:49" x14ac:dyDescent="0.25">
      <c r="A660" s="69" t="s">
        <v>6893</v>
      </c>
      <c r="B660" s="69" t="s">
        <v>6893</v>
      </c>
      <c r="C660" s="70"/>
      <c r="D660" s="71"/>
      <c r="E660" s="72"/>
      <c r="F660" s="73"/>
      <c r="G660" s="70"/>
      <c r="H660" s="74"/>
      <c r="I660" s="75"/>
      <c r="J660" s="75"/>
      <c r="K660" s="36"/>
      <c r="L660" s="82"/>
      <c r="M660" s="82"/>
      <c r="N660" s="77"/>
      <c r="O660" s="84" t="s">
        <v>179</v>
      </c>
      <c r="P660" s="86">
        <v>42758.440428240741</v>
      </c>
      <c r="Q660" s="84" t="s">
        <v>9181</v>
      </c>
      <c r="R660" s="87" t="s">
        <v>10381</v>
      </c>
      <c r="S660" s="84" t="s">
        <v>1227</v>
      </c>
      <c r="T660" s="84" t="s">
        <v>10941</v>
      </c>
      <c r="U660" s="86">
        <v>42758.440428240741</v>
      </c>
      <c r="V660" s="87" t="s">
        <v>11681</v>
      </c>
      <c r="W660" s="84"/>
      <c r="X660" s="84"/>
      <c r="Y660" s="88" t="s">
        <v>13770</v>
      </c>
      <c r="Z660" s="84"/>
      <c r="AA660" s="84" t="b">
        <v>0</v>
      </c>
      <c r="AB660" s="84">
        <v>1</v>
      </c>
      <c r="AC660" s="88" t="s">
        <v>2133</v>
      </c>
      <c r="AD660" s="84" t="b">
        <v>0</v>
      </c>
      <c r="AE660" s="84" t="s">
        <v>2140</v>
      </c>
      <c r="AF660" s="84"/>
      <c r="AG660" s="88" t="s">
        <v>2133</v>
      </c>
      <c r="AH660" s="84" t="b">
        <v>0</v>
      </c>
      <c r="AI660" s="84">
        <v>0</v>
      </c>
      <c r="AJ660" s="88" t="s">
        <v>2133</v>
      </c>
      <c r="AK660" s="84" t="s">
        <v>2340</v>
      </c>
      <c r="AL660" s="84" t="b">
        <v>1</v>
      </c>
      <c r="AM660" s="88" t="s">
        <v>13770</v>
      </c>
      <c r="AN660" s="84">
        <v>0</v>
      </c>
      <c r="AO660" s="84">
        <v>0</v>
      </c>
      <c r="AP660" s="84"/>
      <c r="AQ660" s="84"/>
      <c r="AR660" s="84"/>
      <c r="AS660" s="84"/>
      <c r="AT660" s="84"/>
      <c r="AU660" s="84"/>
      <c r="AV660" s="84"/>
      <c r="AW660" s="84"/>
    </row>
    <row r="661" spans="1:49" x14ac:dyDescent="0.25">
      <c r="A661" s="69" t="s">
        <v>6894</v>
      </c>
      <c r="B661" s="69" t="s">
        <v>8704</v>
      </c>
      <c r="C661" s="70"/>
      <c r="D661" s="71"/>
      <c r="E661" s="72"/>
      <c r="F661" s="73"/>
      <c r="G661" s="70"/>
      <c r="H661" s="74"/>
      <c r="I661" s="75"/>
      <c r="J661" s="75"/>
      <c r="K661" s="36"/>
      <c r="L661" s="82"/>
      <c r="M661" s="82"/>
      <c r="N661" s="77"/>
      <c r="O661" s="84" t="s">
        <v>825</v>
      </c>
      <c r="P661" s="86">
        <v>42758.441261574073</v>
      </c>
      <c r="Q661" s="84" t="s">
        <v>9182</v>
      </c>
      <c r="R661" s="87" t="s">
        <v>10382</v>
      </c>
      <c r="S661" s="84" t="s">
        <v>1227</v>
      </c>
      <c r="T661" s="84" t="s">
        <v>10916</v>
      </c>
      <c r="U661" s="86">
        <v>42758.441261574073</v>
      </c>
      <c r="V661" s="87" t="s">
        <v>11682</v>
      </c>
      <c r="W661" s="84"/>
      <c r="X661" s="84"/>
      <c r="Y661" s="88" t="s">
        <v>13771</v>
      </c>
      <c r="Z661" s="84"/>
      <c r="AA661" s="84" t="b">
        <v>0</v>
      </c>
      <c r="AB661" s="84">
        <v>0</v>
      </c>
      <c r="AC661" s="88" t="s">
        <v>2133</v>
      </c>
      <c r="AD661" s="84" t="b">
        <v>1</v>
      </c>
      <c r="AE661" s="84" t="s">
        <v>2141</v>
      </c>
      <c r="AF661" s="84"/>
      <c r="AG661" s="88" t="s">
        <v>15917</v>
      </c>
      <c r="AH661" s="84" t="b">
        <v>0</v>
      </c>
      <c r="AI661" s="84">
        <v>1</v>
      </c>
      <c r="AJ661" s="88" t="s">
        <v>16075</v>
      </c>
      <c r="AK661" s="84" t="s">
        <v>2342</v>
      </c>
      <c r="AL661" s="84" t="b">
        <v>0</v>
      </c>
      <c r="AM661" s="88" t="s">
        <v>16075</v>
      </c>
      <c r="AN661" s="84">
        <v>0</v>
      </c>
      <c r="AO661" s="84">
        <v>0</v>
      </c>
      <c r="AP661" s="84"/>
      <c r="AQ661" s="84"/>
      <c r="AR661" s="84"/>
      <c r="AS661" s="84"/>
      <c r="AT661" s="84"/>
      <c r="AU661" s="84"/>
      <c r="AV661" s="84"/>
      <c r="AW661" s="84"/>
    </row>
    <row r="662" spans="1:49" x14ac:dyDescent="0.25">
      <c r="A662" s="69" t="s">
        <v>6895</v>
      </c>
      <c r="B662" s="69" t="s">
        <v>6895</v>
      </c>
      <c r="C662" s="70"/>
      <c r="D662" s="71"/>
      <c r="E662" s="72"/>
      <c r="F662" s="73"/>
      <c r="G662" s="70"/>
      <c r="H662" s="74"/>
      <c r="I662" s="75"/>
      <c r="J662" s="75"/>
      <c r="K662" s="36"/>
      <c r="L662" s="82"/>
      <c r="M662" s="82"/>
      <c r="N662" s="77"/>
      <c r="O662" s="84" t="s">
        <v>179</v>
      </c>
      <c r="P662" s="86">
        <v>42758.441689814812</v>
      </c>
      <c r="Q662" s="84" t="s">
        <v>9183</v>
      </c>
      <c r="R662" s="84"/>
      <c r="S662" s="84"/>
      <c r="T662" s="84" t="s">
        <v>10916</v>
      </c>
      <c r="U662" s="86">
        <v>42758.441689814812</v>
      </c>
      <c r="V662" s="87" t="s">
        <v>11683</v>
      </c>
      <c r="W662" s="84"/>
      <c r="X662" s="84"/>
      <c r="Y662" s="88" t="s">
        <v>13772</v>
      </c>
      <c r="Z662" s="84"/>
      <c r="AA662" s="84" t="b">
        <v>0</v>
      </c>
      <c r="AB662" s="84">
        <v>0</v>
      </c>
      <c r="AC662" s="88" t="s">
        <v>2133</v>
      </c>
      <c r="AD662" s="84" t="b">
        <v>0</v>
      </c>
      <c r="AE662" s="84" t="s">
        <v>2140</v>
      </c>
      <c r="AF662" s="84"/>
      <c r="AG662" s="88" t="s">
        <v>2133</v>
      </c>
      <c r="AH662" s="84" t="b">
        <v>0</v>
      </c>
      <c r="AI662" s="84">
        <v>0</v>
      </c>
      <c r="AJ662" s="88" t="s">
        <v>2133</v>
      </c>
      <c r="AK662" s="84" t="s">
        <v>2343</v>
      </c>
      <c r="AL662" s="84" t="b">
        <v>0</v>
      </c>
      <c r="AM662" s="88" t="s">
        <v>13772</v>
      </c>
      <c r="AN662" s="84">
        <v>0</v>
      </c>
      <c r="AO662" s="84">
        <v>0</v>
      </c>
      <c r="AP662" s="84"/>
      <c r="AQ662" s="84"/>
      <c r="AR662" s="84"/>
      <c r="AS662" s="84"/>
      <c r="AT662" s="84"/>
      <c r="AU662" s="84"/>
      <c r="AV662" s="84"/>
      <c r="AW662" s="84"/>
    </row>
    <row r="663" spans="1:49" x14ac:dyDescent="0.25">
      <c r="A663" s="69" t="s">
        <v>6896</v>
      </c>
      <c r="B663" s="69" t="s">
        <v>8705</v>
      </c>
      <c r="C663" s="70"/>
      <c r="D663" s="71"/>
      <c r="E663" s="72"/>
      <c r="F663" s="73"/>
      <c r="G663" s="70"/>
      <c r="H663" s="74"/>
      <c r="I663" s="75"/>
      <c r="J663" s="75"/>
      <c r="K663" s="36"/>
      <c r="L663" s="82"/>
      <c r="M663" s="82"/>
      <c r="N663" s="77"/>
      <c r="O663" s="84" t="s">
        <v>825</v>
      </c>
      <c r="P663" s="86">
        <v>42758.441747685189</v>
      </c>
      <c r="Q663" s="84" t="s">
        <v>9184</v>
      </c>
      <c r="R663" s="84"/>
      <c r="S663" s="84"/>
      <c r="T663" s="84" t="s">
        <v>10916</v>
      </c>
      <c r="U663" s="86">
        <v>42758.441747685189</v>
      </c>
      <c r="V663" s="87" t="s">
        <v>11684</v>
      </c>
      <c r="W663" s="84"/>
      <c r="X663" s="84"/>
      <c r="Y663" s="88" t="s">
        <v>13773</v>
      </c>
      <c r="Z663" s="84"/>
      <c r="AA663" s="84" t="b">
        <v>0</v>
      </c>
      <c r="AB663" s="84">
        <v>0</v>
      </c>
      <c r="AC663" s="88" t="s">
        <v>2133</v>
      </c>
      <c r="AD663" s="84" t="b">
        <v>0</v>
      </c>
      <c r="AE663" s="84" t="s">
        <v>2144</v>
      </c>
      <c r="AF663" s="84"/>
      <c r="AG663" s="88" t="s">
        <v>2133</v>
      </c>
      <c r="AH663" s="84" t="b">
        <v>0</v>
      </c>
      <c r="AI663" s="84">
        <v>15</v>
      </c>
      <c r="AJ663" s="88" t="s">
        <v>16076</v>
      </c>
      <c r="AK663" s="84" t="s">
        <v>2343</v>
      </c>
      <c r="AL663" s="84" t="b">
        <v>0</v>
      </c>
      <c r="AM663" s="88" t="s">
        <v>16076</v>
      </c>
      <c r="AN663" s="84">
        <v>0</v>
      </c>
      <c r="AO663" s="84">
        <v>0</v>
      </c>
      <c r="AP663" s="84"/>
      <c r="AQ663" s="84"/>
      <c r="AR663" s="84"/>
      <c r="AS663" s="84"/>
      <c r="AT663" s="84"/>
      <c r="AU663" s="84"/>
      <c r="AV663" s="84"/>
      <c r="AW663" s="84"/>
    </row>
    <row r="664" spans="1:49" x14ac:dyDescent="0.25">
      <c r="A664" s="69" t="s">
        <v>6897</v>
      </c>
      <c r="B664" s="69" t="s">
        <v>8706</v>
      </c>
      <c r="C664" s="70"/>
      <c r="D664" s="71"/>
      <c r="E664" s="72"/>
      <c r="F664" s="73"/>
      <c r="G664" s="70"/>
      <c r="H664" s="74"/>
      <c r="I664" s="75"/>
      <c r="J664" s="75"/>
      <c r="K664" s="36"/>
      <c r="L664" s="82"/>
      <c r="M664" s="82"/>
      <c r="N664" s="77"/>
      <c r="O664" s="84" t="s">
        <v>826</v>
      </c>
      <c r="P664" s="86">
        <v>42758.445127314815</v>
      </c>
      <c r="Q664" s="84" t="s">
        <v>9185</v>
      </c>
      <c r="R664" s="84"/>
      <c r="S664" s="84"/>
      <c r="T664" s="84" t="s">
        <v>10916</v>
      </c>
      <c r="U664" s="86">
        <v>42758.445127314815</v>
      </c>
      <c r="V664" s="87" t="s">
        <v>11685</v>
      </c>
      <c r="W664" s="84"/>
      <c r="X664" s="84"/>
      <c r="Y664" s="88" t="s">
        <v>13774</v>
      </c>
      <c r="Z664" s="88" t="s">
        <v>15701</v>
      </c>
      <c r="AA664" s="84" t="b">
        <v>0</v>
      </c>
      <c r="AB664" s="84">
        <v>0</v>
      </c>
      <c r="AC664" s="88" t="s">
        <v>15792</v>
      </c>
      <c r="AD664" s="84" t="b">
        <v>0</v>
      </c>
      <c r="AE664" s="84" t="s">
        <v>2140</v>
      </c>
      <c r="AF664" s="84"/>
      <c r="AG664" s="88" t="s">
        <v>2133</v>
      </c>
      <c r="AH664" s="84" t="b">
        <v>0</v>
      </c>
      <c r="AI664" s="84">
        <v>0</v>
      </c>
      <c r="AJ664" s="88" t="s">
        <v>2133</v>
      </c>
      <c r="AK664" s="84" t="s">
        <v>2340</v>
      </c>
      <c r="AL664" s="84" t="b">
        <v>0</v>
      </c>
      <c r="AM664" s="88" t="s">
        <v>15701</v>
      </c>
      <c r="AN664" s="84">
        <v>0</v>
      </c>
      <c r="AO664" s="84">
        <v>0</v>
      </c>
      <c r="AP664" s="84"/>
      <c r="AQ664" s="84"/>
      <c r="AR664" s="84"/>
      <c r="AS664" s="84"/>
      <c r="AT664" s="84"/>
      <c r="AU664" s="84"/>
      <c r="AV664" s="84"/>
      <c r="AW664" s="84"/>
    </row>
    <row r="665" spans="1:49" x14ac:dyDescent="0.25">
      <c r="A665" s="69" t="s">
        <v>6898</v>
      </c>
      <c r="B665" s="69" t="s">
        <v>8707</v>
      </c>
      <c r="C665" s="70"/>
      <c r="D665" s="71"/>
      <c r="E665" s="72"/>
      <c r="F665" s="73"/>
      <c r="G665" s="70"/>
      <c r="H665" s="74"/>
      <c r="I665" s="75"/>
      <c r="J665" s="75"/>
      <c r="K665" s="36"/>
      <c r="L665" s="82"/>
      <c r="M665" s="82"/>
      <c r="N665" s="77"/>
      <c r="O665" s="84" t="s">
        <v>825</v>
      </c>
      <c r="P665" s="86">
        <v>42758.445254629631</v>
      </c>
      <c r="Q665" s="84" t="s">
        <v>9186</v>
      </c>
      <c r="R665" s="84"/>
      <c r="S665" s="84"/>
      <c r="T665" s="84" t="s">
        <v>10942</v>
      </c>
      <c r="U665" s="86">
        <v>42758.445254629631</v>
      </c>
      <c r="V665" s="87" t="s">
        <v>11686</v>
      </c>
      <c r="W665" s="84"/>
      <c r="X665" s="84"/>
      <c r="Y665" s="88" t="s">
        <v>13775</v>
      </c>
      <c r="Z665" s="84"/>
      <c r="AA665" s="84" t="b">
        <v>0</v>
      </c>
      <c r="AB665" s="84">
        <v>0</v>
      </c>
      <c r="AC665" s="88" t="s">
        <v>2133</v>
      </c>
      <c r="AD665" s="84" t="b">
        <v>0</v>
      </c>
      <c r="AE665" s="84" t="s">
        <v>2140</v>
      </c>
      <c r="AF665" s="84"/>
      <c r="AG665" s="88" t="s">
        <v>2133</v>
      </c>
      <c r="AH665" s="84" t="b">
        <v>0</v>
      </c>
      <c r="AI665" s="84">
        <v>816</v>
      </c>
      <c r="AJ665" s="88" t="s">
        <v>16077</v>
      </c>
      <c r="AK665" s="84" t="s">
        <v>2340</v>
      </c>
      <c r="AL665" s="84" t="b">
        <v>0</v>
      </c>
      <c r="AM665" s="88" t="s">
        <v>16077</v>
      </c>
      <c r="AN665" s="84">
        <v>0</v>
      </c>
      <c r="AO665" s="84">
        <v>0</v>
      </c>
      <c r="AP665" s="84"/>
      <c r="AQ665" s="84"/>
      <c r="AR665" s="84"/>
      <c r="AS665" s="84"/>
      <c r="AT665" s="84"/>
      <c r="AU665" s="84"/>
      <c r="AV665" s="84"/>
      <c r="AW665" s="84"/>
    </row>
    <row r="666" spans="1:49" x14ac:dyDescent="0.25">
      <c r="A666" s="69" t="s">
        <v>6899</v>
      </c>
      <c r="B666" s="69" t="s">
        <v>8708</v>
      </c>
      <c r="C666" s="70"/>
      <c r="D666" s="71"/>
      <c r="E666" s="72"/>
      <c r="F666" s="73"/>
      <c r="G666" s="70"/>
      <c r="H666" s="74"/>
      <c r="I666" s="75"/>
      <c r="J666" s="75"/>
      <c r="K666" s="36"/>
      <c r="L666" s="82"/>
      <c r="M666" s="82"/>
      <c r="N666" s="77"/>
      <c r="O666" s="84" t="s">
        <v>826</v>
      </c>
      <c r="P666" s="86">
        <v>42758.446157407408</v>
      </c>
      <c r="Q666" s="84" t="s">
        <v>9187</v>
      </c>
      <c r="R666" s="84"/>
      <c r="S666" s="84"/>
      <c r="T666" s="84" t="s">
        <v>10916</v>
      </c>
      <c r="U666" s="86">
        <v>42758.446157407408</v>
      </c>
      <c r="V666" s="87" t="s">
        <v>11687</v>
      </c>
      <c r="W666" s="84"/>
      <c r="X666" s="84"/>
      <c r="Y666" s="88" t="s">
        <v>13776</v>
      </c>
      <c r="Z666" s="88" t="s">
        <v>15702</v>
      </c>
      <c r="AA666" s="84" t="b">
        <v>0</v>
      </c>
      <c r="AB666" s="84">
        <v>0</v>
      </c>
      <c r="AC666" s="88" t="s">
        <v>15793</v>
      </c>
      <c r="AD666" s="84" t="b">
        <v>0</v>
      </c>
      <c r="AE666" s="84" t="s">
        <v>2140</v>
      </c>
      <c r="AF666" s="84"/>
      <c r="AG666" s="88" t="s">
        <v>2133</v>
      </c>
      <c r="AH666" s="84" t="b">
        <v>0</v>
      </c>
      <c r="AI666" s="84">
        <v>0</v>
      </c>
      <c r="AJ666" s="88" t="s">
        <v>2133</v>
      </c>
      <c r="AK666" s="84" t="s">
        <v>2340</v>
      </c>
      <c r="AL666" s="84" t="b">
        <v>0</v>
      </c>
      <c r="AM666" s="88" t="s">
        <v>15702</v>
      </c>
      <c r="AN666" s="84">
        <v>0</v>
      </c>
      <c r="AO666" s="84">
        <v>0</v>
      </c>
      <c r="AP666" s="84"/>
      <c r="AQ666" s="84"/>
      <c r="AR666" s="84"/>
      <c r="AS666" s="84"/>
      <c r="AT666" s="84"/>
      <c r="AU666" s="84"/>
      <c r="AV666" s="84"/>
      <c r="AW666" s="84"/>
    </row>
    <row r="667" spans="1:49" x14ac:dyDescent="0.25">
      <c r="A667" s="69" t="s">
        <v>6900</v>
      </c>
      <c r="B667" s="69" t="s">
        <v>6900</v>
      </c>
      <c r="C667" s="70"/>
      <c r="D667" s="71"/>
      <c r="E667" s="72"/>
      <c r="F667" s="73"/>
      <c r="G667" s="70"/>
      <c r="H667" s="74"/>
      <c r="I667" s="75"/>
      <c r="J667" s="75"/>
      <c r="K667" s="36"/>
      <c r="L667" s="82"/>
      <c r="M667" s="82"/>
      <c r="N667" s="77"/>
      <c r="O667" s="84" t="s">
        <v>179</v>
      </c>
      <c r="P667" s="86">
        <v>42758.447453703702</v>
      </c>
      <c r="Q667" s="84" t="s">
        <v>9188</v>
      </c>
      <c r="R667" s="84"/>
      <c r="S667" s="84"/>
      <c r="T667" s="84" t="s">
        <v>10916</v>
      </c>
      <c r="U667" s="86">
        <v>42758.447453703702</v>
      </c>
      <c r="V667" s="87" t="s">
        <v>11688</v>
      </c>
      <c r="W667" s="84"/>
      <c r="X667" s="84"/>
      <c r="Y667" s="88" t="s">
        <v>13777</v>
      </c>
      <c r="Z667" s="84"/>
      <c r="AA667" s="84" t="b">
        <v>0</v>
      </c>
      <c r="AB667" s="84">
        <v>0</v>
      </c>
      <c r="AC667" s="88" t="s">
        <v>2133</v>
      </c>
      <c r="AD667" s="84" t="b">
        <v>0</v>
      </c>
      <c r="AE667" s="84" t="s">
        <v>2140</v>
      </c>
      <c r="AF667" s="84"/>
      <c r="AG667" s="88" t="s">
        <v>2133</v>
      </c>
      <c r="AH667" s="84" t="b">
        <v>0</v>
      </c>
      <c r="AI667" s="84">
        <v>0</v>
      </c>
      <c r="AJ667" s="88" t="s">
        <v>2133</v>
      </c>
      <c r="AK667" s="84" t="s">
        <v>2342</v>
      </c>
      <c r="AL667" s="84" t="b">
        <v>0</v>
      </c>
      <c r="AM667" s="88" t="s">
        <v>13777</v>
      </c>
      <c r="AN667" s="84">
        <v>0</v>
      </c>
      <c r="AO667" s="84">
        <v>0</v>
      </c>
      <c r="AP667" s="84"/>
      <c r="AQ667" s="84"/>
      <c r="AR667" s="84"/>
      <c r="AS667" s="84"/>
      <c r="AT667" s="84"/>
      <c r="AU667" s="84"/>
      <c r="AV667" s="84"/>
      <c r="AW667" s="84"/>
    </row>
    <row r="668" spans="1:49" x14ac:dyDescent="0.25">
      <c r="A668" s="69" t="s">
        <v>6901</v>
      </c>
      <c r="B668" s="69" t="s">
        <v>8691</v>
      </c>
      <c r="C668" s="70"/>
      <c r="D668" s="71"/>
      <c r="E668" s="72"/>
      <c r="F668" s="73"/>
      <c r="G668" s="70"/>
      <c r="H668" s="74"/>
      <c r="I668" s="75"/>
      <c r="J668" s="75"/>
      <c r="K668" s="36"/>
      <c r="L668" s="82"/>
      <c r="M668" s="82"/>
      <c r="N668" s="77"/>
      <c r="O668" s="84" t="s">
        <v>825</v>
      </c>
      <c r="P668" s="86">
        <v>42758.447962962964</v>
      </c>
      <c r="Q668" s="84" t="s">
        <v>9159</v>
      </c>
      <c r="R668" s="84"/>
      <c r="S668" s="84"/>
      <c r="T668" s="84" t="s">
        <v>10927</v>
      </c>
      <c r="U668" s="86">
        <v>42758.447962962964</v>
      </c>
      <c r="V668" s="87" t="s">
        <v>11689</v>
      </c>
      <c r="W668" s="84"/>
      <c r="X668" s="84"/>
      <c r="Y668" s="88" t="s">
        <v>13778</v>
      </c>
      <c r="Z668" s="84"/>
      <c r="AA668" s="84" t="b">
        <v>0</v>
      </c>
      <c r="AB668" s="84">
        <v>0</v>
      </c>
      <c r="AC668" s="88" t="s">
        <v>2133</v>
      </c>
      <c r="AD668" s="84" t="b">
        <v>0</v>
      </c>
      <c r="AE668" s="84" t="s">
        <v>2146</v>
      </c>
      <c r="AF668" s="84"/>
      <c r="AG668" s="88" t="s">
        <v>2133</v>
      </c>
      <c r="AH668" s="84" t="b">
        <v>0</v>
      </c>
      <c r="AI668" s="84">
        <v>4</v>
      </c>
      <c r="AJ668" s="88" t="s">
        <v>15363</v>
      </c>
      <c r="AK668" s="84" t="s">
        <v>2340</v>
      </c>
      <c r="AL668" s="84" t="b">
        <v>0</v>
      </c>
      <c r="AM668" s="88" t="s">
        <v>15363</v>
      </c>
      <c r="AN668" s="84">
        <v>0</v>
      </c>
      <c r="AO668" s="84">
        <v>0</v>
      </c>
      <c r="AP668" s="84"/>
      <c r="AQ668" s="84"/>
      <c r="AR668" s="84"/>
      <c r="AS668" s="84"/>
      <c r="AT668" s="84"/>
      <c r="AU668" s="84"/>
      <c r="AV668" s="84"/>
      <c r="AW668" s="84"/>
    </row>
    <row r="669" spans="1:49" x14ac:dyDescent="0.25">
      <c r="A669" s="69" t="s">
        <v>6901</v>
      </c>
      <c r="B669" s="69" t="s">
        <v>8377</v>
      </c>
      <c r="C669" s="70"/>
      <c r="D669" s="71"/>
      <c r="E669" s="72"/>
      <c r="F669" s="73"/>
      <c r="G669" s="70"/>
      <c r="H669" s="74"/>
      <c r="I669" s="75"/>
      <c r="J669" s="75"/>
      <c r="K669" s="36"/>
      <c r="L669" s="82"/>
      <c r="M669" s="82"/>
      <c r="N669" s="77"/>
      <c r="O669" s="84" t="s">
        <v>825</v>
      </c>
      <c r="P669" s="86">
        <v>42758.447962962964</v>
      </c>
      <c r="Q669" s="84" t="s">
        <v>9159</v>
      </c>
      <c r="R669" s="84"/>
      <c r="S669" s="84"/>
      <c r="T669" s="84" t="s">
        <v>10927</v>
      </c>
      <c r="U669" s="86">
        <v>42758.447962962964</v>
      </c>
      <c r="V669" s="87" t="s">
        <v>11689</v>
      </c>
      <c r="W669" s="84"/>
      <c r="X669" s="84"/>
      <c r="Y669" s="88" t="s">
        <v>13778</v>
      </c>
      <c r="Z669" s="84"/>
      <c r="AA669" s="84" t="b">
        <v>0</v>
      </c>
      <c r="AB669" s="84">
        <v>0</v>
      </c>
      <c r="AC669" s="88" t="s">
        <v>2133</v>
      </c>
      <c r="AD669" s="84" t="b">
        <v>0</v>
      </c>
      <c r="AE669" s="84" t="s">
        <v>2146</v>
      </c>
      <c r="AF669" s="84"/>
      <c r="AG669" s="88" t="s">
        <v>2133</v>
      </c>
      <c r="AH669" s="84" t="b">
        <v>0</v>
      </c>
      <c r="AI669" s="84">
        <v>4</v>
      </c>
      <c r="AJ669" s="88" t="s">
        <v>15363</v>
      </c>
      <c r="AK669" s="84" t="s">
        <v>2340</v>
      </c>
      <c r="AL669" s="84" t="b">
        <v>0</v>
      </c>
      <c r="AM669" s="88" t="s">
        <v>15363</v>
      </c>
      <c r="AN669" s="84">
        <v>0</v>
      </c>
      <c r="AO669" s="84">
        <v>0</v>
      </c>
      <c r="AP669" s="84"/>
      <c r="AQ669" s="84"/>
      <c r="AR669" s="84"/>
      <c r="AS669" s="84"/>
      <c r="AT669" s="84"/>
      <c r="AU669" s="84"/>
      <c r="AV669" s="84"/>
      <c r="AW669" s="84"/>
    </row>
    <row r="670" spans="1:49" x14ac:dyDescent="0.25">
      <c r="A670" s="69" t="s">
        <v>6902</v>
      </c>
      <c r="B670" s="69" t="s">
        <v>8684</v>
      </c>
      <c r="C670" s="70"/>
      <c r="D670" s="71"/>
      <c r="E670" s="72"/>
      <c r="F670" s="73"/>
      <c r="G670" s="70"/>
      <c r="H670" s="74"/>
      <c r="I670" s="75"/>
      <c r="J670" s="75"/>
      <c r="K670" s="36"/>
      <c r="L670" s="82"/>
      <c r="M670" s="82"/>
      <c r="N670" s="77"/>
      <c r="O670" s="84" t="s">
        <v>825</v>
      </c>
      <c r="P670" s="86">
        <v>42758.448055555556</v>
      </c>
      <c r="Q670" s="84" t="s">
        <v>9151</v>
      </c>
      <c r="R670" s="84"/>
      <c r="S670" s="84"/>
      <c r="T670" s="84" t="s">
        <v>10923</v>
      </c>
      <c r="U670" s="86">
        <v>42758.448055555556</v>
      </c>
      <c r="V670" s="87" t="s">
        <v>11690</v>
      </c>
      <c r="W670" s="84"/>
      <c r="X670" s="84"/>
      <c r="Y670" s="88" t="s">
        <v>13779</v>
      </c>
      <c r="Z670" s="84"/>
      <c r="AA670" s="84" t="b">
        <v>0</v>
      </c>
      <c r="AB670" s="84">
        <v>0</v>
      </c>
      <c r="AC670" s="88" t="s">
        <v>2133</v>
      </c>
      <c r="AD670" s="84" t="b">
        <v>0</v>
      </c>
      <c r="AE670" s="84" t="s">
        <v>2140</v>
      </c>
      <c r="AF670" s="84"/>
      <c r="AG670" s="88" t="s">
        <v>2133</v>
      </c>
      <c r="AH670" s="84" t="b">
        <v>0</v>
      </c>
      <c r="AI670" s="84">
        <v>1647</v>
      </c>
      <c r="AJ670" s="88" t="s">
        <v>16065</v>
      </c>
      <c r="AK670" s="84" t="s">
        <v>2342</v>
      </c>
      <c r="AL670" s="84" t="b">
        <v>0</v>
      </c>
      <c r="AM670" s="88" t="s">
        <v>16065</v>
      </c>
      <c r="AN670" s="84">
        <v>0</v>
      </c>
      <c r="AO670" s="84">
        <v>0</v>
      </c>
      <c r="AP670" s="84"/>
      <c r="AQ670" s="84"/>
      <c r="AR670" s="84"/>
      <c r="AS670" s="84"/>
      <c r="AT670" s="84"/>
      <c r="AU670" s="84"/>
      <c r="AV670" s="84"/>
      <c r="AW670" s="84"/>
    </row>
    <row r="671" spans="1:49" x14ac:dyDescent="0.25">
      <c r="A671" s="69" t="s">
        <v>6902</v>
      </c>
      <c r="B671" s="69" t="s">
        <v>8685</v>
      </c>
      <c r="C671" s="70"/>
      <c r="D671" s="71"/>
      <c r="E671" s="72"/>
      <c r="F671" s="73"/>
      <c r="G671" s="70"/>
      <c r="H671" s="74"/>
      <c r="I671" s="75"/>
      <c r="J671" s="75"/>
      <c r="K671" s="36"/>
      <c r="L671" s="82"/>
      <c r="M671" s="82"/>
      <c r="N671" s="77"/>
      <c r="O671" s="84" t="s">
        <v>825</v>
      </c>
      <c r="P671" s="86">
        <v>42758.448055555556</v>
      </c>
      <c r="Q671" s="84" t="s">
        <v>9151</v>
      </c>
      <c r="R671" s="84"/>
      <c r="S671" s="84"/>
      <c r="T671" s="84" t="s">
        <v>10923</v>
      </c>
      <c r="U671" s="86">
        <v>42758.448055555556</v>
      </c>
      <c r="V671" s="87" t="s">
        <v>11690</v>
      </c>
      <c r="W671" s="84"/>
      <c r="X671" s="84"/>
      <c r="Y671" s="88" t="s">
        <v>13779</v>
      </c>
      <c r="Z671" s="84"/>
      <c r="AA671" s="84" t="b">
        <v>0</v>
      </c>
      <c r="AB671" s="84">
        <v>0</v>
      </c>
      <c r="AC671" s="88" t="s">
        <v>2133</v>
      </c>
      <c r="AD671" s="84" t="b">
        <v>0</v>
      </c>
      <c r="AE671" s="84" t="s">
        <v>2140</v>
      </c>
      <c r="AF671" s="84"/>
      <c r="AG671" s="88" t="s">
        <v>2133</v>
      </c>
      <c r="AH671" s="84" t="b">
        <v>0</v>
      </c>
      <c r="AI671" s="84">
        <v>1647</v>
      </c>
      <c r="AJ671" s="88" t="s">
        <v>16065</v>
      </c>
      <c r="AK671" s="84" t="s">
        <v>2342</v>
      </c>
      <c r="AL671" s="84" t="b">
        <v>0</v>
      </c>
      <c r="AM671" s="88" t="s">
        <v>16065</v>
      </c>
      <c r="AN671" s="84">
        <v>0</v>
      </c>
      <c r="AO671" s="84">
        <v>0</v>
      </c>
      <c r="AP671" s="84"/>
      <c r="AQ671" s="84"/>
      <c r="AR671" s="84"/>
      <c r="AS671" s="84"/>
      <c r="AT671" s="84"/>
      <c r="AU671" s="84"/>
      <c r="AV671" s="84"/>
      <c r="AW671" s="84"/>
    </row>
    <row r="672" spans="1:49" x14ac:dyDescent="0.25">
      <c r="A672" s="69" t="s">
        <v>6903</v>
      </c>
      <c r="B672" s="69" t="s">
        <v>8709</v>
      </c>
      <c r="C672" s="70"/>
      <c r="D672" s="71"/>
      <c r="E672" s="72"/>
      <c r="F672" s="73"/>
      <c r="G672" s="70"/>
      <c r="H672" s="74"/>
      <c r="I672" s="75"/>
      <c r="J672" s="75"/>
      <c r="K672" s="36"/>
      <c r="L672" s="82"/>
      <c r="M672" s="82"/>
      <c r="N672" s="77"/>
      <c r="O672" s="84" t="s">
        <v>825</v>
      </c>
      <c r="P672" s="86">
        <v>42758.448807870373</v>
      </c>
      <c r="Q672" s="84" t="s">
        <v>9189</v>
      </c>
      <c r="R672" s="84"/>
      <c r="S672" s="84"/>
      <c r="T672" s="84" t="s">
        <v>10943</v>
      </c>
      <c r="U672" s="86">
        <v>42758.448807870373</v>
      </c>
      <c r="V672" s="87" t="s">
        <v>11691</v>
      </c>
      <c r="W672" s="84"/>
      <c r="X672" s="84"/>
      <c r="Y672" s="88" t="s">
        <v>13780</v>
      </c>
      <c r="Z672" s="84"/>
      <c r="AA672" s="84" t="b">
        <v>0</v>
      </c>
      <c r="AB672" s="84">
        <v>0</v>
      </c>
      <c r="AC672" s="88" t="s">
        <v>2133</v>
      </c>
      <c r="AD672" s="84" t="b">
        <v>0</v>
      </c>
      <c r="AE672" s="84" t="s">
        <v>2140</v>
      </c>
      <c r="AF672" s="84"/>
      <c r="AG672" s="88" t="s">
        <v>2133</v>
      </c>
      <c r="AH672" s="84" t="b">
        <v>0</v>
      </c>
      <c r="AI672" s="84">
        <v>110</v>
      </c>
      <c r="AJ672" s="88" t="s">
        <v>16078</v>
      </c>
      <c r="AK672" s="84" t="s">
        <v>2340</v>
      </c>
      <c r="AL672" s="84" t="b">
        <v>0</v>
      </c>
      <c r="AM672" s="88" t="s">
        <v>16078</v>
      </c>
      <c r="AN672" s="84">
        <v>0</v>
      </c>
      <c r="AO672" s="84">
        <v>0</v>
      </c>
      <c r="AP672" s="84"/>
      <c r="AQ672" s="84"/>
      <c r="AR672" s="84"/>
      <c r="AS672" s="84"/>
      <c r="AT672" s="84"/>
      <c r="AU672" s="84"/>
      <c r="AV672" s="84"/>
      <c r="AW672" s="84"/>
    </row>
    <row r="673" spans="1:49" x14ac:dyDescent="0.25">
      <c r="A673" s="69" t="s">
        <v>6904</v>
      </c>
      <c r="B673" s="69" t="s">
        <v>774</v>
      </c>
      <c r="C673" s="70"/>
      <c r="D673" s="71"/>
      <c r="E673" s="72"/>
      <c r="F673" s="73"/>
      <c r="G673" s="70"/>
      <c r="H673" s="74"/>
      <c r="I673" s="75"/>
      <c r="J673" s="75"/>
      <c r="K673" s="36"/>
      <c r="L673" s="82"/>
      <c r="M673" s="82"/>
      <c r="N673" s="77"/>
      <c r="O673" s="84" t="s">
        <v>825</v>
      </c>
      <c r="P673" s="86">
        <v>42758.450949074075</v>
      </c>
      <c r="Q673" s="84" t="s">
        <v>9155</v>
      </c>
      <c r="R673" s="84"/>
      <c r="S673" s="84"/>
      <c r="T673" s="84" t="s">
        <v>10916</v>
      </c>
      <c r="U673" s="86">
        <v>42758.450949074075</v>
      </c>
      <c r="V673" s="87" t="s">
        <v>11692</v>
      </c>
      <c r="W673" s="84"/>
      <c r="X673" s="84"/>
      <c r="Y673" s="88" t="s">
        <v>13781</v>
      </c>
      <c r="Z673" s="84"/>
      <c r="AA673" s="84" t="b">
        <v>0</v>
      </c>
      <c r="AB673" s="84">
        <v>0</v>
      </c>
      <c r="AC673" s="88" t="s">
        <v>2133</v>
      </c>
      <c r="AD673" s="84" t="b">
        <v>1</v>
      </c>
      <c r="AE673" s="84" t="s">
        <v>2140</v>
      </c>
      <c r="AF673" s="84"/>
      <c r="AG673" s="88" t="s">
        <v>15914</v>
      </c>
      <c r="AH673" s="84" t="b">
        <v>0</v>
      </c>
      <c r="AI673" s="84">
        <v>3117</v>
      </c>
      <c r="AJ673" s="88" t="s">
        <v>15783</v>
      </c>
      <c r="AK673" s="84" t="s">
        <v>2340</v>
      </c>
      <c r="AL673" s="84" t="b">
        <v>0</v>
      </c>
      <c r="AM673" s="88" t="s">
        <v>15783</v>
      </c>
      <c r="AN673" s="84">
        <v>0</v>
      </c>
      <c r="AO673" s="84">
        <v>0</v>
      </c>
      <c r="AP673" s="84"/>
      <c r="AQ673" s="84"/>
      <c r="AR673" s="84"/>
      <c r="AS673" s="84"/>
      <c r="AT673" s="84"/>
      <c r="AU673" s="84"/>
      <c r="AV673" s="84"/>
      <c r="AW673" s="84"/>
    </row>
    <row r="674" spans="1:49" x14ac:dyDescent="0.25">
      <c r="A674" s="69" t="s">
        <v>6905</v>
      </c>
      <c r="B674" s="69" t="s">
        <v>8710</v>
      </c>
      <c r="C674" s="70"/>
      <c r="D674" s="71"/>
      <c r="E674" s="72"/>
      <c r="F674" s="73"/>
      <c r="G674" s="70"/>
      <c r="H674" s="74"/>
      <c r="I674" s="75"/>
      <c r="J674" s="75"/>
      <c r="K674" s="36"/>
      <c r="L674" s="82"/>
      <c r="M674" s="82"/>
      <c r="N674" s="77"/>
      <c r="O674" s="84" t="s">
        <v>826</v>
      </c>
      <c r="P674" s="86">
        <v>42758.453032407408</v>
      </c>
      <c r="Q674" s="84" t="s">
        <v>9190</v>
      </c>
      <c r="R674" s="84"/>
      <c r="S674" s="84"/>
      <c r="T674" s="84" t="s">
        <v>10919</v>
      </c>
      <c r="U674" s="86">
        <v>42758.453032407408</v>
      </c>
      <c r="V674" s="87" t="s">
        <v>11693</v>
      </c>
      <c r="W674" s="84"/>
      <c r="X674" s="84"/>
      <c r="Y674" s="88" t="s">
        <v>13782</v>
      </c>
      <c r="Z674" s="88" t="s">
        <v>15703</v>
      </c>
      <c r="AA674" s="84" t="b">
        <v>0</v>
      </c>
      <c r="AB674" s="84">
        <v>0</v>
      </c>
      <c r="AC674" s="88" t="s">
        <v>15794</v>
      </c>
      <c r="AD674" s="84" t="b">
        <v>0</v>
      </c>
      <c r="AE674" s="84" t="s">
        <v>2140</v>
      </c>
      <c r="AF674" s="84"/>
      <c r="AG674" s="88" t="s">
        <v>2133</v>
      </c>
      <c r="AH674" s="84" t="b">
        <v>0</v>
      </c>
      <c r="AI674" s="84">
        <v>0</v>
      </c>
      <c r="AJ674" s="88" t="s">
        <v>2133</v>
      </c>
      <c r="AK674" s="84" t="s">
        <v>2343</v>
      </c>
      <c r="AL674" s="84" t="b">
        <v>0</v>
      </c>
      <c r="AM674" s="88" t="s">
        <v>15703</v>
      </c>
      <c r="AN674" s="84">
        <v>0</v>
      </c>
      <c r="AO674" s="84">
        <v>0</v>
      </c>
      <c r="AP674" s="84"/>
      <c r="AQ674" s="84"/>
      <c r="AR674" s="84"/>
      <c r="AS674" s="84"/>
      <c r="AT674" s="84"/>
      <c r="AU674" s="84"/>
      <c r="AV674" s="84"/>
      <c r="AW674" s="84"/>
    </row>
    <row r="675" spans="1:49" x14ac:dyDescent="0.25">
      <c r="A675" s="69" t="s">
        <v>6906</v>
      </c>
      <c r="B675" s="69" t="s">
        <v>601</v>
      </c>
      <c r="C675" s="70"/>
      <c r="D675" s="71"/>
      <c r="E675" s="72"/>
      <c r="F675" s="73"/>
      <c r="G675" s="70"/>
      <c r="H675" s="74"/>
      <c r="I675" s="75"/>
      <c r="J675" s="75"/>
      <c r="K675" s="36"/>
      <c r="L675" s="82"/>
      <c r="M675" s="82"/>
      <c r="N675" s="77"/>
      <c r="O675" s="84" t="s">
        <v>825</v>
      </c>
      <c r="P675" s="86">
        <v>42758.453796296293</v>
      </c>
      <c r="Q675" s="84" t="s">
        <v>9191</v>
      </c>
      <c r="R675" s="87" t="s">
        <v>1120</v>
      </c>
      <c r="S675" s="84" t="s">
        <v>1238</v>
      </c>
      <c r="T675" s="84" t="s">
        <v>10916</v>
      </c>
      <c r="U675" s="86">
        <v>42758.453796296293</v>
      </c>
      <c r="V675" s="87" t="s">
        <v>11694</v>
      </c>
      <c r="W675" s="84"/>
      <c r="X675" s="84"/>
      <c r="Y675" s="88" t="s">
        <v>13783</v>
      </c>
      <c r="Z675" s="84"/>
      <c r="AA675" s="84" t="b">
        <v>0</v>
      </c>
      <c r="AB675" s="84">
        <v>0</v>
      </c>
      <c r="AC675" s="88" t="s">
        <v>2133</v>
      </c>
      <c r="AD675" s="84" t="b">
        <v>0</v>
      </c>
      <c r="AE675" s="84" t="s">
        <v>2140</v>
      </c>
      <c r="AF675" s="84"/>
      <c r="AG675" s="88" t="s">
        <v>2133</v>
      </c>
      <c r="AH675" s="84" t="b">
        <v>0</v>
      </c>
      <c r="AI675" s="84">
        <v>0</v>
      </c>
      <c r="AJ675" s="88" t="s">
        <v>2133</v>
      </c>
      <c r="AK675" s="84" t="s">
        <v>2343</v>
      </c>
      <c r="AL675" s="84" t="b">
        <v>0</v>
      </c>
      <c r="AM675" s="88" t="s">
        <v>13783</v>
      </c>
      <c r="AN675" s="84">
        <v>0</v>
      </c>
      <c r="AO675" s="84">
        <v>0</v>
      </c>
      <c r="AP675" s="84"/>
      <c r="AQ675" s="84"/>
      <c r="AR675" s="84"/>
      <c r="AS675" s="84"/>
      <c r="AT675" s="84"/>
      <c r="AU675" s="84"/>
      <c r="AV675" s="84"/>
      <c r="AW675" s="84"/>
    </row>
    <row r="676" spans="1:49" x14ac:dyDescent="0.25">
      <c r="A676" s="69" t="s">
        <v>6907</v>
      </c>
      <c r="B676" s="69" t="s">
        <v>8711</v>
      </c>
      <c r="C676" s="70"/>
      <c r="D676" s="71"/>
      <c r="E676" s="72"/>
      <c r="F676" s="73"/>
      <c r="G676" s="70"/>
      <c r="H676" s="74"/>
      <c r="I676" s="75"/>
      <c r="J676" s="75"/>
      <c r="K676" s="36"/>
      <c r="L676" s="82"/>
      <c r="M676" s="82"/>
      <c r="N676" s="77"/>
      <c r="O676" s="84" t="s">
        <v>825</v>
      </c>
      <c r="P676" s="86">
        <v>42758.454560185186</v>
      </c>
      <c r="Q676" s="84" t="s">
        <v>9192</v>
      </c>
      <c r="R676" s="84"/>
      <c r="S676" s="84"/>
      <c r="T676" s="84"/>
      <c r="U676" s="86">
        <v>42758.454560185186</v>
      </c>
      <c r="V676" s="87" t="s">
        <v>11695</v>
      </c>
      <c r="W676" s="84"/>
      <c r="X676" s="84"/>
      <c r="Y676" s="88" t="s">
        <v>13784</v>
      </c>
      <c r="Z676" s="84"/>
      <c r="AA676" s="84" t="b">
        <v>0</v>
      </c>
      <c r="AB676" s="84">
        <v>0</v>
      </c>
      <c r="AC676" s="88" t="s">
        <v>2133</v>
      </c>
      <c r="AD676" s="84" t="b">
        <v>0</v>
      </c>
      <c r="AE676" s="84" t="s">
        <v>2140</v>
      </c>
      <c r="AF676" s="84"/>
      <c r="AG676" s="88" t="s">
        <v>2133</v>
      </c>
      <c r="AH676" s="84" t="b">
        <v>0</v>
      </c>
      <c r="AI676" s="84">
        <v>20</v>
      </c>
      <c r="AJ676" s="88" t="s">
        <v>16079</v>
      </c>
      <c r="AK676" s="84" t="s">
        <v>2343</v>
      </c>
      <c r="AL676" s="84" t="b">
        <v>0</v>
      </c>
      <c r="AM676" s="88" t="s">
        <v>16079</v>
      </c>
      <c r="AN676" s="84">
        <v>0</v>
      </c>
      <c r="AO676" s="84">
        <v>0</v>
      </c>
      <c r="AP676" s="84"/>
      <c r="AQ676" s="84"/>
      <c r="AR676" s="84"/>
      <c r="AS676" s="84"/>
      <c r="AT676" s="84"/>
      <c r="AU676" s="84"/>
      <c r="AV676" s="84"/>
      <c r="AW676" s="84"/>
    </row>
    <row r="677" spans="1:49" x14ac:dyDescent="0.25">
      <c r="A677" s="69" t="s">
        <v>6907</v>
      </c>
      <c r="B677" s="69" t="s">
        <v>8712</v>
      </c>
      <c r="C677" s="70"/>
      <c r="D677" s="71"/>
      <c r="E677" s="72"/>
      <c r="F677" s="73"/>
      <c r="G677" s="70"/>
      <c r="H677" s="74"/>
      <c r="I677" s="75"/>
      <c r="J677" s="75"/>
      <c r="K677" s="36"/>
      <c r="L677" s="82"/>
      <c r="M677" s="82"/>
      <c r="N677" s="77"/>
      <c r="O677" s="84" t="s">
        <v>825</v>
      </c>
      <c r="P677" s="86">
        <v>42758.454560185186</v>
      </c>
      <c r="Q677" s="84" t="s">
        <v>9192</v>
      </c>
      <c r="R677" s="84"/>
      <c r="S677" s="84"/>
      <c r="T677" s="84"/>
      <c r="U677" s="86">
        <v>42758.454560185186</v>
      </c>
      <c r="V677" s="87" t="s">
        <v>11695</v>
      </c>
      <c r="W677" s="84"/>
      <c r="X677" s="84"/>
      <c r="Y677" s="88" t="s">
        <v>13784</v>
      </c>
      <c r="Z677" s="84"/>
      <c r="AA677" s="84" t="b">
        <v>0</v>
      </c>
      <c r="AB677" s="84">
        <v>0</v>
      </c>
      <c r="AC677" s="88" t="s">
        <v>2133</v>
      </c>
      <c r="AD677" s="84" t="b">
        <v>0</v>
      </c>
      <c r="AE677" s="84" t="s">
        <v>2140</v>
      </c>
      <c r="AF677" s="84"/>
      <c r="AG677" s="88" t="s">
        <v>2133</v>
      </c>
      <c r="AH677" s="84" t="b">
        <v>0</v>
      </c>
      <c r="AI677" s="84">
        <v>20</v>
      </c>
      <c r="AJ677" s="88" t="s">
        <v>16079</v>
      </c>
      <c r="AK677" s="84" t="s">
        <v>2343</v>
      </c>
      <c r="AL677" s="84" t="b">
        <v>0</v>
      </c>
      <c r="AM677" s="88" t="s">
        <v>16079</v>
      </c>
      <c r="AN677" s="84">
        <v>0</v>
      </c>
      <c r="AO677" s="84">
        <v>0</v>
      </c>
      <c r="AP677" s="84"/>
      <c r="AQ677" s="84"/>
      <c r="AR677" s="84"/>
      <c r="AS677" s="84"/>
      <c r="AT677" s="84"/>
      <c r="AU677" s="84"/>
      <c r="AV677" s="84"/>
      <c r="AW677" s="84"/>
    </row>
    <row r="678" spans="1:49" x14ac:dyDescent="0.25">
      <c r="A678" s="69" t="s">
        <v>6907</v>
      </c>
      <c r="B678" s="69" t="s">
        <v>8713</v>
      </c>
      <c r="C678" s="70"/>
      <c r="D678" s="71"/>
      <c r="E678" s="72"/>
      <c r="F678" s="73"/>
      <c r="G678" s="70"/>
      <c r="H678" s="74"/>
      <c r="I678" s="75"/>
      <c r="J678" s="75"/>
      <c r="K678" s="36"/>
      <c r="L678" s="82"/>
      <c r="M678" s="82"/>
      <c r="N678" s="77"/>
      <c r="O678" s="84" t="s">
        <v>825</v>
      </c>
      <c r="P678" s="86">
        <v>42758.454560185186</v>
      </c>
      <c r="Q678" s="84" t="s">
        <v>9192</v>
      </c>
      <c r="R678" s="84"/>
      <c r="S678" s="84"/>
      <c r="T678" s="84"/>
      <c r="U678" s="86">
        <v>42758.454560185186</v>
      </c>
      <c r="V678" s="87" t="s">
        <v>11695</v>
      </c>
      <c r="W678" s="84"/>
      <c r="X678" s="84"/>
      <c r="Y678" s="88" t="s">
        <v>13784</v>
      </c>
      <c r="Z678" s="84"/>
      <c r="AA678" s="84" t="b">
        <v>0</v>
      </c>
      <c r="AB678" s="84">
        <v>0</v>
      </c>
      <c r="AC678" s="88" t="s">
        <v>2133</v>
      </c>
      <c r="AD678" s="84" t="b">
        <v>0</v>
      </c>
      <c r="AE678" s="84" t="s">
        <v>2140</v>
      </c>
      <c r="AF678" s="84"/>
      <c r="AG678" s="88" t="s">
        <v>2133</v>
      </c>
      <c r="AH678" s="84" t="b">
        <v>0</v>
      </c>
      <c r="AI678" s="84">
        <v>20</v>
      </c>
      <c r="AJ678" s="88" t="s">
        <v>16079</v>
      </c>
      <c r="AK678" s="84" t="s">
        <v>2343</v>
      </c>
      <c r="AL678" s="84" t="b">
        <v>0</v>
      </c>
      <c r="AM678" s="88" t="s">
        <v>16079</v>
      </c>
      <c r="AN678" s="84">
        <v>0</v>
      </c>
      <c r="AO678" s="84">
        <v>0</v>
      </c>
      <c r="AP678" s="84"/>
      <c r="AQ678" s="84"/>
      <c r="AR678" s="84"/>
      <c r="AS678" s="84"/>
      <c r="AT678" s="84"/>
      <c r="AU678" s="84"/>
      <c r="AV678" s="84"/>
      <c r="AW678" s="84"/>
    </row>
    <row r="679" spans="1:49" x14ac:dyDescent="0.25">
      <c r="A679" s="69" t="s">
        <v>6907</v>
      </c>
      <c r="B679" s="69" t="s">
        <v>8714</v>
      </c>
      <c r="C679" s="70"/>
      <c r="D679" s="71"/>
      <c r="E679" s="72"/>
      <c r="F679" s="73"/>
      <c r="G679" s="70"/>
      <c r="H679" s="74"/>
      <c r="I679" s="75"/>
      <c r="J679" s="75"/>
      <c r="K679" s="36"/>
      <c r="L679" s="82"/>
      <c r="M679" s="82"/>
      <c r="N679" s="77"/>
      <c r="O679" s="84" t="s">
        <v>825</v>
      </c>
      <c r="P679" s="86">
        <v>42758.454560185186</v>
      </c>
      <c r="Q679" s="84" t="s">
        <v>9192</v>
      </c>
      <c r="R679" s="84"/>
      <c r="S679" s="84"/>
      <c r="T679" s="84"/>
      <c r="U679" s="86">
        <v>42758.454560185186</v>
      </c>
      <c r="V679" s="87" t="s">
        <v>11695</v>
      </c>
      <c r="W679" s="84"/>
      <c r="X679" s="84"/>
      <c r="Y679" s="88" t="s">
        <v>13784</v>
      </c>
      <c r="Z679" s="84"/>
      <c r="AA679" s="84" t="b">
        <v>0</v>
      </c>
      <c r="AB679" s="84">
        <v>0</v>
      </c>
      <c r="AC679" s="88" t="s">
        <v>2133</v>
      </c>
      <c r="AD679" s="84" t="b">
        <v>0</v>
      </c>
      <c r="AE679" s="84" t="s">
        <v>2140</v>
      </c>
      <c r="AF679" s="84"/>
      <c r="AG679" s="88" t="s">
        <v>2133</v>
      </c>
      <c r="AH679" s="84" t="b">
        <v>0</v>
      </c>
      <c r="AI679" s="84">
        <v>20</v>
      </c>
      <c r="AJ679" s="88" t="s">
        <v>16079</v>
      </c>
      <c r="AK679" s="84" t="s">
        <v>2343</v>
      </c>
      <c r="AL679" s="84" t="b">
        <v>0</v>
      </c>
      <c r="AM679" s="88" t="s">
        <v>16079</v>
      </c>
      <c r="AN679" s="84">
        <v>0</v>
      </c>
      <c r="AO679" s="84">
        <v>0</v>
      </c>
      <c r="AP679" s="84"/>
      <c r="AQ679" s="84"/>
      <c r="AR679" s="84"/>
      <c r="AS679" s="84"/>
      <c r="AT679" s="84"/>
      <c r="AU679" s="84"/>
      <c r="AV679" s="84"/>
      <c r="AW679" s="84"/>
    </row>
    <row r="680" spans="1:49" x14ac:dyDescent="0.25">
      <c r="A680" s="69" t="s">
        <v>6907</v>
      </c>
      <c r="B680" s="69" t="s">
        <v>8715</v>
      </c>
      <c r="C680" s="70"/>
      <c r="D680" s="71"/>
      <c r="E680" s="72"/>
      <c r="F680" s="73"/>
      <c r="G680" s="70"/>
      <c r="H680" s="74"/>
      <c r="I680" s="75"/>
      <c r="J680" s="75"/>
      <c r="K680" s="36"/>
      <c r="L680" s="82"/>
      <c r="M680" s="82"/>
      <c r="N680" s="77"/>
      <c r="O680" s="84" t="s">
        <v>825</v>
      </c>
      <c r="P680" s="86">
        <v>42758.454560185186</v>
      </c>
      <c r="Q680" s="84" t="s">
        <v>9192</v>
      </c>
      <c r="R680" s="84"/>
      <c r="S680" s="84"/>
      <c r="T680" s="84"/>
      <c r="U680" s="86">
        <v>42758.454560185186</v>
      </c>
      <c r="V680" s="87" t="s">
        <v>11695</v>
      </c>
      <c r="W680" s="84"/>
      <c r="X680" s="84"/>
      <c r="Y680" s="88" t="s">
        <v>13784</v>
      </c>
      <c r="Z680" s="84"/>
      <c r="AA680" s="84" t="b">
        <v>0</v>
      </c>
      <c r="AB680" s="84">
        <v>0</v>
      </c>
      <c r="AC680" s="88" t="s">
        <v>2133</v>
      </c>
      <c r="AD680" s="84" t="b">
        <v>0</v>
      </c>
      <c r="AE680" s="84" t="s">
        <v>2140</v>
      </c>
      <c r="AF680" s="84"/>
      <c r="AG680" s="88" t="s">
        <v>2133</v>
      </c>
      <c r="AH680" s="84" t="b">
        <v>0</v>
      </c>
      <c r="AI680" s="84">
        <v>20</v>
      </c>
      <c r="AJ680" s="88" t="s">
        <v>16079</v>
      </c>
      <c r="AK680" s="84" t="s">
        <v>2343</v>
      </c>
      <c r="AL680" s="84" t="b">
        <v>0</v>
      </c>
      <c r="AM680" s="88" t="s">
        <v>16079</v>
      </c>
      <c r="AN680" s="84">
        <v>0</v>
      </c>
      <c r="AO680" s="84">
        <v>0</v>
      </c>
      <c r="AP680" s="84"/>
      <c r="AQ680" s="84"/>
      <c r="AR680" s="84"/>
      <c r="AS680" s="84"/>
      <c r="AT680" s="84"/>
      <c r="AU680" s="84"/>
      <c r="AV680" s="84"/>
      <c r="AW680" s="84"/>
    </row>
    <row r="681" spans="1:49" x14ac:dyDescent="0.25">
      <c r="A681" s="69" t="s">
        <v>6907</v>
      </c>
      <c r="B681" s="69" t="s">
        <v>639</v>
      </c>
      <c r="C681" s="70"/>
      <c r="D681" s="71"/>
      <c r="E681" s="72"/>
      <c r="F681" s="73"/>
      <c r="G681" s="70"/>
      <c r="H681" s="74"/>
      <c r="I681" s="75"/>
      <c r="J681" s="75"/>
      <c r="K681" s="36"/>
      <c r="L681" s="82"/>
      <c r="M681" s="82"/>
      <c r="N681" s="77"/>
      <c r="O681" s="84" t="s">
        <v>825</v>
      </c>
      <c r="P681" s="86">
        <v>42758.454560185186</v>
      </c>
      <c r="Q681" s="84" t="s">
        <v>9192</v>
      </c>
      <c r="R681" s="84"/>
      <c r="S681" s="84"/>
      <c r="T681" s="84"/>
      <c r="U681" s="86">
        <v>42758.454560185186</v>
      </c>
      <c r="V681" s="87" t="s">
        <v>11695</v>
      </c>
      <c r="W681" s="84"/>
      <c r="X681" s="84"/>
      <c r="Y681" s="88" t="s">
        <v>13784</v>
      </c>
      <c r="Z681" s="84"/>
      <c r="AA681" s="84" t="b">
        <v>0</v>
      </c>
      <c r="AB681" s="84">
        <v>0</v>
      </c>
      <c r="AC681" s="88" t="s">
        <v>2133</v>
      </c>
      <c r="AD681" s="84" t="b">
        <v>0</v>
      </c>
      <c r="AE681" s="84" t="s">
        <v>2140</v>
      </c>
      <c r="AF681" s="84"/>
      <c r="AG681" s="88" t="s">
        <v>2133</v>
      </c>
      <c r="AH681" s="84" t="b">
        <v>0</v>
      </c>
      <c r="AI681" s="84">
        <v>20</v>
      </c>
      <c r="AJ681" s="88" t="s">
        <v>16079</v>
      </c>
      <c r="AK681" s="84" t="s">
        <v>2343</v>
      </c>
      <c r="AL681" s="84" t="b">
        <v>0</v>
      </c>
      <c r="AM681" s="88" t="s">
        <v>16079</v>
      </c>
      <c r="AN681" s="84">
        <v>0</v>
      </c>
      <c r="AO681" s="84">
        <v>0</v>
      </c>
      <c r="AP681" s="84"/>
      <c r="AQ681" s="84"/>
      <c r="AR681" s="84"/>
      <c r="AS681" s="84"/>
      <c r="AT681" s="84"/>
      <c r="AU681" s="84"/>
      <c r="AV681" s="84"/>
      <c r="AW681" s="84"/>
    </row>
    <row r="682" spans="1:49" x14ac:dyDescent="0.25">
      <c r="A682" s="69" t="s">
        <v>6908</v>
      </c>
      <c r="B682" s="69" t="s">
        <v>6908</v>
      </c>
      <c r="C682" s="70"/>
      <c r="D682" s="71"/>
      <c r="E682" s="72"/>
      <c r="F682" s="73"/>
      <c r="G682" s="70"/>
      <c r="H682" s="74"/>
      <c r="I682" s="75"/>
      <c r="J682" s="75"/>
      <c r="K682" s="36"/>
      <c r="L682" s="82"/>
      <c r="M682" s="82"/>
      <c r="N682" s="77"/>
      <c r="O682" s="84" t="s">
        <v>179</v>
      </c>
      <c r="P682" s="86">
        <v>42758.455543981479</v>
      </c>
      <c r="Q682" s="84" t="s">
        <v>9193</v>
      </c>
      <c r="R682" s="84"/>
      <c r="S682" s="84"/>
      <c r="T682" s="84" t="s">
        <v>10944</v>
      </c>
      <c r="U682" s="86">
        <v>42758.455543981479</v>
      </c>
      <c r="V682" s="87" t="s">
        <v>11696</v>
      </c>
      <c r="W682" s="84"/>
      <c r="X682" s="84"/>
      <c r="Y682" s="88" t="s">
        <v>13785</v>
      </c>
      <c r="Z682" s="84"/>
      <c r="AA682" s="84" t="b">
        <v>0</v>
      </c>
      <c r="AB682" s="84">
        <v>0</v>
      </c>
      <c r="AC682" s="88" t="s">
        <v>2133</v>
      </c>
      <c r="AD682" s="84" t="b">
        <v>0</v>
      </c>
      <c r="AE682" s="84" t="s">
        <v>2141</v>
      </c>
      <c r="AF682" s="84"/>
      <c r="AG682" s="88" t="s">
        <v>2133</v>
      </c>
      <c r="AH682" s="84" t="b">
        <v>0</v>
      </c>
      <c r="AI682" s="84">
        <v>0</v>
      </c>
      <c r="AJ682" s="88" t="s">
        <v>2133</v>
      </c>
      <c r="AK682" s="84" t="s">
        <v>2348</v>
      </c>
      <c r="AL682" s="84" t="b">
        <v>0</v>
      </c>
      <c r="AM682" s="88" t="s">
        <v>13785</v>
      </c>
      <c r="AN682" s="84">
        <v>0</v>
      </c>
      <c r="AO682" s="84">
        <v>0</v>
      </c>
      <c r="AP682" s="84"/>
      <c r="AQ682" s="84"/>
      <c r="AR682" s="84"/>
      <c r="AS682" s="84"/>
      <c r="AT682" s="84"/>
      <c r="AU682" s="84"/>
      <c r="AV682" s="84"/>
      <c r="AW682" s="84"/>
    </row>
    <row r="683" spans="1:49" x14ac:dyDescent="0.25">
      <c r="A683" s="69" t="s">
        <v>6909</v>
      </c>
      <c r="B683" s="69" t="s">
        <v>8716</v>
      </c>
      <c r="C683" s="70"/>
      <c r="D683" s="71"/>
      <c r="E683" s="72"/>
      <c r="F683" s="73"/>
      <c r="G683" s="70"/>
      <c r="H683" s="74"/>
      <c r="I683" s="75"/>
      <c r="J683" s="75"/>
      <c r="K683" s="36"/>
      <c r="L683" s="82"/>
      <c r="M683" s="82"/>
      <c r="N683" s="77"/>
      <c r="O683" s="84" t="s">
        <v>825</v>
      </c>
      <c r="P683" s="86">
        <v>42758.455983796295</v>
      </c>
      <c r="Q683" s="84" t="s">
        <v>9194</v>
      </c>
      <c r="R683" s="84"/>
      <c r="S683" s="84"/>
      <c r="T683" s="84" t="s">
        <v>10945</v>
      </c>
      <c r="U683" s="86">
        <v>42758.455983796295</v>
      </c>
      <c r="V683" s="87" t="s">
        <v>11697</v>
      </c>
      <c r="W683" s="84"/>
      <c r="X683" s="84"/>
      <c r="Y683" s="88" t="s">
        <v>13786</v>
      </c>
      <c r="Z683" s="88" t="s">
        <v>15704</v>
      </c>
      <c r="AA683" s="84" t="b">
        <v>0</v>
      </c>
      <c r="AB683" s="84">
        <v>0</v>
      </c>
      <c r="AC683" s="88" t="s">
        <v>15795</v>
      </c>
      <c r="AD683" s="84" t="b">
        <v>0</v>
      </c>
      <c r="AE683" s="84" t="s">
        <v>2140</v>
      </c>
      <c r="AF683" s="84"/>
      <c r="AG683" s="88" t="s">
        <v>2133</v>
      </c>
      <c r="AH683" s="84" t="b">
        <v>0</v>
      </c>
      <c r="AI683" s="84">
        <v>0</v>
      </c>
      <c r="AJ683" s="88" t="s">
        <v>2133</v>
      </c>
      <c r="AK683" s="84" t="s">
        <v>2340</v>
      </c>
      <c r="AL683" s="84" t="b">
        <v>0</v>
      </c>
      <c r="AM683" s="88" t="s">
        <v>15704</v>
      </c>
      <c r="AN683" s="84">
        <v>0</v>
      </c>
      <c r="AO683" s="84">
        <v>0</v>
      </c>
      <c r="AP683" s="84"/>
      <c r="AQ683" s="84"/>
      <c r="AR683" s="84"/>
      <c r="AS683" s="84"/>
      <c r="AT683" s="84"/>
      <c r="AU683" s="84"/>
      <c r="AV683" s="84"/>
      <c r="AW683" s="84"/>
    </row>
    <row r="684" spans="1:49" x14ac:dyDescent="0.25">
      <c r="A684" s="69" t="s">
        <v>6909</v>
      </c>
      <c r="B684" s="69" t="s">
        <v>8717</v>
      </c>
      <c r="C684" s="70"/>
      <c r="D684" s="71"/>
      <c r="E684" s="72"/>
      <c r="F684" s="73"/>
      <c r="G684" s="70"/>
      <c r="H684" s="74"/>
      <c r="I684" s="75"/>
      <c r="J684" s="75"/>
      <c r="K684" s="36"/>
      <c r="L684" s="82"/>
      <c r="M684" s="82"/>
      <c r="N684" s="77"/>
      <c r="O684" s="84" t="s">
        <v>826</v>
      </c>
      <c r="P684" s="86">
        <v>42758.455983796295</v>
      </c>
      <c r="Q684" s="84" t="s">
        <v>9194</v>
      </c>
      <c r="R684" s="84"/>
      <c r="S684" s="84"/>
      <c r="T684" s="84" t="s">
        <v>10945</v>
      </c>
      <c r="U684" s="86">
        <v>42758.455983796295</v>
      </c>
      <c r="V684" s="87" t="s">
        <v>11697</v>
      </c>
      <c r="W684" s="84"/>
      <c r="X684" s="84"/>
      <c r="Y684" s="88" t="s">
        <v>13786</v>
      </c>
      <c r="Z684" s="88" t="s">
        <v>15704</v>
      </c>
      <c r="AA684" s="84" t="b">
        <v>0</v>
      </c>
      <c r="AB684" s="84">
        <v>0</v>
      </c>
      <c r="AC684" s="88" t="s">
        <v>15795</v>
      </c>
      <c r="AD684" s="84" t="b">
        <v>0</v>
      </c>
      <c r="AE684" s="84" t="s">
        <v>2140</v>
      </c>
      <c r="AF684" s="84"/>
      <c r="AG684" s="88" t="s">
        <v>2133</v>
      </c>
      <c r="AH684" s="84" t="b">
        <v>0</v>
      </c>
      <c r="AI684" s="84">
        <v>0</v>
      </c>
      <c r="AJ684" s="88" t="s">
        <v>2133</v>
      </c>
      <c r="AK684" s="84" t="s">
        <v>2340</v>
      </c>
      <c r="AL684" s="84" t="b">
        <v>0</v>
      </c>
      <c r="AM684" s="88" t="s">
        <v>15704</v>
      </c>
      <c r="AN684" s="84">
        <v>0</v>
      </c>
      <c r="AO684" s="84">
        <v>0</v>
      </c>
      <c r="AP684" s="84"/>
      <c r="AQ684" s="84"/>
      <c r="AR684" s="84"/>
      <c r="AS684" s="84"/>
      <c r="AT684" s="84"/>
      <c r="AU684" s="84"/>
      <c r="AV684" s="84"/>
      <c r="AW684" s="84"/>
    </row>
    <row r="685" spans="1:49" x14ac:dyDescent="0.25">
      <c r="A685" s="69" t="s">
        <v>6909</v>
      </c>
      <c r="B685" s="69" t="s">
        <v>601</v>
      </c>
      <c r="C685" s="70"/>
      <c r="D685" s="71"/>
      <c r="E685" s="72"/>
      <c r="F685" s="73"/>
      <c r="G685" s="70"/>
      <c r="H685" s="74"/>
      <c r="I685" s="75"/>
      <c r="J685" s="75"/>
      <c r="K685" s="36"/>
      <c r="L685" s="82"/>
      <c r="M685" s="82"/>
      <c r="N685" s="77"/>
      <c r="O685" s="84" t="s">
        <v>825</v>
      </c>
      <c r="P685" s="86">
        <v>42758.455983796295</v>
      </c>
      <c r="Q685" s="84" t="s">
        <v>9194</v>
      </c>
      <c r="R685" s="84"/>
      <c r="S685" s="84"/>
      <c r="T685" s="84" t="s">
        <v>10945</v>
      </c>
      <c r="U685" s="86">
        <v>42758.455983796295</v>
      </c>
      <c r="V685" s="87" t="s">
        <v>11697</v>
      </c>
      <c r="W685" s="84"/>
      <c r="X685" s="84"/>
      <c r="Y685" s="88" t="s">
        <v>13786</v>
      </c>
      <c r="Z685" s="88" t="s">
        <v>15704</v>
      </c>
      <c r="AA685" s="84" t="b">
        <v>0</v>
      </c>
      <c r="AB685" s="84">
        <v>0</v>
      </c>
      <c r="AC685" s="88" t="s">
        <v>15795</v>
      </c>
      <c r="AD685" s="84" t="b">
        <v>0</v>
      </c>
      <c r="AE685" s="84" t="s">
        <v>2140</v>
      </c>
      <c r="AF685" s="84"/>
      <c r="AG685" s="88" t="s">
        <v>2133</v>
      </c>
      <c r="AH685" s="84" t="b">
        <v>0</v>
      </c>
      <c r="AI685" s="84">
        <v>0</v>
      </c>
      <c r="AJ685" s="88" t="s">
        <v>2133</v>
      </c>
      <c r="AK685" s="84" t="s">
        <v>2340</v>
      </c>
      <c r="AL685" s="84" t="b">
        <v>0</v>
      </c>
      <c r="AM685" s="88" t="s">
        <v>15704</v>
      </c>
      <c r="AN685" s="84">
        <v>0</v>
      </c>
      <c r="AO685" s="84">
        <v>0</v>
      </c>
      <c r="AP685" s="84"/>
      <c r="AQ685" s="84"/>
      <c r="AR685" s="84"/>
      <c r="AS685" s="84"/>
      <c r="AT685" s="84"/>
      <c r="AU685" s="84"/>
      <c r="AV685" s="84"/>
      <c r="AW685" s="84"/>
    </row>
    <row r="686" spans="1:49" x14ac:dyDescent="0.25">
      <c r="A686" s="69" t="s">
        <v>6910</v>
      </c>
      <c r="B686" s="69" t="s">
        <v>8718</v>
      </c>
      <c r="C686" s="70"/>
      <c r="D686" s="71"/>
      <c r="E686" s="72"/>
      <c r="F686" s="73"/>
      <c r="G686" s="70"/>
      <c r="H686" s="74"/>
      <c r="I686" s="75"/>
      <c r="J686" s="75"/>
      <c r="K686" s="36"/>
      <c r="L686" s="82"/>
      <c r="M686" s="82"/>
      <c r="N686" s="77"/>
      <c r="O686" s="84" t="s">
        <v>825</v>
      </c>
      <c r="P686" s="86">
        <v>42758.456643518519</v>
      </c>
      <c r="Q686" s="84" t="s">
        <v>9195</v>
      </c>
      <c r="R686" s="84"/>
      <c r="S686" s="84"/>
      <c r="T686" s="84" t="s">
        <v>10946</v>
      </c>
      <c r="U686" s="86">
        <v>42758.456643518519</v>
      </c>
      <c r="V686" s="87" t="s">
        <v>11698</v>
      </c>
      <c r="W686" s="84"/>
      <c r="X686" s="84"/>
      <c r="Y686" s="88" t="s">
        <v>13787</v>
      </c>
      <c r="Z686" s="88" t="s">
        <v>15705</v>
      </c>
      <c r="AA686" s="84" t="b">
        <v>0</v>
      </c>
      <c r="AB686" s="84">
        <v>1</v>
      </c>
      <c r="AC686" s="88" t="s">
        <v>15796</v>
      </c>
      <c r="AD686" s="84" t="b">
        <v>0</v>
      </c>
      <c r="AE686" s="84" t="s">
        <v>2140</v>
      </c>
      <c r="AF686" s="84"/>
      <c r="AG686" s="88" t="s">
        <v>2133</v>
      </c>
      <c r="AH686" s="84" t="b">
        <v>0</v>
      </c>
      <c r="AI686" s="84">
        <v>0</v>
      </c>
      <c r="AJ686" s="88" t="s">
        <v>2133</v>
      </c>
      <c r="AK686" s="84" t="s">
        <v>16252</v>
      </c>
      <c r="AL686" s="84" t="b">
        <v>0</v>
      </c>
      <c r="AM686" s="88" t="s">
        <v>15705</v>
      </c>
      <c r="AN686" s="84">
        <v>0</v>
      </c>
      <c r="AO686" s="84">
        <v>0</v>
      </c>
      <c r="AP686" s="84"/>
      <c r="AQ686" s="84"/>
      <c r="AR686" s="84"/>
      <c r="AS686" s="84"/>
      <c r="AT686" s="84"/>
      <c r="AU686" s="84"/>
      <c r="AV686" s="84"/>
      <c r="AW686" s="84"/>
    </row>
    <row r="687" spans="1:49" x14ac:dyDescent="0.25">
      <c r="A687" s="69" t="s">
        <v>6911</v>
      </c>
      <c r="B687" s="69" t="s">
        <v>8719</v>
      </c>
      <c r="C687" s="70"/>
      <c r="D687" s="71"/>
      <c r="E687" s="72"/>
      <c r="F687" s="73"/>
      <c r="G687" s="70"/>
      <c r="H687" s="74"/>
      <c r="I687" s="75"/>
      <c r="J687" s="75"/>
      <c r="K687" s="36"/>
      <c r="L687" s="82"/>
      <c r="M687" s="82"/>
      <c r="N687" s="77"/>
      <c r="O687" s="84" t="s">
        <v>825</v>
      </c>
      <c r="P687" s="86">
        <v>42758.457233796296</v>
      </c>
      <c r="Q687" s="84" t="s">
        <v>9196</v>
      </c>
      <c r="R687" s="84"/>
      <c r="S687" s="84"/>
      <c r="T687" s="84" t="s">
        <v>10916</v>
      </c>
      <c r="U687" s="86">
        <v>42758.457233796296</v>
      </c>
      <c r="V687" s="87" t="s">
        <v>11699</v>
      </c>
      <c r="W687" s="84"/>
      <c r="X687" s="84"/>
      <c r="Y687" s="88" t="s">
        <v>13788</v>
      </c>
      <c r="Z687" s="84"/>
      <c r="AA687" s="84" t="b">
        <v>0</v>
      </c>
      <c r="AB687" s="84">
        <v>3</v>
      </c>
      <c r="AC687" s="88" t="s">
        <v>15797</v>
      </c>
      <c r="AD687" s="84" t="b">
        <v>0</v>
      </c>
      <c r="AE687" s="84" t="s">
        <v>2140</v>
      </c>
      <c r="AF687" s="84"/>
      <c r="AG687" s="88" t="s">
        <v>2133</v>
      </c>
      <c r="AH687" s="84" t="b">
        <v>0</v>
      </c>
      <c r="AI687" s="84">
        <v>0</v>
      </c>
      <c r="AJ687" s="88" t="s">
        <v>2133</v>
      </c>
      <c r="AK687" s="84" t="s">
        <v>2342</v>
      </c>
      <c r="AL687" s="84" t="b">
        <v>0</v>
      </c>
      <c r="AM687" s="88" t="s">
        <v>13788</v>
      </c>
      <c r="AN687" s="84">
        <v>0</v>
      </c>
      <c r="AO687" s="84">
        <v>0</v>
      </c>
      <c r="AP687" s="84"/>
      <c r="AQ687" s="84"/>
      <c r="AR687" s="84"/>
      <c r="AS687" s="84"/>
      <c r="AT687" s="84"/>
      <c r="AU687" s="84"/>
      <c r="AV687" s="84"/>
      <c r="AW687" s="84"/>
    </row>
    <row r="688" spans="1:49" x14ac:dyDescent="0.25">
      <c r="A688" s="69" t="s">
        <v>6911</v>
      </c>
      <c r="B688" s="69" t="s">
        <v>8720</v>
      </c>
      <c r="C688" s="70"/>
      <c r="D688" s="71"/>
      <c r="E688" s="72"/>
      <c r="F688" s="73"/>
      <c r="G688" s="70"/>
      <c r="H688" s="74"/>
      <c r="I688" s="75"/>
      <c r="J688" s="75"/>
      <c r="K688" s="36"/>
      <c r="L688" s="82"/>
      <c r="M688" s="82"/>
      <c r="N688" s="77"/>
      <c r="O688" s="84" t="s">
        <v>825</v>
      </c>
      <c r="P688" s="86">
        <v>42758.457233796296</v>
      </c>
      <c r="Q688" s="84" t="s">
        <v>9196</v>
      </c>
      <c r="R688" s="84"/>
      <c r="S688" s="84"/>
      <c r="T688" s="84" t="s">
        <v>10916</v>
      </c>
      <c r="U688" s="86">
        <v>42758.457233796296</v>
      </c>
      <c r="V688" s="87" t="s">
        <v>11699</v>
      </c>
      <c r="W688" s="84"/>
      <c r="X688" s="84"/>
      <c r="Y688" s="88" t="s">
        <v>13788</v>
      </c>
      <c r="Z688" s="84"/>
      <c r="AA688" s="84" t="b">
        <v>0</v>
      </c>
      <c r="AB688" s="84">
        <v>3</v>
      </c>
      <c r="AC688" s="88" t="s">
        <v>15797</v>
      </c>
      <c r="AD688" s="84" t="b">
        <v>0</v>
      </c>
      <c r="AE688" s="84" t="s">
        <v>2140</v>
      </c>
      <c r="AF688" s="84"/>
      <c r="AG688" s="88" t="s">
        <v>2133</v>
      </c>
      <c r="AH688" s="84" t="b">
        <v>0</v>
      </c>
      <c r="AI688" s="84">
        <v>0</v>
      </c>
      <c r="AJ688" s="88" t="s">
        <v>2133</v>
      </c>
      <c r="AK688" s="84" t="s">
        <v>2342</v>
      </c>
      <c r="AL688" s="84" t="b">
        <v>0</v>
      </c>
      <c r="AM688" s="88" t="s">
        <v>13788</v>
      </c>
      <c r="AN688" s="84">
        <v>0</v>
      </c>
      <c r="AO688" s="84">
        <v>0</v>
      </c>
      <c r="AP688" s="84"/>
      <c r="AQ688" s="84"/>
      <c r="AR688" s="84"/>
      <c r="AS688" s="84"/>
      <c r="AT688" s="84"/>
      <c r="AU688" s="84"/>
      <c r="AV688" s="84"/>
      <c r="AW688" s="84"/>
    </row>
    <row r="689" spans="1:49" x14ac:dyDescent="0.25">
      <c r="A689" s="69" t="s">
        <v>6911</v>
      </c>
      <c r="B689" s="69" t="s">
        <v>8721</v>
      </c>
      <c r="C689" s="70"/>
      <c r="D689" s="71"/>
      <c r="E689" s="72"/>
      <c r="F689" s="73"/>
      <c r="G689" s="70"/>
      <c r="H689" s="74"/>
      <c r="I689" s="75"/>
      <c r="J689" s="75"/>
      <c r="K689" s="36"/>
      <c r="L689" s="82"/>
      <c r="M689" s="82"/>
      <c r="N689" s="77"/>
      <c r="O689" s="84" t="s">
        <v>825</v>
      </c>
      <c r="P689" s="86">
        <v>42758.457233796296</v>
      </c>
      <c r="Q689" s="84" t="s">
        <v>9196</v>
      </c>
      <c r="R689" s="84"/>
      <c r="S689" s="84"/>
      <c r="T689" s="84" t="s">
        <v>10916</v>
      </c>
      <c r="U689" s="86">
        <v>42758.457233796296</v>
      </c>
      <c r="V689" s="87" t="s">
        <v>11699</v>
      </c>
      <c r="W689" s="84"/>
      <c r="X689" s="84"/>
      <c r="Y689" s="88" t="s">
        <v>13788</v>
      </c>
      <c r="Z689" s="84"/>
      <c r="AA689" s="84" t="b">
        <v>0</v>
      </c>
      <c r="AB689" s="84">
        <v>3</v>
      </c>
      <c r="AC689" s="88" t="s">
        <v>15797</v>
      </c>
      <c r="AD689" s="84" t="b">
        <v>0</v>
      </c>
      <c r="AE689" s="84" t="s">
        <v>2140</v>
      </c>
      <c r="AF689" s="84"/>
      <c r="AG689" s="88" t="s">
        <v>2133</v>
      </c>
      <c r="AH689" s="84" t="b">
        <v>0</v>
      </c>
      <c r="AI689" s="84">
        <v>0</v>
      </c>
      <c r="AJ689" s="88" t="s">
        <v>2133</v>
      </c>
      <c r="AK689" s="84" t="s">
        <v>2342</v>
      </c>
      <c r="AL689" s="84" t="b">
        <v>0</v>
      </c>
      <c r="AM689" s="88" t="s">
        <v>13788</v>
      </c>
      <c r="AN689" s="84">
        <v>0</v>
      </c>
      <c r="AO689" s="84">
        <v>0</v>
      </c>
      <c r="AP689" s="84"/>
      <c r="AQ689" s="84"/>
      <c r="AR689" s="84"/>
      <c r="AS689" s="84"/>
      <c r="AT689" s="84"/>
      <c r="AU689" s="84"/>
      <c r="AV689" s="84"/>
      <c r="AW689" s="84"/>
    </row>
    <row r="690" spans="1:49" x14ac:dyDescent="0.25">
      <c r="A690" s="69" t="s">
        <v>6911</v>
      </c>
      <c r="B690" s="69" t="s">
        <v>8722</v>
      </c>
      <c r="C690" s="70"/>
      <c r="D690" s="71"/>
      <c r="E690" s="72"/>
      <c r="F690" s="73"/>
      <c r="G690" s="70"/>
      <c r="H690" s="74"/>
      <c r="I690" s="75"/>
      <c r="J690" s="75"/>
      <c r="K690" s="36"/>
      <c r="L690" s="82"/>
      <c r="M690" s="82"/>
      <c r="N690" s="77"/>
      <c r="O690" s="84" t="s">
        <v>826</v>
      </c>
      <c r="P690" s="86">
        <v>42758.457233796296</v>
      </c>
      <c r="Q690" s="84" t="s">
        <v>9196</v>
      </c>
      <c r="R690" s="84"/>
      <c r="S690" s="84"/>
      <c r="T690" s="84" t="s">
        <v>10916</v>
      </c>
      <c r="U690" s="86">
        <v>42758.457233796296</v>
      </c>
      <c r="V690" s="87" t="s">
        <v>11699</v>
      </c>
      <c r="W690" s="84"/>
      <c r="X690" s="84"/>
      <c r="Y690" s="88" t="s">
        <v>13788</v>
      </c>
      <c r="Z690" s="84"/>
      <c r="AA690" s="84" t="b">
        <v>0</v>
      </c>
      <c r="AB690" s="84">
        <v>3</v>
      </c>
      <c r="AC690" s="88" t="s">
        <v>15797</v>
      </c>
      <c r="AD690" s="84" t="b">
        <v>0</v>
      </c>
      <c r="AE690" s="84" t="s">
        <v>2140</v>
      </c>
      <c r="AF690" s="84"/>
      <c r="AG690" s="88" t="s">
        <v>2133</v>
      </c>
      <c r="AH690" s="84" t="b">
        <v>0</v>
      </c>
      <c r="AI690" s="84">
        <v>0</v>
      </c>
      <c r="AJ690" s="88" t="s">
        <v>2133</v>
      </c>
      <c r="AK690" s="84" t="s">
        <v>2342</v>
      </c>
      <c r="AL690" s="84" t="b">
        <v>0</v>
      </c>
      <c r="AM690" s="88" t="s">
        <v>13788</v>
      </c>
      <c r="AN690" s="84">
        <v>0</v>
      </c>
      <c r="AO690" s="84">
        <v>0</v>
      </c>
      <c r="AP690" s="84"/>
      <c r="AQ690" s="84"/>
      <c r="AR690" s="84"/>
      <c r="AS690" s="84"/>
      <c r="AT690" s="84"/>
      <c r="AU690" s="84"/>
      <c r="AV690" s="84"/>
      <c r="AW690" s="84"/>
    </row>
    <row r="691" spans="1:49" x14ac:dyDescent="0.25">
      <c r="A691" s="69" t="s">
        <v>6912</v>
      </c>
      <c r="B691" s="69" t="s">
        <v>8683</v>
      </c>
      <c r="C691" s="70"/>
      <c r="D691" s="71"/>
      <c r="E691" s="72"/>
      <c r="F691" s="73"/>
      <c r="G691" s="70"/>
      <c r="H691" s="74"/>
      <c r="I691" s="75"/>
      <c r="J691" s="75"/>
      <c r="K691" s="36"/>
      <c r="L691" s="82"/>
      <c r="M691" s="82"/>
      <c r="N691" s="77"/>
      <c r="O691" s="84" t="s">
        <v>825</v>
      </c>
      <c r="P691" s="86">
        <v>42758.461597222224</v>
      </c>
      <c r="Q691" s="84" t="s">
        <v>9150</v>
      </c>
      <c r="R691" s="84"/>
      <c r="S691" s="84"/>
      <c r="T691" s="84" t="s">
        <v>10922</v>
      </c>
      <c r="U691" s="86">
        <v>42758.461597222224</v>
      </c>
      <c r="V691" s="87" t="s">
        <v>11700</v>
      </c>
      <c r="W691" s="84"/>
      <c r="X691" s="84"/>
      <c r="Y691" s="88" t="s">
        <v>13789</v>
      </c>
      <c r="Z691" s="84"/>
      <c r="AA691" s="84" t="b">
        <v>0</v>
      </c>
      <c r="AB691" s="84">
        <v>0</v>
      </c>
      <c r="AC691" s="88" t="s">
        <v>2133</v>
      </c>
      <c r="AD691" s="84" t="b">
        <v>0</v>
      </c>
      <c r="AE691" s="84" t="s">
        <v>2140</v>
      </c>
      <c r="AF691" s="84"/>
      <c r="AG691" s="88" t="s">
        <v>2133</v>
      </c>
      <c r="AH691" s="84" t="b">
        <v>0</v>
      </c>
      <c r="AI691" s="84">
        <v>4495</v>
      </c>
      <c r="AJ691" s="88" t="s">
        <v>16064</v>
      </c>
      <c r="AK691" s="84" t="s">
        <v>2340</v>
      </c>
      <c r="AL691" s="84" t="b">
        <v>0</v>
      </c>
      <c r="AM691" s="88" t="s">
        <v>16064</v>
      </c>
      <c r="AN691" s="84">
        <v>0</v>
      </c>
      <c r="AO691" s="84">
        <v>0</v>
      </c>
      <c r="AP691" s="84"/>
      <c r="AQ691" s="84"/>
      <c r="AR691" s="84"/>
      <c r="AS691" s="84"/>
      <c r="AT691" s="84"/>
      <c r="AU691" s="84"/>
      <c r="AV691" s="84"/>
      <c r="AW691" s="84"/>
    </row>
    <row r="692" spans="1:49" x14ac:dyDescent="0.25">
      <c r="A692" s="69" t="s">
        <v>6913</v>
      </c>
      <c r="B692" s="69" t="s">
        <v>8707</v>
      </c>
      <c r="C692" s="70"/>
      <c r="D692" s="71"/>
      <c r="E692" s="72"/>
      <c r="F692" s="73"/>
      <c r="G692" s="70"/>
      <c r="H692" s="74"/>
      <c r="I692" s="75"/>
      <c r="J692" s="75"/>
      <c r="K692" s="36"/>
      <c r="L692" s="82"/>
      <c r="M692" s="82"/>
      <c r="N692" s="77"/>
      <c r="O692" s="84" t="s">
        <v>825</v>
      </c>
      <c r="P692" s="86">
        <v>42758.462523148148</v>
      </c>
      <c r="Q692" s="84" t="s">
        <v>9186</v>
      </c>
      <c r="R692" s="84"/>
      <c r="S692" s="84"/>
      <c r="T692" s="84" t="s">
        <v>10942</v>
      </c>
      <c r="U692" s="86">
        <v>42758.462523148148</v>
      </c>
      <c r="V692" s="87" t="s">
        <v>11701</v>
      </c>
      <c r="W692" s="84"/>
      <c r="X692" s="84"/>
      <c r="Y692" s="88" t="s">
        <v>13790</v>
      </c>
      <c r="Z692" s="84"/>
      <c r="AA692" s="84" t="b">
        <v>0</v>
      </c>
      <c r="AB692" s="84">
        <v>0</v>
      </c>
      <c r="AC692" s="88" t="s">
        <v>2133</v>
      </c>
      <c r="AD692" s="84" t="b">
        <v>0</v>
      </c>
      <c r="AE692" s="84" t="s">
        <v>2140</v>
      </c>
      <c r="AF692" s="84"/>
      <c r="AG692" s="88" t="s">
        <v>2133</v>
      </c>
      <c r="AH692" s="84" t="b">
        <v>0</v>
      </c>
      <c r="AI692" s="84">
        <v>816</v>
      </c>
      <c r="AJ692" s="88" t="s">
        <v>16077</v>
      </c>
      <c r="AK692" s="84" t="s">
        <v>2343</v>
      </c>
      <c r="AL692" s="84" t="b">
        <v>0</v>
      </c>
      <c r="AM692" s="88" t="s">
        <v>16077</v>
      </c>
      <c r="AN692" s="84">
        <v>0</v>
      </c>
      <c r="AO692" s="84">
        <v>0</v>
      </c>
      <c r="AP692" s="84"/>
      <c r="AQ692" s="84"/>
      <c r="AR692" s="84"/>
      <c r="AS692" s="84"/>
      <c r="AT692" s="84"/>
      <c r="AU692" s="84"/>
      <c r="AV692" s="84"/>
      <c r="AW692" s="84"/>
    </row>
    <row r="693" spans="1:49" x14ac:dyDescent="0.25">
      <c r="A693" s="69" t="s">
        <v>6914</v>
      </c>
      <c r="B693" s="69" t="s">
        <v>8723</v>
      </c>
      <c r="C693" s="70"/>
      <c r="D693" s="71"/>
      <c r="E693" s="72"/>
      <c r="F693" s="73"/>
      <c r="G693" s="70"/>
      <c r="H693" s="74"/>
      <c r="I693" s="75"/>
      <c r="J693" s="75"/>
      <c r="K693" s="36"/>
      <c r="L693" s="82"/>
      <c r="M693" s="82"/>
      <c r="N693" s="77"/>
      <c r="O693" s="84" t="s">
        <v>825</v>
      </c>
      <c r="P693" s="86">
        <v>42758.463310185187</v>
      </c>
      <c r="Q693" s="84" t="s">
        <v>9197</v>
      </c>
      <c r="R693" s="84"/>
      <c r="S693" s="84"/>
      <c r="T693" s="84" t="s">
        <v>10916</v>
      </c>
      <c r="U693" s="86">
        <v>42758.463310185187</v>
      </c>
      <c r="V693" s="87" t="s">
        <v>11702</v>
      </c>
      <c r="W693" s="84"/>
      <c r="X693" s="84"/>
      <c r="Y693" s="88" t="s">
        <v>13791</v>
      </c>
      <c r="Z693" s="84"/>
      <c r="AA693" s="84" t="b">
        <v>0</v>
      </c>
      <c r="AB693" s="84">
        <v>1</v>
      </c>
      <c r="AC693" s="88" t="s">
        <v>15798</v>
      </c>
      <c r="AD693" s="84" t="b">
        <v>0</v>
      </c>
      <c r="AE693" s="84" t="s">
        <v>2140</v>
      </c>
      <c r="AF693" s="84"/>
      <c r="AG693" s="88" t="s">
        <v>2133</v>
      </c>
      <c r="AH693" s="84" t="b">
        <v>0</v>
      </c>
      <c r="AI693" s="84">
        <v>0</v>
      </c>
      <c r="AJ693" s="88" t="s">
        <v>2133</v>
      </c>
      <c r="AK693" s="84" t="s">
        <v>2342</v>
      </c>
      <c r="AL693" s="84" t="b">
        <v>0</v>
      </c>
      <c r="AM693" s="88" t="s">
        <v>13791</v>
      </c>
      <c r="AN693" s="84">
        <v>0</v>
      </c>
      <c r="AO693" s="84">
        <v>0</v>
      </c>
      <c r="AP693" s="84"/>
      <c r="AQ693" s="84"/>
      <c r="AR693" s="84"/>
      <c r="AS693" s="84"/>
      <c r="AT693" s="84"/>
      <c r="AU693" s="84"/>
      <c r="AV693" s="84"/>
      <c r="AW693" s="84"/>
    </row>
    <row r="694" spans="1:49" x14ac:dyDescent="0.25">
      <c r="A694" s="69" t="s">
        <v>6914</v>
      </c>
      <c r="B694" s="69" t="s">
        <v>8724</v>
      </c>
      <c r="C694" s="70"/>
      <c r="D694" s="71"/>
      <c r="E694" s="72"/>
      <c r="F694" s="73"/>
      <c r="G694" s="70"/>
      <c r="H694" s="74"/>
      <c r="I694" s="75"/>
      <c r="J694" s="75"/>
      <c r="K694" s="36"/>
      <c r="L694" s="82"/>
      <c r="M694" s="82"/>
      <c r="N694" s="77"/>
      <c r="O694" s="84" t="s">
        <v>825</v>
      </c>
      <c r="P694" s="86">
        <v>42758.463310185187</v>
      </c>
      <c r="Q694" s="84" t="s">
        <v>9197</v>
      </c>
      <c r="R694" s="84"/>
      <c r="S694" s="84"/>
      <c r="T694" s="84" t="s">
        <v>10916</v>
      </c>
      <c r="U694" s="86">
        <v>42758.463310185187</v>
      </c>
      <c r="V694" s="87" t="s">
        <v>11702</v>
      </c>
      <c r="W694" s="84"/>
      <c r="X694" s="84"/>
      <c r="Y694" s="88" t="s">
        <v>13791</v>
      </c>
      <c r="Z694" s="84"/>
      <c r="AA694" s="84" t="b">
        <v>0</v>
      </c>
      <c r="AB694" s="84">
        <v>1</v>
      </c>
      <c r="AC694" s="88" t="s">
        <v>15798</v>
      </c>
      <c r="AD694" s="84" t="b">
        <v>0</v>
      </c>
      <c r="AE694" s="84" t="s">
        <v>2140</v>
      </c>
      <c r="AF694" s="84"/>
      <c r="AG694" s="88" t="s">
        <v>2133</v>
      </c>
      <c r="AH694" s="84" t="b">
        <v>0</v>
      </c>
      <c r="AI694" s="84">
        <v>0</v>
      </c>
      <c r="AJ694" s="88" t="s">
        <v>2133</v>
      </c>
      <c r="AK694" s="84" t="s">
        <v>2342</v>
      </c>
      <c r="AL694" s="84" t="b">
        <v>0</v>
      </c>
      <c r="AM694" s="88" t="s">
        <v>13791</v>
      </c>
      <c r="AN694" s="84">
        <v>0</v>
      </c>
      <c r="AO694" s="84">
        <v>0</v>
      </c>
      <c r="AP694" s="84"/>
      <c r="AQ694" s="84"/>
      <c r="AR694" s="84"/>
      <c r="AS694" s="84"/>
      <c r="AT694" s="84"/>
      <c r="AU694" s="84"/>
      <c r="AV694" s="84"/>
      <c r="AW694" s="84"/>
    </row>
    <row r="695" spans="1:49" x14ac:dyDescent="0.25">
      <c r="A695" s="69" t="s">
        <v>6914</v>
      </c>
      <c r="B695" s="69" t="s">
        <v>8725</v>
      </c>
      <c r="C695" s="70"/>
      <c r="D695" s="71"/>
      <c r="E695" s="72"/>
      <c r="F695" s="73"/>
      <c r="G695" s="70"/>
      <c r="H695" s="74"/>
      <c r="I695" s="75"/>
      <c r="J695" s="75"/>
      <c r="K695" s="36"/>
      <c r="L695" s="82"/>
      <c r="M695" s="82"/>
      <c r="N695" s="77"/>
      <c r="O695" s="84" t="s">
        <v>826</v>
      </c>
      <c r="P695" s="86">
        <v>42758.463310185187</v>
      </c>
      <c r="Q695" s="84" t="s">
        <v>9197</v>
      </c>
      <c r="R695" s="84"/>
      <c r="S695" s="84"/>
      <c r="T695" s="84" t="s">
        <v>10916</v>
      </c>
      <c r="U695" s="86">
        <v>42758.463310185187</v>
      </c>
      <c r="V695" s="87" t="s">
        <v>11702</v>
      </c>
      <c r="W695" s="84"/>
      <c r="X695" s="84"/>
      <c r="Y695" s="88" t="s">
        <v>13791</v>
      </c>
      <c r="Z695" s="84"/>
      <c r="AA695" s="84" t="b">
        <v>0</v>
      </c>
      <c r="AB695" s="84">
        <v>1</v>
      </c>
      <c r="AC695" s="88" t="s">
        <v>15798</v>
      </c>
      <c r="AD695" s="84" t="b">
        <v>0</v>
      </c>
      <c r="AE695" s="84" t="s">
        <v>2140</v>
      </c>
      <c r="AF695" s="84"/>
      <c r="AG695" s="88" t="s">
        <v>2133</v>
      </c>
      <c r="AH695" s="84" t="b">
        <v>0</v>
      </c>
      <c r="AI695" s="84">
        <v>0</v>
      </c>
      <c r="AJ695" s="88" t="s">
        <v>2133</v>
      </c>
      <c r="AK695" s="84" t="s">
        <v>2342</v>
      </c>
      <c r="AL695" s="84" t="b">
        <v>0</v>
      </c>
      <c r="AM695" s="88" t="s">
        <v>13791</v>
      </c>
      <c r="AN695" s="84">
        <v>0</v>
      </c>
      <c r="AO695" s="84">
        <v>0</v>
      </c>
      <c r="AP695" s="84"/>
      <c r="AQ695" s="84"/>
      <c r="AR695" s="84"/>
      <c r="AS695" s="84"/>
      <c r="AT695" s="84"/>
      <c r="AU695" s="84"/>
      <c r="AV695" s="84"/>
      <c r="AW695" s="84"/>
    </row>
    <row r="696" spans="1:49" x14ac:dyDescent="0.25">
      <c r="A696" s="69" t="s">
        <v>6915</v>
      </c>
      <c r="B696" s="69" t="s">
        <v>8726</v>
      </c>
      <c r="C696" s="70"/>
      <c r="D696" s="71"/>
      <c r="E696" s="72"/>
      <c r="F696" s="73"/>
      <c r="G696" s="70"/>
      <c r="H696" s="74"/>
      <c r="I696" s="75"/>
      <c r="J696" s="75"/>
      <c r="K696" s="36"/>
      <c r="L696" s="82"/>
      <c r="M696" s="82"/>
      <c r="N696" s="77"/>
      <c r="O696" s="84" t="s">
        <v>825</v>
      </c>
      <c r="P696" s="86">
        <v>42758.464791666665</v>
      </c>
      <c r="Q696" s="84" t="s">
        <v>9198</v>
      </c>
      <c r="R696" s="84"/>
      <c r="S696" s="84"/>
      <c r="T696" s="84" t="s">
        <v>10947</v>
      </c>
      <c r="U696" s="86">
        <v>42758.464791666665</v>
      </c>
      <c r="V696" s="87" t="s">
        <v>11703</v>
      </c>
      <c r="W696" s="84"/>
      <c r="X696" s="84"/>
      <c r="Y696" s="88" t="s">
        <v>13792</v>
      </c>
      <c r="Z696" s="84"/>
      <c r="AA696" s="84" t="b">
        <v>0</v>
      </c>
      <c r="AB696" s="84">
        <v>0</v>
      </c>
      <c r="AC696" s="88" t="s">
        <v>2133</v>
      </c>
      <c r="AD696" s="84" t="b">
        <v>0</v>
      </c>
      <c r="AE696" s="84" t="s">
        <v>2146</v>
      </c>
      <c r="AF696" s="84"/>
      <c r="AG696" s="88" t="s">
        <v>2133</v>
      </c>
      <c r="AH696" s="84" t="b">
        <v>0</v>
      </c>
      <c r="AI696" s="84">
        <v>5</v>
      </c>
      <c r="AJ696" s="88" t="s">
        <v>15365</v>
      </c>
      <c r="AK696" s="84" t="s">
        <v>2340</v>
      </c>
      <c r="AL696" s="84" t="b">
        <v>0</v>
      </c>
      <c r="AM696" s="88" t="s">
        <v>15365</v>
      </c>
      <c r="AN696" s="84">
        <v>0</v>
      </c>
      <c r="AO696" s="84">
        <v>0</v>
      </c>
      <c r="AP696" s="84"/>
      <c r="AQ696" s="84"/>
      <c r="AR696" s="84"/>
      <c r="AS696" s="84"/>
      <c r="AT696" s="84"/>
      <c r="AU696" s="84"/>
      <c r="AV696" s="84"/>
      <c r="AW696" s="84"/>
    </row>
    <row r="697" spans="1:49" x14ac:dyDescent="0.25">
      <c r="A697" s="69" t="s">
        <v>6915</v>
      </c>
      <c r="B697" s="69" t="s">
        <v>8377</v>
      </c>
      <c r="C697" s="70"/>
      <c r="D697" s="71"/>
      <c r="E697" s="72"/>
      <c r="F697" s="73"/>
      <c r="G697" s="70"/>
      <c r="H697" s="74"/>
      <c r="I697" s="75"/>
      <c r="J697" s="75"/>
      <c r="K697" s="36"/>
      <c r="L697" s="82"/>
      <c r="M697" s="82"/>
      <c r="N697" s="77"/>
      <c r="O697" s="84" t="s">
        <v>825</v>
      </c>
      <c r="P697" s="86">
        <v>42758.464791666665</v>
      </c>
      <c r="Q697" s="84" t="s">
        <v>9198</v>
      </c>
      <c r="R697" s="84"/>
      <c r="S697" s="84"/>
      <c r="T697" s="84" t="s">
        <v>10947</v>
      </c>
      <c r="U697" s="86">
        <v>42758.464791666665</v>
      </c>
      <c r="V697" s="87" t="s">
        <v>11703</v>
      </c>
      <c r="W697" s="84"/>
      <c r="X697" s="84"/>
      <c r="Y697" s="88" t="s">
        <v>13792</v>
      </c>
      <c r="Z697" s="84"/>
      <c r="AA697" s="84" t="b">
        <v>0</v>
      </c>
      <c r="AB697" s="84">
        <v>0</v>
      </c>
      <c r="AC697" s="88" t="s">
        <v>2133</v>
      </c>
      <c r="AD697" s="84" t="b">
        <v>0</v>
      </c>
      <c r="AE697" s="84" t="s">
        <v>2146</v>
      </c>
      <c r="AF697" s="84"/>
      <c r="AG697" s="88" t="s">
        <v>2133</v>
      </c>
      <c r="AH697" s="84" t="b">
        <v>0</v>
      </c>
      <c r="AI697" s="84">
        <v>5</v>
      </c>
      <c r="AJ697" s="88" t="s">
        <v>15365</v>
      </c>
      <c r="AK697" s="84" t="s">
        <v>2340</v>
      </c>
      <c r="AL697" s="84" t="b">
        <v>0</v>
      </c>
      <c r="AM697" s="88" t="s">
        <v>15365</v>
      </c>
      <c r="AN697" s="84">
        <v>0</v>
      </c>
      <c r="AO697" s="84">
        <v>0</v>
      </c>
      <c r="AP697" s="84"/>
      <c r="AQ697" s="84"/>
      <c r="AR697" s="84"/>
      <c r="AS697" s="84"/>
      <c r="AT697" s="84"/>
      <c r="AU697" s="84"/>
      <c r="AV697" s="84"/>
      <c r="AW697" s="84"/>
    </row>
    <row r="698" spans="1:49" x14ac:dyDescent="0.25">
      <c r="A698" s="69" t="s">
        <v>6916</v>
      </c>
      <c r="B698" s="69" t="s">
        <v>8727</v>
      </c>
      <c r="C698" s="70"/>
      <c r="D698" s="71"/>
      <c r="E698" s="72"/>
      <c r="F698" s="73"/>
      <c r="G698" s="70"/>
      <c r="H698" s="74"/>
      <c r="I698" s="75"/>
      <c r="J698" s="75"/>
      <c r="K698" s="36"/>
      <c r="L698" s="82"/>
      <c r="M698" s="82"/>
      <c r="N698" s="77"/>
      <c r="O698" s="84" t="s">
        <v>825</v>
      </c>
      <c r="P698" s="86">
        <v>42758.464884259258</v>
      </c>
      <c r="Q698" s="84" t="s">
        <v>9199</v>
      </c>
      <c r="R698" s="84"/>
      <c r="S698" s="84"/>
      <c r="T698" s="84" t="s">
        <v>10948</v>
      </c>
      <c r="U698" s="86">
        <v>42758.464884259258</v>
      </c>
      <c r="V698" s="87" t="s">
        <v>11704</v>
      </c>
      <c r="W698" s="84"/>
      <c r="X698" s="84"/>
      <c r="Y698" s="88" t="s">
        <v>13793</v>
      </c>
      <c r="Z698" s="84"/>
      <c r="AA698" s="84" t="b">
        <v>0</v>
      </c>
      <c r="AB698" s="84">
        <v>0</v>
      </c>
      <c r="AC698" s="88" t="s">
        <v>2133</v>
      </c>
      <c r="AD698" s="84" t="b">
        <v>0</v>
      </c>
      <c r="AE698" s="84" t="s">
        <v>2140</v>
      </c>
      <c r="AF698" s="84"/>
      <c r="AG698" s="88" t="s">
        <v>2133</v>
      </c>
      <c r="AH698" s="84" t="b">
        <v>0</v>
      </c>
      <c r="AI698" s="84">
        <v>8</v>
      </c>
      <c r="AJ698" s="88" t="s">
        <v>16080</v>
      </c>
      <c r="AK698" s="84" t="s">
        <v>2339</v>
      </c>
      <c r="AL698" s="84" t="b">
        <v>0</v>
      </c>
      <c r="AM698" s="88" t="s">
        <v>16080</v>
      </c>
      <c r="AN698" s="84">
        <v>0</v>
      </c>
      <c r="AO698" s="84">
        <v>0</v>
      </c>
      <c r="AP698" s="84"/>
      <c r="AQ698" s="84"/>
      <c r="AR698" s="84"/>
      <c r="AS698" s="84"/>
      <c r="AT698" s="84"/>
      <c r="AU698" s="84"/>
      <c r="AV698" s="84"/>
      <c r="AW698" s="84"/>
    </row>
    <row r="699" spans="1:49" x14ac:dyDescent="0.25">
      <c r="A699" s="69" t="s">
        <v>6917</v>
      </c>
      <c r="B699" s="69" t="s">
        <v>6917</v>
      </c>
      <c r="C699" s="70"/>
      <c r="D699" s="71"/>
      <c r="E699" s="72"/>
      <c r="F699" s="73"/>
      <c r="G699" s="70"/>
      <c r="H699" s="74"/>
      <c r="I699" s="75"/>
      <c r="J699" s="75"/>
      <c r="K699" s="36"/>
      <c r="L699" s="82"/>
      <c r="M699" s="82"/>
      <c r="N699" s="77"/>
      <c r="O699" s="84" t="s">
        <v>179</v>
      </c>
      <c r="P699" s="86">
        <v>42758.466296296298</v>
      </c>
      <c r="Q699" s="84" t="s">
        <v>9200</v>
      </c>
      <c r="R699" s="84"/>
      <c r="S699" s="84"/>
      <c r="T699" s="84" t="s">
        <v>10949</v>
      </c>
      <c r="U699" s="86">
        <v>42758.466296296298</v>
      </c>
      <c r="V699" s="87" t="s">
        <v>11705</v>
      </c>
      <c r="W699" s="84"/>
      <c r="X699" s="84"/>
      <c r="Y699" s="88" t="s">
        <v>13794</v>
      </c>
      <c r="Z699" s="84"/>
      <c r="AA699" s="84" t="b">
        <v>0</v>
      </c>
      <c r="AB699" s="84">
        <v>0</v>
      </c>
      <c r="AC699" s="88" t="s">
        <v>2133</v>
      </c>
      <c r="AD699" s="84" t="b">
        <v>0</v>
      </c>
      <c r="AE699" s="84" t="s">
        <v>2140</v>
      </c>
      <c r="AF699" s="84"/>
      <c r="AG699" s="88" t="s">
        <v>2133</v>
      </c>
      <c r="AH699" s="84" t="b">
        <v>0</v>
      </c>
      <c r="AI699" s="84">
        <v>0</v>
      </c>
      <c r="AJ699" s="88" t="s">
        <v>2133</v>
      </c>
      <c r="AK699" s="84" t="s">
        <v>2343</v>
      </c>
      <c r="AL699" s="84" t="b">
        <v>0</v>
      </c>
      <c r="AM699" s="88" t="s">
        <v>13794</v>
      </c>
      <c r="AN699" s="84">
        <v>0</v>
      </c>
      <c r="AO699" s="84">
        <v>0</v>
      </c>
      <c r="AP699" s="84"/>
      <c r="AQ699" s="84"/>
      <c r="AR699" s="84"/>
      <c r="AS699" s="84"/>
      <c r="AT699" s="84"/>
      <c r="AU699" s="84"/>
      <c r="AV699" s="84"/>
      <c r="AW699" s="84"/>
    </row>
    <row r="700" spans="1:49" x14ac:dyDescent="0.25">
      <c r="A700" s="69" t="s">
        <v>6918</v>
      </c>
      <c r="B700" s="69" t="s">
        <v>8684</v>
      </c>
      <c r="C700" s="70"/>
      <c r="D700" s="71"/>
      <c r="E700" s="72"/>
      <c r="F700" s="73"/>
      <c r="G700" s="70"/>
      <c r="H700" s="74"/>
      <c r="I700" s="75"/>
      <c r="J700" s="75"/>
      <c r="K700" s="36"/>
      <c r="L700" s="82"/>
      <c r="M700" s="82"/>
      <c r="N700" s="77"/>
      <c r="O700" s="84" t="s">
        <v>825</v>
      </c>
      <c r="P700" s="86">
        <v>42758.468101851853</v>
      </c>
      <c r="Q700" s="84" t="s">
        <v>9151</v>
      </c>
      <c r="R700" s="84"/>
      <c r="S700" s="84"/>
      <c r="T700" s="84" t="s">
        <v>10923</v>
      </c>
      <c r="U700" s="86">
        <v>42758.468101851853</v>
      </c>
      <c r="V700" s="87" t="s">
        <v>11706</v>
      </c>
      <c r="W700" s="84"/>
      <c r="X700" s="84"/>
      <c r="Y700" s="88" t="s">
        <v>13795</v>
      </c>
      <c r="Z700" s="84"/>
      <c r="AA700" s="84" t="b">
        <v>0</v>
      </c>
      <c r="AB700" s="84">
        <v>0</v>
      </c>
      <c r="AC700" s="88" t="s">
        <v>2133</v>
      </c>
      <c r="AD700" s="84" t="b">
        <v>0</v>
      </c>
      <c r="AE700" s="84" t="s">
        <v>2140</v>
      </c>
      <c r="AF700" s="84"/>
      <c r="AG700" s="88" t="s">
        <v>2133</v>
      </c>
      <c r="AH700" s="84" t="b">
        <v>0</v>
      </c>
      <c r="AI700" s="84">
        <v>1647</v>
      </c>
      <c r="AJ700" s="88" t="s">
        <v>16065</v>
      </c>
      <c r="AK700" s="84" t="s">
        <v>2342</v>
      </c>
      <c r="AL700" s="84" t="b">
        <v>0</v>
      </c>
      <c r="AM700" s="88" t="s">
        <v>16065</v>
      </c>
      <c r="AN700" s="84">
        <v>0</v>
      </c>
      <c r="AO700" s="84">
        <v>0</v>
      </c>
      <c r="AP700" s="84"/>
      <c r="AQ700" s="84"/>
      <c r="AR700" s="84"/>
      <c r="AS700" s="84"/>
      <c r="AT700" s="84"/>
      <c r="AU700" s="84"/>
      <c r="AV700" s="84"/>
      <c r="AW700" s="84"/>
    </row>
    <row r="701" spans="1:49" x14ac:dyDescent="0.25">
      <c r="A701" s="69" t="s">
        <v>6918</v>
      </c>
      <c r="B701" s="69" t="s">
        <v>8685</v>
      </c>
      <c r="C701" s="70"/>
      <c r="D701" s="71"/>
      <c r="E701" s="72"/>
      <c r="F701" s="73"/>
      <c r="G701" s="70"/>
      <c r="H701" s="74"/>
      <c r="I701" s="75"/>
      <c r="J701" s="75"/>
      <c r="K701" s="36"/>
      <c r="L701" s="82"/>
      <c r="M701" s="82"/>
      <c r="N701" s="77"/>
      <c r="O701" s="84" t="s">
        <v>825</v>
      </c>
      <c r="P701" s="86">
        <v>42758.468101851853</v>
      </c>
      <c r="Q701" s="84" t="s">
        <v>9151</v>
      </c>
      <c r="R701" s="84"/>
      <c r="S701" s="84"/>
      <c r="T701" s="84" t="s">
        <v>10923</v>
      </c>
      <c r="U701" s="86">
        <v>42758.468101851853</v>
      </c>
      <c r="V701" s="87" t="s">
        <v>11706</v>
      </c>
      <c r="W701" s="84"/>
      <c r="X701" s="84"/>
      <c r="Y701" s="88" t="s">
        <v>13795</v>
      </c>
      <c r="Z701" s="84"/>
      <c r="AA701" s="84" t="b">
        <v>0</v>
      </c>
      <c r="AB701" s="84">
        <v>0</v>
      </c>
      <c r="AC701" s="88" t="s">
        <v>2133</v>
      </c>
      <c r="AD701" s="84" t="b">
        <v>0</v>
      </c>
      <c r="AE701" s="84" t="s">
        <v>2140</v>
      </c>
      <c r="AF701" s="84"/>
      <c r="AG701" s="88" t="s">
        <v>2133</v>
      </c>
      <c r="AH701" s="84" t="b">
        <v>0</v>
      </c>
      <c r="AI701" s="84">
        <v>1647</v>
      </c>
      <c r="AJ701" s="88" t="s">
        <v>16065</v>
      </c>
      <c r="AK701" s="84" t="s">
        <v>2342</v>
      </c>
      <c r="AL701" s="84" t="b">
        <v>0</v>
      </c>
      <c r="AM701" s="88" t="s">
        <v>16065</v>
      </c>
      <c r="AN701" s="84">
        <v>0</v>
      </c>
      <c r="AO701" s="84">
        <v>0</v>
      </c>
      <c r="AP701" s="84"/>
      <c r="AQ701" s="84"/>
      <c r="AR701" s="84"/>
      <c r="AS701" s="84"/>
      <c r="AT701" s="84"/>
      <c r="AU701" s="84"/>
      <c r="AV701" s="84"/>
      <c r="AW701" s="84"/>
    </row>
    <row r="702" spans="1:49" x14ac:dyDescent="0.25">
      <c r="A702" s="69" t="s">
        <v>6919</v>
      </c>
      <c r="B702" s="69" t="s">
        <v>8684</v>
      </c>
      <c r="C702" s="70"/>
      <c r="D702" s="71"/>
      <c r="E702" s="72"/>
      <c r="F702" s="73"/>
      <c r="G702" s="70"/>
      <c r="H702" s="74"/>
      <c r="I702" s="75"/>
      <c r="J702" s="75"/>
      <c r="K702" s="36"/>
      <c r="L702" s="82"/>
      <c r="M702" s="82"/>
      <c r="N702" s="77"/>
      <c r="O702" s="84" t="s">
        <v>825</v>
      </c>
      <c r="P702" s="86">
        <v>42758.46974537037</v>
      </c>
      <c r="Q702" s="84" t="s">
        <v>9151</v>
      </c>
      <c r="R702" s="84"/>
      <c r="S702" s="84"/>
      <c r="T702" s="84" t="s">
        <v>10923</v>
      </c>
      <c r="U702" s="86">
        <v>42758.46974537037</v>
      </c>
      <c r="V702" s="87" t="s">
        <v>11707</v>
      </c>
      <c r="W702" s="84"/>
      <c r="X702" s="84"/>
      <c r="Y702" s="88" t="s">
        <v>13796</v>
      </c>
      <c r="Z702" s="84"/>
      <c r="AA702" s="84" t="b">
        <v>0</v>
      </c>
      <c r="AB702" s="84">
        <v>0</v>
      </c>
      <c r="AC702" s="88" t="s">
        <v>2133</v>
      </c>
      <c r="AD702" s="84" t="b">
        <v>0</v>
      </c>
      <c r="AE702" s="84" t="s">
        <v>2140</v>
      </c>
      <c r="AF702" s="84"/>
      <c r="AG702" s="88" t="s">
        <v>2133</v>
      </c>
      <c r="AH702" s="84" t="b">
        <v>0</v>
      </c>
      <c r="AI702" s="84">
        <v>1647</v>
      </c>
      <c r="AJ702" s="88" t="s">
        <v>16065</v>
      </c>
      <c r="AK702" s="84" t="s">
        <v>2344</v>
      </c>
      <c r="AL702" s="84" t="b">
        <v>0</v>
      </c>
      <c r="AM702" s="88" t="s">
        <v>16065</v>
      </c>
      <c r="AN702" s="84">
        <v>0</v>
      </c>
      <c r="AO702" s="84">
        <v>0</v>
      </c>
      <c r="AP702" s="84"/>
      <c r="AQ702" s="84"/>
      <c r="AR702" s="84"/>
      <c r="AS702" s="84"/>
      <c r="AT702" s="84"/>
      <c r="AU702" s="84"/>
      <c r="AV702" s="84"/>
      <c r="AW702" s="84"/>
    </row>
    <row r="703" spans="1:49" x14ac:dyDescent="0.25">
      <c r="A703" s="69" t="s">
        <v>6919</v>
      </c>
      <c r="B703" s="69" t="s">
        <v>8685</v>
      </c>
      <c r="C703" s="70"/>
      <c r="D703" s="71"/>
      <c r="E703" s="72"/>
      <c r="F703" s="73"/>
      <c r="G703" s="70"/>
      <c r="H703" s="74"/>
      <c r="I703" s="75"/>
      <c r="J703" s="75"/>
      <c r="K703" s="36"/>
      <c r="L703" s="82"/>
      <c r="M703" s="82"/>
      <c r="N703" s="77"/>
      <c r="O703" s="84" t="s">
        <v>825</v>
      </c>
      <c r="P703" s="86">
        <v>42758.46974537037</v>
      </c>
      <c r="Q703" s="84" t="s">
        <v>9151</v>
      </c>
      <c r="R703" s="84"/>
      <c r="S703" s="84"/>
      <c r="T703" s="84" t="s">
        <v>10923</v>
      </c>
      <c r="U703" s="86">
        <v>42758.46974537037</v>
      </c>
      <c r="V703" s="87" t="s">
        <v>11707</v>
      </c>
      <c r="W703" s="84"/>
      <c r="X703" s="84"/>
      <c r="Y703" s="88" t="s">
        <v>13796</v>
      </c>
      <c r="Z703" s="84"/>
      <c r="AA703" s="84" t="b">
        <v>0</v>
      </c>
      <c r="AB703" s="84">
        <v>0</v>
      </c>
      <c r="AC703" s="88" t="s">
        <v>2133</v>
      </c>
      <c r="AD703" s="84" t="b">
        <v>0</v>
      </c>
      <c r="AE703" s="84" t="s">
        <v>2140</v>
      </c>
      <c r="AF703" s="84"/>
      <c r="AG703" s="88" t="s">
        <v>2133</v>
      </c>
      <c r="AH703" s="84" t="b">
        <v>0</v>
      </c>
      <c r="AI703" s="84">
        <v>1647</v>
      </c>
      <c r="AJ703" s="88" t="s">
        <v>16065</v>
      </c>
      <c r="AK703" s="84" t="s">
        <v>2344</v>
      </c>
      <c r="AL703" s="84" t="b">
        <v>0</v>
      </c>
      <c r="AM703" s="88" t="s">
        <v>16065</v>
      </c>
      <c r="AN703" s="84">
        <v>0</v>
      </c>
      <c r="AO703" s="84">
        <v>0</v>
      </c>
      <c r="AP703" s="84"/>
      <c r="AQ703" s="84"/>
      <c r="AR703" s="84"/>
      <c r="AS703" s="84"/>
      <c r="AT703" s="84"/>
      <c r="AU703" s="84"/>
      <c r="AV703" s="84"/>
      <c r="AW703" s="84"/>
    </row>
    <row r="704" spans="1:49" x14ac:dyDescent="0.25">
      <c r="A704" s="69" t="s">
        <v>6920</v>
      </c>
      <c r="B704" s="69" t="s">
        <v>8726</v>
      </c>
      <c r="C704" s="70"/>
      <c r="D704" s="71"/>
      <c r="E704" s="72"/>
      <c r="F704" s="73"/>
      <c r="G704" s="70"/>
      <c r="H704" s="74"/>
      <c r="I704" s="75"/>
      <c r="J704" s="75"/>
      <c r="K704" s="36"/>
      <c r="L704" s="82"/>
      <c r="M704" s="82"/>
      <c r="N704" s="77"/>
      <c r="O704" s="84" t="s">
        <v>825</v>
      </c>
      <c r="P704" s="86">
        <v>42758.47</v>
      </c>
      <c r="Q704" s="84" t="s">
        <v>9198</v>
      </c>
      <c r="R704" s="84"/>
      <c r="S704" s="84"/>
      <c r="T704" s="84" t="s">
        <v>10947</v>
      </c>
      <c r="U704" s="86">
        <v>42758.47</v>
      </c>
      <c r="V704" s="87" t="s">
        <v>11708</v>
      </c>
      <c r="W704" s="84"/>
      <c r="X704" s="84"/>
      <c r="Y704" s="88" t="s">
        <v>13797</v>
      </c>
      <c r="Z704" s="84"/>
      <c r="AA704" s="84" t="b">
        <v>0</v>
      </c>
      <c r="AB704" s="84">
        <v>0</v>
      </c>
      <c r="AC704" s="88" t="s">
        <v>2133</v>
      </c>
      <c r="AD704" s="84" t="b">
        <v>0</v>
      </c>
      <c r="AE704" s="84" t="s">
        <v>2146</v>
      </c>
      <c r="AF704" s="84"/>
      <c r="AG704" s="88" t="s">
        <v>2133</v>
      </c>
      <c r="AH704" s="84" t="b">
        <v>0</v>
      </c>
      <c r="AI704" s="84">
        <v>5</v>
      </c>
      <c r="AJ704" s="88" t="s">
        <v>15365</v>
      </c>
      <c r="AK704" s="84" t="s">
        <v>2340</v>
      </c>
      <c r="AL704" s="84" t="b">
        <v>0</v>
      </c>
      <c r="AM704" s="88" t="s">
        <v>15365</v>
      </c>
      <c r="AN704" s="84">
        <v>0</v>
      </c>
      <c r="AO704" s="84">
        <v>0</v>
      </c>
      <c r="AP704" s="84"/>
      <c r="AQ704" s="84"/>
      <c r="AR704" s="84"/>
      <c r="AS704" s="84"/>
      <c r="AT704" s="84"/>
      <c r="AU704" s="84"/>
      <c r="AV704" s="84"/>
      <c r="AW704" s="84"/>
    </row>
    <row r="705" spans="1:49" x14ac:dyDescent="0.25">
      <c r="A705" s="69" t="s">
        <v>6920</v>
      </c>
      <c r="B705" s="69" t="s">
        <v>8377</v>
      </c>
      <c r="C705" s="70"/>
      <c r="D705" s="71"/>
      <c r="E705" s="72"/>
      <c r="F705" s="73"/>
      <c r="G705" s="70"/>
      <c r="H705" s="74"/>
      <c r="I705" s="75"/>
      <c r="J705" s="75"/>
      <c r="K705" s="36"/>
      <c r="L705" s="82"/>
      <c r="M705" s="82"/>
      <c r="N705" s="77"/>
      <c r="O705" s="84" t="s">
        <v>825</v>
      </c>
      <c r="P705" s="86">
        <v>42758.47</v>
      </c>
      <c r="Q705" s="84" t="s">
        <v>9198</v>
      </c>
      <c r="R705" s="84"/>
      <c r="S705" s="84"/>
      <c r="T705" s="84" t="s">
        <v>10947</v>
      </c>
      <c r="U705" s="86">
        <v>42758.47</v>
      </c>
      <c r="V705" s="87" t="s">
        <v>11708</v>
      </c>
      <c r="W705" s="84"/>
      <c r="X705" s="84"/>
      <c r="Y705" s="88" t="s">
        <v>13797</v>
      </c>
      <c r="Z705" s="84"/>
      <c r="AA705" s="84" t="b">
        <v>0</v>
      </c>
      <c r="AB705" s="84">
        <v>0</v>
      </c>
      <c r="AC705" s="88" t="s">
        <v>2133</v>
      </c>
      <c r="AD705" s="84" t="b">
        <v>0</v>
      </c>
      <c r="AE705" s="84" t="s">
        <v>2146</v>
      </c>
      <c r="AF705" s="84"/>
      <c r="AG705" s="88" t="s">
        <v>2133</v>
      </c>
      <c r="AH705" s="84" t="b">
        <v>0</v>
      </c>
      <c r="AI705" s="84">
        <v>5</v>
      </c>
      <c r="AJ705" s="88" t="s">
        <v>15365</v>
      </c>
      <c r="AK705" s="84" t="s">
        <v>2340</v>
      </c>
      <c r="AL705" s="84" t="b">
        <v>0</v>
      </c>
      <c r="AM705" s="88" t="s">
        <v>15365</v>
      </c>
      <c r="AN705" s="84">
        <v>0</v>
      </c>
      <c r="AO705" s="84">
        <v>0</v>
      </c>
      <c r="AP705" s="84"/>
      <c r="AQ705" s="84"/>
      <c r="AR705" s="84"/>
      <c r="AS705" s="84"/>
      <c r="AT705" s="84"/>
      <c r="AU705" s="84"/>
      <c r="AV705" s="84"/>
      <c r="AW705" s="84"/>
    </row>
    <row r="706" spans="1:49" x14ac:dyDescent="0.25">
      <c r="A706" s="69" t="s">
        <v>6921</v>
      </c>
      <c r="B706" s="69" t="s">
        <v>8706</v>
      </c>
      <c r="C706" s="70"/>
      <c r="D706" s="71"/>
      <c r="E706" s="72"/>
      <c r="F706" s="73"/>
      <c r="G706" s="70"/>
      <c r="H706" s="74"/>
      <c r="I706" s="75"/>
      <c r="J706" s="75"/>
      <c r="K706" s="36"/>
      <c r="L706" s="82"/>
      <c r="M706" s="82"/>
      <c r="N706" s="77"/>
      <c r="O706" s="84" t="s">
        <v>825</v>
      </c>
      <c r="P706" s="86">
        <v>42758.470150462963</v>
      </c>
      <c r="Q706" s="84" t="s">
        <v>9201</v>
      </c>
      <c r="R706" s="84"/>
      <c r="S706" s="84"/>
      <c r="T706" s="84" t="s">
        <v>10940</v>
      </c>
      <c r="U706" s="86">
        <v>42758.470150462963</v>
      </c>
      <c r="V706" s="87" t="s">
        <v>11709</v>
      </c>
      <c r="W706" s="84"/>
      <c r="X706" s="84"/>
      <c r="Y706" s="88" t="s">
        <v>13798</v>
      </c>
      <c r="Z706" s="84"/>
      <c r="AA706" s="84" t="b">
        <v>0</v>
      </c>
      <c r="AB706" s="84">
        <v>0</v>
      </c>
      <c r="AC706" s="88" t="s">
        <v>2133</v>
      </c>
      <c r="AD706" s="84" t="b">
        <v>0</v>
      </c>
      <c r="AE706" s="84" t="s">
        <v>2140</v>
      </c>
      <c r="AF706" s="84"/>
      <c r="AG706" s="88" t="s">
        <v>2133</v>
      </c>
      <c r="AH706" s="84" t="b">
        <v>0</v>
      </c>
      <c r="AI706" s="84">
        <v>0</v>
      </c>
      <c r="AJ706" s="88" t="s">
        <v>2133</v>
      </c>
      <c r="AK706" s="84" t="s">
        <v>2340</v>
      </c>
      <c r="AL706" s="84" t="b">
        <v>0</v>
      </c>
      <c r="AM706" s="88" t="s">
        <v>13798</v>
      </c>
      <c r="AN706" s="84">
        <v>0</v>
      </c>
      <c r="AO706" s="84">
        <v>0</v>
      </c>
      <c r="AP706" s="84"/>
      <c r="AQ706" s="84"/>
      <c r="AR706" s="84"/>
      <c r="AS706" s="84"/>
      <c r="AT706" s="84"/>
      <c r="AU706" s="84"/>
      <c r="AV706" s="84"/>
      <c r="AW706" s="84"/>
    </row>
    <row r="707" spans="1:49" x14ac:dyDescent="0.25">
      <c r="A707" s="69" t="s">
        <v>6922</v>
      </c>
      <c r="B707" s="69" t="s">
        <v>6922</v>
      </c>
      <c r="C707" s="70"/>
      <c r="D707" s="71"/>
      <c r="E707" s="72"/>
      <c r="F707" s="73"/>
      <c r="G707" s="70"/>
      <c r="H707" s="74"/>
      <c r="I707" s="75"/>
      <c r="J707" s="75"/>
      <c r="K707" s="36"/>
      <c r="L707" s="82"/>
      <c r="M707" s="82"/>
      <c r="N707" s="77"/>
      <c r="O707" s="84" t="s">
        <v>179</v>
      </c>
      <c r="P707" s="86">
        <v>42758.472048611111</v>
      </c>
      <c r="Q707" s="84" t="s">
        <v>9202</v>
      </c>
      <c r="R707" s="84"/>
      <c r="S707" s="84"/>
      <c r="T707" s="84" t="s">
        <v>10950</v>
      </c>
      <c r="U707" s="86">
        <v>42758.472048611111</v>
      </c>
      <c r="V707" s="87" t="s">
        <v>11710</v>
      </c>
      <c r="W707" s="84"/>
      <c r="X707" s="84"/>
      <c r="Y707" s="88" t="s">
        <v>13799</v>
      </c>
      <c r="Z707" s="84"/>
      <c r="AA707" s="84" t="b">
        <v>0</v>
      </c>
      <c r="AB707" s="84">
        <v>0</v>
      </c>
      <c r="AC707" s="88" t="s">
        <v>2133</v>
      </c>
      <c r="AD707" s="84" t="b">
        <v>0</v>
      </c>
      <c r="AE707" s="84" t="s">
        <v>2141</v>
      </c>
      <c r="AF707" s="84"/>
      <c r="AG707" s="88" t="s">
        <v>2133</v>
      </c>
      <c r="AH707" s="84" t="b">
        <v>0</v>
      </c>
      <c r="AI707" s="84">
        <v>0</v>
      </c>
      <c r="AJ707" s="88" t="s">
        <v>2133</v>
      </c>
      <c r="AK707" s="84" t="s">
        <v>2343</v>
      </c>
      <c r="AL707" s="84" t="b">
        <v>0</v>
      </c>
      <c r="AM707" s="88" t="s">
        <v>13799</v>
      </c>
      <c r="AN707" s="84">
        <v>0</v>
      </c>
      <c r="AO707" s="84">
        <v>0</v>
      </c>
      <c r="AP707" s="84"/>
      <c r="AQ707" s="84"/>
      <c r="AR707" s="84"/>
      <c r="AS707" s="84"/>
      <c r="AT707" s="84"/>
      <c r="AU707" s="84"/>
      <c r="AV707" s="84"/>
      <c r="AW707" s="84"/>
    </row>
    <row r="708" spans="1:49" x14ac:dyDescent="0.25">
      <c r="A708" s="69" t="s">
        <v>6923</v>
      </c>
      <c r="B708" s="69" t="s">
        <v>8728</v>
      </c>
      <c r="C708" s="70"/>
      <c r="D708" s="71"/>
      <c r="E708" s="72"/>
      <c r="F708" s="73"/>
      <c r="G708" s="70"/>
      <c r="H708" s="74"/>
      <c r="I708" s="75"/>
      <c r="J708" s="75"/>
      <c r="K708" s="36"/>
      <c r="L708" s="82"/>
      <c r="M708" s="82"/>
      <c r="N708" s="77"/>
      <c r="O708" s="84" t="s">
        <v>825</v>
      </c>
      <c r="P708" s="86">
        <v>42758.47252314815</v>
      </c>
      <c r="Q708" s="84" t="s">
        <v>9203</v>
      </c>
      <c r="R708" s="84"/>
      <c r="S708" s="84"/>
      <c r="T708" s="84" t="s">
        <v>10916</v>
      </c>
      <c r="U708" s="86">
        <v>42758.47252314815</v>
      </c>
      <c r="V708" s="87" t="s">
        <v>11711</v>
      </c>
      <c r="W708" s="84"/>
      <c r="X708" s="84"/>
      <c r="Y708" s="88" t="s">
        <v>13800</v>
      </c>
      <c r="Z708" s="84"/>
      <c r="AA708" s="84" t="b">
        <v>0</v>
      </c>
      <c r="AB708" s="84">
        <v>0</v>
      </c>
      <c r="AC708" s="88" t="s">
        <v>2133</v>
      </c>
      <c r="AD708" s="84" t="b">
        <v>0</v>
      </c>
      <c r="AE708" s="84" t="s">
        <v>2140</v>
      </c>
      <c r="AF708" s="84"/>
      <c r="AG708" s="88" t="s">
        <v>2133</v>
      </c>
      <c r="AH708" s="84" t="b">
        <v>0</v>
      </c>
      <c r="AI708" s="84">
        <v>30</v>
      </c>
      <c r="AJ708" s="88" t="s">
        <v>16081</v>
      </c>
      <c r="AK708" s="84" t="s">
        <v>2340</v>
      </c>
      <c r="AL708" s="84" t="b">
        <v>0</v>
      </c>
      <c r="AM708" s="88" t="s">
        <v>16081</v>
      </c>
      <c r="AN708" s="84">
        <v>0</v>
      </c>
      <c r="AO708" s="84">
        <v>0</v>
      </c>
      <c r="AP708" s="84"/>
      <c r="AQ708" s="84"/>
      <c r="AR708" s="84"/>
      <c r="AS708" s="84"/>
      <c r="AT708" s="84"/>
      <c r="AU708" s="84"/>
      <c r="AV708" s="84"/>
      <c r="AW708" s="84"/>
    </row>
    <row r="709" spans="1:49" x14ac:dyDescent="0.25">
      <c r="A709" s="69" t="s">
        <v>6924</v>
      </c>
      <c r="B709" s="69" t="s">
        <v>8729</v>
      </c>
      <c r="C709" s="70"/>
      <c r="D709" s="71"/>
      <c r="E709" s="72"/>
      <c r="F709" s="73"/>
      <c r="G709" s="70"/>
      <c r="H709" s="74"/>
      <c r="I709" s="75"/>
      <c r="J709" s="75"/>
      <c r="K709" s="36"/>
      <c r="L709" s="82"/>
      <c r="M709" s="82"/>
      <c r="N709" s="77"/>
      <c r="O709" s="84" t="s">
        <v>825</v>
      </c>
      <c r="P709" s="86">
        <v>42758.474675925929</v>
      </c>
      <c r="Q709" s="84" t="s">
        <v>9204</v>
      </c>
      <c r="R709" s="84"/>
      <c r="S709" s="84"/>
      <c r="T709" s="84" t="s">
        <v>10951</v>
      </c>
      <c r="U709" s="86">
        <v>42758.474675925929</v>
      </c>
      <c r="V709" s="87" t="s">
        <v>11712</v>
      </c>
      <c r="W709" s="84"/>
      <c r="X709" s="84"/>
      <c r="Y709" s="88" t="s">
        <v>13801</v>
      </c>
      <c r="Z709" s="84"/>
      <c r="AA709" s="84" t="b">
        <v>0</v>
      </c>
      <c r="AB709" s="84">
        <v>0</v>
      </c>
      <c r="AC709" s="88" t="s">
        <v>2133</v>
      </c>
      <c r="AD709" s="84" t="b">
        <v>0</v>
      </c>
      <c r="AE709" s="84" t="s">
        <v>2140</v>
      </c>
      <c r="AF709" s="84"/>
      <c r="AG709" s="88" t="s">
        <v>2133</v>
      </c>
      <c r="AH709" s="84" t="b">
        <v>0</v>
      </c>
      <c r="AI709" s="84">
        <v>400</v>
      </c>
      <c r="AJ709" s="88" t="s">
        <v>16082</v>
      </c>
      <c r="AK709" s="84" t="s">
        <v>2342</v>
      </c>
      <c r="AL709" s="84" t="b">
        <v>0</v>
      </c>
      <c r="AM709" s="88" t="s">
        <v>16082</v>
      </c>
      <c r="AN709" s="84">
        <v>0</v>
      </c>
      <c r="AO709" s="84">
        <v>0</v>
      </c>
      <c r="AP709" s="84"/>
      <c r="AQ709" s="84"/>
      <c r="AR709" s="84"/>
      <c r="AS709" s="84"/>
      <c r="AT709" s="84"/>
      <c r="AU709" s="84"/>
      <c r="AV709" s="84"/>
      <c r="AW709" s="84"/>
    </row>
    <row r="710" spans="1:49" x14ac:dyDescent="0.25">
      <c r="A710" s="69" t="s">
        <v>6925</v>
      </c>
      <c r="B710" s="69" t="s">
        <v>638</v>
      </c>
      <c r="C710" s="70"/>
      <c r="D710" s="71"/>
      <c r="E710" s="72"/>
      <c r="F710" s="73"/>
      <c r="G710" s="70"/>
      <c r="H710" s="74"/>
      <c r="I710" s="75"/>
      <c r="J710" s="75"/>
      <c r="K710" s="36"/>
      <c r="L710" s="82"/>
      <c r="M710" s="82"/>
      <c r="N710" s="77"/>
      <c r="O710" s="84" t="s">
        <v>826</v>
      </c>
      <c r="P710" s="86">
        <v>42758.475324074076</v>
      </c>
      <c r="Q710" s="84" t="s">
        <v>9205</v>
      </c>
      <c r="R710" s="84"/>
      <c r="S710" s="84"/>
      <c r="T710" s="84" t="s">
        <v>10952</v>
      </c>
      <c r="U710" s="86">
        <v>42758.475324074076</v>
      </c>
      <c r="V710" s="87" t="s">
        <v>11713</v>
      </c>
      <c r="W710" s="84"/>
      <c r="X710" s="84"/>
      <c r="Y710" s="88" t="s">
        <v>13802</v>
      </c>
      <c r="Z710" s="88" t="s">
        <v>15706</v>
      </c>
      <c r="AA710" s="84" t="b">
        <v>0</v>
      </c>
      <c r="AB710" s="84">
        <v>0</v>
      </c>
      <c r="AC710" s="88" t="s">
        <v>15799</v>
      </c>
      <c r="AD710" s="84" t="b">
        <v>0</v>
      </c>
      <c r="AE710" s="84" t="s">
        <v>2140</v>
      </c>
      <c r="AF710" s="84"/>
      <c r="AG710" s="88" t="s">
        <v>2133</v>
      </c>
      <c r="AH710" s="84" t="b">
        <v>0</v>
      </c>
      <c r="AI710" s="84">
        <v>0</v>
      </c>
      <c r="AJ710" s="88" t="s">
        <v>2133</v>
      </c>
      <c r="AK710" s="84" t="s">
        <v>2343</v>
      </c>
      <c r="AL710" s="84" t="b">
        <v>0</v>
      </c>
      <c r="AM710" s="88" t="s">
        <v>15706</v>
      </c>
      <c r="AN710" s="84">
        <v>0</v>
      </c>
      <c r="AO710" s="84">
        <v>0</v>
      </c>
      <c r="AP710" s="84"/>
      <c r="AQ710" s="84"/>
      <c r="AR710" s="84"/>
      <c r="AS710" s="84"/>
      <c r="AT710" s="84"/>
      <c r="AU710" s="84"/>
      <c r="AV710" s="84"/>
      <c r="AW710" s="84"/>
    </row>
    <row r="711" spans="1:49" x14ac:dyDescent="0.25">
      <c r="A711" s="69" t="s">
        <v>6926</v>
      </c>
      <c r="B711" s="69" t="s">
        <v>8726</v>
      </c>
      <c r="C711" s="70"/>
      <c r="D711" s="71"/>
      <c r="E711" s="72"/>
      <c r="F711" s="73"/>
      <c r="G711" s="70"/>
      <c r="H711" s="74"/>
      <c r="I711" s="75"/>
      <c r="J711" s="75"/>
      <c r="K711" s="36"/>
      <c r="L711" s="82"/>
      <c r="M711" s="82"/>
      <c r="N711" s="77"/>
      <c r="O711" s="84" t="s">
        <v>825</v>
      </c>
      <c r="P711" s="86">
        <v>42758.475636574076</v>
      </c>
      <c r="Q711" s="84" t="s">
        <v>9198</v>
      </c>
      <c r="R711" s="84"/>
      <c r="S711" s="84"/>
      <c r="T711" s="84" t="s">
        <v>10947</v>
      </c>
      <c r="U711" s="86">
        <v>42758.475636574076</v>
      </c>
      <c r="V711" s="87" t="s">
        <v>11714</v>
      </c>
      <c r="W711" s="84"/>
      <c r="X711" s="84"/>
      <c r="Y711" s="88" t="s">
        <v>13803</v>
      </c>
      <c r="Z711" s="84"/>
      <c r="AA711" s="84" t="b">
        <v>0</v>
      </c>
      <c r="AB711" s="84">
        <v>0</v>
      </c>
      <c r="AC711" s="88" t="s">
        <v>2133</v>
      </c>
      <c r="AD711" s="84" t="b">
        <v>0</v>
      </c>
      <c r="AE711" s="84" t="s">
        <v>2146</v>
      </c>
      <c r="AF711" s="84"/>
      <c r="AG711" s="88" t="s">
        <v>2133</v>
      </c>
      <c r="AH711" s="84" t="b">
        <v>0</v>
      </c>
      <c r="AI711" s="84">
        <v>5</v>
      </c>
      <c r="AJ711" s="88" t="s">
        <v>15365</v>
      </c>
      <c r="AK711" s="84" t="s">
        <v>2342</v>
      </c>
      <c r="AL711" s="84" t="b">
        <v>0</v>
      </c>
      <c r="AM711" s="88" t="s">
        <v>15365</v>
      </c>
      <c r="AN711" s="84">
        <v>0</v>
      </c>
      <c r="AO711" s="84">
        <v>0</v>
      </c>
      <c r="AP711" s="84"/>
      <c r="AQ711" s="84"/>
      <c r="AR711" s="84"/>
      <c r="AS711" s="84"/>
      <c r="AT711" s="84"/>
      <c r="AU711" s="84"/>
      <c r="AV711" s="84"/>
      <c r="AW711" s="84"/>
    </row>
    <row r="712" spans="1:49" x14ac:dyDescent="0.25">
      <c r="A712" s="69" t="s">
        <v>6926</v>
      </c>
      <c r="B712" s="69" t="s">
        <v>8377</v>
      </c>
      <c r="C712" s="70"/>
      <c r="D712" s="71"/>
      <c r="E712" s="72"/>
      <c r="F712" s="73"/>
      <c r="G712" s="70"/>
      <c r="H712" s="74"/>
      <c r="I712" s="75"/>
      <c r="J712" s="75"/>
      <c r="K712" s="36"/>
      <c r="L712" s="82"/>
      <c r="M712" s="82"/>
      <c r="N712" s="77"/>
      <c r="O712" s="84" t="s">
        <v>825</v>
      </c>
      <c r="P712" s="86">
        <v>42758.475636574076</v>
      </c>
      <c r="Q712" s="84" t="s">
        <v>9198</v>
      </c>
      <c r="R712" s="84"/>
      <c r="S712" s="84"/>
      <c r="T712" s="84" t="s">
        <v>10947</v>
      </c>
      <c r="U712" s="86">
        <v>42758.475636574076</v>
      </c>
      <c r="V712" s="87" t="s">
        <v>11714</v>
      </c>
      <c r="W712" s="84"/>
      <c r="X712" s="84"/>
      <c r="Y712" s="88" t="s">
        <v>13803</v>
      </c>
      <c r="Z712" s="84"/>
      <c r="AA712" s="84" t="b">
        <v>0</v>
      </c>
      <c r="AB712" s="84">
        <v>0</v>
      </c>
      <c r="AC712" s="88" t="s">
        <v>2133</v>
      </c>
      <c r="AD712" s="84" t="b">
        <v>0</v>
      </c>
      <c r="AE712" s="84" t="s">
        <v>2146</v>
      </c>
      <c r="AF712" s="84"/>
      <c r="AG712" s="88" t="s">
        <v>2133</v>
      </c>
      <c r="AH712" s="84" t="b">
        <v>0</v>
      </c>
      <c r="AI712" s="84">
        <v>5</v>
      </c>
      <c r="AJ712" s="88" t="s">
        <v>15365</v>
      </c>
      <c r="AK712" s="84" t="s">
        <v>2342</v>
      </c>
      <c r="AL712" s="84" t="b">
        <v>0</v>
      </c>
      <c r="AM712" s="88" t="s">
        <v>15365</v>
      </c>
      <c r="AN712" s="84">
        <v>0</v>
      </c>
      <c r="AO712" s="84">
        <v>0</v>
      </c>
      <c r="AP712" s="84"/>
      <c r="AQ712" s="84"/>
      <c r="AR712" s="84"/>
      <c r="AS712" s="84"/>
      <c r="AT712" s="84"/>
      <c r="AU712" s="84"/>
      <c r="AV712" s="84"/>
      <c r="AW712" s="84"/>
    </row>
    <row r="713" spans="1:49" x14ac:dyDescent="0.25">
      <c r="A713" s="69" t="s">
        <v>6927</v>
      </c>
      <c r="B713" s="69" t="s">
        <v>8726</v>
      </c>
      <c r="C713" s="70"/>
      <c r="D713" s="71"/>
      <c r="E713" s="72"/>
      <c r="F713" s="73"/>
      <c r="G713" s="70"/>
      <c r="H713" s="74"/>
      <c r="I713" s="75"/>
      <c r="J713" s="75"/>
      <c r="K713" s="36"/>
      <c r="L713" s="82"/>
      <c r="M713" s="82"/>
      <c r="N713" s="77"/>
      <c r="O713" s="84" t="s">
        <v>825</v>
      </c>
      <c r="P713" s="86">
        <v>42758.476793981485</v>
      </c>
      <c r="Q713" s="84" t="s">
        <v>9198</v>
      </c>
      <c r="R713" s="84"/>
      <c r="S713" s="84"/>
      <c r="T713" s="84" t="s">
        <v>10947</v>
      </c>
      <c r="U713" s="86">
        <v>42758.476793981485</v>
      </c>
      <c r="V713" s="87" t="s">
        <v>11715</v>
      </c>
      <c r="W713" s="84"/>
      <c r="X713" s="84"/>
      <c r="Y713" s="88" t="s">
        <v>13804</v>
      </c>
      <c r="Z713" s="84"/>
      <c r="AA713" s="84" t="b">
        <v>0</v>
      </c>
      <c r="AB713" s="84">
        <v>0</v>
      </c>
      <c r="AC713" s="88" t="s">
        <v>2133</v>
      </c>
      <c r="AD713" s="84" t="b">
        <v>0</v>
      </c>
      <c r="AE713" s="84" t="s">
        <v>2146</v>
      </c>
      <c r="AF713" s="84"/>
      <c r="AG713" s="88" t="s">
        <v>2133</v>
      </c>
      <c r="AH713" s="84" t="b">
        <v>0</v>
      </c>
      <c r="AI713" s="84">
        <v>5</v>
      </c>
      <c r="AJ713" s="88" t="s">
        <v>15365</v>
      </c>
      <c r="AK713" s="84" t="s">
        <v>2340</v>
      </c>
      <c r="AL713" s="84" t="b">
        <v>0</v>
      </c>
      <c r="AM713" s="88" t="s">
        <v>15365</v>
      </c>
      <c r="AN713" s="84">
        <v>0</v>
      </c>
      <c r="AO713" s="84">
        <v>0</v>
      </c>
      <c r="AP713" s="84"/>
      <c r="AQ713" s="84"/>
      <c r="AR713" s="84"/>
      <c r="AS713" s="84"/>
      <c r="AT713" s="84"/>
      <c r="AU713" s="84"/>
      <c r="AV713" s="84"/>
      <c r="AW713" s="84"/>
    </row>
    <row r="714" spans="1:49" x14ac:dyDescent="0.25">
      <c r="A714" s="69" t="s">
        <v>6927</v>
      </c>
      <c r="B714" s="69" t="s">
        <v>8377</v>
      </c>
      <c r="C714" s="70"/>
      <c r="D714" s="71"/>
      <c r="E714" s="72"/>
      <c r="F714" s="73"/>
      <c r="G714" s="70"/>
      <c r="H714" s="74"/>
      <c r="I714" s="75"/>
      <c r="J714" s="75"/>
      <c r="K714" s="36"/>
      <c r="L714" s="82"/>
      <c r="M714" s="82"/>
      <c r="N714" s="77"/>
      <c r="O714" s="84" t="s">
        <v>825</v>
      </c>
      <c r="P714" s="86">
        <v>42758.476793981485</v>
      </c>
      <c r="Q714" s="84" t="s">
        <v>9198</v>
      </c>
      <c r="R714" s="84"/>
      <c r="S714" s="84"/>
      <c r="T714" s="84" t="s">
        <v>10947</v>
      </c>
      <c r="U714" s="86">
        <v>42758.476793981485</v>
      </c>
      <c r="V714" s="87" t="s">
        <v>11715</v>
      </c>
      <c r="W714" s="84"/>
      <c r="X714" s="84"/>
      <c r="Y714" s="88" t="s">
        <v>13804</v>
      </c>
      <c r="Z714" s="84"/>
      <c r="AA714" s="84" t="b">
        <v>0</v>
      </c>
      <c r="AB714" s="84">
        <v>0</v>
      </c>
      <c r="AC714" s="88" t="s">
        <v>2133</v>
      </c>
      <c r="AD714" s="84" t="b">
        <v>0</v>
      </c>
      <c r="AE714" s="84" t="s">
        <v>2146</v>
      </c>
      <c r="AF714" s="84"/>
      <c r="AG714" s="88" t="s">
        <v>2133</v>
      </c>
      <c r="AH714" s="84" t="b">
        <v>0</v>
      </c>
      <c r="AI714" s="84">
        <v>5</v>
      </c>
      <c r="AJ714" s="88" t="s">
        <v>15365</v>
      </c>
      <c r="AK714" s="84" t="s">
        <v>2340</v>
      </c>
      <c r="AL714" s="84" t="b">
        <v>0</v>
      </c>
      <c r="AM714" s="88" t="s">
        <v>15365</v>
      </c>
      <c r="AN714" s="84">
        <v>0</v>
      </c>
      <c r="AO714" s="84">
        <v>0</v>
      </c>
      <c r="AP714" s="84"/>
      <c r="AQ714" s="84"/>
      <c r="AR714" s="84"/>
      <c r="AS714" s="84"/>
      <c r="AT714" s="84"/>
      <c r="AU714" s="84"/>
      <c r="AV714" s="84"/>
      <c r="AW714" s="84"/>
    </row>
    <row r="715" spans="1:49" x14ac:dyDescent="0.25">
      <c r="A715" s="69" t="s">
        <v>6928</v>
      </c>
      <c r="B715" s="69" t="s">
        <v>774</v>
      </c>
      <c r="C715" s="70"/>
      <c r="D715" s="71"/>
      <c r="E715" s="72"/>
      <c r="F715" s="73"/>
      <c r="G715" s="70"/>
      <c r="H715" s="74"/>
      <c r="I715" s="75"/>
      <c r="J715" s="75"/>
      <c r="K715" s="36"/>
      <c r="L715" s="82"/>
      <c r="M715" s="82"/>
      <c r="N715" s="77"/>
      <c r="O715" s="84" t="s">
        <v>825</v>
      </c>
      <c r="P715" s="86">
        <v>42758.478888888887</v>
      </c>
      <c r="Q715" s="84" t="s">
        <v>9155</v>
      </c>
      <c r="R715" s="84"/>
      <c r="S715" s="84"/>
      <c r="T715" s="84" t="s">
        <v>10916</v>
      </c>
      <c r="U715" s="86">
        <v>42758.478888888887</v>
      </c>
      <c r="V715" s="87" t="s">
        <v>11716</v>
      </c>
      <c r="W715" s="84"/>
      <c r="X715" s="84"/>
      <c r="Y715" s="88" t="s">
        <v>13805</v>
      </c>
      <c r="Z715" s="84"/>
      <c r="AA715" s="84" t="b">
        <v>0</v>
      </c>
      <c r="AB715" s="84">
        <v>0</v>
      </c>
      <c r="AC715" s="88" t="s">
        <v>2133</v>
      </c>
      <c r="AD715" s="84" t="b">
        <v>1</v>
      </c>
      <c r="AE715" s="84" t="s">
        <v>2140</v>
      </c>
      <c r="AF715" s="84"/>
      <c r="AG715" s="88" t="s">
        <v>15914</v>
      </c>
      <c r="AH715" s="84" t="b">
        <v>0</v>
      </c>
      <c r="AI715" s="84">
        <v>3117</v>
      </c>
      <c r="AJ715" s="88" t="s">
        <v>15783</v>
      </c>
      <c r="AK715" s="84" t="s">
        <v>2343</v>
      </c>
      <c r="AL715" s="84" t="b">
        <v>0</v>
      </c>
      <c r="AM715" s="88" t="s">
        <v>15783</v>
      </c>
      <c r="AN715" s="84">
        <v>0</v>
      </c>
      <c r="AO715" s="84">
        <v>0</v>
      </c>
      <c r="AP715" s="84"/>
      <c r="AQ715" s="84"/>
      <c r="AR715" s="84"/>
      <c r="AS715" s="84"/>
      <c r="AT715" s="84"/>
      <c r="AU715" s="84"/>
      <c r="AV715" s="84"/>
      <c r="AW715" s="84"/>
    </row>
    <row r="716" spans="1:49" x14ac:dyDescent="0.25">
      <c r="A716" s="69" t="s">
        <v>6929</v>
      </c>
      <c r="B716" s="69" t="s">
        <v>8684</v>
      </c>
      <c r="C716" s="70"/>
      <c r="D716" s="71"/>
      <c r="E716" s="72"/>
      <c r="F716" s="73"/>
      <c r="G716" s="70"/>
      <c r="H716" s="74"/>
      <c r="I716" s="75"/>
      <c r="J716" s="75"/>
      <c r="K716" s="36"/>
      <c r="L716" s="82"/>
      <c r="M716" s="82"/>
      <c r="N716" s="77"/>
      <c r="O716" s="84" t="s">
        <v>825</v>
      </c>
      <c r="P716" s="86">
        <v>42758.479502314818</v>
      </c>
      <c r="Q716" s="84" t="s">
        <v>9151</v>
      </c>
      <c r="R716" s="84"/>
      <c r="S716" s="84"/>
      <c r="T716" s="84" t="s">
        <v>10923</v>
      </c>
      <c r="U716" s="86">
        <v>42758.479502314818</v>
      </c>
      <c r="V716" s="87" t="s">
        <v>11717</v>
      </c>
      <c r="W716" s="84"/>
      <c r="X716" s="84"/>
      <c r="Y716" s="88" t="s">
        <v>13806</v>
      </c>
      <c r="Z716" s="84"/>
      <c r="AA716" s="84" t="b">
        <v>0</v>
      </c>
      <c r="AB716" s="84">
        <v>0</v>
      </c>
      <c r="AC716" s="88" t="s">
        <v>2133</v>
      </c>
      <c r="AD716" s="84" t="b">
        <v>0</v>
      </c>
      <c r="AE716" s="84" t="s">
        <v>2140</v>
      </c>
      <c r="AF716" s="84"/>
      <c r="AG716" s="88" t="s">
        <v>2133</v>
      </c>
      <c r="AH716" s="84" t="b">
        <v>0</v>
      </c>
      <c r="AI716" s="84">
        <v>1647</v>
      </c>
      <c r="AJ716" s="88" t="s">
        <v>16065</v>
      </c>
      <c r="AK716" s="84" t="s">
        <v>2343</v>
      </c>
      <c r="AL716" s="84" t="b">
        <v>0</v>
      </c>
      <c r="AM716" s="88" t="s">
        <v>16065</v>
      </c>
      <c r="AN716" s="84">
        <v>0</v>
      </c>
      <c r="AO716" s="84">
        <v>0</v>
      </c>
      <c r="AP716" s="84"/>
      <c r="AQ716" s="84"/>
      <c r="AR716" s="84"/>
      <c r="AS716" s="84"/>
      <c r="AT716" s="84"/>
      <c r="AU716" s="84"/>
      <c r="AV716" s="84"/>
      <c r="AW716" s="84"/>
    </row>
    <row r="717" spans="1:49" x14ac:dyDescent="0.25">
      <c r="A717" s="69" t="s">
        <v>6929</v>
      </c>
      <c r="B717" s="69" t="s">
        <v>8685</v>
      </c>
      <c r="C717" s="70"/>
      <c r="D717" s="71"/>
      <c r="E717" s="72"/>
      <c r="F717" s="73"/>
      <c r="G717" s="70"/>
      <c r="H717" s="74"/>
      <c r="I717" s="75"/>
      <c r="J717" s="75"/>
      <c r="K717" s="36"/>
      <c r="L717" s="82"/>
      <c r="M717" s="82"/>
      <c r="N717" s="77"/>
      <c r="O717" s="84" t="s">
        <v>825</v>
      </c>
      <c r="P717" s="86">
        <v>42758.479502314818</v>
      </c>
      <c r="Q717" s="84" t="s">
        <v>9151</v>
      </c>
      <c r="R717" s="84"/>
      <c r="S717" s="84"/>
      <c r="T717" s="84" t="s">
        <v>10923</v>
      </c>
      <c r="U717" s="86">
        <v>42758.479502314818</v>
      </c>
      <c r="V717" s="87" t="s">
        <v>11717</v>
      </c>
      <c r="W717" s="84"/>
      <c r="X717" s="84"/>
      <c r="Y717" s="88" t="s">
        <v>13806</v>
      </c>
      <c r="Z717" s="84"/>
      <c r="AA717" s="84" t="b">
        <v>0</v>
      </c>
      <c r="AB717" s="84">
        <v>0</v>
      </c>
      <c r="AC717" s="88" t="s">
        <v>2133</v>
      </c>
      <c r="AD717" s="84" t="b">
        <v>0</v>
      </c>
      <c r="AE717" s="84" t="s">
        <v>2140</v>
      </c>
      <c r="AF717" s="84"/>
      <c r="AG717" s="88" t="s">
        <v>2133</v>
      </c>
      <c r="AH717" s="84" t="b">
        <v>0</v>
      </c>
      <c r="AI717" s="84">
        <v>1647</v>
      </c>
      <c r="AJ717" s="88" t="s">
        <v>16065</v>
      </c>
      <c r="AK717" s="84" t="s">
        <v>2343</v>
      </c>
      <c r="AL717" s="84" t="b">
        <v>0</v>
      </c>
      <c r="AM717" s="88" t="s">
        <v>16065</v>
      </c>
      <c r="AN717" s="84">
        <v>0</v>
      </c>
      <c r="AO717" s="84">
        <v>0</v>
      </c>
      <c r="AP717" s="84"/>
      <c r="AQ717" s="84"/>
      <c r="AR717" s="84"/>
      <c r="AS717" s="84"/>
      <c r="AT717" s="84"/>
      <c r="AU717" s="84"/>
      <c r="AV717" s="84"/>
      <c r="AW717" s="84"/>
    </row>
    <row r="718" spans="1:49" x14ac:dyDescent="0.25">
      <c r="A718" s="69" t="s">
        <v>6930</v>
      </c>
      <c r="B718" s="69" t="s">
        <v>6930</v>
      </c>
      <c r="C718" s="70"/>
      <c r="D718" s="71"/>
      <c r="E718" s="72"/>
      <c r="F718" s="73"/>
      <c r="G718" s="70"/>
      <c r="H718" s="74"/>
      <c r="I718" s="75"/>
      <c r="J718" s="75"/>
      <c r="K718" s="36"/>
      <c r="L718" s="82"/>
      <c r="M718" s="82"/>
      <c r="N718" s="77"/>
      <c r="O718" s="84" t="s">
        <v>179</v>
      </c>
      <c r="P718" s="86">
        <v>42758.481180555558</v>
      </c>
      <c r="Q718" s="84" t="s">
        <v>9206</v>
      </c>
      <c r="R718" s="84"/>
      <c r="S718" s="84"/>
      <c r="T718" s="84" t="s">
        <v>10953</v>
      </c>
      <c r="U718" s="86">
        <v>42758.481180555558</v>
      </c>
      <c r="V718" s="87" t="s">
        <v>11718</v>
      </c>
      <c r="W718" s="84"/>
      <c r="X718" s="84"/>
      <c r="Y718" s="88" t="s">
        <v>13807</v>
      </c>
      <c r="Z718" s="84"/>
      <c r="AA718" s="84" t="b">
        <v>0</v>
      </c>
      <c r="AB718" s="84">
        <v>1</v>
      </c>
      <c r="AC718" s="88" t="s">
        <v>2133</v>
      </c>
      <c r="AD718" s="84" t="b">
        <v>0</v>
      </c>
      <c r="AE718" s="84" t="s">
        <v>2140</v>
      </c>
      <c r="AF718" s="84"/>
      <c r="AG718" s="88" t="s">
        <v>2133</v>
      </c>
      <c r="AH718" s="84" t="b">
        <v>0</v>
      </c>
      <c r="AI718" s="84">
        <v>0</v>
      </c>
      <c r="AJ718" s="88" t="s">
        <v>2133</v>
      </c>
      <c r="AK718" s="84" t="s">
        <v>2342</v>
      </c>
      <c r="AL718" s="84" t="b">
        <v>0</v>
      </c>
      <c r="AM718" s="88" t="s">
        <v>13807</v>
      </c>
      <c r="AN718" s="84">
        <v>0</v>
      </c>
      <c r="AO718" s="84">
        <v>0</v>
      </c>
      <c r="AP718" s="84"/>
      <c r="AQ718" s="84"/>
      <c r="AR718" s="84"/>
      <c r="AS718" s="84"/>
      <c r="AT718" s="84"/>
      <c r="AU718" s="84"/>
      <c r="AV718" s="84"/>
      <c r="AW718" s="84"/>
    </row>
    <row r="719" spans="1:49" x14ac:dyDescent="0.25">
      <c r="A719" s="69" t="s">
        <v>6931</v>
      </c>
      <c r="B719" s="69" t="s">
        <v>8730</v>
      </c>
      <c r="C719" s="70"/>
      <c r="D719" s="71"/>
      <c r="E719" s="72"/>
      <c r="F719" s="73"/>
      <c r="G719" s="70"/>
      <c r="H719" s="74"/>
      <c r="I719" s="75"/>
      <c r="J719" s="75"/>
      <c r="K719" s="36"/>
      <c r="L719" s="82"/>
      <c r="M719" s="82"/>
      <c r="N719" s="77"/>
      <c r="O719" s="84" t="s">
        <v>825</v>
      </c>
      <c r="P719" s="86">
        <v>42758.482893518521</v>
      </c>
      <c r="Q719" s="84" t="s">
        <v>9207</v>
      </c>
      <c r="R719" s="87" t="s">
        <v>10383</v>
      </c>
      <c r="S719" s="84" t="s">
        <v>10825</v>
      </c>
      <c r="T719" s="84" t="s">
        <v>10954</v>
      </c>
      <c r="U719" s="86">
        <v>42758.482893518521</v>
      </c>
      <c r="V719" s="87" t="s">
        <v>11719</v>
      </c>
      <c r="W719" s="84"/>
      <c r="X719" s="84"/>
      <c r="Y719" s="88" t="s">
        <v>13808</v>
      </c>
      <c r="Z719" s="84"/>
      <c r="AA719" s="84" t="b">
        <v>0</v>
      </c>
      <c r="AB719" s="84">
        <v>1</v>
      </c>
      <c r="AC719" s="88" t="s">
        <v>2133</v>
      </c>
      <c r="AD719" s="84" t="b">
        <v>0</v>
      </c>
      <c r="AE719" s="84" t="s">
        <v>2140</v>
      </c>
      <c r="AF719" s="84"/>
      <c r="AG719" s="88" t="s">
        <v>2133</v>
      </c>
      <c r="AH719" s="84" t="b">
        <v>0</v>
      </c>
      <c r="AI719" s="84">
        <v>0</v>
      </c>
      <c r="AJ719" s="88" t="s">
        <v>2133</v>
      </c>
      <c r="AK719" s="84" t="s">
        <v>2340</v>
      </c>
      <c r="AL719" s="84" t="b">
        <v>0</v>
      </c>
      <c r="AM719" s="88" t="s">
        <v>13808</v>
      </c>
      <c r="AN719" s="84">
        <v>0</v>
      </c>
      <c r="AO719" s="84">
        <v>0</v>
      </c>
      <c r="AP719" s="84"/>
      <c r="AQ719" s="84"/>
      <c r="AR719" s="84"/>
      <c r="AS719" s="84"/>
      <c r="AT719" s="84"/>
      <c r="AU719" s="84"/>
      <c r="AV719" s="84"/>
      <c r="AW719" s="84"/>
    </row>
    <row r="720" spans="1:49" x14ac:dyDescent="0.25">
      <c r="A720" s="69" t="s">
        <v>6932</v>
      </c>
      <c r="B720" s="69" t="s">
        <v>8731</v>
      </c>
      <c r="C720" s="70"/>
      <c r="D720" s="71"/>
      <c r="E720" s="72"/>
      <c r="F720" s="73"/>
      <c r="G720" s="70"/>
      <c r="H720" s="74"/>
      <c r="I720" s="75"/>
      <c r="J720" s="75"/>
      <c r="K720" s="36"/>
      <c r="L720" s="82"/>
      <c r="M720" s="82"/>
      <c r="N720" s="77"/>
      <c r="O720" s="84" t="s">
        <v>826</v>
      </c>
      <c r="P720" s="86">
        <v>42758.483472222222</v>
      </c>
      <c r="Q720" s="84" t="s">
        <v>9208</v>
      </c>
      <c r="R720" s="84"/>
      <c r="S720" s="84"/>
      <c r="T720" s="84" t="s">
        <v>10955</v>
      </c>
      <c r="U720" s="86">
        <v>42758.483472222222</v>
      </c>
      <c r="V720" s="87" t="s">
        <v>11720</v>
      </c>
      <c r="W720" s="84"/>
      <c r="X720" s="84"/>
      <c r="Y720" s="88" t="s">
        <v>13809</v>
      </c>
      <c r="Z720" s="88" t="s">
        <v>15707</v>
      </c>
      <c r="AA720" s="84" t="b">
        <v>0</v>
      </c>
      <c r="AB720" s="84">
        <v>0</v>
      </c>
      <c r="AC720" s="88" t="s">
        <v>15800</v>
      </c>
      <c r="AD720" s="84" t="b">
        <v>0</v>
      </c>
      <c r="AE720" s="84" t="s">
        <v>2146</v>
      </c>
      <c r="AF720" s="84"/>
      <c r="AG720" s="88" t="s">
        <v>2133</v>
      </c>
      <c r="AH720" s="84" t="b">
        <v>0</v>
      </c>
      <c r="AI720" s="84">
        <v>0</v>
      </c>
      <c r="AJ720" s="88" t="s">
        <v>2133</v>
      </c>
      <c r="AK720" s="84" t="s">
        <v>2342</v>
      </c>
      <c r="AL720" s="84" t="b">
        <v>0</v>
      </c>
      <c r="AM720" s="88" t="s">
        <v>15707</v>
      </c>
      <c r="AN720" s="84">
        <v>0</v>
      </c>
      <c r="AO720" s="84">
        <v>0</v>
      </c>
      <c r="AP720" s="84"/>
      <c r="AQ720" s="84"/>
      <c r="AR720" s="84"/>
      <c r="AS720" s="84"/>
      <c r="AT720" s="84"/>
      <c r="AU720" s="84"/>
      <c r="AV720" s="84"/>
      <c r="AW720" s="84"/>
    </row>
    <row r="721" spans="1:49" x14ac:dyDescent="0.25">
      <c r="A721" s="69" t="s">
        <v>6933</v>
      </c>
      <c r="B721" s="69" t="s">
        <v>6933</v>
      </c>
      <c r="C721" s="70"/>
      <c r="D721" s="71"/>
      <c r="E721" s="72"/>
      <c r="F721" s="73"/>
      <c r="G721" s="70"/>
      <c r="H721" s="74"/>
      <c r="I721" s="75"/>
      <c r="J721" s="75"/>
      <c r="K721" s="36"/>
      <c r="L721" s="82"/>
      <c r="M721" s="82"/>
      <c r="N721" s="77"/>
      <c r="O721" s="84" t="s">
        <v>179</v>
      </c>
      <c r="P721" s="86">
        <v>42758.483668981484</v>
      </c>
      <c r="Q721" s="84" t="s">
        <v>9209</v>
      </c>
      <c r="R721" s="84"/>
      <c r="S721" s="84"/>
      <c r="T721" s="84" t="s">
        <v>10956</v>
      </c>
      <c r="U721" s="86">
        <v>42758.483668981484</v>
      </c>
      <c r="V721" s="87" t="s">
        <v>11721</v>
      </c>
      <c r="W721" s="84"/>
      <c r="X721" s="84"/>
      <c r="Y721" s="88" t="s">
        <v>13810</v>
      </c>
      <c r="Z721" s="84"/>
      <c r="AA721" s="84" t="b">
        <v>0</v>
      </c>
      <c r="AB721" s="84">
        <v>0</v>
      </c>
      <c r="AC721" s="88" t="s">
        <v>2133</v>
      </c>
      <c r="AD721" s="84" t="b">
        <v>0</v>
      </c>
      <c r="AE721" s="84" t="s">
        <v>2147</v>
      </c>
      <c r="AF721" s="84"/>
      <c r="AG721" s="88" t="s">
        <v>2133</v>
      </c>
      <c r="AH721" s="84" t="b">
        <v>0</v>
      </c>
      <c r="AI721" s="84">
        <v>0</v>
      </c>
      <c r="AJ721" s="88" t="s">
        <v>2133</v>
      </c>
      <c r="AK721" s="84" t="s">
        <v>2348</v>
      </c>
      <c r="AL721" s="84" t="b">
        <v>0</v>
      </c>
      <c r="AM721" s="88" t="s">
        <v>13810</v>
      </c>
      <c r="AN721" s="84">
        <v>0</v>
      </c>
      <c r="AO721" s="84">
        <v>0</v>
      </c>
      <c r="AP721" s="84"/>
      <c r="AQ721" s="84"/>
      <c r="AR721" s="84"/>
      <c r="AS721" s="84"/>
      <c r="AT721" s="84"/>
      <c r="AU721" s="84"/>
      <c r="AV721" s="84"/>
      <c r="AW721" s="84"/>
    </row>
    <row r="722" spans="1:49" x14ac:dyDescent="0.25">
      <c r="A722" s="69" t="s">
        <v>6934</v>
      </c>
      <c r="B722" s="69" t="s">
        <v>8732</v>
      </c>
      <c r="C722" s="70"/>
      <c r="D722" s="71"/>
      <c r="E722" s="72"/>
      <c r="F722" s="73"/>
      <c r="G722" s="70"/>
      <c r="H722" s="74"/>
      <c r="I722" s="75"/>
      <c r="J722" s="75"/>
      <c r="K722" s="36"/>
      <c r="L722" s="82"/>
      <c r="M722" s="82"/>
      <c r="N722" s="77"/>
      <c r="O722" s="84" t="s">
        <v>825</v>
      </c>
      <c r="P722" s="86">
        <v>42758.486666666664</v>
      </c>
      <c r="Q722" s="84" t="s">
        <v>9210</v>
      </c>
      <c r="R722" s="87" t="s">
        <v>10384</v>
      </c>
      <c r="S722" s="84" t="s">
        <v>10826</v>
      </c>
      <c r="T722" s="84" t="s">
        <v>10916</v>
      </c>
      <c r="U722" s="86">
        <v>42758.486666666664</v>
      </c>
      <c r="V722" s="87" t="s">
        <v>11722</v>
      </c>
      <c r="W722" s="84"/>
      <c r="X722" s="84"/>
      <c r="Y722" s="88" t="s">
        <v>13811</v>
      </c>
      <c r="Z722" s="84"/>
      <c r="AA722" s="84" t="b">
        <v>0</v>
      </c>
      <c r="AB722" s="84">
        <v>0</v>
      </c>
      <c r="AC722" s="88" t="s">
        <v>2133</v>
      </c>
      <c r="AD722" s="84" t="b">
        <v>0</v>
      </c>
      <c r="AE722" s="84" t="s">
        <v>2142</v>
      </c>
      <c r="AF722" s="84"/>
      <c r="AG722" s="88" t="s">
        <v>2133</v>
      </c>
      <c r="AH722" s="84" t="b">
        <v>0</v>
      </c>
      <c r="AI722" s="84">
        <v>0</v>
      </c>
      <c r="AJ722" s="88" t="s">
        <v>2133</v>
      </c>
      <c r="AK722" s="84" t="s">
        <v>16253</v>
      </c>
      <c r="AL722" s="84" t="b">
        <v>0</v>
      </c>
      <c r="AM722" s="88" t="s">
        <v>13811</v>
      </c>
      <c r="AN722" s="84">
        <v>0</v>
      </c>
      <c r="AO722" s="84">
        <v>0</v>
      </c>
      <c r="AP722" s="84"/>
      <c r="AQ722" s="84"/>
      <c r="AR722" s="84"/>
      <c r="AS722" s="84"/>
      <c r="AT722" s="84"/>
      <c r="AU722" s="84"/>
      <c r="AV722" s="84"/>
      <c r="AW722" s="84"/>
    </row>
    <row r="723" spans="1:49" x14ac:dyDescent="0.25">
      <c r="A723" s="69" t="s">
        <v>6934</v>
      </c>
      <c r="B723" s="69" t="s">
        <v>8733</v>
      </c>
      <c r="C723" s="70"/>
      <c r="D723" s="71"/>
      <c r="E723" s="72"/>
      <c r="F723" s="73"/>
      <c r="G723" s="70"/>
      <c r="H723" s="74"/>
      <c r="I723" s="75"/>
      <c r="J723" s="75"/>
      <c r="K723" s="36"/>
      <c r="L723" s="82"/>
      <c r="M723" s="82"/>
      <c r="N723" s="77"/>
      <c r="O723" s="84" t="s">
        <v>825</v>
      </c>
      <c r="P723" s="86">
        <v>42758.486666666664</v>
      </c>
      <c r="Q723" s="84" t="s">
        <v>9210</v>
      </c>
      <c r="R723" s="87" t="s">
        <v>10384</v>
      </c>
      <c r="S723" s="84" t="s">
        <v>10826</v>
      </c>
      <c r="T723" s="84" t="s">
        <v>10916</v>
      </c>
      <c r="U723" s="86">
        <v>42758.486666666664</v>
      </c>
      <c r="V723" s="87" t="s">
        <v>11722</v>
      </c>
      <c r="W723" s="84"/>
      <c r="X723" s="84"/>
      <c r="Y723" s="88" t="s">
        <v>13811</v>
      </c>
      <c r="Z723" s="84"/>
      <c r="AA723" s="84" t="b">
        <v>0</v>
      </c>
      <c r="AB723" s="84">
        <v>0</v>
      </c>
      <c r="AC723" s="88" t="s">
        <v>2133</v>
      </c>
      <c r="AD723" s="84" t="b">
        <v>0</v>
      </c>
      <c r="AE723" s="84" t="s">
        <v>2142</v>
      </c>
      <c r="AF723" s="84"/>
      <c r="AG723" s="88" t="s">
        <v>2133</v>
      </c>
      <c r="AH723" s="84" t="b">
        <v>0</v>
      </c>
      <c r="AI723" s="84">
        <v>0</v>
      </c>
      <c r="AJ723" s="88" t="s">
        <v>2133</v>
      </c>
      <c r="AK723" s="84" t="s">
        <v>16253</v>
      </c>
      <c r="AL723" s="84" t="b">
        <v>0</v>
      </c>
      <c r="AM723" s="88" t="s">
        <v>13811</v>
      </c>
      <c r="AN723" s="84">
        <v>0</v>
      </c>
      <c r="AO723" s="84">
        <v>0</v>
      </c>
      <c r="AP723" s="84"/>
      <c r="AQ723" s="84"/>
      <c r="AR723" s="84"/>
      <c r="AS723" s="84"/>
      <c r="AT723" s="84"/>
      <c r="AU723" s="84"/>
      <c r="AV723" s="84"/>
      <c r="AW723" s="84"/>
    </row>
    <row r="724" spans="1:49" x14ac:dyDescent="0.25">
      <c r="A724" s="69" t="s">
        <v>6934</v>
      </c>
      <c r="B724" s="69" t="s">
        <v>8734</v>
      </c>
      <c r="C724" s="70"/>
      <c r="D724" s="71"/>
      <c r="E724" s="72"/>
      <c r="F724" s="73"/>
      <c r="G724" s="70"/>
      <c r="H724" s="74"/>
      <c r="I724" s="75"/>
      <c r="J724" s="75"/>
      <c r="K724" s="36"/>
      <c r="L724" s="82"/>
      <c r="M724" s="82"/>
      <c r="N724" s="77"/>
      <c r="O724" s="84" t="s">
        <v>825</v>
      </c>
      <c r="P724" s="86">
        <v>42758.486666666664</v>
      </c>
      <c r="Q724" s="84" t="s">
        <v>9210</v>
      </c>
      <c r="R724" s="87" t="s">
        <v>10384</v>
      </c>
      <c r="S724" s="84" t="s">
        <v>10826</v>
      </c>
      <c r="T724" s="84" t="s">
        <v>10916</v>
      </c>
      <c r="U724" s="86">
        <v>42758.486666666664</v>
      </c>
      <c r="V724" s="87" t="s">
        <v>11722</v>
      </c>
      <c r="W724" s="84"/>
      <c r="X724" s="84"/>
      <c r="Y724" s="88" t="s">
        <v>13811</v>
      </c>
      <c r="Z724" s="84"/>
      <c r="AA724" s="84" t="b">
        <v>0</v>
      </c>
      <c r="AB724" s="84">
        <v>0</v>
      </c>
      <c r="AC724" s="88" t="s">
        <v>2133</v>
      </c>
      <c r="AD724" s="84" t="b">
        <v>0</v>
      </c>
      <c r="AE724" s="84" t="s">
        <v>2142</v>
      </c>
      <c r="AF724" s="84"/>
      <c r="AG724" s="88" t="s">
        <v>2133</v>
      </c>
      <c r="AH724" s="84" t="b">
        <v>0</v>
      </c>
      <c r="AI724" s="84">
        <v>0</v>
      </c>
      <c r="AJ724" s="88" t="s">
        <v>2133</v>
      </c>
      <c r="AK724" s="84" t="s">
        <v>16253</v>
      </c>
      <c r="AL724" s="84" t="b">
        <v>0</v>
      </c>
      <c r="AM724" s="88" t="s">
        <v>13811</v>
      </c>
      <c r="AN724" s="84">
        <v>0</v>
      </c>
      <c r="AO724" s="84">
        <v>0</v>
      </c>
      <c r="AP724" s="84"/>
      <c r="AQ724" s="84"/>
      <c r="AR724" s="84"/>
      <c r="AS724" s="84"/>
      <c r="AT724" s="84"/>
      <c r="AU724" s="84"/>
      <c r="AV724" s="84"/>
      <c r="AW724" s="84"/>
    </row>
    <row r="725" spans="1:49" x14ac:dyDescent="0.25">
      <c r="A725" s="69" t="s">
        <v>6935</v>
      </c>
      <c r="B725" s="69" t="s">
        <v>6935</v>
      </c>
      <c r="C725" s="70"/>
      <c r="D725" s="71"/>
      <c r="E725" s="72"/>
      <c r="F725" s="73"/>
      <c r="G725" s="70"/>
      <c r="H725" s="74"/>
      <c r="I725" s="75"/>
      <c r="J725" s="75"/>
      <c r="K725" s="36"/>
      <c r="L725" s="82"/>
      <c r="M725" s="82"/>
      <c r="N725" s="77"/>
      <c r="O725" s="84" t="s">
        <v>179</v>
      </c>
      <c r="P725" s="86">
        <v>42758.489212962966</v>
      </c>
      <c r="Q725" s="84" t="s">
        <v>9211</v>
      </c>
      <c r="R725" s="84"/>
      <c r="S725" s="84"/>
      <c r="T725" s="84" t="s">
        <v>10932</v>
      </c>
      <c r="U725" s="86">
        <v>42758.489212962966</v>
      </c>
      <c r="V725" s="87" t="s">
        <v>11723</v>
      </c>
      <c r="W725" s="84"/>
      <c r="X725" s="84"/>
      <c r="Y725" s="88" t="s">
        <v>13812</v>
      </c>
      <c r="Z725" s="84"/>
      <c r="AA725" s="84" t="b">
        <v>0</v>
      </c>
      <c r="AB725" s="84">
        <v>0</v>
      </c>
      <c r="AC725" s="88" t="s">
        <v>2133</v>
      </c>
      <c r="AD725" s="84" t="b">
        <v>0</v>
      </c>
      <c r="AE725" s="84" t="s">
        <v>2140</v>
      </c>
      <c r="AF725" s="84"/>
      <c r="AG725" s="88" t="s">
        <v>2133</v>
      </c>
      <c r="AH725" s="84" t="b">
        <v>0</v>
      </c>
      <c r="AI725" s="84">
        <v>0</v>
      </c>
      <c r="AJ725" s="88" t="s">
        <v>2133</v>
      </c>
      <c r="AK725" s="84" t="s">
        <v>2340</v>
      </c>
      <c r="AL725" s="84" t="b">
        <v>0</v>
      </c>
      <c r="AM725" s="88" t="s">
        <v>13812</v>
      </c>
      <c r="AN725" s="84">
        <v>0</v>
      </c>
      <c r="AO725" s="84">
        <v>0</v>
      </c>
      <c r="AP725" s="84"/>
      <c r="AQ725" s="84"/>
      <c r="AR725" s="84"/>
      <c r="AS725" s="84"/>
      <c r="AT725" s="84"/>
      <c r="AU725" s="84"/>
      <c r="AV725" s="84"/>
      <c r="AW725" s="84"/>
    </row>
    <row r="726" spans="1:49" x14ac:dyDescent="0.25">
      <c r="A726" s="69" t="s">
        <v>6936</v>
      </c>
      <c r="B726" s="69" t="s">
        <v>8735</v>
      </c>
      <c r="C726" s="70"/>
      <c r="D726" s="71"/>
      <c r="E726" s="72"/>
      <c r="F726" s="73"/>
      <c r="G726" s="70"/>
      <c r="H726" s="74"/>
      <c r="I726" s="75"/>
      <c r="J726" s="75"/>
      <c r="K726" s="36"/>
      <c r="L726" s="82"/>
      <c r="M726" s="82"/>
      <c r="N726" s="77"/>
      <c r="O726" s="84" t="s">
        <v>825</v>
      </c>
      <c r="P726" s="86">
        <v>42758.493321759262</v>
      </c>
      <c r="Q726" s="84" t="s">
        <v>9212</v>
      </c>
      <c r="R726" s="84"/>
      <c r="S726" s="84"/>
      <c r="T726" s="84" t="s">
        <v>10957</v>
      </c>
      <c r="U726" s="86">
        <v>42758.493321759262</v>
      </c>
      <c r="V726" s="87" t="s">
        <v>11724</v>
      </c>
      <c r="W726" s="84"/>
      <c r="X726" s="84"/>
      <c r="Y726" s="88" t="s">
        <v>13813</v>
      </c>
      <c r="Z726" s="84"/>
      <c r="AA726" s="84" t="b">
        <v>0</v>
      </c>
      <c r="AB726" s="84">
        <v>0</v>
      </c>
      <c r="AC726" s="88" t="s">
        <v>2133</v>
      </c>
      <c r="AD726" s="84" t="b">
        <v>0</v>
      </c>
      <c r="AE726" s="84" t="s">
        <v>2140</v>
      </c>
      <c r="AF726" s="84"/>
      <c r="AG726" s="88" t="s">
        <v>2133</v>
      </c>
      <c r="AH726" s="84" t="b">
        <v>0</v>
      </c>
      <c r="AI726" s="84">
        <v>1</v>
      </c>
      <c r="AJ726" s="88" t="s">
        <v>16083</v>
      </c>
      <c r="AK726" s="84" t="s">
        <v>2343</v>
      </c>
      <c r="AL726" s="84" t="b">
        <v>0</v>
      </c>
      <c r="AM726" s="88" t="s">
        <v>16083</v>
      </c>
      <c r="AN726" s="84">
        <v>0</v>
      </c>
      <c r="AO726" s="84">
        <v>0</v>
      </c>
      <c r="AP726" s="84"/>
      <c r="AQ726" s="84"/>
      <c r="AR726" s="84"/>
      <c r="AS726" s="84"/>
      <c r="AT726" s="84"/>
      <c r="AU726" s="84"/>
      <c r="AV726" s="84"/>
      <c r="AW726" s="84"/>
    </row>
    <row r="727" spans="1:49" x14ac:dyDescent="0.25">
      <c r="A727" s="69" t="s">
        <v>6937</v>
      </c>
      <c r="B727" s="69" t="s">
        <v>8736</v>
      </c>
      <c r="C727" s="70"/>
      <c r="D727" s="71"/>
      <c r="E727" s="72"/>
      <c r="F727" s="73"/>
      <c r="G727" s="70"/>
      <c r="H727" s="74"/>
      <c r="I727" s="75"/>
      <c r="J727" s="75"/>
      <c r="K727" s="36"/>
      <c r="L727" s="82"/>
      <c r="M727" s="82"/>
      <c r="N727" s="77"/>
      <c r="O727" s="84" t="s">
        <v>825</v>
      </c>
      <c r="P727" s="86">
        <v>42758.493935185186</v>
      </c>
      <c r="Q727" s="84" t="s">
        <v>9213</v>
      </c>
      <c r="R727" s="84"/>
      <c r="S727" s="84"/>
      <c r="T727" s="84" t="s">
        <v>10916</v>
      </c>
      <c r="U727" s="86">
        <v>42758.493935185186</v>
      </c>
      <c r="V727" s="87" t="s">
        <v>11725</v>
      </c>
      <c r="W727" s="84"/>
      <c r="X727" s="84"/>
      <c r="Y727" s="88" t="s">
        <v>13814</v>
      </c>
      <c r="Z727" s="84"/>
      <c r="AA727" s="84" t="b">
        <v>0</v>
      </c>
      <c r="AB727" s="84">
        <v>0</v>
      </c>
      <c r="AC727" s="88" t="s">
        <v>2133</v>
      </c>
      <c r="AD727" s="84" t="b">
        <v>0</v>
      </c>
      <c r="AE727" s="84" t="s">
        <v>2140</v>
      </c>
      <c r="AF727" s="84"/>
      <c r="AG727" s="88" t="s">
        <v>2133</v>
      </c>
      <c r="AH727" s="84" t="b">
        <v>0</v>
      </c>
      <c r="AI727" s="84">
        <v>1</v>
      </c>
      <c r="AJ727" s="88" t="s">
        <v>16084</v>
      </c>
      <c r="AK727" s="84" t="s">
        <v>2342</v>
      </c>
      <c r="AL727" s="84" t="b">
        <v>0</v>
      </c>
      <c r="AM727" s="88" t="s">
        <v>16084</v>
      </c>
      <c r="AN727" s="84">
        <v>0</v>
      </c>
      <c r="AO727" s="84">
        <v>0</v>
      </c>
      <c r="AP727" s="84"/>
      <c r="AQ727" s="84"/>
      <c r="AR727" s="84"/>
      <c r="AS727" s="84"/>
      <c r="AT727" s="84"/>
      <c r="AU727" s="84"/>
      <c r="AV727" s="84"/>
      <c r="AW727" s="84"/>
    </row>
    <row r="728" spans="1:49" x14ac:dyDescent="0.25">
      <c r="A728" s="69" t="s">
        <v>6937</v>
      </c>
      <c r="B728" s="69" t="s">
        <v>8737</v>
      </c>
      <c r="C728" s="70"/>
      <c r="D728" s="71"/>
      <c r="E728" s="72"/>
      <c r="F728" s="73"/>
      <c r="G728" s="70"/>
      <c r="H728" s="74"/>
      <c r="I728" s="75"/>
      <c r="J728" s="75"/>
      <c r="K728" s="36"/>
      <c r="L728" s="82"/>
      <c r="M728" s="82"/>
      <c r="N728" s="77"/>
      <c r="O728" s="84" t="s">
        <v>825</v>
      </c>
      <c r="P728" s="86">
        <v>42758.493935185186</v>
      </c>
      <c r="Q728" s="84" t="s">
        <v>9213</v>
      </c>
      <c r="R728" s="84"/>
      <c r="S728" s="84"/>
      <c r="T728" s="84" t="s">
        <v>10916</v>
      </c>
      <c r="U728" s="86">
        <v>42758.493935185186</v>
      </c>
      <c r="V728" s="87" t="s">
        <v>11725</v>
      </c>
      <c r="W728" s="84"/>
      <c r="X728" s="84"/>
      <c r="Y728" s="88" t="s">
        <v>13814</v>
      </c>
      <c r="Z728" s="84"/>
      <c r="AA728" s="84" t="b">
        <v>0</v>
      </c>
      <c r="AB728" s="84">
        <v>0</v>
      </c>
      <c r="AC728" s="88" t="s">
        <v>2133</v>
      </c>
      <c r="AD728" s="84" t="b">
        <v>0</v>
      </c>
      <c r="AE728" s="84" t="s">
        <v>2140</v>
      </c>
      <c r="AF728" s="84"/>
      <c r="AG728" s="88" t="s">
        <v>2133</v>
      </c>
      <c r="AH728" s="84" t="b">
        <v>0</v>
      </c>
      <c r="AI728" s="84">
        <v>1</v>
      </c>
      <c r="AJ728" s="88" t="s">
        <v>16084</v>
      </c>
      <c r="AK728" s="84" t="s">
        <v>2342</v>
      </c>
      <c r="AL728" s="84" t="b">
        <v>0</v>
      </c>
      <c r="AM728" s="88" t="s">
        <v>16084</v>
      </c>
      <c r="AN728" s="84">
        <v>0</v>
      </c>
      <c r="AO728" s="84">
        <v>0</v>
      </c>
      <c r="AP728" s="84"/>
      <c r="AQ728" s="84"/>
      <c r="AR728" s="84"/>
      <c r="AS728" s="84"/>
      <c r="AT728" s="84"/>
      <c r="AU728" s="84"/>
      <c r="AV728" s="84"/>
      <c r="AW728" s="84"/>
    </row>
    <row r="729" spans="1:49" x14ac:dyDescent="0.25">
      <c r="A729" s="69" t="s">
        <v>6938</v>
      </c>
      <c r="B729" s="69" t="s">
        <v>6938</v>
      </c>
      <c r="C729" s="70"/>
      <c r="D729" s="71"/>
      <c r="E729" s="72"/>
      <c r="F729" s="73"/>
      <c r="G729" s="70"/>
      <c r="H729" s="74"/>
      <c r="I729" s="75"/>
      <c r="J729" s="75"/>
      <c r="K729" s="36"/>
      <c r="L729" s="82"/>
      <c r="M729" s="82"/>
      <c r="N729" s="77"/>
      <c r="O729" s="84" t="s">
        <v>179</v>
      </c>
      <c r="P729" s="86">
        <v>42758.495219907411</v>
      </c>
      <c r="Q729" s="84" t="s">
        <v>9214</v>
      </c>
      <c r="R729" s="84"/>
      <c r="S729" s="84"/>
      <c r="T729" s="84" t="s">
        <v>10916</v>
      </c>
      <c r="U729" s="86">
        <v>42758.495219907411</v>
      </c>
      <c r="V729" s="87" t="s">
        <v>11726</v>
      </c>
      <c r="W729" s="84"/>
      <c r="X729" s="84"/>
      <c r="Y729" s="88" t="s">
        <v>13815</v>
      </c>
      <c r="Z729" s="84"/>
      <c r="AA729" s="84" t="b">
        <v>0</v>
      </c>
      <c r="AB729" s="84">
        <v>0</v>
      </c>
      <c r="AC729" s="88" t="s">
        <v>2133</v>
      </c>
      <c r="AD729" s="84" t="b">
        <v>0</v>
      </c>
      <c r="AE729" s="84" t="s">
        <v>2140</v>
      </c>
      <c r="AF729" s="84"/>
      <c r="AG729" s="88" t="s">
        <v>2133</v>
      </c>
      <c r="AH729" s="84" t="b">
        <v>0</v>
      </c>
      <c r="AI729" s="84">
        <v>0</v>
      </c>
      <c r="AJ729" s="88" t="s">
        <v>2133</v>
      </c>
      <c r="AK729" s="84" t="s">
        <v>2340</v>
      </c>
      <c r="AL729" s="84" t="b">
        <v>0</v>
      </c>
      <c r="AM729" s="88" t="s">
        <v>13815</v>
      </c>
      <c r="AN729" s="84">
        <v>0</v>
      </c>
      <c r="AO729" s="84">
        <v>0</v>
      </c>
      <c r="AP729" s="84"/>
      <c r="AQ729" s="84"/>
      <c r="AR729" s="84"/>
      <c r="AS729" s="84"/>
      <c r="AT729" s="84"/>
      <c r="AU729" s="84"/>
      <c r="AV729" s="84"/>
      <c r="AW729" s="84"/>
    </row>
    <row r="730" spans="1:49" x14ac:dyDescent="0.25">
      <c r="A730" s="69" t="s">
        <v>6939</v>
      </c>
      <c r="B730" s="69" t="s">
        <v>8738</v>
      </c>
      <c r="C730" s="70"/>
      <c r="D730" s="71"/>
      <c r="E730" s="72"/>
      <c r="F730" s="73"/>
      <c r="G730" s="70"/>
      <c r="H730" s="74"/>
      <c r="I730" s="75"/>
      <c r="J730" s="75"/>
      <c r="K730" s="36"/>
      <c r="L730" s="82"/>
      <c r="M730" s="82"/>
      <c r="N730" s="77"/>
      <c r="O730" s="84" t="s">
        <v>825</v>
      </c>
      <c r="P730" s="86">
        <v>42758.495428240742</v>
      </c>
      <c r="Q730" s="84" t="s">
        <v>9215</v>
      </c>
      <c r="R730" s="84"/>
      <c r="S730" s="84"/>
      <c r="T730" s="84" t="s">
        <v>10916</v>
      </c>
      <c r="U730" s="86">
        <v>42758.495428240742</v>
      </c>
      <c r="V730" s="87" t="s">
        <v>11727</v>
      </c>
      <c r="W730" s="84"/>
      <c r="X730" s="84"/>
      <c r="Y730" s="88" t="s">
        <v>13816</v>
      </c>
      <c r="Z730" s="84"/>
      <c r="AA730" s="84" t="b">
        <v>0</v>
      </c>
      <c r="AB730" s="84">
        <v>0</v>
      </c>
      <c r="AC730" s="88" t="s">
        <v>15801</v>
      </c>
      <c r="AD730" s="84" t="b">
        <v>0</v>
      </c>
      <c r="AE730" s="84" t="s">
        <v>2140</v>
      </c>
      <c r="AF730" s="84"/>
      <c r="AG730" s="88" t="s">
        <v>2133</v>
      </c>
      <c r="AH730" s="84" t="b">
        <v>0</v>
      </c>
      <c r="AI730" s="84">
        <v>0</v>
      </c>
      <c r="AJ730" s="88" t="s">
        <v>2133</v>
      </c>
      <c r="AK730" s="84" t="s">
        <v>2342</v>
      </c>
      <c r="AL730" s="84" t="b">
        <v>0</v>
      </c>
      <c r="AM730" s="88" t="s">
        <v>13816</v>
      </c>
      <c r="AN730" s="84">
        <v>0</v>
      </c>
      <c r="AO730" s="84">
        <v>0</v>
      </c>
      <c r="AP730" s="84"/>
      <c r="AQ730" s="84"/>
      <c r="AR730" s="84"/>
      <c r="AS730" s="84"/>
      <c r="AT730" s="84"/>
      <c r="AU730" s="84"/>
      <c r="AV730" s="84"/>
      <c r="AW730" s="84"/>
    </row>
    <row r="731" spans="1:49" x14ac:dyDescent="0.25">
      <c r="A731" s="69" t="s">
        <v>6939</v>
      </c>
      <c r="B731" s="69" t="s">
        <v>8739</v>
      </c>
      <c r="C731" s="70"/>
      <c r="D731" s="71"/>
      <c r="E731" s="72"/>
      <c r="F731" s="73"/>
      <c r="G731" s="70"/>
      <c r="H731" s="74"/>
      <c r="I731" s="75"/>
      <c r="J731" s="75"/>
      <c r="K731" s="36"/>
      <c r="L731" s="82"/>
      <c r="M731" s="82"/>
      <c r="N731" s="77"/>
      <c r="O731" s="84" t="s">
        <v>826</v>
      </c>
      <c r="P731" s="86">
        <v>42758.495428240742</v>
      </c>
      <c r="Q731" s="84" t="s">
        <v>9215</v>
      </c>
      <c r="R731" s="84"/>
      <c r="S731" s="84"/>
      <c r="T731" s="84" t="s">
        <v>10916</v>
      </c>
      <c r="U731" s="86">
        <v>42758.495428240742</v>
      </c>
      <c r="V731" s="87" t="s">
        <v>11727</v>
      </c>
      <c r="W731" s="84"/>
      <c r="X731" s="84"/>
      <c r="Y731" s="88" t="s">
        <v>13816</v>
      </c>
      <c r="Z731" s="84"/>
      <c r="AA731" s="84" t="b">
        <v>0</v>
      </c>
      <c r="AB731" s="84">
        <v>0</v>
      </c>
      <c r="AC731" s="88" t="s">
        <v>15801</v>
      </c>
      <c r="AD731" s="84" t="b">
        <v>0</v>
      </c>
      <c r="AE731" s="84" t="s">
        <v>2140</v>
      </c>
      <c r="AF731" s="84"/>
      <c r="AG731" s="88" t="s">
        <v>2133</v>
      </c>
      <c r="AH731" s="84" t="b">
        <v>0</v>
      </c>
      <c r="AI731" s="84">
        <v>0</v>
      </c>
      <c r="AJ731" s="88" t="s">
        <v>2133</v>
      </c>
      <c r="AK731" s="84" t="s">
        <v>2342</v>
      </c>
      <c r="AL731" s="84" t="b">
        <v>0</v>
      </c>
      <c r="AM731" s="88" t="s">
        <v>13816</v>
      </c>
      <c r="AN731" s="84">
        <v>0</v>
      </c>
      <c r="AO731" s="84">
        <v>0</v>
      </c>
      <c r="AP731" s="84"/>
      <c r="AQ731" s="84"/>
      <c r="AR731" s="84"/>
      <c r="AS731" s="84"/>
      <c r="AT731" s="84"/>
      <c r="AU731" s="84"/>
      <c r="AV731" s="84"/>
      <c r="AW731" s="84"/>
    </row>
    <row r="732" spans="1:49" x14ac:dyDescent="0.25">
      <c r="A732" s="69" t="s">
        <v>6940</v>
      </c>
      <c r="B732" s="69" t="s">
        <v>8682</v>
      </c>
      <c r="C732" s="70"/>
      <c r="D732" s="71"/>
      <c r="E732" s="72"/>
      <c r="F732" s="73"/>
      <c r="G732" s="70"/>
      <c r="H732" s="74"/>
      <c r="I732" s="75"/>
      <c r="J732" s="75"/>
      <c r="K732" s="36"/>
      <c r="L732" s="82"/>
      <c r="M732" s="82"/>
      <c r="N732" s="77"/>
      <c r="O732" s="84" t="s">
        <v>825</v>
      </c>
      <c r="P732" s="86">
        <v>42758.495833333334</v>
      </c>
      <c r="Q732" s="84" t="s">
        <v>9149</v>
      </c>
      <c r="R732" s="84"/>
      <c r="S732" s="84"/>
      <c r="T732" s="84" t="s">
        <v>10916</v>
      </c>
      <c r="U732" s="86">
        <v>42758.495833333334</v>
      </c>
      <c r="V732" s="87" t="s">
        <v>11728</v>
      </c>
      <c r="W732" s="84"/>
      <c r="X732" s="84"/>
      <c r="Y732" s="88" t="s">
        <v>13817</v>
      </c>
      <c r="Z732" s="84"/>
      <c r="AA732" s="84" t="b">
        <v>0</v>
      </c>
      <c r="AB732" s="84">
        <v>0</v>
      </c>
      <c r="AC732" s="88" t="s">
        <v>2133</v>
      </c>
      <c r="AD732" s="84" t="b">
        <v>0</v>
      </c>
      <c r="AE732" s="84" t="s">
        <v>2140</v>
      </c>
      <c r="AF732" s="84"/>
      <c r="AG732" s="88" t="s">
        <v>2133</v>
      </c>
      <c r="AH732" s="84" t="b">
        <v>0</v>
      </c>
      <c r="AI732" s="84">
        <v>6953</v>
      </c>
      <c r="AJ732" s="88" t="s">
        <v>16063</v>
      </c>
      <c r="AK732" s="84" t="s">
        <v>2342</v>
      </c>
      <c r="AL732" s="84" t="b">
        <v>0</v>
      </c>
      <c r="AM732" s="88" t="s">
        <v>16063</v>
      </c>
      <c r="AN732" s="84">
        <v>0</v>
      </c>
      <c r="AO732" s="84">
        <v>0</v>
      </c>
      <c r="AP732" s="84"/>
      <c r="AQ732" s="84"/>
      <c r="AR732" s="84"/>
      <c r="AS732" s="84"/>
      <c r="AT732" s="84"/>
      <c r="AU732" s="84"/>
      <c r="AV732" s="84"/>
      <c r="AW732" s="84"/>
    </row>
    <row r="733" spans="1:49" x14ac:dyDescent="0.25">
      <c r="A733" s="69" t="s">
        <v>6941</v>
      </c>
      <c r="B733" s="69" t="s">
        <v>8740</v>
      </c>
      <c r="C733" s="70"/>
      <c r="D733" s="71"/>
      <c r="E733" s="72"/>
      <c r="F733" s="73"/>
      <c r="G733" s="70"/>
      <c r="H733" s="74"/>
      <c r="I733" s="75"/>
      <c r="J733" s="75"/>
      <c r="K733" s="36"/>
      <c r="L733" s="82"/>
      <c r="M733" s="82"/>
      <c r="N733" s="77"/>
      <c r="O733" s="84" t="s">
        <v>825</v>
      </c>
      <c r="P733" s="86">
        <v>42758.497881944444</v>
      </c>
      <c r="Q733" s="84" t="s">
        <v>9216</v>
      </c>
      <c r="R733" s="84"/>
      <c r="S733" s="84"/>
      <c r="T733" s="84" t="s">
        <v>10916</v>
      </c>
      <c r="U733" s="86">
        <v>42758.497881944444</v>
      </c>
      <c r="V733" s="87" t="s">
        <v>11729</v>
      </c>
      <c r="W733" s="84"/>
      <c r="X733" s="84"/>
      <c r="Y733" s="88" t="s">
        <v>13818</v>
      </c>
      <c r="Z733" s="84"/>
      <c r="AA733" s="84" t="b">
        <v>0</v>
      </c>
      <c r="AB733" s="84">
        <v>0</v>
      </c>
      <c r="AC733" s="88" t="s">
        <v>2133</v>
      </c>
      <c r="AD733" s="84" t="b">
        <v>0</v>
      </c>
      <c r="AE733" s="84" t="s">
        <v>2140</v>
      </c>
      <c r="AF733" s="84"/>
      <c r="AG733" s="88" t="s">
        <v>2133</v>
      </c>
      <c r="AH733" s="84" t="b">
        <v>0</v>
      </c>
      <c r="AI733" s="84">
        <v>9</v>
      </c>
      <c r="AJ733" s="88" t="s">
        <v>16085</v>
      </c>
      <c r="AK733" s="84" t="s">
        <v>2340</v>
      </c>
      <c r="AL733" s="84" t="b">
        <v>0</v>
      </c>
      <c r="AM733" s="88" t="s">
        <v>16085</v>
      </c>
      <c r="AN733" s="84">
        <v>0</v>
      </c>
      <c r="AO733" s="84">
        <v>0</v>
      </c>
      <c r="AP733" s="84"/>
      <c r="AQ733" s="84"/>
      <c r="AR733" s="84"/>
      <c r="AS733" s="84"/>
      <c r="AT733" s="84"/>
      <c r="AU733" s="84"/>
      <c r="AV733" s="84"/>
      <c r="AW733" s="84"/>
    </row>
    <row r="734" spans="1:49" x14ac:dyDescent="0.25">
      <c r="A734" s="69" t="s">
        <v>6942</v>
      </c>
      <c r="B734" s="69" t="s">
        <v>6942</v>
      </c>
      <c r="C734" s="70"/>
      <c r="D734" s="71"/>
      <c r="E734" s="72"/>
      <c r="F734" s="73"/>
      <c r="G734" s="70"/>
      <c r="H734" s="74"/>
      <c r="I734" s="75"/>
      <c r="J734" s="75"/>
      <c r="K734" s="36"/>
      <c r="L734" s="82"/>
      <c r="M734" s="82"/>
      <c r="N734" s="77"/>
      <c r="O734" s="84" t="s">
        <v>179</v>
      </c>
      <c r="P734" s="86">
        <v>42758.501076388886</v>
      </c>
      <c r="Q734" s="84" t="s">
        <v>9217</v>
      </c>
      <c r="R734" s="84"/>
      <c r="S734" s="84"/>
      <c r="T734" s="84" t="s">
        <v>10916</v>
      </c>
      <c r="U734" s="86">
        <v>42758.501076388886</v>
      </c>
      <c r="V734" s="87" t="s">
        <v>11730</v>
      </c>
      <c r="W734" s="84"/>
      <c r="X734" s="84"/>
      <c r="Y734" s="88" t="s">
        <v>13819</v>
      </c>
      <c r="Z734" s="84"/>
      <c r="AA734" s="84" t="b">
        <v>0</v>
      </c>
      <c r="AB734" s="84">
        <v>0</v>
      </c>
      <c r="AC734" s="88" t="s">
        <v>2133</v>
      </c>
      <c r="AD734" s="84" t="b">
        <v>0</v>
      </c>
      <c r="AE734" s="84" t="s">
        <v>2140</v>
      </c>
      <c r="AF734" s="84"/>
      <c r="AG734" s="88" t="s">
        <v>2133</v>
      </c>
      <c r="AH734" s="84" t="b">
        <v>0</v>
      </c>
      <c r="AI734" s="84">
        <v>0</v>
      </c>
      <c r="AJ734" s="88" t="s">
        <v>2133</v>
      </c>
      <c r="AK734" s="84" t="s">
        <v>2343</v>
      </c>
      <c r="AL734" s="84" t="b">
        <v>0</v>
      </c>
      <c r="AM734" s="88" t="s">
        <v>13819</v>
      </c>
      <c r="AN734" s="84">
        <v>0</v>
      </c>
      <c r="AO734" s="84">
        <v>0</v>
      </c>
      <c r="AP734" s="84"/>
      <c r="AQ734" s="84"/>
      <c r="AR734" s="84"/>
      <c r="AS734" s="84"/>
      <c r="AT734" s="84"/>
      <c r="AU734" s="84"/>
      <c r="AV734" s="84"/>
      <c r="AW734" s="84"/>
    </row>
    <row r="735" spans="1:49" x14ac:dyDescent="0.25">
      <c r="A735" s="69" t="s">
        <v>6943</v>
      </c>
      <c r="B735" s="69" t="s">
        <v>8741</v>
      </c>
      <c r="C735" s="70"/>
      <c r="D735" s="71"/>
      <c r="E735" s="72"/>
      <c r="F735" s="73"/>
      <c r="G735" s="70"/>
      <c r="H735" s="74"/>
      <c r="I735" s="75"/>
      <c r="J735" s="75"/>
      <c r="K735" s="36"/>
      <c r="L735" s="82"/>
      <c r="M735" s="82"/>
      <c r="N735" s="77"/>
      <c r="O735" s="84" t="s">
        <v>825</v>
      </c>
      <c r="P735" s="86">
        <v>42758.501631944448</v>
      </c>
      <c r="Q735" s="84" t="s">
        <v>9218</v>
      </c>
      <c r="R735" s="84"/>
      <c r="S735" s="84"/>
      <c r="T735" s="84" t="s">
        <v>10916</v>
      </c>
      <c r="U735" s="86">
        <v>42758.501631944448</v>
      </c>
      <c r="V735" s="87" t="s">
        <v>11731</v>
      </c>
      <c r="W735" s="84"/>
      <c r="X735" s="84"/>
      <c r="Y735" s="88" t="s">
        <v>13820</v>
      </c>
      <c r="Z735" s="84"/>
      <c r="AA735" s="84" t="b">
        <v>0</v>
      </c>
      <c r="AB735" s="84">
        <v>1</v>
      </c>
      <c r="AC735" s="88" t="s">
        <v>2133</v>
      </c>
      <c r="AD735" s="84" t="b">
        <v>0</v>
      </c>
      <c r="AE735" s="84" t="s">
        <v>2140</v>
      </c>
      <c r="AF735" s="84"/>
      <c r="AG735" s="88" t="s">
        <v>2133</v>
      </c>
      <c r="AH735" s="84" t="b">
        <v>0</v>
      </c>
      <c r="AI735" s="84">
        <v>0</v>
      </c>
      <c r="AJ735" s="88" t="s">
        <v>2133</v>
      </c>
      <c r="AK735" s="84" t="s">
        <v>2340</v>
      </c>
      <c r="AL735" s="84" t="b">
        <v>0</v>
      </c>
      <c r="AM735" s="88" t="s">
        <v>13820</v>
      </c>
      <c r="AN735" s="84">
        <v>0</v>
      </c>
      <c r="AO735" s="84">
        <v>0</v>
      </c>
      <c r="AP735" s="84" t="s">
        <v>16269</v>
      </c>
      <c r="AQ735" s="84" t="s">
        <v>2363</v>
      </c>
      <c r="AR735" s="84" t="s">
        <v>2365</v>
      </c>
      <c r="AS735" s="84" t="s">
        <v>16341</v>
      </c>
      <c r="AT735" s="113" t="s">
        <v>16389</v>
      </c>
      <c r="AU735" s="84" t="s">
        <v>16450</v>
      </c>
      <c r="AV735" s="84" t="s">
        <v>2372</v>
      </c>
      <c r="AW735" s="87" t="s">
        <v>16503</v>
      </c>
    </row>
    <row r="736" spans="1:49" x14ac:dyDescent="0.25">
      <c r="A736" s="69" t="s">
        <v>6944</v>
      </c>
      <c r="B736" s="69" t="s">
        <v>8680</v>
      </c>
      <c r="C736" s="70"/>
      <c r="D736" s="71"/>
      <c r="E736" s="72"/>
      <c r="F736" s="73"/>
      <c r="G736" s="70"/>
      <c r="H736" s="74"/>
      <c r="I736" s="75"/>
      <c r="J736" s="75"/>
      <c r="K736" s="36"/>
      <c r="L736" s="82"/>
      <c r="M736" s="82"/>
      <c r="N736" s="77"/>
      <c r="O736" s="84" t="s">
        <v>825</v>
      </c>
      <c r="P736" s="86">
        <v>42758.501828703702</v>
      </c>
      <c r="Q736" s="84" t="s">
        <v>9147</v>
      </c>
      <c r="R736" s="84"/>
      <c r="S736" s="84"/>
      <c r="T736" s="84" t="s">
        <v>10916</v>
      </c>
      <c r="U736" s="86">
        <v>42758.501828703702</v>
      </c>
      <c r="V736" s="87" t="s">
        <v>11732</v>
      </c>
      <c r="W736" s="84"/>
      <c r="X736" s="84"/>
      <c r="Y736" s="88" t="s">
        <v>13821</v>
      </c>
      <c r="Z736" s="84"/>
      <c r="AA736" s="84" t="b">
        <v>0</v>
      </c>
      <c r="AB736" s="84">
        <v>0</v>
      </c>
      <c r="AC736" s="88" t="s">
        <v>2133</v>
      </c>
      <c r="AD736" s="84" t="b">
        <v>0</v>
      </c>
      <c r="AE736" s="84" t="s">
        <v>2140</v>
      </c>
      <c r="AF736" s="84"/>
      <c r="AG736" s="88" t="s">
        <v>2133</v>
      </c>
      <c r="AH736" s="84" t="b">
        <v>0</v>
      </c>
      <c r="AI736" s="84">
        <v>125</v>
      </c>
      <c r="AJ736" s="88" t="s">
        <v>16061</v>
      </c>
      <c r="AK736" s="84" t="s">
        <v>2340</v>
      </c>
      <c r="AL736" s="84" t="b">
        <v>0</v>
      </c>
      <c r="AM736" s="88" t="s">
        <v>16061</v>
      </c>
      <c r="AN736" s="84">
        <v>0</v>
      </c>
      <c r="AO736" s="84">
        <v>0</v>
      </c>
      <c r="AP736" s="84"/>
      <c r="AQ736" s="84"/>
      <c r="AR736" s="84"/>
      <c r="AS736" s="84"/>
      <c r="AT736" s="84"/>
      <c r="AU736" s="84"/>
      <c r="AV736" s="84"/>
      <c r="AW736" s="84"/>
    </row>
    <row r="737" spans="1:49" x14ac:dyDescent="0.25">
      <c r="A737" s="69" t="s">
        <v>6944</v>
      </c>
      <c r="B737" s="69" t="s">
        <v>8527</v>
      </c>
      <c r="C737" s="70"/>
      <c r="D737" s="71"/>
      <c r="E737" s="72"/>
      <c r="F737" s="73"/>
      <c r="G737" s="70"/>
      <c r="H737" s="74"/>
      <c r="I737" s="75"/>
      <c r="J737" s="75"/>
      <c r="K737" s="36"/>
      <c r="L737" s="82"/>
      <c r="M737" s="82"/>
      <c r="N737" s="77"/>
      <c r="O737" s="84" t="s">
        <v>825</v>
      </c>
      <c r="P737" s="86">
        <v>42758.501828703702</v>
      </c>
      <c r="Q737" s="84" t="s">
        <v>9147</v>
      </c>
      <c r="R737" s="84"/>
      <c r="S737" s="84"/>
      <c r="T737" s="84" t="s">
        <v>10916</v>
      </c>
      <c r="U737" s="86">
        <v>42758.501828703702</v>
      </c>
      <c r="V737" s="87" t="s">
        <v>11732</v>
      </c>
      <c r="W737" s="84"/>
      <c r="X737" s="84"/>
      <c r="Y737" s="88" t="s">
        <v>13821</v>
      </c>
      <c r="Z737" s="84"/>
      <c r="AA737" s="84" t="b">
        <v>0</v>
      </c>
      <c r="AB737" s="84">
        <v>0</v>
      </c>
      <c r="AC737" s="88" t="s">
        <v>2133</v>
      </c>
      <c r="AD737" s="84" t="b">
        <v>0</v>
      </c>
      <c r="AE737" s="84" t="s">
        <v>2140</v>
      </c>
      <c r="AF737" s="84"/>
      <c r="AG737" s="88" t="s">
        <v>2133</v>
      </c>
      <c r="AH737" s="84" t="b">
        <v>0</v>
      </c>
      <c r="AI737" s="84">
        <v>125</v>
      </c>
      <c r="AJ737" s="88" t="s">
        <v>16061</v>
      </c>
      <c r="AK737" s="84" t="s">
        <v>2340</v>
      </c>
      <c r="AL737" s="84" t="b">
        <v>0</v>
      </c>
      <c r="AM737" s="88" t="s">
        <v>16061</v>
      </c>
      <c r="AN737" s="84">
        <v>0</v>
      </c>
      <c r="AO737" s="84">
        <v>0</v>
      </c>
      <c r="AP737" s="84"/>
      <c r="AQ737" s="84"/>
      <c r="AR737" s="84"/>
      <c r="AS737" s="84"/>
      <c r="AT737" s="84"/>
      <c r="AU737" s="84"/>
      <c r="AV737" s="84"/>
      <c r="AW737" s="84"/>
    </row>
    <row r="738" spans="1:49" x14ac:dyDescent="0.25">
      <c r="A738" s="69" t="s">
        <v>6945</v>
      </c>
      <c r="B738" s="69" t="s">
        <v>601</v>
      </c>
      <c r="C738" s="70"/>
      <c r="D738" s="71"/>
      <c r="E738" s="72"/>
      <c r="F738" s="73"/>
      <c r="G738" s="70"/>
      <c r="H738" s="74"/>
      <c r="I738" s="75"/>
      <c r="J738" s="75"/>
      <c r="K738" s="36"/>
      <c r="L738" s="82"/>
      <c r="M738" s="82"/>
      <c r="N738" s="77"/>
      <c r="O738" s="84" t="s">
        <v>825</v>
      </c>
      <c r="P738" s="86">
        <v>42758.504201388889</v>
      </c>
      <c r="Q738" s="84" t="s">
        <v>9219</v>
      </c>
      <c r="R738" s="84"/>
      <c r="S738" s="84"/>
      <c r="T738" s="84" t="s">
        <v>10958</v>
      </c>
      <c r="U738" s="86">
        <v>42758.504201388889</v>
      </c>
      <c r="V738" s="87" t="s">
        <v>11733</v>
      </c>
      <c r="W738" s="84"/>
      <c r="X738" s="84"/>
      <c r="Y738" s="88" t="s">
        <v>13822</v>
      </c>
      <c r="Z738" s="84"/>
      <c r="AA738" s="84" t="b">
        <v>0</v>
      </c>
      <c r="AB738" s="84">
        <v>0</v>
      </c>
      <c r="AC738" s="88" t="s">
        <v>2133</v>
      </c>
      <c r="AD738" s="84" t="b">
        <v>0</v>
      </c>
      <c r="AE738" s="84" t="s">
        <v>2140</v>
      </c>
      <c r="AF738" s="84"/>
      <c r="AG738" s="88" t="s">
        <v>2133</v>
      </c>
      <c r="AH738" s="84" t="b">
        <v>0</v>
      </c>
      <c r="AI738" s="84">
        <v>145</v>
      </c>
      <c r="AJ738" s="88" t="s">
        <v>16086</v>
      </c>
      <c r="AK738" s="84" t="s">
        <v>2343</v>
      </c>
      <c r="AL738" s="84" t="b">
        <v>0</v>
      </c>
      <c r="AM738" s="88" t="s">
        <v>16086</v>
      </c>
      <c r="AN738" s="84">
        <v>0</v>
      </c>
      <c r="AO738" s="84">
        <v>0</v>
      </c>
      <c r="AP738" s="84"/>
      <c r="AQ738" s="84"/>
      <c r="AR738" s="84"/>
      <c r="AS738" s="84"/>
      <c r="AT738" s="84"/>
      <c r="AU738" s="84"/>
      <c r="AV738" s="84"/>
      <c r="AW738" s="84"/>
    </row>
    <row r="739" spans="1:49" x14ac:dyDescent="0.25">
      <c r="A739" s="69" t="s">
        <v>6945</v>
      </c>
      <c r="B739" s="69" t="s">
        <v>8742</v>
      </c>
      <c r="C739" s="70"/>
      <c r="D739" s="71"/>
      <c r="E739" s="72"/>
      <c r="F739" s="73"/>
      <c r="G739" s="70"/>
      <c r="H739" s="74"/>
      <c r="I739" s="75"/>
      <c r="J739" s="75"/>
      <c r="K739" s="36"/>
      <c r="L739" s="82"/>
      <c r="M739" s="82"/>
      <c r="N739" s="77"/>
      <c r="O739" s="84" t="s">
        <v>825</v>
      </c>
      <c r="P739" s="86">
        <v>42758.504201388889</v>
      </c>
      <c r="Q739" s="84" t="s">
        <v>9219</v>
      </c>
      <c r="R739" s="84"/>
      <c r="S739" s="84"/>
      <c r="T739" s="84" t="s">
        <v>10958</v>
      </c>
      <c r="U739" s="86">
        <v>42758.504201388889</v>
      </c>
      <c r="V739" s="87" t="s">
        <v>11733</v>
      </c>
      <c r="W739" s="84"/>
      <c r="X739" s="84"/>
      <c r="Y739" s="88" t="s">
        <v>13822</v>
      </c>
      <c r="Z739" s="84"/>
      <c r="AA739" s="84" t="b">
        <v>0</v>
      </c>
      <c r="AB739" s="84">
        <v>0</v>
      </c>
      <c r="AC739" s="88" t="s">
        <v>2133</v>
      </c>
      <c r="AD739" s="84" t="b">
        <v>0</v>
      </c>
      <c r="AE739" s="84" t="s">
        <v>2140</v>
      </c>
      <c r="AF739" s="84"/>
      <c r="AG739" s="88" t="s">
        <v>2133</v>
      </c>
      <c r="AH739" s="84" t="b">
        <v>0</v>
      </c>
      <c r="AI739" s="84">
        <v>145</v>
      </c>
      <c r="AJ739" s="88" t="s">
        <v>16086</v>
      </c>
      <c r="AK739" s="84" t="s">
        <v>2343</v>
      </c>
      <c r="AL739" s="84" t="b">
        <v>0</v>
      </c>
      <c r="AM739" s="88" t="s">
        <v>16086</v>
      </c>
      <c r="AN739" s="84">
        <v>0</v>
      </c>
      <c r="AO739" s="84">
        <v>0</v>
      </c>
      <c r="AP739" s="84"/>
      <c r="AQ739" s="84"/>
      <c r="AR739" s="84"/>
      <c r="AS739" s="84"/>
      <c r="AT739" s="84"/>
      <c r="AU739" s="84"/>
      <c r="AV739" s="84"/>
      <c r="AW739" s="84"/>
    </row>
    <row r="740" spans="1:49" x14ac:dyDescent="0.25">
      <c r="A740" s="69" t="s">
        <v>6946</v>
      </c>
      <c r="B740" s="69" t="s">
        <v>6946</v>
      </c>
      <c r="C740" s="70"/>
      <c r="D740" s="71"/>
      <c r="E740" s="72"/>
      <c r="F740" s="73"/>
      <c r="G740" s="70"/>
      <c r="H740" s="74"/>
      <c r="I740" s="75"/>
      <c r="J740" s="75"/>
      <c r="K740" s="36"/>
      <c r="L740" s="82"/>
      <c r="M740" s="82"/>
      <c r="N740" s="77"/>
      <c r="O740" s="84" t="s">
        <v>179</v>
      </c>
      <c r="P740" s="86">
        <v>42758.504502314812</v>
      </c>
      <c r="Q740" s="84" t="s">
        <v>9220</v>
      </c>
      <c r="R740" s="87" t="s">
        <v>10385</v>
      </c>
      <c r="S740" s="84" t="s">
        <v>1227</v>
      </c>
      <c r="T740" s="84" t="s">
        <v>10959</v>
      </c>
      <c r="U740" s="86">
        <v>42758.504502314812</v>
      </c>
      <c r="V740" s="87" t="s">
        <v>11734</v>
      </c>
      <c r="W740" s="84"/>
      <c r="X740" s="84"/>
      <c r="Y740" s="88" t="s">
        <v>13823</v>
      </c>
      <c r="Z740" s="84"/>
      <c r="AA740" s="84" t="b">
        <v>0</v>
      </c>
      <c r="AB740" s="84">
        <v>0</v>
      </c>
      <c r="AC740" s="88" t="s">
        <v>2133</v>
      </c>
      <c r="AD740" s="84" t="b">
        <v>1</v>
      </c>
      <c r="AE740" s="84" t="s">
        <v>2140</v>
      </c>
      <c r="AF740" s="84"/>
      <c r="AG740" s="88" t="s">
        <v>15918</v>
      </c>
      <c r="AH740" s="84" t="b">
        <v>0</v>
      </c>
      <c r="AI740" s="84">
        <v>0</v>
      </c>
      <c r="AJ740" s="88" t="s">
        <v>2133</v>
      </c>
      <c r="AK740" s="84" t="s">
        <v>2340</v>
      </c>
      <c r="AL740" s="84" t="b">
        <v>0</v>
      </c>
      <c r="AM740" s="88" t="s">
        <v>13823</v>
      </c>
      <c r="AN740" s="84">
        <v>0</v>
      </c>
      <c r="AO740" s="84">
        <v>0</v>
      </c>
      <c r="AP740" s="84"/>
      <c r="AQ740" s="84"/>
      <c r="AR740" s="84"/>
      <c r="AS740" s="84"/>
      <c r="AT740" s="84"/>
      <c r="AU740" s="84"/>
      <c r="AV740" s="84"/>
      <c r="AW740" s="84"/>
    </row>
    <row r="741" spans="1:49" x14ac:dyDescent="0.25">
      <c r="A741" s="69" t="s">
        <v>6947</v>
      </c>
      <c r="B741" s="69" t="s">
        <v>6947</v>
      </c>
      <c r="C741" s="70"/>
      <c r="D741" s="71"/>
      <c r="E741" s="72"/>
      <c r="F741" s="73"/>
      <c r="G741" s="70"/>
      <c r="H741" s="74"/>
      <c r="I741" s="75"/>
      <c r="J741" s="75"/>
      <c r="K741" s="36"/>
      <c r="L741" s="82"/>
      <c r="M741" s="82"/>
      <c r="N741" s="77"/>
      <c r="O741" s="84" t="s">
        <v>179</v>
      </c>
      <c r="P741" s="86">
        <v>42758.504965277774</v>
      </c>
      <c r="Q741" s="84" t="s">
        <v>9221</v>
      </c>
      <c r="R741" s="84"/>
      <c r="S741" s="84"/>
      <c r="T741" s="84" t="s">
        <v>10960</v>
      </c>
      <c r="U741" s="86">
        <v>42758.504965277774</v>
      </c>
      <c r="V741" s="87" t="s">
        <v>11735</v>
      </c>
      <c r="W741" s="84"/>
      <c r="X741" s="84"/>
      <c r="Y741" s="88" t="s">
        <v>13824</v>
      </c>
      <c r="Z741" s="84"/>
      <c r="AA741" s="84" t="b">
        <v>0</v>
      </c>
      <c r="AB741" s="84">
        <v>0</v>
      </c>
      <c r="AC741" s="88" t="s">
        <v>2133</v>
      </c>
      <c r="AD741" s="84" t="b">
        <v>0</v>
      </c>
      <c r="AE741" s="84" t="s">
        <v>2140</v>
      </c>
      <c r="AF741" s="84"/>
      <c r="AG741" s="88" t="s">
        <v>2133</v>
      </c>
      <c r="AH741" s="84" t="b">
        <v>0</v>
      </c>
      <c r="AI741" s="84">
        <v>0</v>
      </c>
      <c r="AJ741" s="88" t="s">
        <v>2133</v>
      </c>
      <c r="AK741" s="84" t="s">
        <v>2348</v>
      </c>
      <c r="AL741" s="84" t="b">
        <v>0</v>
      </c>
      <c r="AM741" s="88" t="s">
        <v>13824</v>
      </c>
      <c r="AN741" s="84">
        <v>0</v>
      </c>
      <c r="AO741" s="84">
        <v>0</v>
      </c>
      <c r="AP741" s="84"/>
      <c r="AQ741" s="84"/>
      <c r="AR741" s="84"/>
      <c r="AS741" s="84"/>
      <c r="AT741" s="84"/>
      <c r="AU741" s="84"/>
      <c r="AV741" s="84"/>
      <c r="AW741" s="84"/>
    </row>
    <row r="742" spans="1:49" x14ac:dyDescent="0.25">
      <c r="A742" s="69" t="s">
        <v>6948</v>
      </c>
      <c r="B742" s="69" t="s">
        <v>8743</v>
      </c>
      <c r="C742" s="70"/>
      <c r="D742" s="71"/>
      <c r="E742" s="72"/>
      <c r="F742" s="73"/>
      <c r="G742" s="70"/>
      <c r="H742" s="74"/>
      <c r="I742" s="75"/>
      <c r="J742" s="75"/>
      <c r="K742" s="36"/>
      <c r="L742" s="82"/>
      <c r="M742" s="82"/>
      <c r="N742" s="77"/>
      <c r="O742" s="84" t="s">
        <v>825</v>
      </c>
      <c r="P742" s="86">
        <v>42758.505069444444</v>
      </c>
      <c r="Q742" s="84" t="s">
        <v>9222</v>
      </c>
      <c r="R742" s="84"/>
      <c r="S742" s="84"/>
      <c r="T742" s="84" t="s">
        <v>10961</v>
      </c>
      <c r="U742" s="86">
        <v>42758.505069444444</v>
      </c>
      <c r="V742" s="87" t="s">
        <v>11736</v>
      </c>
      <c r="W742" s="84"/>
      <c r="X742" s="84"/>
      <c r="Y742" s="88" t="s">
        <v>13825</v>
      </c>
      <c r="Z742" s="84"/>
      <c r="AA742" s="84" t="b">
        <v>0</v>
      </c>
      <c r="AB742" s="84">
        <v>0</v>
      </c>
      <c r="AC742" s="88" t="s">
        <v>2133</v>
      </c>
      <c r="AD742" s="84" t="b">
        <v>0</v>
      </c>
      <c r="AE742" s="84" t="s">
        <v>2140</v>
      </c>
      <c r="AF742" s="84"/>
      <c r="AG742" s="88" t="s">
        <v>2133</v>
      </c>
      <c r="AH742" s="84" t="b">
        <v>0</v>
      </c>
      <c r="AI742" s="84">
        <v>221</v>
      </c>
      <c r="AJ742" s="88" t="s">
        <v>16087</v>
      </c>
      <c r="AK742" s="84" t="s">
        <v>2342</v>
      </c>
      <c r="AL742" s="84" t="b">
        <v>0</v>
      </c>
      <c r="AM742" s="88" t="s">
        <v>16087</v>
      </c>
      <c r="AN742" s="84">
        <v>0</v>
      </c>
      <c r="AO742" s="84">
        <v>0</v>
      </c>
      <c r="AP742" s="84"/>
      <c r="AQ742" s="84"/>
      <c r="AR742" s="84"/>
      <c r="AS742" s="84"/>
      <c r="AT742" s="84"/>
      <c r="AU742" s="84"/>
      <c r="AV742" s="84"/>
      <c r="AW742" s="84"/>
    </row>
    <row r="743" spans="1:49" x14ac:dyDescent="0.25">
      <c r="A743" s="69" t="s">
        <v>6949</v>
      </c>
      <c r="B743" s="69" t="s">
        <v>6949</v>
      </c>
      <c r="C743" s="70"/>
      <c r="D743" s="71"/>
      <c r="E743" s="72"/>
      <c r="F743" s="73"/>
      <c r="G743" s="70"/>
      <c r="H743" s="74"/>
      <c r="I743" s="75"/>
      <c r="J743" s="75"/>
      <c r="K743" s="36"/>
      <c r="L743" s="82"/>
      <c r="M743" s="82"/>
      <c r="N743" s="77"/>
      <c r="O743" s="84" t="s">
        <v>179</v>
      </c>
      <c r="P743" s="86">
        <v>42758.505555555559</v>
      </c>
      <c r="Q743" s="84" t="s">
        <v>9223</v>
      </c>
      <c r="R743" s="87" t="s">
        <v>1167</v>
      </c>
      <c r="S743" s="84" t="s">
        <v>1238</v>
      </c>
      <c r="T743" s="84" t="s">
        <v>10956</v>
      </c>
      <c r="U743" s="86">
        <v>42758.505555555559</v>
      </c>
      <c r="V743" s="87" t="s">
        <v>11737</v>
      </c>
      <c r="W743" s="84"/>
      <c r="X743" s="84"/>
      <c r="Y743" s="88" t="s">
        <v>13826</v>
      </c>
      <c r="Z743" s="84"/>
      <c r="AA743" s="84" t="b">
        <v>0</v>
      </c>
      <c r="AB743" s="84">
        <v>0</v>
      </c>
      <c r="AC743" s="88" t="s">
        <v>2133</v>
      </c>
      <c r="AD743" s="84" t="b">
        <v>0</v>
      </c>
      <c r="AE743" s="84" t="s">
        <v>2146</v>
      </c>
      <c r="AF743" s="84"/>
      <c r="AG743" s="88" t="s">
        <v>2133</v>
      </c>
      <c r="AH743" s="84" t="b">
        <v>0</v>
      </c>
      <c r="AI743" s="84">
        <v>0</v>
      </c>
      <c r="AJ743" s="88" t="s">
        <v>2133</v>
      </c>
      <c r="AK743" s="84" t="s">
        <v>2340</v>
      </c>
      <c r="AL743" s="84" t="b">
        <v>0</v>
      </c>
      <c r="AM743" s="88" t="s">
        <v>13826</v>
      </c>
      <c r="AN743" s="84">
        <v>0</v>
      </c>
      <c r="AO743" s="84">
        <v>0</v>
      </c>
      <c r="AP743" s="84"/>
      <c r="AQ743" s="84"/>
      <c r="AR743" s="84"/>
      <c r="AS743" s="84"/>
      <c r="AT743" s="84"/>
      <c r="AU743" s="84"/>
      <c r="AV743" s="84"/>
      <c r="AW743" s="84"/>
    </row>
    <row r="744" spans="1:49" x14ac:dyDescent="0.25">
      <c r="A744" s="69" t="s">
        <v>6950</v>
      </c>
      <c r="B744" s="69" t="s">
        <v>6950</v>
      </c>
      <c r="C744" s="70"/>
      <c r="D744" s="71"/>
      <c r="E744" s="72"/>
      <c r="F744" s="73"/>
      <c r="G744" s="70"/>
      <c r="H744" s="74"/>
      <c r="I744" s="75"/>
      <c r="J744" s="75"/>
      <c r="K744" s="36"/>
      <c r="L744" s="82"/>
      <c r="M744" s="82"/>
      <c r="N744" s="77"/>
      <c r="O744" s="84" t="s">
        <v>179</v>
      </c>
      <c r="P744" s="86">
        <v>42758.503854166665</v>
      </c>
      <c r="Q744" s="84" t="s">
        <v>9224</v>
      </c>
      <c r="R744" s="84"/>
      <c r="S744" s="84"/>
      <c r="T744" s="84" t="s">
        <v>10962</v>
      </c>
      <c r="U744" s="86">
        <v>42758.503854166665</v>
      </c>
      <c r="V744" s="87" t="s">
        <v>11738</v>
      </c>
      <c r="W744" s="84"/>
      <c r="X744" s="84"/>
      <c r="Y744" s="88" t="s">
        <v>13827</v>
      </c>
      <c r="Z744" s="84"/>
      <c r="AA744" s="84" t="b">
        <v>0</v>
      </c>
      <c r="AB744" s="84">
        <v>0</v>
      </c>
      <c r="AC744" s="88" t="s">
        <v>2133</v>
      </c>
      <c r="AD744" s="84" t="b">
        <v>0</v>
      </c>
      <c r="AE744" s="84" t="s">
        <v>2141</v>
      </c>
      <c r="AF744" s="84"/>
      <c r="AG744" s="88" t="s">
        <v>2133</v>
      </c>
      <c r="AH744" s="84" t="b">
        <v>0</v>
      </c>
      <c r="AI744" s="84">
        <v>1</v>
      </c>
      <c r="AJ744" s="88" t="s">
        <v>2133</v>
      </c>
      <c r="AK744" s="84" t="s">
        <v>2342</v>
      </c>
      <c r="AL744" s="84" t="b">
        <v>0</v>
      </c>
      <c r="AM744" s="88" t="s">
        <v>13827</v>
      </c>
      <c r="AN744" s="84">
        <v>0</v>
      </c>
      <c r="AO744" s="84">
        <v>0</v>
      </c>
      <c r="AP744" s="84"/>
      <c r="AQ744" s="84"/>
      <c r="AR744" s="84"/>
      <c r="AS744" s="84"/>
      <c r="AT744" s="84"/>
      <c r="AU744" s="84"/>
      <c r="AV744" s="84"/>
      <c r="AW744" s="84"/>
    </row>
    <row r="745" spans="1:49" x14ac:dyDescent="0.25">
      <c r="A745" s="69" t="s">
        <v>6951</v>
      </c>
      <c r="B745" s="69" t="s">
        <v>6950</v>
      </c>
      <c r="C745" s="70"/>
      <c r="D745" s="71"/>
      <c r="E745" s="72"/>
      <c r="F745" s="73"/>
      <c r="G745" s="70"/>
      <c r="H745" s="74"/>
      <c r="I745" s="75"/>
      <c r="J745" s="75"/>
      <c r="K745" s="36"/>
      <c r="L745" s="82"/>
      <c r="M745" s="82"/>
      <c r="N745" s="77"/>
      <c r="O745" s="84" t="s">
        <v>825</v>
      </c>
      <c r="P745" s="86">
        <v>42758.507013888891</v>
      </c>
      <c r="Q745" s="84" t="s">
        <v>9225</v>
      </c>
      <c r="R745" s="84"/>
      <c r="S745" s="84"/>
      <c r="T745" s="84" t="s">
        <v>10962</v>
      </c>
      <c r="U745" s="86">
        <v>42758.507013888891</v>
      </c>
      <c r="V745" s="87" t="s">
        <v>11739</v>
      </c>
      <c r="W745" s="84"/>
      <c r="X745" s="84"/>
      <c r="Y745" s="88" t="s">
        <v>13828</v>
      </c>
      <c r="Z745" s="84"/>
      <c r="AA745" s="84" t="b">
        <v>0</v>
      </c>
      <c r="AB745" s="84">
        <v>0</v>
      </c>
      <c r="AC745" s="88" t="s">
        <v>2133</v>
      </c>
      <c r="AD745" s="84" t="b">
        <v>0</v>
      </c>
      <c r="AE745" s="84" t="s">
        <v>2141</v>
      </c>
      <c r="AF745" s="84"/>
      <c r="AG745" s="88" t="s">
        <v>2133</v>
      </c>
      <c r="AH745" s="84" t="b">
        <v>0</v>
      </c>
      <c r="AI745" s="84">
        <v>1</v>
      </c>
      <c r="AJ745" s="88" t="s">
        <v>13827</v>
      </c>
      <c r="AK745" s="84" t="s">
        <v>2343</v>
      </c>
      <c r="AL745" s="84" t="b">
        <v>0</v>
      </c>
      <c r="AM745" s="88" t="s">
        <v>13827</v>
      </c>
      <c r="AN745" s="84">
        <v>0</v>
      </c>
      <c r="AO745" s="84">
        <v>0</v>
      </c>
      <c r="AP745" s="84"/>
      <c r="AQ745" s="84"/>
      <c r="AR745" s="84"/>
      <c r="AS745" s="84"/>
      <c r="AT745" s="84"/>
      <c r="AU745" s="84"/>
      <c r="AV745" s="84"/>
      <c r="AW745" s="84"/>
    </row>
    <row r="746" spans="1:49" x14ac:dyDescent="0.25">
      <c r="A746" s="69" t="s">
        <v>6952</v>
      </c>
      <c r="B746" s="69" t="s">
        <v>6952</v>
      </c>
      <c r="C746" s="70"/>
      <c r="D746" s="71"/>
      <c r="E746" s="72"/>
      <c r="F746" s="73"/>
      <c r="G746" s="70"/>
      <c r="H746" s="74"/>
      <c r="I746" s="75"/>
      <c r="J746" s="75"/>
      <c r="K746" s="36"/>
      <c r="L746" s="82"/>
      <c r="M746" s="82"/>
      <c r="N746" s="77"/>
      <c r="O746" s="84" t="s">
        <v>179</v>
      </c>
      <c r="P746" s="86">
        <v>42758.507268518515</v>
      </c>
      <c r="Q746" s="84" t="s">
        <v>9226</v>
      </c>
      <c r="R746" s="84"/>
      <c r="S746" s="84"/>
      <c r="T746" s="84" t="s">
        <v>10963</v>
      </c>
      <c r="U746" s="86">
        <v>42758.507268518515</v>
      </c>
      <c r="V746" s="87" t="s">
        <v>11740</v>
      </c>
      <c r="W746" s="84"/>
      <c r="X746" s="84"/>
      <c r="Y746" s="88" t="s">
        <v>13829</v>
      </c>
      <c r="Z746" s="84"/>
      <c r="AA746" s="84" t="b">
        <v>0</v>
      </c>
      <c r="AB746" s="84">
        <v>0</v>
      </c>
      <c r="AC746" s="88" t="s">
        <v>2133</v>
      </c>
      <c r="AD746" s="84" t="b">
        <v>0</v>
      </c>
      <c r="AE746" s="84" t="s">
        <v>2140</v>
      </c>
      <c r="AF746" s="84"/>
      <c r="AG746" s="88" t="s">
        <v>2133</v>
      </c>
      <c r="AH746" s="84" t="b">
        <v>0</v>
      </c>
      <c r="AI746" s="84">
        <v>0</v>
      </c>
      <c r="AJ746" s="88" t="s">
        <v>2133</v>
      </c>
      <c r="AK746" s="84" t="s">
        <v>2342</v>
      </c>
      <c r="AL746" s="84" t="b">
        <v>0</v>
      </c>
      <c r="AM746" s="88" t="s">
        <v>13829</v>
      </c>
      <c r="AN746" s="84">
        <v>0</v>
      </c>
      <c r="AO746" s="84">
        <v>0</v>
      </c>
      <c r="AP746" s="84" t="s">
        <v>16270</v>
      </c>
      <c r="AQ746" s="84" t="s">
        <v>2363</v>
      </c>
      <c r="AR746" s="84" t="s">
        <v>2365</v>
      </c>
      <c r="AS746" s="84" t="s">
        <v>3623</v>
      </c>
      <c r="AT746" s="84" t="s">
        <v>16390</v>
      </c>
      <c r="AU746" s="84" t="s">
        <v>16451</v>
      </c>
      <c r="AV746" s="84" t="s">
        <v>2372</v>
      </c>
      <c r="AW746" s="87" t="s">
        <v>16504</v>
      </c>
    </row>
    <row r="747" spans="1:49" x14ac:dyDescent="0.25">
      <c r="A747" s="69" t="s">
        <v>6953</v>
      </c>
      <c r="B747" s="69" t="s">
        <v>601</v>
      </c>
      <c r="C747" s="70"/>
      <c r="D747" s="71"/>
      <c r="E747" s="72"/>
      <c r="F747" s="73"/>
      <c r="G747" s="70"/>
      <c r="H747" s="74"/>
      <c r="I747" s="75"/>
      <c r="J747" s="75"/>
      <c r="K747" s="36"/>
      <c r="L747" s="82"/>
      <c r="M747" s="82"/>
      <c r="N747" s="77"/>
      <c r="O747" s="84" t="s">
        <v>825</v>
      </c>
      <c r="P747" s="86">
        <v>42758.503159722219</v>
      </c>
      <c r="Q747" s="84" t="s">
        <v>9227</v>
      </c>
      <c r="R747" s="84"/>
      <c r="S747" s="84"/>
      <c r="T747" s="84" t="s">
        <v>10916</v>
      </c>
      <c r="U747" s="86">
        <v>42758.503159722219</v>
      </c>
      <c r="V747" s="87" t="s">
        <v>11741</v>
      </c>
      <c r="W747" s="84"/>
      <c r="X747" s="84"/>
      <c r="Y747" s="88" t="s">
        <v>13830</v>
      </c>
      <c r="Z747" s="84"/>
      <c r="AA747" s="84" t="b">
        <v>0</v>
      </c>
      <c r="AB747" s="84">
        <v>0</v>
      </c>
      <c r="AC747" s="88" t="s">
        <v>2133</v>
      </c>
      <c r="AD747" s="84" t="b">
        <v>0</v>
      </c>
      <c r="AE747" s="84" t="s">
        <v>2140</v>
      </c>
      <c r="AF747" s="84"/>
      <c r="AG747" s="88" t="s">
        <v>2133</v>
      </c>
      <c r="AH747" s="84" t="b">
        <v>0</v>
      </c>
      <c r="AI747" s="84">
        <v>1144</v>
      </c>
      <c r="AJ747" s="88" t="s">
        <v>16088</v>
      </c>
      <c r="AK747" s="84" t="s">
        <v>2343</v>
      </c>
      <c r="AL747" s="84" t="b">
        <v>0</v>
      </c>
      <c r="AM747" s="88" t="s">
        <v>16088</v>
      </c>
      <c r="AN747" s="84">
        <v>0</v>
      </c>
      <c r="AO747" s="84">
        <v>0</v>
      </c>
      <c r="AP747" s="84"/>
      <c r="AQ747" s="84"/>
      <c r="AR747" s="84"/>
      <c r="AS747" s="84"/>
      <c r="AT747" s="84"/>
      <c r="AU747" s="84"/>
      <c r="AV747" s="84"/>
      <c r="AW747" s="84"/>
    </row>
    <row r="748" spans="1:49" x14ac:dyDescent="0.25">
      <c r="A748" s="69" t="s">
        <v>6953</v>
      </c>
      <c r="B748" s="69" t="s">
        <v>774</v>
      </c>
      <c r="C748" s="70"/>
      <c r="D748" s="71"/>
      <c r="E748" s="72"/>
      <c r="F748" s="73"/>
      <c r="G748" s="70"/>
      <c r="H748" s="74"/>
      <c r="I748" s="75"/>
      <c r="J748" s="75"/>
      <c r="K748" s="36"/>
      <c r="L748" s="82"/>
      <c r="M748" s="82"/>
      <c r="N748" s="77"/>
      <c r="O748" s="84" t="s">
        <v>825</v>
      </c>
      <c r="P748" s="86">
        <v>42758.503159722219</v>
      </c>
      <c r="Q748" s="84" t="s">
        <v>9227</v>
      </c>
      <c r="R748" s="84"/>
      <c r="S748" s="84"/>
      <c r="T748" s="84" t="s">
        <v>10916</v>
      </c>
      <c r="U748" s="86">
        <v>42758.503159722219</v>
      </c>
      <c r="V748" s="87" t="s">
        <v>11741</v>
      </c>
      <c r="W748" s="84"/>
      <c r="X748" s="84"/>
      <c r="Y748" s="88" t="s">
        <v>13830</v>
      </c>
      <c r="Z748" s="84"/>
      <c r="AA748" s="84" t="b">
        <v>0</v>
      </c>
      <c r="AB748" s="84">
        <v>0</v>
      </c>
      <c r="AC748" s="88" t="s">
        <v>2133</v>
      </c>
      <c r="AD748" s="84" t="b">
        <v>0</v>
      </c>
      <c r="AE748" s="84" t="s">
        <v>2140</v>
      </c>
      <c r="AF748" s="84"/>
      <c r="AG748" s="88" t="s">
        <v>2133</v>
      </c>
      <c r="AH748" s="84" t="b">
        <v>0</v>
      </c>
      <c r="AI748" s="84">
        <v>1144</v>
      </c>
      <c r="AJ748" s="88" t="s">
        <v>16088</v>
      </c>
      <c r="AK748" s="84" t="s">
        <v>2343</v>
      </c>
      <c r="AL748" s="84" t="b">
        <v>0</v>
      </c>
      <c r="AM748" s="88" t="s">
        <v>16088</v>
      </c>
      <c r="AN748" s="84">
        <v>0</v>
      </c>
      <c r="AO748" s="84">
        <v>0</v>
      </c>
      <c r="AP748" s="84"/>
      <c r="AQ748" s="84"/>
      <c r="AR748" s="84"/>
      <c r="AS748" s="84"/>
      <c r="AT748" s="84"/>
      <c r="AU748" s="84"/>
      <c r="AV748" s="84"/>
      <c r="AW748" s="84"/>
    </row>
    <row r="749" spans="1:49" x14ac:dyDescent="0.25">
      <c r="A749" s="69" t="s">
        <v>6953</v>
      </c>
      <c r="B749" s="69" t="s">
        <v>774</v>
      </c>
      <c r="C749" s="70"/>
      <c r="D749" s="71"/>
      <c r="E749" s="72"/>
      <c r="F749" s="73"/>
      <c r="G749" s="70"/>
      <c r="H749" s="74"/>
      <c r="I749" s="75"/>
      <c r="J749" s="75"/>
      <c r="K749" s="36"/>
      <c r="L749" s="82"/>
      <c r="M749" s="82"/>
      <c r="N749" s="77"/>
      <c r="O749" s="84" t="s">
        <v>825</v>
      </c>
      <c r="P749" s="86">
        <v>42758.507893518516</v>
      </c>
      <c r="Q749" s="84" t="s">
        <v>9155</v>
      </c>
      <c r="R749" s="84"/>
      <c r="S749" s="84"/>
      <c r="T749" s="84" t="s">
        <v>10916</v>
      </c>
      <c r="U749" s="86">
        <v>42758.507893518516</v>
      </c>
      <c r="V749" s="87" t="s">
        <v>11742</v>
      </c>
      <c r="W749" s="84"/>
      <c r="X749" s="84"/>
      <c r="Y749" s="88" t="s">
        <v>13831</v>
      </c>
      <c r="Z749" s="84"/>
      <c r="AA749" s="84" t="b">
        <v>0</v>
      </c>
      <c r="AB749" s="84">
        <v>0</v>
      </c>
      <c r="AC749" s="88" t="s">
        <v>2133</v>
      </c>
      <c r="AD749" s="84" t="b">
        <v>1</v>
      </c>
      <c r="AE749" s="84" t="s">
        <v>2140</v>
      </c>
      <c r="AF749" s="84"/>
      <c r="AG749" s="88" t="s">
        <v>15914</v>
      </c>
      <c r="AH749" s="84" t="b">
        <v>0</v>
      </c>
      <c r="AI749" s="84">
        <v>3117</v>
      </c>
      <c r="AJ749" s="88" t="s">
        <v>15783</v>
      </c>
      <c r="AK749" s="84" t="s">
        <v>2343</v>
      </c>
      <c r="AL749" s="84" t="b">
        <v>0</v>
      </c>
      <c r="AM749" s="88" t="s">
        <v>15783</v>
      </c>
      <c r="AN749" s="84">
        <v>0</v>
      </c>
      <c r="AO749" s="84">
        <v>0</v>
      </c>
      <c r="AP749" s="84"/>
      <c r="AQ749" s="84"/>
      <c r="AR749" s="84"/>
      <c r="AS749" s="84"/>
      <c r="AT749" s="84"/>
      <c r="AU749" s="84"/>
      <c r="AV749" s="84"/>
      <c r="AW749" s="84"/>
    </row>
    <row r="750" spans="1:49" x14ac:dyDescent="0.25">
      <c r="A750" s="69" t="s">
        <v>6954</v>
      </c>
      <c r="B750" s="69" t="s">
        <v>8743</v>
      </c>
      <c r="C750" s="70"/>
      <c r="D750" s="71"/>
      <c r="E750" s="72"/>
      <c r="F750" s="73"/>
      <c r="G750" s="70"/>
      <c r="H750" s="74"/>
      <c r="I750" s="75"/>
      <c r="J750" s="75"/>
      <c r="K750" s="36"/>
      <c r="L750" s="82"/>
      <c r="M750" s="82"/>
      <c r="N750" s="77"/>
      <c r="O750" s="84" t="s">
        <v>825</v>
      </c>
      <c r="P750" s="86">
        <v>42758.509027777778</v>
      </c>
      <c r="Q750" s="84" t="s">
        <v>9222</v>
      </c>
      <c r="R750" s="84"/>
      <c r="S750" s="84"/>
      <c r="T750" s="84" t="s">
        <v>10961</v>
      </c>
      <c r="U750" s="86">
        <v>42758.509027777778</v>
      </c>
      <c r="V750" s="87" t="s">
        <v>11743</v>
      </c>
      <c r="W750" s="84"/>
      <c r="X750" s="84"/>
      <c r="Y750" s="88" t="s">
        <v>13832</v>
      </c>
      <c r="Z750" s="84"/>
      <c r="AA750" s="84" t="b">
        <v>0</v>
      </c>
      <c r="AB750" s="84">
        <v>0</v>
      </c>
      <c r="AC750" s="88" t="s">
        <v>2133</v>
      </c>
      <c r="AD750" s="84" t="b">
        <v>0</v>
      </c>
      <c r="AE750" s="84" t="s">
        <v>2140</v>
      </c>
      <c r="AF750" s="84"/>
      <c r="AG750" s="88" t="s">
        <v>2133</v>
      </c>
      <c r="AH750" s="84" t="b">
        <v>0</v>
      </c>
      <c r="AI750" s="84">
        <v>221</v>
      </c>
      <c r="AJ750" s="88" t="s">
        <v>16087</v>
      </c>
      <c r="AK750" s="84" t="s">
        <v>16252</v>
      </c>
      <c r="AL750" s="84" t="b">
        <v>0</v>
      </c>
      <c r="AM750" s="88" t="s">
        <v>16087</v>
      </c>
      <c r="AN750" s="84">
        <v>0</v>
      </c>
      <c r="AO750" s="84">
        <v>0</v>
      </c>
      <c r="AP750" s="84"/>
      <c r="AQ750" s="84"/>
      <c r="AR750" s="84"/>
      <c r="AS750" s="84"/>
      <c r="AT750" s="84"/>
      <c r="AU750" s="84"/>
      <c r="AV750" s="84"/>
      <c r="AW750" s="84"/>
    </row>
    <row r="751" spans="1:49" x14ac:dyDescent="0.25">
      <c r="A751" s="69" t="s">
        <v>6955</v>
      </c>
      <c r="B751" s="69" t="s">
        <v>8743</v>
      </c>
      <c r="C751" s="70"/>
      <c r="D751" s="71"/>
      <c r="E751" s="72"/>
      <c r="F751" s="73"/>
      <c r="G751" s="70"/>
      <c r="H751" s="74"/>
      <c r="I751" s="75"/>
      <c r="J751" s="75"/>
      <c r="K751" s="36"/>
      <c r="L751" s="82"/>
      <c r="M751" s="82"/>
      <c r="N751" s="77"/>
      <c r="O751" s="84" t="s">
        <v>825</v>
      </c>
      <c r="P751" s="86">
        <v>42758.510393518518</v>
      </c>
      <c r="Q751" s="84" t="s">
        <v>9222</v>
      </c>
      <c r="R751" s="84"/>
      <c r="S751" s="84"/>
      <c r="T751" s="84" t="s">
        <v>10961</v>
      </c>
      <c r="U751" s="86">
        <v>42758.510393518518</v>
      </c>
      <c r="V751" s="87" t="s">
        <v>11744</v>
      </c>
      <c r="W751" s="84"/>
      <c r="X751" s="84"/>
      <c r="Y751" s="88" t="s">
        <v>13833</v>
      </c>
      <c r="Z751" s="84"/>
      <c r="AA751" s="84" t="b">
        <v>0</v>
      </c>
      <c r="AB751" s="84">
        <v>0</v>
      </c>
      <c r="AC751" s="88" t="s">
        <v>2133</v>
      </c>
      <c r="AD751" s="84" t="b">
        <v>0</v>
      </c>
      <c r="AE751" s="84" t="s">
        <v>2140</v>
      </c>
      <c r="AF751" s="84"/>
      <c r="AG751" s="88" t="s">
        <v>2133</v>
      </c>
      <c r="AH751" s="84" t="b">
        <v>0</v>
      </c>
      <c r="AI751" s="84">
        <v>221</v>
      </c>
      <c r="AJ751" s="88" t="s">
        <v>16087</v>
      </c>
      <c r="AK751" s="84" t="s">
        <v>2343</v>
      </c>
      <c r="AL751" s="84" t="b">
        <v>0</v>
      </c>
      <c r="AM751" s="88" t="s">
        <v>16087</v>
      </c>
      <c r="AN751" s="84">
        <v>0</v>
      </c>
      <c r="AO751" s="84">
        <v>0</v>
      </c>
      <c r="AP751" s="84"/>
      <c r="AQ751" s="84"/>
      <c r="AR751" s="84"/>
      <c r="AS751" s="84"/>
      <c r="AT751" s="84"/>
      <c r="AU751" s="84"/>
      <c r="AV751" s="84"/>
      <c r="AW751" s="84"/>
    </row>
    <row r="752" spans="1:49" x14ac:dyDescent="0.25">
      <c r="A752" s="69" t="s">
        <v>6956</v>
      </c>
      <c r="B752" s="69" t="s">
        <v>6956</v>
      </c>
      <c r="C752" s="70"/>
      <c r="D752" s="71"/>
      <c r="E752" s="72"/>
      <c r="F752" s="73"/>
      <c r="G752" s="70"/>
      <c r="H752" s="74"/>
      <c r="I752" s="75"/>
      <c r="J752" s="75"/>
      <c r="K752" s="36"/>
      <c r="L752" s="82"/>
      <c r="M752" s="82"/>
      <c r="N752" s="77"/>
      <c r="O752" s="84" t="s">
        <v>179</v>
      </c>
      <c r="P752" s="86">
        <v>42758.495451388888</v>
      </c>
      <c r="Q752" s="84" t="s">
        <v>9228</v>
      </c>
      <c r="R752" s="87" t="s">
        <v>10386</v>
      </c>
      <c r="S752" s="84" t="s">
        <v>1227</v>
      </c>
      <c r="T752" s="84" t="s">
        <v>10964</v>
      </c>
      <c r="U752" s="86">
        <v>42758.495451388888</v>
      </c>
      <c r="V752" s="87" t="s">
        <v>11745</v>
      </c>
      <c r="W752" s="84"/>
      <c r="X752" s="84"/>
      <c r="Y752" s="88" t="s">
        <v>13834</v>
      </c>
      <c r="Z752" s="84"/>
      <c r="AA752" s="84" t="b">
        <v>0</v>
      </c>
      <c r="AB752" s="84">
        <v>2</v>
      </c>
      <c r="AC752" s="88" t="s">
        <v>2133</v>
      </c>
      <c r="AD752" s="84" t="b">
        <v>0</v>
      </c>
      <c r="AE752" s="84" t="s">
        <v>2141</v>
      </c>
      <c r="AF752" s="84"/>
      <c r="AG752" s="88" t="s">
        <v>2133</v>
      </c>
      <c r="AH752" s="84" t="b">
        <v>0</v>
      </c>
      <c r="AI752" s="84">
        <v>1</v>
      </c>
      <c r="AJ752" s="88" t="s">
        <v>2133</v>
      </c>
      <c r="AK752" s="84" t="s">
        <v>2340</v>
      </c>
      <c r="AL752" s="84" t="b">
        <v>1</v>
      </c>
      <c r="AM752" s="88" t="s">
        <v>13834</v>
      </c>
      <c r="AN752" s="84">
        <v>0</v>
      </c>
      <c r="AO752" s="84">
        <v>0</v>
      </c>
      <c r="AP752" s="84"/>
      <c r="AQ752" s="84"/>
      <c r="AR752" s="84"/>
      <c r="AS752" s="84"/>
      <c r="AT752" s="84"/>
      <c r="AU752" s="84"/>
      <c r="AV752" s="84"/>
      <c r="AW752" s="84"/>
    </row>
    <row r="753" spans="1:49" x14ac:dyDescent="0.25">
      <c r="A753" s="69" t="s">
        <v>6957</v>
      </c>
      <c r="B753" s="69" t="s">
        <v>6956</v>
      </c>
      <c r="C753" s="70"/>
      <c r="D753" s="71"/>
      <c r="E753" s="72"/>
      <c r="F753" s="73"/>
      <c r="G753" s="70"/>
      <c r="H753" s="74"/>
      <c r="I753" s="75"/>
      <c r="J753" s="75"/>
      <c r="K753" s="36"/>
      <c r="L753" s="82"/>
      <c r="M753" s="82"/>
      <c r="N753" s="77"/>
      <c r="O753" s="84" t="s">
        <v>825</v>
      </c>
      <c r="P753" s="86">
        <v>42758.510520833333</v>
      </c>
      <c r="Q753" s="84" t="s">
        <v>9229</v>
      </c>
      <c r="R753" s="84"/>
      <c r="S753" s="84"/>
      <c r="T753" s="84" t="s">
        <v>10964</v>
      </c>
      <c r="U753" s="86">
        <v>42758.510520833333</v>
      </c>
      <c r="V753" s="87" t="s">
        <v>11746</v>
      </c>
      <c r="W753" s="84"/>
      <c r="X753" s="84"/>
      <c r="Y753" s="88" t="s">
        <v>13835</v>
      </c>
      <c r="Z753" s="84"/>
      <c r="AA753" s="84" t="b">
        <v>0</v>
      </c>
      <c r="AB753" s="84">
        <v>0</v>
      </c>
      <c r="AC753" s="88" t="s">
        <v>2133</v>
      </c>
      <c r="AD753" s="84" t="b">
        <v>0</v>
      </c>
      <c r="AE753" s="84" t="s">
        <v>2141</v>
      </c>
      <c r="AF753" s="84"/>
      <c r="AG753" s="88" t="s">
        <v>2133</v>
      </c>
      <c r="AH753" s="84" t="b">
        <v>0</v>
      </c>
      <c r="AI753" s="84">
        <v>1</v>
      </c>
      <c r="AJ753" s="88" t="s">
        <v>13834</v>
      </c>
      <c r="AK753" s="84" t="s">
        <v>2342</v>
      </c>
      <c r="AL753" s="84" t="b">
        <v>0</v>
      </c>
      <c r="AM753" s="88" t="s">
        <v>13834</v>
      </c>
      <c r="AN753" s="84">
        <v>0</v>
      </c>
      <c r="AO753" s="84">
        <v>0</v>
      </c>
      <c r="AP753" s="84"/>
      <c r="AQ753" s="84"/>
      <c r="AR753" s="84"/>
      <c r="AS753" s="84"/>
      <c r="AT753" s="84"/>
      <c r="AU753" s="84"/>
      <c r="AV753" s="84"/>
      <c r="AW753" s="84"/>
    </row>
    <row r="754" spans="1:49" x14ac:dyDescent="0.25">
      <c r="A754" s="69" t="s">
        <v>6958</v>
      </c>
      <c r="B754" s="69" t="s">
        <v>8744</v>
      </c>
      <c r="C754" s="70"/>
      <c r="D754" s="71"/>
      <c r="E754" s="72"/>
      <c r="F754" s="73"/>
      <c r="G754" s="70"/>
      <c r="H754" s="74"/>
      <c r="I754" s="75"/>
      <c r="J754" s="75"/>
      <c r="K754" s="36"/>
      <c r="L754" s="82"/>
      <c r="M754" s="82"/>
      <c r="N754" s="77"/>
      <c r="O754" s="84" t="s">
        <v>825</v>
      </c>
      <c r="P754" s="86">
        <v>42758.512083333335</v>
      </c>
      <c r="Q754" s="84" t="s">
        <v>9230</v>
      </c>
      <c r="R754" s="84"/>
      <c r="S754" s="84"/>
      <c r="T754" s="84" t="s">
        <v>10916</v>
      </c>
      <c r="U754" s="86">
        <v>42758.512083333335</v>
      </c>
      <c r="V754" s="87" t="s">
        <v>11747</v>
      </c>
      <c r="W754" s="84"/>
      <c r="X754" s="84"/>
      <c r="Y754" s="88" t="s">
        <v>13836</v>
      </c>
      <c r="Z754" s="88" t="s">
        <v>15708</v>
      </c>
      <c r="AA754" s="84" t="b">
        <v>0</v>
      </c>
      <c r="AB754" s="84">
        <v>0</v>
      </c>
      <c r="AC754" s="88" t="s">
        <v>15802</v>
      </c>
      <c r="AD754" s="84" t="b">
        <v>0</v>
      </c>
      <c r="AE754" s="84" t="s">
        <v>2140</v>
      </c>
      <c r="AF754" s="84"/>
      <c r="AG754" s="88" t="s">
        <v>2133</v>
      </c>
      <c r="AH754" s="84" t="b">
        <v>0</v>
      </c>
      <c r="AI754" s="84">
        <v>0</v>
      </c>
      <c r="AJ754" s="88" t="s">
        <v>2133</v>
      </c>
      <c r="AK754" s="84" t="s">
        <v>2342</v>
      </c>
      <c r="AL754" s="84" t="b">
        <v>0</v>
      </c>
      <c r="AM754" s="88" t="s">
        <v>15708</v>
      </c>
      <c r="AN754" s="84">
        <v>0</v>
      </c>
      <c r="AO754" s="84">
        <v>0</v>
      </c>
      <c r="AP754" s="84"/>
      <c r="AQ754" s="84"/>
      <c r="AR754" s="84"/>
      <c r="AS754" s="84"/>
      <c r="AT754" s="84"/>
      <c r="AU754" s="84"/>
      <c r="AV754" s="84"/>
      <c r="AW754" s="84"/>
    </row>
    <row r="755" spans="1:49" x14ac:dyDescent="0.25">
      <c r="A755" s="69" t="s">
        <v>6958</v>
      </c>
      <c r="B755" s="69" t="s">
        <v>8745</v>
      </c>
      <c r="C755" s="70"/>
      <c r="D755" s="71"/>
      <c r="E755" s="72"/>
      <c r="F755" s="73"/>
      <c r="G755" s="70"/>
      <c r="H755" s="74"/>
      <c r="I755" s="75"/>
      <c r="J755" s="75"/>
      <c r="K755" s="36"/>
      <c r="L755" s="82"/>
      <c r="M755" s="82"/>
      <c r="N755" s="77"/>
      <c r="O755" s="84" t="s">
        <v>826</v>
      </c>
      <c r="P755" s="86">
        <v>42758.512083333335</v>
      </c>
      <c r="Q755" s="84" t="s">
        <v>9230</v>
      </c>
      <c r="R755" s="84"/>
      <c r="S755" s="84"/>
      <c r="T755" s="84" t="s">
        <v>10916</v>
      </c>
      <c r="U755" s="86">
        <v>42758.512083333335</v>
      </c>
      <c r="V755" s="87" t="s">
        <v>11747</v>
      </c>
      <c r="W755" s="84"/>
      <c r="X755" s="84"/>
      <c r="Y755" s="88" t="s">
        <v>13836</v>
      </c>
      <c r="Z755" s="88" t="s">
        <v>15708</v>
      </c>
      <c r="AA755" s="84" t="b">
        <v>0</v>
      </c>
      <c r="AB755" s="84">
        <v>0</v>
      </c>
      <c r="AC755" s="88" t="s">
        <v>15802</v>
      </c>
      <c r="AD755" s="84" t="b">
        <v>0</v>
      </c>
      <c r="AE755" s="84" t="s">
        <v>2140</v>
      </c>
      <c r="AF755" s="84"/>
      <c r="AG755" s="88" t="s">
        <v>2133</v>
      </c>
      <c r="AH755" s="84" t="b">
        <v>0</v>
      </c>
      <c r="AI755" s="84">
        <v>0</v>
      </c>
      <c r="AJ755" s="88" t="s">
        <v>2133</v>
      </c>
      <c r="AK755" s="84" t="s">
        <v>2342</v>
      </c>
      <c r="AL755" s="84" t="b">
        <v>0</v>
      </c>
      <c r="AM755" s="88" t="s">
        <v>15708</v>
      </c>
      <c r="AN755" s="84">
        <v>0</v>
      </c>
      <c r="AO755" s="84">
        <v>0</v>
      </c>
      <c r="AP755" s="84"/>
      <c r="AQ755" s="84"/>
      <c r="AR755" s="84"/>
      <c r="AS755" s="84"/>
      <c r="AT755" s="84"/>
      <c r="AU755" s="84"/>
      <c r="AV755" s="84"/>
      <c r="AW755" s="84"/>
    </row>
    <row r="756" spans="1:49" x14ac:dyDescent="0.25">
      <c r="A756" s="69" t="s">
        <v>6958</v>
      </c>
      <c r="B756" s="69" t="s">
        <v>601</v>
      </c>
      <c r="C756" s="70"/>
      <c r="D756" s="71"/>
      <c r="E756" s="72"/>
      <c r="F756" s="73"/>
      <c r="G756" s="70"/>
      <c r="H756" s="74"/>
      <c r="I756" s="75"/>
      <c r="J756" s="75"/>
      <c r="K756" s="36"/>
      <c r="L756" s="82"/>
      <c r="M756" s="82"/>
      <c r="N756" s="77"/>
      <c r="O756" s="84" t="s">
        <v>825</v>
      </c>
      <c r="P756" s="86">
        <v>42758.512083333335</v>
      </c>
      <c r="Q756" s="84" t="s">
        <v>9230</v>
      </c>
      <c r="R756" s="84"/>
      <c r="S756" s="84"/>
      <c r="T756" s="84" t="s">
        <v>10916</v>
      </c>
      <c r="U756" s="86">
        <v>42758.512083333335</v>
      </c>
      <c r="V756" s="87" t="s">
        <v>11747</v>
      </c>
      <c r="W756" s="84"/>
      <c r="X756" s="84"/>
      <c r="Y756" s="88" t="s">
        <v>13836</v>
      </c>
      <c r="Z756" s="88" t="s">
        <v>15708</v>
      </c>
      <c r="AA756" s="84" t="b">
        <v>0</v>
      </c>
      <c r="AB756" s="84">
        <v>0</v>
      </c>
      <c r="AC756" s="88" t="s">
        <v>15802</v>
      </c>
      <c r="AD756" s="84" t="b">
        <v>0</v>
      </c>
      <c r="AE756" s="84" t="s">
        <v>2140</v>
      </c>
      <c r="AF756" s="84"/>
      <c r="AG756" s="88" t="s">
        <v>2133</v>
      </c>
      <c r="AH756" s="84" t="b">
        <v>0</v>
      </c>
      <c r="AI756" s="84">
        <v>0</v>
      </c>
      <c r="AJ756" s="88" t="s">
        <v>2133</v>
      </c>
      <c r="AK756" s="84" t="s">
        <v>2342</v>
      </c>
      <c r="AL756" s="84" t="b">
        <v>0</v>
      </c>
      <c r="AM756" s="88" t="s">
        <v>15708</v>
      </c>
      <c r="AN756" s="84">
        <v>0</v>
      </c>
      <c r="AO756" s="84">
        <v>0</v>
      </c>
      <c r="AP756" s="84"/>
      <c r="AQ756" s="84"/>
      <c r="AR756" s="84"/>
      <c r="AS756" s="84"/>
      <c r="AT756" s="84"/>
      <c r="AU756" s="84"/>
      <c r="AV756" s="84"/>
      <c r="AW756" s="84"/>
    </row>
    <row r="757" spans="1:49" x14ac:dyDescent="0.25">
      <c r="A757" s="69" t="s">
        <v>6958</v>
      </c>
      <c r="B757" s="69" t="s">
        <v>671</v>
      </c>
      <c r="C757" s="70"/>
      <c r="D757" s="71"/>
      <c r="E757" s="72"/>
      <c r="F757" s="73"/>
      <c r="G757" s="70"/>
      <c r="H757" s="74"/>
      <c r="I757" s="75"/>
      <c r="J757" s="75"/>
      <c r="K757" s="36"/>
      <c r="L757" s="82"/>
      <c r="M757" s="82"/>
      <c r="N757" s="77"/>
      <c r="O757" s="84" t="s">
        <v>825</v>
      </c>
      <c r="P757" s="86">
        <v>42758.512083333335</v>
      </c>
      <c r="Q757" s="84" t="s">
        <v>9230</v>
      </c>
      <c r="R757" s="84"/>
      <c r="S757" s="84"/>
      <c r="T757" s="84" t="s">
        <v>10916</v>
      </c>
      <c r="U757" s="86">
        <v>42758.512083333335</v>
      </c>
      <c r="V757" s="87" t="s">
        <v>11747</v>
      </c>
      <c r="W757" s="84"/>
      <c r="X757" s="84"/>
      <c r="Y757" s="88" t="s">
        <v>13836</v>
      </c>
      <c r="Z757" s="88" t="s">
        <v>15708</v>
      </c>
      <c r="AA757" s="84" t="b">
        <v>0</v>
      </c>
      <c r="AB757" s="84">
        <v>0</v>
      </c>
      <c r="AC757" s="88" t="s">
        <v>15802</v>
      </c>
      <c r="AD757" s="84" t="b">
        <v>0</v>
      </c>
      <c r="AE757" s="84" t="s">
        <v>2140</v>
      </c>
      <c r="AF757" s="84"/>
      <c r="AG757" s="88" t="s">
        <v>2133</v>
      </c>
      <c r="AH757" s="84" t="b">
        <v>0</v>
      </c>
      <c r="AI757" s="84">
        <v>0</v>
      </c>
      <c r="AJ757" s="88" t="s">
        <v>2133</v>
      </c>
      <c r="AK757" s="84" t="s">
        <v>2342</v>
      </c>
      <c r="AL757" s="84" t="b">
        <v>0</v>
      </c>
      <c r="AM757" s="88" t="s">
        <v>15708</v>
      </c>
      <c r="AN757" s="84">
        <v>0</v>
      </c>
      <c r="AO757" s="84">
        <v>0</v>
      </c>
      <c r="AP757" s="84"/>
      <c r="AQ757" s="84"/>
      <c r="AR757" s="84"/>
      <c r="AS757" s="84"/>
      <c r="AT757" s="84"/>
      <c r="AU757" s="84"/>
      <c r="AV757" s="84"/>
      <c r="AW757" s="84"/>
    </row>
    <row r="758" spans="1:49" x14ac:dyDescent="0.25">
      <c r="A758" s="69" t="s">
        <v>6959</v>
      </c>
      <c r="B758" s="69" t="s">
        <v>8746</v>
      </c>
      <c r="C758" s="70"/>
      <c r="D758" s="71"/>
      <c r="E758" s="72"/>
      <c r="F758" s="73"/>
      <c r="G758" s="70"/>
      <c r="H758" s="74"/>
      <c r="I758" s="75"/>
      <c r="J758" s="75"/>
      <c r="K758" s="36"/>
      <c r="L758" s="82"/>
      <c r="M758" s="82"/>
      <c r="N758" s="77"/>
      <c r="O758" s="84" t="s">
        <v>825</v>
      </c>
      <c r="P758" s="86">
        <v>42758.513298611113</v>
      </c>
      <c r="Q758" s="84" t="s">
        <v>9231</v>
      </c>
      <c r="R758" s="84"/>
      <c r="S758" s="84"/>
      <c r="T758" s="84" t="s">
        <v>10916</v>
      </c>
      <c r="U758" s="86">
        <v>42758.513298611113</v>
      </c>
      <c r="V758" s="87" t="s">
        <v>11748</v>
      </c>
      <c r="W758" s="84"/>
      <c r="X758" s="84"/>
      <c r="Y758" s="88" t="s">
        <v>13837</v>
      </c>
      <c r="Z758" s="84"/>
      <c r="AA758" s="84" t="b">
        <v>0</v>
      </c>
      <c r="AB758" s="84">
        <v>0</v>
      </c>
      <c r="AC758" s="88" t="s">
        <v>2133</v>
      </c>
      <c r="AD758" s="84" t="b">
        <v>0</v>
      </c>
      <c r="AE758" s="84" t="s">
        <v>2140</v>
      </c>
      <c r="AF758" s="84"/>
      <c r="AG758" s="88" t="s">
        <v>2133</v>
      </c>
      <c r="AH758" s="84" t="b">
        <v>0</v>
      </c>
      <c r="AI758" s="84">
        <v>44</v>
      </c>
      <c r="AJ758" s="88" t="s">
        <v>16089</v>
      </c>
      <c r="AK758" s="84" t="s">
        <v>2343</v>
      </c>
      <c r="AL758" s="84" t="b">
        <v>0</v>
      </c>
      <c r="AM758" s="88" t="s">
        <v>16089</v>
      </c>
      <c r="AN758" s="84">
        <v>0</v>
      </c>
      <c r="AO758" s="84">
        <v>0</v>
      </c>
      <c r="AP758" s="84"/>
      <c r="AQ758" s="84"/>
      <c r="AR758" s="84"/>
      <c r="AS758" s="84"/>
      <c r="AT758" s="84"/>
      <c r="AU758" s="84"/>
      <c r="AV758" s="84"/>
      <c r="AW758" s="84"/>
    </row>
    <row r="759" spans="1:49" x14ac:dyDescent="0.25">
      <c r="A759" s="69" t="s">
        <v>6960</v>
      </c>
      <c r="B759" s="69" t="s">
        <v>8747</v>
      </c>
      <c r="C759" s="70"/>
      <c r="D759" s="71"/>
      <c r="E759" s="72"/>
      <c r="F759" s="73"/>
      <c r="G759" s="70"/>
      <c r="H759" s="74"/>
      <c r="I759" s="75"/>
      <c r="J759" s="75"/>
      <c r="K759" s="36"/>
      <c r="L759" s="82"/>
      <c r="M759" s="82"/>
      <c r="N759" s="77"/>
      <c r="O759" s="84" t="s">
        <v>825</v>
      </c>
      <c r="P759" s="86">
        <v>42758.513252314813</v>
      </c>
      <c r="Q759" s="84" t="s">
        <v>9232</v>
      </c>
      <c r="R759" s="84"/>
      <c r="S759" s="84"/>
      <c r="T759" s="84" t="s">
        <v>10965</v>
      </c>
      <c r="U759" s="86">
        <v>42758.513252314813</v>
      </c>
      <c r="V759" s="87" t="s">
        <v>11749</v>
      </c>
      <c r="W759" s="84"/>
      <c r="X759" s="84"/>
      <c r="Y759" s="88" t="s">
        <v>13838</v>
      </c>
      <c r="Z759" s="84"/>
      <c r="AA759" s="84" t="b">
        <v>0</v>
      </c>
      <c r="AB759" s="84">
        <v>0</v>
      </c>
      <c r="AC759" s="88" t="s">
        <v>2133</v>
      </c>
      <c r="AD759" s="84" t="b">
        <v>0</v>
      </c>
      <c r="AE759" s="84" t="s">
        <v>2140</v>
      </c>
      <c r="AF759" s="84"/>
      <c r="AG759" s="88" t="s">
        <v>2133</v>
      </c>
      <c r="AH759" s="84" t="b">
        <v>0</v>
      </c>
      <c r="AI759" s="84">
        <v>1</v>
      </c>
      <c r="AJ759" s="88" t="s">
        <v>16090</v>
      </c>
      <c r="AK759" s="84" t="s">
        <v>2342</v>
      </c>
      <c r="AL759" s="84" t="b">
        <v>0</v>
      </c>
      <c r="AM759" s="88" t="s">
        <v>16090</v>
      </c>
      <c r="AN759" s="84">
        <v>0</v>
      </c>
      <c r="AO759" s="84">
        <v>0</v>
      </c>
      <c r="AP759" s="84"/>
      <c r="AQ759" s="84"/>
      <c r="AR759" s="84"/>
      <c r="AS759" s="84"/>
      <c r="AT759" s="84"/>
      <c r="AU759" s="84"/>
      <c r="AV759" s="84"/>
      <c r="AW759" s="84"/>
    </row>
    <row r="760" spans="1:49" x14ac:dyDescent="0.25">
      <c r="A760" s="69" t="s">
        <v>6960</v>
      </c>
      <c r="B760" s="69" t="s">
        <v>8748</v>
      </c>
      <c r="C760" s="70"/>
      <c r="D760" s="71"/>
      <c r="E760" s="72"/>
      <c r="F760" s="73"/>
      <c r="G760" s="70"/>
      <c r="H760" s="74"/>
      <c r="I760" s="75"/>
      <c r="J760" s="75"/>
      <c r="K760" s="36"/>
      <c r="L760" s="82"/>
      <c r="M760" s="82"/>
      <c r="N760" s="77"/>
      <c r="O760" s="84" t="s">
        <v>825</v>
      </c>
      <c r="P760" s="86">
        <v>42758.513310185182</v>
      </c>
      <c r="Q760" s="84" t="s">
        <v>9233</v>
      </c>
      <c r="R760" s="84"/>
      <c r="S760" s="84"/>
      <c r="T760" s="84" t="s">
        <v>10966</v>
      </c>
      <c r="U760" s="86">
        <v>42758.513310185182</v>
      </c>
      <c r="V760" s="87" t="s">
        <v>11750</v>
      </c>
      <c r="W760" s="84"/>
      <c r="X760" s="84"/>
      <c r="Y760" s="88" t="s">
        <v>13839</v>
      </c>
      <c r="Z760" s="84"/>
      <c r="AA760" s="84" t="b">
        <v>0</v>
      </c>
      <c r="AB760" s="84">
        <v>0</v>
      </c>
      <c r="AC760" s="88" t="s">
        <v>2133</v>
      </c>
      <c r="AD760" s="84" t="b">
        <v>0</v>
      </c>
      <c r="AE760" s="84" t="s">
        <v>2140</v>
      </c>
      <c r="AF760" s="84"/>
      <c r="AG760" s="88" t="s">
        <v>2133</v>
      </c>
      <c r="AH760" s="84" t="b">
        <v>0</v>
      </c>
      <c r="AI760" s="84">
        <v>1</v>
      </c>
      <c r="AJ760" s="88" t="s">
        <v>16091</v>
      </c>
      <c r="AK760" s="84" t="s">
        <v>2342</v>
      </c>
      <c r="AL760" s="84" t="b">
        <v>0</v>
      </c>
      <c r="AM760" s="88" t="s">
        <v>16091</v>
      </c>
      <c r="AN760" s="84">
        <v>0</v>
      </c>
      <c r="AO760" s="84">
        <v>0</v>
      </c>
      <c r="AP760" s="84"/>
      <c r="AQ760" s="84"/>
      <c r="AR760" s="84"/>
      <c r="AS760" s="84"/>
      <c r="AT760" s="84"/>
      <c r="AU760" s="84"/>
      <c r="AV760" s="84"/>
      <c r="AW760" s="84"/>
    </row>
    <row r="761" spans="1:49" x14ac:dyDescent="0.25">
      <c r="A761" s="69" t="s">
        <v>6960</v>
      </c>
      <c r="B761" s="69" t="s">
        <v>8749</v>
      </c>
      <c r="C761" s="70"/>
      <c r="D761" s="71"/>
      <c r="E761" s="72"/>
      <c r="F761" s="73"/>
      <c r="G761" s="70"/>
      <c r="H761" s="74"/>
      <c r="I761" s="75"/>
      <c r="J761" s="75"/>
      <c r="K761" s="36"/>
      <c r="L761" s="82"/>
      <c r="M761" s="82"/>
      <c r="N761" s="77"/>
      <c r="O761" s="84" t="s">
        <v>825</v>
      </c>
      <c r="P761" s="86">
        <v>42758.513310185182</v>
      </c>
      <c r="Q761" s="84" t="s">
        <v>9233</v>
      </c>
      <c r="R761" s="84"/>
      <c r="S761" s="84"/>
      <c r="T761" s="84" t="s">
        <v>10966</v>
      </c>
      <c r="U761" s="86">
        <v>42758.513310185182</v>
      </c>
      <c r="V761" s="87" t="s">
        <v>11750</v>
      </c>
      <c r="W761" s="84"/>
      <c r="X761" s="84"/>
      <c r="Y761" s="88" t="s">
        <v>13839</v>
      </c>
      <c r="Z761" s="84"/>
      <c r="AA761" s="84" t="b">
        <v>0</v>
      </c>
      <c r="AB761" s="84">
        <v>0</v>
      </c>
      <c r="AC761" s="88" t="s">
        <v>2133</v>
      </c>
      <c r="AD761" s="84" t="b">
        <v>0</v>
      </c>
      <c r="AE761" s="84" t="s">
        <v>2140</v>
      </c>
      <c r="AF761" s="84"/>
      <c r="AG761" s="88" t="s">
        <v>2133</v>
      </c>
      <c r="AH761" s="84" t="b">
        <v>0</v>
      </c>
      <c r="AI761" s="84">
        <v>1</v>
      </c>
      <c r="AJ761" s="88" t="s">
        <v>16091</v>
      </c>
      <c r="AK761" s="84" t="s">
        <v>2342</v>
      </c>
      <c r="AL761" s="84" t="b">
        <v>0</v>
      </c>
      <c r="AM761" s="88" t="s">
        <v>16091</v>
      </c>
      <c r="AN761" s="84">
        <v>0</v>
      </c>
      <c r="AO761" s="84">
        <v>0</v>
      </c>
      <c r="AP761" s="84"/>
      <c r="AQ761" s="84"/>
      <c r="AR761" s="84"/>
      <c r="AS761" s="84"/>
      <c r="AT761" s="84"/>
      <c r="AU761" s="84"/>
      <c r="AV761" s="84"/>
      <c r="AW761" s="84"/>
    </row>
    <row r="762" spans="1:49" x14ac:dyDescent="0.25">
      <c r="A762" s="69" t="s">
        <v>6960</v>
      </c>
      <c r="B762" s="69" t="s">
        <v>601</v>
      </c>
      <c r="C762" s="70"/>
      <c r="D762" s="71"/>
      <c r="E762" s="72"/>
      <c r="F762" s="73"/>
      <c r="G762" s="70"/>
      <c r="H762" s="74"/>
      <c r="I762" s="75"/>
      <c r="J762" s="75"/>
      <c r="K762" s="36"/>
      <c r="L762" s="82"/>
      <c r="M762" s="82"/>
      <c r="N762" s="77"/>
      <c r="O762" s="84" t="s">
        <v>825</v>
      </c>
      <c r="P762" s="86">
        <v>42758.513310185182</v>
      </c>
      <c r="Q762" s="84" t="s">
        <v>9233</v>
      </c>
      <c r="R762" s="84"/>
      <c r="S762" s="84"/>
      <c r="T762" s="84" t="s">
        <v>10966</v>
      </c>
      <c r="U762" s="86">
        <v>42758.513310185182</v>
      </c>
      <c r="V762" s="87" t="s">
        <v>11750</v>
      </c>
      <c r="W762" s="84"/>
      <c r="X762" s="84"/>
      <c r="Y762" s="88" t="s">
        <v>13839</v>
      </c>
      <c r="Z762" s="84"/>
      <c r="AA762" s="84" t="b">
        <v>0</v>
      </c>
      <c r="AB762" s="84">
        <v>0</v>
      </c>
      <c r="AC762" s="88" t="s">
        <v>2133</v>
      </c>
      <c r="AD762" s="84" t="b">
        <v>0</v>
      </c>
      <c r="AE762" s="84" t="s">
        <v>2140</v>
      </c>
      <c r="AF762" s="84"/>
      <c r="AG762" s="88" t="s">
        <v>2133</v>
      </c>
      <c r="AH762" s="84" t="b">
        <v>0</v>
      </c>
      <c r="AI762" s="84">
        <v>1</v>
      </c>
      <c r="AJ762" s="88" t="s">
        <v>16091</v>
      </c>
      <c r="AK762" s="84" t="s">
        <v>2342</v>
      </c>
      <c r="AL762" s="84" t="b">
        <v>0</v>
      </c>
      <c r="AM762" s="88" t="s">
        <v>16091</v>
      </c>
      <c r="AN762" s="84">
        <v>0</v>
      </c>
      <c r="AO762" s="84">
        <v>0</v>
      </c>
      <c r="AP762" s="84"/>
      <c r="AQ762" s="84"/>
      <c r="AR762" s="84"/>
      <c r="AS762" s="84"/>
      <c r="AT762" s="84"/>
      <c r="AU762" s="84"/>
      <c r="AV762" s="84"/>
      <c r="AW762" s="84"/>
    </row>
    <row r="763" spans="1:49" x14ac:dyDescent="0.25">
      <c r="A763" s="69" t="s">
        <v>6961</v>
      </c>
      <c r="B763" s="69" t="s">
        <v>8750</v>
      </c>
      <c r="C763" s="70"/>
      <c r="D763" s="71"/>
      <c r="E763" s="72"/>
      <c r="F763" s="73"/>
      <c r="G763" s="70"/>
      <c r="H763" s="74"/>
      <c r="I763" s="75"/>
      <c r="J763" s="75"/>
      <c r="K763" s="36"/>
      <c r="L763" s="82"/>
      <c r="M763" s="82"/>
      <c r="N763" s="77"/>
      <c r="O763" s="84" t="s">
        <v>825</v>
      </c>
      <c r="P763" s="86">
        <v>42758.515231481484</v>
      </c>
      <c r="Q763" s="84" t="s">
        <v>9234</v>
      </c>
      <c r="R763" s="84"/>
      <c r="S763" s="84"/>
      <c r="T763" s="84" t="s">
        <v>10967</v>
      </c>
      <c r="U763" s="86">
        <v>42758.515231481484</v>
      </c>
      <c r="V763" s="87" t="s">
        <v>11751</v>
      </c>
      <c r="W763" s="84"/>
      <c r="X763" s="84"/>
      <c r="Y763" s="88" t="s">
        <v>13840</v>
      </c>
      <c r="Z763" s="84"/>
      <c r="AA763" s="84" t="b">
        <v>0</v>
      </c>
      <c r="AB763" s="84">
        <v>0</v>
      </c>
      <c r="AC763" s="88" t="s">
        <v>2133</v>
      </c>
      <c r="AD763" s="84" t="b">
        <v>0</v>
      </c>
      <c r="AE763" s="84" t="s">
        <v>2141</v>
      </c>
      <c r="AF763" s="84"/>
      <c r="AG763" s="88" t="s">
        <v>2133</v>
      </c>
      <c r="AH763" s="84" t="b">
        <v>0</v>
      </c>
      <c r="AI763" s="84">
        <v>0</v>
      </c>
      <c r="AJ763" s="88" t="s">
        <v>2133</v>
      </c>
      <c r="AK763" s="84" t="s">
        <v>2340</v>
      </c>
      <c r="AL763" s="84" t="b">
        <v>0</v>
      </c>
      <c r="AM763" s="88" t="s">
        <v>13840</v>
      </c>
      <c r="AN763" s="84">
        <v>0</v>
      </c>
      <c r="AO763" s="84">
        <v>0</v>
      </c>
      <c r="AP763" s="84"/>
      <c r="AQ763" s="84"/>
      <c r="AR763" s="84"/>
      <c r="AS763" s="84"/>
      <c r="AT763" s="84"/>
      <c r="AU763" s="84"/>
      <c r="AV763" s="84"/>
      <c r="AW763" s="84"/>
    </row>
    <row r="764" spans="1:49" x14ac:dyDescent="0.25">
      <c r="A764" s="69" t="s">
        <v>6962</v>
      </c>
      <c r="B764" s="69" t="s">
        <v>8681</v>
      </c>
      <c r="C764" s="70"/>
      <c r="D764" s="71"/>
      <c r="E764" s="72"/>
      <c r="F764" s="73"/>
      <c r="G764" s="70"/>
      <c r="H764" s="74"/>
      <c r="I764" s="75"/>
      <c r="J764" s="75"/>
      <c r="K764" s="36"/>
      <c r="L764" s="82"/>
      <c r="M764" s="82"/>
      <c r="N764" s="77"/>
      <c r="O764" s="84" t="s">
        <v>825</v>
      </c>
      <c r="P764" s="86">
        <v>42758.516875000001</v>
      </c>
      <c r="Q764" s="84" t="s">
        <v>9148</v>
      </c>
      <c r="R764" s="84"/>
      <c r="S764" s="84"/>
      <c r="T764" s="84" t="s">
        <v>10921</v>
      </c>
      <c r="U764" s="86">
        <v>42758.516875000001</v>
      </c>
      <c r="V764" s="87" t="s">
        <v>11752</v>
      </c>
      <c r="W764" s="84"/>
      <c r="X764" s="84"/>
      <c r="Y764" s="88" t="s">
        <v>13841</v>
      </c>
      <c r="Z764" s="84"/>
      <c r="AA764" s="84" t="b">
        <v>0</v>
      </c>
      <c r="AB764" s="84">
        <v>0</v>
      </c>
      <c r="AC764" s="88" t="s">
        <v>2133</v>
      </c>
      <c r="AD764" s="84" t="b">
        <v>0</v>
      </c>
      <c r="AE764" s="84" t="s">
        <v>2146</v>
      </c>
      <c r="AF764" s="84"/>
      <c r="AG764" s="88" t="s">
        <v>2133</v>
      </c>
      <c r="AH764" s="84" t="b">
        <v>0</v>
      </c>
      <c r="AI764" s="84">
        <v>44</v>
      </c>
      <c r="AJ764" s="88" t="s">
        <v>16062</v>
      </c>
      <c r="AK764" s="84" t="s">
        <v>2344</v>
      </c>
      <c r="AL764" s="84" t="b">
        <v>0</v>
      </c>
      <c r="AM764" s="88" t="s">
        <v>16062</v>
      </c>
      <c r="AN764" s="84">
        <v>0</v>
      </c>
      <c r="AO764" s="84">
        <v>0</v>
      </c>
      <c r="AP764" s="84"/>
      <c r="AQ764" s="84"/>
      <c r="AR764" s="84"/>
      <c r="AS764" s="84"/>
      <c r="AT764" s="84"/>
      <c r="AU764" s="84"/>
      <c r="AV764" s="84"/>
      <c r="AW764" s="84"/>
    </row>
    <row r="765" spans="1:49" x14ac:dyDescent="0.25">
      <c r="A765" s="69" t="s">
        <v>6962</v>
      </c>
      <c r="B765" s="69" t="s">
        <v>8377</v>
      </c>
      <c r="C765" s="70"/>
      <c r="D765" s="71"/>
      <c r="E765" s="72"/>
      <c r="F765" s="73"/>
      <c r="G765" s="70"/>
      <c r="H765" s="74"/>
      <c r="I765" s="75"/>
      <c r="J765" s="75"/>
      <c r="K765" s="36"/>
      <c r="L765" s="82"/>
      <c r="M765" s="82"/>
      <c r="N765" s="77"/>
      <c r="O765" s="84" t="s">
        <v>825</v>
      </c>
      <c r="P765" s="86">
        <v>42758.516875000001</v>
      </c>
      <c r="Q765" s="84" t="s">
        <v>9148</v>
      </c>
      <c r="R765" s="84"/>
      <c r="S765" s="84"/>
      <c r="T765" s="84" t="s">
        <v>10921</v>
      </c>
      <c r="U765" s="86">
        <v>42758.516875000001</v>
      </c>
      <c r="V765" s="87" t="s">
        <v>11752</v>
      </c>
      <c r="W765" s="84"/>
      <c r="X765" s="84"/>
      <c r="Y765" s="88" t="s">
        <v>13841</v>
      </c>
      <c r="Z765" s="84"/>
      <c r="AA765" s="84" t="b">
        <v>0</v>
      </c>
      <c r="AB765" s="84">
        <v>0</v>
      </c>
      <c r="AC765" s="88" t="s">
        <v>2133</v>
      </c>
      <c r="AD765" s="84" t="b">
        <v>0</v>
      </c>
      <c r="AE765" s="84" t="s">
        <v>2146</v>
      </c>
      <c r="AF765" s="84"/>
      <c r="AG765" s="88" t="s">
        <v>2133</v>
      </c>
      <c r="AH765" s="84" t="b">
        <v>0</v>
      </c>
      <c r="AI765" s="84">
        <v>44</v>
      </c>
      <c r="AJ765" s="88" t="s">
        <v>16062</v>
      </c>
      <c r="AK765" s="84" t="s">
        <v>2344</v>
      </c>
      <c r="AL765" s="84" t="b">
        <v>0</v>
      </c>
      <c r="AM765" s="88" t="s">
        <v>16062</v>
      </c>
      <c r="AN765" s="84">
        <v>0</v>
      </c>
      <c r="AO765" s="84">
        <v>0</v>
      </c>
      <c r="AP765" s="84"/>
      <c r="AQ765" s="84"/>
      <c r="AR765" s="84"/>
      <c r="AS765" s="84"/>
      <c r="AT765" s="84"/>
      <c r="AU765" s="84"/>
      <c r="AV765" s="84"/>
      <c r="AW765" s="84"/>
    </row>
    <row r="766" spans="1:49" x14ac:dyDescent="0.25">
      <c r="A766" s="69" t="s">
        <v>6963</v>
      </c>
      <c r="B766" s="69" t="s">
        <v>601</v>
      </c>
      <c r="C766" s="70"/>
      <c r="D766" s="71"/>
      <c r="E766" s="72"/>
      <c r="F766" s="73"/>
      <c r="G766" s="70"/>
      <c r="H766" s="74"/>
      <c r="I766" s="75"/>
      <c r="J766" s="75"/>
      <c r="K766" s="36"/>
      <c r="L766" s="82"/>
      <c r="M766" s="82"/>
      <c r="N766" s="77"/>
      <c r="O766" s="84" t="s">
        <v>825</v>
      </c>
      <c r="P766" s="86">
        <v>42758.517500000002</v>
      </c>
      <c r="Q766" s="84" t="s">
        <v>9235</v>
      </c>
      <c r="R766" s="84"/>
      <c r="S766" s="84"/>
      <c r="T766" s="84" t="s">
        <v>10968</v>
      </c>
      <c r="U766" s="86">
        <v>42758.517500000002</v>
      </c>
      <c r="V766" s="87" t="s">
        <v>11753</v>
      </c>
      <c r="W766" s="84"/>
      <c r="X766" s="84"/>
      <c r="Y766" s="88" t="s">
        <v>13842</v>
      </c>
      <c r="Z766" s="84"/>
      <c r="AA766" s="84" t="b">
        <v>0</v>
      </c>
      <c r="AB766" s="84">
        <v>0</v>
      </c>
      <c r="AC766" s="88" t="s">
        <v>2133</v>
      </c>
      <c r="AD766" s="84" t="b">
        <v>0</v>
      </c>
      <c r="AE766" s="84" t="s">
        <v>2140</v>
      </c>
      <c r="AF766" s="84"/>
      <c r="AG766" s="88" t="s">
        <v>2133</v>
      </c>
      <c r="AH766" s="84" t="b">
        <v>0</v>
      </c>
      <c r="AI766" s="84">
        <v>5</v>
      </c>
      <c r="AJ766" s="88" t="s">
        <v>16092</v>
      </c>
      <c r="AK766" s="84" t="s">
        <v>2342</v>
      </c>
      <c r="AL766" s="84" t="b">
        <v>0</v>
      </c>
      <c r="AM766" s="88" t="s">
        <v>16092</v>
      </c>
      <c r="AN766" s="84">
        <v>0</v>
      </c>
      <c r="AO766" s="84">
        <v>0</v>
      </c>
      <c r="AP766" s="84"/>
      <c r="AQ766" s="84"/>
      <c r="AR766" s="84"/>
      <c r="AS766" s="84"/>
      <c r="AT766" s="84"/>
      <c r="AU766" s="84"/>
      <c r="AV766" s="84"/>
      <c r="AW766" s="84"/>
    </row>
    <row r="767" spans="1:49" x14ac:dyDescent="0.25">
      <c r="A767" s="69" t="s">
        <v>6963</v>
      </c>
      <c r="B767" s="69" t="s">
        <v>8751</v>
      </c>
      <c r="C767" s="70"/>
      <c r="D767" s="71"/>
      <c r="E767" s="72"/>
      <c r="F767" s="73"/>
      <c r="G767" s="70"/>
      <c r="H767" s="74"/>
      <c r="I767" s="75"/>
      <c r="J767" s="75"/>
      <c r="K767" s="36"/>
      <c r="L767" s="82"/>
      <c r="M767" s="82"/>
      <c r="N767" s="77"/>
      <c r="O767" s="84" t="s">
        <v>825</v>
      </c>
      <c r="P767" s="86">
        <v>42758.517500000002</v>
      </c>
      <c r="Q767" s="84" t="s">
        <v>9235</v>
      </c>
      <c r="R767" s="84"/>
      <c r="S767" s="84"/>
      <c r="T767" s="84" t="s">
        <v>10968</v>
      </c>
      <c r="U767" s="86">
        <v>42758.517500000002</v>
      </c>
      <c r="V767" s="87" t="s">
        <v>11753</v>
      </c>
      <c r="W767" s="84"/>
      <c r="X767" s="84"/>
      <c r="Y767" s="88" t="s">
        <v>13842</v>
      </c>
      <c r="Z767" s="84"/>
      <c r="AA767" s="84" t="b">
        <v>0</v>
      </c>
      <c r="AB767" s="84">
        <v>0</v>
      </c>
      <c r="AC767" s="88" t="s">
        <v>2133</v>
      </c>
      <c r="AD767" s="84" t="b">
        <v>0</v>
      </c>
      <c r="AE767" s="84" t="s">
        <v>2140</v>
      </c>
      <c r="AF767" s="84"/>
      <c r="AG767" s="88" t="s">
        <v>2133</v>
      </c>
      <c r="AH767" s="84" t="b">
        <v>0</v>
      </c>
      <c r="AI767" s="84">
        <v>5</v>
      </c>
      <c r="AJ767" s="88" t="s">
        <v>16092</v>
      </c>
      <c r="AK767" s="84" t="s">
        <v>2342</v>
      </c>
      <c r="AL767" s="84" t="b">
        <v>0</v>
      </c>
      <c r="AM767" s="88" t="s">
        <v>16092</v>
      </c>
      <c r="AN767" s="84">
        <v>0</v>
      </c>
      <c r="AO767" s="84">
        <v>0</v>
      </c>
      <c r="AP767" s="84"/>
      <c r="AQ767" s="84"/>
      <c r="AR767" s="84"/>
      <c r="AS767" s="84"/>
      <c r="AT767" s="84"/>
      <c r="AU767" s="84"/>
      <c r="AV767" s="84"/>
      <c r="AW767" s="84"/>
    </row>
    <row r="768" spans="1:49" x14ac:dyDescent="0.25">
      <c r="A768" s="69" t="s">
        <v>6964</v>
      </c>
      <c r="B768" s="69" t="s">
        <v>8681</v>
      </c>
      <c r="C768" s="70"/>
      <c r="D768" s="71"/>
      <c r="E768" s="72"/>
      <c r="F768" s="73"/>
      <c r="G768" s="70"/>
      <c r="H768" s="74"/>
      <c r="I768" s="75"/>
      <c r="J768" s="75"/>
      <c r="K768" s="36"/>
      <c r="L768" s="82"/>
      <c r="M768" s="82"/>
      <c r="N768" s="77"/>
      <c r="O768" s="84" t="s">
        <v>825</v>
      </c>
      <c r="P768" s="86">
        <v>42758.51766203704</v>
      </c>
      <c r="Q768" s="84" t="s">
        <v>9148</v>
      </c>
      <c r="R768" s="84"/>
      <c r="S768" s="84"/>
      <c r="T768" s="84" t="s">
        <v>10921</v>
      </c>
      <c r="U768" s="86">
        <v>42758.51766203704</v>
      </c>
      <c r="V768" s="87" t="s">
        <v>11754</v>
      </c>
      <c r="W768" s="84"/>
      <c r="X768" s="84"/>
      <c r="Y768" s="88" t="s">
        <v>13843</v>
      </c>
      <c r="Z768" s="84"/>
      <c r="AA768" s="84" t="b">
        <v>0</v>
      </c>
      <c r="AB768" s="84">
        <v>0</v>
      </c>
      <c r="AC768" s="88" t="s">
        <v>2133</v>
      </c>
      <c r="AD768" s="84" t="b">
        <v>0</v>
      </c>
      <c r="AE768" s="84" t="s">
        <v>2146</v>
      </c>
      <c r="AF768" s="84"/>
      <c r="AG768" s="88" t="s">
        <v>2133</v>
      </c>
      <c r="AH768" s="84" t="b">
        <v>0</v>
      </c>
      <c r="AI768" s="84">
        <v>44</v>
      </c>
      <c r="AJ768" s="88" t="s">
        <v>16062</v>
      </c>
      <c r="AK768" s="84" t="s">
        <v>2344</v>
      </c>
      <c r="AL768" s="84" t="b">
        <v>0</v>
      </c>
      <c r="AM768" s="88" t="s">
        <v>16062</v>
      </c>
      <c r="AN768" s="84">
        <v>0</v>
      </c>
      <c r="AO768" s="84">
        <v>0</v>
      </c>
      <c r="AP768" s="84"/>
      <c r="AQ768" s="84"/>
      <c r="AR768" s="84"/>
      <c r="AS768" s="84"/>
      <c r="AT768" s="84"/>
      <c r="AU768" s="84"/>
      <c r="AV768" s="84"/>
      <c r="AW768" s="84"/>
    </row>
    <row r="769" spans="1:49" x14ac:dyDescent="0.25">
      <c r="A769" s="69" t="s">
        <v>6964</v>
      </c>
      <c r="B769" s="69" t="s">
        <v>8377</v>
      </c>
      <c r="C769" s="70"/>
      <c r="D769" s="71"/>
      <c r="E769" s="72"/>
      <c r="F769" s="73"/>
      <c r="G769" s="70"/>
      <c r="H769" s="74"/>
      <c r="I769" s="75"/>
      <c r="J769" s="75"/>
      <c r="K769" s="36"/>
      <c r="L769" s="82"/>
      <c r="M769" s="82"/>
      <c r="N769" s="77"/>
      <c r="O769" s="84" t="s">
        <v>825</v>
      </c>
      <c r="P769" s="86">
        <v>42758.51766203704</v>
      </c>
      <c r="Q769" s="84" t="s">
        <v>9148</v>
      </c>
      <c r="R769" s="84"/>
      <c r="S769" s="84"/>
      <c r="T769" s="84" t="s">
        <v>10921</v>
      </c>
      <c r="U769" s="86">
        <v>42758.51766203704</v>
      </c>
      <c r="V769" s="87" t="s">
        <v>11754</v>
      </c>
      <c r="W769" s="84"/>
      <c r="X769" s="84"/>
      <c r="Y769" s="88" t="s">
        <v>13843</v>
      </c>
      <c r="Z769" s="84"/>
      <c r="AA769" s="84" t="b">
        <v>0</v>
      </c>
      <c r="AB769" s="84">
        <v>0</v>
      </c>
      <c r="AC769" s="88" t="s">
        <v>2133</v>
      </c>
      <c r="AD769" s="84" t="b">
        <v>0</v>
      </c>
      <c r="AE769" s="84" t="s">
        <v>2146</v>
      </c>
      <c r="AF769" s="84"/>
      <c r="AG769" s="88" t="s">
        <v>2133</v>
      </c>
      <c r="AH769" s="84" t="b">
        <v>0</v>
      </c>
      <c r="AI769" s="84">
        <v>44</v>
      </c>
      <c r="AJ769" s="88" t="s">
        <v>16062</v>
      </c>
      <c r="AK769" s="84" t="s">
        <v>2344</v>
      </c>
      <c r="AL769" s="84" t="b">
        <v>0</v>
      </c>
      <c r="AM769" s="88" t="s">
        <v>16062</v>
      </c>
      <c r="AN769" s="84">
        <v>0</v>
      </c>
      <c r="AO769" s="84">
        <v>0</v>
      </c>
      <c r="AP769" s="84"/>
      <c r="AQ769" s="84"/>
      <c r="AR769" s="84"/>
      <c r="AS769" s="84"/>
      <c r="AT769" s="84"/>
      <c r="AU769" s="84"/>
      <c r="AV769" s="84"/>
      <c r="AW769" s="84"/>
    </row>
    <row r="770" spans="1:49" x14ac:dyDescent="0.25">
      <c r="A770" s="69" t="s">
        <v>6965</v>
      </c>
      <c r="B770" s="69" t="s">
        <v>8751</v>
      </c>
      <c r="C770" s="70"/>
      <c r="D770" s="71"/>
      <c r="E770" s="72"/>
      <c r="F770" s="73"/>
      <c r="G770" s="70"/>
      <c r="H770" s="74"/>
      <c r="I770" s="75"/>
      <c r="J770" s="75"/>
      <c r="K770" s="36"/>
      <c r="L770" s="82"/>
      <c r="M770" s="82"/>
      <c r="N770" s="77"/>
      <c r="O770" s="84" t="s">
        <v>825</v>
      </c>
      <c r="P770" s="86">
        <v>42758.51803240741</v>
      </c>
      <c r="Q770" s="84" t="s">
        <v>9235</v>
      </c>
      <c r="R770" s="84"/>
      <c r="S770" s="84"/>
      <c r="T770" s="84" t="s">
        <v>10968</v>
      </c>
      <c r="U770" s="86">
        <v>42758.51803240741</v>
      </c>
      <c r="V770" s="87" t="s">
        <v>11755</v>
      </c>
      <c r="W770" s="84"/>
      <c r="X770" s="84"/>
      <c r="Y770" s="88" t="s">
        <v>13844</v>
      </c>
      <c r="Z770" s="84"/>
      <c r="AA770" s="84" t="b">
        <v>0</v>
      </c>
      <c r="AB770" s="84">
        <v>0</v>
      </c>
      <c r="AC770" s="88" t="s">
        <v>2133</v>
      </c>
      <c r="AD770" s="84" t="b">
        <v>0</v>
      </c>
      <c r="AE770" s="84" t="s">
        <v>2140</v>
      </c>
      <c r="AF770" s="84"/>
      <c r="AG770" s="88" t="s">
        <v>2133</v>
      </c>
      <c r="AH770" s="84" t="b">
        <v>0</v>
      </c>
      <c r="AI770" s="84">
        <v>5</v>
      </c>
      <c r="AJ770" s="88" t="s">
        <v>16092</v>
      </c>
      <c r="AK770" s="84" t="s">
        <v>2343</v>
      </c>
      <c r="AL770" s="84" t="b">
        <v>0</v>
      </c>
      <c r="AM770" s="88" t="s">
        <v>16092</v>
      </c>
      <c r="AN770" s="84">
        <v>0</v>
      </c>
      <c r="AO770" s="84">
        <v>0</v>
      </c>
      <c r="AP770" s="84"/>
      <c r="AQ770" s="84"/>
      <c r="AR770" s="84"/>
      <c r="AS770" s="84"/>
      <c r="AT770" s="84"/>
      <c r="AU770" s="84"/>
      <c r="AV770" s="84"/>
      <c r="AW770" s="84"/>
    </row>
    <row r="771" spans="1:49" x14ac:dyDescent="0.25">
      <c r="A771" s="69" t="s">
        <v>6965</v>
      </c>
      <c r="B771" s="69" t="s">
        <v>601</v>
      </c>
      <c r="C771" s="70"/>
      <c r="D771" s="71"/>
      <c r="E771" s="72"/>
      <c r="F771" s="73"/>
      <c r="G771" s="70"/>
      <c r="H771" s="74"/>
      <c r="I771" s="75"/>
      <c r="J771" s="75"/>
      <c r="K771" s="36"/>
      <c r="L771" s="82"/>
      <c r="M771" s="82"/>
      <c r="N771" s="77"/>
      <c r="O771" s="84" t="s">
        <v>825</v>
      </c>
      <c r="P771" s="86">
        <v>42758.51803240741</v>
      </c>
      <c r="Q771" s="84" t="s">
        <v>9235</v>
      </c>
      <c r="R771" s="84"/>
      <c r="S771" s="84"/>
      <c r="T771" s="84" t="s">
        <v>10968</v>
      </c>
      <c r="U771" s="86">
        <v>42758.51803240741</v>
      </c>
      <c r="V771" s="87" t="s">
        <v>11755</v>
      </c>
      <c r="W771" s="84"/>
      <c r="X771" s="84"/>
      <c r="Y771" s="88" t="s">
        <v>13844</v>
      </c>
      <c r="Z771" s="84"/>
      <c r="AA771" s="84" t="b">
        <v>0</v>
      </c>
      <c r="AB771" s="84">
        <v>0</v>
      </c>
      <c r="AC771" s="88" t="s">
        <v>2133</v>
      </c>
      <c r="AD771" s="84" t="b">
        <v>0</v>
      </c>
      <c r="AE771" s="84" t="s">
        <v>2140</v>
      </c>
      <c r="AF771" s="84"/>
      <c r="AG771" s="88" t="s">
        <v>2133</v>
      </c>
      <c r="AH771" s="84" t="b">
        <v>0</v>
      </c>
      <c r="AI771" s="84">
        <v>5</v>
      </c>
      <c r="AJ771" s="88" t="s">
        <v>16092</v>
      </c>
      <c r="AK771" s="84" t="s">
        <v>2343</v>
      </c>
      <c r="AL771" s="84" t="b">
        <v>0</v>
      </c>
      <c r="AM771" s="88" t="s">
        <v>16092</v>
      </c>
      <c r="AN771" s="84">
        <v>0</v>
      </c>
      <c r="AO771" s="84">
        <v>0</v>
      </c>
      <c r="AP771" s="84"/>
      <c r="AQ771" s="84"/>
      <c r="AR771" s="84"/>
      <c r="AS771" s="84"/>
      <c r="AT771" s="84"/>
      <c r="AU771" s="84"/>
      <c r="AV771" s="84"/>
      <c r="AW771" s="84"/>
    </row>
    <row r="772" spans="1:49" x14ac:dyDescent="0.25">
      <c r="A772" s="69" t="s">
        <v>6966</v>
      </c>
      <c r="B772" s="69" t="s">
        <v>601</v>
      </c>
      <c r="C772" s="70"/>
      <c r="D772" s="71"/>
      <c r="E772" s="72"/>
      <c r="F772" s="73"/>
      <c r="G772" s="70"/>
      <c r="H772" s="74"/>
      <c r="I772" s="75"/>
      <c r="J772" s="75"/>
      <c r="K772" s="36"/>
      <c r="L772" s="82"/>
      <c r="M772" s="82"/>
      <c r="N772" s="77"/>
      <c r="O772" s="84" t="s">
        <v>825</v>
      </c>
      <c r="P772" s="86">
        <v>42758.49931712963</v>
      </c>
      <c r="Q772" s="84" t="s">
        <v>9236</v>
      </c>
      <c r="R772" s="84"/>
      <c r="S772" s="84"/>
      <c r="T772" s="84" t="s">
        <v>10969</v>
      </c>
      <c r="U772" s="86">
        <v>42758.49931712963</v>
      </c>
      <c r="V772" s="87" t="s">
        <v>11756</v>
      </c>
      <c r="W772" s="84"/>
      <c r="X772" s="84"/>
      <c r="Y772" s="88" t="s">
        <v>13845</v>
      </c>
      <c r="Z772" s="84"/>
      <c r="AA772" s="84" t="b">
        <v>0</v>
      </c>
      <c r="AB772" s="84">
        <v>0</v>
      </c>
      <c r="AC772" s="88" t="s">
        <v>2133</v>
      </c>
      <c r="AD772" s="84" t="b">
        <v>0</v>
      </c>
      <c r="AE772" s="84" t="s">
        <v>2141</v>
      </c>
      <c r="AF772" s="84"/>
      <c r="AG772" s="88" t="s">
        <v>2133</v>
      </c>
      <c r="AH772" s="84" t="b">
        <v>0</v>
      </c>
      <c r="AI772" s="84">
        <v>1</v>
      </c>
      <c r="AJ772" s="88" t="s">
        <v>2133</v>
      </c>
      <c r="AK772" s="84" t="s">
        <v>2342</v>
      </c>
      <c r="AL772" s="84" t="b">
        <v>0</v>
      </c>
      <c r="AM772" s="88" t="s">
        <v>13845</v>
      </c>
      <c r="AN772" s="84">
        <v>0</v>
      </c>
      <c r="AO772" s="84">
        <v>0</v>
      </c>
      <c r="AP772" s="84"/>
      <c r="AQ772" s="84"/>
      <c r="AR772" s="84"/>
      <c r="AS772" s="84"/>
      <c r="AT772" s="84"/>
      <c r="AU772" s="84"/>
      <c r="AV772" s="84"/>
      <c r="AW772" s="84"/>
    </row>
    <row r="773" spans="1:49" x14ac:dyDescent="0.25">
      <c r="A773" s="69" t="s">
        <v>6967</v>
      </c>
      <c r="B773" s="69" t="s">
        <v>6966</v>
      </c>
      <c r="C773" s="70"/>
      <c r="D773" s="71"/>
      <c r="E773" s="72"/>
      <c r="F773" s="73"/>
      <c r="G773" s="70"/>
      <c r="H773" s="74"/>
      <c r="I773" s="75"/>
      <c r="J773" s="75"/>
      <c r="K773" s="36"/>
      <c r="L773" s="82"/>
      <c r="M773" s="82"/>
      <c r="N773" s="77"/>
      <c r="O773" s="84" t="s">
        <v>825</v>
      </c>
      <c r="P773" s="86">
        <v>42758.518483796295</v>
      </c>
      <c r="Q773" s="84" t="s">
        <v>9237</v>
      </c>
      <c r="R773" s="84"/>
      <c r="S773" s="84"/>
      <c r="T773" s="84" t="s">
        <v>10969</v>
      </c>
      <c r="U773" s="86">
        <v>42758.518483796295</v>
      </c>
      <c r="V773" s="87" t="s">
        <v>11757</v>
      </c>
      <c r="W773" s="84"/>
      <c r="X773" s="84"/>
      <c r="Y773" s="88" t="s">
        <v>13846</v>
      </c>
      <c r="Z773" s="84"/>
      <c r="AA773" s="84" t="b">
        <v>0</v>
      </c>
      <c r="AB773" s="84">
        <v>0</v>
      </c>
      <c r="AC773" s="88" t="s">
        <v>2133</v>
      </c>
      <c r="AD773" s="84" t="b">
        <v>0</v>
      </c>
      <c r="AE773" s="84" t="s">
        <v>2141</v>
      </c>
      <c r="AF773" s="84"/>
      <c r="AG773" s="88" t="s">
        <v>2133</v>
      </c>
      <c r="AH773" s="84" t="b">
        <v>0</v>
      </c>
      <c r="AI773" s="84">
        <v>1</v>
      </c>
      <c r="AJ773" s="88" t="s">
        <v>13845</v>
      </c>
      <c r="AK773" s="84" t="s">
        <v>2342</v>
      </c>
      <c r="AL773" s="84" t="b">
        <v>0</v>
      </c>
      <c r="AM773" s="88" t="s">
        <v>13845</v>
      </c>
      <c r="AN773" s="84">
        <v>0</v>
      </c>
      <c r="AO773" s="84">
        <v>0</v>
      </c>
      <c r="AP773" s="84"/>
      <c r="AQ773" s="84"/>
      <c r="AR773" s="84"/>
      <c r="AS773" s="84"/>
      <c r="AT773" s="84"/>
      <c r="AU773" s="84"/>
      <c r="AV773" s="84"/>
      <c r="AW773" s="84"/>
    </row>
    <row r="774" spans="1:49" x14ac:dyDescent="0.25">
      <c r="A774" s="69" t="s">
        <v>6967</v>
      </c>
      <c r="B774" s="69" t="s">
        <v>601</v>
      </c>
      <c r="C774" s="70"/>
      <c r="D774" s="71"/>
      <c r="E774" s="72"/>
      <c r="F774" s="73"/>
      <c r="G774" s="70"/>
      <c r="H774" s="74"/>
      <c r="I774" s="75"/>
      <c r="J774" s="75"/>
      <c r="K774" s="36"/>
      <c r="L774" s="82"/>
      <c r="M774" s="82"/>
      <c r="N774" s="77"/>
      <c r="O774" s="84" t="s">
        <v>825</v>
      </c>
      <c r="P774" s="86">
        <v>42758.518483796295</v>
      </c>
      <c r="Q774" s="84" t="s">
        <v>9237</v>
      </c>
      <c r="R774" s="84"/>
      <c r="S774" s="84"/>
      <c r="T774" s="84" t="s">
        <v>10969</v>
      </c>
      <c r="U774" s="86">
        <v>42758.518483796295</v>
      </c>
      <c r="V774" s="87" t="s">
        <v>11757</v>
      </c>
      <c r="W774" s="84"/>
      <c r="X774" s="84"/>
      <c r="Y774" s="88" t="s">
        <v>13846</v>
      </c>
      <c r="Z774" s="84"/>
      <c r="AA774" s="84" t="b">
        <v>0</v>
      </c>
      <c r="AB774" s="84">
        <v>0</v>
      </c>
      <c r="AC774" s="88" t="s">
        <v>2133</v>
      </c>
      <c r="AD774" s="84" t="b">
        <v>0</v>
      </c>
      <c r="AE774" s="84" t="s">
        <v>2141</v>
      </c>
      <c r="AF774" s="84"/>
      <c r="AG774" s="88" t="s">
        <v>2133</v>
      </c>
      <c r="AH774" s="84" t="b">
        <v>0</v>
      </c>
      <c r="AI774" s="84">
        <v>1</v>
      </c>
      <c r="AJ774" s="88" t="s">
        <v>13845</v>
      </c>
      <c r="AK774" s="84" t="s">
        <v>2342</v>
      </c>
      <c r="AL774" s="84" t="b">
        <v>0</v>
      </c>
      <c r="AM774" s="88" t="s">
        <v>13845</v>
      </c>
      <c r="AN774" s="84">
        <v>0</v>
      </c>
      <c r="AO774" s="84">
        <v>0</v>
      </c>
      <c r="AP774" s="84"/>
      <c r="AQ774" s="84"/>
      <c r="AR774" s="84"/>
      <c r="AS774" s="84"/>
      <c r="AT774" s="84"/>
      <c r="AU774" s="84"/>
      <c r="AV774" s="84"/>
      <c r="AW774" s="84"/>
    </row>
    <row r="775" spans="1:49" x14ac:dyDescent="0.25">
      <c r="A775" s="69" t="s">
        <v>6968</v>
      </c>
      <c r="B775" s="69" t="s">
        <v>6968</v>
      </c>
      <c r="C775" s="70"/>
      <c r="D775" s="71"/>
      <c r="E775" s="72"/>
      <c r="F775" s="73"/>
      <c r="G775" s="70"/>
      <c r="H775" s="74"/>
      <c r="I775" s="75"/>
      <c r="J775" s="75"/>
      <c r="K775" s="36"/>
      <c r="L775" s="82"/>
      <c r="M775" s="82"/>
      <c r="N775" s="77"/>
      <c r="O775" s="84" t="s">
        <v>179</v>
      </c>
      <c r="P775" s="86">
        <v>42758.518912037034</v>
      </c>
      <c r="Q775" s="84" t="s">
        <v>9238</v>
      </c>
      <c r="R775" s="84"/>
      <c r="S775" s="84"/>
      <c r="T775" s="84" t="s">
        <v>10959</v>
      </c>
      <c r="U775" s="86">
        <v>42758.518912037034</v>
      </c>
      <c r="V775" s="87" t="s">
        <v>11758</v>
      </c>
      <c r="W775" s="84"/>
      <c r="X775" s="84"/>
      <c r="Y775" s="88" t="s">
        <v>13847</v>
      </c>
      <c r="Z775" s="84"/>
      <c r="AA775" s="84" t="b">
        <v>0</v>
      </c>
      <c r="AB775" s="84">
        <v>0</v>
      </c>
      <c r="AC775" s="88" t="s">
        <v>2133</v>
      </c>
      <c r="AD775" s="84" t="b">
        <v>0</v>
      </c>
      <c r="AE775" s="84" t="s">
        <v>2146</v>
      </c>
      <c r="AF775" s="84"/>
      <c r="AG775" s="88" t="s">
        <v>2133</v>
      </c>
      <c r="AH775" s="84" t="b">
        <v>0</v>
      </c>
      <c r="AI775" s="84">
        <v>0</v>
      </c>
      <c r="AJ775" s="88" t="s">
        <v>2133</v>
      </c>
      <c r="AK775" s="84" t="s">
        <v>2340</v>
      </c>
      <c r="AL775" s="84" t="b">
        <v>0</v>
      </c>
      <c r="AM775" s="88" t="s">
        <v>13847</v>
      </c>
      <c r="AN775" s="84">
        <v>0</v>
      </c>
      <c r="AO775" s="84">
        <v>0</v>
      </c>
      <c r="AP775" s="84"/>
      <c r="AQ775" s="84"/>
      <c r="AR775" s="84"/>
      <c r="AS775" s="84"/>
      <c r="AT775" s="84"/>
      <c r="AU775" s="84"/>
      <c r="AV775" s="84"/>
      <c r="AW775" s="84"/>
    </row>
    <row r="776" spans="1:49" x14ac:dyDescent="0.25">
      <c r="A776" s="69" t="s">
        <v>6969</v>
      </c>
      <c r="B776" s="69" t="s">
        <v>6969</v>
      </c>
      <c r="C776" s="70"/>
      <c r="D776" s="71"/>
      <c r="E776" s="72"/>
      <c r="F776" s="73"/>
      <c r="G776" s="70"/>
      <c r="H776" s="74"/>
      <c r="I776" s="75"/>
      <c r="J776" s="75"/>
      <c r="K776" s="36"/>
      <c r="L776" s="82"/>
      <c r="M776" s="82"/>
      <c r="N776" s="77"/>
      <c r="O776" s="84" t="s">
        <v>179</v>
      </c>
      <c r="P776" s="86">
        <v>42758.51902777778</v>
      </c>
      <c r="Q776" s="84" t="s">
        <v>9239</v>
      </c>
      <c r="R776" s="84"/>
      <c r="S776" s="84"/>
      <c r="T776" s="84" t="s">
        <v>10970</v>
      </c>
      <c r="U776" s="86">
        <v>42758.51902777778</v>
      </c>
      <c r="V776" s="87" t="s">
        <v>11759</v>
      </c>
      <c r="W776" s="84"/>
      <c r="X776" s="84"/>
      <c r="Y776" s="88" t="s">
        <v>13848</v>
      </c>
      <c r="Z776" s="84"/>
      <c r="AA776" s="84" t="b">
        <v>0</v>
      </c>
      <c r="AB776" s="84">
        <v>0</v>
      </c>
      <c r="AC776" s="88" t="s">
        <v>2133</v>
      </c>
      <c r="AD776" s="84" t="b">
        <v>0</v>
      </c>
      <c r="AE776" s="84" t="s">
        <v>2140</v>
      </c>
      <c r="AF776" s="84"/>
      <c r="AG776" s="88" t="s">
        <v>2133</v>
      </c>
      <c r="AH776" s="84" t="b">
        <v>0</v>
      </c>
      <c r="AI776" s="84">
        <v>0</v>
      </c>
      <c r="AJ776" s="88" t="s">
        <v>2133</v>
      </c>
      <c r="AK776" s="84" t="s">
        <v>2343</v>
      </c>
      <c r="AL776" s="84" t="b">
        <v>0</v>
      </c>
      <c r="AM776" s="88" t="s">
        <v>13848</v>
      </c>
      <c r="AN776" s="84">
        <v>0</v>
      </c>
      <c r="AO776" s="84">
        <v>0</v>
      </c>
      <c r="AP776" s="84"/>
      <c r="AQ776" s="84"/>
      <c r="AR776" s="84"/>
      <c r="AS776" s="84"/>
      <c r="AT776" s="84"/>
      <c r="AU776" s="84"/>
      <c r="AV776" s="84"/>
      <c r="AW776" s="84"/>
    </row>
    <row r="777" spans="1:49" x14ac:dyDescent="0.25">
      <c r="A777" s="69" t="s">
        <v>6970</v>
      </c>
      <c r="B777" s="69" t="s">
        <v>8681</v>
      </c>
      <c r="C777" s="70"/>
      <c r="D777" s="71"/>
      <c r="E777" s="72"/>
      <c r="F777" s="73"/>
      <c r="G777" s="70"/>
      <c r="H777" s="74"/>
      <c r="I777" s="75"/>
      <c r="J777" s="75"/>
      <c r="K777" s="36"/>
      <c r="L777" s="82"/>
      <c r="M777" s="82"/>
      <c r="N777" s="77"/>
      <c r="O777" s="84" t="s">
        <v>825</v>
      </c>
      <c r="P777" s="86">
        <v>42758.520624999997</v>
      </c>
      <c r="Q777" s="84" t="s">
        <v>9148</v>
      </c>
      <c r="R777" s="84"/>
      <c r="S777" s="84"/>
      <c r="T777" s="84" t="s">
        <v>10921</v>
      </c>
      <c r="U777" s="86">
        <v>42758.520624999997</v>
      </c>
      <c r="V777" s="87" t="s">
        <v>11760</v>
      </c>
      <c r="W777" s="84"/>
      <c r="X777" s="84"/>
      <c r="Y777" s="88" t="s">
        <v>13849</v>
      </c>
      <c r="Z777" s="84"/>
      <c r="AA777" s="84" t="b">
        <v>0</v>
      </c>
      <c r="AB777" s="84">
        <v>0</v>
      </c>
      <c r="AC777" s="88" t="s">
        <v>2133</v>
      </c>
      <c r="AD777" s="84" t="b">
        <v>0</v>
      </c>
      <c r="AE777" s="84" t="s">
        <v>2146</v>
      </c>
      <c r="AF777" s="84"/>
      <c r="AG777" s="88" t="s">
        <v>2133</v>
      </c>
      <c r="AH777" s="84" t="b">
        <v>0</v>
      </c>
      <c r="AI777" s="84">
        <v>44</v>
      </c>
      <c r="AJ777" s="88" t="s">
        <v>16062</v>
      </c>
      <c r="AK777" s="84" t="s">
        <v>2340</v>
      </c>
      <c r="AL777" s="84" t="b">
        <v>0</v>
      </c>
      <c r="AM777" s="88" t="s">
        <v>16062</v>
      </c>
      <c r="AN777" s="84">
        <v>0</v>
      </c>
      <c r="AO777" s="84">
        <v>0</v>
      </c>
      <c r="AP777" s="84"/>
      <c r="AQ777" s="84"/>
      <c r="AR777" s="84"/>
      <c r="AS777" s="84"/>
      <c r="AT777" s="84"/>
      <c r="AU777" s="84"/>
      <c r="AV777" s="84"/>
      <c r="AW777" s="84"/>
    </row>
    <row r="778" spans="1:49" x14ac:dyDescent="0.25">
      <c r="A778" s="69" t="s">
        <v>6970</v>
      </c>
      <c r="B778" s="69" t="s">
        <v>8377</v>
      </c>
      <c r="C778" s="70"/>
      <c r="D778" s="71"/>
      <c r="E778" s="72"/>
      <c r="F778" s="73"/>
      <c r="G778" s="70"/>
      <c r="H778" s="74"/>
      <c r="I778" s="75"/>
      <c r="J778" s="75"/>
      <c r="K778" s="36"/>
      <c r="L778" s="82"/>
      <c r="M778" s="82"/>
      <c r="N778" s="77"/>
      <c r="O778" s="84" t="s">
        <v>825</v>
      </c>
      <c r="P778" s="86">
        <v>42758.520624999997</v>
      </c>
      <c r="Q778" s="84" t="s">
        <v>9148</v>
      </c>
      <c r="R778" s="84"/>
      <c r="S778" s="84"/>
      <c r="T778" s="84" t="s">
        <v>10921</v>
      </c>
      <c r="U778" s="86">
        <v>42758.520624999997</v>
      </c>
      <c r="V778" s="87" t="s">
        <v>11760</v>
      </c>
      <c r="W778" s="84"/>
      <c r="X778" s="84"/>
      <c r="Y778" s="88" t="s">
        <v>13849</v>
      </c>
      <c r="Z778" s="84"/>
      <c r="AA778" s="84" t="b">
        <v>0</v>
      </c>
      <c r="AB778" s="84">
        <v>0</v>
      </c>
      <c r="AC778" s="88" t="s">
        <v>2133</v>
      </c>
      <c r="AD778" s="84" t="b">
        <v>0</v>
      </c>
      <c r="AE778" s="84" t="s">
        <v>2146</v>
      </c>
      <c r="AF778" s="84"/>
      <c r="AG778" s="88" t="s">
        <v>2133</v>
      </c>
      <c r="AH778" s="84" t="b">
        <v>0</v>
      </c>
      <c r="AI778" s="84">
        <v>44</v>
      </c>
      <c r="AJ778" s="88" t="s">
        <v>16062</v>
      </c>
      <c r="AK778" s="84" t="s">
        <v>2340</v>
      </c>
      <c r="AL778" s="84" t="b">
        <v>0</v>
      </c>
      <c r="AM778" s="88" t="s">
        <v>16062</v>
      </c>
      <c r="AN778" s="84">
        <v>0</v>
      </c>
      <c r="AO778" s="84">
        <v>0</v>
      </c>
      <c r="AP778" s="84"/>
      <c r="AQ778" s="84"/>
      <c r="AR778" s="84"/>
      <c r="AS778" s="84"/>
      <c r="AT778" s="84"/>
      <c r="AU778" s="84"/>
      <c r="AV778" s="84"/>
      <c r="AW778" s="84"/>
    </row>
    <row r="779" spans="1:49" x14ac:dyDescent="0.25">
      <c r="A779" s="69" t="s">
        <v>6971</v>
      </c>
      <c r="B779" s="69" t="s">
        <v>8684</v>
      </c>
      <c r="C779" s="70"/>
      <c r="D779" s="71"/>
      <c r="E779" s="72"/>
      <c r="F779" s="73"/>
      <c r="G779" s="70"/>
      <c r="H779" s="74"/>
      <c r="I779" s="75"/>
      <c r="J779" s="75"/>
      <c r="K779" s="36"/>
      <c r="L779" s="82"/>
      <c r="M779" s="82"/>
      <c r="N779" s="77"/>
      <c r="O779" s="84" t="s">
        <v>825</v>
      </c>
      <c r="P779" s="86">
        <v>42758.521423611113</v>
      </c>
      <c r="Q779" s="84" t="s">
        <v>9151</v>
      </c>
      <c r="R779" s="84"/>
      <c r="S779" s="84"/>
      <c r="T779" s="84" t="s">
        <v>10923</v>
      </c>
      <c r="U779" s="86">
        <v>42758.521423611113</v>
      </c>
      <c r="V779" s="87" t="s">
        <v>11761</v>
      </c>
      <c r="W779" s="84"/>
      <c r="X779" s="84"/>
      <c r="Y779" s="88" t="s">
        <v>13850</v>
      </c>
      <c r="Z779" s="84"/>
      <c r="AA779" s="84" t="b">
        <v>0</v>
      </c>
      <c r="AB779" s="84">
        <v>0</v>
      </c>
      <c r="AC779" s="88" t="s">
        <v>2133</v>
      </c>
      <c r="AD779" s="84" t="b">
        <v>0</v>
      </c>
      <c r="AE779" s="84" t="s">
        <v>2140</v>
      </c>
      <c r="AF779" s="84"/>
      <c r="AG779" s="88" t="s">
        <v>2133</v>
      </c>
      <c r="AH779" s="84" t="b">
        <v>0</v>
      </c>
      <c r="AI779" s="84">
        <v>1647</v>
      </c>
      <c r="AJ779" s="88" t="s">
        <v>16065</v>
      </c>
      <c r="AK779" s="84" t="s">
        <v>2340</v>
      </c>
      <c r="AL779" s="84" t="b">
        <v>0</v>
      </c>
      <c r="AM779" s="88" t="s">
        <v>16065</v>
      </c>
      <c r="AN779" s="84">
        <v>0</v>
      </c>
      <c r="AO779" s="84">
        <v>0</v>
      </c>
      <c r="AP779" s="84"/>
      <c r="AQ779" s="84"/>
      <c r="AR779" s="84"/>
      <c r="AS779" s="84"/>
      <c r="AT779" s="84"/>
      <c r="AU779" s="84"/>
      <c r="AV779" s="84"/>
      <c r="AW779" s="84"/>
    </row>
    <row r="780" spans="1:49" x14ac:dyDescent="0.25">
      <c r="A780" s="69" t="s">
        <v>6971</v>
      </c>
      <c r="B780" s="69" t="s">
        <v>8685</v>
      </c>
      <c r="C780" s="70"/>
      <c r="D780" s="71"/>
      <c r="E780" s="72"/>
      <c r="F780" s="73"/>
      <c r="G780" s="70"/>
      <c r="H780" s="74"/>
      <c r="I780" s="75"/>
      <c r="J780" s="75"/>
      <c r="K780" s="36"/>
      <c r="L780" s="82"/>
      <c r="M780" s="82"/>
      <c r="N780" s="77"/>
      <c r="O780" s="84" t="s">
        <v>825</v>
      </c>
      <c r="P780" s="86">
        <v>42758.521423611113</v>
      </c>
      <c r="Q780" s="84" t="s">
        <v>9151</v>
      </c>
      <c r="R780" s="84"/>
      <c r="S780" s="84"/>
      <c r="T780" s="84" t="s">
        <v>10923</v>
      </c>
      <c r="U780" s="86">
        <v>42758.521423611113</v>
      </c>
      <c r="V780" s="87" t="s">
        <v>11761</v>
      </c>
      <c r="W780" s="84"/>
      <c r="X780" s="84"/>
      <c r="Y780" s="88" t="s">
        <v>13850</v>
      </c>
      <c r="Z780" s="84"/>
      <c r="AA780" s="84" t="b">
        <v>0</v>
      </c>
      <c r="AB780" s="84">
        <v>0</v>
      </c>
      <c r="AC780" s="88" t="s">
        <v>2133</v>
      </c>
      <c r="AD780" s="84" t="b">
        <v>0</v>
      </c>
      <c r="AE780" s="84" t="s">
        <v>2140</v>
      </c>
      <c r="AF780" s="84"/>
      <c r="AG780" s="88" t="s">
        <v>2133</v>
      </c>
      <c r="AH780" s="84" t="b">
        <v>0</v>
      </c>
      <c r="AI780" s="84">
        <v>1647</v>
      </c>
      <c r="AJ780" s="88" t="s">
        <v>16065</v>
      </c>
      <c r="AK780" s="84" t="s">
        <v>2340</v>
      </c>
      <c r="AL780" s="84" t="b">
        <v>0</v>
      </c>
      <c r="AM780" s="88" t="s">
        <v>16065</v>
      </c>
      <c r="AN780" s="84">
        <v>0</v>
      </c>
      <c r="AO780" s="84">
        <v>0</v>
      </c>
      <c r="AP780" s="84"/>
      <c r="AQ780" s="84"/>
      <c r="AR780" s="84"/>
      <c r="AS780" s="84"/>
      <c r="AT780" s="84"/>
      <c r="AU780" s="84"/>
      <c r="AV780" s="84"/>
      <c r="AW780" s="84"/>
    </row>
    <row r="781" spans="1:49" x14ac:dyDescent="0.25">
      <c r="A781" s="69" t="s">
        <v>6972</v>
      </c>
      <c r="B781" s="69" t="s">
        <v>8681</v>
      </c>
      <c r="C781" s="70"/>
      <c r="D781" s="71"/>
      <c r="E781" s="72"/>
      <c r="F781" s="73"/>
      <c r="G781" s="70"/>
      <c r="H781" s="74"/>
      <c r="I781" s="75"/>
      <c r="J781" s="75"/>
      <c r="K781" s="36"/>
      <c r="L781" s="82"/>
      <c r="M781" s="82"/>
      <c r="N781" s="77"/>
      <c r="O781" s="84" t="s">
        <v>825</v>
      </c>
      <c r="P781" s="86">
        <v>42758.522060185183</v>
      </c>
      <c r="Q781" s="84" t="s">
        <v>9148</v>
      </c>
      <c r="R781" s="84"/>
      <c r="S781" s="84"/>
      <c r="T781" s="84" t="s">
        <v>10921</v>
      </c>
      <c r="U781" s="86">
        <v>42758.522060185183</v>
      </c>
      <c r="V781" s="87" t="s">
        <v>11762</v>
      </c>
      <c r="W781" s="84"/>
      <c r="X781" s="84"/>
      <c r="Y781" s="88" t="s">
        <v>13851</v>
      </c>
      <c r="Z781" s="84"/>
      <c r="AA781" s="84" t="b">
        <v>0</v>
      </c>
      <c r="AB781" s="84">
        <v>0</v>
      </c>
      <c r="AC781" s="88" t="s">
        <v>2133</v>
      </c>
      <c r="AD781" s="84" t="b">
        <v>0</v>
      </c>
      <c r="AE781" s="84" t="s">
        <v>2146</v>
      </c>
      <c r="AF781" s="84"/>
      <c r="AG781" s="88" t="s">
        <v>2133</v>
      </c>
      <c r="AH781" s="84" t="b">
        <v>0</v>
      </c>
      <c r="AI781" s="84">
        <v>44</v>
      </c>
      <c r="AJ781" s="88" t="s">
        <v>16062</v>
      </c>
      <c r="AK781" s="84" t="s">
        <v>2340</v>
      </c>
      <c r="AL781" s="84" t="b">
        <v>0</v>
      </c>
      <c r="AM781" s="88" t="s">
        <v>16062</v>
      </c>
      <c r="AN781" s="84">
        <v>0</v>
      </c>
      <c r="AO781" s="84">
        <v>0</v>
      </c>
      <c r="AP781" s="84"/>
      <c r="AQ781" s="84"/>
      <c r="AR781" s="84"/>
      <c r="AS781" s="84"/>
      <c r="AT781" s="84"/>
      <c r="AU781" s="84"/>
      <c r="AV781" s="84"/>
      <c r="AW781" s="84"/>
    </row>
    <row r="782" spans="1:49" x14ac:dyDescent="0.25">
      <c r="A782" s="69" t="s">
        <v>6972</v>
      </c>
      <c r="B782" s="69" t="s">
        <v>8377</v>
      </c>
      <c r="C782" s="70"/>
      <c r="D782" s="71"/>
      <c r="E782" s="72"/>
      <c r="F782" s="73"/>
      <c r="G782" s="70"/>
      <c r="H782" s="74"/>
      <c r="I782" s="75"/>
      <c r="J782" s="75"/>
      <c r="K782" s="36"/>
      <c r="L782" s="82"/>
      <c r="M782" s="82"/>
      <c r="N782" s="77"/>
      <c r="O782" s="84" t="s">
        <v>825</v>
      </c>
      <c r="P782" s="86">
        <v>42758.522060185183</v>
      </c>
      <c r="Q782" s="84" t="s">
        <v>9148</v>
      </c>
      <c r="R782" s="84"/>
      <c r="S782" s="84"/>
      <c r="T782" s="84" t="s">
        <v>10921</v>
      </c>
      <c r="U782" s="86">
        <v>42758.522060185183</v>
      </c>
      <c r="V782" s="87" t="s">
        <v>11762</v>
      </c>
      <c r="W782" s="84"/>
      <c r="X782" s="84"/>
      <c r="Y782" s="88" t="s">
        <v>13851</v>
      </c>
      <c r="Z782" s="84"/>
      <c r="AA782" s="84" t="b">
        <v>0</v>
      </c>
      <c r="AB782" s="84">
        <v>0</v>
      </c>
      <c r="AC782" s="88" t="s">
        <v>2133</v>
      </c>
      <c r="AD782" s="84" t="b">
        <v>0</v>
      </c>
      <c r="AE782" s="84" t="s">
        <v>2146</v>
      </c>
      <c r="AF782" s="84"/>
      <c r="AG782" s="88" t="s">
        <v>2133</v>
      </c>
      <c r="AH782" s="84" t="b">
        <v>0</v>
      </c>
      <c r="AI782" s="84">
        <v>44</v>
      </c>
      <c r="AJ782" s="88" t="s">
        <v>16062</v>
      </c>
      <c r="AK782" s="84" t="s">
        <v>2340</v>
      </c>
      <c r="AL782" s="84" t="b">
        <v>0</v>
      </c>
      <c r="AM782" s="88" t="s">
        <v>16062</v>
      </c>
      <c r="AN782" s="84">
        <v>0</v>
      </c>
      <c r="AO782" s="84">
        <v>0</v>
      </c>
      <c r="AP782" s="84"/>
      <c r="AQ782" s="84"/>
      <c r="AR782" s="84"/>
      <c r="AS782" s="84"/>
      <c r="AT782" s="84"/>
      <c r="AU782" s="84"/>
      <c r="AV782" s="84"/>
      <c r="AW782" s="84"/>
    </row>
    <row r="783" spans="1:49" x14ac:dyDescent="0.25">
      <c r="A783" s="69" t="s">
        <v>6973</v>
      </c>
      <c r="B783" s="69" t="s">
        <v>8684</v>
      </c>
      <c r="C783" s="70"/>
      <c r="D783" s="71"/>
      <c r="E783" s="72"/>
      <c r="F783" s="73"/>
      <c r="G783" s="70"/>
      <c r="H783" s="74"/>
      <c r="I783" s="75"/>
      <c r="J783" s="75"/>
      <c r="K783" s="36"/>
      <c r="L783" s="82"/>
      <c r="M783" s="82"/>
      <c r="N783" s="77"/>
      <c r="O783" s="84" t="s">
        <v>825</v>
      </c>
      <c r="P783" s="86">
        <v>42758.5233912037</v>
      </c>
      <c r="Q783" s="84" t="s">
        <v>9151</v>
      </c>
      <c r="R783" s="84"/>
      <c r="S783" s="84"/>
      <c r="T783" s="84" t="s">
        <v>10923</v>
      </c>
      <c r="U783" s="86">
        <v>42758.5233912037</v>
      </c>
      <c r="V783" s="87" t="s">
        <v>11763</v>
      </c>
      <c r="W783" s="84"/>
      <c r="X783" s="84"/>
      <c r="Y783" s="88" t="s">
        <v>13852</v>
      </c>
      <c r="Z783" s="84"/>
      <c r="AA783" s="84" t="b">
        <v>0</v>
      </c>
      <c r="AB783" s="84">
        <v>0</v>
      </c>
      <c r="AC783" s="88" t="s">
        <v>2133</v>
      </c>
      <c r="AD783" s="84" t="b">
        <v>0</v>
      </c>
      <c r="AE783" s="84" t="s">
        <v>2140</v>
      </c>
      <c r="AF783" s="84"/>
      <c r="AG783" s="88" t="s">
        <v>2133</v>
      </c>
      <c r="AH783" s="84" t="b">
        <v>0</v>
      </c>
      <c r="AI783" s="84">
        <v>1647</v>
      </c>
      <c r="AJ783" s="88" t="s">
        <v>16065</v>
      </c>
      <c r="AK783" s="84" t="s">
        <v>2348</v>
      </c>
      <c r="AL783" s="84" t="b">
        <v>0</v>
      </c>
      <c r="AM783" s="88" t="s">
        <v>16065</v>
      </c>
      <c r="AN783" s="84">
        <v>0</v>
      </c>
      <c r="AO783" s="84">
        <v>0</v>
      </c>
      <c r="AP783" s="84"/>
      <c r="AQ783" s="84"/>
      <c r="AR783" s="84"/>
      <c r="AS783" s="84"/>
      <c r="AT783" s="84"/>
      <c r="AU783" s="84"/>
      <c r="AV783" s="84"/>
      <c r="AW783" s="84"/>
    </row>
    <row r="784" spans="1:49" x14ac:dyDescent="0.25">
      <c r="A784" s="69" t="s">
        <v>6973</v>
      </c>
      <c r="B784" s="69" t="s">
        <v>8685</v>
      </c>
      <c r="C784" s="70"/>
      <c r="D784" s="71"/>
      <c r="E784" s="72"/>
      <c r="F784" s="73"/>
      <c r="G784" s="70"/>
      <c r="H784" s="74"/>
      <c r="I784" s="75"/>
      <c r="J784" s="75"/>
      <c r="K784" s="36"/>
      <c r="L784" s="82"/>
      <c r="M784" s="82"/>
      <c r="N784" s="77"/>
      <c r="O784" s="84" t="s">
        <v>825</v>
      </c>
      <c r="P784" s="86">
        <v>42758.5233912037</v>
      </c>
      <c r="Q784" s="84" t="s">
        <v>9151</v>
      </c>
      <c r="R784" s="84"/>
      <c r="S784" s="84"/>
      <c r="T784" s="84" t="s">
        <v>10923</v>
      </c>
      <c r="U784" s="86">
        <v>42758.5233912037</v>
      </c>
      <c r="V784" s="87" t="s">
        <v>11763</v>
      </c>
      <c r="W784" s="84"/>
      <c r="X784" s="84"/>
      <c r="Y784" s="88" t="s">
        <v>13852</v>
      </c>
      <c r="Z784" s="84"/>
      <c r="AA784" s="84" t="b">
        <v>0</v>
      </c>
      <c r="AB784" s="84">
        <v>0</v>
      </c>
      <c r="AC784" s="88" t="s">
        <v>2133</v>
      </c>
      <c r="AD784" s="84" t="b">
        <v>0</v>
      </c>
      <c r="AE784" s="84" t="s">
        <v>2140</v>
      </c>
      <c r="AF784" s="84"/>
      <c r="AG784" s="88" t="s">
        <v>2133</v>
      </c>
      <c r="AH784" s="84" t="b">
        <v>0</v>
      </c>
      <c r="AI784" s="84">
        <v>1647</v>
      </c>
      <c r="AJ784" s="88" t="s">
        <v>16065</v>
      </c>
      <c r="AK784" s="84" t="s">
        <v>2348</v>
      </c>
      <c r="AL784" s="84" t="b">
        <v>0</v>
      </c>
      <c r="AM784" s="88" t="s">
        <v>16065</v>
      </c>
      <c r="AN784" s="84">
        <v>0</v>
      </c>
      <c r="AO784" s="84">
        <v>0</v>
      </c>
      <c r="AP784" s="84"/>
      <c r="AQ784" s="84"/>
      <c r="AR784" s="84"/>
      <c r="AS784" s="84"/>
      <c r="AT784" s="84"/>
      <c r="AU784" s="84"/>
      <c r="AV784" s="84"/>
      <c r="AW784" s="84"/>
    </row>
    <row r="785" spans="1:49" x14ac:dyDescent="0.25">
      <c r="A785" s="69" t="s">
        <v>6974</v>
      </c>
      <c r="B785" s="69" t="s">
        <v>8682</v>
      </c>
      <c r="C785" s="70"/>
      <c r="D785" s="71"/>
      <c r="E785" s="72"/>
      <c r="F785" s="73"/>
      <c r="G785" s="70"/>
      <c r="H785" s="74"/>
      <c r="I785" s="75"/>
      <c r="J785" s="75"/>
      <c r="K785" s="36"/>
      <c r="L785" s="82"/>
      <c r="M785" s="82"/>
      <c r="N785" s="77"/>
      <c r="O785" s="84" t="s">
        <v>825</v>
      </c>
      <c r="P785" s="86">
        <v>42758.52416666667</v>
      </c>
      <c r="Q785" s="84" t="s">
        <v>9149</v>
      </c>
      <c r="R785" s="84"/>
      <c r="S785" s="84"/>
      <c r="T785" s="84" t="s">
        <v>10916</v>
      </c>
      <c r="U785" s="86">
        <v>42758.52416666667</v>
      </c>
      <c r="V785" s="87" t="s">
        <v>11764</v>
      </c>
      <c r="W785" s="84"/>
      <c r="X785" s="84"/>
      <c r="Y785" s="88" t="s">
        <v>13853</v>
      </c>
      <c r="Z785" s="84"/>
      <c r="AA785" s="84" t="b">
        <v>0</v>
      </c>
      <c r="AB785" s="84">
        <v>0</v>
      </c>
      <c r="AC785" s="88" t="s">
        <v>2133</v>
      </c>
      <c r="AD785" s="84" t="b">
        <v>0</v>
      </c>
      <c r="AE785" s="84" t="s">
        <v>2140</v>
      </c>
      <c r="AF785" s="84"/>
      <c r="AG785" s="88" t="s">
        <v>2133</v>
      </c>
      <c r="AH785" s="84" t="b">
        <v>0</v>
      </c>
      <c r="AI785" s="84">
        <v>6953</v>
      </c>
      <c r="AJ785" s="88" t="s">
        <v>16063</v>
      </c>
      <c r="AK785" s="84" t="s">
        <v>2342</v>
      </c>
      <c r="AL785" s="84" t="b">
        <v>0</v>
      </c>
      <c r="AM785" s="88" t="s">
        <v>16063</v>
      </c>
      <c r="AN785" s="84">
        <v>0</v>
      </c>
      <c r="AO785" s="84">
        <v>0</v>
      </c>
      <c r="AP785" s="84"/>
      <c r="AQ785" s="84"/>
      <c r="AR785" s="84"/>
      <c r="AS785" s="84"/>
      <c r="AT785" s="84"/>
      <c r="AU785" s="84"/>
      <c r="AV785" s="84"/>
      <c r="AW785" s="84"/>
    </row>
    <row r="786" spans="1:49" x14ac:dyDescent="0.25">
      <c r="A786" s="69" t="s">
        <v>6975</v>
      </c>
      <c r="B786" s="69" t="s">
        <v>8684</v>
      </c>
      <c r="C786" s="70"/>
      <c r="D786" s="71"/>
      <c r="E786" s="72"/>
      <c r="F786" s="73"/>
      <c r="G786" s="70"/>
      <c r="H786" s="74"/>
      <c r="I786" s="75"/>
      <c r="J786" s="75"/>
      <c r="K786" s="36"/>
      <c r="L786" s="82"/>
      <c r="M786" s="82"/>
      <c r="N786" s="77"/>
      <c r="O786" s="84" t="s">
        <v>825</v>
      </c>
      <c r="P786" s="86">
        <v>42758.524467592593</v>
      </c>
      <c r="Q786" s="84" t="s">
        <v>9151</v>
      </c>
      <c r="R786" s="84"/>
      <c r="S786" s="84"/>
      <c r="T786" s="84" t="s">
        <v>10923</v>
      </c>
      <c r="U786" s="86">
        <v>42758.524467592593</v>
      </c>
      <c r="V786" s="87" t="s">
        <v>11765</v>
      </c>
      <c r="W786" s="84"/>
      <c r="X786" s="84"/>
      <c r="Y786" s="88" t="s">
        <v>13854</v>
      </c>
      <c r="Z786" s="84"/>
      <c r="AA786" s="84" t="b">
        <v>0</v>
      </c>
      <c r="AB786" s="84">
        <v>0</v>
      </c>
      <c r="AC786" s="88" t="s">
        <v>2133</v>
      </c>
      <c r="AD786" s="84" t="b">
        <v>0</v>
      </c>
      <c r="AE786" s="84" t="s">
        <v>2140</v>
      </c>
      <c r="AF786" s="84"/>
      <c r="AG786" s="88" t="s">
        <v>2133</v>
      </c>
      <c r="AH786" s="84" t="b">
        <v>0</v>
      </c>
      <c r="AI786" s="84">
        <v>1647</v>
      </c>
      <c r="AJ786" s="88" t="s">
        <v>16065</v>
      </c>
      <c r="AK786" s="84" t="s">
        <v>2340</v>
      </c>
      <c r="AL786" s="84" t="b">
        <v>0</v>
      </c>
      <c r="AM786" s="88" t="s">
        <v>16065</v>
      </c>
      <c r="AN786" s="84">
        <v>0</v>
      </c>
      <c r="AO786" s="84">
        <v>0</v>
      </c>
      <c r="AP786" s="84"/>
      <c r="AQ786" s="84"/>
      <c r="AR786" s="84"/>
      <c r="AS786" s="84"/>
      <c r="AT786" s="84"/>
      <c r="AU786" s="84"/>
      <c r="AV786" s="84"/>
      <c r="AW786" s="84"/>
    </row>
    <row r="787" spans="1:49" x14ac:dyDescent="0.25">
      <c r="A787" s="69" t="s">
        <v>6975</v>
      </c>
      <c r="B787" s="69" t="s">
        <v>8685</v>
      </c>
      <c r="C787" s="70"/>
      <c r="D787" s="71"/>
      <c r="E787" s="72"/>
      <c r="F787" s="73"/>
      <c r="G787" s="70"/>
      <c r="H787" s="74"/>
      <c r="I787" s="75"/>
      <c r="J787" s="75"/>
      <c r="K787" s="36"/>
      <c r="L787" s="82"/>
      <c r="M787" s="82"/>
      <c r="N787" s="77"/>
      <c r="O787" s="84" t="s">
        <v>825</v>
      </c>
      <c r="P787" s="86">
        <v>42758.524467592593</v>
      </c>
      <c r="Q787" s="84" t="s">
        <v>9151</v>
      </c>
      <c r="R787" s="84"/>
      <c r="S787" s="84"/>
      <c r="T787" s="84" t="s">
        <v>10923</v>
      </c>
      <c r="U787" s="86">
        <v>42758.524467592593</v>
      </c>
      <c r="V787" s="87" t="s">
        <v>11765</v>
      </c>
      <c r="W787" s="84"/>
      <c r="X787" s="84"/>
      <c r="Y787" s="88" t="s">
        <v>13854</v>
      </c>
      <c r="Z787" s="84"/>
      <c r="AA787" s="84" t="b">
        <v>0</v>
      </c>
      <c r="AB787" s="84">
        <v>0</v>
      </c>
      <c r="AC787" s="88" t="s">
        <v>2133</v>
      </c>
      <c r="AD787" s="84" t="b">
        <v>0</v>
      </c>
      <c r="AE787" s="84" t="s">
        <v>2140</v>
      </c>
      <c r="AF787" s="84"/>
      <c r="AG787" s="88" t="s">
        <v>2133</v>
      </c>
      <c r="AH787" s="84" t="b">
        <v>0</v>
      </c>
      <c r="AI787" s="84">
        <v>1647</v>
      </c>
      <c r="AJ787" s="88" t="s">
        <v>16065</v>
      </c>
      <c r="AK787" s="84" t="s">
        <v>2340</v>
      </c>
      <c r="AL787" s="84" t="b">
        <v>0</v>
      </c>
      <c r="AM787" s="88" t="s">
        <v>16065</v>
      </c>
      <c r="AN787" s="84">
        <v>0</v>
      </c>
      <c r="AO787" s="84">
        <v>0</v>
      </c>
      <c r="AP787" s="84"/>
      <c r="AQ787" s="84"/>
      <c r="AR787" s="84"/>
      <c r="AS787" s="84"/>
      <c r="AT787" s="84"/>
      <c r="AU787" s="84"/>
      <c r="AV787" s="84"/>
      <c r="AW787" s="84"/>
    </row>
    <row r="788" spans="1:49" x14ac:dyDescent="0.25">
      <c r="A788" s="69" t="s">
        <v>6976</v>
      </c>
      <c r="B788" s="69" t="s">
        <v>6976</v>
      </c>
      <c r="C788" s="70"/>
      <c r="D788" s="71"/>
      <c r="E788" s="72"/>
      <c r="F788" s="73"/>
      <c r="G788" s="70"/>
      <c r="H788" s="74"/>
      <c r="I788" s="75"/>
      <c r="J788" s="75"/>
      <c r="K788" s="36"/>
      <c r="L788" s="82"/>
      <c r="M788" s="82"/>
      <c r="N788" s="77"/>
      <c r="O788" s="84" t="s">
        <v>179</v>
      </c>
      <c r="P788" s="86">
        <v>42758.524525462963</v>
      </c>
      <c r="Q788" s="84" t="s">
        <v>9240</v>
      </c>
      <c r="R788" s="84"/>
      <c r="S788" s="84"/>
      <c r="T788" s="84" t="s">
        <v>10971</v>
      </c>
      <c r="U788" s="86">
        <v>42758.524525462963</v>
      </c>
      <c r="V788" s="87" t="s">
        <v>11766</v>
      </c>
      <c r="W788" s="84"/>
      <c r="X788" s="84"/>
      <c r="Y788" s="88" t="s">
        <v>13855</v>
      </c>
      <c r="Z788" s="84"/>
      <c r="AA788" s="84" t="b">
        <v>0</v>
      </c>
      <c r="AB788" s="84">
        <v>0</v>
      </c>
      <c r="AC788" s="88" t="s">
        <v>2133</v>
      </c>
      <c r="AD788" s="84" t="b">
        <v>0</v>
      </c>
      <c r="AE788" s="84" t="s">
        <v>2140</v>
      </c>
      <c r="AF788" s="84"/>
      <c r="AG788" s="88" t="s">
        <v>2133</v>
      </c>
      <c r="AH788" s="84" t="b">
        <v>0</v>
      </c>
      <c r="AI788" s="84">
        <v>0</v>
      </c>
      <c r="AJ788" s="88" t="s">
        <v>2133</v>
      </c>
      <c r="AK788" s="84" t="s">
        <v>2339</v>
      </c>
      <c r="AL788" s="84" t="b">
        <v>0</v>
      </c>
      <c r="AM788" s="88" t="s">
        <v>13855</v>
      </c>
      <c r="AN788" s="84">
        <v>0</v>
      </c>
      <c r="AO788" s="84">
        <v>0</v>
      </c>
      <c r="AP788" s="84"/>
      <c r="AQ788" s="84"/>
      <c r="AR788" s="84"/>
      <c r="AS788" s="84"/>
      <c r="AT788" s="84"/>
      <c r="AU788" s="84"/>
      <c r="AV788" s="84"/>
      <c r="AW788" s="84"/>
    </row>
    <row r="789" spans="1:49" x14ac:dyDescent="0.25">
      <c r="A789" s="69" t="s">
        <v>6977</v>
      </c>
      <c r="B789" s="69" t="s">
        <v>8752</v>
      </c>
      <c r="C789" s="70"/>
      <c r="D789" s="71"/>
      <c r="E789" s="72"/>
      <c r="F789" s="73"/>
      <c r="G789" s="70"/>
      <c r="H789" s="74"/>
      <c r="I789" s="75"/>
      <c r="J789" s="75"/>
      <c r="K789" s="36"/>
      <c r="L789" s="82"/>
      <c r="M789" s="82"/>
      <c r="N789" s="77"/>
      <c r="O789" s="84" t="s">
        <v>825</v>
      </c>
      <c r="P789" s="86">
        <v>42758.525706018518</v>
      </c>
      <c r="Q789" s="84" t="s">
        <v>9241</v>
      </c>
      <c r="R789" s="84"/>
      <c r="S789" s="84"/>
      <c r="T789" s="84" t="s">
        <v>10972</v>
      </c>
      <c r="U789" s="86">
        <v>42758.525706018518</v>
      </c>
      <c r="V789" s="87" t="s">
        <v>11767</v>
      </c>
      <c r="W789" s="84"/>
      <c r="X789" s="84"/>
      <c r="Y789" s="88" t="s">
        <v>13856</v>
      </c>
      <c r="Z789" s="84"/>
      <c r="AA789" s="84" t="b">
        <v>0</v>
      </c>
      <c r="AB789" s="84">
        <v>0</v>
      </c>
      <c r="AC789" s="88" t="s">
        <v>2133</v>
      </c>
      <c r="AD789" s="84" t="b">
        <v>0</v>
      </c>
      <c r="AE789" s="84" t="s">
        <v>2140</v>
      </c>
      <c r="AF789" s="84"/>
      <c r="AG789" s="88" t="s">
        <v>2133</v>
      </c>
      <c r="AH789" s="84" t="b">
        <v>0</v>
      </c>
      <c r="AI789" s="84">
        <v>106</v>
      </c>
      <c r="AJ789" s="88" t="s">
        <v>16093</v>
      </c>
      <c r="AK789" s="84" t="s">
        <v>2340</v>
      </c>
      <c r="AL789" s="84" t="b">
        <v>0</v>
      </c>
      <c r="AM789" s="88" t="s">
        <v>16093</v>
      </c>
      <c r="AN789" s="84">
        <v>0</v>
      </c>
      <c r="AO789" s="84">
        <v>0</v>
      </c>
      <c r="AP789" s="84"/>
      <c r="AQ789" s="84"/>
      <c r="AR789" s="84"/>
      <c r="AS789" s="84"/>
      <c r="AT789" s="84"/>
      <c r="AU789" s="84"/>
      <c r="AV789" s="84"/>
      <c r="AW789" s="84"/>
    </row>
    <row r="790" spans="1:49" x14ac:dyDescent="0.25">
      <c r="A790" s="69" t="s">
        <v>6978</v>
      </c>
      <c r="B790" s="69" t="s">
        <v>601</v>
      </c>
      <c r="C790" s="70"/>
      <c r="D790" s="71"/>
      <c r="E790" s="72"/>
      <c r="F790" s="73"/>
      <c r="G790" s="70"/>
      <c r="H790" s="74"/>
      <c r="I790" s="75"/>
      <c r="J790" s="75"/>
      <c r="K790" s="36"/>
      <c r="L790" s="82"/>
      <c r="M790" s="82"/>
      <c r="N790" s="77"/>
      <c r="O790" s="84" t="s">
        <v>825</v>
      </c>
      <c r="P790" s="86">
        <v>42758.527060185188</v>
      </c>
      <c r="Q790" s="84" t="s">
        <v>9219</v>
      </c>
      <c r="R790" s="84"/>
      <c r="S790" s="84"/>
      <c r="T790" s="84" t="s">
        <v>10958</v>
      </c>
      <c r="U790" s="86">
        <v>42758.527060185188</v>
      </c>
      <c r="V790" s="87" t="s">
        <v>11768</v>
      </c>
      <c r="W790" s="84"/>
      <c r="X790" s="84"/>
      <c r="Y790" s="88" t="s">
        <v>13857</v>
      </c>
      <c r="Z790" s="84"/>
      <c r="AA790" s="84" t="b">
        <v>0</v>
      </c>
      <c r="AB790" s="84">
        <v>0</v>
      </c>
      <c r="AC790" s="88" t="s">
        <v>2133</v>
      </c>
      <c r="AD790" s="84" t="b">
        <v>0</v>
      </c>
      <c r="AE790" s="84" t="s">
        <v>2140</v>
      </c>
      <c r="AF790" s="84"/>
      <c r="AG790" s="88" t="s">
        <v>2133</v>
      </c>
      <c r="AH790" s="84" t="b">
        <v>0</v>
      </c>
      <c r="AI790" s="84">
        <v>145</v>
      </c>
      <c r="AJ790" s="88" t="s">
        <v>16086</v>
      </c>
      <c r="AK790" s="84" t="s">
        <v>2340</v>
      </c>
      <c r="AL790" s="84" t="b">
        <v>0</v>
      </c>
      <c r="AM790" s="88" t="s">
        <v>16086</v>
      </c>
      <c r="AN790" s="84">
        <v>0</v>
      </c>
      <c r="AO790" s="84">
        <v>0</v>
      </c>
      <c r="AP790" s="84"/>
      <c r="AQ790" s="84"/>
      <c r="AR790" s="84"/>
      <c r="AS790" s="84"/>
      <c r="AT790" s="84"/>
      <c r="AU790" s="84"/>
      <c r="AV790" s="84"/>
      <c r="AW790" s="84"/>
    </row>
    <row r="791" spans="1:49" x14ac:dyDescent="0.25">
      <c r="A791" s="69" t="s">
        <v>6978</v>
      </c>
      <c r="B791" s="69" t="s">
        <v>8742</v>
      </c>
      <c r="C791" s="70"/>
      <c r="D791" s="71"/>
      <c r="E791" s="72"/>
      <c r="F791" s="73"/>
      <c r="G791" s="70"/>
      <c r="H791" s="74"/>
      <c r="I791" s="75"/>
      <c r="J791" s="75"/>
      <c r="K791" s="36"/>
      <c r="L791" s="82"/>
      <c r="M791" s="82"/>
      <c r="N791" s="77"/>
      <c r="O791" s="84" t="s">
        <v>825</v>
      </c>
      <c r="P791" s="86">
        <v>42758.527060185188</v>
      </c>
      <c r="Q791" s="84" t="s">
        <v>9219</v>
      </c>
      <c r="R791" s="84"/>
      <c r="S791" s="84"/>
      <c r="T791" s="84" t="s">
        <v>10958</v>
      </c>
      <c r="U791" s="86">
        <v>42758.527060185188</v>
      </c>
      <c r="V791" s="87" t="s">
        <v>11768</v>
      </c>
      <c r="W791" s="84"/>
      <c r="X791" s="84"/>
      <c r="Y791" s="88" t="s">
        <v>13857</v>
      </c>
      <c r="Z791" s="84"/>
      <c r="AA791" s="84" t="b">
        <v>0</v>
      </c>
      <c r="AB791" s="84">
        <v>0</v>
      </c>
      <c r="AC791" s="88" t="s">
        <v>2133</v>
      </c>
      <c r="AD791" s="84" t="b">
        <v>0</v>
      </c>
      <c r="AE791" s="84" t="s">
        <v>2140</v>
      </c>
      <c r="AF791" s="84"/>
      <c r="AG791" s="88" t="s">
        <v>2133</v>
      </c>
      <c r="AH791" s="84" t="b">
        <v>0</v>
      </c>
      <c r="AI791" s="84">
        <v>145</v>
      </c>
      <c r="AJ791" s="88" t="s">
        <v>16086</v>
      </c>
      <c r="AK791" s="84" t="s">
        <v>2340</v>
      </c>
      <c r="AL791" s="84" t="b">
        <v>0</v>
      </c>
      <c r="AM791" s="88" t="s">
        <v>16086</v>
      </c>
      <c r="AN791" s="84">
        <v>0</v>
      </c>
      <c r="AO791" s="84">
        <v>0</v>
      </c>
      <c r="AP791" s="84"/>
      <c r="AQ791" s="84"/>
      <c r="AR791" s="84"/>
      <c r="AS791" s="84"/>
      <c r="AT791" s="84"/>
      <c r="AU791" s="84"/>
      <c r="AV791" s="84"/>
      <c r="AW791" s="84"/>
    </row>
    <row r="792" spans="1:49" x14ac:dyDescent="0.25">
      <c r="A792" s="69" t="s">
        <v>6979</v>
      </c>
      <c r="B792" s="69" t="s">
        <v>8752</v>
      </c>
      <c r="C792" s="70"/>
      <c r="D792" s="71"/>
      <c r="E792" s="72"/>
      <c r="F792" s="73"/>
      <c r="G792" s="70"/>
      <c r="H792" s="74"/>
      <c r="I792" s="75"/>
      <c r="J792" s="75"/>
      <c r="K792" s="36"/>
      <c r="L792" s="82"/>
      <c r="M792" s="82"/>
      <c r="N792" s="77"/>
      <c r="O792" s="84" t="s">
        <v>825</v>
      </c>
      <c r="P792" s="86">
        <v>42758.528263888889</v>
      </c>
      <c r="Q792" s="84" t="s">
        <v>9241</v>
      </c>
      <c r="R792" s="84"/>
      <c r="S792" s="84"/>
      <c r="T792" s="84" t="s">
        <v>10972</v>
      </c>
      <c r="U792" s="86">
        <v>42758.528263888889</v>
      </c>
      <c r="V792" s="87" t="s">
        <v>11769</v>
      </c>
      <c r="W792" s="84"/>
      <c r="X792" s="84"/>
      <c r="Y792" s="88" t="s">
        <v>13858</v>
      </c>
      <c r="Z792" s="84"/>
      <c r="AA792" s="84" t="b">
        <v>0</v>
      </c>
      <c r="AB792" s="84">
        <v>0</v>
      </c>
      <c r="AC792" s="88" t="s">
        <v>2133</v>
      </c>
      <c r="AD792" s="84" t="b">
        <v>0</v>
      </c>
      <c r="AE792" s="84" t="s">
        <v>2140</v>
      </c>
      <c r="AF792" s="84"/>
      <c r="AG792" s="88" t="s">
        <v>2133</v>
      </c>
      <c r="AH792" s="84" t="b">
        <v>0</v>
      </c>
      <c r="AI792" s="84">
        <v>106</v>
      </c>
      <c r="AJ792" s="88" t="s">
        <v>16093</v>
      </c>
      <c r="AK792" s="84" t="s">
        <v>2342</v>
      </c>
      <c r="AL792" s="84" t="b">
        <v>0</v>
      </c>
      <c r="AM792" s="88" t="s">
        <v>16093</v>
      </c>
      <c r="AN792" s="84">
        <v>0</v>
      </c>
      <c r="AO792" s="84">
        <v>0</v>
      </c>
      <c r="AP792" s="84"/>
      <c r="AQ792" s="84"/>
      <c r="AR792" s="84"/>
      <c r="AS792" s="84"/>
      <c r="AT792" s="84"/>
      <c r="AU792" s="84"/>
      <c r="AV792" s="84"/>
      <c r="AW792" s="84"/>
    </row>
    <row r="793" spans="1:49" x14ac:dyDescent="0.25">
      <c r="A793" s="69" t="s">
        <v>6980</v>
      </c>
      <c r="B793" s="69" t="s">
        <v>8752</v>
      </c>
      <c r="C793" s="70"/>
      <c r="D793" s="71"/>
      <c r="E793" s="72"/>
      <c r="F793" s="73"/>
      <c r="G793" s="70"/>
      <c r="H793" s="74"/>
      <c r="I793" s="75"/>
      <c r="J793" s="75"/>
      <c r="K793" s="36"/>
      <c r="L793" s="82"/>
      <c r="M793" s="82"/>
      <c r="N793" s="77"/>
      <c r="O793" s="84" t="s">
        <v>825</v>
      </c>
      <c r="P793" s="86">
        <v>42758.529409722221</v>
      </c>
      <c r="Q793" s="84" t="s">
        <v>9241</v>
      </c>
      <c r="R793" s="84"/>
      <c r="S793" s="84"/>
      <c r="T793" s="84" t="s">
        <v>10972</v>
      </c>
      <c r="U793" s="86">
        <v>42758.529409722221</v>
      </c>
      <c r="V793" s="87" t="s">
        <v>11770</v>
      </c>
      <c r="W793" s="84"/>
      <c r="X793" s="84"/>
      <c r="Y793" s="88" t="s">
        <v>13859</v>
      </c>
      <c r="Z793" s="84"/>
      <c r="AA793" s="84" t="b">
        <v>0</v>
      </c>
      <c r="AB793" s="84">
        <v>0</v>
      </c>
      <c r="AC793" s="88" t="s">
        <v>2133</v>
      </c>
      <c r="AD793" s="84" t="b">
        <v>0</v>
      </c>
      <c r="AE793" s="84" t="s">
        <v>2140</v>
      </c>
      <c r="AF793" s="84"/>
      <c r="AG793" s="88" t="s">
        <v>2133</v>
      </c>
      <c r="AH793" s="84" t="b">
        <v>0</v>
      </c>
      <c r="AI793" s="84">
        <v>106</v>
      </c>
      <c r="AJ793" s="88" t="s">
        <v>16093</v>
      </c>
      <c r="AK793" s="84" t="s">
        <v>2348</v>
      </c>
      <c r="AL793" s="84" t="b">
        <v>0</v>
      </c>
      <c r="AM793" s="88" t="s">
        <v>16093</v>
      </c>
      <c r="AN793" s="84">
        <v>0</v>
      </c>
      <c r="AO793" s="84">
        <v>0</v>
      </c>
      <c r="AP793" s="84"/>
      <c r="AQ793" s="84"/>
      <c r="AR793" s="84"/>
      <c r="AS793" s="84"/>
      <c r="AT793" s="84"/>
      <c r="AU793" s="84"/>
      <c r="AV793" s="84"/>
      <c r="AW793" s="84"/>
    </row>
    <row r="794" spans="1:49" x14ac:dyDescent="0.25">
      <c r="A794" s="69" t="s">
        <v>6981</v>
      </c>
      <c r="B794" s="69" t="s">
        <v>8687</v>
      </c>
      <c r="C794" s="70"/>
      <c r="D794" s="71"/>
      <c r="E794" s="72"/>
      <c r="F794" s="73"/>
      <c r="G794" s="70"/>
      <c r="H794" s="74"/>
      <c r="I794" s="75"/>
      <c r="J794" s="75"/>
      <c r="K794" s="36"/>
      <c r="L794" s="82"/>
      <c r="M794" s="82"/>
      <c r="N794" s="77"/>
      <c r="O794" s="84" t="s">
        <v>825</v>
      </c>
      <c r="P794" s="86">
        <v>42758.530451388891</v>
      </c>
      <c r="Q794" s="84" t="s">
        <v>9153</v>
      </c>
      <c r="R794" s="84"/>
      <c r="S794" s="84"/>
      <c r="T794" s="84" t="s">
        <v>10916</v>
      </c>
      <c r="U794" s="86">
        <v>42758.530451388891</v>
      </c>
      <c r="V794" s="87" t="s">
        <v>11771</v>
      </c>
      <c r="W794" s="84"/>
      <c r="X794" s="84"/>
      <c r="Y794" s="88" t="s">
        <v>13860</v>
      </c>
      <c r="Z794" s="84"/>
      <c r="AA794" s="84" t="b">
        <v>0</v>
      </c>
      <c r="AB794" s="84">
        <v>0</v>
      </c>
      <c r="AC794" s="88" t="s">
        <v>2133</v>
      </c>
      <c r="AD794" s="84" t="b">
        <v>0</v>
      </c>
      <c r="AE794" s="84" t="s">
        <v>2140</v>
      </c>
      <c r="AF794" s="84"/>
      <c r="AG794" s="88" t="s">
        <v>2133</v>
      </c>
      <c r="AH794" s="84" t="b">
        <v>0</v>
      </c>
      <c r="AI794" s="84">
        <v>1121</v>
      </c>
      <c r="AJ794" s="88" t="s">
        <v>15926</v>
      </c>
      <c r="AK794" s="84" t="s">
        <v>2340</v>
      </c>
      <c r="AL794" s="84" t="b">
        <v>0</v>
      </c>
      <c r="AM794" s="88" t="s">
        <v>15926</v>
      </c>
      <c r="AN794" s="84">
        <v>0</v>
      </c>
      <c r="AO794" s="84">
        <v>0</v>
      </c>
      <c r="AP794" s="84"/>
      <c r="AQ794" s="84"/>
      <c r="AR794" s="84"/>
      <c r="AS794" s="84"/>
      <c r="AT794" s="84"/>
      <c r="AU794" s="84"/>
      <c r="AV794" s="84"/>
      <c r="AW794" s="84"/>
    </row>
    <row r="795" spans="1:49" x14ac:dyDescent="0.25">
      <c r="A795" s="69" t="s">
        <v>6982</v>
      </c>
      <c r="B795" s="69" t="s">
        <v>8753</v>
      </c>
      <c r="C795" s="70"/>
      <c r="D795" s="71"/>
      <c r="E795" s="72"/>
      <c r="F795" s="73"/>
      <c r="G795" s="70"/>
      <c r="H795" s="74"/>
      <c r="I795" s="75"/>
      <c r="J795" s="75"/>
      <c r="K795" s="36"/>
      <c r="L795" s="82"/>
      <c r="M795" s="82"/>
      <c r="N795" s="77"/>
      <c r="O795" s="84" t="s">
        <v>825</v>
      </c>
      <c r="P795" s="86">
        <v>42758.530891203707</v>
      </c>
      <c r="Q795" s="84" t="s">
        <v>9242</v>
      </c>
      <c r="R795" s="84"/>
      <c r="S795" s="84"/>
      <c r="T795" s="84" t="s">
        <v>10916</v>
      </c>
      <c r="U795" s="86">
        <v>42758.530891203707</v>
      </c>
      <c r="V795" s="87" t="s">
        <v>11772</v>
      </c>
      <c r="W795" s="84"/>
      <c r="X795" s="84"/>
      <c r="Y795" s="88" t="s">
        <v>13861</v>
      </c>
      <c r="Z795" s="84"/>
      <c r="AA795" s="84" t="b">
        <v>0</v>
      </c>
      <c r="AB795" s="84">
        <v>0</v>
      </c>
      <c r="AC795" s="88" t="s">
        <v>2133</v>
      </c>
      <c r="AD795" s="84" t="b">
        <v>0</v>
      </c>
      <c r="AE795" s="84" t="s">
        <v>2140</v>
      </c>
      <c r="AF795" s="84"/>
      <c r="AG795" s="88" t="s">
        <v>2133</v>
      </c>
      <c r="AH795" s="84" t="b">
        <v>0</v>
      </c>
      <c r="AI795" s="84">
        <v>1</v>
      </c>
      <c r="AJ795" s="88" t="s">
        <v>16094</v>
      </c>
      <c r="AK795" s="84" t="s">
        <v>2342</v>
      </c>
      <c r="AL795" s="84" t="b">
        <v>0</v>
      </c>
      <c r="AM795" s="88" t="s">
        <v>16094</v>
      </c>
      <c r="AN795" s="84">
        <v>0</v>
      </c>
      <c r="AO795" s="84">
        <v>0</v>
      </c>
      <c r="AP795" s="84"/>
      <c r="AQ795" s="84"/>
      <c r="AR795" s="84"/>
      <c r="AS795" s="84"/>
      <c r="AT795" s="84"/>
      <c r="AU795" s="84"/>
      <c r="AV795" s="84"/>
      <c r="AW795" s="84"/>
    </row>
    <row r="796" spans="1:49" x14ac:dyDescent="0.25">
      <c r="A796" s="69" t="s">
        <v>6983</v>
      </c>
      <c r="B796" s="69" t="s">
        <v>8707</v>
      </c>
      <c r="C796" s="70"/>
      <c r="D796" s="71"/>
      <c r="E796" s="72"/>
      <c r="F796" s="73"/>
      <c r="G796" s="70"/>
      <c r="H796" s="74"/>
      <c r="I796" s="75"/>
      <c r="J796" s="75"/>
      <c r="K796" s="36"/>
      <c r="L796" s="82"/>
      <c r="M796" s="82"/>
      <c r="N796" s="77"/>
      <c r="O796" s="84" t="s">
        <v>825</v>
      </c>
      <c r="P796" s="86">
        <v>42758.532754629632</v>
      </c>
      <c r="Q796" s="84" t="s">
        <v>9186</v>
      </c>
      <c r="R796" s="84"/>
      <c r="S796" s="84"/>
      <c r="T796" s="84" t="s">
        <v>10942</v>
      </c>
      <c r="U796" s="86">
        <v>42758.532754629632</v>
      </c>
      <c r="V796" s="87" t="s">
        <v>11773</v>
      </c>
      <c r="W796" s="84"/>
      <c r="X796" s="84"/>
      <c r="Y796" s="88" t="s">
        <v>13862</v>
      </c>
      <c r="Z796" s="84"/>
      <c r="AA796" s="84" t="b">
        <v>0</v>
      </c>
      <c r="AB796" s="84">
        <v>0</v>
      </c>
      <c r="AC796" s="88" t="s">
        <v>2133</v>
      </c>
      <c r="AD796" s="84" t="b">
        <v>0</v>
      </c>
      <c r="AE796" s="84" t="s">
        <v>2140</v>
      </c>
      <c r="AF796" s="84"/>
      <c r="AG796" s="88" t="s">
        <v>2133</v>
      </c>
      <c r="AH796" s="84" t="b">
        <v>0</v>
      </c>
      <c r="AI796" s="84">
        <v>816</v>
      </c>
      <c r="AJ796" s="88" t="s">
        <v>16077</v>
      </c>
      <c r="AK796" s="84" t="s">
        <v>2340</v>
      </c>
      <c r="AL796" s="84" t="b">
        <v>0</v>
      </c>
      <c r="AM796" s="88" t="s">
        <v>16077</v>
      </c>
      <c r="AN796" s="84">
        <v>0</v>
      </c>
      <c r="AO796" s="84">
        <v>0</v>
      </c>
      <c r="AP796" s="84"/>
      <c r="AQ796" s="84"/>
      <c r="AR796" s="84"/>
      <c r="AS796" s="84"/>
      <c r="AT796" s="84"/>
      <c r="AU796" s="84"/>
      <c r="AV796" s="84"/>
      <c r="AW796" s="84"/>
    </row>
    <row r="797" spans="1:49" x14ac:dyDescent="0.25">
      <c r="A797" s="69" t="s">
        <v>6984</v>
      </c>
      <c r="B797" s="69" t="s">
        <v>601</v>
      </c>
      <c r="C797" s="70"/>
      <c r="D797" s="71"/>
      <c r="E797" s="72"/>
      <c r="F797" s="73"/>
      <c r="G797" s="70"/>
      <c r="H797" s="74"/>
      <c r="I797" s="75"/>
      <c r="J797" s="75"/>
      <c r="K797" s="36"/>
      <c r="L797" s="82"/>
      <c r="M797" s="82"/>
      <c r="N797" s="77"/>
      <c r="O797" s="84" t="s">
        <v>825</v>
      </c>
      <c r="P797" s="86">
        <v>42758.533182870371</v>
      </c>
      <c r="Q797" s="84" t="s">
        <v>9227</v>
      </c>
      <c r="R797" s="84"/>
      <c r="S797" s="84"/>
      <c r="T797" s="84" t="s">
        <v>10916</v>
      </c>
      <c r="U797" s="86">
        <v>42758.533182870371</v>
      </c>
      <c r="V797" s="87" t="s">
        <v>11774</v>
      </c>
      <c r="W797" s="84"/>
      <c r="X797" s="84"/>
      <c r="Y797" s="88" t="s">
        <v>13863</v>
      </c>
      <c r="Z797" s="84"/>
      <c r="AA797" s="84" t="b">
        <v>0</v>
      </c>
      <c r="AB797" s="84">
        <v>0</v>
      </c>
      <c r="AC797" s="88" t="s">
        <v>2133</v>
      </c>
      <c r="AD797" s="84" t="b">
        <v>0</v>
      </c>
      <c r="AE797" s="84" t="s">
        <v>2140</v>
      </c>
      <c r="AF797" s="84"/>
      <c r="AG797" s="88" t="s">
        <v>2133</v>
      </c>
      <c r="AH797" s="84" t="b">
        <v>0</v>
      </c>
      <c r="AI797" s="84">
        <v>1144</v>
      </c>
      <c r="AJ797" s="88" t="s">
        <v>16088</v>
      </c>
      <c r="AK797" s="84" t="s">
        <v>2342</v>
      </c>
      <c r="AL797" s="84" t="b">
        <v>0</v>
      </c>
      <c r="AM797" s="88" t="s">
        <v>16088</v>
      </c>
      <c r="AN797" s="84">
        <v>0</v>
      </c>
      <c r="AO797" s="84">
        <v>0</v>
      </c>
      <c r="AP797" s="84"/>
      <c r="AQ797" s="84"/>
      <c r="AR797" s="84"/>
      <c r="AS797" s="84"/>
      <c r="AT797" s="84"/>
      <c r="AU797" s="84"/>
      <c r="AV797" s="84"/>
      <c r="AW797" s="84"/>
    </row>
    <row r="798" spans="1:49" x14ac:dyDescent="0.25">
      <c r="A798" s="69" t="s">
        <v>6984</v>
      </c>
      <c r="B798" s="69" t="s">
        <v>774</v>
      </c>
      <c r="C798" s="70"/>
      <c r="D798" s="71"/>
      <c r="E798" s="72"/>
      <c r="F798" s="73"/>
      <c r="G798" s="70"/>
      <c r="H798" s="74"/>
      <c r="I798" s="75"/>
      <c r="J798" s="75"/>
      <c r="K798" s="36"/>
      <c r="L798" s="82"/>
      <c r="M798" s="82"/>
      <c r="N798" s="77"/>
      <c r="O798" s="84" t="s">
        <v>825</v>
      </c>
      <c r="P798" s="86">
        <v>42758.533182870371</v>
      </c>
      <c r="Q798" s="84" t="s">
        <v>9227</v>
      </c>
      <c r="R798" s="84"/>
      <c r="S798" s="84"/>
      <c r="T798" s="84" t="s">
        <v>10916</v>
      </c>
      <c r="U798" s="86">
        <v>42758.533182870371</v>
      </c>
      <c r="V798" s="87" t="s">
        <v>11774</v>
      </c>
      <c r="W798" s="84"/>
      <c r="X798" s="84"/>
      <c r="Y798" s="88" t="s">
        <v>13863</v>
      </c>
      <c r="Z798" s="84"/>
      <c r="AA798" s="84" t="b">
        <v>0</v>
      </c>
      <c r="AB798" s="84">
        <v>0</v>
      </c>
      <c r="AC798" s="88" t="s">
        <v>2133</v>
      </c>
      <c r="AD798" s="84" t="b">
        <v>0</v>
      </c>
      <c r="AE798" s="84" t="s">
        <v>2140</v>
      </c>
      <c r="AF798" s="84"/>
      <c r="AG798" s="88" t="s">
        <v>2133</v>
      </c>
      <c r="AH798" s="84" t="b">
        <v>0</v>
      </c>
      <c r="AI798" s="84">
        <v>1144</v>
      </c>
      <c r="AJ798" s="88" t="s">
        <v>16088</v>
      </c>
      <c r="AK798" s="84" t="s">
        <v>2342</v>
      </c>
      <c r="AL798" s="84" t="b">
        <v>0</v>
      </c>
      <c r="AM798" s="88" t="s">
        <v>16088</v>
      </c>
      <c r="AN798" s="84">
        <v>0</v>
      </c>
      <c r="AO798" s="84">
        <v>0</v>
      </c>
      <c r="AP798" s="84"/>
      <c r="AQ798" s="84"/>
      <c r="AR798" s="84"/>
      <c r="AS798" s="84"/>
      <c r="AT798" s="84"/>
      <c r="AU798" s="84"/>
      <c r="AV798" s="84"/>
      <c r="AW798" s="84"/>
    </row>
    <row r="799" spans="1:49" x14ac:dyDescent="0.25">
      <c r="A799" s="69" t="s">
        <v>6985</v>
      </c>
      <c r="B799" s="69" t="s">
        <v>8752</v>
      </c>
      <c r="C799" s="70"/>
      <c r="D799" s="71"/>
      <c r="E799" s="72"/>
      <c r="F799" s="73"/>
      <c r="G799" s="70"/>
      <c r="H799" s="74"/>
      <c r="I799" s="75"/>
      <c r="J799" s="75"/>
      <c r="K799" s="36"/>
      <c r="L799" s="82"/>
      <c r="M799" s="82"/>
      <c r="N799" s="77"/>
      <c r="O799" s="84" t="s">
        <v>825</v>
      </c>
      <c r="P799" s="86">
        <v>42758.53328703704</v>
      </c>
      <c r="Q799" s="84" t="s">
        <v>9241</v>
      </c>
      <c r="R799" s="84"/>
      <c r="S799" s="84"/>
      <c r="T799" s="84" t="s">
        <v>10972</v>
      </c>
      <c r="U799" s="86">
        <v>42758.53328703704</v>
      </c>
      <c r="V799" s="87" t="s">
        <v>11775</v>
      </c>
      <c r="W799" s="84"/>
      <c r="X799" s="84"/>
      <c r="Y799" s="88" t="s">
        <v>13864</v>
      </c>
      <c r="Z799" s="84"/>
      <c r="AA799" s="84" t="b">
        <v>0</v>
      </c>
      <c r="AB799" s="84">
        <v>0</v>
      </c>
      <c r="AC799" s="88" t="s">
        <v>2133</v>
      </c>
      <c r="AD799" s="84" t="b">
        <v>0</v>
      </c>
      <c r="AE799" s="84" t="s">
        <v>2140</v>
      </c>
      <c r="AF799" s="84"/>
      <c r="AG799" s="88" t="s">
        <v>2133</v>
      </c>
      <c r="AH799" s="84" t="b">
        <v>0</v>
      </c>
      <c r="AI799" s="84">
        <v>106</v>
      </c>
      <c r="AJ799" s="88" t="s">
        <v>16093</v>
      </c>
      <c r="AK799" s="84" t="s">
        <v>2343</v>
      </c>
      <c r="AL799" s="84" t="b">
        <v>0</v>
      </c>
      <c r="AM799" s="88" t="s">
        <v>16093</v>
      </c>
      <c r="AN799" s="84">
        <v>0</v>
      </c>
      <c r="AO799" s="84">
        <v>0</v>
      </c>
      <c r="AP799" s="84"/>
      <c r="AQ799" s="84"/>
      <c r="AR799" s="84"/>
      <c r="AS799" s="84"/>
      <c r="AT799" s="84"/>
      <c r="AU799" s="84"/>
      <c r="AV799" s="84"/>
      <c r="AW799" s="84"/>
    </row>
    <row r="800" spans="1:49" x14ac:dyDescent="0.25">
      <c r="A800" s="69" t="s">
        <v>6986</v>
      </c>
      <c r="B800" s="69" t="s">
        <v>8683</v>
      </c>
      <c r="C800" s="70"/>
      <c r="D800" s="71"/>
      <c r="E800" s="72"/>
      <c r="F800" s="73"/>
      <c r="G800" s="70"/>
      <c r="H800" s="74"/>
      <c r="I800" s="75"/>
      <c r="J800" s="75"/>
      <c r="K800" s="36"/>
      <c r="L800" s="82"/>
      <c r="M800" s="82"/>
      <c r="N800" s="77"/>
      <c r="O800" s="84" t="s">
        <v>825</v>
      </c>
      <c r="P800" s="86">
        <v>42758.533993055556</v>
      </c>
      <c r="Q800" s="84" t="s">
        <v>9150</v>
      </c>
      <c r="R800" s="84"/>
      <c r="S800" s="84"/>
      <c r="T800" s="84" t="s">
        <v>10922</v>
      </c>
      <c r="U800" s="86">
        <v>42758.533993055556</v>
      </c>
      <c r="V800" s="87" t="s">
        <v>11776</v>
      </c>
      <c r="W800" s="84"/>
      <c r="X800" s="84"/>
      <c r="Y800" s="88" t="s">
        <v>13865</v>
      </c>
      <c r="Z800" s="84"/>
      <c r="AA800" s="84" t="b">
        <v>0</v>
      </c>
      <c r="AB800" s="84">
        <v>0</v>
      </c>
      <c r="AC800" s="88" t="s">
        <v>2133</v>
      </c>
      <c r="AD800" s="84" t="b">
        <v>0</v>
      </c>
      <c r="AE800" s="84" t="s">
        <v>2140</v>
      </c>
      <c r="AF800" s="84"/>
      <c r="AG800" s="88" t="s">
        <v>2133</v>
      </c>
      <c r="AH800" s="84" t="b">
        <v>0</v>
      </c>
      <c r="AI800" s="84">
        <v>4495</v>
      </c>
      <c r="AJ800" s="88" t="s">
        <v>16064</v>
      </c>
      <c r="AK800" s="84" t="s">
        <v>2343</v>
      </c>
      <c r="AL800" s="84" t="b">
        <v>0</v>
      </c>
      <c r="AM800" s="88" t="s">
        <v>16064</v>
      </c>
      <c r="AN800" s="84">
        <v>0</v>
      </c>
      <c r="AO800" s="84">
        <v>0</v>
      </c>
      <c r="AP800" s="84"/>
      <c r="AQ800" s="84"/>
      <c r="AR800" s="84"/>
      <c r="AS800" s="84"/>
      <c r="AT800" s="84"/>
      <c r="AU800" s="84"/>
      <c r="AV800" s="84"/>
      <c r="AW800" s="84"/>
    </row>
    <row r="801" spans="1:49" x14ac:dyDescent="0.25">
      <c r="A801" s="69" t="s">
        <v>6987</v>
      </c>
      <c r="B801" s="69" t="s">
        <v>8695</v>
      </c>
      <c r="C801" s="70"/>
      <c r="D801" s="71"/>
      <c r="E801" s="72"/>
      <c r="F801" s="73"/>
      <c r="G801" s="70"/>
      <c r="H801" s="74"/>
      <c r="I801" s="75"/>
      <c r="J801" s="75"/>
      <c r="K801" s="36"/>
      <c r="L801" s="82"/>
      <c r="M801" s="82"/>
      <c r="N801" s="77"/>
      <c r="O801" s="84" t="s">
        <v>825</v>
      </c>
      <c r="P801" s="86">
        <v>42758.535208333335</v>
      </c>
      <c r="Q801" s="84" t="s">
        <v>9166</v>
      </c>
      <c r="R801" s="84"/>
      <c r="S801" s="84"/>
      <c r="T801" s="84" t="s">
        <v>10916</v>
      </c>
      <c r="U801" s="86">
        <v>42758.535208333335</v>
      </c>
      <c r="V801" s="87" t="s">
        <v>11777</v>
      </c>
      <c r="W801" s="84"/>
      <c r="X801" s="84"/>
      <c r="Y801" s="88" t="s">
        <v>13866</v>
      </c>
      <c r="Z801" s="84"/>
      <c r="AA801" s="84" t="b">
        <v>0</v>
      </c>
      <c r="AB801" s="84">
        <v>0</v>
      </c>
      <c r="AC801" s="88" t="s">
        <v>2133</v>
      </c>
      <c r="AD801" s="84" t="b">
        <v>0</v>
      </c>
      <c r="AE801" s="84" t="s">
        <v>2140</v>
      </c>
      <c r="AF801" s="84"/>
      <c r="AG801" s="88" t="s">
        <v>2133</v>
      </c>
      <c r="AH801" s="84" t="b">
        <v>0</v>
      </c>
      <c r="AI801" s="84">
        <v>2644</v>
      </c>
      <c r="AJ801" s="88" t="s">
        <v>16071</v>
      </c>
      <c r="AK801" s="84" t="s">
        <v>2342</v>
      </c>
      <c r="AL801" s="84" t="b">
        <v>0</v>
      </c>
      <c r="AM801" s="88" t="s">
        <v>16071</v>
      </c>
      <c r="AN801" s="84">
        <v>0</v>
      </c>
      <c r="AO801" s="84">
        <v>0</v>
      </c>
      <c r="AP801" s="84"/>
      <c r="AQ801" s="84"/>
      <c r="AR801" s="84"/>
      <c r="AS801" s="84"/>
      <c r="AT801" s="84"/>
      <c r="AU801" s="84"/>
      <c r="AV801" s="84"/>
      <c r="AW801" s="84"/>
    </row>
    <row r="802" spans="1:49" x14ac:dyDescent="0.25">
      <c r="A802" s="69" t="s">
        <v>6988</v>
      </c>
      <c r="B802" s="69" t="s">
        <v>8683</v>
      </c>
      <c r="C802" s="70"/>
      <c r="D802" s="71"/>
      <c r="E802" s="72"/>
      <c r="F802" s="73"/>
      <c r="G802" s="70"/>
      <c r="H802" s="74"/>
      <c r="I802" s="75"/>
      <c r="J802" s="75"/>
      <c r="K802" s="36"/>
      <c r="L802" s="82"/>
      <c r="M802" s="82"/>
      <c r="N802" s="77"/>
      <c r="O802" s="84" t="s">
        <v>825</v>
      </c>
      <c r="P802" s="86">
        <v>42758.536041666666</v>
      </c>
      <c r="Q802" s="84" t="s">
        <v>9150</v>
      </c>
      <c r="R802" s="84"/>
      <c r="S802" s="84"/>
      <c r="T802" s="84" t="s">
        <v>10922</v>
      </c>
      <c r="U802" s="86">
        <v>42758.536041666666</v>
      </c>
      <c r="V802" s="87" t="s">
        <v>11778</v>
      </c>
      <c r="W802" s="84"/>
      <c r="X802" s="84"/>
      <c r="Y802" s="88" t="s">
        <v>13867</v>
      </c>
      <c r="Z802" s="84"/>
      <c r="AA802" s="84" t="b">
        <v>0</v>
      </c>
      <c r="AB802" s="84">
        <v>0</v>
      </c>
      <c r="AC802" s="88" t="s">
        <v>2133</v>
      </c>
      <c r="AD802" s="84" t="b">
        <v>0</v>
      </c>
      <c r="AE802" s="84" t="s">
        <v>2140</v>
      </c>
      <c r="AF802" s="84"/>
      <c r="AG802" s="88" t="s">
        <v>2133</v>
      </c>
      <c r="AH802" s="84" t="b">
        <v>0</v>
      </c>
      <c r="AI802" s="84">
        <v>4495</v>
      </c>
      <c r="AJ802" s="88" t="s">
        <v>16064</v>
      </c>
      <c r="AK802" s="84" t="s">
        <v>2344</v>
      </c>
      <c r="AL802" s="84" t="b">
        <v>0</v>
      </c>
      <c r="AM802" s="88" t="s">
        <v>16064</v>
      </c>
      <c r="AN802" s="84">
        <v>0</v>
      </c>
      <c r="AO802" s="84">
        <v>0</v>
      </c>
      <c r="AP802" s="84"/>
      <c r="AQ802" s="84"/>
      <c r="AR802" s="84"/>
      <c r="AS802" s="84"/>
      <c r="AT802" s="84"/>
      <c r="AU802" s="84"/>
      <c r="AV802" s="84"/>
      <c r="AW802" s="84"/>
    </row>
    <row r="803" spans="1:49" x14ac:dyDescent="0.25">
      <c r="A803" s="69" t="s">
        <v>6989</v>
      </c>
      <c r="B803" s="69" t="s">
        <v>8695</v>
      </c>
      <c r="C803" s="70"/>
      <c r="D803" s="71"/>
      <c r="E803" s="72"/>
      <c r="F803" s="73"/>
      <c r="G803" s="70"/>
      <c r="H803" s="74"/>
      <c r="I803" s="75"/>
      <c r="J803" s="75"/>
      <c r="K803" s="36"/>
      <c r="L803" s="82"/>
      <c r="M803" s="82"/>
      <c r="N803" s="77"/>
      <c r="O803" s="84" t="s">
        <v>825</v>
      </c>
      <c r="P803" s="86">
        <v>42758.538773148146</v>
      </c>
      <c r="Q803" s="84" t="s">
        <v>9166</v>
      </c>
      <c r="R803" s="84"/>
      <c r="S803" s="84"/>
      <c r="T803" s="84" t="s">
        <v>10916</v>
      </c>
      <c r="U803" s="86">
        <v>42758.538773148146</v>
      </c>
      <c r="V803" s="87" t="s">
        <v>11779</v>
      </c>
      <c r="W803" s="84"/>
      <c r="X803" s="84"/>
      <c r="Y803" s="88" t="s">
        <v>13868</v>
      </c>
      <c r="Z803" s="84"/>
      <c r="AA803" s="84" t="b">
        <v>0</v>
      </c>
      <c r="AB803" s="84">
        <v>0</v>
      </c>
      <c r="AC803" s="88" t="s">
        <v>2133</v>
      </c>
      <c r="AD803" s="84" t="b">
        <v>0</v>
      </c>
      <c r="AE803" s="84" t="s">
        <v>2140</v>
      </c>
      <c r="AF803" s="84"/>
      <c r="AG803" s="88" t="s">
        <v>2133</v>
      </c>
      <c r="AH803" s="84" t="b">
        <v>0</v>
      </c>
      <c r="AI803" s="84">
        <v>2644</v>
      </c>
      <c r="AJ803" s="88" t="s">
        <v>16071</v>
      </c>
      <c r="AK803" s="84" t="s">
        <v>2342</v>
      </c>
      <c r="AL803" s="84" t="b">
        <v>0</v>
      </c>
      <c r="AM803" s="88" t="s">
        <v>16071</v>
      </c>
      <c r="AN803" s="84">
        <v>0</v>
      </c>
      <c r="AO803" s="84">
        <v>0</v>
      </c>
      <c r="AP803" s="84"/>
      <c r="AQ803" s="84"/>
      <c r="AR803" s="84"/>
      <c r="AS803" s="84"/>
      <c r="AT803" s="84"/>
      <c r="AU803" s="84"/>
      <c r="AV803" s="84"/>
      <c r="AW803" s="84"/>
    </row>
    <row r="804" spans="1:49" x14ac:dyDescent="0.25">
      <c r="A804" s="69" t="s">
        <v>6990</v>
      </c>
      <c r="B804" s="69" t="s">
        <v>8754</v>
      </c>
      <c r="C804" s="70"/>
      <c r="D804" s="71"/>
      <c r="E804" s="72"/>
      <c r="F804" s="73"/>
      <c r="G804" s="70"/>
      <c r="H804" s="74"/>
      <c r="I804" s="75"/>
      <c r="J804" s="75"/>
      <c r="K804" s="36"/>
      <c r="L804" s="82"/>
      <c r="M804" s="82"/>
      <c r="N804" s="77"/>
      <c r="O804" s="84" t="s">
        <v>825</v>
      </c>
      <c r="P804" s="86">
        <v>42758.489039351851</v>
      </c>
      <c r="Q804" s="84" t="s">
        <v>9243</v>
      </c>
      <c r="R804" s="84"/>
      <c r="S804" s="84"/>
      <c r="T804" s="84" t="s">
        <v>10973</v>
      </c>
      <c r="U804" s="86">
        <v>42758.489039351851</v>
      </c>
      <c r="V804" s="87" t="s">
        <v>11780</v>
      </c>
      <c r="W804" s="84"/>
      <c r="X804" s="84"/>
      <c r="Y804" s="88" t="s">
        <v>13869</v>
      </c>
      <c r="Z804" s="88" t="s">
        <v>15709</v>
      </c>
      <c r="AA804" s="84" t="b">
        <v>0</v>
      </c>
      <c r="AB804" s="84">
        <v>2</v>
      </c>
      <c r="AC804" s="88" t="s">
        <v>15803</v>
      </c>
      <c r="AD804" s="84" t="b">
        <v>0</v>
      </c>
      <c r="AE804" s="84" t="s">
        <v>2140</v>
      </c>
      <c r="AF804" s="84"/>
      <c r="AG804" s="88" t="s">
        <v>2133</v>
      </c>
      <c r="AH804" s="84" t="b">
        <v>0</v>
      </c>
      <c r="AI804" s="84">
        <v>1</v>
      </c>
      <c r="AJ804" s="88" t="s">
        <v>2133</v>
      </c>
      <c r="AK804" s="84" t="s">
        <v>2343</v>
      </c>
      <c r="AL804" s="84" t="b">
        <v>0</v>
      </c>
      <c r="AM804" s="88" t="s">
        <v>15709</v>
      </c>
      <c r="AN804" s="84">
        <v>0</v>
      </c>
      <c r="AO804" s="84">
        <v>0</v>
      </c>
      <c r="AP804" s="84"/>
      <c r="AQ804" s="84"/>
      <c r="AR804" s="84"/>
      <c r="AS804" s="84"/>
      <c r="AT804" s="84"/>
      <c r="AU804" s="84"/>
      <c r="AV804" s="84"/>
      <c r="AW804" s="84"/>
    </row>
    <row r="805" spans="1:49" x14ac:dyDescent="0.25">
      <c r="A805" s="69" t="s">
        <v>6991</v>
      </c>
      <c r="B805" s="69" t="s">
        <v>8754</v>
      </c>
      <c r="C805" s="70"/>
      <c r="D805" s="71"/>
      <c r="E805" s="72"/>
      <c r="F805" s="73"/>
      <c r="G805" s="70"/>
      <c r="H805" s="74"/>
      <c r="I805" s="75"/>
      <c r="J805" s="75"/>
      <c r="K805" s="36"/>
      <c r="L805" s="82"/>
      <c r="M805" s="82"/>
      <c r="N805" s="77"/>
      <c r="O805" s="84" t="s">
        <v>825</v>
      </c>
      <c r="P805" s="86">
        <v>42758.538842592592</v>
      </c>
      <c r="Q805" s="84" t="s">
        <v>9244</v>
      </c>
      <c r="R805" s="84"/>
      <c r="S805" s="84"/>
      <c r="T805" s="84" t="s">
        <v>10973</v>
      </c>
      <c r="U805" s="86">
        <v>42758.538842592592</v>
      </c>
      <c r="V805" s="87" t="s">
        <v>11781</v>
      </c>
      <c r="W805" s="84"/>
      <c r="X805" s="84"/>
      <c r="Y805" s="88" t="s">
        <v>13870</v>
      </c>
      <c r="Z805" s="84"/>
      <c r="AA805" s="84" t="b">
        <v>0</v>
      </c>
      <c r="AB805" s="84">
        <v>0</v>
      </c>
      <c r="AC805" s="88" t="s">
        <v>2133</v>
      </c>
      <c r="AD805" s="84" t="b">
        <v>0</v>
      </c>
      <c r="AE805" s="84" t="s">
        <v>2140</v>
      </c>
      <c r="AF805" s="84"/>
      <c r="AG805" s="88" t="s">
        <v>2133</v>
      </c>
      <c r="AH805" s="84" t="b">
        <v>0</v>
      </c>
      <c r="AI805" s="84">
        <v>1</v>
      </c>
      <c r="AJ805" s="88" t="s">
        <v>13869</v>
      </c>
      <c r="AK805" s="84" t="s">
        <v>16254</v>
      </c>
      <c r="AL805" s="84" t="b">
        <v>0</v>
      </c>
      <c r="AM805" s="88" t="s">
        <v>13869</v>
      </c>
      <c r="AN805" s="84">
        <v>0</v>
      </c>
      <c r="AO805" s="84">
        <v>0</v>
      </c>
      <c r="AP805" s="84"/>
      <c r="AQ805" s="84"/>
      <c r="AR805" s="84"/>
      <c r="AS805" s="84"/>
      <c r="AT805" s="84"/>
      <c r="AU805" s="84"/>
      <c r="AV805" s="84"/>
      <c r="AW805" s="84"/>
    </row>
    <row r="806" spans="1:49" x14ac:dyDescent="0.25">
      <c r="A806" s="69" t="s">
        <v>6991</v>
      </c>
      <c r="B806" s="69" t="s">
        <v>6990</v>
      </c>
      <c r="C806" s="70"/>
      <c r="D806" s="71"/>
      <c r="E806" s="72"/>
      <c r="F806" s="73"/>
      <c r="G806" s="70"/>
      <c r="H806" s="74"/>
      <c r="I806" s="75"/>
      <c r="J806" s="75"/>
      <c r="K806" s="36"/>
      <c r="L806" s="82"/>
      <c r="M806" s="82"/>
      <c r="N806" s="77"/>
      <c r="O806" s="84" t="s">
        <v>825</v>
      </c>
      <c r="P806" s="86">
        <v>42758.538842592592</v>
      </c>
      <c r="Q806" s="84" t="s">
        <v>9244</v>
      </c>
      <c r="R806" s="84"/>
      <c r="S806" s="84"/>
      <c r="T806" s="84" t="s">
        <v>10973</v>
      </c>
      <c r="U806" s="86">
        <v>42758.538842592592</v>
      </c>
      <c r="V806" s="87" t="s">
        <v>11781</v>
      </c>
      <c r="W806" s="84"/>
      <c r="X806" s="84"/>
      <c r="Y806" s="88" t="s">
        <v>13870</v>
      </c>
      <c r="Z806" s="84"/>
      <c r="AA806" s="84" t="b">
        <v>0</v>
      </c>
      <c r="AB806" s="84">
        <v>0</v>
      </c>
      <c r="AC806" s="88" t="s">
        <v>2133</v>
      </c>
      <c r="AD806" s="84" t="b">
        <v>0</v>
      </c>
      <c r="AE806" s="84" t="s">
        <v>2140</v>
      </c>
      <c r="AF806" s="84"/>
      <c r="AG806" s="88" t="s">
        <v>2133</v>
      </c>
      <c r="AH806" s="84" t="b">
        <v>0</v>
      </c>
      <c r="AI806" s="84">
        <v>1</v>
      </c>
      <c r="AJ806" s="88" t="s">
        <v>13869</v>
      </c>
      <c r="AK806" s="84" t="s">
        <v>16254</v>
      </c>
      <c r="AL806" s="84" t="b">
        <v>0</v>
      </c>
      <c r="AM806" s="88" t="s">
        <v>13869</v>
      </c>
      <c r="AN806" s="84">
        <v>0</v>
      </c>
      <c r="AO806" s="84">
        <v>0</v>
      </c>
      <c r="AP806" s="84"/>
      <c r="AQ806" s="84"/>
      <c r="AR806" s="84"/>
      <c r="AS806" s="84"/>
      <c r="AT806" s="84"/>
      <c r="AU806" s="84"/>
      <c r="AV806" s="84"/>
      <c r="AW806" s="84"/>
    </row>
    <row r="807" spans="1:49" x14ac:dyDescent="0.25">
      <c r="A807" s="69" t="s">
        <v>6992</v>
      </c>
      <c r="B807" s="69" t="s">
        <v>8752</v>
      </c>
      <c r="C807" s="70"/>
      <c r="D807" s="71"/>
      <c r="E807" s="72"/>
      <c r="F807" s="73"/>
      <c r="G807" s="70"/>
      <c r="H807" s="74"/>
      <c r="I807" s="75"/>
      <c r="J807" s="75"/>
      <c r="K807" s="36"/>
      <c r="L807" s="82"/>
      <c r="M807" s="82"/>
      <c r="N807" s="77"/>
      <c r="O807" s="84" t="s">
        <v>825</v>
      </c>
      <c r="P807" s="86">
        <v>42758.539664351854</v>
      </c>
      <c r="Q807" s="84" t="s">
        <v>9241</v>
      </c>
      <c r="R807" s="84"/>
      <c r="S807" s="84"/>
      <c r="T807" s="84" t="s">
        <v>10972</v>
      </c>
      <c r="U807" s="86">
        <v>42758.539664351854</v>
      </c>
      <c r="V807" s="87" t="s">
        <v>11782</v>
      </c>
      <c r="W807" s="84"/>
      <c r="X807" s="84"/>
      <c r="Y807" s="88" t="s">
        <v>13871</v>
      </c>
      <c r="Z807" s="84"/>
      <c r="AA807" s="84" t="b">
        <v>0</v>
      </c>
      <c r="AB807" s="84">
        <v>0</v>
      </c>
      <c r="AC807" s="88" t="s">
        <v>2133</v>
      </c>
      <c r="AD807" s="84" t="b">
        <v>0</v>
      </c>
      <c r="AE807" s="84" t="s">
        <v>2140</v>
      </c>
      <c r="AF807" s="84"/>
      <c r="AG807" s="88" t="s">
        <v>2133</v>
      </c>
      <c r="AH807" s="84" t="b">
        <v>0</v>
      </c>
      <c r="AI807" s="84">
        <v>106</v>
      </c>
      <c r="AJ807" s="88" t="s">
        <v>16093</v>
      </c>
      <c r="AK807" s="84" t="s">
        <v>2340</v>
      </c>
      <c r="AL807" s="84" t="b">
        <v>0</v>
      </c>
      <c r="AM807" s="88" t="s">
        <v>16093</v>
      </c>
      <c r="AN807" s="84">
        <v>0</v>
      </c>
      <c r="AO807" s="84">
        <v>0</v>
      </c>
      <c r="AP807" s="84"/>
      <c r="AQ807" s="84"/>
      <c r="AR807" s="84"/>
      <c r="AS807" s="84"/>
      <c r="AT807" s="84"/>
      <c r="AU807" s="84"/>
      <c r="AV807" s="84"/>
      <c r="AW807" s="84"/>
    </row>
    <row r="808" spans="1:49" x14ac:dyDescent="0.25">
      <c r="A808" s="69" t="s">
        <v>6993</v>
      </c>
      <c r="B808" s="69" t="s">
        <v>6993</v>
      </c>
      <c r="C808" s="70"/>
      <c r="D808" s="71"/>
      <c r="E808" s="72"/>
      <c r="F808" s="73"/>
      <c r="G808" s="70"/>
      <c r="H808" s="74"/>
      <c r="I808" s="75"/>
      <c r="J808" s="75"/>
      <c r="K808" s="36"/>
      <c r="L808" s="82"/>
      <c r="M808" s="82"/>
      <c r="N808" s="77"/>
      <c r="O808" s="84" t="s">
        <v>179</v>
      </c>
      <c r="P808" s="86">
        <v>42758.405231481483</v>
      </c>
      <c r="Q808" s="84" t="s">
        <v>9245</v>
      </c>
      <c r="R808" s="84"/>
      <c r="S808" s="84"/>
      <c r="T808" s="84" t="s">
        <v>10916</v>
      </c>
      <c r="U808" s="86">
        <v>42758.405231481483</v>
      </c>
      <c r="V808" s="87" t="s">
        <v>11783</v>
      </c>
      <c r="W808" s="84"/>
      <c r="X808" s="84"/>
      <c r="Y808" s="88" t="s">
        <v>13872</v>
      </c>
      <c r="Z808" s="84"/>
      <c r="AA808" s="84" t="b">
        <v>0</v>
      </c>
      <c r="AB808" s="84">
        <v>0</v>
      </c>
      <c r="AC808" s="88" t="s">
        <v>2133</v>
      </c>
      <c r="AD808" s="84" t="b">
        <v>0</v>
      </c>
      <c r="AE808" s="84" t="s">
        <v>2140</v>
      </c>
      <c r="AF808" s="84"/>
      <c r="AG808" s="88" t="s">
        <v>2133</v>
      </c>
      <c r="AH808" s="84" t="b">
        <v>0</v>
      </c>
      <c r="AI808" s="84">
        <v>1</v>
      </c>
      <c r="AJ808" s="88" t="s">
        <v>2133</v>
      </c>
      <c r="AK808" s="84" t="s">
        <v>2340</v>
      </c>
      <c r="AL808" s="84" t="b">
        <v>0</v>
      </c>
      <c r="AM808" s="88" t="s">
        <v>13872</v>
      </c>
      <c r="AN808" s="84">
        <v>0</v>
      </c>
      <c r="AO808" s="84">
        <v>0</v>
      </c>
      <c r="AP808" s="84"/>
      <c r="AQ808" s="84"/>
      <c r="AR808" s="84"/>
      <c r="AS808" s="84"/>
      <c r="AT808" s="84"/>
      <c r="AU808" s="84"/>
      <c r="AV808" s="84"/>
      <c r="AW808" s="84"/>
    </row>
    <row r="809" spans="1:49" x14ac:dyDescent="0.25">
      <c r="A809" s="69" t="s">
        <v>6994</v>
      </c>
      <c r="B809" s="69" t="s">
        <v>6993</v>
      </c>
      <c r="C809" s="70"/>
      <c r="D809" s="71"/>
      <c r="E809" s="72"/>
      <c r="F809" s="73"/>
      <c r="G809" s="70"/>
      <c r="H809" s="74"/>
      <c r="I809" s="75"/>
      <c r="J809" s="75"/>
      <c r="K809" s="36"/>
      <c r="L809" s="82"/>
      <c r="M809" s="82"/>
      <c r="N809" s="77"/>
      <c r="O809" s="84" t="s">
        <v>825</v>
      </c>
      <c r="P809" s="86">
        <v>42758.542002314818</v>
      </c>
      <c r="Q809" s="84" t="s">
        <v>9246</v>
      </c>
      <c r="R809" s="84"/>
      <c r="S809" s="84"/>
      <c r="T809" s="84" t="s">
        <v>10916</v>
      </c>
      <c r="U809" s="86">
        <v>42758.542002314818</v>
      </c>
      <c r="V809" s="87" t="s">
        <v>11784</v>
      </c>
      <c r="W809" s="84"/>
      <c r="X809" s="84"/>
      <c r="Y809" s="88" t="s">
        <v>13873</v>
      </c>
      <c r="Z809" s="84"/>
      <c r="AA809" s="84" t="b">
        <v>0</v>
      </c>
      <c r="AB809" s="84">
        <v>0</v>
      </c>
      <c r="AC809" s="88" t="s">
        <v>2133</v>
      </c>
      <c r="AD809" s="84" t="b">
        <v>0</v>
      </c>
      <c r="AE809" s="84" t="s">
        <v>2140</v>
      </c>
      <c r="AF809" s="84"/>
      <c r="AG809" s="88" t="s">
        <v>2133</v>
      </c>
      <c r="AH809" s="84" t="b">
        <v>0</v>
      </c>
      <c r="AI809" s="84">
        <v>1</v>
      </c>
      <c r="AJ809" s="88" t="s">
        <v>13872</v>
      </c>
      <c r="AK809" s="84" t="s">
        <v>2343</v>
      </c>
      <c r="AL809" s="84" t="b">
        <v>0</v>
      </c>
      <c r="AM809" s="88" t="s">
        <v>13872</v>
      </c>
      <c r="AN809" s="84">
        <v>0</v>
      </c>
      <c r="AO809" s="84">
        <v>0</v>
      </c>
      <c r="AP809" s="84"/>
      <c r="AQ809" s="84"/>
      <c r="AR809" s="84"/>
      <c r="AS809" s="84"/>
      <c r="AT809" s="84"/>
      <c r="AU809" s="84"/>
      <c r="AV809" s="84"/>
      <c r="AW809" s="84"/>
    </row>
    <row r="810" spans="1:49" x14ac:dyDescent="0.25">
      <c r="A810" s="69" t="s">
        <v>6995</v>
      </c>
      <c r="B810" s="69" t="s">
        <v>601</v>
      </c>
      <c r="C810" s="70"/>
      <c r="D810" s="71"/>
      <c r="E810" s="72"/>
      <c r="F810" s="73"/>
      <c r="G810" s="70"/>
      <c r="H810" s="74"/>
      <c r="I810" s="75"/>
      <c r="J810" s="75"/>
      <c r="K810" s="36"/>
      <c r="L810" s="82"/>
      <c r="M810" s="82"/>
      <c r="N810" s="77"/>
      <c r="O810" s="84" t="s">
        <v>825</v>
      </c>
      <c r="P810" s="86">
        <v>42758.542291666665</v>
      </c>
      <c r="Q810" s="84" t="s">
        <v>9219</v>
      </c>
      <c r="R810" s="84"/>
      <c r="S810" s="84"/>
      <c r="T810" s="84" t="s">
        <v>10958</v>
      </c>
      <c r="U810" s="86">
        <v>42758.542291666665</v>
      </c>
      <c r="V810" s="87" t="s">
        <v>11785</v>
      </c>
      <c r="W810" s="84"/>
      <c r="X810" s="84"/>
      <c r="Y810" s="88" t="s">
        <v>13874</v>
      </c>
      <c r="Z810" s="84"/>
      <c r="AA810" s="84" t="b">
        <v>0</v>
      </c>
      <c r="AB810" s="84">
        <v>0</v>
      </c>
      <c r="AC810" s="88" t="s">
        <v>2133</v>
      </c>
      <c r="AD810" s="84" t="b">
        <v>0</v>
      </c>
      <c r="AE810" s="84" t="s">
        <v>2140</v>
      </c>
      <c r="AF810" s="84"/>
      <c r="AG810" s="88" t="s">
        <v>2133</v>
      </c>
      <c r="AH810" s="84" t="b">
        <v>0</v>
      </c>
      <c r="AI810" s="84">
        <v>145</v>
      </c>
      <c r="AJ810" s="88" t="s">
        <v>16086</v>
      </c>
      <c r="AK810" s="84" t="s">
        <v>2343</v>
      </c>
      <c r="AL810" s="84" t="b">
        <v>0</v>
      </c>
      <c r="AM810" s="88" t="s">
        <v>16086</v>
      </c>
      <c r="AN810" s="84">
        <v>0</v>
      </c>
      <c r="AO810" s="84">
        <v>0</v>
      </c>
      <c r="AP810" s="84"/>
      <c r="AQ810" s="84"/>
      <c r="AR810" s="84"/>
      <c r="AS810" s="84"/>
      <c r="AT810" s="84"/>
      <c r="AU810" s="84"/>
      <c r="AV810" s="84"/>
      <c r="AW810" s="84"/>
    </row>
    <row r="811" spans="1:49" x14ac:dyDescent="0.25">
      <c r="A811" s="69" t="s">
        <v>6995</v>
      </c>
      <c r="B811" s="69" t="s">
        <v>8742</v>
      </c>
      <c r="C811" s="70"/>
      <c r="D811" s="71"/>
      <c r="E811" s="72"/>
      <c r="F811" s="73"/>
      <c r="G811" s="70"/>
      <c r="H811" s="74"/>
      <c r="I811" s="75"/>
      <c r="J811" s="75"/>
      <c r="K811" s="36"/>
      <c r="L811" s="82"/>
      <c r="M811" s="82"/>
      <c r="N811" s="77"/>
      <c r="O811" s="84" t="s">
        <v>825</v>
      </c>
      <c r="P811" s="86">
        <v>42758.542291666665</v>
      </c>
      <c r="Q811" s="84" t="s">
        <v>9219</v>
      </c>
      <c r="R811" s="84"/>
      <c r="S811" s="84"/>
      <c r="T811" s="84" t="s">
        <v>10958</v>
      </c>
      <c r="U811" s="86">
        <v>42758.542291666665</v>
      </c>
      <c r="V811" s="87" t="s">
        <v>11785</v>
      </c>
      <c r="W811" s="84"/>
      <c r="X811" s="84"/>
      <c r="Y811" s="88" t="s">
        <v>13874</v>
      </c>
      <c r="Z811" s="84"/>
      <c r="AA811" s="84" t="b">
        <v>0</v>
      </c>
      <c r="AB811" s="84">
        <v>0</v>
      </c>
      <c r="AC811" s="88" t="s">
        <v>2133</v>
      </c>
      <c r="AD811" s="84" t="b">
        <v>0</v>
      </c>
      <c r="AE811" s="84" t="s">
        <v>2140</v>
      </c>
      <c r="AF811" s="84"/>
      <c r="AG811" s="88" t="s">
        <v>2133</v>
      </c>
      <c r="AH811" s="84" t="b">
        <v>0</v>
      </c>
      <c r="AI811" s="84">
        <v>145</v>
      </c>
      <c r="AJ811" s="88" t="s">
        <v>16086</v>
      </c>
      <c r="AK811" s="84" t="s">
        <v>2343</v>
      </c>
      <c r="AL811" s="84" t="b">
        <v>0</v>
      </c>
      <c r="AM811" s="88" t="s">
        <v>16086</v>
      </c>
      <c r="AN811" s="84">
        <v>0</v>
      </c>
      <c r="AO811" s="84">
        <v>0</v>
      </c>
      <c r="AP811" s="84"/>
      <c r="AQ811" s="84"/>
      <c r="AR811" s="84"/>
      <c r="AS811" s="84"/>
      <c r="AT811" s="84"/>
      <c r="AU811" s="84"/>
      <c r="AV811" s="84"/>
      <c r="AW811" s="84"/>
    </row>
    <row r="812" spans="1:49" x14ac:dyDescent="0.25">
      <c r="A812" s="69" t="s">
        <v>6996</v>
      </c>
      <c r="B812" s="69" t="s">
        <v>8691</v>
      </c>
      <c r="C812" s="70"/>
      <c r="D812" s="71"/>
      <c r="E812" s="72"/>
      <c r="F812" s="73"/>
      <c r="G812" s="70"/>
      <c r="H812" s="74"/>
      <c r="I812" s="75"/>
      <c r="J812" s="75"/>
      <c r="K812" s="36"/>
      <c r="L812" s="82"/>
      <c r="M812" s="82"/>
      <c r="N812" s="77"/>
      <c r="O812" s="84" t="s">
        <v>825</v>
      </c>
      <c r="P812" s="86">
        <v>42758.542314814818</v>
      </c>
      <c r="Q812" s="84" t="s">
        <v>9159</v>
      </c>
      <c r="R812" s="84"/>
      <c r="S812" s="84"/>
      <c r="T812" s="84" t="s">
        <v>10927</v>
      </c>
      <c r="U812" s="86">
        <v>42758.542314814818</v>
      </c>
      <c r="V812" s="87" t="s">
        <v>11786</v>
      </c>
      <c r="W812" s="84"/>
      <c r="X812" s="84"/>
      <c r="Y812" s="88" t="s">
        <v>13875</v>
      </c>
      <c r="Z812" s="84"/>
      <c r="AA812" s="84" t="b">
        <v>0</v>
      </c>
      <c r="AB812" s="84">
        <v>0</v>
      </c>
      <c r="AC812" s="88" t="s">
        <v>2133</v>
      </c>
      <c r="AD812" s="84" t="b">
        <v>0</v>
      </c>
      <c r="AE812" s="84" t="s">
        <v>2146</v>
      </c>
      <c r="AF812" s="84"/>
      <c r="AG812" s="88" t="s">
        <v>2133</v>
      </c>
      <c r="AH812" s="84" t="b">
        <v>0</v>
      </c>
      <c r="AI812" s="84">
        <v>4</v>
      </c>
      <c r="AJ812" s="88" t="s">
        <v>15363</v>
      </c>
      <c r="AK812" s="84" t="s">
        <v>2340</v>
      </c>
      <c r="AL812" s="84" t="b">
        <v>0</v>
      </c>
      <c r="AM812" s="88" t="s">
        <v>15363</v>
      </c>
      <c r="AN812" s="84">
        <v>0</v>
      </c>
      <c r="AO812" s="84">
        <v>0</v>
      </c>
      <c r="AP812" s="84"/>
      <c r="AQ812" s="84"/>
      <c r="AR812" s="84"/>
      <c r="AS812" s="84"/>
      <c r="AT812" s="84"/>
      <c r="AU812" s="84"/>
      <c r="AV812" s="84"/>
      <c r="AW812" s="84"/>
    </row>
    <row r="813" spans="1:49" x14ac:dyDescent="0.25">
      <c r="A813" s="69" t="s">
        <v>6996</v>
      </c>
      <c r="B813" s="69" t="s">
        <v>8377</v>
      </c>
      <c r="C813" s="70"/>
      <c r="D813" s="71"/>
      <c r="E813" s="72"/>
      <c r="F813" s="73"/>
      <c r="G813" s="70"/>
      <c r="H813" s="74"/>
      <c r="I813" s="75"/>
      <c r="J813" s="75"/>
      <c r="K813" s="36"/>
      <c r="L813" s="82"/>
      <c r="M813" s="82"/>
      <c r="N813" s="77"/>
      <c r="O813" s="84" t="s">
        <v>825</v>
      </c>
      <c r="P813" s="86">
        <v>42758.542314814818</v>
      </c>
      <c r="Q813" s="84" t="s">
        <v>9159</v>
      </c>
      <c r="R813" s="84"/>
      <c r="S813" s="84"/>
      <c r="T813" s="84" t="s">
        <v>10927</v>
      </c>
      <c r="U813" s="86">
        <v>42758.542314814818</v>
      </c>
      <c r="V813" s="87" t="s">
        <v>11786</v>
      </c>
      <c r="W813" s="84"/>
      <c r="X813" s="84"/>
      <c r="Y813" s="88" t="s">
        <v>13875</v>
      </c>
      <c r="Z813" s="84"/>
      <c r="AA813" s="84" t="b">
        <v>0</v>
      </c>
      <c r="AB813" s="84">
        <v>0</v>
      </c>
      <c r="AC813" s="88" t="s">
        <v>2133</v>
      </c>
      <c r="AD813" s="84" t="b">
        <v>0</v>
      </c>
      <c r="AE813" s="84" t="s">
        <v>2146</v>
      </c>
      <c r="AF813" s="84"/>
      <c r="AG813" s="88" t="s">
        <v>2133</v>
      </c>
      <c r="AH813" s="84" t="b">
        <v>0</v>
      </c>
      <c r="AI813" s="84">
        <v>4</v>
      </c>
      <c r="AJ813" s="88" t="s">
        <v>15363</v>
      </c>
      <c r="AK813" s="84" t="s">
        <v>2340</v>
      </c>
      <c r="AL813" s="84" t="b">
        <v>0</v>
      </c>
      <c r="AM813" s="88" t="s">
        <v>15363</v>
      </c>
      <c r="AN813" s="84">
        <v>0</v>
      </c>
      <c r="AO813" s="84">
        <v>0</v>
      </c>
      <c r="AP813" s="84"/>
      <c r="AQ813" s="84"/>
      <c r="AR813" s="84"/>
      <c r="AS813" s="84"/>
      <c r="AT813" s="84"/>
      <c r="AU813" s="84"/>
      <c r="AV813" s="84"/>
      <c r="AW813" s="84"/>
    </row>
    <row r="814" spans="1:49" x14ac:dyDescent="0.25">
      <c r="A814" s="69" t="s">
        <v>6997</v>
      </c>
      <c r="B814" s="69" t="s">
        <v>8683</v>
      </c>
      <c r="C814" s="70"/>
      <c r="D814" s="71"/>
      <c r="E814" s="72"/>
      <c r="F814" s="73"/>
      <c r="G814" s="70"/>
      <c r="H814" s="74"/>
      <c r="I814" s="75"/>
      <c r="J814" s="75"/>
      <c r="K814" s="36"/>
      <c r="L814" s="82"/>
      <c r="M814" s="82"/>
      <c r="N814" s="77"/>
      <c r="O814" s="84" t="s">
        <v>825</v>
      </c>
      <c r="P814" s="86">
        <v>42758.543553240743</v>
      </c>
      <c r="Q814" s="84" t="s">
        <v>9150</v>
      </c>
      <c r="R814" s="84"/>
      <c r="S814" s="84"/>
      <c r="T814" s="84" t="s">
        <v>10922</v>
      </c>
      <c r="U814" s="86">
        <v>42758.543553240743</v>
      </c>
      <c r="V814" s="87" t="s">
        <v>11787</v>
      </c>
      <c r="W814" s="84"/>
      <c r="X814" s="84"/>
      <c r="Y814" s="88" t="s">
        <v>13876</v>
      </c>
      <c r="Z814" s="84"/>
      <c r="AA814" s="84" t="b">
        <v>0</v>
      </c>
      <c r="AB814" s="84">
        <v>0</v>
      </c>
      <c r="AC814" s="88" t="s">
        <v>2133</v>
      </c>
      <c r="AD814" s="84" t="b">
        <v>0</v>
      </c>
      <c r="AE814" s="84" t="s">
        <v>2140</v>
      </c>
      <c r="AF814" s="84"/>
      <c r="AG814" s="88" t="s">
        <v>2133</v>
      </c>
      <c r="AH814" s="84" t="b">
        <v>0</v>
      </c>
      <c r="AI814" s="84">
        <v>4495</v>
      </c>
      <c r="AJ814" s="88" t="s">
        <v>16064</v>
      </c>
      <c r="AK814" s="84" t="s">
        <v>2342</v>
      </c>
      <c r="AL814" s="84" t="b">
        <v>0</v>
      </c>
      <c r="AM814" s="88" t="s">
        <v>16064</v>
      </c>
      <c r="AN814" s="84">
        <v>0</v>
      </c>
      <c r="AO814" s="84">
        <v>0</v>
      </c>
      <c r="AP814" s="84"/>
      <c r="AQ814" s="84"/>
      <c r="AR814" s="84"/>
      <c r="AS814" s="84"/>
      <c r="AT814" s="84"/>
      <c r="AU814" s="84"/>
      <c r="AV814" s="84"/>
      <c r="AW814" s="84"/>
    </row>
    <row r="815" spans="1:49" x14ac:dyDescent="0.25">
      <c r="A815" s="69" t="s">
        <v>6998</v>
      </c>
      <c r="B815" s="69" t="s">
        <v>8755</v>
      </c>
      <c r="C815" s="70"/>
      <c r="D815" s="71"/>
      <c r="E815" s="72"/>
      <c r="F815" s="73"/>
      <c r="G815" s="70"/>
      <c r="H815" s="74"/>
      <c r="I815" s="75"/>
      <c r="J815" s="75"/>
      <c r="K815" s="36"/>
      <c r="L815" s="82"/>
      <c r="M815" s="82"/>
      <c r="N815" s="77"/>
      <c r="O815" s="84" t="s">
        <v>825</v>
      </c>
      <c r="P815" s="86">
        <v>42758.545381944445</v>
      </c>
      <c r="Q815" s="84" t="s">
        <v>9247</v>
      </c>
      <c r="R815" s="84"/>
      <c r="S815" s="84"/>
      <c r="T815" s="84" t="s">
        <v>10916</v>
      </c>
      <c r="U815" s="86">
        <v>42758.545381944445</v>
      </c>
      <c r="V815" s="87" t="s">
        <v>11788</v>
      </c>
      <c r="W815" s="84"/>
      <c r="X815" s="84"/>
      <c r="Y815" s="88" t="s">
        <v>13877</v>
      </c>
      <c r="Z815" s="84"/>
      <c r="AA815" s="84" t="b">
        <v>0</v>
      </c>
      <c r="AB815" s="84">
        <v>0</v>
      </c>
      <c r="AC815" s="88" t="s">
        <v>2133</v>
      </c>
      <c r="AD815" s="84" t="b">
        <v>0</v>
      </c>
      <c r="AE815" s="84" t="s">
        <v>2141</v>
      </c>
      <c r="AF815" s="84"/>
      <c r="AG815" s="88" t="s">
        <v>2133</v>
      </c>
      <c r="AH815" s="84" t="b">
        <v>0</v>
      </c>
      <c r="AI815" s="84">
        <v>35</v>
      </c>
      <c r="AJ815" s="88" t="s">
        <v>16095</v>
      </c>
      <c r="AK815" s="84" t="s">
        <v>2343</v>
      </c>
      <c r="AL815" s="84" t="b">
        <v>0</v>
      </c>
      <c r="AM815" s="88" t="s">
        <v>16095</v>
      </c>
      <c r="AN815" s="84">
        <v>0</v>
      </c>
      <c r="AO815" s="84">
        <v>0</v>
      </c>
      <c r="AP815" s="84"/>
      <c r="AQ815" s="84"/>
      <c r="AR815" s="84"/>
      <c r="AS815" s="84"/>
      <c r="AT815" s="84"/>
      <c r="AU815" s="84"/>
      <c r="AV815" s="84"/>
      <c r="AW815" s="84"/>
    </row>
    <row r="816" spans="1:49" x14ac:dyDescent="0.25">
      <c r="A816" s="69" t="s">
        <v>6999</v>
      </c>
      <c r="B816" s="69" t="s">
        <v>8752</v>
      </c>
      <c r="C816" s="70"/>
      <c r="D816" s="71"/>
      <c r="E816" s="72"/>
      <c r="F816" s="73"/>
      <c r="G816" s="70"/>
      <c r="H816" s="74"/>
      <c r="I816" s="75"/>
      <c r="J816" s="75"/>
      <c r="K816" s="36"/>
      <c r="L816" s="82"/>
      <c r="M816" s="82"/>
      <c r="N816" s="77"/>
      <c r="O816" s="84" t="s">
        <v>825</v>
      </c>
      <c r="P816" s="86">
        <v>42758.545474537037</v>
      </c>
      <c r="Q816" s="84" t="s">
        <v>9241</v>
      </c>
      <c r="R816" s="84"/>
      <c r="S816" s="84"/>
      <c r="T816" s="84" t="s">
        <v>10972</v>
      </c>
      <c r="U816" s="86">
        <v>42758.545474537037</v>
      </c>
      <c r="V816" s="87" t="s">
        <v>11789</v>
      </c>
      <c r="W816" s="84"/>
      <c r="X816" s="84"/>
      <c r="Y816" s="88" t="s">
        <v>13878</v>
      </c>
      <c r="Z816" s="84"/>
      <c r="AA816" s="84" t="b">
        <v>0</v>
      </c>
      <c r="AB816" s="84">
        <v>0</v>
      </c>
      <c r="AC816" s="88" t="s">
        <v>2133</v>
      </c>
      <c r="AD816" s="84" t="b">
        <v>0</v>
      </c>
      <c r="AE816" s="84" t="s">
        <v>2140</v>
      </c>
      <c r="AF816" s="84"/>
      <c r="AG816" s="88" t="s">
        <v>2133</v>
      </c>
      <c r="AH816" s="84" t="b">
        <v>0</v>
      </c>
      <c r="AI816" s="84">
        <v>106</v>
      </c>
      <c r="AJ816" s="88" t="s">
        <v>16093</v>
      </c>
      <c r="AK816" s="84" t="s">
        <v>2342</v>
      </c>
      <c r="AL816" s="84" t="b">
        <v>0</v>
      </c>
      <c r="AM816" s="88" t="s">
        <v>16093</v>
      </c>
      <c r="AN816" s="84">
        <v>0</v>
      </c>
      <c r="AO816" s="84">
        <v>0</v>
      </c>
      <c r="AP816" s="84"/>
      <c r="AQ816" s="84"/>
      <c r="AR816" s="84"/>
      <c r="AS816" s="84"/>
      <c r="AT816" s="84"/>
      <c r="AU816" s="84"/>
      <c r="AV816" s="84"/>
      <c r="AW816" s="84"/>
    </row>
    <row r="817" spans="1:49" x14ac:dyDescent="0.25">
      <c r="A817" s="69" t="s">
        <v>7000</v>
      </c>
      <c r="B817" s="69" t="s">
        <v>8756</v>
      </c>
      <c r="C817" s="70"/>
      <c r="D817" s="71"/>
      <c r="E817" s="72"/>
      <c r="F817" s="73"/>
      <c r="G817" s="70"/>
      <c r="H817" s="74"/>
      <c r="I817" s="75"/>
      <c r="J817" s="75"/>
      <c r="K817" s="36"/>
      <c r="L817" s="82"/>
      <c r="M817" s="82"/>
      <c r="N817" s="77"/>
      <c r="O817" s="84" t="s">
        <v>825</v>
      </c>
      <c r="P817" s="86">
        <v>42758.546446759261</v>
      </c>
      <c r="Q817" s="84" t="s">
        <v>9248</v>
      </c>
      <c r="R817" s="84"/>
      <c r="S817" s="84"/>
      <c r="T817" s="84" t="s">
        <v>10974</v>
      </c>
      <c r="U817" s="86">
        <v>42758.546446759261</v>
      </c>
      <c r="V817" s="87" t="s">
        <v>11790</v>
      </c>
      <c r="W817" s="84"/>
      <c r="X817" s="84"/>
      <c r="Y817" s="88" t="s">
        <v>13879</v>
      </c>
      <c r="Z817" s="84"/>
      <c r="AA817" s="84" t="b">
        <v>0</v>
      </c>
      <c r="AB817" s="84">
        <v>0</v>
      </c>
      <c r="AC817" s="88" t="s">
        <v>2133</v>
      </c>
      <c r="AD817" s="84" t="b">
        <v>0</v>
      </c>
      <c r="AE817" s="84" t="s">
        <v>2140</v>
      </c>
      <c r="AF817" s="84"/>
      <c r="AG817" s="88" t="s">
        <v>2133</v>
      </c>
      <c r="AH817" s="84" t="b">
        <v>0</v>
      </c>
      <c r="AI817" s="84">
        <v>40</v>
      </c>
      <c r="AJ817" s="88" t="s">
        <v>16096</v>
      </c>
      <c r="AK817" s="84" t="s">
        <v>2343</v>
      </c>
      <c r="AL817" s="84" t="b">
        <v>0</v>
      </c>
      <c r="AM817" s="88" t="s">
        <v>16096</v>
      </c>
      <c r="AN817" s="84">
        <v>0</v>
      </c>
      <c r="AO817" s="84">
        <v>0</v>
      </c>
      <c r="AP817" s="84"/>
      <c r="AQ817" s="84"/>
      <c r="AR817" s="84"/>
      <c r="AS817" s="84"/>
      <c r="AT817" s="84"/>
      <c r="AU817" s="84"/>
      <c r="AV817" s="84"/>
      <c r="AW817" s="84"/>
    </row>
    <row r="818" spans="1:49" x14ac:dyDescent="0.25">
      <c r="A818" s="69" t="s">
        <v>7001</v>
      </c>
      <c r="B818" s="69" t="s">
        <v>8755</v>
      </c>
      <c r="C818" s="70"/>
      <c r="D818" s="71"/>
      <c r="E818" s="72"/>
      <c r="F818" s="73"/>
      <c r="G818" s="70"/>
      <c r="H818" s="74"/>
      <c r="I818" s="75"/>
      <c r="J818" s="75"/>
      <c r="K818" s="36"/>
      <c r="L818" s="82"/>
      <c r="M818" s="82"/>
      <c r="N818" s="77"/>
      <c r="O818" s="84" t="s">
        <v>825</v>
      </c>
      <c r="P818" s="86">
        <v>42758.546886574077</v>
      </c>
      <c r="Q818" s="84" t="s">
        <v>9247</v>
      </c>
      <c r="R818" s="84"/>
      <c r="S818" s="84"/>
      <c r="T818" s="84" t="s">
        <v>10916</v>
      </c>
      <c r="U818" s="86">
        <v>42758.546886574077</v>
      </c>
      <c r="V818" s="87" t="s">
        <v>11791</v>
      </c>
      <c r="W818" s="84"/>
      <c r="X818" s="84"/>
      <c r="Y818" s="88" t="s">
        <v>13880</v>
      </c>
      <c r="Z818" s="84"/>
      <c r="AA818" s="84" t="b">
        <v>0</v>
      </c>
      <c r="AB818" s="84">
        <v>0</v>
      </c>
      <c r="AC818" s="88" t="s">
        <v>2133</v>
      </c>
      <c r="AD818" s="84" t="b">
        <v>0</v>
      </c>
      <c r="AE818" s="84" t="s">
        <v>2141</v>
      </c>
      <c r="AF818" s="84"/>
      <c r="AG818" s="88" t="s">
        <v>2133</v>
      </c>
      <c r="AH818" s="84" t="b">
        <v>0</v>
      </c>
      <c r="AI818" s="84">
        <v>35</v>
      </c>
      <c r="AJ818" s="88" t="s">
        <v>16095</v>
      </c>
      <c r="AK818" s="84" t="s">
        <v>2343</v>
      </c>
      <c r="AL818" s="84" t="b">
        <v>0</v>
      </c>
      <c r="AM818" s="88" t="s">
        <v>16095</v>
      </c>
      <c r="AN818" s="84">
        <v>0</v>
      </c>
      <c r="AO818" s="84">
        <v>0</v>
      </c>
      <c r="AP818" s="84"/>
      <c r="AQ818" s="84"/>
      <c r="AR818" s="84"/>
      <c r="AS818" s="84"/>
      <c r="AT818" s="84"/>
      <c r="AU818" s="84"/>
      <c r="AV818" s="84"/>
      <c r="AW818" s="84"/>
    </row>
    <row r="819" spans="1:49" x14ac:dyDescent="0.25">
      <c r="A819" s="69" t="s">
        <v>7002</v>
      </c>
      <c r="B819" s="69" t="s">
        <v>8709</v>
      </c>
      <c r="C819" s="70"/>
      <c r="D819" s="71"/>
      <c r="E819" s="72"/>
      <c r="F819" s="73"/>
      <c r="G819" s="70"/>
      <c r="H819" s="74"/>
      <c r="I819" s="75"/>
      <c r="J819" s="75"/>
      <c r="K819" s="36"/>
      <c r="L819" s="82"/>
      <c r="M819" s="82"/>
      <c r="N819" s="77"/>
      <c r="O819" s="84" t="s">
        <v>825</v>
      </c>
      <c r="P819" s="86">
        <v>42758.547442129631</v>
      </c>
      <c r="Q819" s="84" t="s">
        <v>9189</v>
      </c>
      <c r="R819" s="84"/>
      <c r="S819" s="84"/>
      <c r="T819" s="84" t="s">
        <v>10943</v>
      </c>
      <c r="U819" s="86">
        <v>42758.547442129631</v>
      </c>
      <c r="V819" s="87" t="s">
        <v>11792</v>
      </c>
      <c r="W819" s="84"/>
      <c r="X819" s="84"/>
      <c r="Y819" s="88" t="s">
        <v>13881</v>
      </c>
      <c r="Z819" s="84"/>
      <c r="AA819" s="84" t="b">
        <v>0</v>
      </c>
      <c r="AB819" s="84">
        <v>0</v>
      </c>
      <c r="AC819" s="88" t="s">
        <v>2133</v>
      </c>
      <c r="AD819" s="84" t="b">
        <v>0</v>
      </c>
      <c r="AE819" s="84" t="s">
        <v>2140</v>
      </c>
      <c r="AF819" s="84"/>
      <c r="AG819" s="88" t="s">
        <v>2133</v>
      </c>
      <c r="AH819" s="84" t="b">
        <v>0</v>
      </c>
      <c r="AI819" s="84">
        <v>110</v>
      </c>
      <c r="AJ819" s="88" t="s">
        <v>16078</v>
      </c>
      <c r="AK819" s="84" t="s">
        <v>2339</v>
      </c>
      <c r="AL819" s="84" t="b">
        <v>0</v>
      </c>
      <c r="AM819" s="88" t="s">
        <v>16078</v>
      </c>
      <c r="AN819" s="84">
        <v>0</v>
      </c>
      <c r="AO819" s="84">
        <v>0</v>
      </c>
      <c r="AP819" s="84"/>
      <c r="AQ819" s="84"/>
      <c r="AR819" s="84"/>
      <c r="AS819" s="84"/>
      <c r="AT819" s="84"/>
      <c r="AU819" s="84"/>
      <c r="AV819" s="84"/>
      <c r="AW819" s="84"/>
    </row>
    <row r="820" spans="1:49" x14ac:dyDescent="0.25">
      <c r="A820" s="69" t="s">
        <v>7003</v>
      </c>
      <c r="B820" s="69" t="s">
        <v>7003</v>
      </c>
      <c r="C820" s="70"/>
      <c r="D820" s="71"/>
      <c r="E820" s="72"/>
      <c r="F820" s="73"/>
      <c r="G820" s="70"/>
      <c r="H820" s="74"/>
      <c r="I820" s="75"/>
      <c r="J820" s="75"/>
      <c r="K820" s="36"/>
      <c r="L820" s="82"/>
      <c r="M820" s="82"/>
      <c r="N820" s="77"/>
      <c r="O820" s="84" t="s">
        <v>179</v>
      </c>
      <c r="P820" s="86">
        <v>42758.548622685186</v>
      </c>
      <c r="Q820" s="84" t="s">
        <v>9249</v>
      </c>
      <c r="R820" s="87" t="s">
        <v>10387</v>
      </c>
      <c r="S820" s="84" t="s">
        <v>10827</v>
      </c>
      <c r="T820" s="84" t="s">
        <v>10919</v>
      </c>
      <c r="U820" s="86">
        <v>42758.548622685186</v>
      </c>
      <c r="V820" s="87" t="s">
        <v>11793</v>
      </c>
      <c r="W820" s="84"/>
      <c r="X820" s="84"/>
      <c r="Y820" s="88" t="s">
        <v>13882</v>
      </c>
      <c r="Z820" s="84"/>
      <c r="AA820" s="84" t="b">
        <v>0</v>
      </c>
      <c r="AB820" s="84">
        <v>0</v>
      </c>
      <c r="AC820" s="88" t="s">
        <v>2133</v>
      </c>
      <c r="AD820" s="84" t="b">
        <v>0</v>
      </c>
      <c r="AE820" s="84" t="s">
        <v>2140</v>
      </c>
      <c r="AF820" s="84"/>
      <c r="AG820" s="88" t="s">
        <v>2133</v>
      </c>
      <c r="AH820" s="84" t="b">
        <v>0</v>
      </c>
      <c r="AI820" s="84">
        <v>0</v>
      </c>
      <c r="AJ820" s="88" t="s">
        <v>2133</v>
      </c>
      <c r="AK820" s="84" t="s">
        <v>2348</v>
      </c>
      <c r="AL820" s="84" t="b">
        <v>0</v>
      </c>
      <c r="AM820" s="88" t="s">
        <v>13882</v>
      </c>
      <c r="AN820" s="84">
        <v>0</v>
      </c>
      <c r="AO820" s="84">
        <v>0</v>
      </c>
      <c r="AP820" s="84"/>
      <c r="AQ820" s="84"/>
      <c r="AR820" s="84"/>
      <c r="AS820" s="84"/>
      <c r="AT820" s="84"/>
      <c r="AU820" s="84"/>
      <c r="AV820" s="84"/>
      <c r="AW820" s="84"/>
    </row>
    <row r="821" spans="1:49" x14ac:dyDescent="0.25">
      <c r="A821" s="69" t="s">
        <v>7004</v>
      </c>
      <c r="B821" s="69" t="s">
        <v>8752</v>
      </c>
      <c r="C821" s="70"/>
      <c r="D821" s="71"/>
      <c r="E821" s="72"/>
      <c r="F821" s="73"/>
      <c r="G821" s="70"/>
      <c r="H821" s="74"/>
      <c r="I821" s="75"/>
      <c r="J821" s="75"/>
      <c r="K821" s="36"/>
      <c r="L821" s="82"/>
      <c r="M821" s="82"/>
      <c r="N821" s="77"/>
      <c r="O821" s="84" t="s">
        <v>825</v>
      </c>
      <c r="P821" s="86">
        <v>42758.548773148148</v>
      </c>
      <c r="Q821" s="84" t="s">
        <v>9241</v>
      </c>
      <c r="R821" s="84"/>
      <c r="S821" s="84"/>
      <c r="T821" s="84" t="s">
        <v>10972</v>
      </c>
      <c r="U821" s="86">
        <v>42758.548773148148</v>
      </c>
      <c r="V821" s="87" t="s">
        <v>11794</v>
      </c>
      <c r="W821" s="84"/>
      <c r="X821" s="84"/>
      <c r="Y821" s="88" t="s">
        <v>13883</v>
      </c>
      <c r="Z821" s="84"/>
      <c r="AA821" s="84" t="b">
        <v>0</v>
      </c>
      <c r="AB821" s="84">
        <v>0</v>
      </c>
      <c r="AC821" s="88" t="s">
        <v>2133</v>
      </c>
      <c r="AD821" s="84" t="b">
        <v>0</v>
      </c>
      <c r="AE821" s="84" t="s">
        <v>2140</v>
      </c>
      <c r="AF821" s="84"/>
      <c r="AG821" s="88" t="s">
        <v>2133</v>
      </c>
      <c r="AH821" s="84" t="b">
        <v>0</v>
      </c>
      <c r="AI821" s="84">
        <v>106</v>
      </c>
      <c r="AJ821" s="88" t="s">
        <v>16093</v>
      </c>
      <c r="AK821" s="84" t="s">
        <v>2340</v>
      </c>
      <c r="AL821" s="84" t="b">
        <v>0</v>
      </c>
      <c r="AM821" s="88" t="s">
        <v>16093</v>
      </c>
      <c r="AN821" s="84">
        <v>0</v>
      </c>
      <c r="AO821" s="84">
        <v>0</v>
      </c>
      <c r="AP821" s="84"/>
      <c r="AQ821" s="84"/>
      <c r="AR821" s="84"/>
      <c r="AS821" s="84"/>
      <c r="AT821" s="84"/>
      <c r="AU821" s="84"/>
      <c r="AV821" s="84"/>
      <c r="AW821" s="84"/>
    </row>
    <row r="822" spans="1:49" x14ac:dyDescent="0.25">
      <c r="A822" s="69" t="s">
        <v>7005</v>
      </c>
      <c r="B822" s="69" t="s">
        <v>8757</v>
      </c>
      <c r="C822" s="70"/>
      <c r="D822" s="71"/>
      <c r="E822" s="72"/>
      <c r="F822" s="73"/>
      <c r="G822" s="70"/>
      <c r="H822" s="74"/>
      <c r="I822" s="75"/>
      <c r="J822" s="75"/>
      <c r="K822" s="36"/>
      <c r="L822" s="82"/>
      <c r="M822" s="82"/>
      <c r="N822" s="77"/>
      <c r="O822" s="84" t="s">
        <v>825</v>
      </c>
      <c r="P822" s="86">
        <v>42758.551377314812</v>
      </c>
      <c r="Q822" s="84" t="s">
        <v>9250</v>
      </c>
      <c r="R822" s="84"/>
      <c r="S822" s="84"/>
      <c r="T822" s="84" t="s">
        <v>10916</v>
      </c>
      <c r="U822" s="86">
        <v>42758.551377314812</v>
      </c>
      <c r="V822" s="87" t="s">
        <v>11795</v>
      </c>
      <c r="W822" s="84"/>
      <c r="X822" s="84"/>
      <c r="Y822" s="88" t="s">
        <v>13884</v>
      </c>
      <c r="Z822" s="84"/>
      <c r="AA822" s="84" t="b">
        <v>0</v>
      </c>
      <c r="AB822" s="84">
        <v>0</v>
      </c>
      <c r="AC822" s="88" t="s">
        <v>2133</v>
      </c>
      <c r="AD822" s="84" t="b">
        <v>0</v>
      </c>
      <c r="AE822" s="84" t="s">
        <v>2140</v>
      </c>
      <c r="AF822" s="84"/>
      <c r="AG822" s="88" t="s">
        <v>2133</v>
      </c>
      <c r="AH822" s="84" t="b">
        <v>0</v>
      </c>
      <c r="AI822" s="84">
        <v>920</v>
      </c>
      <c r="AJ822" s="88" t="s">
        <v>15737</v>
      </c>
      <c r="AK822" s="84" t="s">
        <v>2344</v>
      </c>
      <c r="AL822" s="84" t="b">
        <v>0</v>
      </c>
      <c r="AM822" s="88" t="s">
        <v>15737</v>
      </c>
      <c r="AN822" s="84">
        <v>0</v>
      </c>
      <c r="AO822" s="84">
        <v>0</v>
      </c>
      <c r="AP822" s="84"/>
      <c r="AQ822" s="84"/>
      <c r="AR822" s="84"/>
      <c r="AS822" s="84"/>
      <c r="AT822" s="84"/>
      <c r="AU822" s="84"/>
      <c r="AV822" s="84"/>
      <c r="AW822" s="84"/>
    </row>
    <row r="823" spans="1:49" x14ac:dyDescent="0.25">
      <c r="A823" s="69" t="s">
        <v>7006</v>
      </c>
      <c r="B823" s="69" t="s">
        <v>8062</v>
      </c>
      <c r="C823" s="70"/>
      <c r="D823" s="71"/>
      <c r="E823" s="72"/>
      <c r="F823" s="73"/>
      <c r="G823" s="70"/>
      <c r="H823" s="74"/>
      <c r="I823" s="75"/>
      <c r="J823" s="75"/>
      <c r="K823" s="36"/>
      <c r="L823" s="82"/>
      <c r="M823" s="82"/>
      <c r="N823" s="77"/>
      <c r="O823" s="84" t="s">
        <v>825</v>
      </c>
      <c r="P823" s="86">
        <v>42758.551805555559</v>
      </c>
      <c r="Q823" s="84" t="s">
        <v>9251</v>
      </c>
      <c r="R823" s="84"/>
      <c r="S823" s="84"/>
      <c r="T823" s="84" t="s">
        <v>10916</v>
      </c>
      <c r="U823" s="86">
        <v>42758.551805555559</v>
      </c>
      <c r="V823" s="87" t="s">
        <v>11796</v>
      </c>
      <c r="W823" s="84"/>
      <c r="X823" s="84"/>
      <c r="Y823" s="88" t="s">
        <v>13885</v>
      </c>
      <c r="Z823" s="84"/>
      <c r="AA823" s="84" t="b">
        <v>0</v>
      </c>
      <c r="AB823" s="84">
        <v>0</v>
      </c>
      <c r="AC823" s="88" t="s">
        <v>2133</v>
      </c>
      <c r="AD823" s="84" t="b">
        <v>0</v>
      </c>
      <c r="AE823" s="84" t="s">
        <v>2140</v>
      </c>
      <c r="AF823" s="84"/>
      <c r="AG823" s="88" t="s">
        <v>2133</v>
      </c>
      <c r="AH823" s="84" t="b">
        <v>0</v>
      </c>
      <c r="AI823" s="84">
        <v>200</v>
      </c>
      <c r="AJ823" s="88" t="s">
        <v>16097</v>
      </c>
      <c r="AK823" s="84" t="s">
        <v>2342</v>
      </c>
      <c r="AL823" s="84" t="b">
        <v>0</v>
      </c>
      <c r="AM823" s="88" t="s">
        <v>16097</v>
      </c>
      <c r="AN823" s="84">
        <v>0</v>
      </c>
      <c r="AO823" s="84">
        <v>0</v>
      </c>
      <c r="AP823" s="84"/>
      <c r="AQ823" s="84"/>
      <c r="AR823" s="84"/>
      <c r="AS823" s="84"/>
      <c r="AT823" s="84"/>
      <c r="AU823" s="84"/>
      <c r="AV823" s="84"/>
      <c r="AW823" s="84"/>
    </row>
    <row r="824" spans="1:49" x14ac:dyDescent="0.25">
      <c r="A824" s="69" t="s">
        <v>7006</v>
      </c>
      <c r="B824" s="69" t="s">
        <v>8758</v>
      </c>
      <c r="C824" s="70"/>
      <c r="D824" s="71"/>
      <c r="E824" s="72"/>
      <c r="F824" s="73"/>
      <c r="G824" s="70"/>
      <c r="H824" s="74"/>
      <c r="I824" s="75"/>
      <c r="J824" s="75"/>
      <c r="K824" s="36"/>
      <c r="L824" s="82"/>
      <c r="M824" s="82"/>
      <c r="N824" s="77"/>
      <c r="O824" s="84" t="s">
        <v>825</v>
      </c>
      <c r="P824" s="86">
        <v>42758.551805555559</v>
      </c>
      <c r="Q824" s="84" t="s">
        <v>9251</v>
      </c>
      <c r="R824" s="84"/>
      <c r="S824" s="84"/>
      <c r="T824" s="84" t="s">
        <v>10916</v>
      </c>
      <c r="U824" s="86">
        <v>42758.551805555559</v>
      </c>
      <c r="V824" s="87" t="s">
        <v>11796</v>
      </c>
      <c r="W824" s="84"/>
      <c r="X824" s="84"/>
      <c r="Y824" s="88" t="s">
        <v>13885</v>
      </c>
      <c r="Z824" s="84"/>
      <c r="AA824" s="84" t="b">
        <v>0</v>
      </c>
      <c r="AB824" s="84">
        <v>0</v>
      </c>
      <c r="AC824" s="88" t="s">
        <v>2133</v>
      </c>
      <c r="AD824" s="84" t="b">
        <v>0</v>
      </c>
      <c r="AE824" s="84" t="s">
        <v>2140</v>
      </c>
      <c r="AF824" s="84"/>
      <c r="AG824" s="88" t="s">
        <v>2133</v>
      </c>
      <c r="AH824" s="84" t="b">
        <v>0</v>
      </c>
      <c r="AI824" s="84">
        <v>200</v>
      </c>
      <c r="AJ824" s="88" t="s">
        <v>16097</v>
      </c>
      <c r="AK824" s="84" t="s">
        <v>2342</v>
      </c>
      <c r="AL824" s="84" t="b">
        <v>0</v>
      </c>
      <c r="AM824" s="88" t="s">
        <v>16097</v>
      </c>
      <c r="AN824" s="84">
        <v>0</v>
      </c>
      <c r="AO824" s="84">
        <v>0</v>
      </c>
      <c r="AP824" s="84"/>
      <c r="AQ824" s="84"/>
      <c r="AR824" s="84"/>
      <c r="AS824" s="84"/>
      <c r="AT824" s="84"/>
      <c r="AU824" s="84"/>
      <c r="AV824" s="84"/>
      <c r="AW824" s="84"/>
    </row>
    <row r="825" spans="1:49" x14ac:dyDescent="0.25">
      <c r="A825" s="69" t="s">
        <v>7007</v>
      </c>
      <c r="B825" s="69" t="s">
        <v>8757</v>
      </c>
      <c r="C825" s="70"/>
      <c r="D825" s="71"/>
      <c r="E825" s="72"/>
      <c r="F825" s="73"/>
      <c r="G825" s="70"/>
      <c r="H825" s="74"/>
      <c r="I825" s="75"/>
      <c r="J825" s="75"/>
      <c r="K825" s="36"/>
      <c r="L825" s="82"/>
      <c r="M825" s="82"/>
      <c r="N825" s="77"/>
      <c r="O825" s="84" t="s">
        <v>825</v>
      </c>
      <c r="P825" s="86">
        <v>42758.553113425929</v>
      </c>
      <c r="Q825" s="84" t="s">
        <v>9250</v>
      </c>
      <c r="R825" s="84"/>
      <c r="S825" s="84"/>
      <c r="T825" s="84" t="s">
        <v>10916</v>
      </c>
      <c r="U825" s="86">
        <v>42758.553113425929</v>
      </c>
      <c r="V825" s="87" t="s">
        <v>11797</v>
      </c>
      <c r="W825" s="84"/>
      <c r="X825" s="84"/>
      <c r="Y825" s="88" t="s">
        <v>13886</v>
      </c>
      <c r="Z825" s="84"/>
      <c r="AA825" s="84" t="b">
        <v>0</v>
      </c>
      <c r="AB825" s="84">
        <v>0</v>
      </c>
      <c r="AC825" s="88" t="s">
        <v>2133</v>
      </c>
      <c r="AD825" s="84" t="b">
        <v>0</v>
      </c>
      <c r="AE825" s="84" t="s">
        <v>2140</v>
      </c>
      <c r="AF825" s="84"/>
      <c r="AG825" s="88" t="s">
        <v>2133</v>
      </c>
      <c r="AH825" s="84" t="b">
        <v>0</v>
      </c>
      <c r="AI825" s="84">
        <v>920</v>
      </c>
      <c r="AJ825" s="88" t="s">
        <v>15737</v>
      </c>
      <c r="AK825" s="84" t="s">
        <v>2342</v>
      </c>
      <c r="AL825" s="84" t="b">
        <v>0</v>
      </c>
      <c r="AM825" s="88" t="s">
        <v>15737</v>
      </c>
      <c r="AN825" s="84">
        <v>0</v>
      </c>
      <c r="AO825" s="84">
        <v>0</v>
      </c>
      <c r="AP825" s="84"/>
      <c r="AQ825" s="84"/>
      <c r="AR825" s="84"/>
      <c r="AS825" s="84"/>
      <c r="AT825" s="84"/>
      <c r="AU825" s="84"/>
      <c r="AV825" s="84"/>
      <c r="AW825" s="84"/>
    </row>
    <row r="826" spans="1:49" x14ac:dyDescent="0.25">
      <c r="A826" s="69" t="s">
        <v>7008</v>
      </c>
      <c r="B826" s="69" t="s">
        <v>8759</v>
      </c>
      <c r="C826" s="70"/>
      <c r="D826" s="71"/>
      <c r="E826" s="72"/>
      <c r="F826" s="73"/>
      <c r="G826" s="70"/>
      <c r="H826" s="74"/>
      <c r="I826" s="75"/>
      <c r="J826" s="75"/>
      <c r="K826" s="36"/>
      <c r="L826" s="82"/>
      <c r="M826" s="82"/>
      <c r="N826" s="77"/>
      <c r="O826" s="84" t="s">
        <v>825</v>
      </c>
      <c r="P826" s="86">
        <v>42758.553356481483</v>
      </c>
      <c r="Q826" s="84" t="s">
        <v>9252</v>
      </c>
      <c r="R826" s="84"/>
      <c r="S826" s="84"/>
      <c r="T826" s="84" t="s">
        <v>10916</v>
      </c>
      <c r="U826" s="86">
        <v>42758.553356481483</v>
      </c>
      <c r="V826" s="87" t="s">
        <v>11798</v>
      </c>
      <c r="W826" s="84"/>
      <c r="X826" s="84"/>
      <c r="Y826" s="88" t="s">
        <v>13887</v>
      </c>
      <c r="Z826" s="84"/>
      <c r="AA826" s="84" t="b">
        <v>0</v>
      </c>
      <c r="AB826" s="84">
        <v>0</v>
      </c>
      <c r="AC826" s="88" t="s">
        <v>2133</v>
      </c>
      <c r="AD826" s="84" t="b">
        <v>0</v>
      </c>
      <c r="AE826" s="84" t="s">
        <v>2141</v>
      </c>
      <c r="AF826" s="84"/>
      <c r="AG826" s="88" t="s">
        <v>2133</v>
      </c>
      <c r="AH826" s="84" t="b">
        <v>0</v>
      </c>
      <c r="AI826" s="84">
        <v>65</v>
      </c>
      <c r="AJ826" s="88" t="s">
        <v>16098</v>
      </c>
      <c r="AK826" s="84" t="s">
        <v>2342</v>
      </c>
      <c r="AL826" s="84" t="b">
        <v>0</v>
      </c>
      <c r="AM826" s="88" t="s">
        <v>16098</v>
      </c>
      <c r="AN826" s="84">
        <v>0</v>
      </c>
      <c r="AO826" s="84">
        <v>0</v>
      </c>
      <c r="AP826" s="84"/>
      <c r="AQ826" s="84"/>
      <c r="AR826" s="84"/>
      <c r="AS826" s="84"/>
      <c r="AT826" s="84"/>
      <c r="AU826" s="84"/>
      <c r="AV826" s="84"/>
      <c r="AW826" s="84"/>
    </row>
    <row r="827" spans="1:49" x14ac:dyDescent="0.25">
      <c r="A827" s="69" t="s">
        <v>7009</v>
      </c>
      <c r="B827" s="69" t="s">
        <v>8760</v>
      </c>
      <c r="C827" s="70"/>
      <c r="D827" s="71"/>
      <c r="E827" s="72"/>
      <c r="F827" s="73"/>
      <c r="G827" s="70"/>
      <c r="H827" s="74"/>
      <c r="I827" s="75"/>
      <c r="J827" s="75"/>
      <c r="K827" s="36"/>
      <c r="L827" s="82"/>
      <c r="M827" s="82"/>
      <c r="N827" s="77"/>
      <c r="O827" s="84" t="s">
        <v>825</v>
      </c>
      <c r="P827" s="86">
        <v>42758.553356481483</v>
      </c>
      <c r="Q827" s="84" t="s">
        <v>9253</v>
      </c>
      <c r="R827" s="84"/>
      <c r="S827" s="84"/>
      <c r="T827" s="84" t="s">
        <v>10975</v>
      </c>
      <c r="U827" s="86">
        <v>42758.553356481483</v>
      </c>
      <c r="V827" s="87" t="s">
        <v>11799</v>
      </c>
      <c r="W827" s="84"/>
      <c r="X827" s="84"/>
      <c r="Y827" s="88" t="s">
        <v>13888</v>
      </c>
      <c r="Z827" s="84"/>
      <c r="AA827" s="84" t="b">
        <v>0</v>
      </c>
      <c r="AB827" s="84">
        <v>0</v>
      </c>
      <c r="AC827" s="88" t="s">
        <v>2133</v>
      </c>
      <c r="AD827" s="84" t="b">
        <v>0</v>
      </c>
      <c r="AE827" s="84" t="s">
        <v>2141</v>
      </c>
      <c r="AF827" s="84"/>
      <c r="AG827" s="88" t="s">
        <v>2133</v>
      </c>
      <c r="AH827" s="84" t="b">
        <v>0</v>
      </c>
      <c r="AI827" s="84">
        <v>1</v>
      </c>
      <c r="AJ827" s="88" t="s">
        <v>16099</v>
      </c>
      <c r="AK827" s="84" t="s">
        <v>2340</v>
      </c>
      <c r="AL827" s="84" t="b">
        <v>0</v>
      </c>
      <c r="AM827" s="88" t="s">
        <v>16099</v>
      </c>
      <c r="AN827" s="84">
        <v>0</v>
      </c>
      <c r="AO827" s="84">
        <v>0</v>
      </c>
      <c r="AP827" s="84"/>
      <c r="AQ827" s="84"/>
      <c r="AR827" s="84"/>
      <c r="AS827" s="84"/>
      <c r="AT827" s="84"/>
      <c r="AU827" s="84"/>
      <c r="AV827" s="84"/>
      <c r="AW827" s="84"/>
    </row>
    <row r="828" spans="1:49" x14ac:dyDescent="0.25">
      <c r="A828" s="69" t="s">
        <v>7010</v>
      </c>
      <c r="B828" s="69" t="s">
        <v>8757</v>
      </c>
      <c r="C828" s="70"/>
      <c r="D828" s="71"/>
      <c r="E828" s="72"/>
      <c r="F828" s="73"/>
      <c r="G828" s="70"/>
      <c r="H828" s="74"/>
      <c r="I828" s="75"/>
      <c r="J828" s="75"/>
      <c r="K828" s="36"/>
      <c r="L828" s="82"/>
      <c r="M828" s="82"/>
      <c r="N828" s="77"/>
      <c r="O828" s="84" t="s">
        <v>825</v>
      </c>
      <c r="P828" s="86">
        <v>42758.554386574076</v>
      </c>
      <c r="Q828" s="84" t="s">
        <v>9254</v>
      </c>
      <c r="R828" s="84"/>
      <c r="S828" s="84"/>
      <c r="T828" s="84" t="s">
        <v>10976</v>
      </c>
      <c r="U828" s="86">
        <v>42758.554386574076</v>
      </c>
      <c r="V828" s="87" t="s">
        <v>11800</v>
      </c>
      <c r="W828" s="84"/>
      <c r="X828" s="84"/>
      <c r="Y828" s="88" t="s">
        <v>13889</v>
      </c>
      <c r="Z828" s="84"/>
      <c r="AA828" s="84" t="b">
        <v>0</v>
      </c>
      <c r="AB828" s="84">
        <v>0</v>
      </c>
      <c r="AC828" s="88" t="s">
        <v>2133</v>
      </c>
      <c r="AD828" s="84" t="b">
        <v>0</v>
      </c>
      <c r="AE828" s="84" t="s">
        <v>2140</v>
      </c>
      <c r="AF828" s="84"/>
      <c r="AG828" s="88" t="s">
        <v>2133</v>
      </c>
      <c r="AH828" s="84" t="b">
        <v>0</v>
      </c>
      <c r="AI828" s="84">
        <v>4</v>
      </c>
      <c r="AJ828" s="88" t="s">
        <v>16100</v>
      </c>
      <c r="AK828" s="84" t="s">
        <v>2343</v>
      </c>
      <c r="AL828" s="84" t="b">
        <v>0</v>
      </c>
      <c r="AM828" s="88" t="s">
        <v>16100</v>
      </c>
      <c r="AN828" s="84">
        <v>0</v>
      </c>
      <c r="AO828" s="84">
        <v>0</v>
      </c>
      <c r="AP828" s="84"/>
      <c r="AQ828" s="84"/>
      <c r="AR828" s="84"/>
      <c r="AS828" s="84"/>
      <c r="AT828" s="84"/>
      <c r="AU828" s="84"/>
      <c r="AV828" s="84"/>
      <c r="AW828" s="84"/>
    </row>
    <row r="829" spans="1:49" x14ac:dyDescent="0.25">
      <c r="A829" s="69" t="s">
        <v>7011</v>
      </c>
      <c r="B829" s="69" t="s">
        <v>8761</v>
      </c>
      <c r="C829" s="70"/>
      <c r="D829" s="71"/>
      <c r="E829" s="72"/>
      <c r="F829" s="73"/>
      <c r="G829" s="70"/>
      <c r="H829" s="74"/>
      <c r="I829" s="75"/>
      <c r="J829" s="75"/>
      <c r="K829" s="36"/>
      <c r="L829" s="82"/>
      <c r="M829" s="82"/>
      <c r="N829" s="77"/>
      <c r="O829" s="84" t="s">
        <v>825</v>
      </c>
      <c r="P829" s="86">
        <v>42758.521967592591</v>
      </c>
      <c r="Q829" s="84" t="s">
        <v>9255</v>
      </c>
      <c r="R829" s="84"/>
      <c r="S829" s="84"/>
      <c r="T829" s="84" t="s">
        <v>10977</v>
      </c>
      <c r="U829" s="86">
        <v>42758.521967592591</v>
      </c>
      <c r="V829" s="87" t="s">
        <v>11801</v>
      </c>
      <c r="W829" s="84"/>
      <c r="X829" s="84"/>
      <c r="Y829" s="88" t="s">
        <v>13890</v>
      </c>
      <c r="Z829" s="88" t="s">
        <v>15710</v>
      </c>
      <c r="AA829" s="84" t="b">
        <v>0</v>
      </c>
      <c r="AB829" s="84">
        <v>0</v>
      </c>
      <c r="AC829" s="88" t="s">
        <v>15804</v>
      </c>
      <c r="AD829" s="84" t="b">
        <v>0</v>
      </c>
      <c r="AE829" s="84" t="s">
        <v>2140</v>
      </c>
      <c r="AF829" s="84"/>
      <c r="AG829" s="88" t="s">
        <v>2133</v>
      </c>
      <c r="AH829" s="84" t="b">
        <v>0</v>
      </c>
      <c r="AI829" s="84">
        <v>0</v>
      </c>
      <c r="AJ829" s="88" t="s">
        <v>2133</v>
      </c>
      <c r="AK829" s="84" t="s">
        <v>2340</v>
      </c>
      <c r="AL829" s="84" t="b">
        <v>0</v>
      </c>
      <c r="AM829" s="88" t="s">
        <v>15710</v>
      </c>
      <c r="AN829" s="84">
        <v>0</v>
      </c>
      <c r="AO829" s="84">
        <v>0</v>
      </c>
      <c r="AP829" s="84" t="s">
        <v>16271</v>
      </c>
      <c r="AQ829" s="84" t="s">
        <v>2363</v>
      </c>
      <c r="AR829" s="84" t="s">
        <v>2365</v>
      </c>
      <c r="AS829" s="84" t="s">
        <v>16342</v>
      </c>
      <c r="AT829" s="84" t="s">
        <v>16391</v>
      </c>
      <c r="AU829" s="84" t="s">
        <v>16452</v>
      </c>
      <c r="AV829" s="84" t="s">
        <v>2373</v>
      </c>
      <c r="AW829" s="87" t="s">
        <v>16505</v>
      </c>
    </row>
    <row r="830" spans="1:49" x14ac:dyDescent="0.25">
      <c r="A830" s="69" t="s">
        <v>7011</v>
      </c>
      <c r="B830" s="69" t="s">
        <v>8762</v>
      </c>
      <c r="C830" s="70"/>
      <c r="D830" s="71"/>
      <c r="E830" s="72"/>
      <c r="F830" s="73"/>
      <c r="G830" s="70"/>
      <c r="H830" s="74"/>
      <c r="I830" s="75"/>
      <c r="J830" s="75"/>
      <c r="K830" s="36"/>
      <c r="L830" s="82"/>
      <c r="M830" s="82"/>
      <c r="N830" s="77"/>
      <c r="O830" s="84" t="s">
        <v>825</v>
      </c>
      <c r="P830" s="86">
        <v>42758.521967592591</v>
      </c>
      <c r="Q830" s="84" t="s">
        <v>9255</v>
      </c>
      <c r="R830" s="84"/>
      <c r="S830" s="84"/>
      <c r="T830" s="84" t="s">
        <v>10977</v>
      </c>
      <c r="U830" s="86">
        <v>42758.521967592591</v>
      </c>
      <c r="V830" s="87" t="s">
        <v>11801</v>
      </c>
      <c r="W830" s="84"/>
      <c r="X830" s="84"/>
      <c r="Y830" s="88" t="s">
        <v>13890</v>
      </c>
      <c r="Z830" s="88" t="s">
        <v>15710</v>
      </c>
      <c r="AA830" s="84" t="b">
        <v>0</v>
      </c>
      <c r="AB830" s="84">
        <v>0</v>
      </c>
      <c r="AC830" s="88" t="s">
        <v>15804</v>
      </c>
      <c r="AD830" s="84" t="b">
        <v>0</v>
      </c>
      <c r="AE830" s="84" t="s">
        <v>2140</v>
      </c>
      <c r="AF830" s="84"/>
      <c r="AG830" s="88" t="s">
        <v>2133</v>
      </c>
      <c r="AH830" s="84" t="b">
        <v>0</v>
      </c>
      <c r="AI830" s="84">
        <v>0</v>
      </c>
      <c r="AJ830" s="88" t="s">
        <v>2133</v>
      </c>
      <c r="AK830" s="84" t="s">
        <v>2340</v>
      </c>
      <c r="AL830" s="84" t="b">
        <v>0</v>
      </c>
      <c r="AM830" s="88" t="s">
        <v>15710</v>
      </c>
      <c r="AN830" s="84">
        <v>0</v>
      </c>
      <c r="AO830" s="84">
        <v>0</v>
      </c>
      <c r="AP830" s="84" t="s">
        <v>16271</v>
      </c>
      <c r="AQ830" s="84" t="s">
        <v>2363</v>
      </c>
      <c r="AR830" s="84" t="s">
        <v>2365</v>
      </c>
      <c r="AS830" s="84" t="s">
        <v>16342</v>
      </c>
      <c r="AT830" s="84" t="s">
        <v>16391</v>
      </c>
      <c r="AU830" s="84" t="s">
        <v>16452</v>
      </c>
      <c r="AV830" s="84" t="s">
        <v>2373</v>
      </c>
      <c r="AW830" s="87" t="s">
        <v>16505</v>
      </c>
    </row>
    <row r="831" spans="1:49" x14ac:dyDescent="0.25">
      <c r="A831" s="69" t="s">
        <v>7011</v>
      </c>
      <c r="B831" s="69" t="s">
        <v>8763</v>
      </c>
      <c r="C831" s="70"/>
      <c r="D831" s="71"/>
      <c r="E831" s="72"/>
      <c r="F831" s="73"/>
      <c r="G831" s="70"/>
      <c r="H831" s="74"/>
      <c r="I831" s="75"/>
      <c r="J831" s="75"/>
      <c r="K831" s="36"/>
      <c r="L831" s="82"/>
      <c r="M831" s="82"/>
      <c r="N831" s="77"/>
      <c r="O831" s="84" t="s">
        <v>826</v>
      </c>
      <c r="P831" s="86">
        <v>42758.521967592591</v>
      </c>
      <c r="Q831" s="84" t="s">
        <v>9255</v>
      </c>
      <c r="R831" s="84"/>
      <c r="S831" s="84"/>
      <c r="T831" s="84" t="s">
        <v>10977</v>
      </c>
      <c r="U831" s="86">
        <v>42758.521967592591</v>
      </c>
      <c r="V831" s="87" t="s">
        <v>11801</v>
      </c>
      <c r="W831" s="84"/>
      <c r="X831" s="84"/>
      <c r="Y831" s="88" t="s">
        <v>13890</v>
      </c>
      <c r="Z831" s="88" t="s">
        <v>15710</v>
      </c>
      <c r="AA831" s="84" t="b">
        <v>0</v>
      </c>
      <c r="AB831" s="84">
        <v>0</v>
      </c>
      <c r="AC831" s="88" t="s">
        <v>15804</v>
      </c>
      <c r="AD831" s="84" t="b">
        <v>0</v>
      </c>
      <c r="AE831" s="84" t="s">
        <v>2140</v>
      </c>
      <c r="AF831" s="84"/>
      <c r="AG831" s="88" t="s">
        <v>2133</v>
      </c>
      <c r="AH831" s="84" t="b">
        <v>0</v>
      </c>
      <c r="AI831" s="84">
        <v>0</v>
      </c>
      <c r="AJ831" s="88" t="s">
        <v>2133</v>
      </c>
      <c r="AK831" s="84" t="s">
        <v>2340</v>
      </c>
      <c r="AL831" s="84" t="b">
        <v>0</v>
      </c>
      <c r="AM831" s="88" t="s">
        <v>15710</v>
      </c>
      <c r="AN831" s="84">
        <v>0</v>
      </c>
      <c r="AO831" s="84">
        <v>0</v>
      </c>
      <c r="AP831" s="84" t="s">
        <v>16271</v>
      </c>
      <c r="AQ831" s="84" t="s">
        <v>2363</v>
      </c>
      <c r="AR831" s="84" t="s">
        <v>2365</v>
      </c>
      <c r="AS831" s="84" t="s">
        <v>16342</v>
      </c>
      <c r="AT831" s="84" t="s">
        <v>16391</v>
      </c>
      <c r="AU831" s="84" t="s">
        <v>16452</v>
      </c>
      <c r="AV831" s="84" t="s">
        <v>2373</v>
      </c>
      <c r="AW831" s="87" t="s">
        <v>16505</v>
      </c>
    </row>
    <row r="832" spans="1:49" x14ac:dyDescent="0.25">
      <c r="A832" s="69" t="s">
        <v>7011</v>
      </c>
      <c r="B832" s="69" t="s">
        <v>7011</v>
      </c>
      <c r="C832" s="70"/>
      <c r="D832" s="71"/>
      <c r="E832" s="72"/>
      <c r="F832" s="73"/>
      <c r="G832" s="70"/>
      <c r="H832" s="74"/>
      <c r="I832" s="75"/>
      <c r="J832" s="75"/>
      <c r="K832" s="36"/>
      <c r="L832" s="82"/>
      <c r="M832" s="82"/>
      <c r="N832" s="77"/>
      <c r="O832" s="84" t="s">
        <v>179</v>
      </c>
      <c r="P832" s="86">
        <v>42758.511423611111</v>
      </c>
      <c r="Q832" s="84" t="s">
        <v>9256</v>
      </c>
      <c r="R832" s="84"/>
      <c r="S832" s="84"/>
      <c r="T832" s="84" t="s">
        <v>10977</v>
      </c>
      <c r="U832" s="86">
        <v>42758.511423611111</v>
      </c>
      <c r="V832" s="87" t="s">
        <v>11802</v>
      </c>
      <c r="W832" s="84"/>
      <c r="X832" s="84"/>
      <c r="Y832" s="88" t="s">
        <v>13891</v>
      </c>
      <c r="Z832" s="84"/>
      <c r="AA832" s="84" t="b">
        <v>0</v>
      </c>
      <c r="AB832" s="84">
        <v>0</v>
      </c>
      <c r="AC832" s="88" t="s">
        <v>2133</v>
      </c>
      <c r="AD832" s="84" t="b">
        <v>0</v>
      </c>
      <c r="AE832" s="84" t="s">
        <v>2140</v>
      </c>
      <c r="AF832" s="84"/>
      <c r="AG832" s="88" t="s">
        <v>2133</v>
      </c>
      <c r="AH832" s="84" t="b">
        <v>0</v>
      </c>
      <c r="AI832" s="84">
        <v>0</v>
      </c>
      <c r="AJ832" s="88" t="s">
        <v>2133</v>
      </c>
      <c r="AK832" s="84" t="s">
        <v>2340</v>
      </c>
      <c r="AL832" s="84" t="b">
        <v>0</v>
      </c>
      <c r="AM832" s="88" t="s">
        <v>13891</v>
      </c>
      <c r="AN832" s="84">
        <v>0</v>
      </c>
      <c r="AO832" s="84">
        <v>0</v>
      </c>
      <c r="AP832" s="84" t="s">
        <v>16271</v>
      </c>
      <c r="AQ832" s="84" t="s">
        <v>2363</v>
      </c>
      <c r="AR832" s="84" t="s">
        <v>2365</v>
      </c>
      <c r="AS832" s="84" t="s">
        <v>16342</v>
      </c>
      <c r="AT832" s="84" t="s">
        <v>16391</v>
      </c>
      <c r="AU832" s="84" t="s">
        <v>16452</v>
      </c>
      <c r="AV832" s="84" t="s">
        <v>2373</v>
      </c>
      <c r="AW832" s="87" t="s">
        <v>16505</v>
      </c>
    </row>
    <row r="833" spans="1:49" x14ac:dyDescent="0.25">
      <c r="A833" s="69" t="s">
        <v>7011</v>
      </c>
      <c r="B833" s="69" t="s">
        <v>7011</v>
      </c>
      <c r="C833" s="70"/>
      <c r="D833" s="71"/>
      <c r="E833" s="72"/>
      <c r="F833" s="73"/>
      <c r="G833" s="70"/>
      <c r="H833" s="74"/>
      <c r="I833" s="75"/>
      <c r="J833" s="75"/>
      <c r="K833" s="36"/>
      <c r="L833" s="82"/>
      <c r="M833" s="82"/>
      <c r="N833" s="77"/>
      <c r="O833" s="84" t="s">
        <v>179</v>
      </c>
      <c r="P833" s="86">
        <v>42758.555243055554</v>
      </c>
      <c r="Q833" s="84" t="s">
        <v>9257</v>
      </c>
      <c r="R833" s="84"/>
      <c r="S833" s="84"/>
      <c r="T833" s="84" t="s">
        <v>10978</v>
      </c>
      <c r="U833" s="86">
        <v>42758.555243055554</v>
      </c>
      <c r="V833" s="87" t="s">
        <v>11803</v>
      </c>
      <c r="W833" s="84"/>
      <c r="X833" s="84"/>
      <c r="Y833" s="88" t="s">
        <v>13892</v>
      </c>
      <c r="Z833" s="84"/>
      <c r="AA833" s="84" t="b">
        <v>0</v>
      </c>
      <c r="AB833" s="84">
        <v>0</v>
      </c>
      <c r="AC833" s="88" t="s">
        <v>2133</v>
      </c>
      <c r="AD833" s="84" t="b">
        <v>0</v>
      </c>
      <c r="AE833" s="84" t="s">
        <v>2140</v>
      </c>
      <c r="AF833" s="84"/>
      <c r="AG833" s="88" t="s">
        <v>2133</v>
      </c>
      <c r="AH833" s="84" t="b">
        <v>0</v>
      </c>
      <c r="AI833" s="84">
        <v>0</v>
      </c>
      <c r="AJ833" s="88" t="s">
        <v>2133</v>
      </c>
      <c r="AK833" s="84" t="s">
        <v>2340</v>
      </c>
      <c r="AL833" s="84" t="b">
        <v>0</v>
      </c>
      <c r="AM833" s="88" t="s">
        <v>13892</v>
      </c>
      <c r="AN833" s="84">
        <v>0</v>
      </c>
      <c r="AO833" s="84">
        <v>0</v>
      </c>
      <c r="AP833" s="84" t="s">
        <v>16271</v>
      </c>
      <c r="AQ833" s="84" t="s">
        <v>2363</v>
      </c>
      <c r="AR833" s="84" t="s">
        <v>2365</v>
      </c>
      <c r="AS833" s="84" t="s">
        <v>16342</v>
      </c>
      <c r="AT833" s="84" t="s">
        <v>16391</v>
      </c>
      <c r="AU833" s="84" t="s">
        <v>16452</v>
      </c>
      <c r="AV833" s="84" t="s">
        <v>2373</v>
      </c>
      <c r="AW833" s="87" t="s">
        <v>16505</v>
      </c>
    </row>
    <row r="834" spans="1:49" x14ac:dyDescent="0.25">
      <c r="A834" s="69" t="s">
        <v>7012</v>
      </c>
      <c r="B834" s="69" t="s">
        <v>8764</v>
      </c>
      <c r="C834" s="70"/>
      <c r="D834" s="71"/>
      <c r="E834" s="72"/>
      <c r="F834" s="73"/>
      <c r="G834" s="70"/>
      <c r="H834" s="74"/>
      <c r="I834" s="75"/>
      <c r="J834" s="75"/>
      <c r="K834" s="36"/>
      <c r="L834" s="82"/>
      <c r="M834" s="82"/>
      <c r="N834" s="77"/>
      <c r="O834" s="84" t="s">
        <v>825</v>
      </c>
      <c r="P834" s="86">
        <v>42758.555567129632</v>
      </c>
      <c r="Q834" s="84" t="s">
        <v>9258</v>
      </c>
      <c r="R834" s="84"/>
      <c r="S834" s="84"/>
      <c r="T834" s="84" t="s">
        <v>10916</v>
      </c>
      <c r="U834" s="86">
        <v>42758.555567129632</v>
      </c>
      <c r="V834" s="87" t="s">
        <v>11804</v>
      </c>
      <c r="W834" s="84"/>
      <c r="X834" s="84"/>
      <c r="Y834" s="88" t="s">
        <v>13893</v>
      </c>
      <c r="Z834" s="84"/>
      <c r="AA834" s="84" t="b">
        <v>0</v>
      </c>
      <c r="AB834" s="84">
        <v>0</v>
      </c>
      <c r="AC834" s="88" t="s">
        <v>2133</v>
      </c>
      <c r="AD834" s="84" t="b">
        <v>0</v>
      </c>
      <c r="AE834" s="84" t="s">
        <v>2140</v>
      </c>
      <c r="AF834" s="84"/>
      <c r="AG834" s="88" t="s">
        <v>2133</v>
      </c>
      <c r="AH834" s="84" t="b">
        <v>0</v>
      </c>
      <c r="AI834" s="84">
        <v>5</v>
      </c>
      <c r="AJ834" s="88" t="s">
        <v>16101</v>
      </c>
      <c r="AK834" s="84" t="s">
        <v>16255</v>
      </c>
      <c r="AL834" s="84" t="b">
        <v>0</v>
      </c>
      <c r="AM834" s="88" t="s">
        <v>16101</v>
      </c>
      <c r="AN834" s="84">
        <v>0</v>
      </c>
      <c r="AO834" s="84">
        <v>0</v>
      </c>
      <c r="AP834" s="84"/>
      <c r="AQ834" s="84"/>
      <c r="AR834" s="84"/>
      <c r="AS834" s="84"/>
      <c r="AT834" s="84"/>
      <c r="AU834" s="84"/>
      <c r="AV834" s="84"/>
      <c r="AW834" s="84"/>
    </row>
    <row r="835" spans="1:49" x14ac:dyDescent="0.25">
      <c r="A835" s="69" t="s">
        <v>7012</v>
      </c>
      <c r="B835" s="69" t="s">
        <v>671</v>
      </c>
      <c r="C835" s="70"/>
      <c r="D835" s="71"/>
      <c r="E835" s="72"/>
      <c r="F835" s="73"/>
      <c r="G835" s="70"/>
      <c r="H835" s="74"/>
      <c r="I835" s="75"/>
      <c r="J835" s="75"/>
      <c r="K835" s="36"/>
      <c r="L835" s="82"/>
      <c r="M835" s="82"/>
      <c r="N835" s="77"/>
      <c r="O835" s="84" t="s">
        <v>825</v>
      </c>
      <c r="P835" s="86">
        <v>42758.555567129632</v>
      </c>
      <c r="Q835" s="84" t="s">
        <v>9258</v>
      </c>
      <c r="R835" s="84"/>
      <c r="S835" s="84"/>
      <c r="T835" s="84" t="s">
        <v>10916</v>
      </c>
      <c r="U835" s="86">
        <v>42758.555567129632</v>
      </c>
      <c r="V835" s="87" t="s">
        <v>11804</v>
      </c>
      <c r="W835" s="84"/>
      <c r="X835" s="84"/>
      <c r="Y835" s="88" t="s">
        <v>13893</v>
      </c>
      <c r="Z835" s="84"/>
      <c r="AA835" s="84" t="b">
        <v>0</v>
      </c>
      <c r="AB835" s="84">
        <v>0</v>
      </c>
      <c r="AC835" s="88" t="s">
        <v>2133</v>
      </c>
      <c r="AD835" s="84" t="b">
        <v>0</v>
      </c>
      <c r="AE835" s="84" t="s">
        <v>2140</v>
      </c>
      <c r="AF835" s="84"/>
      <c r="AG835" s="88" t="s">
        <v>2133</v>
      </c>
      <c r="AH835" s="84" t="b">
        <v>0</v>
      </c>
      <c r="AI835" s="84">
        <v>5</v>
      </c>
      <c r="AJ835" s="88" t="s">
        <v>16101</v>
      </c>
      <c r="AK835" s="84" t="s">
        <v>16255</v>
      </c>
      <c r="AL835" s="84" t="b">
        <v>0</v>
      </c>
      <c r="AM835" s="88" t="s">
        <v>16101</v>
      </c>
      <c r="AN835" s="84">
        <v>0</v>
      </c>
      <c r="AO835" s="84">
        <v>0</v>
      </c>
      <c r="AP835" s="84"/>
      <c r="AQ835" s="84"/>
      <c r="AR835" s="84"/>
      <c r="AS835" s="84"/>
      <c r="AT835" s="84"/>
      <c r="AU835" s="84"/>
      <c r="AV835" s="84"/>
      <c r="AW835" s="84"/>
    </row>
    <row r="836" spans="1:49" x14ac:dyDescent="0.25">
      <c r="A836" s="69" t="s">
        <v>7013</v>
      </c>
      <c r="B836" s="69" t="s">
        <v>8692</v>
      </c>
      <c r="C836" s="70"/>
      <c r="D836" s="71"/>
      <c r="E836" s="72"/>
      <c r="F836" s="73"/>
      <c r="G836" s="70"/>
      <c r="H836" s="74"/>
      <c r="I836" s="75"/>
      <c r="J836" s="75"/>
      <c r="K836" s="36"/>
      <c r="L836" s="82"/>
      <c r="M836" s="82"/>
      <c r="N836" s="77"/>
      <c r="O836" s="84" t="s">
        <v>825</v>
      </c>
      <c r="P836" s="86">
        <v>42758.558599537035</v>
      </c>
      <c r="Q836" s="84" t="s">
        <v>9160</v>
      </c>
      <c r="R836" s="84"/>
      <c r="S836" s="84"/>
      <c r="T836" s="84" t="s">
        <v>10928</v>
      </c>
      <c r="U836" s="86">
        <v>42758.558599537035</v>
      </c>
      <c r="V836" s="87" t="s">
        <v>11805</v>
      </c>
      <c r="W836" s="84"/>
      <c r="X836" s="84"/>
      <c r="Y836" s="88" t="s">
        <v>13894</v>
      </c>
      <c r="Z836" s="84"/>
      <c r="AA836" s="84" t="b">
        <v>0</v>
      </c>
      <c r="AB836" s="84">
        <v>0</v>
      </c>
      <c r="AC836" s="88" t="s">
        <v>2133</v>
      </c>
      <c r="AD836" s="84" t="b">
        <v>0</v>
      </c>
      <c r="AE836" s="84" t="s">
        <v>2140</v>
      </c>
      <c r="AF836" s="84"/>
      <c r="AG836" s="88" t="s">
        <v>2133</v>
      </c>
      <c r="AH836" s="84" t="b">
        <v>0</v>
      </c>
      <c r="AI836" s="84">
        <v>872</v>
      </c>
      <c r="AJ836" s="88" t="s">
        <v>16068</v>
      </c>
      <c r="AK836" s="84" t="s">
        <v>2342</v>
      </c>
      <c r="AL836" s="84" t="b">
        <v>0</v>
      </c>
      <c r="AM836" s="88" t="s">
        <v>16068</v>
      </c>
      <c r="AN836" s="84">
        <v>0</v>
      </c>
      <c r="AO836" s="84">
        <v>0</v>
      </c>
      <c r="AP836" s="84"/>
      <c r="AQ836" s="84"/>
      <c r="AR836" s="84"/>
      <c r="AS836" s="84"/>
      <c r="AT836" s="84"/>
      <c r="AU836" s="84"/>
      <c r="AV836" s="84"/>
      <c r="AW836" s="84"/>
    </row>
    <row r="837" spans="1:49" x14ac:dyDescent="0.25">
      <c r="A837" s="69" t="s">
        <v>7014</v>
      </c>
      <c r="B837" s="69" t="s">
        <v>8683</v>
      </c>
      <c r="C837" s="70"/>
      <c r="D837" s="71"/>
      <c r="E837" s="72"/>
      <c r="F837" s="73"/>
      <c r="G837" s="70"/>
      <c r="H837" s="74"/>
      <c r="I837" s="75"/>
      <c r="J837" s="75"/>
      <c r="K837" s="36"/>
      <c r="L837" s="82"/>
      <c r="M837" s="82"/>
      <c r="N837" s="77"/>
      <c r="O837" s="84" t="s">
        <v>825</v>
      </c>
      <c r="P837" s="86">
        <v>42758.558645833335</v>
      </c>
      <c r="Q837" s="84" t="s">
        <v>9150</v>
      </c>
      <c r="R837" s="84"/>
      <c r="S837" s="84"/>
      <c r="T837" s="84" t="s">
        <v>10922</v>
      </c>
      <c r="U837" s="86">
        <v>42758.558645833335</v>
      </c>
      <c r="V837" s="87" t="s">
        <v>11806</v>
      </c>
      <c r="W837" s="84"/>
      <c r="X837" s="84"/>
      <c r="Y837" s="88" t="s">
        <v>13895</v>
      </c>
      <c r="Z837" s="84"/>
      <c r="AA837" s="84" t="b">
        <v>0</v>
      </c>
      <c r="AB837" s="84">
        <v>0</v>
      </c>
      <c r="AC837" s="88" t="s">
        <v>2133</v>
      </c>
      <c r="AD837" s="84" t="b">
        <v>0</v>
      </c>
      <c r="AE837" s="84" t="s">
        <v>2140</v>
      </c>
      <c r="AF837" s="84"/>
      <c r="AG837" s="88" t="s">
        <v>2133</v>
      </c>
      <c r="AH837" s="84" t="b">
        <v>0</v>
      </c>
      <c r="AI837" s="84">
        <v>4495</v>
      </c>
      <c r="AJ837" s="88" t="s">
        <v>16064</v>
      </c>
      <c r="AK837" s="84" t="s">
        <v>2342</v>
      </c>
      <c r="AL837" s="84" t="b">
        <v>0</v>
      </c>
      <c r="AM837" s="88" t="s">
        <v>16064</v>
      </c>
      <c r="AN837" s="84">
        <v>0</v>
      </c>
      <c r="AO837" s="84">
        <v>0</v>
      </c>
      <c r="AP837" s="84"/>
      <c r="AQ837" s="84"/>
      <c r="AR837" s="84"/>
      <c r="AS837" s="84"/>
      <c r="AT837" s="84"/>
      <c r="AU837" s="84"/>
      <c r="AV837" s="84"/>
      <c r="AW837" s="84"/>
    </row>
    <row r="838" spans="1:49" x14ac:dyDescent="0.25">
      <c r="A838" s="69" t="s">
        <v>7015</v>
      </c>
      <c r="B838" s="69" t="s">
        <v>8765</v>
      </c>
      <c r="C838" s="70"/>
      <c r="D838" s="71"/>
      <c r="E838" s="72"/>
      <c r="F838" s="73"/>
      <c r="G838" s="70"/>
      <c r="H838" s="74"/>
      <c r="I838" s="75"/>
      <c r="J838" s="75"/>
      <c r="K838" s="36"/>
      <c r="L838" s="82"/>
      <c r="M838" s="82"/>
      <c r="N838" s="77"/>
      <c r="O838" s="84" t="s">
        <v>825</v>
      </c>
      <c r="P838" s="86">
        <v>42758.561712962961</v>
      </c>
      <c r="Q838" s="84" t="s">
        <v>9259</v>
      </c>
      <c r="R838" s="84"/>
      <c r="S838" s="84"/>
      <c r="T838" s="84" t="s">
        <v>10916</v>
      </c>
      <c r="U838" s="86">
        <v>42758.561712962961</v>
      </c>
      <c r="V838" s="87" t="s">
        <v>11807</v>
      </c>
      <c r="W838" s="84"/>
      <c r="X838" s="84"/>
      <c r="Y838" s="88" t="s">
        <v>13896</v>
      </c>
      <c r="Z838" s="84"/>
      <c r="AA838" s="84" t="b">
        <v>0</v>
      </c>
      <c r="AB838" s="84">
        <v>0</v>
      </c>
      <c r="AC838" s="88" t="s">
        <v>2133</v>
      </c>
      <c r="AD838" s="84" t="b">
        <v>0</v>
      </c>
      <c r="AE838" s="84" t="s">
        <v>2140</v>
      </c>
      <c r="AF838" s="84"/>
      <c r="AG838" s="88" t="s">
        <v>2133</v>
      </c>
      <c r="AH838" s="84" t="b">
        <v>0</v>
      </c>
      <c r="AI838" s="84">
        <v>8</v>
      </c>
      <c r="AJ838" s="88" t="s">
        <v>16102</v>
      </c>
      <c r="AK838" s="84" t="s">
        <v>2343</v>
      </c>
      <c r="AL838" s="84" t="b">
        <v>0</v>
      </c>
      <c r="AM838" s="88" t="s">
        <v>16102</v>
      </c>
      <c r="AN838" s="84">
        <v>0</v>
      </c>
      <c r="AO838" s="84">
        <v>0</v>
      </c>
      <c r="AP838" s="84"/>
      <c r="AQ838" s="84"/>
      <c r="AR838" s="84"/>
      <c r="AS838" s="84"/>
      <c r="AT838" s="84"/>
      <c r="AU838" s="84"/>
      <c r="AV838" s="84"/>
      <c r="AW838" s="84"/>
    </row>
    <row r="839" spans="1:49" x14ac:dyDescent="0.25">
      <c r="A839" s="69" t="s">
        <v>7016</v>
      </c>
      <c r="B839" s="69" t="s">
        <v>8683</v>
      </c>
      <c r="C839" s="70"/>
      <c r="D839" s="71"/>
      <c r="E839" s="72"/>
      <c r="F839" s="73"/>
      <c r="G839" s="70"/>
      <c r="H839" s="74"/>
      <c r="I839" s="75"/>
      <c r="J839" s="75"/>
      <c r="K839" s="36"/>
      <c r="L839" s="82"/>
      <c r="M839" s="82"/>
      <c r="N839" s="77"/>
      <c r="O839" s="84" t="s">
        <v>825</v>
      </c>
      <c r="P839" s="86">
        <v>42758.563159722224</v>
      </c>
      <c r="Q839" s="84" t="s">
        <v>9150</v>
      </c>
      <c r="R839" s="84"/>
      <c r="S839" s="84"/>
      <c r="T839" s="84" t="s">
        <v>10922</v>
      </c>
      <c r="U839" s="86">
        <v>42758.563159722224</v>
      </c>
      <c r="V839" s="87" t="s">
        <v>11808</v>
      </c>
      <c r="W839" s="84"/>
      <c r="X839" s="84"/>
      <c r="Y839" s="88" t="s">
        <v>13897</v>
      </c>
      <c r="Z839" s="84"/>
      <c r="AA839" s="84" t="b">
        <v>0</v>
      </c>
      <c r="AB839" s="84">
        <v>0</v>
      </c>
      <c r="AC839" s="88" t="s">
        <v>2133</v>
      </c>
      <c r="AD839" s="84" t="b">
        <v>0</v>
      </c>
      <c r="AE839" s="84" t="s">
        <v>2140</v>
      </c>
      <c r="AF839" s="84"/>
      <c r="AG839" s="88" t="s">
        <v>2133</v>
      </c>
      <c r="AH839" s="84" t="b">
        <v>0</v>
      </c>
      <c r="AI839" s="84">
        <v>4495</v>
      </c>
      <c r="AJ839" s="88" t="s">
        <v>16064</v>
      </c>
      <c r="AK839" s="84" t="s">
        <v>2344</v>
      </c>
      <c r="AL839" s="84" t="b">
        <v>0</v>
      </c>
      <c r="AM839" s="88" t="s">
        <v>16064</v>
      </c>
      <c r="AN839" s="84">
        <v>0</v>
      </c>
      <c r="AO839" s="84">
        <v>0</v>
      </c>
      <c r="AP839" s="84"/>
      <c r="AQ839" s="84"/>
      <c r="AR839" s="84"/>
      <c r="AS839" s="84"/>
      <c r="AT839" s="84"/>
      <c r="AU839" s="84"/>
      <c r="AV839" s="84"/>
      <c r="AW839" s="84"/>
    </row>
    <row r="840" spans="1:49" x14ac:dyDescent="0.25">
      <c r="A840" s="69" t="s">
        <v>7017</v>
      </c>
      <c r="B840" s="69" t="s">
        <v>8693</v>
      </c>
      <c r="C840" s="70"/>
      <c r="D840" s="71"/>
      <c r="E840" s="72"/>
      <c r="F840" s="73"/>
      <c r="G840" s="70"/>
      <c r="H840" s="74"/>
      <c r="I840" s="75"/>
      <c r="J840" s="75"/>
      <c r="K840" s="36"/>
      <c r="L840" s="82"/>
      <c r="M840" s="82"/>
      <c r="N840" s="77"/>
      <c r="O840" s="84" t="s">
        <v>825</v>
      </c>
      <c r="P840" s="86">
        <v>42758.564293981479</v>
      </c>
      <c r="Q840" s="84" t="s">
        <v>9164</v>
      </c>
      <c r="R840" s="84"/>
      <c r="S840" s="84"/>
      <c r="T840" s="84" t="s">
        <v>10916</v>
      </c>
      <c r="U840" s="86">
        <v>42758.564293981479</v>
      </c>
      <c r="V840" s="87" t="s">
        <v>11809</v>
      </c>
      <c r="W840" s="84"/>
      <c r="X840" s="84"/>
      <c r="Y840" s="88" t="s">
        <v>13898</v>
      </c>
      <c r="Z840" s="84"/>
      <c r="AA840" s="84" t="b">
        <v>0</v>
      </c>
      <c r="AB840" s="84">
        <v>0</v>
      </c>
      <c r="AC840" s="88" t="s">
        <v>2133</v>
      </c>
      <c r="AD840" s="84" t="b">
        <v>0</v>
      </c>
      <c r="AE840" s="84" t="s">
        <v>2147</v>
      </c>
      <c r="AF840" s="84"/>
      <c r="AG840" s="88" t="s">
        <v>2133</v>
      </c>
      <c r="AH840" s="84" t="b">
        <v>0</v>
      </c>
      <c r="AI840" s="84">
        <v>127</v>
      </c>
      <c r="AJ840" s="88" t="s">
        <v>16069</v>
      </c>
      <c r="AK840" s="84" t="s">
        <v>2344</v>
      </c>
      <c r="AL840" s="84" t="b">
        <v>0</v>
      </c>
      <c r="AM840" s="88" t="s">
        <v>16069</v>
      </c>
      <c r="AN840" s="84">
        <v>0</v>
      </c>
      <c r="AO840" s="84">
        <v>0</v>
      </c>
      <c r="AP840" s="84"/>
      <c r="AQ840" s="84"/>
      <c r="AR840" s="84"/>
      <c r="AS840" s="84"/>
      <c r="AT840" s="84"/>
      <c r="AU840" s="84"/>
      <c r="AV840" s="84"/>
      <c r="AW840" s="84"/>
    </row>
    <row r="841" spans="1:49" x14ac:dyDescent="0.25">
      <c r="A841" s="69" t="s">
        <v>7018</v>
      </c>
      <c r="B841" s="69" t="s">
        <v>601</v>
      </c>
      <c r="C841" s="70"/>
      <c r="D841" s="71"/>
      <c r="E841" s="72"/>
      <c r="F841" s="73"/>
      <c r="G841" s="70"/>
      <c r="H841" s="74"/>
      <c r="I841" s="75"/>
      <c r="J841" s="75"/>
      <c r="K841" s="36"/>
      <c r="L841" s="82"/>
      <c r="M841" s="82"/>
      <c r="N841" s="77"/>
      <c r="O841" s="84" t="s">
        <v>825</v>
      </c>
      <c r="P841" s="86">
        <v>42758.566064814811</v>
      </c>
      <c r="Q841" s="84" t="s">
        <v>9260</v>
      </c>
      <c r="R841" s="84"/>
      <c r="S841" s="84"/>
      <c r="T841" s="84" t="s">
        <v>10979</v>
      </c>
      <c r="U841" s="86">
        <v>42758.566064814811</v>
      </c>
      <c r="V841" s="87" t="s">
        <v>11810</v>
      </c>
      <c r="W841" s="84"/>
      <c r="X841" s="84"/>
      <c r="Y841" s="88" t="s">
        <v>13899</v>
      </c>
      <c r="Z841" s="84"/>
      <c r="AA841" s="84" t="b">
        <v>0</v>
      </c>
      <c r="AB841" s="84">
        <v>0</v>
      </c>
      <c r="AC841" s="88" t="s">
        <v>2133</v>
      </c>
      <c r="AD841" s="84" t="b">
        <v>0</v>
      </c>
      <c r="AE841" s="84" t="s">
        <v>2140</v>
      </c>
      <c r="AF841" s="84"/>
      <c r="AG841" s="88" t="s">
        <v>2133</v>
      </c>
      <c r="AH841" s="84" t="b">
        <v>0</v>
      </c>
      <c r="AI841" s="84">
        <v>0</v>
      </c>
      <c r="AJ841" s="88" t="s">
        <v>2133</v>
      </c>
      <c r="AK841" s="84" t="s">
        <v>2343</v>
      </c>
      <c r="AL841" s="84" t="b">
        <v>0</v>
      </c>
      <c r="AM841" s="88" t="s">
        <v>13899</v>
      </c>
      <c r="AN841" s="84">
        <v>0</v>
      </c>
      <c r="AO841" s="84">
        <v>0</v>
      </c>
      <c r="AP841" s="84"/>
      <c r="AQ841" s="84"/>
      <c r="AR841" s="84"/>
      <c r="AS841" s="84"/>
      <c r="AT841" s="84"/>
      <c r="AU841" s="84"/>
      <c r="AV841" s="84"/>
      <c r="AW841" s="84"/>
    </row>
    <row r="842" spans="1:49" x14ac:dyDescent="0.25">
      <c r="A842" s="69" t="s">
        <v>7019</v>
      </c>
      <c r="B842" s="69" t="s">
        <v>8766</v>
      </c>
      <c r="C842" s="70"/>
      <c r="D842" s="71"/>
      <c r="E842" s="72"/>
      <c r="F842" s="73"/>
      <c r="G842" s="70"/>
      <c r="H842" s="74"/>
      <c r="I842" s="75"/>
      <c r="J842" s="75"/>
      <c r="K842" s="36"/>
      <c r="L842" s="82"/>
      <c r="M842" s="82"/>
      <c r="N842" s="77"/>
      <c r="O842" s="84" t="s">
        <v>825</v>
      </c>
      <c r="P842" s="86">
        <v>42758.566122685188</v>
      </c>
      <c r="Q842" s="84" t="s">
        <v>9261</v>
      </c>
      <c r="R842" s="84"/>
      <c r="S842" s="84"/>
      <c r="T842" s="84" t="s">
        <v>10980</v>
      </c>
      <c r="U842" s="86">
        <v>42758.566122685188</v>
      </c>
      <c r="V842" s="87" t="s">
        <v>11811</v>
      </c>
      <c r="W842" s="84"/>
      <c r="X842" s="84"/>
      <c r="Y842" s="88" t="s">
        <v>13900</v>
      </c>
      <c r="Z842" s="84"/>
      <c r="AA842" s="84" t="b">
        <v>0</v>
      </c>
      <c r="AB842" s="84">
        <v>0</v>
      </c>
      <c r="AC842" s="88" t="s">
        <v>2133</v>
      </c>
      <c r="AD842" s="84" t="b">
        <v>0</v>
      </c>
      <c r="AE842" s="84" t="s">
        <v>2141</v>
      </c>
      <c r="AF842" s="84"/>
      <c r="AG842" s="88" t="s">
        <v>2133</v>
      </c>
      <c r="AH842" s="84" t="b">
        <v>0</v>
      </c>
      <c r="AI842" s="84">
        <v>4</v>
      </c>
      <c r="AJ842" s="88" t="s">
        <v>16103</v>
      </c>
      <c r="AK842" s="84" t="s">
        <v>2343</v>
      </c>
      <c r="AL842" s="84" t="b">
        <v>0</v>
      </c>
      <c r="AM842" s="88" t="s">
        <v>16103</v>
      </c>
      <c r="AN842" s="84">
        <v>0</v>
      </c>
      <c r="AO842" s="84">
        <v>0</v>
      </c>
      <c r="AP842" s="84"/>
      <c r="AQ842" s="84"/>
      <c r="AR842" s="84"/>
      <c r="AS842" s="84"/>
      <c r="AT842" s="84"/>
      <c r="AU842" s="84"/>
      <c r="AV842" s="84"/>
      <c r="AW842" s="84"/>
    </row>
    <row r="843" spans="1:49" x14ac:dyDescent="0.25">
      <c r="A843" s="69" t="s">
        <v>7020</v>
      </c>
      <c r="B843" s="69" t="s">
        <v>8767</v>
      </c>
      <c r="C843" s="70"/>
      <c r="D843" s="71"/>
      <c r="E843" s="72"/>
      <c r="F843" s="73"/>
      <c r="G843" s="70"/>
      <c r="H843" s="74"/>
      <c r="I843" s="75"/>
      <c r="J843" s="75"/>
      <c r="K843" s="36"/>
      <c r="L843" s="82"/>
      <c r="M843" s="82"/>
      <c r="N843" s="77"/>
      <c r="O843" s="84" t="s">
        <v>825</v>
      </c>
      <c r="P843" s="86">
        <v>42758.566562499997</v>
      </c>
      <c r="Q843" s="84" t="s">
        <v>9262</v>
      </c>
      <c r="R843" s="84"/>
      <c r="S843" s="84"/>
      <c r="T843" s="84" t="s">
        <v>10981</v>
      </c>
      <c r="U843" s="86">
        <v>42758.566562499997</v>
      </c>
      <c r="V843" s="87" t="s">
        <v>11812</v>
      </c>
      <c r="W843" s="84"/>
      <c r="X843" s="84"/>
      <c r="Y843" s="88" t="s">
        <v>13901</v>
      </c>
      <c r="Z843" s="84"/>
      <c r="AA843" s="84" t="b">
        <v>0</v>
      </c>
      <c r="AB843" s="84">
        <v>0</v>
      </c>
      <c r="AC843" s="88" t="s">
        <v>2133</v>
      </c>
      <c r="AD843" s="84" t="b">
        <v>0</v>
      </c>
      <c r="AE843" s="84" t="s">
        <v>2140</v>
      </c>
      <c r="AF843" s="84"/>
      <c r="AG843" s="88" t="s">
        <v>2133</v>
      </c>
      <c r="AH843" s="84" t="b">
        <v>0</v>
      </c>
      <c r="AI843" s="84">
        <v>4</v>
      </c>
      <c r="AJ843" s="88" t="s">
        <v>14303</v>
      </c>
      <c r="AK843" s="84" t="s">
        <v>2343</v>
      </c>
      <c r="AL843" s="84" t="b">
        <v>0</v>
      </c>
      <c r="AM843" s="88" t="s">
        <v>14303</v>
      </c>
      <c r="AN843" s="84">
        <v>0</v>
      </c>
      <c r="AO843" s="84">
        <v>0</v>
      </c>
      <c r="AP843" s="84"/>
      <c r="AQ843" s="84"/>
      <c r="AR843" s="84"/>
      <c r="AS843" s="84"/>
      <c r="AT843" s="84"/>
      <c r="AU843" s="84"/>
      <c r="AV843" s="84"/>
      <c r="AW843" s="84"/>
    </row>
    <row r="844" spans="1:49" x14ac:dyDescent="0.25">
      <c r="A844" s="69" t="s">
        <v>7020</v>
      </c>
      <c r="B844" s="69" t="s">
        <v>8768</v>
      </c>
      <c r="C844" s="70"/>
      <c r="D844" s="71"/>
      <c r="E844" s="72"/>
      <c r="F844" s="73"/>
      <c r="G844" s="70"/>
      <c r="H844" s="74"/>
      <c r="I844" s="75"/>
      <c r="J844" s="75"/>
      <c r="K844" s="36"/>
      <c r="L844" s="82"/>
      <c r="M844" s="82"/>
      <c r="N844" s="77"/>
      <c r="O844" s="84" t="s">
        <v>825</v>
      </c>
      <c r="P844" s="86">
        <v>42758.566562499997</v>
      </c>
      <c r="Q844" s="84" t="s">
        <v>9262</v>
      </c>
      <c r="R844" s="84"/>
      <c r="S844" s="84"/>
      <c r="T844" s="84" t="s">
        <v>10981</v>
      </c>
      <c r="U844" s="86">
        <v>42758.566562499997</v>
      </c>
      <c r="V844" s="87" t="s">
        <v>11812</v>
      </c>
      <c r="W844" s="84"/>
      <c r="X844" s="84"/>
      <c r="Y844" s="88" t="s">
        <v>13901</v>
      </c>
      <c r="Z844" s="84"/>
      <c r="AA844" s="84" t="b">
        <v>0</v>
      </c>
      <c r="AB844" s="84">
        <v>0</v>
      </c>
      <c r="AC844" s="88" t="s">
        <v>2133</v>
      </c>
      <c r="AD844" s="84" t="b">
        <v>0</v>
      </c>
      <c r="AE844" s="84" t="s">
        <v>2140</v>
      </c>
      <c r="AF844" s="84"/>
      <c r="AG844" s="88" t="s">
        <v>2133</v>
      </c>
      <c r="AH844" s="84" t="b">
        <v>0</v>
      </c>
      <c r="AI844" s="84">
        <v>4</v>
      </c>
      <c r="AJ844" s="88" t="s">
        <v>14303</v>
      </c>
      <c r="AK844" s="84" t="s">
        <v>2343</v>
      </c>
      <c r="AL844" s="84" t="b">
        <v>0</v>
      </c>
      <c r="AM844" s="88" t="s">
        <v>14303</v>
      </c>
      <c r="AN844" s="84">
        <v>0</v>
      </c>
      <c r="AO844" s="84">
        <v>0</v>
      </c>
      <c r="AP844" s="84"/>
      <c r="AQ844" s="84"/>
      <c r="AR844" s="84"/>
      <c r="AS844" s="84"/>
      <c r="AT844" s="84"/>
      <c r="AU844" s="84"/>
      <c r="AV844" s="84"/>
      <c r="AW844" s="84"/>
    </row>
    <row r="845" spans="1:49" x14ac:dyDescent="0.25">
      <c r="A845" s="69" t="s">
        <v>7020</v>
      </c>
      <c r="B845" s="69" t="s">
        <v>8715</v>
      </c>
      <c r="C845" s="70"/>
      <c r="D845" s="71"/>
      <c r="E845" s="72"/>
      <c r="F845" s="73"/>
      <c r="G845" s="70"/>
      <c r="H845" s="74"/>
      <c r="I845" s="75"/>
      <c r="J845" s="75"/>
      <c r="K845" s="36"/>
      <c r="L845" s="82"/>
      <c r="M845" s="82"/>
      <c r="N845" s="77"/>
      <c r="O845" s="84" t="s">
        <v>825</v>
      </c>
      <c r="P845" s="86">
        <v>42758.566562499997</v>
      </c>
      <c r="Q845" s="84" t="s">
        <v>9262</v>
      </c>
      <c r="R845" s="84"/>
      <c r="S845" s="84"/>
      <c r="T845" s="84" t="s">
        <v>10981</v>
      </c>
      <c r="U845" s="86">
        <v>42758.566562499997</v>
      </c>
      <c r="V845" s="87" t="s">
        <v>11812</v>
      </c>
      <c r="W845" s="84"/>
      <c r="X845" s="84"/>
      <c r="Y845" s="88" t="s">
        <v>13901</v>
      </c>
      <c r="Z845" s="84"/>
      <c r="AA845" s="84" t="b">
        <v>0</v>
      </c>
      <c r="AB845" s="84">
        <v>0</v>
      </c>
      <c r="AC845" s="88" t="s">
        <v>2133</v>
      </c>
      <c r="AD845" s="84" t="b">
        <v>0</v>
      </c>
      <c r="AE845" s="84" t="s">
        <v>2140</v>
      </c>
      <c r="AF845" s="84"/>
      <c r="AG845" s="88" t="s">
        <v>2133</v>
      </c>
      <c r="AH845" s="84" t="b">
        <v>0</v>
      </c>
      <c r="AI845" s="84">
        <v>4</v>
      </c>
      <c r="AJ845" s="88" t="s">
        <v>14303</v>
      </c>
      <c r="AK845" s="84" t="s">
        <v>2343</v>
      </c>
      <c r="AL845" s="84" t="b">
        <v>0</v>
      </c>
      <c r="AM845" s="88" t="s">
        <v>14303</v>
      </c>
      <c r="AN845" s="84">
        <v>0</v>
      </c>
      <c r="AO845" s="84">
        <v>0</v>
      </c>
      <c r="AP845" s="84"/>
      <c r="AQ845" s="84"/>
      <c r="AR845" s="84"/>
      <c r="AS845" s="84"/>
      <c r="AT845" s="84"/>
      <c r="AU845" s="84"/>
      <c r="AV845" s="84"/>
      <c r="AW845" s="84"/>
    </row>
    <row r="846" spans="1:49" x14ac:dyDescent="0.25">
      <c r="A846" s="69" t="s">
        <v>7020</v>
      </c>
      <c r="B846" s="69" t="s">
        <v>639</v>
      </c>
      <c r="C846" s="70"/>
      <c r="D846" s="71"/>
      <c r="E846" s="72"/>
      <c r="F846" s="73"/>
      <c r="G846" s="70"/>
      <c r="H846" s="74"/>
      <c r="I846" s="75"/>
      <c r="J846" s="75"/>
      <c r="K846" s="36"/>
      <c r="L846" s="82"/>
      <c r="M846" s="82"/>
      <c r="N846" s="77"/>
      <c r="O846" s="84" t="s">
        <v>825</v>
      </c>
      <c r="P846" s="86">
        <v>42758.566562499997</v>
      </c>
      <c r="Q846" s="84" t="s">
        <v>9262</v>
      </c>
      <c r="R846" s="84"/>
      <c r="S846" s="84"/>
      <c r="T846" s="84" t="s">
        <v>10981</v>
      </c>
      <c r="U846" s="86">
        <v>42758.566562499997</v>
      </c>
      <c r="V846" s="87" t="s">
        <v>11812</v>
      </c>
      <c r="W846" s="84"/>
      <c r="X846" s="84"/>
      <c r="Y846" s="88" t="s">
        <v>13901</v>
      </c>
      <c r="Z846" s="84"/>
      <c r="AA846" s="84" t="b">
        <v>0</v>
      </c>
      <c r="AB846" s="84">
        <v>0</v>
      </c>
      <c r="AC846" s="88" t="s">
        <v>2133</v>
      </c>
      <c r="AD846" s="84" t="b">
        <v>0</v>
      </c>
      <c r="AE846" s="84" t="s">
        <v>2140</v>
      </c>
      <c r="AF846" s="84"/>
      <c r="AG846" s="88" t="s">
        <v>2133</v>
      </c>
      <c r="AH846" s="84" t="b">
        <v>0</v>
      </c>
      <c r="AI846" s="84">
        <v>4</v>
      </c>
      <c r="AJ846" s="88" t="s">
        <v>14303</v>
      </c>
      <c r="AK846" s="84" t="s">
        <v>2343</v>
      </c>
      <c r="AL846" s="84" t="b">
        <v>0</v>
      </c>
      <c r="AM846" s="88" t="s">
        <v>14303</v>
      </c>
      <c r="AN846" s="84">
        <v>0</v>
      </c>
      <c r="AO846" s="84">
        <v>0</v>
      </c>
      <c r="AP846" s="84"/>
      <c r="AQ846" s="84"/>
      <c r="AR846" s="84"/>
      <c r="AS846" s="84"/>
      <c r="AT846" s="84"/>
      <c r="AU846" s="84"/>
      <c r="AV846" s="84"/>
      <c r="AW846" s="84"/>
    </row>
    <row r="847" spans="1:49" x14ac:dyDescent="0.25">
      <c r="A847" s="69" t="s">
        <v>7020</v>
      </c>
      <c r="B847" s="69" t="s">
        <v>7403</v>
      </c>
      <c r="C847" s="70"/>
      <c r="D847" s="71"/>
      <c r="E847" s="72"/>
      <c r="F847" s="73"/>
      <c r="G847" s="70"/>
      <c r="H847" s="74"/>
      <c r="I847" s="75"/>
      <c r="J847" s="75"/>
      <c r="K847" s="36"/>
      <c r="L847" s="82"/>
      <c r="M847" s="82"/>
      <c r="N847" s="77"/>
      <c r="O847" s="84" t="s">
        <v>825</v>
      </c>
      <c r="P847" s="86">
        <v>42758.566562499997</v>
      </c>
      <c r="Q847" s="84" t="s">
        <v>9262</v>
      </c>
      <c r="R847" s="84"/>
      <c r="S847" s="84"/>
      <c r="T847" s="84" t="s">
        <v>10981</v>
      </c>
      <c r="U847" s="86">
        <v>42758.566562499997</v>
      </c>
      <c r="V847" s="87" t="s">
        <v>11812</v>
      </c>
      <c r="W847" s="84"/>
      <c r="X847" s="84"/>
      <c r="Y847" s="88" t="s">
        <v>13901</v>
      </c>
      <c r="Z847" s="84"/>
      <c r="AA847" s="84" t="b">
        <v>0</v>
      </c>
      <c r="AB847" s="84">
        <v>0</v>
      </c>
      <c r="AC847" s="88" t="s">
        <v>2133</v>
      </c>
      <c r="AD847" s="84" t="b">
        <v>0</v>
      </c>
      <c r="AE847" s="84" t="s">
        <v>2140</v>
      </c>
      <c r="AF847" s="84"/>
      <c r="AG847" s="88" t="s">
        <v>2133</v>
      </c>
      <c r="AH847" s="84" t="b">
        <v>0</v>
      </c>
      <c r="AI847" s="84">
        <v>4</v>
      </c>
      <c r="AJ847" s="88" t="s">
        <v>14303</v>
      </c>
      <c r="AK847" s="84" t="s">
        <v>2343</v>
      </c>
      <c r="AL847" s="84" t="b">
        <v>0</v>
      </c>
      <c r="AM847" s="88" t="s">
        <v>14303</v>
      </c>
      <c r="AN847" s="84">
        <v>0</v>
      </c>
      <c r="AO847" s="84">
        <v>0</v>
      </c>
      <c r="AP847" s="84"/>
      <c r="AQ847" s="84"/>
      <c r="AR847" s="84"/>
      <c r="AS847" s="84"/>
      <c r="AT847" s="84"/>
      <c r="AU847" s="84"/>
      <c r="AV847" s="84"/>
      <c r="AW847" s="84"/>
    </row>
    <row r="848" spans="1:49" x14ac:dyDescent="0.25">
      <c r="A848" s="69" t="s">
        <v>7021</v>
      </c>
      <c r="B848" s="69" t="s">
        <v>8687</v>
      </c>
      <c r="C848" s="70"/>
      <c r="D848" s="71"/>
      <c r="E848" s="72"/>
      <c r="F848" s="73"/>
      <c r="G848" s="70"/>
      <c r="H848" s="74"/>
      <c r="I848" s="75"/>
      <c r="J848" s="75"/>
      <c r="K848" s="36"/>
      <c r="L848" s="82"/>
      <c r="M848" s="82"/>
      <c r="N848" s="77"/>
      <c r="O848" s="84" t="s">
        <v>825</v>
      </c>
      <c r="P848" s="86">
        <v>42758.568171296298</v>
      </c>
      <c r="Q848" s="84" t="s">
        <v>9153</v>
      </c>
      <c r="R848" s="84"/>
      <c r="S848" s="84"/>
      <c r="T848" s="84" t="s">
        <v>10916</v>
      </c>
      <c r="U848" s="86">
        <v>42758.568171296298</v>
      </c>
      <c r="V848" s="87" t="s">
        <v>11813</v>
      </c>
      <c r="W848" s="84"/>
      <c r="X848" s="84"/>
      <c r="Y848" s="88" t="s">
        <v>13902</v>
      </c>
      <c r="Z848" s="84"/>
      <c r="AA848" s="84" t="b">
        <v>0</v>
      </c>
      <c r="AB848" s="84">
        <v>0</v>
      </c>
      <c r="AC848" s="88" t="s">
        <v>2133</v>
      </c>
      <c r="AD848" s="84" t="b">
        <v>0</v>
      </c>
      <c r="AE848" s="84" t="s">
        <v>2140</v>
      </c>
      <c r="AF848" s="84"/>
      <c r="AG848" s="88" t="s">
        <v>2133</v>
      </c>
      <c r="AH848" s="84" t="b">
        <v>0</v>
      </c>
      <c r="AI848" s="84">
        <v>1121</v>
      </c>
      <c r="AJ848" s="88" t="s">
        <v>15926</v>
      </c>
      <c r="AK848" s="84" t="s">
        <v>2340</v>
      </c>
      <c r="AL848" s="84" t="b">
        <v>0</v>
      </c>
      <c r="AM848" s="88" t="s">
        <v>15926</v>
      </c>
      <c r="AN848" s="84">
        <v>0</v>
      </c>
      <c r="AO848" s="84">
        <v>0</v>
      </c>
      <c r="AP848" s="84"/>
      <c r="AQ848" s="84"/>
      <c r="AR848" s="84"/>
      <c r="AS848" s="84"/>
      <c r="AT848" s="84"/>
      <c r="AU848" s="84"/>
      <c r="AV848" s="84"/>
      <c r="AW848" s="84"/>
    </row>
    <row r="849" spans="1:49" x14ac:dyDescent="0.25">
      <c r="A849" s="69" t="s">
        <v>7022</v>
      </c>
      <c r="B849" s="69" t="s">
        <v>8707</v>
      </c>
      <c r="C849" s="70"/>
      <c r="D849" s="71"/>
      <c r="E849" s="72"/>
      <c r="F849" s="73"/>
      <c r="G849" s="70"/>
      <c r="H849" s="74"/>
      <c r="I849" s="75"/>
      <c r="J849" s="75"/>
      <c r="K849" s="36"/>
      <c r="L849" s="82"/>
      <c r="M849" s="82"/>
      <c r="N849" s="77"/>
      <c r="O849" s="84" t="s">
        <v>825</v>
      </c>
      <c r="P849" s="86">
        <v>42758.568923611114</v>
      </c>
      <c r="Q849" s="84" t="s">
        <v>9186</v>
      </c>
      <c r="R849" s="84"/>
      <c r="S849" s="84"/>
      <c r="T849" s="84" t="s">
        <v>10942</v>
      </c>
      <c r="U849" s="86">
        <v>42758.568923611114</v>
      </c>
      <c r="V849" s="87" t="s">
        <v>11814</v>
      </c>
      <c r="W849" s="84"/>
      <c r="X849" s="84"/>
      <c r="Y849" s="88" t="s">
        <v>13903</v>
      </c>
      <c r="Z849" s="84"/>
      <c r="AA849" s="84" t="b">
        <v>0</v>
      </c>
      <c r="AB849" s="84">
        <v>0</v>
      </c>
      <c r="AC849" s="88" t="s">
        <v>2133</v>
      </c>
      <c r="AD849" s="84" t="b">
        <v>0</v>
      </c>
      <c r="AE849" s="84" t="s">
        <v>2140</v>
      </c>
      <c r="AF849" s="84"/>
      <c r="AG849" s="88" t="s">
        <v>2133</v>
      </c>
      <c r="AH849" s="84" t="b">
        <v>0</v>
      </c>
      <c r="AI849" s="84">
        <v>816</v>
      </c>
      <c r="AJ849" s="88" t="s">
        <v>16077</v>
      </c>
      <c r="AK849" s="84" t="s">
        <v>2343</v>
      </c>
      <c r="AL849" s="84" t="b">
        <v>0</v>
      </c>
      <c r="AM849" s="88" t="s">
        <v>16077</v>
      </c>
      <c r="AN849" s="84">
        <v>0</v>
      </c>
      <c r="AO849" s="84">
        <v>0</v>
      </c>
      <c r="AP849" s="84"/>
      <c r="AQ849" s="84"/>
      <c r="AR849" s="84"/>
      <c r="AS849" s="84"/>
      <c r="AT849" s="84"/>
      <c r="AU849" s="84"/>
      <c r="AV849" s="84"/>
      <c r="AW849" s="84"/>
    </row>
    <row r="850" spans="1:49" x14ac:dyDescent="0.25">
      <c r="A850" s="69" t="s">
        <v>7023</v>
      </c>
      <c r="B850" s="69" t="s">
        <v>8757</v>
      </c>
      <c r="C850" s="70"/>
      <c r="D850" s="71"/>
      <c r="E850" s="72"/>
      <c r="F850" s="73"/>
      <c r="G850" s="70"/>
      <c r="H850" s="74"/>
      <c r="I850" s="75"/>
      <c r="J850" s="75"/>
      <c r="K850" s="36"/>
      <c r="L850" s="82"/>
      <c r="M850" s="82"/>
      <c r="N850" s="77"/>
      <c r="O850" s="84" t="s">
        <v>825</v>
      </c>
      <c r="P850" s="86">
        <v>42758.569143518522</v>
      </c>
      <c r="Q850" s="84" t="s">
        <v>9250</v>
      </c>
      <c r="R850" s="84"/>
      <c r="S850" s="84"/>
      <c r="T850" s="84" t="s">
        <v>10916</v>
      </c>
      <c r="U850" s="86">
        <v>42758.569143518522</v>
      </c>
      <c r="V850" s="87" t="s">
        <v>11815</v>
      </c>
      <c r="W850" s="84"/>
      <c r="X850" s="84"/>
      <c r="Y850" s="88" t="s">
        <v>13904</v>
      </c>
      <c r="Z850" s="84"/>
      <c r="AA850" s="84" t="b">
        <v>0</v>
      </c>
      <c r="AB850" s="84">
        <v>0</v>
      </c>
      <c r="AC850" s="88" t="s">
        <v>2133</v>
      </c>
      <c r="AD850" s="84" t="b">
        <v>0</v>
      </c>
      <c r="AE850" s="84" t="s">
        <v>2140</v>
      </c>
      <c r="AF850" s="84"/>
      <c r="AG850" s="88" t="s">
        <v>2133</v>
      </c>
      <c r="AH850" s="84" t="b">
        <v>0</v>
      </c>
      <c r="AI850" s="84">
        <v>920</v>
      </c>
      <c r="AJ850" s="88" t="s">
        <v>15737</v>
      </c>
      <c r="AK850" s="84" t="s">
        <v>2342</v>
      </c>
      <c r="AL850" s="84" t="b">
        <v>0</v>
      </c>
      <c r="AM850" s="88" t="s">
        <v>15737</v>
      </c>
      <c r="AN850" s="84">
        <v>0</v>
      </c>
      <c r="AO850" s="84">
        <v>0</v>
      </c>
      <c r="AP850" s="84"/>
      <c r="AQ850" s="84"/>
      <c r="AR850" s="84"/>
      <c r="AS850" s="84"/>
      <c r="AT850" s="84"/>
      <c r="AU850" s="84"/>
      <c r="AV850" s="84"/>
      <c r="AW850" s="84"/>
    </row>
    <row r="851" spans="1:49" x14ac:dyDescent="0.25">
      <c r="A851" s="69" t="s">
        <v>7024</v>
      </c>
      <c r="B851" s="69" t="s">
        <v>8769</v>
      </c>
      <c r="C851" s="70"/>
      <c r="D851" s="71"/>
      <c r="E851" s="72"/>
      <c r="F851" s="73"/>
      <c r="G851" s="70"/>
      <c r="H851" s="74"/>
      <c r="I851" s="75"/>
      <c r="J851" s="75"/>
      <c r="K851" s="36"/>
      <c r="L851" s="82"/>
      <c r="M851" s="82"/>
      <c r="N851" s="77"/>
      <c r="O851" s="84" t="s">
        <v>825</v>
      </c>
      <c r="P851" s="86">
        <v>42758.569444444445</v>
      </c>
      <c r="Q851" s="84" t="s">
        <v>9263</v>
      </c>
      <c r="R851" s="84" t="s">
        <v>10388</v>
      </c>
      <c r="S851" s="84" t="s">
        <v>10828</v>
      </c>
      <c r="T851" s="84" t="s">
        <v>10916</v>
      </c>
      <c r="U851" s="86">
        <v>42758.569444444445</v>
      </c>
      <c r="V851" s="87" t="s">
        <v>11816</v>
      </c>
      <c r="W851" s="84"/>
      <c r="X851" s="84"/>
      <c r="Y851" s="88" t="s">
        <v>13905</v>
      </c>
      <c r="Z851" s="84"/>
      <c r="AA851" s="84" t="b">
        <v>0</v>
      </c>
      <c r="AB851" s="84">
        <v>0</v>
      </c>
      <c r="AC851" s="88" t="s">
        <v>2133</v>
      </c>
      <c r="AD851" s="84" t="b">
        <v>0</v>
      </c>
      <c r="AE851" s="84" t="s">
        <v>2140</v>
      </c>
      <c r="AF851" s="84"/>
      <c r="AG851" s="88" t="s">
        <v>2133</v>
      </c>
      <c r="AH851" s="84" t="b">
        <v>0</v>
      </c>
      <c r="AI851" s="84">
        <v>4</v>
      </c>
      <c r="AJ851" s="88" t="s">
        <v>16104</v>
      </c>
      <c r="AK851" s="84" t="s">
        <v>2340</v>
      </c>
      <c r="AL851" s="84" t="b">
        <v>0</v>
      </c>
      <c r="AM851" s="88" t="s">
        <v>16104</v>
      </c>
      <c r="AN851" s="84">
        <v>0</v>
      </c>
      <c r="AO851" s="84">
        <v>0</v>
      </c>
      <c r="AP851" s="84"/>
      <c r="AQ851" s="84"/>
      <c r="AR851" s="84"/>
      <c r="AS851" s="84"/>
      <c r="AT851" s="84"/>
      <c r="AU851" s="84"/>
      <c r="AV851" s="84"/>
      <c r="AW851" s="84"/>
    </row>
    <row r="852" spans="1:49" x14ac:dyDescent="0.25">
      <c r="A852" s="69" t="s">
        <v>7025</v>
      </c>
      <c r="B852" s="69" t="s">
        <v>601</v>
      </c>
      <c r="C852" s="70"/>
      <c r="D852" s="71"/>
      <c r="E852" s="72"/>
      <c r="F852" s="73"/>
      <c r="G852" s="70"/>
      <c r="H852" s="74"/>
      <c r="I852" s="75"/>
      <c r="J852" s="75"/>
      <c r="K852" s="36"/>
      <c r="L852" s="82"/>
      <c r="M852" s="82"/>
      <c r="N852" s="77"/>
      <c r="O852" s="84" t="s">
        <v>825</v>
      </c>
      <c r="P852" s="86">
        <v>42758.572280092594</v>
      </c>
      <c r="Q852" s="84" t="s">
        <v>9227</v>
      </c>
      <c r="R852" s="84"/>
      <c r="S852" s="84"/>
      <c r="T852" s="84" t="s">
        <v>10916</v>
      </c>
      <c r="U852" s="86">
        <v>42758.572280092594</v>
      </c>
      <c r="V852" s="87" t="s">
        <v>11817</v>
      </c>
      <c r="W852" s="84"/>
      <c r="X852" s="84"/>
      <c r="Y852" s="88" t="s">
        <v>13906</v>
      </c>
      <c r="Z852" s="84"/>
      <c r="AA852" s="84" t="b">
        <v>0</v>
      </c>
      <c r="AB852" s="84">
        <v>0</v>
      </c>
      <c r="AC852" s="88" t="s">
        <v>2133</v>
      </c>
      <c r="AD852" s="84" t="b">
        <v>0</v>
      </c>
      <c r="AE852" s="84" t="s">
        <v>2140</v>
      </c>
      <c r="AF852" s="84"/>
      <c r="AG852" s="88" t="s">
        <v>2133</v>
      </c>
      <c r="AH852" s="84" t="b">
        <v>0</v>
      </c>
      <c r="AI852" s="84">
        <v>1144</v>
      </c>
      <c r="AJ852" s="88" t="s">
        <v>16088</v>
      </c>
      <c r="AK852" s="84" t="s">
        <v>2342</v>
      </c>
      <c r="AL852" s="84" t="b">
        <v>0</v>
      </c>
      <c r="AM852" s="88" t="s">
        <v>16088</v>
      </c>
      <c r="AN852" s="84">
        <v>0</v>
      </c>
      <c r="AO852" s="84">
        <v>0</v>
      </c>
      <c r="AP852" s="84"/>
      <c r="AQ852" s="84"/>
      <c r="AR852" s="84"/>
      <c r="AS852" s="84"/>
      <c r="AT852" s="84"/>
      <c r="AU852" s="84"/>
      <c r="AV852" s="84"/>
      <c r="AW852" s="84"/>
    </row>
    <row r="853" spans="1:49" x14ac:dyDescent="0.25">
      <c r="A853" s="69" t="s">
        <v>7025</v>
      </c>
      <c r="B853" s="69" t="s">
        <v>774</v>
      </c>
      <c r="C853" s="70"/>
      <c r="D853" s="71"/>
      <c r="E853" s="72"/>
      <c r="F853" s="73"/>
      <c r="G853" s="70"/>
      <c r="H853" s="74"/>
      <c r="I853" s="75"/>
      <c r="J853" s="75"/>
      <c r="K853" s="36"/>
      <c r="L853" s="82"/>
      <c r="M853" s="82"/>
      <c r="N853" s="77"/>
      <c r="O853" s="84" t="s">
        <v>825</v>
      </c>
      <c r="P853" s="86">
        <v>42758.572280092594</v>
      </c>
      <c r="Q853" s="84" t="s">
        <v>9227</v>
      </c>
      <c r="R853" s="84"/>
      <c r="S853" s="84"/>
      <c r="T853" s="84" t="s">
        <v>10916</v>
      </c>
      <c r="U853" s="86">
        <v>42758.572280092594</v>
      </c>
      <c r="V853" s="87" t="s">
        <v>11817</v>
      </c>
      <c r="W853" s="84"/>
      <c r="X853" s="84"/>
      <c r="Y853" s="88" t="s">
        <v>13906</v>
      </c>
      <c r="Z853" s="84"/>
      <c r="AA853" s="84" t="b">
        <v>0</v>
      </c>
      <c r="AB853" s="84">
        <v>0</v>
      </c>
      <c r="AC853" s="88" t="s">
        <v>2133</v>
      </c>
      <c r="AD853" s="84" t="b">
        <v>0</v>
      </c>
      <c r="AE853" s="84" t="s">
        <v>2140</v>
      </c>
      <c r="AF853" s="84"/>
      <c r="AG853" s="88" t="s">
        <v>2133</v>
      </c>
      <c r="AH853" s="84" t="b">
        <v>0</v>
      </c>
      <c r="AI853" s="84">
        <v>1144</v>
      </c>
      <c r="AJ853" s="88" t="s">
        <v>16088</v>
      </c>
      <c r="AK853" s="84" t="s">
        <v>2342</v>
      </c>
      <c r="AL853" s="84" t="b">
        <v>0</v>
      </c>
      <c r="AM853" s="88" t="s">
        <v>16088</v>
      </c>
      <c r="AN853" s="84">
        <v>0</v>
      </c>
      <c r="AO853" s="84">
        <v>0</v>
      </c>
      <c r="AP853" s="84"/>
      <c r="AQ853" s="84"/>
      <c r="AR853" s="84"/>
      <c r="AS853" s="84"/>
      <c r="AT853" s="84"/>
      <c r="AU853" s="84"/>
      <c r="AV853" s="84"/>
      <c r="AW853" s="84"/>
    </row>
    <row r="854" spans="1:49" x14ac:dyDescent="0.25">
      <c r="A854" s="69" t="s">
        <v>7026</v>
      </c>
      <c r="B854" s="69" t="s">
        <v>8682</v>
      </c>
      <c r="C854" s="70"/>
      <c r="D854" s="71"/>
      <c r="E854" s="72"/>
      <c r="F854" s="73"/>
      <c r="G854" s="70"/>
      <c r="H854" s="74"/>
      <c r="I854" s="75"/>
      <c r="J854" s="75"/>
      <c r="K854" s="36"/>
      <c r="L854" s="82"/>
      <c r="M854" s="82"/>
      <c r="N854" s="77"/>
      <c r="O854" s="84" t="s">
        <v>825</v>
      </c>
      <c r="P854" s="86">
        <v>42758.574062500003</v>
      </c>
      <c r="Q854" s="84" t="s">
        <v>9149</v>
      </c>
      <c r="R854" s="84"/>
      <c r="S854" s="84"/>
      <c r="T854" s="84" t="s">
        <v>10916</v>
      </c>
      <c r="U854" s="86">
        <v>42758.574062500003</v>
      </c>
      <c r="V854" s="87" t="s">
        <v>11818</v>
      </c>
      <c r="W854" s="84"/>
      <c r="X854" s="84"/>
      <c r="Y854" s="88" t="s">
        <v>13907</v>
      </c>
      <c r="Z854" s="84"/>
      <c r="AA854" s="84" t="b">
        <v>0</v>
      </c>
      <c r="AB854" s="84">
        <v>0</v>
      </c>
      <c r="AC854" s="88" t="s">
        <v>2133</v>
      </c>
      <c r="AD854" s="84" t="b">
        <v>0</v>
      </c>
      <c r="AE854" s="84" t="s">
        <v>2140</v>
      </c>
      <c r="AF854" s="84"/>
      <c r="AG854" s="88" t="s">
        <v>2133</v>
      </c>
      <c r="AH854" s="84" t="b">
        <v>0</v>
      </c>
      <c r="AI854" s="84">
        <v>6953</v>
      </c>
      <c r="AJ854" s="88" t="s">
        <v>16063</v>
      </c>
      <c r="AK854" s="84" t="s">
        <v>2340</v>
      </c>
      <c r="AL854" s="84" t="b">
        <v>0</v>
      </c>
      <c r="AM854" s="88" t="s">
        <v>16063</v>
      </c>
      <c r="AN854" s="84">
        <v>0</v>
      </c>
      <c r="AO854" s="84">
        <v>0</v>
      </c>
      <c r="AP854" s="84"/>
      <c r="AQ854" s="84"/>
      <c r="AR854" s="84"/>
      <c r="AS854" s="84"/>
      <c r="AT854" s="84"/>
      <c r="AU854" s="84"/>
      <c r="AV854" s="84"/>
      <c r="AW854" s="84"/>
    </row>
    <row r="855" spans="1:49" x14ac:dyDescent="0.25">
      <c r="A855" s="69" t="s">
        <v>7027</v>
      </c>
      <c r="B855" s="69" t="s">
        <v>7027</v>
      </c>
      <c r="C855" s="70"/>
      <c r="D855" s="71"/>
      <c r="E855" s="72"/>
      <c r="F855" s="73"/>
      <c r="G855" s="70"/>
      <c r="H855" s="74"/>
      <c r="I855" s="75"/>
      <c r="J855" s="75"/>
      <c r="K855" s="36"/>
      <c r="L855" s="82"/>
      <c r="M855" s="82"/>
      <c r="N855" s="77"/>
      <c r="O855" s="84" t="s">
        <v>179</v>
      </c>
      <c r="P855" s="86">
        <v>42758.574756944443</v>
      </c>
      <c r="Q855" s="84" t="s">
        <v>9264</v>
      </c>
      <c r="R855" s="84"/>
      <c r="S855" s="84"/>
      <c r="T855" s="84" t="s">
        <v>10982</v>
      </c>
      <c r="U855" s="86">
        <v>42758.574756944443</v>
      </c>
      <c r="V855" s="87" t="s">
        <v>11819</v>
      </c>
      <c r="W855" s="84"/>
      <c r="X855" s="84"/>
      <c r="Y855" s="88" t="s">
        <v>13908</v>
      </c>
      <c r="Z855" s="84"/>
      <c r="AA855" s="84" t="b">
        <v>0</v>
      </c>
      <c r="AB855" s="84">
        <v>0</v>
      </c>
      <c r="AC855" s="88" t="s">
        <v>2133</v>
      </c>
      <c r="AD855" s="84" t="b">
        <v>0</v>
      </c>
      <c r="AE855" s="84" t="s">
        <v>2140</v>
      </c>
      <c r="AF855" s="84"/>
      <c r="AG855" s="88" t="s">
        <v>2133</v>
      </c>
      <c r="AH855" s="84" t="b">
        <v>0</v>
      </c>
      <c r="AI855" s="84">
        <v>0</v>
      </c>
      <c r="AJ855" s="88" t="s">
        <v>2133</v>
      </c>
      <c r="AK855" s="84" t="s">
        <v>2340</v>
      </c>
      <c r="AL855" s="84" t="b">
        <v>0</v>
      </c>
      <c r="AM855" s="88" t="s">
        <v>13908</v>
      </c>
      <c r="AN855" s="84">
        <v>0</v>
      </c>
      <c r="AO855" s="84">
        <v>0</v>
      </c>
      <c r="AP855" s="84"/>
      <c r="AQ855" s="84"/>
      <c r="AR855" s="84"/>
      <c r="AS855" s="84"/>
      <c r="AT855" s="84"/>
      <c r="AU855" s="84"/>
      <c r="AV855" s="84"/>
      <c r="AW855" s="84"/>
    </row>
    <row r="856" spans="1:49" x14ac:dyDescent="0.25">
      <c r="A856" s="69" t="s">
        <v>7028</v>
      </c>
      <c r="B856" s="69" t="s">
        <v>8683</v>
      </c>
      <c r="C856" s="70"/>
      <c r="D856" s="71"/>
      <c r="E856" s="72"/>
      <c r="F856" s="73"/>
      <c r="G856" s="70"/>
      <c r="H856" s="74"/>
      <c r="I856" s="75"/>
      <c r="J856" s="75"/>
      <c r="K856" s="36"/>
      <c r="L856" s="82"/>
      <c r="M856" s="82"/>
      <c r="N856" s="77"/>
      <c r="O856" s="84" t="s">
        <v>825</v>
      </c>
      <c r="P856" s="86">
        <v>42758.575462962966</v>
      </c>
      <c r="Q856" s="84" t="s">
        <v>9150</v>
      </c>
      <c r="R856" s="84"/>
      <c r="S856" s="84"/>
      <c r="T856" s="84" t="s">
        <v>10922</v>
      </c>
      <c r="U856" s="86">
        <v>42758.575462962966</v>
      </c>
      <c r="V856" s="87" t="s">
        <v>11820</v>
      </c>
      <c r="W856" s="84"/>
      <c r="X856" s="84"/>
      <c r="Y856" s="88" t="s">
        <v>13909</v>
      </c>
      <c r="Z856" s="84"/>
      <c r="AA856" s="84" t="b">
        <v>0</v>
      </c>
      <c r="AB856" s="84">
        <v>0</v>
      </c>
      <c r="AC856" s="88" t="s">
        <v>2133</v>
      </c>
      <c r="AD856" s="84" t="b">
        <v>0</v>
      </c>
      <c r="AE856" s="84" t="s">
        <v>2140</v>
      </c>
      <c r="AF856" s="84"/>
      <c r="AG856" s="88" t="s">
        <v>2133</v>
      </c>
      <c r="AH856" s="84" t="b">
        <v>0</v>
      </c>
      <c r="AI856" s="84">
        <v>4495</v>
      </c>
      <c r="AJ856" s="88" t="s">
        <v>16064</v>
      </c>
      <c r="AK856" s="84" t="s">
        <v>2343</v>
      </c>
      <c r="AL856" s="84" t="b">
        <v>0</v>
      </c>
      <c r="AM856" s="88" t="s">
        <v>16064</v>
      </c>
      <c r="AN856" s="84">
        <v>0</v>
      </c>
      <c r="AO856" s="84">
        <v>0</v>
      </c>
      <c r="AP856" s="84"/>
      <c r="AQ856" s="84"/>
      <c r="AR856" s="84"/>
      <c r="AS856" s="84"/>
      <c r="AT856" s="84"/>
      <c r="AU856" s="84"/>
      <c r="AV856" s="84"/>
      <c r="AW856" s="84"/>
    </row>
    <row r="857" spans="1:49" x14ac:dyDescent="0.25">
      <c r="A857" s="69" t="s">
        <v>7029</v>
      </c>
      <c r="B857" s="69" t="s">
        <v>8770</v>
      </c>
      <c r="C857" s="70"/>
      <c r="D857" s="71"/>
      <c r="E857" s="72"/>
      <c r="F857" s="73"/>
      <c r="G857" s="70"/>
      <c r="H857" s="74"/>
      <c r="I857" s="75"/>
      <c r="J857" s="75"/>
      <c r="K857" s="36"/>
      <c r="L857" s="82"/>
      <c r="M857" s="82"/>
      <c r="N857" s="77"/>
      <c r="O857" s="84" t="s">
        <v>825</v>
      </c>
      <c r="P857" s="86">
        <v>42758.575671296298</v>
      </c>
      <c r="Q857" s="84" t="s">
        <v>9265</v>
      </c>
      <c r="R857" s="87" t="s">
        <v>10389</v>
      </c>
      <c r="S857" s="84" t="s">
        <v>1227</v>
      </c>
      <c r="T857" s="84" t="s">
        <v>10916</v>
      </c>
      <c r="U857" s="86">
        <v>42758.575671296298</v>
      </c>
      <c r="V857" s="87" t="s">
        <v>11821</v>
      </c>
      <c r="W857" s="84"/>
      <c r="X857" s="84"/>
      <c r="Y857" s="88" t="s">
        <v>13910</v>
      </c>
      <c r="Z857" s="84"/>
      <c r="AA857" s="84" t="b">
        <v>0</v>
      </c>
      <c r="AB857" s="84">
        <v>1</v>
      </c>
      <c r="AC857" s="88" t="s">
        <v>2133</v>
      </c>
      <c r="AD857" s="84" t="b">
        <v>0</v>
      </c>
      <c r="AE857" s="84" t="s">
        <v>2140</v>
      </c>
      <c r="AF857" s="84"/>
      <c r="AG857" s="88" t="s">
        <v>2133</v>
      </c>
      <c r="AH857" s="84" t="b">
        <v>0</v>
      </c>
      <c r="AI857" s="84">
        <v>0</v>
      </c>
      <c r="AJ857" s="88" t="s">
        <v>2133</v>
      </c>
      <c r="AK857" s="84" t="s">
        <v>2348</v>
      </c>
      <c r="AL857" s="84" t="b">
        <v>1</v>
      </c>
      <c r="AM857" s="88" t="s">
        <v>13910</v>
      </c>
      <c r="AN857" s="84">
        <v>0</v>
      </c>
      <c r="AO857" s="84">
        <v>0</v>
      </c>
      <c r="AP857" s="84"/>
      <c r="AQ857" s="84"/>
      <c r="AR857" s="84"/>
      <c r="AS857" s="84"/>
      <c r="AT857" s="84"/>
      <c r="AU857" s="84"/>
      <c r="AV857" s="84"/>
      <c r="AW857" s="84"/>
    </row>
    <row r="858" spans="1:49" x14ac:dyDescent="0.25">
      <c r="A858" s="69" t="s">
        <v>7029</v>
      </c>
      <c r="B858" s="69" t="s">
        <v>7242</v>
      </c>
      <c r="C858" s="70"/>
      <c r="D858" s="71"/>
      <c r="E858" s="72"/>
      <c r="F858" s="73"/>
      <c r="G858" s="70"/>
      <c r="H858" s="74"/>
      <c r="I858" s="75"/>
      <c r="J858" s="75"/>
      <c r="K858" s="36"/>
      <c r="L858" s="82"/>
      <c r="M858" s="82"/>
      <c r="N858" s="77"/>
      <c r="O858" s="84" t="s">
        <v>825</v>
      </c>
      <c r="P858" s="86">
        <v>42758.575671296298</v>
      </c>
      <c r="Q858" s="84" t="s">
        <v>9265</v>
      </c>
      <c r="R858" s="87" t="s">
        <v>10389</v>
      </c>
      <c r="S858" s="84" t="s">
        <v>1227</v>
      </c>
      <c r="T858" s="84" t="s">
        <v>10916</v>
      </c>
      <c r="U858" s="86">
        <v>42758.575671296298</v>
      </c>
      <c r="V858" s="87" t="s">
        <v>11821</v>
      </c>
      <c r="W858" s="84"/>
      <c r="X858" s="84"/>
      <c r="Y858" s="88" t="s">
        <v>13910</v>
      </c>
      <c r="Z858" s="84"/>
      <c r="AA858" s="84" t="b">
        <v>0</v>
      </c>
      <c r="AB858" s="84">
        <v>1</v>
      </c>
      <c r="AC858" s="88" t="s">
        <v>2133</v>
      </c>
      <c r="AD858" s="84" t="b">
        <v>0</v>
      </c>
      <c r="AE858" s="84" t="s">
        <v>2140</v>
      </c>
      <c r="AF858" s="84"/>
      <c r="AG858" s="88" t="s">
        <v>2133</v>
      </c>
      <c r="AH858" s="84" t="b">
        <v>0</v>
      </c>
      <c r="AI858" s="84">
        <v>0</v>
      </c>
      <c r="AJ858" s="88" t="s">
        <v>2133</v>
      </c>
      <c r="AK858" s="84" t="s">
        <v>2348</v>
      </c>
      <c r="AL858" s="84" t="b">
        <v>1</v>
      </c>
      <c r="AM858" s="88" t="s">
        <v>13910</v>
      </c>
      <c r="AN858" s="84">
        <v>0</v>
      </c>
      <c r="AO858" s="84">
        <v>0</v>
      </c>
      <c r="AP858" s="84"/>
      <c r="AQ858" s="84"/>
      <c r="AR858" s="84"/>
      <c r="AS858" s="84"/>
      <c r="AT858" s="84"/>
      <c r="AU858" s="84"/>
      <c r="AV858" s="84"/>
      <c r="AW858" s="84"/>
    </row>
    <row r="859" spans="1:49" x14ac:dyDescent="0.25">
      <c r="A859" s="69" t="s">
        <v>7030</v>
      </c>
      <c r="B859" s="69" t="s">
        <v>8770</v>
      </c>
      <c r="C859" s="70"/>
      <c r="D859" s="71"/>
      <c r="E859" s="72"/>
      <c r="F859" s="73"/>
      <c r="G859" s="70"/>
      <c r="H859" s="74"/>
      <c r="I859" s="75"/>
      <c r="J859" s="75"/>
      <c r="K859" s="36"/>
      <c r="L859" s="82"/>
      <c r="M859" s="82"/>
      <c r="N859" s="77"/>
      <c r="O859" s="84" t="s">
        <v>825</v>
      </c>
      <c r="P859" s="86">
        <v>42758.575671296298</v>
      </c>
      <c r="Q859" s="84" t="s">
        <v>9266</v>
      </c>
      <c r="R859" s="87" t="s">
        <v>10390</v>
      </c>
      <c r="S859" s="84" t="s">
        <v>1227</v>
      </c>
      <c r="T859" s="84" t="s">
        <v>10916</v>
      </c>
      <c r="U859" s="86">
        <v>42758.575671296298</v>
      </c>
      <c r="V859" s="87" t="s">
        <v>11822</v>
      </c>
      <c r="W859" s="84"/>
      <c r="X859" s="84"/>
      <c r="Y859" s="88" t="s">
        <v>13911</v>
      </c>
      <c r="Z859" s="84"/>
      <c r="AA859" s="84" t="b">
        <v>0</v>
      </c>
      <c r="AB859" s="84">
        <v>0</v>
      </c>
      <c r="AC859" s="88" t="s">
        <v>2133</v>
      </c>
      <c r="AD859" s="84" t="b">
        <v>0</v>
      </c>
      <c r="AE859" s="84" t="s">
        <v>2140</v>
      </c>
      <c r="AF859" s="84"/>
      <c r="AG859" s="88" t="s">
        <v>2133</v>
      </c>
      <c r="AH859" s="84" t="b">
        <v>0</v>
      </c>
      <c r="AI859" s="84">
        <v>0</v>
      </c>
      <c r="AJ859" s="88" t="s">
        <v>2133</v>
      </c>
      <c r="AK859" s="84" t="s">
        <v>2348</v>
      </c>
      <c r="AL859" s="84" t="b">
        <v>1</v>
      </c>
      <c r="AM859" s="88" t="s">
        <v>13911</v>
      </c>
      <c r="AN859" s="84">
        <v>0</v>
      </c>
      <c r="AO859" s="84">
        <v>0</v>
      </c>
      <c r="AP859" s="84"/>
      <c r="AQ859" s="84"/>
      <c r="AR859" s="84"/>
      <c r="AS859" s="84"/>
      <c r="AT859" s="84"/>
      <c r="AU859" s="84"/>
      <c r="AV859" s="84"/>
      <c r="AW859" s="84"/>
    </row>
    <row r="860" spans="1:49" x14ac:dyDescent="0.25">
      <c r="A860" s="69" t="s">
        <v>7030</v>
      </c>
      <c r="B860" s="69" t="s">
        <v>7242</v>
      </c>
      <c r="C860" s="70"/>
      <c r="D860" s="71"/>
      <c r="E860" s="72"/>
      <c r="F860" s="73"/>
      <c r="G860" s="70"/>
      <c r="H860" s="74"/>
      <c r="I860" s="75"/>
      <c r="J860" s="75"/>
      <c r="K860" s="36"/>
      <c r="L860" s="82"/>
      <c r="M860" s="82"/>
      <c r="N860" s="77"/>
      <c r="O860" s="84" t="s">
        <v>825</v>
      </c>
      <c r="P860" s="86">
        <v>42758.575671296298</v>
      </c>
      <c r="Q860" s="84" t="s">
        <v>9266</v>
      </c>
      <c r="R860" s="87" t="s">
        <v>10390</v>
      </c>
      <c r="S860" s="84" t="s">
        <v>1227</v>
      </c>
      <c r="T860" s="84" t="s">
        <v>10916</v>
      </c>
      <c r="U860" s="86">
        <v>42758.575671296298</v>
      </c>
      <c r="V860" s="87" t="s">
        <v>11822</v>
      </c>
      <c r="W860" s="84"/>
      <c r="X860" s="84"/>
      <c r="Y860" s="88" t="s">
        <v>13911</v>
      </c>
      <c r="Z860" s="84"/>
      <c r="AA860" s="84" t="b">
        <v>0</v>
      </c>
      <c r="AB860" s="84">
        <v>0</v>
      </c>
      <c r="AC860" s="88" t="s">
        <v>2133</v>
      </c>
      <c r="AD860" s="84" t="b">
        <v>0</v>
      </c>
      <c r="AE860" s="84" t="s">
        <v>2140</v>
      </c>
      <c r="AF860" s="84"/>
      <c r="AG860" s="88" t="s">
        <v>2133</v>
      </c>
      <c r="AH860" s="84" t="b">
        <v>0</v>
      </c>
      <c r="AI860" s="84">
        <v>0</v>
      </c>
      <c r="AJ860" s="88" t="s">
        <v>2133</v>
      </c>
      <c r="AK860" s="84" t="s">
        <v>2348</v>
      </c>
      <c r="AL860" s="84" t="b">
        <v>1</v>
      </c>
      <c r="AM860" s="88" t="s">
        <v>13911</v>
      </c>
      <c r="AN860" s="84">
        <v>0</v>
      </c>
      <c r="AO860" s="84">
        <v>0</v>
      </c>
      <c r="AP860" s="84"/>
      <c r="AQ860" s="84"/>
      <c r="AR860" s="84"/>
      <c r="AS860" s="84"/>
      <c r="AT860" s="84"/>
      <c r="AU860" s="84"/>
      <c r="AV860" s="84"/>
      <c r="AW860" s="84"/>
    </row>
    <row r="861" spans="1:49" x14ac:dyDescent="0.25">
      <c r="A861" s="69" t="s">
        <v>7031</v>
      </c>
      <c r="B861" s="69" t="s">
        <v>774</v>
      </c>
      <c r="C861" s="70"/>
      <c r="D861" s="71"/>
      <c r="E861" s="72"/>
      <c r="F861" s="73"/>
      <c r="G861" s="70"/>
      <c r="H861" s="74"/>
      <c r="I861" s="75"/>
      <c r="J861" s="75"/>
      <c r="K861" s="36"/>
      <c r="L861" s="82"/>
      <c r="M861" s="82"/>
      <c r="N861" s="77"/>
      <c r="O861" s="84" t="s">
        <v>825</v>
      </c>
      <c r="P861" s="86">
        <v>42758.576145833336</v>
      </c>
      <c r="Q861" s="84" t="s">
        <v>9155</v>
      </c>
      <c r="R861" s="84"/>
      <c r="S861" s="84"/>
      <c r="T861" s="84" t="s">
        <v>10916</v>
      </c>
      <c r="U861" s="86">
        <v>42758.576145833336</v>
      </c>
      <c r="V861" s="87" t="s">
        <v>11823</v>
      </c>
      <c r="W861" s="84"/>
      <c r="X861" s="84"/>
      <c r="Y861" s="88" t="s">
        <v>13912</v>
      </c>
      <c r="Z861" s="84"/>
      <c r="AA861" s="84" t="b">
        <v>0</v>
      </c>
      <c r="AB861" s="84">
        <v>0</v>
      </c>
      <c r="AC861" s="88" t="s">
        <v>2133</v>
      </c>
      <c r="AD861" s="84" t="b">
        <v>1</v>
      </c>
      <c r="AE861" s="84" t="s">
        <v>2140</v>
      </c>
      <c r="AF861" s="84"/>
      <c r="AG861" s="88" t="s">
        <v>15914</v>
      </c>
      <c r="AH861" s="84" t="b">
        <v>0</v>
      </c>
      <c r="AI861" s="84">
        <v>3117</v>
      </c>
      <c r="AJ861" s="88" t="s">
        <v>15783</v>
      </c>
      <c r="AK861" s="84" t="s">
        <v>2342</v>
      </c>
      <c r="AL861" s="84" t="b">
        <v>0</v>
      </c>
      <c r="AM861" s="88" t="s">
        <v>15783</v>
      </c>
      <c r="AN861" s="84">
        <v>0</v>
      </c>
      <c r="AO861" s="84">
        <v>0</v>
      </c>
      <c r="AP861" s="84"/>
      <c r="AQ861" s="84"/>
      <c r="AR861" s="84"/>
      <c r="AS861" s="84"/>
      <c r="AT861" s="84"/>
      <c r="AU861" s="84"/>
      <c r="AV861" s="84"/>
      <c r="AW861" s="84"/>
    </row>
    <row r="862" spans="1:49" x14ac:dyDescent="0.25">
      <c r="A862" s="69" t="s">
        <v>7032</v>
      </c>
      <c r="B862" s="69" t="s">
        <v>8683</v>
      </c>
      <c r="C862" s="70"/>
      <c r="D862" s="71"/>
      <c r="E862" s="72"/>
      <c r="F862" s="73"/>
      <c r="G862" s="70"/>
      <c r="H862" s="74"/>
      <c r="I862" s="75"/>
      <c r="J862" s="75"/>
      <c r="K862" s="36"/>
      <c r="L862" s="82"/>
      <c r="M862" s="82"/>
      <c r="N862" s="77"/>
      <c r="O862" s="84" t="s">
        <v>825</v>
      </c>
      <c r="P862" s="86">
        <v>42758.576504629629</v>
      </c>
      <c r="Q862" s="84" t="s">
        <v>9150</v>
      </c>
      <c r="R862" s="84"/>
      <c r="S862" s="84"/>
      <c r="T862" s="84" t="s">
        <v>10922</v>
      </c>
      <c r="U862" s="86">
        <v>42758.576504629629</v>
      </c>
      <c r="V862" s="87" t="s">
        <v>11824</v>
      </c>
      <c r="W862" s="84"/>
      <c r="X862" s="84"/>
      <c r="Y862" s="88" t="s">
        <v>13913</v>
      </c>
      <c r="Z862" s="84"/>
      <c r="AA862" s="84" t="b">
        <v>0</v>
      </c>
      <c r="AB862" s="84">
        <v>0</v>
      </c>
      <c r="AC862" s="88" t="s">
        <v>2133</v>
      </c>
      <c r="AD862" s="84" t="b">
        <v>0</v>
      </c>
      <c r="AE862" s="84" t="s">
        <v>2140</v>
      </c>
      <c r="AF862" s="84"/>
      <c r="AG862" s="88" t="s">
        <v>2133</v>
      </c>
      <c r="AH862" s="84" t="b">
        <v>0</v>
      </c>
      <c r="AI862" s="84">
        <v>4495</v>
      </c>
      <c r="AJ862" s="88" t="s">
        <v>16064</v>
      </c>
      <c r="AK862" s="84" t="s">
        <v>2343</v>
      </c>
      <c r="AL862" s="84" t="b">
        <v>0</v>
      </c>
      <c r="AM862" s="88" t="s">
        <v>16064</v>
      </c>
      <c r="AN862" s="84">
        <v>0</v>
      </c>
      <c r="AO862" s="84">
        <v>0</v>
      </c>
      <c r="AP862" s="84"/>
      <c r="AQ862" s="84"/>
      <c r="AR862" s="84"/>
      <c r="AS862" s="84"/>
      <c r="AT862" s="84"/>
      <c r="AU862" s="84"/>
      <c r="AV862" s="84"/>
      <c r="AW862" s="84"/>
    </row>
    <row r="863" spans="1:49" x14ac:dyDescent="0.25">
      <c r="A863" s="69" t="s">
        <v>7033</v>
      </c>
      <c r="B863" s="69" t="s">
        <v>601</v>
      </c>
      <c r="C863" s="70"/>
      <c r="D863" s="71"/>
      <c r="E863" s="72"/>
      <c r="F863" s="73"/>
      <c r="G863" s="70"/>
      <c r="H863" s="74"/>
      <c r="I863" s="75"/>
      <c r="J863" s="75"/>
      <c r="K863" s="36"/>
      <c r="L863" s="82"/>
      <c r="M863" s="82"/>
      <c r="N863" s="77"/>
      <c r="O863" s="84" t="s">
        <v>825</v>
      </c>
      <c r="P863" s="86">
        <v>42758.577210648145</v>
      </c>
      <c r="Q863" s="84" t="s">
        <v>9267</v>
      </c>
      <c r="R863" s="87" t="s">
        <v>10391</v>
      </c>
      <c r="S863" s="84" t="s">
        <v>1227</v>
      </c>
      <c r="T863" s="84" t="s">
        <v>10983</v>
      </c>
      <c r="U863" s="86">
        <v>42758.577210648145</v>
      </c>
      <c r="V863" s="87" t="s">
        <v>11825</v>
      </c>
      <c r="W863" s="84"/>
      <c r="X863" s="84"/>
      <c r="Y863" s="88" t="s">
        <v>13914</v>
      </c>
      <c r="Z863" s="84"/>
      <c r="AA863" s="84" t="b">
        <v>0</v>
      </c>
      <c r="AB863" s="84">
        <v>0</v>
      </c>
      <c r="AC863" s="88" t="s">
        <v>2133</v>
      </c>
      <c r="AD863" s="84" t="b">
        <v>0</v>
      </c>
      <c r="AE863" s="84" t="s">
        <v>2140</v>
      </c>
      <c r="AF863" s="84"/>
      <c r="AG863" s="88" t="s">
        <v>2133</v>
      </c>
      <c r="AH863" s="84" t="b">
        <v>0</v>
      </c>
      <c r="AI863" s="84">
        <v>0</v>
      </c>
      <c r="AJ863" s="88" t="s">
        <v>2133</v>
      </c>
      <c r="AK863" s="84" t="s">
        <v>2340</v>
      </c>
      <c r="AL863" s="84" t="b">
        <v>1</v>
      </c>
      <c r="AM863" s="88" t="s">
        <v>13914</v>
      </c>
      <c r="AN863" s="84">
        <v>0</v>
      </c>
      <c r="AO863" s="84">
        <v>0</v>
      </c>
      <c r="AP863" s="84"/>
      <c r="AQ863" s="84"/>
      <c r="AR863" s="84"/>
      <c r="AS863" s="84"/>
      <c r="AT863" s="84"/>
      <c r="AU863" s="84"/>
      <c r="AV863" s="84"/>
      <c r="AW863" s="84"/>
    </row>
    <row r="864" spans="1:49" x14ac:dyDescent="0.25">
      <c r="A864" s="69" t="s">
        <v>7034</v>
      </c>
      <c r="B864" s="69" t="s">
        <v>7034</v>
      </c>
      <c r="C864" s="70"/>
      <c r="D864" s="71"/>
      <c r="E864" s="72"/>
      <c r="F864" s="73"/>
      <c r="G864" s="70"/>
      <c r="H864" s="74"/>
      <c r="I864" s="75"/>
      <c r="J864" s="75"/>
      <c r="K864" s="36"/>
      <c r="L864" s="82"/>
      <c r="M864" s="82"/>
      <c r="N864" s="77"/>
      <c r="O864" s="84" t="s">
        <v>179</v>
      </c>
      <c r="P864" s="86">
        <v>42758.579444444447</v>
      </c>
      <c r="Q864" s="84" t="s">
        <v>9268</v>
      </c>
      <c r="R864" s="84"/>
      <c r="S864" s="84"/>
      <c r="T864" s="84" t="s">
        <v>10984</v>
      </c>
      <c r="U864" s="86">
        <v>42758.579444444447</v>
      </c>
      <c r="V864" s="87" t="s">
        <v>11826</v>
      </c>
      <c r="W864" s="84"/>
      <c r="X864" s="84"/>
      <c r="Y864" s="88" t="s">
        <v>13915</v>
      </c>
      <c r="Z864" s="84"/>
      <c r="AA864" s="84" t="b">
        <v>0</v>
      </c>
      <c r="AB864" s="84">
        <v>0</v>
      </c>
      <c r="AC864" s="88" t="s">
        <v>2133</v>
      </c>
      <c r="AD864" s="84" t="b">
        <v>0</v>
      </c>
      <c r="AE864" s="84" t="s">
        <v>2140</v>
      </c>
      <c r="AF864" s="84"/>
      <c r="AG864" s="88" t="s">
        <v>2133</v>
      </c>
      <c r="AH864" s="84" t="b">
        <v>0</v>
      </c>
      <c r="AI864" s="84">
        <v>0</v>
      </c>
      <c r="AJ864" s="88" t="s">
        <v>2133</v>
      </c>
      <c r="AK864" s="84" t="s">
        <v>2342</v>
      </c>
      <c r="AL864" s="84" t="b">
        <v>0</v>
      </c>
      <c r="AM864" s="88" t="s">
        <v>13915</v>
      </c>
      <c r="AN864" s="84">
        <v>0</v>
      </c>
      <c r="AO864" s="84">
        <v>0</v>
      </c>
      <c r="AP864" s="84"/>
      <c r="AQ864" s="84"/>
      <c r="AR864" s="84"/>
      <c r="AS864" s="84"/>
      <c r="AT864" s="84"/>
      <c r="AU864" s="84"/>
      <c r="AV864" s="84"/>
      <c r="AW864" s="84"/>
    </row>
    <row r="865" spans="1:49" x14ac:dyDescent="0.25">
      <c r="A865" s="69" t="s">
        <v>7035</v>
      </c>
      <c r="B865" s="69" t="s">
        <v>7504</v>
      </c>
      <c r="C865" s="70"/>
      <c r="D865" s="71"/>
      <c r="E865" s="72"/>
      <c r="F865" s="73"/>
      <c r="G865" s="70"/>
      <c r="H865" s="74"/>
      <c r="I865" s="75"/>
      <c r="J865" s="75"/>
      <c r="K865" s="36"/>
      <c r="L865" s="82"/>
      <c r="M865" s="82"/>
      <c r="N865" s="77"/>
      <c r="O865" s="84" t="s">
        <v>825</v>
      </c>
      <c r="P865" s="86">
        <v>42758.580092592594</v>
      </c>
      <c r="Q865" s="84" t="s">
        <v>9269</v>
      </c>
      <c r="R865" s="87" t="s">
        <v>10392</v>
      </c>
      <c r="S865" s="84" t="s">
        <v>10829</v>
      </c>
      <c r="T865" s="84" t="s">
        <v>10985</v>
      </c>
      <c r="U865" s="86">
        <v>42758.580092592594</v>
      </c>
      <c r="V865" s="87" t="s">
        <v>11827</v>
      </c>
      <c r="W865" s="84"/>
      <c r="X865" s="84"/>
      <c r="Y865" s="88" t="s">
        <v>13916</v>
      </c>
      <c r="Z865" s="84"/>
      <c r="AA865" s="84" t="b">
        <v>0</v>
      </c>
      <c r="AB865" s="84">
        <v>0</v>
      </c>
      <c r="AC865" s="88" t="s">
        <v>2133</v>
      </c>
      <c r="AD865" s="84" t="b">
        <v>0</v>
      </c>
      <c r="AE865" s="84" t="s">
        <v>2140</v>
      </c>
      <c r="AF865" s="84"/>
      <c r="AG865" s="88" t="s">
        <v>2133</v>
      </c>
      <c r="AH865" s="84" t="b">
        <v>0</v>
      </c>
      <c r="AI865" s="84">
        <v>8</v>
      </c>
      <c r="AJ865" s="88" t="s">
        <v>14407</v>
      </c>
      <c r="AK865" s="84" t="s">
        <v>2342</v>
      </c>
      <c r="AL865" s="84" t="b">
        <v>0</v>
      </c>
      <c r="AM865" s="88" t="s">
        <v>14407</v>
      </c>
      <c r="AN865" s="84">
        <v>0</v>
      </c>
      <c r="AO865" s="84">
        <v>0</v>
      </c>
      <c r="AP865" s="84"/>
      <c r="AQ865" s="84"/>
      <c r="AR865" s="84"/>
      <c r="AS865" s="84"/>
      <c r="AT865" s="84"/>
      <c r="AU865" s="84"/>
      <c r="AV865" s="84"/>
      <c r="AW865" s="84"/>
    </row>
    <row r="866" spans="1:49" x14ac:dyDescent="0.25">
      <c r="A866" s="69" t="s">
        <v>7036</v>
      </c>
      <c r="B866" s="69" t="s">
        <v>8771</v>
      </c>
      <c r="C866" s="70"/>
      <c r="D866" s="71"/>
      <c r="E866" s="72"/>
      <c r="F866" s="73"/>
      <c r="G866" s="70"/>
      <c r="H866" s="74"/>
      <c r="I866" s="75"/>
      <c r="J866" s="75"/>
      <c r="K866" s="36"/>
      <c r="L866" s="82"/>
      <c r="M866" s="82"/>
      <c r="N866" s="77"/>
      <c r="O866" s="84" t="s">
        <v>825</v>
      </c>
      <c r="P866" s="86">
        <v>42758.58016203704</v>
      </c>
      <c r="Q866" s="84" t="s">
        <v>9270</v>
      </c>
      <c r="R866" s="84"/>
      <c r="S866" s="84"/>
      <c r="T866" s="84" t="s">
        <v>10916</v>
      </c>
      <c r="U866" s="86">
        <v>42758.58016203704</v>
      </c>
      <c r="V866" s="87" t="s">
        <v>11828</v>
      </c>
      <c r="W866" s="84"/>
      <c r="X866" s="84"/>
      <c r="Y866" s="88" t="s">
        <v>13917</v>
      </c>
      <c r="Z866" s="84"/>
      <c r="AA866" s="84" t="b">
        <v>0</v>
      </c>
      <c r="AB866" s="84">
        <v>0</v>
      </c>
      <c r="AC866" s="88" t="s">
        <v>2133</v>
      </c>
      <c r="AD866" s="84" t="b">
        <v>0</v>
      </c>
      <c r="AE866" s="84" t="s">
        <v>2140</v>
      </c>
      <c r="AF866" s="84"/>
      <c r="AG866" s="88" t="s">
        <v>2133</v>
      </c>
      <c r="AH866" s="84" t="b">
        <v>0</v>
      </c>
      <c r="AI866" s="84">
        <v>1414</v>
      </c>
      <c r="AJ866" s="88" t="s">
        <v>16105</v>
      </c>
      <c r="AK866" s="84" t="s">
        <v>2342</v>
      </c>
      <c r="AL866" s="84" t="b">
        <v>0</v>
      </c>
      <c r="AM866" s="88" t="s">
        <v>16105</v>
      </c>
      <c r="AN866" s="84">
        <v>0</v>
      </c>
      <c r="AO866" s="84">
        <v>0</v>
      </c>
      <c r="AP866" s="84"/>
      <c r="AQ866" s="84"/>
      <c r="AR866" s="84"/>
      <c r="AS866" s="84"/>
      <c r="AT866" s="84"/>
      <c r="AU866" s="84"/>
      <c r="AV866" s="84"/>
      <c r="AW866" s="84"/>
    </row>
    <row r="867" spans="1:49" x14ac:dyDescent="0.25">
      <c r="A867" s="69" t="s">
        <v>7037</v>
      </c>
      <c r="B867" s="69" t="s">
        <v>8092</v>
      </c>
      <c r="C867" s="70"/>
      <c r="D867" s="71"/>
      <c r="E867" s="72"/>
      <c r="F867" s="73"/>
      <c r="G867" s="70"/>
      <c r="H867" s="74"/>
      <c r="I867" s="75"/>
      <c r="J867" s="75"/>
      <c r="K867" s="36"/>
      <c r="L867" s="82"/>
      <c r="M867" s="82"/>
      <c r="N867" s="77"/>
      <c r="O867" s="84" t="s">
        <v>825</v>
      </c>
      <c r="P867" s="86">
        <v>42758.580543981479</v>
      </c>
      <c r="Q867" s="84" t="s">
        <v>9271</v>
      </c>
      <c r="R867" s="84"/>
      <c r="S867" s="84"/>
      <c r="T867" s="84"/>
      <c r="U867" s="86">
        <v>42758.580543981479</v>
      </c>
      <c r="V867" s="87" t="s">
        <v>11829</v>
      </c>
      <c r="W867" s="84"/>
      <c r="X867" s="84"/>
      <c r="Y867" s="88" t="s">
        <v>13918</v>
      </c>
      <c r="Z867" s="84"/>
      <c r="AA867" s="84" t="b">
        <v>0</v>
      </c>
      <c r="AB867" s="84">
        <v>0</v>
      </c>
      <c r="AC867" s="88" t="s">
        <v>2133</v>
      </c>
      <c r="AD867" s="84" t="b">
        <v>0</v>
      </c>
      <c r="AE867" s="84" t="s">
        <v>2140</v>
      </c>
      <c r="AF867" s="84"/>
      <c r="AG867" s="88" t="s">
        <v>2133</v>
      </c>
      <c r="AH867" s="84" t="b">
        <v>0</v>
      </c>
      <c r="AI867" s="84">
        <v>4</v>
      </c>
      <c r="AJ867" s="88" t="s">
        <v>15028</v>
      </c>
      <c r="AK867" s="84" t="s">
        <v>2342</v>
      </c>
      <c r="AL867" s="84" t="b">
        <v>0</v>
      </c>
      <c r="AM867" s="88" t="s">
        <v>15028</v>
      </c>
      <c r="AN867" s="84">
        <v>0</v>
      </c>
      <c r="AO867" s="84">
        <v>0</v>
      </c>
      <c r="AP867" s="84"/>
      <c r="AQ867" s="84"/>
      <c r="AR867" s="84"/>
      <c r="AS867" s="84"/>
      <c r="AT867" s="84"/>
      <c r="AU867" s="84"/>
      <c r="AV867" s="84"/>
      <c r="AW867" s="84"/>
    </row>
    <row r="868" spans="1:49" x14ac:dyDescent="0.25">
      <c r="A868" s="69" t="s">
        <v>7037</v>
      </c>
      <c r="B868" s="69" t="s">
        <v>8091</v>
      </c>
      <c r="C868" s="70"/>
      <c r="D868" s="71"/>
      <c r="E868" s="72"/>
      <c r="F868" s="73"/>
      <c r="G868" s="70"/>
      <c r="H868" s="74"/>
      <c r="I868" s="75"/>
      <c r="J868" s="75"/>
      <c r="K868" s="36"/>
      <c r="L868" s="82"/>
      <c r="M868" s="82"/>
      <c r="N868" s="77"/>
      <c r="O868" s="84" t="s">
        <v>825</v>
      </c>
      <c r="P868" s="86">
        <v>42758.580543981479</v>
      </c>
      <c r="Q868" s="84" t="s">
        <v>9271</v>
      </c>
      <c r="R868" s="84"/>
      <c r="S868" s="84"/>
      <c r="T868" s="84"/>
      <c r="U868" s="86">
        <v>42758.580543981479</v>
      </c>
      <c r="V868" s="87" t="s">
        <v>11829</v>
      </c>
      <c r="W868" s="84"/>
      <c r="X868" s="84"/>
      <c r="Y868" s="88" t="s">
        <v>13918</v>
      </c>
      <c r="Z868" s="84"/>
      <c r="AA868" s="84" t="b">
        <v>0</v>
      </c>
      <c r="AB868" s="84">
        <v>0</v>
      </c>
      <c r="AC868" s="88" t="s">
        <v>2133</v>
      </c>
      <c r="AD868" s="84" t="b">
        <v>0</v>
      </c>
      <c r="AE868" s="84" t="s">
        <v>2140</v>
      </c>
      <c r="AF868" s="84"/>
      <c r="AG868" s="88" t="s">
        <v>2133</v>
      </c>
      <c r="AH868" s="84" t="b">
        <v>0</v>
      </c>
      <c r="AI868" s="84">
        <v>4</v>
      </c>
      <c r="AJ868" s="88" t="s">
        <v>15028</v>
      </c>
      <c r="AK868" s="84" t="s">
        <v>2342</v>
      </c>
      <c r="AL868" s="84" t="b">
        <v>0</v>
      </c>
      <c r="AM868" s="88" t="s">
        <v>15028</v>
      </c>
      <c r="AN868" s="84">
        <v>0</v>
      </c>
      <c r="AO868" s="84">
        <v>0</v>
      </c>
      <c r="AP868" s="84"/>
      <c r="AQ868" s="84"/>
      <c r="AR868" s="84"/>
      <c r="AS868" s="84"/>
      <c r="AT868" s="84"/>
      <c r="AU868" s="84"/>
      <c r="AV868" s="84"/>
      <c r="AW868" s="84"/>
    </row>
    <row r="869" spans="1:49" x14ac:dyDescent="0.25">
      <c r="A869" s="69" t="s">
        <v>7038</v>
      </c>
      <c r="B869" s="69" t="s">
        <v>7504</v>
      </c>
      <c r="C869" s="70"/>
      <c r="D869" s="71"/>
      <c r="E869" s="72"/>
      <c r="F869" s="73"/>
      <c r="G869" s="70"/>
      <c r="H869" s="74"/>
      <c r="I869" s="75"/>
      <c r="J869" s="75"/>
      <c r="K869" s="36"/>
      <c r="L869" s="82"/>
      <c r="M869" s="82"/>
      <c r="N869" s="77"/>
      <c r="O869" s="84" t="s">
        <v>825</v>
      </c>
      <c r="P869" s="86">
        <v>42758.580648148149</v>
      </c>
      <c r="Q869" s="84" t="s">
        <v>9269</v>
      </c>
      <c r="R869" s="87" t="s">
        <v>10392</v>
      </c>
      <c r="S869" s="84" t="s">
        <v>10829</v>
      </c>
      <c r="T869" s="84" t="s">
        <v>10985</v>
      </c>
      <c r="U869" s="86">
        <v>42758.580648148149</v>
      </c>
      <c r="V869" s="87" t="s">
        <v>11830</v>
      </c>
      <c r="W869" s="84"/>
      <c r="X869" s="84"/>
      <c r="Y869" s="88" t="s">
        <v>13919</v>
      </c>
      <c r="Z869" s="84"/>
      <c r="AA869" s="84" t="b">
        <v>0</v>
      </c>
      <c r="AB869" s="84">
        <v>0</v>
      </c>
      <c r="AC869" s="88" t="s">
        <v>2133</v>
      </c>
      <c r="AD869" s="84" t="b">
        <v>0</v>
      </c>
      <c r="AE869" s="84" t="s">
        <v>2140</v>
      </c>
      <c r="AF869" s="84"/>
      <c r="AG869" s="88" t="s">
        <v>2133</v>
      </c>
      <c r="AH869" s="84" t="b">
        <v>0</v>
      </c>
      <c r="AI869" s="84">
        <v>8</v>
      </c>
      <c r="AJ869" s="88" t="s">
        <v>14407</v>
      </c>
      <c r="AK869" s="84" t="s">
        <v>2342</v>
      </c>
      <c r="AL869" s="84" t="b">
        <v>0</v>
      </c>
      <c r="AM869" s="88" t="s">
        <v>14407</v>
      </c>
      <c r="AN869" s="84">
        <v>0</v>
      </c>
      <c r="AO869" s="84">
        <v>0</v>
      </c>
      <c r="AP869" s="84"/>
      <c r="AQ869" s="84"/>
      <c r="AR869" s="84"/>
      <c r="AS869" s="84"/>
      <c r="AT869" s="84"/>
      <c r="AU869" s="84"/>
      <c r="AV869" s="84"/>
      <c r="AW869" s="84"/>
    </row>
    <row r="870" spans="1:49" x14ac:dyDescent="0.25">
      <c r="A870" s="69" t="s">
        <v>7039</v>
      </c>
      <c r="B870" s="69" t="s">
        <v>8772</v>
      </c>
      <c r="C870" s="70"/>
      <c r="D870" s="71"/>
      <c r="E870" s="72"/>
      <c r="F870" s="73"/>
      <c r="G870" s="70"/>
      <c r="H870" s="74"/>
      <c r="I870" s="75"/>
      <c r="J870" s="75"/>
      <c r="K870" s="36"/>
      <c r="L870" s="82"/>
      <c r="M870" s="82"/>
      <c r="N870" s="77"/>
      <c r="O870" s="84" t="s">
        <v>825</v>
      </c>
      <c r="P870" s="86">
        <v>42758.582569444443</v>
      </c>
      <c r="Q870" s="84" t="s">
        <v>9272</v>
      </c>
      <c r="R870" s="84"/>
      <c r="S870" s="84"/>
      <c r="T870" s="84" t="s">
        <v>10986</v>
      </c>
      <c r="U870" s="86">
        <v>42758.582569444443</v>
      </c>
      <c r="V870" s="87" t="s">
        <v>11831</v>
      </c>
      <c r="W870" s="84"/>
      <c r="X870" s="84"/>
      <c r="Y870" s="88" t="s">
        <v>13920</v>
      </c>
      <c r="Z870" s="84"/>
      <c r="AA870" s="84" t="b">
        <v>0</v>
      </c>
      <c r="AB870" s="84">
        <v>0</v>
      </c>
      <c r="AC870" s="88" t="s">
        <v>2133</v>
      </c>
      <c r="AD870" s="84" t="b">
        <v>0</v>
      </c>
      <c r="AE870" s="84" t="s">
        <v>2140</v>
      </c>
      <c r="AF870" s="84"/>
      <c r="AG870" s="88" t="s">
        <v>2133</v>
      </c>
      <c r="AH870" s="84" t="b">
        <v>0</v>
      </c>
      <c r="AI870" s="84">
        <v>421</v>
      </c>
      <c r="AJ870" s="88" t="s">
        <v>16106</v>
      </c>
      <c r="AK870" s="84" t="s">
        <v>2343</v>
      </c>
      <c r="AL870" s="84" t="b">
        <v>0</v>
      </c>
      <c r="AM870" s="88" t="s">
        <v>16106</v>
      </c>
      <c r="AN870" s="84">
        <v>0</v>
      </c>
      <c r="AO870" s="84">
        <v>0</v>
      </c>
      <c r="AP870" s="84"/>
      <c r="AQ870" s="84"/>
      <c r="AR870" s="84"/>
      <c r="AS870" s="84"/>
      <c r="AT870" s="84"/>
      <c r="AU870" s="84"/>
      <c r="AV870" s="84"/>
      <c r="AW870" s="84"/>
    </row>
    <row r="871" spans="1:49" x14ac:dyDescent="0.25">
      <c r="A871" s="69" t="s">
        <v>7040</v>
      </c>
      <c r="B871" s="69" t="s">
        <v>7040</v>
      </c>
      <c r="C871" s="70"/>
      <c r="D871" s="71"/>
      <c r="E871" s="72"/>
      <c r="F871" s="73"/>
      <c r="G871" s="70"/>
      <c r="H871" s="74"/>
      <c r="I871" s="75"/>
      <c r="J871" s="75"/>
      <c r="K871" s="36"/>
      <c r="L871" s="82"/>
      <c r="M871" s="82"/>
      <c r="N871" s="77"/>
      <c r="O871" s="84" t="s">
        <v>179</v>
      </c>
      <c r="P871" s="86">
        <v>42758.583067129628</v>
      </c>
      <c r="Q871" s="84" t="s">
        <v>9273</v>
      </c>
      <c r="R871" s="87" t="s">
        <v>10393</v>
      </c>
      <c r="S871" s="84" t="s">
        <v>1227</v>
      </c>
      <c r="T871" s="84" t="s">
        <v>10916</v>
      </c>
      <c r="U871" s="86">
        <v>42758.583067129628</v>
      </c>
      <c r="V871" s="87" t="s">
        <v>11832</v>
      </c>
      <c r="W871" s="84"/>
      <c r="X871" s="84"/>
      <c r="Y871" s="88" t="s">
        <v>13921</v>
      </c>
      <c r="Z871" s="84"/>
      <c r="AA871" s="84" t="b">
        <v>0</v>
      </c>
      <c r="AB871" s="84">
        <v>0</v>
      </c>
      <c r="AC871" s="88" t="s">
        <v>2133</v>
      </c>
      <c r="AD871" s="84" t="b">
        <v>1</v>
      </c>
      <c r="AE871" s="84" t="s">
        <v>2140</v>
      </c>
      <c r="AF871" s="84"/>
      <c r="AG871" s="88" t="s">
        <v>2240</v>
      </c>
      <c r="AH871" s="84" t="b">
        <v>0</v>
      </c>
      <c r="AI871" s="84">
        <v>0</v>
      </c>
      <c r="AJ871" s="88" t="s">
        <v>2133</v>
      </c>
      <c r="AK871" s="84" t="s">
        <v>2343</v>
      </c>
      <c r="AL871" s="84" t="b">
        <v>1</v>
      </c>
      <c r="AM871" s="88" t="s">
        <v>13921</v>
      </c>
      <c r="AN871" s="84">
        <v>0</v>
      </c>
      <c r="AO871" s="84">
        <v>0</v>
      </c>
      <c r="AP871" s="84"/>
      <c r="AQ871" s="84"/>
      <c r="AR871" s="84"/>
      <c r="AS871" s="84"/>
      <c r="AT871" s="84"/>
      <c r="AU871" s="84"/>
      <c r="AV871" s="84"/>
      <c r="AW871" s="84"/>
    </row>
    <row r="872" spans="1:49" x14ac:dyDescent="0.25">
      <c r="A872" s="69" t="s">
        <v>7041</v>
      </c>
      <c r="B872" s="69" t="s">
        <v>8773</v>
      </c>
      <c r="C872" s="70"/>
      <c r="D872" s="71"/>
      <c r="E872" s="72"/>
      <c r="F872" s="73"/>
      <c r="G872" s="70"/>
      <c r="H872" s="74"/>
      <c r="I872" s="75"/>
      <c r="J872" s="75"/>
      <c r="K872" s="36"/>
      <c r="L872" s="82"/>
      <c r="M872" s="82"/>
      <c r="N872" s="77"/>
      <c r="O872" s="84" t="s">
        <v>826</v>
      </c>
      <c r="P872" s="86">
        <v>42758.584733796299</v>
      </c>
      <c r="Q872" s="84" t="s">
        <v>9274</v>
      </c>
      <c r="R872" s="84"/>
      <c r="S872" s="84"/>
      <c r="T872" s="84" t="s">
        <v>10987</v>
      </c>
      <c r="U872" s="86">
        <v>42758.584733796299</v>
      </c>
      <c r="V872" s="87" t="s">
        <v>11833</v>
      </c>
      <c r="W872" s="84"/>
      <c r="X872" s="84"/>
      <c r="Y872" s="88" t="s">
        <v>13922</v>
      </c>
      <c r="Z872" s="88" t="s">
        <v>15711</v>
      </c>
      <c r="AA872" s="84" t="b">
        <v>0</v>
      </c>
      <c r="AB872" s="84">
        <v>0</v>
      </c>
      <c r="AC872" s="88" t="s">
        <v>15805</v>
      </c>
      <c r="AD872" s="84" t="b">
        <v>0</v>
      </c>
      <c r="AE872" s="84" t="s">
        <v>2140</v>
      </c>
      <c r="AF872" s="84"/>
      <c r="AG872" s="88" t="s">
        <v>2133</v>
      </c>
      <c r="AH872" s="84" t="b">
        <v>0</v>
      </c>
      <c r="AI872" s="84">
        <v>0</v>
      </c>
      <c r="AJ872" s="88" t="s">
        <v>2133</v>
      </c>
      <c r="AK872" s="84" t="s">
        <v>2342</v>
      </c>
      <c r="AL872" s="84" t="b">
        <v>0</v>
      </c>
      <c r="AM872" s="88" t="s">
        <v>15711</v>
      </c>
      <c r="AN872" s="84">
        <v>0</v>
      </c>
      <c r="AO872" s="84">
        <v>0</v>
      </c>
      <c r="AP872" s="84"/>
      <c r="AQ872" s="84"/>
      <c r="AR872" s="84"/>
      <c r="AS872" s="84"/>
      <c r="AT872" s="84"/>
      <c r="AU872" s="84"/>
      <c r="AV872" s="84"/>
      <c r="AW872" s="84"/>
    </row>
    <row r="873" spans="1:49" x14ac:dyDescent="0.25">
      <c r="A873" s="69" t="s">
        <v>7042</v>
      </c>
      <c r="B873" s="69" t="s">
        <v>7504</v>
      </c>
      <c r="C873" s="70"/>
      <c r="D873" s="71"/>
      <c r="E873" s="72"/>
      <c r="F873" s="73"/>
      <c r="G873" s="70"/>
      <c r="H873" s="74"/>
      <c r="I873" s="75"/>
      <c r="J873" s="75"/>
      <c r="K873" s="36"/>
      <c r="L873" s="82"/>
      <c r="M873" s="82"/>
      <c r="N873" s="77"/>
      <c r="O873" s="84" t="s">
        <v>825</v>
      </c>
      <c r="P873" s="86">
        <v>42758.585659722223</v>
      </c>
      <c r="Q873" s="84" t="s">
        <v>9269</v>
      </c>
      <c r="R873" s="87" t="s">
        <v>10392</v>
      </c>
      <c r="S873" s="84" t="s">
        <v>10829</v>
      </c>
      <c r="T873" s="84" t="s">
        <v>10985</v>
      </c>
      <c r="U873" s="86">
        <v>42758.585659722223</v>
      </c>
      <c r="V873" s="87" t="s">
        <v>11834</v>
      </c>
      <c r="W873" s="84"/>
      <c r="X873" s="84"/>
      <c r="Y873" s="88" t="s">
        <v>13923</v>
      </c>
      <c r="Z873" s="84"/>
      <c r="AA873" s="84" t="b">
        <v>0</v>
      </c>
      <c r="AB873" s="84">
        <v>0</v>
      </c>
      <c r="AC873" s="88" t="s">
        <v>2133</v>
      </c>
      <c r="AD873" s="84" t="b">
        <v>0</v>
      </c>
      <c r="AE873" s="84" t="s">
        <v>2140</v>
      </c>
      <c r="AF873" s="84"/>
      <c r="AG873" s="88" t="s">
        <v>2133</v>
      </c>
      <c r="AH873" s="84" t="b">
        <v>0</v>
      </c>
      <c r="AI873" s="84">
        <v>8</v>
      </c>
      <c r="AJ873" s="88" t="s">
        <v>14407</v>
      </c>
      <c r="AK873" s="84" t="s">
        <v>2340</v>
      </c>
      <c r="AL873" s="84" t="b">
        <v>0</v>
      </c>
      <c r="AM873" s="88" t="s">
        <v>14407</v>
      </c>
      <c r="AN873" s="84">
        <v>0</v>
      </c>
      <c r="AO873" s="84">
        <v>0</v>
      </c>
      <c r="AP873" s="84"/>
      <c r="AQ873" s="84"/>
      <c r="AR873" s="84"/>
      <c r="AS873" s="84"/>
      <c r="AT873" s="84"/>
      <c r="AU873" s="84"/>
      <c r="AV873" s="84"/>
      <c r="AW873" s="84"/>
    </row>
    <row r="874" spans="1:49" x14ac:dyDescent="0.25">
      <c r="A874" s="69" t="s">
        <v>7043</v>
      </c>
      <c r="B874" s="69" t="s">
        <v>8774</v>
      </c>
      <c r="C874" s="70"/>
      <c r="D874" s="71"/>
      <c r="E874" s="72"/>
      <c r="F874" s="73"/>
      <c r="G874" s="70"/>
      <c r="H874" s="74"/>
      <c r="I874" s="75"/>
      <c r="J874" s="75"/>
      <c r="K874" s="36"/>
      <c r="L874" s="82"/>
      <c r="M874" s="82"/>
      <c r="N874" s="77"/>
      <c r="O874" s="84" t="s">
        <v>826</v>
      </c>
      <c r="P874" s="86">
        <v>42758.586168981485</v>
      </c>
      <c r="Q874" s="84" t="s">
        <v>9275</v>
      </c>
      <c r="R874" s="84"/>
      <c r="S874" s="84"/>
      <c r="T874" s="84" t="s">
        <v>10988</v>
      </c>
      <c r="U874" s="86">
        <v>42758.586168981485</v>
      </c>
      <c r="V874" s="87" t="s">
        <v>11835</v>
      </c>
      <c r="W874" s="84"/>
      <c r="X874" s="84"/>
      <c r="Y874" s="88" t="s">
        <v>13924</v>
      </c>
      <c r="Z874" s="88" t="s">
        <v>15712</v>
      </c>
      <c r="AA874" s="84" t="b">
        <v>0</v>
      </c>
      <c r="AB874" s="84">
        <v>1</v>
      </c>
      <c r="AC874" s="88" t="s">
        <v>15806</v>
      </c>
      <c r="AD874" s="84" t="b">
        <v>0</v>
      </c>
      <c r="AE874" s="84" t="s">
        <v>2140</v>
      </c>
      <c r="AF874" s="84"/>
      <c r="AG874" s="88" t="s">
        <v>2133</v>
      </c>
      <c r="AH874" s="84" t="b">
        <v>0</v>
      </c>
      <c r="AI874" s="84">
        <v>0</v>
      </c>
      <c r="AJ874" s="88" t="s">
        <v>2133</v>
      </c>
      <c r="AK874" s="84" t="s">
        <v>2343</v>
      </c>
      <c r="AL874" s="84" t="b">
        <v>0</v>
      </c>
      <c r="AM874" s="88" t="s">
        <v>15712</v>
      </c>
      <c r="AN874" s="84">
        <v>0</v>
      </c>
      <c r="AO874" s="84">
        <v>0</v>
      </c>
      <c r="AP874" s="84"/>
      <c r="AQ874" s="84"/>
      <c r="AR874" s="84"/>
      <c r="AS874" s="84"/>
      <c r="AT874" s="84"/>
      <c r="AU874" s="84"/>
      <c r="AV874" s="84"/>
      <c r="AW874" s="84"/>
    </row>
    <row r="875" spans="1:49" x14ac:dyDescent="0.25">
      <c r="A875" s="69" t="s">
        <v>7044</v>
      </c>
      <c r="B875" s="69" t="s">
        <v>8680</v>
      </c>
      <c r="C875" s="70"/>
      <c r="D875" s="71"/>
      <c r="E875" s="72"/>
      <c r="F875" s="73"/>
      <c r="G875" s="70"/>
      <c r="H875" s="74"/>
      <c r="I875" s="75"/>
      <c r="J875" s="75"/>
      <c r="K875" s="36"/>
      <c r="L875" s="82"/>
      <c r="M875" s="82"/>
      <c r="N875" s="77"/>
      <c r="O875" s="84" t="s">
        <v>825</v>
      </c>
      <c r="P875" s="86">
        <v>42758.586446759262</v>
      </c>
      <c r="Q875" s="84" t="s">
        <v>9147</v>
      </c>
      <c r="R875" s="84"/>
      <c r="S875" s="84"/>
      <c r="T875" s="84" t="s">
        <v>10916</v>
      </c>
      <c r="U875" s="86">
        <v>42758.586446759262</v>
      </c>
      <c r="V875" s="87" t="s">
        <v>11836</v>
      </c>
      <c r="W875" s="84"/>
      <c r="X875" s="84"/>
      <c r="Y875" s="88" t="s">
        <v>13925</v>
      </c>
      <c r="Z875" s="84"/>
      <c r="AA875" s="84" t="b">
        <v>0</v>
      </c>
      <c r="AB875" s="84">
        <v>0</v>
      </c>
      <c r="AC875" s="88" t="s">
        <v>2133</v>
      </c>
      <c r="AD875" s="84" t="b">
        <v>0</v>
      </c>
      <c r="AE875" s="84" t="s">
        <v>2140</v>
      </c>
      <c r="AF875" s="84"/>
      <c r="AG875" s="88" t="s">
        <v>2133</v>
      </c>
      <c r="AH875" s="84" t="b">
        <v>0</v>
      </c>
      <c r="AI875" s="84">
        <v>125</v>
      </c>
      <c r="AJ875" s="88" t="s">
        <v>16061</v>
      </c>
      <c r="AK875" s="84" t="s">
        <v>2342</v>
      </c>
      <c r="AL875" s="84" t="b">
        <v>0</v>
      </c>
      <c r="AM875" s="88" t="s">
        <v>16061</v>
      </c>
      <c r="AN875" s="84">
        <v>0</v>
      </c>
      <c r="AO875" s="84">
        <v>0</v>
      </c>
      <c r="AP875" s="84"/>
      <c r="AQ875" s="84"/>
      <c r="AR875" s="84"/>
      <c r="AS875" s="84"/>
      <c r="AT875" s="84"/>
      <c r="AU875" s="84"/>
      <c r="AV875" s="84"/>
      <c r="AW875" s="84"/>
    </row>
    <row r="876" spans="1:49" x14ac:dyDescent="0.25">
      <c r="A876" s="69" t="s">
        <v>7044</v>
      </c>
      <c r="B876" s="69" t="s">
        <v>8527</v>
      </c>
      <c r="C876" s="70"/>
      <c r="D876" s="71"/>
      <c r="E876" s="72"/>
      <c r="F876" s="73"/>
      <c r="G876" s="70"/>
      <c r="H876" s="74"/>
      <c r="I876" s="75"/>
      <c r="J876" s="75"/>
      <c r="K876" s="36"/>
      <c r="L876" s="82"/>
      <c r="M876" s="82"/>
      <c r="N876" s="77"/>
      <c r="O876" s="84" t="s">
        <v>825</v>
      </c>
      <c r="P876" s="86">
        <v>42758.586446759262</v>
      </c>
      <c r="Q876" s="84" t="s">
        <v>9147</v>
      </c>
      <c r="R876" s="84"/>
      <c r="S876" s="84"/>
      <c r="T876" s="84" t="s">
        <v>10916</v>
      </c>
      <c r="U876" s="86">
        <v>42758.586446759262</v>
      </c>
      <c r="V876" s="87" t="s">
        <v>11836</v>
      </c>
      <c r="W876" s="84"/>
      <c r="X876" s="84"/>
      <c r="Y876" s="88" t="s">
        <v>13925</v>
      </c>
      <c r="Z876" s="84"/>
      <c r="AA876" s="84" t="b">
        <v>0</v>
      </c>
      <c r="AB876" s="84">
        <v>0</v>
      </c>
      <c r="AC876" s="88" t="s">
        <v>2133</v>
      </c>
      <c r="AD876" s="84" t="b">
        <v>0</v>
      </c>
      <c r="AE876" s="84" t="s">
        <v>2140</v>
      </c>
      <c r="AF876" s="84"/>
      <c r="AG876" s="88" t="s">
        <v>2133</v>
      </c>
      <c r="AH876" s="84" t="b">
        <v>0</v>
      </c>
      <c r="AI876" s="84">
        <v>125</v>
      </c>
      <c r="AJ876" s="88" t="s">
        <v>16061</v>
      </c>
      <c r="AK876" s="84" t="s">
        <v>2342</v>
      </c>
      <c r="AL876" s="84" t="b">
        <v>0</v>
      </c>
      <c r="AM876" s="88" t="s">
        <v>16061</v>
      </c>
      <c r="AN876" s="84">
        <v>0</v>
      </c>
      <c r="AO876" s="84">
        <v>0</v>
      </c>
      <c r="AP876" s="84"/>
      <c r="AQ876" s="84"/>
      <c r="AR876" s="84"/>
      <c r="AS876" s="84"/>
      <c r="AT876" s="84"/>
      <c r="AU876" s="84"/>
      <c r="AV876" s="84"/>
      <c r="AW876" s="84"/>
    </row>
    <row r="877" spans="1:49" x14ac:dyDescent="0.25">
      <c r="A877" s="69" t="s">
        <v>7045</v>
      </c>
      <c r="B877" s="69" t="s">
        <v>8692</v>
      </c>
      <c r="C877" s="70"/>
      <c r="D877" s="71"/>
      <c r="E877" s="72"/>
      <c r="F877" s="73"/>
      <c r="G877" s="70"/>
      <c r="H877" s="74"/>
      <c r="I877" s="75"/>
      <c r="J877" s="75"/>
      <c r="K877" s="36"/>
      <c r="L877" s="82"/>
      <c r="M877" s="82"/>
      <c r="N877" s="77"/>
      <c r="O877" s="84" t="s">
        <v>825</v>
      </c>
      <c r="P877" s="86">
        <v>42758.586782407408</v>
      </c>
      <c r="Q877" s="84" t="s">
        <v>9160</v>
      </c>
      <c r="R877" s="84"/>
      <c r="S877" s="84"/>
      <c r="T877" s="84" t="s">
        <v>10928</v>
      </c>
      <c r="U877" s="86">
        <v>42758.586782407408</v>
      </c>
      <c r="V877" s="87" t="s">
        <v>11837</v>
      </c>
      <c r="W877" s="84"/>
      <c r="X877" s="84"/>
      <c r="Y877" s="88" t="s">
        <v>13926</v>
      </c>
      <c r="Z877" s="84"/>
      <c r="AA877" s="84" t="b">
        <v>0</v>
      </c>
      <c r="AB877" s="84">
        <v>0</v>
      </c>
      <c r="AC877" s="88" t="s">
        <v>2133</v>
      </c>
      <c r="AD877" s="84" t="b">
        <v>0</v>
      </c>
      <c r="AE877" s="84" t="s">
        <v>2140</v>
      </c>
      <c r="AF877" s="84"/>
      <c r="AG877" s="88" t="s">
        <v>2133</v>
      </c>
      <c r="AH877" s="84" t="b">
        <v>0</v>
      </c>
      <c r="AI877" s="84">
        <v>872</v>
      </c>
      <c r="AJ877" s="88" t="s">
        <v>16068</v>
      </c>
      <c r="AK877" s="84" t="s">
        <v>2339</v>
      </c>
      <c r="AL877" s="84" t="b">
        <v>0</v>
      </c>
      <c r="AM877" s="88" t="s">
        <v>16068</v>
      </c>
      <c r="AN877" s="84">
        <v>0</v>
      </c>
      <c r="AO877" s="84">
        <v>0</v>
      </c>
      <c r="AP877" s="84"/>
      <c r="AQ877" s="84"/>
      <c r="AR877" s="84"/>
      <c r="AS877" s="84"/>
      <c r="AT877" s="84"/>
      <c r="AU877" s="84"/>
      <c r="AV877" s="84"/>
      <c r="AW877" s="84"/>
    </row>
    <row r="878" spans="1:49" x14ac:dyDescent="0.25">
      <c r="A878" s="69" t="s">
        <v>7046</v>
      </c>
      <c r="B878" s="69" t="s">
        <v>8770</v>
      </c>
      <c r="C878" s="70"/>
      <c r="D878" s="71"/>
      <c r="E878" s="72"/>
      <c r="F878" s="73"/>
      <c r="G878" s="70"/>
      <c r="H878" s="74"/>
      <c r="I878" s="75"/>
      <c r="J878" s="75"/>
      <c r="K878" s="36"/>
      <c r="L878" s="82"/>
      <c r="M878" s="82"/>
      <c r="N878" s="77"/>
      <c r="O878" s="84" t="s">
        <v>825</v>
      </c>
      <c r="P878" s="86">
        <v>42758.587245370371</v>
      </c>
      <c r="Q878" s="84" t="s">
        <v>9276</v>
      </c>
      <c r="R878" s="84"/>
      <c r="S878" s="84"/>
      <c r="T878" s="84" t="s">
        <v>10916</v>
      </c>
      <c r="U878" s="86">
        <v>42758.587245370371</v>
      </c>
      <c r="V878" s="87" t="s">
        <v>11838</v>
      </c>
      <c r="W878" s="84"/>
      <c r="X878" s="84"/>
      <c r="Y878" s="88" t="s">
        <v>13927</v>
      </c>
      <c r="Z878" s="84"/>
      <c r="AA878" s="84" t="b">
        <v>0</v>
      </c>
      <c r="AB878" s="84">
        <v>0</v>
      </c>
      <c r="AC878" s="88" t="s">
        <v>2133</v>
      </c>
      <c r="AD878" s="84" t="b">
        <v>0</v>
      </c>
      <c r="AE878" s="84" t="s">
        <v>2140</v>
      </c>
      <c r="AF878" s="84"/>
      <c r="AG878" s="88" t="s">
        <v>2133</v>
      </c>
      <c r="AH878" s="84" t="b">
        <v>0</v>
      </c>
      <c r="AI878" s="84">
        <v>4</v>
      </c>
      <c r="AJ878" s="88" t="s">
        <v>14139</v>
      </c>
      <c r="AK878" s="84" t="s">
        <v>2348</v>
      </c>
      <c r="AL878" s="84" t="b">
        <v>0</v>
      </c>
      <c r="AM878" s="88" t="s">
        <v>14139</v>
      </c>
      <c r="AN878" s="84">
        <v>0</v>
      </c>
      <c r="AO878" s="84">
        <v>0</v>
      </c>
      <c r="AP878" s="84"/>
      <c r="AQ878" s="84"/>
      <c r="AR878" s="84"/>
      <c r="AS878" s="84"/>
      <c r="AT878" s="84"/>
      <c r="AU878" s="84"/>
      <c r="AV878" s="84"/>
      <c r="AW878" s="84"/>
    </row>
    <row r="879" spans="1:49" x14ac:dyDescent="0.25">
      <c r="A879" s="69" t="s">
        <v>7046</v>
      </c>
      <c r="B879" s="69" t="s">
        <v>7242</v>
      </c>
      <c r="C879" s="70"/>
      <c r="D879" s="71"/>
      <c r="E879" s="72"/>
      <c r="F879" s="73"/>
      <c r="G879" s="70"/>
      <c r="H879" s="74"/>
      <c r="I879" s="75"/>
      <c r="J879" s="75"/>
      <c r="K879" s="36"/>
      <c r="L879" s="82"/>
      <c r="M879" s="82"/>
      <c r="N879" s="77"/>
      <c r="O879" s="84" t="s">
        <v>825</v>
      </c>
      <c r="P879" s="86">
        <v>42758.587245370371</v>
      </c>
      <c r="Q879" s="84" t="s">
        <v>9276</v>
      </c>
      <c r="R879" s="84"/>
      <c r="S879" s="84"/>
      <c r="T879" s="84" t="s">
        <v>10916</v>
      </c>
      <c r="U879" s="86">
        <v>42758.587245370371</v>
      </c>
      <c r="V879" s="87" t="s">
        <v>11838</v>
      </c>
      <c r="W879" s="84"/>
      <c r="X879" s="84"/>
      <c r="Y879" s="88" t="s">
        <v>13927</v>
      </c>
      <c r="Z879" s="84"/>
      <c r="AA879" s="84" t="b">
        <v>0</v>
      </c>
      <c r="AB879" s="84">
        <v>0</v>
      </c>
      <c r="AC879" s="88" t="s">
        <v>2133</v>
      </c>
      <c r="AD879" s="84" t="b">
        <v>0</v>
      </c>
      <c r="AE879" s="84" t="s">
        <v>2140</v>
      </c>
      <c r="AF879" s="84"/>
      <c r="AG879" s="88" t="s">
        <v>2133</v>
      </c>
      <c r="AH879" s="84" t="b">
        <v>0</v>
      </c>
      <c r="AI879" s="84">
        <v>4</v>
      </c>
      <c r="AJ879" s="88" t="s">
        <v>14139</v>
      </c>
      <c r="AK879" s="84" t="s">
        <v>2348</v>
      </c>
      <c r="AL879" s="84" t="b">
        <v>0</v>
      </c>
      <c r="AM879" s="88" t="s">
        <v>14139</v>
      </c>
      <c r="AN879" s="84">
        <v>0</v>
      </c>
      <c r="AO879" s="84">
        <v>0</v>
      </c>
      <c r="AP879" s="84"/>
      <c r="AQ879" s="84"/>
      <c r="AR879" s="84"/>
      <c r="AS879" s="84"/>
      <c r="AT879" s="84"/>
      <c r="AU879" s="84"/>
      <c r="AV879" s="84"/>
      <c r="AW879" s="84"/>
    </row>
    <row r="880" spans="1:49" x14ac:dyDescent="0.25">
      <c r="A880" s="69" t="s">
        <v>7046</v>
      </c>
      <c r="B880" s="69" t="s">
        <v>7241</v>
      </c>
      <c r="C880" s="70"/>
      <c r="D880" s="71"/>
      <c r="E880" s="72"/>
      <c r="F880" s="73"/>
      <c r="G880" s="70"/>
      <c r="H880" s="74"/>
      <c r="I880" s="75"/>
      <c r="J880" s="75"/>
      <c r="K880" s="36"/>
      <c r="L880" s="82"/>
      <c r="M880" s="82"/>
      <c r="N880" s="77"/>
      <c r="O880" s="84" t="s">
        <v>825</v>
      </c>
      <c r="P880" s="86">
        <v>42758.587245370371</v>
      </c>
      <c r="Q880" s="84" t="s">
        <v>9276</v>
      </c>
      <c r="R880" s="84"/>
      <c r="S880" s="84"/>
      <c r="T880" s="84" t="s">
        <v>10916</v>
      </c>
      <c r="U880" s="86">
        <v>42758.587245370371</v>
      </c>
      <c r="V880" s="87" t="s">
        <v>11838</v>
      </c>
      <c r="W880" s="84"/>
      <c r="X880" s="84"/>
      <c r="Y880" s="88" t="s">
        <v>13927</v>
      </c>
      <c r="Z880" s="84"/>
      <c r="AA880" s="84" t="b">
        <v>0</v>
      </c>
      <c r="AB880" s="84">
        <v>0</v>
      </c>
      <c r="AC880" s="88" t="s">
        <v>2133</v>
      </c>
      <c r="AD880" s="84" t="b">
        <v>0</v>
      </c>
      <c r="AE880" s="84" t="s">
        <v>2140</v>
      </c>
      <c r="AF880" s="84"/>
      <c r="AG880" s="88" t="s">
        <v>2133</v>
      </c>
      <c r="AH880" s="84" t="b">
        <v>0</v>
      </c>
      <c r="AI880" s="84">
        <v>4</v>
      </c>
      <c r="AJ880" s="88" t="s">
        <v>14139</v>
      </c>
      <c r="AK880" s="84" t="s">
        <v>2348</v>
      </c>
      <c r="AL880" s="84" t="b">
        <v>0</v>
      </c>
      <c r="AM880" s="88" t="s">
        <v>14139</v>
      </c>
      <c r="AN880" s="84">
        <v>0</v>
      </c>
      <c r="AO880" s="84">
        <v>0</v>
      </c>
      <c r="AP880" s="84"/>
      <c r="AQ880" s="84"/>
      <c r="AR880" s="84"/>
      <c r="AS880" s="84"/>
      <c r="AT880" s="84"/>
      <c r="AU880" s="84"/>
      <c r="AV880" s="84"/>
      <c r="AW880" s="84"/>
    </row>
    <row r="881" spans="1:49" x14ac:dyDescent="0.25">
      <c r="A881" s="69" t="s">
        <v>7047</v>
      </c>
      <c r="B881" s="69" t="s">
        <v>7504</v>
      </c>
      <c r="C881" s="70"/>
      <c r="D881" s="71"/>
      <c r="E881" s="72"/>
      <c r="F881" s="73"/>
      <c r="G881" s="70"/>
      <c r="H881" s="74"/>
      <c r="I881" s="75"/>
      <c r="J881" s="75"/>
      <c r="K881" s="36"/>
      <c r="L881" s="82"/>
      <c r="M881" s="82"/>
      <c r="N881" s="77"/>
      <c r="O881" s="84" t="s">
        <v>825</v>
      </c>
      <c r="P881" s="86">
        <v>42758.587326388886</v>
      </c>
      <c r="Q881" s="84" t="s">
        <v>9269</v>
      </c>
      <c r="R881" s="87" t="s">
        <v>10392</v>
      </c>
      <c r="S881" s="84" t="s">
        <v>10829</v>
      </c>
      <c r="T881" s="84" t="s">
        <v>10985</v>
      </c>
      <c r="U881" s="86">
        <v>42758.587326388886</v>
      </c>
      <c r="V881" s="87" t="s">
        <v>11839</v>
      </c>
      <c r="W881" s="84"/>
      <c r="X881" s="84"/>
      <c r="Y881" s="88" t="s">
        <v>13928</v>
      </c>
      <c r="Z881" s="84"/>
      <c r="AA881" s="84" t="b">
        <v>0</v>
      </c>
      <c r="AB881" s="84">
        <v>0</v>
      </c>
      <c r="AC881" s="88" t="s">
        <v>2133</v>
      </c>
      <c r="AD881" s="84" t="b">
        <v>0</v>
      </c>
      <c r="AE881" s="84" t="s">
        <v>2140</v>
      </c>
      <c r="AF881" s="84"/>
      <c r="AG881" s="88" t="s">
        <v>2133</v>
      </c>
      <c r="AH881" s="84" t="b">
        <v>0</v>
      </c>
      <c r="AI881" s="84">
        <v>8</v>
      </c>
      <c r="AJ881" s="88" t="s">
        <v>14407</v>
      </c>
      <c r="AK881" s="84" t="s">
        <v>2342</v>
      </c>
      <c r="AL881" s="84" t="b">
        <v>0</v>
      </c>
      <c r="AM881" s="88" t="s">
        <v>14407</v>
      </c>
      <c r="AN881" s="84">
        <v>0</v>
      </c>
      <c r="AO881" s="84">
        <v>0</v>
      </c>
      <c r="AP881" s="84"/>
      <c r="AQ881" s="84"/>
      <c r="AR881" s="84"/>
      <c r="AS881" s="84"/>
      <c r="AT881" s="84"/>
      <c r="AU881" s="84"/>
      <c r="AV881" s="84"/>
      <c r="AW881" s="84"/>
    </row>
    <row r="882" spans="1:49" x14ac:dyDescent="0.25">
      <c r="A882" s="69" t="s">
        <v>7048</v>
      </c>
      <c r="B882" s="69" t="s">
        <v>8682</v>
      </c>
      <c r="C882" s="70"/>
      <c r="D882" s="71"/>
      <c r="E882" s="72"/>
      <c r="F882" s="73"/>
      <c r="G882" s="70"/>
      <c r="H882" s="74"/>
      <c r="I882" s="75"/>
      <c r="J882" s="75"/>
      <c r="K882" s="36"/>
      <c r="L882" s="82"/>
      <c r="M882" s="82"/>
      <c r="N882" s="77"/>
      <c r="O882" s="84" t="s">
        <v>825</v>
      </c>
      <c r="P882" s="86">
        <v>42758.587476851855</v>
      </c>
      <c r="Q882" s="84" t="s">
        <v>9149</v>
      </c>
      <c r="R882" s="84"/>
      <c r="S882" s="84"/>
      <c r="T882" s="84" t="s">
        <v>10916</v>
      </c>
      <c r="U882" s="86">
        <v>42758.587476851855</v>
      </c>
      <c r="V882" s="87" t="s">
        <v>11840</v>
      </c>
      <c r="W882" s="84"/>
      <c r="X882" s="84"/>
      <c r="Y882" s="88" t="s">
        <v>13929</v>
      </c>
      <c r="Z882" s="84"/>
      <c r="AA882" s="84" t="b">
        <v>0</v>
      </c>
      <c r="AB882" s="84">
        <v>0</v>
      </c>
      <c r="AC882" s="88" t="s">
        <v>2133</v>
      </c>
      <c r="AD882" s="84" t="b">
        <v>0</v>
      </c>
      <c r="AE882" s="84" t="s">
        <v>2140</v>
      </c>
      <c r="AF882" s="84"/>
      <c r="AG882" s="88" t="s">
        <v>2133</v>
      </c>
      <c r="AH882" s="84" t="b">
        <v>0</v>
      </c>
      <c r="AI882" s="84">
        <v>6953</v>
      </c>
      <c r="AJ882" s="88" t="s">
        <v>16063</v>
      </c>
      <c r="AK882" s="84" t="s">
        <v>2343</v>
      </c>
      <c r="AL882" s="84" t="b">
        <v>0</v>
      </c>
      <c r="AM882" s="88" t="s">
        <v>16063</v>
      </c>
      <c r="AN882" s="84">
        <v>0</v>
      </c>
      <c r="AO882" s="84">
        <v>0</v>
      </c>
      <c r="AP882" s="84"/>
      <c r="AQ882" s="84"/>
      <c r="AR882" s="84"/>
      <c r="AS882" s="84"/>
      <c r="AT882" s="84"/>
      <c r="AU882" s="84"/>
      <c r="AV882" s="84"/>
      <c r="AW882" s="84"/>
    </row>
    <row r="883" spans="1:49" x14ac:dyDescent="0.25">
      <c r="A883" s="69" t="s">
        <v>7049</v>
      </c>
      <c r="B883" s="69" t="s">
        <v>8775</v>
      </c>
      <c r="C883" s="70"/>
      <c r="D883" s="71"/>
      <c r="E883" s="72"/>
      <c r="F883" s="73"/>
      <c r="G883" s="70"/>
      <c r="H883" s="74"/>
      <c r="I883" s="75"/>
      <c r="J883" s="75"/>
      <c r="K883" s="36"/>
      <c r="L883" s="82"/>
      <c r="M883" s="82"/>
      <c r="N883" s="77"/>
      <c r="O883" s="84" t="s">
        <v>825</v>
      </c>
      <c r="P883" s="86">
        <v>42758.587488425925</v>
      </c>
      <c r="Q883" s="84" t="s">
        <v>9277</v>
      </c>
      <c r="R883" s="84"/>
      <c r="S883" s="84"/>
      <c r="T883" s="84" t="s">
        <v>10916</v>
      </c>
      <c r="U883" s="86">
        <v>42758.587488425925</v>
      </c>
      <c r="V883" s="87" t="s">
        <v>11841</v>
      </c>
      <c r="W883" s="84"/>
      <c r="X883" s="84"/>
      <c r="Y883" s="88" t="s">
        <v>13930</v>
      </c>
      <c r="Z883" s="88" t="s">
        <v>15713</v>
      </c>
      <c r="AA883" s="84" t="b">
        <v>0</v>
      </c>
      <c r="AB883" s="84">
        <v>0</v>
      </c>
      <c r="AC883" s="88" t="s">
        <v>15807</v>
      </c>
      <c r="AD883" s="84" t="b">
        <v>0</v>
      </c>
      <c r="AE883" s="84" t="s">
        <v>2140</v>
      </c>
      <c r="AF883" s="84"/>
      <c r="AG883" s="88" t="s">
        <v>2133</v>
      </c>
      <c r="AH883" s="84" t="b">
        <v>0</v>
      </c>
      <c r="AI883" s="84">
        <v>0</v>
      </c>
      <c r="AJ883" s="88" t="s">
        <v>2133</v>
      </c>
      <c r="AK883" s="84" t="s">
        <v>2342</v>
      </c>
      <c r="AL883" s="84" t="b">
        <v>0</v>
      </c>
      <c r="AM883" s="88" t="s">
        <v>15713</v>
      </c>
      <c r="AN883" s="84">
        <v>0</v>
      </c>
      <c r="AO883" s="84">
        <v>0</v>
      </c>
      <c r="AP883" s="84"/>
      <c r="AQ883" s="84"/>
      <c r="AR883" s="84"/>
      <c r="AS883" s="84"/>
      <c r="AT883" s="84"/>
      <c r="AU883" s="84"/>
      <c r="AV883" s="84"/>
      <c r="AW883" s="84"/>
    </row>
    <row r="884" spans="1:49" x14ac:dyDescent="0.25">
      <c r="A884" s="69" t="s">
        <v>7049</v>
      </c>
      <c r="B884" s="69" t="s">
        <v>786</v>
      </c>
      <c r="C884" s="70"/>
      <c r="D884" s="71"/>
      <c r="E884" s="72"/>
      <c r="F884" s="73"/>
      <c r="G884" s="70"/>
      <c r="H884" s="74"/>
      <c r="I884" s="75"/>
      <c r="J884" s="75"/>
      <c r="K884" s="36"/>
      <c r="L884" s="82"/>
      <c r="M884" s="82"/>
      <c r="N884" s="77"/>
      <c r="O884" s="84" t="s">
        <v>825</v>
      </c>
      <c r="P884" s="86">
        <v>42758.587488425925</v>
      </c>
      <c r="Q884" s="84" t="s">
        <v>9277</v>
      </c>
      <c r="R884" s="84"/>
      <c r="S884" s="84"/>
      <c r="T884" s="84" t="s">
        <v>10916</v>
      </c>
      <c r="U884" s="86">
        <v>42758.587488425925</v>
      </c>
      <c r="V884" s="87" t="s">
        <v>11841</v>
      </c>
      <c r="W884" s="84"/>
      <c r="X884" s="84"/>
      <c r="Y884" s="88" t="s">
        <v>13930</v>
      </c>
      <c r="Z884" s="88" t="s">
        <v>15713</v>
      </c>
      <c r="AA884" s="84" t="b">
        <v>0</v>
      </c>
      <c r="AB884" s="84">
        <v>0</v>
      </c>
      <c r="AC884" s="88" t="s">
        <v>15807</v>
      </c>
      <c r="AD884" s="84" t="b">
        <v>0</v>
      </c>
      <c r="AE884" s="84" t="s">
        <v>2140</v>
      </c>
      <c r="AF884" s="84"/>
      <c r="AG884" s="88" t="s">
        <v>2133</v>
      </c>
      <c r="AH884" s="84" t="b">
        <v>0</v>
      </c>
      <c r="AI884" s="84">
        <v>0</v>
      </c>
      <c r="AJ884" s="88" t="s">
        <v>2133</v>
      </c>
      <c r="AK884" s="84" t="s">
        <v>2342</v>
      </c>
      <c r="AL884" s="84" t="b">
        <v>0</v>
      </c>
      <c r="AM884" s="88" t="s">
        <v>15713</v>
      </c>
      <c r="AN884" s="84">
        <v>0</v>
      </c>
      <c r="AO884" s="84">
        <v>0</v>
      </c>
      <c r="AP884" s="84"/>
      <c r="AQ884" s="84"/>
      <c r="AR884" s="84"/>
      <c r="AS884" s="84"/>
      <c r="AT884" s="84"/>
      <c r="AU884" s="84"/>
      <c r="AV884" s="84"/>
      <c r="AW884" s="84"/>
    </row>
    <row r="885" spans="1:49" x14ac:dyDescent="0.25">
      <c r="A885" s="69" t="s">
        <v>7049</v>
      </c>
      <c r="B885" s="69" t="s">
        <v>8776</v>
      </c>
      <c r="C885" s="70"/>
      <c r="D885" s="71"/>
      <c r="E885" s="72"/>
      <c r="F885" s="73"/>
      <c r="G885" s="70"/>
      <c r="H885" s="74"/>
      <c r="I885" s="75"/>
      <c r="J885" s="75"/>
      <c r="K885" s="36"/>
      <c r="L885" s="82"/>
      <c r="M885" s="82"/>
      <c r="N885" s="77"/>
      <c r="O885" s="84" t="s">
        <v>826</v>
      </c>
      <c r="P885" s="86">
        <v>42758.587488425925</v>
      </c>
      <c r="Q885" s="84" t="s">
        <v>9277</v>
      </c>
      <c r="R885" s="84"/>
      <c r="S885" s="84"/>
      <c r="T885" s="84" t="s">
        <v>10916</v>
      </c>
      <c r="U885" s="86">
        <v>42758.587488425925</v>
      </c>
      <c r="V885" s="87" t="s">
        <v>11841</v>
      </c>
      <c r="W885" s="84"/>
      <c r="X885" s="84"/>
      <c r="Y885" s="88" t="s">
        <v>13930</v>
      </c>
      <c r="Z885" s="88" t="s">
        <v>15713</v>
      </c>
      <c r="AA885" s="84" t="b">
        <v>0</v>
      </c>
      <c r="AB885" s="84">
        <v>0</v>
      </c>
      <c r="AC885" s="88" t="s">
        <v>15807</v>
      </c>
      <c r="AD885" s="84" t="b">
        <v>0</v>
      </c>
      <c r="AE885" s="84" t="s">
        <v>2140</v>
      </c>
      <c r="AF885" s="84"/>
      <c r="AG885" s="88" t="s">
        <v>2133</v>
      </c>
      <c r="AH885" s="84" t="b">
        <v>0</v>
      </c>
      <c r="AI885" s="84">
        <v>0</v>
      </c>
      <c r="AJ885" s="88" t="s">
        <v>2133</v>
      </c>
      <c r="AK885" s="84" t="s">
        <v>2342</v>
      </c>
      <c r="AL885" s="84" t="b">
        <v>0</v>
      </c>
      <c r="AM885" s="88" t="s">
        <v>15713</v>
      </c>
      <c r="AN885" s="84">
        <v>0</v>
      </c>
      <c r="AO885" s="84">
        <v>0</v>
      </c>
      <c r="AP885" s="84"/>
      <c r="AQ885" s="84"/>
      <c r="AR885" s="84"/>
      <c r="AS885" s="84"/>
      <c r="AT885" s="84"/>
      <c r="AU885" s="84"/>
      <c r="AV885" s="84"/>
      <c r="AW885" s="84"/>
    </row>
    <row r="886" spans="1:49" x14ac:dyDescent="0.25">
      <c r="A886" s="69" t="s">
        <v>7050</v>
      </c>
      <c r="B886" s="69" t="s">
        <v>7050</v>
      </c>
      <c r="C886" s="70"/>
      <c r="D886" s="71"/>
      <c r="E886" s="72"/>
      <c r="F886" s="73"/>
      <c r="G886" s="70"/>
      <c r="H886" s="74"/>
      <c r="I886" s="75"/>
      <c r="J886" s="75"/>
      <c r="K886" s="36"/>
      <c r="L886" s="82"/>
      <c r="M886" s="82"/>
      <c r="N886" s="77"/>
      <c r="O886" s="84" t="s">
        <v>179</v>
      </c>
      <c r="P886" s="86">
        <v>42758.588287037041</v>
      </c>
      <c r="Q886" s="84" t="s">
        <v>9278</v>
      </c>
      <c r="R886" s="87" t="s">
        <v>10394</v>
      </c>
      <c r="S886" s="84" t="s">
        <v>1227</v>
      </c>
      <c r="T886" s="84" t="s">
        <v>10989</v>
      </c>
      <c r="U886" s="86">
        <v>42758.588287037041</v>
      </c>
      <c r="V886" s="87" t="s">
        <v>11842</v>
      </c>
      <c r="W886" s="84"/>
      <c r="X886" s="84"/>
      <c r="Y886" s="88" t="s">
        <v>13931</v>
      </c>
      <c r="Z886" s="84"/>
      <c r="AA886" s="84" t="b">
        <v>0</v>
      </c>
      <c r="AB886" s="84">
        <v>1</v>
      </c>
      <c r="AC886" s="88" t="s">
        <v>2133</v>
      </c>
      <c r="AD886" s="84" t="b">
        <v>0</v>
      </c>
      <c r="AE886" s="84" t="s">
        <v>2140</v>
      </c>
      <c r="AF886" s="84"/>
      <c r="AG886" s="88" t="s">
        <v>2133</v>
      </c>
      <c r="AH886" s="84" t="b">
        <v>0</v>
      </c>
      <c r="AI886" s="84">
        <v>1</v>
      </c>
      <c r="AJ886" s="88" t="s">
        <v>2133</v>
      </c>
      <c r="AK886" s="84" t="s">
        <v>2343</v>
      </c>
      <c r="AL886" s="84" t="b">
        <v>1</v>
      </c>
      <c r="AM886" s="88" t="s">
        <v>13931</v>
      </c>
      <c r="AN886" s="84">
        <v>0</v>
      </c>
      <c r="AO886" s="84">
        <v>0</v>
      </c>
      <c r="AP886" s="84"/>
      <c r="AQ886" s="84"/>
      <c r="AR886" s="84"/>
      <c r="AS886" s="84"/>
      <c r="AT886" s="84"/>
      <c r="AU886" s="84"/>
      <c r="AV886" s="84"/>
      <c r="AW886" s="84"/>
    </row>
    <row r="887" spans="1:49" x14ac:dyDescent="0.25">
      <c r="A887" s="69" t="s">
        <v>7051</v>
      </c>
      <c r="B887" s="69" t="s">
        <v>7050</v>
      </c>
      <c r="C887" s="70"/>
      <c r="D887" s="71"/>
      <c r="E887" s="72"/>
      <c r="F887" s="73"/>
      <c r="G887" s="70"/>
      <c r="H887" s="74"/>
      <c r="I887" s="75"/>
      <c r="J887" s="75"/>
      <c r="K887" s="36"/>
      <c r="L887" s="82"/>
      <c r="M887" s="82"/>
      <c r="N887" s="77"/>
      <c r="O887" s="84" t="s">
        <v>825</v>
      </c>
      <c r="P887" s="86">
        <v>42758.589768518519</v>
      </c>
      <c r="Q887" s="84" t="s">
        <v>9279</v>
      </c>
      <c r="R887" s="84"/>
      <c r="S887" s="84"/>
      <c r="T887" s="84" t="s">
        <v>10990</v>
      </c>
      <c r="U887" s="86">
        <v>42758.589768518519</v>
      </c>
      <c r="V887" s="87" t="s">
        <v>11843</v>
      </c>
      <c r="W887" s="84"/>
      <c r="X887" s="84"/>
      <c r="Y887" s="88" t="s">
        <v>13932</v>
      </c>
      <c r="Z887" s="84"/>
      <c r="AA887" s="84" t="b">
        <v>0</v>
      </c>
      <c r="AB887" s="84">
        <v>0</v>
      </c>
      <c r="AC887" s="88" t="s">
        <v>2133</v>
      </c>
      <c r="AD887" s="84" t="b">
        <v>0</v>
      </c>
      <c r="AE887" s="84" t="s">
        <v>2140</v>
      </c>
      <c r="AF887" s="84"/>
      <c r="AG887" s="88" t="s">
        <v>2133</v>
      </c>
      <c r="AH887" s="84" t="b">
        <v>0</v>
      </c>
      <c r="AI887" s="84">
        <v>1</v>
      </c>
      <c r="AJ887" s="88" t="s">
        <v>13931</v>
      </c>
      <c r="AK887" s="84" t="s">
        <v>2340</v>
      </c>
      <c r="AL887" s="84" t="b">
        <v>0</v>
      </c>
      <c r="AM887" s="88" t="s">
        <v>13931</v>
      </c>
      <c r="AN887" s="84">
        <v>0</v>
      </c>
      <c r="AO887" s="84">
        <v>0</v>
      </c>
      <c r="AP887" s="84"/>
      <c r="AQ887" s="84"/>
      <c r="AR887" s="84"/>
      <c r="AS887" s="84"/>
      <c r="AT887" s="84"/>
      <c r="AU887" s="84"/>
      <c r="AV887" s="84"/>
      <c r="AW887" s="84"/>
    </row>
    <row r="888" spans="1:49" x14ac:dyDescent="0.25">
      <c r="A888" s="69" t="s">
        <v>7052</v>
      </c>
      <c r="B888" s="69" t="s">
        <v>7052</v>
      </c>
      <c r="C888" s="70"/>
      <c r="D888" s="71"/>
      <c r="E888" s="72"/>
      <c r="F888" s="73"/>
      <c r="G888" s="70"/>
      <c r="H888" s="74"/>
      <c r="I888" s="75"/>
      <c r="J888" s="75"/>
      <c r="K888" s="36"/>
      <c r="L888" s="82"/>
      <c r="M888" s="82"/>
      <c r="N888" s="77"/>
      <c r="O888" s="84" t="s">
        <v>179</v>
      </c>
      <c r="P888" s="86">
        <v>42758.590717592589</v>
      </c>
      <c r="Q888" s="84" t="s">
        <v>9280</v>
      </c>
      <c r="R888" s="84"/>
      <c r="S888" s="84"/>
      <c r="T888" s="84" t="s">
        <v>10940</v>
      </c>
      <c r="U888" s="86">
        <v>42758.590717592589</v>
      </c>
      <c r="V888" s="87" t="s">
        <v>11844</v>
      </c>
      <c r="W888" s="84"/>
      <c r="X888" s="84"/>
      <c r="Y888" s="88" t="s">
        <v>13933</v>
      </c>
      <c r="Z888" s="84"/>
      <c r="AA888" s="84" t="b">
        <v>0</v>
      </c>
      <c r="AB888" s="84">
        <v>2</v>
      </c>
      <c r="AC888" s="88" t="s">
        <v>2133</v>
      </c>
      <c r="AD888" s="84" t="b">
        <v>0</v>
      </c>
      <c r="AE888" s="84" t="s">
        <v>2140</v>
      </c>
      <c r="AF888" s="84"/>
      <c r="AG888" s="88" t="s">
        <v>2133</v>
      </c>
      <c r="AH888" s="84" t="b">
        <v>0</v>
      </c>
      <c r="AI888" s="84">
        <v>0</v>
      </c>
      <c r="AJ888" s="88" t="s">
        <v>2133</v>
      </c>
      <c r="AK888" s="84" t="s">
        <v>2342</v>
      </c>
      <c r="AL888" s="84" t="b">
        <v>0</v>
      </c>
      <c r="AM888" s="88" t="s">
        <v>13933</v>
      </c>
      <c r="AN888" s="84">
        <v>0</v>
      </c>
      <c r="AO888" s="84">
        <v>0</v>
      </c>
      <c r="AP888" s="84"/>
      <c r="AQ888" s="84"/>
      <c r="AR888" s="84"/>
      <c r="AS888" s="84"/>
      <c r="AT888" s="84"/>
      <c r="AU888" s="84"/>
      <c r="AV888" s="84"/>
      <c r="AW888" s="84"/>
    </row>
    <row r="889" spans="1:49" x14ac:dyDescent="0.25">
      <c r="A889" s="69" t="s">
        <v>7053</v>
      </c>
      <c r="B889" s="69" t="s">
        <v>771</v>
      </c>
      <c r="C889" s="70"/>
      <c r="D889" s="71"/>
      <c r="E889" s="72"/>
      <c r="F889" s="73"/>
      <c r="G889" s="70"/>
      <c r="H889" s="74"/>
      <c r="I889" s="75"/>
      <c r="J889" s="75"/>
      <c r="K889" s="36"/>
      <c r="L889" s="82"/>
      <c r="M889" s="82"/>
      <c r="N889" s="77"/>
      <c r="O889" s="84" t="s">
        <v>825</v>
      </c>
      <c r="P889" s="86">
        <v>42758.590763888889</v>
      </c>
      <c r="Q889" s="84" t="s">
        <v>9281</v>
      </c>
      <c r="R889" s="87" t="s">
        <v>10395</v>
      </c>
      <c r="S889" s="84" t="s">
        <v>1237</v>
      </c>
      <c r="T889" s="84" t="s">
        <v>10991</v>
      </c>
      <c r="U889" s="86">
        <v>42758.590763888889</v>
      </c>
      <c r="V889" s="87" t="s">
        <v>11845</v>
      </c>
      <c r="W889" s="84"/>
      <c r="X889" s="84"/>
      <c r="Y889" s="88" t="s">
        <v>13934</v>
      </c>
      <c r="Z889" s="84"/>
      <c r="AA889" s="84" t="b">
        <v>0</v>
      </c>
      <c r="AB889" s="84">
        <v>0</v>
      </c>
      <c r="AC889" s="88" t="s">
        <v>2133</v>
      </c>
      <c r="AD889" s="84" t="b">
        <v>0</v>
      </c>
      <c r="AE889" s="84" t="s">
        <v>2141</v>
      </c>
      <c r="AF889" s="84"/>
      <c r="AG889" s="88" t="s">
        <v>2133</v>
      </c>
      <c r="AH889" s="84" t="b">
        <v>0</v>
      </c>
      <c r="AI889" s="84">
        <v>0</v>
      </c>
      <c r="AJ889" s="88" t="s">
        <v>2133</v>
      </c>
      <c r="AK889" s="84" t="s">
        <v>2340</v>
      </c>
      <c r="AL889" s="84" t="b">
        <v>0</v>
      </c>
      <c r="AM889" s="88" t="s">
        <v>13934</v>
      </c>
      <c r="AN889" s="84">
        <v>0</v>
      </c>
      <c r="AO889" s="84">
        <v>0</v>
      </c>
      <c r="AP889" s="84"/>
      <c r="AQ889" s="84"/>
      <c r="AR889" s="84"/>
      <c r="AS889" s="84"/>
      <c r="AT889" s="84"/>
      <c r="AU889" s="84"/>
      <c r="AV889" s="84"/>
      <c r="AW889" s="84"/>
    </row>
    <row r="890" spans="1:49" x14ac:dyDescent="0.25">
      <c r="A890" s="69" t="s">
        <v>7054</v>
      </c>
      <c r="B890" s="69" t="s">
        <v>7054</v>
      </c>
      <c r="C890" s="70"/>
      <c r="D890" s="71"/>
      <c r="E890" s="72"/>
      <c r="F890" s="73"/>
      <c r="G890" s="70"/>
      <c r="H890" s="74"/>
      <c r="I890" s="75"/>
      <c r="J890" s="75"/>
      <c r="K890" s="36"/>
      <c r="L890" s="82"/>
      <c r="M890" s="82"/>
      <c r="N890" s="77"/>
      <c r="O890" s="84" t="s">
        <v>179</v>
      </c>
      <c r="P890" s="86">
        <v>42758.59034722222</v>
      </c>
      <c r="Q890" s="84" t="s">
        <v>9282</v>
      </c>
      <c r="R890" s="87" t="s">
        <v>10396</v>
      </c>
      <c r="S890" s="84" t="s">
        <v>10830</v>
      </c>
      <c r="T890" s="84" t="s">
        <v>10916</v>
      </c>
      <c r="U890" s="86">
        <v>42758.59034722222</v>
      </c>
      <c r="V890" s="87" t="s">
        <v>11846</v>
      </c>
      <c r="W890" s="84"/>
      <c r="X890" s="84"/>
      <c r="Y890" s="88" t="s">
        <v>13935</v>
      </c>
      <c r="Z890" s="84"/>
      <c r="AA890" s="84" t="b">
        <v>0</v>
      </c>
      <c r="AB890" s="84">
        <v>0</v>
      </c>
      <c r="AC890" s="88" t="s">
        <v>2133</v>
      </c>
      <c r="AD890" s="84" t="b">
        <v>0</v>
      </c>
      <c r="AE890" s="84" t="s">
        <v>2147</v>
      </c>
      <c r="AF890" s="84"/>
      <c r="AG890" s="88" t="s">
        <v>2133</v>
      </c>
      <c r="AH890" s="84" t="b">
        <v>0</v>
      </c>
      <c r="AI890" s="84">
        <v>1</v>
      </c>
      <c r="AJ890" s="88" t="s">
        <v>2133</v>
      </c>
      <c r="AK890" s="84" t="s">
        <v>2340</v>
      </c>
      <c r="AL890" s="84" t="b">
        <v>0</v>
      </c>
      <c r="AM890" s="88" t="s">
        <v>13935</v>
      </c>
      <c r="AN890" s="84">
        <v>0</v>
      </c>
      <c r="AO890" s="84">
        <v>0</v>
      </c>
      <c r="AP890" s="84"/>
      <c r="AQ890" s="84"/>
      <c r="AR890" s="84"/>
      <c r="AS890" s="84"/>
      <c r="AT890" s="84"/>
      <c r="AU890" s="84"/>
      <c r="AV890" s="84"/>
      <c r="AW890" s="84"/>
    </row>
    <row r="891" spans="1:49" x14ac:dyDescent="0.25">
      <c r="A891" s="69" t="s">
        <v>7055</v>
      </c>
      <c r="B891" s="69" t="s">
        <v>7054</v>
      </c>
      <c r="C891" s="70"/>
      <c r="D891" s="71"/>
      <c r="E891" s="72"/>
      <c r="F891" s="73"/>
      <c r="G891" s="70"/>
      <c r="H891" s="74"/>
      <c r="I891" s="75"/>
      <c r="J891" s="75"/>
      <c r="K891" s="36"/>
      <c r="L891" s="82"/>
      <c r="M891" s="82"/>
      <c r="N891" s="77"/>
      <c r="O891" s="84" t="s">
        <v>825</v>
      </c>
      <c r="P891" s="86">
        <v>42758.590937499997</v>
      </c>
      <c r="Q891" s="84" t="s">
        <v>9283</v>
      </c>
      <c r="R891" s="87" t="s">
        <v>10396</v>
      </c>
      <c r="S891" s="84" t="s">
        <v>10830</v>
      </c>
      <c r="T891" s="84" t="s">
        <v>10916</v>
      </c>
      <c r="U891" s="86">
        <v>42758.590937499997</v>
      </c>
      <c r="V891" s="87" t="s">
        <v>11847</v>
      </c>
      <c r="W891" s="84"/>
      <c r="X891" s="84"/>
      <c r="Y891" s="88" t="s">
        <v>13936</v>
      </c>
      <c r="Z891" s="84"/>
      <c r="AA891" s="84" t="b">
        <v>0</v>
      </c>
      <c r="AB891" s="84">
        <v>0</v>
      </c>
      <c r="AC891" s="88" t="s">
        <v>2133</v>
      </c>
      <c r="AD891" s="84" t="b">
        <v>0</v>
      </c>
      <c r="AE891" s="84" t="s">
        <v>2147</v>
      </c>
      <c r="AF891" s="84"/>
      <c r="AG891" s="88" t="s">
        <v>2133</v>
      </c>
      <c r="AH891" s="84" t="b">
        <v>0</v>
      </c>
      <c r="AI891" s="84">
        <v>1</v>
      </c>
      <c r="AJ891" s="88" t="s">
        <v>13935</v>
      </c>
      <c r="AK891" s="84" t="s">
        <v>2340</v>
      </c>
      <c r="AL891" s="84" t="b">
        <v>0</v>
      </c>
      <c r="AM891" s="88" t="s">
        <v>13935</v>
      </c>
      <c r="AN891" s="84">
        <v>0</v>
      </c>
      <c r="AO891" s="84">
        <v>0</v>
      </c>
      <c r="AP891" s="84"/>
      <c r="AQ891" s="84"/>
      <c r="AR891" s="84"/>
      <c r="AS891" s="84"/>
      <c r="AT891" s="84"/>
      <c r="AU891" s="84"/>
      <c r="AV891" s="84"/>
      <c r="AW891" s="84"/>
    </row>
    <row r="892" spans="1:49" x14ac:dyDescent="0.25">
      <c r="A892" s="69" t="s">
        <v>7056</v>
      </c>
      <c r="B892" s="69" t="s">
        <v>7056</v>
      </c>
      <c r="C892" s="70"/>
      <c r="D892" s="71"/>
      <c r="E892" s="72"/>
      <c r="F892" s="73"/>
      <c r="G892" s="70"/>
      <c r="H892" s="74"/>
      <c r="I892" s="75"/>
      <c r="J892" s="75"/>
      <c r="K892" s="36"/>
      <c r="L892" s="82"/>
      <c r="M892" s="82"/>
      <c r="N892" s="77"/>
      <c r="O892" s="84" t="s">
        <v>179</v>
      </c>
      <c r="P892" s="86">
        <v>42758.591041666667</v>
      </c>
      <c r="Q892" s="84" t="s">
        <v>9284</v>
      </c>
      <c r="R892" s="84"/>
      <c r="S892" s="84"/>
      <c r="T892" s="84" t="s">
        <v>10992</v>
      </c>
      <c r="U892" s="86">
        <v>42758.591041666667</v>
      </c>
      <c r="V892" s="87" t="s">
        <v>11848</v>
      </c>
      <c r="W892" s="84"/>
      <c r="X892" s="84"/>
      <c r="Y892" s="88" t="s">
        <v>13937</v>
      </c>
      <c r="Z892" s="84"/>
      <c r="AA892" s="84" t="b">
        <v>0</v>
      </c>
      <c r="AB892" s="84">
        <v>0</v>
      </c>
      <c r="AC892" s="88" t="s">
        <v>2133</v>
      </c>
      <c r="AD892" s="84" t="b">
        <v>0</v>
      </c>
      <c r="AE892" s="84" t="s">
        <v>2140</v>
      </c>
      <c r="AF892" s="84"/>
      <c r="AG892" s="88" t="s">
        <v>2133</v>
      </c>
      <c r="AH892" s="84" t="b">
        <v>0</v>
      </c>
      <c r="AI892" s="84">
        <v>22</v>
      </c>
      <c r="AJ892" s="88" t="s">
        <v>16107</v>
      </c>
      <c r="AK892" s="84" t="s">
        <v>2343</v>
      </c>
      <c r="AL892" s="84" t="b">
        <v>0</v>
      </c>
      <c r="AM892" s="88" t="s">
        <v>16107</v>
      </c>
      <c r="AN892" s="84">
        <v>0</v>
      </c>
      <c r="AO892" s="84">
        <v>0</v>
      </c>
      <c r="AP892" s="84"/>
      <c r="AQ892" s="84"/>
      <c r="AR892" s="84"/>
      <c r="AS892" s="84"/>
      <c r="AT892" s="84"/>
      <c r="AU892" s="84"/>
      <c r="AV892" s="84"/>
      <c r="AW892" s="84"/>
    </row>
    <row r="893" spans="1:49" x14ac:dyDescent="0.25">
      <c r="A893" s="69" t="s">
        <v>7057</v>
      </c>
      <c r="B893" s="69" t="s">
        <v>8777</v>
      </c>
      <c r="C893" s="70"/>
      <c r="D893" s="71"/>
      <c r="E893" s="72"/>
      <c r="F893" s="73"/>
      <c r="G893" s="70"/>
      <c r="H893" s="74"/>
      <c r="I893" s="75"/>
      <c r="J893" s="75"/>
      <c r="K893" s="36"/>
      <c r="L893" s="82"/>
      <c r="M893" s="82"/>
      <c r="N893" s="77"/>
      <c r="O893" s="84" t="s">
        <v>825</v>
      </c>
      <c r="P893" s="86">
        <v>42758.591574074075</v>
      </c>
      <c r="Q893" s="84" t="s">
        <v>9285</v>
      </c>
      <c r="R893" s="84"/>
      <c r="S893" s="84"/>
      <c r="T893" s="84" t="s">
        <v>10993</v>
      </c>
      <c r="U893" s="86">
        <v>42758.591574074075</v>
      </c>
      <c r="V893" s="87" t="s">
        <v>11849</v>
      </c>
      <c r="W893" s="84"/>
      <c r="X893" s="84"/>
      <c r="Y893" s="88" t="s">
        <v>13938</v>
      </c>
      <c r="Z893" s="84"/>
      <c r="AA893" s="84" t="b">
        <v>0</v>
      </c>
      <c r="AB893" s="84">
        <v>0</v>
      </c>
      <c r="AC893" s="88" t="s">
        <v>2133</v>
      </c>
      <c r="AD893" s="84" t="b">
        <v>0</v>
      </c>
      <c r="AE893" s="84" t="s">
        <v>2140</v>
      </c>
      <c r="AF893" s="84"/>
      <c r="AG893" s="88" t="s">
        <v>2133</v>
      </c>
      <c r="AH893" s="84" t="b">
        <v>0</v>
      </c>
      <c r="AI893" s="84">
        <v>174</v>
      </c>
      <c r="AJ893" s="88" t="s">
        <v>16108</v>
      </c>
      <c r="AK893" s="84" t="s">
        <v>2343</v>
      </c>
      <c r="AL893" s="84" t="b">
        <v>0</v>
      </c>
      <c r="AM893" s="88" t="s">
        <v>16108</v>
      </c>
      <c r="AN893" s="84">
        <v>0</v>
      </c>
      <c r="AO893" s="84">
        <v>0</v>
      </c>
      <c r="AP893" s="84"/>
      <c r="AQ893" s="84"/>
      <c r="AR893" s="84"/>
      <c r="AS893" s="84"/>
      <c r="AT893" s="84"/>
      <c r="AU893" s="84"/>
      <c r="AV893" s="84"/>
      <c r="AW893" s="84"/>
    </row>
    <row r="894" spans="1:49" x14ac:dyDescent="0.25">
      <c r="A894" s="69" t="s">
        <v>7057</v>
      </c>
      <c r="B894" s="69" t="s">
        <v>8778</v>
      </c>
      <c r="C894" s="70"/>
      <c r="D894" s="71"/>
      <c r="E894" s="72"/>
      <c r="F894" s="73"/>
      <c r="G894" s="70"/>
      <c r="H894" s="74"/>
      <c r="I894" s="75"/>
      <c r="J894" s="75"/>
      <c r="K894" s="36"/>
      <c r="L894" s="82"/>
      <c r="M894" s="82"/>
      <c r="N894" s="77"/>
      <c r="O894" s="84" t="s">
        <v>825</v>
      </c>
      <c r="P894" s="86">
        <v>42758.591574074075</v>
      </c>
      <c r="Q894" s="84" t="s">
        <v>9285</v>
      </c>
      <c r="R894" s="84"/>
      <c r="S894" s="84"/>
      <c r="T894" s="84" t="s">
        <v>10993</v>
      </c>
      <c r="U894" s="86">
        <v>42758.591574074075</v>
      </c>
      <c r="V894" s="87" t="s">
        <v>11849</v>
      </c>
      <c r="W894" s="84"/>
      <c r="X894" s="84"/>
      <c r="Y894" s="88" t="s">
        <v>13938</v>
      </c>
      <c r="Z894" s="84"/>
      <c r="AA894" s="84" t="b">
        <v>0</v>
      </c>
      <c r="AB894" s="84">
        <v>0</v>
      </c>
      <c r="AC894" s="88" t="s">
        <v>2133</v>
      </c>
      <c r="AD894" s="84" t="b">
        <v>0</v>
      </c>
      <c r="AE894" s="84" t="s">
        <v>2140</v>
      </c>
      <c r="AF894" s="84"/>
      <c r="AG894" s="88" t="s">
        <v>2133</v>
      </c>
      <c r="AH894" s="84" t="b">
        <v>0</v>
      </c>
      <c r="AI894" s="84">
        <v>174</v>
      </c>
      <c r="AJ894" s="88" t="s">
        <v>16108</v>
      </c>
      <c r="AK894" s="84" t="s">
        <v>2343</v>
      </c>
      <c r="AL894" s="84" t="b">
        <v>0</v>
      </c>
      <c r="AM894" s="88" t="s">
        <v>16108</v>
      </c>
      <c r="AN894" s="84">
        <v>0</v>
      </c>
      <c r="AO894" s="84">
        <v>0</v>
      </c>
      <c r="AP894" s="84"/>
      <c r="AQ894" s="84"/>
      <c r="AR894" s="84"/>
      <c r="AS894" s="84"/>
      <c r="AT894" s="84"/>
      <c r="AU894" s="84"/>
      <c r="AV894" s="84"/>
      <c r="AW894" s="84"/>
    </row>
    <row r="895" spans="1:49" x14ac:dyDescent="0.25">
      <c r="A895" s="69" t="s">
        <v>7058</v>
      </c>
      <c r="B895" s="69" t="s">
        <v>8779</v>
      </c>
      <c r="C895" s="70"/>
      <c r="D895" s="71"/>
      <c r="E895" s="72"/>
      <c r="F895" s="73"/>
      <c r="G895" s="70"/>
      <c r="H895" s="74"/>
      <c r="I895" s="75"/>
      <c r="J895" s="75"/>
      <c r="K895" s="36"/>
      <c r="L895" s="82"/>
      <c r="M895" s="82"/>
      <c r="N895" s="77"/>
      <c r="O895" s="84" t="s">
        <v>825</v>
      </c>
      <c r="P895" s="86">
        <v>42758.591874999998</v>
      </c>
      <c r="Q895" s="84" t="s">
        <v>9286</v>
      </c>
      <c r="R895" s="84"/>
      <c r="S895" s="84"/>
      <c r="T895" s="84" t="s">
        <v>10994</v>
      </c>
      <c r="U895" s="86">
        <v>42758.591874999998</v>
      </c>
      <c r="V895" s="87" t="s">
        <v>11850</v>
      </c>
      <c r="W895" s="84"/>
      <c r="X895" s="84"/>
      <c r="Y895" s="88" t="s">
        <v>13939</v>
      </c>
      <c r="Z895" s="84"/>
      <c r="AA895" s="84" t="b">
        <v>0</v>
      </c>
      <c r="AB895" s="84">
        <v>0</v>
      </c>
      <c r="AC895" s="88" t="s">
        <v>2133</v>
      </c>
      <c r="AD895" s="84" t="b">
        <v>0</v>
      </c>
      <c r="AE895" s="84" t="s">
        <v>2140</v>
      </c>
      <c r="AF895" s="84"/>
      <c r="AG895" s="88" t="s">
        <v>2133</v>
      </c>
      <c r="AH895" s="84" t="b">
        <v>0</v>
      </c>
      <c r="AI895" s="84">
        <v>2</v>
      </c>
      <c r="AJ895" s="88" t="s">
        <v>16109</v>
      </c>
      <c r="AK895" s="84" t="s">
        <v>2342</v>
      </c>
      <c r="AL895" s="84" t="b">
        <v>0</v>
      </c>
      <c r="AM895" s="88" t="s">
        <v>16109</v>
      </c>
      <c r="AN895" s="84">
        <v>0</v>
      </c>
      <c r="AO895" s="84">
        <v>0</v>
      </c>
      <c r="AP895" s="84"/>
      <c r="AQ895" s="84"/>
      <c r="AR895" s="84"/>
      <c r="AS895" s="84"/>
      <c r="AT895" s="84"/>
      <c r="AU895" s="84"/>
      <c r="AV895" s="84"/>
      <c r="AW895" s="84"/>
    </row>
    <row r="896" spans="1:49" x14ac:dyDescent="0.25">
      <c r="A896" s="69" t="s">
        <v>7058</v>
      </c>
      <c r="B896" s="69" t="s">
        <v>8780</v>
      </c>
      <c r="C896" s="70"/>
      <c r="D896" s="71"/>
      <c r="E896" s="72"/>
      <c r="F896" s="73"/>
      <c r="G896" s="70"/>
      <c r="H896" s="74"/>
      <c r="I896" s="75"/>
      <c r="J896" s="75"/>
      <c r="K896" s="36"/>
      <c r="L896" s="82"/>
      <c r="M896" s="82"/>
      <c r="N896" s="77"/>
      <c r="O896" s="84" t="s">
        <v>825</v>
      </c>
      <c r="P896" s="86">
        <v>42758.591874999998</v>
      </c>
      <c r="Q896" s="84" t="s">
        <v>9286</v>
      </c>
      <c r="R896" s="84"/>
      <c r="S896" s="84"/>
      <c r="T896" s="84" t="s">
        <v>10994</v>
      </c>
      <c r="U896" s="86">
        <v>42758.591874999998</v>
      </c>
      <c r="V896" s="87" t="s">
        <v>11850</v>
      </c>
      <c r="W896" s="84"/>
      <c r="X896" s="84"/>
      <c r="Y896" s="88" t="s">
        <v>13939</v>
      </c>
      <c r="Z896" s="84"/>
      <c r="AA896" s="84" t="b">
        <v>0</v>
      </c>
      <c r="AB896" s="84">
        <v>0</v>
      </c>
      <c r="AC896" s="88" t="s">
        <v>2133</v>
      </c>
      <c r="AD896" s="84" t="b">
        <v>0</v>
      </c>
      <c r="AE896" s="84" t="s">
        <v>2140</v>
      </c>
      <c r="AF896" s="84"/>
      <c r="AG896" s="88" t="s">
        <v>2133</v>
      </c>
      <c r="AH896" s="84" t="b">
        <v>0</v>
      </c>
      <c r="AI896" s="84">
        <v>2</v>
      </c>
      <c r="AJ896" s="88" t="s">
        <v>16109</v>
      </c>
      <c r="AK896" s="84" t="s">
        <v>2342</v>
      </c>
      <c r="AL896" s="84" t="b">
        <v>0</v>
      </c>
      <c r="AM896" s="88" t="s">
        <v>16109</v>
      </c>
      <c r="AN896" s="84">
        <v>0</v>
      </c>
      <c r="AO896" s="84">
        <v>0</v>
      </c>
      <c r="AP896" s="84"/>
      <c r="AQ896" s="84"/>
      <c r="AR896" s="84"/>
      <c r="AS896" s="84"/>
      <c r="AT896" s="84"/>
      <c r="AU896" s="84"/>
      <c r="AV896" s="84"/>
      <c r="AW896" s="84"/>
    </row>
    <row r="897" spans="1:49" x14ac:dyDescent="0.25">
      <c r="A897" s="69" t="s">
        <v>7059</v>
      </c>
      <c r="B897" s="69" t="s">
        <v>7059</v>
      </c>
      <c r="C897" s="70"/>
      <c r="D897" s="71"/>
      <c r="E897" s="72"/>
      <c r="F897" s="73"/>
      <c r="G897" s="70"/>
      <c r="H897" s="74"/>
      <c r="I897" s="75"/>
      <c r="J897" s="75"/>
      <c r="K897" s="36"/>
      <c r="L897" s="82"/>
      <c r="M897" s="82"/>
      <c r="N897" s="77"/>
      <c r="O897" s="84" t="s">
        <v>179</v>
      </c>
      <c r="P897" s="86">
        <v>42758.59238425926</v>
      </c>
      <c r="Q897" s="84" t="s">
        <v>9287</v>
      </c>
      <c r="R897" s="87" t="s">
        <v>10397</v>
      </c>
      <c r="S897" s="84" t="s">
        <v>1227</v>
      </c>
      <c r="T897" s="84" t="s">
        <v>10995</v>
      </c>
      <c r="U897" s="86">
        <v>42758.59238425926</v>
      </c>
      <c r="V897" s="87" t="s">
        <v>11851</v>
      </c>
      <c r="W897" s="84"/>
      <c r="X897" s="84"/>
      <c r="Y897" s="88" t="s">
        <v>13940</v>
      </c>
      <c r="Z897" s="84"/>
      <c r="AA897" s="84" t="b">
        <v>0</v>
      </c>
      <c r="AB897" s="84">
        <v>0</v>
      </c>
      <c r="AC897" s="88" t="s">
        <v>2133</v>
      </c>
      <c r="AD897" s="84" t="b">
        <v>1</v>
      </c>
      <c r="AE897" s="84" t="s">
        <v>2140</v>
      </c>
      <c r="AF897" s="84"/>
      <c r="AG897" s="88" t="s">
        <v>15919</v>
      </c>
      <c r="AH897" s="84" t="b">
        <v>0</v>
      </c>
      <c r="AI897" s="84">
        <v>0</v>
      </c>
      <c r="AJ897" s="88" t="s">
        <v>2133</v>
      </c>
      <c r="AK897" s="84" t="s">
        <v>2342</v>
      </c>
      <c r="AL897" s="84" t="b">
        <v>0</v>
      </c>
      <c r="AM897" s="88" t="s">
        <v>13940</v>
      </c>
      <c r="AN897" s="84">
        <v>0</v>
      </c>
      <c r="AO897" s="84">
        <v>0</v>
      </c>
      <c r="AP897" s="84"/>
      <c r="AQ897" s="84"/>
      <c r="AR897" s="84"/>
      <c r="AS897" s="84"/>
      <c r="AT897" s="84"/>
      <c r="AU897" s="84"/>
      <c r="AV897" s="84"/>
      <c r="AW897" s="84"/>
    </row>
    <row r="898" spans="1:49" x14ac:dyDescent="0.25">
      <c r="A898" s="69" t="s">
        <v>7060</v>
      </c>
      <c r="B898" s="69" t="s">
        <v>8781</v>
      </c>
      <c r="C898" s="70"/>
      <c r="D898" s="71"/>
      <c r="E898" s="72"/>
      <c r="F898" s="73"/>
      <c r="G898" s="70"/>
      <c r="H898" s="74"/>
      <c r="I898" s="75"/>
      <c r="J898" s="75"/>
      <c r="K898" s="36"/>
      <c r="L898" s="82"/>
      <c r="M898" s="82"/>
      <c r="N898" s="77"/>
      <c r="O898" s="84" t="s">
        <v>825</v>
      </c>
      <c r="P898" s="86">
        <v>42758.592546296299</v>
      </c>
      <c r="Q898" s="84" t="s">
        <v>9288</v>
      </c>
      <c r="R898" s="84"/>
      <c r="S898" s="84"/>
      <c r="T898" s="84" t="s">
        <v>10916</v>
      </c>
      <c r="U898" s="86">
        <v>42758.592546296299</v>
      </c>
      <c r="V898" s="87" t="s">
        <v>11852</v>
      </c>
      <c r="W898" s="84"/>
      <c r="X898" s="84"/>
      <c r="Y898" s="88" t="s">
        <v>13941</v>
      </c>
      <c r="Z898" s="84"/>
      <c r="AA898" s="84" t="b">
        <v>0</v>
      </c>
      <c r="AB898" s="84">
        <v>0</v>
      </c>
      <c r="AC898" s="88" t="s">
        <v>15808</v>
      </c>
      <c r="AD898" s="84" t="b">
        <v>0</v>
      </c>
      <c r="AE898" s="84" t="s">
        <v>2140</v>
      </c>
      <c r="AF898" s="84"/>
      <c r="AG898" s="88" t="s">
        <v>2133</v>
      </c>
      <c r="AH898" s="84" t="b">
        <v>0</v>
      </c>
      <c r="AI898" s="84">
        <v>0</v>
      </c>
      <c r="AJ898" s="88" t="s">
        <v>2133</v>
      </c>
      <c r="AK898" s="84" t="s">
        <v>2342</v>
      </c>
      <c r="AL898" s="84" t="b">
        <v>0</v>
      </c>
      <c r="AM898" s="88" t="s">
        <v>13941</v>
      </c>
      <c r="AN898" s="84">
        <v>0</v>
      </c>
      <c r="AO898" s="84">
        <v>0</v>
      </c>
      <c r="AP898" s="84"/>
      <c r="AQ898" s="84"/>
      <c r="AR898" s="84"/>
      <c r="AS898" s="84"/>
      <c r="AT898" s="84"/>
      <c r="AU898" s="84"/>
      <c r="AV898" s="84"/>
      <c r="AW898" s="84"/>
    </row>
    <row r="899" spans="1:49" x14ac:dyDescent="0.25">
      <c r="A899" s="69" t="s">
        <v>7060</v>
      </c>
      <c r="B899" s="69" t="s">
        <v>8782</v>
      </c>
      <c r="C899" s="70"/>
      <c r="D899" s="71"/>
      <c r="E899" s="72"/>
      <c r="F899" s="73"/>
      <c r="G899" s="70"/>
      <c r="H899" s="74"/>
      <c r="I899" s="75"/>
      <c r="J899" s="75"/>
      <c r="K899" s="36"/>
      <c r="L899" s="82"/>
      <c r="M899" s="82"/>
      <c r="N899" s="77"/>
      <c r="O899" s="84" t="s">
        <v>825</v>
      </c>
      <c r="P899" s="86">
        <v>42758.592546296299</v>
      </c>
      <c r="Q899" s="84" t="s">
        <v>9288</v>
      </c>
      <c r="R899" s="84"/>
      <c r="S899" s="84"/>
      <c r="T899" s="84" t="s">
        <v>10916</v>
      </c>
      <c r="U899" s="86">
        <v>42758.592546296299</v>
      </c>
      <c r="V899" s="87" t="s">
        <v>11852</v>
      </c>
      <c r="W899" s="84"/>
      <c r="X899" s="84"/>
      <c r="Y899" s="88" t="s">
        <v>13941</v>
      </c>
      <c r="Z899" s="84"/>
      <c r="AA899" s="84" t="b">
        <v>0</v>
      </c>
      <c r="AB899" s="84">
        <v>0</v>
      </c>
      <c r="AC899" s="88" t="s">
        <v>15808</v>
      </c>
      <c r="AD899" s="84" t="b">
        <v>0</v>
      </c>
      <c r="AE899" s="84" t="s">
        <v>2140</v>
      </c>
      <c r="AF899" s="84"/>
      <c r="AG899" s="88" t="s">
        <v>2133</v>
      </c>
      <c r="AH899" s="84" t="b">
        <v>0</v>
      </c>
      <c r="AI899" s="84">
        <v>0</v>
      </c>
      <c r="AJ899" s="88" t="s">
        <v>2133</v>
      </c>
      <c r="AK899" s="84" t="s">
        <v>2342</v>
      </c>
      <c r="AL899" s="84" t="b">
        <v>0</v>
      </c>
      <c r="AM899" s="88" t="s">
        <v>13941</v>
      </c>
      <c r="AN899" s="84">
        <v>0</v>
      </c>
      <c r="AO899" s="84">
        <v>0</v>
      </c>
      <c r="AP899" s="84"/>
      <c r="AQ899" s="84"/>
      <c r="AR899" s="84"/>
      <c r="AS899" s="84"/>
      <c r="AT899" s="84"/>
      <c r="AU899" s="84"/>
      <c r="AV899" s="84"/>
      <c r="AW899" s="84"/>
    </row>
    <row r="900" spans="1:49" x14ac:dyDescent="0.25">
      <c r="A900" s="69" t="s">
        <v>7060</v>
      </c>
      <c r="B900" s="69" t="s">
        <v>8783</v>
      </c>
      <c r="C900" s="70"/>
      <c r="D900" s="71"/>
      <c r="E900" s="72"/>
      <c r="F900" s="73"/>
      <c r="G900" s="70"/>
      <c r="H900" s="74"/>
      <c r="I900" s="75"/>
      <c r="J900" s="75"/>
      <c r="K900" s="36"/>
      <c r="L900" s="82"/>
      <c r="M900" s="82"/>
      <c r="N900" s="77"/>
      <c r="O900" s="84" t="s">
        <v>826</v>
      </c>
      <c r="P900" s="86">
        <v>42758.592546296299</v>
      </c>
      <c r="Q900" s="84" t="s">
        <v>9288</v>
      </c>
      <c r="R900" s="84"/>
      <c r="S900" s="84"/>
      <c r="T900" s="84" t="s">
        <v>10916</v>
      </c>
      <c r="U900" s="86">
        <v>42758.592546296299</v>
      </c>
      <c r="V900" s="87" t="s">
        <v>11852</v>
      </c>
      <c r="W900" s="84"/>
      <c r="X900" s="84"/>
      <c r="Y900" s="88" t="s">
        <v>13941</v>
      </c>
      <c r="Z900" s="84"/>
      <c r="AA900" s="84" t="b">
        <v>0</v>
      </c>
      <c r="AB900" s="84">
        <v>0</v>
      </c>
      <c r="AC900" s="88" t="s">
        <v>15808</v>
      </c>
      <c r="AD900" s="84" t="b">
        <v>0</v>
      </c>
      <c r="AE900" s="84" t="s">
        <v>2140</v>
      </c>
      <c r="AF900" s="84"/>
      <c r="AG900" s="88" t="s">
        <v>2133</v>
      </c>
      <c r="AH900" s="84" t="b">
        <v>0</v>
      </c>
      <c r="AI900" s="84">
        <v>0</v>
      </c>
      <c r="AJ900" s="88" t="s">
        <v>2133</v>
      </c>
      <c r="AK900" s="84" t="s">
        <v>2342</v>
      </c>
      <c r="AL900" s="84" t="b">
        <v>0</v>
      </c>
      <c r="AM900" s="88" t="s">
        <v>13941</v>
      </c>
      <c r="AN900" s="84">
        <v>0</v>
      </c>
      <c r="AO900" s="84">
        <v>0</v>
      </c>
      <c r="AP900" s="84"/>
      <c r="AQ900" s="84"/>
      <c r="AR900" s="84"/>
      <c r="AS900" s="84"/>
      <c r="AT900" s="84"/>
      <c r="AU900" s="84"/>
      <c r="AV900" s="84"/>
      <c r="AW900" s="84"/>
    </row>
    <row r="901" spans="1:49" x14ac:dyDescent="0.25">
      <c r="A901" s="69" t="s">
        <v>7061</v>
      </c>
      <c r="B901" s="69" t="s">
        <v>774</v>
      </c>
      <c r="C901" s="70"/>
      <c r="D901" s="71"/>
      <c r="E901" s="72"/>
      <c r="F901" s="73"/>
      <c r="G901" s="70"/>
      <c r="H901" s="74"/>
      <c r="I901" s="75"/>
      <c r="J901" s="75"/>
      <c r="K901" s="36"/>
      <c r="L901" s="82"/>
      <c r="M901" s="82"/>
      <c r="N901" s="77"/>
      <c r="O901" s="84" t="s">
        <v>825</v>
      </c>
      <c r="P901" s="86">
        <v>42758.592777777776</v>
      </c>
      <c r="Q901" s="84" t="s">
        <v>9155</v>
      </c>
      <c r="R901" s="84"/>
      <c r="S901" s="84"/>
      <c r="T901" s="84" t="s">
        <v>10916</v>
      </c>
      <c r="U901" s="86">
        <v>42758.592777777776</v>
      </c>
      <c r="V901" s="87" t="s">
        <v>11853</v>
      </c>
      <c r="W901" s="84"/>
      <c r="X901" s="84"/>
      <c r="Y901" s="88" t="s">
        <v>13942</v>
      </c>
      <c r="Z901" s="84"/>
      <c r="AA901" s="84" t="b">
        <v>0</v>
      </c>
      <c r="AB901" s="84">
        <v>0</v>
      </c>
      <c r="AC901" s="88" t="s">
        <v>2133</v>
      </c>
      <c r="AD901" s="84" t="b">
        <v>1</v>
      </c>
      <c r="AE901" s="84" t="s">
        <v>2140</v>
      </c>
      <c r="AF901" s="84"/>
      <c r="AG901" s="88" t="s">
        <v>15914</v>
      </c>
      <c r="AH901" s="84" t="b">
        <v>0</v>
      </c>
      <c r="AI901" s="84">
        <v>3117</v>
      </c>
      <c r="AJ901" s="88" t="s">
        <v>15783</v>
      </c>
      <c r="AK901" s="84" t="s">
        <v>2343</v>
      </c>
      <c r="AL901" s="84" t="b">
        <v>0</v>
      </c>
      <c r="AM901" s="88" t="s">
        <v>15783</v>
      </c>
      <c r="AN901" s="84">
        <v>0</v>
      </c>
      <c r="AO901" s="84">
        <v>0</v>
      </c>
      <c r="AP901" s="84"/>
      <c r="AQ901" s="84"/>
      <c r="AR901" s="84"/>
      <c r="AS901" s="84"/>
      <c r="AT901" s="84"/>
      <c r="AU901" s="84"/>
      <c r="AV901" s="84"/>
      <c r="AW901" s="84"/>
    </row>
    <row r="902" spans="1:49" x14ac:dyDescent="0.25">
      <c r="A902" s="69" t="s">
        <v>7062</v>
      </c>
      <c r="B902" s="69" t="s">
        <v>8680</v>
      </c>
      <c r="C902" s="70"/>
      <c r="D902" s="71"/>
      <c r="E902" s="72"/>
      <c r="F902" s="73"/>
      <c r="G902" s="70"/>
      <c r="H902" s="74"/>
      <c r="I902" s="75"/>
      <c r="J902" s="75"/>
      <c r="K902" s="36"/>
      <c r="L902" s="82"/>
      <c r="M902" s="82"/>
      <c r="N902" s="77"/>
      <c r="O902" s="84" t="s">
        <v>825</v>
      </c>
      <c r="P902" s="86">
        <v>42758.5934375</v>
      </c>
      <c r="Q902" s="84" t="s">
        <v>9147</v>
      </c>
      <c r="R902" s="84"/>
      <c r="S902" s="84"/>
      <c r="T902" s="84" t="s">
        <v>10916</v>
      </c>
      <c r="U902" s="86">
        <v>42758.5934375</v>
      </c>
      <c r="V902" s="87" t="s">
        <v>11854</v>
      </c>
      <c r="W902" s="84"/>
      <c r="X902" s="84"/>
      <c r="Y902" s="88" t="s">
        <v>13943</v>
      </c>
      <c r="Z902" s="84"/>
      <c r="AA902" s="84" t="b">
        <v>0</v>
      </c>
      <c r="AB902" s="84">
        <v>0</v>
      </c>
      <c r="AC902" s="88" t="s">
        <v>2133</v>
      </c>
      <c r="AD902" s="84" t="b">
        <v>0</v>
      </c>
      <c r="AE902" s="84" t="s">
        <v>2140</v>
      </c>
      <c r="AF902" s="84"/>
      <c r="AG902" s="88" t="s">
        <v>2133</v>
      </c>
      <c r="AH902" s="84" t="b">
        <v>0</v>
      </c>
      <c r="AI902" s="84">
        <v>125</v>
      </c>
      <c r="AJ902" s="88" t="s">
        <v>16061</v>
      </c>
      <c r="AK902" s="84" t="s">
        <v>2342</v>
      </c>
      <c r="AL902" s="84" t="b">
        <v>0</v>
      </c>
      <c r="AM902" s="88" t="s">
        <v>16061</v>
      </c>
      <c r="AN902" s="84">
        <v>0</v>
      </c>
      <c r="AO902" s="84">
        <v>0</v>
      </c>
      <c r="AP902" s="84"/>
      <c r="AQ902" s="84"/>
      <c r="AR902" s="84"/>
      <c r="AS902" s="84"/>
      <c r="AT902" s="84"/>
      <c r="AU902" s="84"/>
      <c r="AV902" s="84"/>
      <c r="AW902" s="84"/>
    </row>
    <row r="903" spans="1:49" x14ac:dyDescent="0.25">
      <c r="A903" s="69" t="s">
        <v>7062</v>
      </c>
      <c r="B903" s="69" t="s">
        <v>8527</v>
      </c>
      <c r="C903" s="70"/>
      <c r="D903" s="71"/>
      <c r="E903" s="72"/>
      <c r="F903" s="73"/>
      <c r="G903" s="70"/>
      <c r="H903" s="74"/>
      <c r="I903" s="75"/>
      <c r="J903" s="75"/>
      <c r="K903" s="36"/>
      <c r="L903" s="82"/>
      <c r="M903" s="82"/>
      <c r="N903" s="77"/>
      <c r="O903" s="84" t="s">
        <v>825</v>
      </c>
      <c r="P903" s="86">
        <v>42758.5934375</v>
      </c>
      <c r="Q903" s="84" t="s">
        <v>9147</v>
      </c>
      <c r="R903" s="84"/>
      <c r="S903" s="84"/>
      <c r="T903" s="84" t="s">
        <v>10916</v>
      </c>
      <c r="U903" s="86">
        <v>42758.5934375</v>
      </c>
      <c r="V903" s="87" t="s">
        <v>11854</v>
      </c>
      <c r="W903" s="84"/>
      <c r="X903" s="84"/>
      <c r="Y903" s="88" t="s">
        <v>13943</v>
      </c>
      <c r="Z903" s="84"/>
      <c r="AA903" s="84" t="b">
        <v>0</v>
      </c>
      <c r="AB903" s="84">
        <v>0</v>
      </c>
      <c r="AC903" s="88" t="s">
        <v>2133</v>
      </c>
      <c r="AD903" s="84" t="b">
        <v>0</v>
      </c>
      <c r="AE903" s="84" t="s">
        <v>2140</v>
      </c>
      <c r="AF903" s="84"/>
      <c r="AG903" s="88" t="s">
        <v>2133</v>
      </c>
      <c r="AH903" s="84" t="b">
        <v>0</v>
      </c>
      <c r="AI903" s="84">
        <v>125</v>
      </c>
      <c r="AJ903" s="88" t="s">
        <v>16061</v>
      </c>
      <c r="AK903" s="84" t="s">
        <v>2342</v>
      </c>
      <c r="AL903" s="84" t="b">
        <v>0</v>
      </c>
      <c r="AM903" s="88" t="s">
        <v>16061</v>
      </c>
      <c r="AN903" s="84">
        <v>0</v>
      </c>
      <c r="AO903" s="84">
        <v>0</v>
      </c>
      <c r="AP903" s="84"/>
      <c r="AQ903" s="84"/>
      <c r="AR903" s="84"/>
      <c r="AS903" s="84"/>
      <c r="AT903" s="84"/>
      <c r="AU903" s="84"/>
      <c r="AV903" s="84"/>
      <c r="AW903" s="84"/>
    </row>
    <row r="904" spans="1:49" x14ac:dyDescent="0.25">
      <c r="A904" s="69" t="s">
        <v>7063</v>
      </c>
      <c r="B904" s="69" t="s">
        <v>8779</v>
      </c>
      <c r="C904" s="70"/>
      <c r="D904" s="71"/>
      <c r="E904" s="72"/>
      <c r="F904" s="73"/>
      <c r="G904" s="70"/>
      <c r="H904" s="74"/>
      <c r="I904" s="75"/>
      <c r="J904" s="75"/>
      <c r="K904" s="36"/>
      <c r="L904" s="82"/>
      <c r="M904" s="82"/>
      <c r="N904" s="77"/>
      <c r="O904" s="84" t="s">
        <v>825</v>
      </c>
      <c r="P904" s="86">
        <v>42758.593472222223</v>
      </c>
      <c r="Q904" s="84" t="s">
        <v>9286</v>
      </c>
      <c r="R904" s="84"/>
      <c r="S904" s="84"/>
      <c r="T904" s="84" t="s">
        <v>10994</v>
      </c>
      <c r="U904" s="86">
        <v>42758.593472222223</v>
      </c>
      <c r="V904" s="87" t="s">
        <v>11855</v>
      </c>
      <c r="W904" s="84"/>
      <c r="X904" s="84"/>
      <c r="Y904" s="88" t="s">
        <v>13944</v>
      </c>
      <c r="Z904" s="84"/>
      <c r="AA904" s="84" t="b">
        <v>0</v>
      </c>
      <c r="AB904" s="84">
        <v>0</v>
      </c>
      <c r="AC904" s="88" t="s">
        <v>2133</v>
      </c>
      <c r="AD904" s="84" t="b">
        <v>0</v>
      </c>
      <c r="AE904" s="84" t="s">
        <v>2140</v>
      </c>
      <c r="AF904" s="84"/>
      <c r="AG904" s="88" t="s">
        <v>2133</v>
      </c>
      <c r="AH904" s="84" t="b">
        <v>0</v>
      </c>
      <c r="AI904" s="84">
        <v>2</v>
      </c>
      <c r="AJ904" s="88" t="s">
        <v>16109</v>
      </c>
      <c r="AK904" s="84" t="s">
        <v>2342</v>
      </c>
      <c r="AL904" s="84" t="b">
        <v>0</v>
      </c>
      <c r="AM904" s="88" t="s">
        <v>16109</v>
      </c>
      <c r="AN904" s="84">
        <v>0</v>
      </c>
      <c r="AO904" s="84">
        <v>0</v>
      </c>
      <c r="AP904" s="84"/>
      <c r="AQ904" s="84"/>
      <c r="AR904" s="84"/>
      <c r="AS904" s="84"/>
      <c r="AT904" s="84"/>
      <c r="AU904" s="84"/>
      <c r="AV904" s="84"/>
      <c r="AW904" s="84"/>
    </row>
    <row r="905" spans="1:49" x14ac:dyDescent="0.25">
      <c r="A905" s="69" t="s">
        <v>7063</v>
      </c>
      <c r="B905" s="69" t="s">
        <v>8780</v>
      </c>
      <c r="C905" s="70"/>
      <c r="D905" s="71"/>
      <c r="E905" s="72"/>
      <c r="F905" s="73"/>
      <c r="G905" s="70"/>
      <c r="H905" s="74"/>
      <c r="I905" s="75"/>
      <c r="J905" s="75"/>
      <c r="K905" s="36"/>
      <c r="L905" s="82"/>
      <c r="M905" s="82"/>
      <c r="N905" s="77"/>
      <c r="O905" s="84" t="s">
        <v>825</v>
      </c>
      <c r="P905" s="86">
        <v>42758.593472222223</v>
      </c>
      <c r="Q905" s="84" t="s">
        <v>9286</v>
      </c>
      <c r="R905" s="84"/>
      <c r="S905" s="84"/>
      <c r="T905" s="84" t="s">
        <v>10994</v>
      </c>
      <c r="U905" s="86">
        <v>42758.593472222223</v>
      </c>
      <c r="V905" s="87" t="s">
        <v>11855</v>
      </c>
      <c r="W905" s="84"/>
      <c r="X905" s="84"/>
      <c r="Y905" s="88" t="s">
        <v>13944</v>
      </c>
      <c r="Z905" s="84"/>
      <c r="AA905" s="84" t="b">
        <v>0</v>
      </c>
      <c r="AB905" s="84">
        <v>0</v>
      </c>
      <c r="AC905" s="88" t="s">
        <v>2133</v>
      </c>
      <c r="AD905" s="84" t="b">
        <v>0</v>
      </c>
      <c r="AE905" s="84" t="s">
        <v>2140</v>
      </c>
      <c r="AF905" s="84"/>
      <c r="AG905" s="88" t="s">
        <v>2133</v>
      </c>
      <c r="AH905" s="84" t="b">
        <v>0</v>
      </c>
      <c r="AI905" s="84">
        <v>2</v>
      </c>
      <c r="AJ905" s="88" t="s">
        <v>16109</v>
      </c>
      <c r="AK905" s="84" t="s">
        <v>2342</v>
      </c>
      <c r="AL905" s="84" t="b">
        <v>0</v>
      </c>
      <c r="AM905" s="88" t="s">
        <v>16109</v>
      </c>
      <c r="AN905" s="84">
        <v>0</v>
      </c>
      <c r="AO905" s="84">
        <v>0</v>
      </c>
      <c r="AP905" s="84"/>
      <c r="AQ905" s="84"/>
      <c r="AR905" s="84"/>
      <c r="AS905" s="84"/>
      <c r="AT905" s="84"/>
      <c r="AU905" s="84"/>
      <c r="AV905" s="84"/>
      <c r="AW905" s="84"/>
    </row>
    <row r="906" spans="1:49" x14ac:dyDescent="0.25">
      <c r="A906" s="69" t="s">
        <v>7064</v>
      </c>
      <c r="B906" s="69" t="s">
        <v>8784</v>
      </c>
      <c r="C906" s="70"/>
      <c r="D906" s="71"/>
      <c r="E906" s="72"/>
      <c r="F906" s="73"/>
      <c r="G906" s="70"/>
      <c r="H906" s="74"/>
      <c r="I906" s="75"/>
      <c r="J906" s="75"/>
      <c r="K906" s="36"/>
      <c r="L906" s="82"/>
      <c r="M906" s="82"/>
      <c r="N906" s="77"/>
      <c r="O906" s="84" t="s">
        <v>825</v>
      </c>
      <c r="P906" s="86">
        <v>42758.593807870369</v>
      </c>
      <c r="Q906" s="84" t="s">
        <v>9289</v>
      </c>
      <c r="R906" s="84"/>
      <c r="S906" s="84"/>
      <c r="T906" s="84" t="s">
        <v>10996</v>
      </c>
      <c r="U906" s="86">
        <v>42758.593807870369</v>
      </c>
      <c r="V906" s="87" t="s">
        <v>11856</v>
      </c>
      <c r="W906" s="84"/>
      <c r="X906" s="84"/>
      <c r="Y906" s="88" t="s">
        <v>13945</v>
      </c>
      <c r="Z906" s="84"/>
      <c r="AA906" s="84" t="b">
        <v>0</v>
      </c>
      <c r="AB906" s="84">
        <v>0</v>
      </c>
      <c r="AC906" s="88" t="s">
        <v>2133</v>
      </c>
      <c r="AD906" s="84" t="b">
        <v>0</v>
      </c>
      <c r="AE906" s="84" t="s">
        <v>2140</v>
      </c>
      <c r="AF906" s="84"/>
      <c r="AG906" s="88" t="s">
        <v>2133</v>
      </c>
      <c r="AH906" s="84" t="b">
        <v>0</v>
      </c>
      <c r="AI906" s="84">
        <v>1</v>
      </c>
      <c r="AJ906" s="88" t="s">
        <v>16110</v>
      </c>
      <c r="AK906" s="84" t="s">
        <v>2343</v>
      </c>
      <c r="AL906" s="84" t="b">
        <v>0</v>
      </c>
      <c r="AM906" s="88" t="s">
        <v>16110</v>
      </c>
      <c r="AN906" s="84">
        <v>0</v>
      </c>
      <c r="AO906" s="84">
        <v>0</v>
      </c>
      <c r="AP906" s="84"/>
      <c r="AQ906" s="84"/>
      <c r="AR906" s="84"/>
      <c r="AS906" s="84"/>
      <c r="AT906" s="84"/>
      <c r="AU906" s="84"/>
      <c r="AV906" s="84"/>
      <c r="AW906" s="84"/>
    </row>
    <row r="907" spans="1:49" x14ac:dyDescent="0.25">
      <c r="A907" s="69" t="s">
        <v>7064</v>
      </c>
      <c r="B907" s="69" t="s">
        <v>8785</v>
      </c>
      <c r="C907" s="70"/>
      <c r="D907" s="71"/>
      <c r="E907" s="72"/>
      <c r="F907" s="73"/>
      <c r="G907" s="70"/>
      <c r="H907" s="74"/>
      <c r="I907" s="75"/>
      <c r="J907" s="75"/>
      <c r="K907" s="36"/>
      <c r="L907" s="82"/>
      <c r="M907" s="82"/>
      <c r="N907" s="77"/>
      <c r="O907" s="84" t="s">
        <v>825</v>
      </c>
      <c r="P907" s="86">
        <v>42758.593807870369</v>
      </c>
      <c r="Q907" s="84" t="s">
        <v>9289</v>
      </c>
      <c r="R907" s="84"/>
      <c r="S907" s="84"/>
      <c r="T907" s="84" t="s">
        <v>10996</v>
      </c>
      <c r="U907" s="86">
        <v>42758.593807870369</v>
      </c>
      <c r="V907" s="87" t="s">
        <v>11856</v>
      </c>
      <c r="W907" s="84"/>
      <c r="X907" s="84"/>
      <c r="Y907" s="88" t="s">
        <v>13945</v>
      </c>
      <c r="Z907" s="84"/>
      <c r="AA907" s="84" t="b">
        <v>0</v>
      </c>
      <c r="AB907" s="84">
        <v>0</v>
      </c>
      <c r="AC907" s="88" t="s">
        <v>2133</v>
      </c>
      <c r="AD907" s="84" t="b">
        <v>0</v>
      </c>
      <c r="AE907" s="84" t="s">
        <v>2140</v>
      </c>
      <c r="AF907" s="84"/>
      <c r="AG907" s="88" t="s">
        <v>2133</v>
      </c>
      <c r="AH907" s="84" t="b">
        <v>0</v>
      </c>
      <c r="AI907" s="84">
        <v>1</v>
      </c>
      <c r="AJ907" s="88" t="s">
        <v>16110</v>
      </c>
      <c r="AK907" s="84" t="s">
        <v>2343</v>
      </c>
      <c r="AL907" s="84" t="b">
        <v>0</v>
      </c>
      <c r="AM907" s="88" t="s">
        <v>16110</v>
      </c>
      <c r="AN907" s="84">
        <v>0</v>
      </c>
      <c r="AO907" s="84">
        <v>0</v>
      </c>
      <c r="AP907" s="84"/>
      <c r="AQ907" s="84"/>
      <c r="AR907" s="84"/>
      <c r="AS907" s="84"/>
      <c r="AT907" s="84"/>
      <c r="AU907" s="84"/>
      <c r="AV907" s="84"/>
      <c r="AW907" s="84"/>
    </row>
    <row r="908" spans="1:49" x14ac:dyDescent="0.25">
      <c r="A908" s="69" t="s">
        <v>7065</v>
      </c>
      <c r="B908" s="69" t="s">
        <v>8687</v>
      </c>
      <c r="C908" s="70"/>
      <c r="D908" s="71"/>
      <c r="E908" s="72"/>
      <c r="F908" s="73"/>
      <c r="G908" s="70"/>
      <c r="H908" s="74"/>
      <c r="I908" s="75"/>
      <c r="J908" s="75"/>
      <c r="K908" s="36"/>
      <c r="L908" s="82"/>
      <c r="M908" s="82"/>
      <c r="N908" s="77"/>
      <c r="O908" s="84" t="s">
        <v>825</v>
      </c>
      <c r="P908" s="86">
        <v>42758.595972222225</v>
      </c>
      <c r="Q908" s="84" t="s">
        <v>9153</v>
      </c>
      <c r="R908" s="84"/>
      <c r="S908" s="84"/>
      <c r="T908" s="84" t="s">
        <v>10916</v>
      </c>
      <c r="U908" s="86">
        <v>42758.595972222225</v>
      </c>
      <c r="V908" s="87" t="s">
        <v>11857</v>
      </c>
      <c r="W908" s="84"/>
      <c r="X908" s="84"/>
      <c r="Y908" s="88" t="s">
        <v>13946</v>
      </c>
      <c r="Z908" s="84"/>
      <c r="AA908" s="84" t="b">
        <v>0</v>
      </c>
      <c r="AB908" s="84">
        <v>0</v>
      </c>
      <c r="AC908" s="88" t="s">
        <v>2133</v>
      </c>
      <c r="AD908" s="84" t="b">
        <v>0</v>
      </c>
      <c r="AE908" s="84" t="s">
        <v>2140</v>
      </c>
      <c r="AF908" s="84"/>
      <c r="AG908" s="88" t="s">
        <v>2133</v>
      </c>
      <c r="AH908" s="84" t="b">
        <v>0</v>
      </c>
      <c r="AI908" s="84">
        <v>1121</v>
      </c>
      <c r="AJ908" s="88" t="s">
        <v>15926</v>
      </c>
      <c r="AK908" s="84" t="s">
        <v>2340</v>
      </c>
      <c r="AL908" s="84" t="b">
        <v>0</v>
      </c>
      <c r="AM908" s="88" t="s">
        <v>15926</v>
      </c>
      <c r="AN908" s="84">
        <v>0</v>
      </c>
      <c r="AO908" s="84">
        <v>0</v>
      </c>
      <c r="AP908" s="84"/>
      <c r="AQ908" s="84"/>
      <c r="AR908" s="84"/>
      <c r="AS908" s="84"/>
      <c r="AT908" s="84"/>
      <c r="AU908" s="84"/>
      <c r="AV908" s="84"/>
      <c r="AW908" s="84"/>
    </row>
    <row r="909" spans="1:49" x14ac:dyDescent="0.25">
      <c r="A909" s="69" t="s">
        <v>7066</v>
      </c>
      <c r="B909" s="69" t="s">
        <v>8786</v>
      </c>
      <c r="C909" s="70"/>
      <c r="D909" s="71"/>
      <c r="E909" s="72"/>
      <c r="F909" s="73"/>
      <c r="G909" s="70"/>
      <c r="H909" s="74"/>
      <c r="I909" s="75"/>
      <c r="J909" s="75"/>
      <c r="K909" s="36"/>
      <c r="L909" s="82"/>
      <c r="M909" s="82"/>
      <c r="N909" s="77"/>
      <c r="O909" s="84" t="s">
        <v>825</v>
      </c>
      <c r="P909" s="86">
        <v>42758.596203703702</v>
      </c>
      <c r="Q909" s="84" t="s">
        <v>9290</v>
      </c>
      <c r="R909" s="84"/>
      <c r="S909" s="84"/>
      <c r="T909" s="84" t="s">
        <v>10997</v>
      </c>
      <c r="U909" s="86">
        <v>42758.596203703702</v>
      </c>
      <c r="V909" s="87" t="s">
        <v>11858</v>
      </c>
      <c r="W909" s="84"/>
      <c r="X909" s="84"/>
      <c r="Y909" s="88" t="s">
        <v>13947</v>
      </c>
      <c r="Z909" s="84"/>
      <c r="AA909" s="84" t="b">
        <v>0</v>
      </c>
      <c r="AB909" s="84">
        <v>0</v>
      </c>
      <c r="AC909" s="88" t="s">
        <v>2133</v>
      </c>
      <c r="AD909" s="84" t="b">
        <v>0</v>
      </c>
      <c r="AE909" s="84" t="s">
        <v>2140</v>
      </c>
      <c r="AF909" s="84"/>
      <c r="AG909" s="88" t="s">
        <v>2133</v>
      </c>
      <c r="AH909" s="84" t="b">
        <v>0</v>
      </c>
      <c r="AI909" s="84">
        <v>2</v>
      </c>
      <c r="AJ909" s="88" t="s">
        <v>16111</v>
      </c>
      <c r="AK909" s="84" t="s">
        <v>2340</v>
      </c>
      <c r="AL909" s="84" t="b">
        <v>0</v>
      </c>
      <c r="AM909" s="88" t="s">
        <v>16111</v>
      </c>
      <c r="AN909" s="84">
        <v>0</v>
      </c>
      <c r="AO909" s="84">
        <v>0</v>
      </c>
      <c r="AP909" s="84"/>
      <c r="AQ909" s="84"/>
      <c r="AR909" s="84"/>
      <c r="AS909" s="84"/>
      <c r="AT909" s="84"/>
      <c r="AU909" s="84"/>
      <c r="AV909" s="84"/>
      <c r="AW909" s="84"/>
    </row>
    <row r="910" spans="1:49" x14ac:dyDescent="0.25">
      <c r="A910" s="69" t="s">
        <v>7067</v>
      </c>
      <c r="B910" s="69" t="s">
        <v>7067</v>
      </c>
      <c r="C910" s="70"/>
      <c r="D910" s="71"/>
      <c r="E910" s="72"/>
      <c r="F910" s="73"/>
      <c r="G910" s="70"/>
      <c r="H910" s="74"/>
      <c r="I910" s="75"/>
      <c r="J910" s="75"/>
      <c r="K910" s="36"/>
      <c r="L910" s="82"/>
      <c r="M910" s="82"/>
      <c r="N910" s="77"/>
      <c r="O910" s="84" t="s">
        <v>179</v>
      </c>
      <c r="P910" s="86">
        <v>42758.596597222226</v>
      </c>
      <c r="Q910" s="84" t="s">
        <v>9291</v>
      </c>
      <c r="R910" s="87" t="s">
        <v>10398</v>
      </c>
      <c r="S910" s="84" t="s">
        <v>10831</v>
      </c>
      <c r="T910" s="84" t="s">
        <v>10916</v>
      </c>
      <c r="U910" s="86">
        <v>42758.596597222226</v>
      </c>
      <c r="V910" s="87" t="s">
        <v>11859</v>
      </c>
      <c r="W910" s="84"/>
      <c r="X910" s="84"/>
      <c r="Y910" s="88" t="s">
        <v>13948</v>
      </c>
      <c r="Z910" s="84"/>
      <c r="AA910" s="84" t="b">
        <v>0</v>
      </c>
      <c r="AB910" s="84">
        <v>1</v>
      </c>
      <c r="AC910" s="88" t="s">
        <v>2133</v>
      </c>
      <c r="AD910" s="84" t="b">
        <v>0</v>
      </c>
      <c r="AE910" s="84" t="s">
        <v>2140</v>
      </c>
      <c r="AF910" s="84"/>
      <c r="AG910" s="88" t="s">
        <v>2133</v>
      </c>
      <c r="AH910" s="84" t="b">
        <v>0</v>
      </c>
      <c r="AI910" s="84">
        <v>0</v>
      </c>
      <c r="AJ910" s="88" t="s">
        <v>2133</v>
      </c>
      <c r="AK910" s="84" t="s">
        <v>2356</v>
      </c>
      <c r="AL910" s="84" t="b">
        <v>0</v>
      </c>
      <c r="AM910" s="88" t="s">
        <v>13948</v>
      </c>
      <c r="AN910" s="84">
        <v>0</v>
      </c>
      <c r="AO910" s="84">
        <v>0</v>
      </c>
      <c r="AP910" s="84"/>
      <c r="AQ910" s="84"/>
      <c r="AR910" s="84"/>
      <c r="AS910" s="84"/>
      <c r="AT910" s="84"/>
      <c r="AU910" s="84"/>
      <c r="AV910" s="84"/>
      <c r="AW910" s="84"/>
    </row>
    <row r="911" spans="1:49" x14ac:dyDescent="0.25">
      <c r="A911" s="69" t="s">
        <v>7068</v>
      </c>
      <c r="B911" s="69" t="s">
        <v>7774</v>
      </c>
      <c r="C911" s="70"/>
      <c r="D911" s="71"/>
      <c r="E911" s="72"/>
      <c r="F911" s="73"/>
      <c r="G911" s="70"/>
      <c r="H911" s="74"/>
      <c r="I911" s="75"/>
      <c r="J911" s="75"/>
      <c r="K911" s="36"/>
      <c r="L911" s="82"/>
      <c r="M911" s="82"/>
      <c r="N911" s="77"/>
      <c r="O911" s="84" t="s">
        <v>825</v>
      </c>
      <c r="P911" s="86">
        <v>42758.598680555559</v>
      </c>
      <c r="Q911" s="84" t="s">
        <v>9292</v>
      </c>
      <c r="R911" s="87" t="s">
        <v>10399</v>
      </c>
      <c r="S911" s="84" t="s">
        <v>1237</v>
      </c>
      <c r="T911" s="84" t="s">
        <v>10998</v>
      </c>
      <c r="U911" s="86">
        <v>42758.598680555559</v>
      </c>
      <c r="V911" s="87" t="s">
        <v>11860</v>
      </c>
      <c r="W911" s="84"/>
      <c r="X911" s="84"/>
      <c r="Y911" s="88" t="s">
        <v>13949</v>
      </c>
      <c r="Z911" s="84"/>
      <c r="AA911" s="84" t="b">
        <v>0</v>
      </c>
      <c r="AB911" s="84">
        <v>0</v>
      </c>
      <c r="AC911" s="88" t="s">
        <v>2133</v>
      </c>
      <c r="AD911" s="84" t="b">
        <v>0</v>
      </c>
      <c r="AE911" s="84" t="s">
        <v>2141</v>
      </c>
      <c r="AF911" s="84"/>
      <c r="AG911" s="88" t="s">
        <v>2133</v>
      </c>
      <c r="AH911" s="84" t="b">
        <v>0</v>
      </c>
      <c r="AI911" s="84">
        <v>5</v>
      </c>
      <c r="AJ911" s="88" t="s">
        <v>16112</v>
      </c>
      <c r="AK911" s="84" t="s">
        <v>2343</v>
      </c>
      <c r="AL911" s="84" t="b">
        <v>0</v>
      </c>
      <c r="AM911" s="88" t="s">
        <v>16112</v>
      </c>
      <c r="AN911" s="84">
        <v>0</v>
      </c>
      <c r="AO911" s="84">
        <v>0</v>
      </c>
      <c r="AP911" s="84"/>
      <c r="AQ911" s="84"/>
      <c r="AR911" s="84"/>
      <c r="AS911" s="84"/>
      <c r="AT911" s="84"/>
      <c r="AU911" s="84"/>
      <c r="AV911" s="84"/>
      <c r="AW911" s="84"/>
    </row>
    <row r="912" spans="1:49" x14ac:dyDescent="0.25">
      <c r="A912" s="69" t="s">
        <v>7069</v>
      </c>
      <c r="B912" s="69" t="s">
        <v>8787</v>
      </c>
      <c r="C912" s="70"/>
      <c r="D912" s="71"/>
      <c r="E912" s="72"/>
      <c r="F912" s="73"/>
      <c r="G912" s="70"/>
      <c r="H912" s="74"/>
      <c r="I912" s="75"/>
      <c r="J912" s="75"/>
      <c r="K912" s="36"/>
      <c r="L912" s="82"/>
      <c r="M912" s="82"/>
      <c r="N912" s="77"/>
      <c r="O912" s="84" t="s">
        <v>825</v>
      </c>
      <c r="P912" s="86">
        <v>42758.598738425928</v>
      </c>
      <c r="Q912" s="84" t="s">
        <v>9293</v>
      </c>
      <c r="R912" s="87" t="s">
        <v>10400</v>
      </c>
      <c r="S912" s="84" t="s">
        <v>10832</v>
      </c>
      <c r="T912" s="84" t="s">
        <v>10999</v>
      </c>
      <c r="U912" s="86">
        <v>42758.598738425928</v>
      </c>
      <c r="V912" s="87" t="s">
        <v>11861</v>
      </c>
      <c r="W912" s="84"/>
      <c r="X912" s="84"/>
      <c r="Y912" s="88" t="s">
        <v>13950</v>
      </c>
      <c r="Z912" s="84"/>
      <c r="AA912" s="84" t="b">
        <v>0</v>
      </c>
      <c r="AB912" s="84">
        <v>1</v>
      </c>
      <c r="AC912" s="88" t="s">
        <v>2133</v>
      </c>
      <c r="AD912" s="84" t="b">
        <v>0</v>
      </c>
      <c r="AE912" s="84" t="s">
        <v>2140</v>
      </c>
      <c r="AF912" s="84"/>
      <c r="AG912" s="88" t="s">
        <v>2133</v>
      </c>
      <c r="AH912" s="84" t="b">
        <v>0</v>
      </c>
      <c r="AI912" s="84">
        <v>0</v>
      </c>
      <c r="AJ912" s="88" t="s">
        <v>2133</v>
      </c>
      <c r="AK912" s="84" t="s">
        <v>2340</v>
      </c>
      <c r="AL912" s="84" t="b">
        <v>0</v>
      </c>
      <c r="AM912" s="88" t="s">
        <v>13950</v>
      </c>
      <c r="AN912" s="84">
        <v>0</v>
      </c>
      <c r="AO912" s="84">
        <v>0</v>
      </c>
      <c r="AP912" s="84"/>
      <c r="AQ912" s="84"/>
      <c r="AR912" s="84"/>
      <c r="AS912" s="84"/>
      <c r="AT912" s="84"/>
      <c r="AU912" s="84"/>
      <c r="AV912" s="84"/>
      <c r="AW912" s="84"/>
    </row>
    <row r="913" spans="1:49" x14ac:dyDescent="0.25">
      <c r="A913" s="69" t="s">
        <v>7070</v>
      </c>
      <c r="B913" s="69" t="s">
        <v>7070</v>
      </c>
      <c r="C913" s="70"/>
      <c r="D913" s="71"/>
      <c r="E913" s="72"/>
      <c r="F913" s="73"/>
      <c r="G913" s="70"/>
      <c r="H913" s="74"/>
      <c r="I913" s="75"/>
      <c r="J913" s="75"/>
      <c r="K913" s="36"/>
      <c r="L913" s="82"/>
      <c r="M913" s="82"/>
      <c r="N913" s="77"/>
      <c r="O913" s="84" t="s">
        <v>179</v>
      </c>
      <c r="P913" s="86">
        <v>42758.598912037036</v>
      </c>
      <c r="Q913" s="84" t="s">
        <v>9294</v>
      </c>
      <c r="R913" s="84"/>
      <c r="S913" s="84"/>
      <c r="T913" s="84" t="s">
        <v>11000</v>
      </c>
      <c r="U913" s="86">
        <v>42758.598912037036</v>
      </c>
      <c r="V913" s="87" t="s">
        <v>11862</v>
      </c>
      <c r="W913" s="84"/>
      <c r="X913" s="84"/>
      <c r="Y913" s="88" t="s">
        <v>13951</v>
      </c>
      <c r="Z913" s="84"/>
      <c r="AA913" s="84" t="b">
        <v>0</v>
      </c>
      <c r="AB913" s="84">
        <v>0</v>
      </c>
      <c r="AC913" s="88" t="s">
        <v>2133</v>
      </c>
      <c r="AD913" s="84" t="b">
        <v>0</v>
      </c>
      <c r="AE913" s="84" t="s">
        <v>2140</v>
      </c>
      <c r="AF913" s="84"/>
      <c r="AG913" s="88" t="s">
        <v>2133</v>
      </c>
      <c r="AH913" s="84" t="b">
        <v>0</v>
      </c>
      <c r="AI913" s="84">
        <v>0</v>
      </c>
      <c r="AJ913" s="88" t="s">
        <v>2133</v>
      </c>
      <c r="AK913" s="84" t="s">
        <v>2342</v>
      </c>
      <c r="AL913" s="84" t="b">
        <v>0</v>
      </c>
      <c r="AM913" s="88" t="s">
        <v>13951</v>
      </c>
      <c r="AN913" s="84">
        <v>0</v>
      </c>
      <c r="AO913" s="84">
        <v>0</v>
      </c>
      <c r="AP913" s="84"/>
      <c r="AQ913" s="84"/>
      <c r="AR913" s="84"/>
      <c r="AS913" s="84"/>
      <c r="AT913" s="84"/>
      <c r="AU913" s="84"/>
      <c r="AV913" s="84"/>
      <c r="AW913" s="84"/>
    </row>
    <row r="914" spans="1:49" x14ac:dyDescent="0.25">
      <c r="A914" s="69" t="s">
        <v>7071</v>
      </c>
      <c r="B914" s="69" t="s">
        <v>8788</v>
      </c>
      <c r="C914" s="70"/>
      <c r="D914" s="71"/>
      <c r="E914" s="72"/>
      <c r="F914" s="73"/>
      <c r="G914" s="70"/>
      <c r="H914" s="74"/>
      <c r="I914" s="75"/>
      <c r="J914" s="75"/>
      <c r="K914" s="36"/>
      <c r="L914" s="82"/>
      <c r="M914" s="82"/>
      <c r="N914" s="77"/>
      <c r="O914" s="84" t="s">
        <v>825</v>
      </c>
      <c r="P914" s="86">
        <v>42758.599247685182</v>
      </c>
      <c r="Q914" s="84" t="s">
        <v>9295</v>
      </c>
      <c r="R914" s="84"/>
      <c r="S914" s="84"/>
      <c r="T914" s="84" t="s">
        <v>10932</v>
      </c>
      <c r="U914" s="86">
        <v>42758.599247685182</v>
      </c>
      <c r="V914" s="87" t="s">
        <v>11863</v>
      </c>
      <c r="W914" s="84"/>
      <c r="X914" s="84"/>
      <c r="Y914" s="88" t="s">
        <v>13952</v>
      </c>
      <c r="Z914" s="84"/>
      <c r="AA914" s="84" t="b">
        <v>0</v>
      </c>
      <c r="AB914" s="84">
        <v>0</v>
      </c>
      <c r="AC914" s="88" t="s">
        <v>2133</v>
      </c>
      <c r="AD914" s="84" t="b">
        <v>0</v>
      </c>
      <c r="AE914" s="84" t="s">
        <v>2140</v>
      </c>
      <c r="AF914" s="84"/>
      <c r="AG914" s="88" t="s">
        <v>2133</v>
      </c>
      <c r="AH914" s="84" t="b">
        <v>0</v>
      </c>
      <c r="AI914" s="84">
        <v>74</v>
      </c>
      <c r="AJ914" s="88" t="s">
        <v>16113</v>
      </c>
      <c r="AK914" s="84" t="s">
        <v>2343</v>
      </c>
      <c r="AL914" s="84" t="b">
        <v>0</v>
      </c>
      <c r="AM914" s="88" t="s">
        <v>16113</v>
      </c>
      <c r="AN914" s="84">
        <v>0</v>
      </c>
      <c r="AO914" s="84">
        <v>0</v>
      </c>
      <c r="AP914" s="84"/>
      <c r="AQ914" s="84"/>
      <c r="AR914" s="84"/>
      <c r="AS914" s="84"/>
      <c r="AT914" s="84"/>
      <c r="AU914" s="84"/>
      <c r="AV914" s="84"/>
      <c r="AW914" s="84"/>
    </row>
    <row r="915" spans="1:49" x14ac:dyDescent="0.25">
      <c r="A915" s="69" t="s">
        <v>7072</v>
      </c>
      <c r="B915" s="69" t="s">
        <v>601</v>
      </c>
      <c r="C915" s="70"/>
      <c r="D915" s="71"/>
      <c r="E915" s="72"/>
      <c r="F915" s="73"/>
      <c r="G915" s="70"/>
      <c r="H915" s="74"/>
      <c r="I915" s="75"/>
      <c r="J915" s="75"/>
      <c r="K915" s="36"/>
      <c r="L915" s="82"/>
      <c r="M915" s="82"/>
      <c r="N915" s="77"/>
      <c r="O915" s="84" t="s">
        <v>825</v>
      </c>
      <c r="P915" s="86">
        <v>42758.599247685182</v>
      </c>
      <c r="Q915" s="84" t="s">
        <v>9296</v>
      </c>
      <c r="R915" s="87" t="s">
        <v>10401</v>
      </c>
      <c r="S915" s="84" t="s">
        <v>1227</v>
      </c>
      <c r="T915" s="84" t="s">
        <v>10959</v>
      </c>
      <c r="U915" s="86">
        <v>42758.599247685182</v>
      </c>
      <c r="V915" s="87" t="s">
        <v>11864</v>
      </c>
      <c r="W915" s="84"/>
      <c r="X915" s="84"/>
      <c r="Y915" s="88" t="s">
        <v>13953</v>
      </c>
      <c r="Z915" s="84"/>
      <c r="AA915" s="84" t="b">
        <v>0</v>
      </c>
      <c r="AB915" s="84">
        <v>1</v>
      </c>
      <c r="AC915" s="88" t="s">
        <v>2133</v>
      </c>
      <c r="AD915" s="84" t="b">
        <v>0</v>
      </c>
      <c r="AE915" s="84" t="s">
        <v>2140</v>
      </c>
      <c r="AF915" s="84"/>
      <c r="AG915" s="88" t="s">
        <v>2133</v>
      </c>
      <c r="AH915" s="84" t="b">
        <v>0</v>
      </c>
      <c r="AI915" s="84">
        <v>1</v>
      </c>
      <c r="AJ915" s="88" t="s">
        <v>2133</v>
      </c>
      <c r="AK915" s="84" t="s">
        <v>2343</v>
      </c>
      <c r="AL915" s="84" t="b">
        <v>1</v>
      </c>
      <c r="AM915" s="88" t="s">
        <v>13953</v>
      </c>
      <c r="AN915" s="84">
        <v>0</v>
      </c>
      <c r="AO915" s="84">
        <v>0</v>
      </c>
      <c r="AP915" s="84"/>
      <c r="AQ915" s="84"/>
      <c r="AR915" s="84"/>
      <c r="AS915" s="84"/>
      <c r="AT915" s="84"/>
      <c r="AU915" s="84"/>
      <c r="AV915" s="84"/>
      <c r="AW915" s="84"/>
    </row>
    <row r="916" spans="1:49" x14ac:dyDescent="0.25">
      <c r="A916" s="69" t="s">
        <v>7073</v>
      </c>
      <c r="B916" s="69" t="s">
        <v>7072</v>
      </c>
      <c r="C916" s="70"/>
      <c r="D916" s="71"/>
      <c r="E916" s="72"/>
      <c r="F916" s="73"/>
      <c r="G916" s="70"/>
      <c r="H916" s="74"/>
      <c r="I916" s="75"/>
      <c r="J916" s="75"/>
      <c r="K916" s="36"/>
      <c r="L916" s="82"/>
      <c r="M916" s="82"/>
      <c r="N916" s="77"/>
      <c r="O916" s="84" t="s">
        <v>825</v>
      </c>
      <c r="P916" s="86">
        <v>42758.600023148145</v>
      </c>
      <c r="Q916" s="84" t="s">
        <v>9297</v>
      </c>
      <c r="R916" s="84"/>
      <c r="S916" s="84"/>
      <c r="T916" s="84" t="s">
        <v>11001</v>
      </c>
      <c r="U916" s="86">
        <v>42758.600023148145</v>
      </c>
      <c r="V916" s="87" t="s">
        <v>11865</v>
      </c>
      <c r="W916" s="84"/>
      <c r="X916" s="84"/>
      <c r="Y916" s="88" t="s">
        <v>13954</v>
      </c>
      <c r="Z916" s="84"/>
      <c r="AA916" s="84" t="b">
        <v>0</v>
      </c>
      <c r="AB916" s="84">
        <v>0</v>
      </c>
      <c r="AC916" s="88" t="s">
        <v>2133</v>
      </c>
      <c r="AD916" s="84" t="b">
        <v>0</v>
      </c>
      <c r="AE916" s="84" t="s">
        <v>2140</v>
      </c>
      <c r="AF916" s="84"/>
      <c r="AG916" s="88" t="s">
        <v>2133</v>
      </c>
      <c r="AH916" s="84" t="b">
        <v>0</v>
      </c>
      <c r="AI916" s="84">
        <v>1</v>
      </c>
      <c r="AJ916" s="88" t="s">
        <v>13953</v>
      </c>
      <c r="AK916" s="84" t="s">
        <v>2340</v>
      </c>
      <c r="AL916" s="84" t="b">
        <v>0</v>
      </c>
      <c r="AM916" s="88" t="s">
        <v>13953</v>
      </c>
      <c r="AN916" s="84">
        <v>0</v>
      </c>
      <c r="AO916" s="84">
        <v>0</v>
      </c>
      <c r="AP916" s="84"/>
      <c r="AQ916" s="84"/>
      <c r="AR916" s="84"/>
      <c r="AS916" s="84"/>
      <c r="AT916" s="84"/>
      <c r="AU916" s="84"/>
      <c r="AV916" s="84"/>
      <c r="AW916" s="84"/>
    </row>
    <row r="917" spans="1:49" x14ac:dyDescent="0.25">
      <c r="A917" s="69" t="s">
        <v>7073</v>
      </c>
      <c r="B917" s="69" t="s">
        <v>601</v>
      </c>
      <c r="C917" s="70"/>
      <c r="D917" s="71"/>
      <c r="E917" s="72"/>
      <c r="F917" s="73"/>
      <c r="G917" s="70"/>
      <c r="H917" s="74"/>
      <c r="I917" s="75"/>
      <c r="J917" s="75"/>
      <c r="K917" s="36"/>
      <c r="L917" s="82"/>
      <c r="M917" s="82"/>
      <c r="N917" s="77"/>
      <c r="O917" s="84" t="s">
        <v>825</v>
      </c>
      <c r="P917" s="86">
        <v>42758.600023148145</v>
      </c>
      <c r="Q917" s="84" t="s">
        <v>9297</v>
      </c>
      <c r="R917" s="84"/>
      <c r="S917" s="84"/>
      <c r="T917" s="84" t="s">
        <v>11001</v>
      </c>
      <c r="U917" s="86">
        <v>42758.600023148145</v>
      </c>
      <c r="V917" s="87" t="s">
        <v>11865</v>
      </c>
      <c r="W917" s="84"/>
      <c r="X917" s="84"/>
      <c r="Y917" s="88" t="s">
        <v>13954</v>
      </c>
      <c r="Z917" s="84"/>
      <c r="AA917" s="84" t="b">
        <v>0</v>
      </c>
      <c r="AB917" s="84">
        <v>0</v>
      </c>
      <c r="AC917" s="88" t="s">
        <v>2133</v>
      </c>
      <c r="AD917" s="84" t="b">
        <v>0</v>
      </c>
      <c r="AE917" s="84" t="s">
        <v>2140</v>
      </c>
      <c r="AF917" s="84"/>
      <c r="AG917" s="88" t="s">
        <v>2133</v>
      </c>
      <c r="AH917" s="84" t="b">
        <v>0</v>
      </c>
      <c r="AI917" s="84">
        <v>1</v>
      </c>
      <c r="AJ917" s="88" t="s">
        <v>13953</v>
      </c>
      <c r="AK917" s="84" t="s">
        <v>2340</v>
      </c>
      <c r="AL917" s="84" t="b">
        <v>0</v>
      </c>
      <c r="AM917" s="88" t="s">
        <v>13953</v>
      </c>
      <c r="AN917" s="84">
        <v>0</v>
      </c>
      <c r="AO917" s="84">
        <v>0</v>
      </c>
      <c r="AP917" s="84"/>
      <c r="AQ917" s="84"/>
      <c r="AR917" s="84"/>
      <c r="AS917" s="84"/>
      <c r="AT917" s="84"/>
      <c r="AU917" s="84"/>
      <c r="AV917" s="84"/>
      <c r="AW917" s="84"/>
    </row>
    <row r="918" spans="1:49" x14ac:dyDescent="0.25">
      <c r="A918" s="69" t="s">
        <v>7074</v>
      </c>
      <c r="B918" s="69" t="s">
        <v>8789</v>
      </c>
      <c r="C918" s="70"/>
      <c r="D918" s="71"/>
      <c r="E918" s="72"/>
      <c r="F918" s="73"/>
      <c r="G918" s="70"/>
      <c r="H918" s="74"/>
      <c r="I918" s="75"/>
      <c r="J918" s="75"/>
      <c r="K918" s="36"/>
      <c r="L918" s="82"/>
      <c r="M918" s="82"/>
      <c r="N918" s="77"/>
      <c r="O918" s="84" t="s">
        <v>825</v>
      </c>
      <c r="P918" s="86">
        <v>42758.601111111115</v>
      </c>
      <c r="Q918" s="84" t="s">
        <v>9298</v>
      </c>
      <c r="R918" s="84"/>
      <c r="S918" s="84"/>
      <c r="T918" s="84" t="s">
        <v>11002</v>
      </c>
      <c r="U918" s="86">
        <v>42758.601111111115</v>
      </c>
      <c r="V918" s="87" t="s">
        <v>11866</v>
      </c>
      <c r="W918" s="84"/>
      <c r="X918" s="84"/>
      <c r="Y918" s="88" t="s">
        <v>13955</v>
      </c>
      <c r="Z918" s="84"/>
      <c r="AA918" s="84" t="b">
        <v>0</v>
      </c>
      <c r="AB918" s="84">
        <v>0</v>
      </c>
      <c r="AC918" s="88" t="s">
        <v>2133</v>
      </c>
      <c r="AD918" s="84" t="b">
        <v>0</v>
      </c>
      <c r="AE918" s="84" t="s">
        <v>2147</v>
      </c>
      <c r="AF918" s="84"/>
      <c r="AG918" s="88" t="s">
        <v>2133</v>
      </c>
      <c r="AH918" s="84" t="b">
        <v>0</v>
      </c>
      <c r="AI918" s="84">
        <v>5</v>
      </c>
      <c r="AJ918" s="88" t="s">
        <v>16114</v>
      </c>
      <c r="AK918" s="84" t="s">
        <v>2342</v>
      </c>
      <c r="AL918" s="84" t="b">
        <v>0</v>
      </c>
      <c r="AM918" s="88" t="s">
        <v>16114</v>
      </c>
      <c r="AN918" s="84">
        <v>0</v>
      </c>
      <c r="AO918" s="84">
        <v>0</v>
      </c>
      <c r="AP918" s="84"/>
      <c r="AQ918" s="84"/>
      <c r="AR918" s="84"/>
      <c r="AS918" s="84"/>
      <c r="AT918" s="84"/>
      <c r="AU918" s="84"/>
      <c r="AV918" s="84"/>
      <c r="AW918" s="84"/>
    </row>
    <row r="919" spans="1:49" x14ac:dyDescent="0.25">
      <c r="A919" s="69" t="s">
        <v>7075</v>
      </c>
      <c r="B919" s="69" t="s">
        <v>8790</v>
      </c>
      <c r="C919" s="70"/>
      <c r="D919" s="71"/>
      <c r="E919" s="72"/>
      <c r="F919" s="73"/>
      <c r="G919" s="70"/>
      <c r="H919" s="74"/>
      <c r="I919" s="75"/>
      <c r="J919" s="75"/>
      <c r="K919" s="36"/>
      <c r="L919" s="82"/>
      <c r="M919" s="82"/>
      <c r="N919" s="77"/>
      <c r="O919" s="84" t="s">
        <v>826</v>
      </c>
      <c r="P919" s="86">
        <v>42758.601666666669</v>
      </c>
      <c r="Q919" s="84" t="s">
        <v>9299</v>
      </c>
      <c r="R919" s="87" t="s">
        <v>10402</v>
      </c>
      <c r="S919" s="84" t="s">
        <v>1227</v>
      </c>
      <c r="T919" s="84" t="s">
        <v>11003</v>
      </c>
      <c r="U919" s="86">
        <v>42758.601666666669</v>
      </c>
      <c r="V919" s="87" t="s">
        <v>11867</v>
      </c>
      <c r="W919" s="84"/>
      <c r="X919" s="84"/>
      <c r="Y919" s="88" t="s">
        <v>13956</v>
      </c>
      <c r="Z919" s="88" t="s">
        <v>15714</v>
      </c>
      <c r="AA919" s="84" t="b">
        <v>0</v>
      </c>
      <c r="AB919" s="84">
        <v>3</v>
      </c>
      <c r="AC919" s="88" t="s">
        <v>15809</v>
      </c>
      <c r="AD919" s="84" t="b">
        <v>0</v>
      </c>
      <c r="AE919" s="84" t="s">
        <v>2140</v>
      </c>
      <c r="AF919" s="84"/>
      <c r="AG919" s="88" t="s">
        <v>2133</v>
      </c>
      <c r="AH919" s="84" t="b">
        <v>0</v>
      </c>
      <c r="AI919" s="84">
        <v>0</v>
      </c>
      <c r="AJ919" s="88" t="s">
        <v>2133</v>
      </c>
      <c r="AK919" s="84" t="s">
        <v>2340</v>
      </c>
      <c r="AL919" s="84" t="b">
        <v>1</v>
      </c>
      <c r="AM919" s="88" t="s">
        <v>15714</v>
      </c>
      <c r="AN919" s="84">
        <v>0</v>
      </c>
      <c r="AO919" s="84">
        <v>0</v>
      </c>
      <c r="AP919" s="84"/>
      <c r="AQ919" s="84"/>
      <c r="AR919" s="84"/>
      <c r="AS919" s="84"/>
      <c r="AT919" s="84"/>
      <c r="AU919" s="84"/>
      <c r="AV919" s="84"/>
      <c r="AW919" s="84"/>
    </row>
    <row r="920" spans="1:49" x14ac:dyDescent="0.25">
      <c r="A920" s="69" t="s">
        <v>7076</v>
      </c>
      <c r="B920" s="69" t="s">
        <v>7076</v>
      </c>
      <c r="C920" s="70"/>
      <c r="D920" s="71"/>
      <c r="E920" s="72"/>
      <c r="F920" s="73"/>
      <c r="G920" s="70"/>
      <c r="H920" s="74"/>
      <c r="I920" s="75"/>
      <c r="J920" s="75"/>
      <c r="K920" s="36"/>
      <c r="L920" s="82"/>
      <c r="M920" s="82"/>
      <c r="N920" s="77"/>
      <c r="O920" s="84" t="s">
        <v>179</v>
      </c>
      <c r="P920" s="86">
        <v>42758.603402777779</v>
      </c>
      <c r="Q920" s="84" t="s">
        <v>9300</v>
      </c>
      <c r="R920" s="84"/>
      <c r="S920" s="84"/>
      <c r="T920" s="84" t="s">
        <v>11004</v>
      </c>
      <c r="U920" s="86">
        <v>42758.603402777779</v>
      </c>
      <c r="V920" s="87" t="s">
        <v>11868</v>
      </c>
      <c r="W920" s="84"/>
      <c r="X920" s="84"/>
      <c r="Y920" s="88" t="s">
        <v>13957</v>
      </c>
      <c r="Z920" s="84"/>
      <c r="AA920" s="84" t="b">
        <v>0</v>
      </c>
      <c r="AB920" s="84">
        <v>1</v>
      </c>
      <c r="AC920" s="88" t="s">
        <v>2133</v>
      </c>
      <c r="AD920" s="84" t="b">
        <v>0</v>
      </c>
      <c r="AE920" s="84" t="s">
        <v>2140</v>
      </c>
      <c r="AF920" s="84"/>
      <c r="AG920" s="88" t="s">
        <v>2133</v>
      </c>
      <c r="AH920" s="84" t="b">
        <v>0</v>
      </c>
      <c r="AI920" s="84">
        <v>0</v>
      </c>
      <c r="AJ920" s="88" t="s">
        <v>2133</v>
      </c>
      <c r="AK920" s="84" t="s">
        <v>2342</v>
      </c>
      <c r="AL920" s="84" t="b">
        <v>0</v>
      </c>
      <c r="AM920" s="88" t="s">
        <v>13957</v>
      </c>
      <c r="AN920" s="84">
        <v>0</v>
      </c>
      <c r="AO920" s="84">
        <v>0</v>
      </c>
      <c r="AP920" s="84"/>
      <c r="AQ920" s="84"/>
      <c r="AR920" s="84"/>
      <c r="AS920" s="84"/>
      <c r="AT920" s="84"/>
      <c r="AU920" s="84"/>
      <c r="AV920" s="84"/>
      <c r="AW920" s="84"/>
    </row>
    <row r="921" spans="1:49" x14ac:dyDescent="0.25">
      <c r="A921" s="69" t="s">
        <v>7077</v>
      </c>
      <c r="B921" s="69" t="s">
        <v>8683</v>
      </c>
      <c r="C921" s="70"/>
      <c r="D921" s="71"/>
      <c r="E921" s="72"/>
      <c r="F921" s="73"/>
      <c r="G921" s="70"/>
      <c r="H921" s="74"/>
      <c r="I921" s="75"/>
      <c r="J921" s="75"/>
      <c r="K921" s="36"/>
      <c r="L921" s="82"/>
      <c r="M921" s="82"/>
      <c r="N921" s="77"/>
      <c r="O921" s="84" t="s">
        <v>825</v>
      </c>
      <c r="P921" s="86">
        <v>42758.603854166664</v>
      </c>
      <c r="Q921" s="84" t="s">
        <v>9150</v>
      </c>
      <c r="R921" s="84"/>
      <c r="S921" s="84"/>
      <c r="T921" s="84" t="s">
        <v>10922</v>
      </c>
      <c r="U921" s="86">
        <v>42758.603854166664</v>
      </c>
      <c r="V921" s="87" t="s">
        <v>11869</v>
      </c>
      <c r="W921" s="84"/>
      <c r="X921" s="84"/>
      <c r="Y921" s="88" t="s">
        <v>13958</v>
      </c>
      <c r="Z921" s="84"/>
      <c r="AA921" s="84" t="b">
        <v>0</v>
      </c>
      <c r="AB921" s="84">
        <v>0</v>
      </c>
      <c r="AC921" s="88" t="s">
        <v>2133</v>
      </c>
      <c r="AD921" s="84" t="b">
        <v>0</v>
      </c>
      <c r="AE921" s="84" t="s">
        <v>2140</v>
      </c>
      <c r="AF921" s="84"/>
      <c r="AG921" s="88" t="s">
        <v>2133</v>
      </c>
      <c r="AH921" s="84" t="b">
        <v>0</v>
      </c>
      <c r="AI921" s="84">
        <v>4495</v>
      </c>
      <c r="AJ921" s="88" t="s">
        <v>16064</v>
      </c>
      <c r="AK921" s="84" t="s">
        <v>2340</v>
      </c>
      <c r="AL921" s="84" t="b">
        <v>0</v>
      </c>
      <c r="AM921" s="88" t="s">
        <v>16064</v>
      </c>
      <c r="AN921" s="84">
        <v>0</v>
      </c>
      <c r="AO921" s="84">
        <v>0</v>
      </c>
      <c r="AP921" s="84"/>
      <c r="AQ921" s="84"/>
      <c r="AR921" s="84"/>
      <c r="AS921" s="84"/>
      <c r="AT921" s="84"/>
      <c r="AU921" s="84"/>
      <c r="AV921" s="84"/>
      <c r="AW921" s="84"/>
    </row>
    <row r="922" spans="1:49" x14ac:dyDescent="0.25">
      <c r="A922" s="69" t="s">
        <v>7078</v>
      </c>
      <c r="B922" s="69" t="s">
        <v>774</v>
      </c>
      <c r="C922" s="70"/>
      <c r="D922" s="71"/>
      <c r="E922" s="72"/>
      <c r="F922" s="73"/>
      <c r="G922" s="70"/>
      <c r="H922" s="74"/>
      <c r="I922" s="75"/>
      <c r="J922" s="75"/>
      <c r="K922" s="36"/>
      <c r="L922" s="82"/>
      <c r="M922" s="82"/>
      <c r="N922" s="77"/>
      <c r="O922" s="84" t="s">
        <v>825</v>
      </c>
      <c r="P922" s="86">
        <v>42758.605925925927</v>
      </c>
      <c r="Q922" s="84" t="s">
        <v>9155</v>
      </c>
      <c r="R922" s="84"/>
      <c r="S922" s="84"/>
      <c r="T922" s="84" t="s">
        <v>10916</v>
      </c>
      <c r="U922" s="86">
        <v>42758.605925925927</v>
      </c>
      <c r="V922" s="87" t="s">
        <v>11870</v>
      </c>
      <c r="W922" s="84"/>
      <c r="X922" s="84"/>
      <c r="Y922" s="88" t="s">
        <v>13959</v>
      </c>
      <c r="Z922" s="84"/>
      <c r="AA922" s="84" t="b">
        <v>0</v>
      </c>
      <c r="AB922" s="84">
        <v>0</v>
      </c>
      <c r="AC922" s="88" t="s">
        <v>2133</v>
      </c>
      <c r="AD922" s="84" t="b">
        <v>1</v>
      </c>
      <c r="AE922" s="84" t="s">
        <v>2140</v>
      </c>
      <c r="AF922" s="84"/>
      <c r="AG922" s="88" t="s">
        <v>15914</v>
      </c>
      <c r="AH922" s="84" t="b">
        <v>0</v>
      </c>
      <c r="AI922" s="84">
        <v>3117</v>
      </c>
      <c r="AJ922" s="88" t="s">
        <v>15783</v>
      </c>
      <c r="AK922" s="84" t="s">
        <v>2342</v>
      </c>
      <c r="AL922" s="84" t="b">
        <v>0</v>
      </c>
      <c r="AM922" s="88" t="s">
        <v>15783</v>
      </c>
      <c r="AN922" s="84">
        <v>0</v>
      </c>
      <c r="AO922" s="84">
        <v>0</v>
      </c>
      <c r="AP922" s="84"/>
      <c r="AQ922" s="84"/>
      <c r="AR922" s="84"/>
      <c r="AS922" s="84"/>
      <c r="AT922" s="84"/>
      <c r="AU922" s="84"/>
      <c r="AV922" s="84"/>
      <c r="AW922" s="84"/>
    </row>
    <row r="923" spans="1:49" x14ac:dyDescent="0.25">
      <c r="A923" s="69" t="s">
        <v>7079</v>
      </c>
      <c r="B923" s="69" t="s">
        <v>8791</v>
      </c>
      <c r="C923" s="70"/>
      <c r="D923" s="71"/>
      <c r="E923" s="72"/>
      <c r="F923" s="73"/>
      <c r="G923" s="70"/>
      <c r="H923" s="74"/>
      <c r="I923" s="75"/>
      <c r="J923" s="75"/>
      <c r="K923" s="36"/>
      <c r="L923" s="82"/>
      <c r="M923" s="82"/>
      <c r="N923" s="77"/>
      <c r="O923" s="84" t="s">
        <v>826</v>
      </c>
      <c r="P923" s="86">
        <v>42758.606342592589</v>
      </c>
      <c r="Q923" s="84" t="s">
        <v>9301</v>
      </c>
      <c r="R923" s="84"/>
      <c r="S923" s="84"/>
      <c r="T923" s="84" t="s">
        <v>10916</v>
      </c>
      <c r="U923" s="86">
        <v>42758.606342592589</v>
      </c>
      <c r="V923" s="87" t="s">
        <v>11871</v>
      </c>
      <c r="W923" s="84"/>
      <c r="X923" s="84"/>
      <c r="Y923" s="88" t="s">
        <v>13960</v>
      </c>
      <c r="Z923" s="84"/>
      <c r="AA923" s="84" t="b">
        <v>0</v>
      </c>
      <c r="AB923" s="84">
        <v>1</v>
      </c>
      <c r="AC923" s="88" t="s">
        <v>15810</v>
      </c>
      <c r="AD923" s="84" t="b">
        <v>0</v>
      </c>
      <c r="AE923" s="84" t="s">
        <v>2140</v>
      </c>
      <c r="AF923" s="84"/>
      <c r="AG923" s="88" t="s">
        <v>2133</v>
      </c>
      <c r="AH923" s="84" t="b">
        <v>0</v>
      </c>
      <c r="AI923" s="84">
        <v>0</v>
      </c>
      <c r="AJ923" s="88" t="s">
        <v>2133</v>
      </c>
      <c r="AK923" s="84" t="s">
        <v>2342</v>
      </c>
      <c r="AL923" s="84" t="b">
        <v>0</v>
      </c>
      <c r="AM923" s="88" t="s">
        <v>13960</v>
      </c>
      <c r="AN923" s="84">
        <v>0</v>
      </c>
      <c r="AO923" s="84">
        <v>0</v>
      </c>
      <c r="AP923" s="84"/>
      <c r="AQ923" s="84"/>
      <c r="AR923" s="84"/>
      <c r="AS923" s="84"/>
      <c r="AT923" s="84"/>
      <c r="AU923" s="84"/>
      <c r="AV923" s="84"/>
      <c r="AW923" s="84"/>
    </row>
    <row r="924" spans="1:49" x14ac:dyDescent="0.25">
      <c r="A924" s="69" t="s">
        <v>7080</v>
      </c>
      <c r="B924" s="69" t="s">
        <v>7080</v>
      </c>
      <c r="C924" s="70"/>
      <c r="D924" s="71"/>
      <c r="E924" s="72"/>
      <c r="F924" s="73"/>
      <c r="G924" s="70"/>
      <c r="H924" s="74"/>
      <c r="I924" s="75"/>
      <c r="J924" s="75"/>
      <c r="K924" s="36"/>
      <c r="L924" s="82"/>
      <c r="M924" s="82"/>
      <c r="N924" s="77"/>
      <c r="O924" s="84" t="s">
        <v>179</v>
      </c>
      <c r="P924" s="86">
        <v>42758.607418981483</v>
      </c>
      <c r="Q924" s="84" t="s">
        <v>9302</v>
      </c>
      <c r="R924" s="84"/>
      <c r="S924" s="84"/>
      <c r="T924" s="84" t="s">
        <v>10916</v>
      </c>
      <c r="U924" s="86">
        <v>42758.607418981483</v>
      </c>
      <c r="V924" s="87" t="s">
        <v>11872</v>
      </c>
      <c r="W924" s="84"/>
      <c r="X924" s="84"/>
      <c r="Y924" s="88" t="s">
        <v>13961</v>
      </c>
      <c r="Z924" s="84"/>
      <c r="AA924" s="84" t="b">
        <v>0</v>
      </c>
      <c r="AB924" s="84">
        <v>1</v>
      </c>
      <c r="AC924" s="88" t="s">
        <v>2133</v>
      </c>
      <c r="AD924" s="84" t="b">
        <v>0</v>
      </c>
      <c r="AE924" s="84" t="s">
        <v>2140</v>
      </c>
      <c r="AF924" s="84"/>
      <c r="AG924" s="88" t="s">
        <v>2133</v>
      </c>
      <c r="AH924" s="84" t="b">
        <v>0</v>
      </c>
      <c r="AI924" s="84">
        <v>0</v>
      </c>
      <c r="AJ924" s="88" t="s">
        <v>2133</v>
      </c>
      <c r="AK924" s="84" t="s">
        <v>2342</v>
      </c>
      <c r="AL924" s="84" t="b">
        <v>0</v>
      </c>
      <c r="AM924" s="88" t="s">
        <v>13961</v>
      </c>
      <c r="AN924" s="84">
        <v>0</v>
      </c>
      <c r="AO924" s="84">
        <v>0</v>
      </c>
      <c r="AP924" s="84"/>
      <c r="AQ924" s="84"/>
      <c r="AR924" s="84"/>
      <c r="AS924" s="84"/>
      <c r="AT924" s="84"/>
      <c r="AU924" s="84"/>
      <c r="AV924" s="84"/>
      <c r="AW924" s="84"/>
    </row>
    <row r="925" spans="1:49" x14ac:dyDescent="0.25">
      <c r="A925" s="69" t="s">
        <v>7081</v>
      </c>
      <c r="B925" s="69" t="s">
        <v>774</v>
      </c>
      <c r="C925" s="70"/>
      <c r="D925" s="71"/>
      <c r="E925" s="72"/>
      <c r="F925" s="73"/>
      <c r="G925" s="70"/>
      <c r="H925" s="74"/>
      <c r="I925" s="75"/>
      <c r="J925" s="75"/>
      <c r="K925" s="36"/>
      <c r="L925" s="82"/>
      <c r="M925" s="82"/>
      <c r="N925" s="77"/>
      <c r="O925" s="84" t="s">
        <v>825</v>
      </c>
      <c r="P925" s="86">
        <v>42758.607673611114</v>
      </c>
      <c r="Q925" s="84" t="s">
        <v>9155</v>
      </c>
      <c r="R925" s="84"/>
      <c r="S925" s="84"/>
      <c r="T925" s="84" t="s">
        <v>10916</v>
      </c>
      <c r="U925" s="86">
        <v>42758.607673611114</v>
      </c>
      <c r="V925" s="87" t="s">
        <v>11873</v>
      </c>
      <c r="W925" s="84"/>
      <c r="X925" s="84"/>
      <c r="Y925" s="88" t="s">
        <v>13962</v>
      </c>
      <c r="Z925" s="84"/>
      <c r="AA925" s="84" t="b">
        <v>0</v>
      </c>
      <c r="AB925" s="84">
        <v>0</v>
      </c>
      <c r="AC925" s="88" t="s">
        <v>2133</v>
      </c>
      <c r="AD925" s="84" t="b">
        <v>1</v>
      </c>
      <c r="AE925" s="84" t="s">
        <v>2140</v>
      </c>
      <c r="AF925" s="84"/>
      <c r="AG925" s="88" t="s">
        <v>15914</v>
      </c>
      <c r="AH925" s="84" t="b">
        <v>0</v>
      </c>
      <c r="AI925" s="84">
        <v>3117</v>
      </c>
      <c r="AJ925" s="88" t="s">
        <v>15783</v>
      </c>
      <c r="AK925" s="84" t="s">
        <v>2343</v>
      </c>
      <c r="AL925" s="84" t="b">
        <v>0</v>
      </c>
      <c r="AM925" s="88" t="s">
        <v>15783</v>
      </c>
      <c r="AN925" s="84">
        <v>0</v>
      </c>
      <c r="AO925" s="84">
        <v>0</v>
      </c>
      <c r="AP925" s="84"/>
      <c r="AQ925" s="84"/>
      <c r="AR925" s="84"/>
      <c r="AS925" s="84"/>
      <c r="AT925" s="84"/>
      <c r="AU925" s="84"/>
      <c r="AV925" s="84"/>
      <c r="AW925" s="84"/>
    </row>
    <row r="926" spans="1:49" x14ac:dyDescent="0.25">
      <c r="A926" s="69" t="s">
        <v>7082</v>
      </c>
      <c r="B926" s="69" t="s">
        <v>8792</v>
      </c>
      <c r="C926" s="70"/>
      <c r="D926" s="71"/>
      <c r="E926" s="72"/>
      <c r="F926" s="73"/>
      <c r="G926" s="70"/>
      <c r="H926" s="74"/>
      <c r="I926" s="75"/>
      <c r="J926" s="75"/>
      <c r="K926" s="36"/>
      <c r="L926" s="82"/>
      <c r="M926" s="82"/>
      <c r="N926" s="77"/>
      <c r="O926" s="84" t="s">
        <v>825</v>
      </c>
      <c r="P926" s="86">
        <v>42758.576932870368</v>
      </c>
      <c r="Q926" s="84" t="s">
        <v>9303</v>
      </c>
      <c r="R926" s="87" t="s">
        <v>10403</v>
      </c>
      <c r="S926" s="84" t="s">
        <v>1237</v>
      </c>
      <c r="T926" s="84" t="s">
        <v>10949</v>
      </c>
      <c r="U926" s="86">
        <v>42758.576932870368</v>
      </c>
      <c r="V926" s="87" t="s">
        <v>11874</v>
      </c>
      <c r="W926" s="84"/>
      <c r="X926" s="84"/>
      <c r="Y926" s="88" t="s">
        <v>13963</v>
      </c>
      <c r="Z926" s="84"/>
      <c r="AA926" s="84" t="b">
        <v>0</v>
      </c>
      <c r="AB926" s="84">
        <v>1</v>
      </c>
      <c r="AC926" s="88" t="s">
        <v>2133</v>
      </c>
      <c r="AD926" s="84" t="b">
        <v>0</v>
      </c>
      <c r="AE926" s="84" t="s">
        <v>2140</v>
      </c>
      <c r="AF926" s="84"/>
      <c r="AG926" s="88" t="s">
        <v>2133</v>
      </c>
      <c r="AH926" s="84" t="b">
        <v>0</v>
      </c>
      <c r="AI926" s="84">
        <v>1</v>
      </c>
      <c r="AJ926" s="88" t="s">
        <v>2133</v>
      </c>
      <c r="AK926" s="84" t="s">
        <v>2343</v>
      </c>
      <c r="AL926" s="84" t="b">
        <v>0</v>
      </c>
      <c r="AM926" s="88" t="s">
        <v>13963</v>
      </c>
      <c r="AN926" s="84">
        <v>0</v>
      </c>
      <c r="AO926" s="84">
        <v>0</v>
      </c>
      <c r="AP926" s="84" t="s">
        <v>16272</v>
      </c>
      <c r="AQ926" s="84" t="s">
        <v>3649</v>
      </c>
      <c r="AR926" s="84" t="s">
        <v>16332</v>
      </c>
      <c r="AS926" s="84" t="s">
        <v>16343</v>
      </c>
      <c r="AT926" s="84" t="s">
        <v>16392</v>
      </c>
      <c r="AU926" s="84" t="s">
        <v>16453</v>
      </c>
      <c r="AV926" s="84" t="s">
        <v>2372</v>
      </c>
      <c r="AW926" s="87" t="s">
        <v>16506</v>
      </c>
    </row>
    <row r="927" spans="1:49" x14ac:dyDescent="0.25">
      <c r="A927" s="69" t="s">
        <v>7083</v>
      </c>
      <c r="B927" s="69" t="s">
        <v>8792</v>
      </c>
      <c r="C927" s="70"/>
      <c r="D927" s="71"/>
      <c r="E927" s="72"/>
      <c r="F927" s="73"/>
      <c r="G927" s="70"/>
      <c r="H927" s="74"/>
      <c r="I927" s="75"/>
      <c r="J927" s="75"/>
      <c r="K927" s="36"/>
      <c r="L927" s="82"/>
      <c r="M927" s="82"/>
      <c r="N927" s="77"/>
      <c r="O927" s="84" t="s">
        <v>825</v>
      </c>
      <c r="P927" s="86">
        <v>42758.6096412037</v>
      </c>
      <c r="Q927" s="84" t="s">
        <v>9304</v>
      </c>
      <c r="R927" s="84"/>
      <c r="S927" s="84"/>
      <c r="T927" s="84" t="s">
        <v>10949</v>
      </c>
      <c r="U927" s="86">
        <v>42758.6096412037</v>
      </c>
      <c r="V927" s="87" t="s">
        <v>11875</v>
      </c>
      <c r="W927" s="84"/>
      <c r="X927" s="84"/>
      <c r="Y927" s="88" t="s">
        <v>13964</v>
      </c>
      <c r="Z927" s="84"/>
      <c r="AA927" s="84" t="b">
        <v>0</v>
      </c>
      <c r="AB927" s="84">
        <v>0</v>
      </c>
      <c r="AC927" s="88" t="s">
        <v>2133</v>
      </c>
      <c r="AD927" s="84" t="b">
        <v>0</v>
      </c>
      <c r="AE927" s="84" t="s">
        <v>2140</v>
      </c>
      <c r="AF927" s="84"/>
      <c r="AG927" s="88" t="s">
        <v>2133</v>
      </c>
      <c r="AH927" s="84" t="b">
        <v>0</v>
      </c>
      <c r="AI927" s="84">
        <v>1</v>
      </c>
      <c r="AJ927" s="88" t="s">
        <v>13963</v>
      </c>
      <c r="AK927" s="84" t="s">
        <v>2343</v>
      </c>
      <c r="AL927" s="84" t="b">
        <v>0</v>
      </c>
      <c r="AM927" s="88" t="s">
        <v>13963</v>
      </c>
      <c r="AN927" s="84">
        <v>0</v>
      </c>
      <c r="AO927" s="84">
        <v>0</v>
      </c>
      <c r="AP927" s="84"/>
      <c r="AQ927" s="84"/>
      <c r="AR927" s="84"/>
      <c r="AS927" s="84"/>
      <c r="AT927" s="84"/>
      <c r="AU927" s="84"/>
      <c r="AV927" s="84"/>
      <c r="AW927" s="84"/>
    </row>
    <row r="928" spans="1:49" x14ac:dyDescent="0.25">
      <c r="A928" s="69" t="s">
        <v>7083</v>
      </c>
      <c r="B928" s="69" t="s">
        <v>7082</v>
      </c>
      <c r="C928" s="70"/>
      <c r="D928" s="71"/>
      <c r="E928" s="72"/>
      <c r="F928" s="73"/>
      <c r="G928" s="70"/>
      <c r="H928" s="74"/>
      <c r="I928" s="75"/>
      <c r="J928" s="75"/>
      <c r="K928" s="36"/>
      <c r="L928" s="82"/>
      <c r="M928" s="82"/>
      <c r="N928" s="77"/>
      <c r="O928" s="84" t="s">
        <v>825</v>
      </c>
      <c r="P928" s="86">
        <v>42758.6096412037</v>
      </c>
      <c r="Q928" s="84" t="s">
        <v>9304</v>
      </c>
      <c r="R928" s="84"/>
      <c r="S928" s="84"/>
      <c r="T928" s="84" t="s">
        <v>10949</v>
      </c>
      <c r="U928" s="86">
        <v>42758.6096412037</v>
      </c>
      <c r="V928" s="87" t="s">
        <v>11875</v>
      </c>
      <c r="W928" s="84"/>
      <c r="X928" s="84"/>
      <c r="Y928" s="88" t="s">
        <v>13964</v>
      </c>
      <c r="Z928" s="84"/>
      <c r="AA928" s="84" t="b">
        <v>0</v>
      </c>
      <c r="AB928" s="84">
        <v>0</v>
      </c>
      <c r="AC928" s="88" t="s">
        <v>2133</v>
      </c>
      <c r="AD928" s="84" t="b">
        <v>0</v>
      </c>
      <c r="AE928" s="84" t="s">
        <v>2140</v>
      </c>
      <c r="AF928" s="84"/>
      <c r="AG928" s="88" t="s">
        <v>2133</v>
      </c>
      <c r="AH928" s="84" t="b">
        <v>0</v>
      </c>
      <c r="AI928" s="84">
        <v>1</v>
      </c>
      <c r="AJ928" s="88" t="s">
        <v>13963</v>
      </c>
      <c r="AK928" s="84" t="s">
        <v>2343</v>
      </c>
      <c r="AL928" s="84" t="b">
        <v>0</v>
      </c>
      <c r="AM928" s="88" t="s">
        <v>13963</v>
      </c>
      <c r="AN928" s="84">
        <v>0</v>
      </c>
      <c r="AO928" s="84">
        <v>0</v>
      </c>
      <c r="AP928" s="84"/>
      <c r="AQ928" s="84"/>
      <c r="AR928" s="84"/>
      <c r="AS928" s="84"/>
      <c r="AT928" s="84"/>
      <c r="AU928" s="84"/>
      <c r="AV928" s="84"/>
      <c r="AW928" s="84"/>
    </row>
    <row r="929" spans="1:49" x14ac:dyDescent="0.25">
      <c r="A929" s="69" t="s">
        <v>7084</v>
      </c>
      <c r="B929" s="69" t="s">
        <v>7084</v>
      </c>
      <c r="C929" s="70"/>
      <c r="D929" s="71"/>
      <c r="E929" s="72"/>
      <c r="F929" s="73"/>
      <c r="G929" s="70"/>
      <c r="H929" s="74"/>
      <c r="I929" s="75"/>
      <c r="J929" s="75"/>
      <c r="K929" s="36"/>
      <c r="L929" s="82"/>
      <c r="M929" s="82"/>
      <c r="N929" s="77"/>
      <c r="O929" s="84" t="s">
        <v>179</v>
      </c>
      <c r="P929" s="86">
        <v>42758.61042824074</v>
      </c>
      <c r="Q929" s="84" t="s">
        <v>9305</v>
      </c>
      <c r="R929" s="84"/>
      <c r="S929" s="84"/>
      <c r="T929" s="84" t="s">
        <v>11005</v>
      </c>
      <c r="U929" s="86">
        <v>42758.61042824074</v>
      </c>
      <c r="V929" s="87" t="s">
        <v>11876</v>
      </c>
      <c r="W929" s="84"/>
      <c r="X929" s="84"/>
      <c r="Y929" s="88" t="s">
        <v>13965</v>
      </c>
      <c r="Z929" s="84"/>
      <c r="AA929" s="84" t="b">
        <v>0</v>
      </c>
      <c r="AB929" s="84">
        <v>0</v>
      </c>
      <c r="AC929" s="88" t="s">
        <v>2133</v>
      </c>
      <c r="AD929" s="84" t="b">
        <v>0</v>
      </c>
      <c r="AE929" s="84" t="s">
        <v>15903</v>
      </c>
      <c r="AF929" s="84"/>
      <c r="AG929" s="88" t="s">
        <v>2133</v>
      </c>
      <c r="AH929" s="84" t="b">
        <v>0</v>
      </c>
      <c r="AI929" s="84">
        <v>0</v>
      </c>
      <c r="AJ929" s="88" t="s">
        <v>2133</v>
      </c>
      <c r="AK929" s="84" t="s">
        <v>2340</v>
      </c>
      <c r="AL929" s="84" t="b">
        <v>0</v>
      </c>
      <c r="AM929" s="88" t="s">
        <v>13965</v>
      </c>
      <c r="AN929" s="84">
        <v>0</v>
      </c>
      <c r="AO929" s="84">
        <v>0</v>
      </c>
      <c r="AP929" s="84"/>
      <c r="AQ929" s="84"/>
      <c r="AR929" s="84"/>
      <c r="AS929" s="84"/>
      <c r="AT929" s="84"/>
      <c r="AU929" s="84"/>
      <c r="AV929" s="84"/>
      <c r="AW929" s="84"/>
    </row>
    <row r="930" spans="1:49" x14ac:dyDescent="0.25">
      <c r="A930" s="69" t="s">
        <v>7085</v>
      </c>
      <c r="B930" s="69" t="s">
        <v>7085</v>
      </c>
      <c r="C930" s="70"/>
      <c r="D930" s="71"/>
      <c r="E930" s="72"/>
      <c r="F930" s="73"/>
      <c r="G930" s="70"/>
      <c r="H930" s="74"/>
      <c r="I930" s="75"/>
      <c r="J930" s="75"/>
      <c r="K930" s="36"/>
      <c r="L930" s="82"/>
      <c r="M930" s="82"/>
      <c r="N930" s="77"/>
      <c r="O930" s="84" t="s">
        <v>179</v>
      </c>
      <c r="P930" s="86">
        <v>42758.610763888886</v>
      </c>
      <c r="Q930" s="84" t="s">
        <v>9306</v>
      </c>
      <c r="R930" s="87" t="s">
        <v>10404</v>
      </c>
      <c r="S930" s="84" t="s">
        <v>10833</v>
      </c>
      <c r="T930" s="84" t="s">
        <v>11006</v>
      </c>
      <c r="U930" s="86">
        <v>42758.610763888886</v>
      </c>
      <c r="V930" s="87" t="s">
        <v>11877</v>
      </c>
      <c r="W930" s="84"/>
      <c r="X930" s="84"/>
      <c r="Y930" s="88" t="s">
        <v>13966</v>
      </c>
      <c r="Z930" s="84"/>
      <c r="AA930" s="84" t="b">
        <v>0</v>
      </c>
      <c r="AB930" s="84">
        <v>0</v>
      </c>
      <c r="AC930" s="88" t="s">
        <v>2133</v>
      </c>
      <c r="AD930" s="84" t="b">
        <v>0</v>
      </c>
      <c r="AE930" s="84" t="s">
        <v>2140</v>
      </c>
      <c r="AF930" s="84"/>
      <c r="AG930" s="88" t="s">
        <v>2133</v>
      </c>
      <c r="AH930" s="84" t="b">
        <v>0</v>
      </c>
      <c r="AI930" s="84">
        <v>0</v>
      </c>
      <c r="AJ930" s="88" t="s">
        <v>2133</v>
      </c>
      <c r="AK930" s="84" t="s">
        <v>2348</v>
      </c>
      <c r="AL930" s="84" t="b">
        <v>0</v>
      </c>
      <c r="AM930" s="88" t="s">
        <v>13966</v>
      </c>
      <c r="AN930" s="84">
        <v>0</v>
      </c>
      <c r="AO930" s="84">
        <v>0</v>
      </c>
      <c r="AP930" s="84"/>
      <c r="AQ930" s="84"/>
      <c r="AR930" s="84"/>
      <c r="AS930" s="84"/>
      <c r="AT930" s="84"/>
      <c r="AU930" s="84"/>
      <c r="AV930" s="84"/>
      <c r="AW930" s="84"/>
    </row>
    <row r="931" spans="1:49" x14ac:dyDescent="0.25">
      <c r="A931" s="69" t="s">
        <v>7086</v>
      </c>
      <c r="B931" s="69" t="s">
        <v>8692</v>
      </c>
      <c r="C931" s="70"/>
      <c r="D931" s="71"/>
      <c r="E931" s="72"/>
      <c r="F931" s="73"/>
      <c r="G931" s="70"/>
      <c r="H931" s="74"/>
      <c r="I931" s="75"/>
      <c r="J931" s="75"/>
      <c r="K931" s="36"/>
      <c r="L931" s="82"/>
      <c r="M931" s="82"/>
      <c r="N931" s="77"/>
      <c r="O931" s="84" t="s">
        <v>825</v>
      </c>
      <c r="P931" s="86">
        <v>42758.611516203702</v>
      </c>
      <c r="Q931" s="84" t="s">
        <v>9160</v>
      </c>
      <c r="R931" s="84"/>
      <c r="S931" s="84"/>
      <c r="T931" s="84" t="s">
        <v>10928</v>
      </c>
      <c r="U931" s="86">
        <v>42758.611516203702</v>
      </c>
      <c r="V931" s="87" t="s">
        <v>11878</v>
      </c>
      <c r="W931" s="84"/>
      <c r="X931" s="84"/>
      <c r="Y931" s="88" t="s">
        <v>13967</v>
      </c>
      <c r="Z931" s="84"/>
      <c r="AA931" s="84" t="b">
        <v>0</v>
      </c>
      <c r="AB931" s="84">
        <v>0</v>
      </c>
      <c r="AC931" s="88" t="s">
        <v>2133</v>
      </c>
      <c r="AD931" s="84" t="b">
        <v>0</v>
      </c>
      <c r="AE931" s="84" t="s">
        <v>2140</v>
      </c>
      <c r="AF931" s="84"/>
      <c r="AG931" s="88" t="s">
        <v>2133</v>
      </c>
      <c r="AH931" s="84" t="b">
        <v>0</v>
      </c>
      <c r="AI931" s="84">
        <v>872</v>
      </c>
      <c r="AJ931" s="88" t="s">
        <v>16068</v>
      </c>
      <c r="AK931" s="84" t="s">
        <v>2340</v>
      </c>
      <c r="AL931" s="84" t="b">
        <v>0</v>
      </c>
      <c r="AM931" s="88" t="s">
        <v>16068</v>
      </c>
      <c r="AN931" s="84">
        <v>0</v>
      </c>
      <c r="AO931" s="84">
        <v>0</v>
      </c>
      <c r="AP931" s="84"/>
      <c r="AQ931" s="84"/>
      <c r="AR931" s="84"/>
      <c r="AS931" s="84"/>
      <c r="AT931" s="84"/>
      <c r="AU931" s="84"/>
      <c r="AV931" s="84"/>
      <c r="AW931" s="84"/>
    </row>
    <row r="932" spans="1:49" x14ac:dyDescent="0.25">
      <c r="A932" s="69" t="s">
        <v>7087</v>
      </c>
      <c r="B932" s="69" t="s">
        <v>8793</v>
      </c>
      <c r="C932" s="70"/>
      <c r="D932" s="71"/>
      <c r="E932" s="72"/>
      <c r="F932" s="73"/>
      <c r="G932" s="70"/>
      <c r="H932" s="74"/>
      <c r="I932" s="75"/>
      <c r="J932" s="75"/>
      <c r="K932" s="36"/>
      <c r="L932" s="82"/>
      <c r="M932" s="82"/>
      <c r="N932" s="77"/>
      <c r="O932" s="84" t="s">
        <v>826</v>
      </c>
      <c r="P932" s="86">
        <v>42758.612928240742</v>
      </c>
      <c r="Q932" s="84" t="s">
        <v>9307</v>
      </c>
      <c r="R932" s="84"/>
      <c r="S932" s="84"/>
      <c r="T932" s="84" t="s">
        <v>10916</v>
      </c>
      <c r="U932" s="86">
        <v>42758.612928240742</v>
      </c>
      <c r="V932" s="87" t="s">
        <v>11879</v>
      </c>
      <c r="W932" s="84"/>
      <c r="X932" s="84"/>
      <c r="Y932" s="88" t="s">
        <v>13968</v>
      </c>
      <c r="Z932" s="84"/>
      <c r="AA932" s="84" t="b">
        <v>0</v>
      </c>
      <c r="AB932" s="84">
        <v>1</v>
      </c>
      <c r="AC932" s="88" t="s">
        <v>15811</v>
      </c>
      <c r="AD932" s="84" t="b">
        <v>0</v>
      </c>
      <c r="AE932" s="84" t="s">
        <v>2140</v>
      </c>
      <c r="AF932" s="84"/>
      <c r="AG932" s="88" t="s">
        <v>2133</v>
      </c>
      <c r="AH932" s="84" t="b">
        <v>0</v>
      </c>
      <c r="AI932" s="84">
        <v>0</v>
      </c>
      <c r="AJ932" s="88" t="s">
        <v>2133</v>
      </c>
      <c r="AK932" s="84" t="s">
        <v>2340</v>
      </c>
      <c r="AL932" s="84" t="b">
        <v>0</v>
      </c>
      <c r="AM932" s="88" t="s">
        <v>13968</v>
      </c>
      <c r="AN932" s="84">
        <v>0</v>
      </c>
      <c r="AO932" s="84">
        <v>0</v>
      </c>
      <c r="AP932" s="84"/>
      <c r="AQ932" s="84"/>
      <c r="AR932" s="84"/>
      <c r="AS932" s="84"/>
      <c r="AT932" s="84"/>
      <c r="AU932" s="84"/>
      <c r="AV932" s="84"/>
      <c r="AW932" s="84"/>
    </row>
    <row r="933" spans="1:49" x14ac:dyDescent="0.25">
      <c r="A933" s="69" t="s">
        <v>7088</v>
      </c>
      <c r="B933" s="69" t="s">
        <v>600</v>
      </c>
      <c r="C933" s="70"/>
      <c r="D933" s="71"/>
      <c r="E933" s="72"/>
      <c r="F933" s="73"/>
      <c r="G933" s="70"/>
      <c r="H933" s="74"/>
      <c r="I933" s="75"/>
      <c r="J933" s="75"/>
      <c r="K933" s="36"/>
      <c r="L933" s="82"/>
      <c r="M933" s="82"/>
      <c r="N933" s="77"/>
      <c r="O933" s="84" t="s">
        <v>825</v>
      </c>
      <c r="P933" s="86">
        <v>42758.613796296297</v>
      </c>
      <c r="Q933" s="84" t="s">
        <v>9308</v>
      </c>
      <c r="R933" s="84"/>
      <c r="S933" s="84"/>
      <c r="T933" s="84" t="s">
        <v>11007</v>
      </c>
      <c r="U933" s="86">
        <v>42758.613796296297</v>
      </c>
      <c r="V933" s="87" t="s">
        <v>11880</v>
      </c>
      <c r="W933" s="84"/>
      <c r="X933" s="84"/>
      <c r="Y933" s="88" t="s">
        <v>13969</v>
      </c>
      <c r="Z933" s="84"/>
      <c r="AA933" s="84" t="b">
        <v>0</v>
      </c>
      <c r="AB933" s="84">
        <v>1</v>
      </c>
      <c r="AC933" s="88" t="s">
        <v>2133</v>
      </c>
      <c r="AD933" s="84" t="b">
        <v>0</v>
      </c>
      <c r="AE933" s="84" t="s">
        <v>15904</v>
      </c>
      <c r="AF933" s="84"/>
      <c r="AG933" s="88" t="s">
        <v>2133</v>
      </c>
      <c r="AH933" s="84" t="b">
        <v>0</v>
      </c>
      <c r="AI933" s="84">
        <v>0</v>
      </c>
      <c r="AJ933" s="88" t="s">
        <v>2133</v>
      </c>
      <c r="AK933" s="84" t="s">
        <v>2344</v>
      </c>
      <c r="AL933" s="84" t="b">
        <v>0</v>
      </c>
      <c r="AM933" s="88" t="s">
        <v>13969</v>
      </c>
      <c r="AN933" s="84">
        <v>0</v>
      </c>
      <c r="AO933" s="84">
        <v>0</v>
      </c>
      <c r="AP933" s="84"/>
      <c r="AQ933" s="84"/>
      <c r="AR933" s="84"/>
      <c r="AS933" s="84"/>
      <c r="AT933" s="84"/>
      <c r="AU933" s="84"/>
      <c r="AV933" s="84"/>
      <c r="AW933" s="84"/>
    </row>
    <row r="934" spans="1:49" x14ac:dyDescent="0.25">
      <c r="A934" s="69" t="s">
        <v>7088</v>
      </c>
      <c r="B934" s="69" t="s">
        <v>774</v>
      </c>
      <c r="C934" s="70"/>
      <c r="D934" s="71"/>
      <c r="E934" s="72"/>
      <c r="F934" s="73"/>
      <c r="G934" s="70"/>
      <c r="H934" s="74"/>
      <c r="I934" s="75"/>
      <c r="J934" s="75"/>
      <c r="K934" s="36"/>
      <c r="L934" s="82"/>
      <c r="M934" s="82"/>
      <c r="N934" s="77"/>
      <c r="O934" s="84" t="s">
        <v>825</v>
      </c>
      <c r="P934" s="86">
        <v>42758.613796296297</v>
      </c>
      <c r="Q934" s="84" t="s">
        <v>9308</v>
      </c>
      <c r="R934" s="84"/>
      <c r="S934" s="84"/>
      <c r="T934" s="84" t="s">
        <v>11007</v>
      </c>
      <c r="U934" s="86">
        <v>42758.613796296297</v>
      </c>
      <c r="V934" s="87" t="s">
        <v>11880</v>
      </c>
      <c r="W934" s="84"/>
      <c r="X934" s="84"/>
      <c r="Y934" s="88" t="s">
        <v>13969</v>
      </c>
      <c r="Z934" s="84"/>
      <c r="AA934" s="84" t="b">
        <v>0</v>
      </c>
      <c r="AB934" s="84">
        <v>1</v>
      </c>
      <c r="AC934" s="88" t="s">
        <v>2133</v>
      </c>
      <c r="AD934" s="84" t="b">
        <v>0</v>
      </c>
      <c r="AE934" s="84" t="s">
        <v>15904</v>
      </c>
      <c r="AF934" s="84"/>
      <c r="AG934" s="88" t="s">
        <v>2133</v>
      </c>
      <c r="AH934" s="84" t="b">
        <v>0</v>
      </c>
      <c r="AI934" s="84">
        <v>0</v>
      </c>
      <c r="AJ934" s="88" t="s">
        <v>2133</v>
      </c>
      <c r="AK934" s="84" t="s">
        <v>2344</v>
      </c>
      <c r="AL934" s="84" t="b">
        <v>0</v>
      </c>
      <c r="AM934" s="88" t="s">
        <v>13969</v>
      </c>
      <c r="AN934" s="84">
        <v>0</v>
      </c>
      <c r="AO934" s="84">
        <v>0</v>
      </c>
      <c r="AP934" s="84"/>
      <c r="AQ934" s="84"/>
      <c r="AR934" s="84"/>
      <c r="AS934" s="84"/>
      <c r="AT934" s="84"/>
      <c r="AU934" s="84"/>
      <c r="AV934" s="84"/>
      <c r="AW934" s="84"/>
    </row>
    <row r="935" spans="1:49" x14ac:dyDescent="0.25">
      <c r="A935" s="69" t="s">
        <v>7088</v>
      </c>
      <c r="B935" s="69" t="s">
        <v>601</v>
      </c>
      <c r="C935" s="70"/>
      <c r="D935" s="71"/>
      <c r="E935" s="72"/>
      <c r="F935" s="73"/>
      <c r="G935" s="70"/>
      <c r="H935" s="74"/>
      <c r="I935" s="75"/>
      <c r="J935" s="75"/>
      <c r="K935" s="36"/>
      <c r="L935" s="82"/>
      <c r="M935" s="82"/>
      <c r="N935" s="77"/>
      <c r="O935" s="84" t="s">
        <v>825</v>
      </c>
      <c r="P935" s="86">
        <v>42758.613796296297</v>
      </c>
      <c r="Q935" s="84" t="s">
        <v>9308</v>
      </c>
      <c r="R935" s="84"/>
      <c r="S935" s="84"/>
      <c r="T935" s="84" t="s">
        <v>11007</v>
      </c>
      <c r="U935" s="86">
        <v>42758.613796296297</v>
      </c>
      <c r="V935" s="87" t="s">
        <v>11880</v>
      </c>
      <c r="W935" s="84"/>
      <c r="X935" s="84"/>
      <c r="Y935" s="88" t="s">
        <v>13969</v>
      </c>
      <c r="Z935" s="84"/>
      <c r="AA935" s="84" t="b">
        <v>0</v>
      </c>
      <c r="AB935" s="84">
        <v>1</v>
      </c>
      <c r="AC935" s="88" t="s">
        <v>2133</v>
      </c>
      <c r="AD935" s="84" t="b">
        <v>0</v>
      </c>
      <c r="AE935" s="84" t="s">
        <v>15904</v>
      </c>
      <c r="AF935" s="84"/>
      <c r="AG935" s="88" t="s">
        <v>2133</v>
      </c>
      <c r="AH935" s="84" t="b">
        <v>0</v>
      </c>
      <c r="AI935" s="84">
        <v>0</v>
      </c>
      <c r="AJ935" s="88" t="s">
        <v>2133</v>
      </c>
      <c r="AK935" s="84" t="s">
        <v>2344</v>
      </c>
      <c r="AL935" s="84" t="b">
        <v>0</v>
      </c>
      <c r="AM935" s="88" t="s">
        <v>13969</v>
      </c>
      <c r="AN935" s="84">
        <v>0</v>
      </c>
      <c r="AO935" s="84">
        <v>0</v>
      </c>
      <c r="AP935" s="84"/>
      <c r="AQ935" s="84"/>
      <c r="AR935" s="84"/>
      <c r="AS935" s="84"/>
      <c r="AT935" s="84"/>
      <c r="AU935" s="84"/>
      <c r="AV935" s="84"/>
      <c r="AW935" s="84"/>
    </row>
    <row r="936" spans="1:49" x14ac:dyDescent="0.25">
      <c r="A936" s="69" t="s">
        <v>7089</v>
      </c>
      <c r="B936" s="69" t="s">
        <v>8794</v>
      </c>
      <c r="C936" s="70"/>
      <c r="D936" s="71"/>
      <c r="E936" s="72"/>
      <c r="F936" s="73"/>
      <c r="G936" s="70"/>
      <c r="H936" s="74"/>
      <c r="I936" s="75"/>
      <c r="J936" s="75"/>
      <c r="K936" s="36"/>
      <c r="L936" s="82"/>
      <c r="M936" s="82"/>
      <c r="N936" s="77"/>
      <c r="O936" s="84" t="s">
        <v>825</v>
      </c>
      <c r="P936" s="86">
        <v>42758.613900462966</v>
      </c>
      <c r="Q936" s="84" t="s">
        <v>9309</v>
      </c>
      <c r="R936" s="84"/>
      <c r="S936" s="84"/>
      <c r="T936" s="84" t="s">
        <v>11008</v>
      </c>
      <c r="U936" s="86">
        <v>42758.613900462966</v>
      </c>
      <c r="V936" s="87" t="s">
        <v>11881</v>
      </c>
      <c r="W936" s="84"/>
      <c r="X936" s="84"/>
      <c r="Y936" s="88" t="s">
        <v>13970</v>
      </c>
      <c r="Z936" s="84"/>
      <c r="AA936" s="84" t="b">
        <v>0</v>
      </c>
      <c r="AB936" s="84">
        <v>0</v>
      </c>
      <c r="AC936" s="88" t="s">
        <v>2133</v>
      </c>
      <c r="AD936" s="84" t="b">
        <v>0</v>
      </c>
      <c r="AE936" s="84" t="s">
        <v>2141</v>
      </c>
      <c r="AF936" s="84"/>
      <c r="AG936" s="88" t="s">
        <v>2133</v>
      </c>
      <c r="AH936" s="84" t="b">
        <v>0</v>
      </c>
      <c r="AI936" s="84">
        <v>46</v>
      </c>
      <c r="AJ936" s="88" t="s">
        <v>16115</v>
      </c>
      <c r="AK936" s="84" t="s">
        <v>2343</v>
      </c>
      <c r="AL936" s="84" t="b">
        <v>0</v>
      </c>
      <c r="AM936" s="88" t="s">
        <v>16115</v>
      </c>
      <c r="AN936" s="84">
        <v>0</v>
      </c>
      <c r="AO936" s="84">
        <v>0</v>
      </c>
      <c r="AP936" s="84"/>
      <c r="AQ936" s="84"/>
      <c r="AR936" s="84"/>
      <c r="AS936" s="84"/>
      <c r="AT936" s="84"/>
      <c r="AU936" s="84"/>
      <c r="AV936" s="84"/>
      <c r="AW936" s="84"/>
    </row>
    <row r="937" spans="1:49" x14ac:dyDescent="0.25">
      <c r="A937" s="69" t="s">
        <v>7090</v>
      </c>
      <c r="B937" s="69" t="s">
        <v>8757</v>
      </c>
      <c r="C937" s="70"/>
      <c r="D937" s="71"/>
      <c r="E937" s="72"/>
      <c r="F937" s="73"/>
      <c r="G937" s="70"/>
      <c r="H937" s="74"/>
      <c r="I937" s="75"/>
      <c r="J937" s="75"/>
      <c r="K937" s="36"/>
      <c r="L937" s="82"/>
      <c r="M937" s="82"/>
      <c r="N937" s="77"/>
      <c r="O937" s="84" t="s">
        <v>825</v>
      </c>
      <c r="P937" s="86">
        <v>42758.614120370374</v>
      </c>
      <c r="Q937" s="84" t="s">
        <v>9250</v>
      </c>
      <c r="R937" s="84"/>
      <c r="S937" s="84"/>
      <c r="T937" s="84" t="s">
        <v>10916</v>
      </c>
      <c r="U937" s="86">
        <v>42758.614120370374</v>
      </c>
      <c r="V937" s="87" t="s">
        <v>11882</v>
      </c>
      <c r="W937" s="84"/>
      <c r="X937" s="84"/>
      <c r="Y937" s="88" t="s">
        <v>13971</v>
      </c>
      <c r="Z937" s="84"/>
      <c r="AA937" s="84" t="b">
        <v>0</v>
      </c>
      <c r="AB937" s="84">
        <v>0</v>
      </c>
      <c r="AC937" s="88" t="s">
        <v>2133</v>
      </c>
      <c r="AD937" s="84" t="b">
        <v>0</v>
      </c>
      <c r="AE937" s="84" t="s">
        <v>2140</v>
      </c>
      <c r="AF937" s="84"/>
      <c r="AG937" s="88" t="s">
        <v>2133</v>
      </c>
      <c r="AH937" s="84" t="b">
        <v>0</v>
      </c>
      <c r="AI937" s="84">
        <v>920</v>
      </c>
      <c r="AJ937" s="88" t="s">
        <v>15737</v>
      </c>
      <c r="AK937" s="84" t="s">
        <v>2343</v>
      </c>
      <c r="AL937" s="84" t="b">
        <v>0</v>
      </c>
      <c r="AM937" s="88" t="s">
        <v>15737</v>
      </c>
      <c r="AN937" s="84">
        <v>0</v>
      </c>
      <c r="AO937" s="84">
        <v>0</v>
      </c>
      <c r="AP937" s="84"/>
      <c r="AQ937" s="84"/>
      <c r="AR937" s="84"/>
      <c r="AS937" s="84"/>
      <c r="AT937" s="84"/>
      <c r="AU937" s="84"/>
      <c r="AV937" s="84"/>
      <c r="AW937" s="84"/>
    </row>
    <row r="938" spans="1:49" x14ac:dyDescent="0.25">
      <c r="A938" s="69" t="s">
        <v>7091</v>
      </c>
      <c r="B938" s="69" t="s">
        <v>7091</v>
      </c>
      <c r="C938" s="70"/>
      <c r="D938" s="71"/>
      <c r="E938" s="72"/>
      <c r="F938" s="73"/>
      <c r="G938" s="70"/>
      <c r="H938" s="74"/>
      <c r="I938" s="75"/>
      <c r="J938" s="75"/>
      <c r="K938" s="36"/>
      <c r="L938" s="82"/>
      <c r="M938" s="82"/>
      <c r="N938" s="77"/>
      <c r="O938" s="84" t="s">
        <v>179</v>
      </c>
      <c r="P938" s="86">
        <v>42758.614872685182</v>
      </c>
      <c r="Q938" s="84" t="s">
        <v>9310</v>
      </c>
      <c r="R938" s="87" t="s">
        <v>10405</v>
      </c>
      <c r="S938" s="84" t="s">
        <v>1227</v>
      </c>
      <c r="T938" s="84" t="s">
        <v>11009</v>
      </c>
      <c r="U938" s="86">
        <v>42758.614872685182</v>
      </c>
      <c r="V938" s="87" t="s">
        <v>11883</v>
      </c>
      <c r="W938" s="84"/>
      <c r="X938" s="84"/>
      <c r="Y938" s="88" t="s">
        <v>13972</v>
      </c>
      <c r="Z938" s="84"/>
      <c r="AA938" s="84" t="b">
        <v>0</v>
      </c>
      <c r="AB938" s="84">
        <v>0</v>
      </c>
      <c r="AC938" s="88" t="s">
        <v>2133</v>
      </c>
      <c r="AD938" s="84" t="b">
        <v>1</v>
      </c>
      <c r="AE938" s="84" t="s">
        <v>2140</v>
      </c>
      <c r="AF938" s="84"/>
      <c r="AG938" s="88" t="s">
        <v>15920</v>
      </c>
      <c r="AH938" s="84" t="b">
        <v>0</v>
      </c>
      <c r="AI938" s="84">
        <v>0</v>
      </c>
      <c r="AJ938" s="88" t="s">
        <v>2133</v>
      </c>
      <c r="AK938" s="84" t="s">
        <v>2343</v>
      </c>
      <c r="AL938" s="84" t="b">
        <v>0</v>
      </c>
      <c r="AM938" s="88" t="s">
        <v>13972</v>
      </c>
      <c r="AN938" s="84">
        <v>0</v>
      </c>
      <c r="AO938" s="84">
        <v>0</v>
      </c>
      <c r="AP938" s="84"/>
      <c r="AQ938" s="84"/>
      <c r="AR938" s="84"/>
      <c r="AS938" s="84"/>
      <c r="AT938" s="84"/>
      <c r="AU938" s="84"/>
      <c r="AV938" s="84"/>
      <c r="AW938" s="84"/>
    </row>
    <row r="939" spans="1:49" x14ac:dyDescent="0.25">
      <c r="A939" s="69" t="s">
        <v>7092</v>
      </c>
      <c r="B939" s="69" t="s">
        <v>7092</v>
      </c>
      <c r="C939" s="70"/>
      <c r="D939" s="71"/>
      <c r="E939" s="72"/>
      <c r="F939" s="73"/>
      <c r="G939" s="70"/>
      <c r="H939" s="74"/>
      <c r="I939" s="75"/>
      <c r="J939" s="75"/>
      <c r="K939" s="36"/>
      <c r="L939" s="82"/>
      <c r="M939" s="82"/>
      <c r="N939" s="77"/>
      <c r="O939" s="84" t="s">
        <v>179</v>
      </c>
      <c r="P939" s="86">
        <v>42758.615636574075</v>
      </c>
      <c r="Q939" s="84" t="s">
        <v>9311</v>
      </c>
      <c r="R939" s="84"/>
      <c r="S939" s="84"/>
      <c r="T939" s="84" t="s">
        <v>11010</v>
      </c>
      <c r="U939" s="86">
        <v>42758.615636574075</v>
      </c>
      <c r="V939" s="87" t="s">
        <v>11884</v>
      </c>
      <c r="W939" s="84"/>
      <c r="X939" s="84"/>
      <c r="Y939" s="88" t="s">
        <v>13973</v>
      </c>
      <c r="Z939" s="84"/>
      <c r="AA939" s="84" t="b">
        <v>0</v>
      </c>
      <c r="AB939" s="84">
        <v>1</v>
      </c>
      <c r="AC939" s="88" t="s">
        <v>2133</v>
      </c>
      <c r="AD939" s="84" t="b">
        <v>0</v>
      </c>
      <c r="AE939" s="84" t="s">
        <v>2141</v>
      </c>
      <c r="AF939" s="84"/>
      <c r="AG939" s="88" t="s">
        <v>2133</v>
      </c>
      <c r="AH939" s="84" t="b">
        <v>0</v>
      </c>
      <c r="AI939" s="84">
        <v>0</v>
      </c>
      <c r="AJ939" s="88" t="s">
        <v>2133</v>
      </c>
      <c r="AK939" s="84" t="s">
        <v>2343</v>
      </c>
      <c r="AL939" s="84" t="b">
        <v>0</v>
      </c>
      <c r="AM939" s="88" t="s">
        <v>13973</v>
      </c>
      <c r="AN939" s="84">
        <v>0</v>
      </c>
      <c r="AO939" s="84">
        <v>0</v>
      </c>
      <c r="AP939" s="84"/>
      <c r="AQ939" s="84"/>
      <c r="AR939" s="84"/>
      <c r="AS939" s="84"/>
      <c r="AT939" s="84"/>
      <c r="AU939" s="84"/>
      <c r="AV939" s="84"/>
      <c r="AW939" s="84"/>
    </row>
    <row r="940" spans="1:49" x14ac:dyDescent="0.25">
      <c r="A940" s="69" t="s">
        <v>7093</v>
      </c>
      <c r="B940" s="69" t="s">
        <v>8795</v>
      </c>
      <c r="C940" s="70"/>
      <c r="D940" s="71"/>
      <c r="E940" s="72"/>
      <c r="F940" s="73"/>
      <c r="G940" s="70"/>
      <c r="H940" s="74"/>
      <c r="I940" s="75"/>
      <c r="J940" s="75"/>
      <c r="K940" s="36"/>
      <c r="L940" s="82"/>
      <c r="M940" s="82"/>
      <c r="N940" s="77"/>
      <c r="O940" s="84" t="s">
        <v>825</v>
      </c>
      <c r="P940" s="86">
        <v>42758.615671296298</v>
      </c>
      <c r="Q940" s="84" t="s">
        <v>9312</v>
      </c>
      <c r="R940" s="84"/>
      <c r="S940" s="84"/>
      <c r="T940" s="84" t="s">
        <v>10916</v>
      </c>
      <c r="U940" s="86">
        <v>42758.615671296298</v>
      </c>
      <c r="V940" s="87" t="s">
        <v>11885</v>
      </c>
      <c r="W940" s="84"/>
      <c r="X940" s="84"/>
      <c r="Y940" s="88" t="s">
        <v>13974</v>
      </c>
      <c r="Z940" s="84"/>
      <c r="AA940" s="84" t="b">
        <v>0</v>
      </c>
      <c r="AB940" s="84">
        <v>0</v>
      </c>
      <c r="AC940" s="88" t="s">
        <v>2133</v>
      </c>
      <c r="AD940" s="84" t="b">
        <v>0</v>
      </c>
      <c r="AE940" s="84" t="s">
        <v>2140</v>
      </c>
      <c r="AF940" s="84"/>
      <c r="AG940" s="88" t="s">
        <v>2133</v>
      </c>
      <c r="AH940" s="84" t="b">
        <v>0</v>
      </c>
      <c r="AI940" s="84">
        <v>19</v>
      </c>
      <c r="AJ940" s="88" t="s">
        <v>16116</v>
      </c>
      <c r="AK940" s="84" t="s">
        <v>2342</v>
      </c>
      <c r="AL940" s="84" t="b">
        <v>0</v>
      </c>
      <c r="AM940" s="88" t="s">
        <v>16116</v>
      </c>
      <c r="AN940" s="84">
        <v>0</v>
      </c>
      <c r="AO940" s="84">
        <v>0</v>
      </c>
      <c r="AP940" s="84"/>
      <c r="AQ940" s="84"/>
      <c r="AR940" s="84"/>
      <c r="AS940" s="84"/>
      <c r="AT940" s="84"/>
      <c r="AU940" s="84"/>
      <c r="AV940" s="84"/>
      <c r="AW940" s="84"/>
    </row>
    <row r="941" spans="1:49" x14ac:dyDescent="0.25">
      <c r="A941" s="69" t="s">
        <v>7094</v>
      </c>
      <c r="B941" s="69" t="s">
        <v>8796</v>
      </c>
      <c r="C941" s="70"/>
      <c r="D941" s="71"/>
      <c r="E941" s="72"/>
      <c r="F941" s="73"/>
      <c r="G941" s="70"/>
      <c r="H941" s="74"/>
      <c r="I941" s="75"/>
      <c r="J941" s="75"/>
      <c r="K941" s="36"/>
      <c r="L941" s="82"/>
      <c r="M941" s="82"/>
      <c r="N941" s="77"/>
      <c r="O941" s="84" t="s">
        <v>826</v>
      </c>
      <c r="P941" s="86">
        <v>42758.618807870371</v>
      </c>
      <c r="Q941" s="84" t="s">
        <v>9313</v>
      </c>
      <c r="R941" s="84"/>
      <c r="S941" s="84"/>
      <c r="T941" s="84" t="s">
        <v>11011</v>
      </c>
      <c r="U941" s="86">
        <v>42758.618807870371</v>
      </c>
      <c r="V941" s="87" t="s">
        <v>11886</v>
      </c>
      <c r="W941" s="84"/>
      <c r="X941" s="84"/>
      <c r="Y941" s="88" t="s">
        <v>13975</v>
      </c>
      <c r="Z941" s="88" t="s">
        <v>15715</v>
      </c>
      <c r="AA941" s="84" t="b">
        <v>0</v>
      </c>
      <c r="AB941" s="84">
        <v>2</v>
      </c>
      <c r="AC941" s="88" t="s">
        <v>15812</v>
      </c>
      <c r="AD941" s="84" t="b">
        <v>0</v>
      </c>
      <c r="AE941" s="84" t="s">
        <v>2140</v>
      </c>
      <c r="AF941" s="84"/>
      <c r="AG941" s="88" t="s">
        <v>2133</v>
      </c>
      <c r="AH941" s="84" t="b">
        <v>0</v>
      </c>
      <c r="AI941" s="84">
        <v>0</v>
      </c>
      <c r="AJ941" s="88" t="s">
        <v>2133</v>
      </c>
      <c r="AK941" s="84" t="s">
        <v>2344</v>
      </c>
      <c r="AL941" s="84" t="b">
        <v>0</v>
      </c>
      <c r="AM941" s="88" t="s">
        <v>15715</v>
      </c>
      <c r="AN941" s="84">
        <v>0</v>
      </c>
      <c r="AO941" s="84">
        <v>0</v>
      </c>
      <c r="AP941" s="84"/>
      <c r="AQ941" s="84"/>
      <c r="AR941" s="84"/>
      <c r="AS941" s="84"/>
      <c r="AT941" s="84"/>
      <c r="AU941" s="84"/>
      <c r="AV941" s="84"/>
      <c r="AW941" s="84"/>
    </row>
    <row r="942" spans="1:49" x14ac:dyDescent="0.25">
      <c r="A942" s="69" t="s">
        <v>7095</v>
      </c>
      <c r="B942" s="69" t="s">
        <v>601</v>
      </c>
      <c r="C942" s="70"/>
      <c r="D942" s="71"/>
      <c r="E942" s="72"/>
      <c r="F942" s="73"/>
      <c r="G942" s="70"/>
      <c r="H942" s="74"/>
      <c r="I942" s="75"/>
      <c r="J942" s="75"/>
      <c r="K942" s="36"/>
      <c r="L942" s="82"/>
      <c r="M942" s="82"/>
      <c r="N942" s="77"/>
      <c r="O942" s="84" t="s">
        <v>825</v>
      </c>
      <c r="P942" s="86">
        <v>42758.619583333333</v>
      </c>
      <c r="Q942" s="84" t="s">
        <v>9314</v>
      </c>
      <c r="R942" s="87" t="s">
        <v>10406</v>
      </c>
      <c r="S942" s="84" t="s">
        <v>1257</v>
      </c>
      <c r="T942" s="84" t="s">
        <v>10916</v>
      </c>
      <c r="U942" s="86">
        <v>42758.619583333333</v>
      </c>
      <c r="V942" s="87" t="s">
        <v>11887</v>
      </c>
      <c r="W942" s="84"/>
      <c r="X942" s="84"/>
      <c r="Y942" s="88" t="s">
        <v>13976</v>
      </c>
      <c r="Z942" s="84"/>
      <c r="AA942" s="84" t="b">
        <v>0</v>
      </c>
      <c r="AB942" s="84">
        <v>0</v>
      </c>
      <c r="AC942" s="88" t="s">
        <v>15813</v>
      </c>
      <c r="AD942" s="84" t="b">
        <v>0</v>
      </c>
      <c r="AE942" s="84" t="s">
        <v>2140</v>
      </c>
      <c r="AF942" s="84"/>
      <c r="AG942" s="88" t="s">
        <v>2133</v>
      </c>
      <c r="AH942" s="84" t="b">
        <v>0</v>
      </c>
      <c r="AI942" s="84">
        <v>0</v>
      </c>
      <c r="AJ942" s="88" t="s">
        <v>2133</v>
      </c>
      <c r="AK942" s="84" t="s">
        <v>2342</v>
      </c>
      <c r="AL942" s="84" t="b">
        <v>0</v>
      </c>
      <c r="AM942" s="88" t="s">
        <v>13976</v>
      </c>
      <c r="AN942" s="84">
        <v>0</v>
      </c>
      <c r="AO942" s="84">
        <v>0</v>
      </c>
      <c r="AP942" s="84"/>
      <c r="AQ942" s="84"/>
      <c r="AR942" s="84"/>
      <c r="AS942" s="84"/>
      <c r="AT942" s="84"/>
      <c r="AU942" s="84"/>
      <c r="AV942" s="84"/>
      <c r="AW942" s="84"/>
    </row>
    <row r="943" spans="1:49" x14ac:dyDescent="0.25">
      <c r="A943" s="69" t="s">
        <v>7095</v>
      </c>
      <c r="B943" s="69" t="s">
        <v>600</v>
      </c>
      <c r="C943" s="70"/>
      <c r="D943" s="71"/>
      <c r="E943" s="72"/>
      <c r="F943" s="73"/>
      <c r="G943" s="70"/>
      <c r="H943" s="74"/>
      <c r="I943" s="75"/>
      <c r="J943" s="75"/>
      <c r="K943" s="36"/>
      <c r="L943" s="82"/>
      <c r="M943" s="82"/>
      <c r="N943" s="77"/>
      <c r="O943" s="84" t="s">
        <v>826</v>
      </c>
      <c r="P943" s="86">
        <v>42758.619583333333</v>
      </c>
      <c r="Q943" s="84" t="s">
        <v>9314</v>
      </c>
      <c r="R943" s="87" t="s">
        <v>10406</v>
      </c>
      <c r="S943" s="84" t="s">
        <v>1257</v>
      </c>
      <c r="T943" s="84" t="s">
        <v>10916</v>
      </c>
      <c r="U943" s="86">
        <v>42758.619583333333</v>
      </c>
      <c r="V943" s="87" t="s">
        <v>11887</v>
      </c>
      <c r="W943" s="84"/>
      <c r="X943" s="84"/>
      <c r="Y943" s="88" t="s">
        <v>13976</v>
      </c>
      <c r="Z943" s="84"/>
      <c r="AA943" s="84" t="b">
        <v>0</v>
      </c>
      <c r="AB943" s="84">
        <v>0</v>
      </c>
      <c r="AC943" s="88" t="s">
        <v>15813</v>
      </c>
      <c r="AD943" s="84" t="b">
        <v>0</v>
      </c>
      <c r="AE943" s="84" t="s">
        <v>2140</v>
      </c>
      <c r="AF943" s="84"/>
      <c r="AG943" s="88" t="s">
        <v>2133</v>
      </c>
      <c r="AH943" s="84" t="b">
        <v>0</v>
      </c>
      <c r="AI943" s="84">
        <v>0</v>
      </c>
      <c r="AJ943" s="88" t="s">
        <v>2133</v>
      </c>
      <c r="AK943" s="84" t="s">
        <v>2342</v>
      </c>
      <c r="AL943" s="84" t="b">
        <v>0</v>
      </c>
      <c r="AM943" s="88" t="s">
        <v>13976</v>
      </c>
      <c r="AN943" s="84">
        <v>0</v>
      </c>
      <c r="AO943" s="84">
        <v>0</v>
      </c>
      <c r="AP943" s="84"/>
      <c r="AQ943" s="84"/>
      <c r="AR943" s="84"/>
      <c r="AS943" s="84"/>
      <c r="AT943" s="84"/>
      <c r="AU943" s="84"/>
      <c r="AV943" s="84"/>
      <c r="AW943" s="84"/>
    </row>
    <row r="944" spans="1:49" x14ac:dyDescent="0.25">
      <c r="A944" s="69" t="s">
        <v>7096</v>
      </c>
      <c r="B944" s="69" t="s">
        <v>8680</v>
      </c>
      <c r="C944" s="70"/>
      <c r="D944" s="71"/>
      <c r="E944" s="72"/>
      <c r="F944" s="73"/>
      <c r="G944" s="70"/>
      <c r="H944" s="74"/>
      <c r="I944" s="75"/>
      <c r="J944" s="75"/>
      <c r="K944" s="36"/>
      <c r="L944" s="82"/>
      <c r="M944" s="82"/>
      <c r="N944" s="77"/>
      <c r="O944" s="84" t="s">
        <v>825</v>
      </c>
      <c r="P944" s="86">
        <v>42758.619722222225</v>
      </c>
      <c r="Q944" s="84" t="s">
        <v>9147</v>
      </c>
      <c r="R944" s="84"/>
      <c r="S944" s="84"/>
      <c r="T944" s="84" t="s">
        <v>10916</v>
      </c>
      <c r="U944" s="86">
        <v>42758.619722222225</v>
      </c>
      <c r="V944" s="87" t="s">
        <v>11888</v>
      </c>
      <c r="W944" s="84"/>
      <c r="X944" s="84"/>
      <c r="Y944" s="88" t="s">
        <v>13977</v>
      </c>
      <c r="Z944" s="84"/>
      <c r="AA944" s="84" t="b">
        <v>0</v>
      </c>
      <c r="AB944" s="84">
        <v>0</v>
      </c>
      <c r="AC944" s="88" t="s">
        <v>2133</v>
      </c>
      <c r="AD944" s="84" t="b">
        <v>0</v>
      </c>
      <c r="AE944" s="84" t="s">
        <v>2140</v>
      </c>
      <c r="AF944" s="84"/>
      <c r="AG944" s="88" t="s">
        <v>2133</v>
      </c>
      <c r="AH944" s="84" t="b">
        <v>0</v>
      </c>
      <c r="AI944" s="84">
        <v>125</v>
      </c>
      <c r="AJ944" s="88" t="s">
        <v>16061</v>
      </c>
      <c r="AK944" s="84" t="s">
        <v>2343</v>
      </c>
      <c r="AL944" s="84" t="b">
        <v>0</v>
      </c>
      <c r="AM944" s="88" t="s">
        <v>16061</v>
      </c>
      <c r="AN944" s="84">
        <v>0</v>
      </c>
      <c r="AO944" s="84">
        <v>0</v>
      </c>
      <c r="AP944" s="84"/>
      <c r="AQ944" s="84"/>
      <c r="AR944" s="84"/>
      <c r="AS944" s="84"/>
      <c r="AT944" s="84"/>
      <c r="AU944" s="84"/>
      <c r="AV944" s="84"/>
      <c r="AW944" s="84"/>
    </row>
    <row r="945" spans="1:49" x14ac:dyDescent="0.25">
      <c r="A945" s="69" t="s">
        <v>7096</v>
      </c>
      <c r="B945" s="69" t="s">
        <v>8527</v>
      </c>
      <c r="C945" s="70"/>
      <c r="D945" s="71"/>
      <c r="E945" s="72"/>
      <c r="F945" s="73"/>
      <c r="G945" s="70"/>
      <c r="H945" s="74"/>
      <c r="I945" s="75"/>
      <c r="J945" s="75"/>
      <c r="K945" s="36"/>
      <c r="L945" s="82"/>
      <c r="M945" s="82"/>
      <c r="N945" s="77"/>
      <c r="O945" s="84" t="s">
        <v>825</v>
      </c>
      <c r="P945" s="86">
        <v>42758.619722222225</v>
      </c>
      <c r="Q945" s="84" t="s">
        <v>9147</v>
      </c>
      <c r="R945" s="84"/>
      <c r="S945" s="84"/>
      <c r="T945" s="84" t="s">
        <v>10916</v>
      </c>
      <c r="U945" s="86">
        <v>42758.619722222225</v>
      </c>
      <c r="V945" s="87" t="s">
        <v>11888</v>
      </c>
      <c r="W945" s="84"/>
      <c r="X945" s="84"/>
      <c r="Y945" s="88" t="s">
        <v>13977</v>
      </c>
      <c r="Z945" s="84"/>
      <c r="AA945" s="84" t="b">
        <v>0</v>
      </c>
      <c r="AB945" s="84">
        <v>0</v>
      </c>
      <c r="AC945" s="88" t="s">
        <v>2133</v>
      </c>
      <c r="AD945" s="84" t="b">
        <v>0</v>
      </c>
      <c r="AE945" s="84" t="s">
        <v>2140</v>
      </c>
      <c r="AF945" s="84"/>
      <c r="AG945" s="88" t="s">
        <v>2133</v>
      </c>
      <c r="AH945" s="84" t="b">
        <v>0</v>
      </c>
      <c r="AI945" s="84">
        <v>125</v>
      </c>
      <c r="AJ945" s="88" t="s">
        <v>16061</v>
      </c>
      <c r="AK945" s="84" t="s">
        <v>2343</v>
      </c>
      <c r="AL945" s="84" t="b">
        <v>0</v>
      </c>
      <c r="AM945" s="88" t="s">
        <v>16061</v>
      </c>
      <c r="AN945" s="84">
        <v>0</v>
      </c>
      <c r="AO945" s="84">
        <v>0</v>
      </c>
      <c r="AP945" s="84"/>
      <c r="AQ945" s="84"/>
      <c r="AR945" s="84"/>
      <c r="AS945" s="84"/>
      <c r="AT945" s="84"/>
      <c r="AU945" s="84"/>
      <c r="AV945" s="84"/>
      <c r="AW945" s="84"/>
    </row>
    <row r="946" spans="1:49" x14ac:dyDescent="0.25">
      <c r="A946" s="69" t="s">
        <v>7097</v>
      </c>
      <c r="B946" s="69" t="s">
        <v>8797</v>
      </c>
      <c r="C946" s="70"/>
      <c r="D946" s="71"/>
      <c r="E946" s="72"/>
      <c r="F946" s="73"/>
      <c r="G946" s="70"/>
      <c r="H946" s="74"/>
      <c r="I946" s="75"/>
      <c r="J946" s="75"/>
      <c r="K946" s="36"/>
      <c r="L946" s="82"/>
      <c r="M946" s="82"/>
      <c r="N946" s="77"/>
      <c r="O946" s="84" t="s">
        <v>825</v>
      </c>
      <c r="P946" s="86">
        <v>42758.620034722226</v>
      </c>
      <c r="Q946" s="84" t="s">
        <v>9315</v>
      </c>
      <c r="R946" s="84"/>
      <c r="S946" s="84"/>
      <c r="T946" s="84" t="s">
        <v>10916</v>
      </c>
      <c r="U946" s="86">
        <v>42758.620034722226</v>
      </c>
      <c r="V946" s="87" t="s">
        <v>11889</v>
      </c>
      <c r="W946" s="84"/>
      <c r="X946" s="84"/>
      <c r="Y946" s="88" t="s">
        <v>13978</v>
      </c>
      <c r="Z946" s="88" t="s">
        <v>15716</v>
      </c>
      <c r="AA946" s="84" t="b">
        <v>0</v>
      </c>
      <c r="AB946" s="84">
        <v>3</v>
      </c>
      <c r="AC946" s="88" t="s">
        <v>15814</v>
      </c>
      <c r="AD946" s="84" t="b">
        <v>0</v>
      </c>
      <c r="AE946" s="84" t="s">
        <v>2140</v>
      </c>
      <c r="AF946" s="84"/>
      <c r="AG946" s="88" t="s">
        <v>2133</v>
      </c>
      <c r="AH946" s="84" t="b">
        <v>0</v>
      </c>
      <c r="AI946" s="84">
        <v>0</v>
      </c>
      <c r="AJ946" s="88" t="s">
        <v>2133</v>
      </c>
      <c r="AK946" s="84" t="s">
        <v>2343</v>
      </c>
      <c r="AL946" s="84" t="b">
        <v>0</v>
      </c>
      <c r="AM946" s="88" t="s">
        <v>15716</v>
      </c>
      <c r="AN946" s="84">
        <v>0</v>
      </c>
      <c r="AO946" s="84">
        <v>0</v>
      </c>
      <c r="AP946" s="84"/>
      <c r="AQ946" s="84"/>
      <c r="AR946" s="84"/>
      <c r="AS946" s="84"/>
      <c r="AT946" s="84"/>
      <c r="AU946" s="84"/>
      <c r="AV946" s="84"/>
      <c r="AW946" s="84"/>
    </row>
    <row r="947" spans="1:49" x14ac:dyDescent="0.25">
      <c r="A947" s="69" t="s">
        <v>7097</v>
      </c>
      <c r="B947" s="69" t="s">
        <v>8798</v>
      </c>
      <c r="C947" s="70"/>
      <c r="D947" s="71"/>
      <c r="E947" s="72"/>
      <c r="F947" s="73"/>
      <c r="G947" s="70"/>
      <c r="H947" s="74"/>
      <c r="I947" s="75"/>
      <c r="J947" s="75"/>
      <c r="K947" s="36"/>
      <c r="L947" s="82"/>
      <c r="M947" s="82"/>
      <c r="N947" s="77"/>
      <c r="O947" s="84" t="s">
        <v>825</v>
      </c>
      <c r="P947" s="86">
        <v>42758.620034722226</v>
      </c>
      <c r="Q947" s="84" t="s">
        <v>9315</v>
      </c>
      <c r="R947" s="84"/>
      <c r="S947" s="84"/>
      <c r="T947" s="84" t="s">
        <v>10916</v>
      </c>
      <c r="U947" s="86">
        <v>42758.620034722226</v>
      </c>
      <c r="V947" s="87" t="s">
        <v>11889</v>
      </c>
      <c r="W947" s="84"/>
      <c r="X947" s="84"/>
      <c r="Y947" s="88" t="s">
        <v>13978</v>
      </c>
      <c r="Z947" s="88" t="s">
        <v>15716</v>
      </c>
      <c r="AA947" s="84" t="b">
        <v>0</v>
      </c>
      <c r="AB947" s="84">
        <v>3</v>
      </c>
      <c r="AC947" s="88" t="s">
        <v>15814</v>
      </c>
      <c r="AD947" s="84" t="b">
        <v>0</v>
      </c>
      <c r="AE947" s="84" t="s">
        <v>2140</v>
      </c>
      <c r="AF947" s="84"/>
      <c r="AG947" s="88" t="s">
        <v>2133</v>
      </c>
      <c r="AH947" s="84" t="b">
        <v>0</v>
      </c>
      <c r="AI947" s="84">
        <v>0</v>
      </c>
      <c r="AJ947" s="88" t="s">
        <v>2133</v>
      </c>
      <c r="AK947" s="84" t="s">
        <v>2343</v>
      </c>
      <c r="AL947" s="84" t="b">
        <v>0</v>
      </c>
      <c r="AM947" s="88" t="s">
        <v>15716</v>
      </c>
      <c r="AN947" s="84">
        <v>0</v>
      </c>
      <c r="AO947" s="84">
        <v>0</v>
      </c>
      <c r="AP947" s="84"/>
      <c r="AQ947" s="84"/>
      <c r="AR947" s="84"/>
      <c r="AS947" s="84"/>
      <c r="AT947" s="84"/>
      <c r="AU947" s="84"/>
      <c r="AV947" s="84"/>
      <c r="AW947" s="84"/>
    </row>
    <row r="948" spans="1:49" x14ac:dyDescent="0.25">
      <c r="A948" s="69" t="s">
        <v>7097</v>
      </c>
      <c r="B948" s="69" t="s">
        <v>8799</v>
      </c>
      <c r="C948" s="70"/>
      <c r="D948" s="71"/>
      <c r="E948" s="72"/>
      <c r="F948" s="73"/>
      <c r="G948" s="70"/>
      <c r="H948" s="74"/>
      <c r="I948" s="75"/>
      <c r="J948" s="75"/>
      <c r="K948" s="36"/>
      <c r="L948" s="82"/>
      <c r="M948" s="82"/>
      <c r="N948" s="77"/>
      <c r="O948" s="84" t="s">
        <v>825</v>
      </c>
      <c r="P948" s="86">
        <v>42758.620034722226</v>
      </c>
      <c r="Q948" s="84" t="s">
        <v>9315</v>
      </c>
      <c r="R948" s="84"/>
      <c r="S948" s="84"/>
      <c r="T948" s="84" t="s">
        <v>10916</v>
      </c>
      <c r="U948" s="86">
        <v>42758.620034722226</v>
      </c>
      <c r="V948" s="87" t="s">
        <v>11889</v>
      </c>
      <c r="W948" s="84"/>
      <c r="X948" s="84"/>
      <c r="Y948" s="88" t="s">
        <v>13978</v>
      </c>
      <c r="Z948" s="88" t="s">
        <v>15716</v>
      </c>
      <c r="AA948" s="84" t="b">
        <v>0</v>
      </c>
      <c r="AB948" s="84">
        <v>3</v>
      </c>
      <c r="AC948" s="88" t="s">
        <v>15814</v>
      </c>
      <c r="AD948" s="84" t="b">
        <v>0</v>
      </c>
      <c r="AE948" s="84" t="s">
        <v>2140</v>
      </c>
      <c r="AF948" s="84"/>
      <c r="AG948" s="88" t="s">
        <v>2133</v>
      </c>
      <c r="AH948" s="84" t="b">
        <v>0</v>
      </c>
      <c r="AI948" s="84">
        <v>0</v>
      </c>
      <c r="AJ948" s="88" t="s">
        <v>2133</v>
      </c>
      <c r="AK948" s="84" t="s">
        <v>2343</v>
      </c>
      <c r="AL948" s="84" t="b">
        <v>0</v>
      </c>
      <c r="AM948" s="88" t="s">
        <v>15716</v>
      </c>
      <c r="AN948" s="84">
        <v>0</v>
      </c>
      <c r="AO948" s="84">
        <v>0</v>
      </c>
      <c r="AP948" s="84"/>
      <c r="AQ948" s="84"/>
      <c r="AR948" s="84"/>
      <c r="AS948" s="84"/>
      <c r="AT948" s="84"/>
      <c r="AU948" s="84"/>
      <c r="AV948" s="84"/>
      <c r="AW948" s="84"/>
    </row>
    <row r="949" spans="1:49" x14ac:dyDescent="0.25">
      <c r="A949" s="69" t="s">
        <v>7097</v>
      </c>
      <c r="B949" s="69" t="s">
        <v>774</v>
      </c>
      <c r="C949" s="70"/>
      <c r="D949" s="71"/>
      <c r="E949" s="72"/>
      <c r="F949" s="73"/>
      <c r="G949" s="70"/>
      <c r="H949" s="74"/>
      <c r="I949" s="75"/>
      <c r="J949" s="75"/>
      <c r="K949" s="36"/>
      <c r="L949" s="82"/>
      <c r="M949" s="82"/>
      <c r="N949" s="77"/>
      <c r="O949" s="84" t="s">
        <v>826</v>
      </c>
      <c r="P949" s="86">
        <v>42758.620034722226</v>
      </c>
      <c r="Q949" s="84" t="s">
        <v>9315</v>
      </c>
      <c r="R949" s="84"/>
      <c r="S949" s="84"/>
      <c r="T949" s="84" t="s">
        <v>10916</v>
      </c>
      <c r="U949" s="86">
        <v>42758.620034722226</v>
      </c>
      <c r="V949" s="87" t="s">
        <v>11889</v>
      </c>
      <c r="W949" s="84"/>
      <c r="X949" s="84"/>
      <c r="Y949" s="88" t="s">
        <v>13978</v>
      </c>
      <c r="Z949" s="88" t="s">
        <v>15716</v>
      </c>
      <c r="AA949" s="84" t="b">
        <v>0</v>
      </c>
      <c r="AB949" s="84">
        <v>3</v>
      </c>
      <c r="AC949" s="88" t="s">
        <v>15814</v>
      </c>
      <c r="AD949" s="84" t="b">
        <v>0</v>
      </c>
      <c r="AE949" s="84" t="s">
        <v>2140</v>
      </c>
      <c r="AF949" s="84"/>
      <c r="AG949" s="88" t="s">
        <v>2133</v>
      </c>
      <c r="AH949" s="84" t="b">
        <v>0</v>
      </c>
      <c r="AI949" s="84">
        <v>0</v>
      </c>
      <c r="AJ949" s="88" t="s">
        <v>2133</v>
      </c>
      <c r="AK949" s="84" t="s">
        <v>2343</v>
      </c>
      <c r="AL949" s="84" t="b">
        <v>0</v>
      </c>
      <c r="AM949" s="88" t="s">
        <v>15716</v>
      </c>
      <c r="AN949" s="84">
        <v>0</v>
      </c>
      <c r="AO949" s="84">
        <v>0</v>
      </c>
      <c r="AP949" s="84"/>
      <c r="AQ949" s="84"/>
      <c r="AR949" s="84"/>
      <c r="AS949" s="84"/>
      <c r="AT949" s="84"/>
      <c r="AU949" s="84"/>
      <c r="AV949" s="84"/>
      <c r="AW949" s="84"/>
    </row>
    <row r="950" spans="1:49" x14ac:dyDescent="0.25">
      <c r="A950" s="69" t="s">
        <v>7098</v>
      </c>
      <c r="B950" s="69" t="s">
        <v>8800</v>
      </c>
      <c r="C950" s="70"/>
      <c r="D950" s="71"/>
      <c r="E950" s="72"/>
      <c r="F950" s="73"/>
      <c r="G950" s="70"/>
      <c r="H950" s="74"/>
      <c r="I950" s="75"/>
      <c r="J950" s="75"/>
      <c r="K950" s="36"/>
      <c r="L950" s="82"/>
      <c r="M950" s="82"/>
      <c r="N950" s="77"/>
      <c r="O950" s="84" t="s">
        <v>825</v>
      </c>
      <c r="P950" s="86">
        <v>42758.620046296295</v>
      </c>
      <c r="Q950" s="84" t="s">
        <v>9316</v>
      </c>
      <c r="R950" s="87" t="s">
        <v>10407</v>
      </c>
      <c r="S950" s="84" t="s">
        <v>1237</v>
      </c>
      <c r="T950" s="84" t="s">
        <v>10916</v>
      </c>
      <c r="U950" s="86">
        <v>42758.620046296295</v>
      </c>
      <c r="V950" s="87" t="s">
        <v>11890</v>
      </c>
      <c r="W950" s="84"/>
      <c r="X950" s="84"/>
      <c r="Y950" s="88" t="s">
        <v>13979</v>
      </c>
      <c r="Z950" s="84"/>
      <c r="AA950" s="84" t="b">
        <v>0</v>
      </c>
      <c r="AB950" s="84">
        <v>0</v>
      </c>
      <c r="AC950" s="88" t="s">
        <v>2133</v>
      </c>
      <c r="AD950" s="84" t="b">
        <v>0</v>
      </c>
      <c r="AE950" s="84" t="s">
        <v>2140</v>
      </c>
      <c r="AF950" s="84"/>
      <c r="AG950" s="88" t="s">
        <v>2133</v>
      </c>
      <c r="AH950" s="84" t="b">
        <v>0</v>
      </c>
      <c r="AI950" s="84">
        <v>0</v>
      </c>
      <c r="AJ950" s="88" t="s">
        <v>2133</v>
      </c>
      <c r="AK950" s="84" t="s">
        <v>2340</v>
      </c>
      <c r="AL950" s="84" t="b">
        <v>0</v>
      </c>
      <c r="AM950" s="88" t="s">
        <v>13979</v>
      </c>
      <c r="AN950" s="84">
        <v>0</v>
      </c>
      <c r="AO950" s="84">
        <v>0</v>
      </c>
      <c r="AP950" s="84"/>
      <c r="AQ950" s="84"/>
      <c r="AR950" s="84"/>
      <c r="AS950" s="84"/>
      <c r="AT950" s="84"/>
      <c r="AU950" s="84"/>
      <c r="AV950" s="84"/>
      <c r="AW950" s="84"/>
    </row>
    <row r="951" spans="1:49" x14ac:dyDescent="0.25">
      <c r="A951" s="69" t="s">
        <v>7099</v>
      </c>
      <c r="B951" s="69" t="s">
        <v>7099</v>
      </c>
      <c r="C951" s="70"/>
      <c r="D951" s="71"/>
      <c r="E951" s="72"/>
      <c r="F951" s="73"/>
      <c r="G951" s="70"/>
      <c r="H951" s="74"/>
      <c r="I951" s="75"/>
      <c r="J951" s="75"/>
      <c r="K951" s="36"/>
      <c r="L951" s="82"/>
      <c r="M951" s="82"/>
      <c r="N951" s="77"/>
      <c r="O951" s="84" t="s">
        <v>179</v>
      </c>
      <c r="P951" s="86">
        <v>42758.620787037034</v>
      </c>
      <c r="Q951" s="84" t="s">
        <v>9317</v>
      </c>
      <c r="R951" s="87" t="s">
        <v>10408</v>
      </c>
      <c r="S951" s="84" t="s">
        <v>1277</v>
      </c>
      <c r="T951" s="84" t="s">
        <v>10916</v>
      </c>
      <c r="U951" s="86">
        <v>42758.620787037034</v>
      </c>
      <c r="V951" s="87" t="s">
        <v>11891</v>
      </c>
      <c r="W951" s="84"/>
      <c r="X951" s="84"/>
      <c r="Y951" s="88" t="s">
        <v>13980</v>
      </c>
      <c r="Z951" s="84"/>
      <c r="AA951" s="84" t="b">
        <v>0</v>
      </c>
      <c r="AB951" s="84">
        <v>0</v>
      </c>
      <c r="AC951" s="88" t="s">
        <v>2133</v>
      </c>
      <c r="AD951" s="84" t="b">
        <v>0</v>
      </c>
      <c r="AE951" s="84" t="s">
        <v>2140</v>
      </c>
      <c r="AF951" s="84"/>
      <c r="AG951" s="88" t="s">
        <v>2133</v>
      </c>
      <c r="AH951" s="84" t="b">
        <v>0</v>
      </c>
      <c r="AI951" s="84">
        <v>0</v>
      </c>
      <c r="AJ951" s="88" t="s">
        <v>2133</v>
      </c>
      <c r="AK951" s="84" t="s">
        <v>2343</v>
      </c>
      <c r="AL951" s="84" t="b">
        <v>0</v>
      </c>
      <c r="AM951" s="88" t="s">
        <v>13980</v>
      </c>
      <c r="AN951" s="84">
        <v>0</v>
      </c>
      <c r="AO951" s="84">
        <v>0</v>
      </c>
      <c r="AP951" s="84"/>
      <c r="AQ951" s="84"/>
      <c r="AR951" s="84"/>
      <c r="AS951" s="84"/>
      <c r="AT951" s="84"/>
      <c r="AU951" s="84"/>
      <c r="AV951" s="84"/>
      <c r="AW951" s="84"/>
    </row>
    <row r="952" spans="1:49" x14ac:dyDescent="0.25">
      <c r="A952" s="69" t="s">
        <v>7100</v>
      </c>
      <c r="B952" s="69" t="s">
        <v>7100</v>
      </c>
      <c r="C952" s="70"/>
      <c r="D952" s="71"/>
      <c r="E952" s="72"/>
      <c r="F952" s="73"/>
      <c r="G952" s="70"/>
      <c r="H952" s="74"/>
      <c r="I952" s="75"/>
      <c r="J952" s="75"/>
      <c r="K952" s="36"/>
      <c r="L952" s="82"/>
      <c r="M952" s="82"/>
      <c r="N952" s="77"/>
      <c r="O952" s="84" t="s">
        <v>179</v>
      </c>
      <c r="P952" s="86">
        <v>42758.615497685183</v>
      </c>
      <c r="Q952" s="84" t="s">
        <v>9318</v>
      </c>
      <c r="R952" s="87" t="s">
        <v>10409</v>
      </c>
      <c r="S952" s="84" t="s">
        <v>1237</v>
      </c>
      <c r="T952" s="84" t="s">
        <v>11009</v>
      </c>
      <c r="U952" s="86">
        <v>42758.615497685183</v>
      </c>
      <c r="V952" s="87" t="s">
        <v>11892</v>
      </c>
      <c r="W952" s="84"/>
      <c r="X952" s="84"/>
      <c r="Y952" s="88" t="s">
        <v>13981</v>
      </c>
      <c r="Z952" s="84"/>
      <c r="AA952" s="84" t="b">
        <v>0</v>
      </c>
      <c r="AB952" s="84">
        <v>1</v>
      </c>
      <c r="AC952" s="88" t="s">
        <v>2133</v>
      </c>
      <c r="AD952" s="84" t="b">
        <v>0</v>
      </c>
      <c r="AE952" s="84" t="s">
        <v>2140</v>
      </c>
      <c r="AF952" s="84"/>
      <c r="AG952" s="88" t="s">
        <v>2133</v>
      </c>
      <c r="AH952" s="84" t="b">
        <v>0</v>
      </c>
      <c r="AI952" s="84">
        <v>0</v>
      </c>
      <c r="AJ952" s="88" t="s">
        <v>2133</v>
      </c>
      <c r="AK952" s="84" t="s">
        <v>2340</v>
      </c>
      <c r="AL952" s="84" t="b">
        <v>0</v>
      </c>
      <c r="AM952" s="88" t="s">
        <v>13981</v>
      </c>
      <c r="AN952" s="84">
        <v>0</v>
      </c>
      <c r="AO952" s="84">
        <v>0</v>
      </c>
      <c r="AP952" s="84"/>
      <c r="AQ952" s="84"/>
      <c r="AR952" s="84"/>
      <c r="AS952" s="84"/>
      <c r="AT952" s="84"/>
      <c r="AU952" s="84"/>
      <c r="AV952" s="84"/>
      <c r="AW952" s="84"/>
    </row>
    <row r="953" spans="1:49" x14ac:dyDescent="0.25">
      <c r="A953" s="69" t="s">
        <v>7100</v>
      </c>
      <c r="B953" s="69" t="s">
        <v>7100</v>
      </c>
      <c r="C953" s="70"/>
      <c r="D953" s="71"/>
      <c r="E953" s="72"/>
      <c r="F953" s="73"/>
      <c r="G953" s="70"/>
      <c r="H953" s="74"/>
      <c r="I953" s="75"/>
      <c r="J953" s="75"/>
      <c r="K953" s="36"/>
      <c r="L953" s="82"/>
      <c r="M953" s="82"/>
      <c r="N953" s="77"/>
      <c r="O953" s="84" t="s">
        <v>179</v>
      </c>
      <c r="P953" s="86">
        <v>42758.622013888889</v>
      </c>
      <c r="Q953" s="84" t="s">
        <v>9319</v>
      </c>
      <c r="R953" s="87" t="s">
        <v>10410</v>
      </c>
      <c r="S953" s="84" t="s">
        <v>1237</v>
      </c>
      <c r="T953" s="84" t="s">
        <v>11012</v>
      </c>
      <c r="U953" s="86">
        <v>42758.622013888889</v>
      </c>
      <c r="V953" s="87" t="s">
        <v>11893</v>
      </c>
      <c r="W953" s="84"/>
      <c r="X953" s="84"/>
      <c r="Y953" s="88" t="s">
        <v>13982</v>
      </c>
      <c r="Z953" s="84"/>
      <c r="AA953" s="84" t="b">
        <v>0</v>
      </c>
      <c r="AB953" s="84">
        <v>0</v>
      </c>
      <c r="AC953" s="88" t="s">
        <v>2133</v>
      </c>
      <c r="AD953" s="84" t="b">
        <v>0</v>
      </c>
      <c r="AE953" s="84" t="s">
        <v>2140</v>
      </c>
      <c r="AF953" s="84"/>
      <c r="AG953" s="88" t="s">
        <v>2133</v>
      </c>
      <c r="AH953" s="84" t="b">
        <v>0</v>
      </c>
      <c r="AI953" s="84">
        <v>0</v>
      </c>
      <c r="AJ953" s="88" t="s">
        <v>2133</v>
      </c>
      <c r="AK953" s="84" t="s">
        <v>2340</v>
      </c>
      <c r="AL953" s="84" t="b">
        <v>0</v>
      </c>
      <c r="AM953" s="88" t="s">
        <v>13982</v>
      </c>
      <c r="AN953" s="84">
        <v>0</v>
      </c>
      <c r="AO953" s="84">
        <v>0</v>
      </c>
      <c r="AP953" s="84"/>
      <c r="AQ953" s="84"/>
      <c r="AR953" s="84"/>
      <c r="AS953" s="84"/>
      <c r="AT953" s="84"/>
      <c r="AU953" s="84"/>
      <c r="AV953" s="84"/>
      <c r="AW953" s="84"/>
    </row>
    <row r="954" spans="1:49" x14ac:dyDescent="0.25">
      <c r="A954" s="69" t="s">
        <v>7101</v>
      </c>
      <c r="B954" s="69" t="s">
        <v>8801</v>
      </c>
      <c r="C954" s="70"/>
      <c r="D954" s="71"/>
      <c r="E954" s="72"/>
      <c r="F954" s="73"/>
      <c r="G954" s="70"/>
      <c r="H954" s="74"/>
      <c r="I954" s="75"/>
      <c r="J954" s="75"/>
      <c r="K954" s="36"/>
      <c r="L954" s="82"/>
      <c r="M954" s="82"/>
      <c r="N954" s="77"/>
      <c r="O954" s="84" t="s">
        <v>825</v>
      </c>
      <c r="P954" s="86">
        <v>42758.622430555559</v>
      </c>
      <c r="Q954" s="84" t="s">
        <v>9320</v>
      </c>
      <c r="R954" s="84"/>
      <c r="S954" s="84"/>
      <c r="T954" s="84" t="s">
        <v>11013</v>
      </c>
      <c r="U954" s="86">
        <v>42758.622430555559</v>
      </c>
      <c r="V954" s="87" t="s">
        <v>11894</v>
      </c>
      <c r="W954" s="84"/>
      <c r="X954" s="84"/>
      <c r="Y954" s="88" t="s">
        <v>13983</v>
      </c>
      <c r="Z954" s="84"/>
      <c r="AA954" s="84" t="b">
        <v>0</v>
      </c>
      <c r="AB954" s="84">
        <v>0</v>
      </c>
      <c r="AC954" s="88" t="s">
        <v>2133</v>
      </c>
      <c r="AD954" s="84" t="b">
        <v>0</v>
      </c>
      <c r="AE954" s="84" t="s">
        <v>2140</v>
      </c>
      <c r="AF954" s="84"/>
      <c r="AG954" s="88" t="s">
        <v>2133</v>
      </c>
      <c r="AH954" s="84" t="b">
        <v>0</v>
      </c>
      <c r="AI954" s="84">
        <v>21</v>
      </c>
      <c r="AJ954" s="88" t="s">
        <v>16117</v>
      </c>
      <c r="AK954" s="84" t="s">
        <v>2343</v>
      </c>
      <c r="AL954" s="84" t="b">
        <v>0</v>
      </c>
      <c r="AM954" s="88" t="s">
        <v>16117</v>
      </c>
      <c r="AN954" s="84">
        <v>0</v>
      </c>
      <c r="AO954" s="84">
        <v>0</v>
      </c>
      <c r="AP954" s="84"/>
      <c r="AQ954" s="84"/>
      <c r="AR954" s="84"/>
      <c r="AS954" s="84"/>
      <c r="AT954" s="84"/>
      <c r="AU954" s="84"/>
      <c r="AV954" s="84"/>
      <c r="AW954" s="84"/>
    </row>
    <row r="955" spans="1:49" x14ac:dyDescent="0.25">
      <c r="A955" s="69" t="s">
        <v>7102</v>
      </c>
      <c r="B955" s="69" t="s">
        <v>7102</v>
      </c>
      <c r="C955" s="70"/>
      <c r="D955" s="71"/>
      <c r="E955" s="72"/>
      <c r="F955" s="73"/>
      <c r="G955" s="70"/>
      <c r="H955" s="74"/>
      <c r="I955" s="75"/>
      <c r="J955" s="75"/>
      <c r="K955" s="36"/>
      <c r="L955" s="82"/>
      <c r="M955" s="82"/>
      <c r="N955" s="77"/>
      <c r="O955" s="84" t="s">
        <v>179</v>
      </c>
      <c r="P955" s="86">
        <v>42758.622546296298</v>
      </c>
      <c r="Q955" s="84" t="s">
        <v>9321</v>
      </c>
      <c r="R955" s="87" t="s">
        <v>10411</v>
      </c>
      <c r="S955" s="84" t="s">
        <v>1227</v>
      </c>
      <c r="T955" s="84" t="s">
        <v>10916</v>
      </c>
      <c r="U955" s="86">
        <v>42758.622546296298</v>
      </c>
      <c r="V955" s="87" t="s">
        <v>11895</v>
      </c>
      <c r="W955" s="84"/>
      <c r="X955" s="84"/>
      <c r="Y955" s="88" t="s">
        <v>13984</v>
      </c>
      <c r="Z955" s="84"/>
      <c r="AA955" s="84" t="b">
        <v>0</v>
      </c>
      <c r="AB955" s="84">
        <v>0</v>
      </c>
      <c r="AC955" s="88" t="s">
        <v>2133</v>
      </c>
      <c r="AD955" s="84" t="b">
        <v>0</v>
      </c>
      <c r="AE955" s="84" t="s">
        <v>2140</v>
      </c>
      <c r="AF955" s="84"/>
      <c r="AG955" s="88" t="s">
        <v>2133</v>
      </c>
      <c r="AH955" s="84" t="b">
        <v>0</v>
      </c>
      <c r="AI955" s="84">
        <v>0</v>
      </c>
      <c r="AJ955" s="88" t="s">
        <v>2133</v>
      </c>
      <c r="AK955" s="84" t="s">
        <v>2340</v>
      </c>
      <c r="AL955" s="84" t="b">
        <v>1</v>
      </c>
      <c r="AM955" s="88" t="s">
        <v>13984</v>
      </c>
      <c r="AN955" s="84">
        <v>0</v>
      </c>
      <c r="AO955" s="84">
        <v>0</v>
      </c>
      <c r="AP955" s="84"/>
      <c r="AQ955" s="84"/>
      <c r="AR955" s="84"/>
      <c r="AS955" s="84"/>
      <c r="AT955" s="84"/>
      <c r="AU955" s="84"/>
      <c r="AV955" s="84"/>
      <c r="AW955" s="84"/>
    </row>
    <row r="956" spans="1:49" x14ac:dyDescent="0.25">
      <c r="A956" s="69" t="s">
        <v>7103</v>
      </c>
      <c r="B956" s="69" t="s">
        <v>8170</v>
      </c>
      <c r="C956" s="70"/>
      <c r="D956" s="71"/>
      <c r="E956" s="72"/>
      <c r="F956" s="73"/>
      <c r="G956" s="70"/>
      <c r="H956" s="74"/>
      <c r="I956" s="75"/>
      <c r="J956" s="75"/>
      <c r="K956" s="36"/>
      <c r="L956" s="82"/>
      <c r="M956" s="82"/>
      <c r="N956" s="77"/>
      <c r="O956" s="84" t="s">
        <v>825</v>
      </c>
      <c r="P956" s="86">
        <v>42758.622685185182</v>
      </c>
      <c r="Q956" s="84" t="s">
        <v>9322</v>
      </c>
      <c r="R956" s="84"/>
      <c r="S956" s="84"/>
      <c r="T956" s="84" t="s">
        <v>11014</v>
      </c>
      <c r="U956" s="86">
        <v>42758.622685185182</v>
      </c>
      <c r="V956" s="87" t="s">
        <v>11896</v>
      </c>
      <c r="W956" s="84"/>
      <c r="X956" s="84"/>
      <c r="Y956" s="88" t="s">
        <v>13985</v>
      </c>
      <c r="Z956" s="84"/>
      <c r="AA956" s="84" t="b">
        <v>0</v>
      </c>
      <c r="AB956" s="84">
        <v>0</v>
      </c>
      <c r="AC956" s="88" t="s">
        <v>2133</v>
      </c>
      <c r="AD956" s="84" t="b">
        <v>1</v>
      </c>
      <c r="AE956" s="84" t="s">
        <v>2141</v>
      </c>
      <c r="AF956" s="84"/>
      <c r="AG956" s="88" t="s">
        <v>15921</v>
      </c>
      <c r="AH956" s="84" t="b">
        <v>0</v>
      </c>
      <c r="AI956" s="84">
        <v>2</v>
      </c>
      <c r="AJ956" s="88" t="s">
        <v>15114</v>
      </c>
      <c r="AK956" s="84" t="s">
        <v>2343</v>
      </c>
      <c r="AL956" s="84" t="b">
        <v>0</v>
      </c>
      <c r="AM956" s="88" t="s">
        <v>15114</v>
      </c>
      <c r="AN956" s="84">
        <v>0</v>
      </c>
      <c r="AO956" s="84">
        <v>0</v>
      </c>
      <c r="AP956" s="84"/>
      <c r="AQ956" s="84"/>
      <c r="AR956" s="84"/>
      <c r="AS956" s="84"/>
      <c r="AT956" s="84"/>
      <c r="AU956" s="84"/>
      <c r="AV956" s="84"/>
      <c r="AW956" s="84"/>
    </row>
    <row r="957" spans="1:49" x14ac:dyDescent="0.25">
      <c r="A957" s="69" t="s">
        <v>7104</v>
      </c>
      <c r="B957" s="69" t="s">
        <v>8692</v>
      </c>
      <c r="C957" s="70"/>
      <c r="D957" s="71"/>
      <c r="E957" s="72"/>
      <c r="F957" s="73"/>
      <c r="G957" s="70"/>
      <c r="H957" s="74"/>
      <c r="I957" s="75"/>
      <c r="J957" s="75"/>
      <c r="K957" s="36"/>
      <c r="L957" s="82"/>
      <c r="M957" s="82"/>
      <c r="N957" s="77"/>
      <c r="O957" s="84" t="s">
        <v>825</v>
      </c>
      <c r="P957" s="86">
        <v>42758.622685185182</v>
      </c>
      <c r="Q957" s="84" t="s">
        <v>9160</v>
      </c>
      <c r="R957" s="84"/>
      <c r="S957" s="84"/>
      <c r="T957" s="84" t="s">
        <v>10928</v>
      </c>
      <c r="U957" s="86">
        <v>42758.622685185182</v>
      </c>
      <c r="V957" s="87" t="s">
        <v>11897</v>
      </c>
      <c r="W957" s="84"/>
      <c r="X957" s="84"/>
      <c r="Y957" s="88" t="s">
        <v>13986</v>
      </c>
      <c r="Z957" s="84"/>
      <c r="AA957" s="84" t="b">
        <v>0</v>
      </c>
      <c r="AB957" s="84">
        <v>0</v>
      </c>
      <c r="AC957" s="88" t="s">
        <v>2133</v>
      </c>
      <c r="AD957" s="84" t="b">
        <v>0</v>
      </c>
      <c r="AE957" s="84" t="s">
        <v>2140</v>
      </c>
      <c r="AF957" s="84"/>
      <c r="AG957" s="88" t="s">
        <v>2133</v>
      </c>
      <c r="AH957" s="84" t="b">
        <v>0</v>
      </c>
      <c r="AI957" s="84">
        <v>872</v>
      </c>
      <c r="AJ957" s="88" t="s">
        <v>16068</v>
      </c>
      <c r="AK957" s="84" t="s">
        <v>2340</v>
      </c>
      <c r="AL957" s="84" t="b">
        <v>0</v>
      </c>
      <c r="AM957" s="88" t="s">
        <v>16068</v>
      </c>
      <c r="AN957" s="84">
        <v>0</v>
      </c>
      <c r="AO957" s="84">
        <v>0</v>
      </c>
      <c r="AP957" s="84"/>
      <c r="AQ957" s="84"/>
      <c r="AR957" s="84"/>
      <c r="AS957" s="84"/>
      <c r="AT957" s="84"/>
      <c r="AU957" s="84"/>
      <c r="AV957" s="84"/>
      <c r="AW957" s="84"/>
    </row>
    <row r="958" spans="1:49" x14ac:dyDescent="0.25">
      <c r="A958" s="69" t="s">
        <v>7105</v>
      </c>
      <c r="B958" s="69" t="s">
        <v>8772</v>
      </c>
      <c r="C958" s="70"/>
      <c r="D958" s="71"/>
      <c r="E958" s="72"/>
      <c r="F958" s="73"/>
      <c r="G958" s="70"/>
      <c r="H958" s="74"/>
      <c r="I958" s="75"/>
      <c r="J958" s="75"/>
      <c r="K958" s="36"/>
      <c r="L958" s="82"/>
      <c r="M958" s="82"/>
      <c r="N958" s="77"/>
      <c r="O958" s="84" t="s">
        <v>825</v>
      </c>
      <c r="P958" s="86">
        <v>42758.623379629629</v>
      </c>
      <c r="Q958" s="84" t="s">
        <v>9272</v>
      </c>
      <c r="R958" s="84"/>
      <c r="S958" s="84"/>
      <c r="T958" s="84" t="s">
        <v>10986</v>
      </c>
      <c r="U958" s="86">
        <v>42758.623379629629</v>
      </c>
      <c r="V958" s="87" t="s">
        <v>11898</v>
      </c>
      <c r="W958" s="84"/>
      <c r="X958" s="84"/>
      <c r="Y958" s="88" t="s">
        <v>13987</v>
      </c>
      <c r="Z958" s="84"/>
      <c r="AA958" s="84" t="b">
        <v>0</v>
      </c>
      <c r="AB958" s="84">
        <v>0</v>
      </c>
      <c r="AC958" s="88" t="s">
        <v>2133</v>
      </c>
      <c r="AD958" s="84" t="b">
        <v>0</v>
      </c>
      <c r="AE958" s="84" t="s">
        <v>2140</v>
      </c>
      <c r="AF958" s="84"/>
      <c r="AG958" s="88" t="s">
        <v>2133</v>
      </c>
      <c r="AH958" s="84" t="b">
        <v>0</v>
      </c>
      <c r="AI958" s="84">
        <v>421</v>
      </c>
      <c r="AJ958" s="88" t="s">
        <v>16106</v>
      </c>
      <c r="AK958" s="84" t="s">
        <v>2342</v>
      </c>
      <c r="AL958" s="84" t="b">
        <v>0</v>
      </c>
      <c r="AM958" s="88" t="s">
        <v>16106</v>
      </c>
      <c r="AN958" s="84">
        <v>0</v>
      </c>
      <c r="AO958" s="84">
        <v>0</v>
      </c>
      <c r="AP958" s="84"/>
      <c r="AQ958" s="84"/>
      <c r="AR958" s="84"/>
      <c r="AS958" s="84"/>
      <c r="AT958" s="84"/>
      <c r="AU958" s="84"/>
      <c r="AV958" s="84"/>
      <c r="AW958" s="84"/>
    </row>
    <row r="959" spans="1:49" x14ac:dyDescent="0.25">
      <c r="A959" s="69" t="s">
        <v>7106</v>
      </c>
      <c r="B959" s="69" t="s">
        <v>671</v>
      </c>
      <c r="C959" s="70"/>
      <c r="D959" s="71"/>
      <c r="E959" s="72"/>
      <c r="F959" s="73"/>
      <c r="G959" s="70"/>
      <c r="H959" s="74"/>
      <c r="I959" s="75"/>
      <c r="J959" s="75"/>
      <c r="K959" s="36"/>
      <c r="L959" s="82"/>
      <c r="M959" s="82"/>
      <c r="N959" s="77"/>
      <c r="O959" s="84" t="s">
        <v>826</v>
      </c>
      <c r="P959" s="86">
        <v>42758.624074074076</v>
      </c>
      <c r="Q959" s="84" t="s">
        <v>9323</v>
      </c>
      <c r="R959" s="87" t="s">
        <v>10412</v>
      </c>
      <c r="S959" s="84" t="s">
        <v>1227</v>
      </c>
      <c r="T959" s="84" t="s">
        <v>11015</v>
      </c>
      <c r="U959" s="86">
        <v>42758.624074074076</v>
      </c>
      <c r="V959" s="87" t="s">
        <v>11899</v>
      </c>
      <c r="W959" s="84"/>
      <c r="X959" s="84"/>
      <c r="Y959" s="88" t="s">
        <v>13988</v>
      </c>
      <c r="Z959" s="84"/>
      <c r="AA959" s="84" t="b">
        <v>0</v>
      </c>
      <c r="AB959" s="84">
        <v>0</v>
      </c>
      <c r="AC959" s="88" t="s">
        <v>15815</v>
      </c>
      <c r="AD959" s="84" t="b">
        <v>1</v>
      </c>
      <c r="AE959" s="84" t="s">
        <v>2140</v>
      </c>
      <c r="AF959" s="84"/>
      <c r="AG959" s="88" t="s">
        <v>15922</v>
      </c>
      <c r="AH959" s="84" t="b">
        <v>0</v>
      </c>
      <c r="AI959" s="84">
        <v>0</v>
      </c>
      <c r="AJ959" s="88" t="s">
        <v>2133</v>
      </c>
      <c r="AK959" s="84" t="s">
        <v>2340</v>
      </c>
      <c r="AL959" s="84" t="b">
        <v>1</v>
      </c>
      <c r="AM959" s="88" t="s">
        <v>13988</v>
      </c>
      <c r="AN959" s="84">
        <v>0</v>
      </c>
      <c r="AO959" s="84">
        <v>0</v>
      </c>
      <c r="AP959" s="84"/>
      <c r="AQ959" s="84"/>
      <c r="AR959" s="84"/>
      <c r="AS959" s="84"/>
      <c r="AT959" s="84"/>
      <c r="AU959" s="84"/>
      <c r="AV959" s="84"/>
      <c r="AW959" s="84"/>
    </row>
    <row r="960" spans="1:49" x14ac:dyDescent="0.25">
      <c r="A960" s="69" t="s">
        <v>7107</v>
      </c>
      <c r="B960" s="69" t="s">
        <v>7107</v>
      </c>
      <c r="C960" s="70"/>
      <c r="D960" s="71"/>
      <c r="E960" s="72"/>
      <c r="F960" s="73"/>
      <c r="G960" s="70"/>
      <c r="H960" s="74"/>
      <c r="I960" s="75"/>
      <c r="J960" s="75"/>
      <c r="K960" s="36"/>
      <c r="L960" s="82"/>
      <c r="M960" s="82"/>
      <c r="N960" s="77"/>
      <c r="O960" s="84" t="s">
        <v>179</v>
      </c>
      <c r="P960" s="86">
        <v>42758.624479166669</v>
      </c>
      <c r="Q960" s="84" t="s">
        <v>9324</v>
      </c>
      <c r="R960" s="87" t="s">
        <v>10413</v>
      </c>
      <c r="S960" s="84" t="s">
        <v>10834</v>
      </c>
      <c r="T960" s="84" t="s">
        <v>10916</v>
      </c>
      <c r="U960" s="86">
        <v>42758.624479166669</v>
      </c>
      <c r="V960" s="87" t="s">
        <v>11900</v>
      </c>
      <c r="W960" s="84"/>
      <c r="X960" s="84"/>
      <c r="Y960" s="88" t="s">
        <v>13989</v>
      </c>
      <c r="Z960" s="84"/>
      <c r="AA960" s="84" t="b">
        <v>0</v>
      </c>
      <c r="AB960" s="84">
        <v>1</v>
      </c>
      <c r="AC960" s="88" t="s">
        <v>2133</v>
      </c>
      <c r="AD960" s="84" t="b">
        <v>0</v>
      </c>
      <c r="AE960" s="84" t="s">
        <v>2140</v>
      </c>
      <c r="AF960" s="84"/>
      <c r="AG960" s="88" t="s">
        <v>2133</v>
      </c>
      <c r="AH960" s="84" t="b">
        <v>0</v>
      </c>
      <c r="AI960" s="84">
        <v>0</v>
      </c>
      <c r="AJ960" s="88" t="s">
        <v>2133</v>
      </c>
      <c r="AK960" s="84" t="s">
        <v>2340</v>
      </c>
      <c r="AL960" s="84" t="b">
        <v>0</v>
      </c>
      <c r="AM960" s="88" t="s">
        <v>13989</v>
      </c>
      <c r="AN960" s="84">
        <v>0</v>
      </c>
      <c r="AO960" s="84">
        <v>0</v>
      </c>
      <c r="AP960" s="84"/>
      <c r="AQ960" s="84"/>
      <c r="AR960" s="84"/>
      <c r="AS960" s="84"/>
      <c r="AT960" s="84"/>
      <c r="AU960" s="84"/>
      <c r="AV960" s="84"/>
      <c r="AW960" s="84"/>
    </row>
    <row r="961" spans="1:49" x14ac:dyDescent="0.25">
      <c r="A961" s="69" t="s">
        <v>7108</v>
      </c>
      <c r="B961" s="69" t="s">
        <v>8802</v>
      </c>
      <c r="C961" s="70"/>
      <c r="D961" s="71"/>
      <c r="E961" s="72"/>
      <c r="F961" s="73"/>
      <c r="G961" s="70"/>
      <c r="H961" s="74"/>
      <c r="I961" s="75"/>
      <c r="J961" s="75"/>
      <c r="K961" s="36"/>
      <c r="L961" s="82"/>
      <c r="M961" s="82"/>
      <c r="N961" s="77"/>
      <c r="O961" s="84" t="s">
        <v>825</v>
      </c>
      <c r="P961" s="86">
        <v>42758.624525462961</v>
      </c>
      <c r="Q961" s="84" t="s">
        <v>9325</v>
      </c>
      <c r="R961" s="84"/>
      <c r="S961" s="84"/>
      <c r="T961" s="84" t="s">
        <v>10916</v>
      </c>
      <c r="U961" s="86">
        <v>42758.624525462961</v>
      </c>
      <c r="V961" s="87" t="s">
        <v>11901</v>
      </c>
      <c r="W961" s="84"/>
      <c r="X961" s="84"/>
      <c r="Y961" s="88" t="s">
        <v>13990</v>
      </c>
      <c r="Z961" s="84"/>
      <c r="AA961" s="84" t="b">
        <v>0</v>
      </c>
      <c r="AB961" s="84">
        <v>0</v>
      </c>
      <c r="AC961" s="88" t="s">
        <v>2133</v>
      </c>
      <c r="AD961" s="84" t="b">
        <v>0</v>
      </c>
      <c r="AE961" s="84" t="s">
        <v>2140</v>
      </c>
      <c r="AF961" s="84"/>
      <c r="AG961" s="88" t="s">
        <v>2133</v>
      </c>
      <c r="AH961" s="84" t="b">
        <v>0</v>
      </c>
      <c r="AI961" s="84">
        <v>2</v>
      </c>
      <c r="AJ961" s="88" t="s">
        <v>16118</v>
      </c>
      <c r="AK961" s="84" t="s">
        <v>2343</v>
      </c>
      <c r="AL961" s="84" t="b">
        <v>0</v>
      </c>
      <c r="AM961" s="88" t="s">
        <v>16118</v>
      </c>
      <c r="AN961" s="84">
        <v>0</v>
      </c>
      <c r="AO961" s="84">
        <v>0</v>
      </c>
      <c r="AP961" s="84"/>
      <c r="AQ961" s="84"/>
      <c r="AR961" s="84"/>
      <c r="AS961" s="84"/>
      <c r="AT961" s="84"/>
      <c r="AU961" s="84"/>
      <c r="AV961" s="84"/>
      <c r="AW961" s="84"/>
    </row>
    <row r="962" spans="1:49" x14ac:dyDescent="0.25">
      <c r="A962" s="69" t="s">
        <v>7109</v>
      </c>
      <c r="B962" s="69" t="s">
        <v>8681</v>
      </c>
      <c r="C962" s="70"/>
      <c r="D962" s="71"/>
      <c r="E962" s="72"/>
      <c r="F962" s="73"/>
      <c r="G962" s="70"/>
      <c r="H962" s="74"/>
      <c r="I962" s="75"/>
      <c r="J962" s="75"/>
      <c r="K962" s="36"/>
      <c r="L962" s="82"/>
      <c r="M962" s="82"/>
      <c r="N962" s="77"/>
      <c r="O962" s="84" t="s">
        <v>825</v>
      </c>
      <c r="P962" s="86">
        <v>42758.62537037037</v>
      </c>
      <c r="Q962" s="84" t="s">
        <v>9148</v>
      </c>
      <c r="R962" s="84"/>
      <c r="S962" s="84"/>
      <c r="T962" s="84" t="s">
        <v>10921</v>
      </c>
      <c r="U962" s="86">
        <v>42758.62537037037</v>
      </c>
      <c r="V962" s="87" t="s">
        <v>11902</v>
      </c>
      <c r="W962" s="84"/>
      <c r="X962" s="84"/>
      <c r="Y962" s="88" t="s">
        <v>13991</v>
      </c>
      <c r="Z962" s="84"/>
      <c r="AA962" s="84" t="b">
        <v>0</v>
      </c>
      <c r="AB962" s="84">
        <v>0</v>
      </c>
      <c r="AC962" s="88" t="s">
        <v>2133</v>
      </c>
      <c r="AD962" s="84" t="b">
        <v>0</v>
      </c>
      <c r="AE962" s="84" t="s">
        <v>2146</v>
      </c>
      <c r="AF962" s="84"/>
      <c r="AG962" s="88" t="s">
        <v>2133</v>
      </c>
      <c r="AH962" s="84" t="b">
        <v>0</v>
      </c>
      <c r="AI962" s="84">
        <v>44</v>
      </c>
      <c r="AJ962" s="88" t="s">
        <v>16062</v>
      </c>
      <c r="AK962" s="84" t="s">
        <v>2342</v>
      </c>
      <c r="AL962" s="84" t="b">
        <v>0</v>
      </c>
      <c r="AM962" s="88" t="s">
        <v>16062</v>
      </c>
      <c r="AN962" s="84">
        <v>0</v>
      </c>
      <c r="AO962" s="84">
        <v>0</v>
      </c>
      <c r="AP962" s="84"/>
      <c r="AQ962" s="84"/>
      <c r="AR962" s="84"/>
      <c r="AS962" s="84"/>
      <c r="AT962" s="84"/>
      <c r="AU962" s="84"/>
      <c r="AV962" s="84"/>
      <c r="AW962" s="84"/>
    </row>
    <row r="963" spans="1:49" x14ac:dyDescent="0.25">
      <c r="A963" s="69" t="s">
        <v>7109</v>
      </c>
      <c r="B963" s="69" t="s">
        <v>8377</v>
      </c>
      <c r="C963" s="70"/>
      <c r="D963" s="71"/>
      <c r="E963" s="72"/>
      <c r="F963" s="73"/>
      <c r="G963" s="70"/>
      <c r="H963" s="74"/>
      <c r="I963" s="75"/>
      <c r="J963" s="75"/>
      <c r="K963" s="36"/>
      <c r="L963" s="82"/>
      <c r="M963" s="82"/>
      <c r="N963" s="77"/>
      <c r="O963" s="84" t="s">
        <v>825</v>
      </c>
      <c r="P963" s="86">
        <v>42758.62537037037</v>
      </c>
      <c r="Q963" s="84" t="s">
        <v>9148</v>
      </c>
      <c r="R963" s="84"/>
      <c r="S963" s="84"/>
      <c r="T963" s="84" t="s">
        <v>10921</v>
      </c>
      <c r="U963" s="86">
        <v>42758.62537037037</v>
      </c>
      <c r="V963" s="87" t="s">
        <v>11902</v>
      </c>
      <c r="W963" s="84"/>
      <c r="X963" s="84"/>
      <c r="Y963" s="88" t="s">
        <v>13991</v>
      </c>
      <c r="Z963" s="84"/>
      <c r="AA963" s="84" t="b">
        <v>0</v>
      </c>
      <c r="AB963" s="84">
        <v>0</v>
      </c>
      <c r="AC963" s="88" t="s">
        <v>2133</v>
      </c>
      <c r="AD963" s="84" t="b">
        <v>0</v>
      </c>
      <c r="AE963" s="84" t="s">
        <v>2146</v>
      </c>
      <c r="AF963" s="84"/>
      <c r="AG963" s="88" t="s">
        <v>2133</v>
      </c>
      <c r="AH963" s="84" t="b">
        <v>0</v>
      </c>
      <c r="AI963" s="84">
        <v>44</v>
      </c>
      <c r="AJ963" s="88" t="s">
        <v>16062</v>
      </c>
      <c r="AK963" s="84" t="s">
        <v>2342</v>
      </c>
      <c r="AL963" s="84" t="b">
        <v>0</v>
      </c>
      <c r="AM963" s="88" t="s">
        <v>16062</v>
      </c>
      <c r="AN963" s="84">
        <v>0</v>
      </c>
      <c r="AO963" s="84">
        <v>0</v>
      </c>
      <c r="AP963" s="84"/>
      <c r="AQ963" s="84"/>
      <c r="AR963" s="84"/>
      <c r="AS963" s="84"/>
      <c r="AT963" s="84"/>
      <c r="AU963" s="84"/>
      <c r="AV963" s="84"/>
      <c r="AW963" s="84"/>
    </row>
    <row r="964" spans="1:49" x14ac:dyDescent="0.25">
      <c r="A964" s="69" t="s">
        <v>7110</v>
      </c>
      <c r="B964" s="69" t="s">
        <v>771</v>
      </c>
      <c r="C964" s="70"/>
      <c r="D964" s="71"/>
      <c r="E964" s="72"/>
      <c r="F964" s="73"/>
      <c r="G964" s="70"/>
      <c r="H964" s="74"/>
      <c r="I964" s="75"/>
      <c r="J964" s="75"/>
      <c r="K964" s="36"/>
      <c r="L964" s="82"/>
      <c r="M964" s="82"/>
      <c r="N964" s="77"/>
      <c r="O964" s="84" t="s">
        <v>825</v>
      </c>
      <c r="P964" s="86">
        <v>42758.626284722224</v>
      </c>
      <c r="Q964" s="84" t="s">
        <v>9326</v>
      </c>
      <c r="R964" s="84"/>
      <c r="S964" s="84"/>
      <c r="T964" s="84" t="s">
        <v>10916</v>
      </c>
      <c r="U964" s="86">
        <v>42758.626284722224</v>
      </c>
      <c r="V964" s="87" t="s">
        <v>11903</v>
      </c>
      <c r="W964" s="84"/>
      <c r="X964" s="84"/>
      <c r="Y964" s="88" t="s">
        <v>13992</v>
      </c>
      <c r="Z964" s="84"/>
      <c r="AA964" s="84" t="b">
        <v>0</v>
      </c>
      <c r="AB964" s="84">
        <v>0</v>
      </c>
      <c r="AC964" s="88" t="s">
        <v>2133</v>
      </c>
      <c r="AD964" s="84" t="b">
        <v>0</v>
      </c>
      <c r="AE964" s="84" t="s">
        <v>2140</v>
      </c>
      <c r="AF964" s="84"/>
      <c r="AG964" s="88" t="s">
        <v>2133</v>
      </c>
      <c r="AH964" s="84" t="b">
        <v>0</v>
      </c>
      <c r="AI964" s="84">
        <v>0</v>
      </c>
      <c r="AJ964" s="88" t="s">
        <v>2133</v>
      </c>
      <c r="AK964" s="84" t="s">
        <v>2342</v>
      </c>
      <c r="AL964" s="84" t="b">
        <v>0</v>
      </c>
      <c r="AM964" s="88" t="s">
        <v>13992</v>
      </c>
      <c r="AN964" s="84">
        <v>0</v>
      </c>
      <c r="AO964" s="84">
        <v>0</v>
      </c>
      <c r="AP964" s="84" t="s">
        <v>16273</v>
      </c>
      <c r="AQ964" s="84" t="s">
        <v>3724</v>
      </c>
      <c r="AR964" s="84" t="s">
        <v>16333</v>
      </c>
      <c r="AS964" s="84" t="s">
        <v>16344</v>
      </c>
      <c r="AT964" s="84" t="s">
        <v>16393</v>
      </c>
      <c r="AU964" s="84" t="s">
        <v>4181</v>
      </c>
      <c r="AV964" s="84" t="s">
        <v>2372</v>
      </c>
      <c r="AW964" s="87" t="s">
        <v>16507</v>
      </c>
    </row>
    <row r="965" spans="1:49" x14ac:dyDescent="0.25">
      <c r="A965" s="69" t="s">
        <v>7111</v>
      </c>
      <c r="B965" s="69" t="s">
        <v>8803</v>
      </c>
      <c r="C965" s="70"/>
      <c r="D965" s="71"/>
      <c r="E965" s="72"/>
      <c r="F965" s="73"/>
      <c r="G965" s="70"/>
      <c r="H965" s="74"/>
      <c r="I965" s="75"/>
      <c r="J965" s="75"/>
      <c r="K965" s="36"/>
      <c r="L965" s="82"/>
      <c r="M965" s="82"/>
      <c r="N965" s="77"/>
      <c r="O965" s="84" t="s">
        <v>825</v>
      </c>
      <c r="P965" s="86">
        <v>42758.624374999999</v>
      </c>
      <c r="Q965" s="84" t="s">
        <v>9327</v>
      </c>
      <c r="R965" s="87" t="s">
        <v>10414</v>
      </c>
      <c r="S965" s="84" t="s">
        <v>10835</v>
      </c>
      <c r="T965" s="84" t="s">
        <v>11016</v>
      </c>
      <c r="U965" s="86">
        <v>42758.624374999999</v>
      </c>
      <c r="V965" s="87" t="s">
        <v>11904</v>
      </c>
      <c r="W965" s="84"/>
      <c r="X965" s="84"/>
      <c r="Y965" s="88" t="s">
        <v>13993</v>
      </c>
      <c r="Z965" s="84"/>
      <c r="AA965" s="84" t="b">
        <v>0</v>
      </c>
      <c r="AB965" s="84">
        <v>0</v>
      </c>
      <c r="AC965" s="88" t="s">
        <v>2133</v>
      </c>
      <c r="AD965" s="84" t="b">
        <v>0</v>
      </c>
      <c r="AE965" s="84" t="s">
        <v>2140</v>
      </c>
      <c r="AF965" s="84"/>
      <c r="AG965" s="88" t="s">
        <v>2133</v>
      </c>
      <c r="AH965" s="84" t="b">
        <v>0</v>
      </c>
      <c r="AI965" s="84">
        <v>1</v>
      </c>
      <c r="AJ965" s="88" t="s">
        <v>2133</v>
      </c>
      <c r="AK965" s="84" t="s">
        <v>2340</v>
      </c>
      <c r="AL965" s="84" t="b">
        <v>0</v>
      </c>
      <c r="AM965" s="88" t="s">
        <v>13993</v>
      </c>
      <c r="AN965" s="84">
        <v>0</v>
      </c>
      <c r="AO965" s="84">
        <v>0</v>
      </c>
      <c r="AP965" s="84"/>
      <c r="AQ965" s="84"/>
      <c r="AR965" s="84"/>
      <c r="AS965" s="84"/>
      <c r="AT965" s="84"/>
      <c r="AU965" s="84"/>
      <c r="AV965" s="84"/>
      <c r="AW965" s="84"/>
    </row>
    <row r="966" spans="1:49" x14ac:dyDescent="0.25">
      <c r="A966" s="69" t="s">
        <v>7112</v>
      </c>
      <c r="B966" s="69" t="s">
        <v>8803</v>
      </c>
      <c r="C966" s="70"/>
      <c r="D966" s="71"/>
      <c r="E966" s="72"/>
      <c r="F966" s="73"/>
      <c r="G966" s="70"/>
      <c r="H966" s="74"/>
      <c r="I966" s="75"/>
      <c r="J966" s="75"/>
      <c r="K966" s="36"/>
      <c r="L966" s="82"/>
      <c r="M966" s="82"/>
      <c r="N966" s="77"/>
      <c r="O966" s="84" t="s">
        <v>825</v>
      </c>
      <c r="P966" s="86">
        <v>42758.627256944441</v>
      </c>
      <c r="Q966" s="84" t="s">
        <v>9328</v>
      </c>
      <c r="R966" s="84"/>
      <c r="S966" s="84"/>
      <c r="T966" s="84" t="s">
        <v>11016</v>
      </c>
      <c r="U966" s="86">
        <v>42758.627256944441</v>
      </c>
      <c r="V966" s="87" t="s">
        <v>11905</v>
      </c>
      <c r="W966" s="84"/>
      <c r="X966" s="84"/>
      <c r="Y966" s="88" t="s">
        <v>13994</v>
      </c>
      <c r="Z966" s="84"/>
      <c r="AA966" s="84" t="b">
        <v>0</v>
      </c>
      <c r="AB966" s="84">
        <v>0</v>
      </c>
      <c r="AC966" s="88" t="s">
        <v>2133</v>
      </c>
      <c r="AD966" s="84" t="b">
        <v>0</v>
      </c>
      <c r="AE966" s="84" t="s">
        <v>2140</v>
      </c>
      <c r="AF966" s="84"/>
      <c r="AG966" s="88" t="s">
        <v>2133</v>
      </c>
      <c r="AH966" s="84" t="b">
        <v>0</v>
      </c>
      <c r="AI966" s="84">
        <v>1</v>
      </c>
      <c r="AJ966" s="88" t="s">
        <v>13993</v>
      </c>
      <c r="AK966" s="84" t="s">
        <v>2343</v>
      </c>
      <c r="AL966" s="84" t="b">
        <v>0</v>
      </c>
      <c r="AM966" s="88" t="s">
        <v>13993</v>
      </c>
      <c r="AN966" s="84">
        <v>0</v>
      </c>
      <c r="AO966" s="84">
        <v>0</v>
      </c>
      <c r="AP966" s="84"/>
      <c r="AQ966" s="84"/>
      <c r="AR966" s="84"/>
      <c r="AS966" s="84"/>
      <c r="AT966" s="84"/>
      <c r="AU966" s="84"/>
      <c r="AV966" s="84"/>
      <c r="AW966" s="84"/>
    </row>
    <row r="967" spans="1:49" x14ac:dyDescent="0.25">
      <c r="A967" s="69" t="s">
        <v>7112</v>
      </c>
      <c r="B967" s="69" t="s">
        <v>7111</v>
      </c>
      <c r="C967" s="70"/>
      <c r="D967" s="71"/>
      <c r="E967" s="72"/>
      <c r="F967" s="73"/>
      <c r="G967" s="70"/>
      <c r="H967" s="74"/>
      <c r="I967" s="75"/>
      <c r="J967" s="75"/>
      <c r="K967" s="36"/>
      <c r="L967" s="82"/>
      <c r="M967" s="82"/>
      <c r="N967" s="77"/>
      <c r="O967" s="84" t="s">
        <v>825</v>
      </c>
      <c r="P967" s="86">
        <v>42758.627256944441</v>
      </c>
      <c r="Q967" s="84" t="s">
        <v>9328</v>
      </c>
      <c r="R967" s="84"/>
      <c r="S967" s="84"/>
      <c r="T967" s="84" t="s">
        <v>11016</v>
      </c>
      <c r="U967" s="86">
        <v>42758.627256944441</v>
      </c>
      <c r="V967" s="87" t="s">
        <v>11905</v>
      </c>
      <c r="W967" s="84"/>
      <c r="X967" s="84"/>
      <c r="Y967" s="88" t="s">
        <v>13994</v>
      </c>
      <c r="Z967" s="84"/>
      <c r="AA967" s="84" t="b">
        <v>0</v>
      </c>
      <c r="AB967" s="84">
        <v>0</v>
      </c>
      <c r="AC967" s="88" t="s">
        <v>2133</v>
      </c>
      <c r="AD967" s="84" t="b">
        <v>0</v>
      </c>
      <c r="AE967" s="84" t="s">
        <v>2140</v>
      </c>
      <c r="AF967" s="84"/>
      <c r="AG967" s="88" t="s">
        <v>2133</v>
      </c>
      <c r="AH967" s="84" t="b">
        <v>0</v>
      </c>
      <c r="AI967" s="84">
        <v>1</v>
      </c>
      <c r="AJ967" s="88" t="s">
        <v>13993</v>
      </c>
      <c r="AK967" s="84" t="s">
        <v>2343</v>
      </c>
      <c r="AL967" s="84" t="b">
        <v>0</v>
      </c>
      <c r="AM967" s="88" t="s">
        <v>13993</v>
      </c>
      <c r="AN967" s="84">
        <v>0</v>
      </c>
      <c r="AO967" s="84">
        <v>0</v>
      </c>
      <c r="AP967" s="84"/>
      <c r="AQ967" s="84"/>
      <c r="AR967" s="84"/>
      <c r="AS967" s="84"/>
      <c r="AT967" s="84"/>
      <c r="AU967" s="84"/>
      <c r="AV967" s="84"/>
      <c r="AW967" s="84"/>
    </row>
    <row r="968" spans="1:49" x14ac:dyDescent="0.25">
      <c r="A968" s="69" t="s">
        <v>7113</v>
      </c>
      <c r="B968" s="69" t="s">
        <v>8770</v>
      </c>
      <c r="C968" s="70"/>
      <c r="D968" s="71"/>
      <c r="E968" s="72"/>
      <c r="F968" s="73"/>
      <c r="G968" s="70"/>
      <c r="H968" s="74"/>
      <c r="I968" s="75"/>
      <c r="J968" s="75"/>
      <c r="K968" s="36"/>
      <c r="L968" s="82"/>
      <c r="M968" s="82"/>
      <c r="N968" s="77"/>
      <c r="O968" s="84" t="s">
        <v>825</v>
      </c>
      <c r="P968" s="86">
        <v>42758.627696759257</v>
      </c>
      <c r="Q968" s="84" t="s">
        <v>9276</v>
      </c>
      <c r="R968" s="84"/>
      <c r="S968" s="84"/>
      <c r="T968" s="84" t="s">
        <v>10916</v>
      </c>
      <c r="U968" s="86">
        <v>42758.627696759257</v>
      </c>
      <c r="V968" s="87" t="s">
        <v>11906</v>
      </c>
      <c r="W968" s="84"/>
      <c r="X968" s="84"/>
      <c r="Y968" s="88" t="s">
        <v>13995</v>
      </c>
      <c r="Z968" s="84"/>
      <c r="AA968" s="84" t="b">
        <v>0</v>
      </c>
      <c r="AB968" s="84">
        <v>0</v>
      </c>
      <c r="AC968" s="88" t="s">
        <v>2133</v>
      </c>
      <c r="AD968" s="84" t="b">
        <v>0</v>
      </c>
      <c r="AE968" s="84" t="s">
        <v>2140</v>
      </c>
      <c r="AF968" s="84"/>
      <c r="AG968" s="88" t="s">
        <v>2133</v>
      </c>
      <c r="AH968" s="84" t="b">
        <v>0</v>
      </c>
      <c r="AI968" s="84">
        <v>4</v>
      </c>
      <c r="AJ968" s="88" t="s">
        <v>14139</v>
      </c>
      <c r="AK968" s="84" t="s">
        <v>2340</v>
      </c>
      <c r="AL968" s="84" t="b">
        <v>0</v>
      </c>
      <c r="AM968" s="88" t="s">
        <v>14139</v>
      </c>
      <c r="AN968" s="84">
        <v>0</v>
      </c>
      <c r="AO968" s="84">
        <v>0</v>
      </c>
      <c r="AP968" s="84"/>
      <c r="AQ968" s="84"/>
      <c r="AR968" s="84"/>
      <c r="AS968" s="84"/>
      <c r="AT968" s="84"/>
      <c r="AU968" s="84"/>
      <c r="AV968" s="84"/>
      <c r="AW968" s="84"/>
    </row>
    <row r="969" spans="1:49" x14ac:dyDescent="0.25">
      <c r="A969" s="69" t="s">
        <v>7113</v>
      </c>
      <c r="B969" s="69" t="s">
        <v>7242</v>
      </c>
      <c r="C969" s="70"/>
      <c r="D969" s="71"/>
      <c r="E969" s="72"/>
      <c r="F969" s="73"/>
      <c r="G969" s="70"/>
      <c r="H969" s="74"/>
      <c r="I969" s="75"/>
      <c r="J969" s="75"/>
      <c r="K969" s="36"/>
      <c r="L969" s="82"/>
      <c r="M969" s="82"/>
      <c r="N969" s="77"/>
      <c r="O969" s="84" t="s">
        <v>825</v>
      </c>
      <c r="P969" s="86">
        <v>42758.627696759257</v>
      </c>
      <c r="Q969" s="84" t="s">
        <v>9276</v>
      </c>
      <c r="R969" s="84"/>
      <c r="S969" s="84"/>
      <c r="T969" s="84" t="s">
        <v>10916</v>
      </c>
      <c r="U969" s="86">
        <v>42758.627696759257</v>
      </c>
      <c r="V969" s="87" t="s">
        <v>11906</v>
      </c>
      <c r="W969" s="84"/>
      <c r="X969" s="84"/>
      <c r="Y969" s="88" t="s">
        <v>13995</v>
      </c>
      <c r="Z969" s="84"/>
      <c r="AA969" s="84" t="b">
        <v>0</v>
      </c>
      <c r="AB969" s="84">
        <v>0</v>
      </c>
      <c r="AC969" s="88" t="s">
        <v>2133</v>
      </c>
      <c r="AD969" s="84" t="b">
        <v>0</v>
      </c>
      <c r="AE969" s="84" t="s">
        <v>2140</v>
      </c>
      <c r="AF969" s="84"/>
      <c r="AG969" s="88" t="s">
        <v>2133</v>
      </c>
      <c r="AH969" s="84" t="b">
        <v>0</v>
      </c>
      <c r="AI969" s="84">
        <v>4</v>
      </c>
      <c r="AJ969" s="88" t="s">
        <v>14139</v>
      </c>
      <c r="AK969" s="84" t="s">
        <v>2340</v>
      </c>
      <c r="AL969" s="84" t="b">
        <v>0</v>
      </c>
      <c r="AM969" s="88" t="s">
        <v>14139</v>
      </c>
      <c r="AN969" s="84">
        <v>0</v>
      </c>
      <c r="AO969" s="84">
        <v>0</v>
      </c>
      <c r="AP969" s="84"/>
      <c r="AQ969" s="84"/>
      <c r="AR969" s="84"/>
      <c r="AS969" s="84"/>
      <c r="AT969" s="84"/>
      <c r="AU969" s="84"/>
      <c r="AV969" s="84"/>
      <c r="AW969" s="84"/>
    </row>
    <row r="970" spans="1:49" x14ac:dyDescent="0.25">
      <c r="A970" s="69" t="s">
        <v>7113</v>
      </c>
      <c r="B970" s="69" t="s">
        <v>7241</v>
      </c>
      <c r="C970" s="70"/>
      <c r="D970" s="71"/>
      <c r="E970" s="72"/>
      <c r="F970" s="73"/>
      <c r="G970" s="70"/>
      <c r="H970" s="74"/>
      <c r="I970" s="75"/>
      <c r="J970" s="75"/>
      <c r="K970" s="36"/>
      <c r="L970" s="82"/>
      <c r="M970" s="82"/>
      <c r="N970" s="77"/>
      <c r="O970" s="84" t="s">
        <v>825</v>
      </c>
      <c r="P970" s="86">
        <v>42758.627696759257</v>
      </c>
      <c r="Q970" s="84" t="s">
        <v>9276</v>
      </c>
      <c r="R970" s="84"/>
      <c r="S970" s="84"/>
      <c r="T970" s="84" t="s">
        <v>10916</v>
      </c>
      <c r="U970" s="86">
        <v>42758.627696759257</v>
      </c>
      <c r="V970" s="87" t="s">
        <v>11906</v>
      </c>
      <c r="W970" s="84"/>
      <c r="X970" s="84"/>
      <c r="Y970" s="88" t="s">
        <v>13995</v>
      </c>
      <c r="Z970" s="84"/>
      <c r="AA970" s="84" t="b">
        <v>0</v>
      </c>
      <c r="AB970" s="84">
        <v>0</v>
      </c>
      <c r="AC970" s="88" t="s">
        <v>2133</v>
      </c>
      <c r="AD970" s="84" t="b">
        <v>0</v>
      </c>
      <c r="AE970" s="84" t="s">
        <v>2140</v>
      </c>
      <c r="AF970" s="84"/>
      <c r="AG970" s="88" t="s">
        <v>2133</v>
      </c>
      <c r="AH970" s="84" t="b">
        <v>0</v>
      </c>
      <c r="AI970" s="84">
        <v>4</v>
      </c>
      <c r="AJ970" s="88" t="s">
        <v>14139</v>
      </c>
      <c r="AK970" s="84" t="s">
        <v>2340</v>
      </c>
      <c r="AL970" s="84" t="b">
        <v>0</v>
      </c>
      <c r="AM970" s="88" t="s">
        <v>14139</v>
      </c>
      <c r="AN970" s="84">
        <v>0</v>
      </c>
      <c r="AO970" s="84">
        <v>0</v>
      </c>
      <c r="AP970" s="84"/>
      <c r="AQ970" s="84"/>
      <c r="AR970" s="84"/>
      <c r="AS970" s="84"/>
      <c r="AT970" s="84"/>
      <c r="AU970" s="84"/>
      <c r="AV970" s="84"/>
      <c r="AW970" s="84"/>
    </row>
    <row r="971" spans="1:49" x14ac:dyDescent="0.25">
      <c r="A971" s="69" t="s">
        <v>7114</v>
      </c>
      <c r="B971" s="69" t="s">
        <v>8804</v>
      </c>
      <c r="C971" s="70"/>
      <c r="D971" s="71"/>
      <c r="E971" s="72"/>
      <c r="F971" s="73"/>
      <c r="G971" s="70"/>
      <c r="H971" s="74"/>
      <c r="I971" s="75"/>
      <c r="J971" s="75"/>
      <c r="K971" s="36"/>
      <c r="L971" s="82"/>
      <c r="M971" s="82"/>
      <c r="N971" s="77"/>
      <c r="O971" s="84" t="s">
        <v>825</v>
      </c>
      <c r="P971" s="86">
        <v>42758.627974537034</v>
      </c>
      <c r="Q971" s="84" t="s">
        <v>9329</v>
      </c>
      <c r="R971" s="84"/>
      <c r="S971" s="84"/>
      <c r="T971" s="84" t="s">
        <v>10916</v>
      </c>
      <c r="U971" s="86">
        <v>42758.627974537034</v>
      </c>
      <c r="V971" s="87" t="s">
        <v>11907</v>
      </c>
      <c r="W971" s="84"/>
      <c r="X971" s="84"/>
      <c r="Y971" s="88" t="s">
        <v>13996</v>
      </c>
      <c r="Z971" s="88" t="s">
        <v>15717</v>
      </c>
      <c r="AA971" s="84" t="b">
        <v>0</v>
      </c>
      <c r="AB971" s="84">
        <v>0</v>
      </c>
      <c r="AC971" s="88" t="s">
        <v>15816</v>
      </c>
      <c r="AD971" s="84" t="b">
        <v>0</v>
      </c>
      <c r="AE971" s="84" t="s">
        <v>2140</v>
      </c>
      <c r="AF971" s="84"/>
      <c r="AG971" s="88" t="s">
        <v>2133</v>
      </c>
      <c r="AH971" s="84" t="b">
        <v>0</v>
      </c>
      <c r="AI971" s="84">
        <v>0</v>
      </c>
      <c r="AJ971" s="88" t="s">
        <v>2133</v>
      </c>
      <c r="AK971" s="84" t="s">
        <v>2342</v>
      </c>
      <c r="AL971" s="84" t="b">
        <v>0</v>
      </c>
      <c r="AM971" s="88" t="s">
        <v>15717</v>
      </c>
      <c r="AN971" s="84">
        <v>0</v>
      </c>
      <c r="AO971" s="84">
        <v>0</v>
      </c>
      <c r="AP971" s="84" t="s">
        <v>16274</v>
      </c>
      <c r="AQ971" s="84" t="s">
        <v>2363</v>
      </c>
      <c r="AR971" s="84" t="s">
        <v>2365</v>
      </c>
      <c r="AS971" s="84" t="s">
        <v>16345</v>
      </c>
      <c r="AT971" s="84" t="s">
        <v>16394</v>
      </c>
      <c r="AU971" s="84" t="s">
        <v>16454</v>
      </c>
      <c r="AV971" s="84" t="s">
        <v>2373</v>
      </c>
      <c r="AW971" s="87" t="s">
        <v>16508</v>
      </c>
    </row>
    <row r="972" spans="1:49" x14ac:dyDescent="0.25">
      <c r="A972" s="69" t="s">
        <v>7114</v>
      </c>
      <c r="B972" s="69" t="s">
        <v>8805</v>
      </c>
      <c r="C972" s="70"/>
      <c r="D972" s="71"/>
      <c r="E972" s="72"/>
      <c r="F972" s="73"/>
      <c r="G972" s="70"/>
      <c r="H972" s="74"/>
      <c r="I972" s="75"/>
      <c r="J972" s="75"/>
      <c r="K972" s="36"/>
      <c r="L972" s="82"/>
      <c r="M972" s="82"/>
      <c r="N972" s="77"/>
      <c r="O972" s="84" t="s">
        <v>826</v>
      </c>
      <c r="P972" s="86">
        <v>42758.627974537034</v>
      </c>
      <c r="Q972" s="84" t="s">
        <v>9329</v>
      </c>
      <c r="R972" s="84"/>
      <c r="S972" s="84"/>
      <c r="T972" s="84" t="s">
        <v>10916</v>
      </c>
      <c r="U972" s="86">
        <v>42758.627974537034</v>
      </c>
      <c r="V972" s="87" t="s">
        <v>11907</v>
      </c>
      <c r="W972" s="84"/>
      <c r="X972" s="84"/>
      <c r="Y972" s="88" t="s">
        <v>13996</v>
      </c>
      <c r="Z972" s="88" t="s">
        <v>15717</v>
      </c>
      <c r="AA972" s="84" t="b">
        <v>0</v>
      </c>
      <c r="AB972" s="84">
        <v>0</v>
      </c>
      <c r="AC972" s="88" t="s">
        <v>15816</v>
      </c>
      <c r="AD972" s="84" t="b">
        <v>0</v>
      </c>
      <c r="AE972" s="84" t="s">
        <v>2140</v>
      </c>
      <c r="AF972" s="84"/>
      <c r="AG972" s="88" t="s">
        <v>2133</v>
      </c>
      <c r="AH972" s="84" t="b">
        <v>0</v>
      </c>
      <c r="AI972" s="84">
        <v>0</v>
      </c>
      <c r="AJ972" s="88" t="s">
        <v>2133</v>
      </c>
      <c r="AK972" s="84" t="s">
        <v>2342</v>
      </c>
      <c r="AL972" s="84" t="b">
        <v>0</v>
      </c>
      <c r="AM972" s="88" t="s">
        <v>15717</v>
      </c>
      <c r="AN972" s="84">
        <v>0</v>
      </c>
      <c r="AO972" s="84">
        <v>0</v>
      </c>
      <c r="AP972" s="84" t="s">
        <v>16274</v>
      </c>
      <c r="AQ972" s="84" t="s">
        <v>2363</v>
      </c>
      <c r="AR972" s="84" t="s">
        <v>2365</v>
      </c>
      <c r="AS972" s="84" t="s">
        <v>16345</v>
      </c>
      <c r="AT972" s="84" t="s">
        <v>16394</v>
      </c>
      <c r="AU972" s="84" t="s">
        <v>16454</v>
      </c>
      <c r="AV972" s="84" t="s">
        <v>2373</v>
      </c>
      <c r="AW972" s="87" t="s">
        <v>16508</v>
      </c>
    </row>
    <row r="973" spans="1:49" x14ac:dyDescent="0.25">
      <c r="A973" s="69" t="s">
        <v>7114</v>
      </c>
      <c r="B973" s="69" t="s">
        <v>639</v>
      </c>
      <c r="C973" s="70"/>
      <c r="D973" s="71"/>
      <c r="E973" s="72"/>
      <c r="F973" s="73"/>
      <c r="G973" s="70"/>
      <c r="H973" s="74"/>
      <c r="I973" s="75"/>
      <c r="J973" s="75"/>
      <c r="K973" s="36"/>
      <c r="L973" s="82"/>
      <c r="M973" s="82"/>
      <c r="N973" s="77"/>
      <c r="O973" s="84" t="s">
        <v>825</v>
      </c>
      <c r="P973" s="86">
        <v>42758.627974537034</v>
      </c>
      <c r="Q973" s="84" t="s">
        <v>9329</v>
      </c>
      <c r="R973" s="84"/>
      <c r="S973" s="84"/>
      <c r="T973" s="84" t="s">
        <v>10916</v>
      </c>
      <c r="U973" s="86">
        <v>42758.627974537034</v>
      </c>
      <c r="V973" s="87" t="s">
        <v>11907</v>
      </c>
      <c r="W973" s="84"/>
      <c r="X973" s="84"/>
      <c r="Y973" s="88" t="s">
        <v>13996</v>
      </c>
      <c r="Z973" s="88" t="s">
        <v>15717</v>
      </c>
      <c r="AA973" s="84" t="b">
        <v>0</v>
      </c>
      <c r="AB973" s="84">
        <v>0</v>
      </c>
      <c r="AC973" s="88" t="s">
        <v>15816</v>
      </c>
      <c r="AD973" s="84" t="b">
        <v>0</v>
      </c>
      <c r="AE973" s="84" t="s">
        <v>2140</v>
      </c>
      <c r="AF973" s="84"/>
      <c r="AG973" s="88" t="s">
        <v>2133</v>
      </c>
      <c r="AH973" s="84" t="b">
        <v>0</v>
      </c>
      <c r="AI973" s="84">
        <v>0</v>
      </c>
      <c r="AJ973" s="88" t="s">
        <v>2133</v>
      </c>
      <c r="AK973" s="84" t="s">
        <v>2342</v>
      </c>
      <c r="AL973" s="84" t="b">
        <v>0</v>
      </c>
      <c r="AM973" s="88" t="s">
        <v>15717</v>
      </c>
      <c r="AN973" s="84">
        <v>0</v>
      </c>
      <c r="AO973" s="84">
        <v>0</v>
      </c>
      <c r="AP973" s="84" t="s">
        <v>16274</v>
      </c>
      <c r="AQ973" s="84" t="s">
        <v>2363</v>
      </c>
      <c r="AR973" s="84" t="s">
        <v>2365</v>
      </c>
      <c r="AS973" s="84" t="s">
        <v>16345</v>
      </c>
      <c r="AT973" s="84" t="s">
        <v>16394</v>
      </c>
      <c r="AU973" s="84" t="s">
        <v>16454</v>
      </c>
      <c r="AV973" s="84" t="s">
        <v>2373</v>
      </c>
      <c r="AW973" s="87" t="s">
        <v>16508</v>
      </c>
    </row>
    <row r="974" spans="1:49" x14ac:dyDescent="0.25">
      <c r="A974" s="69" t="s">
        <v>7114</v>
      </c>
      <c r="B974" s="69" t="s">
        <v>722</v>
      </c>
      <c r="C974" s="70"/>
      <c r="D974" s="71"/>
      <c r="E974" s="72"/>
      <c r="F974" s="73"/>
      <c r="G974" s="70"/>
      <c r="H974" s="74"/>
      <c r="I974" s="75"/>
      <c r="J974" s="75"/>
      <c r="K974" s="36"/>
      <c r="L974" s="82"/>
      <c r="M974" s="82"/>
      <c r="N974" s="77"/>
      <c r="O974" s="84" t="s">
        <v>825</v>
      </c>
      <c r="P974" s="86">
        <v>42758.627974537034</v>
      </c>
      <c r="Q974" s="84" t="s">
        <v>9329</v>
      </c>
      <c r="R974" s="84"/>
      <c r="S974" s="84"/>
      <c r="T974" s="84" t="s">
        <v>10916</v>
      </c>
      <c r="U974" s="86">
        <v>42758.627974537034</v>
      </c>
      <c r="V974" s="87" t="s">
        <v>11907</v>
      </c>
      <c r="W974" s="84"/>
      <c r="X974" s="84"/>
      <c r="Y974" s="88" t="s">
        <v>13996</v>
      </c>
      <c r="Z974" s="88" t="s">
        <v>15717</v>
      </c>
      <c r="AA974" s="84" t="b">
        <v>0</v>
      </c>
      <c r="AB974" s="84">
        <v>0</v>
      </c>
      <c r="AC974" s="88" t="s">
        <v>15816</v>
      </c>
      <c r="AD974" s="84" t="b">
        <v>0</v>
      </c>
      <c r="AE974" s="84" t="s">
        <v>2140</v>
      </c>
      <c r="AF974" s="84"/>
      <c r="AG974" s="88" t="s">
        <v>2133</v>
      </c>
      <c r="AH974" s="84" t="b">
        <v>0</v>
      </c>
      <c r="AI974" s="84">
        <v>0</v>
      </c>
      <c r="AJ974" s="88" t="s">
        <v>2133</v>
      </c>
      <c r="AK974" s="84" t="s">
        <v>2342</v>
      </c>
      <c r="AL974" s="84" t="b">
        <v>0</v>
      </c>
      <c r="AM974" s="88" t="s">
        <v>15717</v>
      </c>
      <c r="AN974" s="84">
        <v>0</v>
      </c>
      <c r="AO974" s="84">
        <v>0</v>
      </c>
      <c r="AP974" s="84" t="s">
        <v>16274</v>
      </c>
      <c r="AQ974" s="84" t="s">
        <v>2363</v>
      </c>
      <c r="AR974" s="84" t="s">
        <v>2365</v>
      </c>
      <c r="AS974" s="84" t="s">
        <v>16345</v>
      </c>
      <c r="AT974" s="84" t="s">
        <v>16394</v>
      </c>
      <c r="AU974" s="84" t="s">
        <v>16454</v>
      </c>
      <c r="AV974" s="84" t="s">
        <v>2373</v>
      </c>
      <c r="AW974" s="87" t="s">
        <v>16508</v>
      </c>
    </row>
    <row r="975" spans="1:49" x14ac:dyDescent="0.25">
      <c r="A975" s="69" t="s">
        <v>7114</v>
      </c>
      <c r="B975" s="69" t="s">
        <v>671</v>
      </c>
      <c r="C975" s="70"/>
      <c r="D975" s="71"/>
      <c r="E975" s="72"/>
      <c r="F975" s="73"/>
      <c r="G975" s="70"/>
      <c r="H975" s="74"/>
      <c r="I975" s="75"/>
      <c r="J975" s="75"/>
      <c r="K975" s="36"/>
      <c r="L975" s="82"/>
      <c r="M975" s="82"/>
      <c r="N975" s="77"/>
      <c r="O975" s="84" t="s">
        <v>825</v>
      </c>
      <c r="P975" s="86">
        <v>42758.627974537034</v>
      </c>
      <c r="Q975" s="84" t="s">
        <v>9329</v>
      </c>
      <c r="R975" s="84"/>
      <c r="S975" s="84"/>
      <c r="T975" s="84" t="s">
        <v>10916</v>
      </c>
      <c r="U975" s="86">
        <v>42758.627974537034</v>
      </c>
      <c r="V975" s="87" t="s">
        <v>11907</v>
      </c>
      <c r="W975" s="84"/>
      <c r="X975" s="84"/>
      <c r="Y975" s="88" t="s">
        <v>13996</v>
      </c>
      <c r="Z975" s="88" t="s">
        <v>15717</v>
      </c>
      <c r="AA975" s="84" t="b">
        <v>0</v>
      </c>
      <c r="AB975" s="84">
        <v>0</v>
      </c>
      <c r="AC975" s="88" t="s">
        <v>15816</v>
      </c>
      <c r="AD975" s="84" t="b">
        <v>0</v>
      </c>
      <c r="AE975" s="84" t="s">
        <v>2140</v>
      </c>
      <c r="AF975" s="84"/>
      <c r="AG975" s="88" t="s">
        <v>2133</v>
      </c>
      <c r="AH975" s="84" t="b">
        <v>0</v>
      </c>
      <c r="AI975" s="84">
        <v>0</v>
      </c>
      <c r="AJ975" s="88" t="s">
        <v>2133</v>
      </c>
      <c r="AK975" s="84" t="s">
        <v>2342</v>
      </c>
      <c r="AL975" s="84" t="b">
        <v>0</v>
      </c>
      <c r="AM975" s="88" t="s">
        <v>15717</v>
      </c>
      <c r="AN975" s="84">
        <v>0</v>
      </c>
      <c r="AO975" s="84">
        <v>0</v>
      </c>
      <c r="AP975" s="84" t="s">
        <v>16274</v>
      </c>
      <c r="AQ975" s="84" t="s">
        <v>2363</v>
      </c>
      <c r="AR975" s="84" t="s">
        <v>2365</v>
      </c>
      <c r="AS975" s="84" t="s">
        <v>16345</v>
      </c>
      <c r="AT975" s="84" t="s">
        <v>16394</v>
      </c>
      <c r="AU975" s="84" t="s">
        <v>16454</v>
      </c>
      <c r="AV975" s="84" t="s">
        <v>2373</v>
      </c>
      <c r="AW975" s="87" t="s">
        <v>16508</v>
      </c>
    </row>
    <row r="976" spans="1:49" x14ac:dyDescent="0.25">
      <c r="A976" s="69" t="s">
        <v>7115</v>
      </c>
      <c r="B976" s="69" t="s">
        <v>7115</v>
      </c>
      <c r="C976" s="70"/>
      <c r="D976" s="71"/>
      <c r="E976" s="72"/>
      <c r="F976" s="73"/>
      <c r="G976" s="70"/>
      <c r="H976" s="74"/>
      <c r="I976" s="75"/>
      <c r="J976" s="75"/>
      <c r="K976" s="36"/>
      <c r="L976" s="82"/>
      <c r="M976" s="82"/>
      <c r="N976" s="77"/>
      <c r="O976" s="84" t="s">
        <v>179</v>
      </c>
      <c r="P976" s="86">
        <v>42758.62872685185</v>
      </c>
      <c r="Q976" s="84" t="s">
        <v>9330</v>
      </c>
      <c r="R976" s="84"/>
      <c r="S976" s="84"/>
      <c r="T976" s="84" t="s">
        <v>11017</v>
      </c>
      <c r="U976" s="86">
        <v>42758.62872685185</v>
      </c>
      <c r="V976" s="87" t="s">
        <v>11908</v>
      </c>
      <c r="W976" s="84"/>
      <c r="X976" s="84"/>
      <c r="Y976" s="88" t="s">
        <v>13997</v>
      </c>
      <c r="Z976" s="84"/>
      <c r="AA976" s="84" t="b">
        <v>0</v>
      </c>
      <c r="AB976" s="84">
        <v>0</v>
      </c>
      <c r="AC976" s="88" t="s">
        <v>2133</v>
      </c>
      <c r="AD976" s="84" t="b">
        <v>0</v>
      </c>
      <c r="AE976" s="84" t="s">
        <v>2140</v>
      </c>
      <c r="AF976" s="84"/>
      <c r="AG976" s="88" t="s">
        <v>2133</v>
      </c>
      <c r="AH976" s="84" t="b">
        <v>0</v>
      </c>
      <c r="AI976" s="84">
        <v>0</v>
      </c>
      <c r="AJ976" s="88" t="s">
        <v>2133</v>
      </c>
      <c r="AK976" s="84" t="s">
        <v>2340</v>
      </c>
      <c r="AL976" s="84" t="b">
        <v>0</v>
      </c>
      <c r="AM976" s="88" t="s">
        <v>13997</v>
      </c>
      <c r="AN976" s="84">
        <v>0</v>
      </c>
      <c r="AO976" s="84">
        <v>0</v>
      </c>
      <c r="AP976" s="84"/>
      <c r="AQ976" s="84"/>
      <c r="AR976" s="84"/>
      <c r="AS976" s="84"/>
      <c r="AT976" s="84"/>
      <c r="AU976" s="84"/>
      <c r="AV976" s="84"/>
      <c r="AW976" s="84"/>
    </row>
    <row r="977" spans="1:49" x14ac:dyDescent="0.25">
      <c r="A977" s="69" t="s">
        <v>7116</v>
      </c>
      <c r="B977" s="69" t="s">
        <v>8806</v>
      </c>
      <c r="C977" s="70"/>
      <c r="D977" s="71"/>
      <c r="E977" s="72"/>
      <c r="F977" s="73"/>
      <c r="G977" s="70"/>
      <c r="H977" s="74"/>
      <c r="I977" s="75"/>
      <c r="J977" s="75"/>
      <c r="K977" s="36"/>
      <c r="L977" s="82"/>
      <c r="M977" s="82"/>
      <c r="N977" s="77"/>
      <c r="O977" s="84" t="s">
        <v>826</v>
      </c>
      <c r="P977" s="86">
        <v>42758.628761574073</v>
      </c>
      <c r="Q977" s="84" t="s">
        <v>9331</v>
      </c>
      <c r="R977" s="84"/>
      <c r="S977" s="84"/>
      <c r="T977" s="84" t="s">
        <v>11018</v>
      </c>
      <c r="U977" s="86">
        <v>42758.628761574073</v>
      </c>
      <c r="V977" s="87" t="s">
        <v>11909</v>
      </c>
      <c r="W977" s="84"/>
      <c r="X977" s="84"/>
      <c r="Y977" s="88" t="s">
        <v>13998</v>
      </c>
      <c r="Z977" s="84"/>
      <c r="AA977" s="84" t="b">
        <v>0</v>
      </c>
      <c r="AB977" s="84">
        <v>0</v>
      </c>
      <c r="AC977" s="88" t="s">
        <v>15817</v>
      </c>
      <c r="AD977" s="84" t="b">
        <v>0</v>
      </c>
      <c r="AE977" s="84" t="s">
        <v>2140</v>
      </c>
      <c r="AF977" s="84"/>
      <c r="AG977" s="88" t="s">
        <v>2133</v>
      </c>
      <c r="AH977" s="84" t="b">
        <v>0</v>
      </c>
      <c r="AI977" s="84">
        <v>0</v>
      </c>
      <c r="AJ977" s="88" t="s">
        <v>2133</v>
      </c>
      <c r="AK977" s="84" t="s">
        <v>2342</v>
      </c>
      <c r="AL977" s="84" t="b">
        <v>0</v>
      </c>
      <c r="AM977" s="88" t="s">
        <v>13998</v>
      </c>
      <c r="AN977" s="84">
        <v>0</v>
      </c>
      <c r="AO977" s="84">
        <v>0</v>
      </c>
      <c r="AP977" s="84" t="s">
        <v>16275</v>
      </c>
      <c r="AQ977" s="84" t="s">
        <v>2363</v>
      </c>
      <c r="AR977" s="84" t="s">
        <v>2365</v>
      </c>
      <c r="AS977" s="84" t="s">
        <v>3572</v>
      </c>
      <c r="AT977" s="84" t="s">
        <v>16395</v>
      </c>
      <c r="AU977" s="84" t="s">
        <v>16455</v>
      </c>
      <c r="AV977" s="84" t="s">
        <v>2373</v>
      </c>
      <c r="AW977" s="87" t="s">
        <v>16509</v>
      </c>
    </row>
    <row r="978" spans="1:49" x14ac:dyDescent="0.25">
      <c r="A978" s="69" t="s">
        <v>7117</v>
      </c>
      <c r="B978" s="69" t="s">
        <v>8807</v>
      </c>
      <c r="C978" s="70"/>
      <c r="D978" s="71"/>
      <c r="E978" s="72"/>
      <c r="F978" s="73"/>
      <c r="G978" s="70"/>
      <c r="H978" s="74"/>
      <c r="I978" s="75"/>
      <c r="J978" s="75"/>
      <c r="K978" s="36"/>
      <c r="L978" s="82"/>
      <c r="M978" s="82"/>
      <c r="N978" s="77"/>
      <c r="O978" s="84" t="s">
        <v>825</v>
      </c>
      <c r="P978" s="86">
        <v>42758.629432870373</v>
      </c>
      <c r="Q978" s="84" t="s">
        <v>9332</v>
      </c>
      <c r="R978" s="84"/>
      <c r="S978" s="84"/>
      <c r="T978" s="84" t="s">
        <v>11019</v>
      </c>
      <c r="U978" s="86">
        <v>42758.629432870373</v>
      </c>
      <c r="V978" s="87" t="s">
        <v>11910</v>
      </c>
      <c r="W978" s="84"/>
      <c r="X978" s="84"/>
      <c r="Y978" s="88" t="s">
        <v>13999</v>
      </c>
      <c r="Z978" s="84"/>
      <c r="AA978" s="84" t="b">
        <v>0</v>
      </c>
      <c r="AB978" s="84">
        <v>0</v>
      </c>
      <c r="AC978" s="88" t="s">
        <v>2133</v>
      </c>
      <c r="AD978" s="84" t="b">
        <v>0</v>
      </c>
      <c r="AE978" s="84" t="s">
        <v>2141</v>
      </c>
      <c r="AF978" s="84"/>
      <c r="AG978" s="88" t="s">
        <v>2133</v>
      </c>
      <c r="AH978" s="84" t="b">
        <v>0</v>
      </c>
      <c r="AI978" s="84">
        <v>11</v>
      </c>
      <c r="AJ978" s="88" t="s">
        <v>16119</v>
      </c>
      <c r="AK978" s="84" t="s">
        <v>2342</v>
      </c>
      <c r="AL978" s="84" t="b">
        <v>0</v>
      </c>
      <c r="AM978" s="88" t="s">
        <v>16119</v>
      </c>
      <c r="AN978" s="84">
        <v>0</v>
      </c>
      <c r="AO978" s="84">
        <v>0</v>
      </c>
      <c r="AP978" s="84"/>
      <c r="AQ978" s="84"/>
      <c r="AR978" s="84"/>
      <c r="AS978" s="84"/>
      <c r="AT978" s="84"/>
      <c r="AU978" s="84"/>
      <c r="AV978" s="84"/>
      <c r="AW978" s="84"/>
    </row>
    <row r="979" spans="1:49" x14ac:dyDescent="0.25">
      <c r="A979" s="69" t="s">
        <v>7117</v>
      </c>
      <c r="B979" s="69" t="s">
        <v>8808</v>
      </c>
      <c r="C979" s="70"/>
      <c r="D979" s="71"/>
      <c r="E979" s="72"/>
      <c r="F979" s="73"/>
      <c r="G979" s="70"/>
      <c r="H979" s="74"/>
      <c r="I979" s="75"/>
      <c r="J979" s="75"/>
      <c r="K979" s="36"/>
      <c r="L979" s="82"/>
      <c r="M979" s="82"/>
      <c r="N979" s="77"/>
      <c r="O979" s="84" t="s">
        <v>825</v>
      </c>
      <c r="P979" s="86">
        <v>42758.629432870373</v>
      </c>
      <c r="Q979" s="84" t="s">
        <v>9332</v>
      </c>
      <c r="R979" s="84"/>
      <c r="S979" s="84"/>
      <c r="T979" s="84" t="s">
        <v>11019</v>
      </c>
      <c r="U979" s="86">
        <v>42758.629432870373</v>
      </c>
      <c r="V979" s="87" t="s">
        <v>11910</v>
      </c>
      <c r="W979" s="84"/>
      <c r="X979" s="84"/>
      <c r="Y979" s="88" t="s">
        <v>13999</v>
      </c>
      <c r="Z979" s="84"/>
      <c r="AA979" s="84" t="b">
        <v>0</v>
      </c>
      <c r="AB979" s="84">
        <v>0</v>
      </c>
      <c r="AC979" s="88" t="s">
        <v>2133</v>
      </c>
      <c r="AD979" s="84" t="b">
        <v>0</v>
      </c>
      <c r="AE979" s="84" t="s">
        <v>2141</v>
      </c>
      <c r="AF979" s="84"/>
      <c r="AG979" s="88" t="s">
        <v>2133</v>
      </c>
      <c r="AH979" s="84" t="b">
        <v>0</v>
      </c>
      <c r="AI979" s="84">
        <v>11</v>
      </c>
      <c r="AJ979" s="88" t="s">
        <v>16119</v>
      </c>
      <c r="AK979" s="84" t="s">
        <v>2342</v>
      </c>
      <c r="AL979" s="84" t="b">
        <v>0</v>
      </c>
      <c r="AM979" s="88" t="s">
        <v>16119</v>
      </c>
      <c r="AN979" s="84">
        <v>0</v>
      </c>
      <c r="AO979" s="84">
        <v>0</v>
      </c>
      <c r="AP979" s="84"/>
      <c r="AQ979" s="84"/>
      <c r="AR979" s="84"/>
      <c r="AS979" s="84"/>
      <c r="AT979" s="84"/>
      <c r="AU979" s="84"/>
      <c r="AV979" s="84"/>
      <c r="AW979" s="84"/>
    </row>
    <row r="980" spans="1:49" x14ac:dyDescent="0.25">
      <c r="A980" s="69" t="s">
        <v>7118</v>
      </c>
      <c r="B980" s="69" t="s">
        <v>8809</v>
      </c>
      <c r="C980" s="70"/>
      <c r="D980" s="71"/>
      <c r="E980" s="72"/>
      <c r="F980" s="73"/>
      <c r="G980" s="70"/>
      <c r="H980" s="74"/>
      <c r="I980" s="75"/>
      <c r="J980" s="75"/>
      <c r="K980" s="36"/>
      <c r="L980" s="82"/>
      <c r="M980" s="82"/>
      <c r="N980" s="77"/>
      <c r="O980" s="84" t="s">
        <v>825</v>
      </c>
      <c r="P980" s="86">
        <v>42758.629849537036</v>
      </c>
      <c r="Q980" s="84" t="s">
        <v>9333</v>
      </c>
      <c r="R980" s="84"/>
      <c r="S980" s="84"/>
      <c r="T980" s="84" t="s">
        <v>10916</v>
      </c>
      <c r="U980" s="86">
        <v>42758.629849537036</v>
      </c>
      <c r="V980" s="87" t="s">
        <v>11911</v>
      </c>
      <c r="W980" s="84"/>
      <c r="X980" s="84"/>
      <c r="Y980" s="88" t="s">
        <v>14000</v>
      </c>
      <c r="Z980" s="84"/>
      <c r="AA980" s="84" t="b">
        <v>0</v>
      </c>
      <c r="AB980" s="84">
        <v>0</v>
      </c>
      <c r="AC980" s="88" t="s">
        <v>2133</v>
      </c>
      <c r="AD980" s="84" t="b">
        <v>0</v>
      </c>
      <c r="AE980" s="84" t="s">
        <v>2140</v>
      </c>
      <c r="AF980" s="84"/>
      <c r="AG980" s="88" t="s">
        <v>2133</v>
      </c>
      <c r="AH980" s="84" t="b">
        <v>0</v>
      </c>
      <c r="AI980" s="84">
        <v>26</v>
      </c>
      <c r="AJ980" s="88" t="s">
        <v>16120</v>
      </c>
      <c r="AK980" s="84" t="s">
        <v>2340</v>
      </c>
      <c r="AL980" s="84" t="b">
        <v>0</v>
      </c>
      <c r="AM980" s="88" t="s">
        <v>16120</v>
      </c>
      <c r="AN980" s="84">
        <v>0</v>
      </c>
      <c r="AO980" s="84">
        <v>0</v>
      </c>
      <c r="AP980" s="84"/>
      <c r="AQ980" s="84"/>
      <c r="AR980" s="84"/>
      <c r="AS980" s="84"/>
      <c r="AT980" s="84"/>
      <c r="AU980" s="84"/>
      <c r="AV980" s="84"/>
      <c r="AW980" s="84"/>
    </row>
    <row r="981" spans="1:49" x14ac:dyDescent="0.25">
      <c r="A981" s="69" t="s">
        <v>7119</v>
      </c>
      <c r="B981" s="69" t="s">
        <v>7119</v>
      </c>
      <c r="C981" s="70"/>
      <c r="D981" s="71"/>
      <c r="E981" s="72"/>
      <c r="F981" s="73"/>
      <c r="G981" s="70"/>
      <c r="H981" s="74"/>
      <c r="I981" s="75"/>
      <c r="J981" s="75"/>
      <c r="K981" s="36"/>
      <c r="L981" s="82"/>
      <c r="M981" s="82"/>
      <c r="N981" s="77"/>
      <c r="O981" s="84" t="s">
        <v>179</v>
      </c>
      <c r="P981" s="86">
        <v>42758.629849537036</v>
      </c>
      <c r="Q981" s="84" t="s">
        <v>9334</v>
      </c>
      <c r="R981" s="84"/>
      <c r="S981" s="84"/>
      <c r="T981" s="84" t="s">
        <v>11020</v>
      </c>
      <c r="U981" s="86">
        <v>42758.629849537036</v>
      </c>
      <c r="V981" s="87" t="s">
        <v>11912</v>
      </c>
      <c r="W981" s="84"/>
      <c r="X981" s="84"/>
      <c r="Y981" s="88" t="s">
        <v>14001</v>
      </c>
      <c r="Z981" s="84"/>
      <c r="AA981" s="84" t="b">
        <v>0</v>
      </c>
      <c r="AB981" s="84">
        <v>0</v>
      </c>
      <c r="AC981" s="88" t="s">
        <v>2133</v>
      </c>
      <c r="AD981" s="84" t="b">
        <v>0</v>
      </c>
      <c r="AE981" s="84" t="s">
        <v>2140</v>
      </c>
      <c r="AF981" s="84"/>
      <c r="AG981" s="88" t="s">
        <v>2133</v>
      </c>
      <c r="AH981" s="84" t="b">
        <v>0</v>
      </c>
      <c r="AI981" s="84">
        <v>0</v>
      </c>
      <c r="AJ981" s="88" t="s">
        <v>2133</v>
      </c>
      <c r="AK981" s="84" t="s">
        <v>2340</v>
      </c>
      <c r="AL981" s="84" t="b">
        <v>0</v>
      </c>
      <c r="AM981" s="88" t="s">
        <v>14001</v>
      </c>
      <c r="AN981" s="84">
        <v>0</v>
      </c>
      <c r="AO981" s="84">
        <v>0</v>
      </c>
      <c r="AP981" s="84"/>
      <c r="AQ981" s="84"/>
      <c r="AR981" s="84"/>
      <c r="AS981" s="84"/>
      <c r="AT981" s="84"/>
      <c r="AU981" s="84"/>
      <c r="AV981" s="84"/>
      <c r="AW981" s="84"/>
    </row>
    <row r="982" spans="1:49" x14ac:dyDescent="0.25">
      <c r="A982" s="69" t="s">
        <v>7120</v>
      </c>
      <c r="B982" s="69" t="s">
        <v>7807</v>
      </c>
      <c r="C982" s="70"/>
      <c r="D982" s="71"/>
      <c r="E982" s="72"/>
      <c r="F982" s="73"/>
      <c r="G982" s="70"/>
      <c r="H982" s="74"/>
      <c r="I982" s="75"/>
      <c r="J982" s="75"/>
      <c r="K982" s="36"/>
      <c r="L982" s="82"/>
      <c r="M982" s="82"/>
      <c r="N982" s="77"/>
      <c r="O982" s="84" t="s">
        <v>825</v>
      </c>
      <c r="P982" s="86">
        <v>42758.63071759259</v>
      </c>
      <c r="Q982" s="84" t="s">
        <v>9335</v>
      </c>
      <c r="R982" s="87" t="s">
        <v>10415</v>
      </c>
      <c r="S982" s="84" t="s">
        <v>1237</v>
      </c>
      <c r="T982" s="84" t="s">
        <v>10916</v>
      </c>
      <c r="U982" s="86">
        <v>42758.63071759259</v>
      </c>
      <c r="V982" s="87" t="s">
        <v>11913</v>
      </c>
      <c r="W982" s="84"/>
      <c r="X982" s="84"/>
      <c r="Y982" s="88" t="s">
        <v>14002</v>
      </c>
      <c r="Z982" s="84"/>
      <c r="AA982" s="84" t="b">
        <v>0</v>
      </c>
      <c r="AB982" s="84">
        <v>0</v>
      </c>
      <c r="AC982" s="88" t="s">
        <v>2133</v>
      </c>
      <c r="AD982" s="84" t="b">
        <v>0</v>
      </c>
      <c r="AE982" s="84" t="s">
        <v>2141</v>
      </c>
      <c r="AF982" s="84"/>
      <c r="AG982" s="88" t="s">
        <v>2133</v>
      </c>
      <c r="AH982" s="84" t="b">
        <v>0</v>
      </c>
      <c r="AI982" s="84">
        <v>3</v>
      </c>
      <c r="AJ982" s="88" t="s">
        <v>14721</v>
      </c>
      <c r="AK982" s="84" t="s">
        <v>2340</v>
      </c>
      <c r="AL982" s="84" t="b">
        <v>0</v>
      </c>
      <c r="AM982" s="88" t="s">
        <v>14721</v>
      </c>
      <c r="AN982" s="84">
        <v>0</v>
      </c>
      <c r="AO982" s="84">
        <v>0</v>
      </c>
      <c r="AP982" s="84"/>
      <c r="AQ982" s="84"/>
      <c r="AR982" s="84"/>
      <c r="AS982" s="84"/>
      <c r="AT982" s="84"/>
      <c r="AU982" s="84"/>
      <c r="AV982" s="84"/>
      <c r="AW982" s="84"/>
    </row>
    <row r="983" spans="1:49" x14ac:dyDescent="0.25">
      <c r="A983" s="69" t="s">
        <v>7121</v>
      </c>
      <c r="B983" s="69" t="s">
        <v>671</v>
      </c>
      <c r="C983" s="70"/>
      <c r="D983" s="71"/>
      <c r="E983" s="72"/>
      <c r="F983" s="73"/>
      <c r="G983" s="70"/>
      <c r="H983" s="74"/>
      <c r="I983" s="75"/>
      <c r="J983" s="75"/>
      <c r="K983" s="36"/>
      <c r="L983" s="82"/>
      <c r="M983" s="82"/>
      <c r="N983" s="77"/>
      <c r="O983" s="84" t="s">
        <v>825</v>
      </c>
      <c r="P983" s="86">
        <v>42758.63082175926</v>
      </c>
      <c r="Q983" s="84" t="s">
        <v>9336</v>
      </c>
      <c r="R983" s="87" t="s">
        <v>10416</v>
      </c>
      <c r="S983" s="84" t="s">
        <v>1227</v>
      </c>
      <c r="T983" s="84" t="s">
        <v>11021</v>
      </c>
      <c r="U983" s="86">
        <v>42758.63082175926</v>
      </c>
      <c r="V983" s="87" t="s">
        <v>11914</v>
      </c>
      <c r="W983" s="84"/>
      <c r="X983" s="84"/>
      <c r="Y983" s="88" t="s">
        <v>14003</v>
      </c>
      <c r="Z983" s="84"/>
      <c r="AA983" s="84" t="b">
        <v>0</v>
      </c>
      <c r="AB983" s="84">
        <v>0</v>
      </c>
      <c r="AC983" s="88" t="s">
        <v>2133</v>
      </c>
      <c r="AD983" s="84" t="b">
        <v>0</v>
      </c>
      <c r="AE983" s="84" t="s">
        <v>2140</v>
      </c>
      <c r="AF983" s="84"/>
      <c r="AG983" s="88" t="s">
        <v>2133</v>
      </c>
      <c r="AH983" s="84" t="b">
        <v>0</v>
      </c>
      <c r="AI983" s="84">
        <v>0</v>
      </c>
      <c r="AJ983" s="88" t="s">
        <v>2133</v>
      </c>
      <c r="AK983" s="84" t="s">
        <v>2340</v>
      </c>
      <c r="AL983" s="84" t="b">
        <v>1</v>
      </c>
      <c r="AM983" s="88" t="s">
        <v>14003</v>
      </c>
      <c r="AN983" s="84">
        <v>0</v>
      </c>
      <c r="AO983" s="84">
        <v>0</v>
      </c>
      <c r="AP983" s="84"/>
      <c r="AQ983" s="84"/>
      <c r="AR983" s="84"/>
      <c r="AS983" s="84"/>
      <c r="AT983" s="84"/>
      <c r="AU983" s="84"/>
      <c r="AV983" s="84"/>
      <c r="AW983" s="84"/>
    </row>
    <row r="984" spans="1:49" x14ac:dyDescent="0.25">
      <c r="A984" s="69" t="s">
        <v>7122</v>
      </c>
      <c r="B984" s="69" t="s">
        <v>638</v>
      </c>
      <c r="C984" s="70"/>
      <c r="D984" s="71"/>
      <c r="E984" s="72"/>
      <c r="F984" s="73"/>
      <c r="G984" s="70"/>
      <c r="H984" s="74"/>
      <c r="I984" s="75"/>
      <c r="J984" s="75"/>
      <c r="K984" s="36"/>
      <c r="L984" s="82"/>
      <c r="M984" s="82"/>
      <c r="N984" s="77"/>
      <c r="O984" s="84" t="s">
        <v>825</v>
      </c>
      <c r="P984" s="86">
        <v>42758.632361111115</v>
      </c>
      <c r="Q984" s="84" t="s">
        <v>9337</v>
      </c>
      <c r="R984" s="87" t="s">
        <v>10417</v>
      </c>
      <c r="S984" s="84" t="s">
        <v>1227</v>
      </c>
      <c r="T984" s="84" t="s">
        <v>10916</v>
      </c>
      <c r="U984" s="86">
        <v>42758.632361111115</v>
      </c>
      <c r="V984" s="87" t="s">
        <v>11915</v>
      </c>
      <c r="W984" s="84"/>
      <c r="X984" s="84"/>
      <c r="Y984" s="88" t="s">
        <v>14004</v>
      </c>
      <c r="Z984" s="84"/>
      <c r="AA984" s="84" t="b">
        <v>0</v>
      </c>
      <c r="AB984" s="84">
        <v>0</v>
      </c>
      <c r="AC984" s="88" t="s">
        <v>15818</v>
      </c>
      <c r="AD984" s="84" t="b">
        <v>0</v>
      </c>
      <c r="AE984" s="84" t="s">
        <v>2140</v>
      </c>
      <c r="AF984" s="84"/>
      <c r="AG984" s="88" t="s">
        <v>2133</v>
      </c>
      <c r="AH984" s="84" t="b">
        <v>0</v>
      </c>
      <c r="AI984" s="84">
        <v>0</v>
      </c>
      <c r="AJ984" s="88" t="s">
        <v>2133</v>
      </c>
      <c r="AK984" s="84" t="s">
        <v>2343</v>
      </c>
      <c r="AL984" s="84" t="b">
        <v>1</v>
      </c>
      <c r="AM984" s="88" t="s">
        <v>14004</v>
      </c>
      <c r="AN984" s="84">
        <v>0</v>
      </c>
      <c r="AO984" s="84">
        <v>0</v>
      </c>
      <c r="AP984" s="84"/>
      <c r="AQ984" s="84"/>
      <c r="AR984" s="84"/>
      <c r="AS984" s="84"/>
      <c r="AT984" s="84"/>
      <c r="AU984" s="84"/>
      <c r="AV984" s="84"/>
      <c r="AW984" s="84"/>
    </row>
    <row r="985" spans="1:49" x14ac:dyDescent="0.25">
      <c r="A985" s="69" t="s">
        <v>7122</v>
      </c>
      <c r="B985" s="69" t="s">
        <v>639</v>
      </c>
      <c r="C985" s="70"/>
      <c r="D985" s="71"/>
      <c r="E985" s="72"/>
      <c r="F985" s="73"/>
      <c r="G985" s="70"/>
      <c r="H985" s="74"/>
      <c r="I985" s="75"/>
      <c r="J985" s="75"/>
      <c r="K985" s="36"/>
      <c r="L985" s="82"/>
      <c r="M985" s="82"/>
      <c r="N985" s="77"/>
      <c r="O985" s="84" t="s">
        <v>826</v>
      </c>
      <c r="P985" s="86">
        <v>42758.632361111115</v>
      </c>
      <c r="Q985" s="84" t="s">
        <v>9337</v>
      </c>
      <c r="R985" s="87" t="s">
        <v>10417</v>
      </c>
      <c r="S985" s="84" t="s">
        <v>1227</v>
      </c>
      <c r="T985" s="84" t="s">
        <v>10916</v>
      </c>
      <c r="U985" s="86">
        <v>42758.632361111115</v>
      </c>
      <c r="V985" s="87" t="s">
        <v>11915</v>
      </c>
      <c r="W985" s="84"/>
      <c r="X985" s="84"/>
      <c r="Y985" s="88" t="s">
        <v>14004</v>
      </c>
      <c r="Z985" s="84"/>
      <c r="AA985" s="84" t="b">
        <v>0</v>
      </c>
      <c r="AB985" s="84">
        <v>0</v>
      </c>
      <c r="AC985" s="88" t="s">
        <v>15818</v>
      </c>
      <c r="AD985" s="84" t="b">
        <v>0</v>
      </c>
      <c r="AE985" s="84" t="s">
        <v>2140</v>
      </c>
      <c r="AF985" s="84"/>
      <c r="AG985" s="88" t="s">
        <v>2133</v>
      </c>
      <c r="AH985" s="84" t="b">
        <v>0</v>
      </c>
      <c r="AI985" s="84">
        <v>0</v>
      </c>
      <c r="AJ985" s="88" t="s">
        <v>2133</v>
      </c>
      <c r="AK985" s="84" t="s">
        <v>2343</v>
      </c>
      <c r="AL985" s="84" t="b">
        <v>1</v>
      </c>
      <c r="AM985" s="88" t="s">
        <v>14004</v>
      </c>
      <c r="AN985" s="84">
        <v>0</v>
      </c>
      <c r="AO985" s="84">
        <v>0</v>
      </c>
      <c r="AP985" s="84"/>
      <c r="AQ985" s="84"/>
      <c r="AR985" s="84"/>
      <c r="AS985" s="84"/>
      <c r="AT985" s="84"/>
      <c r="AU985" s="84"/>
      <c r="AV985" s="84"/>
      <c r="AW985" s="84"/>
    </row>
    <row r="986" spans="1:49" x14ac:dyDescent="0.25">
      <c r="A986" s="69" t="s">
        <v>7123</v>
      </c>
      <c r="B986" s="69" t="s">
        <v>8810</v>
      </c>
      <c r="C986" s="70"/>
      <c r="D986" s="71"/>
      <c r="E986" s="72"/>
      <c r="F986" s="73"/>
      <c r="G986" s="70"/>
      <c r="H986" s="74"/>
      <c r="I986" s="75"/>
      <c r="J986" s="75"/>
      <c r="K986" s="36"/>
      <c r="L986" s="82"/>
      <c r="M986" s="82"/>
      <c r="N986" s="77"/>
      <c r="O986" s="84" t="s">
        <v>825</v>
      </c>
      <c r="P986" s="86">
        <v>42758.633611111109</v>
      </c>
      <c r="Q986" s="84" t="s">
        <v>9338</v>
      </c>
      <c r="R986" s="84"/>
      <c r="S986" s="84"/>
      <c r="T986" s="84" t="s">
        <v>10916</v>
      </c>
      <c r="U986" s="86">
        <v>42758.633611111109</v>
      </c>
      <c r="V986" s="87" t="s">
        <v>11916</v>
      </c>
      <c r="W986" s="84"/>
      <c r="X986" s="84"/>
      <c r="Y986" s="88" t="s">
        <v>14005</v>
      </c>
      <c r="Z986" s="84"/>
      <c r="AA986" s="84" t="b">
        <v>0</v>
      </c>
      <c r="AB986" s="84">
        <v>0</v>
      </c>
      <c r="AC986" s="88" t="s">
        <v>2133</v>
      </c>
      <c r="AD986" s="84" t="b">
        <v>0</v>
      </c>
      <c r="AE986" s="84" t="s">
        <v>2140</v>
      </c>
      <c r="AF986" s="84"/>
      <c r="AG986" s="88" t="s">
        <v>2133</v>
      </c>
      <c r="AH986" s="84" t="b">
        <v>0</v>
      </c>
      <c r="AI986" s="84">
        <v>37</v>
      </c>
      <c r="AJ986" s="88" t="s">
        <v>16121</v>
      </c>
      <c r="AK986" s="84" t="s">
        <v>2342</v>
      </c>
      <c r="AL986" s="84" t="b">
        <v>0</v>
      </c>
      <c r="AM986" s="88" t="s">
        <v>16121</v>
      </c>
      <c r="AN986" s="84">
        <v>0</v>
      </c>
      <c r="AO986" s="84">
        <v>0</v>
      </c>
      <c r="AP986" s="84"/>
      <c r="AQ986" s="84"/>
      <c r="AR986" s="84"/>
      <c r="AS986" s="84"/>
      <c r="AT986" s="84"/>
      <c r="AU986" s="84"/>
      <c r="AV986" s="84"/>
      <c r="AW986" s="84"/>
    </row>
    <row r="987" spans="1:49" x14ac:dyDescent="0.25">
      <c r="A987" s="69" t="s">
        <v>7124</v>
      </c>
      <c r="B987" s="69" t="s">
        <v>7124</v>
      </c>
      <c r="C987" s="70"/>
      <c r="D987" s="71"/>
      <c r="E987" s="72"/>
      <c r="F987" s="73"/>
      <c r="G987" s="70"/>
      <c r="H987" s="74"/>
      <c r="I987" s="75"/>
      <c r="J987" s="75"/>
      <c r="K987" s="36"/>
      <c r="L987" s="82"/>
      <c r="M987" s="82"/>
      <c r="N987" s="77"/>
      <c r="O987" s="84" t="s">
        <v>179</v>
      </c>
      <c r="P987" s="86">
        <v>42758.634583333333</v>
      </c>
      <c r="Q987" s="84" t="s">
        <v>9339</v>
      </c>
      <c r="R987" s="87" t="s">
        <v>10418</v>
      </c>
      <c r="S987" s="84" t="s">
        <v>10836</v>
      </c>
      <c r="T987" s="84" t="s">
        <v>11022</v>
      </c>
      <c r="U987" s="86">
        <v>42758.634583333333</v>
      </c>
      <c r="V987" s="87" t="s">
        <v>11917</v>
      </c>
      <c r="W987" s="84"/>
      <c r="X987" s="84"/>
      <c r="Y987" s="88" t="s">
        <v>14006</v>
      </c>
      <c r="Z987" s="84"/>
      <c r="AA987" s="84" t="b">
        <v>0</v>
      </c>
      <c r="AB987" s="84">
        <v>0</v>
      </c>
      <c r="AC987" s="88" t="s">
        <v>2133</v>
      </c>
      <c r="AD987" s="84" t="b">
        <v>0</v>
      </c>
      <c r="AE987" s="84" t="s">
        <v>2140</v>
      </c>
      <c r="AF987" s="84"/>
      <c r="AG987" s="88" t="s">
        <v>2133</v>
      </c>
      <c r="AH987" s="84" t="b">
        <v>0</v>
      </c>
      <c r="AI987" s="84">
        <v>0</v>
      </c>
      <c r="AJ987" s="88" t="s">
        <v>2133</v>
      </c>
      <c r="AK987" s="84" t="s">
        <v>2340</v>
      </c>
      <c r="AL987" s="84" t="b">
        <v>0</v>
      </c>
      <c r="AM987" s="88" t="s">
        <v>14006</v>
      </c>
      <c r="AN987" s="84">
        <v>0</v>
      </c>
      <c r="AO987" s="84">
        <v>0</v>
      </c>
      <c r="AP987" s="84"/>
      <c r="AQ987" s="84"/>
      <c r="AR987" s="84"/>
      <c r="AS987" s="84"/>
      <c r="AT987" s="84"/>
      <c r="AU987" s="84"/>
      <c r="AV987" s="84"/>
      <c r="AW987" s="84"/>
    </row>
    <row r="988" spans="1:49" x14ac:dyDescent="0.25">
      <c r="A988" s="69" t="s">
        <v>7125</v>
      </c>
      <c r="B988" s="69" t="s">
        <v>8811</v>
      </c>
      <c r="C988" s="70"/>
      <c r="D988" s="71"/>
      <c r="E988" s="72"/>
      <c r="F988" s="73"/>
      <c r="G988" s="70"/>
      <c r="H988" s="74"/>
      <c r="I988" s="75"/>
      <c r="J988" s="75"/>
      <c r="K988" s="36"/>
      <c r="L988" s="82"/>
      <c r="M988" s="82"/>
      <c r="N988" s="77"/>
      <c r="O988" s="84" t="s">
        <v>825</v>
      </c>
      <c r="P988" s="86">
        <v>42758.634652777779</v>
      </c>
      <c r="Q988" s="84" t="s">
        <v>9340</v>
      </c>
      <c r="R988" s="84"/>
      <c r="S988" s="84"/>
      <c r="T988" s="84" t="s">
        <v>10932</v>
      </c>
      <c r="U988" s="86">
        <v>42758.634652777779</v>
      </c>
      <c r="V988" s="87" t="s">
        <v>11918</v>
      </c>
      <c r="W988" s="84"/>
      <c r="X988" s="84"/>
      <c r="Y988" s="88" t="s">
        <v>14007</v>
      </c>
      <c r="Z988" s="84"/>
      <c r="AA988" s="84" t="b">
        <v>0</v>
      </c>
      <c r="AB988" s="84">
        <v>0</v>
      </c>
      <c r="AC988" s="88" t="s">
        <v>2133</v>
      </c>
      <c r="AD988" s="84" t="b">
        <v>1</v>
      </c>
      <c r="AE988" s="84" t="s">
        <v>2140</v>
      </c>
      <c r="AF988" s="84"/>
      <c r="AG988" s="88" t="s">
        <v>15923</v>
      </c>
      <c r="AH988" s="84" t="b">
        <v>0</v>
      </c>
      <c r="AI988" s="84">
        <v>4</v>
      </c>
      <c r="AJ988" s="88" t="s">
        <v>16122</v>
      </c>
      <c r="AK988" s="84" t="s">
        <v>2342</v>
      </c>
      <c r="AL988" s="84" t="b">
        <v>0</v>
      </c>
      <c r="AM988" s="88" t="s">
        <v>16122</v>
      </c>
      <c r="AN988" s="84">
        <v>0</v>
      </c>
      <c r="AO988" s="84">
        <v>0</v>
      </c>
      <c r="AP988" s="84"/>
      <c r="AQ988" s="84"/>
      <c r="AR988" s="84"/>
      <c r="AS988" s="84"/>
      <c r="AT988" s="84"/>
      <c r="AU988" s="84"/>
      <c r="AV988" s="84"/>
      <c r="AW988" s="84"/>
    </row>
    <row r="989" spans="1:49" x14ac:dyDescent="0.25">
      <c r="A989" s="69" t="s">
        <v>7125</v>
      </c>
      <c r="B989" s="69" t="s">
        <v>8812</v>
      </c>
      <c r="C989" s="70"/>
      <c r="D989" s="71"/>
      <c r="E989" s="72"/>
      <c r="F989" s="73"/>
      <c r="G989" s="70"/>
      <c r="H989" s="74"/>
      <c r="I989" s="75"/>
      <c r="J989" s="75"/>
      <c r="K989" s="36"/>
      <c r="L989" s="82"/>
      <c r="M989" s="82"/>
      <c r="N989" s="77"/>
      <c r="O989" s="84" t="s">
        <v>825</v>
      </c>
      <c r="P989" s="86">
        <v>42758.634652777779</v>
      </c>
      <c r="Q989" s="84" t="s">
        <v>9340</v>
      </c>
      <c r="R989" s="84"/>
      <c r="S989" s="84"/>
      <c r="T989" s="84" t="s">
        <v>10932</v>
      </c>
      <c r="U989" s="86">
        <v>42758.634652777779</v>
      </c>
      <c r="V989" s="87" t="s">
        <v>11918</v>
      </c>
      <c r="W989" s="84"/>
      <c r="X989" s="84"/>
      <c r="Y989" s="88" t="s">
        <v>14007</v>
      </c>
      <c r="Z989" s="84"/>
      <c r="AA989" s="84" t="b">
        <v>0</v>
      </c>
      <c r="AB989" s="84">
        <v>0</v>
      </c>
      <c r="AC989" s="88" t="s">
        <v>2133</v>
      </c>
      <c r="AD989" s="84" t="b">
        <v>1</v>
      </c>
      <c r="AE989" s="84" t="s">
        <v>2140</v>
      </c>
      <c r="AF989" s="84"/>
      <c r="AG989" s="88" t="s">
        <v>15923</v>
      </c>
      <c r="AH989" s="84" t="b">
        <v>0</v>
      </c>
      <c r="AI989" s="84">
        <v>4</v>
      </c>
      <c r="AJ989" s="88" t="s">
        <v>16122</v>
      </c>
      <c r="AK989" s="84" t="s">
        <v>2342</v>
      </c>
      <c r="AL989" s="84" t="b">
        <v>0</v>
      </c>
      <c r="AM989" s="88" t="s">
        <v>16122</v>
      </c>
      <c r="AN989" s="84">
        <v>0</v>
      </c>
      <c r="AO989" s="84">
        <v>0</v>
      </c>
      <c r="AP989" s="84"/>
      <c r="AQ989" s="84"/>
      <c r="AR989" s="84"/>
      <c r="AS989" s="84"/>
      <c r="AT989" s="84"/>
      <c r="AU989" s="84"/>
      <c r="AV989" s="84"/>
      <c r="AW989" s="84"/>
    </row>
    <row r="990" spans="1:49" x14ac:dyDescent="0.25">
      <c r="A990" s="69" t="s">
        <v>7126</v>
      </c>
      <c r="B990" s="69" t="s">
        <v>601</v>
      </c>
      <c r="C990" s="70"/>
      <c r="D990" s="71"/>
      <c r="E990" s="72"/>
      <c r="F990" s="73"/>
      <c r="G990" s="70"/>
      <c r="H990" s="74"/>
      <c r="I990" s="75"/>
      <c r="J990" s="75"/>
      <c r="K990" s="36"/>
      <c r="L990" s="82"/>
      <c r="M990" s="82"/>
      <c r="N990" s="77"/>
      <c r="O990" s="84" t="s">
        <v>825</v>
      </c>
      <c r="P990" s="86">
        <v>42758.634652777779</v>
      </c>
      <c r="Q990" s="84" t="s">
        <v>9341</v>
      </c>
      <c r="R990" s="84" t="s">
        <v>10419</v>
      </c>
      <c r="S990" s="84" t="s">
        <v>10837</v>
      </c>
      <c r="T990" s="84" t="s">
        <v>11023</v>
      </c>
      <c r="U990" s="86">
        <v>42758.634652777779</v>
      </c>
      <c r="V990" s="87" t="s">
        <v>11919</v>
      </c>
      <c r="W990" s="84"/>
      <c r="X990" s="84"/>
      <c r="Y990" s="88" t="s">
        <v>14008</v>
      </c>
      <c r="Z990" s="84"/>
      <c r="AA990" s="84" t="b">
        <v>0</v>
      </c>
      <c r="AB990" s="84">
        <v>1</v>
      </c>
      <c r="AC990" s="88" t="s">
        <v>2133</v>
      </c>
      <c r="AD990" s="84" t="b">
        <v>0</v>
      </c>
      <c r="AE990" s="84" t="s">
        <v>2140</v>
      </c>
      <c r="AF990" s="84"/>
      <c r="AG990" s="88" t="s">
        <v>2133</v>
      </c>
      <c r="AH990" s="84" t="b">
        <v>0</v>
      </c>
      <c r="AI990" s="84">
        <v>0</v>
      </c>
      <c r="AJ990" s="88" t="s">
        <v>2133</v>
      </c>
      <c r="AK990" s="84" t="s">
        <v>2340</v>
      </c>
      <c r="AL990" s="84" t="b">
        <v>1</v>
      </c>
      <c r="AM990" s="88" t="s">
        <v>14008</v>
      </c>
      <c r="AN990" s="84">
        <v>0</v>
      </c>
      <c r="AO990" s="84">
        <v>0</v>
      </c>
      <c r="AP990" s="84"/>
      <c r="AQ990" s="84"/>
      <c r="AR990" s="84"/>
      <c r="AS990" s="84"/>
      <c r="AT990" s="84"/>
      <c r="AU990" s="84"/>
      <c r="AV990" s="84"/>
      <c r="AW990" s="84"/>
    </row>
    <row r="991" spans="1:49" x14ac:dyDescent="0.25">
      <c r="A991" s="69" t="s">
        <v>7127</v>
      </c>
      <c r="B991" s="69" t="s">
        <v>7127</v>
      </c>
      <c r="C991" s="70"/>
      <c r="D991" s="71"/>
      <c r="E991" s="72"/>
      <c r="F991" s="73"/>
      <c r="G991" s="70"/>
      <c r="H991" s="74"/>
      <c r="I991" s="75"/>
      <c r="J991" s="75"/>
      <c r="K991" s="36"/>
      <c r="L991" s="82"/>
      <c r="M991" s="82"/>
      <c r="N991" s="77"/>
      <c r="O991" s="84" t="s">
        <v>179</v>
      </c>
      <c r="P991" s="86">
        <v>42758.63449074074</v>
      </c>
      <c r="Q991" s="84" t="s">
        <v>9342</v>
      </c>
      <c r="R991" s="84"/>
      <c r="S991" s="84"/>
      <c r="T991" s="84" t="s">
        <v>11024</v>
      </c>
      <c r="U991" s="86">
        <v>42758.63449074074</v>
      </c>
      <c r="V991" s="87" t="s">
        <v>11920</v>
      </c>
      <c r="W991" s="84"/>
      <c r="X991" s="84"/>
      <c r="Y991" s="88" t="s">
        <v>14009</v>
      </c>
      <c r="Z991" s="84"/>
      <c r="AA991" s="84" t="b">
        <v>0</v>
      </c>
      <c r="AB991" s="84">
        <v>1</v>
      </c>
      <c r="AC991" s="88" t="s">
        <v>2133</v>
      </c>
      <c r="AD991" s="84" t="b">
        <v>0</v>
      </c>
      <c r="AE991" s="84" t="s">
        <v>2146</v>
      </c>
      <c r="AF991" s="84"/>
      <c r="AG991" s="88" t="s">
        <v>2133</v>
      </c>
      <c r="AH991" s="84" t="b">
        <v>0</v>
      </c>
      <c r="AI991" s="84">
        <v>1</v>
      </c>
      <c r="AJ991" s="88" t="s">
        <v>2133</v>
      </c>
      <c r="AK991" s="84" t="s">
        <v>2340</v>
      </c>
      <c r="AL991" s="84" t="b">
        <v>0</v>
      </c>
      <c r="AM991" s="88" t="s">
        <v>14009</v>
      </c>
      <c r="AN991" s="84">
        <v>0</v>
      </c>
      <c r="AO991" s="84">
        <v>0</v>
      </c>
      <c r="AP991" s="84"/>
      <c r="AQ991" s="84"/>
      <c r="AR991" s="84"/>
      <c r="AS991" s="84"/>
      <c r="AT991" s="84"/>
      <c r="AU991" s="84"/>
      <c r="AV991" s="84"/>
      <c r="AW991" s="84"/>
    </row>
    <row r="992" spans="1:49" x14ac:dyDescent="0.25">
      <c r="A992" s="69" t="s">
        <v>7128</v>
      </c>
      <c r="B992" s="69" t="s">
        <v>7127</v>
      </c>
      <c r="C992" s="70"/>
      <c r="D992" s="71"/>
      <c r="E992" s="72"/>
      <c r="F992" s="73"/>
      <c r="G992" s="70"/>
      <c r="H992" s="74"/>
      <c r="I992" s="75"/>
      <c r="J992" s="75"/>
      <c r="K992" s="36"/>
      <c r="L992" s="82"/>
      <c r="M992" s="82"/>
      <c r="N992" s="77"/>
      <c r="O992" s="84" t="s">
        <v>825</v>
      </c>
      <c r="P992" s="86">
        <v>42758.634733796294</v>
      </c>
      <c r="Q992" s="84" t="s">
        <v>9343</v>
      </c>
      <c r="R992" s="84"/>
      <c r="S992" s="84"/>
      <c r="T992" s="84" t="s">
        <v>11024</v>
      </c>
      <c r="U992" s="86">
        <v>42758.634733796294</v>
      </c>
      <c r="V992" s="87" t="s">
        <v>11921</v>
      </c>
      <c r="W992" s="84"/>
      <c r="X992" s="84"/>
      <c r="Y992" s="88" t="s">
        <v>14010</v>
      </c>
      <c r="Z992" s="84"/>
      <c r="AA992" s="84" t="b">
        <v>0</v>
      </c>
      <c r="AB992" s="84">
        <v>0</v>
      </c>
      <c r="AC992" s="88" t="s">
        <v>2133</v>
      </c>
      <c r="AD992" s="84" t="b">
        <v>0</v>
      </c>
      <c r="AE992" s="84" t="s">
        <v>2146</v>
      </c>
      <c r="AF992" s="84"/>
      <c r="AG992" s="88" t="s">
        <v>2133</v>
      </c>
      <c r="AH992" s="84" t="b">
        <v>0</v>
      </c>
      <c r="AI992" s="84">
        <v>1</v>
      </c>
      <c r="AJ992" s="88" t="s">
        <v>14009</v>
      </c>
      <c r="AK992" s="84" t="s">
        <v>2340</v>
      </c>
      <c r="AL992" s="84" t="b">
        <v>0</v>
      </c>
      <c r="AM992" s="88" t="s">
        <v>14009</v>
      </c>
      <c r="AN992" s="84">
        <v>0</v>
      </c>
      <c r="AO992" s="84">
        <v>0</v>
      </c>
      <c r="AP992" s="84"/>
      <c r="AQ992" s="84"/>
      <c r="AR992" s="84"/>
      <c r="AS992" s="84"/>
      <c r="AT992" s="84"/>
      <c r="AU992" s="84"/>
      <c r="AV992" s="84"/>
      <c r="AW992" s="84"/>
    </row>
    <row r="993" spans="1:49" x14ac:dyDescent="0.25">
      <c r="A993" s="69" t="s">
        <v>7129</v>
      </c>
      <c r="B993" s="69" t="s">
        <v>7129</v>
      </c>
      <c r="C993" s="70"/>
      <c r="D993" s="71"/>
      <c r="E993" s="72"/>
      <c r="F993" s="73"/>
      <c r="G993" s="70"/>
      <c r="H993" s="74"/>
      <c r="I993" s="75"/>
      <c r="J993" s="75"/>
      <c r="K993" s="36"/>
      <c r="L993" s="82"/>
      <c r="M993" s="82"/>
      <c r="N993" s="77"/>
      <c r="O993" s="84" t="s">
        <v>179</v>
      </c>
      <c r="P993" s="86">
        <v>42758.635011574072</v>
      </c>
      <c r="Q993" s="84" t="s">
        <v>9344</v>
      </c>
      <c r="R993" s="87" t="s">
        <v>10420</v>
      </c>
      <c r="S993" s="84" t="s">
        <v>1258</v>
      </c>
      <c r="T993" s="84" t="s">
        <v>10916</v>
      </c>
      <c r="U993" s="86">
        <v>42758.635011574072</v>
      </c>
      <c r="V993" s="87" t="s">
        <v>11922</v>
      </c>
      <c r="W993" s="84"/>
      <c r="X993" s="84"/>
      <c r="Y993" s="88" t="s">
        <v>14011</v>
      </c>
      <c r="Z993" s="84"/>
      <c r="AA993" s="84" t="b">
        <v>0</v>
      </c>
      <c r="AB993" s="84">
        <v>0</v>
      </c>
      <c r="AC993" s="88" t="s">
        <v>2133</v>
      </c>
      <c r="AD993" s="84" t="b">
        <v>0</v>
      </c>
      <c r="AE993" s="84" t="s">
        <v>2147</v>
      </c>
      <c r="AF993" s="84"/>
      <c r="AG993" s="88" t="s">
        <v>2133</v>
      </c>
      <c r="AH993" s="84" t="b">
        <v>0</v>
      </c>
      <c r="AI993" s="84">
        <v>0</v>
      </c>
      <c r="AJ993" s="88" t="s">
        <v>2133</v>
      </c>
      <c r="AK993" s="84" t="s">
        <v>2342</v>
      </c>
      <c r="AL993" s="84" t="b">
        <v>0</v>
      </c>
      <c r="AM993" s="88" t="s">
        <v>14011</v>
      </c>
      <c r="AN993" s="84">
        <v>0</v>
      </c>
      <c r="AO993" s="84">
        <v>0</v>
      </c>
      <c r="AP993" s="84"/>
      <c r="AQ993" s="84"/>
      <c r="AR993" s="84"/>
      <c r="AS993" s="84"/>
      <c r="AT993" s="84"/>
      <c r="AU993" s="84"/>
      <c r="AV993" s="84"/>
      <c r="AW993" s="84"/>
    </row>
    <row r="994" spans="1:49" x14ac:dyDescent="0.25">
      <c r="A994" s="69" t="s">
        <v>7130</v>
      </c>
      <c r="B994" s="69" t="s">
        <v>8682</v>
      </c>
      <c r="C994" s="70"/>
      <c r="D994" s="71"/>
      <c r="E994" s="72"/>
      <c r="F994" s="73"/>
      <c r="G994" s="70"/>
      <c r="H994" s="74"/>
      <c r="I994" s="75"/>
      <c r="J994" s="75"/>
      <c r="K994" s="36"/>
      <c r="L994" s="82"/>
      <c r="M994" s="82"/>
      <c r="N994" s="77"/>
      <c r="O994" s="84" t="s">
        <v>825</v>
      </c>
      <c r="P994" s="86">
        <v>42758.63521990741</v>
      </c>
      <c r="Q994" s="84" t="s">
        <v>9149</v>
      </c>
      <c r="R994" s="84"/>
      <c r="S994" s="84"/>
      <c r="T994" s="84" t="s">
        <v>10916</v>
      </c>
      <c r="U994" s="86">
        <v>42758.63521990741</v>
      </c>
      <c r="V994" s="87" t="s">
        <v>11923</v>
      </c>
      <c r="W994" s="84"/>
      <c r="X994" s="84"/>
      <c r="Y994" s="88" t="s">
        <v>14012</v>
      </c>
      <c r="Z994" s="84"/>
      <c r="AA994" s="84" t="b">
        <v>0</v>
      </c>
      <c r="AB994" s="84">
        <v>0</v>
      </c>
      <c r="AC994" s="88" t="s">
        <v>2133</v>
      </c>
      <c r="AD994" s="84" t="b">
        <v>0</v>
      </c>
      <c r="AE994" s="84" t="s">
        <v>2140</v>
      </c>
      <c r="AF994" s="84"/>
      <c r="AG994" s="88" t="s">
        <v>2133</v>
      </c>
      <c r="AH994" s="84" t="b">
        <v>0</v>
      </c>
      <c r="AI994" s="84">
        <v>6953</v>
      </c>
      <c r="AJ994" s="88" t="s">
        <v>16063</v>
      </c>
      <c r="AK994" s="84" t="s">
        <v>2342</v>
      </c>
      <c r="AL994" s="84" t="b">
        <v>0</v>
      </c>
      <c r="AM994" s="88" t="s">
        <v>16063</v>
      </c>
      <c r="AN994" s="84">
        <v>0</v>
      </c>
      <c r="AO994" s="84">
        <v>0</v>
      </c>
      <c r="AP994" s="84"/>
      <c r="AQ994" s="84"/>
      <c r="AR994" s="84"/>
      <c r="AS994" s="84"/>
      <c r="AT994" s="84"/>
      <c r="AU994" s="84"/>
      <c r="AV994" s="84"/>
      <c r="AW994" s="84"/>
    </row>
    <row r="995" spans="1:49" x14ac:dyDescent="0.25">
      <c r="A995" s="69" t="s">
        <v>7131</v>
      </c>
      <c r="B995" s="69" t="s">
        <v>8813</v>
      </c>
      <c r="C995" s="70"/>
      <c r="D995" s="71"/>
      <c r="E995" s="72"/>
      <c r="F995" s="73"/>
      <c r="G995" s="70"/>
      <c r="H995" s="74"/>
      <c r="I995" s="75"/>
      <c r="J995" s="75"/>
      <c r="K995" s="36"/>
      <c r="L995" s="82"/>
      <c r="M995" s="82"/>
      <c r="N995" s="77"/>
      <c r="O995" s="84" t="s">
        <v>825</v>
      </c>
      <c r="P995" s="86">
        <v>42758.636469907404</v>
      </c>
      <c r="Q995" s="84" t="s">
        <v>9345</v>
      </c>
      <c r="R995" s="84"/>
      <c r="S995" s="84"/>
      <c r="T995" s="84" t="s">
        <v>10916</v>
      </c>
      <c r="U995" s="86">
        <v>42758.636469907404</v>
      </c>
      <c r="V995" s="87" t="s">
        <v>11924</v>
      </c>
      <c r="W995" s="84"/>
      <c r="X995" s="84"/>
      <c r="Y995" s="88" t="s">
        <v>14013</v>
      </c>
      <c r="Z995" s="88" t="s">
        <v>15718</v>
      </c>
      <c r="AA995" s="84" t="b">
        <v>0</v>
      </c>
      <c r="AB995" s="84">
        <v>1</v>
      </c>
      <c r="AC995" s="88" t="s">
        <v>15819</v>
      </c>
      <c r="AD995" s="84" t="b">
        <v>0</v>
      </c>
      <c r="AE995" s="84" t="s">
        <v>2140</v>
      </c>
      <c r="AF995" s="84"/>
      <c r="AG995" s="88" t="s">
        <v>2133</v>
      </c>
      <c r="AH995" s="84" t="b">
        <v>0</v>
      </c>
      <c r="AI995" s="84">
        <v>0</v>
      </c>
      <c r="AJ995" s="88" t="s">
        <v>2133</v>
      </c>
      <c r="AK995" s="84" t="s">
        <v>2342</v>
      </c>
      <c r="AL995" s="84" t="b">
        <v>0</v>
      </c>
      <c r="AM995" s="88" t="s">
        <v>15718</v>
      </c>
      <c r="AN995" s="84">
        <v>0</v>
      </c>
      <c r="AO995" s="84">
        <v>0</v>
      </c>
      <c r="AP995" s="84"/>
      <c r="AQ995" s="84"/>
      <c r="AR995" s="84"/>
      <c r="AS995" s="84"/>
      <c r="AT995" s="84"/>
      <c r="AU995" s="84"/>
      <c r="AV995" s="84"/>
      <c r="AW995" s="84"/>
    </row>
    <row r="996" spans="1:49" x14ac:dyDescent="0.25">
      <c r="A996" s="69" t="s">
        <v>7131</v>
      </c>
      <c r="B996" s="69" t="s">
        <v>8814</v>
      </c>
      <c r="C996" s="70"/>
      <c r="D996" s="71"/>
      <c r="E996" s="72"/>
      <c r="F996" s="73"/>
      <c r="G996" s="70"/>
      <c r="H996" s="74"/>
      <c r="I996" s="75"/>
      <c r="J996" s="75"/>
      <c r="K996" s="36"/>
      <c r="L996" s="82"/>
      <c r="M996" s="82"/>
      <c r="N996" s="77"/>
      <c r="O996" s="84" t="s">
        <v>826</v>
      </c>
      <c r="P996" s="86">
        <v>42758.636469907404</v>
      </c>
      <c r="Q996" s="84" t="s">
        <v>9345</v>
      </c>
      <c r="R996" s="84"/>
      <c r="S996" s="84"/>
      <c r="T996" s="84" t="s">
        <v>10916</v>
      </c>
      <c r="U996" s="86">
        <v>42758.636469907404</v>
      </c>
      <c r="V996" s="87" t="s">
        <v>11924</v>
      </c>
      <c r="W996" s="84"/>
      <c r="X996" s="84"/>
      <c r="Y996" s="88" t="s">
        <v>14013</v>
      </c>
      <c r="Z996" s="88" t="s">
        <v>15718</v>
      </c>
      <c r="AA996" s="84" t="b">
        <v>0</v>
      </c>
      <c r="AB996" s="84">
        <v>1</v>
      </c>
      <c r="AC996" s="88" t="s">
        <v>15819</v>
      </c>
      <c r="AD996" s="84" t="b">
        <v>0</v>
      </c>
      <c r="AE996" s="84" t="s">
        <v>2140</v>
      </c>
      <c r="AF996" s="84"/>
      <c r="AG996" s="88" t="s">
        <v>2133</v>
      </c>
      <c r="AH996" s="84" t="b">
        <v>0</v>
      </c>
      <c r="AI996" s="84">
        <v>0</v>
      </c>
      <c r="AJ996" s="88" t="s">
        <v>2133</v>
      </c>
      <c r="AK996" s="84" t="s">
        <v>2342</v>
      </c>
      <c r="AL996" s="84" t="b">
        <v>0</v>
      </c>
      <c r="AM996" s="88" t="s">
        <v>15718</v>
      </c>
      <c r="AN996" s="84">
        <v>0</v>
      </c>
      <c r="AO996" s="84">
        <v>0</v>
      </c>
      <c r="AP996" s="84"/>
      <c r="AQ996" s="84"/>
      <c r="AR996" s="84"/>
      <c r="AS996" s="84"/>
      <c r="AT996" s="84"/>
      <c r="AU996" s="84"/>
      <c r="AV996" s="84"/>
      <c r="AW996" s="84"/>
    </row>
    <row r="997" spans="1:49" x14ac:dyDescent="0.25">
      <c r="A997" s="69" t="s">
        <v>7131</v>
      </c>
      <c r="B997" s="69" t="s">
        <v>653</v>
      </c>
      <c r="C997" s="70"/>
      <c r="D997" s="71"/>
      <c r="E997" s="72"/>
      <c r="F997" s="73"/>
      <c r="G997" s="70"/>
      <c r="H997" s="74"/>
      <c r="I997" s="75"/>
      <c r="J997" s="75"/>
      <c r="K997" s="36"/>
      <c r="L997" s="82"/>
      <c r="M997" s="82"/>
      <c r="N997" s="77"/>
      <c r="O997" s="84" t="s">
        <v>825</v>
      </c>
      <c r="P997" s="86">
        <v>42758.636469907404</v>
      </c>
      <c r="Q997" s="84" t="s">
        <v>9345</v>
      </c>
      <c r="R997" s="84"/>
      <c r="S997" s="84"/>
      <c r="T997" s="84" t="s">
        <v>10916</v>
      </c>
      <c r="U997" s="86">
        <v>42758.636469907404</v>
      </c>
      <c r="V997" s="87" t="s">
        <v>11924</v>
      </c>
      <c r="W997" s="84"/>
      <c r="X997" s="84"/>
      <c r="Y997" s="88" t="s">
        <v>14013</v>
      </c>
      <c r="Z997" s="88" t="s">
        <v>15718</v>
      </c>
      <c r="AA997" s="84" t="b">
        <v>0</v>
      </c>
      <c r="AB997" s="84">
        <v>1</v>
      </c>
      <c r="AC997" s="88" t="s">
        <v>15819</v>
      </c>
      <c r="AD997" s="84" t="b">
        <v>0</v>
      </c>
      <c r="AE997" s="84" t="s">
        <v>2140</v>
      </c>
      <c r="AF997" s="84"/>
      <c r="AG997" s="88" t="s">
        <v>2133</v>
      </c>
      <c r="AH997" s="84" t="b">
        <v>0</v>
      </c>
      <c r="AI997" s="84">
        <v>0</v>
      </c>
      <c r="AJ997" s="88" t="s">
        <v>2133</v>
      </c>
      <c r="AK997" s="84" t="s">
        <v>2342</v>
      </c>
      <c r="AL997" s="84" t="b">
        <v>0</v>
      </c>
      <c r="AM997" s="88" t="s">
        <v>15718</v>
      </c>
      <c r="AN997" s="84">
        <v>0</v>
      </c>
      <c r="AO997" s="84">
        <v>0</v>
      </c>
      <c r="AP997" s="84"/>
      <c r="AQ997" s="84"/>
      <c r="AR997" s="84"/>
      <c r="AS997" s="84"/>
      <c r="AT997" s="84"/>
      <c r="AU997" s="84"/>
      <c r="AV997" s="84"/>
      <c r="AW997" s="84"/>
    </row>
    <row r="998" spans="1:49" x14ac:dyDescent="0.25">
      <c r="A998" s="69" t="s">
        <v>7132</v>
      </c>
      <c r="B998" s="69" t="s">
        <v>8683</v>
      </c>
      <c r="C998" s="70"/>
      <c r="D998" s="71"/>
      <c r="E998" s="72"/>
      <c r="F998" s="73"/>
      <c r="G998" s="70"/>
      <c r="H998" s="74"/>
      <c r="I998" s="75"/>
      <c r="J998" s="75"/>
      <c r="K998" s="36"/>
      <c r="L998" s="82"/>
      <c r="M998" s="82"/>
      <c r="N998" s="77"/>
      <c r="O998" s="84" t="s">
        <v>825</v>
      </c>
      <c r="P998" s="86">
        <v>42758.636759259258</v>
      </c>
      <c r="Q998" s="84" t="s">
        <v>9150</v>
      </c>
      <c r="R998" s="84"/>
      <c r="S998" s="84"/>
      <c r="T998" s="84" t="s">
        <v>10922</v>
      </c>
      <c r="U998" s="86">
        <v>42758.636759259258</v>
      </c>
      <c r="V998" s="87" t="s">
        <v>11925</v>
      </c>
      <c r="W998" s="84"/>
      <c r="X998" s="84"/>
      <c r="Y998" s="88" t="s">
        <v>14014</v>
      </c>
      <c r="Z998" s="84"/>
      <c r="AA998" s="84" t="b">
        <v>0</v>
      </c>
      <c r="AB998" s="84">
        <v>0</v>
      </c>
      <c r="AC998" s="88" t="s">
        <v>2133</v>
      </c>
      <c r="AD998" s="84" t="b">
        <v>0</v>
      </c>
      <c r="AE998" s="84" t="s">
        <v>2140</v>
      </c>
      <c r="AF998" s="84"/>
      <c r="AG998" s="88" t="s">
        <v>2133</v>
      </c>
      <c r="AH998" s="84" t="b">
        <v>0</v>
      </c>
      <c r="AI998" s="84">
        <v>4495</v>
      </c>
      <c r="AJ998" s="88" t="s">
        <v>16064</v>
      </c>
      <c r="AK998" s="84" t="s">
        <v>2343</v>
      </c>
      <c r="AL998" s="84" t="b">
        <v>0</v>
      </c>
      <c r="AM998" s="88" t="s">
        <v>16064</v>
      </c>
      <c r="AN998" s="84">
        <v>0</v>
      </c>
      <c r="AO998" s="84">
        <v>0</v>
      </c>
      <c r="AP998" s="84"/>
      <c r="AQ998" s="84"/>
      <c r="AR998" s="84"/>
      <c r="AS998" s="84"/>
      <c r="AT998" s="84"/>
      <c r="AU998" s="84"/>
      <c r="AV998" s="84"/>
      <c r="AW998" s="84"/>
    </row>
    <row r="999" spans="1:49" x14ac:dyDescent="0.25">
      <c r="A999" s="69" t="s">
        <v>7133</v>
      </c>
      <c r="B999" s="69" t="s">
        <v>8771</v>
      </c>
      <c r="C999" s="70"/>
      <c r="D999" s="71"/>
      <c r="E999" s="72"/>
      <c r="F999" s="73"/>
      <c r="G999" s="70"/>
      <c r="H999" s="74"/>
      <c r="I999" s="75"/>
      <c r="J999" s="75"/>
      <c r="K999" s="36"/>
      <c r="L999" s="82"/>
      <c r="M999" s="82"/>
      <c r="N999" s="77"/>
      <c r="O999" s="84" t="s">
        <v>825</v>
      </c>
      <c r="P999" s="86">
        <v>42758.637361111112</v>
      </c>
      <c r="Q999" s="84" t="s">
        <v>9270</v>
      </c>
      <c r="R999" s="84"/>
      <c r="S999" s="84"/>
      <c r="T999" s="84" t="s">
        <v>10916</v>
      </c>
      <c r="U999" s="86">
        <v>42758.637361111112</v>
      </c>
      <c r="V999" s="87" t="s">
        <v>11926</v>
      </c>
      <c r="W999" s="84"/>
      <c r="X999" s="84"/>
      <c r="Y999" s="88" t="s">
        <v>14015</v>
      </c>
      <c r="Z999" s="84"/>
      <c r="AA999" s="84" t="b">
        <v>0</v>
      </c>
      <c r="AB999" s="84">
        <v>0</v>
      </c>
      <c r="AC999" s="88" t="s">
        <v>2133</v>
      </c>
      <c r="AD999" s="84" t="b">
        <v>0</v>
      </c>
      <c r="AE999" s="84" t="s">
        <v>2140</v>
      </c>
      <c r="AF999" s="84"/>
      <c r="AG999" s="88" t="s">
        <v>2133</v>
      </c>
      <c r="AH999" s="84" t="b">
        <v>0</v>
      </c>
      <c r="AI999" s="84">
        <v>1414</v>
      </c>
      <c r="AJ999" s="88" t="s">
        <v>16105</v>
      </c>
      <c r="AK999" s="84" t="s">
        <v>2342</v>
      </c>
      <c r="AL999" s="84" t="b">
        <v>0</v>
      </c>
      <c r="AM999" s="88" t="s">
        <v>16105</v>
      </c>
      <c r="AN999" s="84">
        <v>0</v>
      </c>
      <c r="AO999" s="84">
        <v>0</v>
      </c>
      <c r="AP999" s="84"/>
      <c r="AQ999" s="84"/>
      <c r="AR999" s="84"/>
      <c r="AS999" s="84"/>
      <c r="AT999" s="84"/>
      <c r="AU999" s="84"/>
      <c r="AV999" s="84"/>
      <c r="AW999" s="84"/>
    </row>
    <row r="1000" spans="1:49" x14ac:dyDescent="0.25">
      <c r="A1000" s="69" t="s">
        <v>7134</v>
      </c>
      <c r="B1000" s="69" t="s">
        <v>8815</v>
      </c>
      <c r="C1000" s="70"/>
      <c r="D1000" s="71"/>
      <c r="E1000" s="72"/>
      <c r="F1000" s="73"/>
      <c r="G1000" s="70"/>
      <c r="H1000" s="74"/>
      <c r="I1000" s="75"/>
      <c r="J1000" s="75"/>
      <c r="K1000" s="36"/>
      <c r="L1000" s="82"/>
      <c r="M1000" s="82"/>
      <c r="N1000" s="77"/>
      <c r="O1000" s="84" t="s">
        <v>825</v>
      </c>
      <c r="P1000" s="86">
        <v>42758.637650462966</v>
      </c>
      <c r="Q1000" s="84" t="s">
        <v>9346</v>
      </c>
      <c r="R1000" s="84"/>
      <c r="S1000" s="84"/>
      <c r="T1000" s="84" t="s">
        <v>11025</v>
      </c>
      <c r="U1000" s="86">
        <v>42758.637650462966</v>
      </c>
      <c r="V1000" s="87" t="s">
        <v>11927</v>
      </c>
      <c r="W1000" s="84"/>
      <c r="X1000" s="84"/>
      <c r="Y1000" s="88" t="s">
        <v>14016</v>
      </c>
      <c r="Z1000" s="84"/>
      <c r="AA1000" s="84" t="b">
        <v>0</v>
      </c>
      <c r="AB1000" s="84">
        <v>0</v>
      </c>
      <c r="AC1000" s="88" t="s">
        <v>2133</v>
      </c>
      <c r="AD1000" s="84" t="b">
        <v>0</v>
      </c>
      <c r="AE1000" s="84" t="s">
        <v>2140</v>
      </c>
      <c r="AF1000" s="84"/>
      <c r="AG1000" s="88" t="s">
        <v>2133</v>
      </c>
      <c r="AH1000" s="84" t="b">
        <v>0</v>
      </c>
      <c r="AI1000" s="84">
        <v>23</v>
      </c>
      <c r="AJ1000" s="88" t="s">
        <v>16123</v>
      </c>
      <c r="AK1000" s="84" t="s">
        <v>2342</v>
      </c>
      <c r="AL1000" s="84" t="b">
        <v>0</v>
      </c>
      <c r="AM1000" s="88" t="s">
        <v>16123</v>
      </c>
      <c r="AN1000" s="84">
        <v>0</v>
      </c>
      <c r="AO1000" s="84">
        <v>0</v>
      </c>
      <c r="AP1000" s="84"/>
      <c r="AQ1000" s="84"/>
      <c r="AR1000" s="84"/>
      <c r="AS1000" s="84"/>
      <c r="AT1000" s="84"/>
      <c r="AU1000" s="84"/>
      <c r="AV1000" s="84"/>
      <c r="AW1000" s="84"/>
    </row>
    <row r="1001" spans="1:49" x14ac:dyDescent="0.25">
      <c r="A1001" s="69" t="s">
        <v>7134</v>
      </c>
      <c r="B1001" s="69" t="s">
        <v>8816</v>
      </c>
      <c r="C1001" s="70"/>
      <c r="D1001" s="71"/>
      <c r="E1001" s="72"/>
      <c r="F1001" s="73"/>
      <c r="G1001" s="70"/>
      <c r="H1001" s="74"/>
      <c r="I1001" s="75"/>
      <c r="J1001" s="75"/>
      <c r="K1001" s="36"/>
      <c r="L1001" s="82"/>
      <c r="M1001" s="82"/>
      <c r="N1001" s="77"/>
      <c r="O1001" s="84" t="s">
        <v>825</v>
      </c>
      <c r="P1001" s="86">
        <v>42758.637650462966</v>
      </c>
      <c r="Q1001" s="84" t="s">
        <v>9346</v>
      </c>
      <c r="R1001" s="84"/>
      <c r="S1001" s="84"/>
      <c r="T1001" s="84" t="s">
        <v>11025</v>
      </c>
      <c r="U1001" s="86">
        <v>42758.637650462966</v>
      </c>
      <c r="V1001" s="87" t="s">
        <v>11927</v>
      </c>
      <c r="W1001" s="84"/>
      <c r="X1001" s="84"/>
      <c r="Y1001" s="88" t="s">
        <v>14016</v>
      </c>
      <c r="Z1001" s="84"/>
      <c r="AA1001" s="84" t="b">
        <v>0</v>
      </c>
      <c r="AB1001" s="84">
        <v>0</v>
      </c>
      <c r="AC1001" s="88" t="s">
        <v>2133</v>
      </c>
      <c r="AD1001" s="84" t="b">
        <v>0</v>
      </c>
      <c r="AE1001" s="84" t="s">
        <v>2140</v>
      </c>
      <c r="AF1001" s="84"/>
      <c r="AG1001" s="88" t="s">
        <v>2133</v>
      </c>
      <c r="AH1001" s="84" t="b">
        <v>0</v>
      </c>
      <c r="AI1001" s="84">
        <v>23</v>
      </c>
      <c r="AJ1001" s="88" t="s">
        <v>16123</v>
      </c>
      <c r="AK1001" s="84" t="s">
        <v>2342</v>
      </c>
      <c r="AL1001" s="84" t="b">
        <v>0</v>
      </c>
      <c r="AM1001" s="88" t="s">
        <v>16123</v>
      </c>
      <c r="AN1001" s="84">
        <v>0</v>
      </c>
      <c r="AO1001" s="84">
        <v>0</v>
      </c>
      <c r="AP1001" s="84"/>
      <c r="AQ1001" s="84"/>
      <c r="AR1001" s="84"/>
      <c r="AS1001" s="84"/>
      <c r="AT1001" s="84"/>
      <c r="AU1001" s="84"/>
      <c r="AV1001" s="84"/>
      <c r="AW1001" s="84"/>
    </row>
    <row r="1002" spans="1:49" x14ac:dyDescent="0.25">
      <c r="A1002" s="69" t="s">
        <v>7135</v>
      </c>
      <c r="B1002" s="69" t="s">
        <v>601</v>
      </c>
      <c r="C1002" s="70"/>
      <c r="D1002" s="71"/>
      <c r="E1002" s="72"/>
      <c r="F1002" s="73"/>
      <c r="G1002" s="70"/>
      <c r="H1002" s="74"/>
      <c r="I1002" s="75"/>
      <c r="J1002" s="75"/>
      <c r="K1002" s="36"/>
      <c r="L1002" s="82"/>
      <c r="M1002" s="82"/>
      <c r="N1002" s="77"/>
      <c r="O1002" s="84" t="s">
        <v>826</v>
      </c>
      <c r="P1002" s="86">
        <v>42758.637662037036</v>
      </c>
      <c r="Q1002" s="84" t="s">
        <v>9347</v>
      </c>
      <c r="R1002" s="87" t="s">
        <v>10421</v>
      </c>
      <c r="S1002" s="84" t="s">
        <v>1227</v>
      </c>
      <c r="T1002" s="84" t="s">
        <v>11026</v>
      </c>
      <c r="U1002" s="86">
        <v>42758.637662037036</v>
      </c>
      <c r="V1002" s="87" t="s">
        <v>11928</v>
      </c>
      <c r="W1002" s="84"/>
      <c r="X1002" s="84"/>
      <c r="Y1002" s="88" t="s">
        <v>14017</v>
      </c>
      <c r="Z1002" s="84"/>
      <c r="AA1002" s="84" t="b">
        <v>0</v>
      </c>
      <c r="AB1002" s="84">
        <v>0</v>
      </c>
      <c r="AC1002" s="88" t="s">
        <v>15820</v>
      </c>
      <c r="AD1002" s="84" t="b">
        <v>0</v>
      </c>
      <c r="AE1002" s="84" t="s">
        <v>2140</v>
      </c>
      <c r="AF1002" s="84"/>
      <c r="AG1002" s="88" t="s">
        <v>2133</v>
      </c>
      <c r="AH1002" s="84" t="b">
        <v>0</v>
      </c>
      <c r="AI1002" s="84">
        <v>0</v>
      </c>
      <c r="AJ1002" s="88" t="s">
        <v>2133</v>
      </c>
      <c r="AK1002" s="84" t="s">
        <v>2340</v>
      </c>
      <c r="AL1002" s="84" t="b">
        <v>1</v>
      </c>
      <c r="AM1002" s="88" t="s">
        <v>14017</v>
      </c>
      <c r="AN1002" s="84">
        <v>0</v>
      </c>
      <c r="AO1002" s="84">
        <v>0</v>
      </c>
      <c r="AP1002" s="84"/>
      <c r="AQ1002" s="84"/>
      <c r="AR1002" s="84"/>
      <c r="AS1002" s="84"/>
      <c r="AT1002" s="84"/>
      <c r="AU1002" s="84"/>
      <c r="AV1002" s="84"/>
      <c r="AW1002" s="84"/>
    </row>
    <row r="1003" spans="1:49" x14ac:dyDescent="0.25">
      <c r="A1003" s="69" t="s">
        <v>7136</v>
      </c>
      <c r="B1003" s="69" t="s">
        <v>8687</v>
      </c>
      <c r="C1003" s="70"/>
      <c r="D1003" s="71"/>
      <c r="E1003" s="72"/>
      <c r="F1003" s="73"/>
      <c r="G1003" s="70"/>
      <c r="H1003" s="74"/>
      <c r="I1003" s="75"/>
      <c r="J1003" s="75"/>
      <c r="K1003" s="36"/>
      <c r="L1003" s="82"/>
      <c r="M1003" s="82"/>
      <c r="N1003" s="77"/>
      <c r="O1003" s="84" t="s">
        <v>825</v>
      </c>
      <c r="P1003" s="86">
        <v>42758.638923611114</v>
      </c>
      <c r="Q1003" s="84" t="s">
        <v>9153</v>
      </c>
      <c r="R1003" s="84"/>
      <c r="S1003" s="84"/>
      <c r="T1003" s="84" t="s">
        <v>10916</v>
      </c>
      <c r="U1003" s="86">
        <v>42758.638923611114</v>
      </c>
      <c r="V1003" s="87" t="s">
        <v>11929</v>
      </c>
      <c r="W1003" s="84"/>
      <c r="X1003" s="84"/>
      <c r="Y1003" s="88" t="s">
        <v>14018</v>
      </c>
      <c r="Z1003" s="84"/>
      <c r="AA1003" s="84" t="b">
        <v>0</v>
      </c>
      <c r="AB1003" s="84">
        <v>0</v>
      </c>
      <c r="AC1003" s="88" t="s">
        <v>2133</v>
      </c>
      <c r="AD1003" s="84" t="b">
        <v>0</v>
      </c>
      <c r="AE1003" s="84" t="s">
        <v>2140</v>
      </c>
      <c r="AF1003" s="84"/>
      <c r="AG1003" s="88" t="s">
        <v>2133</v>
      </c>
      <c r="AH1003" s="84" t="b">
        <v>0</v>
      </c>
      <c r="AI1003" s="84">
        <v>1121</v>
      </c>
      <c r="AJ1003" s="88" t="s">
        <v>15926</v>
      </c>
      <c r="AK1003" s="84" t="s">
        <v>2340</v>
      </c>
      <c r="AL1003" s="84" t="b">
        <v>0</v>
      </c>
      <c r="AM1003" s="88" t="s">
        <v>15926</v>
      </c>
      <c r="AN1003" s="84">
        <v>0</v>
      </c>
      <c r="AO1003" s="84">
        <v>0</v>
      </c>
      <c r="AP1003" s="84"/>
      <c r="AQ1003" s="84"/>
      <c r="AR1003" s="84"/>
      <c r="AS1003" s="84"/>
      <c r="AT1003" s="84"/>
      <c r="AU1003" s="84"/>
      <c r="AV1003" s="84"/>
      <c r="AW1003" s="84"/>
    </row>
    <row r="1004" spans="1:49" x14ac:dyDescent="0.25">
      <c r="A1004" s="69" t="s">
        <v>7137</v>
      </c>
      <c r="B1004" s="69" t="s">
        <v>8757</v>
      </c>
      <c r="C1004" s="70"/>
      <c r="D1004" s="71"/>
      <c r="E1004" s="72"/>
      <c r="F1004" s="73"/>
      <c r="G1004" s="70"/>
      <c r="H1004" s="74"/>
      <c r="I1004" s="75"/>
      <c r="J1004" s="75"/>
      <c r="K1004" s="36"/>
      <c r="L1004" s="82"/>
      <c r="M1004" s="82"/>
      <c r="N1004" s="77"/>
      <c r="O1004" s="84" t="s">
        <v>825</v>
      </c>
      <c r="P1004" s="86">
        <v>42758.639803240738</v>
      </c>
      <c r="Q1004" s="84" t="s">
        <v>9250</v>
      </c>
      <c r="R1004" s="84"/>
      <c r="S1004" s="84"/>
      <c r="T1004" s="84" t="s">
        <v>10916</v>
      </c>
      <c r="U1004" s="86">
        <v>42758.639803240738</v>
      </c>
      <c r="V1004" s="87" t="s">
        <v>11930</v>
      </c>
      <c r="W1004" s="84"/>
      <c r="X1004" s="84"/>
      <c r="Y1004" s="88" t="s">
        <v>14019</v>
      </c>
      <c r="Z1004" s="84"/>
      <c r="AA1004" s="84" t="b">
        <v>0</v>
      </c>
      <c r="AB1004" s="84">
        <v>0</v>
      </c>
      <c r="AC1004" s="88" t="s">
        <v>2133</v>
      </c>
      <c r="AD1004" s="84" t="b">
        <v>0</v>
      </c>
      <c r="AE1004" s="84" t="s">
        <v>2140</v>
      </c>
      <c r="AF1004" s="84"/>
      <c r="AG1004" s="88" t="s">
        <v>2133</v>
      </c>
      <c r="AH1004" s="84" t="b">
        <v>0</v>
      </c>
      <c r="AI1004" s="84">
        <v>920</v>
      </c>
      <c r="AJ1004" s="88" t="s">
        <v>15737</v>
      </c>
      <c r="AK1004" s="84" t="s">
        <v>2343</v>
      </c>
      <c r="AL1004" s="84" t="b">
        <v>0</v>
      </c>
      <c r="AM1004" s="88" t="s">
        <v>15737</v>
      </c>
      <c r="AN1004" s="84">
        <v>0</v>
      </c>
      <c r="AO1004" s="84">
        <v>0</v>
      </c>
      <c r="AP1004" s="84"/>
      <c r="AQ1004" s="84"/>
      <c r="AR1004" s="84"/>
      <c r="AS1004" s="84"/>
      <c r="AT1004" s="84"/>
      <c r="AU1004" s="84"/>
      <c r="AV1004" s="84"/>
      <c r="AW1004" s="84"/>
    </row>
    <row r="1005" spans="1:49" x14ac:dyDescent="0.25">
      <c r="A1005" s="69" t="s">
        <v>7138</v>
      </c>
      <c r="B1005" s="69" t="s">
        <v>8771</v>
      </c>
      <c r="C1005" s="70"/>
      <c r="D1005" s="71"/>
      <c r="E1005" s="72"/>
      <c r="F1005" s="73"/>
      <c r="G1005" s="70"/>
      <c r="H1005" s="74"/>
      <c r="I1005" s="75"/>
      <c r="J1005" s="75"/>
      <c r="K1005" s="36"/>
      <c r="L1005" s="82"/>
      <c r="M1005" s="82"/>
      <c r="N1005" s="77"/>
      <c r="O1005" s="84" t="s">
        <v>825</v>
      </c>
      <c r="P1005" s="86">
        <v>42758.640335648146</v>
      </c>
      <c r="Q1005" s="84" t="s">
        <v>9270</v>
      </c>
      <c r="R1005" s="84"/>
      <c r="S1005" s="84"/>
      <c r="T1005" s="84" t="s">
        <v>10916</v>
      </c>
      <c r="U1005" s="86">
        <v>42758.640335648146</v>
      </c>
      <c r="V1005" s="87" t="s">
        <v>11931</v>
      </c>
      <c r="W1005" s="84"/>
      <c r="X1005" s="84"/>
      <c r="Y1005" s="88" t="s">
        <v>14020</v>
      </c>
      <c r="Z1005" s="84"/>
      <c r="AA1005" s="84" t="b">
        <v>0</v>
      </c>
      <c r="AB1005" s="84">
        <v>0</v>
      </c>
      <c r="AC1005" s="88" t="s">
        <v>2133</v>
      </c>
      <c r="AD1005" s="84" t="b">
        <v>0</v>
      </c>
      <c r="AE1005" s="84" t="s">
        <v>2140</v>
      </c>
      <c r="AF1005" s="84"/>
      <c r="AG1005" s="88" t="s">
        <v>2133</v>
      </c>
      <c r="AH1005" s="84" t="b">
        <v>0</v>
      </c>
      <c r="AI1005" s="84">
        <v>1414</v>
      </c>
      <c r="AJ1005" s="88" t="s">
        <v>16105</v>
      </c>
      <c r="AK1005" s="84" t="s">
        <v>2342</v>
      </c>
      <c r="AL1005" s="84" t="b">
        <v>0</v>
      </c>
      <c r="AM1005" s="88" t="s">
        <v>16105</v>
      </c>
      <c r="AN1005" s="84">
        <v>0</v>
      </c>
      <c r="AO1005" s="84">
        <v>0</v>
      </c>
      <c r="AP1005" s="84"/>
      <c r="AQ1005" s="84"/>
      <c r="AR1005" s="84"/>
      <c r="AS1005" s="84"/>
      <c r="AT1005" s="84"/>
      <c r="AU1005" s="84"/>
      <c r="AV1005" s="84"/>
      <c r="AW1005" s="84"/>
    </row>
    <row r="1006" spans="1:49" x14ac:dyDescent="0.25">
      <c r="A1006" s="69" t="s">
        <v>7139</v>
      </c>
      <c r="B1006" s="69" t="s">
        <v>8757</v>
      </c>
      <c r="C1006" s="70"/>
      <c r="D1006" s="71"/>
      <c r="E1006" s="72"/>
      <c r="F1006" s="73"/>
      <c r="G1006" s="70"/>
      <c r="H1006" s="74"/>
      <c r="I1006" s="75"/>
      <c r="J1006" s="75"/>
      <c r="K1006" s="36"/>
      <c r="L1006" s="82"/>
      <c r="M1006" s="82"/>
      <c r="N1006" s="77"/>
      <c r="O1006" s="84" t="s">
        <v>825</v>
      </c>
      <c r="P1006" s="86">
        <v>42758.640416666669</v>
      </c>
      <c r="Q1006" s="84" t="s">
        <v>9250</v>
      </c>
      <c r="R1006" s="84"/>
      <c r="S1006" s="84"/>
      <c r="T1006" s="84" t="s">
        <v>10916</v>
      </c>
      <c r="U1006" s="86">
        <v>42758.640416666669</v>
      </c>
      <c r="V1006" s="87" t="s">
        <v>11932</v>
      </c>
      <c r="W1006" s="84"/>
      <c r="X1006" s="84"/>
      <c r="Y1006" s="88" t="s">
        <v>14021</v>
      </c>
      <c r="Z1006" s="84"/>
      <c r="AA1006" s="84" t="b">
        <v>0</v>
      </c>
      <c r="AB1006" s="84">
        <v>0</v>
      </c>
      <c r="AC1006" s="88" t="s">
        <v>2133</v>
      </c>
      <c r="AD1006" s="84" t="b">
        <v>0</v>
      </c>
      <c r="AE1006" s="84" t="s">
        <v>2140</v>
      </c>
      <c r="AF1006" s="84"/>
      <c r="AG1006" s="88" t="s">
        <v>2133</v>
      </c>
      <c r="AH1006" s="84" t="b">
        <v>0</v>
      </c>
      <c r="AI1006" s="84">
        <v>920</v>
      </c>
      <c r="AJ1006" s="88" t="s">
        <v>15737</v>
      </c>
      <c r="AK1006" s="84" t="s">
        <v>2340</v>
      </c>
      <c r="AL1006" s="84" t="b">
        <v>0</v>
      </c>
      <c r="AM1006" s="88" t="s">
        <v>15737</v>
      </c>
      <c r="AN1006" s="84">
        <v>0</v>
      </c>
      <c r="AO1006" s="84">
        <v>0</v>
      </c>
      <c r="AP1006" s="84"/>
      <c r="AQ1006" s="84"/>
      <c r="AR1006" s="84"/>
      <c r="AS1006" s="84"/>
      <c r="AT1006" s="84"/>
      <c r="AU1006" s="84"/>
      <c r="AV1006" s="84"/>
      <c r="AW1006" s="84"/>
    </row>
    <row r="1007" spans="1:49" x14ac:dyDescent="0.25">
      <c r="A1007" s="69" t="s">
        <v>7140</v>
      </c>
      <c r="B1007" s="69" t="s">
        <v>7140</v>
      </c>
      <c r="C1007" s="70"/>
      <c r="D1007" s="71"/>
      <c r="E1007" s="72"/>
      <c r="F1007" s="73"/>
      <c r="G1007" s="70"/>
      <c r="H1007" s="74"/>
      <c r="I1007" s="75"/>
      <c r="J1007" s="75"/>
      <c r="K1007" s="36"/>
      <c r="L1007" s="82"/>
      <c r="M1007" s="82"/>
      <c r="N1007" s="77"/>
      <c r="O1007" s="84" t="s">
        <v>179</v>
      </c>
      <c r="P1007" s="86">
        <v>42758.644988425927</v>
      </c>
      <c r="Q1007" s="84" t="s">
        <v>9348</v>
      </c>
      <c r="R1007" s="87" t="s">
        <v>10422</v>
      </c>
      <c r="S1007" s="84" t="s">
        <v>10838</v>
      </c>
      <c r="T1007" s="84" t="s">
        <v>10916</v>
      </c>
      <c r="U1007" s="86">
        <v>42758.644988425927</v>
      </c>
      <c r="V1007" s="87" t="s">
        <v>11933</v>
      </c>
      <c r="W1007" s="84"/>
      <c r="X1007" s="84"/>
      <c r="Y1007" s="88" t="s">
        <v>14022</v>
      </c>
      <c r="Z1007" s="84"/>
      <c r="AA1007" s="84" t="b">
        <v>0</v>
      </c>
      <c r="AB1007" s="84">
        <v>0</v>
      </c>
      <c r="AC1007" s="88" t="s">
        <v>2133</v>
      </c>
      <c r="AD1007" s="84" t="b">
        <v>0</v>
      </c>
      <c r="AE1007" s="84" t="s">
        <v>2140</v>
      </c>
      <c r="AF1007" s="84"/>
      <c r="AG1007" s="88" t="s">
        <v>2133</v>
      </c>
      <c r="AH1007" s="84" t="b">
        <v>0</v>
      </c>
      <c r="AI1007" s="84">
        <v>0</v>
      </c>
      <c r="AJ1007" s="88" t="s">
        <v>2133</v>
      </c>
      <c r="AK1007" s="84" t="s">
        <v>2340</v>
      </c>
      <c r="AL1007" s="84" t="b">
        <v>0</v>
      </c>
      <c r="AM1007" s="88" t="s">
        <v>14022</v>
      </c>
      <c r="AN1007" s="84">
        <v>0</v>
      </c>
      <c r="AO1007" s="84">
        <v>0</v>
      </c>
      <c r="AP1007" s="84"/>
      <c r="AQ1007" s="84"/>
      <c r="AR1007" s="84"/>
      <c r="AS1007" s="84"/>
      <c r="AT1007" s="84"/>
      <c r="AU1007" s="84"/>
      <c r="AV1007" s="84"/>
      <c r="AW1007" s="84"/>
    </row>
    <row r="1008" spans="1:49" x14ac:dyDescent="0.25">
      <c r="A1008" s="69" t="s">
        <v>7141</v>
      </c>
      <c r="B1008" s="69" t="s">
        <v>601</v>
      </c>
      <c r="C1008" s="70"/>
      <c r="D1008" s="71"/>
      <c r="E1008" s="72"/>
      <c r="F1008" s="73"/>
      <c r="G1008" s="70"/>
      <c r="H1008" s="74"/>
      <c r="I1008" s="75"/>
      <c r="J1008" s="75"/>
      <c r="K1008" s="36"/>
      <c r="L1008" s="82"/>
      <c r="M1008" s="82"/>
      <c r="N1008" s="77"/>
      <c r="O1008" s="84" t="s">
        <v>826</v>
      </c>
      <c r="P1008" s="86">
        <v>42758.644930555558</v>
      </c>
      <c r="Q1008" s="84" t="s">
        <v>9349</v>
      </c>
      <c r="R1008" s="84"/>
      <c r="S1008" s="84"/>
      <c r="T1008" s="84" t="s">
        <v>10916</v>
      </c>
      <c r="U1008" s="86">
        <v>42758.644930555558</v>
      </c>
      <c r="V1008" s="87" t="s">
        <v>11934</v>
      </c>
      <c r="W1008" s="84"/>
      <c r="X1008" s="84"/>
      <c r="Y1008" s="88" t="s">
        <v>14023</v>
      </c>
      <c r="Z1008" s="84"/>
      <c r="AA1008" s="84" t="b">
        <v>0</v>
      </c>
      <c r="AB1008" s="84">
        <v>0</v>
      </c>
      <c r="AC1008" s="88" t="s">
        <v>15820</v>
      </c>
      <c r="AD1008" s="84" t="b">
        <v>0</v>
      </c>
      <c r="AE1008" s="84" t="s">
        <v>2141</v>
      </c>
      <c r="AF1008" s="84"/>
      <c r="AG1008" s="88" t="s">
        <v>2133</v>
      </c>
      <c r="AH1008" s="84" t="b">
        <v>0</v>
      </c>
      <c r="AI1008" s="84">
        <v>0</v>
      </c>
      <c r="AJ1008" s="88" t="s">
        <v>2133</v>
      </c>
      <c r="AK1008" s="84" t="s">
        <v>2342</v>
      </c>
      <c r="AL1008" s="84" t="b">
        <v>0</v>
      </c>
      <c r="AM1008" s="88" t="s">
        <v>14023</v>
      </c>
      <c r="AN1008" s="84">
        <v>0</v>
      </c>
      <c r="AO1008" s="84">
        <v>0</v>
      </c>
      <c r="AP1008" s="84"/>
      <c r="AQ1008" s="84"/>
      <c r="AR1008" s="84"/>
      <c r="AS1008" s="84"/>
      <c r="AT1008" s="84"/>
      <c r="AU1008" s="84"/>
      <c r="AV1008" s="84"/>
      <c r="AW1008" s="84"/>
    </row>
    <row r="1009" spans="1:49" x14ac:dyDescent="0.25">
      <c r="A1009" s="69" t="s">
        <v>7141</v>
      </c>
      <c r="B1009" s="69" t="s">
        <v>601</v>
      </c>
      <c r="C1009" s="70"/>
      <c r="D1009" s="71"/>
      <c r="E1009" s="72"/>
      <c r="F1009" s="73"/>
      <c r="G1009" s="70"/>
      <c r="H1009" s="74"/>
      <c r="I1009" s="75"/>
      <c r="J1009" s="75"/>
      <c r="K1009" s="36"/>
      <c r="L1009" s="82"/>
      <c r="M1009" s="82"/>
      <c r="N1009" s="77"/>
      <c r="O1009" s="84" t="s">
        <v>826</v>
      </c>
      <c r="P1009" s="86">
        <v>42758.645567129628</v>
      </c>
      <c r="Q1009" s="84" t="s">
        <v>9350</v>
      </c>
      <c r="R1009" s="84"/>
      <c r="S1009" s="84"/>
      <c r="T1009" s="84" t="s">
        <v>10916</v>
      </c>
      <c r="U1009" s="86">
        <v>42758.645567129628</v>
      </c>
      <c r="V1009" s="87" t="s">
        <v>11935</v>
      </c>
      <c r="W1009" s="84"/>
      <c r="X1009" s="84"/>
      <c r="Y1009" s="88" t="s">
        <v>14024</v>
      </c>
      <c r="Z1009" s="84"/>
      <c r="AA1009" s="84" t="b">
        <v>0</v>
      </c>
      <c r="AB1009" s="84">
        <v>0</v>
      </c>
      <c r="AC1009" s="88" t="s">
        <v>15820</v>
      </c>
      <c r="AD1009" s="84" t="b">
        <v>0</v>
      </c>
      <c r="AE1009" s="84" t="s">
        <v>2141</v>
      </c>
      <c r="AF1009" s="84"/>
      <c r="AG1009" s="88" t="s">
        <v>2133</v>
      </c>
      <c r="AH1009" s="84" t="b">
        <v>0</v>
      </c>
      <c r="AI1009" s="84">
        <v>0</v>
      </c>
      <c r="AJ1009" s="88" t="s">
        <v>2133</v>
      </c>
      <c r="AK1009" s="84" t="s">
        <v>2342</v>
      </c>
      <c r="AL1009" s="84" t="b">
        <v>0</v>
      </c>
      <c r="AM1009" s="88" t="s">
        <v>14024</v>
      </c>
      <c r="AN1009" s="84">
        <v>0</v>
      </c>
      <c r="AO1009" s="84">
        <v>0</v>
      </c>
      <c r="AP1009" s="84"/>
      <c r="AQ1009" s="84"/>
      <c r="AR1009" s="84"/>
      <c r="AS1009" s="84"/>
      <c r="AT1009" s="84"/>
      <c r="AU1009" s="84"/>
      <c r="AV1009" s="84"/>
      <c r="AW1009" s="84"/>
    </row>
    <row r="1010" spans="1:49" x14ac:dyDescent="0.25">
      <c r="A1010" s="69" t="s">
        <v>7142</v>
      </c>
      <c r="B1010" s="69" t="s">
        <v>774</v>
      </c>
      <c r="C1010" s="70"/>
      <c r="D1010" s="71"/>
      <c r="E1010" s="72"/>
      <c r="F1010" s="73"/>
      <c r="G1010" s="70"/>
      <c r="H1010" s="74"/>
      <c r="I1010" s="75"/>
      <c r="J1010" s="75"/>
      <c r="K1010" s="36"/>
      <c r="L1010" s="82"/>
      <c r="M1010" s="82"/>
      <c r="N1010" s="77"/>
      <c r="O1010" s="84" t="s">
        <v>825</v>
      </c>
      <c r="P1010" s="86">
        <v>42758.64576388889</v>
      </c>
      <c r="Q1010" s="84" t="s">
        <v>9155</v>
      </c>
      <c r="R1010" s="84"/>
      <c r="S1010" s="84"/>
      <c r="T1010" s="84" t="s">
        <v>10916</v>
      </c>
      <c r="U1010" s="86">
        <v>42758.64576388889</v>
      </c>
      <c r="V1010" s="87" t="s">
        <v>11936</v>
      </c>
      <c r="W1010" s="84"/>
      <c r="X1010" s="84"/>
      <c r="Y1010" s="88" t="s">
        <v>14025</v>
      </c>
      <c r="Z1010" s="84"/>
      <c r="AA1010" s="84" t="b">
        <v>0</v>
      </c>
      <c r="AB1010" s="84">
        <v>0</v>
      </c>
      <c r="AC1010" s="88" t="s">
        <v>2133</v>
      </c>
      <c r="AD1010" s="84" t="b">
        <v>1</v>
      </c>
      <c r="AE1010" s="84" t="s">
        <v>2140</v>
      </c>
      <c r="AF1010" s="84"/>
      <c r="AG1010" s="88" t="s">
        <v>15914</v>
      </c>
      <c r="AH1010" s="84" t="b">
        <v>0</v>
      </c>
      <c r="AI1010" s="84">
        <v>3117</v>
      </c>
      <c r="AJ1010" s="88" t="s">
        <v>15783</v>
      </c>
      <c r="AK1010" s="84" t="s">
        <v>2342</v>
      </c>
      <c r="AL1010" s="84" t="b">
        <v>0</v>
      </c>
      <c r="AM1010" s="88" t="s">
        <v>15783</v>
      </c>
      <c r="AN1010" s="84">
        <v>0</v>
      </c>
      <c r="AO1010" s="84">
        <v>0</v>
      </c>
      <c r="AP1010" s="84"/>
      <c r="AQ1010" s="84"/>
      <c r="AR1010" s="84"/>
      <c r="AS1010" s="84"/>
      <c r="AT1010" s="84"/>
      <c r="AU1010" s="84"/>
      <c r="AV1010" s="84"/>
      <c r="AW1010" s="84"/>
    </row>
    <row r="1011" spans="1:49" x14ac:dyDescent="0.25">
      <c r="A1011" s="69" t="s">
        <v>7143</v>
      </c>
      <c r="B1011" s="69" t="s">
        <v>7143</v>
      </c>
      <c r="C1011" s="70"/>
      <c r="D1011" s="71"/>
      <c r="E1011" s="72"/>
      <c r="F1011" s="73"/>
      <c r="G1011" s="70"/>
      <c r="H1011" s="74"/>
      <c r="I1011" s="75"/>
      <c r="J1011" s="75"/>
      <c r="K1011" s="36"/>
      <c r="L1011" s="82"/>
      <c r="M1011" s="82"/>
      <c r="N1011" s="77"/>
      <c r="O1011" s="84" t="s">
        <v>179</v>
      </c>
      <c r="P1011" s="86">
        <v>42758.645937499998</v>
      </c>
      <c r="Q1011" s="84" t="s">
        <v>9351</v>
      </c>
      <c r="R1011" s="87" t="s">
        <v>10423</v>
      </c>
      <c r="S1011" s="84" t="s">
        <v>1227</v>
      </c>
      <c r="T1011" s="84" t="s">
        <v>11027</v>
      </c>
      <c r="U1011" s="86">
        <v>42758.645937499998</v>
      </c>
      <c r="V1011" s="87" t="s">
        <v>11937</v>
      </c>
      <c r="W1011" s="84"/>
      <c r="X1011" s="84"/>
      <c r="Y1011" s="88" t="s">
        <v>14026</v>
      </c>
      <c r="Z1011" s="84"/>
      <c r="AA1011" s="84" t="b">
        <v>0</v>
      </c>
      <c r="AB1011" s="84">
        <v>0</v>
      </c>
      <c r="AC1011" s="88" t="s">
        <v>2133</v>
      </c>
      <c r="AD1011" s="84" t="b">
        <v>0</v>
      </c>
      <c r="AE1011" s="84" t="s">
        <v>2144</v>
      </c>
      <c r="AF1011" s="84"/>
      <c r="AG1011" s="88" t="s">
        <v>2133</v>
      </c>
      <c r="AH1011" s="84" t="b">
        <v>0</v>
      </c>
      <c r="AI1011" s="84">
        <v>0</v>
      </c>
      <c r="AJ1011" s="88" t="s">
        <v>2133</v>
      </c>
      <c r="AK1011" s="84" t="s">
        <v>2340</v>
      </c>
      <c r="AL1011" s="84" t="b">
        <v>1</v>
      </c>
      <c r="AM1011" s="88" t="s">
        <v>14026</v>
      </c>
      <c r="AN1011" s="84">
        <v>0</v>
      </c>
      <c r="AO1011" s="84">
        <v>0</v>
      </c>
      <c r="AP1011" s="84"/>
      <c r="AQ1011" s="84"/>
      <c r="AR1011" s="84"/>
      <c r="AS1011" s="84"/>
      <c r="AT1011" s="84"/>
      <c r="AU1011" s="84"/>
      <c r="AV1011" s="84"/>
      <c r="AW1011" s="84"/>
    </row>
    <row r="1012" spans="1:49" x14ac:dyDescent="0.25">
      <c r="A1012" s="69" t="s">
        <v>7144</v>
      </c>
      <c r="B1012" s="69" t="s">
        <v>774</v>
      </c>
      <c r="C1012" s="70"/>
      <c r="D1012" s="71"/>
      <c r="E1012" s="72"/>
      <c r="F1012" s="73"/>
      <c r="G1012" s="70"/>
      <c r="H1012" s="74"/>
      <c r="I1012" s="75"/>
      <c r="J1012" s="75"/>
      <c r="K1012" s="36"/>
      <c r="L1012" s="82"/>
      <c r="M1012" s="82"/>
      <c r="N1012" s="77"/>
      <c r="O1012" s="84" t="s">
        <v>825</v>
      </c>
      <c r="P1012" s="86">
        <v>42758.646273148152</v>
      </c>
      <c r="Q1012" s="84" t="s">
        <v>9155</v>
      </c>
      <c r="R1012" s="84"/>
      <c r="S1012" s="84"/>
      <c r="T1012" s="84" t="s">
        <v>10916</v>
      </c>
      <c r="U1012" s="86">
        <v>42758.646273148152</v>
      </c>
      <c r="V1012" s="87" t="s">
        <v>11938</v>
      </c>
      <c r="W1012" s="84"/>
      <c r="X1012" s="84"/>
      <c r="Y1012" s="88" t="s">
        <v>14027</v>
      </c>
      <c r="Z1012" s="84"/>
      <c r="AA1012" s="84" t="b">
        <v>0</v>
      </c>
      <c r="AB1012" s="84">
        <v>0</v>
      </c>
      <c r="AC1012" s="88" t="s">
        <v>2133</v>
      </c>
      <c r="AD1012" s="84" t="b">
        <v>1</v>
      </c>
      <c r="AE1012" s="84" t="s">
        <v>2140</v>
      </c>
      <c r="AF1012" s="84"/>
      <c r="AG1012" s="88" t="s">
        <v>15914</v>
      </c>
      <c r="AH1012" s="84" t="b">
        <v>0</v>
      </c>
      <c r="AI1012" s="84">
        <v>3117</v>
      </c>
      <c r="AJ1012" s="88" t="s">
        <v>15783</v>
      </c>
      <c r="AK1012" s="84" t="s">
        <v>2343</v>
      </c>
      <c r="AL1012" s="84" t="b">
        <v>0</v>
      </c>
      <c r="AM1012" s="88" t="s">
        <v>15783</v>
      </c>
      <c r="AN1012" s="84">
        <v>0</v>
      </c>
      <c r="AO1012" s="84">
        <v>0</v>
      </c>
      <c r="AP1012" s="84"/>
      <c r="AQ1012" s="84"/>
      <c r="AR1012" s="84"/>
      <c r="AS1012" s="84"/>
      <c r="AT1012" s="84"/>
      <c r="AU1012" s="84"/>
      <c r="AV1012" s="84"/>
      <c r="AW1012" s="84"/>
    </row>
    <row r="1013" spans="1:49" x14ac:dyDescent="0.25">
      <c r="A1013" s="69" t="s">
        <v>7145</v>
      </c>
      <c r="B1013" s="69" t="s">
        <v>8687</v>
      </c>
      <c r="C1013" s="70"/>
      <c r="D1013" s="71"/>
      <c r="E1013" s="72"/>
      <c r="F1013" s="73"/>
      <c r="G1013" s="70"/>
      <c r="H1013" s="74"/>
      <c r="I1013" s="75"/>
      <c r="J1013" s="75"/>
      <c r="K1013" s="36"/>
      <c r="L1013" s="82"/>
      <c r="M1013" s="82"/>
      <c r="N1013" s="77"/>
      <c r="O1013" s="84" t="s">
        <v>825</v>
      </c>
      <c r="P1013" s="86">
        <v>42758.646435185183</v>
      </c>
      <c r="Q1013" s="84" t="s">
        <v>9153</v>
      </c>
      <c r="R1013" s="84"/>
      <c r="S1013" s="84"/>
      <c r="T1013" s="84" t="s">
        <v>10916</v>
      </c>
      <c r="U1013" s="86">
        <v>42758.646435185183</v>
      </c>
      <c r="V1013" s="87" t="s">
        <v>11939</v>
      </c>
      <c r="W1013" s="84"/>
      <c r="X1013" s="84"/>
      <c r="Y1013" s="88" t="s">
        <v>14028</v>
      </c>
      <c r="Z1013" s="84"/>
      <c r="AA1013" s="84" t="b">
        <v>0</v>
      </c>
      <c r="AB1013" s="84">
        <v>0</v>
      </c>
      <c r="AC1013" s="88" t="s">
        <v>2133</v>
      </c>
      <c r="AD1013" s="84" t="b">
        <v>0</v>
      </c>
      <c r="AE1013" s="84" t="s">
        <v>2140</v>
      </c>
      <c r="AF1013" s="84"/>
      <c r="AG1013" s="88" t="s">
        <v>2133</v>
      </c>
      <c r="AH1013" s="84" t="b">
        <v>0</v>
      </c>
      <c r="AI1013" s="84">
        <v>1121</v>
      </c>
      <c r="AJ1013" s="88" t="s">
        <v>15926</v>
      </c>
      <c r="AK1013" s="84" t="s">
        <v>2343</v>
      </c>
      <c r="AL1013" s="84" t="b">
        <v>0</v>
      </c>
      <c r="AM1013" s="88" t="s">
        <v>15926</v>
      </c>
      <c r="AN1013" s="84">
        <v>0</v>
      </c>
      <c r="AO1013" s="84">
        <v>0</v>
      </c>
      <c r="AP1013" s="84"/>
      <c r="AQ1013" s="84"/>
      <c r="AR1013" s="84"/>
      <c r="AS1013" s="84"/>
      <c r="AT1013" s="84"/>
      <c r="AU1013" s="84"/>
      <c r="AV1013" s="84"/>
      <c r="AW1013" s="84"/>
    </row>
    <row r="1014" spans="1:49" x14ac:dyDescent="0.25">
      <c r="A1014" s="69" t="s">
        <v>7146</v>
      </c>
      <c r="B1014" s="69" t="s">
        <v>8817</v>
      </c>
      <c r="C1014" s="70"/>
      <c r="D1014" s="71"/>
      <c r="E1014" s="72"/>
      <c r="F1014" s="73"/>
      <c r="G1014" s="70"/>
      <c r="H1014" s="74"/>
      <c r="I1014" s="75"/>
      <c r="J1014" s="75"/>
      <c r="K1014" s="36"/>
      <c r="L1014" s="82"/>
      <c r="M1014" s="82"/>
      <c r="N1014" s="77"/>
      <c r="O1014" s="84" t="s">
        <v>825</v>
      </c>
      <c r="P1014" s="86">
        <v>42758.646481481483</v>
      </c>
      <c r="Q1014" s="84" t="s">
        <v>9352</v>
      </c>
      <c r="R1014" s="84"/>
      <c r="S1014" s="84"/>
      <c r="T1014" s="84" t="s">
        <v>10916</v>
      </c>
      <c r="U1014" s="86">
        <v>42758.646481481483</v>
      </c>
      <c r="V1014" s="87" t="s">
        <v>11940</v>
      </c>
      <c r="W1014" s="84"/>
      <c r="X1014" s="84"/>
      <c r="Y1014" s="88" t="s">
        <v>14029</v>
      </c>
      <c r="Z1014" s="84"/>
      <c r="AA1014" s="84" t="b">
        <v>0</v>
      </c>
      <c r="AB1014" s="84">
        <v>0</v>
      </c>
      <c r="AC1014" s="88" t="s">
        <v>2133</v>
      </c>
      <c r="AD1014" s="84" t="b">
        <v>0</v>
      </c>
      <c r="AE1014" s="84" t="s">
        <v>2140</v>
      </c>
      <c r="AF1014" s="84"/>
      <c r="AG1014" s="88" t="s">
        <v>2133</v>
      </c>
      <c r="AH1014" s="84" t="b">
        <v>0</v>
      </c>
      <c r="AI1014" s="84">
        <v>67</v>
      </c>
      <c r="AJ1014" s="88" t="s">
        <v>16124</v>
      </c>
      <c r="AK1014" s="84" t="s">
        <v>2342</v>
      </c>
      <c r="AL1014" s="84" t="b">
        <v>0</v>
      </c>
      <c r="AM1014" s="88" t="s">
        <v>16124</v>
      </c>
      <c r="AN1014" s="84">
        <v>0</v>
      </c>
      <c r="AO1014" s="84">
        <v>0</v>
      </c>
      <c r="AP1014" s="84"/>
      <c r="AQ1014" s="84"/>
      <c r="AR1014" s="84"/>
      <c r="AS1014" s="84"/>
      <c r="AT1014" s="84"/>
      <c r="AU1014" s="84"/>
      <c r="AV1014" s="84"/>
      <c r="AW1014" s="84"/>
    </row>
    <row r="1015" spans="1:49" x14ac:dyDescent="0.25">
      <c r="A1015" s="69" t="s">
        <v>7147</v>
      </c>
      <c r="B1015" s="69" t="s">
        <v>774</v>
      </c>
      <c r="C1015" s="70"/>
      <c r="D1015" s="71"/>
      <c r="E1015" s="72"/>
      <c r="F1015" s="73"/>
      <c r="G1015" s="70"/>
      <c r="H1015" s="74"/>
      <c r="I1015" s="75"/>
      <c r="J1015" s="75"/>
      <c r="K1015" s="36"/>
      <c r="L1015" s="82"/>
      <c r="M1015" s="82"/>
      <c r="N1015" s="77"/>
      <c r="O1015" s="84" t="s">
        <v>825</v>
      </c>
      <c r="P1015" s="86">
        <v>42758.646666666667</v>
      </c>
      <c r="Q1015" s="84" t="s">
        <v>9155</v>
      </c>
      <c r="R1015" s="84"/>
      <c r="S1015" s="84"/>
      <c r="T1015" s="84" t="s">
        <v>10916</v>
      </c>
      <c r="U1015" s="86">
        <v>42758.646666666667</v>
      </c>
      <c r="V1015" s="87" t="s">
        <v>11941</v>
      </c>
      <c r="W1015" s="84"/>
      <c r="X1015" s="84"/>
      <c r="Y1015" s="88" t="s">
        <v>14030</v>
      </c>
      <c r="Z1015" s="84"/>
      <c r="AA1015" s="84" t="b">
        <v>0</v>
      </c>
      <c r="AB1015" s="84">
        <v>0</v>
      </c>
      <c r="AC1015" s="88" t="s">
        <v>2133</v>
      </c>
      <c r="AD1015" s="84" t="b">
        <v>1</v>
      </c>
      <c r="AE1015" s="84" t="s">
        <v>2140</v>
      </c>
      <c r="AF1015" s="84"/>
      <c r="AG1015" s="88" t="s">
        <v>15914</v>
      </c>
      <c r="AH1015" s="84" t="b">
        <v>0</v>
      </c>
      <c r="AI1015" s="84">
        <v>3117</v>
      </c>
      <c r="AJ1015" s="88" t="s">
        <v>15783</v>
      </c>
      <c r="AK1015" s="84" t="s">
        <v>2342</v>
      </c>
      <c r="AL1015" s="84" t="b">
        <v>0</v>
      </c>
      <c r="AM1015" s="88" t="s">
        <v>15783</v>
      </c>
      <c r="AN1015" s="84">
        <v>0</v>
      </c>
      <c r="AO1015" s="84">
        <v>0</v>
      </c>
      <c r="AP1015" s="84"/>
      <c r="AQ1015" s="84"/>
      <c r="AR1015" s="84"/>
      <c r="AS1015" s="84"/>
      <c r="AT1015" s="84"/>
      <c r="AU1015" s="84"/>
      <c r="AV1015" s="84"/>
      <c r="AW1015" s="84"/>
    </row>
    <row r="1016" spans="1:49" x14ac:dyDescent="0.25">
      <c r="A1016" s="69" t="s">
        <v>7148</v>
      </c>
      <c r="B1016" s="69" t="s">
        <v>7148</v>
      </c>
      <c r="C1016" s="70"/>
      <c r="D1016" s="71"/>
      <c r="E1016" s="72"/>
      <c r="F1016" s="73"/>
      <c r="G1016" s="70"/>
      <c r="H1016" s="74"/>
      <c r="I1016" s="75"/>
      <c r="J1016" s="75"/>
      <c r="K1016" s="36"/>
      <c r="L1016" s="82"/>
      <c r="M1016" s="82"/>
      <c r="N1016" s="77"/>
      <c r="O1016" s="84" t="s">
        <v>179</v>
      </c>
      <c r="P1016" s="86">
        <v>42758.646736111114</v>
      </c>
      <c r="Q1016" s="84" t="s">
        <v>9353</v>
      </c>
      <c r="R1016" s="87" t="s">
        <v>10424</v>
      </c>
      <c r="S1016" s="84" t="s">
        <v>1227</v>
      </c>
      <c r="T1016" s="84" t="s">
        <v>10916</v>
      </c>
      <c r="U1016" s="86">
        <v>42758.646736111114</v>
      </c>
      <c r="V1016" s="87" t="s">
        <v>11942</v>
      </c>
      <c r="W1016" s="84"/>
      <c r="X1016" s="84"/>
      <c r="Y1016" s="88" t="s">
        <v>14031</v>
      </c>
      <c r="Z1016" s="84"/>
      <c r="AA1016" s="84" t="b">
        <v>0</v>
      </c>
      <c r="AB1016" s="84">
        <v>0</v>
      </c>
      <c r="AC1016" s="88" t="s">
        <v>2133</v>
      </c>
      <c r="AD1016" s="84" t="b">
        <v>1</v>
      </c>
      <c r="AE1016" s="84" t="s">
        <v>2140</v>
      </c>
      <c r="AF1016" s="84"/>
      <c r="AG1016" s="88" t="s">
        <v>14256</v>
      </c>
      <c r="AH1016" s="84" t="b">
        <v>0</v>
      </c>
      <c r="AI1016" s="84">
        <v>0</v>
      </c>
      <c r="AJ1016" s="88" t="s">
        <v>2133</v>
      </c>
      <c r="AK1016" s="84" t="s">
        <v>2340</v>
      </c>
      <c r="AL1016" s="84" t="b">
        <v>0</v>
      </c>
      <c r="AM1016" s="88" t="s">
        <v>14031</v>
      </c>
      <c r="AN1016" s="84">
        <v>0</v>
      </c>
      <c r="AO1016" s="84">
        <v>0</v>
      </c>
      <c r="AP1016" s="84"/>
      <c r="AQ1016" s="84"/>
      <c r="AR1016" s="84"/>
      <c r="AS1016" s="84"/>
      <c r="AT1016" s="84"/>
      <c r="AU1016" s="84"/>
      <c r="AV1016" s="84"/>
      <c r="AW1016" s="84"/>
    </row>
    <row r="1017" spans="1:49" x14ac:dyDescent="0.25">
      <c r="A1017" s="69" t="s">
        <v>7149</v>
      </c>
      <c r="B1017" s="69" t="s">
        <v>8818</v>
      </c>
      <c r="C1017" s="70"/>
      <c r="D1017" s="71"/>
      <c r="E1017" s="72"/>
      <c r="F1017" s="73"/>
      <c r="G1017" s="70"/>
      <c r="H1017" s="74"/>
      <c r="I1017" s="75"/>
      <c r="J1017" s="75"/>
      <c r="K1017" s="36"/>
      <c r="L1017" s="82"/>
      <c r="M1017" s="82"/>
      <c r="N1017" s="77"/>
      <c r="O1017" s="84" t="s">
        <v>826</v>
      </c>
      <c r="P1017" s="86">
        <v>42758.646979166668</v>
      </c>
      <c r="Q1017" s="84" t="s">
        <v>9354</v>
      </c>
      <c r="R1017" s="84"/>
      <c r="S1017" s="84"/>
      <c r="T1017" s="84" t="s">
        <v>11028</v>
      </c>
      <c r="U1017" s="86">
        <v>42758.646979166668</v>
      </c>
      <c r="V1017" s="87" t="s">
        <v>11943</v>
      </c>
      <c r="W1017" s="84"/>
      <c r="X1017" s="84"/>
      <c r="Y1017" s="88" t="s">
        <v>14032</v>
      </c>
      <c r="Z1017" s="88" t="s">
        <v>15719</v>
      </c>
      <c r="AA1017" s="84" t="b">
        <v>0</v>
      </c>
      <c r="AB1017" s="84">
        <v>0</v>
      </c>
      <c r="AC1017" s="88" t="s">
        <v>15821</v>
      </c>
      <c r="AD1017" s="84" t="b">
        <v>0</v>
      </c>
      <c r="AE1017" s="84" t="s">
        <v>2146</v>
      </c>
      <c r="AF1017" s="84"/>
      <c r="AG1017" s="88" t="s">
        <v>2133</v>
      </c>
      <c r="AH1017" s="84" t="b">
        <v>0</v>
      </c>
      <c r="AI1017" s="84">
        <v>0</v>
      </c>
      <c r="AJ1017" s="88" t="s">
        <v>2133</v>
      </c>
      <c r="AK1017" s="84" t="s">
        <v>2344</v>
      </c>
      <c r="AL1017" s="84" t="b">
        <v>0</v>
      </c>
      <c r="AM1017" s="88" t="s">
        <v>15719</v>
      </c>
      <c r="AN1017" s="84">
        <v>0</v>
      </c>
      <c r="AO1017" s="84">
        <v>0</v>
      </c>
      <c r="AP1017" s="84"/>
      <c r="AQ1017" s="84"/>
      <c r="AR1017" s="84"/>
      <c r="AS1017" s="84"/>
      <c r="AT1017" s="84"/>
      <c r="AU1017" s="84"/>
      <c r="AV1017" s="84"/>
      <c r="AW1017" s="84"/>
    </row>
    <row r="1018" spans="1:49" x14ac:dyDescent="0.25">
      <c r="A1018" s="69" t="s">
        <v>7150</v>
      </c>
      <c r="B1018" s="69" t="s">
        <v>8819</v>
      </c>
      <c r="C1018" s="70"/>
      <c r="D1018" s="71"/>
      <c r="E1018" s="72"/>
      <c r="F1018" s="73"/>
      <c r="G1018" s="70"/>
      <c r="H1018" s="74"/>
      <c r="I1018" s="75"/>
      <c r="J1018" s="75"/>
      <c r="K1018" s="36"/>
      <c r="L1018" s="82"/>
      <c r="M1018" s="82"/>
      <c r="N1018" s="77"/>
      <c r="O1018" s="84" t="s">
        <v>825</v>
      </c>
      <c r="P1018" s="86">
        <v>42758.648229166669</v>
      </c>
      <c r="Q1018" s="84" t="s">
        <v>9355</v>
      </c>
      <c r="R1018" s="84"/>
      <c r="S1018" s="84"/>
      <c r="T1018" s="84" t="s">
        <v>10916</v>
      </c>
      <c r="U1018" s="86">
        <v>42758.648229166669</v>
      </c>
      <c r="V1018" s="87" t="s">
        <v>11944</v>
      </c>
      <c r="W1018" s="84"/>
      <c r="X1018" s="84"/>
      <c r="Y1018" s="88" t="s">
        <v>14033</v>
      </c>
      <c r="Z1018" s="84"/>
      <c r="AA1018" s="84" t="b">
        <v>0</v>
      </c>
      <c r="AB1018" s="84">
        <v>0</v>
      </c>
      <c r="AC1018" s="88" t="s">
        <v>2133</v>
      </c>
      <c r="AD1018" s="84" t="b">
        <v>0</v>
      </c>
      <c r="AE1018" s="84" t="s">
        <v>2140</v>
      </c>
      <c r="AF1018" s="84"/>
      <c r="AG1018" s="88" t="s">
        <v>2133</v>
      </c>
      <c r="AH1018" s="84" t="b">
        <v>0</v>
      </c>
      <c r="AI1018" s="84">
        <v>12</v>
      </c>
      <c r="AJ1018" s="88" t="s">
        <v>16125</v>
      </c>
      <c r="AK1018" s="84" t="s">
        <v>2342</v>
      </c>
      <c r="AL1018" s="84" t="b">
        <v>0</v>
      </c>
      <c r="AM1018" s="88" t="s">
        <v>16125</v>
      </c>
      <c r="AN1018" s="84">
        <v>0</v>
      </c>
      <c r="AO1018" s="84">
        <v>0</v>
      </c>
      <c r="AP1018" s="84"/>
      <c r="AQ1018" s="84"/>
      <c r="AR1018" s="84"/>
      <c r="AS1018" s="84"/>
      <c r="AT1018" s="84"/>
      <c r="AU1018" s="84"/>
      <c r="AV1018" s="84"/>
      <c r="AW1018" s="84"/>
    </row>
    <row r="1019" spans="1:49" x14ac:dyDescent="0.25">
      <c r="A1019" s="69" t="s">
        <v>7151</v>
      </c>
      <c r="B1019" s="69" t="s">
        <v>8680</v>
      </c>
      <c r="C1019" s="70"/>
      <c r="D1019" s="71"/>
      <c r="E1019" s="72"/>
      <c r="F1019" s="73"/>
      <c r="G1019" s="70"/>
      <c r="H1019" s="74"/>
      <c r="I1019" s="75"/>
      <c r="J1019" s="75"/>
      <c r="K1019" s="36"/>
      <c r="L1019" s="82"/>
      <c r="M1019" s="82"/>
      <c r="N1019" s="77"/>
      <c r="O1019" s="84" t="s">
        <v>825</v>
      </c>
      <c r="P1019" s="86">
        <v>42758.648599537039</v>
      </c>
      <c r="Q1019" s="84" t="s">
        <v>9147</v>
      </c>
      <c r="R1019" s="84"/>
      <c r="S1019" s="84"/>
      <c r="T1019" s="84" t="s">
        <v>10916</v>
      </c>
      <c r="U1019" s="86">
        <v>42758.648599537039</v>
      </c>
      <c r="V1019" s="87" t="s">
        <v>11945</v>
      </c>
      <c r="W1019" s="84"/>
      <c r="X1019" s="84"/>
      <c r="Y1019" s="88" t="s">
        <v>14034</v>
      </c>
      <c r="Z1019" s="84"/>
      <c r="AA1019" s="84" t="b">
        <v>0</v>
      </c>
      <c r="AB1019" s="84">
        <v>0</v>
      </c>
      <c r="AC1019" s="88" t="s">
        <v>2133</v>
      </c>
      <c r="AD1019" s="84" t="b">
        <v>0</v>
      </c>
      <c r="AE1019" s="84" t="s">
        <v>2140</v>
      </c>
      <c r="AF1019" s="84"/>
      <c r="AG1019" s="88" t="s">
        <v>2133</v>
      </c>
      <c r="AH1019" s="84" t="b">
        <v>0</v>
      </c>
      <c r="AI1019" s="84">
        <v>125</v>
      </c>
      <c r="AJ1019" s="88" t="s">
        <v>16061</v>
      </c>
      <c r="AK1019" s="84" t="s">
        <v>2342</v>
      </c>
      <c r="AL1019" s="84" t="b">
        <v>0</v>
      </c>
      <c r="AM1019" s="88" t="s">
        <v>16061</v>
      </c>
      <c r="AN1019" s="84">
        <v>0</v>
      </c>
      <c r="AO1019" s="84">
        <v>0</v>
      </c>
      <c r="AP1019" s="84"/>
      <c r="AQ1019" s="84"/>
      <c r="AR1019" s="84"/>
      <c r="AS1019" s="84"/>
      <c r="AT1019" s="84"/>
      <c r="AU1019" s="84"/>
      <c r="AV1019" s="84"/>
      <c r="AW1019" s="84"/>
    </row>
    <row r="1020" spans="1:49" x14ac:dyDescent="0.25">
      <c r="A1020" s="69" t="s">
        <v>7151</v>
      </c>
      <c r="B1020" s="69" t="s">
        <v>8527</v>
      </c>
      <c r="C1020" s="70"/>
      <c r="D1020" s="71"/>
      <c r="E1020" s="72"/>
      <c r="F1020" s="73"/>
      <c r="G1020" s="70"/>
      <c r="H1020" s="74"/>
      <c r="I1020" s="75"/>
      <c r="J1020" s="75"/>
      <c r="K1020" s="36"/>
      <c r="L1020" s="82"/>
      <c r="M1020" s="82"/>
      <c r="N1020" s="77"/>
      <c r="O1020" s="84" t="s">
        <v>825</v>
      </c>
      <c r="P1020" s="86">
        <v>42758.648599537039</v>
      </c>
      <c r="Q1020" s="84" t="s">
        <v>9147</v>
      </c>
      <c r="R1020" s="84"/>
      <c r="S1020" s="84"/>
      <c r="T1020" s="84" t="s">
        <v>10916</v>
      </c>
      <c r="U1020" s="86">
        <v>42758.648599537039</v>
      </c>
      <c r="V1020" s="87" t="s">
        <v>11945</v>
      </c>
      <c r="W1020" s="84"/>
      <c r="X1020" s="84"/>
      <c r="Y1020" s="88" t="s">
        <v>14034</v>
      </c>
      <c r="Z1020" s="84"/>
      <c r="AA1020" s="84" t="b">
        <v>0</v>
      </c>
      <c r="AB1020" s="84">
        <v>0</v>
      </c>
      <c r="AC1020" s="88" t="s">
        <v>2133</v>
      </c>
      <c r="AD1020" s="84" t="b">
        <v>0</v>
      </c>
      <c r="AE1020" s="84" t="s">
        <v>2140</v>
      </c>
      <c r="AF1020" s="84"/>
      <c r="AG1020" s="88" t="s">
        <v>2133</v>
      </c>
      <c r="AH1020" s="84" t="b">
        <v>0</v>
      </c>
      <c r="AI1020" s="84">
        <v>125</v>
      </c>
      <c r="AJ1020" s="88" t="s">
        <v>16061</v>
      </c>
      <c r="AK1020" s="84" t="s">
        <v>2342</v>
      </c>
      <c r="AL1020" s="84" t="b">
        <v>0</v>
      </c>
      <c r="AM1020" s="88" t="s">
        <v>16061</v>
      </c>
      <c r="AN1020" s="84">
        <v>0</v>
      </c>
      <c r="AO1020" s="84">
        <v>0</v>
      </c>
      <c r="AP1020" s="84"/>
      <c r="AQ1020" s="84"/>
      <c r="AR1020" s="84"/>
      <c r="AS1020" s="84"/>
      <c r="AT1020" s="84"/>
      <c r="AU1020" s="84"/>
      <c r="AV1020" s="84"/>
      <c r="AW1020" s="84"/>
    </row>
    <row r="1021" spans="1:49" x14ac:dyDescent="0.25">
      <c r="A1021" s="69" t="s">
        <v>7152</v>
      </c>
      <c r="B1021" s="69" t="s">
        <v>8817</v>
      </c>
      <c r="C1021" s="70"/>
      <c r="D1021" s="71"/>
      <c r="E1021" s="72"/>
      <c r="F1021" s="73"/>
      <c r="G1021" s="70"/>
      <c r="H1021" s="74"/>
      <c r="I1021" s="75"/>
      <c r="J1021" s="75"/>
      <c r="K1021" s="36"/>
      <c r="L1021" s="82"/>
      <c r="M1021" s="82"/>
      <c r="N1021" s="77"/>
      <c r="O1021" s="84" t="s">
        <v>825</v>
      </c>
      <c r="P1021" s="86">
        <v>42758.649155092593</v>
      </c>
      <c r="Q1021" s="84" t="s">
        <v>9352</v>
      </c>
      <c r="R1021" s="84"/>
      <c r="S1021" s="84"/>
      <c r="T1021" s="84" t="s">
        <v>10916</v>
      </c>
      <c r="U1021" s="86">
        <v>42758.649155092593</v>
      </c>
      <c r="V1021" s="87" t="s">
        <v>11946</v>
      </c>
      <c r="W1021" s="84"/>
      <c r="X1021" s="84"/>
      <c r="Y1021" s="88" t="s">
        <v>14035</v>
      </c>
      <c r="Z1021" s="84"/>
      <c r="AA1021" s="84" t="b">
        <v>0</v>
      </c>
      <c r="AB1021" s="84">
        <v>0</v>
      </c>
      <c r="AC1021" s="88" t="s">
        <v>2133</v>
      </c>
      <c r="AD1021" s="84" t="b">
        <v>0</v>
      </c>
      <c r="AE1021" s="84" t="s">
        <v>2140</v>
      </c>
      <c r="AF1021" s="84"/>
      <c r="AG1021" s="88" t="s">
        <v>2133</v>
      </c>
      <c r="AH1021" s="84" t="b">
        <v>0</v>
      </c>
      <c r="AI1021" s="84">
        <v>67</v>
      </c>
      <c r="AJ1021" s="88" t="s">
        <v>16124</v>
      </c>
      <c r="AK1021" s="84" t="s">
        <v>2342</v>
      </c>
      <c r="AL1021" s="84" t="b">
        <v>0</v>
      </c>
      <c r="AM1021" s="88" t="s">
        <v>16124</v>
      </c>
      <c r="AN1021" s="84">
        <v>0</v>
      </c>
      <c r="AO1021" s="84">
        <v>0</v>
      </c>
      <c r="AP1021" s="84"/>
      <c r="AQ1021" s="84"/>
      <c r="AR1021" s="84"/>
      <c r="AS1021" s="84"/>
      <c r="AT1021" s="84"/>
      <c r="AU1021" s="84"/>
      <c r="AV1021" s="84"/>
      <c r="AW1021" s="84"/>
    </row>
    <row r="1022" spans="1:49" x14ac:dyDescent="0.25">
      <c r="A1022" s="69" t="s">
        <v>7153</v>
      </c>
      <c r="B1022" s="69" t="s">
        <v>7504</v>
      </c>
      <c r="C1022" s="70"/>
      <c r="D1022" s="71"/>
      <c r="E1022" s="72"/>
      <c r="F1022" s="73"/>
      <c r="G1022" s="70"/>
      <c r="H1022" s="74"/>
      <c r="I1022" s="75"/>
      <c r="J1022" s="75"/>
      <c r="K1022" s="36"/>
      <c r="L1022" s="82"/>
      <c r="M1022" s="82"/>
      <c r="N1022" s="77"/>
      <c r="O1022" s="84" t="s">
        <v>825</v>
      </c>
      <c r="P1022" s="86">
        <v>42758.649745370371</v>
      </c>
      <c r="Q1022" s="84" t="s">
        <v>9269</v>
      </c>
      <c r="R1022" s="87" t="s">
        <v>10392</v>
      </c>
      <c r="S1022" s="84" t="s">
        <v>10829</v>
      </c>
      <c r="T1022" s="84" t="s">
        <v>10985</v>
      </c>
      <c r="U1022" s="86">
        <v>42758.649745370371</v>
      </c>
      <c r="V1022" s="87" t="s">
        <v>11947</v>
      </c>
      <c r="W1022" s="84"/>
      <c r="X1022" s="84"/>
      <c r="Y1022" s="88" t="s">
        <v>14036</v>
      </c>
      <c r="Z1022" s="84"/>
      <c r="AA1022" s="84" t="b">
        <v>0</v>
      </c>
      <c r="AB1022" s="84">
        <v>0</v>
      </c>
      <c r="AC1022" s="88" t="s">
        <v>2133</v>
      </c>
      <c r="AD1022" s="84" t="b">
        <v>0</v>
      </c>
      <c r="AE1022" s="84" t="s">
        <v>2140</v>
      </c>
      <c r="AF1022" s="84"/>
      <c r="AG1022" s="88" t="s">
        <v>2133</v>
      </c>
      <c r="AH1022" s="84" t="b">
        <v>0</v>
      </c>
      <c r="AI1022" s="84">
        <v>8</v>
      </c>
      <c r="AJ1022" s="88" t="s">
        <v>14407</v>
      </c>
      <c r="AK1022" s="84" t="s">
        <v>2343</v>
      </c>
      <c r="AL1022" s="84" t="b">
        <v>0</v>
      </c>
      <c r="AM1022" s="88" t="s">
        <v>14407</v>
      </c>
      <c r="AN1022" s="84">
        <v>0</v>
      </c>
      <c r="AO1022" s="84">
        <v>0</v>
      </c>
      <c r="AP1022" s="84"/>
      <c r="AQ1022" s="84"/>
      <c r="AR1022" s="84"/>
      <c r="AS1022" s="84"/>
      <c r="AT1022" s="84"/>
      <c r="AU1022" s="84"/>
      <c r="AV1022" s="84"/>
      <c r="AW1022" s="84"/>
    </row>
    <row r="1023" spans="1:49" x14ac:dyDescent="0.25">
      <c r="A1023" s="69" t="s">
        <v>7154</v>
      </c>
      <c r="B1023" s="69" t="s">
        <v>7154</v>
      </c>
      <c r="C1023" s="70"/>
      <c r="D1023" s="71"/>
      <c r="E1023" s="72"/>
      <c r="F1023" s="73"/>
      <c r="G1023" s="70"/>
      <c r="H1023" s="74"/>
      <c r="I1023" s="75"/>
      <c r="J1023" s="75"/>
      <c r="K1023" s="36"/>
      <c r="L1023" s="82"/>
      <c r="M1023" s="82"/>
      <c r="N1023" s="77"/>
      <c r="O1023" s="84" t="s">
        <v>179</v>
      </c>
      <c r="P1023" s="86">
        <v>42758.649965277778</v>
      </c>
      <c r="Q1023" s="84" t="s">
        <v>9356</v>
      </c>
      <c r="R1023" s="84"/>
      <c r="S1023" s="84"/>
      <c r="T1023" s="84" t="s">
        <v>11029</v>
      </c>
      <c r="U1023" s="86">
        <v>42758.649965277778</v>
      </c>
      <c r="V1023" s="87" t="s">
        <v>11948</v>
      </c>
      <c r="W1023" s="84"/>
      <c r="X1023" s="84"/>
      <c r="Y1023" s="88" t="s">
        <v>14037</v>
      </c>
      <c r="Z1023" s="84"/>
      <c r="AA1023" s="84" t="b">
        <v>0</v>
      </c>
      <c r="AB1023" s="84">
        <v>0</v>
      </c>
      <c r="AC1023" s="88" t="s">
        <v>2133</v>
      </c>
      <c r="AD1023" s="84" t="b">
        <v>0</v>
      </c>
      <c r="AE1023" s="84" t="s">
        <v>2140</v>
      </c>
      <c r="AF1023" s="84"/>
      <c r="AG1023" s="88" t="s">
        <v>2133</v>
      </c>
      <c r="AH1023" s="84" t="b">
        <v>0</v>
      </c>
      <c r="AI1023" s="84">
        <v>0</v>
      </c>
      <c r="AJ1023" s="88" t="s">
        <v>2133</v>
      </c>
      <c r="AK1023" s="84" t="s">
        <v>2343</v>
      </c>
      <c r="AL1023" s="84" t="b">
        <v>0</v>
      </c>
      <c r="AM1023" s="88" t="s">
        <v>14037</v>
      </c>
      <c r="AN1023" s="84">
        <v>0</v>
      </c>
      <c r="AO1023" s="84">
        <v>0</v>
      </c>
      <c r="AP1023" s="84"/>
      <c r="AQ1023" s="84"/>
      <c r="AR1023" s="84"/>
      <c r="AS1023" s="84"/>
      <c r="AT1023" s="84"/>
      <c r="AU1023" s="84"/>
      <c r="AV1023" s="84"/>
      <c r="AW1023" s="84"/>
    </row>
    <row r="1024" spans="1:49" x14ac:dyDescent="0.25">
      <c r="A1024" s="69" t="s">
        <v>7155</v>
      </c>
      <c r="B1024" s="69" t="s">
        <v>7155</v>
      </c>
      <c r="C1024" s="70"/>
      <c r="D1024" s="71"/>
      <c r="E1024" s="72"/>
      <c r="F1024" s="73"/>
      <c r="G1024" s="70"/>
      <c r="H1024" s="74"/>
      <c r="I1024" s="75"/>
      <c r="J1024" s="75"/>
      <c r="K1024" s="36"/>
      <c r="L1024" s="82"/>
      <c r="M1024" s="82"/>
      <c r="N1024" s="77"/>
      <c r="O1024" s="84" t="s">
        <v>179</v>
      </c>
      <c r="P1024" s="86">
        <v>42758.650127314817</v>
      </c>
      <c r="Q1024" s="84" t="s">
        <v>9357</v>
      </c>
      <c r="R1024" s="84"/>
      <c r="S1024" s="84"/>
      <c r="T1024" s="84" t="s">
        <v>10919</v>
      </c>
      <c r="U1024" s="86">
        <v>42758.650127314817</v>
      </c>
      <c r="V1024" s="87" t="s">
        <v>11949</v>
      </c>
      <c r="W1024" s="84"/>
      <c r="X1024" s="84"/>
      <c r="Y1024" s="88" t="s">
        <v>14038</v>
      </c>
      <c r="Z1024" s="84"/>
      <c r="AA1024" s="84" t="b">
        <v>0</v>
      </c>
      <c r="AB1024" s="84">
        <v>0</v>
      </c>
      <c r="AC1024" s="88" t="s">
        <v>2133</v>
      </c>
      <c r="AD1024" s="84" t="b">
        <v>0</v>
      </c>
      <c r="AE1024" s="84" t="s">
        <v>2140</v>
      </c>
      <c r="AF1024" s="84"/>
      <c r="AG1024" s="88" t="s">
        <v>2133</v>
      </c>
      <c r="AH1024" s="84" t="b">
        <v>0</v>
      </c>
      <c r="AI1024" s="84">
        <v>0</v>
      </c>
      <c r="AJ1024" s="88" t="s">
        <v>2133</v>
      </c>
      <c r="AK1024" s="84" t="s">
        <v>2340</v>
      </c>
      <c r="AL1024" s="84" t="b">
        <v>0</v>
      </c>
      <c r="AM1024" s="88" t="s">
        <v>14038</v>
      </c>
      <c r="AN1024" s="84">
        <v>0</v>
      </c>
      <c r="AO1024" s="84">
        <v>0</v>
      </c>
      <c r="AP1024" s="84"/>
      <c r="AQ1024" s="84"/>
      <c r="AR1024" s="84"/>
      <c r="AS1024" s="84"/>
      <c r="AT1024" s="84"/>
      <c r="AU1024" s="84"/>
      <c r="AV1024" s="84"/>
      <c r="AW1024" s="84"/>
    </row>
    <row r="1025" spans="1:49" x14ac:dyDescent="0.25">
      <c r="A1025" s="69" t="s">
        <v>7156</v>
      </c>
      <c r="B1025" s="69" t="s">
        <v>8683</v>
      </c>
      <c r="C1025" s="70"/>
      <c r="D1025" s="71"/>
      <c r="E1025" s="72"/>
      <c r="F1025" s="73"/>
      <c r="G1025" s="70"/>
      <c r="H1025" s="74"/>
      <c r="I1025" s="75"/>
      <c r="J1025" s="75"/>
      <c r="K1025" s="36"/>
      <c r="L1025" s="82"/>
      <c r="M1025" s="82"/>
      <c r="N1025" s="77"/>
      <c r="O1025" s="84" t="s">
        <v>825</v>
      </c>
      <c r="P1025" s="86">
        <v>42758.652557870373</v>
      </c>
      <c r="Q1025" s="84" t="s">
        <v>9150</v>
      </c>
      <c r="R1025" s="84"/>
      <c r="S1025" s="84"/>
      <c r="T1025" s="84" t="s">
        <v>10922</v>
      </c>
      <c r="U1025" s="86">
        <v>42758.652557870373</v>
      </c>
      <c r="V1025" s="87" t="s">
        <v>11950</v>
      </c>
      <c r="W1025" s="84"/>
      <c r="X1025" s="84"/>
      <c r="Y1025" s="88" t="s">
        <v>14039</v>
      </c>
      <c r="Z1025" s="84"/>
      <c r="AA1025" s="84" t="b">
        <v>0</v>
      </c>
      <c r="AB1025" s="84">
        <v>0</v>
      </c>
      <c r="AC1025" s="88" t="s">
        <v>2133</v>
      </c>
      <c r="AD1025" s="84" t="b">
        <v>0</v>
      </c>
      <c r="AE1025" s="84" t="s">
        <v>2140</v>
      </c>
      <c r="AF1025" s="84"/>
      <c r="AG1025" s="88" t="s">
        <v>2133</v>
      </c>
      <c r="AH1025" s="84" t="b">
        <v>0</v>
      </c>
      <c r="AI1025" s="84">
        <v>4495</v>
      </c>
      <c r="AJ1025" s="88" t="s">
        <v>16064</v>
      </c>
      <c r="AK1025" s="84" t="s">
        <v>2343</v>
      </c>
      <c r="AL1025" s="84" t="b">
        <v>0</v>
      </c>
      <c r="AM1025" s="88" t="s">
        <v>16064</v>
      </c>
      <c r="AN1025" s="84">
        <v>0</v>
      </c>
      <c r="AO1025" s="84">
        <v>0</v>
      </c>
      <c r="AP1025" s="84"/>
      <c r="AQ1025" s="84"/>
      <c r="AR1025" s="84"/>
      <c r="AS1025" s="84"/>
      <c r="AT1025" s="84"/>
      <c r="AU1025" s="84"/>
      <c r="AV1025" s="84"/>
      <c r="AW1025" s="84"/>
    </row>
    <row r="1026" spans="1:49" x14ac:dyDescent="0.25">
      <c r="A1026" s="69" t="s">
        <v>7157</v>
      </c>
      <c r="B1026" s="69" t="s">
        <v>601</v>
      </c>
      <c r="C1026" s="70"/>
      <c r="D1026" s="71"/>
      <c r="E1026" s="72"/>
      <c r="F1026" s="73"/>
      <c r="G1026" s="70"/>
      <c r="H1026" s="74"/>
      <c r="I1026" s="75"/>
      <c r="J1026" s="75"/>
      <c r="K1026" s="36"/>
      <c r="L1026" s="82"/>
      <c r="M1026" s="82"/>
      <c r="N1026" s="77"/>
      <c r="O1026" s="84" t="s">
        <v>825</v>
      </c>
      <c r="P1026" s="86">
        <v>42758.402685185189</v>
      </c>
      <c r="Q1026" s="84" t="s">
        <v>9358</v>
      </c>
      <c r="R1026" s="87" t="s">
        <v>10425</v>
      </c>
      <c r="S1026" s="84" t="s">
        <v>1227</v>
      </c>
      <c r="T1026" s="84" t="s">
        <v>10916</v>
      </c>
      <c r="U1026" s="86">
        <v>42758.402685185189</v>
      </c>
      <c r="V1026" s="87" t="s">
        <v>11951</v>
      </c>
      <c r="W1026" s="84"/>
      <c r="X1026" s="84"/>
      <c r="Y1026" s="88" t="s">
        <v>14040</v>
      </c>
      <c r="Z1026" s="84"/>
      <c r="AA1026" s="84" t="b">
        <v>0</v>
      </c>
      <c r="AB1026" s="84">
        <v>0</v>
      </c>
      <c r="AC1026" s="88" t="s">
        <v>2133</v>
      </c>
      <c r="AD1026" s="84" t="b">
        <v>1</v>
      </c>
      <c r="AE1026" s="84" t="s">
        <v>2140</v>
      </c>
      <c r="AF1026" s="84"/>
      <c r="AG1026" s="88" t="s">
        <v>15924</v>
      </c>
      <c r="AH1026" s="84" t="b">
        <v>0</v>
      </c>
      <c r="AI1026" s="84">
        <v>1</v>
      </c>
      <c r="AJ1026" s="88" t="s">
        <v>14047</v>
      </c>
      <c r="AK1026" s="84" t="s">
        <v>2340</v>
      </c>
      <c r="AL1026" s="84" t="b">
        <v>0</v>
      </c>
      <c r="AM1026" s="88" t="s">
        <v>14047</v>
      </c>
      <c r="AN1026" s="84">
        <v>0</v>
      </c>
      <c r="AO1026" s="84">
        <v>0</v>
      </c>
      <c r="AP1026" s="84"/>
      <c r="AQ1026" s="84"/>
      <c r="AR1026" s="84"/>
      <c r="AS1026" s="84"/>
      <c r="AT1026" s="84"/>
      <c r="AU1026" s="84"/>
      <c r="AV1026" s="84"/>
      <c r="AW1026" s="84"/>
    </row>
    <row r="1027" spans="1:49" x14ac:dyDescent="0.25">
      <c r="A1027" s="69" t="s">
        <v>7157</v>
      </c>
      <c r="B1027" s="69" t="s">
        <v>7158</v>
      </c>
      <c r="C1027" s="70"/>
      <c r="D1027" s="71"/>
      <c r="E1027" s="72"/>
      <c r="F1027" s="73"/>
      <c r="G1027" s="70"/>
      <c r="H1027" s="74"/>
      <c r="I1027" s="75"/>
      <c r="J1027" s="75"/>
      <c r="K1027" s="36"/>
      <c r="L1027" s="82"/>
      <c r="M1027" s="82"/>
      <c r="N1027" s="77"/>
      <c r="O1027" s="84" t="s">
        <v>825</v>
      </c>
      <c r="P1027" s="86">
        <v>42758.402685185189</v>
      </c>
      <c r="Q1027" s="84" t="s">
        <v>9358</v>
      </c>
      <c r="R1027" s="87" t="s">
        <v>10425</v>
      </c>
      <c r="S1027" s="84" t="s">
        <v>1227</v>
      </c>
      <c r="T1027" s="84" t="s">
        <v>10916</v>
      </c>
      <c r="U1027" s="86">
        <v>42758.402685185189</v>
      </c>
      <c r="V1027" s="87" t="s">
        <v>11951</v>
      </c>
      <c r="W1027" s="84"/>
      <c r="X1027" s="84"/>
      <c r="Y1027" s="88" t="s">
        <v>14040</v>
      </c>
      <c r="Z1027" s="84"/>
      <c r="AA1027" s="84" t="b">
        <v>0</v>
      </c>
      <c r="AB1027" s="84">
        <v>0</v>
      </c>
      <c r="AC1027" s="88" t="s">
        <v>2133</v>
      </c>
      <c r="AD1027" s="84" t="b">
        <v>1</v>
      </c>
      <c r="AE1027" s="84" t="s">
        <v>2140</v>
      </c>
      <c r="AF1027" s="84"/>
      <c r="AG1027" s="88" t="s">
        <v>15924</v>
      </c>
      <c r="AH1027" s="84" t="b">
        <v>0</v>
      </c>
      <c r="AI1027" s="84">
        <v>1</v>
      </c>
      <c r="AJ1027" s="88" t="s">
        <v>14047</v>
      </c>
      <c r="AK1027" s="84" t="s">
        <v>2340</v>
      </c>
      <c r="AL1027" s="84" t="b">
        <v>0</v>
      </c>
      <c r="AM1027" s="88" t="s">
        <v>14047</v>
      </c>
      <c r="AN1027" s="84">
        <v>0</v>
      </c>
      <c r="AO1027" s="84">
        <v>0</v>
      </c>
      <c r="AP1027" s="84"/>
      <c r="AQ1027" s="84"/>
      <c r="AR1027" s="84"/>
      <c r="AS1027" s="84"/>
      <c r="AT1027" s="84"/>
      <c r="AU1027" s="84"/>
      <c r="AV1027" s="84"/>
      <c r="AW1027" s="84"/>
    </row>
    <row r="1028" spans="1:49" x14ac:dyDescent="0.25">
      <c r="A1028" s="69" t="s">
        <v>7157</v>
      </c>
      <c r="B1028" s="69" t="s">
        <v>8820</v>
      </c>
      <c r="C1028" s="70"/>
      <c r="D1028" s="71"/>
      <c r="E1028" s="72"/>
      <c r="F1028" s="73"/>
      <c r="G1028" s="70"/>
      <c r="H1028" s="74"/>
      <c r="I1028" s="75"/>
      <c r="J1028" s="75"/>
      <c r="K1028" s="36"/>
      <c r="L1028" s="82"/>
      <c r="M1028" s="82"/>
      <c r="N1028" s="77"/>
      <c r="O1028" s="84" t="s">
        <v>825</v>
      </c>
      <c r="P1028" s="86">
        <v>42758.402800925927</v>
      </c>
      <c r="Q1028" s="84" t="s">
        <v>9359</v>
      </c>
      <c r="R1028" s="84"/>
      <c r="S1028" s="84"/>
      <c r="T1028" s="84" t="s">
        <v>10916</v>
      </c>
      <c r="U1028" s="86">
        <v>42758.402800925927</v>
      </c>
      <c r="V1028" s="87" t="s">
        <v>11952</v>
      </c>
      <c r="W1028" s="84"/>
      <c r="X1028" s="84"/>
      <c r="Y1028" s="88" t="s">
        <v>14041</v>
      </c>
      <c r="Z1028" s="84"/>
      <c r="AA1028" s="84" t="b">
        <v>0</v>
      </c>
      <c r="AB1028" s="84">
        <v>0</v>
      </c>
      <c r="AC1028" s="88" t="s">
        <v>2133</v>
      </c>
      <c r="AD1028" s="84" t="b">
        <v>0</v>
      </c>
      <c r="AE1028" s="84" t="s">
        <v>2140</v>
      </c>
      <c r="AF1028" s="84"/>
      <c r="AG1028" s="88" t="s">
        <v>2133</v>
      </c>
      <c r="AH1028" s="84" t="b">
        <v>0</v>
      </c>
      <c r="AI1028" s="84">
        <v>103</v>
      </c>
      <c r="AJ1028" s="88" t="s">
        <v>15924</v>
      </c>
      <c r="AK1028" s="84" t="s">
        <v>2340</v>
      </c>
      <c r="AL1028" s="84" t="b">
        <v>0</v>
      </c>
      <c r="AM1028" s="88" t="s">
        <v>15924</v>
      </c>
      <c r="AN1028" s="84">
        <v>0</v>
      </c>
      <c r="AO1028" s="84">
        <v>0</v>
      </c>
      <c r="AP1028" s="84"/>
      <c r="AQ1028" s="84"/>
      <c r="AR1028" s="84"/>
      <c r="AS1028" s="84"/>
      <c r="AT1028" s="84"/>
      <c r="AU1028" s="84"/>
      <c r="AV1028" s="84"/>
      <c r="AW1028" s="84"/>
    </row>
    <row r="1029" spans="1:49" x14ac:dyDescent="0.25">
      <c r="A1029" s="69" t="s">
        <v>7157</v>
      </c>
      <c r="B1029" s="69" t="s">
        <v>601</v>
      </c>
      <c r="C1029" s="70"/>
      <c r="D1029" s="71"/>
      <c r="E1029" s="72"/>
      <c r="F1029" s="73"/>
      <c r="G1029" s="70"/>
      <c r="H1029" s="74"/>
      <c r="I1029" s="75"/>
      <c r="J1029" s="75"/>
      <c r="K1029" s="36"/>
      <c r="L1029" s="82"/>
      <c r="M1029" s="82"/>
      <c r="N1029" s="77"/>
      <c r="O1029" s="84" t="s">
        <v>825</v>
      </c>
      <c r="P1029" s="86">
        <v>42758.403865740744</v>
      </c>
      <c r="Q1029" s="84" t="s">
        <v>9360</v>
      </c>
      <c r="R1029" s="87" t="s">
        <v>10426</v>
      </c>
      <c r="S1029" s="84" t="s">
        <v>1227</v>
      </c>
      <c r="T1029" s="84" t="s">
        <v>11021</v>
      </c>
      <c r="U1029" s="86">
        <v>42758.403865740744</v>
      </c>
      <c r="V1029" s="87" t="s">
        <v>11953</v>
      </c>
      <c r="W1029" s="84"/>
      <c r="X1029" s="84"/>
      <c r="Y1029" s="88" t="s">
        <v>14042</v>
      </c>
      <c r="Z1029" s="84"/>
      <c r="AA1029" s="84" t="b">
        <v>0</v>
      </c>
      <c r="AB1029" s="84">
        <v>1</v>
      </c>
      <c r="AC1029" s="88" t="s">
        <v>2133</v>
      </c>
      <c r="AD1029" s="84" t="b">
        <v>1</v>
      </c>
      <c r="AE1029" s="84" t="s">
        <v>2140</v>
      </c>
      <c r="AF1029" s="84"/>
      <c r="AG1029" s="88" t="s">
        <v>15925</v>
      </c>
      <c r="AH1029" s="84" t="b">
        <v>0</v>
      </c>
      <c r="AI1029" s="84">
        <v>0</v>
      </c>
      <c r="AJ1029" s="88" t="s">
        <v>2133</v>
      </c>
      <c r="AK1029" s="84" t="s">
        <v>2340</v>
      </c>
      <c r="AL1029" s="84" t="b">
        <v>0</v>
      </c>
      <c r="AM1029" s="88" t="s">
        <v>14042</v>
      </c>
      <c r="AN1029" s="84">
        <v>0</v>
      </c>
      <c r="AO1029" s="84">
        <v>0</v>
      </c>
      <c r="AP1029" s="84"/>
      <c r="AQ1029" s="84"/>
      <c r="AR1029" s="84"/>
      <c r="AS1029" s="84"/>
      <c r="AT1029" s="84"/>
      <c r="AU1029" s="84"/>
      <c r="AV1029" s="84"/>
      <c r="AW1029" s="84"/>
    </row>
    <row r="1030" spans="1:49" x14ac:dyDescent="0.25">
      <c r="A1030" s="69" t="s">
        <v>7157</v>
      </c>
      <c r="B1030" s="69" t="s">
        <v>7157</v>
      </c>
      <c r="C1030" s="70"/>
      <c r="D1030" s="71"/>
      <c r="E1030" s="72"/>
      <c r="F1030" s="73"/>
      <c r="G1030" s="70"/>
      <c r="H1030" s="74"/>
      <c r="I1030" s="75"/>
      <c r="J1030" s="75"/>
      <c r="K1030" s="36"/>
      <c r="L1030" s="82"/>
      <c r="M1030" s="82"/>
      <c r="N1030" s="77"/>
      <c r="O1030" s="84" t="s">
        <v>179</v>
      </c>
      <c r="P1030" s="86">
        <v>42758.404768518521</v>
      </c>
      <c r="Q1030" s="84" t="s">
        <v>9361</v>
      </c>
      <c r="R1030" s="87" t="s">
        <v>10427</v>
      </c>
      <c r="S1030" s="84" t="s">
        <v>1227</v>
      </c>
      <c r="T1030" s="84" t="s">
        <v>10916</v>
      </c>
      <c r="U1030" s="86">
        <v>42758.404768518521</v>
      </c>
      <c r="V1030" s="87" t="s">
        <v>11954</v>
      </c>
      <c r="W1030" s="84"/>
      <c r="X1030" s="84"/>
      <c r="Y1030" s="88" t="s">
        <v>14043</v>
      </c>
      <c r="Z1030" s="84"/>
      <c r="AA1030" s="84" t="b">
        <v>0</v>
      </c>
      <c r="AB1030" s="84">
        <v>0</v>
      </c>
      <c r="AC1030" s="88" t="s">
        <v>2133</v>
      </c>
      <c r="AD1030" s="84" t="b">
        <v>1</v>
      </c>
      <c r="AE1030" s="84" t="s">
        <v>2140</v>
      </c>
      <c r="AF1030" s="84"/>
      <c r="AG1030" s="88" t="s">
        <v>15926</v>
      </c>
      <c r="AH1030" s="84" t="b">
        <v>0</v>
      </c>
      <c r="AI1030" s="84">
        <v>0</v>
      </c>
      <c r="AJ1030" s="88" t="s">
        <v>2133</v>
      </c>
      <c r="AK1030" s="84" t="s">
        <v>2340</v>
      </c>
      <c r="AL1030" s="84" t="b">
        <v>0</v>
      </c>
      <c r="AM1030" s="88" t="s">
        <v>14043</v>
      </c>
      <c r="AN1030" s="84">
        <v>0</v>
      </c>
      <c r="AO1030" s="84">
        <v>0</v>
      </c>
      <c r="AP1030" s="84"/>
      <c r="AQ1030" s="84"/>
      <c r="AR1030" s="84"/>
      <c r="AS1030" s="84"/>
      <c r="AT1030" s="84"/>
      <c r="AU1030" s="84"/>
      <c r="AV1030" s="84"/>
      <c r="AW1030" s="84"/>
    </row>
    <row r="1031" spans="1:49" x14ac:dyDescent="0.25">
      <c r="A1031" s="69" t="s">
        <v>7157</v>
      </c>
      <c r="B1031" s="69" t="s">
        <v>8821</v>
      </c>
      <c r="C1031" s="70"/>
      <c r="D1031" s="71"/>
      <c r="E1031" s="72"/>
      <c r="F1031" s="73"/>
      <c r="G1031" s="70"/>
      <c r="H1031" s="74"/>
      <c r="I1031" s="75"/>
      <c r="J1031" s="75"/>
      <c r="K1031" s="36"/>
      <c r="L1031" s="82"/>
      <c r="M1031" s="82"/>
      <c r="N1031" s="77"/>
      <c r="O1031" s="84" t="s">
        <v>825</v>
      </c>
      <c r="P1031" s="86">
        <v>42758.406053240738</v>
      </c>
      <c r="Q1031" s="84" t="s">
        <v>9362</v>
      </c>
      <c r="R1031" s="87" t="s">
        <v>10428</v>
      </c>
      <c r="S1031" s="84" t="s">
        <v>1227</v>
      </c>
      <c r="T1031" s="84" t="s">
        <v>11030</v>
      </c>
      <c r="U1031" s="86">
        <v>42758.406053240738</v>
      </c>
      <c r="V1031" s="87" t="s">
        <v>11955</v>
      </c>
      <c r="W1031" s="84"/>
      <c r="X1031" s="84"/>
      <c r="Y1031" s="88" t="s">
        <v>14044</v>
      </c>
      <c r="Z1031" s="84"/>
      <c r="AA1031" s="84" t="b">
        <v>0</v>
      </c>
      <c r="AB1031" s="84">
        <v>0</v>
      </c>
      <c r="AC1031" s="88" t="s">
        <v>2133</v>
      </c>
      <c r="AD1031" s="84" t="b">
        <v>1</v>
      </c>
      <c r="AE1031" s="84" t="s">
        <v>2140</v>
      </c>
      <c r="AF1031" s="84"/>
      <c r="AG1031" s="88" t="s">
        <v>15927</v>
      </c>
      <c r="AH1031" s="84" t="b">
        <v>0</v>
      </c>
      <c r="AI1031" s="84">
        <v>0</v>
      </c>
      <c r="AJ1031" s="88" t="s">
        <v>2133</v>
      </c>
      <c r="AK1031" s="84" t="s">
        <v>2340</v>
      </c>
      <c r="AL1031" s="84" t="b">
        <v>0</v>
      </c>
      <c r="AM1031" s="88" t="s">
        <v>14044</v>
      </c>
      <c r="AN1031" s="84">
        <v>0</v>
      </c>
      <c r="AO1031" s="84">
        <v>0</v>
      </c>
      <c r="AP1031" s="84"/>
      <c r="AQ1031" s="84"/>
      <c r="AR1031" s="84"/>
      <c r="AS1031" s="84"/>
      <c r="AT1031" s="84"/>
      <c r="AU1031" s="84"/>
      <c r="AV1031" s="84"/>
      <c r="AW1031" s="84"/>
    </row>
    <row r="1032" spans="1:49" x14ac:dyDescent="0.25">
      <c r="A1032" s="69" t="s">
        <v>7157</v>
      </c>
      <c r="B1032" s="69" t="s">
        <v>7157</v>
      </c>
      <c r="C1032" s="70"/>
      <c r="D1032" s="71"/>
      <c r="E1032" s="72"/>
      <c r="F1032" s="73"/>
      <c r="G1032" s="70"/>
      <c r="H1032" s="74"/>
      <c r="I1032" s="75"/>
      <c r="J1032" s="75"/>
      <c r="K1032" s="36"/>
      <c r="L1032" s="82"/>
      <c r="M1032" s="82"/>
      <c r="N1032" s="77"/>
      <c r="O1032" s="84" t="s">
        <v>179</v>
      </c>
      <c r="P1032" s="86">
        <v>42758.651817129627</v>
      </c>
      <c r="Q1032" s="84" t="s">
        <v>9363</v>
      </c>
      <c r="R1032" s="87" t="s">
        <v>10429</v>
      </c>
      <c r="S1032" s="84" t="s">
        <v>1259</v>
      </c>
      <c r="T1032" s="84" t="s">
        <v>11031</v>
      </c>
      <c r="U1032" s="86">
        <v>42758.651817129627</v>
      </c>
      <c r="V1032" s="87" t="s">
        <v>11956</v>
      </c>
      <c r="W1032" s="84"/>
      <c r="X1032" s="84"/>
      <c r="Y1032" s="88" t="s">
        <v>14045</v>
      </c>
      <c r="Z1032" s="84"/>
      <c r="AA1032" s="84" t="b">
        <v>0</v>
      </c>
      <c r="AB1032" s="84">
        <v>1</v>
      </c>
      <c r="AC1032" s="88" t="s">
        <v>2133</v>
      </c>
      <c r="AD1032" s="84" t="b">
        <v>0</v>
      </c>
      <c r="AE1032" s="84" t="s">
        <v>2140</v>
      </c>
      <c r="AF1032" s="84"/>
      <c r="AG1032" s="88" t="s">
        <v>2133</v>
      </c>
      <c r="AH1032" s="84" t="b">
        <v>0</v>
      </c>
      <c r="AI1032" s="84">
        <v>1</v>
      </c>
      <c r="AJ1032" s="88" t="s">
        <v>2133</v>
      </c>
      <c r="AK1032" s="84" t="s">
        <v>2340</v>
      </c>
      <c r="AL1032" s="84" t="b">
        <v>0</v>
      </c>
      <c r="AM1032" s="88" t="s">
        <v>14045</v>
      </c>
      <c r="AN1032" s="84">
        <v>0</v>
      </c>
      <c r="AO1032" s="84">
        <v>0</v>
      </c>
      <c r="AP1032" s="84"/>
      <c r="AQ1032" s="84"/>
      <c r="AR1032" s="84"/>
      <c r="AS1032" s="84"/>
      <c r="AT1032" s="84"/>
      <c r="AU1032" s="84"/>
      <c r="AV1032" s="84"/>
      <c r="AW1032" s="84"/>
    </row>
    <row r="1033" spans="1:49" x14ac:dyDescent="0.25">
      <c r="A1033" s="69" t="s">
        <v>7158</v>
      </c>
      <c r="B1033" s="69" t="s">
        <v>7157</v>
      </c>
      <c r="C1033" s="70"/>
      <c r="D1033" s="71"/>
      <c r="E1033" s="72"/>
      <c r="F1033" s="73"/>
      <c r="G1033" s="70"/>
      <c r="H1033" s="74"/>
      <c r="I1033" s="75"/>
      <c r="J1033" s="75"/>
      <c r="K1033" s="36"/>
      <c r="L1033" s="82"/>
      <c r="M1033" s="82"/>
      <c r="N1033" s="77"/>
      <c r="O1033" s="84" t="s">
        <v>825</v>
      </c>
      <c r="P1033" s="86">
        <v>42758.652604166666</v>
      </c>
      <c r="Q1033" s="84" t="s">
        <v>9364</v>
      </c>
      <c r="R1033" s="87" t="s">
        <v>10429</v>
      </c>
      <c r="S1033" s="84" t="s">
        <v>1259</v>
      </c>
      <c r="T1033" s="84" t="s">
        <v>11031</v>
      </c>
      <c r="U1033" s="86">
        <v>42758.652604166666</v>
      </c>
      <c r="V1033" s="87" t="s">
        <v>11957</v>
      </c>
      <c r="W1033" s="84"/>
      <c r="X1033" s="84"/>
      <c r="Y1033" s="88" t="s">
        <v>14046</v>
      </c>
      <c r="Z1033" s="84"/>
      <c r="AA1033" s="84" t="b">
        <v>0</v>
      </c>
      <c r="AB1033" s="84">
        <v>0</v>
      </c>
      <c r="AC1033" s="88" t="s">
        <v>2133</v>
      </c>
      <c r="AD1033" s="84" t="b">
        <v>0</v>
      </c>
      <c r="AE1033" s="84" t="s">
        <v>2140</v>
      </c>
      <c r="AF1033" s="84"/>
      <c r="AG1033" s="88" t="s">
        <v>2133</v>
      </c>
      <c r="AH1033" s="84" t="b">
        <v>0</v>
      </c>
      <c r="AI1033" s="84">
        <v>1</v>
      </c>
      <c r="AJ1033" s="88" t="s">
        <v>14045</v>
      </c>
      <c r="AK1033" s="84" t="s">
        <v>2340</v>
      </c>
      <c r="AL1033" s="84" t="b">
        <v>0</v>
      </c>
      <c r="AM1033" s="88" t="s">
        <v>14045</v>
      </c>
      <c r="AN1033" s="84">
        <v>0</v>
      </c>
      <c r="AO1033" s="84">
        <v>0</v>
      </c>
      <c r="AP1033" s="84"/>
      <c r="AQ1033" s="84"/>
      <c r="AR1033" s="84"/>
      <c r="AS1033" s="84"/>
      <c r="AT1033" s="84"/>
      <c r="AU1033" s="84"/>
      <c r="AV1033" s="84"/>
      <c r="AW1033" s="84"/>
    </row>
    <row r="1034" spans="1:49" x14ac:dyDescent="0.25">
      <c r="A1034" s="69" t="s">
        <v>7158</v>
      </c>
      <c r="B1034" s="69" t="s">
        <v>601</v>
      </c>
      <c r="C1034" s="70"/>
      <c r="D1034" s="71"/>
      <c r="E1034" s="72"/>
      <c r="F1034" s="73"/>
      <c r="G1034" s="70"/>
      <c r="H1034" s="74"/>
      <c r="I1034" s="75"/>
      <c r="J1034" s="75"/>
      <c r="K1034" s="36"/>
      <c r="L1034" s="82"/>
      <c r="M1034" s="82"/>
      <c r="N1034" s="77"/>
      <c r="O1034" s="84" t="s">
        <v>825</v>
      </c>
      <c r="P1034" s="86">
        <v>42758.402430555558</v>
      </c>
      <c r="Q1034" s="84" t="s">
        <v>9365</v>
      </c>
      <c r="R1034" s="87" t="s">
        <v>10425</v>
      </c>
      <c r="S1034" s="84" t="s">
        <v>1227</v>
      </c>
      <c r="T1034" s="84" t="s">
        <v>10916</v>
      </c>
      <c r="U1034" s="86">
        <v>42758.402430555558</v>
      </c>
      <c r="V1034" s="87" t="s">
        <v>11958</v>
      </c>
      <c r="W1034" s="84"/>
      <c r="X1034" s="84"/>
      <c r="Y1034" s="88" t="s">
        <v>14047</v>
      </c>
      <c r="Z1034" s="84"/>
      <c r="AA1034" s="84" t="b">
        <v>0</v>
      </c>
      <c r="AB1034" s="84">
        <v>1</v>
      </c>
      <c r="AC1034" s="88" t="s">
        <v>2133</v>
      </c>
      <c r="AD1034" s="84" t="b">
        <v>1</v>
      </c>
      <c r="AE1034" s="84" t="s">
        <v>2140</v>
      </c>
      <c r="AF1034" s="84"/>
      <c r="AG1034" s="88" t="s">
        <v>15924</v>
      </c>
      <c r="AH1034" s="84" t="b">
        <v>0</v>
      </c>
      <c r="AI1034" s="84">
        <v>1</v>
      </c>
      <c r="AJ1034" s="88" t="s">
        <v>2133</v>
      </c>
      <c r="AK1034" s="84" t="s">
        <v>2340</v>
      </c>
      <c r="AL1034" s="84" t="b">
        <v>0</v>
      </c>
      <c r="AM1034" s="88" t="s">
        <v>14047</v>
      </c>
      <c r="AN1034" s="84">
        <v>0</v>
      </c>
      <c r="AO1034" s="84">
        <v>0</v>
      </c>
      <c r="AP1034" s="84"/>
      <c r="AQ1034" s="84"/>
      <c r="AR1034" s="84"/>
      <c r="AS1034" s="84"/>
      <c r="AT1034" s="84"/>
      <c r="AU1034" s="84"/>
      <c r="AV1034" s="84"/>
      <c r="AW1034" s="84"/>
    </row>
    <row r="1035" spans="1:49" x14ac:dyDescent="0.25">
      <c r="A1035" s="69" t="s">
        <v>7159</v>
      </c>
      <c r="B1035" s="69" t="s">
        <v>7159</v>
      </c>
      <c r="C1035" s="70"/>
      <c r="D1035" s="71"/>
      <c r="E1035" s="72"/>
      <c r="F1035" s="73"/>
      <c r="G1035" s="70"/>
      <c r="H1035" s="74"/>
      <c r="I1035" s="75"/>
      <c r="J1035" s="75"/>
      <c r="K1035" s="36"/>
      <c r="L1035" s="82"/>
      <c r="M1035" s="82"/>
      <c r="N1035" s="77"/>
      <c r="O1035" s="84" t="s">
        <v>179</v>
      </c>
      <c r="P1035" s="86">
        <v>42758.652627314812</v>
      </c>
      <c r="Q1035" s="84" t="s">
        <v>9366</v>
      </c>
      <c r="R1035" s="84"/>
      <c r="S1035" s="84"/>
      <c r="T1035" s="84" t="s">
        <v>11032</v>
      </c>
      <c r="U1035" s="86">
        <v>42758.652627314812</v>
      </c>
      <c r="V1035" s="87" t="s">
        <v>11959</v>
      </c>
      <c r="W1035" s="84"/>
      <c r="X1035" s="84"/>
      <c r="Y1035" s="88" t="s">
        <v>14048</v>
      </c>
      <c r="Z1035" s="84"/>
      <c r="AA1035" s="84" t="b">
        <v>0</v>
      </c>
      <c r="AB1035" s="84">
        <v>0</v>
      </c>
      <c r="AC1035" s="88" t="s">
        <v>2133</v>
      </c>
      <c r="AD1035" s="84" t="b">
        <v>0</v>
      </c>
      <c r="AE1035" s="84" t="s">
        <v>2140</v>
      </c>
      <c r="AF1035" s="84"/>
      <c r="AG1035" s="88" t="s">
        <v>2133</v>
      </c>
      <c r="AH1035" s="84" t="b">
        <v>0</v>
      </c>
      <c r="AI1035" s="84">
        <v>0</v>
      </c>
      <c r="AJ1035" s="88" t="s">
        <v>2133</v>
      </c>
      <c r="AK1035" s="84" t="s">
        <v>2342</v>
      </c>
      <c r="AL1035" s="84" t="b">
        <v>0</v>
      </c>
      <c r="AM1035" s="88" t="s">
        <v>14048</v>
      </c>
      <c r="AN1035" s="84">
        <v>0</v>
      </c>
      <c r="AO1035" s="84">
        <v>0</v>
      </c>
      <c r="AP1035" s="84"/>
      <c r="AQ1035" s="84"/>
      <c r="AR1035" s="84"/>
      <c r="AS1035" s="84"/>
      <c r="AT1035" s="84"/>
      <c r="AU1035" s="84"/>
      <c r="AV1035" s="84"/>
      <c r="AW1035" s="84"/>
    </row>
    <row r="1036" spans="1:49" x14ac:dyDescent="0.25">
      <c r="A1036" s="69" t="s">
        <v>7160</v>
      </c>
      <c r="B1036" s="69" t="s">
        <v>8822</v>
      </c>
      <c r="C1036" s="70"/>
      <c r="D1036" s="71"/>
      <c r="E1036" s="72"/>
      <c r="F1036" s="73"/>
      <c r="G1036" s="70"/>
      <c r="H1036" s="74"/>
      <c r="I1036" s="75"/>
      <c r="J1036" s="75"/>
      <c r="K1036" s="36"/>
      <c r="L1036" s="82"/>
      <c r="M1036" s="82"/>
      <c r="N1036" s="77"/>
      <c r="O1036" s="84" t="s">
        <v>825</v>
      </c>
      <c r="P1036" s="86">
        <v>42758.652708333335</v>
      </c>
      <c r="Q1036" s="84" t="s">
        <v>9367</v>
      </c>
      <c r="R1036" s="84"/>
      <c r="S1036" s="84"/>
      <c r="T1036" s="84" t="s">
        <v>11033</v>
      </c>
      <c r="U1036" s="86">
        <v>42758.652708333335</v>
      </c>
      <c r="V1036" s="87" t="s">
        <v>11960</v>
      </c>
      <c r="W1036" s="84"/>
      <c r="X1036" s="84"/>
      <c r="Y1036" s="88" t="s">
        <v>14049</v>
      </c>
      <c r="Z1036" s="84"/>
      <c r="AA1036" s="84" t="b">
        <v>0</v>
      </c>
      <c r="AB1036" s="84">
        <v>0</v>
      </c>
      <c r="AC1036" s="88" t="s">
        <v>2133</v>
      </c>
      <c r="AD1036" s="84" t="b">
        <v>0</v>
      </c>
      <c r="AE1036" s="84" t="s">
        <v>2140</v>
      </c>
      <c r="AF1036" s="84"/>
      <c r="AG1036" s="88" t="s">
        <v>2133</v>
      </c>
      <c r="AH1036" s="84" t="b">
        <v>0</v>
      </c>
      <c r="AI1036" s="84">
        <v>9</v>
      </c>
      <c r="AJ1036" s="88" t="s">
        <v>16126</v>
      </c>
      <c r="AK1036" s="84" t="s">
        <v>2343</v>
      </c>
      <c r="AL1036" s="84" t="b">
        <v>0</v>
      </c>
      <c r="AM1036" s="88" t="s">
        <v>16126</v>
      </c>
      <c r="AN1036" s="84">
        <v>0</v>
      </c>
      <c r="AO1036" s="84">
        <v>0</v>
      </c>
      <c r="AP1036" s="84"/>
      <c r="AQ1036" s="84"/>
      <c r="AR1036" s="84"/>
      <c r="AS1036" s="84"/>
      <c r="AT1036" s="84"/>
      <c r="AU1036" s="84"/>
      <c r="AV1036" s="84"/>
      <c r="AW1036" s="84"/>
    </row>
    <row r="1037" spans="1:49" x14ac:dyDescent="0.25">
      <c r="A1037" s="69" t="s">
        <v>7161</v>
      </c>
      <c r="B1037" s="69" t="s">
        <v>8682</v>
      </c>
      <c r="C1037" s="70"/>
      <c r="D1037" s="71"/>
      <c r="E1037" s="72"/>
      <c r="F1037" s="73"/>
      <c r="G1037" s="70"/>
      <c r="H1037" s="74"/>
      <c r="I1037" s="75"/>
      <c r="J1037" s="75"/>
      <c r="K1037" s="36"/>
      <c r="L1037" s="82"/>
      <c r="M1037" s="82"/>
      <c r="N1037" s="77"/>
      <c r="O1037" s="84" t="s">
        <v>825</v>
      </c>
      <c r="P1037" s="86">
        <v>42758.653344907405</v>
      </c>
      <c r="Q1037" s="84" t="s">
        <v>9149</v>
      </c>
      <c r="R1037" s="84"/>
      <c r="S1037" s="84"/>
      <c r="T1037" s="84" t="s">
        <v>10916</v>
      </c>
      <c r="U1037" s="86">
        <v>42758.653344907405</v>
      </c>
      <c r="V1037" s="87" t="s">
        <v>11961</v>
      </c>
      <c r="W1037" s="84"/>
      <c r="X1037" s="84"/>
      <c r="Y1037" s="88" t="s">
        <v>14050</v>
      </c>
      <c r="Z1037" s="84"/>
      <c r="AA1037" s="84" t="b">
        <v>0</v>
      </c>
      <c r="AB1037" s="84">
        <v>0</v>
      </c>
      <c r="AC1037" s="88" t="s">
        <v>2133</v>
      </c>
      <c r="AD1037" s="84" t="b">
        <v>0</v>
      </c>
      <c r="AE1037" s="84" t="s">
        <v>2140</v>
      </c>
      <c r="AF1037" s="84"/>
      <c r="AG1037" s="88" t="s">
        <v>2133</v>
      </c>
      <c r="AH1037" s="84" t="b">
        <v>0</v>
      </c>
      <c r="AI1037" s="84">
        <v>6953</v>
      </c>
      <c r="AJ1037" s="88" t="s">
        <v>16063</v>
      </c>
      <c r="AK1037" s="84" t="s">
        <v>2342</v>
      </c>
      <c r="AL1037" s="84" t="b">
        <v>0</v>
      </c>
      <c r="AM1037" s="88" t="s">
        <v>16063</v>
      </c>
      <c r="AN1037" s="84">
        <v>0</v>
      </c>
      <c r="AO1037" s="84">
        <v>0</v>
      </c>
      <c r="AP1037" s="84"/>
      <c r="AQ1037" s="84"/>
      <c r="AR1037" s="84"/>
      <c r="AS1037" s="84"/>
      <c r="AT1037" s="84"/>
      <c r="AU1037" s="84"/>
      <c r="AV1037" s="84"/>
      <c r="AW1037" s="84"/>
    </row>
    <row r="1038" spans="1:49" x14ac:dyDescent="0.25">
      <c r="A1038" s="69" t="s">
        <v>7162</v>
      </c>
      <c r="B1038" s="69" t="s">
        <v>8680</v>
      </c>
      <c r="C1038" s="70"/>
      <c r="D1038" s="71"/>
      <c r="E1038" s="72"/>
      <c r="F1038" s="73"/>
      <c r="G1038" s="70"/>
      <c r="H1038" s="74"/>
      <c r="I1038" s="75"/>
      <c r="J1038" s="75"/>
      <c r="K1038" s="36"/>
      <c r="L1038" s="82"/>
      <c r="M1038" s="82"/>
      <c r="N1038" s="77"/>
      <c r="O1038" s="84" t="s">
        <v>825</v>
      </c>
      <c r="P1038" s="86">
        <v>42758.656817129631</v>
      </c>
      <c r="Q1038" s="84" t="s">
        <v>9147</v>
      </c>
      <c r="R1038" s="84"/>
      <c r="S1038" s="84"/>
      <c r="T1038" s="84" t="s">
        <v>10916</v>
      </c>
      <c r="U1038" s="86">
        <v>42758.656817129631</v>
      </c>
      <c r="V1038" s="87" t="s">
        <v>11962</v>
      </c>
      <c r="W1038" s="84"/>
      <c r="X1038" s="84"/>
      <c r="Y1038" s="88" t="s">
        <v>14051</v>
      </c>
      <c r="Z1038" s="84"/>
      <c r="AA1038" s="84" t="b">
        <v>0</v>
      </c>
      <c r="AB1038" s="84">
        <v>0</v>
      </c>
      <c r="AC1038" s="88" t="s">
        <v>2133</v>
      </c>
      <c r="AD1038" s="84" t="b">
        <v>0</v>
      </c>
      <c r="AE1038" s="84" t="s">
        <v>2140</v>
      </c>
      <c r="AF1038" s="84"/>
      <c r="AG1038" s="88" t="s">
        <v>2133</v>
      </c>
      <c r="AH1038" s="84" t="b">
        <v>0</v>
      </c>
      <c r="AI1038" s="84">
        <v>125</v>
      </c>
      <c r="AJ1038" s="88" t="s">
        <v>16061</v>
      </c>
      <c r="AK1038" s="84" t="s">
        <v>2339</v>
      </c>
      <c r="AL1038" s="84" t="b">
        <v>0</v>
      </c>
      <c r="AM1038" s="88" t="s">
        <v>16061</v>
      </c>
      <c r="AN1038" s="84">
        <v>0</v>
      </c>
      <c r="AO1038" s="84">
        <v>0</v>
      </c>
      <c r="AP1038" s="84"/>
      <c r="AQ1038" s="84"/>
      <c r="AR1038" s="84"/>
      <c r="AS1038" s="84"/>
      <c r="AT1038" s="84"/>
      <c r="AU1038" s="84"/>
      <c r="AV1038" s="84"/>
      <c r="AW1038" s="84"/>
    </row>
    <row r="1039" spans="1:49" x14ac:dyDescent="0.25">
      <c r="A1039" s="69" t="s">
        <v>7162</v>
      </c>
      <c r="B1039" s="69" t="s">
        <v>8527</v>
      </c>
      <c r="C1039" s="70"/>
      <c r="D1039" s="71"/>
      <c r="E1039" s="72"/>
      <c r="F1039" s="73"/>
      <c r="G1039" s="70"/>
      <c r="H1039" s="74"/>
      <c r="I1039" s="75"/>
      <c r="J1039" s="75"/>
      <c r="K1039" s="36"/>
      <c r="L1039" s="82"/>
      <c r="M1039" s="82"/>
      <c r="N1039" s="77"/>
      <c r="O1039" s="84" t="s">
        <v>825</v>
      </c>
      <c r="P1039" s="86">
        <v>42758.656817129631</v>
      </c>
      <c r="Q1039" s="84" t="s">
        <v>9147</v>
      </c>
      <c r="R1039" s="84"/>
      <c r="S1039" s="84"/>
      <c r="T1039" s="84" t="s">
        <v>10916</v>
      </c>
      <c r="U1039" s="86">
        <v>42758.656817129631</v>
      </c>
      <c r="V1039" s="87" t="s">
        <v>11962</v>
      </c>
      <c r="W1039" s="84"/>
      <c r="X1039" s="84"/>
      <c r="Y1039" s="88" t="s">
        <v>14051</v>
      </c>
      <c r="Z1039" s="84"/>
      <c r="AA1039" s="84" t="b">
        <v>0</v>
      </c>
      <c r="AB1039" s="84">
        <v>0</v>
      </c>
      <c r="AC1039" s="88" t="s">
        <v>2133</v>
      </c>
      <c r="AD1039" s="84" t="b">
        <v>0</v>
      </c>
      <c r="AE1039" s="84" t="s">
        <v>2140</v>
      </c>
      <c r="AF1039" s="84"/>
      <c r="AG1039" s="88" t="s">
        <v>2133</v>
      </c>
      <c r="AH1039" s="84" t="b">
        <v>0</v>
      </c>
      <c r="AI1039" s="84">
        <v>125</v>
      </c>
      <c r="AJ1039" s="88" t="s">
        <v>16061</v>
      </c>
      <c r="AK1039" s="84" t="s">
        <v>2339</v>
      </c>
      <c r="AL1039" s="84" t="b">
        <v>0</v>
      </c>
      <c r="AM1039" s="88" t="s">
        <v>16061</v>
      </c>
      <c r="AN1039" s="84">
        <v>0</v>
      </c>
      <c r="AO1039" s="84">
        <v>0</v>
      </c>
      <c r="AP1039" s="84"/>
      <c r="AQ1039" s="84"/>
      <c r="AR1039" s="84"/>
      <c r="AS1039" s="84"/>
      <c r="AT1039" s="84"/>
      <c r="AU1039" s="84"/>
      <c r="AV1039" s="84"/>
      <c r="AW1039" s="84"/>
    </row>
    <row r="1040" spans="1:49" x14ac:dyDescent="0.25">
      <c r="A1040" s="69" t="s">
        <v>7163</v>
      </c>
      <c r="B1040" s="69" t="s">
        <v>7163</v>
      </c>
      <c r="C1040" s="70"/>
      <c r="D1040" s="71"/>
      <c r="E1040" s="72"/>
      <c r="F1040" s="73"/>
      <c r="G1040" s="70"/>
      <c r="H1040" s="74"/>
      <c r="I1040" s="75"/>
      <c r="J1040" s="75"/>
      <c r="K1040" s="36"/>
      <c r="L1040" s="82"/>
      <c r="M1040" s="82"/>
      <c r="N1040" s="77"/>
      <c r="O1040" s="84" t="s">
        <v>179</v>
      </c>
      <c r="P1040" s="86">
        <v>42758.657152777778</v>
      </c>
      <c r="Q1040" s="84" t="s">
        <v>9368</v>
      </c>
      <c r="R1040" s="87" t="s">
        <v>10430</v>
      </c>
      <c r="S1040" s="84" t="s">
        <v>10839</v>
      </c>
      <c r="T1040" s="84" t="s">
        <v>11034</v>
      </c>
      <c r="U1040" s="86">
        <v>42758.657152777778</v>
      </c>
      <c r="V1040" s="87" t="s">
        <v>11963</v>
      </c>
      <c r="W1040" s="84"/>
      <c r="X1040" s="84"/>
      <c r="Y1040" s="88" t="s">
        <v>14052</v>
      </c>
      <c r="Z1040" s="84"/>
      <c r="AA1040" s="84" t="b">
        <v>0</v>
      </c>
      <c r="AB1040" s="84">
        <v>1</v>
      </c>
      <c r="AC1040" s="88" t="s">
        <v>2133</v>
      </c>
      <c r="AD1040" s="84" t="b">
        <v>0</v>
      </c>
      <c r="AE1040" s="84" t="s">
        <v>2140</v>
      </c>
      <c r="AF1040" s="84"/>
      <c r="AG1040" s="88" t="s">
        <v>2133</v>
      </c>
      <c r="AH1040" s="84" t="b">
        <v>0</v>
      </c>
      <c r="AI1040" s="84">
        <v>0</v>
      </c>
      <c r="AJ1040" s="88" t="s">
        <v>2133</v>
      </c>
      <c r="AK1040" s="84" t="s">
        <v>2340</v>
      </c>
      <c r="AL1040" s="84" t="b">
        <v>0</v>
      </c>
      <c r="AM1040" s="88" t="s">
        <v>14052</v>
      </c>
      <c r="AN1040" s="84">
        <v>0</v>
      </c>
      <c r="AO1040" s="84">
        <v>0</v>
      </c>
      <c r="AP1040" s="84"/>
      <c r="AQ1040" s="84"/>
      <c r="AR1040" s="84"/>
      <c r="AS1040" s="84"/>
      <c r="AT1040" s="84"/>
      <c r="AU1040" s="84"/>
      <c r="AV1040" s="84"/>
      <c r="AW1040" s="84"/>
    </row>
    <row r="1041" spans="1:49" x14ac:dyDescent="0.25">
      <c r="A1041" s="69" t="s">
        <v>7164</v>
      </c>
      <c r="B1041" s="69" t="s">
        <v>7164</v>
      </c>
      <c r="C1041" s="70"/>
      <c r="D1041" s="71"/>
      <c r="E1041" s="72"/>
      <c r="F1041" s="73"/>
      <c r="G1041" s="70"/>
      <c r="H1041" s="74"/>
      <c r="I1041" s="75"/>
      <c r="J1041" s="75"/>
      <c r="K1041" s="36"/>
      <c r="L1041" s="82"/>
      <c r="M1041" s="82"/>
      <c r="N1041" s="77"/>
      <c r="O1041" s="84" t="s">
        <v>179</v>
      </c>
      <c r="P1041" s="86">
        <v>42758.657627314817</v>
      </c>
      <c r="Q1041" s="84" t="s">
        <v>9369</v>
      </c>
      <c r="R1041" s="84"/>
      <c r="S1041" s="84"/>
      <c r="T1041" s="84" t="s">
        <v>11035</v>
      </c>
      <c r="U1041" s="86">
        <v>42758.657627314817</v>
      </c>
      <c r="V1041" s="87" t="s">
        <v>11964</v>
      </c>
      <c r="W1041" s="84"/>
      <c r="X1041" s="84"/>
      <c r="Y1041" s="88" t="s">
        <v>14053</v>
      </c>
      <c r="Z1041" s="84"/>
      <c r="AA1041" s="84" t="b">
        <v>0</v>
      </c>
      <c r="AB1041" s="84">
        <v>2</v>
      </c>
      <c r="AC1041" s="88" t="s">
        <v>2133</v>
      </c>
      <c r="AD1041" s="84" t="b">
        <v>0</v>
      </c>
      <c r="AE1041" s="84" t="s">
        <v>2141</v>
      </c>
      <c r="AF1041" s="84"/>
      <c r="AG1041" s="88" t="s">
        <v>2133</v>
      </c>
      <c r="AH1041" s="84" t="b">
        <v>0</v>
      </c>
      <c r="AI1041" s="84">
        <v>1</v>
      </c>
      <c r="AJ1041" s="88" t="s">
        <v>2133</v>
      </c>
      <c r="AK1041" s="84" t="s">
        <v>2342</v>
      </c>
      <c r="AL1041" s="84" t="b">
        <v>0</v>
      </c>
      <c r="AM1041" s="88" t="s">
        <v>14053</v>
      </c>
      <c r="AN1041" s="84">
        <v>0</v>
      </c>
      <c r="AO1041" s="84">
        <v>0</v>
      </c>
      <c r="AP1041" s="84"/>
      <c r="AQ1041" s="84"/>
      <c r="AR1041" s="84"/>
      <c r="AS1041" s="84"/>
      <c r="AT1041" s="84"/>
      <c r="AU1041" s="84"/>
      <c r="AV1041" s="84"/>
      <c r="AW1041" s="84"/>
    </row>
    <row r="1042" spans="1:49" x14ac:dyDescent="0.25">
      <c r="A1042" s="69" t="s">
        <v>7165</v>
      </c>
      <c r="B1042" s="69" t="s">
        <v>7165</v>
      </c>
      <c r="C1042" s="70"/>
      <c r="D1042" s="71"/>
      <c r="E1042" s="72"/>
      <c r="F1042" s="73"/>
      <c r="G1042" s="70"/>
      <c r="H1042" s="74"/>
      <c r="I1042" s="75"/>
      <c r="J1042" s="75"/>
      <c r="K1042" s="36"/>
      <c r="L1042" s="82"/>
      <c r="M1042" s="82"/>
      <c r="N1042" s="77"/>
      <c r="O1042" s="84" t="s">
        <v>179</v>
      </c>
      <c r="P1042" s="86">
        <v>42758.626122685186</v>
      </c>
      <c r="Q1042" s="84" t="s">
        <v>9370</v>
      </c>
      <c r="R1042" s="84"/>
      <c r="S1042" s="84"/>
      <c r="T1042" s="84" t="s">
        <v>11036</v>
      </c>
      <c r="U1042" s="86">
        <v>42758.626122685186</v>
      </c>
      <c r="V1042" s="87" t="s">
        <v>11965</v>
      </c>
      <c r="W1042" s="84"/>
      <c r="X1042" s="84"/>
      <c r="Y1042" s="88" t="s">
        <v>14054</v>
      </c>
      <c r="Z1042" s="84"/>
      <c r="AA1042" s="84" t="b">
        <v>0</v>
      </c>
      <c r="AB1042" s="84">
        <v>2</v>
      </c>
      <c r="AC1042" s="88" t="s">
        <v>2133</v>
      </c>
      <c r="AD1042" s="84" t="b">
        <v>0</v>
      </c>
      <c r="AE1042" s="84" t="s">
        <v>2140</v>
      </c>
      <c r="AF1042" s="84"/>
      <c r="AG1042" s="88" t="s">
        <v>2133</v>
      </c>
      <c r="AH1042" s="84" t="b">
        <v>0</v>
      </c>
      <c r="AI1042" s="84">
        <v>1</v>
      </c>
      <c r="AJ1042" s="88" t="s">
        <v>2133</v>
      </c>
      <c r="AK1042" s="84" t="s">
        <v>2342</v>
      </c>
      <c r="AL1042" s="84" t="b">
        <v>0</v>
      </c>
      <c r="AM1042" s="88" t="s">
        <v>14054</v>
      </c>
      <c r="AN1042" s="84">
        <v>0</v>
      </c>
      <c r="AO1042" s="84">
        <v>0</v>
      </c>
      <c r="AP1042" s="84"/>
      <c r="AQ1042" s="84"/>
      <c r="AR1042" s="84"/>
      <c r="AS1042" s="84"/>
      <c r="AT1042" s="84"/>
      <c r="AU1042" s="84"/>
      <c r="AV1042" s="84"/>
      <c r="AW1042" s="84"/>
    </row>
    <row r="1043" spans="1:49" x14ac:dyDescent="0.25">
      <c r="A1043" s="69" t="s">
        <v>7166</v>
      </c>
      <c r="B1043" s="69" t="s">
        <v>7165</v>
      </c>
      <c r="C1043" s="70"/>
      <c r="D1043" s="71"/>
      <c r="E1043" s="72"/>
      <c r="F1043" s="73"/>
      <c r="G1043" s="70"/>
      <c r="H1043" s="74"/>
      <c r="I1043" s="75"/>
      <c r="J1043" s="75"/>
      <c r="K1043" s="36"/>
      <c r="L1043" s="82"/>
      <c r="M1043" s="82"/>
      <c r="N1043" s="77"/>
      <c r="O1043" s="84" t="s">
        <v>825</v>
      </c>
      <c r="P1043" s="86">
        <v>42758.657731481479</v>
      </c>
      <c r="Q1043" s="84" t="s">
        <v>9371</v>
      </c>
      <c r="R1043" s="84"/>
      <c r="S1043" s="84"/>
      <c r="T1043" s="84" t="s">
        <v>11036</v>
      </c>
      <c r="U1043" s="86">
        <v>42758.657731481479</v>
      </c>
      <c r="V1043" s="87" t="s">
        <v>11966</v>
      </c>
      <c r="W1043" s="84"/>
      <c r="X1043" s="84"/>
      <c r="Y1043" s="88" t="s">
        <v>14055</v>
      </c>
      <c r="Z1043" s="84"/>
      <c r="AA1043" s="84" t="b">
        <v>0</v>
      </c>
      <c r="AB1043" s="84">
        <v>0</v>
      </c>
      <c r="AC1043" s="88" t="s">
        <v>2133</v>
      </c>
      <c r="AD1043" s="84" t="b">
        <v>0</v>
      </c>
      <c r="AE1043" s="84" t="s">
        <v>2140</v>
      </c>
      <c r="AF1043" s="84"/>
      <c r="AG1043" s="88" t="s">
        <v>2133</v>
      </c>
      <c r="AH1043" s="84" t="b">
        <v>0</v>
      </c>
      <c r="AI1043" s="84">
        <v>1</v>
      </c>
      <c r="AJ1043" s="88" t="s">
        <v>14054</v>
      </c>
      <c r="AK1043" s="84" t="s">
        <v>2343</v>
      </c>
      <c r="AL1043" s="84" t="b">
        <v>0</v>
      </c>
      <c r="AM1043" s="88" t="s">
        <v>14054</v>
      </c>
      <c r="AN1043" s="84">
        <v>0</v>
      </c>
      <c r="AO1043" s="84">
        <v>0</v>
      </c>
      <c r="AP1043" s="84"/>
      <c r="AQ1043" s="84"/>
      <c r="AR1043" s="84"/>
      <c r="AS1043" s="84"/>
      <c r="AT1043" s="84"/>
      <c r="AU1043" s="84"/>
      <c r="AV1043" s="84"/>
      <c r="AW1043" s="84"/>
    </row>
    <row r="1044" spans="1:49" x14ac:dyDescent="0.25">
      <c r="A1044" s="69" t="s">
        <v>7167</v>
      </c>
      <c r="B1044" s="69" t="s">
        <v>8684</v>
      </c>
      <c r="C1044" s="70"/>
      <c r="D1044" s="71"/>
      <c r="E1044" s="72"/>
      <c r="F1044" s="73"/>
      <c r="G1044" s="70"/>
      <c r="H1044" s="74"/>
      <c r="I1044" s="75"/>
      <c r="J1044" s="75"/>
      <c r="K1044" s="36"/>
      <c r="L1044" s="82"/>
      <c r="M1044" s="82"/>
      <c r="N1044" s="77"/>
      <c r="O1044" s="84" t="s">
        <v>825</v>
      </c>
      <c r="P1044" s="86">
        <v>42758.659837962965</v>
      </c>
      <c r="Q1044" s="84" t="s">
        <v>9151</v>
      </c>
      <c r="R1044" s="84"/>
      <c r="S1044" s="84"/>
      <c r="T1044" s="84" t="s">
        <v>10923</v>
      </c>
      <c r="U1044" s="86">
        <v>42758.659837962965</v>
      </c>
      <c r="V1044" s="87" t="s">
        <v>11967</v>
      </c>
      <c r="W1044" s="84"/>
      <c r="X1044" s="84"/>
      <c r="Y1044" s="88" t="s">
        <v>14056</v>
      </c>
      <c r="Z1044" s="84"/>
      <c r="AA1044" s="84" t="b">
        <v>0</v>
      </c>
      <c r="AB1044" s="84">
        <v>0</v>
      </c>
      <c r="AC1044" s="88" t="s">
        <v>2133</v>
      </c>
      <c r="AD1044" s="84" t="b">
        <v>0</v>
      </c>
      <c r="AE1044" s="84" t="s">
        <v>2140</v>
      </c>
      <c r="AF1044" s="84"/>
      <c r="AG1044" s="88" t="s">
        <v>2133</v>
      </c>
      <c r="AH1044" s="84" t="b">
        <v>0</v>
      </c>
      <c r="AI1044" s="84">
        <v>1647</v>
      </c>
      <c r="AJ1044" s="88" t="s">
        <v>16065</v>
      </c>
      <c r="AK1044" s="84" t="s">
        <v>2340</v>
      </c>
      <c r="AL1044" s="84" t="b">
        <v>0</v>
      </c>
      <c r="AM1044" s="88" t="s">
        <v>16065</v>
      </c>
      <c r="AN1044" s="84">
        <v>0</v>
      </c>
      <c r="AO1044" s="84">
        <v>0</v>
      </c>
      <c r="AP1044" s="84"/>
      <c r="AQ1044" s="84"/>
      <c r="AR1044" s="84"/>
      <c r="AS1044" s="84"/>
      <c r="AT1044" s="84"/>
      <c r="AU1044" s="84"/>
      <c r="AV1044" s="84"/>
      <c r="AW1044" s="84"/>
    </row>
    <row r="1045" spans="1:49" x14ac:dyDescent="0.25">
      <c r="A1045" s="69" t="s">
        <v>7167</v>
      </c>
      <c r="B1045" s="69" t="s">
        <v>8685</v>
      </c>
      <c r="C1045" s="70"/>
      <c r="D1045" s="71"/>
      <c r="E1045" s="72"/>
      <c r="F1045" s="73"/>
      <c r="G1045" s="70"/>
      <c r="H1045" s="74"/>
      <c r="I1045" s="75"/>
      <c r="J1045" s="75"/>
      <c r="K1045" s="36"/>
      <c r="L1045" s="82"/>
      <c r="M1045" s="82"/>
      <c r="N1045" s="77"/>
      <c r="O1045" s="84" t="s">
        <v>825</v>
      </c>
      <c r="P1045" s="86">
        <v>42758.659837962965</v>
      </c>
      <c r="Q1045" s="84" t="s">
        <v>9151</v>
      </c>
      <c r="R1045" s="84"/>
      <c r="S1045" s="84"/>
      <c r="T1045" s="84" t="s">
        <v>10923</v>
      </c>
      <c r="U1045" s="86">
        <v>42758.659837962965</v>
      </c>
      <c r="V1045" s="87" t="s">
        <v>11967</v>
      </c>
      <c r="W1045" s="84"/>
      <c r="X1045" s="84"/>
      <c r="Y1045" s="88" t="s">
        <v>14056</v>
      </c>
      <c r="Z1045" s="84"/>
      <c r="AA1045" s="84" t="b">
        <v>0</v>
      </c>
      <c r="AB1045" s="84">
        <v>0</v>
      </c>
      <c r="AC1045" s="88" t="s">
        <v>2133</v>
      </c>
      <c r="AD1045" s="84" t="b">
        <v>0</v>
      </c>
      <c r="AE1045" s="84" t="s">
        <v>2140</v>
      </c>
      <c r="AF1045" s="84"/>
      <c r="AG1045" s="88" t="s">
        <v>2133</v>
      </c>
      <c r="AH1045" s="84" t="b">
        <v>0</v>
      </c>
      <c r="AI1045" s="84">
        <v>1647</v>
      </c>
      <c r="AJ1045" s="88" t="s">
        <v>16065</v>
      </c>
      <c r="AK1045" s="84" t="s">
        <v>2340</v>
      </c>
      <c r="AL1045" s="84" t="b">
        <v>0</v>
      </c>
      <c r="AM1045" s="88" t="s">
        <v>16065</v>
      </c>
      <c r="AN1045" s="84">
        <v>0</v>
      </c>
      <c r="AO1045" s="84">
        <v>0</v>
      </c>
      <c r="AP1045" s="84"/>
      <c r="AQ1045" s="84"/>
      <c r="AR1045" s="84"/>
      <c r="AS1045" s="84"/>
      <c r="AT1045" s="84"/>
      <c r="AU1045" s="84"/>
      <c r="AV1045" s="84"/>
      <c r="AW1045" s="84"/>
    </row>
    <row r="1046" spans="1:49" x14ac:dyDescent="0.25">
      <c r="A1046" s="69" t="s">
        <v>7168</v>
      </c>
      <c r="B1046" s="69" t="s">
        <v>8817</v>
      </c>
      <c r="C1046" s="70"/>
      <c r="D1046" s="71"/>
      <c r="E1046" s="72"/>
      <c r="F1046" s="73"/>
      <c r="G1046" s="70"/>
      <c r="H1046" s="74"/>
      <c r="I1046" s="75"/>
      <c r="J1046" s="75"/>
      <c r="K1046" s="36"/>
      <c r="L1046" s="82"/>
      <c r="M1046" s="82"/>
      <c r="N1046" s="77"/>
      <c r="O1046" s="84" t="s">
        <v>825</v>
      </c>
      <c r="P1046" s="86">
        <v>42758.659907407404</v>
      </c>
      <c r="Q1046" s="84" t="s">
        <v>9372</v>
      </c>
      <c r="R1046" s="84"/>
      <c r="S1046" s="84"/>
      <c r="T1046" s="84" t="s">
        <v>11037</v>
      </c>
      <c r="U1046" s="86">
        <v>42758.659907407404</v>
      </c>
      <c r="V1046" s="87" t="s">
        <v>11968</v>
      </c>
      <c r="W1046" s="84"/>
      <c r="X1046" s="84"/>
      <c r="Y1046" s="88" t="s">
        <v>14057</v>
      </c>
      <c r="Z1046" s="84"/>
      <c r="AA1046" s="84" t="b">
        <v>0</v>
      </c>
      <c r="AB1046" s="84">
        <v>0</v>
      </c>
      <c r="AC1046" s="88" t="s">
        <v>2133</v>
      </c>
      <c r="AD1046" s="84" t="b">
        <v>0</v>
      </c>
      <c r="AE1046" s="84" t="s">
        <v>2140</v>
      </c>
      <c r="AF1046" s="84"/>
      <c r="AG1046" s="88" t="s">
        <v>2133</v>
      </c>
      <c r="AH1046" s="84" t="b">
        <v>0</v>
      </c>
      <c r="AI1046" s="84">
        <v>151</v>
      </c>
      <c r="AJ1046" s="88" t="s">
        <v>16127</v>
      </c>
      <c r="AK1046" s="84" t="s">
        <v>2344</v>
      </c>
      <c r="AL1046" s="84" t="b">
        <v>0</v>
      </c>
      <c r="AM1046" s="88" t="s">
        <v>16127</v>
      </c>
      <c r="AN1046" s="84">
        <v>0</v>
      </c>
      <c r="AO1046" s="84">
        <v>0</v>
      </c>
      <c r="AP1046" s="84"/>
      <c r="AQ1046" s="84"/>
      <c r="AR1046" s="84"/>
      <c r="AS1046" s="84"/>
      <c r="AT1046" s="84"/>
      <c r="AU1046" s="84"/>
      <c r="AV1046" s="84"/>
      <c r="AW1046" s="84"/>
    </row>
    <row r="1047" spans="1:49" x14ac:dyDescent="0.25">
      <c r="A1047" s="69" t="s">
        <v>7169</v>
      </c>
      <c r="B1047" s="69" t="s">
        <v>8071</v>
      </c>
      <c r="C1047" s="70"/>
      <c r="D1047" s="71"/>
      <c r="E1047" s="72"/>
      <c r="F1047" s="73"/>
      <c r="G1047" s="70"/>
      <c r="H1047" s="74"/>
      <c r="I1047" s="75"/>
      <c r="J1047" s="75"/>
      <c r="K1047" s="36"/>
      <c r="L1047" s="82"/>
      <c r="M1047" s="82"/>
      <c r="N1047" s="77"/>
      <c r="O1047" s="84" t="s">
        <v>825</v>
      </c>
      <c r="P1047" s="86">
        <v>42758.660057870373</v>
      </c>
      <c r="Q1047" s="84" t="s">
        <v>9373</v>
      </c>
      <c r="R1047" s="87" t="s">
        <v>10431</v>
      </c>
      <c r="S1047" s="84" t="s">
        <v>10840</v>
      </c>
      <c r="T1047" s="84" t="s">
        <v>10916</v>
      </c>
      <c r="U1047" s="86">
        <v>42758.660057870373</v>
      </c>
      <c r="V1047" s="87" t="s">
        <v>11969</v>
      </c>
      <c r="W1047" s="84"/>
      <c r="X1047" s="84"/>
      <c r="Y1047" s="88" t="s">
        <v>14058</v>
      </c>
      <c r="Z1047" s="84"/>
      <c r="AA1047" s="84" t="b">
        <v>0</v>
      </c>
      <c r="AB1047" s="84">
        <v>0</v>
      </c>
      <c r="AC1047" s="88" t="s">
        <v>2133</v>
      </c>
      <c r="AD1047" s="84" t="b">
        <v>0</v>
      </c>
      <c r="AE1047" s="84" t="s">
        <v>2140</v>
      </c>
      <c r="AF1047" s="84"/>
      <c r="AG1047" s="88" t="s">
        <v>2133</v>
      </c>
      <c r="AH1047" s="84" t="b">
        <v>0</v>
      </c>
      <c r="AI1047" s="84">
        <v>2</v>
      </c>
      <c r="AJ1047" s="88" t="s">
        <v>15007</v>
      </c>
      <c r="AK1047" s="84" t="s">
        <v>2343</v>
      </c>
      <c r="AL1047" s="84" t="b">
        <v>0</v>
      </c>
      <c r="AM1047" s="88" t="s">
        <v>15007</v>
      </c>
      <c r="AN1047" s="84">
        <v>0</v>
      </c>
      <c r="AO1047" s="84">
        <v>0</v>
      </c>
      <c r="AP1047" s="84"/>
      <c r="AQ1047" s="84"/>
      <c r="AR1047" s="84"/>
      <c r="AS1047" s="84"/>
      <c r="AT1047" s="84"/>
      <c r="AU1047" s="84"/>
      <c r="AV1047" s="84"/>
      <c r="AW1047" s="84"/>
    </row>
    <row r="1048" spans="1:49" x14ac:dyDescent="0.25">
      <c r="A1048" s="69" t="s">
        <v>7170</v>
      </c>
      <c r="B1048" s="69" t="s">
        <v>8823</v>
      </c>
      <c r="C1048" s="70"/>
      <c r="D1048" s="71"/>
      <c r="E1048" s="72"/>
      <c r="F1048" s="73"/>
      <c r="G1048" s="70"/>
      <c r="H1048" s="74"/>
      <c r="I1048" s="75"/>
      <c r="J1048" s="75"/>
      <c r="K1048" s="36"/>
      <c r="L1048" s="82"/>
      <c r="M1048" s="82"/>
      <c r="N1048" s="77"/>
      <c r="O1048" s="84" t="s">
        <v>825</v>
      </c>
      <c r="P1048" s="86">
        <v>42758.660243055558</v>
      </c>
      <c r="Q1048" s="84" t="s">
        <v>9374</v>
      </c>
      <c r="R1048" s="84"/>
      <c r="S1048" s="84"/>
      <c r="T1048" s="84" t="s">
        <v>11038</v>
      </c>
      <c r="U1048" s="86">
        <v>42758.660243055558</v>
      </c>
      <c r="V1048" s="87" t="s">
        <v>11970</v>
      </c>
      <c r="W1048" s="84"/>
      <c r="X1048" s="84"/>
      <c r="Y1048" s="88" t="s">
        <v>14059</v>
      </c>
      <c r="Z1048" s="84"/>
      <c r="AA1048" s="84" t="b">
        <v>0</v>
      </c>
      <c r="AB1048" s="84">
        <v>0</v>
      </c>
      <c r="AC1048" s="88" t="s">
        <v>2133</v>
      </c>
      <c r="AD1048" s="84" t="b">
        <v>0</v>
      </c>
      <c r="AE1048" s="84" t="s">
        <v>2140</v>
      </c>
      <c r="AF1048" s="84"/>
      <c r="AG1048" s="88" t="s">
        <v>2133</v>
      </c>
      <c r="AH1048" s="84" t="b">
        <v>0</v>
      </c>
      <c r="AI1048" s="84">
        <v>179</v>
      </c>
      <c r="AJ1048" s="88" t="s">
        <v>16128</v>
      </c>
      <c r="AK1048" s="84" t="s">
        <v>2343</v>
      </c>
      <c r="AL1048" s="84" t="b">
        <v>0</v>
      </c>
      <c r="AM1048" s="88" t="s">
        <v>16128</v>
      </c>
      <c r="AN1048" s="84">
        <v>0</v>
      </c>
      <c r="AO1048" s="84">
        <v>0</v>
      </c>
      <c r="AP1048" s="84"/>
      <c r="AQ1048" s="84"/>
      <c r="AR1048" s="84"/>
      <c r="AS1048" s="84"/>
      <c r="AT1048" s="84"/>
      <c r="AU1048" s="84"/>
      <c r="AV1048" s="84"/>
      <c r="AW1048" s="84"/>
    </row>
    <row r="1049" spans="1:49" x14ac:dyDescent="0.25">
      <c r="A1049" s="69" t="s">
        <v>7170</v>
      </c>
      <c r="B1049" s="69" t="s">
        <v>8824</v>
      </c>
      <c r="C1049" s="70"/>
      <c r="D1049" s="71"/>
      <c r="E1049" s="72"/>
      <c r="F1049" s="73"/>
      <c r="G1049" s="70"/>
      <c r="H1049" s="74"/>
      <c r="I1049" s="75"/>
      <c r="J1049" s="75"/>
      <c r="K1049" s="36"/>
      <c r="L1049" s="82"/>
      <c r="M1049" s="82"/>
      <c r="N1049" s="77"/>
      <c r="O1049" s="84" t="s">
        <v>825</v>
      </c>
      <c r="P1049" s="86">
        <v>42758.66070601852</v>
      </c>
      <c r="Q1049" s="84" t="s">
        <v>9375</v>
      </c>
      <c r="R1049" s="84"/>
      <c r="S1049" s="84"/>
      <c r="T1049" s="84" t="s">
        <v>11039</v>
      </c>
      <c r="U1049" s="86">
        <v>42758.66070601852</v>
      </c>
      <c r="V1049" s="87" t="s">
        <v>11971</v>
      </c>
      <c r="W1049" s="84"/>
      <c r="X1049" s="84"/>
      <c r="Y1049" s="88" t="s">
        <v>14060</v>
      </c>
      <c r="Z1049" s="84"/>
      <c r="AA1049" s="84" t="b">
        <v>0</v>
      </c>
      <c r="AB1049" s="84">
        <v>0</v>
      </c>
      <c r="AC1049" s="88" t="s">
        <v>2133</v>
      </c>
      <c r="AD1049" s="84" t="b">
        <v>0</v>
      </c>
      <c r="AE1049" s="84" t="s">
        <v>2140</v>
      </c>
      <c r="AF1049" s="84"/>
      <c r="AG1049" s="88" t="s">
        <v>2133</v>
      </c>
      <c r="AH1049" s="84" t="b">
        <v>0</v>
      </c>
      <c r="AI1049" s="84">
        <v>76</v>
      </c>
      <c r="AJ1049" s="88" t="s">
        <v>16129</v>
      </c>
      <c r="AK1049" s="84" t="s">
        <v>2343</v>
      </c>
      <c r="AL1049" s="84" t="b">
        <v>0</v>
      </c>
      <c r="AM1049" s="88" t="s">
        <v>16129</v>
      </c>
      <c r="AN1049" s="84">
        <v>0</v>
      </c>
      <c r="AO1049" s="84">
        <v>0</v>
      </c>
      <c r="AP1049" s="84"/>
      <c r="AQ1049" s="84"/>
      <c r="AR1049" s="84"/>
      <c r="AS1049" s="84"/>
      <c r="AT1049" s="84"/>
      <c r="AU1049" s="84"/>
      <c r="AV1049" s="84"/>
      <c r="AW1049" s="84"/>
    </row>
    <row r="1050" spans="1:49" x14ac:dyDescent="0.25">
      <c r="A1050" s="69" t="s">
        <v>7171</v>
      </c>
      <c r="B1050" s="69" t="s">
        <v>8707</v>
      </c>
      <c r="C1050" s="70"/>
      <c r="D1050" s="71"/>
      <c r="E1050" s="72"/>
      <c r="F1050" s="73"/>
      <c r="G1050" s="70"/>
      <c r="H1050" s="74"/>
      <c r="I1050" s="75"/>
      <c r="J1050" s="75"/>
      <c r="K1050" s="36"/>
      <c r="L1050" s="82"/>
      <c r="M1050" s="82"/>
      <c r="N1050" s="77"/>
      <c r="O1050" s="84" t="s">
        <v>825</v>
      </c>
      <c r="P1050" s="86">
        <v>42758.660844907405</v>
      </c>
      <c r="Q1050" s="84" t="s">
        <v>9186</v>
      </c>
      <c r="R1050" s="84"/>
      <c r="S1050" s="84"/>
      <c r="T1050" s="84" t="s">
        <v>10942</v>
      </c>
      <c r="U1050" s="86">
        <v>42758.660844907405</v>
      </c>
      <c r="V1050" s="87" t="s">
        <v>11972</v>
      </c>
      <c r="W1050" s="84"/>
      <c r="X1050" s="84"/>
      <c r="Y1050" s="88" t="s">
        <v>14061</v>
      </c>
      <c r="Z1050" s="84"/>
      <c r="AA1050" s="84" t="b">
        <v>0</v>
      </c>
      <c r="AB1050" s="84">
        <v>0</v>
      </c>
      <c r="AC1050" s="88" t="s">
        <v>2133</v>
      </c>
      <c r="AD1050" s="84" t="b">
        <v>0</v>
      </c>
      <c r="AE1050" s="84" t="s">
        <v>2140</v>
      </c>
      <c r="AF1050" s="84"/>
      <c r="AG1050" s="88" t="s">
        <v>2133</v>
      </c>
      <c r="AH1050" s="84" t="b">
        <v>0</v>
      </c>
      <c r="AI1050" s="84">
        <v>816</v>
      </c>
      <c r="AJ1050" s="88" t="s">
        <v>16077</v>
      </c>
      <c r="AK1050" s="84" t="s">
        <v>2342</v>
      </c>
      <c r="AL1050" s="84" t="b">
        <v>0</v>
      </c>
      <c r="AM1050" s="88" t="s">
        <v>16077</v>
      </c>
      <c r="AN1050" s="84">
        <v>0</v>
      </c>
      <c r="AO1050" s="84">
        <v>0</v>
      </c>
      <c r="AP1050" s="84"/>
      <c r="AQ1050" s="84"/>
      <c r="AR1050" s="84"/>
      <c r="AS1050" s="84"/>
      <c r="AT1050" s="84"/>
      <c r="AU1050" s="84"/>
      <c r="AV1050" s="84"/>
      <c r="AW1050" s="84"/>
    </row>
    <row r="1051" spans="1:49" x14ac:dyDescent="0.25">
      <c r="A1051" s="69" t="s">
        <v>7172</v>
      </c>
      <c r="B1051" s="69" t="s">
        <v>7172</v>
      </c>
      <c r="C1051" s="70"/>
      <c r="D1051" s="71"/>
      <c r="E1051" s="72"/>
      <c r="F1051" s="73"/>
      <c r="G1051" s="70"/>
      <c r="H1051" s="74"/>
      <c r="I1051" s="75"/>
      <c r="J1051" s="75"/>
      <c r="K1051" s="36"/>
      <c r="L1051" s="82"/>
      <c r="M1051" s="82"/>
      <c r="N1051" s="77"/>
      <c r="O1051" s="84" t="s">
        <v>179</v>
      </c>
      <c r="P1051" s="86">
        <v>42758.4143287037</v>
      </c>
      <c r="Q1051" s="84" t="s">
        <v>9376</v>
      </c>
      <c r="R1051" s="84"/>
      <c r="S1051" s="84"/>
      <c r="T1051" s="84" t="s">
        <v>10916</v>
      </c>
      <c r="U1051" s="86">
        <v>42758.4143287037</v>
      </c>
      <c r="V1051" s="87" t="s">
        <v>11973</v>
      </c>
      <c r="W1051" s="84"/>
      <c r="X1051" s="84"/>
      <c r="Y1051" s="88" t="s">
        <v>14062</v>
      </c>
      <c r="Z1051" s="84"/>
      <c r="AA1051" s="84" t="b">
        <v>0</v>
      </c>
      <c r="AB1051" s="84">
        <v>11</v>
      </c>
      <c r="AC1051" s="88" t="s">
        <v>2133</v>
      </c>
      <c r="AD1051" s="84" t="b">
        <v>0</v>
      </c>
      <c r="AE1051" s="84" t="s">
        <v>2140</v>
      </c>
      <c r="AF1051" s="84"/>
      <c r="AG1051" s="88" t="s">
        <v>2133</v>
      </c>
      <c r="AH1051" s="84" t="b">
        <v>0</v>
      </c>
      <c r="AI1051" s="84">
        <v>3</v>
      </c>
      <c r="AJ1051" s="88" t="s">
        <v>2133</v>
      </c>
      <c r="AK1051" s="84" t="s">
        <v>2342</v>
      </c>
      <c r="AL1051" s="84" t="b">
        <v>0</v>
      </c>
      <c r="AM1051" s="88" t="s">
        <v>14062</v>
      </c>
      <c r="AN1051" s="84">
        <v>0</v>
      </c>
      <c r="AO1051" s="84">
        <v>0</v>
      </c>
      <c r="AP1051" s="84" t="s">
        <v>16276</v>
      </c>
      <c r="AQ1051" s="84" t="s">
        <v>2363</v>
      </c>
      <c r="AR1051" s="84" t="s">
        <v>2365</v>
      </c>
      <c r="AS1051" s="84" t="s">
        <v>3696</v>
      </c>
      <c r="AT1051" s="84" t="s">
        <v>16396</v>
      </c>
      <c r="AU1051" s="84" t="s">
        <v>16456</v>
      </c>
      <c r="AV1051" s="84" t="s">
        <v>2372</v>
      </c>
      <c r="AW1051" s="87" t="s">
        <v>16510</v>
      </c>
    </row>
    <row r="1052" spans="1:49" x14ac:dyDescent="0.25">
      <c r="A1052" s="69" t="s">
        <v>7173</v>
      </c>
      <c r="B1052" s="69" t="s">
        <v>7172</v>
      </c>
      <c r="C1052" s="70"/>
      <c r="D1052" s="71"/>
      <c r="E1052" s="72"/>
      <c r="F1052" s="73"/>
      <c r="G1052" s="70"/>
      <c r="H1052" s="74"/>
      <c r="I1052" s="75"/>
      <c r="J1052" s="75"/>
      <c r="K1052" s="36"/>
      <c r="L1052" s="82"/>
      <c r="M1052" s="82"/>
      <c r="N1052" s="77"/>
      <c r="O1052" s="84" t="s">
        <v>825</v>
      </c>
      <c r="P1052" s="86">
        <v>42758.652673611112</v>
      </c>
      <c r="Q1052" s="84" t="s">
        <v>9162</v>
      </c>
      <c r="R1052" s="84"/>
      <c r="S1052" s="84"/>
      <c r="T1052" s="84" t="s">
        <v>10916</v>
      </c>
      <c r="U1052" s="86">
        <v>42758.652673611112</v>
      </c>
      <c r="V1052" s="87" t="s">
        <v>11974</v>
      </c>
      <c r="W1052" s="84"/>
      <c r="X1052" s="84"/>
      <c r="Y1052" s="88" t="s">
        <v>14063</v>
      </c>
      <c r="Z1052" s="84"/>
      <c r="AA1052" s="84" t="b">
        <v>0</v>
      </c>
      <c r="AB1052" s="84">
        <v>0</v>
      </c>
      <c r="AC1052" s="88" t="s">
        <v>2133</v>
      </c>
      <c r="AD1052" s="84" t="b">
        <v>0</v>
      </c>
      <c r="AE1052" s="84" t="s">
        <v>2140</v>
      </c>
      <c r="AF1052" s="84"/>
      <c r="AG1052" s="88" t="s">
        <v>2133</v>
      </c>
      <c r="AH1052" s="84" t="b">
        <v>0</v>
      </c>
      <c r="AI1052" s="84">
        <v>3</v>
      </c>
      <c r="AJ1052" s="88" t="s">
        <v>14062</v>
      </c>
      <c r="AK1052" s="84" t="s">
        <v>2340</v>
      </c>
      <c r="AL1052" s="84" t="b">
        <v>0</v>
      </c>
      <c r="AM1052" s="88" t="s">
        <v>14062</v>
      </c>
      <c r="AN1052" s="84">
        <v>0</v>
      </c>
      <c r="AO1052" s="84">
        <v>0</v>
      </c>
      <c r="AP1052" s="84"/>
      <c r="AQ1052" s="84"/>
      <c r="AR1052" s="84"/>
      <c r="AS1052" s="84"/>
      <c r="AT1052" s="84"/>
      <c r="AU1052" s="84"/>
      <c r="AV1052" s="84"/>
      <c r="AW1052" s="84"/>
    </row>
    <row r="1053" spans="1:49" x14ac:dyDescent="0.25">
      <c r="A1053" s="69" t="s">
        <v>7173</v>
      </c>
      <c r="B1053" s="69" t="s">
        <v>7172</v>
      </c>
      <c r="C1053" s="70"/>
      <c r="D1053" s="71"/>
      <c r="E1053" s="72"/>
      <c r="F1053" s="73"/>
      <c r="G1053" s="70"/>
      <c r="H1053" s="74"/>
      <c r="I1053" s="75"/>
      <c r="J1053" s="75"/>
      <c r="K1053" s="36"/>
      <c r="L1053" s="82"/>
      <c r="M1053" s="82"/>
      <c r="N1053" s="77"/>
      <c r="O1053" s="84" t="s">
        <v>825</v>
      </c>
      <c r="P1053" s="86">
        <v>42758.660937499997</v>
      </c>
      <c r="Q1053" s="84" t="s">
        <v>9377</v>
      </c>
      <c r="R1053" s="84"/>
      <c r="S1053" s="84"/>
      <c r="T1053" s="84" t="s">
        <v>10932</v>
      </c>
      <c r="U1053" s="86">
        <v>42758.660937499997</v>
      </c>
      <c r="V1053" s="87" t="s">
        <v>11975</v>
      </c>
      <c r="W1053" s="84"/>
      <c r="X1053" s="84"/>
      <c r="Y1053" s="88" t="s">
        <v>14064</v>
      </c>
      <c r="Z1053" s="84"/>
      <c r="AA1053" s="84" t="b">
        <v>0</v>
      </c>
      <c r="AB1053" s="84">
        <v>0</v>
      </c>
      <c r="AC1053" s="88" t="s">
        <v>2133</v>
      </c>
      <c r="AD1053" s="84" t="b">
        <v>0</v>
      </c>
      <c r="AE1053" s="84" t="s">
        <v>2140</v>
      </c>
      <c r="AF1053" s="84"/>
      <c r="AG1053" s="88" t="s">
        <v>2133</v>
      </c>
      <c r="AH1053" s="84" t="b">
        <v>0</v>
      </c>
      <c r="AI1053" s="84">
        <v>3</v>
      </c>
      <c r="AJ1053" s="88" t="s">
        <v>16130</v>
      </c>
      <c r="AK1053" s="84" t="s">
        <v>2340</v>
      </c>
      <c r="AL1053" s="84" t="b">
        <v>0</v>
      </c>
      <c r="AM1053" s="88" t="s">
        <v>16130</v>
      </c>
      <c r="AN1053" s="84">
        <v>0</v>
      </c>
      <c r="AO1053" s="84">
        <v>0</v>
      </c>
      <c r="AP1053" s="84"/>
      <c r="AQ1053" s="84"/>
      <c r="AR1053" s="84"/>
      <c r="AS1053" s="84"/>
      <c r="AT1053" s="84"/>
      <c r="AU1053" s="84"/>
      <c r="AV1053" s="84"/>
      <c r="AW1053" s="84"/>
    </row>
    <row r="1054" spans="1:49" x14ac:dyDescent="0.25">
      <c r="A1054" s="69" t="s">
        <v>7174</v>
      </c>
      <c r="B1054" s="69" t="s">
        <v>8817</v>
      </c>
      <c r="C1054" s="70"/>
      <c r="D1054" s="71"/>
      <c r="E1054" s="72"/>
      <c r="F1054" s="73"/>
      <c r="G1054" s="70"/>
      <c r="H1054" s="74"/>
      <c r="I1054" s="75"/>
      <c r="J1054" s="75"/>
      <c r="K1054" s="36"/>
      <c r="L1054" s="82"/>
      <c r="M1054" s="82"/>
      <c r="N1054" s="77"/>
      <c r="O1054" s="84" t="s">
        <v>825</v>
      </c>
      <c r="P1054" s="86">
        <v>42758.661574074074</v>
      </c>
      <c r="Q1054" s="84" t="s">
        <v>9372</v>
      </c>
      <c r="R1054" s="84"/>
      <c r="S1054" s="84"/>
      <c r="T1054" s="84" t="s">
        <v>11037</v>
      </c>
      <c r="U1054" s="86">
        <v>42758.661574074074</v>
      </c>
      <c r="V1054" s="87" t="s">
        <v>11976</v>
      </c>
      <c r="W1054" s="84"/>
      <c r="X1054" s="84"/>
      <c r="Y1054" s="88" t="s">
        <v>14065</v>
      </c>
      <c r="Z1054" s="84"/>
      <c r="AA1054" s="84" t="b">
        <v>0</v>
      </c>
      <c r="AB1054" s="84">
        <v>0</v>
      </c>
      <c r="AC1054" s="88" t="s">
        <v>2133</v>
      </c>
      <c r="AD1054" s="84" t="b">
        <v>0</v>
      </c>
      <c r="AE1054" s="84" t="s">
        <v>2140</v>
      </c>
      <c r="AF1054" s="84"/>
      <c r="AG1054" s="88" t="s">
        <v>2133</v>
      </c>
      <c r="AH1054" s="84" t="b">
        <v>0</v>
      </c>
      <c r="AI1054" s="84">
        <v>151</v>
      </c>
      <c r="AJ1054" s="88" t="s">
        <v>16127</v>
      </c>
      <c r="AK1054" s="84" t="s">
        <v>2343</v>
      </c>
      <c r="AL1054" s="84" t="b">
        <v>0</v>
      </c>
      <c r="AM1054" s="88" t="s">
        <v>16127</v>
      </c>
      <c r="AN1054" s="84">
        <v>0</v>
      </c>
      <c r="AO1054" s="84">
        <v>0</v>
      </c>
      <c r="AP1054" s="84"/>
      <c r="AQ1054" s="84"/>
      <c r="AR1054" s="84"/>
      <c r="AS1054" s="84"/>
      <c r="AT1054" s="84"/>
      <c r="AU1054" s="84"/>
      <c r="AV1054" s="84"/>
      <c r="AW1054" s="84"/>
    </row>
    <row r="1055" spans="1:49" x14ac:dyDescent="0.25">
      <c r="A1055" s="69" t="s">
        <v>7175</v>
      </c>
      <c r="B1055" s="69" t="s">
        <v>784</v>
      </c>
      <c r="C1055" s="70"/>
      <c r="D1055" s="71"/>
      <c r="E1055" s="72"/>
      <c r="F1055" s="73"/>
      <c r="G1055" s="70"/>
      <c r="H1055" s="74"/>
      <c r="I1055" s="75"/>
      <c r="J1055" s="75"/>
      <c r="K1055" s="36"/>
      <c r="L1055" s="82"/>
      <c r="M1055" s="82"/>
      <c r="N1055" s="77"/>
      <c r="O1055" s="84" t="s">
        <v>826</v>
      </c>
      <c r="P1055" s="86">
        <v>42758.662893518522</v>
      </c>
      <c r="Q1055" s="84" t="s">
        <v>9378</v>
      </c>
      <c r="R1055" s="84"/>
      <c r="S1055" s="84"/>
      <c r="T1055" s="84" t="s">
        <v>10916</v>
      </c>
      <c r="U1055" s="86">
        <v>42758.662893518522</v>
      </c>
      <c r="V1055" s="87" t="s">
        <v>11977</v>
      </c>
      <c r="W1055" s="84"/>
      <c r="X1055" s="84"/>
      <c r="Y1055" s="88" t="s">
        <v>14066</v>
      </c>
      <c r="Z1055" s="84"/>
      <c r="AA1055" s="84" t="b">
        <v>0</v>
      </c>
      <c r="AB1055" s="84">
        <v>0</v>
      </c>
      <c r="AC1055" s="88" t="s">
        <v>15822</v>
      </c>
      <c r="AD1055" s="84" t="b">
        <v>0</v>
      </c>
      <c r="AE1055" s="84" t="s">
        <v>2140</v>
      </c>
      <c r="AF1055" s="84"/>
      <c r="AG1055" s="88" t="s">
        <v>2133</v>
      </c>
      <c r="AH1055" s="84" t="b">
        <v>0</v>
      </c>
      <c r="AI1055" s="84">
        <v>0</v>
      </c>
      <c r="AJ1055" s="88" t="s">
        <v>2133</v>
      </c>
      <c r="AK1055" s="84" t="s">
        <v>2343</v>
      </c>
      <c r="AL1055" s="84" t="b">
        <v>0</v>
      </c>
      <c r="AM1055" s="88" t="s">
        <v>14066</v>
      </c>
      <c r="AN1055" s="84">
        <v>0</v>
      </c>
      <c r="AO1055" s="84">
        <v>0</v>
      </c>
      <c r="AP1055" s="84"/>
      <c r="AQ1055" s="84"/>
      <c r="AR1055" s="84"/>
      <c r="AS1055" s="84"/>
      <c r="AT1055" s="84"/>
      <c r="AU1055" s="84"/>
      <c r="AV1055" s="84"/>
      <c r="AW1055" s="84"/>
    </row>
    <row r="1056" spans="1:49" x14ac:dyDescent="0.25">
      <c r="A1056" s="69" t="s">
        <v>7176</v>
      </c>
      <c r="B1056" s="69" t="s">
        <v>7176</v>
      </c>
      <c r="C1056" s="70"/>
      <c r="D1056" s="71"/>
      <c r="E1056" s="72"/>
      <c r="F1056" s="73"/>
      <c r="G1056" s="70"/>
      <c r="H1056" s="74"/>
      <c r="I1056" s="75"/>
      <c r="J1056" s="75"/>
      <c r="K1056" s="36"/>
      <c r="L1056" s="82"/>
      <c r="M1056" s="82"/>
      <c r="N1056" s="77"/>
      <c r="O1056" s="84" t="s">
        <v>179</v>
      </c>
      <c r="P1056" s="86">
        <v>42758.662951388891</v>
      </c>
      <c r="Q1056" s="84" t="s">
        <v>9379</v>
      </c>
      <c r="R1056" s="87" t="s">
        <v>10432</v>
      </c>
      <c r="S1056" s="84" t="s">
        <v>1227</v>
      </c>
      <c r="T1056" s="84" t="s">
        <v>11040</v>
      </c>
      <c r="U1056" s="86">
        <v>42758.662951388891</v>
      </c>
      <c r="V1056" s="87" t="s">
        <v>11978</v>
      </c>
      <c r="W1056" s="84"/>
      <c r="X1056" s="84"/>
      <c r="Y1056" s="88" t="s">
        <v>14067</v>
      </c>
      <c r="Z1056" s="84"/>
      <c r="AA1056" s="84" t="b">
        <v>0</v>
      </c>
      <c r="AB1056" s="84">
        <v>0</v>
      </c>
      <c r="AC1056" s="88" t="s">
        <v>2133</v>
      </c>
      <c r="AD1056" s="84" t="b">
        <v>1</v>
      </c>
      <c r="AE1056" s="84" t="s">
        <v>2140</v>
      </c>
      <c r="AF1056" s="84"/>
      <c r="AG1056" s="88" t="s">
        <v>15928</v>
      </c>
      <c r="AH1056" s="84" t="b">
        <v>0</v>
      </c>
      <c r="AI1056" s="84">
        <v>0</v>
      </c>
      <c r="AJ1056" s="88" t="s">
        <v>2133</v>
      </c>
      <c r="AK1056" s="84" t="s">
        <v>2343</v>
      </c>
      <c r="AL1056" s="84" t="b">
        <v>1</v>
      </c>
      <c r="AM1056" s="88" t="s">
        <v>14067</v>
      </c>
      <c r="AN1056" s="84">
        <v>0</v>
      </c>
      <c r="AO1056" s="84">
        <v>0</v>
      </c>
      <c r="AP1056" s="84"/>
      <c r="AQ1056" s="84"/>
      <c r="AR1056" s="84"/>
      <c r="AS1056" s="84"/>
      <c r="AT1056" s="84"/>
      <c r="AU1056" s="84"/>
      <c r="AV1056" s="84"/>
      <c r="AW1056" s="84"/>
    </row>
    <row r="1057" spans="1:49" x14ac:dyDescent="0.25">
      <c r="A1057" s="69" t="s">
        <v>7177</v>
      </c>
      <c r="B1057" s="69" t="s">
        <v>8683</v>
      </c>
      <c r="C1057" s="70"/>
      <c r="D1057" s="71"/>
      <c r="E1057" s="72"/>
      <c r="F1057" s="73"/>
      <c r="G1057" s="70"/>
      <c r="H1057" s="74"/>
      <c r="I1057" s="75"/>
      <c r="J1057" s="75"/>
      <c r="K1057" s="36"/>
      <c r="L1057" s="82"/>
      <c r="M1057" s="82"/>
      <c r="N1057" s="77"/>
      <c r="O1057" s="84" t="s">
        <v>825</v>
      </c>
      <c r="P1057" s="86">
        <v>42758.663113425922</v>
      </c>
      <c r="Q1057" s="84" t="s">
        <v>9150</v>
      </c>
      <c r="R1057" s="84"/>
      <c r="S1057" s="84"/>
      <c r="T1057" s="84" t="s">
        <v>10922</v>
      </c>
      <c r="U1057" s="86">
        <v>42758.663113425922</v>
      </c>
      <c r="V1057" s="87" t="s">
        <v>11979</v>
      </c>
      <c r="W1057" s="84"/>
      <c r="X1057" s="84"/>
      <c r="Y1057" s="88" t="s">
        <v>14068</v>
      </c>
      <c r="Z1057" s="84"/>
      <c r="AA1057" s="84" t="b">
        <v>0</v>
      </c>
      <c r="AB1057" s="84">
        <v>0</v>
      </c>
      <c r="AC1057" s="88" t="s">
        <v>2133</v>
      </c>
      <c r="AD1057" s="84" t="b">
        <v>0</v>
      </c>
      <c r="AE1057" s="84" t="s">
        <v>2140</v>
      </c>
      <c r="AF1057" s="84"/>
      <c r="AG1057" s="88" t="s">
        <v>2133</v>
      </c>
      <c r="AH1057" s="84" t="b">
        <v>0</v>
      </c>
      <c r="AI1057" s="84">
        <v>4495</v>
      </c>
      <c r="AJ1057" s="88" t="s">
        <v>16064</v>
      </c>
      <c r="AK1057" s="84" t="s">
        <v>2340</v>
      </c>
      <c r="AL1057" s="84" t="b">
        <v>0</v>
      </c>
      <c r="AM1057" s="88" t="s">
        <v>16064</v>
      </c>
      <c r="AN1057" s="84">
        <v>0</v>
      </c>
      <c r="AO1057" s="84">
        <v>0</v>
      </c>
      <c r="AP1057" s="84"/>
      <c r="AQ1057" s="84"/>
      <c r="AR1057" s="84"/>
      <c r="AS1057" s="84"/>
      <c r="AT1057" s="84"/>
      <c r="AU1057" s="84"/>
      <c r="AV1057" s="84"/>
      <c r="AW1057" s="84"/>
    </row>
    <row r="1058" spans="1:49" x14ac:dyDescent="0.25">
      <c r="A1058" s="69" t="s">
        <v>7178</v>
      </c>
      <c r="B1058" s="69" t="s">
        <v>7178</v>
      </c>
      <c r="C1058" s="70"/>
      <c r="D1058" s="71"/>
      <c r="E1058" s="72"/>
      <c r="F1058" s="73"/>
      <c r="G1058" s="70"/>
      <c r="H1058" s="74"/>
      <c r="I1058" s="75"/>
      <c r="J1058" s="75"/>
      <c r="K1058" s="36"/>
      <c r="L1058" s="82"/>
      <c r="M1058" s="82"/>
      <c r="N1058" s="77"/>
      <c r="O1058" s="84" t="s">
        <v>179</v>
      </c>
      <c r="P1058" s="86">
        <v>42758.664594907408</v>
      </c>
      <c r="Q1058" s="84" t="s">
        <v>9380</v>
      </c>
      <c r="R1058" s="84"/>
      <c r="S1058" s="84"/>
      <c r="T1058" s="84" t="s">
        <v>10916</v>
      </c>
      <c r="U1058" s="86">
        <v>42758.664594907408</v>
      </c>
      <c r="V1058" s="87" t="s">
        <v>11980</v>
      </c>
      <c r="W1058" s="84"/>
      <c r="X1058" s="84"/>
      <c r="Y1058" s="88" t="s">
        <v>14069</v>
      </c>
      <c r="Z1058" s="84"/>
      <c r="AA1058" s="84" t="b">
        <v>0</v>
      </c>
      <c r="AB1058" s="84">
        <v>0</v>
      </c>
      <c r="AC1058" s="88" t="s">
        <v>2133</v>
      </c>
      <c r="AD1058" s="84" t="b">
        <v>0</v>
      </c>
      <c r="AE1058" s="84" t="s">
        <v>2140</v>
      </c>
      <c r="AF1058" s="84"/>
      <c r="AG1058" s="88" t="s">
        <v>2133</v>
      </c>
      <c r="AH1058" s="84" t="b">
        <v>0</v>
      </c>
      <c r="AI1058" s="84">
        <v>0</v>
      </c>
      <c r="AJ1058" s="88" t="s">
        <v>2133</v>
      </c>
      <c r="AK1058" s="84" t="s">
        <v>2343</v>
      </c>
      <c r="AL1058" s="84" t="b">
        <v>0</v>
      </c>
      <c r="AM1058" s="88" t="s">
        <v>14069</v>
      </c>
      <c r="AN1058" s="84">
        <v>0</v>
      </c>
      <c r="AO1058" s="84">
        <v>0</v>
      </c>
      <c r="AP1058" s="84"/>
      <c r="AQ1058" s="84"/>
      <c r="AR1058" s="84"/>
      <c r="AS1058" s="84"/>
      <c r="AT1058" s="84"/>
      <c r="AU1058" s="84"/>
      <c r="AV1058" s="84"/>
      <c r="AW1058" s="84"/>
    </row>
    <row r="1059" spans="1:49" x14ac:dyDescent="0.25">
      <c r="A1059" s="69" t="s">
        <v>7179</v>
      </c>
      <c r="B1059" s="69" t="s">
        <v>8062</v>
      </c>
      <c r="C1059" s="70"/>
      <c r="D1059" s="71"/>
      <c r="E1059" s="72"/>
      <c r="F1059" s="73"/>
      <c r="G1059" s="70"/>
      <c r="H1059" s="74"/>
      <c r="I1059" s="75"/>
      <c r="J1059" s="75"/>
      <c r="K1059" s="36"/>
      <c r="L1059" s="82"/>
      <c r="M1059" s="82"/>
      <c r="N1059" s="77"/>
      <c r="O1059" s="84" t="s">
        <v>825</v>
      </c>
      <c r="P1059" s="86">
        <v>42758.666562500002</v>
      </c>
      <c r="Q1059" s="84" t="s">
        <v>9251</v>
      </c>
      <c r="R1059" s="84"/>
      <c r="S1059" s="84"/>
      <c r="T1059" s="84" t="s">
        <v>10916</v>
      </c>
      <c r="U1059" s="86">
        <v>42758.666562500002</v>
      </c>
      <c r="V1059" s="87" t="s">
        <v>11981</v>
      </c>
      <c r="W1059" s="84"/>
      <c r="X1059" s="84"/>
      <c r="Y1059" s="88" t="s">
        <v>14070</v>
      </c>
      <c r="Z1059" s="84"/>
      <c r="AA1059" s="84" t="b">
        <v>0</v>
      </c>
      <c r="AB1059" s="84">
        <v>0</v>
      </c>
      <c r="AC1059" s="88" t="s">
        <v>2133</v>
      </c>
      <c r="AD1059" s="84" t="b">
        <v>0</v>
      </c>
      <c r="AE1059" s="84" t="s">
        <v>2140</v>
      </c>
      <c r="AF1059" s="84"/>
      <c r="AG1059" s="88" t="s">
        <v>2133</v>
      </c>
      <c r="AH1059" s="84" t="b">
        <v>0</v>
      </c>
      <c r="AI1059" s="84">
        <v>200</v>
      </c>
      <c r="AJ1059" s="88" t="s">
        <v>16097</v>
      </c>
      <c r="AK1059" s="84" t="s">
        <v>2341</v>
      </c>
      <c r="AL1059" s="84" t="b">
        <v>0</v>
      </c>
      <c r="AM1059" s="88" t="s">
        <v>16097</v>
      </c>
      <c r="AN1059" s="84">
        <v>0</v>
      </c>
      <c r="AO1059" s="84">
        <v>0</v>
      </c>
      <c r="AP1059" s="84"/>
      <c r="AQ1059" s="84"/>
      <c r="AR1059" s="84"/>
      <c r="AS1059" s="84"/>
      <c r="AT1059" s="84"/>
      <c r="AU1059" s="84"/>
      <c r="AV1059" s="84"/>
      <c r="AW1059" s="84"/>
    </row>
    <row r="1060" spans="1:49" x14ac:dyDescent="0.25">
      <c r="A1060" s="69" t="s">
        <v>7179</v>
      </c>
      <c r="B1060" s="69" t="s">
        <v>8758</v>
      </c>
      <c r="C1060" s="70"/>
      <c r="D1060" s="71"/>
      <c r="E1060" s="72"/>
      <c r="F1060" s="73"/>
      <c r="G1060" s="70"/>
      <c r="H1060" s="74"/>
      <c r="I1060" s="75"/>
      <c r="J1060" s="75"/>
      <c r="K1060" s="36"/>
      <c r="L1060" s="82"/>
      <c r="M1060" s="82"/>
      <c r="N1060" s="77"/>
      <c r="O1060" s="84" t="s">
        <v>825</v>
      </c>
      <c r="P1060" s="86">
        <v>42758.666562500002</v>
      </c>
      <c r="Q1060" s="84" t="s">
        <v>9251</v>
      </c>
      <c r="R1060" s="84"/>
      <c r="S1060" s="84"/>
      <c r="T1060" s="84" t="s">
        <v>10916</v>
      </c>
      <c r="U1060" s="86">
        <v>42758.666562500002</v>
      </c>
      <c r="V1060" s="87" t="s">
        <v>11981</v>
      </c>
      <c r="W1060" s="84"/>
      <c r="X1060" s="84"/>
      <c r="Y1060" s="88" t="s">
        <v>14070</v>
      </c>
      <c r="Z1060" s="84"/>
      <c r="AA1060" s="84" t="b">
        <v>0</v>
      </c>
      <c r="AB1060" s="84">
        <v>0</v>
      </c>
      <c r="AC1060" s="88" t="s">
        <v>2133</v>
      </c>
      <c r="AD1060" s="84" t="b">
        <v>0</v>
      </c>
      <c r="AE1060" s="84" t="s">
        <v>2140</v>
      </c>
      <c r="AF1060" s="84"/>
      <c r="AG1060" s="88" t="s">
        <v>2133</v>
      </c>
      <c r="AH1060" s="84" t="b">
        <v>0</v>
      </c>
      <c r="AI1060" s="84">
        <v>200</v>
      </c>
      <c r="AJ1060" s="88" t="s">
        <v>16097</v>
      </c>
      <c r="AK1060" s="84" t="s">
        <v>2341</v>
      </c>
      <c r="AL1060" s="84" t="b">
        <v>0</v>
      </c>
      <c r="AM1060" s="88" t="s">
        <v>16097</v>
      </c>
      <c r="AN1060" s="84">
        <v>0</v>
      </c>
      <c r="AO1060" s="84">
        <v>0</v>
      </c>
      <c r="AP1060" s="84"/>
      <c r="AQ1060" s="84"/>
      <c r="AR1060" s="84"/>
      <c r="AS1060" s="84"/>
      <c r="AT1060" s="84"/>
      <c r="AU1060" s="84"/>
      <c r="AV1060" s="84"/>
      <c r="AW1060" s="84"/>
    </row>
    <row r="1061" spans="1:49" x14ac:dyDescent="0.25">
      <c r="A1061" s="69" t="s">
        <v>7180</v>
      </c>
      <c r="B1061" s="69" t="s">
        <v>7180</v>
      </c>
      <c r="C1061" s="70"/>
      <c r="D1061" s="71"/>
      <c r="E1061" s="72"/>
      <c r="F1061" s="73"/>
      <c r="G1061" s="70"/>
      <c r="H1061" s="74"/>
      <c r="I1061" s="75"/>
      <c r="J1061" s="75"/>
      <c r="K1061" s="36"/>
      <c r="L1061" s="82"/>
      <c r="M1061" s="82"/>
      <c r="N1061" s="77"/>
      <c r="O1061" s="84" t="s">
        <v>179</v>
      </c>
      <c r="P1061" s="86">
        <v>42758.66778935185</v>
      </c>
      <c r="Q1061" s="84" t="s">
        <v>9381</v>
      </c>
      <c r="R1061" s="87" t="s">
        <v>10433</v>
      </c>
      <c r="S1061" s="84" t="s">
        <v>1227</v>
      </c>
      <c r="T1061" s="84" t="s">
        <v>10916</v>
      </c>
      <c r="U1061" s="86">
        <v>42758.66778935185</v>
      </c>
      <c r="V1061" s="87" t="s">
        <v>11982</v>
      </c>
      <c r="W1061" s="84"/>
      <c r="X1061" s="84"/>
      <c r="Y1061" s="88" t="s">
        <v>14071</v>
      </c>
      <c r="Z1061" s="84"/>
      <c r="AA1061" s="84" t="b">
        <v>0</v>
      </c>
      <c r="AB1061" s="84">
        <v>3</v>
      </c>
      <c r="AC1061" s="88" t="s">
        <v>2133</v>
      </c>
      <c r="AD1061" s="84" t="b">
        <v>0</v>
      </c>
      <c r="AE1061" s="84" t="s">
        <v>2140</v>
      </c>
      <c r="AF1061" s="84"/>
      <c r="AG1061" s="88" t="s">
        <v>2133</v>
      </c>
      <c r="AH1061" s="84" t="b">
        <v>0</v>
      </c>
      <c r="AI1061" s="84">
        <v>1</v>
      </c>
      <c r="AJ1061" s="88" t="s">
        <v>2133</v>
      </c>
      <c r="AK1061" s="84" t="s">
        <v>2344</v>
      </c>
      <c r="AL1061" s="84" t="b">
        <v>1</v>
      </c>
      <c r="AM1061" s="88" t="s">
        <v>14071</v>
      </c>
      <c r="AN1061" s="84">
        <v>0</v>
      </c>
      <c r="AO1061" s="84">
        <v>0</v>
      </c>
      <c r="AP1061" s="84"/>
      <c r="AQ1061" s="84"/>
      <c r="AR1061" s="84"/>
      <c r="AS1061" s="84"/>
      <c r="AT1061" s="84"/>
      <c r="AU1061" s="84"/>
      <c r="AV1061" s="84"/>
      <c r="AW1061" s="84"/>
    </row>
    <row r="1062" spans="1:49" x14ac:dyDescent="0.25">
      <c r="A1062" s="69" t="s">
        <v>7181</v>
      </c>
      <c r="B1062" s="69" t="s">
        <v>7180</v>
      </c>
      <c r="C1062" s="70"/>
      <c r="D1062" s="71"/>
      <c r="E1062" s="72"/>
      <c r="F1062" s="73"/>
      <c r="G1062" s="70"/>
      <c r="H1062" s="74"/>
      <c r="I1062" s="75"/>
      <c r="J1062" s="75"/>
      <c r="K1062" s="36"/>
      <c r="L1062" s="82"/>
      <c r="M1062" s="82"/>
      <c r="N1062" s="77"/>
      <c r="O1062" s="84" t="s">
        <v>825</v>
      </c>
      <c r="P1062" s="86">
        <v>42758.66815972222</v>
      </c>
      <c r="Q1062" s="84" t="s">
        <v>9382</v>
      </c>
      <c r="R1062" s="84"/>
      <c r="S1062" s="84"/>
      <c r="T1062" s="84" t="s">
        <v>10916</v>
      </c>
      <c r="U1062" s="86">
        <v>42758.66815972222</v>
      </c>
      <c r="V1062" s="87" t="s">
        <v>11983</v>
      </c>
      <c r="W1062" s="84"/>
      <c r="X1062" s="84"/>
      <c r="Y1062" s="88" t="s">
        <v>14072</v>
      </c>
      <c r="Z1062" s="84"/>
      <c r="AA1062" s="84" t="b">
        <v>0</v>
      </c>
      <c r="AB1062" s="84">
        <v>0</v>
      </c>
      <c r="AC1062" s="88" t="s">
        <v>2133</v>
      </c>
      <c r="AD1062" s="84" t="b">
        <v>0</v>
      </c>
      <c r="AE1062" s="84" t="s">
        <v>2140</v>
      </c>
      <c r="AF1062" s="84"/>
      <c r="AG1062" s="88" t="s">
        <v>2133</v>
      </c>
      <c r="AH1062" s="84" t="b">
        <v>0</v>
      </c>
      <c r="AI1062" s="84">
        <v>1</v>
      </c>
      <c r="AJ1062" s="88" t="s">
        <v>14071</v>
      </c>
      <c r="AK1062" s="84" t="s">
        <v>2344</v>
      </c>
      <c r="AL1062" s="84" t="b">
        <v>0</v>
      </c>
      <c r="AM1062" s="88" t="s">
        <v>14071</v>
      </c>
      <c r="AN1062" s="84">
        <v>0</v>
      </c>
      <c r="AO1062" s="84">
        <v>0</v>
      </c>
      <c r="AP1062" s="84"/>
      <c r="AQ1062" s="84"/>
      <c r="AR1062" s="84"/>
      <c r="AS1062" s="84"/>
      <c r="AT1062" s="84"/>
      <c r="AU1062" s="84"/>
      <c r="AV1062" s="84"/>
      <c r="AW1062" s="84"/>
    </row>
    <row r="1063" spans="1:49" x14ac:dyDescent="0.25">
      <c r="A1063" s="69" t="s">
        <v>7182</v>
      </c>
      <c r="B1063" s="69" t="s">
        <v>722</v>
      </c>
      <c r="C1063" s="70"/>
      <c r="D1063" s="71"/>
      <c r="E1063" s="72"/>
      <c r="F1063" s="73"/>
      <c r="G1063" s="70"/>
      <c r="H1063" s="74"/>
      <c r="I1063" s="75"/>
      <c r="J1063" s="75"/>
      <c r="K1063" s="36"/>
      <c r="L1063" s="82"/>
      <c r="M1063" s="82"/>
      <c r="N1063" s="77"/>
      <c r="O1063" s="84" t="s">
        <v>825</v>
      </c>
      <c r="P1063" s="86">
        <v>42758.668287037035</v>
      </c>
      <c r="Q1063" s="84" t="s">
        <v>9383</v>
      </c>
      <c r="R1063" s="87" t="s">
        <v>10434</v>
      </c>
      <c r="S1063" s="84" t="s">
        <v>1227</v>
      </c>
      <c r="T1063" s="84" t="s">
        <v>11041</v>
      </c>
      <c r="U1063" s="86">
        <v>42758.668287037035</v>
      </c>
      <c r="V1063" s="87" t="s">
        <v>11984</v>
      </c>
      <c r="W1063" s="84"/>
      <c r="X1063" s="84"/>
      <c r="Y1063" s="88" t="s">
        <v>14073</v>
      </c>
      <c r="Z1063" s="84"/>
      <c r="AA1063" s="84" t="b">
        <v>0</v>
      </c>
      <c r="AB1063" s="84">
        <v>0</v>
      </c>
      <c r="AC1063" s="88" t="s">
        <v>2133</v>
      </c>
      <c r="AD1063" s="84" t="b">
        <v>0</v>
      </c>
      <c r="AE1063" s="84" t="s">
        <v>2140</v>
      </c>
      <c r="AF1063" s="84"/>
      <c r="AG1063" s="88" t="s">
        <v>2133</v>
      </c>
      <c r="AH1063" s="84" t="b">
        <v>0</v>
      </c>
      <c r="AI1063" s="84">
        <v>0</v>
      </c>
      <c r="AJ1063" s="88" t="s">
        <v>2133</v>
      </c>
      <c r="AK1063" s="84" t="s">
        <v>2343</v>
      </c>
      <c r="AL1063" s="84" t="b">
        <v>1</v>
      </c>
      <c r="AM1063" s="88" t="s">
        <v>14073</v>
      </c>
      <c r="AN1063" s="84">
        <v>0</v>
      </c>
      <c r="AO1063" s="84">
        <v>0</v>
      </c>
      <c r="AP1063" s="84"/>
      <c r="AQ1063" s="84"/>
      <c r="AR1063" s="84"/>
      <c r="AS1063" s="84"/>
      <c r="AT1063" s="84"/>
      <c r="AU1063" s="84"/>
      <c r="AV1063" s="84"/>
      <c r="AW1063" s="84"/>
    </row>
    <row r="1064" spans="1:49" x14ac:dyDescent="0.25">
      <c r="A1064" s="69" t="s">
        <v>7182</v>
      </c>
      <c r="B1064" s="69" t="s">
        <v>601</v>
      </c>
      <c r="C1064" s="70"/>
      <c r="D1064" s="71"/>
      <c r="E1064" s="72"/>
      <c r="F1064" s="73"/>
      <c r="G1064" s="70"/>
      <c r="H1064" s="74"/>
      <c r="I1064" s="75"/>
      <c r="J1064" s="75"/>
      <c r="K1064" s="36"/>
      <c r="L1064" s="82"/>
      <c r="M1064" s="82"/>
      <c r="N1064" s="77"/>
      <c r="O1064" s="84" t="s">
        <v>825</v>
      </c>
      <c r="P1064" s="86">
        <v>42758.668287037035</v>
      </c>
      <c r="Q1064" s="84" t="s">
        <v>9383</v>
      </c>
      <c r="R1064" s="87" t="s">
        <v>10434</v>
      </c>
      <c r="S1064" s="84" t="s">
        <v>1227</v>
      </c>
      <c r="T1064" s="84" t="s">
        <v>11041</v>
      </c>
      <c r="U1064" s="86">
        <v>42758.668287037035</v>
      </c>
      <c r="V1064" s="87" t="s">
        <v>11984</v>
      </c>
      <c r="W1064" s="84"/>
      <c r="X1064" s="84"/>
      <c r="Y1064" s="88" t="s">
        <v>14073</v>
      </c>
      <c r="Z1064" s="84"/>
      <c r="AA1064" s="84" t="b">
        <v>0</v>
      </c>
      <c r="AB1064" s="84">
        <v>0</v>
      </c>
      <c r="AC1064" s="88" t="s">
        <v>2133</v>
      </c>
      <c r="AD1064" s="84" t="b">
        <v>0</v>
      </c>
      <c r="AE1064" s="84" t="s">
        <v>2140</v>
      </c>
      <c r="AF1064" s="84"/>
      <c r="AG1064" s="88" t="s">
        <v>2133</v>
      </c>
      <c r="AH1064" s="84" t="b">
        <v>0</v>
      </c>
      <c r="AI1064" s="84">
        <v>0</v>
      </c>
      <c r="AJ1064" s="88" t="s">
        <v>2133</v>
      </c>
      <c r="AK1064" s="84" t="s">
        <v>2343</v>
      </c>
      <c r="AL1064" s="84" t="b">
        <v>1</v>
      </c>
      <c r="AM1064" s="88" t="s">
        <v>14073</v>
      </c>
      <c r="AN1064" s="84">
        <v>0</v>
      </c>
      <c r="AO1064" s="84">
        <v>0</v>
      </c>
      <c r="AP1064" s="84"/>
      <c r="AQ1064" s="84"/>
      <c r="AR1064" s="84"/>
      <c r="AS1064" s="84"/>
      <c r="AT1064" s="84"/>
      <c r="AU1064" s="84"/>
      <c r="AV1064" s="84"/>
      <c r="AW1064" s="84"/>
    </row>
    <row r="1065" spans="1:49" x14ac:dyDescent="0.25">
      <c r="A1065" s="69" t="s">
        <v>7183</v>
      </c>
      <c r="B1065" s="69" t="s">
        <v>7183</v>
      </c>
      <c r="C1065" s="70"/>
      <c r="D1065" s="71"/>
      <c r="E1065" s="72"/>
      <c r="F1065" s="73"/>
      <c r="G1065" s="70"/>
      <c r="H1065" s="74"/>
      <c r="I1065" s="75"/>
      <c r="J1065" s="75"/>
      <c r="K1065" s="36"/>
      <c r="L1065" s="82"/>
      <c r="M1065" s="82"/>
      <c r="N1065" s="77"/>
      <c r="O1065" s="84" t="s">
        <v>179</v>
      </c>
      <c r="P1065" s="86">
        <v>42758.669247685182</v>
      </c>
      <c r="Q1065" s="84" t="s">
        <v>9384</v>
      </c>
      <c r="R1065" s="87" t="s">
        <v>10435</v>
      </c>
      <c r="S1065" s="84" t="s">
        <v>1227</v>
      </c>
      <c r="T1065" s="84" t="s">
        <v>11042</v>
      </c>
      <c r="U1065" s="86">
        <v>42758.669247685182</v>
      </c>
      <c r="V1065" s="87" t="s">
        <v>11985</v>
      </c>
      <c r="W1065" s="84"/>
      <c r="X1065" s="84"/>
      <c r="Y1065" s="88" t="s">
        <v>14074</v>
      </c>
      <c r="Z1065" s="84"/>
      <c r="AA1065" s="84" t="b">
        <v>0</v>
      </c>
      <c r="AB1065" s="84">
        <v>1</v>
      </c>
      <c r="AC1065" s="88" t="s">
        <v>2133</v>
      </c>
      <c r="AD1065" s="84" t="b">
        <v>0</v>
      </c>
      <c r="AE1065" s="84" t="s">
        <v>2147</v>
      </c>
      <c r="AF1065" s="84"/>
      <c r="AG1065" s="88" t="s">
        <v>2133</v>
      </c>
      <c r="AH1065" s="84" t="b">
        <v>0</v>
      </c>
      <c r="AI1065" s="84">
        <v>0</v>
      </c>
      <c r="AJ1065" s="88" t="s">
        <v>2133</v>
      </c>
      <c r="AK1065" s="84" t="s">
        <v>2340</v>
      </c>
      <c r="AL1065" s="84" t="b">
        <v>1</v>
      </c>
      <c r="AM1065" s="88" t="s">
        <v>14074</v>
      </c>
      <c r="AN1065" s="84">
        <v>0</v>
      </c>
      <c r="AO1065" s="84">
        <v>0</v>
      </c>
      <c r="AP1065" s="84"/>
      <c r="AQ1065" s="84"/>
      <c r="AR1065" s="84"/>
      <c r="AS1065" s="84"/>
      <c r="AT1065" s="84"/>
      <c r="AU1065" s="84"/>
      <c r="AV1065" s="84"/>
      <c r="AW1065" s="84"/>
    </row>
    <row r="1066" spans="1:49" x14ac:dyDescent="0.25">
      <c r="A1066" s="69" t="s">
        <v>7184</v>
      </c>
      <c r="B1066" s="69" t="s">
        <v>7184</v>
      </c>
      <c r="C1066" s="70"/>
      <c r="D1066" s="71"/>
      <c r="E1066" s="72"/>
      <c r="F1066" s="73"/>
      <c r="G1066" s="70"/>
      <c r="H1066" s="74"/>
      <c r="I1066" s="75"/>
      <c r="J1066" s="75"/>
      <c r="K1066" s="36"/>
      <c r="L1066" s="82"/>
      <c r="M1066" s="82"/>
      <c r="N1066" s="77"/>
      <c r="O1066" s="84" t="s">
        <v>179</v>
      </c>
      <c r="P1066" s="86">
        <v>42758.669918981483</v>
      </c>
      <c r="Q1066" s="84" t="s">
        <v>9385</v>
      </c>
      <c r="R1066" s="84" t="s">
        <v>10436</v>
      </c>
      <c r="S1066" s="84" t="s">
        <v>10841</v>
      </c>
      <c r="T1066" s="84" t="s">
        <v>11032</v>
      </c>
      <c r="U1066" s="86">
        <v>42758.669918981483</v>
      </c>
      <c r="V1066" s="87" t="s">
        <v>11986</v>
      </c>
      <c r="W1066" s="84"/>
      <c r="X1066" s="84"/>
      <c r="Y1066" s="88" t="s">
        <v>14075</v>
      </c>
      <c r="Z1066" s="84"/>
      <c r="AA1066" s="84" t="b">
        <v>0</v>
      </c>
      <c r="AB1066" s="84">
        <v>0</v>
      </c>
      <c r="AC1066" s="88" t="s">
        <v>2133</v>
      </c>
      <c r="AD1066" s="84" t="b">
        <v>0</v>
      </c>
      <c r="AE1066" s="84" t="s">
        <v>2140</v>
      </c>
      <c r="AF1066" s="84"/>
      <c r="AG1066" s="88" t="s">
        <v>2133</v>
      </c>
      <c r="AH1066" s="84" t="b">
        <v>0</v>
      </c>
      <c r="AI1066" s="84">
        <v>0</v>
      </c>
      <c r="AJ1066" s="88" t="s">
        <v>2133</v>
      </c>
      <c r="AK1066" s="84" t="s">
        <v>2340</v>
      </c>
      <c r="AL1066" s="84" t="b">
        <v>1</v>
      </c>
      <c r="AM1066" s="88" t="s">
        <v>14075</v>
      </c>
      <c r="AN1066" s="84">
        <v>0</v>
      </c>
      <c r="AO1066" s="84">
        <v>0</v>
      </c>
      <c r="AP1066" s="84"/>
      <c r="AQ1066" s="84"/>
      <c r="AR1066" s="84"/>
      <c r="AS1066" s="84"/>
      <c r="AT1066" s="84"/>
      <c r="AU1066" s="84"/>
      <c r="AV1066" s="84"/>
      <c r="AW1066" s="84"/>
    </row>
    <row r="1067" spans="1:49" x14ac:dyDescent="0.25">
      <c r="A1067" s="69" t="s">
        <v>7185</v>
      </c>
      <c r="B1067" s="69" t="s">
        <v>601</v>
      </c>
      <c r="C1067" s="70"/>
      <c r="D1067" s="71"/>
      <c r="E1067" s="72"/>
      <c r="F1067" s="73"/>
      <c r="G1067" s="70"/>
      <c r="H1067" s="74"/>
      <c r="I1067" s="75"/>
      <c r="J1067" s="75"/>
      <c r="K1067" s="36"/>
      <c r="L1067" s="82"/>
      <c r="M1067" s="82"/>
      <c r="N1067" s="77"/>
      <c r="O1067" s="84" t="s">
        <v>825</v>
      </c>
      <c r="P1067" s="86">
        <v>42758.670185185183</v>
      </c>
      <c r="Q1067" s="84" t="s">
        <v>9386</v>
      </c>
      <c r="R1067" s="87" t="s">
        <v>10437</v>
      </c>
      <c r="S1067" s="84" t="s">
        <v>1227</v>
      </c>
      <c r="T1067" s="84" t="s">
        <v>10916</v>
      </c>
      <c r="U1067" s="86">
        <v>42758.670185185183</v>
      </c>
      <c r="V1067" s="87" t="s">
        <v>11987</v>
      </c>
      <c r="W1067" s="84"/>
      <c r="X1067" s="84"/>
      <c r="Y1067" s="88" t="s">
        <v>14076</v>
      </c>
      <c r="Z1067" s="84"/>
      <c r="AA1067" s="84" t="b">
        <v>0</v>
      </c>
      <c r="AB1067" s="84">
        <v>0</v>
      </c>
      <c r="AC1067" s="88" t="s">
        <v>2133</v>
      </c>
      <c r="AD1067" s="84" t="b">
        <v>1</v>
      </c>
      <c r="AE1067" s="84" t="s">
        <v>2140</v>
      </c>
      <c r="AF1067" s="84"/>
      <c r="AG1067" s="88" t="s">
        <v>15763</v>
      </c>
      <c r="AH1067" s="84" t="b">
        <v>0</v>
      </c>
      <c r="AI1067" s="84">
        <v>0</v>
      </c>
      <c r="AJ1067" s="88" t="s">
        <v>2133</v>
      </c>
      <c r="AK1067" s="84" t="s">
        <v>2340</v>
      </c>
      <c r="AL1067" s="84" t="b">
        <v>0</v>
      </c>
      <c r="AM1067" s="88" t="s">
        <v>14076</v>
      </c>
      <c r="AN1067" s="84">
        <v>0</v>
      </c>
      <c r="AO1067" s="84">
        <v>0</v>
      </c>
      <c r="AP1067" s="84"/>
      <c r="AQ1067" s="84"/>
      <c r="AR1067" s="84"/>
      <c r="AS1067" s="84"/>
      <c r="AT1067" s="84"/>
      <c r="AU1067" s="84"/>
      <c r="AV1067" s="84"/>
      <c r="AW1067" s="84"/>
    </row>
    <row r="1068" spans="1:49" x14ac:dyDescent="0.25">
      <c r="A1068" s="69" t="s">
        <v>7186</v>
      </c>
      <c r="B1068" s="69" t="s">
        <v>7186</v>
      </c>
      <c r="C1068" s="70"/>
      <c r="D1068" s="71"/>
      <c r="E1068" s="72"/>
      <c r="F1068" s="73"/>
      <c r="G1068" s="70"/>
      <c r="H1068" s="74"/>
      <c r="I1068" s="75"/>
      <c r="J1068" s="75"/>
      <c r="K1068" s="36"/>
      <c r="L1068" s="82"/>
      <c r="M1068" s="82"/>
      <c r="N1068" s="77"/>
      <c r="O1068" s="84" t="s">
        <v>179</v>
      </c>
      <c r="P1068" s="86">
        <v>42758.669814814813</v>
      </c>
      <c r="Q1068" s="84" t="s">
        <v>9387</v>
      </c>
      <c r="R1068" s="87" t="s">
        <v>10438</v>
      </c>
      <c r="S1068" s="84" t="s">
        <v>1227</v>
      </c>
      <c r="T1068" s="84"/>
      <c r="U1068" s="86">
        <v>42758.669814814813</v>
      </c>
      <c r="V1068" s="87" t="s">
        <v>11988</v>
      </c>
      <c r="W1068" s="84"/>
      <c r="X1068" s="84"/>
      <c r="Y1068" s="88" t="s">
        <v>14077</v>
      </c>
      <c r="Z1068" s="84"/>
      <c r="AA1068" s="84" t="b">
        <v>0</v>
      </c>
      <c r="AB1068" s="84">
        <v>1</v>
      </c>
      <c r="AC1068" s="88" t="s">
        <v>2133</v>
      </c>
      <c r="AD1068" s="84" t="b">
        <v>0</v>
      </c>
      <c r="AE1068" s="84" t="s">
        <v>2140</v>
      </c>
      <c r="AF1068" s="84"/>
      <c r="AG1068" s="88" t="s">
        <v>2133</v>
      </c>
      <c r="AH1068" s="84" t="b">
        <v>0</v>
      </c>
      <c r="AI1068" s="84">
        <v>1</v>
      </c>
      <c r="AJ1068" s="88" t="s">
        <v>2133</v>
      </c>
      <c r="AK1068" s="84" t="s">
        <v>2342</v>
      </c>
      <c r="AL1068" s="84" t="b">
        <v>1</v>
      </c>
      <c r="AM1068" s="88" t="s">
        <v>14077</v>
      </c>
      <c r="AN1068" s="84">
        <v>0</v>
      </c>
      <c r="AO1068" s="84">
        <v>0</v>
      </c>
      <c r="AP1068" s="84"/>
      <c r="AQ1068" s="84"/>
      <c r="AR1068" s="84"/>
      <c r="AS1068" s="84"/>
      <c r="AT1068" s="84"/>
      <c r="AU1068" s="84"/>
      <c r="AV1068" s="84"/>
      <c r="AW1068" s="84"/>
    </row>
    <row r="1069" spans="1:49" x14ac:dyDescent="0.25">
      <c r="A1069" s="69" t="s">
        <v>7186</v>
      </c>
      <c r="B1069" s="69" t="s">
        <v>7186</v>
      </c>
      <c r="C1069" s="70"/>
      <c r="D1069" s="71"/>
      <c r="E1069" s="72"/>
      <c r="F1069" s="73"/>
      <c r="G1069" s="70"/>
      <c r="H1069" s="74"/>
      <c r="I1069" s="75"/>
      <c r="J1069" s="75"/>
      <c r="K1069" s="36"/>
      <c r="L1069" s="82"/>
      <c r="M1069" s="82"/>
      <c r="N1069" s="77"/>
      <c r="O1069" s="84" t="s">
        <v>179</v>
      </c>
      <c r="P1069" s="86">
        <v>42758.670682870368</v>
      </c>
      <c r="Q1069" s="84" t="s">
        <v>9388</v>
      </c>
      <c r="R1069" s="84"/>
      <c r="S1069" s="84"/>
      <c r="T1069" s="84"/>
      <c r="U1069" s="86">
        <v>42758.670682870368</v>
      </c>
      <c r="V1069" s="87" t="s">
        <v>11989</v>
      </c>
      <c r="W1069" s="84"/>
      <c r="X1069" s="84"/>
      <c r="Y1069" s="88" t="s">
        <v>14078</v>
      </c>
      <c r="Z1069" s="84"/>
      <c r="AA1069" s="84" t="b">
        <v>0</v>
      </c>
      <c r="AB1069" s="84">
        <v>0</v>
      </c>
      <c r="AC1069" s="88" t="s">
        <v>2133</v>
      </c>
      <c r="AD1069" s="84" t="b">
        <v>0</v>
      </c>
      <c r="AE1069" s="84" t="s">
        <v>2140</v>
      </c>
      <c r="AF1069" s="84"/>
      <c r="AG1069" s="88" t="s">
        <v>2133</v>
      </c>
      <c r="AH1069" s="84" t="b">
        <v>0</v>
      </c>
      <c r="AI1069" s="84">
        <v>1</v>
      </c>
      <c r="AJ1069" s="88" t="s">
        <v>14077</v>
      </c>
      <c r="AK1069" s="84" t="s">
        <v>2342</v>
      </c>
      <c r="AL1069" s="84" t="b">
        <v>0</v>
      </c>
      <c r="AM1069" s="88" t="s">
        <v>14077</v>
      </c>
      <c r="AN1069" s="84">
        <v>0</v>
      </c>
      <c r="AO1069" s="84">
        <v>0</v>
      </c>
      <c r="AP1069" s="84"/>
      <c r="AQ1069" s="84"/>
      <c r="AR1069" s="84"/>
      <c r="AS1069" s="84"/>
      <c r="AT1069" s="84"/>
      <c r="AU1069" s="84"/>
      <c r="AV1069" s="84"/>
      <c r="AW1069" s="84"/>
    </row>
    <row r="1070" spans="1:49" x14ac:dyDescent="0.25">
      <c r="A1070" s="69" t="s">
        <v>7187</v>
      </c>
      <c r="B1070" s="69" t="s">
        <v>7187</v>
      </c>
      <c r="C1070" s="70"/>
      <c r="D1070" s="71"/>
      <c r="E1070" s="72"/>
      <c r="F1070" s="73"/>
      <c r="G1070" s="70"/>
      <c r="H1070" s="74"/>
      <c r="I1070" s="75"/>
      <c r="J1070" s="75"/>
      <c r="K1070" s="36"/>
      <c r="L1070" s="82"/>
      <c r="M1070" s="82"/>
      <c r="N1070" s="77"/>
      <c r="O1070" s="84" t="s">
        <v>179</v>
      </c>
      <c r="P1070" s="86">
        <v>42758.672615740739</v>
      </c>
      <c r="Q1070" s="84" t="s">
        <v>9389</v>
      </c>
      <c r="R1070" s="87" t="s">
        <v>10439</v>
      </c>
      <c r="S1070" s="84" t="s">
        <v>1227</v>
      </c>
      <c r="T1070" s="84" t="s">
        <v>10916</v>
      </c>
      <c r="U1070" s="86">
        <v>42758.672615740739</v>
      </c>
      <c r="V1070" s="87" t="s">
        <v>11990</v>
      </c>
      <c r="W1070" s="84"/>
      <c r="X1070" s="84"/>
      <c r="Y1070" s="88" t="s">
        <v>14079</v>
      </c>
      <c r="Z1070" s="84"/>
      <c r="AA1070" s="84" t="b">
        <v>0</v>
      </c>
      <c r="AB1070" s="84">
        <v>0</v>
      </c>
      <c r="AC1070" s="88" t="s">
        <v>2133</v>
      </c>
      <c r="AD1070" s="84" t="b">
        <v>0</v>
      </c>
      <c r="AE1070" s="84" t="s">
        <v>2140</v>
      </c>
      <c r="AF1070" s="84"/>
      <c r="AG1070" s="88" t="s">
        <v>2133</v>
      </c>
      <c r="AH1070" s="84" t="b">
        <v>0</v>
      </c>
      <c r="AI1070" s="84">
        <v>0</v>
      </c>
      <c r="AJ1070" s="88" t="s">
        <v>2133</v>
      </c>
      <c r="AK1070" s="84" t="s">
        <v>2340</v>
      </c>
      <c r="AL1070" s="84" t="b">
        <v>1</v>
      </c>
      <c r="AM1070" s="88" t="s">
        <v>14079</v>
      </c>
      <c r="AN1070" s="84">
        <v>0</v>
      </c>
      <c r="AO1070" s="84">
        <v>0</v>
      </c>
      <c r="AP1070" s="84"/>
      <c r="AQ1070" s="84"/>
      <c r="AR1070" s="84"/>
      <c r="AS1070" s="84"/>
      <c r="AT1070" s="84"/>
      <c r="AU1070" s="84"/>
      <c r="AV1070" s="84"/>
      <c r="AW1070" s="84"/>
    </row>
    <row r="1071" spans="1:49" x14ac:dyDescent="0.25">
      <c r="A1071" s="69" t="s">
        <v>7188</v>
      </c>
      <c r="B1071" s="69" t="s">
        <v>774</v>
      </c>
      <c r="C1071" s="70"/>
      <c r="D1071" s="71"/>
      <c r="E1071" s="72"/>
      <c r="F1071" s="73"/>
      <c r="G1071" s="70"/>
      <c r="H1071" s="74"/>
      <c r="I1071" s="75"/>
      <c r="J1071" s="75"/>
      <c r="K1071" s="36"/>
      <c r="L1071" s="82"/>
      <c r="M1071" s="82"/>
      <c r="N1071" s="77"/>
      <c r="O1071" s="84" t="s">
        <v>825</v>
      </c>
      <c r="P1071" s="86">
        <v>42758.672766203701</v>
      </c>
      <c r="Q1071" s="84" t="s">
        <v>9155</v>
      </c>
      <c r="R1071" s="84"/>
      <c r="S1071" s="84"/>
      <c r="T1071" s="84" t="s">
        <v>10916</v>
      </c>
      <c r="U1071" s="86">
        <v>42758.672766203701</v>
      </c>
      <c r="V1071" s="87" t="s">
        <v>11991</v>
      </c>
      <c r="W1071" s="84"/>
      <c r="X1071" s="84"/>
      <c r="Y1071" s="88" t="s">
        <v>14080</v>
      </c>
      <c r="Z1071" s="84"/>
      <c r="AA1071" s="84" t="b">
        <v>0</v>
      </c>
      <c r="AB1071" s="84">
        <v>0</v>
      </c>
      <c r="AC1071" s="88" t="s">
        <v>2133</v>
      </c>
      <c r="AD1071" s="84" t="b">
        <v>1</v>
      </c>
      <c r="AE1071" s="84" t="s">
        <v>2140</v>
      </c>
      <c r="AF1071" s="84"/>
      <c r="AG1071" s="88" t="s">
        <v>15914</v>
      </c>
      <c r="AH1071" s="84" t="b">
        <v>0</v>
      </c>
      <c r="AI1071" s="84">
        <v>3117</v>
      </c>
      <c r="AJ1071" s="88" t="s">
        <v>15783</v>
      </c>
      <c r="AK1071" s="84" t="s">
        <v>2340</v>
      </c>
      <c r="AL1071" s="84" t="b">
        <v>0</v>
      </c>
      <c r="AM1071" s="88" t="s">
        <v>15783</v>
      </c>
      <c r="AN1071" s="84">
        <v>0</v>
      </c>
      <c r="AO1071" s="84">
        <v>0</v>
      </c>
      <c r="AP1071" s="84"/>
      <c r="AQ1071" s="84"/>
      <c r="AR1071" s="84"/>
      <c r="AS1071" s="84"/>
      <c r="AT1071" s="84"/>
      <c r="AU1071" s="84"/>
      <c r="AV1071" s="84"/>
      <c r="AW1071" s="84"/>
    </row>
    <row r="1072" spans="1:49" x14ac:dyDescent="0.25">
      <c r="A1072" s="69" t="s">
        <v>7189</v>
      </c>
      <c r="B1072" s="69" t="s">
        <v>8819</v>
      </c>
      <c r="C1072" s="70"/>
      <c r="D1072" s="71"/>
      <c r="E1072" s="72"/>
      <c r="F1072" s="73"/>
      <c r="G1072" s="70"/>
      <c r="H1072" s="74"/>
      <c r="I1072" s="75"/>
      <c r="J1072" s="75"/>
      <c r="K1072" s="36"/>
      <c r="L1072" s="82"/>
      <c r="M1072" s="82"/>
      <c r="N1072" s="77"/>
      <c r="O1072" s="84" t="s">
        <v>825</v>
      </c>
      <c r="P1072" s="86">
        <v>42758.67292824074</v>
      </c>
      <c r="Q1072" s="84" t="s">
        <v>9355</v>
      </c>
      <c r="R1072" s="84"/>
      <c r="S1072" s="84"/>
      <c r="T1072" s="84" t="s">
        <v>10916</v>
      </c>
      <c r="U1072" s="86">
        <v>42758.67292824074</v>
      </c>
      <c r="V1072" s="87" t="s">
        <v>11992</v>
      </c>
      <c r="W1072" s="84"/>
      <c r="X1072" s="84"/>
      <c r="Y1072" s="88" t="s">
        <v>14081</v>
      </c>
      <c r="Z1072" s="84"/>
      <c r="AA1072" s="84" t="b">
        <v>0</v>
      </c>
      <c r="AB1072" s="84">
        <v>0</v>
      </c>
      <c r="AC1072" s="88" t="s">
        <v>2133</v>
      </c>
      <c r="AD1072" s="84" t="b">
        <v>0</v>
      </c>
      <c r="AE1072" s="84" t="s">
        <v>2140</v>
      </c>
      <c r="AF1072" s="84"/>
      <c r="AG1072" s="88" t="s">
        <v>2133</v>
      </c>
      <c r="AH1072" s="84" t="b">
        <v>0</v>
      </c>
      <c r="AI1072" s="84">
        <v>12</v>
      </c>
      <c r="AJ1072" s="88" t="s">
        <v>16125</v>
      </c>
      <c r="AK1072" s="84" t="s">
        <v>2342</v>
      </c>
      <c r="AL1072" s="84" t="b">
        <v>0</v>
      </c>
      <c r="AM1072" s="88" t="s">
        <v>16125</v>
      </c>
      <c r="AN1072" s="84">
        <v>0</v>
      </c>
      <c r="AO1072" s="84">
        <v>0</v>
      </c>
      <c r="AP1072" s="84"/>
      <c r="AQ1072" s="84"/>
      <c r="AR1072" s="84"/>
      <c r="AS1072" s="84"/>
      <c r="AT1072" s="84"/>
      <c r="AU1072" s="84"/>
      <c r="AV1072" s="84"/>
      <c r="AW1072" s="84"/>
    </row>
    <row r="1073" spans="1:49" x14ac:dyDescent="0.25">
      <c r="A1073" s="69" t="s">
        <v>7189</v>
      </c>
      <c r="B1073" s="69" t="s">
        <v>8825</v>
      </c>
      <c r="C1073" s="70"/>
      <c r="D1073" s="71"/>
      <c r="E1073" s="72"/>
      <c r="F1073" s="73"/>
      <c r="G1073" s="70"/>
      <c r="H1073" s="74"/>
      <c r="I1073" s="75"/>
      <c r="J1073" s="75"/>
      <c r="K1073" s="36"/>
      <c r="L1073" s="82"/>
      <c r="M1073" s="82"/>
      <c r="N1073" s="77"/>
      <c r="O1073" s="84" t="s">
        <v>825</v>
      </c>
      <c r="P1073" s="86">
        <v>42758.673055555555</v>
      </c>
      <c r="Q1073" s="84" t="s">
        <v>9390</v>
      </c>
      <c r="R1073" s="84"/>
      <c r="S1073" s="84"/>
      <c r="T1073" s="84" t="s">
        <v>11043</v>
      </c>
      <c r="U1073" s="86">
        <v>42758.673055555555</v>
      </c>
      <c r="V1073" s="87" t="s">
        <v>11993</v>
      </c>
      <c r="W1073" s="84"/>
      <c r="X1073" s="84"/>
      <c r="Y1073" s="88" t="s">
        <v>14082</v>
      </c>
      <c r="Z1073" s="84"/>
      <c r="AA1073" s="84" t="b">
        <v>0</v>
      </c>
      <c r="AB1073" s="84">
        <v>0</v>
      </c>
      <c r="AC1073" s="88" t="s">
        <v>2133</v>
      </c>
      <c r="AD1073" s="84" t="b">
        <v>0</v>
      </c>
      <c r="AE1073" s="84" t="s">
        <v>2140</v>
      </c>
      <c r="AF1073" s="84"/>
      <c r="AG1073" s="88" t="s">
        <v>2133</v>
      </c>
      <c r="AH1073" s="84" t="b">
        <v>0</v>
      </c>
      <c r="AI1073" s="84">
        <v>15</v>
      </c>
      <c r="AJ1073" s="88" t="s">
        <v>16131</v>
      </c>
      <c r="AK1073" s="84" t="s">
        <v>2342</v>
      </c>
      <c r="AL1073" s="84" t="b">
        <v>0</v>
      </c>
      <c r="AM1073" s="88" t="s">
        <v>16131</v>
      </c>
      <c r="AN1073" s="84">
        <v>0</v>
      </c>
      <c r="AO1073" s="84">
        <v>0</v>
      </c>
      <c r="AP1073" s="84"/>
      <c r="AQ1073" s="84"/>
      <c r="AR1073" s="84"/>
      <c r="AS1073" s="84"/>
      <c r="AT1073" s="84"/>
      <c r="AU1073" s="84"/>
      <c r="AV1073" s="84"/>
      <c r="AW1073" s="84"/>
    </row>
    <row r="1074" spans="1:49" x14ac:dyDescent="0.25">
      <c r="A1074" s="69" t="s">
        <v>7189</v>
      </c>
      <c r="B1074" s="69" t="s">
        <v>8819</v>
      </c>
      <c r="C1074" s="70"/>
      <c r="D1074" s="71"/>
      <c r="E1074" s="72"/>
      <c r="F1074" s="73"/>
      <c r="G1074" s="70"/>
      <c r="H1074" s="74"/>
      <c r="I1074" s="75"/>
      <c r="J1074" s="75"/>
      <c r="K1074" s="36"/>
      <c r="L1074" s="82"/>
      <c r="M1074" s="82"/>
      <c r="N1074" s="77"/>
      <c r="O1074" s="84" t="s">
        <v>825</v>
      </c>
      <c r="P1074" s="86">
        <v>42758.673055555555</v>
      </c>
      <c r="Q1074" s="84" t="s">
        <v>9390</v>
      </c>
      <c r="R1074" s="84"/>
      <c r="S1074" s="84"/>
      <c r="T1074" s="84" t="s">
        <v>11043</v>
      </c>
      <c r="U1074" s="86">
        <v>42758.673055555555</v>
      </c>
      <c r="V1074" s="87" t="s">
        <v>11993</v>
      </c>
      <c r="W1074" s="84"/>
      <c r="X1074" s="84"/>
      <c r="Y1074" s="88" t="s">
        <v>14082</v>
      </c>
      <c r="Z1074" s="84"/>
      <c r="AA1074" s="84" t="b">
        <v>0</v>
      </c>
      <c r="AB1074" s="84">
        <v>0</v>
      </c>
      <c r="AC1074" s="88" t="s">
        <v>2133</v>
      </c>
      <c r="AD1074" s="84" t="b">
        <v>0</v>
      </c>
      <c r="AE1074" s="84" t="s">
        <v>2140</v>
      </c>
      <c r="AF1074" s="84"/>
      <c r="AG1074" s="88" t="s">
        <v>2133</v>
      </c>
      <c r="AH1074" s="84" t="b">
        <v>0</v>
      </c>
      <c r="AI1074" s="84">
        <v>15</v>
      </c>
      <c r="AJ1074" s="88" t="s">
        <v>16131</v>
      </c>
      <c r="AK1074" s="84" t="s">
        <v>2342</v>
      </c>
      <c r="AL1074" s="84" t="b">
        <v>0</v>
      </c>
      <c r="AM1074" s="88" t="s">
        <v>16131</v>
      </c>
      <c r="AN1074" s="84">
        <v>0</v>
      </c>
      <c r="AO1074" s="84">
        <v>0</v>
      </c>
      <c r="AP1074" s="84"/>
      <c r="AQ1074" s="84"/>
      <c r="AR1074" s="84"/>
      <c r="AS1074" s="84"/>
      <c r="AT1074" s="84"/>
      <c r="AU1074" s="84"/>
      <c r="AV1074" s="84"/>
      <c r="AW1074" s="84"/>
    </row>
    <row r="1075" spans="1:49" x14ac:dyDescent="0.25">
      <c r="A1075" s="69" t="s">
        <v>7190</v>
      </c>
      <c r="B1075" s="69" t="s">
        <v>7190</v>
      </c>
      <c r="C1075" s="70"/>
      <c r="D1075" s="71"/>
      <c r="E1075" s="72"/>
      <c r="F1075" s="73"/>
      <c r="G1075" s="70"/>
      <c r="H1075" s="74"/>
      <c r="I1075" s="75"/>
      <c r="J1075" s="75"/>
      <c r="K1075" s="36"/>
      <c r="L1075" s="82"/>
      <c r="M1075" s="82"/>
      <c r="N1075" s="77"/>
      <c r="O1075" s="84" t="s">
        <v>179</v>
      </c>
      <c r="P1075" s="86">
        <v>42758.673148148147</v>
      </c>
      <c r="Q1075" s="84" t="s">
        <v>9391</v>
      </c>
      <c r="R1075" s="84"/>
      <c r="S1075" s="84"/>
      <c r="T1075" s="84" t="s">
        <v>11044</v>
      </c>
      <c r="U1075" s="86">
        <v>42758.673148148147</v>
      </c>
      <c r="V1075" s="87" t="s">
        <v>11994</v>
      </c>
      <c r="W1075" s="84"/>
      <c r="X1075" s="84"/>
      <c r="Y1075" s="88" t="s">
        <v>14083</v>
      </c>
      <c r="Z1075" s="84"/>
      <c r="AA1075" s="84" t="b">
        <v>0</v>
      </c>
      <c r="AB1075" s="84">
        <v>0</v>
      </c>
      <c r="AC1075" s="88" t="s">
        <v>2133</v>
      </c>
      <c r="AD1075" s="84" t="b">
        <v>0</v>
      </c>
      <c r="AE1075" s="84" t="s">
        <v>2141</v>
      </c>
      <c r="AF1075" s="84"/>
      <c r="AG1075" s="88" t="s">
        <v>2133</v>
      </c>
      <c r="AH1075" s="84" t="b">
        <v>0</v>
      </c>
      <c r="AI1075" s="84">
        <v>0</v>
      </c>
      <c r="AJ1075" s="88" t="s">
        <v>2133</v>
      </c>
      <c r="AK1075" s="84" t="s">
        <v>2342</v>
      </c>
      <c r="AL1075" s="84" t="b">
        <v>0</v>
      </c>
      <c r="AM1075" s="88" t="s">
        <v>14083</v>
      </c>
      <c r="AN1075" s="84">
        <v>0</v>
      </c>
      <c r="AO1075" s="84">
        <v>0</v>
      </c>
      <c r="AP1075" s="84"/>
      <c r="AQ1075" s="84"/>
      <c r="AR1075" s="84"/>
      <c r="AS1075" s="84"/>
      <c r="AT1075" s="84"/>
      <c r="AU1075" s="84"/>
      <c r="AV1075" s="84"/>
      <c r="AW1075" s="84"/>
    </row>
    <row r="1076" spans="1:49" x14ac:dyDescent="0.25">
      <c r="A1076" s="69" t="s">
        <v>7191</v>
      </c>
      <c r="B1076" s="69" t="s">
        <v>7191</v>
      </c>
      <c r="C1076" s="70"/>
      <c r="D1076" s="71"/>
      <c r="E1076" s="72"/>
      <c r="F1076" s="73"/>
      <c r="G1076" s="70"/>
      <c r="H1076" s="74"/>
      <c r="I1076" s="75"/>
      <c r="J1076" s="75"/>
      <c r="K1076" s="36"/>
      <c r="L1076" s="82"/>
      <c r="M1076" s="82"/>
      <c r="N1076" s="77"/>
      <c r="O1076" s="84" t="s">
        <v>179</v>
      </c>
      <c r="P1076" s="86">
        <v>42758.67386574074</v>
      </c>
      <c r="Q1076" s="84" t="s">
        <v>9392</v>
      </c>
      <c r="R1076" s="84"/>
      <c r="S1076" s="84"/>
      <c r="T1076" s="84" t="s">
        <v>11045</v>
      </c>
      <c r="U1076" s="86">
        <v>42758.67386574074</v>
      </c>
      <c r="V1076" s="87" t="s">
        <v>11995</v>
      </c>
      <c r="W1076" s="84"/>
      <c r="X1076" s="84"/>
      <c r="Y1076" s="88" t="s">
        <v>14084</v>
      </c>
      <c r="Z1076" s="84"/>
      <c r="AA1076" s="84" t="b">
        <v>0</v>
      </c>
      <c r="AB1076" s="84">
        <v>0</v>
      </c>
      <c r="AC1076" s="88" t="s">
        <v>2133</v>
      </c>
      <c r="AD1076" s="84" t="b">
        <v>0</v>
      </c>
      <c r="AE1076" s="84" t="s">
        <v>2141</v>
      </c>
      <c r="AF1076" s="84"/>
      <c r="AG1076" s="88" t="s">
        <v>2133</v>
      </c>
      <c r="AH1076" s="84" t="b">
        <v>0</v>
      </c>
      <c r="AI1076" s="84">
        <v>0</v>
      </c>
      <c r="AJ1076" s="88" t="s">
        <v>2133</v>
      </c>
      <c r="AK1076" s="84" t="s">
        <v>2343</v>
      </c>
      <c r="AL1076" s="84" t="b">
        <v>0</v>
      </c>
      <c r="AM1076" s="88" t="s">
        <v>14084</v>
      </c>
      <c r="AN1076" s="84">
        <v>0</v>
      </c>
      <c r="AO1076" s="84">
        <v>0</v>
      </c>
      <c r="AP1076" s="84"/>
      <c r="AQ1076" s="84"/>
      <c r="AR1076" s="84"/>
      <c r="AS1076" s="84"/>
      <c r="AT1076" s="84"/>
      <c r="AU1076" s="84"/>
      <c r="AV1076" s="84"/>
      <c r="AW1076" s="84"/>
    </row>
    <row r="1077" spans="1:49" x14ac:dyDescent="0.25">
      <c r="A1077" s="69" t="s">
        <v>7192</v>
      </c>
      <c r="B1077" s="69" t="s">
        <v>7192</v>
      </c>
      <c r="C1077" s="70"/>
      <c r="D1077" s="71"/>
      <c r="E1077" s="72"/>
      <c r="F1077" s="73"/>
      <c r="G1077" s="70"/>
      <c r="H1077" s="74"/>
      <c r="I1077" s="75"/>
      <c r="J1077" s="75"/>
      <c r="K1077" s="36"/>
      <c r="L1077" s="82"/>
      <c r="M1077" s="82"/>
      <c r="N1077" s="77"/>
      <c r="O1077" s="84" t="s">
        <v>179</v>
      </c>
      <c r="P1077" s="86">
        <v>42758.675034722219</v>
      </c>
      <c r="Q1077" s="84" t="s">
        <v>9393</v>
      </c>
      <c r="R1077" s="87" t="s">
        <v>10440</v>
      </c>
      <c r="S1077" s="84" t="s">
        <v>1227</v>
      </c>
      <c r="T1077" s="84" t="s">
        <v>11046</v>
      </c>
      <c r="U1077" s="86">
        <v>42758.675034722219</v>
      </c>
      <c r="V1077" s="87" t="s">
        <v>11996</v>
      </c>
      <c r="W1077" s="84"/>
      <c r="X1077" s="84"/>
      <c r="Y1077" s="88" t="s">
        <v>14085</v>
      </c>
      <c r="Z1077" s="84"/>
      <c r="AA1077" s="84" t="b">
        <v>0</v>
      </c>
      <c r="AB1077" s="84">
        <v>0</v>
      </c>
      <c r="AC1077" s="88" t="s">
        <v>2133</v>
      </c>
      <c r="AD1077" s="84" t="b">
        <v>1</v>
      </c>
      <c r="AE1077" s="84" t="s">
        <v>2141</v>
      </c>
      <c r="AF1077" s="84"/>
      <c r="AG1077" s="88" t="s">
        <v>15716</v>
      </c>
      <c r="AH1077" s="84" t="b">
        <v>0</v>
      </c>
      <c r="AI1077" s="84">
        <v>0</v>
      </c>
      <c r="AJ1077" s="88" t="s">
        <v>2133</v>
      </c>
      <c r="AK1077" s="84" t="s">
        <v>2343</v>
      </c>
      <c r="AL1077" s="84" t="b">
        <v>0</v>
      </c>
      <c r="AM1077" s="88" t="s">
        <v>14085</v>
      </c>
      <c r="AN1077" s="84">
        <v>0</v>
      </c>
      <c r="AO1077" s="84">
        <v>0</v>
      </c>
      <c r="AP1077" s="84"/>
      <c r="AQ1077" s="84"/>
      <c r="AR1077" s="84"/>
      <c r="AS1077" s="84"/>
      <c r="AT1077" s="84"/>
      <c r="AU1077" s="84"/>
      <c r="AV1077" s="84"/>
      <c r="AW1077" s="84"/>
    </row>
    <row r="1078" spans="1:49" x14ac:dyDescent="0.25">
      <c r="A1078" s="69" t="s">
        <v>7193</v>
      </c>
      <c r="B1078" s="69" t="s">
        <v>8680</v>
      </c>
      <c r="C1078" s="70"/>
      <c r="D1078" s="71"/>
      <c r="E1078" s="72"/>
      <c r="F1078" s="73"/>
      <c r="G1078" s="70"/>
      <c r="H1078" s="74"/>
      <c r="I1078" s="75"/>
      <c r="J1078" s="75"/>
      <c r="K1078" s="36"/>
      <c r="L1078" s="82"/>
      <c r="M1078" s="82"/>
      <c r="N1078" s="77"/>
      <c r="O1078" s="84" t="s">
        <v>825</v>
      </c>
      <c r="P1078" s="86">
        <v>42758.676932870374</v>
      </c>
      <c r="Q1078" s="84" t="s">
        <v>9147</v>
      </c>
      <c r="R1078" s="84"/>
      <c r="S1078" s="84"/>
      <c r="T1078" s="84" t="s">
        <v>10916</v>
      </c>
      <c r="U1078" s="86">
        <v>42758.676932870374</v>
      </c>
      <c r="V1078" s="87" t="s">
        <v>11997</v>
      </c>
      <c r="W1078" s="84"/>
      <c r="X1078" s="84"/>
      <c r="Y1078" s="88" t="s">
        <v>14086</v>
      </c>
      <c r="Z1078" s="84"/>
      <c r="AA1078" s="84" t="b">
        <v>0</v>
      </c>
      <c r="AB1078" s="84">
        <v>0</v>
      </c>
      <c r="AC1078" s="88" t="s">
        <v>2133</v>
      </c>
      <c r="AD1078" s="84" t="b">
        <v>0</v>
      </c>
      <c r="AE1078" s="84" t="s">
        <v>2140</v>
      </c>
      <c r="AF1078" s="84"/>
      <c r="AG1078" s="88" t="s">
        <v>2133</v>
      </c>
      <c r="AH1078" s="84" t="b">
        <v>0</v>
      </c>
      <c r="AI1078" s="84">
        <v>125</v>
      </c>
      <c r="AJ1078" s="88" t="s">
        <v>16061</v>
      </c>
      <c r="AK1078" s="84" t="s">
        <v>2343</v>
      </c>
      <c r="AL1078" s="84" t="b">
        <v>0</v>
      </c>
      <c r="AM1078" s="88" t="s">
        <v>16061</v>
      </c>
      <c r="AN1078" s="84">
        <v>0</v>
      </c>
      <c r="AO1078" s="84">
        <v>0</v>
      </c>
      <c r="AP1078" s="84"/>
      <c r="AQ1078" s="84"/>
      <c r="AR1078" s="84"/>
      <c r="AS1078" s="84"/>
      <c r="AT1078" s="84"/>
      <c r="AU1078" s="84"/>
      <c r="AV1078" s="84"/>
      <c r="AW1078" s="84"/>
    </row>
    <row r="1079" spans="1:49" x14ac:dyDescent="0.25">
      <c r="A1079" s="69" t="s">
        <v>7193</v>
      </c>
      <c r="B1079" s="69" t="s">
        <v>8527</v>
      </c>
      <c r="C1079" s="70"/>
      <c r="D1079" s="71"/>
      <c r="E1079" s="72"/>
      <c r="F1079" s="73"/>
      <c r="G1079" s="70"/>
      <c r="H1079" s="74"/>
      <c r="I1079" s="75"/>
      <c r="J1079" s="75"/>
      <c r="K1079" s="36"/>
      <c r="L1079" s="82"/>
      <c r="M1079" s="82"/>
      <c r="N1079" s="77"/>
      <c r="O1079" s="84" t="s">
        <v>825</v>
      </c>
      <c r="P1079" s="86">
        <v>42758.676932870374</v>
      </c>
      <c r="Q1079" s="84" t="s">
        <v>9147</v>
      </c>
      <c r="R1079" s="84"/>
      <c r="S1079" s="84"/>
      <c r="T1079" s="84" t="s">
        <v>10916</v>
      </c>
      <c r="U1079" s="86">
        <v>42758.676932870374</v>
      </c>
      <c r="V1079" s="87" t="s">
        <v>11997</v>
      </c>
      <c r="W1079" s="84"/>
      <c r="X1079" s="84"/>
      <c r="Y1079" s="88" t="s">
        <v>14086</v>
      </c>
      <c r="Z1079" s="84"/>
      <c r="AA1079" s="84" t="b">
        <v>0</v>
      </c>
      <c r="AB1079" s="84">
        <v>0</v>
      </c>
      <c r="AC1079" s="88" t="s">
        <v>2133</v>
      </c>
      <c r="AD1079" s="84" t="b">
        <v>0</v>
      </c>
      <c r="AE1079" s="84" t="s">
        <v>2140</v>
      </c>
      <c r="AF1079" s="84"/>
      <c r="AG1079" s="88" t="s">
        <v>2133</v>
      </c>
      <c r="AH1079" s="84" t="b">
        <v>0</v>
      </c>
      <c r="AI1079" s="84">
        <v>125</v>
      </c>
      <c r="AJ1079" s="88" t="s">
        <v>16061</v>
      </c>
      <c r="AK1079" s="84" t="s">
        <v>2343</v>
      </c>
      <c r="AL1079" s="84" t="b">
        <v>0</v>
      </c>
      <c r="AM1079" s="88" t="s">
        <v>16061</v>
      </c>
      <c r="AN1079" s="84">
        <v>0</v>
      </c>
      <c r="AO1079" s="84">
        <v>0</v>
      </c>
      <c r="AP1079" s="84"/>
      <c r="AQ1079" s="84"/>
      <c r="AR1079" s="84"/>
      <c r="AS1079" s="84"/>
      <c r="AT1079" s="84"/>
      <c r="AU1079" s="84"/>
      <c r="AV1079" s="84"/>
      <c r="AW1079" s="84"/>
    </row>
    <row r="1080" spans="1:49" x14ac:dyDescent="0.25">
      <c r="A1080" s="69" t="s">
        <v>7194</v>
      </c>
      <c r="B1080" s="69" t="s">
        <v>643</v>
      </c>
      <c r="C1080" s="70"/>
      <c r="D1080" s="71"/>
      <c r="E1080" s="72"/>
      <c r="F1080" s="73"/>
      <c r="G1080" s="70"/>
      <c r="H1080" s="74"/>
      <c r="I1080" s="75"/>
      <c r="J1080" s="75"/>
      <c r="K1080" s="36"/>
      <c r="L1080" s="82"/>
      <c r="M1080" s="82"/>
      <c r="N1080" s="77"/>
      <c r="O1080" s="84" t="s">
        <v>825</v>
      </c>
      <c r="P1080" s="86">
        <v>42758.67695601852</v>
      </c>
      <c r="Q1080" s="84" t="s">
        <v>9394</v>
      </c>
      <c r="R1080" s="87" t="s">
        <v>10441</v>
      </c>
      <c r="S1080" s="84" t="s">
        <v>1258</v>
      </c>
      <c r="T1080" s="84" t="s">
        <v>10957</v>
      </c>
      <c r="U1080" s="86">
        <v>42758.67695601852</v>
      </c>
      <c r="V1080" s="87" t="s">
        <v>11998</v>
      </c>
      <c r="W1080" s="84"/>
      <c r="X1080" s="84"/>
      <c r="Y1080" s="88" t="s">
        <v>14087</v>
      </c>
      <c r="Z1080" s="84"/>
      <c r="AA1080" s="84" t="b">
        <v>0</v>
      </c>
      <c r="AB1080" s="84">
        <v>1</v>
      </c>
      <c r="AC1080" s="88" t="s">
        <v>2133</v>
      </c>
      <c r="AD1080" s="84" t="b">
        <v>0</v>
      </c>
      <c r="AE1080" s="84" t="s">
        <v>2140</v>
      </c>
      <c r="AF1080" s="84"/>
      <c r="AG1080" s="88" t="s">
        <v>2133</v>
      </c>
      <c r="AH1080" s="84" t="b">
        <v>0</v>
      </c>
      <c r="AI1080" s="84">
        <v>0</v>
      </c>
      <c r="AJ1080" s="88" t="s">
        <v>2133</v>
      </c>
      <c r="AK1080" s="84" t="s">
        <v>2348</v>
      </c>
      <c r="AL1080" s="84" t="b">
        <v>0</v>
      </c>
      <c r="AM1080" s="88" t="s">
        <v>14087</v>
      </c>
      <c r="AN1080" s="84">
        <v>0</v>
      </c>
      <c r="AO1080" s="84">
        <v>0</v>
      </c>
      <c r="AP1080" s="84"/>
      <c r="AQ1080" s="84"/>
      <c r="AR1080" s="84"/>
      <c r="AS1080" s="84"/>
      <c r="AT1080" s="84"/>
      <c r="AU1080" s="84"/>
      <c r="AV1080" s="84"/>
      <c r="AW1080" s="84"/>
    </row>
    <row r="1081" spans="1:49" x14ac:dyDescent="0.25">
      <c r="A1081" s="69" t="s">
        <v>7195</v>
      </c>
      <c r="B1081" s="69" t="s">
        <v>8826</v>
      </c>
      <c r="C1081" s="70"/>
      <c r="D1081" s="71"/>
      <c r="E1081" s="72"/>
      <c r="F1081" s="73"/>
      <c r="G1081" s="70"/>
      <c r="H1081" s="74"/>
      <c r="I1081" s="75"/>
      <c r="J1081" s="75"/>
      <c r="K1081" s="36"/>
      <c r="L1081" s="82"/>
      <c r="M1081" s="82"/>
      <c r="N1081" s="77"/>
      <c r="O1081" s="84" t="s">
        <v>825</v>
      </c>
      <c r="P1081" s="86">
        <v>42758.676400462966</v>
      </c>
      <c r="Q1081" s="84" t="s">
        <v>9395</v>
      </c>
      <c r="R1081" s="84" t="s">
        <v>10442</v>
      </c>
      <c r="S1081" s="84" t="s">
        <v>10842</v>
      </c>
      <c r="T1081" s="84" t="s">
        <v>11047</v>
      </c>
      <c r="U1081" s="86">
        <v>42758.676400462966</v>
      </c>
      <c r="V1081" s="87" t="s">
        <v>11999</v>
      </c>
      <c r="W1081" s="84"/>
      <c r="X1081" s="84"/>
      <c r="Y1081" s="88" t="s">
        <v>14088</v>
      </c>
      <c r="Z1081" s="84"/>
      <c r="AA1081" s="84" t="b">
        <v>0</v>
      </c>
      <c r="AB1081" s="84">
        <v>0</v>
      </c>
      <c r="AC1081" s="88" t="s">
        <v>2133</v>
      </c>
      <c r="AD1081" s="84" t="b">
        <v>0</v>
      </c>
      <c r="AE1081" s="84" t="s">
        <v>2140</v>
      </c>
      <c r="AF1081" s="84"/>
      <c r="AG1081" s="88" t="s">
        <v>2133</v>
      </c>
      <c r="AH1081" s="84" t="b">
        <v>0</v>
      </c>
      <c r="AI1081" s="84">
        <v>1</v>
      </c>
      <c r="AJ1081" s="88" t="s">
        <v>2133</v>
      </c>
      <c r="AK1081" s="84" t="s">
        <v>2348</v>
      </c>
      <c r="AL1081" s="84" t="b">
        <v>1</v>
      </c>
      <c r="AM1081" s="88" t="s">
        <v>14088</v>
      </c>
      <c r="AN1081" s="84">
        <v>0</v>
      </c>
      <c r="AO1081" s="84">
        <v>0</v>
      </c>
      <c r="AP1081" s="84"/>
      <c r="AQ1081" s="84"/>
      <c r="AR1081" s="84"/>
      <c r="AS1081" s="84"/>
      <c r="AT1081" s="84"/>
      <c r="AU1081" s="84"/>
      <c r="AV1081" s="84"/>
      <c r="AW1081" s="84"/>
    </row>
    <row r="1082" spans="1:49" x14ac:dyDescent="0.25">
      <c r="A1082" s="69" t="s">
        <v>7196</v>
      </c>
      <c r="B1082" s="69" t="s">
        <v>8826</v>
      </c>
      <c r="C1082" s="70"/>
      <c r="D1082" s="71"/>
      <c r="E1082" s="72"/>
      <c r="F1082" s="73"/>
      <c r="G1082" s="70"/>
      <c r="H1082" s="74"/>
      <c r="I1082" s="75"/>
      <c r="J1082" s="75"/>
      <c r="K1082" s="36"/>
      <c r="L1082" s="82"/>
      <c r="M1082" s="82"/>
      <c r="N1082" s="77"/>
      <c r="O1082" s="84" t="s">
        <v>825</v>
      </c>
      <c r="P1082" s="86">
        <v>42758.67696759259</v>
      </c>
      <c r="Q1082" s="84" t="s">
        <v>9396</v>
      </c>
      <c r="R1082" s="87" t="s">
        <v>10443</v>
      </c>
      <c r="S1082" s="84" t="s">
        <v>10843</v>
      </c>
      <c r="T1082" s="84" t="s">
        <v>11047</v>
      </c>
      <c r="U1082" s="86">
        <v>42758.67696759259</v>
      </c>
      <c r="V1082" s="87" t="s">
        <v>12000</v>
      </c>
      <c r="W1082" s="84"/>
      <c r="X1082" s="84"/>
      <c r="Y1082" s="88" t="s">
        <v>14089</v>
      </c>
      <c r="Z1082" s="84"/>
      <c r="AA1082" s="84" t="b">
        <v>0</v>
      </c>
      <c r="AB1082" s="84">
        <v>0</v>
      </c>
      <c r="AC1082" s="88" t="s">
        <v>2133</v>
      </c>
      <c r="AD1082" s="84" t="b">
        <v>0</v>
      </c>
      <c r="AE1082" s="84" t="s">
        <v>2140</v>
      </c>
      <c r="AF1082" s="84"/>
      <c r="AG1082" s="88" t="s">
        <v>2133</v>
      </c>
      <c r="AH1082" s="84" t="b">
        <v>0</v>
      </c>
      <c r="AI1082" s="84">
        <v>1</v>
      </c>
      <c r="AJ1082" s="88" t="s">
        <v>14088</v>
      </c>
      <c r="AK1082" s="84" t="s">
        <v>2348</v>
      </c>
      <c r="AL1082" s="84" t="b">
        <v>0</v>
      </c>
      <c r="AM1082" s="88" t="s">
        <v>14088</v>
      </c>
      <c r="AN1082" s="84">
        <v>0</v>
      </c>
      <c r="AO1082" s="84">
        <v>0</v>
      </c>
      <c r="AP1082" s="84"/>
      <c r="AQ1082" s="84"/>
      <c r="AR1082" s="84"/>
      <c r="AS1082" s="84"/>
      <c r="AT1082" s="84"/>
      <c r="AU1082" s="84"/>
      <c r="AV1082" s="84"/>
      <c r="AW1082" s="84"/>
    </row>
    <row r="1083" spans="1:49" x14ac:dyDescent="0.25">
      <c r="A1083" s="69" t="s">
        <v>7196</v>
      </c>
      <c r="B1083" s="69" t="s">
        <v>7195</v>
      </c>
      <c r="C1083" s="70"/>
      <c r="D1083" s="71"/>
      <c r="E1083" s="72"/>
      <c r="F1083" s="73"/>
      <c r="G1083" s="70"/>
      <c r="H1083" s="74"/>
      <c r="I1083" s="75"/>
      <c r="J1083" s="75"/>
      <c r="K1083" s="36"/>
      <c r="L1083" s="82"/>
      <c r="M1083" s="82"/>
      <c r="N1083" s="77"/>
      <c r="O1083" s="84" t="s">
        <v>825</v>
      </c>
      <c r="P1083" s="86">
        <v>42758.67696759259</v>
      </c>
      <c r="Q1083" s="84" t="s">
        <v>9396</v>
      </c>
      <c r="R1083" s="87" t="s">
        <v>10443</v>
      </c>
      <c r="S1083" s="84" t="s">
        <v>10843</v>
      </c>
      <c r="T1083" s="84" t="s">
        <v>11047</v>
      </c>
      <c r="U1083" s="86">
        <v>42758.67696759259</v>
      </c>
      <c r="V1083" s="87" t="s">
        <v>12000</v>
      </c>
      <c r="W1083" s="84"/>
      <c r="X1083" s="84"/>
      <c r="Y1083" s="88" t="s">
        <v>14089</v>
      </c>
      <c r="Z1083" s="84"/>
      <c r="AA1083" s="84" t="b">
        <v>0</v>
      </c>
      <c r="AB1083" s="84">
        <v>0</v>
      </c>
      <c r="AC1083" s="88" t="s">
        <v>2133</v>
      </c>
      <c r="AD1083" s="84" t="b">
        <v>0</v>
      </c>
      <c r="AE1083" s="84" t="s">
        <v>2140</v>
      </c>
      <c r="AF1083" s="84"/>
      <c r="AG1083" s="88" t="s">
        <v>2133</v>
      </c>
      <c r="AH1083" s="84" t="b">
        <v>0</v>
      </c>
      <c r="AI1083" s="84">
        <v>1</v>
      </c>
      <c r="AJ1083" s="88" t="s">
        <v>14088</v>
      </c>
      <c r="AK1083" s="84" t="s">
        <v>2348</v>
      </c>
      <c r="AL1083" s="84" t="b">
        <v>0</v>
      </c>
      <c r="AM1083" s="88" t="s">
        <v>14088</v>
      </c>
      <c r="AN1083" s="84">
        <v>0</v>
      </c>
      <c r="AO1083" s="84">
        <v>0</v>
      </c>
      <c r="AP1083" s="84"/>
      <c r="AQ1083" s="84"/>
      <c r="AR1083" s="84"/>
      <c r="AS1083" s="84"/>
      <c r="AT1083" s="84"/>
      <c r="AU1083" s="84"/>
      <c r="AV1083" s="84"/>
      <c r="AW1083" s="84"/>
    </row>
    <row r="1084" spans="1:49" x14ac:dyDescent="0.25">
      <c r="A1084" s="69" t="s">
        <v>7197</v>
      </c>
      <c r="B1084" s="69" t="s">
        <v>8827</v>
      </c>
      <c r="C1084" s="70"/>
      <c r="D1084" s="71"/>
      <c r="E1084" s="72"/>
      <c r="F1084" s="73"/>
      <c r="G1084" s="70"/>
      <c r="H1084" s="74"/>
      <c r="I1084" s="75"/>
      <c r="J1084" s="75"/>
      <c r="K1084" s="36"/>
      <c r="L1084" s="82"/>
      <c r="M1084" s="82"/>
      <c r="N1084" s="77"/>
      <c r="O1084" s="84" t="s">
        <v>825</v>
      </c>
      <c r="P1084" s="86">
        <v>42758.676990740743</v>
      </c>
      <c r="Q1084" s="84" t="s">
        <v>9397</v>
      </c>
      <c r="R1084" s="87" t="s">
        <v>10444</v>
      </c>
      <c r="S1084" s="84" t="s">
        <v>10844</v>
      </c>
      <c r="T1084" s="84" t="s">
        <v>11048</v>
      </c>
      <c r="U1084" s="86">
        <v>42758.676990740743</v>
      </c>
      <c r="V1084" s="87" t="s">
        <v>12001</v>
      </c>
      <c r="W1084" s="84"/>
      <c r="X1084" s="84"/>
      <c r="Y1084" s="88" t="s">
        <v>14090</v>
      </c>
      <c r="Z1084" s="84"/>
      <c r="AA1084" s="84" t="b">
        <v>0</v>
      </c>
      <c r="AB1084" s="84">
        <v>0</v>
      </c>
      <c r="AC1084" s="88" t="s">
        <v>2133</v>
      </c>
      <c r="AD1084" s="84" t="b">
        <v>0</v>
      </c>
      <c r="AE1084" s="84" t="s">
        <v>2140</v>
      </c>
      <c r="AF1084" s="84"/>
      <c r="AG1084" s="88" t="s">
        <v>2133</v>
      </c>
      <c r="AH1084" s="84" t="b">
        <v>0</v>
      </c>
      <c r="AI1084" s="84">
        <v>0</v>
      </c>
      <c r="AJ1084" s="88" t="s">
        <v>2133</v>
      </c>
      <c r="AK1084" s="84" t="s">
        <v>2340</v>
      </c>
      <c r="AL1084" s="84" t="b">
        <v>0</v>
      </c>
      <c r="AM1084" s="88" t="s">
        <v>14090</v>
      </c>
      <c r="AN1084" s="84">
        <v>0</v>
      </c>
      <c r="AO1084" s="84">
        <v>0</v>
      </c>
      <c r="AP1084" s="84" t="s">
        <v>16277</v>
      </c>
      <c r="AQ1084" s="84" t="s">
        <v>2363</v>
      </c>
      <c r="AR1084" s="84" t="s">
        <v>2365</v>
      </c>
      <c r="AS1084" s="84" t="s">
        <v>16346</v>
      </c>
      <c r="AT1084" s="84" t="s">
        <v>16397</v>
      </c>
      <c r="AU1084" s="84" t="s">
        <v>16457</v>
      </c>
      <c r="AV1084" s="84" t="s">
        <v>2372</v>
      </c>
      <c r="AW1084" s="87" t="s">
        <v>16511</v>
      </c>
    </row>
    <row r="1085" spans="1:49" x14ac:dyDescent="0.25">
      <c r="A1085" s="69" t="s">
        <v>7198</v>
      </c>
      <c r="B1085" s="69" t="s">
        <v>8828</v>
      </c>
      <c r="C1085" s="70"/>
      <c r="D1085" s="71"/>
      <c r="E1085" s="72"/>
      <c r="F1085" s="73"/>
      <c r="G1085" s="70"/>
      <c r="H1085" s="74"/>
      <c r="I1085" s="75"/>
      <c r="J1085" s="75"/>
      <c r="K1085" s="36"/>
      <c r="L1085" s="82"/>
      <c r="M1085" s="82"/>
      <c r="N1085" s="77"/>
      <c r="O1085" s="84" t="s">
        <v>825</v>
      </c>
      <c r="P1085" s="86">
        <v>42758.677233796298</v>
      </c>
      <c r="Q1085" s="84" t="s">
        <v>9398</v>
      </c>
      <c r="R1085" s="87" t="s">
        <v>10445</v>
      </c>
      <c r="S1085" s="84" t="s">
        <v>1227</v>
      </c>
      <c r="T1085" s="84" t="s">
        <v>10916</v>
      </c>
      <c r="U1085" s="86">
        <v>42758.677233796298</v>
      </c>
      <c r="V1085" s="87" t="s">
        <v>12002</v>
      </c>
      <c r="W1085" s="84"/>
      <c r="X1085" s="84"/>
      <c r="Y1085" s="88" t="s">
        <v>14091</v>
      </c>
      <c r="Z1085" s="84"/>
      <c r="AA1085" s="84" t="b">
        <v>0</v>
      </c>
      <c r="AB1085" s="84">
        <v>1</v>
      </c>
      <c r="AC1085" s="88" t="s">
        <v>2133</v>
      </c>
      <c r="AD1085" s="84" t="b">
        <v>0</v>
      </c>
      <c r="AE1085" s="84" t="s">
        <v>2140</v>
      </c>
      <c r="AF1085" s="84"/>
      <c r="AG1085" s="88" t="s">
        <v>2133</v>
      </c>
      <c r="AH1085" s="84" t="b">
        <v>0</v>
      </c>
      <c r="AI1085" s="84">
        <v>0</v>
      </c>
      <c r="AJ1085" s="88" t="s">
        <v>2133</v>
      </c>
      <c r="AK1085" s="84" t="s">
        <v>2340</v>
      </c>
      <c r="AL1085" s="84" t="b">
        <v>1</v>
      </c>
      <c r="AM1085" s="88" t="s">
        <v>14091</v>
      </c>
      <c r="AN1085" s="84">
        <v>0</v>
      </c>
      <c r="AO1085" s="84">
        <v>0</v>
      </c>
      <c r="AP1085" s="84" t="s">
        <v>16278</v>
      </c>
      <c r="AQ1085" s="84" t="s">
        <v>2363</v>
      </c>
      <c r="AR1085" s="84" t="s">
        <v>2365</v>
      </c>
      <c r="AS1085" s="84" t="s">
        <v>3525</v>
      </c>
      <c r="AT1085" s="84" t="s">
        <v>16398</v>
      </c>
      <c r="AU1085" s="84" t="s">
        <v>16458</v>
      </c>
      <c r="AV1085" s="84" t="s">
        <v>2372</v>
      </c>
      <c r="AW1085" s="87" t="s">
        <v>16512</v>
      </c>
    </row>
    <row r="1086" spans="1:49" x14ac:dyDescent="0.25">
      <c r="A1086" s="69" t="s">
        <v>7198</v>
      </c>
      <c r="B1086" s="69" t="s">
        <v>758</v>
      </c>
      <c r="C1086" s="70"/>
      <c r="D1086" s="71"/>
      <c r="E1086" s="72"/>
      <c r="F1086" s="73"/>
      <c r="G1086" s="70"/>
      <c r="H1086" s="74"/>
      <c r="I1086" s="75"/>
      <c r="J1086" s="75"/>
      <c r="K1086" s="36"/>
      <c r="L1086" s="82"/>
      <c r="M1086" s="82"/>
      <c r="N1086" s="77"/>
      <c r="O1086" s="84" t="s">
        <v>825</v>
      </c>
      <c r="P1086" s="86">
        <v>42758.677233796298</v>
      </c>
      <c r="Q1086" s="84" t="s">
        <v>9398</v>
      </c>
      <c r="R1086" s="87" t="s">
        <v>10445</v>
      </c>
      <c r="S1086" s="84" t="s">
        <v>1227</v>
      </c>
      <c r="T1086" s="84" t="s">
        <v>10916</v>
      </c>
      <c r="U1086" s="86">
        <v>42758.677233796298</v>
      </c>
      <c r="V1086" s="87" t="s">
        <v>12002</v>
      </c>
      <c r="W1086" s="84"/>
      <c r="X1086" s="84"/>
      <c r="Y1086" s="88" t="s">
        <v>14091</v>
      </c>
      <c r="Z1086" s="84"/>
      <c r="AA1086" s="84" t="b">
        <v>0</v>
      </c>
      <c r="AB1086" s="84">
        <v>1</v>
      </c>
      <c r="AC1086" s="88" t="s">
        <v>2133</v>
      </c>
      <c r="AD1086" s="84" t="b">
        <v>0</v>
      </c>
      <c r="AE1086" s="84" t="s">
        <v>2140</v>
      </c>
      <c r="AF1086" s="84"/>
      <c r="AG1086" s="88" t="s">
        <v>2133</v>
      </c>
      <c r="AH1086" s="84" t="b">
        <v>0</v>
      </c>
      <c r="AI1086" s="84">
        <v>0</v>
      </c>
      <c r="AJ1086" s="88" t="s">
        <v>2133</v>
      </c>
      <c r="AK1086" s="84" t="s">
        <v>2340</v>
      </c>
      <c r="AL1086" s="84" t="b">
        <v>1</v>
      </c>
      <c r="AM1086" s="88" t="s">
        <v>14091</v>
      </c>
      <c r="AN1086" s="84">
        <v>0</v>
      </c>
      <c r="AO1086" s="84">
        <v>0</v>
      </c>
      <c r="AP1086" s="84" t="s">
        <v>16278</v>
      </c>
      <c r="AQ1086" s="84" t="s">
        <v>2363</v>
      </c>
      <c r="AR1086" s="84" t="s">
        <v>2365</v>
      </c>
      <c r="AS1086" s="84" t="s">
        <v>3525</v>
      </c>
      <c r="AT1086" s="84" t="s">
        <v>16398</v>
      </c>
      <c r="AU1086" s="84" t="s">
        <v>16458</v>
      </c>
      <c r="AV1086" s="84" t="s">
        <v>2372</v>
      </c>
      <c r="AW1086" s="87" t="s">
        <v>16512</v>
      </c>
    </row>
    <row r="1087" spans="1:49" x14ac:dyDescent="0.25">
      <c r="A1087" s="69" t="s">
        <v>7199</v>
      </c>
      <c r="B1087" s="69" t="s">
        <v>774</v>
      </c>
      <c r="C1087" s="70"/>
      <c r="D1087" s="71"/>
      <c r="E1087" s="72"/>
      <c r="F1087" s="73"/>
      <c r="G1087" s="70"/>
      <c r="H1087" s="74"/>
      <c r="I1087" s="75"/>
      <c r="J1087" s="75"/>
      <c r="K1087" s="36"/>
      <c r="L1087" s="82"/>
      <c r="M1087" s="82"/>
      <c r="N1087" s="77"/>
      <c r="O1087" s="84" t="s">
        <v>825</v>
      </c>
      <c r="P1087" s="86">
        <v>42758.677974537037</v>
      </c>
      <c r="Q1087" s="84" t="s">
        <v>9155</v>
      </c>
      <c r="R1087" s="84"/>
      <c r="S1087" s="84"/>
      <c r="T1087" s="84" t="s">
        <v>10916</v>
      </c>
      <c r="U1087" s="86">
        <v>42758.677974537037</v>
      </c>
      <c r="V1087" s="87" t="s">
        <v>12003</v>
      </c>
      <c r="W1087" s="84"/>
      <c r="X1087" s="84"/>
      <c r="Y1087" s="88" t="s">
        <v>14092</v>
      </c>
      <c r="Z1087" s="84"/>
      <c r="AA1087" s="84" t="b">
        <v>0</v>
      </c>
      <c r="AB1087" s="84">
        <v>0</v>
      </c>
      <c r="AC1087" s="88" t="s">
        <v>2133</v>
      </c>
      <c r="AD1087" s="84" t="b">
        <v>1</v>
      </c>
      <c r="AE1087" s="84" t="s">
        <v>2140</v>
      </c>
      <c r="AF1087" s="84"/>
      <c r="AG1087" s="88" t="s">
        <v>15914</v>
      </c>
      <c r="AH1087" s="84" t="b">
        <v>0</v>
      </c>
      <c r="AI1087" s="84">
        <v>3117</v>
      </c>
      <c r="AJ1087" s="88" t="s">
        <v>15783</v>
      </c>
      <c r="AK1087" s="84" t="s">
        <v>2342</v>
      </c>
      <c r="AL1087" s="84" t="b">
        <v>0</v>
      </c>
      <c r="AM1087" s="88" t="s">
        <v>15783</v>
      </c>
      <c r="AN1087" s="84">
        <v>0</v>
      </c>
      <c r="AO1087" s="84">
        <v>0</v>
      </c>
      <c r="AP1087" s="84"/>
      <c r="AQ1087" s="84"/>
      <c r="AR1087" s="84"/>
      <c r="AS1087" s="84"/>
      <c r="AT1087" s="84"/>
      <c r="AU1087" s="84"/>
      <c r="AV1087" s="84"/>
      <c r="AW1087" s="84"/>
    </row>
    <row r="1088" spans="1:49" x14ac:dyDescent="0.25">
      <c r="A1088" s="69" t="s">
        <v>7200</v>
      </c>
      <c r="B1088" s="69" t="s">
        <v>8827</v>
      </c>
      <c r="C1088" s="70"/>
      <c r="D1088" s="71"/>
      <c r="E1088" s="72"/>
      <c r="F1088" s="73"/>
      <c r="G1088" s="70"/>
      <c r="H1088" s="74"/>
      <c r="I1088" s="75"/>
      <c r="J1088" s="75"/>
      <c r="K1088" s="36"/>
      <c r="L1088" s="82"/>
      <c r="M1088" s="82"/>
      <c r="N1088" s="77"/>
      <c r="O1088" s="84" t="s">
        <v>826</v>
      </c>
      <c r="P1088" s="86">
        <v>42758.67869212963</v>
      </c>
      <c r="Q1088" s="84" t="s">
        <v>9399</v>
      </c>
      <c r="R1088" s="87" t="s">
        <v>10446</v>
      </c>
      <c r="S1088" s="84" t="s">
        <v>1227</v>
      </c>
      <c r="T1088" s="84" t="s">
        <v>11049</v>
      </c>
      <c r="U1088" s="86">
        <v>42758.67869212963</v>
      </c>
      <c r="V1088" s="87" t="s">
        <v>12004</v>
      </c>
      <c r="W1088" s="84"/>
      <c r="X1088" s="84"/>
      <c r="Y1088" s="88" t="s">
        <v>14093</v>
      </c>
      <c r="Z1088" s="84"/>
      <c r="AA1088" s="84" t="b">
        <v>0</v>
      </c>
      <c r="AB1088" s="84">
        <v>0</v>
      </c>
      <c r="AC1088" s="88" t="s">
        <v>15823</v>
      </c>
      <c r="AD1088" s="84" t="b">
        <v>1</v>
      </c>
      <c r="AE1088" s="84" t="s">
        <v>2140</v>
      </c>
      <c r="AF1088" s="84"/>
      <c r="AG1088" s="88" t="s">
        <v>15929</v>
      </c>
      <c r="AH1088" s="84" t="b">
        <v>0</v>
      </c>
      <c r="AI1088" s="84">
        <v>0</v>
      </c>
      <c r="AJ1088" s="88" t="s">
        <v>2133</v>
      </c>
      <c r="AK1088" s="84" t="s">
        <v>2343</v>
      </c>
      <c r="AL1088" s="84" t="b">
        <v>1</v>
      </c>
      <c r="AM1088" s="88" t="s">
        <v>14093</v>
      </c>
      <c r="AN1088" s="84">
        <v>0</v>
      </c>
      <c r="AO1088" s="84">
        <v>0</v>
      </c>
      <c r="AP1088" s="84"/>
      <c r="AQ1088" s="84"/>
      <c r="AR1088" s="84"/>
      <c r="AS1088" s="84"/>
      <c r="AT1088" s="84"/>
      <c r="AU1088" s="84"/>
      <c r="AV1088" s="84"/>
      <c r="AW1088" s="84"/>
    </row>
    <row r="1089" spans="1:49" x14ac:dyDescent="0.25">
      <c r="A1089" s="69" t="s">
        <v>7201</v>
      </c>
      <c r="B1089" s="69" t="s">
        <v>7201</v>
      </c>
      <c r="C1089" s="70"/>
      <c r="D1089" s="71"/>
      <c r="E1089" s="72"/>
      <c r="F1089" s="73"/>
      <c r="G1089" s="70"/>
      <c r="H1089" s="74"/>
      <c r="I1089" s="75"/>
      <c r="J1089" s="75"/>
      <c r="K1089" s="36"/>
      <c r="L1089" s="82"/>
      <c r="M1089" s="82"/>
      <c r="N1089" s="77"/>
      <c r="O1089" s="84" t="s">
        <v>179</v>
      </c>
      <c r="P1089" s="86">
        <v>42758.678819444445</v>
      </c>
      <c r="Q1089" s="84" t="s">
        <v>9400</v>
      </c>
      <c r="R1089" s="84"/>
      <c r="S1089" s="84"/>
      <c r="T1089" s="84" t="s">
        <v>10916</v>
      </c>
      <c r="U1089" s="86">
        <v>42758.678819444445</v>
      </c>
      <c r="V1089" s="87" t="s">
        <v>12005</v>
      </c>
      <c r="W1089" s="84"/>
      <c r="X1089" s="84"/>
      <c r="Y1089" s="88" t="s">
        <v>14094</v>
      </c>
      <c r="Z1089" s="84"/>
      <c r="AA1089" s="84" t="b">
        <v>0</v>
      </c>
      <c r="AB1089" s="84">
        <v>0</v>
      </c>
      <c r="AC1089" s="88" t="s">
        <v>2133</v>
      </c>
      <c r="AD1089" s="84" t="b">
        <v>0</v>
      </c>
      <c r="AE1089" s="84" t="s">
        <v>2141</v>
      </c>
      <c r="AF1089" s="84"/>
      <c r="AG1089" s="88" t="s">
        <v>2133</v>
      </c>
      <c r="AH1089" s="84" t="b">
        <v>0</v>
      </c>
      <c r="AI1089" s="84">
        <v>0</v>
      </c>
      <c r="AJ1089" s="88" t="s">
        <v>2133</v>
      </c>
      <c r="AK1089" s="84" t="s">
        <v>2340</v>
      </c>
      <c r="AL1089" s="84" t="b">
        <v>0</v>
      </c>
      <c r="AM1089" s="88" t="s">
        <v>14094</v>
      </c>
      <c r="AN1089" s="84">
        <v>0</v>
      </c>
      <c r="AO1089" s="84">
        <v>0</v>
      </c>
      <c r="AP1089" s="84"/>
      <c r="AQ1089" s="84"/>
      <c r="AR1089" s="84"/>
      <c r="AS1089" s="84"/>
      <c r="AT1089" s="84"/>
      <c r="AU1089" s="84"/>
      <c r="AV1089" s="84"/>
      <c r="AW1089" s="84"/>
    </row>
    <row r="1090" spans="1:49" x14ac:dyDescent="0.25">
      <c r="A1090" s="69" t="s">
        <v>7202</v>
      </c>
      <c r="B1090" s="69" t="s">
        <v>8680</v>
      </c>
      <c r="C1090" s="70"/>
      <c r="D1090" s="71"/>
      <c r="E1090" s="72"/>
      <c r="F1090" s="73"/>
      <c r="G1090" s="70"/>
      <c r="H1090" s="74"/>
      <c r="I1090" s="75"/>
      <c r="J1090" s="75"/>
      <c r="K1090" s="36"/>
      <c r="L1090" s="82"/>
      <c r="M1090" s="82"/>
      <c r="N1090" s="77"/>
      <c r="O1090" s="84" t="s">
        <v>825</v>
      </c>
      <c r="P1090" s="86">
        <v>42758.678854166668</v>
      </c>
      <c r="Q1090" s="84" t="s">
        <v>9147</v>
      </c>
      <c r="R1090" s="84"/>
      <c r="S1090" s="84"/>
      <c r="T1090" s="84" t="s">
        <v>10916</v>
      </c>
      <c r="U1090" s="86">
        <v>42758.678854166668</v>
      </c>
      <c r="V1090" s="87" t="s">
        <v>12006</v>
      </c>
      <c r="W1090" s="84"/>
      <c r="X1090" s="84"/>
      <c r="Y1090" s="88" t="s">
        <v>14095</v>
      </c>
      <c r="Z1090" s="84"/>
      <c r="AA1090" s="84" t="b">
        <v>0</v>
      </c>
      <c r="AB1090" s="84">
        <v>0</v>
      </c>
      <c r="AC1090" s="88" t="s">
        <v>2133</v>
      </c>
      <c r="AD1090" s="84" t="b">
        <v>0</v>
      </c>
      <c r="AE1090" s="84" t="s">
        <v>2140</v>
      </c>
      <c r="AF1090" s="84"/>
      <c r="AG1090" s="88" t="s">
        <v>2133</v>
      </c>
      <c r="AH1090" s="84" t="b">
        <v>0</v>
      </c>
      <c r="AI1090" s="84">
        <v>125</v>
      </c>
      <c r="AJ1090" s="88" t="s">
        <v>16061</v>
      </c>
      <c r="AK1090" s="84" t="s">
        <v>2342</v>
      </c>
      <c r="AL1090" s="84" t="b">
        <v>0</v>
      </c>
      <c r="AM1090" s="88" t="s">
        <v>16061</v>
      </c>
      <c r="AN1090" s="84">
        <v>0</v>
      </c>
      <c r="AO1090" s="84">
        <v>0</v>
      </c>
      <c r="AP1090" s="84"/>
      <c r="AQ1090" s="84"/>
      <c r="AR1090" s="84"/>
      <c r="AS1090" s="84"/>
      <c r="AT1090" s="84"/>
      <c r="AU1090" s="84"/>
      <c r="AV1090" s="84"/>
      <c r="AW1090" s="84"/>
    </row>
    <row r="1091" spans="1:49" x14ac:dyDescent="0.25">
      <c r="A1091" s="69" t="s">
        <v>7202</v>
      </c>
      <c r="B1091" s="69" t="s">
        <v>8527</v>
      </c>
      <c r="C1091" s="70"/>
      <c r="D1091" s="71"/>
      <c r="E1091" s="72"/>
      <c r="F1091" s="73"/>
      <c r="G1091" s="70"/>
      <c r="H1091" s="74"/>
      <c r="I1091" s="75"/>
      <c r="J1091" s="75"/>
      <c r="K1091" s="36"/>
      <c r="L1091" s="82"/>
      <c r="M1091" s="82"/>
      <c r="N1091" s="77"/>
      <c r="O1091" s="84" t="s">
        <v>825</v>
      </c>
      <c r="P1091" s="86">
        <v>42758.678854166668</v>
      </c>
      <c r="Q1091" s="84" t="s">
        <v>9147</v>
      </c>
      <c r="R1091" s="84"/>
      <c r="S1091" s="84"/>
      <c r="T1091" s="84" t="s">
        <v>10916</v>
      </c>
      <c r="U1091" s="86">
        <v>42758.678854166668</v>
      </c>
      <c r="V1091" s="87" t="s">
        <v>12006</v>
      </c>
      <c r="W1091" s="84"/>
      <c r="X1091" s="84"/>
      <c r="Y1091" s="88" t="s">
        <v>14095</v>
      </c>
      <c r="Z1091" s="84"/>
      <c r="AA1091" s="84" t="b">
        <v>0</v>
      </c>
      <c r="AB1091" s="84">
        <v>0</v>
      </c>
      <c r="AC1091" s="88" t="s">
        <v>2133</v>
      </c>
      <c r="AD1091" s="84" t="b">
        <v>0</v>
      </c>
      <c r="AE1091" s="84" t="s">
        <v>2140</v>
      </c>
      <c r="AF1091" s="84"/>
      <c r="AG1091" s="88" t="s">
        <v>2133</v>
      </c>
      <c r="AH1091" s="84" t="b">
        <v>0</v>
      </c>
      <c r="AI1091" s="84">
        <v>125</v>
      </c>
      <c r="AJ1091" s="88" t="s">
        <v>16061</v>
      </c>
      <c r="AK1091" s="84" t="s">
        <v>2342</v>
      </c>
      <c r="AL1091" s="84" t="b">
        <v>0</v>
      </c>
      <c r="AM1091" s="88" t="s">
        <v>16061</v>
      </c>
      <c r="AN1091" s="84">
        <v>0</v>
      </c>
      <c r="AO1091" s="84">
        <v>0</v>
      </c>
      <c r="AP1091" s="84"/>
      <c r="AQ1091" s="84"/>
      <c r="AR1091" s="84"/>
      <c r="AS1091" s="84"/>
      <c r="AT1091" s="84"/>
      <c r="AU1091" s="84"/>
      <c r="AV1091" s="84"/>
      <c r="AW1091" s="84"/>
    </row>
    <row r="1092" spans="1:49" x14ac:dyDescent="0.25">
      <c r="A1092" s="69" t="s">
        <v>7203</v>
      </c>
      <c r="B1092" s="69" t="s">
        <v>8829</v>
      </c>
      <c r="C1092" s="70"/>
      <c r="D1092" s="71"/>
      <c r="E1092" s="72"/>
      <c r="F1092" s="73"/>
      <c r="G1092" s="70"/>
      <c r="H1092" s="74"/>
      <c r="I1092" s="75"/>
      <c r="J1092" s="75"/>
      <c r="K1092" s="36"/>
      <c r="L1092" s="82"/>
      <c r="M1092" s="82"/>
      <c r="N1092" s="77"/>
      <c r="O1092" s="84" t="s">
        <v>825</v>
      </c>
      <c r="P1092" s="86">
        <v>42758.679328703707</v>
      </c>
      <c r="Q1092" s="84" t="s">
        <v>9401</v>
      </c>
      <c r="R1092" s="84"/>
      <c r="S1092" s="84"/>
      <c r="T1092" s="84" t="s">
        <v>11050</v>
      </c>
      <c r="U1092" s="86">
        <v>42758.679328703707</v>
      </c>
      <c r="V1092" s="87" t="s">
        <v>12007</v>
      </c>
      <c r="W1092" s="84"/>
      <c r="X1092" s="84"/>
      <c r="Y1092" s="88" t="s">
        <v>14096</v>
      </c>
      <c r="Z1092" s="84"/>
      <c r="AA1092" s="84" t="b">
        <v>0</v>
      </c>
      <c r="AB1092" s="84">
        <v>0</v>
      </c>
      <c r="AC1092" s="88" t="s">
        <v>2133</v>
      </c>
      <c r="AD1092" s="84" t="b">
        <v>0</v>
      </c>
      <c r="AE1092" s="84" t="s">
        <v>2140</v>
      </c>
      <c r="AF1092" s="84"/>
      <c r="AG1092" s="88" t="s">
        <v>2133</v>
      </c>
      <c r="AH1092" s="84" t="b">
        <v>0</v>
      </c>
      <c r="AI1092" s="84">
        <v>3</v>
      </c>
      <c r="AJ1092" s="88" t="s">
        <v>16132</v>
      </c>
      <c r="AK1092" s="84" t="s">
        <v>2342</v>
      </c>
      <c r="AL1092" s="84" t="b">
        <v>0</v>
      </c>
      <c r="AM1092" s="88" t="s">
        <v>16132</v>
      </c>
      <c r="AN1092" s="84">
        <v>0</v>
      </c>
      <c r="AO1092" s="84">
        <v>0</v>
      </c>
      <c r="AP1092" s="84"/>
      <c r="AQ1092" s="84"/>
      <c r="AR1092" s="84"/>
      <c r="AS1092" s="84"/>
      <c r="AT1092" s="84"/>
      <c r="AU1092" s="84"/>
      <c r="AV1092" s="84"/>
      <c r="AW1092" s="84"/>
    </row>
    <row r="1093" spans="1:49" x14ac:dyDescent="0.25">
      <c r="A1093" s="69" t="s">
        <v>7203</v>
      </c>
      <c r="B1093" s="69" t="s">
        <v>8830</v>
      </c>
      <c r="C1093" s="70"/>
      <c r="D1093" s="71"/>
      <c r="E1093" s="72"/>
      <c r="F1093" s="73"/>
      <c r="G1093" s="70"/>
      <c r="H1093" s="74"/>
      <c r="I1093" s="75"/>
      <c r="J1093" s="75"/>
      <c r="K1093" s="36"/>
      <c r="L1093" s="82"/>
      <c r="M1093" s="82"/>
      <c r="N1093" s="77"/>
      <c r="O1093" s="84" t="s">
        <v>825</v>
      </c>
      <c r="P1093" s="86">
        <v>42758.679328703707</v>
      </c>
      <c r="Q1093" s="84" t="s">
        <v>9401</v>
      </c>
      <c r="R1093" s="84"/>
      <c r="S1093" s="84"/>
      <c r="T1093" s="84" t="s">
        <v>11050</v>
      </c>
      <c r="U1093" s="86">
        <v>42758.679328703707</v>
      </c>
      <c r="V1093" s="87" t="s">
        <v>12007</v>
      </c>
      <c r="W1093" s="84"/>
      <c r="X1093" s="84"/>
      <c r="Y1093" s="88" t="s">
        <v>14096</v>
      </c>
      <c r="Z1093" s="84"/>
      <c r="AA1093" s="84" t="b">
        <v>0</v>
      </c>
      <c r="AB1093" s="84">
        <v>0</v>
      </c>
      <c r="AC1093" s="88" t="s">
        <v>2133</v>
      </c>
      <c r="AD1093" s="84" t="b">
        <v>0</v>
      </c>
      <c r="AE1093" s="84" t="s">
        <v>2140</v>
      </c>
      <c r="AF1093" s="84"/>
      <c r="AG1093" s="88" t="s">
        <v>2133</v>
      </c>
      <c r="AH1093" s="84" t="b">
        <v>0</v>
      </c>
      <c r="AI1093" s="84">
        <v>3</v>
      </c>
      <c r="AJ1093" s="88" t="s">
        <v>16132</v>
      </c>
      <c r="AK1093" s="84" t="s">
        <v>2342</v>
      </c>
      <c r="AL1093" s="84" t="b">
        <v>0</v>
      </c>
      <c r="AM1093" s="88" t="s">
        <v>16132</v>
      </c>
      <c r="AN1093" s="84">
        <v>0</v>
      </c>
      <c r="AO1093" s="84">
        <v>0</v>
      </c>
      <c r="AP1093" s="84"/>
      <c r="AQ1093" s="84"/>
      <c r="AR1093" s="84"/>
      <c r="AS1093" s="84"/>
      <c r="AT1093" s="84"/>
      <c r="AU1093" s="84"/>
      <c r="AV1093" s="84"/>
      <c r="AW1093" s="84"/>
    </row>
    <row r="1094" spans="1:49" x14ac:dyDescent="0.25">
      <c r="A1094" s="69" t="s">
        <v>7204</v>
      </c>
      <c r="B1094" s="69" t="s">
        <v>601</v>
      </c>
      <c r="C1094" s="70"/>
      <c r="D1094" s="71"/>
      <c r="E1094" s="72"/>
      <c r="F1094" s="73"/>
      <c r="G1094" s="70"/>
      <c r="H1094" s="74"/>
      <c r="I1094" s="75"/>
      <c r="J1094" s="75"/>
      <c r="K1094" s="36"/>
      <c r="L1094" s="82"/>
      <c r="M1094" s="82"/>
      <c r="N1094" s="77"/>
      <c r="O1094" s="84" t="s">
        <v>825</v>
      </c>
      <c r="P1094" s="86">
        <v>42758.679803240739</v>
      </c>
      <c r="Q1094" s="84" t="s">
        <v>9402</v>
      </c>
      <c r="R1094" s="87" t="s">
        <v>10447</v>
      </c>
      <c r="S1094" s="84" t="s">
        <v>10845</v>
      </c>
      <c r="T1094" s="84" t="s">
        <v>11051</v>
      </c>
      <c r="U1094" s="86">
        <v>42758.679803240739</v>
      </c>
      <c r="V1094" s="87" t="s">
        <v>12008</v>
      </c>
      <c r="W1094" s="84"/>
      <c r="X1094" s="84"/>
      <c r="Y1094" s="88" t="s">
        <v>14097</v>
      </c>
      <c r="Z1094" s="84"/>
      <c r="AA1094" s="84" t="b">
        <v>0</v>
      </c>
      <c r="AB1094" s="84">
        <v>1</v>
      </c>
      <c r="AC1094" s="88" t="s">
        <v>2133</v>
      </c>
      <c r="AD1094" s="84" t="b">
        <v>0</v>
      </c>
      <c r="AE1094" s="84" t="s">
        <v>2147</v>
      </c>
      <c r="AF1094" s="84"/>
      <c r="AG1094" s="88" t="s">
        <v>2133</v>
      </c>
      <c r="AH1094" s="84" t="b">
        <v>0</v>
      </c>
      <c r="AI1094" s="84">
        <v>1</v>
      </c>
      <c r="AJ1094" s="88" t="s">
        <v>2133</v>
      </c>
      <c r="AK1094" s="84" t="s">
        <v>2344</v>
      </c>
      <c r="AL1094" s="84" t="b">
        <v>0</v>
      </c>
      <c r="AM1094" s="88" t="s">
        <v>14097</v>
      </c>
      <c r="AN1094" s="84">
        <v>0</v>
      </c>
      <c r="AO1094" s="84">
        <v>0</v>
      </c>
      <c r="AP1094" s="84"/>
      <c r="AQ1094" s="84"/>
      <c r="AR1094" s="84"/>
      <c r="AS1094" s="84"/>
      <c r="AT1094" s="84"/>
      <c r="AU1094" s="84"/>
      <c r="AV1094" s="84"/>
      <c r="AW1094" s="84"/>
    </row>
    <row r="1095" spans="1:49" x14ac:dyDescent="0.25">
      <c r="A1095" s="69" t="s">
        <v>7204</v>
      </c>
      <c r="B1095" s="69" t="s">
        <v>639</v>
      </c>
      <c r="C1095" s="70"/>
      <c r="D1095" s="71"/>
      <c r="E1095" s="72"/>
      <c r="F1095" s="73"/>
      <c r="G1095" s="70"/>
      <c r="H1095" s="74"/>
      <c r="I1095" s="75"/>
      <c r="J1095" s="75"/>
      <c r="K1095" s="36"/>
      <c r="L1095" s="82"/>
      <c r="M1095" s="82"/>
      <c r="N1095" s="77"/>
      <c r="O1095" s="84" t="s">
        <v>825</v>
      </c>
      <c r="P1095" s="86">
        <v>42758.679803240739</v>
      </c>
      <c r="Q1095" s="84" t="s">
        <v>9402</v>
      </c>
      <c r="R1095" s="87" t="s">
        <v>10447</v>
      </c>
      <c r="S1095" s="84" t="s">
        <v>10845</v>
      </c>
      <c r="T1095" s="84" t="s">
        <v>11051</v>
      </c>
      <c r="U1095" s="86">
        <v>42758.679803240739</v>
      </c>
      <c r="V1095" s="87" t="s">
        <v>12008</v>
      </c>
      <c r="W1095" s="84"/>
      <c r="X1095" s="84"/>
      <c r="Y1095" s="88" t="s">
        <v>14097</v>
      </c>
      <c r="Z1095" s="84"/>
      <c r="AA1095" s="84" t="b">
        <v>0</v>
      </c>
      <c r="AB1095" s="84">
        <v>1</v>
      </c>
      <c r="AC1095" s="88" t="s">
        <v>2133</v>
      </c>
      <c r="AD1095" s="84" t="b">
        <v>0</v>
      </c>
      <c r="AE1095" s="84" t="s">
        <v>2147</v>
      </c>
      <c r="AF1095" s="84"/>
      <c r="AG1095" s="88" t="s">
        <v>2133</v>
      </c>
      <c r="AH1095" s="84" t="b">
        <v>0</v>
      </c>
      <c r="AI1095" s="84">
        <v>1</v>
      </c>
      <c r="AJ1095" s="88" t="s">
        <v>2133</v>
      </c>
      <c r="AK1095" s="84" t="s">
        <v>2344</v>
      </c>
      <c r="AL1095" s="84" t="b">
        <v>0</v>
      </c>
      <c r="AM1095" s="88" t="s">
        <v>14097</v>
      </c>
      <c r="AN1095" s="84">
        <v>0</v>
      </c>
      <c r="AO1095" s="84">
        <v>0</v>
      </c>
      <c r="AP1095" s="84"/>
      <c r="AQ1095" s="84"/>
      <c r="AR1095" s="84"/>
      <c r="AS1095" s="84"/>
      <c r="AT1095" s="84"/>
      <c r="AU1095" s="84"/>
      <c r="AV1095" s="84"/>
      <c r="AW1095" s="84"/>
    </row>
    <row r="1096" spans="1:49" x14ac:dyDescent="0.25">
      <c r="A1096" s="69" t="s">
        <v>7205</v>
      </c>
      <c r="B1096" s="69" t="s">
        <v>7205</v>
      </c>
      <c r="C1096" s="70"/>
      <c r="D1096" s="71"/>
      <c r="E1096" s="72"/>
      <c r="F1096" s="73"/>
      <c r="G1096" s="70"/>
      <c r="H1096" s="74"/>
      <c r="I1096" s="75"/>
      <c r="J1096" s="75"/>
      <c r="K1096" s="36"/>
      <c r="L1096" s="82"/>
      <c r="M1096" s="82"/>
      <c r="N1096" s="77"/>
      <c r="O1096" s="84" t="s">
        <v>179</v>
      </c>
      <c r="P1096" s="86">
        <v>42758.656828703701</v>
      </c>
      <c r="Q1096" s="84" t="s">
        <v>9403</v>
      </c>
      <c r="R1096" s="84"/>
      <c r="S1096" s="84"/>
      <c r="T1096" s="84" t="s">
        <v>11052</v>
      </c>
      <c r="U1096" s="86">
        <v>42758.656828703701</v>
      </c>
      <c r="V1096" s="87" t="s">
        <v>12009</v>
      </c>
      <c r="W1096" s="84"/>
      <c r="X1096" s="84"/>
      <c r="Y1096" s="88" t="s">
        <v>14098</v>
      </c>
      <c r="Z1096" s="84"/>
      <c r="AA1096" s="84" t="b">
        <v>0</v>
      </c>
      <c r="AB1096" s="84">
        <v>2</v>
      </c>
      <c r="AC1096" s="88" t="s">
        <v>2133</v>
      </c>
      <c r="AD1096" s="84" t="b">
        <v>0</v>
      </c>
      <c r="AE1096" s="84" t="s">
        <v>2141</v>
      </c>
      <c r="AF1096" s="84"/>
      <c r="AG1096" s="88" t="s">
        <v>2133</v>
      </c>
      <c r="AH1096" s="84" t="b">
        <v>0</v>
      </c>
      <c r="AI1096" s="84">
        <v>1</v>
      </c>
      <c r="AJ1096" s="88" t="s">
        <v>2133</v>
      </c>
      <c r="AK1096" s="84" t="s">
        <v>2343</v>
      </c>
      <c r="AL1096" s="84" t="b">
        <v>0</v>
      </c>
      <c r="AM1096" s="88" t="s">
        <v>14098</v>
      </c>
      <c r="AN1096" s="84">
        <v>0</v>
      </c>
      <c r="AO1096" s="84">
        <v>0</v>
      </c>
      <c r="AP1096" s="84" t="s">
        <v>16276</v>
      </c>
      <c r="AQ1096" s="84" t="s">
        <v>2363</v>
      </c>
      <c r="AR1096" s="84" t="s">
        <v>2365</v>
      </c>
      <c r="AS1096" s="84" t="s">
        <v>3696</v>
      </c>
      <c r="AT1096" s="84" t="s">
        <v>16396</v>
      </c>
      <c r="AU1096" s="84" t="s">
        <v>16456</v>
      </c>
      <c r="AV1096" s="84" t="s">
        <v>2372</v>
      </c>
      <c r="AW1096" s="87" t="s">
        <v>16510</v>
      </c>
    </row>
    <row r="1097" spans="1:49" x14ac:dyDescent="0.25">
      <c r="A1097" s="69" t="s">
        <v>7205</v>
      </c>
      <c r="B1097" s="69" t="s">
        <v>7205</v>
      </c>
      <c r="C1097" s="70"/>
      <c r="D1097" s="71"/>
      <c r="E1097" s="72"/>
      <c r="F1097" s="73"/>
      <c r="G1097" s="70"/>
      <c r="H1097" s="74"/>
      <c r="I1097" s="75"/>
      <c r="J1097" s="75"/>
      <c r="K1097" s="36"/>
      <c r="L1097" s="82"/>
      <c r="M1097" s="82"/>
      <c r="N1097" s="77"/>
      <c r="O1097" s="84" t="s">
        <v>179</v>
      </c>
      <c r="P1097" s="86">
        <v>42758.658333333333</v>
      </c>
      <c r="Q1097" s="84" t="s">
        <v>9404</v>
      </c>
      <c r="R1097" s="84"/>
      <c r="S1097" s="84"/>
      <c r="T1097" s="84" t="s">
        <v>10916</v>
      </c>
      <c r="U1097" s="86">
        <v>42758.658333333333</v>
      </c>
      <c r="V1097" s="87" t="s">
        <v>12010</v>
      </c>
      <c r="W1097" s="84"/>
      <c r="X1097" s="84"/>
      <c r="Y1097" s="88" t="s">
        <v>14099</v>
      </c>
      <c r="Z1097" s="84"/>
      <c r="AA1097" s="84" t="b">
        <v>0</v>
      </c>
      <c r="AB1097" s="84">
        <v>3</v>
      </c>
      <c r="AC1097" s="88" t="s">
        <v>2133</v>
      </c>
      <c r="AD1097" s="84" t="b">
        <v>0</v>
      </c>
      <c r="AE1097" s="84" t="s">
        <v>2141</v>
      </c>
      <c r="AF1097" s="84"/>
      <c r="AG1097" s="88" t="s">
        <v>2133</v>
      </c>
      <c r="AH1097" s="84" t="b">
        <v>0</v>
      </c>
      <c r="AI1097" s="84">
        <v>3</v>
      </c>
      <c r="AJ1097" s="88" t="s">
        <v>2133</v>
      </c>
      <c r="AK1097" s="84" t="s">
        <v>2343</v>
      </c>
      <c r="AL1097" s="84" t="b">
        <v>0</v>
      </c>
      <c r="AM1097" s="88" t="s">
        <v>14099</v>
      </c>
      <c r="AN1097" s="84">
        <v>0</v>
      </c>
      <c r="AO1097" s="84">
        <v>0</v>
      </c>
      <c r="AP1097" s="84" t="s">
        <v>16276</v>
      </c>
      <c r="AQ1097" s="84" t="s">
        <v>2363</v>
      </c>
      <c r="AR1097" s="84" t="s">
        <v>2365</v>
      </c>
      <c r="AS1097" s="84" t="s">
        <v>3696</v>
      </c>
      <c r="AT1097" s="84" t="s">
        <v>16396</v>
      </c>
      <c r="AU1097" s="84" t="s">
        <v>16456</v>
      </c>
      <c r="AV1097" s="84" t="s">
        <v>2372</v>
      </c>
      <c r="AW1097" s="87" t="s">
        <v>16510</v>
      </c>
    </row>
    <row r="1098" spans="1:49" x14ac:dyDescent="0.25">
      <c r="A1098" s="69" t="s">
        <v>7206</v>
      </c>
      <c r="B1098" s="69" t="s">
        <v>7205</v>
      </c>
      <c r="C1098" s="70"/>
      <c r="D1098" s="71"/>
      <c r="E1098" s="72"/>
      <c r="F1098" s="73"/>
      <c r="G1098" s="70"/>
      <c r="H1098" s="74"/>
      <c r="I1098" s="75"/>
      <c r="J1098" s="75"/>
      <c r="K1098" s="36"/>
      <c r="L1098" s="82"/>
      <c r="M1098" s="82"/>
      <c r="N1098" s="77"/>
      <c r="O1098" s="84" t="s">
        <v>825</v>
      </c>
      <c r="P1098" s="86">
        <v>42758.680787037039</v>
      </c>
      <c r="Q1098" s="84" t="s">
        <v>9405</v>
      </c>
      <c r="R1098" s="84"/>
      <c r="S1098" s="84"/>
      <c r="T1098" s="84" t="s">
        <v>10916</v>
      </c>
      <c r="U1098" s="86">
        <v>42758.680787037039</v>
      </c>
      <c r="V1098" s="87" t="s">
        <v>12011</v>
      </c>
      <c r="W1098" s="84"/>
      <c r="X1098" s="84"/>
      <c r="Y1098" s="88" t="s">
        <v>14100</v>
      </c>
      <c r="Z1098" s="84"/>
      <c r="AA1098" s="84" t="b">
        <v>0</v>
      </c>
      <c r="AB1098" s="84">
        <v>0</v>
      </c>
      <c r="AC1098" s="88" t="s">
        <v>2133</v>
      </c>
      <c r="AD1098" s="84" t="b">
        <v>0</v>
      </c>
      <c r="AE1098" s="84" t="s">
        <v>2141</v>
      </c>
      <c r="AF1098" s="84"/>
      <c r="AG1098" s="88" t="s">
        <v>2133</v>
      </c>
      <c r="AH1098" s="84" t="b">
        <v>0</v>
      </c>
      <c r="AI1098" s="84">
        <v>3</v>
      </c>
      <c r="AJ1098" s="88" t="s">
        <v>14099</v>
      </c>
      <c r="AK1098" s="84" t="s">
        <v>2340</v>
      </c>
      <c r="AL1098" s="84" t="b">
        <v>0</v>
      </c>
      <c r="AM1098" s="88" t="s">
        <v>14099</v>
      </c>
      <c r="AN1098" s="84">
        <v>0</v>
      </c>
      <c r="AO1098" s="84">
        <v>0</v>
      </c>
      <c r="AP1098" s="84"/>
      <c r="AQ1098" s="84"/>
      <c r="AR1098" s="84"/>
      <c r="AS1098" s="84"/>
      <c r="AT1098" s="84"/>
      <c r="AU1098" s="84"/>
      <c r="AV1098" s="84"/>
      <c r="AW1098" s="84"/>
    </row>
    <row r="1099" spans="1:49" x14ac:dyDescent="0.25">
      <c r="A1099" s="69" t="s">
        <v>7207</v>
      </c>
      <c r="B1099" s="69" t="s">
        <v>8692</v>
      </c>
      <c r="C1099" s="70"/>
      <c r="D1099" s="71"/>
      <c r="E1099" s="72"/>
      <c r="F1099" s="73"/>
      <c r="G1099" s="70"/>
      <c r="H1099" s="74"/>
      <c r="I1099" s="75"/>
      <c r="J1099" s="75"/>
      <c r="K1099" s="36"/>
      <c r="L1099" s="82"/>
      <c r="M1099" s="82"/>
      <c r="N1099" s="77"/>
      <c r="O1099" s="84" t="s">
        <v>825</v>
      </c>
      <c r="P1099" s="86">
        <v>42758.681388888886</v>
      </c>
      <c r="Q1099" s="84" t="s">
        <v>9160</v>
      </c>
      <c r="R1099" s="84"/>
      <c r="S1099" s="84"/>
      <c r="T1099" s="84" t="s">
        <v>10928</v>
      </c>
      <c r="U1099" s="86">
        <v>42758.681388888886</v>
      </c>
      <c r="V1099" s="87" t="s">
        <v>12012</v>
      </c>
      <c r="W1099" s="84"/>
      <c r="X1099" s="84"/>
      <c r="Y1099" s="88" t="s">
        <v>14101</v>
      </c>
      <c r="Z1099" s="84"/>
      <c r="AA1099" s="84" t="b">
        <v>0</v>
      </c>
      <c r="AB1099" s="84">
        <v>0</v>
      </c>
      <c r="AC1099" s="88" t="s">
        <v>2133</v>
      </c>
      <c r="AD1099" s="84" t="b">
        <v>0</v>
      </c>
      <c r="AE1099" s="84" t="s">
        <v>2140</v>
      </c>
      <c r="AF1099" s="84"/>
      <c r="AG1099" s="88" t="s">
        <v>2133</v>
      </c>
      <c r="AH1099" s="84" t="b">
        <v>0</v>
      </c>
      <c r="AI1099" s="84">
        <v>872</v>
      </c>
      <c r="AJ1099" s="88" t="s">
        <v>16068</v>
      </c>
      <c r="AK1099" s="84" t="s">
        <v>2339</v>
      </c>
      <c r="AL1099" s="84" t="b">
        <v>0</v>
      </c>
      <c r="AM1099" s="88" t="s">
        <v>16068</v>
      </c>
      <c r="AN1099" s="84">
        <v>0</v>
      </c>
      <c r="AO1099" s="84">
        <v>0</v>
      </c>
      <c r="AP1099" s="84"/>
      <c r="AQ1099" s="84"/>
      <c r="AR1099" s="84"/>
      <c r="AS1099" s="84"/>
      <c r="AT1099" s="84"/>
      <c r="AU1099" s="84"/>
      <c r="AV1099" s="84"/>
      <c r="AW1099" s="84"/>
    </row>
    <row r="1100" spans="1:49" x14ac:dyDescent="0.25">
      <c r="A1100" s="69" t="s">
        <v>7208</v>
      </c>
      <c r="B1100" s="69" t="s">
        <v>8743</v>
      </c>
      <c r="C1100" s="70"/>
      <c r="D1100" s="71"/>
      <c r="E1100" s="72"/>
      <c r="F1100" s="73"/>
      <c r="G1100" s="70"/>
      <c r="H1100" s="74"/>
      <c r="I1100" s="75"/>
      <c r="J1100" s="75"/>
      <c r="K1100" s="36"/>
      <c r="L1100" s="82"/>
      <c r="M1100" s="82"/>
      <c r="N1100" s="77"/>
      <c r="O1100" s="84" t="s">
        <v>825</v>
      </c>
      <c r="P1100" s="86">
        <v>42758.681585648148</v>
      </c>
      <c r="Q1100" s="84" t="s">
        <v>9222</v>
      </c>
      <c r="R1100" s="84"/>
      <c r="S1100" s="84"/>
      <c r="T1100" s="84" t="s">
        <v>10961</v>
      </c>
      <c r="U1100" s="86">
        <v>42758.681585648148</v>
      </c>
      <c r="V1100" s="87" t="s">
        <v>12013</v>
      </c>
      <c r="W1100" s="84"/>
      <c r="X1100" s="84"/>
      <c r="Y1100" s="88" t="s">
        <v>14102</v>
      </c>
      <c r="Z1100" s="84"/>
      <c r="AA1100" s="84" t="b">
        <v>0</v>
      </c>
      <c r="AB1100" s="84">
        <v>0</v>
      </c>
      <c r="AC1100" s="88" t="s">
        <v>2133</v>
      </c>
      <c r="AD1100" s="84" t="b">
        <v>0</v>
      </c>
      <c r="AE1100" s="84" t="s">
        <v>2140</v>
      </c>
      <c r="AF1100" s="84"/>
      <c r="AG1100" s="88" t="s">
        <v>2133</v>
      </c>
      <c r="AH1100" s="84" t="b">
        <v>0</v>
      </c>
      <c r="AI1100" s="84">
        <v>221</v>
      </c>
      <c r="AJ1100" s="88" t="s">
        <v>16087</v>
      </c>
      <c r="AK1100" s="84" t="s">
        <v>2342</v>
      </c>
      <c r="AL1100" s="84" t="b">
        <v>0</v>
      </c>
      <c r="AM1100" s="88" t="s">
        <v>16087</v>
      </c>
      <c r="AN1100" s="84">
        <v>0</v>
      </c>
      <c r="AO1100" s="84">
        <v>0</v>
      </c>
      <c r="AP1100" s="84"/>
      <c r="AQ1100" s="84"/>
      <c r="AR1100" s="84"/>
      <c r="AS1100" s="84"/>
      <c r="AT1100" s="84"/>
      <c r="AU1100" s="84"/>
      <c r="AV1100" s="84"/>
      <c r="AW1100" s="84"/>
    </row>
    <row r="1101" spans="1:49" x14ac:dyDescent="0.25">
      <c r="A1101" s="69" t="s">
        <v>7209</v>
      </c>
      <c r="B1101" s="69" t="s">
        <v>7209</v>
      </c>
      <c r="C1101" s="70"/>
      <c r="D1101" s="71"/>
      <c r="E1101" s="72"/>
      <c r="F1101" s="73"/>
      <c r="G1101" s="70"/>
      <c r="H1101" s="74"/>
      <c r="I1101" s="75"/>
      <c r="J1101" s="75"/>
      <c r="K1101" s="36"/>
      <c r="L1101" s="82"/>
      <c r="M1101" s="82"/>
      <c r="N1101" s="77"/>
      <c r="O1101" s="84" t="s">
        <v>179</v>
      </c>
      <c r="P1101" s="86">
        <v>42758.681828703702</v>
      </c>
      <c r="Q1101" s="84" t="s">
        <v>9406</v>
      </c>
      <c r="R1101" s="87" t="s">
        <v>10448</v>
      </c>
      <c r="S1101" s="84" t="s">
        <v>1227</v>
      </c>
      <c r="T1101" s="84" t="s">
        <v>11053</v>
      </c>
      <c r="U1101" s="86">
        <v>42758.681828703702</v>
      </c>
      <c r="V1101" s="87" t="s">
        <v>12014</v>
      </c>
      <c r="W1101" s="84"/>
      <c r="X1101" s="84"/>
      <c r="Y1101" s="88" t="s">
        <v>14103</v>
      </c>
      <c r="Z1101" s="84"/>
      <c r="AA1101" s="84" t="b">
        <v>0</v>
      </c>
      <c r="AB1101" s="84">
        <v>0</v>
      </c>
      <c r="AC1101" s="88" t="s">
        <v>2133</v>
      </c>
      <c r="AD1101" s="84" t="b">
        <v>1</v>
      </c>
      <c r="AE1101" s="84" t="s">
        <v>2140</v>
      </c>
      <c r="AF1101" s="84"/>
      <c r="AG1101" s="88" t="s">
        <v>15930</v>
      </c>
      <c r="AH1101" s="84" t="b">
        <v>0</v>
      </c>
      <c r="AI1101" s="84">
        <v>0</v>
      </c>
      <c r="AJ1101" s="88" t="s">
        <v>2133</v>
      </c>
      <c r="AK1101" s="84" t="s">
        <v>2340</v>
      </c>
      <c r="AL1101" s="84" t="b">
        <v>1</v>
      </c>
      <c r="AM1101" s="88" t="s">
        <v>14103</v>
      </c>
      <c r="AN1101" s="84">
        <v>0</v>
      </c>
      <c r="AO1101" s="84">
        <v>0</v>
      </c>
      <c r="AP1101" s="84"/>
      <c r="AQ1101" s="84"/>
      <c r="AR1101" s="84"/>
      <c r="AS1101" s="84"/>
      <c r="AT1101" s="84"/>
      <c r="AU1101" s="84"/>
      <c r="AV1101" s="84"/>
      <c r="AW1101" s="84"/>
    </row>
    <row r="1102" spans="1:49" x14ac:dyDescent="0.25">
      <c r="A1102" s="69" t="s">
        <v>7210</v>
      </c>
      <c r="B1102" s="69" t="s">
        <v>8771</v>
      </c>
      <c r="C1102" s="70"/>
      <c r="D1102" s="71"/>
      <c r="E1102" s="72"/>
      <c r="F1102" s="73"/>
      <c r="G1102" s="70"/>
      <c r="H1102" s="74"/>
      <c r="I1102" s="75"/>
      <c r="J1102" s="75"/>
      <c r="K1102" s="36"/>
      <c r="L1102" s="82"/>
      <c r="M1102" s="82"/>
      <c r="N1102" s="77"/>
      <c r="O1102" s="84" t="s">
        <v>825</v>
      </c>
      <c r="P1102" s="86">
        <v>42758.681956018518</v>
      </c>
      <c r="Q1102" s="84" t="s">
        <v>9270</v>
      </c>
      <c r="R1102" s="84"/>
      <c r="S1102" s="84"/>
      <c r="T1102" s="84" t="s">
        <v>10916</v>
      </c>
      <c r="U1102" s="86">
        <v>42758.681956018518</v>
      </c>
      <c r="V1102" s="87" t="s">
        <v>12015</v>
      </c>
      <c r="W1102" s="84"/>
      <c r="X1102" s="84"/>
      <c r="Y1102" s="88" t="s">
        <v>14104</v>
      </c>
      <c r="Z1102" s="84"/>
      <c r="AA1102" s="84" t="b">
        <v>0</v>
      </c>
      <c r="AB1102" s="84">
        <v>0</v>
      </c>
      <c r="AC1102" s="88" t="s">
        <v>2133</v>
      </c>
      <c r="AD1102" s="84" t="b">
        <v>0</v>
      </c>
      <c r="AE1102" s="84" t="s">
        <v>2140</v>
      </c>
      <c r="AF1102" s="84"/>
      <c r="AG1102" s="88" t="s">
        <v>2133</v>
      </c>
      <c r="AH1102" s="84" t="b">
        <v>0</v>
      </c>
      <c r="AI1102" s="84">
        <v>1414</v>
      </c>
      <c r="AJ1102" s="88" t="s">
        <v>16105</v>
      </c>
      <c r="AK1102" s="84" t="s">
        <v>2342</v>
      </c>
      <c r="AL1102" s="84" t="b">
        <v>0</v>
      </c>
      <c r="AM1102" s="88" t="s">
        <v>16105</v>
      </c>
      <c r="AN1102" s="84">
        <v>0</v>
      </c>
      <c r="AO1102" s="84">
        <v>0</v>
      </c>
      <c r="AP1102" s="84"/>
      <c r="AQ1102" s="84"/>
      <c r="AR1102" s="84"/>
      <c r="AS1102" s="84"/>
      <c r="AT1102" s="84"/>
      <c r="AU1102" s="84"/>
      <c r="AV1102" s="84"/>
      <c r="AW1102" s="84"/>
    </row>
    <row r="1103" spans="1:49" x14ac:dyDescent="0.25">
      <c r="A1103" s="69" t="s">
        <v>7211</v>
      </c>
      <c r="B1103" s="69" t="s">
        <v>8811</v>
      </c>
      <c r="C1103" s="70"/>
      <c r="D1103" s="71"/>
      <c r="E1103" s="72"/>
      <c r="F1103" s="73"/>
      <c r="G1103" s="70"/>
      <c r="H1103" s="74"/>
      <c r="I1103" s="75"/>
      <c r="J1103" s="75"/>
      <c r="K1103" s="36"/>
      <c r="L1103" s="82"/>
      <c r="M1103" s="82"/>
      <c r="N1103" s="77"/>
      <c r="O1103" s="84" t="s">
        <v>825</v>
      </c>
      <c r="P1103" s="86">
        <v>42758.682013888887</v>
      </c>
      <c r="Q1103" s="84" t="s">
        <v>9340</v>
      </c>
      <c r="R1103" s="84"/>
      <c r="S1103" s="84"/>
      <c r="T1103" s="84" t="s">
        <v>10932</v>
      </c>
      <c r="U1103" s="86">
        <v>42758.682013888887</v>
      </c>
      <c r="V1103" s="87" t="s">
        <v>12016</v>
      </c>
      <c r="W1103" s="84"/>
      <c r="X1103" s="84"/>
      <c r="Y1103" s="88" t="s">
        <v>14105</v>
      </c>
      <c r="Z1103" s="84"/>
      <c r="AA1103" s="84" t="b">
        <v>0</v>
      </c>
      <c r="AB1103" s="84">
        <v>0</v>
      </c>
      <c r="AC1103" s="88" t="s">
        <v>2133</v>
      </c>
      <c r="AD1103" s="84" t="b">
        <v>1</v>
      </c>
      <c r="AE1103" s="84" t="s">
        <v>2140</v>
      </c>
      <c r="AF1103" s="84"/>
      <c r="AG1103" s="88" t="s">
        <v>15923</v>
      </c>
      <c r="AH1103" s="84" t="b">
        <v>0</v>
      </c>
      <c r="AI1103" s="84">
        <v>4</v>
      </c>
      <c r="AJ1103" s="88" t="s">
        <v>16122</v>
      </c>
      <c r="AK1103" s="84" t="s">
        <v>2342</v>
      </c>
      <c r="AL1103" s="84" t="b">
        <v>0</v>
      </c>
      <c r="AM1103" s="88" t="s">
        <v>16122</v>
      </c>
      <c r="AN1103" s="84">
        <v>0</v>
      </c>
      <c r="AO1103" s="84">
        <v>0</v>
      </c>
      <c r="AP1103" s="84"/>
      <c r="AQ1103" s="84"/>
      <c r="AR1103" s="84"/>
      <c r="AS1103" s="84"/>
      <c r="AT1103" s="84"/>
      <c r="AU1103" s="84"/>
      <c r="AV1103" s="84"/>
      <c r="AW1103" s="84"/>
    </row>
    <row r="1104" spans="1:49" x14ac:dyDescent="0.25">
      <c r="A1104" s="69" t="s">
        <v>7211</v>
      </c>
      <c r="B1104" s="69" t="s">
        <v>8812</v>
      </c>
      <c r="C1104" s="70"/>
      <c r="D1104" s="71"/>
      <c r="E1104" s="72"/>
      <c r="F1104" s="73"/>
      <c r="G1104" s="70"/>
      <c r="H1104" s="74"/>
      <c r="I1104" s="75"/>
      <c r="J1104" s="75"/>
      <c r="K1104" s="36"/>
      <c r="L1104" s="82"/>
      <c r="M1104" s="82"/>
      <c r="N1104" s="77"/>
      <c r="O1104" s="84" t="s">
        <v>825</v>
      </c>
      <c r="P1104" s="86">
        <v>42758.682013888887</v>
      </c>
      <c r="Q1104" s="84" t="s">
        <v>9340</v>
      </c>
      <c r="R1104" s="84"/>
      <c r="S1104" s="84"/>
      <c r="T1104" s="84" t="s">
        <v>10932</v>
      </c>
      <c r="U1104" s="86">
        <v>42758.682013888887</v>
      </c>
      <c r="V1104" s="87" t="s">
        <v>12016</v>
      </c>
      <c r="W1104" s="84"/>
      <c r="X1104" s="84"/>
      <c r="Y1104" s="88" t="s">
        <v>14105</v>
      </c>
      <c r="Z1104" s="84"/>
      <c r="AA1104" s="84" t="b">
        <v>0</v>
      </c>
      <c r="AB1104" s="84">
        <v>0</v>
      </c>
      <c r="AC1104" s="88" t="s">
        <v>2133</v>
      </c>
      <c r="AD1104" s="84" t="b">
        <v>1</v>
      </c>
      <c r="AE1104" s="84" t="s">
        <v>2140</v>
      </c>
      <c r="AF1104" s="84"/>
      <c r="AG1104" s="88" t="s">
        <v>15923</v>
      </c>
      <c r="AH1104" s="84" t="b">
        <v>0</v>
      </c>
      <c r="AI1104" s="84">
        <v>4</v>
      </c>
      <c r="AJ1104" s="88" t="s">
        <v>16122</v>
      </c>
      <c r="AK1104" s="84" t="s">
        <v>2342</v>
      </c>
      <c r="AL1104" s="84" t="b">
        <v>0</v>
      </c>
      <c r="AM1104" s="88" t="s">
        <v>16122</v>
      </c>
      <c r="AN1104" s="84">
        <v>0</v>
      </c>
      <c r="AO1104" s="84">
        <v>0</v>
      </c>
      <c r="AP1104" s="84"/>
      <c r="AQ1104" s="84"/>
      <c r="AR1104" s="84"/>
      <c r="AS1104" s="84"/>
      <c r="AT1104" s="84"/>
      <c r="AU1104" s="84"/>
      <c r="AV1104" s="84"/>
      <c r="AW1104" s="84"/>
    </row>
    <row r="1105" spans="1:49" x14ac:dyDescent="0.25">
      <c r="A1105" s="69" t="s">
        <v>7212</v>
      </c>
      <c r="B1105" s="69" t="s">
        <v>8831</v>
      </c>
      <c r="C1105" s="70"/>
      <c r="D1105" s="71"/>
      <c r="E1105" s="72"/>
      <c r="F1105" s="73"/>
      <c r="G1105" s="70"/>
      <c r="H1105" s="74"/>
      <c r="I1105" s="75"/>
      <c r="J1105" s="75"/>
      <c r="K1105" s="36"/>
      <c r="L1105" s="82"/>
      <c r="M1105" s="82"/>
      <c r="N1105" s="77"/>
      <c r="O1105" s="84" t="s">
        <v>826</v>
      </c>
      <c r="P1105" s="86">
        <v>42758.682650462964</v>
      </c>
      <c r="Q1105" s="84" t="s">
        <v>9407</v>
      </c>
      <c r="R1105" s="84"/>
      <c r="S1105" s="84"/>
      <c r="T1105" s="84" t="s">
        <v>10916</v>
      </c>
      <c r="U1105" s="86">
        <v>42758.682650462964</v>
      </c>
      <c r="V1105" s="87" t="s">
        <v>12017</v>
      </c>
      <c r="W1105" s="84"/>
      <c r="X1105" s="84"/>
      <c r="Y1105" s="88" t="s">
        <v>14106</v>
      </c>
      <c r="Z1105" s="84"/>
      <c r="AA1105" s="84" t="b">
        <v>0</v>
      </c>
      <c r="AB1105" s="84">
        <v>0</v>
      </c>
      <c r="AC1105" s="88" t="s">
        <v>15824</v>
      </c>
      <c r="AD1105" s="84" t="b">
        <v>0</v>
      </c>
      <c r="AE1105" s="84" t="s">
        <v>2140</v>
      </c>
      <c r="AF1105" s="84"/>
      <c r="AG1105" s="88" t="s">
        <v>2133</v>
      </c>
      <c r="AH1105" s="84" t="b">
        <v>0</v>
      </c>
      <c r="AI1105" s="84">
        <v>0</v>
      </c>
      <c r="AJ1105" s="88" t="s">
        <v>2133</v>
      </c>
      <c r="AK1105" s="84" t="s">
        <v>2342</v>
      </c>
      <c r="AL1105" s="84" t="b">
        <v>0</v>
      </c>
      <c r="AM1105" s="88" t="s">
        <v>14106</v>
      </c>
      <c r="AN1105" s="84">
        <v>0</v>
      </c>
      <c r="AO1105" s="84">
        <v>0</v>
      </c>
      <c r="AP1105" s="84"/>
      <c r="AQ1105" s="84"/>
      <c r="AR1105" s="84"/>
      <c r="AS1105" s="84"/>
      <c r="AT1105" s="84"/>
      <c r="AU1105" s="84"/>
      <c r="AV1105" s="84"/>
      <c r="AW1105" s="84"/>
    </row>
    <row r="1106" spans="1:49" x14ac:dyDescent="0.25">
      <c r="A1106" s="69" t="s">
        <v>7213</v>
      </c>
      <c r="B1106" s="69" t="s">
        <v>688</v>
      </c>
      <c r="C1106" s="70"/>
      <c r="D1106" s="71"/>
      <c r="E1106" s="72"/>
      <c r="F1106" s="73"/>
      <c r="G1106" s="70"/>
      <c r="H1106" s="74"/>
      <c r="I1106" s="75"/>
      <c r="J1106" s="75"/>
      <c r="K1106" s="36"/>
      <c r="L1106" s="82"/>
      <c r="M1106" s="82"/>
      <c r="N1106" s="77"/>
      <c r="O1106" s="84" t="s">
        <v>825</v>
      </c>
      <c r="P1106" s="86">
        <v>42758.683854166666</v>
      </c>
      <c r="Q1106" s="84" t="s">
        <v>9408</v>
      </c>
      <c r="R1106" s="84"/>
      <c r="S1106" s="84"/>
      <c r="T1106" s="84" t="s">
        <v>10916</v>
      </c>
      <c r="U1106" s="86">
        <v>42758.683854166666</v>
      </c>
      <c r="V1106" s="87" t="s">
        <v>12018</v>
      </c>
      <c r="W1106" s="84"/>
      <c r="X1106" s="84"/>
      <c r="Y1106" s="88" t="s">
        <v>14107</v>
      </c>
      <c r="Z1106" s="84"/>
      <c r="AA1106" s="84" t="b">
        <v>0</v>
      </c>
      <c r="AB1106" s="84">
        <v>0</v>
      </c>
      <c r="AC1106" s="88" t="s">
        <v>2133</v>
      </c>
      <c r="AD1106" s="84" t="b">
        <v>0</v>
      </c>
      <c r="AE1106" s="84" t="s">
        <v>2140</v>
      </c>
      <c r="AF1106" s="84"/>
      <c r="AG1106" s="88" t="s">
        <v>2133</v>
      </c>
      <c r="AH1106" s="84" t="b">
        <v>0</v>
      </c>
      <c r="AI1106" s="84">
        <v>0</v>
      </c>
      <c r="AJ1106" s="88" t="s">
        <v>2133</v>
      </c>
      <c r="AK1106" s="84" t="s">
        <v>2340</v>
      </c>
      <c r="AL1106" s="84" t="b">
        <v>0</v>
      </c>
      <c r="AM1106" s="88" t="s">
        <v>14107</v>
      </c>
      <c r="AN1106" s="84">
        <v>0</v>
      </c>
      <c r="AO1106" s="84">
        <v>0</v>
      </c>
      <c r="AP1106" s="84"/>
      <c r="AQ1106" s="84"/>
      <c r="AR1106" s="84"/>
      <c r="AS1106" s="84"/>
      <c r="AT1106" s="84"/>
      <c r="AU1106" s="84"/>
      <c r="AV1106" s="84"/>
      <c r="AW1106" s="84"/>
    </row>
    <row r="1107" spans="1:49" x14ac:dyDescent="0.25">
      <c r="A1107" s="69" t="s">
        <v>7213</v>
      </c>
      <c r="B1107" s="69" t="s">
        <v>671</v>
      </c>
      <c r="C1107" s="70"/>
      <c r="D1107" s="71"/>
      <c r="E1107" s="72"/>
      <c r="F1107" s="73"/>
      <c r="G1107" s="70"/>
      <c r="H1107" s="74"/>
      <c r="I1107" s="75"/>
      <c r="J1107" s="75"/>
      <c r="K1107" s="36"/>
      <c r="L1107" s="82"/>
      <c r="M1107" s="82"/>
      <c r="N1107" s="77"/>
      <c r="O1107" s="84" t="s">
        <v>825</v>
      </c>
      <c r="P1107" s="86">
        <v>42758.683854166666</v>
      </c>
      <c r="Q1107" s="84" t="s">
        <v>9408</v>
      </c>
      <c r="R1107" s="84"/>
      <c r="S1107" s="84"/>
      <c r="T1107" s="84" t="s">
        <v>10916</v>
      </c>
      <c r="U1107" s="86">
        <v>42758.683854166666</v>
      </c>
      <c r="V1107" s="87" t="s">
        <v>12018</v>
      </c>
      <c r="W1107" s="84"/>
      <c r="X1107" s="84"/>
      <c r="Y1107" s="88" t="s">
        <v>14107</v>
      </c>
      <c r="Z1107" s="84"/>
      <c r="AA1107" s="84" t="b">
        <v>0</v>
      </c>
      <c r="AB1107" s="84">
        <v>0</v>
      </c>
      <c r="AC1107" s="88" t="s">
        <v>2133</v>
      </c>
      <c r="AD1107" s="84" t="b">
        <v>0</v>
      </c>
      <c r="AE1107" s="84" t="s">
        <v>2140</v>
      </c>
      <c r="AF1107" s="84"/>
      <c r="AG1107" s="88" t="s">
        <v>2133</v>
      </c>
      <c r="AH1107" s="84" t="b">
        <v>0</v>
      </c>
      <c r="AI1107" s="84">
        <v>0</v>
      </c>
      <c r="AJ1107" s="88" t="s">
        <v>2133</v>
      </c>
      <c r="AK1107" s="84" t="s">
        <v>2340</v>
      </c>
      <c r="AL1107" s="84" t="b">
        <v>0</v>
      </c>
      <c r="AM1107" s="88" t="s">
        <v>14107</v>
      </c>
      <c r="AN1107" s="84">
        <v>0</v>
      </c>
      <c r="AO1107" s="84">
        <v>0</v>
      </c>
      <c r="AP1107" s="84"/>
      <c r="AQ1107" s="84"/>
      <c r="AR1107" s="84"/>
      <c r="AS1107" s="84"/>
      <c r="AT1107" s="84"/>
      <c r="AU1107" s="84"/>
      <c r="AV1107" s="84"/>
      <c r="AW1107" s="84"/>
    </row>
    <row r="1108" spans="1:49" x14ac:dyDescent="0.25">
      <c r="A1108" s="69" t="s">
        <v>7214</v>
      </c>
      <c r="B1108" s="69" t="s">
        <v>8832</v>
      </c>
      <c r="C1108" s="70"/>
      <c r="D1108" s="71"/>
      <c r="E1108" s="72"/>
      <c r="F1108" s="73"/>
      <c r="G1108" s="70"/>
      <c r="H1108" s="74"/>
      <c r="I1108" s="75"/>
      <c r="J1108" s="75"/>
      <c r="K1108" s="36"/>
      <c r="L1108" s="82"/>
      <c r="M1108" s="82"/>
      <c r="N1108" s="77"/>
      <c r="O1108" s="84" t="s">
        <v>825</v>
      </c>
      <c r="P1108" s="86">
        <v>42758.683900462966</v>
      </c>
      <c r="Q1108" s="84" t="s">
        <v>9409</v>
      </c>
      <c r="R1108" s="84"/>
      <c r="S1108" s="84"/>
      <c r="T1108" s="84" t="s">
        <v>11054</v>
      </c>
      <c r="U1108" s="86">
        <v>42758.683900462966</v>
      </c>
      <c r="V1108" s="87" t="s">
        <v>12019</v>
      </c>
      <c r="W1108" s="84"/>
      <c r="X1108" s="84"/>
      <c r="Y1108" s="88" t="s">
        <v>14108</v>
      </c>
      <c r="Z1108" s="84"/>
      <c r="AA1108" s="84" t="b">
        <v>0</v>
      </c>
      <c r="AB1108" s="84">
        <v>0</v>
      </c>
      <c r="AC1108" s="88" t="s">
        <v>2133</v>
      </c>
      <c r="AD1108" s="84" t="b">
        <v>0</v>
      </c>
      <c r="AE1108" s="84" t="s">
        <v>2140</v>
      </c>
      <c r="AF1108" s="84"/>
      <c r="AG1108" s="88" t="s">
        <v>2133</v>
      </c>
      <c r="AH1108" s="84" t="b">
        <v>0</v>
      </c>
      <c r="AI1108" s="84">
        <v>35</v>
      </c>
      <c r="AJ1108" s="88" t="s">
        <v>16133</v>
      </c>
      <c r="AK1108" s="84" t="s">
        <v>2343</v>
      </c>
      <c r="AL1108" s="84" t="b">
        <v>0</v>
      </c>
      <c r="AM1108" s="88" t="s">
        <v>16133</v>
      </c>
      <c r="AN1108" s="84">
        <v>0</v>
      </c>
      <c r="AO1108" s="84">
        <v>0</v>
      </c>
      <c r="AP1108" s="84"/>
      <c r="AQ1108" s="84"/>
      <c r="AR1108" s="84"/>
      <c r="AS1108" s="84"/>
      <c r="AT1108" s="84"/>
      <c r="AU1108" s="84"/>
      <c r="AV1108" s="84"/>
      <c r="AW1108" s="84"/>
    </row>
    <row r="1109" spans="1:49" x14ac:dyDescent="0.25">
      <c r="A1109" s="69" t="s">
        <v>7214</v>
      </c>
      <c r="B1109" s="69" t="s">
        <v>8832</v>
      </c>
      <c r="C1109" s="70"/>
      <c r="D1109" s="71"/>
      <c r="E1109" s="72"/>
      <c r="F1109" s="73"/>
      <c r="G1109" s="70"/>
      <c r="H1109" s="74"/>
      <c r="I1109" s="75"/>
      <c r="J1109" s="75"/>
      <c r="K1109" s="36"/>
      <c r="L1109" s="82"/>
      <c r="M1109" s="82"/>
      <c r="N1109" s="77"/>
      <c r="O1109" s="84" t="s">
        <v>825</v>
      </c>
      <c r="P1109" s="86">
        <v>42758.683935185189</v>
      </c>
      <c r="Q1109" s="84" t="s">
        <v>9410</v>
      </c>
      <c r="R1109" s="84"/>
      <c r="S1109" s="84"/>
      <c r="T1109" s="84" t="s">
        <v>11054</v>
      </c>
      <c r="U1109" s="86">
        <v>42758.683935185189</v>
      </c>
      <c r="V1109" s="87" t="s">
        <v>12020</v>
      </c>
      <c r="W1109" s="84"/>
      <c r="X1109" s="84"/>
      <c r="Y1109" s="88" t="s">
        <v>14109</v>
      </c>
      <c r="Z1109" s="84"/>
      <c r="AA1109" s="84" t="b">
        <v>0</v>
      </c>
      <c r="AB1109" s="84">
        <v>0</v>
      </c>
      <c r="AC1109" s="88" t="s">
        <v>2133</v>
      </c>
      <c r="AD1109" s="84" t="b">
        <v>0</v>
      </c>
      <c r="AE1109" s="84" t="s">
        <v>2140</v>
      </c>
      <c r="AF1109" s="84"/>
      <c r="AG1109" s="88" t="s">
        <v>2133</v>
      </c>
      <c r="AH1109" s="84" t="b">
        <v>0</v>
      </c>
      <c r="AI1109" s="84">
        <v>17</v>
      </c>
      <c r="AJ1109" s="88" t="s">
        <v>16134</v>
      </c>
      <c r="AK1109" s="84" t="s">
        <v>2343</v>
      </c>
      <c r="AL1109" s="84" t="b">
        <v>0</v>
      </c>
      <c r="AM1109" s="88" t="s">
        <v>16134</v>
      </c>
      <c r="AN1109" s="84">
        <v>0</v>
      </c>
      <c r="AO1109" s="84">
        <v>0</v>
      </c>
      <c r="AP1109" s="84"/>
      <c r="AQ1109" s="84"/>
      <c r="AR1109" s="84"/>
      <c r="AS1109" s="84"/>
      <c r="AT1109" s="84"/>
      <c r="AU1109" s="84"/>
      <c r="AV1109" s="84"/>
      <c r="AW1109" s="84"/>
    </row>
    <row r="1110" spans="1:49" x14ac:dyDescent="0.25">
      <c r="A1110" s="69" t="s">
        <v>7214</v>
      </c>
      <c r="B1110" s="69" t="s">
        <v>8832</v>
      </c>
      <c r="C1110" s="70"/>
      <c r="D1110" s="71"/>
      <c r="E1110" s="72"/>
      <c r="F1110" s="73"/>
      <c r="G1110" s="70"/>
      <c r="H1110" s="74"/>
      <c r="I1110" s="75"/>
      <c r="J1110" s="75"/>
      <c r="K1110" s="36"/>
      <c r="L1110" s="82"/>
      <c r="M1110" s="82"/>
      <c r="N1110" s="77"/>
      <c r="O1110" s="84" t="s">
        <v>825</v>
      </c>
      <c r="P1110" s="86">
        <v>42758.683969907404</v>
      </c>
      <c r="Q1110" s="84" t="s">
        <v>9411</v>
      </c>
      <c r="R1110" s="84"/>
      <c r="S1110" s="84"/>
      <c r="T1110" s="84" t="s">
        <v>11054</v>
      </c>
      <c r="U1110" s="86">
        <v>42758.683969907404</v>
      </c>
      <c r="V1110" s="87" t="s">
        <v>12021</v>
      </c>
      <c r="W1110" s="84"/>
      <c r="X1110" s="84"/>
      <c r="Y1110" s="88" t="s">
        <v>14110</v>
      </c>
      <c r="Z1110" s="84"/>
      <c r="AA1110" s="84" t="b">
        <v>0</v>
      </c>
      <c r="AB1110" s="84">
        <v>0</v>
      </c>
      <c r="AC1110" s="88" t="s">
        <v>2133</v>
      </c>
      <c r="AD1110" s="84" t="b">
        <v>0</v>
      </c>
      <c r="AE1110" s="84" t="s">
        <v>2140</v>
      </c>
      <c r="AF1110" s="84"/>
      <c r="AG1110" s="88" t="s">
        <v>2133</v>
      </c>
      <c r="AH1110" s="84" t="b">
        <v>0</v>
      </c>
      <c r="AI1110" s="84">
        <v>20</v>
      </c>
      <c r="AJ1110" s="88" t="s">
        <v>16135</v>
      </c>
      <c r="AK1110" s="84" t="s">
        <v>2343</v>
      </c>
      <c r="AL1110" s="84" t="b">
        <v>0</v>
      </c>
      <c r="AM1110" s="88" t="s">
        <v>16135</v>
      </c>
      <c r="AN1110" s="84">
        <v>0</v>
      </c>
      <c r="AO1110" s="84">
        <v>0</v>
      </c>
      <c r="AP1110" s="84"/>
      <c r="AQ1110" s="84"/>
      <c r="AR1110" s="84"/>
      <c r="AS1110" s="84"/>
      <c r="AT1110" s="84"/>
      <c r="AU1110" s="84"/>
      <c r="AV1110" s="84"/>
      <c r="AW1110" s="84"/>
    </row>
    <row r="1111" spans="1:49" x14ac:dyDescent="0.25">
      <c r="A1111" s="69" t="s">
        <v>7214</v>
      </c>
      <c r="B1111" s="69" t="s">
        <v>8833</v>
      </c>
      <c r="C1111" s="70"/>
      <c r="D1111" s="71"/>
      <c r="E1111" s="72"/>
      <c r="F1111" s="73"/>
      <c r="G1111" s="70"/>
      <c r="H1111" s="74"/>
      <c r="I1111" s="75"/>
      <c r="J1111" s="75"/>
      <c r="K1111" s="36"/>
      <c r="L1111" s="82"/>
      <c r="M1111" s="82"/>
      <c r="N1111" s="77"/>
      <c r="O1111" s="84" t="s">
        <v>825</v>
      </c>
      <c r="P1111" s="86">
        <v>42758.683900462966</v>
      </c>
      <c r="Q1111" s="84" t="s">
        <v>9409</v>
      </c>
      <c r="R1111" s="84"/>
      <c r="S1111" s="84"/>
      <c r="T1111" s="84" t="s">
        <v>11054</v>
      </c>
      <c r="U1111" s="86">
        <v>42758.683900462966</v>
      </c>
      <c r="V1111" s="87" t="s">
        <v>12019</v>
      </c>
      <c r="W1111" s="84"/>
      <c r="X1111" s="84"/>
      <c r="Y1111" s="88" t="s">
        <v>14108</v>
      </c>
      <c r="Z1111" s="84"/>
      <c r="AA1111" s="84" t="b">
        <v>0</v>
      </c>
      <c r="AB1111" s="84">
        <v>0</v>
      </c>
      <c r="AC1111" s="88" t="s">
        <v>2133</v>
      </c>
      <c r="AD1111" s="84" t="b">
        <v>0</v>
      </c>
      <c r="AE1111" s="84" t="s">
        <v>2140</v>
      </c>
      <c r="AF1111" s="84"/>
      <c r="AG1111" s="88" t="s">
        <v>2133</v>
      </c>
      <c r="AH1111" s="84" t="b">
        <v>0</v>
      </c>
      <c r="AI1111" s="84">
        <v>35</v>
      </c>
      <c r="AJ1111" s="88" t="s">
        <v>16133</v>
      </c>
      <c r="AK1111" s="84" t="s">
        <v>2343</v>
      </c>
      <c r="AL1111" s="84" t="b">
        <v>0</v>
      </c>
      <c r="AM1111" s="88" t="s">
        <v>16133</v>
      </c>
      <c r="AN1111" s="84">
        <v>0</v>
      </c>
      <c r="AO1111" s="84">
        <v>0</v>
      </c>
      <c r="AP1111" s="84"/>
      <c r="AQ1111" s="84"/>
      <c r="AR1111" s="84"/>
      <c r="AS1111" s="84"/>
      <c r="AT1111" s="84"/>
      <c r="AU1111" s="84"/>
      <c r="AV1111" s="84"/>
      <c r="AW1111" s="84"/>
    </row>
    <row r="1112" spans="1:49" x14ac:dyDescent="0.25">
      <c r="A1112" s="69" t="s">
        <v>7214</v>
      </c>
      <c r="B1112" s="69" t="s">
        <v>8833</v>
      </c>
      <c r="C1112" s="70"/>
      <c r="D1112" s="71"/>
      <c r="E1112" s="72"/>
      <c r="F1112" s="73"/>
      <c r="G1112" s="70"/>
      <c r="H1112" s="74"/>
      <c r="I1112" s="75"/>
      <c r="J1112" s="75"/>
      <c r="K1112" s="36"/>
      <c r="L1112" s="82"/>
      <c r="M1112" s="82"/>
      <c r="N1112" s="77"/>
      <c r="O1112" s="84" t="s">
        <v>825</v>
      </c>
      <c r="P1112" s="86">
        <v>42758.683935185189</v>
      </c>
      <c r="Q1112" s="84" t="s">
        <v>9410</v>
      </c>
      <c r="R1112" s="84"/>
      <c r="S1112" s="84"/>
      <c r="T1112" s="84" t="s">
        <v>11054</v>
      </c>
      <c r="U1112" s="86">
        <v>42758.683935185189</v>
      </c>
      <c r="V1112" s="87" t="s">
        <v>12020</v>
      </c>
      <c r="W1112" s="84"/>
      <c r="X1112" s="84"/>
      <c r="Y1112" s="88" t="s">
        <v>14109</v>
      </c>
      <c r="Z1112" s="84"/>
      <c r="AA1112" s="84" t="b">
        <v>0</v>
      </c>
      <c r="AB1112" s="84">
        <v>0</v>
      </c>
      <c r="AC1112" s="88" t="s">
        <v>2133</v>
      </c>
      <c r="AD1112" s="84" t="b">
        <v>0</v>
      </c>
      <c r="AE1112" s="84" t="s">
        <v>2140</v>
      </c>
      <c r="AF1112" s="84"/>
      <c r="AG1112" s="88" t="s">
        <v>2133</v>
      </c>
      <c r="AH1112" s="84" t="b">
        <v>0</v>
      </c>
      <c r="AI1112" s="84">
        <v>17</v>
      </c>
      <c r="AJ1112" s="88" t="s">
        <v>16134</v>
      </c>
      <c r="AK1112" s="84" t="s">
        <v>2343</v>
      </c>
      <c r="AL1112" s="84" t="b">
        <v>0</v>
      </c>
      <c r="AM1112" s="88" t="s">
        <v>16134</v>
      </c>
      <c r="AN1112" s="84">
        <v>0</v>
      </c>
      <c r="AO1112" s="84">
        <v>0</v>
      </c>
      <c r="AP1112" s="84"/>
      <c r="AQ1112" s="84"/>
      <c r="AR1112" s="84"/>
      <c r="AS1112" s="84"/>
      <c r="AT1112" s="84"/>
      <c r="AU1112" s="84"/>
      <c r="AV1112" s="84"/>
      <c r="AW1112" s="84"/>
    </row>
    <row r="1113" spans="1:49" x14ac:dyDescent="0.25">
      <c r="A1113" s="69" t="s">
        <v>7214</v>
      </c>
      <c r="B1113" s="69" t="s">
        <v>8833</v>
      </c>
      <c r="C1113" s="70"/>
      <c r="D1113" s="71"/>
      <c r="E1113" s="72"/>
      <c r="F1113" s="73"/>
      <c r="G1113" s="70"/>
      <c r="H1113" s="74"/>
      <c r="I1113" s="75"/>
      <c r="J1113" s="75"/>
      <c r="K1113" s="36"/>
      <c r="L1113" s="82"/>
      <c r="M1113" s="82"/>
      <c r="N1113" s="77"/>
      <c r="O1113" s="84" t="s">
        <v>825</v>
      </c>
      <c r="P1113" s="86">
        <v>42758.683969907404</v>
      </c>
      <c r="Q1113" s="84" t="s">
        <v>9411</v>
      </c>
      <c r="R1113" s="84"/>
      <c r="S1113" s="84"/>
      <c r="T1113" s="84" t="s">
        <v>11054</v>
      </c>
      <c r="U1113" s="86">
        <v>42758.683969907404</v>
      </c>
      <c r="V1113" s="87" t="s">
        <v>12021</v>
      </c>
      <c r="W1113" s="84"/>
      <c r="X1113" s="84"/>
      <c r="Y1113" s="88" t="s">
        <v>14110</v>
      </c>
      <c r="Z1113" s="84"/>
      <c r="AA1113" s="84" t="b">
        <v>0</v>
      </c>
      <c r="AB1113" s="84">
        <v>0</v>
      </c>
      <c r="AC1113" s="88" t="s">
        <v>2133</v>
      </c>
      <c r="AD1113" s="84" t="b">
        <v>0</v>
      </c>
      <c r="AE1113" s="84" t="s">
        <v>2140</v>
      </c>
      <c r="AF1113" s="84"/>
      <c r="AG1113" s="88" t="s">
        <v>2133</v>
      </c>
      <c r="AH1113" s="84" t="b">
        <v>0</v>
      </c>
      <c r="AI1113" s="84">
        <v>20</v>
      </c>
      <c r="AJ1113" s="88" t="s">
        <v>16135</v>
      </c>
      <c r="AK1113" s="84" t="s">
        <v>2343</v>
      </c>
      <c r="AL1113" s="84" t="b">
        <v>0</v>
      </c>
      <c r="AM1113" s="88" t="s">
        <v>16135</v>
      </c>
      <c r="AN1113" s="84">
        <v>0</v>
      </c>
      <c r="AO1113" s="84">
        <v>0</v>
      </c>
      <c r="AP1113" s="84"/>
      <c r="AQ1113" s="84"/>
      <c r="AR1113" s="84"/>
      <c r="AS1113" s="84"/>
      <c r="AT1113" s="84"/>
      <c r="AU1113" s="84"/>
      <c r="AV1113" s="84"/>
      <c r="AW1113" s="84"/>
    </row>
    <row r="1114" spans="1:49" x14ac:dyDescent="0.25">
      <c r="A1114" s="69" t="s">
        <v>7215</v>
      </c>
      <c r="B1114" s="69" t="s">
        <v>7215</v>
      </c>
      <c r="C1114" s="70"/>
      <c r="D1114" s="71"/>
      <c r="E1114" s="72"/>
      <c r="F1114" s="73"/>
      <c r="G1114" s="70"/>
      <c r="H1114" s="74"/>
      <c r="I1114" s="75"/>
      <c r="J1114" s="75"/>
      <c r="K1114" s="36"/>
      <c r="L1114" s="82"/>
      <c r="M1114" s="82"/>
      <c r="N1114" s="77"/>
      <c r="O1114" s="84" t="s">
        <v>179</v>
      </c>
      <c r="P1114" s="86">
        <v>42758.684988425928</v>
      </c>
      <c r="Q1114" s="84" t="s">
        <v>9412</v>
      </c>
      <c r="R1114" s="87" t="s">
        <v>10449</v>
      </c>
      <c r="S1114" s="84" t="s">
        <v>1227</v>
      </c>
      <c r="T1114" s="84" t="s">
        <v>11055</v>
      </c>
      <c r="U1114" s="86">
        <v>42758.684988425928</v>
      </c>
      <c r="V1114" s="87" t="s">
        <v>12022</v>
      </c>
      <c r="W1114" s="84"/>
      <c r="X1114" s="84"/>
      <c r="Y1114" s="88" t="s">
        <v>14111</v>
      </c>
      <c r="Z1114" s="84"/>
      <c r="AA1114" s="84" t="b">
        <v>0</v>
      </c>
      <c r="AB1114" s="84">
        <v>0</v>
      </c>
      <c r="AC1114" s="88" t="s">
        <v>2133</v>
      </c>
      <c r="AD1114" s="84" t="b">
        <v>0</v>
      </c>
      <c r="AE1114" s="84" t="s">
        <v>2140</v>
      </c>
      <c r="AF1114" s="84"/>
      <c r="AG1114" s="88" t="s">
        <v>2133</v>
      </c>
      <c r="AH1114" s="84" t="b">
        <v>0</v>
      </c>
      <c r="AI1114" s="84">
        <v>0</v>
      </c>
      <c r="AJ1114" s="88" t="s">
        <v>2133</v>
      </c>
      <c r="AK1114" s="84" t="s">
        <v>2343</v>
      </c>
      <c r="AL1114" s="84" t="b">
        <v>1</v>
      </c>
      <c r="AM1114" s="88" t="s">
        <v>14111</v>
      </c>
      <c r="AN1114" s="84">
        <v>0</v>
      </c>
      <c r="AO1114" s="84">
        <v>0</v>
      </c>
      <c r="AP1114" s="84"/>
      <c r="AQ1114" s="84"/>
      <c r="AR1114" s="84"/>
      <c r="AS1114" s="84"/>
      <c r="AT1114" s="84"/>
      <c r="AU1114" s="84"/>
      <c r="AV1114" s="84"/>
      <c r="AW1114" s="84"/>
    </row>
    <row r="1115" spans="1:49" x14ac:dyDescent="0.25">
      <c r="A1115" s="69" t="s">
        <v>7216</v>
      </c>
      <c r="B1115" s="69" t="s">
        <v>7216</v>
      </c>
      <c r="C1115" s="70"/>
      <c r="D1115" s="71"/>
      <c r="E1115" s="72"/>
      <c r="F1115" s="73"/>
      <c r="G1115" s="70"/>
      <c r="H1115" s="74"/>
      <c r="I1115" s="75"/>
      <c r="J1115" s="75"/>
      <c r="K1115" s="36"/>
      <c r="L1115" s="82"/>
      <c r="M1115" s="82"/>
      <c r="N1115" s="77"/>
      <c r="O1115" s="84" t="s">
        <v>179</v>
      </c>
      <c r="P1115" s="86">
        <v>42758.400821759256</v>
      </c>
      <c r="Q1115" s="84" t="s">
        <v>9413</v>
      </c>
      <c r="R1115" s="84"/>
      <c r="S1115" s="84"/>
      <c r="T1115" s="84" t="s">
        <v>10916</v>
      </c>
      <c r="U1115" s="86">
        <v>42758.400821759256</v>
      </c>
      <c r="V1115" s="87" t="s">
        <v>12023</v>
      </c>
      <c r="W1115" s="84"/>
      <c r="X1115" s="84"/>
      <c r="Y1115" s="88" t="s">
        <v>14112</v>
      </c>
      <c r="Z1115" s="84"/>
      <c r="AA1115" s="84" t="b">
        <v>0</v>
      </c>
      <c r="AB1115" s="84">
        <v>1</v>
      </c>
      <c r="AC1115" s="88" t="s">
        <v>2133</v>
      </c>
      <c r="AD1115" s="84" t="b">
        <v>0</v>
      </c>
      <c r="AE1115" s="84" t="s">
        <v>2141</v>
      </c>
      <c r="AF1115" s="84"/>
      <c r="AG1115" s="88" t="s">
        <v>2133</v>
      </c>
      <c r="AH1115" s="84" t="b">
        <v>0</v>
      </c>
      <c r="AI1115" s="84">
        <v>1</v>
      </c>
      <c r="AJ1115" s="88" t="s">
        <v>2133</v>
      </c>
      <c r="AK1115" s="84" t="s">
        <v>2343</v>
      </c>
      <c r="AL1115" s="84" t="b">
        <v>0</v>
      </c>
      <c r="AM1115" s="88" t="s">
        <v>14112</v>
      </c>
      <c r="AN1115" s="84">
        <v>0</v>
      </c>
      <c r="AO1115" s="84">
        <v>0</v>
      </c>
      <c r="AP1115" s="84"/>
      <c r="AQ1115" s="84"/>
      <c r="AR1115" s="84"/>
      <c r="AS1115" s="84"/>
      <c r="AT1115" s="84"/>
      <c r="AU1115" s="84"/>
      <c r="AV1115" s="84"/>
      <c r="AW1115" s="84"/>
    </row>
    <row r="1116" spans="1:49" x14ac:dyDescent="0.25">
      <c r="A1116" s="69" t="s">
        <v>7217</v>
      </c>
      <c r="B1116" s="69" t="s">
        <v>7216</v>
      </c>
      <c r="C1116" s="70"/>
      <c r="D1116" s="71"/>
      <c r="E1116" s="72"/>
      <c r="F1116" s="73"/>
      <c r="G1116" s="70"/>
      <c r="H1116" s="74"/>
      <c r="I1116" s="75"/>
      <c r="J1116" s="75"/>
      <c r="K1116" s="36"/>
      <c r="L1116" s="82"/>
      <c r="M1116" s="82"/>
      <c r="N1116" s="77"/>
      <c r="O1116" s="84" t="s">
        <v>825</v>
      </c>
      <c r="P1116" s="86">
        <v>42758.686527777776</v>
      </c>
      <c r="Q1116" s="84" t="s">
        <v>9414</v>
      </c>
      <c r="R1116" s="84"/>
      <c r="S1116" s="84"/>
      <c r="T1116" s="84" t="s">
        <v>10916</v>
      </c>
      <c r="U1116" s="86">
        <v>42758.686527777776</v>
      </c>
      <c r="V1116" s="87" t="s">
        <v>12024</v>
      </c>
      <c r="W1116" s="84"/>
      <c r="X1116" s="84"/>
      <c r="Y1116" s="88" t="s">
        <v>14113</v>
      </c>
      <c r="Z1116" s="84"/>
      <c r="AA1116" s="84" t="b">
        <v>0</v>
      </c>
      <c r="AB1116" s="84">
        <v>0</v>
      </c>
      <c r="AC1116" s="88" t="s">
        <v>2133</v>
      </c>
      <c r="AD1116" s="84" t="b">
        <v>0</v>
      </c>
      <c r="AE1116" s="84" t="s">
        <v>2141</v>
      </c>
      <c r="AF1116" s="84"/>
      <c r="AG1116" s="88" t="s">
        <v>2133</v>
      </c>
      <c r="AH1116" s="84" t="b">
        <v>0</v>
      </c>
      <c r="AI1116" s="84">
        <v>1</v>
      </c>
      <c r="AJ1116" s="88" t="s">
        <v>14112</v>
      </c>
      <c r="AK1116" s="84" t="s">
        <v>2343</v>
      </c>
      <c r="AL1116" s="84" t="b">
        <v>0</v>
      </c>
      <c r="AM1116" s="88" t="s">
        <v>14112</v>
      </c>
      <c r="AN1116" s="84">
        <v>0</v>
      </c>
      <c r="AO1116" s="84">
        <v>0</v>
      </c>
      <c r="AP1116" s="84"/>
      <c r="AQ1116" s="84"/>
      <c r="AR1116" s="84"/>
      <c r="AS1116" s="84"/>
      <c r="AT1116" s="84"/>
      <c r="AU1116" s="84"/>
      <c r="AV1116" s="84"/>
      <c r="AW1116" s="84"/>
    </row>
    <row r="1117" spans="1:49" x14ac:dyDescent="0.25">
      <c r="A1117" s="69" t="s">
        <v>7218</v>
      </c>
      <c r="B1117" s="69" t="s">
        <v>7384</v>
      </c>
      <c r="C1117" s="70"/>
      <c r="D1117" s="71"/>
      <c r="E1117" s="72"/>
      <c r="F1117" s="73"/>
      <c r="G1117" s="70"/>
      <c r="H1117" s="74"/>
      <c r="I1117" s="75"/>
      <c r="J1117" s="75"/>
      <c r="K1117" s="36"/>
      <c r="L1117" s="82"/>
      <c r="M1117" s="82"/>
      <c r="N1117" s="77"/>
      <c r="O1117" s="84" t="s">
        <v>825</v>
      </c>
      <c r="P1117" s="86">
        <v>42758.686550925922</v>
      </c>
      <c r="Q1117" s="84" t="s">
        <v>9415</v>
      </c>
      <c r="R1117" s="87" t="s">
        <v>10450</v>
      </c>
      <c r="S1117" s="84" t="s">
        <v>10846</v>
      </c>
      <c r="T1117" s="84" t="s">
        <v>11056</v>
      </c>
      <c r="U1117" s="86">
        <v>42758.686550925922</v>
      </c>
      <c r="V1117" s="87" t="s">
        <v>12025</v>
      </c>
      <c r="W1117" s="84"/>
      <c r="X1117" s="84"/>
      <c r="Y1117" s="88" t="s">
        <v>14114</v>
      </c>
      <c r="Z1117" s="84"/>
      <c r="AA1117" s="84" t="b">
        <v>0</v>
      </c>
      <c r="AB1117" s="84">
        <v>0</v>
      </c>
      <c r="AC1117" s="88" t="s">
        <v>2133</v>
      </c>
      <c r="AD1117" s="84" t="b">
        <v>0</v>
      </c>
      <c r="AE1117" s="84" t="s">
        <v>2140</v>
      </c>
      <c r="AF1117" s="84"/>
      <c r="AG1117" s="88" t="s">
        <v>2133</v>
      </c>
      <c r="AH1117" s="84" t="b">
        <v>0</v>
      </c>
      <c r="AI1117" s="84">
        <v>2</v>
      </c>
      <c r="AJ1117" s="88" t="s">
        <v>14284</v>
      </c>
      <c r="AK1117" s="84" t="s">
        <v>2340</v>
      </c>
      <c r="AL1117" s="84" t="b">
        <v>0</v>
      </c>
      <c r="AM1117" s="88" t="s">
        <v>14284</v>
      </c>
      <c r="AN1117" s="84">
        <v>0</v>
      </c>
      <c r="AO1117" s="84">
        <v>0</v>
      </c>
      <c r="AP1117" s="84"/>
      <c r="AQ1117" s="84"/>
      <c r="AR1117" s="84"/>
      <c r="AS1117" s="84"/>
      <c r="AT1117" s="84"/>
      <c r="AU1117" s="84"/>
      <c r="AV1117" s="84"/>
      <c r="AW1117" s="84"/>
    </row>
    <row r="1118" spans="1:49" x14ac:dyDescent="0.25">
      <c r="A1118" s="69" t="s">
        <v>7219</v>
      </c>
      <c r="B1118" s="69" t="s">
        <v>8834</v>
      </c>
      <c r="C1118" s="70"/>
      <c r="D1118" s="71"/>
      <c r="E1118" s="72"/>
      <c r="F1118" s="73"/>
      <c r="G1118" s="70"/>
      <c r="H1118" s="74"/>
      <c r="I1118" s="75"/>
      <c r="J1118" s="75"/>
      <c r="K1118" s="36"/>
      <c r="L1118" s="82"/>
      <c r="M1118" s="82"/>
      <c r="N1118" s="77"/>
      <c r="O1118" s="84" t="s">
        <v>825</v>
      </c>
      <c r="P1118" s="86">
        <v>42758.686782407407</v>
      </c>
      <c r="Q1118" s="84" t="s">
        <v>9416</v>
      </c>
      <c r="R1118" s="87" t="s">
        <v>10451</v>
      </c>
      <c r="S1118" s="84" t="s">
        <v>1237</v>
      </c>
      <c r="T1118" s="84" t="s">
        <v>11057</v>
      </c>
      <c r="U1118" s="86">
        <v>42758.686782407407</v>
      </c>
      <c r="V1118" s="87" t="s">
        <v>12026</v>
      </c>
      <c r="W1118" s="84"/>
      <c r="X1118" s="84"/>
      <c r="Y1118" s="88" t="s">
        <v>14115</v>
      </c>
      <c r="Z1118" s="84"/>
      <c r="AA1118" s="84" t="b">
        <v>0</v>
      </c>
      <c r="AB1118" s="84">
        <v>1</v>
      </c>
      <c r="AC1118" s="88" t="s">
        <v>2133</v>
      </c>
      <c r="AD1118" s="84" t="b">
        <v>0</v>
      </c>
      <c r="AE1118" s="84" t="s">
        <v>2140</v>
      </c>
      <c r="AF1118" s="84"/>
      <c r="AG1118" s="88" t="s">
        <v>2133</v>
      </c>
      <c r="AH1118" s="84" t="b">
        <v>0</v>
      </c>
      <c r="AI1118" s="84">
        <v>0</v>
      </c>
      <c r="AJ1118" s="88" t="s">
        <v>2133</v>
      </c>
      <c r="AK1118" s="84" t="s">
        <v>2343</v>
      </c>
      <c r="AL1118" s="84" t="b">
        <v>0</v>
      </c>
      <c r="AM1118" s="88" t="s">
        <v>14115</v>
      </c>
      <c r="AN1118" s="84">
        <v>0</v>
      </c>
      <c r="AO1118" s="84">
        <v>0</v>
      </c>
      <c r="AP1118" s="84"/>
      <c r="AQ1118" s="84"/>
      <c r="AR1118" s="84"/>
      <c r="AS1118" s="84"/>
      <c r="AT1118" s="84"/>
      <c r="AU1118" s="84"/>
      <c r="AV1118" s="84"/>
      <c r="AW1118" s="84"/>
    </row>
    <row r="1119" spans="1:49" x14ac:dyDescent="0.25">
      <c r="A1119" s="69" t="s">
        <v>7219</v>
      </c>
      <c r="B1119" s="69" t="s">
        <v>8835</v>
      </c>
      <c r="C1119" s="70"/>
      <c r="D1119" s="71"/>
      <c r="E1119" s="72"/>
      <c r="F1119" s="73"/>
      <c r="G1119" s="70"/>
      <c r="H1119" s="74"/>
      <c r="I1119" s="75"/>
      <c r="J1119" s="75"/>
      <c r="K1119" s="36"/>
      <c r="L1119" s="82"/>
      <c r="M1119" s="82"/>
      <c r="N1119" s="77"/>
      <c r="O1119" s="84" t="s">
        <v>825</v>
      </c>
      <c r="P1119" s="86">
        <v>42758.686782407407</v>
      </c>
      <c r="Q1119" s="84" t="s">
        <v>9416</v>
      </c>
      <c r="R1119" s="87" t="s">
        <v>10451</v>
      </c>
      <c r="S1119" s="84" t="s">
        <v>1237</v>
      </c>
      <c r="T1119" s="84" t="s">
        <v>11057</v>
      </c>
      <c r="U1119" s="86">
        <v>42758.686782407407</v>
      </c>
      <c r="V1119" s="87" t="s">
        <v>12026</v>
      </c>
      <c r="W1119" s="84"/>
      <c r="X1119" s="84"/>
      <c r="Y1119" s="88" t="s">
        <v>14115</v>
      </c>
      <c r="Z1119" s="84"/>
      <c r="AA1119" s="84" t="b">
        <v>0</v>
      </c>
      <c r="AB1119" s="84">
        <v>1</v>
      </c>
      <c r="AC1119" s="88" t="s">
        <v>2133</v>
      </c>
      <c r="AD1119" s="84" t="b">
        <v>0</v>
      </c>
      <c r="AE1119" s="84" t="s">
        <v>2140</v>
      </c>
      <c r="AF1119" s="84"/>
      <c r="AG1119" s="88" t="s">
        <v>2133</v>
      </c>
      <c r="AH1119" s="84" t="b">
        <v>0</v>
      </c>
      <c r="AI1119" s="84">
        <v>0</v>
      </c>
      <c r="AJ1119" s="88" t="s">
        <v>2133</v>
      </c>
      <c r="AK1119" s="84" t="s">
        <v>2343</v>
      </c>
      <c r="AL1119" s="84" t="b">
        <v>0</v>
      </c>
      <c r="AM1119" s="88" t="s">
        <v>14115</v>
      </c>
      <c r="AN1119" s="84">
        <v>0</v>
      </c>
      <c r="AO1119" s="84">
        <v>0</v>
      </c>
      <c r="AP1119" s="84"/>
      <c r="AQ1119" s="84"/>
      <c r="AR1119" s="84"/>
      <c r="AS1119" s="84"/>
      <c r="AT1119" s="84"/>
      <c r="AU1119" s="84"/>
      <c r="AV1119" s="84"/>
      <c r="AW1119" s="84"/>
    </row>
    <row r="1120" spans="1:49" x14ac:dyDescent="0.25">
      <c r="A1120" s="69" t="s">
        <v>7220</v>
      </c>
      <c r="B1120" s="69" t="s">
        <v>7220</v>
      </c>
      <c r="C1120" s="70"/>
      <c r="D1120" s="71"/>
      <c r="E1120" s="72"/>
      <c r="F1120" s="73"/>
      <c r="G1120" s="70"/>
      <c r="H1120" s="74"/>
      <c r="I1120" s="75"/>
      <c r="J1120" s="75"/>
      <c r="K1120" s="36"/>
      <c r="L1120" s="82"/>
      <c r="M1120" s="82"/>
      <c r="N1120" s="77"/>
      <c r="O1120" s="84" t="s">
        <v>179</v>
      </c>
      <c r="P1120" s="86">
        <v>42758.687199074076</v>
      </c>
      <c r="Q1120" s="84" t="s">
        <v>9417</v>
      </c>
      <c r="R1120" s="84"/>
      <c r="S1120" s="84"/>
      <c r="T1120" s="84" t="s">
        <v>11058</v>
      </c>
      <c r="U1120" s="86">
        <v>42758.687199074076</v>
      </c>
      <c r="V1120" s="87" t="s">
        <v>12027</v>
      </c>
      <c r="W1120" s="84"/>
      <c r="X1120" s="84"/>
      <c r="Y1120" s="88" t="s">
        <v>14116</v>
      </c>
      <c r="Z1120" s="84"/>
      <c r="AA1120" s="84" t="b">
        <v>0</v>
      </c>
      <c r="AB1120" s="84">
        <v>0</v>
      </c>
      <c r="AC1120" s="88" t="s">
        <v>2133</v>
      </c>
      <c r="AD1120" s="84" t="b">
        <v>0</v>
      </c>
      <c r="AE1120" s="84" t="s">
        <v>15903</v>
      </c>
      <c r="AF1120" s="84"/>
      <c r="AG1120" s="88" t="s">
        <v>2133</v>
      </c>
      <c r="AH1120" s="84" t="b">
        <v>0</v>
      </c>
      <c r="AI1120" s="84">
        <v>0</v>
      </c>
      <c r="AJ1120" s="88" t="s">
        <v>2133</v>
      </c>
      <c r="AK1120" s="84" t="s">
        <v>2343</v>
      </c>
      <c r="AL1120" s="84" t="b">
        <v>0</v>
      </c>
      <c r="AM1120" s="88" t="s">
        <v>14116</v>
      </c>
      <c r="AN1120" s="84">
        <v>0</v>
      </c>
      <c r="AO1120" s="84">
        <v>0</v>
      </c>
      <c r="AP1120" s="84"/>
      <c r="AQ1120" s="84"/>
      <c r="AR1120" s="84"/>
      <c r="AS1120" s="84"/>
      <c r="AT1120" s="84"/>
      <c r="AU1120" s="84"/>
      <c r="AV1120" s="84"/>
      <c r="AW1120" s="84"/>
    </row>
    <row r="1121" spans="1:49" x14ac:dyDescent="0.25">
      <c r="A1121" s="69" t="s">
        <v>7221</v>
      </c>
      <c r="B1121" s="69" t="s">
        <v>8071</v>
      </c>
      <c r="C1121" s="70"/>
      <c r="D1121" s="71"/>
      <c r="E1121" s="72"/>
      <c r="F1121" s="73"/>
      <c r="G1121" s="70"/>
      <c r="H1121" s="74"/>
      <c r="I1121" s="75"/>
      <c r="J1121" s="75"/>
      <c r="K1121" s="36"/>
      <c r="L1121" s="82"/>
      <c r="M1121" s="82"/>
      <c r="N1121" s="77"/>
      <c r="O1121" s="84" t="s">
        <v>825</v>
      </c>
      <c r="P1121" s="86">
        <v>42758.687395833331</v>
      </c>
      <c r="Q1121" s="84" t="s">
        <v>9373</v>
      </c>
      <c r="R1121" s="87" t="s">
        <v>10431</v>
      </c>
      <c r="S1121" s="84" t="s">
        <v>10840</v>
      </c>
      <c r="T1121" s="84" t="s">
        <v>10916</v>
      </c>
      <c r="U1121" s="86">
        <v>42758.687395833331</v>
      </c>
      <c r="V1121" s="87" t="s">
        <v>12028</v>
      </c>
      <c r="W1121" s="84"/>
      <c r="X1121" s="84"/>
      <c r="Y1121" s="88" t="s">
        <v>14117</v>
      </c>
      <c r="Z1121" s="84"/>
      <c r="AA1121" s="84" t="b">
        <v>0</v>
      </c>
      <c r="AB1121" s="84">
        <v>0</v>
      </c>
      <c r="AC1121" s="88" t="s">
        <v>2133</v>
      </c>
      <c r="AD1121" s="84" t="b">
        <v>0</v>
      </c>
      <c r="AE1121" s="84" t="s">
        <v>2140</v>
      </c>
      <c r="AF1121" s="84"/>
      <c r="AG1121" s="88" t="s">
        <v>2133</v>
      </c>
      <c r="AH1121" s="84" t="b">
        <v>0</v>
      </c>
      <c r="AI1121" s="84">
        <v>2</v>
      </c>
      <c r="AJ1121" s="88" t="s">
        <v>15007</v>
      </c>
      <c r="AK1121" s="84" t="s">
        <v>2342</v>
      </c>
      <c r="AL1121" s="84" t="b">
        <v>0</v>
      </c>
      <c r="AM1121" s="88" t="s">
        <v>15007</v>
      </c>
      <c r="AN1121" s="84">
        <v>0</v>
      </c>
      <c r="AO1121" s="84">
        <v>0</v>
      </c>
      <c r="AP1121" s="84"/>
      <c r="AQ1121" s="84"/>
      <c r="AR1121" s="84"/>
      <c r="AS1121" s="84"/>
      <c r="AT1121" s="84"/>
      <c r="AU1121" s="84"/>
      <c r="AV1121" s="84"/>
      <c r="AW1121" s="84"/>
    </row>
    <row r="1122" spans="1:49" x14ac:dyDescent="0.25">
      <c r="A1122" s="69" t="s">
        <v>7222</v>
      </c>
      <c r="B1122" s="69" t="s">
        <v>8811</v>
      </c>
      <c r="C1122" s="70"/>
      <c r="D1122" s="71"/>
      <c r="E1122" s="72"/>
      <c r="F1122" s="73"/>
      <c r="G1122" s="70"/>
      <c r="H1122" s="74"/>
      <c r="I1122" s="75"/>
      <c r="J1122" s="75"/>
      <c r="K1122" s="36"/>
      <c r="L1122" s="82"/>
      <c r="M1122" s="82"/>
      <c r="N1122" s="77"/>
      <c r="O1122" s="84" t="s">
        <v>825</v>
      </c>
      <c r="P1122" s="86">
        <v>42758.689479166664</v>
      </c>
      <c r="Q1122" s="84" t="s">
        <v>9340</v>
      </c>
      <c r="R1122" s="84"/>
      <c r="S1122" s="84"/>
      <c r="T1122" s="84" t="s">
        <v>10932</v>
      </c>
      <c r="U1122" s="86">
        <v>42758.689479166664</v>
      </c>
      <c r="V1122" s="87" t="s">
        <v>12029</v>
      </c>
      <c r="W1122" s="84"/>
      <c r="X1122" s="84"/>
      <c r="Y1122" s="88" t="s">
        <v>14118</v>
      </c>
      <c r="Z1122" s="84"/>
      <c r="AA1122" s="84" t="b">
        <v>0</v>
      </c>
      <c r="AB1122" s="84">
        <v>0</v>
      </c>
      <c r="AC1122" s="88" t="s">
        <v>2133</v>
      </c>
      <c r="AD1122" s="84" t="b">
        <v>1</v>
      </c>
      <c r="AE1122" s="84" t="s">
        <v>2140</v>
      </c>
      <c r="AF1122" s="84"/>
      <c r="AG1122" s="88" t="s">
        <v>15923</v>
      </c>
      <c r="AH1122" s="84" t="b">
        <v>0</v>
      </c>
      <c r="AI1122" s="84">
        <v>4</v>
      </c>
      <c r="AJ1122" s="88" t="s">
        <v>16122</v>
      </c>
      <c r="AK1122" s="84" t="s">
        <v>2342</v>
      </c>
      <c r="AL1122" s="84" t="b">
        <v>0</v>
      </c>
      <c r="AM1122" s="88" t="s">
        <v>16122</v>
      </c>
      <c r="AN1122" s="84">
        <v>0</v>
      </c>
      <c r="AO1122" s="84">
        <v>0</v>
      </c>
      <c r="AP1122" s="84"/>
      <c r="AQ1122" s="84"/>
      <c r="AR1122" s="84"/>
      <c r="AS1122" s="84"/>
      <c r="AT1122" s="84"/>
      <c r="AU1122" s="84"/>
      <c r="AV1122" s="84"/>
      <c r="AW1122" s="84"/>
    </row>
    <row r="1123" spans="1:49" x14ac:dyDescent="0.25">
      <c r="A1123" s="69" t="s">
        <v>7222</v>
      </c>
      <c r="B1123" s="69" t="s">
        <v>8812</v>
      </c>
      <c r="C1123" s="70"/>
      <c r="D1123" s="71"/>
      <c r="E1123" s="72"/>
      <c r="F1123" s="73"/>
      <c r="G1123" s="70"/>
      <c r="H1123" s="74"/>
      <c r="I1123" s="75"/>
      <c r="J1123" s="75"/>
      <c r="K1123" s="36"/>
      <c r="L1123" s="82"/>
      <c r="M1123" s="82"/>
      <c r="N1123" s="77"/>
      <c r="O1123" s="84" t="s">
        <v>825</v>
      </c>
      <c r="P1123" s="86">
        <v>42758.689479166664</v>
      </c>
      <c r="Q1123" s="84" t="s">
        <v>9340</v>
      </c>
      <c r="R1123" s="84"/>
      <c r="S1123" s="84"/>
      <c r="T1123" s="84" t="s">
        <v>10932</v>
      </c>
      <c r="U1123" s="86">
        <v>42758.689479166664</v>
      </c>
      <c r="V1123" s="87" t="s">
        <v>12029</v>
      </c>
      <c r="W1123" s="84"/>
      <c r="X1123" s="84"/>
      <c r="Y1123" s="88" t="s">
        <v>14118</v>
      </c>
      <c r="Z1123" s="84"/>
      <c r="AA1123" s="84" t="b">
        <v>0</v>
      </c>
      <c r="AB1123" s="84">
        <v>0</v>
      </c>
      <c r="AC1123" s="88" t="s">
        <v>2133</v>
      </c>
      <c r="AD1123" s="84" t="b">
        <v>1</v>
      </c>
      <c r="AE1123" s="84" t="s">
        <v>2140</v>
      </c>
      <c r="AF1123" s="84"/>
      <c r="AG1123" s="88" t="s">
        <v>15923</v>
      </c>
      <c r="AH1123" s="84" t="b">
        <v>0</v>
      </c>
      <c r="AI1123" s="84">
        <v>4</v>
      </c>
      <c r="AJ1123" s="88" t="s">
        <v>16122</v>
      </c>
      <c r="AK1123" s="84" t="s">
        <v>2342</v>
      </c>
      <c r="AL1123" s="84" t="b">
        <v>0</v>
      </c>
      <c r="AM1123" s="88" t="s">
        <v>16122</v>
      </c>
      <c r="AN1123" s="84">
        <v>0</v>
      </c>
      <c r="AO1123" s="84">
        <v>0</v>
      </c>
      <c r="AP1123" s="84"/>
      <c r="AQ1123" s="84"/>
      <c r="AR1123" s="84"/>
      <c r="AS1123" s="84"/>
      <c r="AT1123" s="84"/>
      <c r="AU1123" s="84"/>
      <c r="AV1123" s="84"/>
      <c r="AW1123" s="84"/>
    </row>
    <row r="1124" spans="1:49" x14ac:dyDescent="0.25">
      <c r="A1124" s="69" t="s">
        <v>7223</v>
      </c>
      <c r="B1124" s="69" t="s">
        <v>8755</v>
      </c>
      <c r="C1124" s="70"/>
      <c r="D1124" s="71"/>
      <c r="E1124" s="72"/>
      <c r="F1124" s="73"/>
      <c r="G1124" s="70"/>
      <c r="H1124" s="74"/>
      <c r="I1124" s="75"/>
      <c r="J1124" s="75"/>
      <c r="K1124" s="36"/>
      <c r="L1124" s="82"/>
      <c r="M1124" s="82"/>
      <c r="N1124" s="77"/>
      <c r="O1124" s="84" t="s">
        <v>825</v>
      </c>
      <c r="P1124" s="86">
        <v>42758.689942129633</v>
      </c>
      <c r="Q1124" s="84" t="s">
        <v>9247</v>
      </c>
      <c r="R1124" s="84"/>
      <c r="S1124" s="84"/>
      <c r="T1124" s="84" t="s">
        <v>10916</v>
      </c>
      <c r="U1124" s="86">
        <v>42758.689942129633</v>
      </c>
      <c r="V1124" s="87" t="s">
        <v>12030</v>
      </c>
      <c r="W1124" s="84"/>
      <c r="X1124" s="84"/>
      <c r="Y1124" s="88" t="s">
        <v>14119</v>
      </c>
      <c r="Z1124" s="84"/>
      <c r="AA1124" s="84" t="b">
        <v>0</v>
      </c>
      <c r="AB1124" s="84">
        <v>0</v>
      </c>
      <c r="AC1124" s="88" t="s">
        <v>2133</v>
      </c>
      <c r="AD1124" s="84" t="b">
        <v>0</v>
      </c>
      <c r="AE1124" s="84" t="s">
        <v>2141</v>
      </c>
      <c r="AF1124" s="84"/>
      <c r="AG1124" s="88" t="s">
        <v>2133</v>
      </c>
      <c r="AH1124" s="84" t="b">
        <v>0</v>
      </c>
      <c r="AI1124" s="84">
        <v>35</v>
      </c>
      <c r="AJ1124" s="88" t="s">
        <v>16095</v>
      </c>
      <c r="AK1124" s="84" t="s">
        <v>2339</v>
      </c>
      <c r="AL1124" s="84" t="b">
        <v>0</v>
      </c>
      <c r="AM1124" s="88" t="s">
        <v>16095</v>
      </c>
      <c r="AN1124" s="84">
        <v>0</v>
      </c>
      <c r="AO1124" s="84">
        <v>0</v>
      </c>
      <c r="AP1124" s="84"/>
      <c r="AQ1124" s="84"/>
      <c r="AR1124" s="84"/>
      <c r="AS1124" s="84"/>
      <c r="AT1124" s="84"/>
      <c r="AU1124" s="84"/>
      <c r="AV1124" s="84"/>
      <c r="AW1124" s="84"/>
    </row>
    <row r="1125" spans="1:49" x14ac:dyDescent="0.25">
      <c r="A1125" s="69" t="s">
        <v>7224</v>
      </c>
      <c r="B1125" s="69" t="s">
        <v>8836</v>
      </c>
      <c r="C1125" s="70"/>
      <c r="D1125" s="71"/>
      <c r="E1125" s="72"/>
      <c r="F1125" s="73"/>
      <c r="G1125" s="70"/>
      <c r="H1125" s="74"/>
      <c r="I1125" s="75"/>
      <c r="J1125" s="75"/>
      <c r="K1125" s="36"/>
      <c r="L1125" s="82"/>
      <c r="M1125" s="82"/>
      <c r="N1125" s="77"/>
      <c r="O1125" s="84" t="s">
        <v>826</v>
      </c>
      <c r="P1125" s="86">
        <v>42758.690243055556</v>
      </c>
      <c r="Q1125" s="84" t="s">
        <v>9418</v>
      </c>
      <c r="R1125" s="87" t="s">
        <v>10452</v>
      </c>
      <c r="S1125" s="84" t="s">
        <v>1227</v>
      </c>
      <c r="T1125" s="84" t="s">
        <v>10916</v>
      </c>
      <c r="U1125" s="86">
        <v>42758.690243055556</v>
      </c>
      <c r="V1125" s="87" t="s">
        <v>12031</v>
      </c>
      <c r="W1125" s="84"/>
      <c r="X1125" s="84"/>
      <c r="Y1125" s="88" t="s">
        <v>14120</v>
      </c>
      <c r="Z1125" s="84"/>
      <c r="AA1125" s="84" t="b">
        <v>0</v>
      </c>
      <c r="AB1125" s="84">
        <v>1</v>
      </c>
      <c r="AC1125" s="88" t="s">
        <v>15825</v>
      </c>
      <c r="AD1125" s="84" t="b">
        <v>0</v>
      </c>
      <c r="AE1125" s="84" t="s">
        <v>2140</v>
      </c>
      <c r="AF1125" s="84"/>
      <c r="AG1125" s="88" t="s">
        <v>2133</v>
      </c>
      <c r="AH1125" s="84" t="b">
        <v>0</v>
      </c>
      <c r="AI1125" s="84">
        <v>0</v>
      </c>
      <c r="AJ1125" s="88" t="s">
        <v>2133</v>
      </c>
      <c r="AK1125" s="84" t="s">
        <v>2340</v>
      </c>
      <c r="AL1125" s="84" t="b">
        <v>1</v>
      </c>
      <c r="AM1125" s="88" t="s">
        <v>14120</v>
      </c>
      <c r="AN1125" s="84">
        <v>0</v>
      </c>
      <c r="AO1125" s="84">
        <v>0</v>
      </c>
      <c r="AP1125" s="84"/>
      <c r="AQ1125" s="84"/>
      <c r="AR1125" s="84"/>
      <c r="AS1125" s="84"/>
      <c r="AT1125" s="84"/>
      <c r="AU1125" s="84"/>
      <c r="AV1125" s="84"/>
      <c r="AW1125" s="84"/>
    </row>
    <row r="1126" spans="1:49" x14ac:dyDescent="0.25">
      <c r="A1126" s="69" t="s">
        <v>7224</v>
      </c>
      <c r="B1126" s="69" t="s">
        <v>601</v>
      </c>
      <c r="C1126" s="70"/>
      <c r="D1126" s="71"/>
      <c r="E1126" s="72"/>
      <c r="F1126" s="73"/>
      <c r="G1126" s="70"/>
      <c r="H1126" s="74"/>
      <c r="I1126" s="75"/>
      <c r="J1126" s="75"/>
      <c r="K1126" s="36"/>
      <c r="L1126" s="82"/>
      <c r="M1126" s="82"/>
      <c r="N1126" s="77"/>
      <c r="O1126" s="84" t="s">
        <v>825</v>
      </c>
      <c r="P1126" s="86">
        <v>42758.690243055556</v>
      </c>
      <c r="Q1126" s="84" t="s">
        <v>9418</v>
      </c>
      <c r="R1126" s="87" t="s">
        <v>10452</v>
      </c>
      <c r="S1126" s="84" t="s">
        <v>1227</v>
      </c>
      <c r="T1126" s="84" t="s">
        <v>10916</v>
      </c>
      <c r="U1126" s="86">
        <v>42758.690243055556</v>
      </c>
      <c r="V1126" s="87" t="s">
        <v>12031</v>
      </c>
      <c r="W1126" s="84"/>
      <c r="X1126" s="84"/>
      <c r="Y1126" s="88" t="s">
        <v>14120</v>
      </c>
      <c r="Z1126" s="84"/>
      <c r="AA1126" s="84" t="b">
        <v>0</v>
      </c>
      <c r="AB1126" s="84">
        <v>1</v>
      </c>
      <c r="AC1126" s="88" t="s">
        <v>15825</v>
      </c>
      <c r="AD1126" s="84" t="b">
        <v>0</v>
      </c>
      <c r="AE1126" s="84" t="s">
        <v>2140</v>
      </c>
      <c r="AF1126" s="84"/>
      <c r="AG1126" s="88" t="s">
        <v>2133</v>
      </c>
      <c r="AH1126" s="84" t="b">
        <v>0</v>
      </c>
      <c r="AI1126" s="84">
        <v>0</v>
      </c>
      <c r="AJ1126" s="88" t="s">
        <v>2133</v>
      </c>
      <c r="AK1126" s="84" t="s">
        <v>2340</v>
      </c>
      <c r="AL1126" s="84" t="b">
        <v>1</v>
      </c>
      <c r="AM1126" s="88" t="s">
        <v>14120</v>
      </c>
      <c r="AN1126" s="84">
        <v>0</v>
      </c>
      <c r="AO1126" s="84">
        <v>0</v>
      </c>
      <c r="AP1126" s="84"/>
      <c r="AQ1126" s="84"/>
      <c r="AR1126" s="84"/>
      <c r="AS1126" s="84"/>
      <c r="AT1126" s="84"/>
      <c r="AU1126" s="84"/>
      <c r="AV1126" s="84"/>
      <c r="AW1126" s="84"/>
    </row>
    <row r="1127" spans="1:49" x14ac:dyDescent="0.25">
      <c r="A1127" s="69" t="s">
        <v>7225</v>
      </c>
      <c r="B1127" s="69" t="s">
        <v>7225</v>
      </c>
      <c r="C1127" s="70"/>
      <c r="D1127" s="71"/>
      <c r="E1127" s="72"/>
      <c r="F1127" s="73"/>
      <c r="G1127" s="70"/>
      <c r="H1127" s="74"/>
      <c r="I1127" s="75"/>
      <c r="J1127" s="75"/>
      <c r="K1127" s="36"/>
      <c r="L1127" s="82"/>
      <c r="M1127" s="82"/>
      <c r="N1127" s="77"/>
      <c r="O1127" s="84" t="s">
        <v>179</v>
      </c>
      <c r="P1127" s="86">
        <v>42758.690937500003</v>
      </c>
      <c r="Q1127" s="84" t="s">
        <v>9419</v>
      </c>
      <c r="R1127" s="87" t="s">
        <v>10453</v>
      </c>
      <c r="S1127" s="84" t="s">
        <v>1227</v>
      </c>
      <c r="T1127" s="84" t="s">
        <v>11059</v>
      </c>
      <c r="U1127" s="86">
        <v>42758.690937500003</v>
      </c>
      <c r="V1127" s="87" t="s">
        <v>12032</v>
      </c>
      <c r="W1127" s="84"/>
      <c r="X1127" s="84"/>
      <c r="Y1127" s="88" t="s">
        <v>14121</v>
      </c>
      <c r="Z1127" s="84"/>
      <c r="AA1127" s="84" t="b">
        <v>0</v>
      </c>
      <c r="AB1127" s="84">
        <v>0</v>
      </c>
      <c r="AC1127" s="88" t="s">
        <v>2133</v>
      </c>
      <c r="AD1127" s="84" t="b">
        <v>0</v>
      </c>
      <c r="AE1127" s="84" t="s">
        <v>2140</v>
      </c>
      <c r="AF1127" s="84"/>
      <c r="AG1127" s="88" t="s">
        <v>2133</v>
      </c>
      <c r="AH1127" s="84" t="b">
        <v>0</v>
      </c>
      <c r="AI1127" s="84">
        <v>0</v>
      </c>
      <c r="AJ1127" s="88" t="s">
        <v>2133</v>
      </c>
      <c r="AK1127" s="84" t="s">
        <v>2343</v>
      </c>
      <c r="AL1127" s="84" t="b">
        <v>1</v>
      </c>
      <c r="AM1127" s="88" t="s">
        <v>14121</v>
      </c>
      <c r="AN1127" s="84">
        <v>0</v>
      </c>
      <c r="AO1127" s="84">
        <v>0</v>
      </c>
      <c r="AP1127" s="84"/>
      <c r="AQ1127" s="84"/>
      <c r="AR1127" s="84"/>
      <c r="AS1127" s="84"/>
      <c r="AT1127" s="84"/>
      <c r="AU1127" s="84"/>
      <c r="AV1127" s="84"/>
      <c r="AW1127" s="84"/>
    </row>
    <row r="1128" spans="1:49" x14ac:dyDescent="0.25">
      <c r="A1128" s="69" t="s">
        <v>7226</v>
      </c>
      <c r="B1128" s="69" t="s">
        <v>8695</v>
      </c>
      <c r="C1128" s="70"/>
      <c r="D1128" s="71"/>
      <c r="E1128" s="72"/>
      <c r="F1128" s="73"/>
      <c r="G1128" s="70"/>
      <c r="H1128" s="74"/>
      <c r="I1128" s="75"/>
      <c r="J1128" s="75"/>
      <c r="K1128" s="36"/>
      <c r="L1128" s="82"/>
      <c r="M1128" s="82"/>
      <c r="N1128" s="77"/>
      <c r="O1128" s="84" t="s">
        <v>825</v>
      </c>
      <c r="P1128" s="86">
        <v>42758.691805555558</v>
      </c>
      <c r="Q1128" s="84" t="s">
        <v>9166</v>
      </c>
      <c r="R1128" s="84"/>
      <c r="S1128" s="84"/>
      <c r="T1128" s="84" t="s">
        <v>10916</v>
      </c>
      <c r="U1128" s="86">
        <v>42758.691805555558</v>
      </c>
      <c r="V1128" s="87" t="s">
        <v>12033</v>
      </c>
      <c r="W1128" s="84"/>
      <c r="X1128" s="84"/>
      <c r="Y1128" s="88" t="s">
        <v>14122</v>
      </c>
      <c r="Z1128" s="84"/>
      <c r="AA1128" s="84" t="b">
        <v>0</v>
      </c>
      <c r="AB1128" s="84">
        <v>0</v>
      </c>
      <c r="AC1128" s="88" t="s">
        <v>2133</v>
      </c>
      <c r="AD1128" s="84" t="b">
        <v>0</v>
      </c>
      <c r="AE1128" s="84" t="s">
        <v>2140</v>
      </c>
      <c r="AF1128" s="84"/>
      <c r="AG1128" s="88" t="s">
        <v>2133</v>
      </c>
      <c r="AH1128" s="84" t="b">
        <v>0</v>
      </c>
      <c r="AI1128" s="84">
        <v>2644</v>
      </c>
      <c r="AJ1128" s="88" t="s">
        <v>16071</v>
      </c>
      <c r="AK1128" s="84" t="s">
        <v>2340</v>
      </c>
      <c r="AL1128" s="84" t="b">
        <v>0</v>
      </c>
      <c r="AM1128" s="88" t="s">
        <v>16071</v>
      </c>
      <c r="AN1128" s="84">
        <v>0</v>
      </c>
      <c r="AO1128" s="84">
        <v>0</v>
      </c>
      <c r="AP1128" s="84"/>
      <c r="AQ1128" s="84"/>
      <c r="AR1128" s="84"/>
      <c r="AS1128" s="84"/>
      <c r="AT1128" s="84"/>
      <c r="AU1128" s="84"/>
      <c r="AV1128" s="84"/>
      <c r="AW1128" s="84"/>
    </row>
    <row r="1129" spans="1:49" x14ac:dyDescent="0.25">
      <c r="A1129" s="69" t="s">
        <v>7227</v>
      </c>
      <c r="B1129" s="69" t="s">
        <v>7227</v>
      </c>
      <c r="C1129" s="70"/>
      <c r="D1129" s="71"/>
      <c r="E1129" s="72"/>
      <c r="F1129" s="73"/>
      <c r="G1129" s="70"/>
      <c r="H1129" s="74"/>
      <c r="I1129" s="75"/>
      <c r="J1129" s="75"/>
      <c r="K1129" s="36"/>
      <c r="L1129" s="82"/>
      <c r="M1129" s="82"/>
      <c r="N1129" s="77"/>
      <c r="O1129" s="84" t="s">
        <v>179</v>
      </c>
      <c r="P1129" s="86">
        <v>42758.69226851852</v>
      </c>
      <c r="Q1129" s="84" t="s">
        <v>9420</v>
      </c>
      <c r="R1129" s="87" t="s">
        <v>10454</v>
      </c>
      <c r="S1129" s="84" t="s">
        <v>1227</v>
      </c>
      <c r="T1129" s="84" t="s">
        <v>11060</v>
      </c>
      <c r="U1129" s="86">
        <v>42758.69226851852</v>
      </c>
      <c r="V1129" s="87" t="s">
        <v>12034</v>
      </c>
      <c r="W1129" s="84"/>
      <c r="X1129" s="84"/>
      <c r="Y1129" s="88" t="s">
        <v>14123</v>
      </c>
      <c r="Z1129" s="84"/>
      <c r="AA1129" s="84" t="b">
        <v>0</v>
      </c>
      <c r="AB1129" s="84">
        <v>0</v>
      </c>
      <c r="AC1129" s="88" t="s">
        <v>2133</v>
      </c>
      <c r="AD1129" s="84" t="b">
        <v>0</v>
      </c>
      <c r="AE1129" s="84" t="s">
        <v>2140</v>
      </c>
      <c r="AF1129" s="84"/>
      <c r="AG1129" s="88" t="s">
        <v>2133</v>
      </c>
      <c r="AH1129" s="84" t="b">
        <v>0</v>
      </c>
      <c r="AI1129" s="84">
        <v>0</v>
      </c>
      <c r="AJ1129" s="88" t="s">
        <v>2133</v>
      </c>
      <c r="AK1129" s="84" t="s">
        <v>2343</v>
      </c>
      <c r="AL1129" s="84" t="b">
        <v>1</v>
      </c>
      <c r="AM1129" s="88" t="s">
        <v>14123</v>
      </c>
      <c r="AN1129" s="84">
        <v>0</v>
      </c>
      <c r="AO1129" s="84">
        <v>0</v>
      </c>
      <c r="AP1129" s="84"/>
      <c r="AQ1129" s="84"/>
      <c r="AR1129" s="84"/>
      <c r="AS1129" s="84"/>
      <c r="AT1129" s="84"/>
      <c r="AU1129" s="84"/>
      <c r="AV1129" s="84"/>
      <c r="AW1129" s="84"/>
    </row>
    <row r="1130" spans="1:49" x14ac:dyDescent="0.25">
      <c r="A1130" s="69" t="s">
        <v>7228</v>
      </c>
      <c r="B1130" s="69" t="s">
        <v>7228</v>
      </c>
      <c r="C1130" s="70"/>
      <c r="D1130" s="71"/>
      <c r="E1130" s="72"/>
      <c r="F1130" s="73"/>
      <c r="G1130" s="70"/>
      <c r="H1130" s="74"/>
      <c r="I1130" s="75"/>
      <c r="J1130" s="75"/>
      <c r="K1130" s="36"/>
      <c r="L1130" s="82"/>
      <c r="M1130" s="82"/>
      <c r="N1130" s="77"/>
      <c r="O1130" s="84" t="s">
        <v>179</v>
      </c>
      <c r="P1130" s="86">
        <v>42758.692986111113</v>
      </c>
      <c r="Q1130" s="84" t="s">
        <v>9421</v>
      </c>
      <c r="R1130" s="84"/>
      <c r="S1130" s="84"/>
      <c r="T1130" s="84" t="s">
        <v>11061</v>
      </c>
      <c r="U1130" s="86">
        <v>42758.692986111113</v>
      </c>
      <c r="V1130" s="87" t="s">
        <v>12035</v>
      </c>
      <c r="W1130" s="84"/>
      <c r="X1130" s="84"/>
      <c r="Y1130" s="88" t="s">
        <v>14124</v>
      </c>
      <c r="Z1130" s="84"/>
      <c r="AA1130" s="84" t="b">
        <v>0</v>
      </c>
      <c r="AB1130" s="84">
        <v>0</v>
      </c>
      <c r="AC1130" s="88" t="s">
        <v>2133</v>
      </c>
      <c r="AD1130" s="84" t="b">
        <v>0</v>
      </c>
      <c r="AE1130" s="84" t="s">
        <v>2140</v>
      </c>
      <c r="AF1130" s="84"/>
      <c r="AG1130" s="88" t="s">
        <v>2133</v>
      </c>
      <c r="AH1130" s="84" t="b">
        <v>0</v>
      </c>
      <c r="AI1130" s="84">
        <v>0</v>
      </c>
      <c r="AJ1130" s="88" t="s">
        <v>2133</v>
      </c>
      <c r="AK1130" s="84" t="s">
        <v>2340</v>
      </c>
      <c r="AL1130" s="84" t="b">
        <v>0</v>
      </c>
      <c r="AM1130" s="88" t="s">
        <v>14124</v>
      </c>
      <c r="AN1130" s="84">
        <v>0</v>
      </c>
      <c r="AO1130" s="84">
        <v>0</v>
      </c>
      <c r="AP1130" s="84"/>
      <c r="AQ1130" s="84"/>
      <c r="AR1130" s="84"/>
      <c r="AS1130" s="84"/>
      <c r="AT1130" s="84"/>
      <c r="AU1130" s="84"/>
      <c r="AV1130" s="84"/>
      <c r="AW1130" s="84"/>
    </row>
    <row r="1131" spans="1:49" x14ac:dyDescent="0.25">
      <c r="A1131" s="69" t="s">
        <v>7229</v>
      </c>
      <c r="B1131" s="69" t="s">
        <v>8692</v>
      </c>
      <c r="C1131" s="70"/>
      <c r="D1131" s="71"/>
      <c r="E1131" s="72"/>
      <c r="F1131" s="73"/>
      <c r="G1131" s="70"/>
      <c r="H1131" s="74"/>
      <c r="I1131" s="75"/>
      <c r="J1131" s="75"/>
      <c r="K1131" s="36"/>
      <c r="L1131" s="82"/>
      <c r="M1131" s="82"/>
      <c r="N1131" s="77"/>
      <c r="O1131" s="84" t="s">
        <v>825</v>
      </c>
      <c r="P1131" s="86">
        <v>42758.693113425928</v>
      </c>
      <c r="Q1131" s="84" t="s">
        <v>9160</v>
      </c>
      <c r="R1131" s="84"/>
      <c r="S1131" s="84"/>
      <c r="T1131" s="84" t="s">
        <v>10928</v>
      </c>
      <c r="U1131" s="86">
        <v>42758.693113425928</v>
      </c>
      <c r="V1131" s="87" t="s">
        <v>12036</v>
      </c>
      <c r="W1131" s="84"/>
      <c r="X1131" s="84"/>
      <c r="Y1131" s="88" t="s">
        <v>14125</v>
      </c>
      <c r="Z1131" s="84"/>
      <c r="AA1131" s="84" t="b">
        <v>0</v>
      </c>
      <c r="AB1131" s="84">
        <v>0</v>
      </c>
      <c r="AC1131" s="88" t="s">
        <v>2133</v>
      </c>
      <c r="AD1131" s="84" t="b">
        <v>0</v>
      </c>
      <c r="AE1131" s="84" t="s">
        <v>2140</v>
      </c>
      <c r="AF1131" s="84"/>
      <c r="AG1131" s="88" t="s">
        <v>2133</v>
      </c>
      <c r="AH1131" s="84" t="b">
        <v>0</v>
      </c>
      <c r="AI1131" s="84">
        <v>872</v>
      </c>
      <c r="AJ1131" s="88" t="s">
        <v>16068</v>
      </c>
      <c r="AK1131" s="84" t="s">
        <v>2340</v>
      </c>
      <c r="AL1131" s="84" t="b">
        <v>0</v>
      </c>
      <c r="AM1131" s="88" t="s">
        <v>16068</v>
      </c>
      <c r="AN1131" s="84">
        <v>0</v>
      </c>
      <c r="AO1131" s="84">
        <v>0</v>
      </c>
      <c r="AP1131" s="84"/>
      <c r="AQ1131" s="84"/>
      <c r="AR1131" s="84"/>
      <c r="AS1131" s="84"/>
      <c r="AT1131" s="84"/>
      <c r="AU1131" s="84"/>
      <c r="AV1131" s="84"/>
      <c r="AW1131" s="84"/>
    </row>
    <row r="1132" spans="1:49" x14ac:dyDescent="0.25">
      <c r="A1132" s="69" t="s">
        <v>7230</v>
      </c>
      <c r="B1132" s="69" t="s">
        <v>8812</v>
      </c>
      <c r="C1132" s="70"/>
      <c r="D1132" s="71"/>
      <c r="E1132" s="72"/>
      <c r="F1132" s="73"/>
      <c r="G1132" s="70"/>
      <c r="H1132" s="74"/>
      <c r="I1132" s="75"/>
      <c r="J1132" s="75"/>
      <c r="K1132" s="36"/>
      <c r="L1132" s="82"/>
      <c r="M1132" s="82"/>
      <c r="N1132" s="77"/>
      <c r="O1132" s="84" t="s">
        <v>825</v>
      </c>
      <c r="P1132" s="86">
        <v>42758.693506944444</v>
      </c>
      <c r="Q1132" s="84" t="s">
        <v>9340</v>
      </c>
      <c r="R1132" s="84"/>
      <c r="S1132" s="84"/>
      <c r="T1132" s="84" t="s">
        <v>10932</v>
      </c>
      <c r="U1132" s="86">
        <v>42758.693506944444</v>
      </c>
      <c r="V1132" s="87" t="s">
        <v>12037</v>
      </c>
      <c r="W1132" s="84"/>
      <c r="X1132" s="84"/>
      <c r="Y1132" s="88" t="s">
        <v>14126</v>
      </c>
      <c r="Z1132" s="84"/>
      <c r="AA1132" s="84" t="b">
        <v>0</v>
      </c>
      <c r="AB1132" s="84">
        <v>0</v>
      </c>
      <c r="AC1132" s="88" t="s">
        <v>2133</v>
      </c>
      <c r="AD1132" s="84" t="b">
        <v>1</v>
      </c>
      <c r="AE1132" s="84" t="s">
        <v>2140</v>
      </c>
      <c r="AF1132" s="84"/>
      <c r="AG1132" s="88" t="s">
        <v>15923</v>
      </c>
      <c r="AH1132" s="84" t="b">
        <v>0</v>
      </c>
      <c r="AI1132" s="84">
        <v>4</v>
      </c>
      <c r="AJ1132" s="88" t="s">
        <v>16122</v>
      </c>
      <c r="AK1132" s="84" t="s">
        <v>2342</v>
      </c>
      <c r="AL1132" s="84" t="b">
        <v>0</v>
      </c>
      <c r="AM1132" s="88" t="s">
        <v>16122</v>
      </c>
      <c r="AN1132" s="84">
        <v>0</v>
      </c>
      <c r="AO1132" s="84">
        <v>0</v>
      </c>
      <c r="AP1132" s="84"/>
      <c r="AQ1132" s="84"/>
      <c r="AR1132" s="84"/>
      <c r="AS1132" s="84"/>
      <c r="AT1132" s="84"/>
      <c r="AU1132" s="84"/>
      <c r="AV1132" s="84"/>
      <c r="AW1132" s="84"/>
    </row>
    <row r="1133" spans="1:49" x14ac:dyDescent="0.25">
      <c r="A1133" s="69" t="s">
        <v>7230</v>
      </c>
      <c r="B1133" s="69" t="s">
        <v>8811</v>
      </c>
      <c r="C1133" s="70"/>
      <c r="D1133" s="71"/>
      <c r="E1133" s="72"/>
      <c r="F1133" s="73"/>
      <c r="G1133" s="70"/>
      <c r="H1133" s="74"/>
      <c r="I1133" s="75"/>
      <c r="J1133" s="75"/>
      <c r="K1133" s="36"/>
      <c r="L1133" s="82"/>
      <c r="M1133" s="82"/>
      <c r="N1133" s="77"/>
      <c r="O1133" s="84" t="s">
        <v>825</v>
      </c>
      <c r="P1133" s="86">
        <v>42758.693506944444</v>
      </c>
      <c r="Q1133" s="84" t="s">
        <v>9340</v>
      </c>
      <c r="R1133" s="84"/>
      <c r="S1133" s="84"/>
      <c r="T1133" s="84" t="s">
        <v>10932</v>
      </c>
      <c r="U1133" s="86">
        <v>42758.693506944444</v>
      </c>
      <c r="V1133" s="87" t="s">
        <v>12037</v>
      </c>
      <c r="W1133" s="84"/>
      <c r="X1133" s="84"/>
      <c r="Y1133" s="88" t="s">
        <v>14126</v>
      </c>
      <c r="Z1133" s="84"/>
      <c r="AA1133" s="84" t="b">
        <v>0</v>
      </c>
      <c r="AB1133" s="84">
        <v>0</v>
      </c>
      <c r="AC1133" s="88" t="s">
        <v>2133</v>
      </c>
      <c r="AD1133" s="84" t="b">
        <v>1</v>
      </c>
      <c r="AE1133" s="84" t="s">
        <v>2140</v>
      </c>
      <c r="AF1133" s="84"/>
      <c r="AG1133" s="88" t="s">
        <v>15923</v>
      </c>
      <c r="AH1133" s="84" t="b">
        <v>0</v>
      </c>
      <c r="AI1133" s="84">
        <v>4</v>
      </c>
      <c r="AJ1133" s="88" t="s">
        <v>16122</v>
      </c>
      <c r="AK1133" s="84" t="s">
        <v>2342</v>
      </c>
      <c r="AL1133" s="84" t="b">
        <v>0</v>
      </c>
      <c r="AM1133" s="88" t="s">
        <v>16122</v>
      </c>
      <c r="AN1133" s="84">
        <v>0</v>
      </c>
      <c r="AO1133" s="84">
        <v>0</v>
      </c>
      <c r="AP1133" s="84"/>
      <c r="AQ1133" s="84"/>
      <c r="AR1133" s="84"/>
      <c r="AS1133" s="84"/>
      <c r="AT1133" s="84"/>
      <c r="AU1133" s="84"/>
      <c r="AV1133" s="84"/>
      <c r="AW1133" s="84"/>
    </row>
    <row r="1134" spans="1:49" x14ac:dyDescent="0.25">
      <c r="A1134" s="69" t="s">
        <v>7231</v>
      </c>
      <c r="B1134" s="69" t="s">
        <v>7231</v>
      </c>
      <c r="C1134" s="70"/>
      <c r="D1134" s="71"/>
      <c r="E1134" s="72"/>
      <c r="F1134" s="73"/>
      <c r="G1134" s="70"/>
      <c r="H1134" s="74"/>
      <c r="I1134" s="75"/>
      <c r="J1134" s="75"/>
      <c r="K1134" s="36"/>
      <c r="L1134" s="82"/>
      <c r="M1134" s="82"/>
      <c r="N1134" s="77"/>
      <c r="O1134" s="84" t="s">
        <v>179</v>
      </c>
      <c r="P1134" s="86">
        <v>42758.660312499997</v>
      </c>
      <c r="Q1134" s="84" t="s">
        <v>9422</v>
      </c>
      <c r="R1134" s="87" t="s">
        <v>10455</v>
      </c>
      <c r="S1134" s="84" t="s">
        <v>1227</v>
      </c>
      <c r="T1134" s="84" t="s">
        <v>11062</v>
      </c>
      <c r="U1134" s="86">
        <v>42758.660312499997</v>
      </c>
      <c r="V1134" s="87" t="s">
        <v>12038</v>
      </c>
      <c r="W1134" s="84"/>
      <c r="X1134" s="84"/>
      <c r="Y1134" s="88" t="s">
        <v>14127</v>
      </c>
      <c r="Z1134" s="84"/>
      <c r="AA1134" s="84" t="b">
        <v>0</v>
      </c>
      <c r="AB1134" s="84">
        <v>0</v>
      </c>
      <c r="AC1134" s="88" t="s">
        <v>2133</v>
      </c>
      <c r="AD1134" s="84" t="b">
        <v>1</v>
      </c>
      <c r="AE1134" s="84" t="s">
        <v>2140</v>
      </c>
      <c r="AF1134" s="84"/>
      <c r="AG1134" s="88" t="s">
        <v>15931</v>
      </c>
      <c r="AH1134" s="84" t="b">
        <v>0</v>
      </c>
      <c r="AI1134" s="84">
        <v>1</v>
      </c>
      <c r="AJ1134" s="88" t="s">
        <v>2133</v>
      </c>
      <c r="AK1134" s="84" t="s">
        <v>2340</v>
      </c>
      <c r="AL1134" s="84" t="b">
        <v>1</v>
      </c>
      <c r="AM1134" s="88" t="s">
        <v>14127</v>
      </c>
      <c r="AN1134" s="84">
        <v>0</v>
      </c>
      <c r="AO1134" s="84">
        <v>0</v>
      </c>
      <c r="AP1134" s="84"/>
      <c r="AQ1134" s="84"/>
      <c r="AR1134" s="84"/>
      <c r="AS1134" s="84"/>
      <c r="AT1134" s="84"/>
      <c r="AU1134" s="84"/>
      <c r="AV1134" s="84"/>
      <c r="AW1134" s="84"/>
    </row>
    <row r="1135" spans="1:49" x14ac:dyDescent="0.25">
      <c r="A1135" s="69" t="s">
        <v>7231</v>
      </c>
      <c r="B1135" s="69" t="s">
        <v>7231</v>
      </c>
      <c r="C1135" s="70"/>
      <c r="D1135" s="71"/>
      <c r="E1135" s="72"/>
      <c r="F1135" s="73"/>
      <c r="G1135" s="70"/>
      <c r="H1135" s="74"/>
      <c r="I1135" s="75"/>
      <c r="J1135" s="75"/>
      <c r="K1135" s="36"/>
      <c r="L1135" s="82"/>
      <c r="M1135" s="82"/>
      <c r="N1135" s="77"/>
      <c r="O1135" s="84" t="s">
        <v>179</v>
      </c>
      <c r="P1135" s="86">
        <v>42758.694884259261</v>
      </c>
      <c r="Q1135" s="84" t="s">
        <v>9423</v>
      </c>
      <c r="R1135" s="84"/>
      <c r="S1135" s="84"/>
      <c r="T1135" s="84" t="s">
        <v>11062</v>
      </c>
      <c r="U1135" s="86">
        <v>42758.694884259261</v>
      </c>
      <c r="V1135" s="87" t="s">
        <v>12039</v>
      </c>
      <c r="W1135" s="84"/>
      <c r="X1135" s="84"/>
      <c r="Y1135" s="88" t="s">
        <v>14128</v>
      </c>
      <c r="Z1135" s="84"/>
      <c r="AA1135" s="84" t="b">
        <v>0</v>
      </c>
      <c r="AB1135" s="84">
        <v>0</v>
      </c>
      <c r="AC1135" s="88" t="s">
        <v>2133</v>
      </c>
      <c r="AD1135" s="84" t="b">
        <v>1</v>
      </c>
      <c r="AE1135" s="84" t="s">
        <v>2140</v>
      </c>
      <c r="AF1135" s="84"/>
      <c r="AG1135" s="88" t="s">
        <v>15931</v>
      </c>
      <c r="AH1135" s="84" t="b">
        <v>0</v>
      </c>
      <c r="AI1135" s="84">
        <v>1</v>
      </c>
      <c r="AJ1135" s="88" t="s">
        <v>14127</v>
      </c>
      <c r="AK1135" s="84" t="s">
        <v>2340</v>
      </c>
      <c r="AL1135" s="84" t="b">
        <v>0</v>
      </c>
      <c r="AM1135" s="88" t="s">
        <v>14127</v>
      </c>
      <c r="AN1135" s="84">
        <v>0</v>
      </c>
      <c r="AO1135" s="84">
        <v>0</v>
      </c>
      <c r="AP1135" s="84"/>
      <c r="AQ1135" s="84"/>
      <c r="AR1135" s="84"/>
      <c r="AS1135" s="84"/>
      <c r="AT1135" s="84"/>
      <c r="AU1135" s="84"/>
      <c r="AV1135" s="84"/>
      <c r="AW1135" s="84"/>
    </row>
    <row r="1136" spans="1:49" x14ac:dyDescent="0.25">
      <c r="A1136" s="69" t="s">
        <v>7232</v>
      </c>
      <c r="B1136" s="69" t="s">
        <v>8684</v>
      </c>
      <c r="C1136" s="70"/>
      <c r="D1136" s="71"/>
      <c r="E1136" s="72"/>
      <c r="F1136" s="73"/>
      <c r="G1136" s="70"/>
      <c r="H1136" s="74"/>
      <c r="I1136" s="75"/>
      <c r="J1136" s="75"/>
      <c r="K1136" s="36"/>
      <c r="L1136" s="82"/>
      <c r="M1136" s="82"/>
      <c r="N1136" s="77"/>
      <c r="O1136" s="84" t="s">
        <v>825</v>
      </c>
      <c r="P1136" s="86">
        <v>42758.695567129631</v>
      </c>
      <c r="Q1136" s="84" t="s">
        <v>9151</v>
      </c>
      <c r="R1136" s="84"/>
      <c r="S1136" s="84"/>
      <c r="T1136" s="84" t="s">
        <v>10923</v>
      </c>
      <c r="U1136" s="86">
        <v>42758.695567129631</v>
      </c>
      <c r="V1136" s="87" t="s">
        <v>12040</v>
      </c>
      <c r="W1136" s="84"/>
      <c r="X1136" s="84"/>
      <c r="Y1136" s="88" t="s">
        <v>14129</v>
      </c>
      <c r="Z1136" s="84"/>
      <c r="AA1136" s="84" t="b">
        <v>0</v>
      </c>
      <c r="AB1136" s="84">
        <v>0</v>
      </c>
      <c r="AC1136" s="88" t="s">
        <v>2133</v>
      </c>
      <c r="AD1136" s="84" t="b">
        <v>0</v>
      </c>
      <c r="AE1136" s="84" t="s">
        <v>2140</v>
      </c>
      <c r="AF1136" s="84"/>
      <c r="AG1136" s="88" t="s">
        <v>2133</v>
      </c>
      <c r="AH1136" s="84" t="b">
        <v>0</v>
      </c>
      <c r="AI1136" s="84">
        <v>1647</v>
      </c>
      <c r="AJ1136" s="88" t="s">
        <v>16065</v>
      </c>
      <c r="AK1136" s="84" t="s">
        <v>2342</v>
      </c>
      <c r="AL1136" s="84" t="b">
        <v>0</v>
      </c>
      <c r="AM1136" s="88" t="s">
        <v>16065</v>
      </c>
      <c r="AN1136" s="84">
        <v>0</v>
      </c>
      <c r="AO1136" s="84">
        <v>0</v>
      </c>
      <c r="AP1136" s="84"/>
      <c r="AQ1136" s="84"/>
      <c r="AR1136" s="84"/>
      <c r="AS1136" s="84"/>
      <c r="AT1136" s="84"/>
      <c r="AU1136" s="84"/>
      <c r="AV1136" s="84"/>
      <c r="AW1136" s="84"/>
    </row>
    <row r="1137" spans="1:49" x14ac:dyDescent="0.25">
      <c r="A1137" s="69" t="s">
        <v>7232</v>
      </c>
      <c r="B1137" s="69" t="s">
        <v>8685</v>
      </c>
      <c r="C1137" s="70"/>
      <c r="D1137" s="71"/>
      <c r="E1137" s="72"/>
      <c r="F1137" s="73"/>
      <c r="G1137" s="70"/>
      <c r="H1137" s="74"/>
      <c r="I1137" s="75"/>
      <c r="J1137" s="75"/>
      <c r="K1137" s="36"/>
      <c r="L1137" s="82"/>
      <c r="M1137" s="82"/>
      <c r="N1137" s="77"/>
      <c r="O1137" s="84" t="s">
        <v>825</v>
      </c>
      <c r="P1137" s="86">
        <v>42758.695567129631</v>
      </c>
      <c r="Q1137" s="84" t="s">
        <v>9151</v>
      </c>
      <c r="R1137" s="84"/>
      <c r="S1137" s="84"/>
      <c r="T1137" s="84" t="s">
        <v>10923</v>
      </c>
      <c r="U1137" s="86">
        <v>42758.695567129631</v>
      </c>
      <c r="V1137" s="87" t="s">
        <v>12040</v>
      </c>
      <c r="W1137" s="84"/>
      <c r="X1137" s="84"/>
      <c r="Y1137" s="88" t="s">
        <v>14129</v>
      </c>
      <c r="Z1137" s="84"/>
      <c r="AA1137" s="84" t="b">
        <v>0</v>
      </c>
      <c r="AB1137" s="84">
        <v>0</v>
      </c>
      <c r="AC1137" s="88" t="s">
        <v>2133</v>
      </c>
      <c r="AD1137" s="84" t="b">
        <v>0</v>
      </c>
      <c r="AE1137" s="84" t="s">
        <v>2140</v>
      </c>
      <c r="AF1137" s="84"/>
      <c r="AG1137" s="88" t="s">
        <v>2133</v>
      </c>
      <c r="AH1137" s="84" t="b">
        <v>0</v>
      </c>
      <c r="AI1137" s="84">
        <v>1647</v>
      </c>
      <c r="AJ1137" s="88" t="s">
        <v>16065</v>
      </c>
      <c r="AK1137" s="84" t="s">
        <v>2342</v>
      </c>
      <c r="AL1137" s="84" t="b">
        <v>0</v>
      </c>
      <c r="AM1137" s="88" t="s">
        <v>16065</v>
      </c>
      <c r="AN1137" s="84">
        <v>0</v>
      </c>
      <c r="AO1137" s="84">
        <v>0</v>
      </c>
      <c r="AP1137" s="84"/>
      <c r="AQ1137" s="84"/>
      <c r="AR1137" s="84"/>
      <c r="AS1137" s="84"/>
      <c r="AT1137" s="84"/>
      <c r="AU1137" s="84"/>
      <c r="AV1137" s="84"/>
      <c r="AW1137" s="84"/>
    </row>
    <row r="1138" spans="1:49" x14ac:dyDescent="0.25">
      <c r="A1138" s="69" t="s">
        <v>7233</v>
      </c>
      <c r="B1138" s="69" t="s">
        <v>7233</v>
      </c>
      <c r="C1138" s="70"/>
      <c r="D1138" s="71"/>
      <c r="E1138" s="72"/>
      <c r="F1138" s="73"/>
      <c r="G1138" s="70"/>
      <c r="H1138" s="74"/>
      <c r="I1138" s="75"/>
      <c r="J1138" s="75"/>
      <c r="K1138" s="36"/>
      <c r="L1138" s="82"/>
      <c r="M1138" s="82"/>
      <c r="N1138" s="77"/>
      <c r="O1138" s="84" t="s">
        <v>179</v>
      </c>
      <c r="P1138" s="86">
        <v>42758.695636574077</v>
      </c>
      <c r="Q1138" s="84" t="s">
        <v>9424</v>
      </c>
      <c r="R1138" s="87" t="s">
        <v>10456</v>
      </c>
      <c r="S1138" s="84" t="s">
        <v>1227</v>
      </c>
      <c r="T1138" s="84" t="s">
        <v>11021</v>
      </c>
      <c r="U1138" s="86">
        <v>42758.695636574077</v>
      </c>
      <c r="V1138" s="87" t="s">
        <v>12041</v>
      </c>
      <c r="W1138" s="84"/>
      <c r="X1138" s="84"/>
      <c r="Y1138" s="88" t="s">
        <v>14130</v>
      </c>
      <c r="Z1138" s="84"/>
      <c r="AA1138" s="84" t="b">
        <v>0</v>
      </c>
      <c r="AB1138" s="84">
        <v>0</v>
      </c>
      <c r="AC1138" s="88" t="s">
        <v>2133</v>
      </c>
      <c r="AD1138" s="84" t="b">
        <v>1</v>
      </c>
      <c r="AE1138" s="84" t="s">
        <v>2140</v>
      </c>
      <c r="AF1138" s="84"/>
      <c r="AG1138" s="88" t="s">
        <v>15932</v>
      </c>
      <c r="AH1138" s="84" t="b">
        <v>0</v>
      </c>
      <c r="AI1138" s="84">
        <v>0</v>
      </c>
      <c r="AJ1138" s="88" t="s">
        <v>2133</v>
      </c>
      <c r="AK1138" s="84" t="s">
        <v>2343</v>
      </c>
      <c r="AL1138" s="84" t="b">
        <v>1</v>
      </c>
      <c r="AM1138" s="88" t="s">
        <v>14130</v>
      </c>
      <c r="AN1138" s="84">
        <v>0</v>
      </c>
      <c r="AO1138" s="84">
        <v>0</v>
      </c>
      <c r="AP1138" s="84"/>
      <c r="AQ1138" s="84"/>
      <c r="AR1138" s="84"/>
      <c r="AS1138" s="84"/>
      <c r="AT1138" s="84"/>
      <c r="AU1138" s="84"/>
      <c r="AV1138" s="84"/>
      <c r="AW1138" s="84"/>
    </row>
    <row r="1139" spans="1:49" x14ac:dyDescent="0.25">
      <c r="A1139" s="69" t="s">
        <v>7234</v>
      </c>
      <c r="B1139" s="69" t="s">
        <v>7234</v>
      </c>
      <c r="C1139" s="70"/>
      <c r="D1139" s="71"/>
      <c r="E1139" s="72"/>
      <c r="F1139" s="73"/>
      <c r="G1139" s="70"/>
      <c r="H1139" s="74"/>
      <c r="I1139" s="75"/>
      <c r="J1139" s="75"/>
      <c r="K1139" s="36"/>
      <c r="L1139" s="82"/>
      <c r="M1139" s="82"/>
      <c r="N1139" s="77"/>
      <c r="O1139" s="84" t="s">
        <v>179</v>
      </c>
      <c r="P1139" s="86">
        <v>42758.696319444447</v>
      </c>
      <c r="Q1139" s="84" t="s">
        <v>9425</v>
      </c>
      <c r="R1139" s="87" t="s">
        <v>10457</v>
      </c>
      <c r="S1139" s="84" t="s">
        <v>10847</v>
      </c>
      <c r="T1139" s="84" t="s">
        <v>11063</v>
      </c>
      <c r="U1139" s="86">
        <v>42758.696319444447</v>
      </c>
      <c r="V1139" s="87" t="s">
        <v>12042</v>
      </c>
      <c r="W1139" s="84"/>
      <c r="X1139" s="84"/>
      <c r="Y1139" s="88" t="s">
        <v>14131</v>
      </c>
      <c r="Z1139" s="84"/>
      <c r="AA1139" s="84" t="b">
        <v>0</v>
      </c>
      <c r="AB1139" s="84">
        <v>0</v>
      </c>
      <c r="AC1139" s="88" t="s">
        <v>2133</v>
      </c>
      <c r="AD1139" s="84" t="b">
        <v>0</v>
      </c>
      <c r="AE1139" s="84" t="s">
        <v>2140</v>
      </c>
      <c r="AF1139" s="84"/>
      <c r="AG1139" s="88" t="s">
        <v>2133</v>
      </c>
      <c r="AH1139" s="84" t="b">
        <v>0</v>
      </c>
      <c r="AI1139" s="84">
        <v>0</v>
      </c>
      <c r="AJ1139" s="88" t="s">
        <v>2133</v>
      </c>
      <c r="AK1139" s="84" t="s">
        <v>2343</v>
      </c>
      <c r="AL1139" s="84" t="b">
        <v>0</v>
      </c>
      <c r="AM1139" s="88" t="s">
        <v>14131</v>
      </c>
      <c r="AN1139" s="84">
        <v>0</v>
      </c>
      <c r="AO1139" s="84">
        <v>0</v>
      </c>
      <c r="AP1139" s="84"/>
      <c r="AQ1139" s="84"/>
      <c r="AR1139" s="84"/>
      <c r="AS1139" s="84"/>
      <c r="AT1139" s="84"/>
      <c r="AU1139" s="84"/>
      <c r="AV1139" s="84"/>
      <c r="AW1139" s="84"/>
    </row>
    <row r="1140" spans="1:49" x14ac:dyDescent="0.25">
      <c r="A1140" s="69" t="s">
        <v>7235</v>
      </c>
      <c r="B1140" s="69" t="s">
        <v>7235</v>
      </c>
      <c r="C1140" s="70"/>
      <c r="D1140" s="71"/>
      <c r="E1140" s="72"/>
      <c r="F1140" s="73"/>
      <c r="G1140" s="70"/>
      <c r="H1140" s="74"/>
      <c r="I1140" s="75"/>
      <c r="J1140" s="75"/>
      <c r="K1140" s="36"/>
      <c r="L1140" s="82"/>
      <c r="M1140" s="82"/>
      <c r="N1140" s="77"/>
      <c r="O1140" s="84" t="s">
        <v>179</v>
      </c>
      <c r="P1140" s="86">
        <v>42758.675925925927</v>
      </c>
      <c r="Q1140" s="84" t="s">
        <v>9426</v>
      </c>
      <c r="R1140" s="84"/>
      <c r="S1140" s="84"/>
      <c r="T1140" s="84" t="s">
        <v>10916</v>
      </c>
      <c r="U1140" s="86">
        <v>42758.675925925927</v>
      </c>
      <c r="V1140" s="87" t="s">
        <v>12043</v>
      </c>
      <c r="W1140" s="84"/>
      <c r="X1140" s="84"/>
      <c r="Y1140" s="88" t="s">
        <v>14132</v>
      </c>
      <c r="Z1140" s="88" t="s">
        <v>15720</v>
      </c>
      <c r="AA1140" s="84" t="b">
        <v>0</v>
      </c>
      <c r="AB1140" s="84">
        <v>0</v>
      </c>
      <c r="AC1140" s="88" t="s">
        <v>15826</v>
      </c>
      <c r="AD1140" s="84" t="b">
        <v>0</v>
      </c>
      <c r="AE1140" s="84" t="s">
        <v>2140</v>
      </c>
      <c r="AF1140" s="84"/>
      <c r="AG1140" s="88" t="s">
        <v>2133</v>
      </c>
      <c r="AH1140" s="84" t="b">
        <v>0</v>
      </c>
      <c r="AI1140" s="84">
        <v>0</v>
      </c>
      <c r="AJ1140" s="88" t="s">
        <v>2133</v>
      </c>
      <c r="AK1140" s="84" t="s">
        <v>2348</v>
      </c>
      <c r="AL1140" s="84" t="b">
        <v>0</v>
      </c>
      <c r="AM1140" s="88" t="s">
        <v>15720</v>
      </c>
      <c r="AN1140" s="84">
        <v>0</v>
      </c>
      <c r="AO1140" s="84">
        <v>0</v>
      </c>
      <c r="AP1140" s="84"/>
      <c r="AQ1140" s="84"/>
      <c r="AR1140" s="84"/>
      <c r="AS1140" s="84"/>
      <c r="AT1140" s="84"/>
      <c r="AU1140" s="84"/>
      <c r="AV1140" s="84"/>
      <c r="AW1140" s="84"/>
    </row>
    <row r="1141" spans="1:49" x14ac:dyDescent="0.25">
      <c r="A1141" s="69" t="s">
        <v>7235</v>
      </c>
      <c r="B1141" s="69" t="s">
        <v>7235</v>
      </c>
      <c r="C1141" s="70"/>
      <c r="D1141" s="71"/>
      <c r="E1141" s="72"/>
      <c r="F1141" s="73"/>
      <c r="G1141" s="70"/>
      <c r="H1141" s="74"/>
      <c r="I1141" s="75"/>
      <c r="J1141" s="75"/>
      <c r="K1141" s="36"/>
      <c r="L1141" s="82"/>
      <c r="M1141" s="82"/>
      <c r="N1141" s="77"/>
      <c r="O1141" s="84" t="s">
        <v>179</v>
      </c>
      <c r="P1141" s="86">
        <v>42758.696412037039</v>
      </c>
      <c r="Q1141" s="84" t="s">
        <v>9427</v>
      </c>
      <c r="R1141" s="84"/>
      <c r="S1141" s="84"/>
      <c r="T1141" s="84" t="s">
        <v>10916</v>
      </c>
      <c r="U1141" s="86">
        <v>42758.696412037039</v>
      </c>
      <c r="V1141" s="87" t="s">
        <v>12044</v>
      </c>
      <c r="W1141" s="84"/>
      <c r="X1141" s="84"/>
      <c r="Y1141" s="88" t="s">
        <v>14133</v>
      </c>
      <c r="Z1141" s="88" t="s">
        <v>15721</v>
      </c>
      <c r="AA1141" s="84" t="b">
        <v>0</v>
      </c>
      <c r="AB1141" s="84">
        <v>0</v>
      </c>
      <c r="AC1141" s="88" t="s">
        <v>15826</v>
      </c>
      <c r="AD1141" s="84" t="b">
        <v>0</v>
      </c>
      <c r="AE1141" s="84" t="s">
        <v>15903</v>
      </c>
      <c r="AF1141" s="84"/>
      <c r="AG1141" s="88" t="s">
        <v>2133</v>
      </c>
      <c r="AH1141" s="84" t="b">
        <v>0</v>
      </c>
      <c r="AI1141" s="84">
        <v>0</v>
      </c>
      <c r="AJ1141" s="88" t="s">
        <v>2133</v>
      </c>
      <c r="AK1141" s="84" t="s">
        <v>2348</v>
      </c>
      <c r="AL1141" s="84" t="b">
        <v>0</v>
      </c>
      <c r="AM1141" s="88" t="s">
        <v>15721</v>
      </c>
      <c r="AN1141" s="84">
        <v>0</v>
      </c>
      <c r="AO1141" s="84">
        <v>0</v>
      </c>
      <c r="AP1141" s="84"/>
      <c r="AQ1141" s="84"/>
      <c r="AR1141" s="84"/>
      <c r="AS1141" s="84"/>
      <c r="AT1141" s="84"/>
      <c r="AU1141" s="84"/>
      <c r="AV1141" s="84"/>
      <c r="AW1141" s="84"/>
    </row>
    <row r="1142" spans="1:49" x14ac:dyDescent="0.25">
      <c r="A1142" s="69" t="s">
        <v>7236</v>
      </c>
      <c r="B1142" s="69" t="s">
        <v>601</v>
      </c>
      <c r="C1142" s="70"/>
      <c r="D1142" s="71"/>
      <c r="E1142" s="72"/>
      <c r="F1142" s="73"/>
      <c r="G1142" s="70"/>
      <c r="H1142" s="74"/>
      <c r="I1142" s="75"/>
      <c r="J1142" s="75"/>
      <c r="K1142" s="36"/>
      <c r="L1142" s="82"/>
      <c r="M1142" s="82"/>
      <c r="N1142" s="77"/>
      <c r="O1142" s="84" t="s">
        <v>826</v>
      </c>
      <c r="P1142" s="86">
        <v>42758.69809027778</v>
      </c>
      <c r="Q1142" s="84" t="s">
        <v>9428</v>
      </c>
      <c r="R1142" s="84"/>
      <c r="S1142" s="84"/>
      <c r="T1142" s="84" t="s">
        <v>11064</v>
      </c>
      <c r="U1142" s="86">
        <v>42758.69809027778</v>
      </c>
      <c r="V1142" s="87" t="s">
        <v>12045</v>
      </c>
      <c r="W1142" s="84"/>
      <c r="X1142" s="84"/>
      <c r="Y1142" s="88" t="s">
        <v>14134</v>
      </c>
      <c r="Z1142" s="84"/>
      <c r="AA1142" s="84" t="b">
        <v>0</v>
      </c>
      <c r="AB1142" s="84">
        <v>0</v>
      </c>
      <c r="AC1142" s="88" t="s">
        <v>15820</v>
      </c>
      <c r="AD1142" s="84" t="b">
        <v>0</v>
      </c>
      <c r="AE1142" s="84" t="s">
        <v>2140</v>
      </c>
      <c r="AF1142" s="84"/>
      <c r="AG1142" s="88" t="s">
        <v>2133</v>
      </c>
      <c r="AH1142" s="84" t="b">
        <v>0</v>
      </c>
      <c r="AI1142" s="84">
        <v>0</v>
      </c>
      <c r="AJ1142" s="88" t="s">
        <v>2133</v>
      </c>
      <c r="AK1142" s="84" t="s">
        <v>2342</v>
      </c>
      <c r="AL1142" s="84" t="b">
        <v>0</v>
      </c>
      <c r="AM1142" s="88" t="s">
        <v>14134</v>
      </c>
      <c r="AN1142" s="84">
        <v>0</v>
      </c>
      <c r="AO1142" s="84">
        <v>0</v>
      </c>
      <c r="AP1142" s="84"/>
      <c r="AQ1142" s="84"/>
      <c r="AR1142" s="84"/>
      <c r="AS1142" s="84"/>
      <c r="AT1142" s="84"/>
      <c r="AU1142" s="84"/>
      <c r="AV1142" s="84"/>
      <c r="AW1142" s="84"/>
    </row>
    <row r="1143" spans="1:49" x14ac:dyDescent="0.25">
      <c r="A1143" s="69" t="s">
        <v>7237</v>
      </c>
      <c r="B1143" s="69" t="s">
        <v>8755</v>
      </c>
      <c r="C1143" s="70"/>
      <c r="D1143" s="71"/>
      <c r="E1143" s="72"/>
      <c r="F1143" s="73"/>
      <c r="G1143" s="70"/>
      <c r="H1143" s="74"/>
      <c r="I1143" s="75"/>
      <c r="J1143" s="75"/>
      <c r="K1143" s="36"/>
      <c r="L1143" s="82"/>
      <c r="M1143" s="82"/>
      <c r="N1143" s="77"/>
      <c r="O1143" s="84" t="s">
        <v>825</v>
      </c>
      <c r="P1143" s="86">
        <v>42758.698564814818</v>
      </c>
      <c r="Q1143" s="84" t="s">
        <v>9247</v>
      </c>
      <c r="R1143" s="84"/>
      <c r="S1143" s="84"/>
      <c r="T1143" s="84" t="s">
        <v>10916</v>
      </c>
      <c r="U1143" s="86">
        <v>42758.698564814818</v>
      </c>
      <c r="V1143" s="87" t="s">
        <v>12046</v>
      </c>
      <c r="W1143" s="84"/>
      <c r="X1143" s="84"/>
      <c r="Y1143" s="88" t="s">
        <v>14135</v>
      </c>
      <c r="Z1143" s="84"/>
      <c r="AA1143" s="84" t="b">
        <v>0</v>
      </c>
      <c r="AB1143" s="84">
        <v>0</v>
      </c>
      <c r="AC1143" s="88" t="s">
        <v>2133</v>
      </c>
      <c r="AD1143" s="84" t="b">
        <v>0</v>
      </c>
      <c r="AE1143" s="84" t="s">
        <v>2141</v>
      </c>
      <c r="AF1143" s="84"/>
      <c r="AG1143" s="88" t="s">
        <v>2133</v>
      </c>
      <c r="AH1143" s="84" t="b">
        <v>0</v>
      </c>
      <c r="AI1143" s="84">
        <v>35</v>
      </c>
      <c r="AJ1143" s="88" t="s">
        <v>16095</v>
      </c>
      <c r="AK1143" s="84" t="s">
        <v>2343</v>
      </c>
      <c r="AL1143" s="84" t="b">
        <v>0</v>
      </c>
      <c r="AM1143" s="88" t="s">
        <v>16095</v>
      </c>
      <c r="AN1143" s="84">
        <v>0</v>
      </c>
      <c r="AO1143" s="84">
        <v>0</v>
      </c>
      <c r="AP1143" s="84"/>
      <c r="AQ1143" s="84"/>
      <c r="AR1143" s="84"/>
      <c r="AS1143" s="84"/>
      <c r="AT1143" s="84"/>
      <c r="AU1143" s="84"/>
      <c r="AV1143" s="84"/>
      <c r="AW1143" s="84"/>
    </row>
    <row r="1144" spans="1:49" x14ac:dyDescent="0.25">
      <c r="A1144" s="69" t="s">
        <v>7238</v>
      </c>
      <c r="B1144" s="69" t="s">
        <v>7238</v>
      </c>
      <c r="C1144" s="70"/>
      <c r="D1144" s="71"/>
      <c r="E1144" s="72"/>
      <c r="F1144" s="73"/>
      <c r="G1144" s="70"/>
      <c r="H1144" s="74"/>
      <c r="I1144" s="75"/>
      <c r="J1144" s="75"/>
      <c r="K1144" s="36"/>
      <c r="L1144" s="82"/>
      <c r="M1144" s="82"/>
      <c r="N1144" s="77"/>
      <c r="O1144" s="84" t="s">
        <v>179</v>
      </c>
      <c r="P1144" s="86">
        <v>42758.700150462966</v>
      </c>
      <c r="Q1144" s="84" t="s">
        <v>9429</v>
      </c>
      <c r="R1144" s="87" t="s">
        <v>10458</v>
      </c>
      <c r="S1144" s="84" t="s">
        <v>10848</v>
      </c>
      <c r="T1144" s="84" t="s">
        <v>11065</v>
      </c>
      <c r="U1144" s="86">
        <v>42758.700150462966</v>
      </c>
      <c r="V1144" s="87" t="s">
        <v>12047</v>
      </c>
      <c r="W1144" s="84"/>
      <c r="X1144" s="84"/>
      <c r="Y1144" s="88" t="s">
        <v>14136</v>
      </c>
      <c r="Z1144" s="84"/>
      <c r="AA1144" s="84" t="b">
        <v>0</v>
      </c>
      <c r="AB1144" s="84">
        <v>0</v>
      </c>
      <c r="AC1144" s="88" t="s">
        <v>2133</v>
      </c>
      <c r="AD1144" s="84" t="b">
        <v>0</v>
      </c>
      <c r="AE1144" s="84" t="s">
        <v>2140</v>
      </c>
      <c r="AF1144" s="84"/>
      <c r="AG1144" s="88" t="s">
        <v>2133</v>
      </c>
      <c r="AH1144" s="84" t="b">
        <v>0</v>
      </c>
      <c r="AI1144" s="84">
        <v>0</v>
      </c>
      <c r="AJ1144" s="88" t="s">
        <v>2133</v>
      </c>
      <c r="AK1144" s="84" t="s">
        <v>2343</v>
      </c>
      <c r="AL1144" s="84" t="b">
        <v>0</v>
      </c>
      <c r="AM1144" s="88" t="s">
        <v>14136</v>
      </c>
      <c r="AN1144" s="84">
        <v>0</v>
      </c>
      <c r="AO1144" s="84">
        <v>0</v>
      </c>
      <c r="AP1144" s="84"/>
      <c r="AQ1144" s="84"/>
      <c r="AR1144" s="84"/>
      <c r="AS1144" s="84"/>
      <c r="AT1144" s="84"/>
      <c r="AU1144" s="84"/>
      <c r="AV1144" s="84"/>
      <c r="AW1144" s="84"/>
    </row>
    <row r="1145" spans="1:49" x14ac:dyDescent="0.25">
      <c r="A1145" s="69" t="s">
        <v>7239</v>
      </c>
      <c r="B1145" s="69" t="s">
        <v>8682</v>
      </c>
      <c r="C1145" s="70"/>
      <c r="D1145" s="71"/>
      <c r="E1145" s="72"/>
      <c r="F1145" s="73"/>
      <c r="G1145" s="70"/>
      <c r="H1145" s="74"/>
      <c r="I1145" s="75"/>
      <c r="J1145" s="75"/>
      <c r="K1145" s="36"/>
      <c r="L1145" s="82"/>
      <c r="M1145" s="82"/>
      <c r="N1145" s="77"/>
      <c r="O1145" s="84" t="s">
        <v>825</v>
      </c>
      <c r="P1145" s="86">
        <v>42758.700891203705</v>
      </c>
      <c r="Q1145" s="84" t="s">
        <v>9149</v>
      </c>
      <c r="R1145" s="84"/>
      <c r="S1145" s="84"/>
      <c r="T1145" s="84" t="s">
        <v>10916</v>
      </c>
      <c r="U1145" s="86">
        <v>42758.700891203705</v>
      </c>
      <c r="V1145" s="87" t="s">
        <v>12048</v>
      </c>
      <c r="W1145" s="84"/>
      <c r="X1145" s="84"/>
      <c r="Y1145" s="88" t="s">
        <v>14137</v>
      </c>
      <c r="Z1145" s="84"/>
      <c r="AA1145" s="84" t="b">
        <v>0</v>
      </c>
      <c r="AB1145" s="84">
        <v>0</v>
      </c>
      <c r="AC1145" s="88" t="s">
        <v>2133</v>
      </c>
      <c r="AD1145" s="84" t="b">
        <v>0</v>
      </c>
      <c r="AE1145" s="84" t="s">
        <v>2140</v>
      </c>
      <c r="AF1145" s="84"/>
      <c r="AG1145" s="88" t="s">
        <v>2133</v>
      </c>
      <c r="AH1145" s="84" t="b">
        <v>0</v>
      </c>
      <c r="AI1145" s="84">
        <v>6953</v>
      </c>
      <c r="AJ1145" s="88" t="s">
        <v>16063</v>
      </c>
      <c r="AK1145" s="84" t="s">
        <v>2342</v>
      </c>
      <c r="AL1145" s="84" t="b">
        <v>0</v>
      </c>
      <c r="AM1145" s="88" t="s">
        <v>16063</v>
      </c>
      <c r="AN1145" s="84">
        <v>0</v>
      </c>
      <c r="AO1145" s="84">
        <v>0</v>
      </c>
      <c r="AP1145" s="84"/>
      <c r="AQ1145" s="84"/>
      <c r="AR1145" s="84"/>
      <c r="AS1145" s="84"/>
      <c r="AT1145" s="84"/>
      <c r="AU1145" s="84"/>
      <c r="AV1145" s="84"/>
      <c r="AW1145" s="84"/>
    </row>
    <row r="1146" spans="1:49" x14ac:dyDescent="0.25">
      <c r="A1146" s="69" t="s">
        <v>7240</v>
      </c>
      <c r="B1146" s="69" t="s">
        <v>7240</v>
      </c>
      <c r="C1146" s="70"/>
      <c r="D1146" s="71"/>
      <c r="E1146" s="72"/>
      <c r="F1146" s="73"/>
      <c r="G1146" s="70"/>
      <c r="H1146" s="74"/>
      <c r="I1146" s="75"/>
      <c r="J1146" s="75"/>
      <c r="K1146" s="36"/>
      <c r="L1146" s="82"/>
      <c r="M1146" s="82"/>
      <c r="N1146" s="77"/>
      <c r="O1146" s="84" t="s">
        <v>179</v>
      </c>
      <c r="P1146" s="86">
        <v>42758.701886574076</v>
      </c>
      <c r="Q1146" s="84" t="s">
        <v>9430</v>
      </c>
      <c r="R1146" s="84"/>
      <c r="S1146" s="84"/>
      <c r="T1146" s="84" t="s">
        <v>11066</v>
      </c>
      <c r="U1146" s="86">
        <v>42758.701886574076</v>
      </c>
      <c r="V1146" s="87" t="s">
        <v>12049</v>
      </c>
      <c r="W1146" s="84"/>
      <c r="X1146" s="84"/>
      <c r="Y1146" s="88" t="s">
        <v>14138</v>
      </c>
      <c r="Z1146" s="84"/>
      <c r="AA1146" s="84" t="b">
        <v>0</v>
      </c>
      <c r="AB1146" s="84">
        <v>0</v>
      </c>
      <c r="AC1146" s="88" t="s">
        <v>2133</v>
      </c>
      <c r="AD1146" s="84" t="b">
        <v>0</v>
      </c>
      <c r="AE1146" s="84" t="s">
        <v>2140</v>
      </c>
      <c r="AF1146" s="84"/>
      <c r="AG1146" s="88" t="s">
        <v>2133</v>
      </c>
      <c r="AH1146" s="84" t="b">
        <v>0</v>
      </c>
      <c r="AI1146" s="84">
        <v>0</v>
      </c>
      <c r="AJ1146" s="88" t="s">
        <v>2133</v>
      </c>
      <c r="AK1146" s="84" t="s">
        <v>2340</v>
      </c>
      <c r="AL1146" s="84" t="b">
        <v>0</v>
      </c>
      <c r="AM1146" s="88" t="s">
        <v>14138</v>
      </c>
      <c r="AN1146" s="84">
        <v>0</v>
      </c>
      <c r="AO1146" s="84">
        <v>0</v>
      </c>
      <c r="AP1146" s="84"/>
      <c r="AQ1146" s="84"/>
      <c r="AR1146" s="84"/>
      <c r="AS1146" s="84"/>
      <c r="AT1146" s="84"/>
      <c r="AU1146" s="84"/>
      <c r="AV1146" s="84"/>
      <c r="AW1146" s="84"/>
    </row>
    <row r="1147" spans="1:49" x14ac:dyDescent="0.25">
      <c r="A1147" s="69" t="s">
        <v>7241</v>
      </c>
      <c r="B1147" s="69" t="s">
        <v>8770</v>
      </c>
      <c r="C1147" s="70"/>
      <c r="D1147" s="71"/>
      <c r="E1147" s="72"/>
      <c r="F1147" s="73"/>
      <c r="G1147" s="70"/>
      <c r="H1147" s="74"/>
      <c r="I1147" s="75"/>
      <c r="J1147" s="75"/>
      <c r="K1147" s="36"/>
      <c r="L1147" s="82"/>
      <c r="M1147" s="82"/>
      <c r="N1147" s="77"/>
      <c r="O1147" s="84" t="s">
        <v>825</v>
      </c>
      <c r="P1147" s="86">
        <v>42758.575671296298</v>
      </c>
      <c r="Q1147" s="84" t="s">
        <v>9431</v>
      </c>
      <c r="R1147" s="87" t="s">
        <v>10459</v>
      </c>
      <c r="S1147" s="84" t="s">
        <v>1227</v>
      </c>
      <c r="T1147" s="84" t="s">
        <v>10916</v>
      </c>
      <c r="U1147" s="86">
        <v>42758.575671296298</v>
      </c>
      <c r="V1147" s="87" t="s">
        <v>12050</v>
      </c>
      <c r="W1147" s="84"/>
      <c r="X1147" s="84"/>
      <c r="Y1147" s="88" t="s">
        <v>14139</v>
      </c>
      <c r="Z1147" s="84"/>
      <c r="AA1147" s="84" t="b">
        <v>0</v>
      </c>
      <c r="AB1147" s="84">
        <v>6</v>
      </c>
      <c r="AC1147" s="88" t="s">
        <v>2133</v>
      </c>
      <c r="AD1147" s="84" t="b">
        <v>0</v>
      </c>
      <c r="AE1147" s="84" t="s">
        <v>2140</v>
      </c>
      <c r="AF1147" s="84"/>
      <c r="AG1147" s="88" t="s">
        <v>2133</v>
      </c>
      <c r="AH1147" s="84" t="b">
        <v>0</v>
      </c>
      <c r="AI1147" s="84">
        <v>4</v>
      </c>
      <c r="AJ1147" s="88" t="s">
        <v>2133</v>
      </c>
      <c r="AK1147" s="84" t="s">
        <v>2348</v>
      </c>
      <c r="AL1147" s="84" t="b">
        <v>1</v>
      </c>
      <c r="AM1147" s="88" t="s">
        <v>14139</v>
      </c>
      <c r="AN1147" s="84">
        <v>0</v>
      </c>
      <c r="AO1147" s="84">
        <v>0</v>
      </c>
      <c r="AP1147" s="84"/>
      <c r="AQ1147" s="84"/>
      <c r="AR1147" s="84"/>
      <c r="AS1147" s="84"/>
      <c r="AT1147" s="84"/>
      <c r="AU1147" s="84"/>
      <c r="AV1147" s="84"/>
      <c r="AW1147" s="84"/>
    </row>
    <row r="1148" spans="1:49" x14ac:dyDescent="0.25">
      <c r="A1148" s="69" t="s">
        <v>7242</v>
      </c>
      <c r="B1148" s="69" t="s">
        <v>8770</v>
      </c>
      <c r="C1148" s="70"/>
      <c r="D1148" s="71"/>
      <c r="E1148" s="72"/>
      <c r="F1148" s="73"/>
      <c r="G1148" s="70"/>
      <c r="H1148" s="74"/>
      <c r="I1148" s="75"/>
      <c r="J1148" s="75"/>
      <c r="K1148" s="36"/>
      <c r="L1148" s="82"/>
      <c r="M1148" s="82"/>
      <c r="N1148" s="77"/>
      <c r="O1148" s="84" t="s">
        <v>825</v>
      </c>
      <c r="P1148" s="86">
        <v>42758.620995370373</v>
      </c>
      <c r="Q1148" s="84" t="s">
        <v>9276</v>
      </c>
      <c r="R1148" s="84"/>
      <c r="S1148" s="84"/>
      <c r="T1148" s="84" t="s">
        <v>10916</v>
      </c>
      <c r="U1148" s="86">
        <v>42758.620995370373</v>
      </c>
      <c r="V1148" s="87" t="s">
        <v>12051</v>
      </c>
      <c r="W1148" s="84"/>
      <c r="X1148" s="84"/>
      <c r="Y1148" s="88" t="s">
        <v>14140</v>
      </c>
      <c r="Z1148" s="84"/>
      <c r="AA1148" s="84" t="b">
        <v>0</v>
      </c>
      <c r="AB1148" s="84">
        <v>0</v>
      </c>
      <c r="AC1148" s="88" t="s">
        <v>2133</v>
      </c>
      <c r="AD1148" s="84" t="b">
        <v>0</v>
      </c>
      <c r="AE1148" s="84" t="s">
        <v>2140</v>
      </c>
      <c r="AF1148" s="84"/>
      <c r="AG1148" s="88" t="s">
        <v>2133</v>
      </c>
      <c r="AH1148" s="84" t="b">
        <v>0</v>
      </c>
      <c r="AI1148" s="84">
        <v>4</v>
      </c>
      <c r="AJ1148" s="88" t="s">
        <v>14139</v>
      </c>
      <c r="AK1148" s="84" t="s">
        <v>2342</v>
      </c>
      <c r="AL1148" s="84" t="b">
        <v>0</v>
      </c>
      <c r="AM1148" s="88" t="s">
        <v>14139</v>
      </c>
      <c r="AN1148" s="84">
        <v>0</v>
      </c>
      <c r="AO1148" s="84">
        <v>0</v>
      </c>
      <c r="AP1148" s="84"/>
      <c r="AQ1148" s="84"/>
      <c r="AR1148" s="84"/>
      <c r="AS1148" s="84"/>
      <c r="AT1148" s="84"/>
      <c r="AU1148" s="84"/>
      <c r="AV1148" s="84"/>
      <c r="AW1148" s="84"/>
    </row>
    <row r="1149" spans="1:49" x14ac:dyDescent="0.25">
      <c r="A1149" s="69" t="s">
        <v>7243</v>
      </c>
      <c r="B1149" s="69" t="s">
        <v>8770</v>
      </c>
      <c r="C1149" s="70"/>
      <c r="D1149" s="71"/>
      <c r="E1149" s="72"/>
      <c r="F1149" s="73"/>
      <c r="G1149" s="70"/>
      <c r="H1149" s="74"/>
      <c r="I1149" s="75"/>
      <c r="J1149" s="75"/>
      <c r="K1149" s="36"/>
      <c r="L1149" s="82"/>
      <c r="M1149" s="82"/>
      <c r="N1149" s="77"/>
      <c r="O1149" s="84" t="s">
        <v>825</v>
      </c>
      <c r="P1149" s="86">
        <v>42758.701921296299</v>
      </c>
      <c r="Q1149" s="84" t="s">
        <v>9276</v>
      </c>
      <c r="R1149" s="84"/>
      <c r="S1149" s="84"/>
      <c r="T1149" s="84" t="s">
        <v>10916</v>
      </c>
      <c r="U1149" s="86">
        <v>42758.701921296299</v>
      </c>
      <c r="V1149" s="87" t="s">
        <v>12052</v>
      </c>
      <c r="W1149" s="84"/>
      <c r="X1149" s="84"/>
      <c r="Y1149" s="88" t="s">
        <v>14141</v>
      </c>
      <c r="Z1149" s="84"/>
      <c r="AA1149" s="84" t="b">
        <v>0</v>
      </c>
      <c r="AB1149" s="84">
        <v>0</v>
      </c>
      <c r="AC1149" s="88" t="s">
        <v>2133</v>
      </c>
      <c r="AD1149" s="84" t="b">
        <v>0</v>
      </c>
      <c r="AE1149" s="84" t="s">
        <v>2140</v>
      </c>
      <c r="AF1149" s="84"/>
      <c r="AG1149" s="88" t="s">
        <v>2133</v>
      </c>
      <c r="AH1149" s="84" t="b">
        <v>0</v>
      </c>
      <c r="AI1149" s="84">
        <v>4</v>
      </c>
      <c r="AJ1149" s="88" t="s">
        <v>14139</v>
      </c>
      <c r="AK1149" s="84" t="s">
        <v>2343</v>
      </c>
      <c r="AL1149" s="84" t="b">
        <v>0</v>
      </c>
      <c r="AM1149" s="88" t="s">
        <v>14139</v>
      </c>
      <c r="AN1149" s="84">
        <v>0</v>
      </c>
      <c r="AO1149" s="84">
        <v>0</v>
      </c>
      <c r="AP1149" s="84"/>
      <c r="AQ1149" s="84"/>
      <c r="AR1149" s="84"/>
      <c r="AS1149" s="84"/>
      <c r="AT1149" s="84"/>
      <c r="AU1149" s="84"/>
      <c r="AV1149" s="84"/>
      <c r="AW1149" s="84"/>
    </row>
    <row r="1150" spans="1:49" x14ac:dyDescent="0.25">
      <c r="A1150" s="69" t="s">
        <v>7241</v>
      </c>
      <c r="B1150" s="69" t="s">
        <v>7242</v>
      </c>
      <c r="C1150" s="70"/>
      <c r="D1150" s="71"/>
      <c r="E1150" s="72"/>
      <c r="F1150" s="73"/>
      <c r="G1150" s="70"/>
      <c r="H1150" s="74"/>
      <c r="I1150" s="75"/>
      <c r="J1150" s="75"/>
      <c r="K1150" s="36"/>
      <c r="L1150" s="82"/>
      <c r="M1150" s="82"/>
      <c r="N1150" s="77"/>
      <c r="O1150" s="84" t="s">
        <v>825</v>
      </c>
      <c r="P1150" s="86">
        <v>42758.575671296298</v>
      </c>
      <c r="Q1150" s="84" t="s">
        <v>9431</v>
      </c>
      <c r="R1150" s="87" t="s">
        <v>10459</v>
      </c>
      <c r="S1150" s="84" t="s">
        <v>1227</v>
      </c>
      <c r="T1150" s="84" t="s">
        <v>10916</v>
      </c>
      <c r="U1150" s="86">
        <v>42758.575671296298</v>
      </c>
      <c r="V1150" s="87" t="s">
        <v>12050</v>
      </c>
      <c r="W1150" s="84"/>
      <c r="X1150" s="84"/>
      <c r="Y1150" s="88" t="s">
        <v>14139</v>
      </c>
      <c r="Z1150" s="84"/>
      <c r="AA1150" s="84" t="b">
        <v>0</v>
      </c>
      <c r="AB1150" s="84">
        <v>6</v>
      </c>
      <c r="AC1150" s="88" t="s">
        <v>2133</v>
      </c>
      <c r="AD1150" s="84" t="b">
        <v>0</v>
      </c>
      <c r="AE1150" s="84" t="s">
        <v>2140</v>
      </c>
      <c r="AF1150" s="84"/>
      <c r="AG1150" s="88" t="s">
        <v>2133</v>
      </c>
      <c r="AH1150" s="84" t="b">
        <v>0</v>
      </c>
      <c r="AI1150" s="84">
        <v>4</v>
      </c>
      <c r="AJ1150" s="88" t="s">
        <v>2133</v>
      </c>
      <c r="AK1150" s="84" t="s">
        <v>2348</v>
      </c>
      <c r="AL1150" s="84" t="b">
        <v>1</v>
      </c>
      <c r="AM1150" s="88" t="s">
        <v>14139</v>
      </c>
      <c r="AN1150" s="84">
        <v>0</v>
      </c>
      <c r="AO1150" s="84">
        <v>0</v>
      </c>
      <c r="AP1150" s="84"/>
      <c r="AQ1150" s="84"/>
      <c r="AR1150" s="84"/>
      <c r="AS1150" s="84"/>
      <c r="AT1150" s="84"/>
      <c r="AU1150" s="84"/>
      <c r="AV1150" s="84"/>
      <c r="AW1150" s="84"/>
    </row>
    <row r="1151" spans="1:49" x14ac:dyDescent="0.25">
      <c r="A1151" s="69" t="s">
        <v>7242</v>
      </c>
      <c r="B1151" s="69" t="s">
        <v>7241</v>
      </c>
      <c r="C1151" s="70"/>
      <c r="D1151" s="71"/>
      <c r="E1151" s="72"/>
      <c r="F1151" s="73"/>
      <c r="G1151" s="70"/>
      <c r="H1151" s="74"/>
      <c r="I1151" s="75"/>
      <c r="J1151" s="75"/>
      <c r="K1151" s="36"/>
      <c r="L1151" s="82"/>
      <c r="M1151" s="82"/>
      <c r="N1151" s="77"/>
      <c r="O1151" s="84" t="s">
        <v>825</v>
      </c>
      <c r="P1151" s="86">
        <v>42758.620995370373</v>
      </c>
      <c r="Q1151" s="84" t="s">
        <v>9276</v>
      </c>
      <c r="R1151" s="84"/>
      <c r="S1151" s="84"/>
      <c r="T1151" s="84" t="s">
        <v>10916</v>
      </c>
      <c r="U1151" s="86">
        <v>42758.620995370373</v>
      </c>
      <c r="V1151" s="87" t="s">
        <v>12051</v>
      </c>
      <c r="W1151" s="84"/>
      <c r="X1151" s="84"/>
      <c r="Y1151" s="88" t="s">
        <v>14140</v>
      </c>
      <c r="Z1151" s="84"/>
      <c r="AA1151" s="84" t="b">
        <v>0</v>
      </c>
      <c r="AB1151" s="84">
        <v>0</v>
      </c>
      <c r="AC1151" s="88" t="s">
        <v>2133</v>
      </c>
      <c r="AD1151" s="84" t="b">
        <v>0</v>
      </c>
      <c r="AE1151" s="84" t="s">
        <v>2140</v>
      </c>
      <c r="AF1151" s="84"/>
      <c r="AG1151" s="88" t="s">
        <v>2133</v>
      </c>
      <c r="AH1151" s="84" t="b">
        <v>0</v>
      </c>
      <c r="AI1151" s="84">
        <v>4</v>
      </c>
      <c r="AJ1151" s="88" t="s">
        <v>14139</v>
      </c>
      <c r="AK1151" s="84" t="s">
        <v>2342</v>
      </c>
      <c r="AL1151" s="84" t="b">
        <v>0</v>
      </c>
      <c r="AM1151" s="88" t="s">
        <v>14139</v>
      </c>
      <c r="AN1151" s="84">
        <v>0</v>
      </c>
      <c r="AO1151" s="84">
        <v>0</v>
      </c>
      <c r="AP1151" s="84"/>
      <c r="AQ1151" s="84"/>
      <c r="AR1151" s="84"/>
      <c r="AS1151" s="84"/>
      <c r="AT1151" s="84"/>
      <c r="AU1151" s="84"/>
      <c r="AV1151" s="84"/>
      <c r="AW1151" s="84"/>
    </row>
    <row r="1152" spans="1:49" x14ac:dyDescent="0.25">
      <c r="A1152" s="69" t="s">
        <v>7243</v>
      </c>
      <c r="B1152" s="69" t="s">
        <v>7242</v>
      </c>
      <c r="C1152" s="70"/>
      <c r="D1152" s="71"/>
      <c r="E1152" s="72"/>
      <c r="F1152" s="73"/>
      <c r="G1152" s="70"/>
      <c r="H1152" s="74"/>
      <c r="I1152" s="75"/>
      <c r="J1152" s="75"/>
      <c r="K1152" s="36"/>
      <c r="L1152" s="82"/>
      <c r="M1152" s="82"/>
      <c r="N1152" s="77"/>
      <c r="O1152" s="84" t="s">
        <v>825</v>
      </c>
      <c r="P1152" s="86">
        <v>42758.701921296299</v>
      </c>
      <c r="Q1152" s="84" t="s">
        <v>9276</v>
      </c>
      <c r="R1152" s="84"/>
      <c r="S1152" s="84"/>
      <c r="T1152" s="84" t="s">
        <v>10916</v>
      </c>
      <c r="U1152" s="86">
        <v>42758.701921296299</v>
      </c>
      <c r="V1152" s="87" t="s">
        <v>12052</v>
      </c>
      <c r="W1152" s="84"/>
      <c r="X1152" s="84"/>
      <c r="Y1152" s="88" t="s">
        <v>14141</v>
      </c>
      <c r="Z1152" s="84"/>
      <c r="AA1152" s="84" t="b">
        <v>0</v>
      </c>
      <c r="AB1152" s="84">
        <v>0</v>
      </c>
      <c r="AC1152" s="88" t="s">
        <v>2133</v>
      </c>
      <c r="AD1152" s="84" t="b">
        <v>0</v>
      </c>
      <c r="AE1152" s="84" t="s">
        <v>2140</v>
      </c>
      <c r="AF1152" s="84"/>
      <c r="AG1152" s="88" t="s">
        <v>2133</v>
      </c>
      <c r="AH1152" s="84" t="b">
        <v>0</v>
      </c>
      <c r="AI1152" s="84">
        <v>4</v>
      </c>
      <c r="AJ1152" s="88" t="s">
        <v>14139</v>
      </c>
      <c r="AK1152" s="84" t="s">
        <v>2343</v>
      </c>
      <c r="AL1152" s="84" t="b">
        <v>0</v>
      </c>
      <c r="AM1152" s="88" t="s">
        <v>14139</v>
      </c>
      <c r="AN1152" s="84">
        <v>0</v>
      </c>
      <c r="AO1152" s="84">
        <v>0</v>
      </c>
      <c r="AP1152" s="84"/>
      <c r="AQ1152" s="84"/>
      <c r="AR1152" s="84"/>
      <c r="AS1152" s="84"/>
      <c r="AT1152" s="84"/>
      <c r="AU1152" s="84"/>
      <c r="AV1152" s="84"/>
      <c r="AW1152" s="84"/>
    </row>
    <row r="1153" spans="1:49" x14ac:dyDescent="0.25">
      <c r="A1153" s="69" t="s">
        <v>7243</v>
      </c>
      <c r="B1153" s="69" t="s">
        <v>7241</v>
      </c>
      <c r="C1153" s="70"/>
      <c r="D1153" s="71"/>
      <c r="E1153" s="72"/>
      <c r="F1153" s="73"/>
      <c r="G1153" s="70"/>
      <c r="H1153" s="74"/>
      <c r="I1153" s="75"/>
      <c r="J1153" s="75"/>
      <c r="K1153" s="36"/>
      <c r="L1153" s="82"/>
      <c r="M1153" s="82"/>
      <c r="N1153" s="77"/>
      <c r="O1153" s="84" t="s">
        <v>825</v>
      </c>
      <c r="P1153" s="86">
        <v>42758.701921296299</v>
      </c>
      <c r="Q1153" s="84" t="s">
        <v>9276</v>
      </c>
      <c r="R1153" s="84"/>
      <c r="S1153" s="84"/>
      <c r="T1153" s="84" t="s">
        <v>10916</v>
      </c>
      <c r="U1153" s="86">
        <v>42758.701921296299</v>
      </c>
      <c r="V1153" s="87" t="s">
        <v>12052</v>
      </c>
      <c r="W1153" s="84"/>
      <c r="X1153" s="84"/>
      <c r="Y1153" s="88" t="s">
        <v>14141</v>
      </c>
      <c r="Z1153" s="84"/>
      <c r="AA1153" s="84" t="b">
        <v>0</v>
      </c>
      <c r="AB1153" s="84">
        <v>0</v>
      </c>
      <c r="AC1153" s="88" t="s">
        <v>2133</v>
      </c>
      <c r="AD1153" s="84" t="b">
        <v>0</v>
      </c>
      <c r="AE1153" s="84" t="s">
        <v>2140</v>
      </c>
      <c r="AF1153" s="84"/>
      <c r="AG1153" s="88" t="s">
        <v>2133</v>
      </c>
      <c r="AH1153" s="84" t="b">
        <v>0</v>
      </c>
      <c r="AI1153" s="84">
        <v>4</v>
      </c>
      <c r="AJ1153" s="88" t="s">
        <v>14139</v>
      </c>
      <c r="AK1153" s="84" t="s">
        <v>2343</v>
      </c>
      <c r="AL1153" s="84" t="b">
        <v>0</v>
      </c>
      <c r="AM1153" s="88" t="s">
        <v>14139</v>
      </c>
      <c r="AN1153" s="84">
        <v>0</v>
      </c>
      <c r="AO1153" s="84">
        <v>0</v>
      </c>
      <c r="AP1153" s="84"/>
      <c r="AQ1153" s="84"/>
      <c r="AR1153" s="84"/>
      <c r="AS1153" s="84"/>
      <c r="AT1153" s="84"/>
      <c r="AU1153" s="84"/>
      <c r="AV1153" s="84"/>
      <c r="AW1153" s="84"/>
    </row>
    <row r="1154" spans="1:49" x14ac:dyDescent="0.25">
      <c r="A1154" s="69" t="s">
        <v>7244</v>
      </c>
      <c r="B1154" s="69" t="s">
        <v>8837</v>
      </c>
      <c r="C1154" s="70"/>
      <c r="D1154" s="71"/>
      <c r="E1154" s="72"/>
      <c r="F1154" s="73"/>
      <c r="G1154" s="70"/>
      <c r="H1154" s="74"/>
      <c r="I1154" s="75"/>
      <c r="J1154" s="75"/>
      <c r="K1154" s="36"/>
      <c r="L1154" s="82"/>
      <c r="M1154" s="82"/>
      <c r="N1154" s="77"/>
      <c r="O1154" s="84" t="s">
        <v>825</v>
      </c>
      <c r="P1154" s="86">
        <v>42758.701932870368</v>
      </c>
      <c r="Q1154" s="84" t="s">
        <v>9432</v>
      </c>
      <c r="R1154" s="84"/>
      <c r="S1154" s="84"/>
      <c r="T1154" s="84" t="s">
        <v>11021</v>
      </c>
      <c r="U1154" s="86">
        <v>42758.701932870368</v>
      </c>
      <c r="V1154" s="87" t="s">
        <v>12053</v>
      </c>
      <c r="W1154" s="84"/>
      <c r="X1154" s="84"/>
      <c r="Y1154" s="88" t="s">
        <v>14142</v>
      </c>
      <c r="Z1154" s="84"/>
      <c r="AA1154" s="84" t="b">
        <v>0</v>
      </c>
      <c r="AB1154" s="84">
        <v>0</v>
      </c>
      <c r="AC1154" s="88" t="s">
        <v>2133</v>
      </c>
      <c r="AD1154" s="84" t="b">
        <v>0</v>
      </c>
      <c r="AE1154" s="84" t="s">
        <v>2140</v>
      </c>
      <c r="AF1154" s="84"/>
      <c r="AG1154" s="88" t="s">
        <v>2133</v>
      </c>
      <c r="AH1154" s="84" t="b">
        <v>0</v>
      </c>
      <c r="AI1154" s="84">
        <v>118</v>
      </c>
      <c r="AJ1154" s="88" t="s">
        <v>15925</v>
      </c>
      <c r="AK1154" s="84" t="s">
        <v>2340</v>
      </c>
      <c r="AL1154" s="84" t="b">
        <v>0</v>
      </c>
      <c r="AM1154" s="88" t="s">
        <v>15925</v>
      </c>
      <c r="AN1154" s="84">
        <v>0</v>
      </c>
      <c r="AO1154" s="84">
        <v>0</v>
      </c>
      <c r="AP1154" s="84"/>
      <c r="AQ1154" s="84"/>
      <c r="AR1154" s="84"/>
      <c r="AS1154" s="84"/>
      <c r="AT1154" s="84"/>
      <c r="AU1154" s="84"/>
      <c r="AV1154" s="84"/>
      <c r="AW1154" s="84"/>
    </row>
    <row r="1155" spans="1:49" x14ac:dyDescent="0.25">
      <c r="A1155" s="69" t="s">
        <v>7245</v>
      </c>
      <c r="B1155" s="69" t="s">
        <v>8838</v>
      </c>
      <c r="C1155" s="70"/>
      <c r="D1155" s="71"/>
      <c r="E1155" s="72"/>
      <c r="F1155" s="73"/>
      <c r="G1155" s="70"/>
      <c r="H1155" s="74"/>
      <c r="I1155" s="75"/>
      <c r="J1155" s="75"/>
      <c r="K1155" s="36"/>
      <c r="L1155" s="82"/>
      <c r="M1155" s="82"/>
      <c r="N1155" s="77"/>
      <c r="O1155" s="84" t="s">
        <v>825</v>
      </c>
      <c r="P1155" s="86">
        <v>42758.703773148147</v>
      </c>
      <c r="Q1155" s="84" t="s">
        <v>9433</v>
      </c>
      <c r="R1155" s="84"/>
      <c r="S1155" s="84"/>
      <c r="T1155" s="84" t="s">
        <v>11067</v>
      </c>
      <c r="U1155" s="86">
        <v>42758.703773148147</v>
      </c>
      <c r="V1155" s="87" t="s">
        <v>12054</v>
      </c>
      <c r="W1155" s="84"/>
      <c r="X1155" s="84"/>
      <c r="Y1155" s="88" t="s">
        <v>14143</v>
      </c>
      <c r="Z1155" s="84"/>
      <c r="AA1155" s="84" t="b">
        <v>0</v>
      </c>
      <c r="AB1155" s="84">
        <v>0</v>
      </c>
      <c r="AC1155" s="88" t="s">
        <v>2133</v>
      </c>
      <c r="AD1155" s="84" t="b">
        <v>0</v>
      </c>
      <c r="AE1155" s="84" t="s">
        <v>2140</v>
      </c>
      <c r="AF1155" s="84"/>
      <c r="AG1155" s="88" t="s">
        <v>2133</v>
      </c>
      <c r="AH1155" s="84" t="b">
        <v>0</v>
      </c>
      <c r="AI1155" s="84">
        <v>1</v>
      </c>
      <c r="AJ1155" s="88" t="s">
        <v>16136</v>
      </c>
      <c r="AK1155" s="84" t="s">
        <v>2342</v>
      </c>
      <c r="AL1155" s="84" t="b">
        <v>0</v>
      </c>
      <c r="AM1155" s="88" t="s">
        <v>16136</v>
      </c>
      <c r="AN1155" s="84">
        <v>0</v>
      </c>
      <c r="AO1155" s="84">
        <v>0</v>
      </c>
      <c r="AP1155" s="84"/>
      <c r="AQ1155" s="84"/>
      <c r="AR1155" s="84"/>
      <c r="AS1155" s="84"/>
      <c r="AT1155" s="84"/>
      <c r="AU1155" s="84"/>
      <c r="AV1155" s="84"/>
      <c r="AW1155" s="84"/>
    </row>
    <row r="1156" spans="1:49" x14ac:dyDescent="0.25">
      <c r="A1156" s="69" t="s">
        <v>7245</v>
      </c>
      <c r="B1156" s="69" t="s">
        <v>8839</v>
      </c>
      <c r="C1156" s="70"/>
      <c r="D1156" s="71"/>
      <c r="E1156" s="72"/>
      <c r="F1156" s="73"/>
      <c r="G1156" s="70"/>
      <c r="H1156" s="74"/>
      <c r="I1156" s="75"/>
      <c r="J1156" s="75"/>
      <c r="K1156" s="36"/>
      <c r="L1156" s="82"/>
      <c r="M1156" s="82"/>
      <c r="N1156" s="77"/>
      <c r="O1156" s="84" t="s">
        <v>825</v>
      </c>
      <c r="P1156" s="86">
        <v>42758.703773148147</v>
      </c>
      <c r="Q1156" s="84" t="s">
        <v>9433</v>
      </c>
      <c r="R1156" s="84"/>
      <c r="S1156" s="84"/>
      <c r="T1156" s="84" t="s">
        <v>11067</v>
      </c>
      <c r="U1156" s="86">
        <v>42758.703773148147</v>
      </c>
      <c r="V1156" s="87" t="s">
        <v>12054</v>
      </c>
      <c r="W1156" s="84"/>
      <c r="X1156" s="84"/>
      <c r="Y1156" s="88" t="s">
        <v>14143</v>
      </c>
      <c r="Z1156" s="84"/>
      <c r="AA1156" s="84" t="b">
        <v>0</v>
      </c>
      <c r="AB1156" s="84">
        <v>0</v>
      </c>
      <c r="AC1156" s="88" t="s">
        <v>2133</v>
      </c>
      <c r="AD1156" s="84" t="b">
        <v>0</v>
      </c>
      <c r="AE1156" s="84" t="s">
        <v>2140</v>
      </c>
      <c r="AF1156" s="84"/>
      <c r="AG1156" s="88" t="s">
        <v>2133</v>
      </c>
      <c r="AH1156" s="84" t="b">
        <v>0</v>
      </c>
      <c r="AI1156" s="84">
        <v>1</v>
      </c>
      <c r="AJ1156" s="88" t="s">
        <v>16136</v>
      </c>
      <c r="AK1156" s="84" t="s">
        <v>2342</v>
      </c>
      <c r="AL1156" s="84" t="b">
        <v>0</v>
      </c>
      <c r="AM1156" s="88" t="s">
        <v>16136</v>
      </c>
      <c r="AN1156" s="84">
        <v>0</v>
      </c>
      <c r="AO1156" s="84">
        <v>0</v>
      </c>
      <c r="AP1156" s="84"/>
      <c r="AQ1156" s="84"/>
      <c r="AR1156" s="84"/>
      <c r="AS1156" s="84"/>
      <c r="AT1156" s="84"/>
      <c r="AU1156" s="84"/>
      <c r="AV1156" s="84"/>
      <c r="AW1156" s="84"/>
    </row>
    <row r="1157" spans="1:49" x14ac:dyDescent="0.25">
      <c r="A1157" s="69" t="s">
        <v>7245</v>
      </c>
      <c r="B1157" s="69" t="s">
        <v>671</v>
      </c>
      <c r="C1157" s="70"/>
      <c r="D1157" s="71"/>
      <c r="E1157" s="72"/>
      <c r="F1157" s="73"/>
      <c r="G1157" s="70"/>
      <c r="H1157" s="74"/>
      <c r="I1157" s="75"/>
      <c r="J1157" s="75"/>
      <c r="K1157" s="36"/>
      <c r="L1157" s="82"/>
      <c r="M1157" s="82"/>
      <c r="N1157" s="77"/>
      <c r="O1157" s="84" t="s">
        <v>825</v>
      </c>
      <c r="P1157" s="86">
        <v>42758.703773148147</v>
      </c>
      <c r="Q1157" s="84" t="s">
        <v>9433</v>
      </c>
      <c r="R1157" s="84"/>
      <c r="S1157" s="84"/>
      <c r="T1157" s="84" t="s">
        <v>11067</v>
      </c>
      <c r="U1157" s="86">
        <v>42758.703773148147</v>
      </c>
      <c r="V1157" s="87" t="s">
        <v>12054</v>
      </c>
      <c r="W1157" s="84"/>
      <c r="X1157" s="84"/>
      <c r="Y1157" s="88" t="s">
        <v>14143</v>
      </c>
      <c r="Z1157" s="84"/>
      <c r="AA1157" s="84" t="b">
        <v>0</v>
      </c>
      <c r="AB1157" s="84">
        <v>0</v>
      </c>
      <c r="AC1157" s="88" t="s">
        <v>2133</v>
      </c>
      <c r="AD1157" s="84" t="b">
        <v>0</v>
      </c>
      <c r="AE1157" s="84" t="s">
        <v>2140</v>
      </c>
      <c r="AF1157" s="84"/>
      <c r="AG1157" s="88" t="s">
        <v>2133</v>
      </c>
      <c r="AH1157" s="84" t="b">
        <v>0</v>
      </c>
      <c r="AI1157" s="84">
        <v>1</v>
      </c>
      <c r="AJ1157" s="88" t="s">
        <v>16136</v>
      </c>
      <c r="AK1157" s="84" t="s">
        <v>2342</v>
      </c>
      <c r="AL1157" s="84" t="b">
        <v>0</v>
      </c>
      <c r="AM1157" s="88" t="s">
        <v>16136</v>
      </c>
      <c r="AN1157" s="84">
        <v>0</v>
      </c>
      <c r="AO1157" s="84">
        <v>0</v>
      </c>
      <c r="AP1157" s="84"/>
      <c r="AQ1157" s="84"/>
      <c r="AR1157" s="84"/>
      <c r="AS1157" s="84"/>
      <c r="AT1157" s="84"/>
      <c r="AU1157" s="84"/>
      <c r="AV1157" s="84"/>
      <c r="AW1157" s="84"/>
    </row>
    <row r="1158" spans="1:49" x14ac:dyDescent="0.25">
      <c r="A1158" s="69" t="s">
        <v>7245</v>
      </c>
      <c r="B1158" s="69" t="s">
        <v>601</v>
      </c>
      <c r="C1158" s="70"/>
      <c r="D1158" s="71"/>
      <c r="E1158" s="72"/>
      <c r="F1158" s="73"/>
      <c r="G1158" s="70"/>
      <c r="H1158" s="74"/>
      <c r="I1158" s="75"/>
      <c r="J1158" s="75"/>
      <c r="K1158" s="36"/>
      <c r="L1158" s="82"/>
      <c r="M1158" s="82"/>
      <c r="N1158" s="77"/>
      <c r="O1158" s="84" t="s">
        <v>825</v>
      </c>
      <c r="P1158" s="86">
        <v>42758.703773148147</v>
      </c>
      <c r="Q1158" s="84" t="s">
        <v>9433</v>
      </c>
      <c r="R1158" s="84"/>
      <c r="S1158" s="84"/>
      <c r="T1158" s="84" t="s">
        <v>11067</v>
      </c>
      <c r="U1158" s="86">
        <v>42758.703773148147</v>
      </c>
      <c r="V1158" s="87" t="s">
        <v>12054</v>
      </c>
      <c r="W1158" s="84"/>
      <c r="X1158" s="84"/>
      <c r="Y1158" s="88" t="s">
        <v>14143</v>
      </c>
      <c r="Z1158" s="84"/>
      <c r="AA1158" s="84" t="b">
        <v>0</v>
      </c>
      <c r="AB1158" s="84">
        <v>0</v>
      </c>
      <c r="AC1158" s="88" t="s">
        <v>2133</v>
      </c>
      <c r="AD1158" s="84" t="b">
        <v>0</v>
      </c>
      <c r="AE1158" s="84" t="s">
        <v>2140</v>
      </c>
      <c r="AF1158" s="84"/>
      <c r="AG1158" s="88" t="s">
        <v>2133</v>
      </c>
      <c r="AH1158" s="84" t="b">
        <v>0</v>
      </c>
      <c r="AI1158" s="84">
        <v>1</v>
      </c>
      <c r="AJ1158" s="88" t="s">
        <v>16136</v>
      </c>
      <c r="AK1158" s="84" t="s">
        <v>2342</v>
      </c>
      <c r="AL1158" s="84" t="b">
        <v>0</v>
      </c>
      <c r="AM1158" s="88" t="s">
        <v>16136</v>
      </c>
      <c r="AN1158" s="84">
        <v>0</v>
      </c>
      <c r="AO1158" s="84">
        <v>0</v>
      </c>
      <c r="AP1158" s="84"/>
      <c r="AQ1158" s="84"/>
      <c r="AR1158" s="84"/>
      <c r="AS1158" s="84"/>
      <c r="AT1158" s="84"/>
      <c r="AU1158" s="84"/>
      <c r="AV1158" s="84"/>
      <c r="AW1158" s="84"/>
    </row>
    <row r="1159" spans="1:49" x14ac:dyDescent="0.25">
      <c r="A1159" s="69" t="s">
        <v>7246</v>
      </c>
      <c r="B1159" s="69" t="s">
        <v>7247</v>
      </c>
      <c r="C1159" s="70"/>
      <c r="D1159" s="71"/>
      <c r="E1159" s="72"/>
      <c r="F1159" s="73"/>
      <c r="G1159" s="70"/>
      <c r="H1159" s="74"/>
      <c r="I1159" s="75"/>
      <c r="J1159" s="75"/>
      <c r="K1159" s="36"/>
      <c r="L1159" s="82"/>
      <c r="M1159" s="82"/>
      <c r="N1159" s="77"/>
      <c r="O1159" s="84" t="s">
        <v>825</v>
      </c>
      <c r="P1159" s="86">
        <v>42758.703368055554</v>
      </c>
      <c r="Q1159" s="84" t="s">
        <v>9434</v>
      </c>
      <c r="R1159" s="84"/>
      <c r="S1159" s="84"/>
      <c r="T1159" s="84" t="s">
        <v>11068</v>
      </c>
      <c r="U1159" s="86">
        <v>42758.703368055554</v>
      </c>
      <c r="V1159" s="87" t="s">
        <v>12055</v>
      </c>
      <c r="W1159" s="84"/>
      <c r="X1159" s="84"/>
      <c r="Y1159" s="88" t="s">
        <v>14144</v>
      </c>
      <c r="Z1159" s="84"/>
      <c r="AA1159" s="84" t="b">
        <v>0</v>
      </c>
      <c r="AB1159" s="84">
        <v>1</v>
      </c>
      <c r="AC1159" s="88" t="s">
        <v>2133</v>
      </c>
      <c r="AD1159" s="84" t="b">
        <v>0</v>
      </c>
      <c r="AE1159" s="84" t="s">
        <v>2141</v>
      </c>
      <c r="AF1159" s="84"/>
      <c r="AG1159" s="88" t="s">
        <v>2133</v>
      </c>
      <c r="AH1159" s="84" t="b">
        <v>0</v>
      </c>
      <c r="AI1159" s="84">
        <v>1</v>
      </c>
      <c r="AJ1159" s="88" t="s">
        <v>2133</v>
      </c>
      <c r="AK1159" s="84" t="s">
        <v>2342</v>
      </c>
      <c r="AL1159" s="84" t="b">
        <v>0</v>
      </c>
      <c r="AM1159" s="88" t="s">
        <v>14144</v>
      </c>
      <c r="AN1159" s="84">
        <v>0</v>
      </c>
      <c r="AO1159" s="84">
        <v>0</v>
      </c>
      <c r="AP1159" s="84"/>
      <c r="AQ1159" s="84"/>
      <c r="AR1159" s="84"/>
      <c r="AS1159" s="84"/>
      <c r="AT1159" s="84"/>
      <c r="AU1159" s="84"/>
      <c r="AV1159" s="84"/>
      <c r="AW1159" s="84"/>
    </row>
    <row r="1160" spans="1:49" x14ac:dyDescent="0.25">
      <c r="A1160" s="69" t="s">
        <v>7247</v>
      </c>
      <c r="B1160" s="69" t="s">
        <v>7246</v>
      </c>
      <c r="C1160" s="70"/>
      <c r="D1160" s="71"/>
      <c r="E1160" s="72"/>
      <c r="F1160" s="73"/>
      <c r="G1160" s="70"/>
      <c r="H1160" s="74"/>
      <c r="I1160" s="75"/>
      <c r="J1160" s="75"/>
      <c r="K1160" s="36"/>
      <c r="L1160" s="82"/>
      <c r="M1160" s="82"/>
      <c r="N1160" s="77"/>
      <c r="O1160" s="84" t="s">
        <v>825</v>
      </c>
      <c r="P1160" s="86">
        <v>42758.703900462962</v>
      </c>
      <c r="Q1160" s="84" t="s">
        <v>9435</v>
      </c>
      <c r="R1160" s="84"/>
      <c r="S1160" s="84"/>
      <c r="T1160" s="84" t="s">
        <v>11068</v>
      </c>
      <c r="U1160" s="86">
        <v>42758.703900462962</v>
      </c>
      <c r="V1160" s="87" t="s">
        <v>12056</v>
      </c>
      <c r="W1160" s="84"/>
      <c r="X1160" s="84"/>
      <c r="Y1160" s="88" t="s">
        <v>14145</v>
      </c>
      <c r="Z1160" s="84"/>
      <c r="AA1160" s="84" t="b">
        <v>0</v>
      </c>
      <c r="AB1160" s="84">
        <v>0</v>
      </c>
      <c r="AC1160" s="88" t="s">
        <v>2133</v>
      </c>
      <c r="AD1160" s="84" t="b">
        <v>0</v>
      </c>
      <c r="AE1160" s="84" t="s">
        <v>2141</v>
      </c>
      <c r="AF1160" s="84"/>
      <c r="AG1160" s="88" t="s">
        <v>2133</v>
      </c>
      <c r="AH1160" s="84" t="b">
        <v>0</v>
      </c>
      <c r="AI1160" s="84">
        <v>1</v>
      </c>
      <c r="AJ1160" s="88" t="s">
        <v>14144</v>
      </c>
      <c r="AK1160" s="84" t="s">
        <v>2342</v>
      </c>
      <c r="AL1160" s="84" t="b">
        <v>0</v>
      </c>
      <c r="AM1160" s="88" t="s">
        <v>14144</v>
      </c>
      <c r="AN1160" s="84">
        <v>0</v>
      </c>
      <c r="AO1160" s="84">
        <v>0</v>
      </c>
      <c r="AP1160" s="84"/>
      <c r="AQ1160" s="84"/>
      <c r="AR1160" s="84"/>
      <c r="AS1160" s="84"/>
      <c r="AT1160" s="84"/>
      <c r="AU1160" s="84"/>
      <c r="AV1160" s="84"/>
      <c r="AW1160" s="84"/>
    </row>
    <row r="1161" spans="1:49" x14ac:dyDescent="0.25">
      <c r="A1161" s="69" t="s">
        <v>7248</v>
      </c>
      <c r="B1161" s="69" t="s">
        <v>8771</v>
      </c>
      <c r="C1161" s="70"/>
      <c r="D1161" s="71"/>
      <c r="E1161" s="72"/>
      <c r="F1161" s="73"/>
      <c r="G1161" s="70"/>
      <c r="H1161" s="74"/>
      <c r="I1161" s="75"/>
      <c r="J1161" s="75"/>
      <c r="K1161" s="36"/>
      <c r="L1161" s="82"/>
      <c r="M1161" s="82"/>
      <c r="N1161" s="77"/>
      <c r="O1161" s="84" t="s">
        <v>825</v>
      </c>
      <c r="P1161" s="86">
        <v>42758.704328703701</v>
      </c>
      <c r="Q1161" s="84" t="s">
        <v>9270</v>
      </c>
      <c r="R1161" s="84"/>
      <c r="S1161" s="84"/>
      <c r="T1161" s="84" t="s">
        <v>10916</v>
      </c>
      <c r="U1161" s="86">
        <v>42758.704328703701</v>
      </c>
      <c r="V1161" s="87" t="s">
        <v>12057</v>
      </c>
      <c r="W1161" s="84"/>
      <c r="X1161" s="84"/>
      <c r="Y1161" s="88" t="s">
        <v>14146</v>
      </c>
      <c r="Z1161" s="84"/>
      <c r="AA1161" s="84" t="b">
        <v>0</v>
      </c>
      <c r="AB1161" s="84">
        <v>0</v>
      </c>
      <c r="AC1161" s="88" t="s">
        <v>2133</v>
      </c>
      <c r="AD1161" s="84" t="b">
        <v>0</v>
      </c>
      <c r="AE1161" s="84" t="s">
        <v>2140</v>
      </c>
      <c r="AF1161" s="84"/>
      <c r="AG1161" s="88" t="s">
        <v>2133</v>
      </c>
      <c r="AH1161" s="84" t="b">
        <v>0</v>
      </c>
      <c r="AI1161" s="84">
        <v>1414</v>
      </c>
      <c r="AJ1161" s="88" t="s">
        <v>16105</v>
      </c>
      <c r="AK1161" s="84" t="s">
        <v>2343</v>
      </c>
      <c r="AL1161" s="84" t="b">
        <v>0</v>
      </c>
      <c r="AM1161" s="88" t="s">
        <v>16105</v>
      </c>
      <c r="AN1161" s="84">
        <v>0</v>
      </c>
      <c r="AO1161" s="84">
        <v>0</v>
      </c>
      <c r="AP1161" s="84"/>
      <c r="AQ1161" s="84"/>
      <c r="AR1161" s="84"/>
      <c r="AS1161" s="84"/>
      <c r="AT1161" s="84"/>
      <c r="AU1161" s="84"/>
      <c r="AV1161" s="84"/>
      <c r="AW1161" s="84"/>
    </row>
    <row r="1162" spans="1:49" x14ac:dyDescent="0.25">
      <c r="A1162" s="69" t="s">
        <v>7249</v>
      </c>
      <c r="B1162" s="69" t="s">
        <v>8840</v>
      </c>
      <c r="C1162" s="70"/>
      <c r="D1162" s="71"/>
      <c r="E1162" s="72"/>
      <c r="F1162" s="73"/>
      <c r="G1162" s="70"/>
      <c r="H1162" s="74"/>
      <c r="I1162" s="75"/>
      <c r="J1162" s="75"/>
      <c r="K1162" s="36"/>
      <c r="L1162" s="82"/>
      <c r="M1162" s="82"/>
      <c r="N1162" s="77"/>
      <c r="O1162" s="84" t="s">
        <v>825</v>
      </c>
      <c r="P1162" s="86">
        <v>42758.704652777778</v>
      </c>
      <c r="Q1162" s="84" t="s">
        <v>9436</v>
      </c>
      <c r="R1162" s="84"/>
      <c r="S1162" s="84"/>
      <c r="T1162" s="84" t="s">
        <v>11069</v>
      </c>
      <c r="U1162" s="86">
        <v>42758.704652777778</v>
      </c>
      <c r="V1162" s="87" t="s">
        <v>12058</v>
      </c>
      <c r="W1162" s="84"/>
      <c r="X1162" s="84"/>
      <c r="Y1162" s="88" t="s">
        <v>14147</v>
      </c>
      <c r="Z1162" s="84"/>
      <c r="AA1162" s="84" t="b">
        <v>0</v>
      </c>
      <c r="AB1162" s="84">
        <v>0</v>
      </c>
      <c r="AC1162" s="88" t="s">
        <v>2133</v>
      </c>
      <c r="AD1162" s="84" t="b">
        <v>0</v>
      </c>
      <c r="AE1162" s="84" t="s">
        <v>2140</v>
      </c>
      <c r="AF1162" s="84"/>
      <c r="AG1162" s="88" t="s">
        <v>2133</v>
      </c>
      <c r="AH1162" s="84" t="b">
        <v>0</v>
      </c>
      <c r="AI1162" s="84">
        <v>38</v>
      </c>
      <c r="AJ1162" s="88" t="s">
        <v>16137</v>
      </c>
      <c r="AK1162" s="84" t="s">
        <v>2342</v>
      </c>
      <c r="AL1162" s="84" t="b">
        <v>0</v>
      </c>
      <c r="AM1162" s="88" t="s">
        <v>16137</v>
      </c>
      <c r="AN1162" s="84">
        <v>0</v>
      </c>
      <c r="AO1162" s="84">
        <v>0</v>
      </c>
      <c r="AP1162" s="84"/>
      <c r="AQ1162" s="84"/>
      <c r="AR1162" s="84"/>
      <c r="AS1162" s="84"/>
      <c r="AT1162" s="84"/>
      <c r="AU1162" s="84"/>
      <c r="AV1162" s="84"/>
      <c r="AW1162" s="84"/>
    </row>
    <row r="1163" spans="1:49" x14ac:dyDescent="0.25">
      <c r="A1163" s="69" t="s">
        <v>7250</v>
      </c>
      <c r="B1163" s="69" t="s">
        <v>8841</v>
      </c>
      <c r="C1163" s="70"/>
      <c r="D1163" s="71"/>
      <c r="E1163" s="72"/>
      <c r="F1163" s="73"/>
      <c r="G1163" s="70"/>
      <c r="H1163" s="74"/>
      <c r="I1163" s="75"/>
      <c r="J1163" s="75"/>
      <c r="K1163" s="36"/>
      <c r="L1163" s="82"/>
      <c r="M1163" s="82"/>
      <c r="N1163" s="77"/>
      <c r="O1163" s="84" t="s">
        <v>825</v>
      </c>
      <c r="P1163" s="86">
        <v>42758.704872685186</v>
      </c>
      <c r="Q1163" s="84" t="s">
        <v>9437</v>
      </c>
      <c r="R1163" s="87" t="s">
        <v>10460</v>
      </c>
      <c r="S1163" s="84" t="s">
        <v>1227</v>
      </c>
      <c r="T1163" s="84" t="s">
        <v>10949</v>
      </c>
      <c r="U1163" s="86">
        <v>42758.704872685186</v>
      </c>
      <c r="V1163" s="87" t="s">
        <v>12059</v>
      </c>
      <c r="W1163" s="84"/>
      <c r="X1163" s="84"/>
      <c r="Y1163" s="88" t="s">
        <v>14148</v>
      </c>
      <c r="Z1163" s="88" t="s">
        <v>15722</v>
      </c>
      <c r="AA1163" s="84" t="b">
        <v>0</v>
      </c>
      <c r="AB1163" s="84">
        <v>1</v>
      </c>
      <c r="AC1163" s="88" t="s">
        <v>15827</v>
      </c>
      <c r="AD1163" s="84" t="b">
        <v>0</v>
      </c>
      <c r="AE1163" s="84" t="s">
        <v>2140</v>
      </c>
      <c r="AF1163" s="84"/>
      <c r="AG1163" s="88" t="s">
        <v>2133</v>
      </c>
      <c r="AH1163" s="84" t="b">
        <v>0</v>
      </c>
      <c r="AI1163" s="84">
        <v>0</v>
      </c>
      <c r="AJ1163" s="88" t="s">
        <v>2133</v>
      </c>
      <c r="AK1163" s="84" t="s">
        <v>2340</v>
      </c>
      <c r="AL1163" s="84" t="b">
        <v>1</v>
      </c>
      <c r="AM1163" s="88" t="s">
        <v>15722</v>
      </c>
      <c r="AN1163" s="84">
        <v>0</v>
      </c>
      <c r="AO1163" s="84">
        <v>0</v>
      </c>
      <c r="AP1163" s="84"/>
      <c r="AQ1163" s="84"/>
      <c r="AR1163" s="84"/>
      <c r="AS1163" s="84"/>
      <c r="AT1163" s="84"/>
      <c r="AU1163" s="84"/>
      <c r="AV1163" s="84"/>
      <c r="AW1163" s="84"/>
    </row>
    <row r="1164" spans="1:49" x14ac:dyDescent="0.25">
      <c r="A1164" s="69" t="s">
        <v>7250</v>
      </c>
      <c r="B1164" s="69" t="s">
        <v>8842</v>
      </c>
      <c r="C1164" s="70"/>
      <c r="D1164" s="71"/>
      <c r="E1164" s="72"/>
      <c r="F1164" s="73"/>
      <c r="G1164" s="70"/>
      <c r="H1164" s="74"/>
      <c r="I1164" s="75"/>
      <c r="J1164" s="75"/>
      <c r="K1164" s="36"/>
      <c r="L1164" s="82"/>
      <c r="M1164" s="82"/>
      <c r="N1164" s="77"/>
      <c r="O1164" s="84" t="s">
        <v>825</v>
      </c>
      <c r="P1164" s="86">
        <v>42758.704872685186</v>
      </c>
      <c r="Q1164" s="84" t="s">
        <v>9437</v>
      </c>
      <c r="R1164" s="87" t="s">
        <v>10460</v>
      </c>
      <c r="S1164" s="84" t="s">
        <v>1227</v>
      </c>
      <c r="T1164" s="84" t="s">
        <v>10949</v>
      </c>
      <c r="U1164" s="86">
        <v>42758.704872685186</v>
      </c>
      <c r="V1164" s="87" t="s">
        <v>12059</v>
      </c>
      <c r="W1164" s="84"/>
      <c r="X1164" s="84"/>
      <c r="Y1164" s="88" t="s">
        <v>14148</v>
      </c>
      <c r="Z1164" s="88" t="s">
        <v>15722</v>
      </c>
      <c r="AA1164" s="84" t="b">
        <v>0</v>
      </c>
      <c r="AB1164" s="84">
        <v>1</v>
      </c>
      <c r="AC1164" s="88" t="s">
        <v>15827</v>
      </c>
      <c r="AD1164" s="84" t="b">
        <v>0</v>
      </c>
      <c r="AE1164" s="84" t="s">
        <v>2140</v>
      </c>
      <c r="AF1164" s="84"/>
      <c r="AG1164" s="88" t="s">
        <v>2133</v>
      </c>
      <c r="AH1164" s="84" t="b">
        <v>0</v>
      </c>
      <c r="AI1164" s="84">
        <v>0</v>
      </c>
      <c r="AJ1164" s="88" t="s">
        <v>2133</v>
      </c>
      <c r="AK1164" s="84" t="s">
        <v>2340</v>
      </c>
      <c r="AL1164" s="84" t="b">
        <v>1</v>
      </c>
      <c r="AM1164" s="88" t="s">
        <v>15722</v>
      </c>
      <c r="AN1164" s="84">
        <v>0</v>
      </c>
      <c r="AO1164" s="84">
        <v>0</v>
      </c>
      <c r="AP1164" s="84"/>
      <c r="AQ1164" s="84"/>
      <c r="AR1164" s="84"/>
      <c r="AS1164" s="84"/>
      <c r="AT1164" s="84"/>
      <c r="AU1164" s="84"/>
      <c r="AV1164" s="84"/>
      <c r="AW1164" s="84"/>
    </row>
    <row r="1165" spans="1:49" x14ac:dyDescent="0.25">
      <c r="A1165" s="69" t="s">
        <v>7250</v>
      </c>
      <c r="B1165" s="69" t="s">
        <v>8843</v>
      </c>
      <c r="C1165" s="70"/>
      <c r="D1165" s="71"/>
      <c r="E1165" s="72"/>
      <c r="F1165" s="73"/>
      <c r="G1165" s="70"/>
      <c r="H1165" s="74"/>
      <c r="I1165" s="75"/>
      <c r="J1165" s="75"/>
      <c r="K1165" s="36"/>
      <c r="L1165" s="82"/>
      <c r="M1165" s="82"/>
      <c r="N1165" s="77"/>
      <c r="O1165" s="84" t="s">
        <v>826</v>
      </c>
      <c r="P1165" s="86">
        <v>42758.704872685186</v>
      </c>
      <c r="Q1165" s="84" t="s">
        <v>9437</v>
      </c>
      <c r="R1165" s="87" t="s">
        <v>10460</v>
      </c>
      <c r="S1165" s="84" t="s">
        <v>1227</v>
      </c>
      <c r="T1165" s="84" t="s">
        <v>10949</v>
      </c>
      <c r="U1165" s="86">
        <v>42758.704872685186</v>
      </c>
      <c r="V1165" s="87" t="s">
        <v>12059</v>
      </c>
      <c r="W1165" s="84"/>
      <c r="X1165" s="84"/>
      <c r="Y1165" s="88" t="s">
        <v>14148</v>
      </c>
      <c r="Z1165" s="88" t="s">
        <v>15722</v>
      </c>
      <c r="AA1165" s="84" t="b">
        <v>0</v>
      </c>
      <c r="AB1165" s="84">
        <v>1</v>
      </c>
      <c r="AC1165" s="88" t="s">
        <v>15827</v>
      </c>
      <c r="AD1165" s="84" t="b">
        <v>0</v>
      </c>
      <c r="AE1165" s="84" t="s">
        <v>2140</v>
      </c>
      <c r="AF1165" s="84"/>
      <c r="AG1165" s="88" t="s">
        <v>2133</v>
      </c>
      <c r="AH1165" s="84" t="b">
        <v>0</v>
      </c>
      <c r="AI1165" s="84">
        <v>0</v>
      </c>
      <c r="AJ1165" s="88" t="s">
        <v>2133</v>
      </c>
      <c r="AK1165" s="84" t="s">
        <v>2340</v>
      </c>
      <c r="AL1165" s="84" t="b">
        <v>1</v>
      </c>
      <c r="AM1165" s="88" t="s">
        <v>15722</v>
      </c>
      <c r="AN1165" s="84">
        <v>0</v>
      </c>
      <c r="AO1165" s="84">
        <v>0</v>
      </c>
      <c r="AP1165" s="84"/>
      <c r="AQ1165" s="84"/>
      <c r="AR1165" s="84"/>
      <c r="AS1165" s="84"/>
      <c r="AT1165" s="84"/>
      <c r="AU1165" s="84"/>
      <c r="AV1165" s="84"/>
      <c r="AW1165" s="84"/>
    </row>
    <row r="1166" spans="1:49" x14ac:dyDescent="0.25">
      <c r="A1166" s="69" t="s">
        <v>7251</v>
      </c>
      <c r="B1166" s="69" t="s">
        <v>7251</v>
      </c>
      <c r="C1166" s="70"/>
      <c r="D1166" s="71"/>
      <c r="E1166" s="72"/>
      <c r="F1166" s="73"/>
      <c r="G1166" s="70"/>
      <c r="H1166" s="74"/>
      <c r="I1166" s="75"/>
      <c r="J1166" s="75"/>
      <c r="K1166" s="36"/>
      <c r="L1166" s="82"/>
      <c r="M1166" s="82"/>
      <c r="N1166" s="77"/>
      <c r="O1166" s="84" t="s">
        <v>179</v>
      </c>
      <c r="P1166" s="86">
        <v>42758.705335648148</v>
      </c>
      <c r="Q1166" s="84" t="s">
        <v>9438</v>
      </c>
      <c r="R1166" s="87" t="s">
        <v>10461</v>
      </c>
      <c r="S1166" s="84" t="s">
        <v>1227</v>
      </c>
      <c r="T1166" s="84" t="s">
        <v>11070</v>
      </c>
      <c r="U1166" s="86">
        <v>42758.705335648148</v>
      </c>
      <c r="V1166" s="87" t="s">
        <v>12060</v>
      </c>
      <c r="W1166" s="84"/>
      <c r="X1166" s="84"/>
      <c r="Y1166" s="88" t="s">
        <v>14149</v>
      </c>
      <c r="Z1166" s="84"/>
      <c r="AA1166" s="84" t="b">
        <v>0</v>
      </c>
      <c r="AB1166" s="84">
        <v>0</v>
      </c>
      <c r="AC1166" s="88" t="s">
        <v>2133</v>
      </c>
      <c r="AD1166" s="84" t="b">
        <v>1</v>
      </c>
      <c r="AE1166" s="84" t="s">
        <v>2140</v>
      </c>
      <c r="AF1166" s="84"/>
      <c r="AG1166" s="88" t="s">
        <v>15933</v>
      </c>
      <c r="AH1166" s="84" t="b">
        <v>0</v>
      </c>
      <c r="AI1166" s="84">
        <v>0</v>
      </c>
      <c r="AJ1166" s="88" t="s">
        <v>2133</v>
      </c>
      <c r="AK1166" s="84" t="s">
        <v>2340</v>
      </c>
      <c r="AL1166" s="84" t="b">
        <v>0</v>
      </c>
      <c r="AM1166" s="88" t="s">
        <v>14149</v>
      </c>
      <c r="AN1166" s="84">
        <v>0</v>
      </c>
      <c r="AO1166" s="84">
        <v>0</v>
      </c>
      <c r="AP1166" s="84"/>
      <c r="AQ1166" s="84"/>
      <c r="AR1166" s="84"/>
      <c r="AS1166" s="84"/>
      <c r="AT1166" s="84"/>
      <c r="AU1166" s="84"/>
      <c r="AV1166" s="84"/>
      <c r="AW1166" s="84"/>
    </row>
    <row r="1167" spans="1:49" x14ac:dyDescent="0.25">
      <c r="A1167" s="69" t="s">
        <v>7252</v>
      </c>
      <c r="B1167" s="69" t="s">
        <v>8757</v>
      </c>
      <c r="C1167" s="70"/>
      <c r="D1167" s="71"/>
      <c r="E1167" s="72"/>
      <c r="F1167" s="73"/>
      <c r="G1167" s="70"/>
      <c r="H1167" s="74"/>
      <c r="I1167" s="75"/>
      <c r="J1167" s="75"/>
      <c r="K1167" s="36"/>
      <c r="L1167" s="82"/>
      <c r="M1167" s="82"/>
      <c r="N1167" s="77"/>
      <c r="O1167" s="84" t="s">
        <v>825</v>
      </c>
      <c r="P1167" s="86">
        <v>42758.706250000003</v>
      </c>
      <c r="Q1167" s="84" t="s">
        <v>9250</v>
      </c>
      <c r="R1167" s="84"/>
      <c r="S1167" s="84"/>
      <c r="T1167" s="84" t="s">
        <v>10916</v>
      </c>
      <c r="U1167" s="86">
        <v>42758.706250000003</v>
      </c>
      <c r="V1167" s="87" t="s">
        <v>12061</v>
      </c>
      <c r="W1167" s="84"/>
      <c r="X1167" s="84"/>
      <c r="Y1167" s="88" t="s">
        <v>14150</v>
      </c>
      <c r="Z1167" s="84"/>
      <c r="AA1167" s="84" t="b">
        <v>0</v>
      </c>
      <c r="AB1167" s="84">
        <v>0</v>
      </c>
      <c r="AC1167" s="88" t="s">
        <v>2133</v>
      </c>
      <c r="AD1167" s="84" t="b">
        <v>0</v>
      </c>
      <c r="AE1167" s="84" t="s">
        <v>2140</v>
      </c>
      <c r="AF1167" s="84"/>
      <c r="AG1167" s="88" t="s">
        <v>2133</v>
      </c>
      <c r="AH1167" s="84" t="b">
        <v>0</v>
      </c>
      <c r="AI1167" s="84">
        <v>920</v>
      </c>
      <c r="AJ1167" s="88" t="s">
        <v>15737</v>
      </c>
      <c r="AK1167" s="84" t="s">
        <v>2342</v>
      </c>
      <c r="AL1167" s="84" t="b">
        <v>0</v>
      </c>
      <c r="AM1167" s="88" t="s">
        <v>15737</v>
      </c>
      <c r="AN1167" s="84">
        <v>0</v>
      </c>
      <c r="AO1167" s="84">
        <v>0</v>
      </c>
      <c r="AP1167" s="84"/>
      <c r="AQ1167" s="84"/>
      <c r="AR1167" s="84"/>
      <c r="AS1167" s="84"/>
      <c r="AT1167" s="84"/>
      <c r="AU1167" s="84"/>
      <c r="AV1167" s="84"/>
      <c r="AW1167" s="84"/>
    </row>
    <row r="1168" spans="1:49" x14ac:dyDescent="0.25">
      <c r="A1168" s="69" t="s">
        <v>7253</v>
      </c>
      <c r="B1168" s="69" t="s">
        <v>7254</v>
      </c>
      <c r="C1168" s="70"/>
      <c r="D1168" s="71"/>
      <c r="E1168" s="72"/>
      <c r="F1168" s="73"/>
      <c r="G1168" s="70"/>
      <c r="H1168" s="74"/>
      <c r="I1168" s="75"/>
      <c r="J1168" s="75"/>
      <c r="K1168" s="36"/>
      <c r="L1168" s="82"/>
      <c r="M1168" s="82"/>
      <c r="N1168" s="77"/>
      <c r="O1168" s="84" t="s">
        <v>825</v>
      </c>
      <c r="P1168" s="86">
        <v>42758.658333333333</v>
      </c>
      <c r="Q1168" s="84" t="s">
        <v>9439</v>
      </c>
      <c r="R1168" s="87" t="s">
        <v>10462</v>
      </c>
      <c r="S1168" s="84" t="s">
        <v>10849</v>
      </c>
      <c r="T1168" s="84" t="s">
        <v>11071</v>
      </c>
      <c r="U1168" s="86">
        <v>42758.658333333333</v>
      </c>
      <c r="V1168" s="87" t="s">
        <v>12062</v>
      </c>
      <c r="W1168" s="84"/>
      <c r="X1168" s="84"/>
      <c r="Y1168" s="88" t="s">
        <v>14151</v>
      </c>
      <c r="Z1168" s="84"/>
      <c r="AA1168" s="84" t="b">
        <v>0</v>
      </c>
      <c r="AB1168" s="84">
        <v>2</v>
      </c>
      <c r="AC1168" s="88" t="s">
        <v>2133</v>
      </c>
      <c r="AD1168" s="84" t="b">
        <v>0</v>
      </c>
      <c r="AE1168" s="84" t="s">
        <v>2140</v>
      </c>
      <c r="AF1168" s="84"/>
      <c r="AG1168" s="88" t="s">
        <v>2133</v>
      </c>
      <c r="AH1168" s="84" t="b">
        <v>0</v>
      </c>
      <c r="AI1168" s="84">
        <v>1</v>
      </c>
      <c r="AJ1168" s="88" t="s">
        <v>2133</v>
      </c>
      <c r="AK1168" s="84" t="s">
        <v>2348</v>
      </c>
      <c r="AL1168" s="84" t="b">
        <v>0</v>
      </c>
      <c r="AM1168" s="88" t="s">
        <v>14151</v>
      </c>
      <c r="AN1168" s="84">
        <v>0</v>
      </c>
      <c r="AO1168" s="84">
        <v>0</v>
      </c>
      <c r="AP1168" s="84"/>
      <c r="AQ1168" s="84"/>
      <c r="AR1168" s="84"/>
      <c r="AS1168" s="84"/>
      <c r="AT1168" s="84"/>
      <c r="AU1168" s="84"/>
      <c r="AV1168" s="84"/>
      <c r="AW1168" s="84"/>
    </row>
    <row r="1169" spans="1:49" x14ac:dyDescent="0.25">
      <c r="A1169" s="69" t="s">
        <v>7254</v>
      </c>
      <c r="B1169" s="69" t="s">
        <v>7253</v>
      </c>
      <c r="C1169" s="70"/>
      <c r="D1169" s="71"/>
      <c r="E1169" s="72"/>
      <c r="F1169" s="73"/>
      <c r="G1169" s="70"/>
      <c r="H1169" s="74"/>
      <c r="I1169" s="75"/>
      <c r="J1169" s="75"/>
      <c r="K1169" s="36"/>
      <c r="L1169" s="82"/>
      <c r="M1169" s="82"/>
      <c r="N1169" s="77"/>
      <c r="O1169" s="84" t="s">
        <v>825</v>
      </c>
      <c r="P1169" s="86">
        <v>42758.706805555557</v>
      </c>
      <c r="Q1169" s="84" t="s">
        <v>9440</v>
      </c>
      <c r="R1169" s="87" t="s">
        <v>10462</v>
      </c>
      <c r="S1169" s="84" t="s">
        <v>10849</v>
      </c>
      <c r="T1169" s="84" t="s">
        <v>11071</v>
      </c>
      <c r="U1169" s="86">
        <v>42758.706805555557</v>
      </c>
      <c r="V1169" s="87" t="s">
        <v>12063</v>
      </c>
      <c r="W1169" s="84"/>
      <c r="X1169" s="84"/>
      <c r="Y1169" s="88" t="s">
        <v>14152</v>
      </c>
      <c r="Z1169" s="84"/>
      <c r="AA1169" s="84" t="b">
        <v>0</v>
      </c>
      <c r="AB1169" s="84">
        <v>0</v>
      </c>
      <c r="AC1169" s="88" t="s">
        <v>2133</v>
      </c>
      <c r="AD1169" s="84" t="b">
        <v>0</v>
      </c>
      <c r="AE1169" s="84" t="s">
        <v>2140</v>
      </c>
      <c r="AF1169" s="84"/>
      <c r="AG1169" s="88" t="s">
        <v>2133</v>
      </c>
      <c r="AH1169" s="84" t="b">
        <v>0</v>
      </c>
      <c r="AI1169" s="84">
        <v>1</v>
      </c>
      <c r="AJ1169" s="88" t="s">
        <v>14151</v>
      </c>
      <c r="AK1169" s="84" t="s">
        <v>2348</v>
      </c>
      <c r="AL1169" s="84" t="b">
        <v>0</v>
      </c>
      <c r="AM1169" s="88" t="s">
        <v>14151</v>
      </c>
      <c r="AN1169" s="84">
        <v>0</v>
      </c>
      <c r="AO1169" s="84">
        <v>0</v>
      </c>
      <c r="AP1169" s="84"/>
      <c r="AQ1169" s="84"/>
      <c r="AR1169" s="84"/>
      <c r="AS1169" s="84"/>
      <c r="AT1169" s="84"/>
      <c r="AU1169" s="84"/>
      <c r="AV1169" s="84"/>
      <c r="AW1169" s="84"/>
    </row>
    <row r="1170" spans="1:49" x14ac:dyDescent="0.25">
      <c r="A1170" s="69" t="s">
        <v>7255</v>
      </c>
      <c r="B1170" s="69" t="s">
        <v>8844</v>
      </c>
      <c r="C1170" s="70"/>
      <c r="D1170" s="71"/>
      <c r="E1170" s="72"/>
      <c r="F1170" s="73"/>
      <c r="G1170" s="70"/>
      <c r="H1170" s="74"/>
      <c r="I1170" s="75"/>
      <c r="J1170" s="75"/>
      <c r="K1170" s="36"/>
      <c r="L1170" s="82"/>
      <c r="M1170" s="82"/>
      <c r="N1170" s="77"/>
      <c r="O1170" s="84" t="s">
        <v>825</v>
      </c>
      <c r="P1170" s="86">
        <v>42758.70689814815</v>
      </c>
      <c r="Q1170" s="84" t="s">
        <v>9441</v>
      </c>
      <c r="R1170" s="84"/>
      <c r="S1170" s="84"/>
      <c r="T1170" s="84" t="s">
        <v>11072</v>
      </c>
      <c r="U1170" s="86">
        <v>42758.70689814815</v>
      </c>
      <c r="V1170" s="87" t="s">
        <v>12064</v>
      </c>
      <c r="W1170" s="84"/>
      <c r="X1170" s="84"/>
      <c r="Y1170" s="88" t="s">
        <v>14153</v>
      </c>
      <c r="Z1170" s="84"/>
      <c r="AA1170" s="84" t="b">
        <v>0</v>
      </c>
      <c r="AB1170" s="84">
        <v>0</v>
      </c>
      <c r="AC1170" s="88" t="s">
        <v>2133</v>
      </c>
      <c r="AD1170" s="84" t="b">
        <v>0</v>
      </c>
      <c r="AE1170" s="84" t="s">
        <v>2140</v>
      </c>
      <c r="AF1170" s="84"/>
      <c r="AG1170" s="88" t="s">
        <v>2133</v>
      </c>
      <c r="AH1170" s="84" t="b">
        <v>0</v>
      </c>
      <c r="AI1170" s="84">
        <v>2</v>
      </c>
      <c r="AJ1170" s="88" t="s">
        <v>16138</v>
      </c>
      <c r="AK1170" s="84" t="s">
        <v>2340</v>
      </c>
      <c r="AL1170" s="84" t="b">
        <v>0</v>
      </c>
      <c r="AM1170" s="88" t="s">
        <v>16138</v>
      </c>
      <c r="AN1170" s="84">
        <v>0</v>
      </c>
      <c r="AO1170" s="84">
        <v>0</v>
      </c>
      <c r="AP1170" s="84"/>
      <c r="AQ1170" s="84"/>
      <c r="AR1170" s="84"/>
      <c r="AS1170" s="84"/>
      <c r="AT1170" s="84"/>
      <c r="AU1170" s="84"/>
      <c r="AV1170" s="84"/>
      <c r="AW1170" s="84"/>
    </row>
    <row r="1171" spans="1:49" x14ac:dyDescent="0.25">
      <c r="A1171" s="69" t="s">
        <v>7256</v>
      </c>
      <c r="B1171" s="69" t="s">
        <v>7256</v>
      </c>
      <c r="C1171" s="70"/>
      <c r="D1171" s="71"/>
      <c r="E1171" s="72"/>
      <c r="F1171" s="73"/>
      <c r="G1171" s="70"/>
      <c r="H1171" s="74"/>
      <c r="I1171" s="75"/>
      <c r="J1171" s="75"/>
      <c r="K1171" s="36"/>
      <c r="L1171" s="82"/>
      <c r="M1171" s="82"/>
      <c r="N1171" s="77"/>
      <c r="O1171" s="84" t="s">
        <v>179</v>
      </c>
      <c r="P1171" s="86">
        <v>42758.707245370373</v>
      </c>
      <c r="Q1171" s="84" t="s">
        <v>9442</v>
      </c>
      <c r="R1171" s="84"/>
      <c r="S1171" s="84"/>
      <c r="T1171" s="84" t="s">
        <v>10916</v>
      </c>
      <c r="U1171" s="86">
        <v>42758.707245370373</v>
      </c>
      <c r="V1171" s="87" t="s">
        <v>12065</v>
      </c>
      <c r="W1171" s="84"/>
      <c r="X1171" s="84"/>
      <c r="Y1171" s="88" t="s">
        <v>14154</v>
      </c>
      <c r="Z1171" s="84"/>
      <c r="AA1171" s="84" t="b">
        <v>0</v>
      </c>
      <c r="AB1171" s="84">
        <v>0</v>
      </c>
      <c r="AC1171" s="88" t="s">
        <v>2133</v>
      </c>
      <c r="AD1171" s="84" t="b">
        <v>0</v>
      </c>
      <c r="AE1171" s="84" t="s">
        <v>2140</v>
      </c>
      <c r="AF1171" s="84"/>
      <c r="AG1171" s="88" t="s">
        <v>2133</v>
      </c>
      <c r="AH1171" s="84" t="b">
        <v>0</v>
      </c>
      <c r="AI1171" s="84">
        <v>0</v>
      </c>
      <c r="AJ1171" s="88" t="s">
        <v>2133</v>
      </c>
      <c r="AK1171" s="84" t="s">
        <v>2340</v>
      </c>
      <c r="AL1171" s="84" t="b">
        <v>0</v>
      </c>
      <c r="AM1171" s="88" t="s">
        <v>14154</v>
      </c>
      <c r="AN1171" s="84">
        <v>0</v>
      </c>
      <c r="AO1171" s="84">
        <v>0</v>
      </c>
      <c r="AP1171" s="84"/>
      <c r="AQ1171" s="84"/>
      <c r="AR1171" s="84"/>
      <c r="AS1171" s="84"/>
      <c r="AT1171" s="84"/>
      <c r="AU1171" s="84"/>
      <c r="AV1171" s="84"/>
      <c r="AW1171" s="84"/>
    </row>
    <row r="1172" spans="1:49" x14ac:dyDescent="0.25">
      <c r="A1172" s="69" t="s">
        <v>7257</v>
      </c>
      <c r="B1172" s="69" t="s">
        <v>8692</v>
      </c>
      <c r="C1172" s="70"/>
      <c r="D1172" s="71"/>
      <c r="E1172" s="72"/>
      <c r="F1172" s="73"/>
      <c r="G1172" s="70"/>
      <c r="H1172" s="74"/>
      <c r="I1172" s="75"/>
      <c r="J1172" s="75"/>
      <c r="K1172" s="36"/>
      <c r="L1172" s="82"/>
      <c r="M1172" s="82"/>
      <c r="N1172" s="77"/>
      <c r="O1172" s="84" t="s">
        <v>825</v>
      </c>
      <c r="P1172" s="86">
        <v>42758.708310185182</v>
      </c>
      <c r="Q1172" s="84" t="s">
        <v>9160</v>
      </c>
      <c r="R1172" s="84"/>
      <c r="S1172" s="84"/>
      <c r="T1172" s="84" t="s">
        <v>10928</v>
      </c>
      <c r="U1172" s="86">
        <v>42758.708310185182</v>
      </c>
      <c r="V1172" s="87" t="s">
        <v>12066</v>
      </c>
      <c r="W1172" s="84"/>
      <c r="X1172" s="84"/>
      <c r="Y1172" s="88" t="s">
        <v>14155</v>
      </c>
      <c r="Z1172" s="84"/>
      <c r="AA1172" s="84" t="b">
        <v>0</v>
      </c>
      <c r="AB1172" s="84">
        <v>0</v>
      </c>
      <c r="AC1172" s="88" t="s">
        <v>2133</v>
      </c>
      <c r="AD1172" s="84" t="b">
        <v>0</v>
      </c>
      <c r="AE1172" s="84" t="s">
        <v>2140</v>
      </c>
      <c r="AF1172" s="84"/>
      <c r="AG1172" s="88" t="s">
        <v>2133</v>
      </c>
      <c r="AH1172" s="84" t="b">
        <v>0</v>
      </c>
      <c r="AI1172" s="84">
        <v>872</v>
      </c>
      <c r="AJ1172" s="88" t="s">
        <v>16068</v>
      </c>
      <c r="AK1172" s="84" t="s">
        <v>2342</v>
      </c>
      <c r="AL1172" s="84" t="b">
        <v>0</v>
      </c>
      <c r="AM1172" s="88" t="s">
        <v>16068</v>
      </c>
      <c r="AN1172" s="84">
        <v>0</v>
      </c>
      <c r="AO1172" s="84">
        <v>0</v>
      </c>
      <c r="AP1172" s="84"/>
      <c r="AQ1172" s="84"/>
      <c r="AR1172" s="84"/>
      <c r="AS1172" s="84"/>
      <c r="AT1172" s="84"/>
      <c r="AU1172" s="84"/>
      <c r="AV1172" s="84"/>
      <c r="AW1172" s="84"/>
    </row>
    <row r="1173" spans="1:49" x14ac:dyDescent="0.25">
      <c r="A1173" s="69" t="s">
        <v>7258</v>
      </c>
      <c r="B1173" s="69" t="s">
        <v>624</v>
      </c>
      <c r="C1173" s="70"/>
      <c r="D1173" s="71"/>
      <c r="E1173" s="72"/>
      <c r="F1173" s="73"/>
      <c r="G1173" s="70"/>
      <c r="H1173" s="74"/>
      <c r="I1173" s="75"/>
      <c r="J1173" s="75"/>
      <c r="K1173" s="36"/>
      <c r="L1173" s="82"/>
      <c r="M1173" s="82"/>
      <c r="N1173" s="77"/>
      <c r="O1173" s="84" t="s">
        <v>826</v>
      </c>
      <c r="P1173" s="86">
        <v>42758.708449074074</v>
      </c>
      <c r="Q1173" s="84" t="s">
        <v>9443</v>
      </c>
      <c r="R1173" s="84"/>
      <c r="S1173" s="84"/>
      <c r="T1173" s="84" t="s">
        <v>10916</v>
      </c>
      <c r="U1173" s="86">
        <v>42758.708449074074</v>
      </c>
      <c r="V1173" s="87" t="s">
        <v>12067</v>
      </c>
      <c r="W1173" s="84"/>
      <c r="X1173" s="84"/>
      <c r="Y1173" s="88" t="s">
        <v>14156</v>
      </c>
      <c r="Z1173" s="88" t="s">
        <v>15723</v>
      </c>
      <c r="AA1173" s="84" t="b">
        <v>0</v>
      </c>
      <c r="AB1173" s="84">
        <v>0</v>
      </c>
      <c r="AC1173" s="88" t="s">
        <v>15828</v>
      </c>
      <c r="AD1173" s="84" t="b">
        <v>0</v>
      </c>
      <c r="AE1173" s="84" t="s">
        <v>2140</v>
      </c>
      <c r="AF1173" s="84"/>
      <c r="AG1173" s="88" t="s">
        <v>2133</v>
      </c>
      <c r="AH1173" s="84" t="b">
        <v>0</v>
      </c>
      <c r="AI1173" s="84">
        <v>0</v>
      </c>
      <c r="AJ1173" s="88" t="s">
        <v>2133</v>
      </c>
      <c r="AK1173" s="84" t="s">
        <v>2340</v>
      </c>
      <c r="AL1173" s="84" t="b">
        <v>0</v>
      </c>
      <c r="AM1173" s="88" t="s">
        <v>15723</v>
      </c>
      <c r="AN1173" s="84">
        <v>0</v>
      </c>
      <c r="AO1173" s="84">
        <v>0</v>
      </c>
      <c r="AP1173" s="84"/>
      <c r="AQ1173" s="84"/>
      <c r="AR1173" s="84"/>
      <c r="AS1173" s="84"/>
      <c r="AT1173" s="84"/>
      <c r="AU1173" s="84"/>
      <c r="AV1173" s="84"/>
      <c r="AW1173" s="84"/>
    </row>
    <row r="1174" spans="1:49" x14ac:dyDescent="0.25">
      <c r="A1174" s="69" t="s">
        <v>7259</v>
      </c>
      <c r="B1174" s="69" t="s">
        <v>8062</v>
      </c>
      <c r="C1174" s="70"/>
      <c r="D1174" s="71"/>
      <c r="E1174" s="72"/>
      <c r="F1174" s="73"/>
      <c r="G1174" s="70"/>
      <c r="H1174" s="74"/>
      <c r="I1174" s="75"/>
      <c r="J1174" s="75"/>
      <c r="K1174" s="36"/>
      <c r="L1174" s="82"/>
      <c r="M1174" s="82"/>
      <c r="N1174" s="77"/>
      <c r="O1174" s="84" t="s">
        <v>825</v>
      </c>
      <c r="P1174" s="86">
        <v>42758.708518518521</v>
      </c>
      <c r="Q1174" s="84" t="s">
        <v>9251</v>
      </c>
      <c r="R1174" s="84"/>
      <c r="S1174" s="84"/>
      <c r="T1174" s="84" t="s">
        <v>10916</v>
      </c>
      <c r="U1174" s="86">
        <v>42758.708518518521</v>
      </c>
      <c r="V1174" s="87" t="s">
        <v>12068</v>
      </c>
      <c r="W1174" s="84"/>
      <c r="X1174" s="84"/>
      <c r="Y1174" s="88" t="s">
        <v>14157</v>
      </c>
      <c r="Z1174" s="84"/>
      <c r="AA1174" s="84" t="b">
        <v>0</v>
      </c>
      <c r="AB1174" s="84">
        <v>0</v>
      </c>
      <c r="AC1174" s="88" t="s">
        <v>2133</v>
      </c>
      <c r="AD1174" s="84" t="b">
        <v>0</v>
      </c>
      <c r="AE1174" s="84" t="s">
        <v>2140</v>
      </c>
      <c r="AF1174" s="84"/>
      <c r="AG1174" s="88" t="s">
        <v>2133</v>
      </c>
      <c r="AH1174" s="84" t="b">
        <v>0</v>
      </c>
      <c r="AI1174" s="84">
        <v>200</v>
      </c>
      <c r="AJ1174" s="88" t="s">
        <v>16097</v>
      </c>
      <c r="AK1174" s="84" t="s">
        <v>2340</v>
      </c>
      <c r="AL1174" s="84" t="b">
        <v>0</v>
      </c>
      <c r="AM1174" s="88" t="s">
        <v>16097</v>
      </c>
      <c r="AN1174" s="84">
        <v>0</v>
      </c>
      <c r="AO1174" s="84">
        <v>0</v>
      </c>
      <c r="AP1174" s="84"/>
      <c r="AQ1174" s="84"/>
      <c r="AR1174" s="84"/>
      <c r="AS1174" s="84"/>
      <c r="AT1174" s="84"/>
      <c r="AU1174" s="84"/>
      <c r="AV1174" s="84"/>
      <c r="AW1174" s="84"/>
    </row>
    <row r="1175" spans="1:49" x14ac:dyDescent="0.25">
      <c r="A1175" s="69" t="s">
        <v>7259</v>
      </c>
      <c r="B1175" s="69" t="s">
        <v>8758</v>
      </c>
      <c r="C1175" s="70"/>
      <c r="D1175" s="71"/>
      <c r="E1175" s="72"/>
      <c r="F1175" s="73"/>
      <c r="G1175" s="70"/>
      <c r="H1175" s="74"/>
      <c r="I1175" s="75"/>
      <c r="J1175" s="75"/>
      <c r="K1175" s="36"/>
      <c r="L1175" s="82"/>
      <c r="M1175" s="82"/>
      <c r="N1175" s="77"/>
      <c r="O1175" s="84" t="s">
        <v>825</v>
      </c>
      <c r="P1175" s="86">
        <v>42758.708518518521</v>
      </c>
      <c r="Q1175" s="84" t="s">
        <v>9251</v>
      </c>
      <c r="R1175" s="84"/>
      <c r="S1175" s="84"/>
      <c r="T1175" s="84" t="s">
        <v>10916</v>
      </c>
      <c r="U1175" s="86">
        <v>42758.708518518521</v>
      </c>
      <c r="V1175" s="87" t="s">
        <v>12068</v>
      </c>
      <c r="W1175" s="84"/>
      <c r="X1175" s="84"/>
      <c r="Y1175" s="88" t="s">
        <v>14157</v>
      </c>
      <c r="Z1175" s="84"/>
      <c r="AA1175" s="84" t="b">
        <v>0</v>
      </c>
      <c r="AB1175" s="84">
        <v>0</v>
      </c>
      <c r="AC1175" s="88" t="s">
        <v>2133</v>
      </c>
      <c r="AD1175" s="84" t="b">
        <v>0</v>
      </c>
      <c r="AE1175" s="84" t="s">
        <v>2140</v>
      </c>
      <c r="AF1175" s="84"/>
      <c r="AG1175" s="88" t="s">
        <v>2133</v>
      </c>
      <c r="AH1175" s="84" t="b">
        <v>0</v>
      </c>
      <c r="AI1175" s="84">
        <v>200</v>
      </c>
      <c r="AJ1175" s="88" t="s">
        <v>16097</v>
      </c>
      <c r="AK1175" s="84" t="s">
        <v>2340</v>
      </c>
      <c r="AL1175" s="84" t="b">
        <v>0</v>
      </c>
      <c r="AM1175" s="88" t="s">
        <v>16097</v>
      </c>
      <c r="AN1175" s="84">
        <v>0</v>
      </c>
      <c r="AO1175" s="84">
        <v>0</v>
      </c>
      <c r="AP1175" s="84"/>
      <c r="AQ1175" s="84"/>
      <c r="AR1175" s="84"/>
      <c r="AS1175" s="84"/>
      <c r="AT1175" s="84"/>
      <c r="AU1175" s="84"/>
      <c r="AV1175" s="84"/>
      <c r="AW1175" s="84"/>
    </row>
    <row r="1176" spans="1:49" x14ac:dyDescent="0.25">
      <c r="A1176" s="69" t="s">
        <v>7260</v>
      </c>
      <c r="B1176" s="69" t="s">
        <v>8680</v>
      </c>
      <c r="C1176" s="70"/>
      <c r="D1176" s="71"/>
      <c r="E1176" s="72"/>
      <c r="F1176" s="73"/>
      <c r="G1176" s="70"/>
      <c r="H1176" s="74"/>
      <c r="I1176" s="75"/>
      <c r="J1176" s="75"/>
      <c r="K1176" s="36"/>
      <c r="L1176" s="82"/>
      <c r="M1176" s="82"/>
      <c r="N1176" s="77"/>
      <c r="O1176" s="84" t="s">
        <v>825</v>
      </c>
      <c r="P1176" s="86">
        <v>42758.708645833336</v>
      </c>
      <c r="Q1176" s="84" t="s">
        <v>9147</v>
      </c>
      <c r="R1176" s="84"/>
      <c r="S1176" s="84"/>
      <c r="T1176" s="84" t="s">
        <v>10916</v>
      </c>
      <c r="U1176" s="86">
        <v>42758.708645833336</v>
      </c>
      <c r="V1176" s="87" t="s">
        <v>12069</v>
      </c>
      <c r="W1176" s="84"/>
      <c r="X1176" s="84"/>
      <c r="Y1176" s="88" t="s">
        <v>14158</v>
      </c>
      <c r="Z1176" s="84"/>
      <c r="AA1176" s="84" t="b">
        <v>0</v>
      </c>
      <c r="AB1176" s="84">
        <v>0</v>
      </c>
      <c r="AC1176" s="88" t="s">
        <v>2133</v>
      </c>
      <c r="AD1176" s="84" t="b">
        <v>0</v>
      </c>
      <c r="AE1176" s="84" t="s">
        <v>2140</v>
      </c>
      <c r="AF1176" s="84"/>
      <c r="AG1176" s="88" t="s">
        <v>2133</v>
      </c>
      <c r="AH1176" s="84" t="b">
        <v>0</v>
      </c>
      <c r="AI1176" s="84">
        <v>125</v>
      </c>
      <c r="AJ1176" s="88" t="s">
        <v>16061</v>
      </c>
      <c r="AK1176" s="84" t="s">
        <v>2343</v>
      </c>
      <c r="AL1176" s="84" t="b">
        <v>0</v>
      </c>
      <c r="AM1176" s="88" t="s">
        <v>16061</v>
      </c>
      <c r="AN1176" s="84">
        <v>0</v>
      </c>
      <c r="AO1176" s="84">
        <v>0</v>
      </c>
      <c r="AP1176" s="84"/>
      <c r="AQ1176" s="84"/>
      <c r="AR1176" s="84"/>
      <c r="AS1176" s="84"/>
      <c r="AT1176" s="84"/>
      <c r="AU1176" s="84"/>
      <c r="AV1176" s="84"/>
      <c r="AW1176" s="84"/>
    </row>
    <row r="1177" spans="1:49" x14ac:dyDescent="0.25">
      <c r="A1177" s="69" t="s">
        <v>7260</v>
      </c>
      <c r="B1177" s="69" t="s">
        <v>8527</v>
      </c>
      <c r="C1177" s="70"/>
      <c r="D1177" s="71"/>
      <c r="E1177" s="72"/>
      <c r="F1177" s="73"/>
      <c r="G1177" s="70"/>
      <c r="H1177" s="74"/>
      <c r="I1177" s="75"/>
      <c r="J1177" s="75"/>
      <c r="K1177" s="36"/>
      <c r="L1177" s="82"/>
      <c r="M1177" s="82"/>
      <c r="N1177" s="77"/>
      <c r="O1177" s="84" t="s">
        <v>825</v>
      </c>
      <c r="P1177" s="86">
        <v>42758.708645833336</v>
      </c>
      <c r="Q1177" s="84" t="s">
        <v>9147</v>
      </c>
      <c r="R1177" s="84"/>
      <c r="S1177" s="84"/>
      <c r="T1177" s="84" t="s">
        <v>10916</v>
      </c>
      <c r="U1177" s="86">
        <v>42758.708645833336</v>
      </c>
      <c r="V1177" s="87" t="s">
        <v>12069</v>
      </c>
      <c r="W1177" s="84"/>
      <c r="X1177" s="84"/>
      <c r="Y1177" s="88" t="s">
        <v>14158</v>
      </c>
      <c r="Z1177" s="84"/>
      <c r="AA1177" s="84" t="b">
        <v>0</v>
      </c>
      <c r="AB1177" s="84">
        <v>0</v>
      </c>
      <c r="AC1177" s="88" t="s">
        <v>2133</v>
      </c>
      <c r="AD1177" s="84" t="b">
        <v>0</v>
      </c>
      <c r="AE1177" s="84" t="s">
        <v>2140</v>
      </c>
      <c r="AF1177" s="84"/>
      <c r="AG1177" s="88" t="s">
        <v>2133</v>
      </c>
      <c r="AH1177" s="84" t="b">
        <v>0</v>
      </c>
      <c r="AI1177" s="84">
        <v>125</v>
      </c>
      <c r="AJ1177" s="88" t="s">
        <v>16061</v>
      </c>
      <c r="AK1177" s="84" t="s">
        <v>2343</v>
      </c>
      <c r="AL1177" s="84" t="b">
        <v>0</v>
      </c>
      <c r="AM1177" s="88" t="s">
        <v>16061</v>
      </c>
      <c r="AN1177" s="84">
        <v>0</v>
      </c>
      <c r="AO1177" s="84">
        <v>0</v>
      </c>
      <c r="AP1177" s="84"/>
      <c r="AQ1177" s="84"/>
      <c r="AR1177" s="84"/>
      <c r="AS1177" s="84"/>
      <c r="AT1177" s="84"/>
      <c r="AU1177" s="84"/>
      <c r="AV1177" s="84"/>
      <c r="AW1177" s="84"/>
    </row>
    <row r="1178" spans="1:49" x14ac:dyDescent="0.25">
      <c r="A1178" s="69" t="s">
        <v>7261</v>
      </c>
      <c r="B1178" s="69" t="s">
        <v>8845</v>
      </c>
      <c r="C1178" s="70"/>
      <c r="D1178" s="71"/>
      <c r="E1178" s="72"/>
      <c r="F1178" s="73"/>
      <c r="G1178" s="70"/>
      <c r="H1178" s="74"/>
      <c r="I1178" s="75"/>
      <c r="J1178" s="75"/>
      <c r="K1178" s="36"/>
      <c r="L1178" s="82"/>
      <c r="M1178" s="82"/>
      <c r="N1178" s="77"/>
      <c r="O1178" s="84" t="s">
        <v>826</v>
      </c>
      <c r="P1178" s="86">
        <v>42758.708877314813</v>
      </c>
      <c r="Q1178" s="84" t="s">
        <v>9444</v>
      </c>
      <c r="R1178" s="84"/>
      <c r="S1178" s="84"/>
      <c r="T1178" s="84" t="s">
        <v>10916</v>
      </c>
      <c r="U1178" s="86">
        <v>42758.708877314813</v>
      </c>
      <c r="V1178" s="87" t="s">
        <v>12070</v>
      </c>
      <c r="W1178" s="84"/>
      <c r="X1178" s="84"/>
      <c r="Y1178" s="88" t="s">
        <v>14159</v>
      </c>
      <c r="Z1178" s="88" t="s">
        <v>15724</v>
      </c>
      <c r="AA1178" s="84" t="b">
        <v>0</v>
      </c>
      <c r="AB1178" s="84">
        <v>0</v>
      </c>
      <c r="AC1178" s="88" t="s">
        <v>15829</v>
      </c>
      <c r="AD1178" s="84" t="b">
        <v>0</v>
      </c>
      <c r="AE1178" s="84" t="s">
        <v>2140</v>
      </c>
      <c r="AF1178" s="84"/>
      <c r="AG1178" s="88" t="s">
        <v>2133</v>
      </c>
      <c r="AH1178" s="84" t="b">
        <v>0</v>
      </c>
      <c r="AI1178" s="84">
        <v>0</v>
      </c>
      <c r="AJ1178" s="88" t="s">
        <v>2133</v>
      </c>
      <c r="AK1178" s="84" t="s">
        <v>2342</v>
      </c>
      <c r="AL1178" s="84" t="b">
        <v>0</v>
      </c>
      <c r="AM1178" s="88" t="s">
        <v>15724</v>
      </c>
      <c r="AN1178" s="84">
        <v>0</v>
      </c>
      <c r="AO1178" s="84">
        <v>0</v>
      </c>
      <c r="AP1178" s="84" t="s">
        <v>16279</v>
      </c>
      <c r="AQ1178" s="84" t="s">
        <v>2363</v>
      </c>
      <c r="AR1178" s="84" t="s">
        <v>2365</v>
      </c>
      <c r="AS1178" s="84" t="s">
        <v>16347</v>
      </c>
      <c r="AT1178" s="84" t="s">
        <v>16399</v>
      </c>
      <c r="AU1178" s="84" t="s">
        <v>16459</v>
      </c>
      <c r="AV1178" s="84" t="s">
        <v>2372</v>
      </c>
      <c r="AW1178" s="87" t="s">
        <v>16513</v>
      </c>
    </row>
    <row r="1179" spans="1:49" x14ac:dyDescent="0.25">
      <c r="A1179" s="69" t="s">
        <v>7262</v>
      </c>
      <c r="B1179" s="69" t="s">
        <v>7262</v>
      </c>
      <c r="C1179" s="70"/>
      <c r="D1179" s="71"/>
      <c r="E1179" s="72"/>
      <c r="F1179" s="73"/>
      <c r="G1179" s="70"/>
      <c r="H1179" s="74"/>
      <c r="I1179" s="75"/>
      <c r="J1179" s="75"/>
      <c r="K1179" s="36"/>
      <c r="L1179" s="82"/>
      <c r="M1179" s="82"/>
      <c r="N1179" s="77"/>
      <c r="O1179" s="84" t="s">
        <v>179</v>
      </c>
      <c r="P1179" s="86">
        <v>42758.631331018521</v>
      </c>
      <c r="Q1179" s="84" t="s">
        <v>9445</v>
      </c>
      <c r="R1179" s="87" t="s">
        <v>10463</v>
      </c>
      <c r="S1179" s="84" t="s">
        <v>10850</v>
      </c>
      <c r="T1179" s="84" t="s">
        <v>11073</v>
      </c>
      <c r="U1179" s="86">
        <v>42758.631331018521</v>
      </c>
      <c r="V1179" s="87" t="s">
        <v>12071</v>
      </c>
      <c r="W1179" s="84"/>
      <c r="X1179" s="84"/>
      <c r="Y1179" s="88" t="s">
        <v>14160</v>
      </c>
      <c r="Z1179" s="84"/>
      <c r="AA1179" s="84" t="b">
        <v>0</v>
      </c>
      <c r="AB1179" s="84">
        <v>0</v>
      </c>
      <c r="AC1179" s="88" t="s">
        <v>2133</v>
      </c>
      <c r="AD1179" s="84" t="b">
        <v>0</v>
      </c>
      <c r="AE1179" s="84" t="s">
        <v>2140</v>
      </c>
      <c r="AF1179" s="84"/>
      <c r="AG1179" s="88" t="s">
        <v>2133</v>
      </c>
      <c r="AH1179" s="84" t="b">
        <v>0</v>
      </c>
      <c r="AI1179" s="84">
        <v>1</v>
      </c>
      <c r="AJ1179" s="88" t="s">
        <v>2133</v>
      </c>
      <c r="AK1179" s="84" t="s">
        <v>2343</v>
      </c>
      <c r="AL1179" s="84" t="b">
        <v>0</v>
      </c>
      <c r="AM1179" s="88" t="s">
        <v>14160</v>
      </c>
      <c r="AN1179" s="84">
        <v>0</v>
      </c>
      <c r="AO1179" s="84">
        <v>0</v>
      </c>
      <c r="AP1179" s="84"/>
      <c r="AQ1179" s="84"/>
      <c r="AR1179" s="84"/>
      <c r="AS1179" s="84"/>
      <c r="AT1179" s="84"/>
      <c r="AU1179" s="84"/>
      <c r="AV1179" s="84"/>
      <c r="AW1179" s="84"/>
    </row>
    <row r="1180" spans="1:49" x14ac:dyDescent="0.25">
      <c r="A1180" s="69" t="s">
        <v>7263</v>
      </c>
      <c r="B1180" s="69" t="s">
        <v>7262</v>
      </c>
      <c r="C1180" s="70"/>
      <c r="D1180" s="71"/>
      <c r="E1180" s="72"/>
      <c r="F1180" s="73"/>
      <c r="G1180" s="70"/>
      <c r="H1180" s="74"/>
      <c r="I1180" s="75"/>
      <c r="J1180" s="75"/>
      <c r="K1180" s="36"/>
      <c r="L1180" s="82"/>
      <c r="M1180" s="82"/>
      <c r="N1180" s="77"/>
      <c r="O1180" s="84" t="s">
        <v>825</v>
      </c>
      <c r="P1180" s="86">
        <v>42758.709236111114</v>
      </c>
      <c r="Q1180" s="84" t="s">
        <v>9446</v>
      </c>
      <c r="R1180" s="87" t="s">
        <v>10463</v>
      </c>
      <c r="S1180" s="84" t="s">
        <v>10850</v>
      </c>
      <c r="T1180" s="84" t="s">
        <v>10932</v>
      </c>
      <c r="U1180" s="86">
        <v>42758.709236111114</v>
      </c>
      <c r="V1180" s="87" t="s">
        <v>12072</v>
      </c>
      <c r="W1180" s="84"/>
      <c r="X1180" s="84"/>
      <c r="Y1180" s="88" t="s">
        <v>14161</v>
      </c>
      <c r="Z1180" s="84"/>
      <c r="AA1180" s="84" t="b">
        <v>0</v>
      </c>
      <c r="AB1180" s="84">
        <v>0</v>
      </c>
      <c r="AC1180" s="88" t="s">
        <v>2133</v>
      </c>
      <c r="AD1180" s="84" t="b">
        <v>0</v>
      </c>
      <c r="AE1180" s="84" t="s">
        <v>2140</v>
      </c>
      <c r="AF1180" s="84"/>
      <c r="AG1180" s="88" t="s">
        <v>2133</v>
      </c>
      <c r="AH1180" s="84" t="b">
        <v>0</v>
      </c>
      <c r="AI1180" s="84">
        <v>1</v>
      </c>
      <c r="AJ1180" s="88" t="s">
        <v>14160</v>
      </c>
      <c r="AK1180" s="84" t="s">
        <v>2342</v>
      </c>
      <c r="AL1180" s="84" t="b">
        <v>0</v>
      </c>
      <c r="AM1180" s="88" t="s">
        <v>14160</v>
      </c>
      <c r="AN1180" s="84">
        <v>0</v>
      </c>
      <c r="AO1180" s="84">
        <v>0</v>
      </c>
      <c r="AP1180" s="84"/>
      <c r="AQ1180" s="84"/>
      <c r="AR1180" s="84"/>
      <c r="AS1180" s="84"/>
      <c r="AT1180" s="84"/>
      <c r="AU1180" s="84"/>
      <c r="AV1180" s="84"/>
      <c r="AW1180" s="84"/>
    </row>
    <row r="1181" spans="1:49" x14ac:dyDescent="0.25">
      <c r="A1181" s="69" t="s">
        <v>7264</v>
      </c>
      <c r="B1181" s="69" t="s">
        <v>7264</v>
      </c>
      <c r="C1181" s="70"/>
      <c r="D1181" s="71"/>
      <c r="E1181" s="72"/>
      <c r="F1181" s="73"/>
      <c r="G1181" s="70"/>
      <c r="H1181" s="74"/>
      <c r="I1181" s="75"/>
      <c r="J1181" s="75"/>
      <c r="K1181" s="36"/>
      <c r="L1181" s="82"/>
      <c r="M1181" s="82"/>
      <c r="N1181" s="77"/>
      <c r="O1181" s="84" t="s">
        <v>179</v>
      </c>
      <c r="P1181" s="86">
        <v>42758.709247685183</v>
      </c>
      <c r="Q1181" s="84" t="s">
        <v>9447</v>
      </c>
      <c r="R1181" s="84"/>
      <c r="S1181" s="84"/>
      <c r="T1181" s="84" t="s">
        <v>11074</v>
      </c>
      <c r="U1181" s="86">
        <v>42758.709247685183</v>
      </c>
      <c r="V1181" s="87" t="s">
        <v>12073</v>
      </c>
      <c r="W1181" s="84"/>
      <c r="X1181" s="84"/>
      <c r="Y1181" s="88" t="s">
        <v>14162</v>
      </c>
      <c r="Z1181" s="84"/>
      <c r="AA1181" s="84" t="b">
        <v>0</v>
      </c>
      <c r="AB1181" s="84">
        <v>1</v>
      </c>
      <c r="AC1181" s="88" t="s">
        <v>2133</v>
      </c>
      <c r="AD1181" s="84" t="b">
        <v>0</v>
      </c>
      <c r="AE1181" s="84" t="s">
        <v>2140</v>
      </c>
      <c r="AF1181" s="84"/>
      <c r="AG1181" s="88" t="s">
        <v>2133</v>
      </c>
      <c r="AH1181" s="84" t="b">
        <v>0</v>
      </c>
      <c r="AI1181" s="84">
        <v>0</v>
      </c>
      <c r="AJ1181" s="88" t="s">
        <v>2133</v>
      </c>
      <c r="AK1181" s="84" t="s">
        <v>2343</v>
      </c>
      <c r="AL1181" s="84" t="b">
        <v>0</v>
      </c>
      <c r="AM1181" s="88" t="s">
        <v>14162</v>
      </c>
      <c r="AN1181" s="84">
        <v>0</v>
      </c>
      <c r="AO1181" s="84">
        <v>0</v>
      </c>
      <c r="AP1181" s="84"/>
      <c r="AQ1181" s="84"/>
      <c r="AR1181" s="84"/>
      <c r="AS1181" s="84"/>
      <c r="AT1181" s="84"/>
      <c r="AU1181" s="84"/>
      <c r="AV1181" s="84"/>
      <c r="AW1181" s="84"/>
    </row>
    <row r="1182" spans="1:49" x14ac:dyDescent="0.25">
      <c r="A1182" s="69" t="s">
        <v>7265</v>
      </c>
      <c r="B1182" s="69" t="s">
        <v>8846</v>
      </c>
      <c r="C1182" s="70"/>
      <c r="D1182" s="71"/>
      <c r="E1182" s="72"/>
      <c r="F1182" s="73"/>
      <c r="G1182" s="70"/>
      <c r="H1182" s="74"/>
      <c r="I1182" s="75"/>
      <c r="J1182" s="75"/>
      <c r="K1182" s="36"/>
      <c r="L1182" s="82"/>
      <c r="M1182" s="82"/>
      <c r="N1182" s="77"/>
      <c r="O1182" s="84" t="s">
        <v>825</v>
      </c>
      <c r="P1182" s="86">
        <v>42758.709351851852</v>
      </c>
      <c r="Q1182" s="84" t="s">
        <v>9448</v>
      </c>
      <c r="R1182" s="87" t="s">
        <v>10464</v>
      </c>
      <c r="S1182" s="84" t="s">
        <v>1237</v>
      </c>
      <c r="T1182" s="84" t="s">
        <v>11075</v>
      </c>
      <c r="U1182" s="86">
        <v>42758.709351851852</v>
      </c>
      <c r="V1182" s="87" t="s">
        <v>12074</v>
      </c>
      <c r="W1182" s="84"/>
      <c r="X1182" s="84"/>
      <c r="Y1182" s="88" t="s">
        <v>14163</v>
      </c>
      <c r="Z1182" s="84"/>
      <c r="AA1182" s="84" t="b">
        <v>0</v>
      </c>
      <c r="AB1182" s="84">
        <v>2</v>
      </c>
      <c r="AC1182" s="88" t="s">
        <v>2133</v>
      </c>
      <c r="AD1182" s="84" t="b">
        <v>0</v>
      </c>
      <c r="AE1182" s="84" t="s">
        <v>2140</v>
      </c>
      <c r="AF1182" s="84"/>
      <c r="AG1182" s="88" t="s">
        <v>2133</v>
      </c>
      <c r="AH1182" s="84" t="b">
        <v>0</v>
      </c>
      <c r="AI1182" s="84">
        <v>1</v>
      </c>
      <c r="AJ1182" s="88" t="s">
        <v>2133</v>
      </c>
      <c r="AK1182" s="84" t="s">
        <v>2340</v>
      </c>
      <c r="AL1182" s="84" t="b">
        <v>0</v>
      </c>
      <c r="AM1182" s="88" t="s">
        <v>14163</v>
      </c>
      <c r="AN1182" s="84">
        <v>0</v>
      </c>
      <c r="AO1182" s="84">
        <v>0</v>
      </c>
      <c r="AP1182" s="84"/>
      <c r="AQ1182" s="84"/>
      <c r="AR1182" s="84"/>
      <c r="AS1182" s="84"/>
      <c r="AT1182" s="84"/>
      <c r="AU1182" s="84"/>
      <c r="AV1182" s="84"/>
      <c r="AW1182" s="84"/>
    </row>
    <row r="1183" spans="1:49" x14ac:dyDescent="0.25">
      <c r="A1183" s="69" t="s">
        <v>7265</v>
      </c>
      <c r="B1183" s="69" t="s">
        <v>8847</v>
      </c>
      <c r="C1183" s="70"/>
      <c r="D1183" s="71"/>
      <c r="E1183" s="72"/>
      <c r="F1183" s="73"/>
      <c r="G1183" s="70"/>
      <c r="H1183" s="74"/>
      <c r="I1183" s="75"/>
      <c r="J1183" s="75"/>
      <c r="K1183" s="36"/>
      <c r="L1183" s="82"/>
      <c r="M1183" s="82"/>
      <c r="N1183" s="77"/>
      <c r="O1183" s="84" t="s">
        <v>825</v>
      </c>
      <c r="P1183" s="86">
        <v>42758.709351851852</v>
      </c>
      <c r="Q1183" s="84" t="s">
        <v>9448</v>
      </c>
      <c r="R1183" s="87" t="s">
        <v>10464</v>
      </c>
      <c r="S1183" s="84" t="s">
        <v>1237</v>
      </c>
      <c r="T1183" s="84" t="s">
        <v>11075</v>
      </c>
      <c r="U1183" s="86">
        <v>42758.709351851852</v>
      </c>
      <c r="V1183" s="87" t="s">
        <v>12074</v>
      </c>
      <c r="W1183" s="84"/>
      <c r="X1183" s="84"/>
      <c r="Y1183" s="88" t="s">
        <v>14163</v>
      </c>
      <c r="Z1183" s="84"/>
      <c r="AA1183" s="84" t="b">
        <v>0</v>
      </c>
      <c r="AB1183" s="84">
        <v>2</v>
      </c>
      <c r="AC1183" s="88" t="s">
        <v>2133</v>
      </c>
      <c r="AD1183" s="84" t="b">
        <v>0</v>
      </c>
      <c r="AE1183" s="84" t="s">
        <v>2140</v>
      </c>
      <c r="AF1183" s="84"/>
      <c r="AG1183" s="88" t="s">
        <v>2133</v>
      </c>
      <c r="AH1183" s="84" t="b">
        <v>0</v>
      </c>
      <c r="AI1183" s="84">
        <v>1</v>
      </c>
      <c r="AJ1183" s="88" t="s">
        <v>2133</v>
      </c>
      <c r="AK1183" s="84" t="s">
        <v>2340</v>
      </c>
      <c r="AL1183" s="84" t="b">
        <v>0</v>
      </c>
      <c r="AM1183" s="88" t="s">
        <v>14163</v>
      </c>
      <c r="AN1183" s="84">
        <v>0</v>
      </c>
      <c r="AO1183" s="84">
        <v>0</v>
      </c>
      <c r="AP1183" s="84"/>
      <c r="AQ1183" s="84"/>
      <c r="AR1183" s="84"/>
      <c r="AS1183" s="84"/>
      <c r="AT1183" s="84"/>
      <c r="AU1183" s="84"/>
      <c r="AV1183" s="84"/>
      <c r="AW1183" s="84"/>
    </row>
    <row r="1184" spans="1:49" x14ac:dyDescent="0.25">
      <c r="A1184" s="69" t="s">
        <v>7266</v>
      </c>
      <c r="B1184" s="69" t="s">
        <v>7266</v>
      </c>
      <c r="C1184" s="70"/>
      <c r="D1184" s="71"/>
      <c r="E1184" s="72"/>
      <c r="F1184" s="73"/>
      <c r="G1184" s="70"/>
      <c r="H1184" s="74"/>
      <c r="I1184" s="75"/>
      <c r="J1184" s="75"/>
      <c r="K1184" s="36"/>
      <c r="L1184" s="82"/>
      <c r="M1184" s="82"/>
      <c r="N1184" s="77"/>
      <c r="O1184" s="84" t="s">
        <v>179</v>
      </c>
      <c r="P1184" s="86">
        <v>42758.709930555553</v>
      </c>
      <c r="Q1184" s="84" t="s">
        <v>9449</v>
      </c>
      <c r="R1184" s="87" t="s">
        <v>10465</v>
      </c>
      <c r="S1184" s="84" t="s">
        <v>1237</v>
      </c>
      <c r="T1184" s="84" t="s">
        <v>11076</v>
      </c>
      <c r="U1184" s="86">
        <v>42758.709930555553</v>
      </c>
      <c r="V1184" s="87" t="s">
        <v>12075</v>
      </c>
      <c r="W1184" s="84"/>
      <c r="X1184" s="84"/>
      <c r="Y1184" s="88" t="s">
        <v>14164</v>
      </c>
      <c r="Z1184" s="84"/>
      <c r="AA1184" s="84" t="b">
        <v>0</v>
      </c>
      <c r="AB1184" s="84">
        <v>0</v>
      </c>
      <c r="AC1184" s="88" t="s">
        <v>2133</v>
      </c>
      <c r="AD1184" s="84" t="b">
        <v>0</v>
      </c>
      <c r="AE1184" s="84" t="s">
        <v>2140</v>
      </c>
      <c r="AF1184" s="84"/>
      <c r="AG1184" s="88" t="s">
        <v>2133</v>
      </c>
      <c r="AH1184" s="84" t="b">
        <v>0</v>
      </c>
      <c r="AI1184" s="84">
        <v>0</v>
      </c>
      <c r="AJ1184" s="88" t="s">
        <v>2133</v>
      </c>
      <c r="AK1184" s="84" t="s">
        <v>2342</v>
      </c>
      <c r="AL1184" s="84" t="b">
        <v>0</v>
      </c>
      <c r="AM1184" s="88" t="s">
        <v>14164</v>
      </c>
      <c r="AN1184" s="84">
        <v>0</v>
      </c>
      <c r="AO1184" s="84">
        <v>0</v>
      </c>
      <c r="AP1184" s="84"/>
      <c r="AQ1184" s="84"/>
      <c r="AR1184" s="84"/>
      <c r="AS1184" s="84"/>
      <c r="AT1184" s="84"/>
      <c r="AU1184" s="84"/>
      <c r="AV1184" s="84"/>
      <c r="AW1184" s="84"/>
    </row>
    <row r="1185" spans="1:49" x14ac:dyDescent="0.25">
      <c r="A1185" s="69" t="s">
        <v>7267</v>
      </c>
      <c r="B1185" s="69" t="s">
        <v>8683</v>
      </c>
      <c r="C1185" s="70"/>
      <c r="D1185" s="71"/>
      <c r="E1185" s="72"/>
      <c r="F1185" s="73"/>
      <c r="G1185" s="70"/>
      <c r="H1185" s="74"/>
      <c r="I1185" s="75"/>
      <c r="J1185" s="75"/>
      <c r="K1185" s="36"/>
      <c r="L1185" s="82"/>
      <c r="M1185" s="82"/>
      <c r="N1185" s="77"/>
      <c r="O1185" s="84" t="s">
        <v>825</v>
      </c>
      <c r="P1185" s="86">
        <v>42758.71292824074</v>
      </c>
      <c r="Q1185" s="84" t="s">
        <v>9150</v>
      </c>
      <c r="R1185" s="84"/>
      <c r="S1185" s="84"/>
      <c r="T1185" s="84" t="s">
        <v>10922</v>
      </c>
      <c r="U1185" s="86">
        <v>42758.71292824074</v>
      </c>
      <c r="V1185" s="87" t="s">
        <v>12076</v>
      </c>
      <c r="W1185" s="84"/>
      <c r="X1185" s="84"/>
      <c r="Y1185" s="88" t="s">
        <v>14165</v>
      </c>
      <c r="Z1185" s="84"/>
      <c r="AA1185" s="84" t="b">
        <v>0</v>
      </c>
      <c r="AB1185" s="84">
        <v>0</v>
      </c>
      <c r="AC1185" s="88" t="s">
        <v>2133</v>
      </c>
      <c r="AD1185" s="84" t="b">
        <v>0</v>
      </c>
      <c r="AE1185" s="84" t="s">
        <v>2140</v>
      </c>
      <c r="AF1185" s="84"/>
      <c r="AG1185" s="88" t="s">
        <v>2133</v>
      </c>
      <c r="AH1185" s="84" t="b">
        <v>0</v>
      </c>
      <c r="AI1185" s="84">
        <v>4495</v>
      </c>
      <c r="AJ1185" s="88" t="s">
        <v>16064</v>
      </c>
      <c r="AK1185" s="84" t="s">
        <v>2344</v>
      </c>
      <c r="AL1185" s="84" t="b">
        <v>0</v>
      </c>
      <c r="AM1185" s="88" t="s">
        <v>16064</v>
      </c>
      <c r="AN1185" s="84">
        <v>0</v>
      </c>
      <c r="AO1185" s="84">
        <v>0</v>
      </c>
      <c r="AP1185" s="84"/>
      <c r="AQ1185" s="84"/>
      <c r="AR1185" s="84"/>
      <c r="AS1185" s="84"/>
      <c r="AT1185" s="84"/>
      <c r="AU1185" s="84"/>
      <c r="AV1185" s="84"/>
      <c r="AW1185" s="84"/>
    </row>
    <row r="1186" spans="1:49" x14ac:dyDescent="0.25">
      <c r="A1186" s="69" t="s">
        <v>7268</v>
      </c>
      <c r="B1186" s="69" t="s">
        <v>7504</v>
      </c>
      <c r="C1186" s="70"/>
      <c r="D1186" s="71"/>
      <c r="E1186" s="72"/>
      <c r="F1186" s="73"/>
      <c r="G1186" s="70"/>
      <c r="H1186" s="74"/>
      <c r="I1186" s="75"/>
      <c r="J1186" s="75"/>
      <c r="K1186" s="36"/>
      <c r="L1186" s="82"/>
      <c r="M1186" s="82"/>
      <c r="N1186" s="77"/>
      <c r="O1186" s="84" t="s">
        <v>825</v>
      </c>
      <c r="P1186" s="86">
        <v>42758.713321759256</v>
      </c>
      <c r="Q1186" s="84" t="s">
        <v>9269</v>
      </c>
      <c r="R1186" s="87" t="s">
        <v>10392</v>
      </c>
      <c r="S1186" s="84" t="s">
        <v>10829</v>
      </c>
      <c r="T1186" s="84" t="s">
        <v>10985</v>
      </c>
      <c r="U1186" s="86">
        <v>42758.713321759256</v>
      </c>
      <c r="V1186" s="87" t="s">
        <v>12077</v>
      </c>
      <c r="W1186" s="84"/>
      <c r="X1186" s="84"/>
      <c r="Y1186" s="88" t="s">
        <v>14166</v>
      </c>
      <c r="Z1186" s="84"/>
      <c r="AA1186" s="84" t="b">
        <v>0</v>
      </c>
      <c r="AB1186" s="84">
        <v>0</v>
      </c>
      <c r="AC1186" s="88" t="s">
        <v>2133</v>
      </c>
      <c r="AD1186" s="84" t="b">
        <v>0</v>
      </c>
      <c r="AE1186" s="84" t="s">
        <v>2140</v>
      </c>
      <c r="AF1186" s="84"/>
      <c r="AG1186" s="88" t="s">
        <v>2133</v>
      </c>
      <c r="AH1186" s="84" t="b">
        <v>0</v>
      </c>
      <c r="AI1186" s="84">
        <v>8</v>
      </c>
      <c r="AJ1186" s="88" t="s">
        <v>14407</v>
      </c>
      <c r="AK1186" s="84" t="s">
        <v>2342</v>
      </c>
      <c r="AL1186" s="84" t="b">
        <v>0</v>
      </c>
      <c r="AM1186" s="88" t="s">
        <v>14407</v>
      </c>
      <c r="AN1186" s="84">
        <v>0</v>
      </c>
      <c r="AO1186" s="84">
        <v>0</v>
      </c>
      <c r="AP1186" s="84"/>
      <c r="AQ1186" s="84"/>
      <c r="AR1186" s="84"/>
      <c r="AS1186" s="84"/>
      <c r="AT1186" s="84"/>
      <c r="AU1186" s="84"/>
      <c r="AV1186" s="84"/>
      <c r="AW1186" s="84"/>
    </row>
    <row r="1187" spans="1:49" x14ac:dyDescent="0.25">
      <c r="A1187" s="69" t="s">
        <v>7269</v>
      </c>
      <c r="B1187" s="69" t="s">
        <v>8848</v>
      </c>
      <c r="C1187" s="70"/>
      <c r="D1187" s="71"/>
      <c r="E1187" s="72"/>
      <c r="F1187" s="73"/>
      <c r="G1187" s="70"/>
      <c r="H1187" s="74"/>
      <c r="I1187" s="75"/>
      <c r="J1187" s="75"/>
      <c r="K1187" s="36"/>
      <c r="L1187" s="82"/>
      <c r="M1187" s="82"/>
      <c r="N1187" s="77"/>
      <c r="O1187" s="84" t="s">
        <v>825</v>
      </c>
      <c r="P1187" s="86">
        <v>42758.713726851849</v>
      </c>
      <c r="Q1187" s="84" t="s">
        <v>9450</v>
      </c>
      <c r="R1187" s="84"/>
      <c r="S1187" s="84"/>
      <c r="T1187" s="84" t="s">
        <v>10916</v>
      </c>
      <c r="U1187" s="86">
        <v>42758.713726851849</v>
      </c>
      <c r="V1187" s="87" t="s">
        <v>12078</v>
      </c>
      <c r="W1187" s="84"/>
      <c r="X1187" s="84"/>
      <c r="Y1187" s="88" t="s">
        <v>14167</v>
      </c>
      <c r="Z1187" s="84"/>
      <c r="AA1187" s="84" t="b">
        <v>0</v>
      </c>
      <c r="AB1187" s="84">
        <v>0</v>
      </c>
      <c r="AC1187" s="88" t="s">
        <v>2133</v>
      </c>
      <c r="AD1187" s="84" t="b">
        <v>1</v>
      </c>
      <c r="AE1187" s="84" t="s">
        <v>2142</v>
      </c>
      <c r="AF1187" s="84"/>
      <c r="AG1187" s="88" t="s">
        <v>2240</v>
      </c>
      <c r="AH1187" s="84" t="b">
        <v>0</v>
      </c>
      <c r="AI1187" s="84">
        <v>11</v>
      </c>
      <c r="AJ1187" s="88" t="s">
        <v>16139</v>
      </c>
      <c r="AK1187" s="84" t="s">
        <v>2343</v>
      </c>
      <c r="AL1187" s="84" t="b">
        <v>0</v>
      </c>
      <c r="AM1187" s="88" t="s">
        <v>16139</v>
      </c>
      <c r="AN1187" s="84">
        <v>0</v>
      </c>
      <c r="AO1187" s="84">
        <v>0</v>
      </c>
      <c r="AP1187" s="84"/>
      <c r="AQ1187" s="84"/>
      <c r="AR1187" s="84"/>
      <c r="AS1187" s="84"/>
      <c r="AT1187" s="84"/>
      <c r="AU1187" s="84"/>
      <c r="AV1187" s="84"/>
      <c r="AW1187" s="84"/>
    </row>
    <row r="1188" spans="1:49" x14ac:dyDescent="0.25">
      <c r="A1188" s="69" t="s">
        <v>7270</v>
      </c>
      <c r="B1188" s="69" t="s">
        <v>7270</v>
      </c>
      <c r="C1188" s="70"/>
      <c r="D1188" s="71"/>
      <c r="E1188" s="72"/>
      <c r="F1188" s="73"/>
      <c r="G1188" s="70"/>
      <c r="H1188" s="74"/>
      <c r="I1188" s="75"/>
      <c r="J1188" s="75"/>
      <c r="K1188" s="36"/>
      <c r="L1188" s="82"/>
      <c r="M1188" s="82"/>
      <c r="N1188" s="77"/>
      <c r="O1188" s="84" t="s">
        <v>179</v>
      </c>
      <c r="P1188" s="86">
        <v>42758.71465277778</v>
      </c>
      <c r="Q1188" s="84" t="s">
        <v>9451</v>
      </c>
      <c r="R1188" s="84"/>
      <c r="S1188" s="84"/>
      <c r="T1188" s="84" t="s">
        <v>11077</v>
      </c>
      <c r="U1188" s="86">
        <v>42758.71465277778</v>
      </c>
      <c r="V1188" s="87" t="s">
        <v>12079</v>
      </c>
      <c r="W1188" s="84"/>
      <c r="X1188" s="84"/>
      <c r="Y1188" s="88" t="s">
        <v>14168</v>
      </c>
      <c r="Z1188" s="84"/>
      <c r="AA1188" s="84" t="b">
        <v>0</v>
      </c>
      <c r="AB1188" s="84">
        <v>0</v>
      </c>
      <c r="AC1188" s="88" t="s">
        <v>2133</v>
      </c>
      <c r="AD1188" s="84" t="b">
        <v>0</v>
      </c>
      <c r="AE1188" s="84" t="s">
        <v>2144</v>
      </c>
      <c r="AF1188" s="84"/>
      <c r="AG1188" s="88" t="s">
        <v>2133</v>
      </c>
      <c r="AH1188" s="84" t="b">
        <v>0</v>
      </c>
      <c r="AI1188" s="84">
        <v>0</v>
      </c>
      <c r="AJ1188" s="88" t="s">
        <v>2133</v>
      </c>
      <c r="AK1188" s="84" t="s">
        <v>2343</v>
      </c>
      <c r="AL1188" s="84" t="b">
        <v>0</v>
      </c>
      <c r="AM1188" s="88" t="s">
        <v>14168</v>
      </c>
      <c r="AN1188" s="84">
        <v>0</v>
      </c>
      <c r="AO1188" s="84">
        <v>0</v>
      </c>
      <c r="AP1188" s="84" t="s">
        <v>16280</v>
      </c>
      <c r="AQ1188" s="84" t="s">
        <v>3822</v>
      </c>
      <c r="AR1188" s="84" t="s">
        <v>16334</v>
      </c>
      <c r="AS1188" s="84" t="s">
        <v>16348</v>
      </c>
      <c r="AT1188" s="84" t="s">
        <v>16400</v>
      </c>
      <c r="AU1188" s="84" t="s">
        <v>16460</v>
      </c>
      <c r="AV1188" s="84" t="s">
        <v>2372</v>
      </c>
      <c r="AW1188" s="87" t="s">
        <v>16514</v>
      </c>
    </row>
    <row r="1189" spans="1:49" x14ac:dyDescent="0.25">
      <c r="A1189" s="69" t="s">
        <v>7271</v>
      </c>
      <c r="B1189" s="69" t="s">
        <v>8849</v>
      </c>
      <c r="C1189" s="70"/>
      <c r="D1189" s="71"/>
      <c r="E1189" s="72"/>
      <c r="F1189" s="73"/>
      <c r="G1189" s="70"/>
      <c r="H1189" s="74"/>
      <c r="I1189" s="75"/>
      <c r="J1189" s="75"/>
      <c r="K1189" s="36"/>
      <c r="L1189" s="82"/>
      <c r="M1189" s="82"/>
      <c r="N1189" s="77"/>
      <c r="O1189" s="84" t="s">
        <v>825</v>
      </c>
      <c r="P1189" s="86">
        <v>42758.715555555558</v>
      </c>
      <c r="Q1189" s="84" t="s">
        <v>9452</v>
      </c>
      <c r="R1189" s="84"/>
      <c r="S1189" s="84"/>
      <c r="T1189" s="84" t="s">
        <v>10916</v>
      </c>
      <c r="U1189" s="86">
        <v>42758.715555555558</v>
      </c>
      <c r="V1189" s="87" t="s">
        <v>12080</v>
      </c>
      <c r="W1189" s="84"/>
      <c r="X1189" s="84"/>
      <c r="Y1189" s="88" t="s">
        <v>14169</v>
      </c>
      <c r="Z1189" s="88" t="s">
        <v>15725</v>
      </c>
      <c r="AA1189" s="84" t="b">
        <v>0</v>
      </c>
      <c r="AB1189" s="84">
        <v>0</v>
      </c>
      <c r="AC1189" s="88" t="s">
        <v>15830</v>
      </c>
      <c r="AD1189" s="84" t="b">
        <v>0</v>
      </c>
      <c r="AE1189" s="84" t="s">
        <v>2140</v>
      </c>
      <c r="AF1189" s="84"/>
      <c r="AG1189" s="88" t="s">
        <v>2133</v>
      </c>
      <c r="AH1189" s="84" t="b">
        <v>0</v>
      </c>
      <c r="AI1189" s="84">
        <v>0</v>
      </c>
      <c r="AJ1189" s="88" t="s">
        <v>2133</v>
      </c>
      <c r="AK1189" s="84" t="s">
        <v>2340</v>
      </c>
      <c r="AL1189" s="84" t="b">
        <v>0</v>
      </c>
      <c r="AM1189" s="88" t="s">
        <v>15725</v>
      </c>
      <c r="AN1189" s="84">
        <v>0</v>
      </c>
      <c r="AO1189" s="84">
        <v>0</v>
      </c>
      <c r="AP1189" s="84"/>
      <c r="AQ1189" s="84"/>
      <c r="AR1189" s="84"/>
      <c r="AS1189" s="84"/>
      <c r="AT1189" s="84"/>
      <c r="AU1189" s="84"/>
      <c r="AV1189" s="84"/>
      <c r="AW1189" s="84"/>
    </row>
    <row r="1190" spans="1:49" x14ac:dyDescent="0.25">
      <c r="A1190" s="69" t="s">
        <v>7271</v>
      </c>
      <c r="B1190" s="69" t="s">
        <v>8850</v>
      </c>
      <c r="C1190" s="70"/>
      <c r="D1190" s="71"/>
      <c r="E1190" s="72"/>
      <c r="F1190" s="73"/>
      <c r="G1190" s="70"/>
      <c r="H1190" s="74"/>
      <c r="I1190" s="75"/>
      <c r="J1190" s="75"/>
      <c r="K1190" s="36"/>
      <c r="L1190" s="82"/>
      <c r="M1190" s="82"/>
      <c r="N1190" s="77"/>
      <c r="O1190" s="84" t="s">
        <v>826</v>
      </c>
      <c r="P1190" s="86">
        <v>42758.715555555558</v>
      </c>
      <c r="Q1190" s="84" t="s">
        <v>9452</v>
      </c>
      <c r="R1190" s="84"/>
      <c r="S1190" s="84"/>
      <c r="T1190" s="84" t="s">
        <v>10916</v>
      </c>
      <c r="U1190" s="86">
        <v>42758.715555555558</v>
      </c>
      <c r="V1190" s="87" t="s">
        <v>12080</v>
      </c>
      <c r="W1190" s="84"/>
      <c r="X1190" s="84"/>
      <c r="Y1190" s="88" t="s">
        <v>14169</v>
      </c>
      <c r="Z1190" s="88" t="s">
        <v>15725</v>
      </c>
      <c r="AA1190" s="84" t="b">
        <v>0</v>
      </c>
      <c r="AB1190" s="84">
        <v>0</v>
      </c>
      <c r="AC1190" s="88" t="s">
        <v>15830</v>
      </c>
      <c r="AD1190" s="84" t="b">
        <v>0</v>
      </c>
      <c r="AE1190" s="84" t="s">
        <v>2140</v>
      </c>
      <c r="AF1190" s="84"/>
      <c r="AG1190" s="88" t="s">
        <v>2133</v>
      </c>
      <c r="AH1190" s="84" t="b">
        <v>0</v>
      </c>
      <c r="AI1190" s="84">
        <v>0</v>
      </c>
      <c r="AJ1190" s="88" t="s">
        <v>2133</v>
      </c>
      <c r="AK1190" s="84" t="s">
        <v>2340</v>
      </c>
      <c r="AL1190" s="84" t="b">
        <v>0</v>
      </c>
      <c r="AM1190" s="88" t="s">
        <v>15725</v>
      </c>
      <c r="AN1190" s="84">
        <v>0</v>
      </c>
      <c r="AO1190" s="84">
        <v>0</v>
      </c>
      <c r="AP1190" s="84"/>
      <c r="AQ1190" s="84"/>
      <c r="AR1190" s="84"/>
      <c r="AS1190" s="84"/>
      <c r="AT1190" s="84"/>
      <c r="AU1190" s="84"/>
      <c r="AV1190" s="84"/>
      <c r="AW1190" s="84"/>
    </row>
    <row r="1191" spans="1:49" x14ac:dyDescent="0.25">
      <c r="A1191" s="69" t="s">
        <v>7272</v>
      </c>
      <c r="B1191" s="69" t="s">
        <v>8851</v>
      </c>
      <c r="C1191" s="70"/>
      <c r="D1191" s="71"/>
      <c r="E1191" s="72"/>
      <c r="F1191" s="73"/>
      <c r="G1191" s="70"/>
      <c r="H1191" s="74"/>
      <c r="I1191" s="75"/>
      <c r="J1191" s="75"/>
      <c r="K1191" s="36"/>
      <c r="L1191" s="82"/>
      <c r="M1191" s="82"/>
      <c r="N1191" s="77"/>
      <c r="O1191" s="84" t="s">
        <v>825</v>
      </c>
      <c r="P1191" s="86">
        <v>42758.715868055559</v>
      </c>
      <c r="Q1191" s="84" t="s">
        <v>9453</v>
      </c>
      <c r="R1191" s="84"/>
      <c r="S1191" s="84"/>
      <c r="T1191" s="84" t="s">
        <v>10916</v>
      </c>
      <c r="U1191" s="86">
        <v>42758.715868055559</v>
      </c>
      <c r="V1191" s="87" t="s">
        <v>12081</v>
      </c>
      <c r="W1191" s="84"/>
      <c r="X1191" s="84"/>
      <c r="Y1191" s="88" t="s">
        <v>14170</v>
      </c>
      <c r="Z1191" s="84"/>
      <c r="AA1191" s="84" t="b">
        <v>0</v>
      </c>
      <c r="AB1191" s="84">
        <v>0</v>
      </c>
      <c r="AC1191" s="88" t="s">
        <v>2133</v>
      </c>
      <c r="AD1191" s="84" t="b">
        <v>0</v>
      </c>
      <c r="AE1191" s="84" t="s">
        <v>2140</v>
      </c>
      <c r="AF1191" s="84"/>
      <c r="AG1191" s="88" t="s">
        <v>2133</v>
      </c>
      <c r="AH1191" s="84" t="b">
        <v>0</v>
      </c>
      <c r="AI1191" s="84">
        <v>5</v>
      </c>
      <c r="AJ1191" s="88" t="s">
        <v>16140</v>
      </c>
      <c r="AK1191" s="84" t="s">
        <v>2342</v>
      </c>
      <c r="AL1191" s="84" t="b">
        <v>0</v>
      </c>
      <c r="AM1191" s="88" t="s">
        <v>16140</v>
      </c>
      <c r="AN1191" s="84">
        <v>0</v>
      </c>
      <c r="AO1191" s="84">
        <v>0</v>
      </c>
      <c r="AP1191" s="84"/>
      <c r="AQ1191" s="84"/>
      <c r="AR1191" s="84"/>
      <c r="AS1191" s="84"/>
      <c r="AT1191" s="84"/>
      <c r="AU1191" s="84"/>
      <c r="AV1191" s="84"/>
      <c r="AW1191" s="84"/>
    </row>
    <row r="1192" spans="1:49" x14ac:dyDescent="0.25">
      <c r="A1192" s="69" t="s">
        <v>7273</v>
      </c>
      <c r="B1192" s="69" t="s">
        <v>7504</v>
      </c>
      <c r="C1192" s="70"/>
      <c r="D1192" s="71"/>
      <c r="E1192" s="72"/>
      <c r="F1192" s="73"/>
      <c r="G1192" s="70"/>
      <c r="H1192" s="74"/>
      <c r="I1192" s="75"/>
      <c r="J1192" s="75"/>
      <c r="K1192" s="36"/>
      <c r="L1192" s="82"/>
      <c r="M1192" s="82"/>
      <c r="N1192" s="77"/>
      <c r="O1192" s="84" t="s">
        <v>825</v>
      </c>
      <c r="P1192" s="86">
        <v>42758.71702546296</v>
      </c>
      <c r="Q1192" s="84" t="s">
        <v>9269</v>
      </c>
      <c r="R1192" s="87" t="s">
        <v>10392</v>
      </c>
      <c r="S1192" s="84" t="s">
        <v>10829</v>
      </c>
      <c r="T1192" s="84" t="s">
        <v>10985</v>
      </c>
      <c r="U1192" s="86">
        <v>42758.71702546296</v>
      </c>
      <c r="V1192" s="87" t="s">
        <v>12082</v>
      </c>
      <c r="W1192" s="84"/>
      <c r="X1192" s="84"/>
      <c r="Y1192" s="88" t="s">
        <v>14171</v>
      </c>
      <c r="Z1192" s="84"/>
      <c r="AA1192" s="84" t="b">
        <v>0</v>
      </c>
      <c r="AB1192" s="84">
        <v>0</v>
      </c>
      <c r="AC1192" s="88" t="s">
        <v>2133</v>
      </c>
      <c r="AD1192" s="84" t="b">
        <v>0</v>
      </c>
      <c r="AE1192" s="84" t="s">
        <v>2140</v>
      </c>
      <c r="AF1192" s="84"/>
      <c r="AG1192" s="88" t="s">
        <v>2133</v>
      </c>
      <c r="AH1192" s="84" t="b">
        <v>0</v>
      </c>
      <c r="AI1192" s="84">
        <v>8</v>
      </c>
      <c r="AJ1192" s="88" t="s">
        <v>14407</v>
      </c>
      <c r="AK1192" s="84" t="s">
        <v>2342</v>
      </c>
      <c r="AL1192" s="84" t="b">
        <v>0</v>
      </c>
      <c r="AM1192" s="88" t="s">
        <v>14407</v>
      </c>
      <c r="AN1192" s="84">
        <v>0</v>
      </c>
      <c r="AO1192" s="84">
        <v>0</v>
      </c>
      <c r="AP1192" s="84"/>
      <c r="AQ1192" s="84"/>
      <c r="AR1192" s="84"/>
      <c r="AS1192" s="84"/>
      <c r="AT1192" s="84"/>
      <c r="AU1192" s="84"/>
      <c r="AV1192" s="84"/>
      <c r="AW1192" s="84"/>
    </row>
    <row r="1193" spans="1:49" x14ac:dyDescent="0.25">
      <c r="A1193" s="69" t="s">
        <v>7274</v>
      </c>
      <c r="B1193" s="69" t="s">
        <v>8683</v>
      </c>
      <c r="C1193" s="70"/>
      <c r="D1193" s="71"/>
      <c r="E1193" s="72"/>
      <c r="F1193" s="73"/>
      <c r="G1193" s="70"/>
      <c r="H1193" s="74"/>
      <c r="I1193" s="75"/>
      <c r="J1193" s="75"/>
      <c r="K1193" s="36"/>
      <c r="L1193" s="82"/>
      <c r="M1193" s="82"/>
      <c r="N1193" s="77"/>
      <c r="O1193" s="84" t="s">
        <v>825</v>
      </c>
      <c r="P1193" s="86">
        <v>42758.717928240738</v>
      </c>
      <c r="Q1193" s="84" t="s">
        <v>9150</v>
      </c>
      <c r="R1193" s="84"/>
      <c r="S1193" s="84"/>
      <c r="T1193" s="84" t="s">
        <v>10922</v>
      </c>
      <c r="U1193" s="86">
        <v>42758.717928240738</v>
      </c>
      <c r="V1193" s="87" t="s">
        <v>12083</v>
      </c>
      <c r="W1193" s="84"/>
      <c r="X1193" s="84"/>
      <c r="Y1193" s="88" t="s">
        <v>14172</v>
      </c>
      <c r="Z1193" s="84"/>
      <c r="AA1193" s="84" t="b">
        <v>0</v>
      </c>
      <c r="AB1193" s="84">
        <v>0</v>
      </c>
      <c r="AC1193" s="88" t="s">
        <v>2133</v>
      </c>
      <c r="AD1193" s="84" t="b">
        <v>0</v>
      </c>
      <c r="AE1193" s="84" t="s">
        <v>2140</v>
      </c>
      <c r="AF1193" s="84"/>
      <c r="AG1193" s="88" t="s">
        <v>2133</v>
      </c>
      <c r="AH1193" s="84" t="b">
        <v>0</v>
      </c>
      <c r="AI1193" s="84">
        <v>4495</v>
      </c>
      <c r="AJ1193" s="88" t="s">
        <v>16064</v>
      </c>
      <c r="AK1193" s="84" t="s">
        <v>2343</v>
      </c>
      <c r="AL1193" s="84" t="b">
        <v>0</v>
      </c>
      <c r="AM1193" s="88" t="s">
        <v>16064</v>
      </c>
      <c r="AN1193" s="84">
        <v>0</v>
      </c>
      <c r="AO1193" s="84">
        <v>0</v>
      </c>
      <c r="AP1193" s="84"/>
      <c r="AQ1193" s="84"/>
      <c r="AR1193" s="84"/>
      <c r="AS1193" s="84"/>
      <c r="AT1193" s="84"/>
      <c r="AU1193" s="84"/>
      <c r="AV1193" s="84"/>
      <c r="AW1193" s="84"/>
    </row>
    <row r="1194" spans="1:49" x14ac:dyDescent="0.25">
      <c r="A1194" s="69" t="s">
        <v>7275</v>
      </c>
      <c r="B1194" s="69" t="s">
        <v>7275</v>
      </c>
      <c r="C1194" s="70"/>
      <c r="D1194" s="71"/>
      <c r="E1194" s="72"/>
      <c r="F1194" s="73"/>
      <c r="G1194" s="70"/>
      <c r="H1194" s="74"/>
      <c r="I1194" s="75"/>
      <c r="J1194" s="75"/>
      <c r="K1194" s="36"/>
      <c r="L1194" s="82"/>
      <c r="M1194" s="82"/>
      <c r="N1194" s="77"/>
      <c r="O1194" s="84" t="s">
        <v>179</v>
      </c>
      <c r="P1194" s="86">
        <v>42758.718773148146</v>
      </c>
      <c r="Q1194" s="84" t="s">
        <v>9454</v>
      </c>
      <c r="R1194" s="84"/>
      <c r="S1194" s="84"/>
      <c r="T1194" s="84" t="s">
        <v>11078</v>
      </c>
      <c r="U1194" s="86">
        <v>42758.718773148146</v>
      </c>
      <c r="V1194" s="87" t="s">
        <v>12084</v>
      </c>
      <c r="W1194" s="84"/>
      <c r="X1194" s="84"/>
      <c r="Y1194" s="88" t="s">
        <v>14173</v>
      </c>
      <c r="Z1194" s="84"/>
      <c r="AA1194" s="84" t="b">
        <v>0</v>
      </c>
      <c r="AB1194" s="84">
        <v>0</v>
      </c>
      <c r="AC1194" s="88" t="s">
        <v>2133</v>
      </c>
      <c r="AD1194" s="84" t="b">
        <v>0</v>
      </c>
      <c r="AE1194" s="84" t="s">
        <v>2141</v>
      </c>
      <c r="AF1194" s="84"/>
      <c r="AG1194" s="88" t="s">
        <v>2133</v>
      </c>
      <c r="AH1194" s="84" t="b">
        <v>0</v>
      </c>
      <c r="AI1194" s="84">
        <v>0</v>
      </c>
      <c r="AJ1194" s="88" t="s">
        <v>2133</v>
      </c>
      <c r="AK1194" s="84" t="s">
        <v>2340</v>
      </c>
      <c r="AL1194" s="84" t="b">
        <v>0</v>
      </c>
      <c r="AM1194" s="88" t="s">
        <v>14173</v>
      </c>
      <c r="AN1194" s="84">
        <v>0</v>
      </c>
      <c r="AO1194" s="84">
        <v>0</v>
      </c>
      <c r="AP1194" s="84"/>
      <c r="AQ1194" s="84"/>
      <c r="AR1194" s="84"/>
      <c r="AS1194" s="84"/>
      <c r="AT1194" s="84"/>
      <c r="AU1194" s="84"/>
      <c r="AV1194" s="84"/>
      <c r="AW1194" s="84"/>
    </row>
    <row r="1195" spans="1:49" x14ac:dyDescent="0.25">
      <c r="A1195" s="69" t="s">
        <v>7276</v>
      </c>
      <c r="B1195" s="69" t="s">
        <v>7276</v>
      </c>
      <c r="C1195" s="70"/>
      <c r="D1195" s="71"/>
      <c r="E1195" s="72"/>
      <c r="F1195" s="73"/>
      <c r="G1195" s="70"/>
      <c r="H1195" s="74"/>
      <c r="I1195" s="75"/>
      <c r="J1195" s="75"/>
      <c r="K1195" s="36"/>
      <c r="L1195" s="82"/>
      <c r="M1195" s="82"/>
      <c r="N1195" s="77"/>
      <c r="O1195" s="84" t="s">
        <v>179</v>
      </c>
      <c r="P1195" s="86">
        <v>42758.720127314817</v>
      </c>
      <c r="Q1195" s="84" t="s">
        <v>9455</v>
      </c>
      <c r="R1195" s="87" t="s">
        <v>10466</v>
      </c>
      <c r="S1195" s="84" t="s">
        <v>1227</v>
      </c>
      <c r="T1195" s="84" t="s">
        <v>11079</v>
      </c>
      <c r="U1195" s="86">
        <v>42758.720127314817</v>
      </c>
      <c r="V1195" s="87" t="s">
        <v>12085</v>
      </c>
      <c r="W1195" s="84"/>
      <c r="X1195" s="84"/>
      <c r="Y1195" s="88" t="s">
        <v>14174</v>
      </c>
      <c r="Z1195" s="84"/>
      <c r="AA1195" s="84" t="b">
        <v>0</v>
      </c>
      <c r="AB1195" s="84">
        <v>0</v>
      </c>
      <c r="AC1195" s="88" t="s">
        <v>2133</v>
      </c>
      <c r="AD1195" s="84" t="b">
        <v>1</v>
      </c>
      <c r="AE1195" s="84" t="s">
        <v>2141</v>
      </c>
      <c r="AF1195" s="84"/>
      <c r="AG1195" s="88" t="s">
        <v>15934</v>
      </c>
      <c r="AH1195" s="84" t="b">
        <v>0</v>
      </c>
      <c r="AI1195" s="84">
        <v>0</v>
      </c>
      <c r="AJ1195" s="88" t="s">
        <v>2133</v>
      </c>
      <c r="AK1195" s="84" t="s">
        <v>2340</v>
      </c>
      <c r="AL1195" s="84" t="b">
        <v>0</v>
      </c>
      <c r="AM1195" s="88" t="s">
        <v>14174</v>
      </c>
      <c r="AN1195" s="84">
        <v>0</v>
      </c>
      <c r="AO1195" s="84">
        <v>0</v>
      </c>
      <c r="AP1195" s="84"/>
      <c r="AQ1195" s="84"/>
      <c r="AR1195" s="84"/>
      <c r="AS1195" s="84"/>
      <c r="AT1195" s="84"/>
      <c r="AU1195" s="84"/>
      <c r="AV1195" s="84"/>
      <c r="AW1195" s="84"/>
    </row>
    <row r="1196" spans="1:49" x14ac:dyDescent="0.25">
      <c r="A1196" s="69" t="s">
        <v>7277</v>
      </c>
      <c r="B1196" s="69" t="s">
        <v>7277</v>
      </c>
      <c r="C1196" s="70"/>
      <c r="D1196" s="71"/>
      <c r="E1196" s="72"/>
      <c r="F1196" s="73"/>
      <c r="G1196" s="70"/>
      <c r="H1196" s="74"/>
      <c r="I1196" s="75"/>
      <c r="J1196" s="75"/>
      <c r="K1196" s="36"/>
      <c r="L1196" s="82"/>
      <c r="M1196" s="82"/>
      <c r="N1196" s="77"/>
      <c r="O1196" s="84" t="s">
        <v>179</v>
      </c>
      <c r="P1196" s="86">
        <v>42758.720486111109</v>
      </c>
      <c r="Q1196" s="84" t="s">
        <v>9456</v>
      </c>
      <c r="R1196" s="87" t="s">
        <v>10467</v>
      </c>
      <c r="S1196" s="84" t="s">
        <v>1227</v>
      </c>
      <c r="T1196" s="84" t="s">
        <v>11080</v>
      </c>
      <c r="U1196" s="86">
        <v>42758.720486111109</v>
      </c>
      <c r="V1196" s="87" t="s">
        <v>12086</v>
      </c>
      <c r="W1196" s="84"/>
      <c r="X1196" s="84"/>
      <c r="Y1196" s="88" t="s">
        <v>14175</v>
      </c>
      <c r="Z1196" s="84"/>
      <c r="AA1196" s="84" t="b">
        <v>0</v>
      </c>
      <c r="AB1196" s="84">
        <v>0</v>
      </c>
      <c r="AC1196" s="88" t="s">
        <v>2133</v>
      </c>
      <c r="AD1196" s="84" t="b">
        <v>0</v>
      </c>
      <c r="AE1196" s="84" t="s">
        <v>2140</v>
      </c>
      <c r="AF1196" s="84"/>
      <c r="AG1196" s="88" t="s">
        <v>2133</v>
      </c>
      <c r="AH1196" s="84" t="b">
        <v>0</v>
      </c>
      <c r="AI1196" s="84">
        <v>0</v>
      </c>
      <c r="AJ1196" s="88" t="s">
        <v>2133</v>
      </c>
      <c r="AK1196" s="84" t="s">
        <v>2342</v>
      </c>
      <c r="AL1196" s="84" t="b">
        <v>1</v>
      </c>
      <c r="AM1196" s="88" t="s">
        <v>14175</v>
      </c>
      <c r="AN1196" s="84">
        <v>0</v>
      </c>
      <c r="AO1196" s="84">
        <v>0</v>
      </c>
      <c r="AP1196" s="84"/>
      <c r="AQ1196" s="84"/>
      <c r="AR1196" s="84"/>
      <c r="AS1196" s="84"/>
      <c r="AT1196" s="84"/>
      <c r="AU1196" s="84"/>
      <c r="AV1196" s="84"/>
      <c r="AW1196" s="84"/>
    </row>
    <row r="1197" spans="1:49" x14ac:dyDescent="0.25">
      <c r="A1197" s="69" t="s">
        <v>7278</v>
      </c>
      <c r="B1197" s="69" t="s">
        <v>8681</v>
      </c>
      <c r="C1197" s="70"/>
      <c r="D1197" s="71"/>
      <c r="E1197" s="72"/>
      <c r="F1197" s="73"/>
      <c r="G1197" s="70"/>
      <c r="H1197" s="74"/>
      <c r="I1197" s="75"/>
      <c r="J1197" s="75"/>
      <c r="K1197" s="36"/>
      <c r="L1197" s="82"/>
      <c r="M1197" s="82"/>
      <c r="N1197" s="77"/>
      <c r="O1197" s="84" t="s">
        <v>825</v>
      </c>
      <c r="P1197" s="86">
        <v>42758.720578703702</v>
      </c>
      <c r="Q1197" s="84" t="s">
        <v>9148</v>
      </c>
      <c r="R1197" s="84"/>
      <c r="S1197" s="84"/>
      <c r="T1197" s="84" t="s">
        <v>10921</v>
      </c>
      <c r="U1197" s="86">
        <v>42758.720578703702</v>
      </c>
      <c r="V1197" s="87" t="s">
        <v>12087</v>
      </c>
      <c r="W1197" s="84"/>
      <c r="X1197" s="84"/>
      <c r="Y1197" s="88" t="s">
        <v>14176</v>
      </c>
      <c r="Z1197" s="84"/>
      <c r="AA1197" s="84" t="b">
        <v>0</v>
      </c>
      <c r="AB1197" s="84">
        <v>0</v>
      </c>
      <c r="AC1197" s="88" t="s">
        <v>2133</v>
      </c>
      <c r="AD1197" s="84" t="b">
        <v>0</v>
      </c>
      <c r="AE1197" s="84" t="s">
        <v>2146</v>
      </c>
      <c r="AF1197" s="84"/>
      <c r="AG1197" s="88" t="s">
        <v>2133</v>
      </c>
      <c r="AH1197" s="84" t="b">
        <v>0</v>
      </c>
      <c r="AI1197" s="84">
        <v>44</v>
      </c>
      <c r="AJ1197" s="88" t="s">
        <v>16062</v>
      </c>
      <c r="AK1197" s="84" t="s">
        <v>2357</v>
      </c>
      <c r="AL1197" s="84" t="b">
        <v>0</v>
      </c>
      <c r="AM1197" s="88" t="s">
        <v>16062</v>
      </c>
      <c r="AN1197" s="84">
        <v>0</v>
      </c>
      <c r="AO1197" s="84">
        <v>0</v>
      </c>
      <c r="AP1197" s="84"/>
      <c r="AQ1197" s="84"/>
      <c r="AR1197" s="84"/>
      <c r="AS1197" s="84"/>
      <c r="AT1197" s="84"/>
      <c r="AU1197" s="84"/>
      <c r="AV1197" s="84"/>
      <c r="AW1197" s="84"/>
    </row>
    <row r="1198" spans="1:49" x14ac:dyDescent="0.25">
      <c r="A1198" s="69" t="s">
        <v>7278</v>
      </c>
      <c r="B1198" s="69" t="s">
        <v>8377</v>
      </c>
      <c r="C1198" s="70"/>
      <c r="D1198" s="71"/>
      <c r="E1198" s="72"/>
      <c r="F1198" s="73"/>
      <c r="G1198" s="70"/>
      <c r="H1198" s="74"/>
      <c r="I1198" s="75"/>
      <c r="J1198" s="75"/>
      <c r="K1198" s="36"/>
      <c r="L1198" s="82"/>
      <c r="M1198" s="82"/>
      <c r="N1198" s="77"/>
      <c r="O1198" s="84" t="s">
        <v>825</v>
      </c>
      <c r="P1198" s="86">
        <v>42758.720578703702</v>
      </c>
      <c r="Q1198" s="84" t="s">
        <v>9148</v>
      </c>
      <c r="R1198" s="84"/>
      <c r="S1198" s="84"/>
      <c r="T1198" s="84" t="s">
        <v>10921</v>
      </c>
      <c r="U1198" s="86">
        <v>42758.720578703702</v>
      </c>
      <c r="V1198" s="87" t="s">
        <v>12087</v>
      </c>
      <c r="W1198" s="84"/>
      <c r="X1198" s="84"/>
      <c r="Y1198" s="88" t="s">
        <v>14176</v>
      </c>
      <c r="Z1198" s="84"/>
      <c r="AA1198" s="84" t="b">
        <v>0</v>
      </c>
      <c r="AB1198" s="84">
        <v>0</v>
      </c>
      <c r="AC1198" s="88" t="s">
        <v>2133</v>
      </c>
      <c r="AD1198" s="84" t="b">
        <v>0</v>
      </c>
      <c r="AE1198" s="84" t="s">
        <v>2146</v>
      </c>
      <c r="AF1198" s="84"/>
      <c r="AG1198" s="88" t="s">
        <v>2133</v>
      </c>
      <c r="AH1198" s="84" t="b">
        <v>0</v>
      </c>
      <c r="AI1198" s="84">
        <v>44</v>
      </c>
      <c r="AJ1198" s="88" t="s">
        <v>16062</v>
      </c>
      <c r="AK1198" s="84" t="s">
        <v>2357</v>
      </c>
      <c r="AL1198" s="84" t="b">
        <v>0</v>
      </c>
      <c r="AM1198" s="88" t="s">
        <v>16062</v>
      </c>
      <c r="AN1198" s="84">
        <v>0</v>
      </c>
      <c r="AO1198" s="84">
        <v>0</v>
      </c>
      <c r="AP1198" s="84"/>
      <c r="AQ1198" s="84"/>
      <c r="AR1198" s="84"/>
      <c r="AS1198" s="84"/>
      <c r="AT1198" s="84"/>
      <c r="AU1198" s="84"/>
      <c r="AV1198" s="84"/>
      <c r="AW1198" s="84"/>
    </row>
    <row r="1199" spans="1:49" x14ac:dyDescent="0.25">
      <c r="A1199" s="69" t="s">
        <v>7279</v>
      </c>
      <c r="B1199" s="69" t="s">
        <v>7279</v>
      </c>
      <c r="C1199" s="70"/>
      <c r="D1199" s="71"/>
      <c r="E1199" s="72"/>
      <c r="F1199" s="73"/>
      <c r="G1199" s="70"/>
      <c r="H1199" s="74"/>
      <c r="I1199" s="75"/>
      <c r="J1199" s="75"/>
      <c r="K1199" s="36"/>
      <c r="L1199" s="82"/>
      <c r="M1199" s="82"/>
      <c r="N1199" s="77"/>
      <c r="O1199" s="84" t="s">
        <v>179</v>
      </c>
      <c r="P1199" s="86">
        <v>42758.722060185188</v>
      </c>
      <c r="Q1199" s="84" t="s">
        <v>9457</v>
      </c>
      <c r="R1199" s="84"/>
      <c r="S1199" s="84"/>
      <c r="T1199" s="84" t="s">
        <v>10916</v>
      </c>
      <c r="U1199" s="86">
        <v>42758.722060185188</v>
      </c>
      <c r="V1199" s="87" t="s">
        <v>12088</v>
      </c>
      <c r="W1199" s="84"/>
      <c r="X1199" s="84"/>
      <c r="Y1199" s="88" t="s">
        <v>14177</v>
      </c>
      <c r="Z1199" s="84"/>
      <c r="AA1199" s="84" t="b">
        <v>0</v>
      </c>
      <c r="AB1199" s="84">
        <v>0</v>
      </c>
      <c r="AC1199" s="88" t="s">
        <v>2133</v>
      </c>
      <c r="AD1199" s="84" t="b">
        <v>0</v>
      </c>
      <c r="AE1199" s="84" t="s">
        <v>2140</v>
      </c>
      <c r="AF1199" s="84"/>
      <c r="AG1199" s="88" t="s">
        <v>2133</v>
      </c>
      <c r="AH1199" s="84" t="b">
        <v>0</v>
      </c>
      <c r="AI1199" s="84">
        <v>0</v>
      </c>
      <c r="AJ1199" s="88" t="s">
        <v>2133</v>
      </c>
      <c r="AK1199" s="84" t="s">
        <v>2343</v>
      </c>
      <c r="AL1199" s="84" t="b">
        <v>0</v>
      </c>
      <c r="AM1199" s="88" t="s">
        <v>14177</v>
      </c>
      <c r="AN1199" s="84">
        <v>0</v>
      </c>
      <c r="AO1199" s="84">
        <v>0</v>
      </c>
      <c r="AP1199" s="84"/>
      <c r="AQ1199" s="84"/>
      <c r="AR1199" s="84"/>
      <c r="AS1199" s="84"/>
      <c r="AT1199" s="84"/>
      <c r="AU1199" s="84"/>
      <c r="AV1199" s="84"/>
      <c r="AW1199" s="84"/>
    </row>
    <row r="1200" spans="1:49" x14ac:dyDescent="0.25">
      <c r="A1200" s="69" t="s">
        <v>7280</v>
      </c>
      <c r="B1200" s="69" t="s">
        <v>7280</v>
      </c>
      <c r="C1200" s="70"/>
      <c r="D1200" s="71"/>
      <c r="E1200" s="72"/>
      <c r="F1200" s="73"/>
      <c r="G1200" s="70"/>
      <c r="H1200" s="74"/>
      <c r="I1200" s="75"/>
      <c r="J1200" s="75"/>
      <c r="K1200" s="36"/>
      <c r="L1200" s="82"/>
      <c r="M1200" s="82"/>
      <c r="N1200" s="77"/>
      <c r="O1200" s="84" t="s">
        <v>179</v>
      </c>
      <c r="P1200" s="86">
        <v>42758.724699074075</v>
      </c>
      <c r="Q1200" s="84" t="s">
        <v>9458</v>
      </c>
      <c r="R1200" s="84"/>
      <c r="S1200" s="84"/>
      <c r="T1200" s="84" t="s">
        <v>11081</v>
      </c>
      <c r="U1200" s="86">
        <v>42758.724699074075</v>
      </c>
      <c r="V1200" s="87" t="s">
        <v>12089</v>
      </c>
      <c r="W1200" s="84"/>
      <c r="X1200" s="84"/>
      <c r="Y1200" s="88" t="s">
        <v>14178</v>
      </c>
      <c r="Z1200" s="84"/>
      <c r="AA1200" s="84" t="b">
        <v>0</v>
      </c>
      <c r="AB1200" s="84">
        <v>0</v>
      </c>
      <c r="AC1200" s="88" t="s">
        <v>2133</v>
      </c>
      <c r="AD1200" s="84" t="b">
        <v>0</v>
      </c>
      <c r="AE1200" s="84" t="s">
        <v>2141</v>
      </c>
      <c r="AF1200" s="84"/>
      <c r="AG1200" s="88" t="s">
        <v>2133</v>
      </c>
      <c r="AH1200" s="84" t="b">
        <v>0</v>
      </c>
      <c r="AI1200" s="84">
        <v>0</v>
      </c>
      <c r="AJ1200" s="88" t="s">
        <v>2133</v>
      </c>
      <c r="AK1200" s="84" t="s">
        <v>2343</v>
      </c>
      <c r="AL1200" s="84" t="b">
        <v>0</v>
      </c>
      <c r="AM1200" s="88" t="s">
        <v>14178</v>
      </c>
      <c r="AN1200" s="84">
        <v>0</v>
      </c>
      <c r="AO1200" s="84">
        <v>0</v>
      </c>
      <c r="AP1200" s="84"/>
      <c r="AQ1200" s="84"/>
      <c r="AR1200" s="84"/>
      <c r="AS1200" s="84"/>
      <c r="AT1200" s="84"/>
      <c r="AU1200" s="84"/>
      <c r="AV1200" s="84"/>
      <c r="AW1200" s="84"/>
    </row>
    <row r="1201" spans="1:49" x14ac:dyDescent="0.25">
      <c r="A1201" s="69" t="s">
        <v>7281</v>
      </c>
      <c r="B1201" s="69" t="s">
        <v>8680</v>
      </c>
      <c r="C1201" s="70"/>
      <c r="D1201" s="71"/>
      <c r="E1201" s="72"/>
      <c r="F1201" s="73"/>
      <c r="G1201" s="70"/>
      <c r="H1201" s="74"/>
      <c r="I1201" s="75"/>
      <c r="J1201" s="75"/>
      <c r="K1201" s="36"/>
      <c r="L1201" s="82"/>
      <c r="M1201" s="82"/>
      <c r="N1201" s="77"/>
      <c r="O1201" s="84" t="s">
        <v>825</v>
      </c>
      <c r="P1201" s="86">
        <v>42758.724918981483</v>
      </c>
      <c r="Q1201" s="84" t="s">
        <v>9147</v>
      </c>
      <c r="R1201" s="84"/>
      <c r="S1201" s="84"/>
      <c r="T1201" s="84" t="s">
        <v>10916</v>
      </c>
      <c r="U1201" s="86">
        <v>42758.724918981483</v>
      </c>
      <c r="V1201" s="87" t="s">
        <v>12090</v>
      </c>
      <c r="W1201" s="84"/>
      <c r="X1201" s="84"/>
      <c r="Y1201" s="88" t="s">
        <v>14179</v>
      </c>
      <c r="Z1201" s="84"/>
      <c r="AA1201" s="84" t="b">
        <v>0</v>
      </c>
      <c r="AB1201" s="84">
        <v>0</v>
      </c>
      <c r="AC1201" s="88" t="s">
        <v>2133</v>
      </c>
      <c r="AD1201" s="84" t="b">
        <v>0</v>
      </c>
      <c r="AE1201" s="84" t="s">
        <v>2140</v>
      </c>
      <c r="AF1201" s="84"/>
      <c r="AG1201" s="88" t="s">
        <v>2133</v>
      </c>
      <c r="AH1201" s="84" t="b">
        <v>0</v>
      </c>
      <c r="AI1201" s="84">
        <v>125</v>
      </c>
      <c r="AJ1201" s="88" t="s">
        <v>16061</v>
      </c>
      <c r="AK1201" s="84" t="s">
        <v>2343</v>
      </c>
      <c r="AL1201" s="84" t="b">
        <v>0</v>
      </c>
      <c r="AM1201" s="88" t="s">
        <v>16061</v>
      </c>
      <c r="AN1201" s="84">
        <v>0</v>
      </c>
      <c r="AO1201" s="84">
        <v>0</v>
      </c>
      <c r="AP1201" s="84"/>
      <c r="AQ1201" s="84"/>
      <c r="AR1201" s="84"/>
      <c r="AS1201" s="84"/>
      <c r="AT1201" s="84"/>
      <c r="AU1201" s="84"/>
      <c r="AV1201" s="84"/>
      <c r="AW1201" s="84"/>
    </row>
    <row r="1202" spans="1:49" x14ac:dyDescent="0.25">
      <c r="A1202" s="69" t="s">
        <v>7281</v>
      </c>
      <c r="B1202" s="69" t="s">
        <v>8527</v>
      </c>
      <c r="C1202" s="70"/>
      <c r="D1202" s="71"/>
      <c r="E1202" s="72"/>
      <c r="F1202" s="73"/>
      <c r="G1202" s="70"/>
      <c r="H1202" s="74"/>
      <c r="I1202" s="75"/>
      <c r="J1202" s="75"/>
      <c r="K1202" s="36"/>
      <c r="L1202" s="82"/>
      <c r="M1202" s="82"/>
      <c r="N1202" s="77"/>
      <c r="O1202" s="84" t="s">
        <v>825</v>
      </c>
      <c r="P1202" s="86">
        <v>42758.724918981483</v>
      </c>
      <c r="Q1202" s="84" t="s">
        <v>9147</v>
      </c>
      <c r="R1202" s="84"/>
      <c r="S1202" s="84"/>
      <c r="T1202" s="84" t="s">
        <v>10916</v>
      </c>
      <c r="U1202" s="86">
        <v>42758.724918981483</v>
      </c>
      <c r="V1202" s="87" t="s">
        <v>12090</v>
      </c>
      <c r="W1202" s="84"/>
      <c r="X1202" s="84"/>
      <c r="Y1202" s="88" t="s">
        <v>14179</v>
      </c>
      <c r="Z1202" s="84"/>
      <c r="AA1202" s="84" t="b">
        <v>0</v>
      </c>
      <c r="AB1202" s="84">
        <v>0</v>
      </c>
      <c r="AC1202" s="88" t="s">
        <v>2133</v>
      </c>
      <c r="AD1202" s="84" t="b">
        <v>0</v>
      </c>
      <c r="AE1202" s="84" t="s">
        <v>2140</v>
      </c>
      <c r="AF1202" s="84"/>
      <c r="AG1202" s="88" t="s">
        <v>2133</v>
      </c>
      <c r="AH1202" s="84" t="b">
        <v>0</v>
      </c>
      <c r="AI1202" s="84">
        <v>125</v>
      </c>
      <c r="AJ1202" s="88" t="s">
        <v>16061</v>
      </c>
      <c r="AK1202" s="84" t="s">
        <v>2343</v>
      </c>
      <c r="AL1202" s="84" t="b">
        <v>0</v>
      </c>
      <c r="AM1202" s="88" t="s">
        <v>16061</v>
      </c>
      <c r="AN1202" s="84">
        <v>0</v>
      </c>
      <c r="AO1202" s="84">
        <v>0</v>
      </c>
      <c r="AP1202" s="84"/>
      <c r="AQ1202" s="84"/>
      <c r="AR1202" s="84"/>
      <c r="AS1202" s="84"/>
      <c r="AT1202" s="84"/>
      <c r="AU1202" s="84"/>
      <c r="AV1202" s="84"/>
      <c r="AW1202" s="84"/>
    </row>
    <row r="1203" spans="1:49" x14ac:dyDescent="0.25">
      <c r="A1203" s="69" t="s">
        <v>7282</v>
      </c>
      <c r="B1203" s="69" t="s">
        <v>8681</v>
      </c>
      <c r="C1203" s="70"/>
      <c r="D1203" s="71"/>
      <c r="E1203" s="72"/>
      <c r="F1203" s="73"/>
      <c r="G1203" s="70"/>
      <c r="H1203" s="74"/>
      <c r="I1203" s="75"/>
      <c r="J1203" s="75"/>
      <c r="K1203" s="36"/>
      <c r="L1203" s="82"/>
      <c r="M1203" s="82"/>
      <c r="N1203" s="77"/>
      <c r="O1203" s="84" t="s">
        <v>825</v>
      </c>
      <c r="P1203" s="86">
        <v>42758.725543981483</v>
      </c>
      <c r="Q1203" s="84" t="s">
        <v>9148</v>
      </c>
      <c r="R1203" s="84"/>
      <c r="S1203" s="84"/>
      <c r="T1203" s="84" t="s">
        <v>10921</v>
      </c>
      <c r="U1203" s="86">
        <v>42758.725543981483</v>
      </c>
      <c r="V1203" s="87" t="s">
        <v>12091</v>
      </c>
      <c r="W1203" s="84"/>
      <c r="X1203" s="84"/>
      <c r="Y1203" s="88" t="s">
        <v>14180</v>
      </c>
      <c r="Z1203" s="84"/>
      <c r="AA1203" s="84" t="b">
        <v>0</v>
      </c>
      <c r="AB1203" s="84">
        <v>0</v>
      </c>
      <c r="AC1203" s="88" t="s">
        <v>2133</v>
      </c>
      <c r="AD1203" s="84" t="b">
        <v>0</v>
      </c>
      <c r="AE1203" s="84" t="s">
        <v>2146</v>
      </c>
      <c r="AF1203" s="84"/>
      <c r="AG1203" s="88" t="s">
        <v>2133</v>
      </c>
      <c r="AH1203" s="84" t="b">
        <v>0</v>
      </c>
      <c r="AI1203" s="84">
        <v>44</v>
      </c>
      <c r="AJ1203" s="88" t="s">
        <v>16062</v>
      </c>
      <c r="AK1203" s="84" t="s">
        <v>2343</v>
      </c>
      <c r="AL1203" s="84" t="b">
        <v>0</v>
      </c>
      <c r="AM1203" s="88" t="s">
        <v>16062</v>
      </c>
      <c r="AN1203" s="84">
        <v>0</v>
      </c>
      <c r="AO1203" s="84">
        <v>0</v>
      </c>
      <c r="AP1203" s="84"/>
      <c r="AQ1203" s="84"/>
      <c r="AR1203" s="84"/>
      <c r="AS1203" s="84"/>
      <c r="AT1203" s="84"/>
      <c r="AU1203" s="84"/>
      <c r="AV1203" s="84"/>
      <c r="AW1203" s="84"/>
    </row>
    <row r="1204" spans="1:49" x14ac:dyDescent="0.25">
      <c r="A1204" s="69" t="s">
        <v>7282</v>
      </c>
      <c r="B1204" s="69" t="s">
        <v>8377</v>
      </c>
      <c r="C1204" s="70"/>
      <c r="D1204" s="71"/>
      <c r="E1204" s="72"/>
      <c r="F1204" s="73"/>
      <c r="G1204" s="70"/>
      <c r="H1204" s="74"/>
      <c r="I1204" s="75"/>
      <c r="J1204" s="75"/>
      <c r="K1204" s="36"/>
      <c r="L1204" s="82"/>
      <c r="M1204" s="82"/>
      <c r="N1204" s="77"/>
      <c r="O1204" s="84" t="s">
        <v>825</v>
      </c>
      <c r="P1204" s="86">
        <v>42758.725543981483</v>
      </c>
      <c r="Q1204" s="84" t="s">
        <v>9148</v>
      </c>
      <c r="R1204" s="84"/>
      <c r="S1204" s="84"/>
      <c r="T1204" s="84" t="s">
        <v>10921</v>
      </c>
      <c r="U1204" s="86">
        <v>42758.725543981483</v>
      </c>
      <c r="V1204" s="87" t="s">
        <v>12091</v>
      </c>
      <c r="W1204" s="84"/>
      <c r="X1204" s="84"/>
      <c r="Y1204" s="88" t="s">
        <v>14180</v>
      </c>
      <c r="Z1204" s="84"/>
      <c r="AA1204" s="84" t="b">
        <v>0</v>
      </c>
      <c r="AB1204" s="84">
        <v>0</v>
      </c>
      <c r="AC1204" s="88" t="s">
        <v>2133</v>
      </c>
      <c r="AD1204" s="84" t="b">
        <v>0</v>
      </c>
      <c r="AE1204" s="84" t="s">
        <v>2146</v>
      </c>
      <c r="AF1204" s="84"/>
      <c r="AG1204" s="88" t="s">
        <v>2133</v>
      </c>
      <c r="AH1204" s="84" t="b">
        <v>0</v>
      </c>
      <c r="AI1204" s="84">
        <v>44</v>
      </c>
      <c r="AJ1204" s="88" t="s">
        <v>16062</v>
      </c>
      <c r="AK1204" s="84" t="s">
        <v>2343</v>
      </c>
      <c r="AL1204" s="84" t="b">
        <v>0</v>
      </c>
      <c r="AM1204" s="88" t="s">
        <v>16062</v>
      </c>
      <c r="AN1204" s="84">
        <v>0</v>
      </c>
      <c r="AO1204" s="84">
        <v>0</v>
      </c>
      <c r="AP1204" s="84"/>
      <c r="AQ1204" s="84"/>
      <c r="AR1204" s="84"/>
      <c r="AS1204" s="84"/>
      <c r="AT1204" s="84"/>
      <c r="AU1204" s="84"/>
      <c r="AV1204" s="84"/>
      <c r="AW1204" s="84"/>
    </row>
    <row r="1205" spans="1:49" x14ac:dyDescent="0.25">
      <c r="A1205" s="69" t="s">
        <v>7283</v>
      </c>
      <c r="B1205" s="69" t="s">
        <v>8680</v>
      </c>
      <c r="C1205" s="70"/>
      <c r="D1205" s="71"/>
      <c r="E1205" s="72"/>
      <c r="F1205" s="73"/>
      <c r="G1205" s="70"/>
      <c r="H1205" s="74"/>
      <c r="I1205" s="75"/>
      <c r="J1205" s="75"/>
      <c r="K1205" s="36"/>
      <c r="L1205" s="82"/>
      <c r="M1205" s="82"/>
      <c r="N1205" s="77"/>
      <c r="O1205" s="84" t="s">
        <v>825</v>
      </c>
      <c r="P1205" s="86">
        <v>42758.725717592592</v>
      </c>
      <c r="Q1205" s="84" t="s">
        <v>9147</v>
      </c>
      <c r="R1205" s="84"/>
      <c r="S1205" s="84"/>
      <c r="T1205" s="84" t="s">
        <v>10916</v>
      </c>
      <c r="U1205" s="86">
        <v>42758.725717592592</v>
      </c>
      <c r="V1205" s="87" t="s">
        <v>12092</v>
      </c>
      <c r="W1205" s="84"/>
      <c r="X1205" s="84"/>
      <c r="Y1205" s="88" t="s">
        <v>14181</v>
      </c>
      <c r="Z1205" s="84"/>
      <c r="AA1205" s="84" t="b">
        <v>0</v>
      </c>
      <c r="AB1205" s="84">
        <v>0</v>
      </c>
      <c r="AC1205" s="88" t="s">
        <v>2133</v>
      </c>
      <c r="AD1205" s="84" t="b">
        <v>0</v>
      </c>
      <c r="AE1205" s="84" t="s">
        <v>2140</v>
      </c>
      <c r="AF1205" s="84"/>
      <c r="AG1205" s="88" t="s">
        <v>2133</v>
      </c>
      <c r="AH1205" s="84" t="b">
        <v>0</v>
      </c>
      <c r="AI1205" s="84">
        <v>125</v>
      </c>
      <c r="AJ1205" s="88" t="s">
        <v>16061</v>
      </c>
      <c r="AK1205" s="84" t="s">
        <v>2340</v>
      </c>
      <c r="AL1205" s="84" t="b">
        <v>0</v>
      </c>
      <c r="AM1205" s="88" t="s">
        <v>16061</v>
      </c>
      <c r="AN1205" s="84">
        <v>0</v>
      </c>
      <c r="AO1205" s="84">
        <v>0</v>
      </c>
      <c r="AP1205" s="84"/>
      <c r="AQ1205" s="84"/>
      <c r="AR1205" s="84"/>
      <c r="AS1205" s="84"/>
      <c r="AT1205" s="84"/>
      <c r="AU1205" s="84"/>
      <c r="AV1205" s="84"/>
      <c r="AW1205" s="84"/>
    </row>
    <row r="1206" spans="1:49" x14ac:dyDescent="0.25">
      <c r="A1206" s="69" t="s">
        <v>7283</v>
      </c>
      <c r="B1206" s="69" t="s">
        <v>8527</v>
      </c>
      <c r="C1206" s="70"/>
      <c r="D1206" s="71"/>
      <c r="E1206" s="72"/>
      <c r="F1206" s="73"/>
      <c r="G1206" s="70"/>
      <c r="H1206" s="74"/>
      <c r="I1206" s="75"/>
      <c r="J1206" s="75"/>
      <c r="K1206" s="36"/>
      <c r="L1206" s="82"/>
      <c r="M1206" s="82"/>
      <c r="N1206" s="77"/>
      <c r="O1206" s="84" t="s">
        <v>825</v>
      </c>
      <c r="P1206" s="86">
        <v>42758.725717592592</v>
      </c>
      <c r="Q1206" s="84" t="s">
        <v>9147</v>
      </c>
      <c r="R1206" s="84"/>
      <c r="S1206" s="84"/>
      <c r="T1206" s="84" t="s">
        <v>10916</v>
      </c>
      <c r="U1206" s="86">
        <v>42758.725717592592</v>
      </c>
      <c r="V1206" s="87" t="s">
        <v>12092</v>
      </c>
      <c r="W1206" s="84"/>
      <c r="X1206" s="84"/>
      <c r="Y1206" s="88" t="s">
        <v>14181</v>
      </c>
      <c r="Z1206" s="84"/>
      <c r="AA1206" s="84" t="b">
        <v>0</v>
      </c>
      <c r="AB1206" s="84">
        <v>0</v>
      </c>
      <c r="AC1206" s="88" t="s">
        <v>2133</v>
      </c>
      <c r="AD1206" s="84" t="b">
        <v>0</v>
      </c>
      <c r="AE1206" s="84" t="s">
        <v>2140</v>
      </c>
      <c r="AF1206" s="84"/>
      <c r="AG1206" s="88" t="s">
        <v>2133</v>
      </c>
      <c r="AH1206" s="84" t="b">
        <v>0</v>
      </c>
      <c r="AI1206" s="84">
        <v>125</v>
      </c>
      <c r="AJ1206" s="88" t="s">
        <v>16061</v>
      </c>
      <c r="AK1206" s="84" t="s">
        <v>2340</v>
      </c>
      <c r="AL1206" s="84" t="b">
        <v>0</v>
      </c>
      <c r="AM1206" s="88" t="s">
        <v>16061</v>
      </c>
      <c r="AN1206" s="84">
        <v>0</v>
      </c>
      <c r="AO1206" s="84">
        <v>0</v>
      </c>
      <c r="AP1206" s="84"/>
      <c r="AQ1206" s="84"/>
      <c r="AR1206" s="84"/>
      <c r="AS1206" s="84"/>
      <c r="AT1206" s="84"/>
      <c r="AU1206" s="84"/>
      <c r="AV1206" s="84"/>
      <c r="AW1206" s="84"/>
    </row>
    <row r="1207" spans="1:49" x14ac:dyDescent="0.25">
      <c r="A1207" s="69" t="s">
        <v>7284</v>
      </c>
      <c r="B1207" s="69" t="s">
        <v>7284</v>
      </c>
      <c r="C1207" s="70"/>
      <c r="D1207" s="71"/>
      <c r="E1207" s="72"/>
      <c r="F1207" s="73"/>
      <c r="G1207" s="70"/>
      <c r="H1207" s="74"/>
      <c r="I1207" s="75"/>
      <c r="J1207" s="75"/>
      <c r="K1207" s="36"/>
      <c r="L1207" s="82"/>
      <c r="M1207" s="82"/>
      <c r="N1207" s="77"/>
      <c r="O1207" s="84" t="s">
        <v>179</v>
      </c>
      <c r="P1207" s="86">
        <v>42758.725914351853</v>
      </c>
      <c r="Q1207" s="84" t="s">
        <v>9459</v>
      </c>
      <c r="R1207" s="84"/>
      <c r="S1207" s="84"/>
      <c r="T1207" s="84" t="s">
        <v>11082</v>
      </c>
      <c r="U1207" s="86">
        <v>42758.725914351853</v>
      </c>
      <c r="V1207" s="87" t="s">
        <v>12093</v>
      </c>
      <c r="W1207" s="84"/>
      <c r="X1207" s="84"/>
      <c r="Y1207" s="88" t="s">
        <v>14182</v>
      </c>
      <c r="Z1207" s="84"/>
      <c r="AA1207" s="84" t="b">
        <v>0</v>
      </c>
      <c r="AB1207" s="84">
        <v>0</v>
      </c>
      <c r="AC1207" s="88" t="s">
        <v>2133</v>
      </c>
      <c r="AD1207" s="84" t="b">
        <v>0</v>
      </c>
      <c r="AE1207" s="84" t="s">
        <v>2140</v>
      </c>
      <c r="AF1207" s="84"/>
      <c r="AG1207" s="88" t="s">
        <v>2133</v>
      </c>
      <c r="AH1207" s="84" t="b">
        <v>0</v>
      </c>
      <c r="AI1207" s="84">
        <v>0</v>
      </c>
      <c r="AJ1207" s="88" t="s">
        <v>2133</v>
      </c>
      <c r="AK1207" s="84" t="s">
        <v>2342</v>
      </c>
      <c r="AL1207" s="84" t="b">
        <v>0</v>
      </c>
      <c r="AM1207" s="88" t="s">
        <v>14182</v>
      </c>
      <c r="AN1207" s="84">
        <v>0</v>
      </c>
      <c r="AO1207" s="84">
        <v>0</v>
      </c>
      <c r="AP1207" s="84" t="s">
        <v>16281</v>
      </c>
      <c r="AQ1207" s="84" t="s">
        <v>2363</v>
      </c>
      <c r="AR1207" s="84" t="s">
        <v>2365</v>
      </c>
      <c r="AS1207" s="84" t="s">
        <v>16349</v>
      </c>
      <c r="AT1207" s="84" t="s">
        <v>16401</v>
      </c>
      <c r="AU1207" s="84" t="s">
        <v>16461</v>
      </c>
      <c r="AV1207" s="84" t="s">
        <v>2372</v>
      </c>
      <c r="AW1207" s="87" t="s">
        <v>16515</v>
      </c>
    </row>
    <row r="1208" spans="1:49" x14ac:dyDescent="0.25">
      <c r="A1208" s="69" t="s">
        <v>7285</v>
      </c>
      <c r="B1208" s="69" t="s">
        <v>601</v>
      </c>
      <c r="C1208" s="70"/>
      <c r="D1208" s="71"/>
      <c r="E1208" s="72"/>
      <c r="F1208" s="73"/>
      <c r="G1208" s="70"/>
      <c r="H1208" s="74"/>
      <c r="I1208" s="75"/>
      <c r="J1208" s="75"/>
      <c r="K1208" s="36"/>
      <c r="L1208" s="82"/>
      <c r="M1208" s="82"/>
      <c r="N1208" s="77"/>
      <c r="O1208" s="84" t="s">
        <v>826</v>
      </c>
      <c r="P1208" s="86">
        <v>42758.726759259262</v>
      </c>
      <c r="Q1208" s="84" t="s">
        <v>9460</v>
      </c>
      <c r="R1208" s="84"/>
      <c r="S1208" s="84"/>
      <c r="T1208" s="84" t="s">
        <v>11083</v>
      </c>
      <c r="U1208" s="86">
        <v>42758.726759259262</v>
      </c>
      <c r="V1208" s="87" t="s">
        <v>12094</v>
      </c>
      <c r="W1208" s="84"/>
      <c r="X1208" s="84"/>
      <c r="Y1208" s="88" t="s">
        <v>14183</v>
      </c>
      <c r="Z1208" s="88" t="s">
        <v>2240</v>
      </c>
      <c r="AA1208" s="84" t="b">
        <v>0</v>
      </c>
      <c r="AB1208" s="84">
        <v>0</v>
      </c>
      <c r="AC1208" s="88" t="s">
        <v>15820</v>
      </c>
      <c r="AD1208" s="84" t="b">
        <v>0</v>
      </c>
      <c r="AE1208" s="84" t="s">
        <v>2140</v>
      </c>
      <c r="AF1208" s="84"/>
      <c r="AG1208" s="88" t="s">
        <v>2133</v>
      </c>
      <c r="AH1208" s="84" t="b">
        <v>0</v>
      </c>
      <c r="AI1208" s="84">
        <v>0</v>
      </c>
      <c r="AJ1208" s="88" t="s">
        <v>2133</v>
      </c>
      <c r="AK1208" s="84" t="s">
        <v>2342</v>
      </c>
      <c r="AL1208" s="84" t="b">
        <v>0</v>
      </c>
      <c r="AM1208" s="88" t="s">
        <v>2240</v>
      </c>
      <c r="AN1208" s="84">
        <v>0</v>
      </c>
      <c r="AO1208" s="84">
        <v>0</v>
      </c>
      <c r="AP1208" s="84"/>
      <c r="AQ1208" s="84"/>
      <c r="AR1208" s="84"/>
      <c r="AS1208" s="84"/>
      <c r="AT1208" s="84"/>
      <c r="AU1208" s="84"/>
      <c r="AV1208" s="84"/>
      <c r="AW1208" s="84"/>
    </row>
    <row r="1209" spans="1:49" x14ac:dyDescent="0.25">
      <c r="A1209" s="69" t="s">
        <v>7286</v>
      </c>
      <c r="B1209" s="69" t="s">
        <v>8852</v>
      </c>
      <c r="C1209" s="70"/>
      <c r="D1209" s="71"/>
      <c r="E1209" s="72"/>
      <c r="F1209" s="73"/>
      <c r="G1209" s="70"/>
      <c r="H1209" s="74"/>
      <c r="I1209" s="75"/>
      <c r="J1209" s="75"/>
      <c r="K1209" s="36"/>
      <c r="L1209" s="82"/>
      <c r="M1209" s="82"/>
      <c r="N1209" s="77"/>
      <c r="O1209" s="84" t="s">
        <v>825</v>
      </c>
      <c r="P1209" s="86">
        <v>42758.72755787037</v>
      </c>
      <c r="Q1209" s="84" t="s">
        <v>9461</v>
      </c>
      <c r="R1209" s="87" t="s">
        <v>10468</v>
      </c>
      <c r="S1209" s="84" t="s">
        <v>10851</v>
      </c>
      <c r="T1209" s="84" t="s">
        <v>11084</v>
      </c>
      <c r="U1209" s="86">
        <v>42758.72755787037</v>
      </c>
      <c r="V1209" s="87" t="s">
        <v>12095</v>
      </c>
      <c r="W1209" s="84"/>
      <c r="X1209" s="84"/>
      <c r="Y1209" s="88" t="s">
        <v>14184</v>
      </c>
      <c r="Z1209" s="84"/>
      <c r="AA1209" s="84" t="b">
        <v>0</v>
      </c>
      <c r="AB1209" s="84">
        <v>0</v>
      </c>
      <c r="AC1209" s="88" t="s">
        <v>2133</v>
      </c>
      <c r="AD1209" s="84" t="b">
        <v>0</v>
      </c>
      <c r="AE1209" s="84" t="s">
        <v>2140</v>
      </c>
      <c r="AF1209" s="84"/>
      <c r="AG1209" s="88" t="s">
        <v>2133</v>
      </c>
      <c r="AH1209" s="84" t="b">
        <v>0</v>
      </c>
      <c r="AI1209" s="84">
        <v>3</v>
      </c>
      <c r="AJ1209" s="88" t="s">
        <v>14290</v>
      </c>
      <c r="AK1209" s="84" t="s">
        <v>2342</v>
      </c>
      <c r="AL1209" s="84" t="b">
        <v>0</v>
      </c>
      <c r="AM1209" s="88" t="s">
        <v>14290</v>
      </c>
      <c r="AN1209" s="84">
        <v>0</v>
      </c>
      <c r="AO1209" s="84">
        <v>0</v>
      </c>
      <c r="AP1209" s="84"/>
      <c r="AQ1209" s="84"/>
      <c r="AR1209" s="84"/>
      <c r="AS1209" s="84"/>
      <c r="AT1209" s="84"/>
      <c r="AU1209" s="84"/>
      <c r="AV1209" s="84"/>
      <c r="AW1209" s="84"/>
    </row>
    <row r="1210" spans="1:49" x14ac:dyDescent="0.25">
      <c r="A1210" s="69" t="s">
        <v>7286</v>
      </c>
      <c r="B1210" s="69" t="s">
        <v>7390</v>
      </c>
      <c r="C1210" s="70"/>
      <c r="D1210" s="71"/>
      <c r="E1210" s="72"/>
      <c r="F1210" s="73"/>
      <c r="G1210" s="70"/>
      <c r="H1210" s="74"/>
      <c r="I1210" s="75"/>
      <c r="J1210" s="75"/>
      <c r="K1210" s="36"/>
      <c r="L1210" s="82"/>
      <c r="M1210" s="82"/>
      <c r="N1210" s="77"/>
      <c r="O1210" s="84" t="s">
        <v>825</v>
      </c>
      <c r="P1210" s="86">
        <v>42758.72755787037</v>
      </c>
      <c r="Q1210" s="84" t="s">
        <v>9461</v>
      </c>
      <c r="R1210" s="87" t="s">
        <v>10468</v>
      </c>
      <c r="S1210" s="84" t="s">
        <v>10851</v>
      </c>
      <c r="T1210" s="84" t="s">
        <v>11084</v>
      </c>
      <c r="U1210" s="86">
        <v>42758.72755787037</v>
      </c>
      <c r="V1210" s="87" t="s">
        <v>12095</v>
      </c>
      <c r="W1210" s="84"/>
      <c r="X1210" s="84"/>
      <c r="Y1210" s="88" t="s">
        <v>14184</v>
      </c>
      <c r="Z1210" s="84"/>
      <c r="AA1210" s="84" t="b">
        <v>0</v>
      </c>
      <c r="AB1210" s="84">
        <v>0</v>
      </c>
      <c r="AC1210" s="88" t="s">
        <v>2133</v>
      </c>
      <c r="AD1210" s="84" t="b">
        <v>0</v>
      </c>
      <c r="AE1210" s="84" t="s">
        <v>2140</v>
      </c>
      <c r="AF1210" s="84"/>
      <c r="AG1210" s="88" t="s">
        <v>2133</v>
      </c>
      <c r="AH1210" s="84" t="b">
        <v>0</v>
      </c>
      <c r="AI1210" s="84">
        <v>3</v>
      </c>
      <c r="AJ1210" s="88" t="s">
        <v>14290</v>
      </c>
      <c r="AK1210" s="84" t="s">
        <v>2342</v>
      </c>
      <c r="AL1210" s="84" t="b">
        <v>0</v>
      </c>
      <c r="AM1210" s="88" t="s">
        <v>14290</v>
      </c>
      <c r="AN1210" s="84">
        <v>0</v>
      </c>
      <c r="AO1210" s="84">
        <v>0</v>
      </c>
      <c r="AP1210" s="84"/>
      <c r="AQ1210" s="84"/>
      <c r="AR1210" s="84"/>
      <c r="AS1210" s="84"/>
      <c r="AT1210" s="84"/>
      <c r="AU1210" s="84"/>
      <c r="AV1210" s="84"/>
      <c r="AW1210" s="84"/>
    </row>
    <row r="1211" spans="1:49" x14ac:dyDescent="0.25">
      <c r="A1211" s="69" t="s">
        <v>7287</v>
      </c>
      <c r="B1211" s="69" t="s">
        <v>8853</v>
      </c>
      <c r="C1211" s="70"/>
      <c r="D1211" s="71"/>
      <c r="E1211" s="72"/>
      <c r="F1211" s="73"/>
      <c r="G1211" s="70"/>
      <c r="H1211" s="74"/>
      <c r="I1211" s="75"/>
      <c r="J1211" s="75"/>
      <c r="K1211" s="36"/>
      <c r="L1211" s="82"/>
      <c r="M1211" s="82"/>
      <c r="N1211" s="77"/>
      <c r="O1211" s="84" t="s">
        <v>825</v>
      </c>
      <c r="P1211" s="86">
        <v>42758.72760416667</v>
      </c>
      <c r="Q1211" s="84" t="s">
        <v>9462</v>
      </c>
      <c r="R1211" s="87" t="s">
        <v>10469</v>
      </c>
      <c r="S1211" s="84" t="s">
        <v>1227</v>
      </c>
      <c r="T1211" s="84"/>
      <c r="U1211" s="86">
        <v>42758.72760416667</v>
      </c>
      <c r="V1211" s="87" t="s">
        <v>12096</v>
      </c>
      <c r="W1211" s="84"/>
      <c r="X1211" s="84"/>
      <c r="Y1211" s="88" t="s">
        <v>14185</v>
      </c>
      <c r="Z1211" s="84"/>
      <c r="AA1211" s="84" t="b">
        <v>0</v>
      </c>
      <c r="AB1211" s="84">
        <v>0</v>
      </c>
      <c r="AC1211" s="88" t="s">
        <v>15820</v>
      </c>
      <c r="AD1211" s="84" t="b">
        <v>0</v>
      </c>
      <c r="AE1211" s="84" t="s">
        <v>2140</v>
      </c>
      <c r="AF1211" s="84"/>
      <c r="AG1211" s="88" t="s">
        <v>2133</v>
      </c>
      <c r="AH1211" s="84" t="b">
        <v>0</v>
      </c>
      <c r="AI1211" s="84">
        <v>0</v>
      </c>
      <c r="AJ1211" s="88" t="s">
        <v>2133</v>
      </c>
      <c r="AK1211" s="84" t="s">
        <v>2340</v>
      </c>
      <c r="AL1211" s="84" t="b">
        <v>1</v>
      </c>
      <c r="AM1211" s="88" t="s">
        <v>14185</v>
      </c>
      <c r="AN1211" s="84">
        <v>0</v>
      </c>
      <c r="AO1211" s="84">
        <v>0</v>
      </c>
      <c r="AP1211" s="84"/>
      <c r="AQ1211" s="84"/>
      <c r="AR1211" s="84"/>
      <c r="AS1211" s="84"/>
      <c r="AT1211" s="84"/>
      <c r="AU1211" s="84"/>
      <c r="AV1211" s="84"/>
      <c r="AW1211" s="84"/>
    </row>
    <row r="1212" spans="1:49" x14ac:dyDescent="0.25">
      <c r="A1212" s="69" t="s">
        <v>7287</v>
      </c>
      <c r="B1212" s="69" t="s">
        <v>671</v>
      </c>
      <c r="C1212" s="70"/>
      <c r="D1212" s="71"/>
      <c r="E1212" s="72"/>
      <c r="F1212" s="73"/>
      <c r="G1212" s="70"/>
      <c r="H1212" s="74"/>
      <c r="I1212" s="75"/>
      <c r="J1212" s="75"/>
      <c r="K1212" s="36"/>
      <c r="L1212" s="82"/>
      <c r="M1212" s="82"/>
      <c r="N1212" s="77"/>
      <c r="O1212" s="84" t="s">
        <v>825</v>
      </c>
      <c r="P1212" s="86">
        <v>42758.72760416667</v>
      </c>
      <c r="Q1212" s="84" t="s">
        <v>9462</v>
      </c>
      <c r="R1212" s="87" t="s">
        <v>10469</v>
      </c>
      <c r="S1212" s="84" t="s">
        <v>1227</v>
      </c>
      <c r="T1212" s="84"/>
      <c r="U1212" s="86">
        <v>42758.72760416667</v>
      </c>
      <c r="V1212" s="87" t="s">
        <v>12096</v>
      </c>
      <c r="W1212" s="84"/>
      <c r="X1212" s="84"/>
      <c r="Y1212" s="88" t="s">
        <v>14185</v>
      </c>
      <c r="Z1212" s="84"/>
      <c r="AA1212" s="84" t="b">
        <v>0</v>
      </c>
      <c r="AB1212" s="84">
        <v>0</v>
      </c>
      <c r="AC1212" s="88" t="s">
        <v>15820</v>
      </c>
      <c r="AD1212" s="84" t="b">
        <v>0</v>
      </c>
      <c r="AE1212" s="84" t="s">
        <v>2140</v>
      </c>
      <c r="AF1212" s="84"/>
      <c r="AG1212" s="88" t="s">
        <v>2133</v>
      </c>
      <c r="AH1212" s="84" t="b">
        <v>0</v>
      </c>
      <c r="AI1212" s="84">
        <v>0</v>
      </c>
      <c r="AJ1212" s="88" t="s">
        <v>2133</v>
      </c>
      <c r="AK1212" s="84" t="s">
        <v>2340</v>
      </c>
      <c r="AL1212" s="84" t="b">
        <v>1</v>
      </c>
      <c r="AM1212" s="88" t="s">
        <v>14185</v>
      </c>
      <c r="AN1212" s="84">
        <v>0</v>
      </c>
      <c r="AO1212" s="84">
        <v>0</v>
      </c>
      <c r="AP1212" s="84"/>
      <c r="AQ1212" s="84"/>
      <c r="AR1212" s="84"/>
      <c r="AS1212" s="84"/>
      <c r="AT1212" s="84"/>
      <c r="AU1212" s="84"/>
      <c r="AV1212" s="84"/>
      <c r="AW1212" s="84"/>
    </row>
    <row r="1213" spans="1:49" x14ac:dyDescent="0.25">
      <c r="A1213" s="69" t="s">
        <v>7287</v>
      </c>
      <c r="B1213" s="69" t="s">
        <v>8854</v>
      </c>
      <c r="C1213" s="70"/>
      <c r="D1213" s="71"/>
      <c r="E1213" s="72"/>
      <c r="F1213" s="73"/>
      <c r="G1213" s="70"/>
      <c r="H1213" s="74"/>
      <c r="I1213" s="75"/>
      <c r="J1213" s="75"/>
      <c r="K1213" s="36"/>
      <c r="L1213" s="82"/>
      <c r="M1213" s="82"/>
      <c r="N1213" s="77"/>
      <c r="O1213" s="84" t="s">
        <v>825</v>
      </c>
      <c r="P1213" s="86">
        <v>42758.72760416667</v>
      </c>
      <c r="Q1213" s="84" t="s">
        <v>9462</v>
      </c>
      <c r="R1213" s="87" t="s">
        <v>10469</v>
      </c>
      <c r="S1213" s="84" t="s">
        <v>1227</v>
      </c>
      <c r="T1213" s="84"/>
      <c r="U1213" s="86">
        <v>42758.72760416667</v>
      </c>
      <c r="V1213" s="87" t="s">
        <v>12096</v>
      </c>
      <c r="W1213" s="84"/>
      <c r="X1213" s="84"/>
      <c r="Y1213" s="88" t="s">
        <v>14185</v>
      </c>
      <c r="Z1213" s="84"/>
      <c r="AA1213" s="84" t="b">
        <v>0</v>
      </c>
      <c r="AB1213" s="84">
        <v>0</v>
      </c>
      <c r="AC1213" s="88" t="s">
        <v>15820</v>
      </c>
      <c r="AD1213" s="84" t="b">
        <v>0</v>
      </c>
      <c r="AE1213" s="84" t="s">
        <v>2140</v>
      </c>
      <c r="AF1213" s="84"/>
      <c r="AG1213" s="88" t="s">
        <v>2133</v>
      </c>
      <c r="AH1213" s="84" t="b">
        <v>0</v>
      </c>
      <c r="AI1213" s="84">
        <v>0</v>
      </c>
      <c r="AJ1213" s="88" t="s">
        <v>2133</v>
      </c>
      <c r="AK1213" s="84" t="s">
        <v>2340</v>
      </c>
      <c r="AL1213" s="84" t="b">
        <v>1</v>
      </c>
      <c r="AM1213" s="88" t="s">
        <v>14185</v>
      </c>
      <c r="AN1213" s="84">
        <v>0</v>
      </c>
      <c r="AO1213" s="84">
        <v>0</v>
      </c>
      <c r="AP1213" s="84"/>
      <c r="AQ1213" s="84"/>
      <c r="AR1213" s="84"/>
      <c r="AS1213" s="84"/>
      <c r="AT1213" s="84"/>
      <c r="AU1213" s="84"/>
      <c r="AV1213" s="84"/>
      <c r="AW1213" s="84"/>
    </row>
    <row r="1214" spans="1:49" x14ac:dyDescent="0.25">
      <c r="A1214" s="69" t="s">
        <v>7287</v>
      </c>
      <c r="B1214" s="69" t="s">
        <v>1297</v>
      </c>
      <c r="C1214" s="70"/>
      <c r="D1214" s="71"/>
      <c r="E1214" s="72"/>
      <c r="F1214" s="73"/>
      <c r="G1214" s="70"/>
      <c r="H1214" s="74"/>
      <c r="I1214" s="75"/>
      <c r="J1214" s="75"/>
      <c r="K1214" s="36"/>
      <c r="L1214" s="82"/>
      <c r="M1214" s="82"/>
      <c r="N1214" s="77"/>
      <c r="O1214" s="84" t="s">
        <v>825</v>
      </c>
      <c r="P1214" s="86">
        <v>42758.72760416667</v>
      </c>
      <c r="Q1214" s="84" t="s">
        <v>9462</v>
      </c>
      <c r="R1214" s="87" t="s">
        <v>10469</v>
      </c>
      <c r="S1214" s="84" t="s">
        <v>1227</v>
      </c>
      <c r="T1214" s="84"/>
      <c r="U1214" s="86">
        <v>42758.72760416667</v>
      </c>
      <c r="V1214" s="87" t="s">
        <v>12096</v>
      </c>
      <c r="W1214" s="84"/>
      <c r="X1214" s="84"/>
      <c r="Y1214" s="88" t="s">
        <v>14185</v>
      </c>
      <c r="Z1214" s="84"/>
      <c r="AA1214" s="84" t="b">
        <v>0</v>
      </c>
      <c r="AB1214" s="84">
        <v>0</v>
      </c>
      <c r="AC1214" s="88" t="s">
        <v>15820</v>
      </c>
      <c r="AD1214" s="84" t="b">
        <v>0</v>
      </c>
      <c r="AE1214" s="84" t="s">
        <v>2140</v>
      </c>
      <c r="AF1214" s="84"/>
      <c r="AG1214" s="88" t="s">
        <v>2133</v>
      </c>
      <c r="AH1214" s="84" t="b">
        <v>0</v>
      </c>
      <c r="AI1214" s="84">
        <v>0</v>
      </c>
      <c r="AJ1214" s="88" t="s">
        <v>2133</v>
      </c>
      <c r="AK1214" s="84" t="s">
        <v>2340</v>
      </c>
      <c r="AL1214" s="84" t="b">
        <v>1</v>
      </c>
      <c r="AM1214" s="88" t="s">
        <v>14185</v>
      </c>
      <c r="AN1214" s="84">
        <v>0</v>
      </c>
      <c r="AO1214" s="84">
        <v>0</v>
      </c>
      <c r="AP1214" s="84"/>
      <c r="AQ1214" s="84"/>
      <c r="AR1214" s="84"/>
      <c r="AS1214" s="84"/>
      <c r="AT1214" s="84"/>
      <c r="AU1214" s="84"/>
      <c r="AV1214" s="84"/>
      <c r="AW1214" s="84"/>
    </row>
    <row r="1215" spans="1:49" x14ac:dyDescent="0.25">
      <c r="A1215" s="69" t="s">
        <v>7287</v>
      </c>
      <c r="B1215" s="69" t="s">
        <v>601</v>
      </c>
      <c r="C1215" s="70"/>
      <c r="D1215" s="71"/>
      <c r="E1215" s="72"/>
      <c r="F1215" s="73"/>
      <c r="G1215" s="70"/>
      <c r="H1215" s="74"/>
      <c r="I1215" s="75"/>
      <c r="J1215" s="75"/>
      <c r="K1215" s="36"/>
      <c r="L1215" s="82"/>
      <c r="M1215" s="82"/>
      <c r="N1215" s="77"/>
      <c r="O1215" s="84" t="s">
        <v>826</v>
      </c>
      <c r="P1215" s="86">
        <v>42758.72760416667</v>
      </c>
      <c r="Q1215" s="84" t="s">
        <v>9462</v>
      </c>
      <c r="R1215" s="87" t="s">
        <v>10469</v>
      </c>
      <c r="S1215" s="84" t="s">
        <v>1227</v>
      </c>
      <c r="T1215" s="84"/>
      <c r="U1215" s="86">
        <v>42758.72760416667</v>
      </c>
      <c r="V1215" s="87" t="s">
        <v>12096</v>
      </c>
      <c r="W1215" s="84"/>
      <c r="X1215" s="84"/>
      <c r="Y1215" s="88" t="s">
        <v>14185</v>
      </c>
      <c r="Z1215" s="84"/>
      <c r="AA1215" s="84" t="b">
        <v>0</v>
      </c>
      <c r="AB1215" s="84">
        <v>0</v>
      </c>
      <c r="AC1215" s="88" t="s">
        <v>15820</v>
      </c>
      <c r="AD1215" s="84" t="b">
        <v>0</v>
      </c>
      <c r="AE1215" s="84" t="s">
        <v>2140</v>
      </c>
      <c r="AF1215" s="84"/>
      <c r="AG1215" s="88" t="s">
        <v>2133</v>
      </c>
      <c r="AH1215" s="84" t="b">
        <v>0</v>
      </c>
      <c r="AI1215" s="84">
        <v>0</v>
      </c>
      <c r="AJ1215" s="88" t="s">
        <v>2133</v>
      </c>
      <c r="AK1215" s="84" t="s">
        <v>2340</v>
      </c>
      <c r="AL1215" s="84" t="b">
        <v>1</v>
      </c>
      <c r="AM1215" s="88" t="s">
        <v>14185</v>
      </c>
      <c r="AN1215" s="84">
        <v>0</v>
      </c>
      <c r="AO1215" s="84">
        <v>0</v>
      </c>
      <c r="AP1215" s="84"/>
      <c r="AQ1215" s="84"/>
      <c r="AR1215" s="84"/>
      <c r="AS1215" s="84"/>
      <c r="AT1215" s="84"/>
      <c r="AU1215" s="84"/>
      <c r="AV1215" s="84"/>
      <c r="AW1215" s="84"/>
    </row>
    <row r="1216" spans="1:49" x14ac:dyDescent="0.25">
      <c r="A1216" s="69" t="s">
        <v>7288</v>
      </c>
      <c r="B1216" s="69" t="s">
        <v>8687</v>
      </c>
      <c r="C1216" s="70"/>
      <c r="D1216" s="71"/>
      <c r="E1216" s="72"/>
      <c r="F1216" s="73"/>
      <c r="G1216" s="70"/>
      <c r="H1216" s="74"/>
      <c r="I1216" s="75"/>
      <c r="J1216" s="75"/>
      <c r="K1216" s="36"/>
      <c r="L1216" s="82"/>
      <c r="M1216" s="82"/>
      <c r="N1216" s="77"/>
      <c r="O1216" s="84" t="s">
        <v>825</v>
      </c>
      <c r="P1216" s="86">
        <v>42758.727939814817</v>
      </c>
      <c r="Q1216" s="84" t="s">
        <v>9153</v>
      </c>
      <c r="R1216" s="84"/>
      <c r="S1216" s="84"/>
      <c r="T1216" s="84" t="s">
        <v>10916</v>
      </c>
      <c r="U1216" s="86">
        <v>42758.727939814817</v>
      </c>
      <c r="V1216" s="87" t="s">
        <v>12097</v>
      </c>
      <c r="W1216" s="84"/>
      <c r="X1216" s="84"/>
      <c r="Y1216" s="88" t="s">
        <v>14186</v>
      </c>
      <c r="Z1216" s="84"/>
      <c r="AA1216" s="84" t="b">
        <v>0</v>
      </c>
      <c r="AB1216" s="84">
        <v>0</v>
      </c>
      <c r="AC1216" s="88" t="s">
        <v>2133</v>
      </c>
      <c r="AD1216" s="84" t="b">
        <v>0</v>
      </c>
      <c r="AE1216" s="84" t="s">
        <v>2140</v>
      </c>
      <c r="AF1216" s="84"/>
      <c r="AG1216" s="88" t="s">
        <v>2133</v>
      </c>
      <c r="AH1216" s="84" t="b">
        <v>0</v>
      </c>
      <c r="AI1216" s="84">
        <v>1121</v>
      </c>
      <c r="AJ1216" s="88" t="s">
        <v>15926</v>
      </c>
      <c r="AK1216" s="84" t="s">
        <v>16256</v>
      </c>
      <c r="AL1216" s="84" t="b">
        <v>0</v>
      </c>
      <c r="AM1216" s="88" t="s">
        <v>15926</v>
      </c>
      <c r="AN1216" s="84">
        <v>0</v>
      </c>
      <c r="AO1216" s="84">
        <v>0</v>
      </c>
      <c r="AP1216" s="84"/>
      <c r="AQ1216" s="84"/>
      <c r="AR1216" s="84"/>
      <c r="AS1216" s="84"/>
      <c r="AT1216" s="84"/>
      <c r="AU1216" s="84"/>
      <c r="AV1216" s="84"/>
      <c r="AW1216" s="84"/>
    </row>
    <row r="1217" spans="1:49" x14ac:dyDescent="0.25">
      <c r="A1217" s="69" t="s">
        <v>7289</v>
      </c>
      <c r="B1217" s="69" t="s">
        <v>8827</v>
      </c>
      <c r="C1217" s="70"/>
      <c r="D1217" s="71"/>
      <c r="E1217" s="72"/>
      <c r="F1217" s="73"/>
      <c r="G1217" s="70"/>
      <c r="H1217" s="74"/>
      <c r="I1217" s="75"/>
      <c r="J1217" s="75"/>
      <c r="K1217" s="36"/>
      <c r="L1217" s="82"/>
      <c r="M1217" s="82"/>
      <c r="N1217" s="77"/>
      <c r="O1217" s="84" t="s">
        <v>826</v>
      </c>
      <c r="P1217" s="86">
        <v>42758.727997685186</v>
      </c>
      <c r="Q1217" s="84" t="s">
        <v>9463</v>
      </c>
      <c r="R1217" s="84"/>
      <c r="S1217" s="84"/>
      <c r="T1217" s="84" t="s">
        <v>11085</v>
      </c>
      <c r="U1217" s="86">
        <v>42758.727997685186</v>
      </c>
      <c r="V1217" s="87" t="s">
        <v>12098</v>
      </c>
      <c r="W1217" s="84"/>
      <c r="X1217" s="84"/>
      <c r="Y1217" s="88" t="s">
        <v>14187</v>
      </c>
      <c r="Z1217" s="84"/>
      <c r="AA1217" s="84" t="b">
        <v>0</v>
      </c>
      <c r="AB1217" s="84">
        <v>0</v>
      </c>
      <c r="AC1217" s="88" t="s">
        <v>15823</v>
      </c>
      <c r="AD1217" s="84" t="b">
        <v>0</v>
      </c>
      <c r="AE1217" s="84" t="s">
        <v>2140</v>
      </c>
      <c r="AF1217" s="84"/>
      <c r="AG1217" s="88" t="s">
        <v>2133</v>
      </c>
      <c r="AH1217" s="84" t="b">
        <v>0</v>
      </c>
      <c r="AI1217" s="84">
        <v>0</v>
      </c>
      <c r="AJ1217" s="88" t="s">
        <v>2133</v>
      </c>
      <c r="AK1217" s="84" t="s">
        <v>2340</v>
      </c>
      <c r="AL1217" s="84" t="b">
        <v>0</v>
      </c>
      <c r="AM1217" s="88" t="s">
        <v>14187</v>
      </c>
      <c r="AN1217" s="84">
        <v>0</v>
      </c>
      <c r="AO1217" s="84">
        <v>0</v>
      </c>
      <c r="AP1217" s="84"/>
      <c r="AQ1217" s="84"/>
      <c r="AR1217" s="84"/>
      <c r="AS1217" s="84"/>
      <c r="AT1217" s="84"/>
      <c r="AU1217" s="84"/>
      <c r="AV1217" s="84"/>
      <c r="AW1217" s="84"/>
    </row>
    <row r="1218" spans="1:49" x14ac:dyDescent="0.25">
      <c r="A1218" s="69" t="s">
        <v>7290</v>
      </c>
      <c r="B1218" s="69" t="s">
        <v>7290</v>
      </c>
      <c r="C1218" s="70"/>
      <c r="D1218" s="71"/>
      <c r="E1218" s="72"/>
      <c r="F1218" s="73"/>
      <c r="G1218" s="70"/>
      <c r="H1218" s="74"/>
      <c r="I1218" s="75"/>
      <c r="J1218" s="75"/>
      <c r="K1218" s="36"/>
      <c r="L1218" s="82"/>
      <c r="M1218" s="82"/>
      <c r="N1218" s="77"/>
      <c r="O1218" s="84" t="s">
        <v>179</v>
      </c>
      <c r="P1218" s="86">
        <v>42758.728391203702</v>
      </c>
      <c r="Q1218" s="84" t="s">
        <v>9464</v>
      </c>
      <c r="R1218" s="87" t="s">
        <v>10470</v>
      </c>
      <c r="S1218" s="84" t="s">
        <v>1227</v>
      </c>
      <c r="T1218" s="84" t="s">
        <v>11086</v>
      </c>
      <c r="U1218" s="86">
        <v>42758.728391203702</v>
      </c>
      <c r="V1218" s="87" t="s">
        <v>12099</v>
      </c>
      <c r="W1218" s="84"/>
      <c r="X1218" s="84"/>
      <c r="Y1218" s="88" t="s">
        <v>14188</v>
      </c>
      <c r="Z1218" s="84"/>
      <c r="AA1218" s="84" t="b">
        <v>0</v>
      </c>
      <c r="AB1218" s="84">
        <v>0</v>
      </c>
      <c r="AC1218" s="88" t="s">
        <v>2133</v>
      </c>
      <c r="AD1218" s="84" t="b">
        <v>1</v>
      </c>
      <c r="AE1218" s="84" t="s">
        <v>2140</v>
      </c>
      <c r="AF1218" s="84"/>
      <c r="AG1218" s="88" t="s">
        <v>15935</v>
      </c>
      <c r="AH1218" s="84" t="b">
        <v>0</v>
      </c>
      <c r="AI1218" s="84">
        <v>0</v>
      </c>
      <c r="AJ1218" s="88" t="s">
        <v>2133</v>
      </c>
      <c r="AK1218" s="84" t="s">
        <v>2343</v>
      </c>
      <c r="AL1218" s="84" t="b">
        <v>0</v>
      </c>
      <c r="AM1218" s="88" t="s">
        <v>14188</v>
      </c>
      <c r="AN1218" s="84">
        <v>0</v>
      </c>
      <c r="AO1218" s="84">
        <v>0</v>
      </c>
      <c r="AP1218" s="84"/>
      <c r="AQ1218" s="84"/>
      <c r="AR1218" s="84"/>
      <c r="AS1218" s="84"/>
      <c r="AT1218" s="84"/>
      <c r="AU1218" s="84"/>
      <c r="AV1218" s="84"/>
      <c r="AW1218" s="84"/>
    </row>
    <row r="1219" spans="1:49" x14ac:dyDescent="0.25">
      <c r="A1219" s="69" t="s">
        <v>7291</v>
      </c>
      <c r="B1219" s="69" t="s">
        <v>614</v>
      </c>
      <c r="C1219" s="70"/>
      <c r="D1219" s="71"/>
      <c r="E1219" s="72"/>
      <c r="F1219" s="73"/>
      <c r="G1219" s="70"/>
      <c r="H1219" s="74"/>
      <c r="I1219" s="75"/>
      <c r="J1219" s="75"/>
      <c r="K1219" s="36"/>
      <c r="L1219" s="82"/>
      <c r="M1219" s="82"/>
      <c r="N1219" s="77"/>
      <c r="O1219" s="84" t="s">
        <v>825</v>
      </c>
      <c r="P1219" s="86">
        <v>42758.728854166664</v>
      </c>
      <c r="Q1219" s="84" t="s">
        <v>9465</v>
      </c>
      <c r="R1219" s="87" t="s">
        <v>10471</v>
      </c>
      <c r="S1219" s="84" t="s">
        <v>10852</v>
      </c>
      <c r="T1219" s="84" t="s">
        <v>11087</v>
      </c>
      <c r="U1219" s="86">
        <v>42758.728854166664</v>
      </c>
      <c r="V1219" s="87" t="s">
        <v>12100</v>
      </c>
      <c r="W1219" s="84"/>
      <c r="X1219" s="84"/>
      <c r="Y1219" s="88" t="s">
        <v>14189</v>
      </c>
      <c r="Z1219" s="84"/>
      <c r="AA1219" s="84" t="b">
        <v>0</v>
      </c>
      <c r="AB1219" s="84">
        <v>0</v>
      </c>
      <c r="AC1219" s="88" t="s">
        <v>2133</v>
      </c>
      <c r="AD1219" s="84" t="b">
        <v>0</v>
      </c>
      <c r="AE1219" s="84" t="s">
        <v>2140</v>
      </c>
      <c r="AF1219" s="84"/>
      <c r="AG1219" s="88" t="s">
        <v>2133</v>
      </c>
      <c r="AH1219" s="84" t="b">
        <v>0</v>
      </c>
      <c r="AI1219" s="84">
        <v>0</v>
      </c>
      <c r="AJ1219" s="88" t="s">
        <v>2133</v>
      </c>
      <c r="AK1219" s="84" t="s">
        <v>2340</v>
      </c>
      <c r="AL1219" s="84" t="b">
        <v>0</v>
      </c>
      <c r="AM1219" s="88" t="s">
        <v>14189</v>
      </c>
      <c r="AN1219" s="84">
        <v>0</v>
      </c>
      <c r="AO1219" s="84">
        <v>0</v>
      </c>
      <c r="AP1219" s="84"/>
      <c r="AQ1219" s="84"/>
      <c r="AR1219" s="84"/>
      <c r="AS1219" s="84"/>
      <c r="AT1219" s="84"/>
      <c r="AU1219" s="84"/>
      <c r="AV1219" s="84"/>
      <c r="AW1219" s="84"/>
    </row>
    <row r="1220" spans="1:49" x14ac:dyDescent="0.25">
      <c r="A1220" s="69" t="s">
        <v>7291</v>
      </c>
      <c r="B1220" s="69" t="s">
        <v>774</v>
      </c>
      <c r="C1220" s="70"/>
      <c r="D1220" s="71"/>
      <c r="E1220" s="72"/>
      <c r="F1220" s="73"/>
      <c r="G1220" s="70"/>
      <c r="H1220" s="74"/>
      <c r="I1220" s="75"/>
      <c r="J1220" s="75"/>
      <c r="K1220" s="36"/>
      <c r="L1220" s="82"/>
      <c r="M1220" s="82"/>
      <c r="N1220" s="77"/>
      <c r="O1220" s="84" t="s">
        <v>825</v>
      </c>
      <c r="P1220" s="86">
        <v>42758.728854166664</v>
      </c>
      <c r="Q1220" s="84" t="s">
        <v>9465</v>
      </c>
      <c r="R1220" s="87" t="s">
        <v>10471</v>
      </c>
      <c r="S1220" s="84" t="s">
        <v>10852</v>
      </c>
      <c r="T1220" s="84" t="s">
        <v>11087</v>
      </c>
      <c r="U1220" s="86">
        <v>42758.728854166664</v>
      </c>
      <c r="V1220" s="87" t="s">
        <v>12100</v>
      </c>
      <c r="W1220" s="84"/>
      <c r="X1220" s="84"/>
      <c r="Y1220" s="88" t="s">
        <v>14189</v>
      </c>
      <c r="Z1220" s="84"/>
      <c r="AA1220" s="84" t="b">
        <v>0</v>
      </c>
      <c r="AB1220" s="84">
        <v>0</v>
      </c>
      <c r="AC1220" s="88" t="s">
        <v>2133</v>
      </c>
      <c r="AD1220" s="84" t="b">
        <v>0</v>
      </c>
      <c r="AE1220" s="84" t="s">
        <v>2140</v>
      </c>
      <c r="AF1220" s="84"/>
      <c r="AG1220" s="88" t="s">
        <v>2133</v>
      </c>
      <c r="AH1220" s="84" t="b">
        <v>0</v>
      </c>
      <c r="AI1220" s="84">
        <v>0</v>
      </c>
      <c r="AJ1220" s="88" t="s">
        <v>2133</v>
      </c>
      <c r="AK1220" s="84" t="s">
        <v>2340</v>
      </c>
      <c r="AL1220" s="84" t="b">
        <v>0</v>
      </c>
      <c r="AM1220" s="88" t="s">
        <v>14189</v>
      </c>
      <c r="AN1220" s="84">
        <v>0</v>
      </c>
      <c r="AO1220" s="84">
        <v>0</v>
      </c>
      <c r="AP1220" s="84"/>
      <c r="AQ1220" s="84"/>
      <c r="AR1220" s="84"/>
      <c r="AS1220" s="84"/>
      <c r="AT1220" s="84"/>
      <c r="AU1220" s="84"/>
      <c r="AV1220" s="84"/>
      <c r="AW1220" s="84"/>
    </row>
    <row r="1221" spans="1:49" x14ac:dyDescent="0.25">
      <c r="A1221" s="69" t="s">
        <v>7292</v>
      </c>
      <c r="B1221" s="69" t="s">
        <v>7292</v>
      </c>
      <c r="C1221" s="70"/>
      <c r="D1221" s="71"/>
      <c r="E1221" s="72"/>
      <c r="F1221" s="73"/>
      <c r="G1221" s="70"/>
      <c r="H1221" s="74"/>
      <c r="I1221" s="75"/>
      <c r="J1221" s="75"/>
      <c r="K1221" s="36"/>
      <c r="L1221" s="82"/>
      <c r="M1221" s="82"/>
      <c r="N1221" s="77"/>
      <c r="O1221" s="84" t="s">
        <v>179</v>
      </c>
      <c r="P1221" s="86">
        <v>42758.642407407409</v>
      </c>
      <c r="Q1221" s="84" t="s">
        <v>9466</v>
      </c>
      <c r="R1221" s="84"/>
      <c r="S1221" s="84"/>
      <c r="T1221" s="84" t="s">
        <v>11088</v>
      </c>
      <c r="U1221" s="86">
        <v>42758.642407407409</v>
      </c>
      <c r="V1221" s="87" t="s">
        <v>12101</v>
      </c>
      <c r="W1221" s="84"/>
      <c r="X1221" s="84"/>
      <c r="Y1221" s="88" t="s">
        <v>14190</v>
      </c>
      <c r="Z1221" s="84"/>
      <c r="AA1221" s="84" t="b">
        <v>0</v>
      </c>
      <c r="AB1221" s="84">
        <v>0</v>
      </c>
      <c r="AC1221" s="88" t="s">
        <v>2133</v>
      </c>
      <c r="AD1221" s="84" t="b">
        <v>0</v>
      </c>
      <c r="AE1221" s="84" t="s">
        <v>2140</v>
      </c>
      <c r="AF1221" s="84"/>
      <c r="AG1221" s="88" t="s">
        <v>2133</v>
      </c>
      <c r="AH1221" s="84" t="b">
        <v>0</v>
      </c>
      <c r="AI1221" s="84">
        <v>1</v>
      </c>
      <c r="AJ1221" s="88" t="s">
        <v>2133</v>
      </c>
      <c r="AK1221" s="84" t="s">
        <v>2343</v>
      </c>
      <c r="AL1221" s="84" t="b">
        <v>0</v>
      </c>
      <c r="AM1221" s="88" t="s">
        <v>14190</v>
      </c>
      <c r="AN1221" s="84">
        <v>0</v>
      </c>
      <c r="AO1221" s="84">
        <v>0</v>
      </c>
      <c r="AP1221" s="84"/>
      <c r="AQ1221" s="84"/>
      <c r="AR1221" s="84"/>
      <c r="AS1221" s="84"/>
      <c r="AT1221" s="84"/>
      <c r="AU1221" s="84"/>
      <c r="AV1221" s="84"/>
      <c r="AW1221" s="84"/>
    </row>
    <row r="1222" spans="1:49" x14ac:dyDescent="0.25">
      <c r="A1222" s="69" t="s">
        <v>7293</v>
      </c>
      <c r="B1222" s="69" t="s">
        <v>7292</v>
      </c>
      <c r="C1222" s="70"/>
      <c r="D1222" s="71"/>
      <c r="E1222" s="72"/>
      <c r="F1222" s="73"/>
      <c r="G1222" s="70"/>
      <c r="H1222" s="74"/>
      <c r="I1222" s="75"/>
      <c r="J1222" s="75"/>
      <c r="K1222" s="36"/>
      <c r="L1222" s="82"/>
      <c r="M1222" s="82"/>
      <c r="N1222" s="77"/>
      <c r="O1222" s="84" t="s">
        <v>825</v>
      </c>
      <c r="P1222" s="86">
        <v>42758.729085648149</v>
      </c>
      <c r="Q1222" s="84" t="s">
        <v>9467</v>
      </c>
      <c r="R1222" s="84"/>
      <c r="S1222" s="84"/>
      <c r="T1222" s="84" t="s">
        <v>11088</v>
      </c>
      <c r="U1222" s="86">
        <v>42758.729085648149</v>
      </c>
      <c r="V1222" s="87" t="s">
        <v>12102</v>
      </c>
      <c r="W1222" s="84"/>
      <c r="X1222" s="84"/>
      <c r="Y1222" s="88" t="s">
        <v>14191</v>
      </c>
      <c r="Z1222" s="84"/>
      <c r="AA1222" s="84" t="b">
        <v>0</v>
      </c>
      <c r="AB1222" s="84">
        <v>0</v>
      </c>
      <c r="AC1222" s="88" t="s">
        <v>2133</v>
      </c>
      <c r="AD1222" s="84" t="b">
        <v>0</v>
      </c>
      <c r="AE1222" s="84" t="s">
        <v>2140</v>
      </c>
      <c r="AF1222" s="84"/>
      <c r="AG1222" s="88" t="s">
        <v>2133</v>
      </c>
      <c r="AH1222" s="84" t="b">
        <v>0</v>
      </c>
      <c r="AI1222" s="84">
        <v>1</v>
      </c>
      <c r="AJ1222" s="88" t="s">
        <v>14190</v>
      </c>
      <c r="AK1222" s="84" t="s">
        <v>2343</v>
      </c>
      <c r="AL1222" s="84" t="b">
        <v>0</v>
      </c>
      <c r="AM1222" s="88" t="s">
        <v>14190</v>
      </c>
      <c r="AN1222" s="84">
        <v>0</v>
      </c>
      <c r="AO1222" s="84">
        <v>0</v>
      </c>
      <c r="AP1222" s="84"/>
      <c r="AQ1222" s="84"/>
      <c r="AR1222" s="84"/>
      <c r="AS1222" s="84"/>
      <c r="AT1222" s="84"/>
      <c r="AU1222" s="84"/>
      <c r="AV1222" s="84"/>
      <c r="AW1222" s="84"/>
    </row>
    <row r="1223" spans="1:49" x14ac:dyDescent="0.25">
      <c r="A1223" s="69" t="s">
        <v>7294</v>
      </c>
      <c r="B1223" s="69" t="s">
        <v>7295</v>
      </c>
      <c r="C1223" s="70"/>
      <c r="D1223" s="71"/>
      <c r="E1223" s="72"/>
      <c r="F1223" s="73"/>
      <c r="G1223" s="70"/>
      <c r="H1223" s="74"/>
      <c r="I1223" s="75"/>
      <c r="J1223" s="75"/>
      <c r="K1223" s="36"/>
      <c r="L1223" s="82"/>
      <c r="M1223" s="82"/>
      <c r="N1223" s="77"/>
      <c r="O1223" s="84" t="s">
        <v>825</v>
      </c>
      <c r="P1223" s="86">
        <v>42758.729421296295</v>
      </c>
      <c r="Q1223" s="84" t="s">
        <v>9468</v>
      </c>
      <c r="R1223" s="84"/>
      <c r="S1223" s="84"/>
      <c r="T1223" s="84" t="s">
        <v>10932</v>
      </c>
      <c r="U1223" s="86">
        <v>42758.729421296295</v>
      </c>
      <c r="V1223" s="87" t="s">
        <v>12103</v>
      </c>
      <c r="W1223" s="84"/>
      <c r="X1223" s="84"/>
      <c r="Y1223" s="88" t="s">
        <v>14192</v>
      </c>
      <c r="Z1223" s="84"/>
      <c r="AA1223" s="84" t="b">
        <v>0</v>
      </c>
      <c r="AB1223" s="84">
        <v>0</v>
      </c>
      <c r="AC1223" s="88" t="s">
        <v>2133</v>
      </c>
      <c r="AD1223" s="84" t="b">
        <v>0</v>
      </c>
      <c r="AE1223" s="84" t="s">
        <v>2140</v>
      </c>
      <c r="AF1223" s="84"/>
      <c r="AG1223" s="88" t="s">
        <v>2133</v>
      </c>
      <c r="AH1223" s="84" t="b">
        <v>0</v>
      </c>
      <c r="AI1223" s="84">
        <v>3</v>
      </c>
      <c r="AJ1223" s="88" t="s">
        <v>16141</v>
      </c>
      <c r="AK1223" s="84" t="s">
        <v>2340</v>
      </c>
      <c r="AL1223" s="84" t="b">
        <v>0</v>
      </c>
      <c r="AM1223" s="88" t="s">
        <v>16141</v>
      </c>
      <c r="AN1223" s="84">
        <v>0</v>
      </c>
      <c r="AO1223" s="84">
        <v>0</v>
      </c>
      <c r="AP1223" s="84"/>
      <c r="AQ1223" s="84"/>
      <c r="AR1223" s="84"/>
      <c r="AS1223" s="84"/>
      <c r="AT1223" s="84"/>
      <c r="AU1223" s="84"/>
      <c r="AV1223" s="84"/>
      <c r="AW1223" s="84"/>
    </row>
    <row r="1224" spans="1:49" x14ac:dyDescent="0.25">
      <c r="A1224" s="69" t="s">
        <v>7294</v>
      </c>
      <c r="B1224" s="69" t="s">
        <v>7296</v>
      </c>
      <c r="C1224" s="70"/>
      <c r="D1224" s="71"/>
      <c r="E1224" s="72"/>
      <c r="F1224" s="73"/>
      <c r="G1224" s="70"/>
      <c r="H1224" s="74"/>
      <c r="I1224" s="75"/>
      <c r="J1224" s="75"/>
      <c r="K1224" s="36"/>
      <c r="L1224" s="82"/>
      <c r="M1224" s="82"/>
      <c r="N1224" s="77"/>
      <c r="O1224" s="84" t="s">
        <v>825</v>
      </c>
      <c r="P1224" s="86">
        <v>42758.729421296295</v>
      </c>
      <c r="Q1224" s="84" t="s">
        <v>9468</v>
      </c>
      <c r="R1224" s="84"/>
      <c r="S1224" s="84"/>
      <c r="T1224" s="84" t="s">
        <v>10932</v>
      </c>
      <c r="U1224" s="86">
        <v>42758.729421296295</v>
      </c>
      <c r="V1224" s="87" t="s">
        <v>12103</v>
      </c>
      <c r="W1224" s="84"/>
      <c r="X1224" s="84"/>
      <c r="Y1224" s="88" t="s">
        <v>14192</v>
      </c>
      <c r="Z1224" s="84"/>
      <c r="AA1224" s="84" t="b">
        <v>0</v>
      </c>
      <c r="AB1224" s="84">
        <v>0</v>
      </c>
      <c r="AC1224" s="88" t="s">
        <v>2133</v>
      </c>
      <c r="AD1224" s="84" t="b">
        <v>0</v>
      </c>
      <c r="AE1224" s="84" t="s">
        <v>2140</v>
      </c>
      <c r="AF1224" s="84"/>
      <c r="AG1224" s="88" t="s">
        <v>2133</v>
      </c>
      <c r="AH1224" s="84" t="b">
        <v>0</v>
      </c>
      <c r="AI1224" s="84">
        <v>3</v>
      </c>
      <c r="AJ1224" s="88" t="s">
        <v>16141</v>
      </c>
      <c r="AK1224" s="84" t="s">
        <v>2340</v>
      </c>
      <c r="AL1224" s="84" t="b">
        <v>0</v>
      </c>
      <c r="AM1224" s="88" t="s">
        <v>16141</v>
      </c>
      <c r="AN1224" s="84">
        <v>0</v>
      </c>
      <c r="AO1224" s="84">
        <v>0</v>
      </c>
      <c r="AP1224" s="84"/>
      <c r="AQ1224" s="84"/>
      <c r="AR1224" s="84"/>
      <c r="AS1224" s="84"/>
      <c r="AT1224" s="84"/>
      <c r="AU1224" s="84"/>
      <c r="AV1224" s="84"/>
      <c r="AW1224" s="84"/>
    </row>
    <row r="1225" spans="1:49" x14ac:dyDescent="0.25">
      <c r="A1225" s="69" t="s">
        <v>7295</v>
      </c>
      <c r="B1225" s="69" t="s">
        <v>7296</v>
      </c>
      <c r="C1225" s="70"/>
      <c r="D1225" s="71"/>
      <c r="E1225" s="72"/>
      <c r="F1225" s="73"/>
      <c r="G1225" s="70"/>
      <c r="H1225" s="74"/>
      <c r="I1225" s="75"/>
      <c r="J1225" s="75"/>
      <c r="K1225" s="36"/>
      <c r="L1225" s="82"/>
      <c r="M1225" s="82"/>
      <c r="N1225" s="77"/>
      <c r="O1225" s="84" t="s">
        <v>825</v>
      </c>
      <c r="P1225" s="86">
        <v>42758.635405092595</v>
      </c>
      <c r="Q1225" s="84" t="s">
        <v>9468</v>
      </c>
      <c r="R1225" s="84"/>
      <c r="S1225" s="84"/>
      <c r="T1225" s="84" t="s">
        <v>10932</v>
      </c>
      <c r="U1225" s="86">
        <v>42758.635405092595</v>
      </c>
      <c r="V1225" s="87" t="s">
        <v>12104</v>
      </c>
      <c r="W1225" s="84"/>
      <c r="X1225" s="84"/>
      <c r="Y1225" s="88" t="s">
        <v>14193</v>
      </c>
      <c r="Z1225" s="84"/>
      <c r="AA1225" s="84" t="b">
        <v>0</v>
      </c>
      <c r="AB1225" s="84">
        <v>0</v>
      </c>
      <c r="AC1225" s="88" t="s">
        <v>2133</v>
      </c>
      <c r="AD1225" s="84" t="b">
        <v>0</v>
      </c>
      <c r="AE1225" s="84" t="s">
        <v>2140</v>
      </c>
      <c r="AF1225" s="84"/>
      <c r="AG1225" s="88" t="s">
        <v>2133</v>
      </c>
      <c r="AH1225" s="84" t="b">
        <v>0</v>
      </c>
      <c r="AI1225" s="84">
        <v>3</v>
      </c>
      <c r="AJ1225" s="88" t="s">
        <v>16141</v>
      </c>
      <c r="AK1225" s="84" t="s">
        <v>2340</v>
      </c>
      <c r="AL1225" s="84" t="b">
        <v>0</v>
      </c>
      <c r="AM1225" s="88" t="s">
        <v>16141</v>
      </c>
      <c r="AN1225" s="84">
        <v>0</v>
      </c>
      <c r="AO1225" s="84">
        <v>0</v>
      </c>
      <c r="AP1225" s="84"/>
      <c r="AQ1225" s="84"/>
      <c r="AR1225" s="84"/>
      <c r="AS1225" s="84"/>
      <c r="AT1225" s="84"/>
      <c r="AU1225" s="84"/>
      <c r="AV1225" s="84"/>
      <c r="AW1225" s="84"/>
    </row>
    <row r="1226" spans="1:49" x14ac:dyDescent="0.25">
      <c r="A1226" s="69" t="s">
        <v>7296</v>
      </c>
      <c r="B1226" s="69" t="s">
        <v>7295</v>
      </c>
      <c r="C1226" s="70"/>
      <c r="D1226" s="71"/>
      <c r="E1226" s="72"/>
      <c r="F1226" s="73"/>
      <c r="G1226" s="70"/>
      <c r="H1226" s="74"/>
      <c r="I1226" s="75"/>
      <c r="J1226" s="75"/>
      <c r="K1226" s="36"/>
      <c r="L1226" s="82"/>
      <c r="M1226" s="82"/>
      <c r="N1226" s="77"/>
      <c r="O1226" s="84" t="s">
        <v>825</v>
      </c>
      <c r="P1226" s="86">
        <v>42758.729814814818</v>
      </c>
      <c r="Q1226" s="84" t="s">
        <v>9468</v>
      </c>
      <c r="R1226" s="84"/>
      <c r="S1226" s="84"/>
      <c r="T1226" s="84" t="s">
        <v>10932</v>
      </c>
      <c r="U1226" s="86">
        <v>42758.729814814818</v>
      </c>
      <c r="V1226" s="87" t="s">
        <v>12105</v>
      </c>
      <c r="W1226" s="84"/>
      <c r="X1226" s="84"/>
      <c r="Y1226" s="88" t="s">
        <v>14194</v>
      </c>
      <c r="Z1226" s="84"/>
      <c r="AA1226" s="84" t="b">
        <v>0</v>
      </c>
      <c r="AB1226" s="84">
        <v>0</v>
      </c>
      <c r="AC1226" s="88" t="s">
        <v>2133</v>
      </c>
      <c r="AD1226" s="84" t="b">
        <v>0</v>
      </c>
      <c r="AE1226" s="84" t="s">
        <v>2140</v>
      </c>
      <c r="AF1226" s="84"/>
      <c r="AG1226" s="88" t="s">
        <v>2133</v>
      </c>
      <c r="AH1226" s="84" t="b">
        <v>0</v>
      </c>
      <c r="AI1226" s="84">
        <v>3</v>
      </c>
      <c r="AJ1226" s="88" t="s">
        <v>16141</v>
      </c>
      <c r="AK1226" s="84" t="s">
        <v>2340</v>
      </c>
      <c r="AL1226" s="84" t="b">
        <v>0</v>
      </c>
      <c r="AM1226" s="88" t="s">
        <v>16141</v>
      </c>
      <c r="AN1226" s="84">
        <v>0</v>
      </c>
      <c r="AO1226" s="84">
        <v>0</v>
      </c>
      <c r="AP1226" s="84"/>
      <c r="AQ1226" s="84"/>
      <c r="AR1226" s="84"/>
      <c r="AS1226" s="84"/>
      <c r="AT1226" s="84"/>
      <c r="AU1226" s="84"/>
      <c r="AV1226" s="84"/>
      <c r="AW1226" s="84"/>
    </row>
    <row r="1227" spans="1:49" x14ac:dyDescent="0.25">
      <c r="A1227" s="69" t="s">
        <v>7297</v>
      </c>
      <c r="B1227" s="69" t="s">
        <v>600</v>
      </c>
      <c r="C1227" s="70"/>
      <c r="D1227" s="71"/>
      <c r="E1227" s="72"/>
      <c r="F1227" s="73"/>
      <c r="G1227" s="70"/>
      <c r="H1227" s="74"/>
      <c r="I1227" s="75"/>
      <c r="J1227" s="75"/>
      <c r="K1227" s="36"/>
      <c r="L1227" s="82"/>
      <c r="M1227" s="82"/>
      <c r="N1227" s="77"/>
      <c r="O1227" s="84" t="s">
        <v>826</v>
      </c>
      <c r="P1227" s="86">
        <v>42758.730358796296</v>
      </c>
      <c r="Q1227" s="84" t="s">
        <v>9469</v>
      </c>
      <c r="R1227" s="84"/>
      <c r="S1227" s="84"/>
      <c r="T1227" s="84" t="s">
        <v>11089</v>
      </c>
      <c r="U1227" s="86">
        <v>42758.730358796296</v>
      </c>
      <c r="V1227" s="87" t="s">
        <v>12106</v>
      </c>
      <c r="W1227" s="84"/>
      <c r="X1227" s="84"/>
      <c r="Y1227" s="88" t="s">
        <v>14195</v>
      </c>
      <c r="Z1227" s="88" t="s">
        <v>15726</v>
      </c>
      <c r="AA1227" s="84" t="b">
        <v>0</v>
      </c>
      <c r="AB1227" s="84">
        <v>0</v>
      </c>
      <c r="AC1227" s="88" t="s">
        <v>15813</v>
      </c>
      <c r="AD1227" s="84" t="b">
        <v>0</v>
      </c>
      <c r="AE1227" s="84" t="s">
        <v>2140</v>
      </c>
      <c r="AF1227" s="84"/>
      <c r="AG1227" s="88" t="s">
        <v>2133</v>
      </c>
      <c r="AH1227" s="84" t="b">
        <v>0</v>
      </c>
      <c r="AI1227" s="84">
        <v>0</v>
      </c>
      <c r="AJ1227" s="88" t="s">
        <v>2133</v>
      </c>
      <c r="AK1227" s="84" t="s">
        <v>2340</v>
      </c>
      <c r="AL1227" s="84" t="b">
        <v>0</v>
      </c>
      <c r="AM1227" s="88" t="s">
        <v>15726</v>
      </c>
      <c r="AN1227" s="84">
        <v>0</v>
      </c>
      <c r="AO1227" s="84">
        <v>0</v>
      </c>
      <c r="AP1227" s="84"/>
      <c r="AQ1227" s="84"/>
      <c r="AR1227" s="84"/>
      <c r="AS1227" s="84"/>
      <c r="AT1227" s="84"/>
      <c r="AU1227" s="84"/>
      <c r="AV1227" s="84"/>
      <c r="AW1227" s="84"/>
    </row>
    <row r="1228" spans="1:49" x14ac:dyDescent="0.25">
      <c r="A1228" s="69" t="s">
        <v>7298</v>
      </c>
      <c r="B1228" s="69" t="s">
        <v>7298</v>
      </c>
      <c r="C1228" s="70"/>
      <c r="D1228" s="71"/>
      <c r="E1228" s="72"/>
      <c r="F1228" s="73"/>
      <c r="G1228" s="70"/>
      <c r="H1228" s="74"/>
      <c r="I1228" s="75"/>
      <c r="J1228" s="75"/>
      <c r="K1228" s="36"/>
      <c r="L1228" s="82"/>
      <c r="M1228" s="82"/>
      <c r="N1228" s="77"/>
      <c r="O1228" s="84" t="s">
        <v>179</v>
      </c>
      <c r="P1228" s="86">
        <v>42758.730520833335</v>
      </c>
      <c r="Q1228" s="84" t="s">
        <v>9470</v>
      </c>
      <c r="R1228" s="87" t="s">
        <v>10472</v>
      </c>
      <c r="S1228" s="84" t="s">
        <v>1227</v>
      </c>
      <c r="T1228" s="84" t="s">
        <v>11090</v>
      </c>
      <c r="U1228" s="86">
        <v>42758.730520833335</v>
      </c>
      <c r="V1228" s="87" t="s">
        <v>12107</v>
      </c>
      <c r="W1228" s="84"/>
      <c r="X1228" s="84"/>
      <c r="Y1228" s="88" t="s">
        <v>14196</v>
      </c>
      <c r="Z1228" s="84"/>
      <c r="AA1228" s="84" t="b">
        <v>0</v>
      </c>
      <c r="AB1228" s="84">
        <v>0</v>
      </c>
      <c r="AC1228" s="88" t="s">
        <v>2133</v>
      </c>
      <c r="AD1228" s="84" t="b">
        <v>1</v>
      </c>
      <c r="AE1228" s="84" t="s">
        <v>2141</v>
      </c>
      <c r="AF1228" s="84"/>
      <c r="AG1228" s="88" t="s">
        <v>15936</v>
      </c>
      <c r="AH1228" s="84" t="b">
        <v>0</v>
      </c>
      <c r="AI1228" s="84">
        <v>0</v>
      </c>
      <c r="AJ1228" s="88" t="s">
        <v>2133</v>
      </c>
      <c r="AK1228" s="84" t="s">
        <v>2344</v>
      </c>
      <c r="AL1228" s="84" t="b">
        <v>0</v>
      </c>
      <c r="AM1228" s="88" t="s">
        <v>14196</v>
      </c>
      <c r="AN1228" s="84">
        <v>0</v>
      </c>
      <c r="AO1228" s="84">
        <v>0</v>
      </c>
      <c r="AP1228" s="84"/>
      <c r="AQ1228" s="84"/>
      <c r="AR1228" s="84"/>
      <c r="AS1228" s="84"/>
      <c r="AT1228" s="84"/>
      <c r="AU1228" s="84"/>
      <c r="AV1228" s="84"/>
      <c r="AW1228" s="84"/>
    </row>
    <row r="1229" spans="1:49" x14ac:dyDescent="0.25">
      <c r="A1229" s="69" t="s">
        <v>7299</v>
      </c>
      <c r="B1229" s="69" t="s">
        <v>7300</v>
      </c>
      <c r="C1229" s="70"/>
      <c r="D1229" s="71"/>
      <c r="E1229" s="72"/>
      <c r="F1229" s="73"/>
      <c r="G1229" s="70"/>
      <c r="H1229" s="74"/>
      <c r="I1229" s="75"/>
      <c r="J1229" s="75"/>
      <c r="K1229" s="36"/>
      <c r="L1229" s="82"/>
      <c r="M1229" s="82"/>
      <c r="N1229" s="77"/>
      <c r="O1229" s="84" t="s">
        <v>825</v>
      </c>
      <c r="P1229" s="86">
        <v>42758.688032407408</v>
      </c>
      <c r="Q1229" s="84" t="s">
        <v>9471</v>
      </c>
      <c r="R1229" s="87" t="s">
        <v>1167</v>
      </c>
      <c r="S1229" s="84" t="s">
        <v>1238</v>
      </c>
      <c r="T1229" s="84" t="s">
        <v>10916</v>
      </c>
      <c r="U1229" s="86">
        <v>42758.688032407408</v>
      </c>
      <c r="V1229" s="87" t="s">
        <v>12108</v>
      </c>
      <c r="W1229" s="84"/>
      <c r="X1229" s="84"/>
      <c r="Y1229" s="88" t="s">
        <v>14197</v>
      </c>
      <c r="Z1229" s="84"/>
      <c r="AA1229" s="84" t="b">
        <v>0</v>
      </c>
      <c r="AB1229" s="84">
        <v>0</v>
      </c>
      <c r="AC1229" s="88" t="s">
        <v>2133</v>
      </c>
      <c r="AD1229" s="84" t="b">
        <v>0</v>
      </c>
      <c r="AE1229" s="84" t="s">
        <v>2140</v>
      </c>
      <c r="AF1229" s="84"/>
      <c r="AG1229" s="88" t="s">
        <v>2133</v>
      </c>
      <c r="AH1229" s="84" t="b">
        <v>0</v>
      </c>
      <c r="AI1229" s="84">
        <v>1</v>
      </c>
      <c r="AJ1229" s="88" t="s">
        <v>2133</v>
      </c>
      <c r="AK1229" s="84" t="s">
        <v>2340</v>
      </c>
      <c r="AL1229" s="84" t="b">
        <v>0</v>
      </c>
      <c r="AM1229" s="88" t="s">
        <v>14197</v>
      </c>
      <c r="AN1229" s="84">
        <v>0</v>
      </c>
      <c r="AO1229" s="84">
        <v>0</v>
      </c>
      <c r="AP1229" s="84"/>
      <c r="AQ1229" s="84"/>
      <c r="AR1229" s="84"/>
      <c r="AS1229" s="84"/>
      <c r="AT1229" s="84"/>
      <c r="AU1229" s="84"/>
      <c r="AV1229" s="84"/>
      <c r="AW1229" s="84"/>
    </row>
    <row r="1230" spans="1:49" x14ac:dyDescent="0.25">
      <c r="A1230" s="69" t="s">
        <v>7300</v>
      </c>
      <c r="B1230" s="69" t="s">
        <v>7299</v>
      </c>
      <c r="C1230" s="70"/>
      <c r="D1230" s="71"/>
      <c r="E1230" s="72"/>
      <c r="F1230" s="73"/>
      <c r="G1230" s="70"/>
      <c r="H1230" s="74"/>
      <c r="I1230" s="75"/>
      <c r="J1230" s="75"/>
      <c r="K1230" s="36"/>
      <c r="L1230" s="82"/>
      <c r="M1230" s="82"/>
      <c r="N1230" s="77"/>
      <c r="O1230" s="84" t="s">
        <v>825</v>
      </c>
      <c r="P1230" s="86">
        <v>42758.730706018519</v>
      </c>
      <c r="Q1230" s="84" t="s">
        <v>9472</v>
      </c>
      <c r="R1230" s="87" t="s">
        <v>1167</v>
      </c>
      <c r="S1230" s="84" t="s">
        <v>1238</v>
      </c>
      <c r="T1230" s="84" t="s">
        <v>10916</v>
      </c>
      <c r="U1230" s="86">
        <v>42758.730706018519</v>
      </c>
      <c r="V1230" s="87" t="s">
        <v>12109</v>
      </c>
      <c r="W1230" s="84"/>
      <c r="X1230" s="84"/>
      <c r="Y1230" s="88" t="s">
        <v>14198</v>
      </c>
      <c r="Z1230" s="84"/>
      <c r="AA1230" s="84" t="b">
        <v>0</v>
      </c>
      <c r="AB1230" s="84">
        <v>0</v>
      </c>
      <c r="AC1230" s="88" t="s">
        <v>2133</v>
      </c>
      <c r="AD1230" s="84" t="b">
        <v>0</v>
      </c>
      <c r="AE1230" s="84" t="s">
        <v>2140</v>
      </c>
      <c r="AF1230" s="84"/>
      <c r="AG1230" s="88" t="s">
        <v>2133</v>
      </c>
      <c r="AH1230" s="84" t="b">
        <v>0</v>
      </c>
      <c r="AI1230" s="84">
        <v>1</v>
      </c>
      <c r="AJ1230" s="88" t="s">
        <v>14197</v>
      </c>
      <c r="AK1230" s="84" t="s">
        <v>2343</v>
      </c>
      <c r="AL1230" s="84" t="b">
        <v>0</v>
      </c>
      <c r="AM1230" s="88" t="s">
        <v>14197</v>
      </c>
      <c r="AN1230" s="84">
        <v>0</v>
      </c>
      <c r="AO1230" s="84">
        <v>0</v>
      </c>
      <c r="AP1230" s="84"/>
      <c r="AQ1230" s="84"/>
      <c r="AR1230" s="84"/>
      <c r="AS1230" s="84"/>
      <c r="AT1230" s="84"/>
      <c r="AU1230" s="84"/>
      <c r="AV1230" s="84"/>
      <c r="AW1230" s="84"/>
    </row>
    <row r="1231" spans="1:49" x14ac:dyDescent="0.25">
      <c r="A1231" s="69" t="s">
        <v>7301</v>
      </c>
      <c r="B1231" s="69" t="s">
        <v>7301</v>
      </c>
      <c r="C1231" s="70"/>
      <c r="D1231" s="71"/>
      <c r="E1231" s="72"/>
      <c r="F1231" s="73"/>
      <c r="G1231" s="70"/>
      <c r="H1231" s="74"/>
      <c r="I1231" s="75"/>
      <c r="J1231" s="75"/>
      <c r="K1231" s="36"/>
      <c r="L1231" s="82"/>
      <c r="M1231" s="82"/>
      <c r="N1231" s="77"/>
      <c r="O1231" s="84" t="s">
        <v>179</v>
      </c>
      <c r="P1231" s="86">
        <v>42758.72960648148</v>
      </c>
      <c r="Q1231" s="84" t="s">
        <v>9473</v>
      </c>
      <c r="R1231" s="87" t="s">
        <v>10473</v>
      </c>
      <c r="S1231" s="84" t="s">
        <v>1227</v>
      </c>
      <c r="T1231" s="84" t="s">
        <v>10916</v>
      </c>
      <c r="U1231" s="86">
        <v>42758.72960648148</v>
      </c>
      <c r="V1231" s="87" t="s">
        <v>12110</v>
      </c>
      <c r="W1231" s="84"/>
      <c r="X1231" s="84"/>
      <c r="Y1231" s="88" t="s">
        <v>14199</v>
      </c>
      <c r="Z1231" s="84"/>
      <c r="AA1231" s="84" t="b">
        <v>0</v>
      </c>
      <c r="AB1231" s="84">
        <v>5</v>
      </c>
      <c r="AC1231" s="88" t="s">
        <v>2133</v>
      </c>
      <c r="AD1231" s="84" t="b">
        <v>0</v>
      </c>
      <c r="AE1231" s="84" t="s">
        <v>2140</v>
      </c>
      <c r="AF1231" s="84"/>
      <c r="AG1231" s="88" t="s">
        <v>2133</v>
      </c>
      <c r="AH1231" s="84" t="b">
        <v>0</v>
      </c>
      <c r="AI1231" s="84">
        <v>1</v>
      </c>
      <c r="AJ1231" s="88" t="s">
        <v>2133</v>
      </c>
      <c r="AK1231" s="84" t="s">
        <v>2342</v>
      </c>
      <c r="AL1231" s="84" t="b">
        <v>1</v>
      </c>
      <c r="AM1231" s="88" t="s">
        <v>14199</v>
      </c>
      <c r="AN1231" s="84">
        <v>0</v>
      </c>
      <c r="AO1231" s="84">
        <v>0</v>
      </c>
      <c r="AP1231" s="84" t="s">
        <v>16282</v>
      </c>
      <c r="AQ1231" s="84" t="s">
        <v>2363</v>
      </c>
      <c r="AR1231" s="84" t="s">
        <v>2365</v>
      </c>
      <c r="AS1231" s="84" t="s">
        <v>16350</v>
      </c>
      <c r="AT1231" s="84" t="s">
        <v>16402</v>
      </c>
      <c r="AU1231" s="84" t="s">
        <v>16350</v>
      </c>
      <c r="AV1231" s="84" t="s">
        <v>16500</v>
      </c>
      <c r="AW1231" s="87" t="s">
        <v>16516</v>
      </c>
    </row>
    <row r="1232" spans="1:49" x14ac:dyDescent="0.25">
      <c r="A1232" s="69" t="s">
        <v>7302</v>
      </c>
      <c r="B1232" s="69" t="s">
        <v>7301</v>
      </c>
      <c r="C1232" s="70"/>
      <c r="D1232" s="71"/>
      <c r="E1232" s="72"/>
      <c r="F1232" s="73"/>
      <c r="G1232" s="70"/>
      <c r="H1232" s="74"/>
      <c r="I1232" s="75"/>
      <c r="J1232" s="75"/>
      <c r="K1232" s="36"/>
      <c r="L1232" s="82"/>
      <c r="M1232" s="82"/>
      <c r="N1232" s="77"/>
      <c r="O1232" s="84" t="s">
        <v>825</v>
      </c>
      <c r="P1232" s="86">
        <v>42758.731226851851</v>
      </c>
      <c r="Q1232" s="84" t="s">
        <v>9474</v>
      </c>
      <c r="R1232" s="84"/>
      <c r="S1232" s="84"/>
      <c r="T1232" s="84" t="s">
        <v>10916</v>
      </c>
      <c r="U1232" s="86">
        <v>42758.731226851851</v>
      </c>
      <c r="V1232" s="87" t="s">
        <v>12111</v>
      </c>
      <c r="W1232" s="84"/>
      <c r="X1232" s="84"/>
      <c r="Y1232" s="88" t="s">
        <v>14200</v>
      </c>
      <c r="Z1232" s="84"/>
      <c r="AA1232" s="84" t="b">
        <v>0</v>
      </c>
      <c r="AB1232" s="84">
        <v>0</v>
      </c>
      <c r="AC1232" s="88" t="s">
        <v>2133</v>
      </c>
      <c r="AD1232" s="84" t="b">
        <v>0</v>
      </c>
      <c r="AE1232" s="84" t="s">
        <v>2140</v>
      </c>
      <c r="AF1232" s="84"/>
      <c r="AG1232" s="88" t="s">
        <v>2133</v>
      </c>
      <c r="AH1232" s="84" t="b">
        <v>0</v>
      </c>
      <c r="AI1232" s="84">
        <v>1</v>
      </c>
      <c r="AJ1232" s="88" t="s">
        <v>14199</v>
      </c>
      <c r="AK1232" s="84" t="s">
        <v>2348</v>
      </c>
      <c r="AL1232" s="84" t="b">
        <v>0</v>
      </c>
      <c r="AM1232" s="88" t="s">
        <v>14199</v>
      </c>
      <c r="AN1232" s="84">
        <v>0</v>
      </c>
      <c r="AO1232" s="84">
        <v>0</v>
      </c>
      <c r="AP1232" s="84"/>
      <c r="AQ1232" s="84"/>
      <c r="AR1232" s="84"/>
      <c r="AS1232" s="84"/>
      <c r="AT1232" s="84"/>
      <c r="AU1232" s="84"/>
      <c r="AV1232" s="84"/>
      <c r="AW1232" s="84"/>
    </row>
    <row r="1233" spans="1:49" x14ac:dyDescent="0.25">
      <c r="A1233" s="69" t="s">
        <v>7303</v>
      </c>
      <c r="B1233" s="69" t="s">
        <v>8855</v>
      </c>
      <c r="C1233" s="70"/>
      <c r="D1233" s="71"/>
      <c r="E1233" s="72"/>
      <c r="F1233" s="73"/>
      <c r="G1233" s="70"/>
      <c r="H1233" s="74"/>
      <c r="I1233" s="75"/>
      <c r="J1233" s="75"/>
      <c r="K1233" s="36"/>
      <c r="L1233" s="82"/>
      <c r="M1233" s="82"/>
      <c r="N1233" s="77"/>
      <c r="O1233" s="84" t="s">
        <v>825</v>
      </c>
      <c r="P1233" s="86">
        <v>42758.732407407406</v>
      </c>
      <c r="Q1233" s="84" t="s">
        <v>9475</v>
      </c>
      <c r="R1233" s="84"/>
      <c r="S1233" s="84"/>
      <c r="T1233" s="84" t="s">
        <v>11091</v>
      </c>
      <c r="U1233" s="86">
        <v>42758.732407407406</v>
      </c>
      <c r="V1233" s="87" t="s">
        <v>12112</v>
      </c>
      <c r="W1233" s="84"/>
      <c r="X1233" s="84"/>
      <c r="Y1233" s="88" t="s">
        <v>14201</v>
      </c>
      <c r="Z1233" s="88" t="s">
        <v>15727</v>
      </c>
      <c r="AA1233" s="84" t="b">
        <v>0</v>
      </c>
      <c r="AB1233" s="84">
        <v>1</v>
      </c>
      <c r="AC1233" s="88" t="s">
        <v>15831</v>
      </c>
      <c r="AD1233" s="84" t="b">
        <v>0</v>
      </c>
      <c r="AE1233" s="84" t="s">
        <v>2140</v>
      </c>
      <c r="AF1233" s="84"/>
      <c r="AG1233" s="88" t="s">
        <v>2133</v>
      </c>
      <c r="AH1233" s="84" t="b">
        <v>0</v>
      </c>
      <c r="AI1233" s="84">
        <v>0</v>
      </c>
      <c r="AJ1233" s="88" t="s">
        <v>2133</v>
      </c>
      <c r="AK1233" s="84" t="s">
        <v>2343</v>
      </c>
      <c r="AL1233" s="84" t="b">
        <v>0</v>
      </c>
      <c r="AM1233" s="88" t="s">
        <v>15727</v>
      </c>
      <c r="AN1233" s="84">
        <v>0</v>
      </c>
      <c r="AO1233" s="84">
        <v>0</v>
      </c>
      <c r="AP1233" s="84" t="s">
        <v>16283</v>
      </c>
      <c r="AQ1233" s="84" t="s">
        <v>2363</v>
      </c>
      <c r="AR1233" s="84" t="s">
        <v>2365</v>
      </c>
      <c r="AS1233" s="84" t="s">
        <v>3551</v>
      </c>
      <c r="AT1233" s="84" t="s">
        <v>16403</v>
      </c>
      <c r="AU1233" s="84" t="s">
        <v>16462</v>
      </c>
      <c r="AV1233" s="84" t="s">
        <v>2372</v>
      </c>
      <c r="AW1233" s="87" t="s">
        <v>16517</v>
      </c>
    </row>
    <row r="1234" spans="1:49" x14ac:dyDescent="0.25">
      <c r="A1234" s="69" t="s">
        <v>7303</v>
      </c>
      <c r="B1234" s="69" t="s">
        <v>8856</v>
      </c>
      <c r="C1234" s="70"/>
      <c r="D1234" s="71"/>
      <c r="E1234" s="72"/>
      <c r="F1234" s="73"/>
      <c r="G1234" s="70"/>
      <c r="H1234" s="74"/>
      <c r="I1234" s="75"/>
      <c r="J1234" s="75"/>
      <c r="K1234" s="36"/>
      <c r="L1234" s="82"/>
      <c r="M1234" s="82"/>
      <c r="N1234" s="77"/>
      <c r="O1234" s="84" t="s">
        <v>826</v>
      </c>
      <c r="P1234" s="86">
        <v>42758.732407407406</v>
      </c>
      <c r="Q1234" s="84" t="s">
        <v>9475</v>
      </c>
      <c r="R1234" s="84"/>
      <c r="S1234" s="84"/>
      <c r="T1234" s="84" t="s">
        <v>11091</v>
      </c>
      <c r="U1234" s="86">
        <v>42758.732407407406</v>
      </c>
      <c r="V1234" s="87" t="s">
        <v>12112</v>
      </c>
      <c r="W1234" s="84"/>
      <c r="X1234" s="84"/>
      <c r="Y1234" s="88" t="s">
        <v>14201</v>
      </c>
      <c r="Z1234" s="88" t="s">
        <v>15727</v>
      </c>
      <c r="AA1234" s="84" t="b">
        <v>0</v>
      </c>
      <c r="AB1234" s="84">
        <v>1</v>
      </c>
      <c r="AC1234" s="88" t="s">
        <v>15831</v>
      </c>
      <c r="AD1234" s="84" t="b">
        <v>0</v>
      </c>
      <c r="AE1234" s="84" t="s">
        <v>2140</v>
      </c>
      <c r="AF1234" s="84"/>
      <c r="AG1234" s="88" t="s">
        <v>2133</v>
      </c>
      <c r="AH1234" s="84" t="b">
        <v>0</v>
      </c>
      <c r="AI1234" s="84">
        <v>0</v>
      </c>
      <c r="AJ1234" s="88" t="s">
        <v>2133</v>
      </c>
      <c r="AK1234" s="84" t="s">
        <v>2343</v>
      </c>
      <c r="AL1234" s="84" t="b">
        <v>0</v>
      </c>
      <c r="AM1234" s="88" t="s">
        <v>15727</v>
      </c>
      <c r="AN1234" s="84">
        <v>0</v>
      </c>
      <c r="AO1234" s="84">
        <v>0</v>
      </c>
      <c r="AP1234" s="84" t="s">
        <v>16283</v>
      </c>
      <c r="AQ1234" s="84" t="s">
        <v>2363</v>
      </c>
      <c r="AR1234" s="84" t="s">
        <v>2365</v>
      </c>
      <c r="AS1234" s="84" t="s">
        <v>3551</v>
      </c>
      <c r="AT1234" s="84" t="s">
        <v>16403</v>
      </c>
      <c r="AU1234" s="84" t="s">
        <v>16462</v>
      </c>
      <c r="AV1234" s="84" t="s">
        <v>2372</v>
      </c>
      <c r="AW1234" s="87" t="s">
        <v>16517</v>
      </c>
    </row>
    <row r="1235" spans="1:49" x14ac:dyDescent="0.25">
      <c r="A1235" s="69" t="s">
        <v>7304</v>
      </c>
      <c r="B1235" s="69" t="s">
        <v>601</v>
      </c>
      <c r="C1235" s="70"/>
      <c r="D1235" s="71"/>
      <c r="E1235" s="72"/>
      <c r="F1235" s="73"/>
      <c r="G1235" s="70"/>
      <c r="H1235" s="74"/>
      <c r="I1235" s="75"/>
      <c r="J1235" s="75"/>
      <c r="K1235" s="36"/>
      <c r="L1235" s="82"/>
      <c r="M1235" s="82"/>
      <c r="N1235" s="77"/>
      <c r="O1235" s="84" t="s">
        <v>825</v>
      </c>
      <c r="P1235" s="86">
        <v>42758.732581018521</v>
      </c>
      <c r="Q1235" s="84" t="s">
        <v>9476</v>
      </c>
      <c r="R1235" s="84"/>
      <c r="S1235" s="84"/>
      <c r="T1235" s="84" t="s">
        <v>11092</v>
      </c>
      <c r="U1235" s="86">
        <v>42758.732581018521</v>
      </c>
      <c r="V1235" s="87" t="s">
        <v>12113</v>
      </c>
      <c r="W1235" s="84"/>
      <c r="X1235" s="84"/>
      <c r="Y1235" s="88" t="s">
        <v>14202</v>
      </c>
      <c r="Z1235" s="84"/>
      <c r="AA1235" s="84" t="b">
        <v>0</v>
      </c>
      <c r="AB1235" s="84">
        <v>0</v>
      </c>
      <c r="AC1235" s="88" t="s">
        <v>2133</v>
      </c>
      <c r="AD1235" s="84" t="b">
        <v>0</v>
      </c>
      <c r="AE1235" s="84" t="s">
        <v>2141</v>
      </c>
      <c r="AF1235" s="84"/>
      <c r="AG1235" s="88" t="s">
        <v>2133</v>
      </c>
      <c r="AH1235" s="84" t="b">
        <v>0</v>
      </c>
      <c r="AI1235" s="84">
        <v>4</v>
      </c>
      <c r="AJ1235" s="88" t="s">
        <v>16142</v>
      </c>
      <c r="AK1235" s="84" t="s">
        <v>2343</v>
      </c>
      <c r="AL1235" s="84" t="b">
        <v>0</v>
      </c>
      <c r="AM1235" s="88" t="s">
        <v>16142</v>
      </c>
      <c r="AN1235" s="84">
        <v>0</v>
      </c>
      <c r="AO1235" s="84">
        <v>0</v>
      </c>
      <c r="AP1235" s="84"/>
      <c r="AQ1235" s="84"/>
      <c r="AR1235" s="84"/>
      <c r="AS1235" s="84"/>
      <c r="AT1235" s="84"/>
      <c r="AU1235" s="84"/>
      <c r="AV1235" s="84"/>
      <c r="AW1235" s="84"/>
    </row>
    <row r="1236" spans="1:49" x14ac:dyDescent="0.25">
      <c r="A1236" s="69" t="s">
        <v>7304</v>
      </c>
      <c r="B1236" s="69" t="s">
        <v>7679</v>
      </c>
      <c r="C1236" s="70"/>
      <c r="D1236" s="71"/>
      <c r="E1236" s="72"/>
      <c r="F1236" s="73"/>
      <c r="G1236" s="70"/>
      <c r="H1236" s="74"/>
      <c r="I1236" s="75"/>
      <c r="J1236" s="75"/>
      <c r="K1236" s="36"/>
      <c r="L1236" s="82"/>
      <c r="M1236" s="82"/>
      <c r="N1236" s="77"/>
      <c r="O1236" s="84" t="s">
        <v>825</v>
      </c>
      <c r="P1236" s="86">
        <v>42758.732581018521</v>
      </c>
      <c r="Q1236" s="84" t="s">
        <v>9476</v>
      </c>
      <c r="R1236" s="84"/>
      <c r="S1236" s="84"/>
      <c r="T1236" s="84" t="s">
        <v>11092</v>
      </c>
      <c r="U1236" s="86">
        <v>42758.732581018521</v>
      </c>
      <c r="V1236" s="87" t="s">
        <v>12113</v>
      </c>
      <c r="W1236" s="84"/>
      <c r="X1236" s="84"/>
      <c r="Y1236" s="88" t="s">
        <v>14202</v>
      </c>
      <c r="Z1236" s="84"/>
      <c r="AA1236" s="84" t="b">
        <v>0</v>
      </c>
      <c r="AB1236" s="84">
        <v>0</v>
      </c>
      <c r="AC1236" s="88" t="s">
        <v>2133</v>
      </c>
      <c r="AD1236" s="84" t="b">
        <v>0</v>
      </c>
      <c r="AE1236" s="84" t="s">
        <v>2141</v>
      </c>
      <c r="AF1236" s="84"/>
      <c r="AG1236" s="88" t="s">
        <v>2133</v>
      </c>
      <c r="AH1236" s="84" t="b">
        <v>0</v>
      </c>
      <c r="AI1236" s="84">
        <v>4</v>
      </c>
      <c r="AJ1236" s="88" t="s">
        <v>16142</v>
      </c>
      <c r="AK1236" s="84" t="s">
        <v>2343</v>
      </c>
      <c r="AL1236" s="84" t="b">
        <v>0</v>
      </c>
      <c r="AM1236" s="88" t="s">
        <v>16142</v>
      </c>
      <c r="AN1236" s="84">
        <v>0</v>
      </c>
      <c r="AO1236" s="84">
        <v>0</v>
      </c>
      <c r="AP1236" s="84"/>
      <c r="AQ1236" s="84"/>
      <c r="AR1236" s="84"/>
      <c r="AS1236" s="84"/>
      <c r="AT1236" s="84"/>
      <c r="AU1236" s="84"/>
      <c r="AV1236" s="84"/>
      <c r="AW1236" s="84"/>
    </row>
    <row r="1237" spans="1:49" x14ac:dyDescent="0.25">
      <c r="A1237" s="69" t="s">
        <v>7305</v>
      </c>
      <c r="B1237" s="69" t="s">
        <v>7305</v>
      </c>
      <c r="C1237" s="70"/>
      <c r="D1237" s="71"/>
      <c r="E1237" s="72"/>
      <c r="F1237" s="73"/>
      <c r="G1237" s="70"/>
      <c r="H1237" s="74"/>
      <c r="I1237" s="75"/>
      <c r="J1237" s="75"/>
      <c r="K1237" s="36"/>
      <c r="L1237" s="82"/>
      <c r="M1237" s="82"/>
      <c r="N1237" s="77"/>
      <c r="O1237" s="84" t="s">
        <v>179</v>
      </c>
      <c r="P1237" s="86">
        <v>42758.733275462961</v>
      </c>
      <c r="Q1237" s="84" t="s">
        <v>9477</v>
      </c>
      <c r="R1237" s="87" t="s">
        <v>10474</v>
      </c>
      <c r="S1237" s="84" t="s">
        <v>1227</v>
      </c>
      <c r="T1237" s="84" t="s">
        <v>11093</v>
      </c>
      <c r="U1237" s="86">
        <v>42758.733275462961</v>
      </c>
      <c r="V1237" s="87" t="s">
        <v>12114</v>
      </c>
      <c r="W1237" s="84"/>
      <c r="X1237" s="84"/>
      <c r="Y1237" s="88" t="s">
        <v>14203</v>
      </c>
      <c r="Z1237" s="84"/>
      <c r="AA1237" s="84" t="b">
        <v>0</v>
      </c>
      <c r="AB1237" s="84">
        <v>0</v>
      </c>
      <c r="AC1237" s="88" t="s">
        <v>2133</v>
      </c>
      <c r="AD1237" s="84" t="b">
        <v>1</v>
      </c>
      <c r="AE1237" s="84" t="s">
        <v>2141</v>
      </c>
      <c r="AF1237" s="84"/>
      <c r="AG1237" s="88" t="s">
        <v>15937</v>
      </c>
      <c r="AH1237" s="84" t="b">
        <v>0</v>
      </c>
      <c r="AI1237" s="84">
        <v>0</v>
      </c>
      <c r="AJ1237" s="88" t="s">
        <v>2133</v>
      </c>
      <c r="AK1237" s="84" t="s">
        <v>2342</v>
      </c>
      <c r="AL1237" s="84" t="b">
        <v>1</v>
      </c>
      <c r="AM1237" s="88" t="s">
        <v>14203</v>
      </c>
      <c r="AN1237" s="84">
        <v>0</v>
      </c>
      <c r="AO1237" s="84">
        <v>0</v>
      </c>
      <c r="AP1237" s="84"/>
      <c r="AQ1237" s="84"/>
      <c r="AR1237" s="84"/>
      <c r="AS1237" s="84"/>
      <c r="AT1237" s="84"/>
      <c r="AU1237" s="84"/>
      <c r="AV1237" s="84"/>
      <c r="AW1237" s="84"/>
    </row>
    <row r="1238" spans="1:49" x14ac:dyDescent="0.25">
      <c r="A1238" s="69" t="s">
        <v>7306</v>
      </c>
      <c r="B1238" s="69" t="s">
        <v>8684</v>
      </c>
      <c r="C1238" s="70"/>
      <c r="D1238" s="71"/>
      <c r="E1238" s="72"/>
      <c r="F1238" s="73"/>
      <c r="G1238" s="70"/>
      <c r="H1238" s="74"/>
      <c r="I1238" s="75"/>
      <c r="J1238" s="75"/>
      <c r="K1238" s="36"/>
      <c r="L1238" s="82"/>
      <c r="M1238" s="82"/>
      <c r="N1238" s="77"/>
      <c r="O1238" s="84" t="s">
        <v>825</v>
      </c>
      <c r="P1238" s="86">
        <v>42758.733402777776</v>
      </c>
      <c r="Q1238" s="84" t="s">
        <v>9151</v>
      </c>
      <c r="R1238" s="84"/>
      <c r="S1238" s="84"/>
      <c r="T1238" s="84" t="s">
        <v>10923</v>
      </c>
      <c r="U1238" s="86">
        <v>42758.733402777776</v>
      </c>
      <c r="V1238" s="87" t="s">
        <v>12115</v>
      </c>
      <c r="W1238" s="84"/>
      <c r="X1238" s="84"/>
      <c r="Y1238" s="88" t="s">
        <v>14204</v>
      </c>
      <c r="Z1238" s="84"/>
      <c r="AA1238" s="84" t="b">
        <v>0</v>
      </c>
      <c r="AB1238" s="84">
        <v>0</v>
      </c>
      <c r="AC1238" s="88" t="s">
        <v>2133</v>
      </c>
      <c r="AD1238" s="84" t="b">
        <v>0</v>
      </c>
      <c r="AE1238" s="84" t="s">
        <v>2140</v>
      </c>
      <c r="AF1238" s="84"/>
      <c r="AG1238" s="88" t="s">
        <v>2133</v>
      </c>
      <c r="AH1238" s="84" t="b">
        <v>0</v>
      </c>
      <c r="AI1238" s="84">
        <v>1647</v>
      </c>
      <c r="AJ1238" s="88" t="s">
        <v>16065</v>
      </c>
      <c r="AK1238" s="84" t="s">
        <v>2340</v>
      </c>
      <c r="AL1238" s="84" t="b">
        <v>0</v>
      </c>
      <c r="AM1238" s="88" t="s">
        <v>16065</v>
      </c>
      <c r="AN1238" s="84">
        <v>0</v>
      </c>
      <c r="AO1238" s="84">
        <v>0</v>
      </c>
      <c r="AP1238" s="84"/>
      <c r="AQ1238" s="84"/>
      <c r="AR1238" s="84"/>
      <c r="AS1238" s="84"/>
      <c r="AT1238" s="84"/>
      <c r="AU1238" s="84"/>
      <c r="AV1238" s="84"/>
      <c r="AW1238" s="84"/>
    </row>
    <row r="1239" spans="1:49" x14ac:dyDescent="0.25">
      <c r="A1239" s="69" t="s">
        <v>7306</v>
      </c>
      <c r="B1239" s="69" t="s">
        <v>8685</v>
      </c>
      <c r="C1239" s="70"/>
      <c r="D1239" s="71"/>
      <c r="E1239" s="72"/>
      <c r="F1239" s="73"/>
      <c r="G1239" s="70"/>
      <c r="H1239" s="74"/>
      <c r="I1239" s="75"/>
      <c r="J1239" s="75"/>
      <c r="K1239" s="36"/>
      <c r="L1239" s="82"/>
      <c r="M1239" s="82"/>
      <c r="N1239" s="77"/>
      <c r="O1239" s="84" t="s">
        <v>825</v>
      </c>
      <c r="P1239" s="86">
        <v>42758.733402777776</v>
      </c>
      <c r="Q1239" s="84" t="s">
        <v>9151</v>
      </c>
      <c r="R1239" s="84"/>
      <c r="S1239" s="84"/>
      <c r="T1239" s="84" t="s">
        <v>10923</v>
      </c>
      <c r="U1239" s="86">
        <v>42758.733402777776</v>
      </c>
      <c r="V1239" s="87" t="s">
        <v>12115</v>
      </c>
      <c r="W1239" s="84"/>
      <c r="X1239" s="84"/>
      <c r="Y1239" s="88" t="s">
        <v>14204</v>
      </c>
      <c r="Z1239" s="84"/>
      <c r="AA1239" s="84" t="b">
        <v>0</v>
      </c>
      <c r="AB1239" s="84">
        <v>0</v>
      </c>
      <c r="AC1239" s="88" t="s">
        <v>2133</v>
      </c>
      <c r="AD1239" s="84" t="b">
        <v>0</v>
      </c>
      <c r="AE1239" s="84" t="s">
        <v>2140</v>
      </c>
      <c r="AF1239" s="84"/>
      <c r="AG1239" s="88" t="s">
        <v>2133</v>
      </c>
      <c r="AH1239" s="84" t="b">
        <v>0</v>
      </c>
      <c r="AI1239" s="84">
        <v>1647</v>
      </c>
      <c r="AJ1239" s="88" t="s">
        <v>16065</v>
      </c>
      <c r="AK1239" s="84" t="s">
        <v>2340</v>
      </c>
      <c r="AL1239" s="84" t="b">
        <v>0</v>
      </c>
      <c r="AM1239" s="88" t="s">
        <v>16065</v>
      </c>
      <c r="AN1239" s="84">
        <v>0</v>
      </c>
      <c r="AO1239" s="84">
        <v>0</v>
      </c>
      <c r="AP1239" s="84"/>
      <c r="AQ1239" s="84"/>
      <c r="AR1239" s="84"/>
      <c r="AS1239" s="84"/>
      <c r="AT1239" s="84"/>
      <c r="AU1239" s="84"/>
      <c r="AV1239" s="84"/>
      <c r="AW1239" s="84"/>
    </row>
    <row r="1240" spans="1:49" x14ac:dyDescent="0.25">
      <c r="A1240" s="69" t="s">
        <v>7307</v>
      </c>
      <c r="B1240" s="69" t="s">
        <v>8857</v>
      </c>
      <c r="C1240" s="70"/>
      <c r="D1240" s="71"/>
      <c r="E1240" s="72"/>
      <c r="F1240" s="73"/>
      <c r="G1240" s="70"/>
      <c r="H1240" s="74"/>
      <c r="I1240" s="75"/>
      <c r="J1240" s="75"/>
      <c r="K1240" s="36"/>
      <c r="L1240" s="82"/>
      <c r="M1240" s="82"/>
      <c r="N1240" s="77"/>
      <c r="O1240" s="84" t="s">
        <v>825</v>
      </c>
      <c r="P1240" s="86">
        <v>42758.733587962961</v>
      </c>
      <c r="Q1240" s="84" t="s">
        <v>9478</v>
      </c>
      <c r="R1240" s="84"/>
      <c r="S1240" s="84"/>
      <c r="T1240" s="84" t="s">
        <v>10916</v>
      </c>
      <c r="U1240" s="86">
        <v>42758.733587962961</v>
      </c>
      <c r="V1240" s="87" t="s">
        <v>12116</v>
      </c>
      <c r="W1240" s="84"/>
      <c r="X1240" s="84"/>
      <c r="Y1240" s="88" t="s">
        <v>14205</v>
      </c>
      <c r="Z1240" s="84"/>
      <c r="AA1240" s="84" t="b">
        <v>0</v>
      </c>
      <c r="AB1240" s="84">
        <v>0</v>
      </c>
      <c r="AC1240" s="88" t="s">
        <v>2133</v>
      </c>
      <c r="AD1240" s="84" t="b">
        <v>0</v>
      </c>
      <c r="AE1240" s="84" t="s">
        <v>2140</v>
      </c>
      <c r="AF1240" s="84"/>
      <c r="AG1240" s="88" t="s">
        <v>2133</v>
      </c>
      <c r="AH1240" s="84" t="b">
        <v>0</v>
      </c>
      <c r="AI1240" s="84">
        <v>172</v>
      </c>
      <c r="AJ1240" s="88" t="s">
        <v>16143</v>
      </c>
      <c r="AK1240" s="84" t="s">
        <v>2340</v>
      </c>
      <c r="AL1240" s="84" t="b">
        <v>0</v>
      </c>
      <c r="AM1240" s="88" t="s">
        <v>16143</v>
      </c>
      <c r="AN1240" s="84">
        <v>0</v>
      </c>
      <c r="AO1240" s="84">
        <v>0</v>
      </c>
      <c r="AP1240" s="84"/>
      <c r="AQ1240" s="84"/>
      <c r="AR1240" s="84"/>
      <c r="AS1240" s="84"/>
      <c r="AT1240" s="84"/>
      <c r="AU1240" s="84"/>
      <c r="AV1240" s="84"/>
      <c r="AW1240" s="84"/>
    </row>
    <row r="1241" spans="1:49" x14ac:dyDescent="0.25">
      <c r="A1241" s="69" t="s">
        <v>7308</v>
      </c>
      <c r="B1241" s="69" t="s">
        <v>671</v>
      </c>
      <c r="C1241" s="70"/>
      <c r="D1241" s="71"/>
      <c r="E1241" s="72"/>
      <c r="F1241" s="73"/>
      <c r="G1241" s="70"/>
      <c r="H1241" s="74"/>
      <c r="I1241" s="75"/>
      <c r="J1241" s="75"/>
      <c r="K1241" s="36"/>
      <c r="L1241" s="82"/>
      <c r="M1241" s="82"/>
      <c r="N1241" s="77"/>
      <c r="O1241" s="84" t="s">
        <v>825</v>
      </c>
      <c r="P1241" s="86">
        <v>42758.73537037037</v>
      </c>
      <c r="Q1241" s="84" t="s">
        <v>9479</v>
      </c>
      <c r="R1241" s="84"/>
      <c r="S1241" s="84"/>
      <c r="T1241" s="84" t="s">
        <v>11094</v>
      </c>
      <c r="U1241" s="86">
        <v>42758.73537037037</v>
      </c>
      <c r="V1241" s="87" t="s">
        <v>12117</v>
      </c>
      <c r="W1241" s="84"/>
      <c r="X1241" s="84"/>
      <c r="Y1241" s="88" t="s">
        <v>14206</v>
      </c>
      <c r="Z1241" s="84"/>
      <c r="AA1241" s="84" t="b">
        <v>0</v>
      </c>
      <c r="AB1241" s="84">
        <v>0</v>
      </c>
      <c r="AC1241" s="88" t="s">
        <v>2133</v>
      </c>
      <c r="AD1241" s="84" t="b">
        <v>0</v>
      </c>
      <c r="AE1241" s="84" t="s">
        <v>2140</v>
      </c>
      <c r="AF1241" s="84"/>
      <c r="AG1241" s="88" t="s">
        <v>2133</v>
      </c>
      <c r="AH1241" s="84" t="b">
        <v>0</v>
      </c>
      <c r="AI1241" s="84">
        <v>0</v>
      </c>
      <c r="AJ1241" s="88" t="s">
        <v>2133</v>
      </c>
      <c r="AK1241" s="84" t="s">
        <v>2340</v>
      </c>
      <c r="AL1241" s="84" t="b">
        <v>0</v>
      </c>
      <c r="AM1241" s="88" t="s">
        <v>14206</v>
      </c>
      <c r="AN1241" s="84">
        <v>0</v>
      </c>
      <c r="AO1241" s="84">
        <v>0</v>
      </c>
      <c r="AP1241" s="84"/>
      <c r="AQ1241" s="84"/>
      <c r="AR1241" s="84"/>
      <c r="AS1241" s="84"/>
      <c r="AT1241" s="84"/>
      <c r="AU1241" s="84"/>
      <c r="AV1241" s="84"/>
      <c r="AW1241" s="84"/>
    </row>
    <row r="1242" spans="1:49" x14ac:dyDescent="0.25">
      <c r="A1242" s="69" t="s">
        <v>7309</v>
      </c>
      <c r="B1242" s="69" t="s">
        <v>8680</v>
      </c>
      <c r="C1242" s="70"/>
      <c r="D1242" s="71"/>
      <c r="E1242" s="72"/>
      <c r="F1242" s="73"/>
      <c r="G1242" s="70"/>
      <c r="H1242" s="74"/>
      <c r="I1242" s="75"/>
      <c r="J1242" s="75"/>
      <c r="K1242" s="36"/>
      <c r="L1242" s="82"/>
      <c r="M1242" s="82"/>
      <c r="N1242" s="77"/>
      <c r="O1242" s="84" t="s">
        <v>825</v>
      </c>
      <c r="P1242" s="86">
        <v>42758.735509259262</v>
      </c>
      <c r="Q1242" s="84" t="s">
        <v>9147</v>
      </c>
      <c r="R1242" s="84"/>
      <c r="S1242" s="84"/>
      <c r="T1242" s="84" t="s">
        <v>10916</v>
      </c>
      <c r="U1242" s="86">
        <v>42758.735509259262</v>
      </c>
      <c r="V1242" s="87" t="s">
        <v>12118</v>
      </c>
      <c r="W1242" s="84"/>
      <c r="X1242" s="84"/>
      <c r="Y1242" s="88" t="s">
        <v>14207</v>
      </c>
      <c r="Z1242" s="84"/>
      <c r="AA1242" s="84" t="b">
        <v>0</v>
      </c>
      <c r="AB1242" s="84">
        <v>0</v>
      </c>
      <c r="AC1242" s="88" t="s">
        <v>2133</v>
      </c>
      <c r="AD1242" s="84" t="b">
        <v>0</v>
      </c>
      <c r="AE1242" s="84" t="s">
        <v>2140</v>
      </c>
      <c r="AF1242" s="84"/>
      <c r="AG1242" s="88" t="s">
        <v>2133</v>
      </c>
      <c r="AH1242" s="84" t="b">
        <v>0</v>
      </c>
      <c r="AI1242" s="84">
        <v>125</v>
      </c>
      <c r="AJ1242" s="88" t="s">
        <v>16061</v>
      </c>
      <c r="AK1242" s="84" t="s">
        <v>2340</v>
      </c>
      <c r="AL1242" s="84" t="b">
        <v>0</v>
      </c>
      <c r="AM1242" s="88" t="s">
        <v>16061</v>
      </c>
      <c r="AN1242" s="84">
        <v>0</v>
      </c>
      <c r="AO1242" s="84">
        <v>0</v>
      </c>
      <c r="AP1242" s="84"/>
      <c r="AQ1242" s="84"/>
      <c r="AR1242" s="84"/>
      <c r="AS1242" s="84"/>
      <c r="AT1242" s="84"/>
      <c r="AU1242" s="84"/>
      <c r="AV1242" s="84"/>
      <c r="AW1242" s="84"/>
    </row>
    <row r="1243" spans="1:49" x14ac:dyDescent="0.25">
      <c r="A1243" s="69" t="s">
        <v>7309</v>
      </c>
      <c r="B1243" s="69" t="s">
        <v>8527</v>
      </c>
      <c r="C1243" s="70"/>
      <c r="D1243" s="71"/>
      <c r="E1243" s="72"/>
      <c r="F1243" s="73"/>
      <c r="G1243" s="70"/>
      <c r="H1243" s="74"/>
      <c r="I1243" s="75"/>
      <c r="J1243" s="75"/>
      <c r="K1243" s="36"/>
      <c r="L1243" s="82"/>
      <c r="M1243" s="82"/>
      <c r="N1243" s="77"/>
      <c r="O1243" s="84" t="s">
        <v>825</v>
      </c>
      <c r="P1243" s="86">
        <v>42758.735509259262</v>
      </c>
      <c r="Q1243" s="84" t="s">
        <v>9147</v>
      </c>
      <c r="R1243" s="84"/>
      <c r="S1243" s="84"/>
      <c r="T1243" s="84" t="s">
        <v>10916</v>
      </c>
      <c r="U1243" s="86">
        <v>42758.735509259262</v>
      </c>
      <c r="V1243" s="87" t="s">
        <v>12118</v>
      </c>
      <c r="W1243" s="84"/>
      <c r="X1243" s="84"/>
      <c r="Y1243" s="88" t="s">
        <v>14207</v>
      </c>
      <c r="Z1243" s="84"/>
      <c r="AA1243" s="84" t="b">
        <v>0</v>
      </c>
      <c r="AB1243" s="84">
        <v>0</v>
      </c>
      <c r="AC1243" s="88" t="s">
        <v>2133</v>
      </c>
      <c r="AD1243" s="84" t="b">
        <v>0</v>
      </c>
      <c r="AE1243" s="84" t="s">
        <v>2140</v>
      </c>
      <c r="AF1243" s="84"/>
      <c r="AG1243" s="88" t="s">
        <v>2133</v>
      </c>
      <c r="AH1243" s="84" t="b">
        <v>0</v>
      </c>
      <c r="AI1243" s="84">
        <v>125</v>
      </c>
      <c r="AJ1243" s="88" t="s">
        <v>16061</v>
      </c>
      <c r="AK1243" s="84" t="s">
        <v>2340</v>
      </c>
      <c r="AL1243" s="84" t="b">
        <v>0</v>
      </c>
      <c r="AM1243" s="88" t="s">
        <v>16061</v>
      </c>
      <c r="AN1243" s="84">
        <v>0</v>
      </c>
      <c r="AO1243" s="84">
        <v>0</v>
      </c>
      <c r="AP1243" s="84"/>
      <c r="AQ1243" s="84"/>
      <c r="AR1243" s="84"/>
      <c r="AS1243" s="84"/>
      <c r="AT1243" s="84"/>
      <c r="AU1243" s="84"/>
      <c r="AV1243" s="84"/>
      <c r="AW1243" s="84"/>
    </row>
    <row r="1244" spans="1:49" x14ac:dyDescent="0.25">
      <c r="A1244" s="69" t="s">
        <v>7310</v>
      </c>
      <c r="B1244" s="69" t="s">
        <v>8852</v>
      </c>
      <c r="C1244" s="70"/>
      <c r="D1244" s="71"/>
      <c r="E1244" s="72"/>
      <c r="F1244" s="73"/>
      <c r="G1244" s="70"/>
      <c r="H1244" s="74"/>
      <c r="I1244" s="75"/>
      <c r="J1244" s="75"/>
      <c r="K1244" s="36"/>
      <c r="L1244" s="82"/>
      <c r="M1244" s="82"/>
      <c r="N1244" s="77"/>
      <c r="O1244" s="84" t="s">
        <v>825</v>
      </c>
      <c r="P1244" s="86">
        <v>42758.736261574071</v>
      </c>
      <c r="Q1244" s="84" t="s">
        <v>9461</v>
      </c>
      <c r="R1244" s="87" t="s">
        <v>10468</v>
      </c>
      <c r="S1244" s="84" t="s">
        <v>10851</v>
      </c>
      <c r="T1244" s="84" t="s">
        <v>11084</v>
      </c>
      <c r="U1244" s="86">
        <v>42758.736261574071</v>
      </c>
      <c r="V1244" s="87" t="s">
        <v>12119</v>
      </c>
      <c r="W1244" s="84"/>
      <c r="X1244" s="84"/>
      <c r="Y1244" s="88" t="s">
        <v>14208</v>
      </c>
      <c r="Z1244" s="84"/>
      <c r="AA1244" s="84" t="b">
        <v>0</v>
      </c>
      <c r="AB1244" s="84">
        <v>0</v>
      </c>
      <c r="AC1244" s="88" t="s">
        <v>2133</v>
      </c>
      <c r="AD1244" s="84" t="b">
        <v>0</v>
      </c>
      <c r="AE1244" s="84" t="s">
        <v>2140</v>
      </c>
      <c r="AF1244" s="84"/>
      <c r="AG1244" s="88" t="s">
        <v>2133</v>
      </c>
      <c r="AH1244" s="84" t="b">
        <v>0</v>
      </c>
      <c r="AI1244" s="84">
        <v>3</v>
      </c>
      <c r="AJ1244" s="88" t="s">
        <v>14290</v>
      </c>
      <c r="AK1244" s="84" t="s">
        <v>2344</v>
      </c>
      <c r="AL1244" s="84" t="b">
        <v>0</v>
      </c>
      <c r="AM1244" s="88" t="s">
        <v>14290</v>
      </c>
      <c r="AN1244" s="84">
        <v>0</v>
      </c>
      <c r="AO1244" s="84">
        <v>0</v>
      </c>
      <c r="AP1244" s="84"/>
      <c r="AQ1244" s="84"/>
      <c r="AR1244" s="84"/>
      <c r="AS1244" s="84"/>
      <c r="AT1244" s="84"/>
      <c r="AU1244" s="84"/>
      <c r="AV1244" s="84"/>
      <c r="AW1244" s="84"/>
    </row>
    <row r="1245" spans="1:49" x14ac:dyDescent="0.25">
      <c r="A1245" s="69" t="s">
        <v>7310</v>
      </c>
      <c r="B1245" s="69" t="s">
        <v>7390</v>
      </c>
      <c r="C1245" s="70"/>
      <c r="D1245" s="71"/>
      <c r="E1245" s="72"/>
      <c r="F1245" s="73"/>
      <c r="G1245" s="70"/>
      <c r="H1245" s="74"/>
      <c r="I1245" s="75"/>
      <c r="J1245" s="75"/>
      <c r="K1245" s="36"/>
      <c r="L1245" s="82"/>
      <c r="M1245" s="82"/>
      <c r="N1245" s="77"/>
      <c r="O1245" s="84" t="s">
        <v>825</v>
      </c>
      <c r="P1245" s="86">
        <v>42758.736261574071</v>
      </c>
      <c r="Q1245" s="84" t="s">
        <v>9461</v>
      </c>
      <c r="R1245" s="87" t="s">
        <v>10468</v>
      </c>
      <c r="S1245" s="84" t="s">
        <v>10851</v>
      </c>
      <c r="T1245" s="84" t="s">
        <v>11084</v>
      </c>
      <c r="U1245" s="86">
        <v>42758.736261574071</v>
      </c>
      <c r="V1245" s="87" t="s">
        <v>12119</v>
      </c>
      <c r="W1245" s="84"/>
      <c r="X1245" s="84"/>
      <c r="Y1245" s="88" t="s">
        <v>14208</v>
      </c>
      <c r="Z1245" s="84"/>
      <c r="AA1245" s="84" t="b">
        <v>0</v>
      </c>
      <c r="AB1245" s="84">
        <v>0</v>
      </c>
      <c r="AC1245" s="88" t="s">
        <v>2133</v>
      </c>
      <c r="AD1245" s="84" t="b">
        <v>0</v>
      </c>
      <c r="AE1245" s="84" t="s">
        <v>2140</v>
      </c>
      <c r="AF1245" s="84"/>
      <c r="AG1245" s="88" t="s">
        <v>2133</v>
      </c>
      <c r="AH1245" s="84" t="b">
        <v>0</v>
      </c>
      <c r="AI1245" s="84">
        <v>3</v>
      </c>
      <c r="AJ1245" s="88" t="s">
        <v>14290</v>
      </c>
      <c r="AK1245" s="84" t="s">
        <v>2344</v>
      </c>
      <c r="AL1245" s="84" t="b">
        <v>0</v>
      </c>
      <c r="AM1245" s="88" t="s">
        <v>14290</v>
      </c>
      <c r="AN1245" s="84">
        <v>0</v>
      </c>
      <c r="AO1245" s="84">
        <v>0</v>
      </c>
      <c r="AP1245" s="84"/>
      <c r="AQ1245" s="84"/>
      <c r="AR1245" s="84"/>
      <c r="AS1245" s="84"/>
      <c r="AT1245" s="84"/>
      <c r="AU1245" s="84"/>
      <c r="AV1245" s="84"/>
      <c r="AW1245" s="84"/>
    </row>
    <row r="1246" spans="1:49" x14ac:dyDescent="0.25">
      <c r="A1246" s="69" t="s">
        <v>7311</v>
      </c>
      <c r="B1246" s="69" t="s">
        <v>7311</v>
      </c>
      <c r="C1246" s="70"/>
      <c r="D1246" s="71"/>
      <c r="E1246" s="72"/>
      <c r="F1246" s="73"/>
      <c r="G1246" s="70"/>
      <c r="H1246" s="74"/>
      <c r="I1246" s="75"/>
      <c r="J1246" s="75"/>
      <c r="K1246" s="36"/>
      <c r="L1246" s="82"/>
      <c r="M1246" s="82"/>
      <c r="N1246" s="77"/>
      <c r="O1246" s="84" t="s">
        <v>179</v>
      </c>
      <c r="P1246" s="86">
        <v>42758.736712962964</v>
      </c>
      <c r="Q1246" s="84" t="s">
        <v>9480</v>
      </c>
      <c r="R1246" s="87" t="s">
        <v>10475</v>
      </c>
      <c r="S1246" s="84" t="s">
        <v>10853</v>
      </c>
      <c r="T1246" s="84" t="s">
        <v>11095</v>
      </c>
      <c r="U1246" s="86">
        <v>42758.736712962964</v>
      </c>
      <c r="V1246" s="87" t="s">
        <v>12120</v>
      </c>
      <c r="W1246" s="84"/>
      <c r="X1246" s="84"/>
      <c r="Y1246" s="88" t="s">
        <v>14209</v>
      </c>
      <c r="Z1246" s="84"/>
      <c r="AA1246" s="84" t="b">
        <v>0</v>
      </c>
      <c r="AB1246" s="84">
        <v>1</v>
      </c>
      <c r="AC1246" s="88" t="s">
        <v>2133</v>
      </c>
      <c r="AD1246" s="84" t="b">
        <v>0</v>
      </c>
      <c r="AE1246" s="84" t="s">
        <v>2140</v>
      </c>
      <c r="AF1246" s="84"/>
      <c r="AG1246" s="88" t="s">
        <v>2133</v>
      </c>
      <c r="AH1246" s="84" t="b">
        <v>0</v>
      </c>
      <c r="AI1246" s="84">
        <v>0</v>
      </c>
      <c r="AJ1246" s="88" t="s">
        <v>2133</v>
      </c>
      <c r="AK1246" s="84" t="s">
        <v>2340</v>
      </c>
      <c r="AL1246" s="84" t="b">
        <v>0</v>
      </c>
      <c r="AM1246" s="88" t="s">
        <v>14209</v>
      </c>
      <c r="AN1246" s="84">
        <v>0</v>
      </c>
      <c r="AO1246" s="84">
        <v>0</v>
      </c>
      <c r="AP1246" s="84"/>
      <c r="AQ1246" s="84"/>
      <c r="AR1246" s="84"/>
      <c r="AS1246" s="84"/>
      <c r="AT1246" s="84"/>
      <c r="AU1246" s="84"/>
      <c r="AV1246" s="84"/>
      <c r="AW1246" s="84"/>
    </row>
    <row r="1247" spans="1:49" x14ac:dyDescent="0.25">
      <c r="A1247" s="69" t="s">
        <v>7312</v>
      </c>
      <c r="B1247" s="69" t="s">
        <v>8858</v>
      </c>
      <c r="C1247" s="70"/>
      <c r="D1247" s="71"/>
      <c r="E1247" s="72"/>
      <c r="F1247" s="73"/>
      <c r="G1247" s="70"/>
      <c r="H1247" s="74"/>
      <c r="I1247" s="75"/>
      <c r="J1247" s="75"/>
      <c r="K1247" s="36"/>
      <c r="L1247" s="82"/>
      <c r="M1247" s="82"/>
      <c r="N1247" s="77"/>
      <c r="O1247" s="84" t="s">
        <v>825</v>
      </c>
      <c r="P1247" s="86">
        <v>42758.736851851849</v>
      </c>
      <c r="Q1247" s="84" t="s">
        <v>9481</v>
      </c>
      <c r="R1247" s="84"/>
      <c r="S1247" s="84"/>
      <c r="T1247" s="84" t="s">
        <v>11096</v>
      </c>
      <c r="U1247" s="86">
        <v>42758.736851851849</v>
      </c>
      <c r="V1247" s="87" t="s">
        <v>12121</v>
      </c>
      <c r="W1247" s="84"/>
      <c r="X1247" s="84"/>
      <c r="Y1247" s="88" t="s">
        <v>14210</v>
      </c>
      <c r="Z1247" s="84"/>
      <c r="AA1247" s="84" t="b">
        <v>0</v>
      </c>
      <c r="AB1247" s="84">
        <v>0</v>
      </c>
      <c r="AC1247" s="88" t="s">
        <v>2133</v>
      </c>
      <c r="AD1247" s="84" t="b">
        <v>0</v>
      </c>
      <c r="AE1247" s="84" t="s">
        <v>2140</v>
      </c>
      <c r="AF1247" s="84"/>
      <c r="AG1247" s="88" t="s">
        <v>2133</v>
      </c>
      <c r="AH1247" s="84" t="b">
        <v>0</v>
      </c>
      <c r="AI1247" s="84">
        <v>7</v>
      </c>
      <c r="AJ1247" s="88" t="s">
        <v>16144</v>
      </c>
      <c r="AK1247" s="84" t="s">
        <v>2343</v>
      </c>
      <c r="AL1247" s="84" t="b">
        <v>0</v>
      </c>
      <c r="AM1247" s="88" t="s">
        <v>16144</v>
      </c>
      <c r="AN1247" s="84">
        <v>0</v>
      </c>
      <c r="AO1247" s="84">
        <v>0</v>
      </c>
      <c r="AP1247" s="84"/>
      <c r="AQ1247" s="84"/>
      <c r="AR1247" s="84"/>
      <c r="AS1247" s="84"/>
      <c r="AT1247" s="84"/>
      <c r="AU1247" s="84"/>
      <c r="AV1247" s="84"/>
      <c r="AW1247" s="84"/>
    </row>
    <row r="1248" spans="1:49" x14ac:dyDescent="0.25">
      <c r="A1248" s="69" t="s">
        <v>7313</v>
      </c>
      <c r="B1248" s="69" t="s">
        <v>8859</v>
      </c>
      <c r="C1248" s="70"/>
      <c r="D1248" s="71"/>
      <c r="E1248" s="72"/>
      <c r="F1248" s="73"/>
      <c r="G1248" s="70"/>
      <c r="H1248" s="74"/>
      <c r="I1248" s="75"/>
      <c r="J1248" s="75"/>
      <c r="K1248" s="36"/>
      <c r="L1248" s="82"/>
      <c r="M1248" s="82"/>
      <c r="N1248" s="77"/>
      <c r="O1248" s="84" t="s">
        <v>825</v>
      </c>
      <c r="P1248" s="86">
        <v>42758.738564814812</v>
      </c>
      <c r="Q1248" s="84" t="s">
        <v>9482</v>
      </c>
      <c r="R1248" s="87" t="s">
        <v>10476</v>
      </c>
      <c r="S1248" s="84" t="s">
        <v>10854</v>
      </c>
      <c r="T1248" s="84" t="s">
        <v>11097</v>
      </c>
      <c r="U1248" s="86">
        <v>42758.738564814812</v>
      </c>
      <c r="V1248" s="87" t="s">
        <v>12122</v>
      </c>
      <c r="W1248" s="84"/>
      <c r="X1248" s="84"/>
      <c r="Y1248" s="88" t="s">
        <v>14211</v>
      </c>
      <c r="Z1248" s="84"/>
      <c r="AA1248" s="84" t="b">
        <v>0</v>
      </c>
      <c r="AB1248" s="84">
        <v>0</v>
      </c>
      <c r="AC1248" s="88" t="s">
        <v>2133</v>
      </c>
      <c r="AD1248" s="84" t="b">
        <v>0</v>
      </c>
      <c r="AE1248" s="84" t="s">
        <v>2141</v>
      </c>
      <c r="AF1248" s="84"/>
      <c r="AG1248" s="88" t="s">
        <v>2133</v>
      </c>
      <c r="AH1248" s="84" t="b">
        <v>0</v>
      </c>
      <c r="AI1248" s="84">
        <v>3</v>
      </c>
      <c r="AJ1248" s="88" t="s">
        <v>16145</v>
      </c>
      <c r="AK1248" s="84" t="s">
        <v>2344</v>
      </c>
      <c r="AL1248" s="84" t="b">
        <v>0</v>
      </c>
      <c r="AM1248" s="88" t="s">
        <v>16145</v>
      </c>
      <c r="AN1248" s="84">
        <v>0</v>
      </c>
      <c r="AO1248" s="84">
        <v>0</v>
      </c>
      <c r="AP1248" s="84"/>
      <c r="AQ1248" s="84"/>
      <c r="AR1248" s="84"/>
      <c r="AS1248" s="84"/>
      <c r="AT1248" s="84"/>
      <c r="AU1248" s="84"/>
      <c r="AV1248" s="84"/>
      <c r="AW1248" s="84"/>
    </row>
    <row r="1249" spans="1:49" x14ac:dyDescent="0.25">
      <c r="A1249" s="69" t="s">
        <v>7313</v>
      </c>
      <c r="B1249" s="69" t="s">
        <v>8860</v>
      </c>
      <c r="C1249" s="70"/>
      <c r="D1249" s="71"/>
      <c r="E1249" s="72"/>
      <c r="F1249" s="73"/>
      <c r="G1249" s="70"/>
      <c r="H1249" s="74"/>
      <c r="I1249" s="75"/>
      <c r="J1249" s="75"/>
      <c r="K1249" s="36"/>
      <c r="L1249" s="82"/>
      <c r="M1249" s="82"/>
      <c r="N1249" s="77"/>
      <c r="O1249" s="84" t="s">
        <v>825</v>
      </c>
      <c r="P1249" s="86">
        <v>42758.738564814812</v>
      </c>
      <c r="Q1249" s="84" t="s">
        <v>9482</v>
      </c>
      <c r="R1249" s="87" t="s">
        <v>10476</v>
      </c>
      <c r="S1249" s="84" t="s">
        <v>10854</v>
      </c>
      <c r="T1249" s="84" t="s">
        <v>11097</v>
      </c>
      <c r="U1249" s="86">
        <v>42758.738564814812</v>
      </c>
      <c r="V1249" s="87" t="s">
        <v>12122</v>
      </c>
      <c r="W1249" s="84"/>
      <c r="X1249" s="84"/>
      <c r="Y1249" s="88" t="s">
        <v>14211</v>
      </c>
      <c r="Z1249" s="84"/>
      <c r="AA1249" s="84" t="b">
        <v>0</v>
      </c>
      <c r="AB1249" s="84">
        <v>0</v>
      </c>
      <c r="AC1249" s="88" t="s">
        <v>2133</v>
      </c>
      <c r="AD1249" s="84" t="b">
        <v>0</v>
      </c>
      <c r="AE1249" s="84" t="s">
        <v>2141</v>
      </c>
      <c r="AF1249" s="84"/>
      <c r="AG1249" s="88" t="s">
        <v>2133</v>
      </c>
      <c r="AH1249" s="84" t="b">
        <v>0</v>
      </c>
      <c r="AI1249" s="84">
        <v>3</v>
      </c>
      <c r="AJ1249" s="88" t="s">
        <v>16145</v>
      </c>
      <c r="AK1249" s="84" t="s">
        <v>2344</v>
      </c>
      <c r="AL1249" s="84" t="b">
        <v>0</v>
      </c>
      <c r="AM1249" s="88" t="s">
        <v>16145</v>
      </c>
      <c r="AN1249" s="84">
        <v>0</v>
      </c>
      <c r="AO1249" s="84">
        <v>0</v>
      </c>
      <c r="AP1249" s="84"/>
      <c r="AQ1249" s="84"/>
      <c r="AR1249" s="84"/>
      <c r="AS1249" s="84"/>
      <c r="AT1249" s="84"/>
      <c r="AU1249" s="84"/>
      <c r="AV1249" s="84"/>
      <c r="AW1249" s="84"/>
    </row>
    <row r="1250" spans="1:49" x14ac:dyDescent="0.25">
      <c r="A1250" s="69" t="s">
        <v>7314</v>
      </c>
      <c r="B1250" s="69" t="s">
        <v>8858</v>
      </c>
      <c r="C1250" s="70"/>
      <c r="D1250" s="71"/>
      <c r="E1250" s="72"/>
      <c r="F1250" s="73"/>
      <c r="G1250" s="70"/>
      <c r="H1250" s="74"/>
      <c r="I1250" s="75"/>
      <c r="J1250" s="75"/>
      <c r="K1250" s="36"/>
      <c r="L1250" s="82"/>
      <c r="M1250" s="82"/>
      <c r="N1250" s="77"/>
      <c r="O1250" s="84" t="s">
        <v>825</v>
      </c>
      <c r="P1250" s="86">
        <v>42758.742268518516</v>
      </c>
      <c r="Q1250" s="84" t="s">
        <v>9481</v>
      </c>
      <c r="R1250" s="84"/>
      <c r="S1250" s="84"/>
      <c r="T1250" s="84" t="s">
        <v>11096</v>
      </c>
      <c r="U1250" s="86">
        <v>42758.742268518516</v>
      </c>
      <c r="V1250" s="87" t="s">
        <v>12123</v>
      </c>
      <c r="W1250" s="84"/>
      <c r="X1250" s="84"/>
      <c r="Y1250" s="88" t="s">
        <v>14212</v>
      </c>
      <c r="Z1250" s="84"/>
      <c r="AA1250" s="84" t="b">
        <v>0</v>
      </c>
      <c r="AB1250" s="84">
        <v>0</v>
      </c>
      <c r="AC1250" s="88" t="s">
        <v>2133</v>
      </c>
      <c r="AD1250" s="84" t="b">
        <v>0</v>
      </c>
      <c r="AE1250" s="84" t="s">
        <v>2140</v>
      </c>
      <c r="AF1250" s="84"/>
      <c r="AG1250" s="88" t="s">
        <v>2133</v>
      </c>
      <c r="AH1250" s="84" t="b">
        <v>0</v>
      </c>
      <c r="AI1250" s="84">
        <v>7</v>
      </c>
      <c r="AJ1250" s="88" t="s">
        <v>16144</v>
      </c>
      <c r="AK1250" s="84" t="s">
        <v>2343</v>
      </c>
      <c r="AL1250" s="84" t="b">
        <v>0</v>
      </c>
      <c r="AM1250" s="88" t="s">
        <v>16144</v>
      </c>
      <c r="AN1250" s="84">
        <v>0</v>
      </c>
      <c r="AO1250" s="84">
        <v>0</v>
      </c>
      <c r="AP1250" s="84"/>
      <c r="AQ1250" s="84"/>
      <c r="AR1250" s="84"/>
      <c r="AS1250" s="84"/>
      <c r="AT1250" s="84"/>
      <c r="AU1250" s="84"/>
      <c r="AV1250" s="84"/>
      <c r="AW1250" s="84"/>
    </row>
    <row r="1251" spans="1:49" x14ac:dyDescent="0.25">
      <c r="A1251" s="69" t="s">
        <v>7315</v>
      </c>
      <c r="B1251" s="69" t="s">
        <v>8861</v>
      </c>
      <c r="C1251" s="70"/>
      <c r="D1251" s="71"/>
      <c r="E1251" s="72"/>
      <c r="F1251" s="73"/>
      <c r="G1251" s="70"/>
      <c r="H1251" s="74"/>
      <c r="I1251" s="75"/>
      <c r="J1251" s="75"/>
      <c r="K1251" s="36"/>
      <c r="L1251" s="82"/>
      <c r="M1251" s="82"/>
      <c r="N1251" s="77"/>
      <c r="O1251" s="84" t="s">
        <v>825</v>
      </c>
      <c r="P1251" s="86">
        <v>42758.742326388892</v>
      </c>
      <c r="Q1251" s="84" t="s">
        <v>9483</v>
      </c>
      <c r="R1251" s="84"/>
      <c r="S1251" s="84"/>
      <c r="T1251" s="84" t="s">
        <v>11098</v>
      </c>
      <c r="U1251" s="86">
        <v>42758.742326388892</v>
      </c>
      <c r="V1251" s="87" t="s">
        <v>12124</v>
      </c>
      <c r="W1251" s="84"/>
      <c r="X1251" s="84"/>
      <c r="Y1251" s="88" t="s">
        <v>14213</v>
      </c>
      <c r="Z1251" s="84"/>
      <c r="AA1251" s="84" t="b">
        <v>0</v>
      </c>
      <c r="AB1251" s="84">
        <v>0</v>
      </c>
      <c r="AC1251" s="88" t="s">
        <v>2133</v>
      </c>
      <c r="AD1251" s="84" t="b">
        <v>0</v>
      </c>
      <c r="AE1251" s="84" t="s">
        <v>2140</v>
      </c>
      <c r="AF1251" s="84"/>
      <c r="AG1251" s="88" t="s">
        <v>2133</v>
      </c>
      <c r="AH1251" s="84" t="b">
        <v>0</v>
      </c>
      <c r="AI1251" s="84">
        <v>13</v>
      </c>
      <c r="AJ1251" s="88" t="s">
        <v>16146</v>
      </c>
      <c r="AK1251" s="84" t="s">
        <v>2342</v>
      </c>
      <c r="AL1251" s="84" t="b">
        <v>0</v>
      </c>
      <c r="AM1251" s="88" t="s">
        <v>16146</v>
      </c>
      <c r="AN1251" s="84">
        <v>0</v>
      </c>
      <c r="AO1251" s="84">
        <v>0</v>
      </c>
      <c r="AP1251" s="84"/>
      <c r="AQ1251" s="84"/>
      <c r="AR1251" s="84"/>
      <c r="AS1251" s="84"/>
      <c r="AT1251" s="84"/>
      <c r="AU1251" s="84"/>
      <c r="AV1251" s="84"/>
      <c r="AW1251" s="84"/>
    </row>
    <row r="1252" spans="1:49" x14ac:dyDescent="0.25">
      <c r="A1252" s="69" t="s">
        <v>7316</v>
      </c>
      <c r="B1252" s="69" t="s">
        <v>8544</v>
      </c>
      <c r="C1252" s="70"/>
      <c r="D1252" s="71"/>
      <c r="E1252" s="72"/>
      <c r="F1252" s="73"/>
      <c r="G1252" s="70"/>
      <c r="H1252" s="74"/>
      <c r="I1252" s="75"/>
      <c r="J1252" s="75"/>
      <c r="K1252" s="36"/>
      <c r="L1252" s="82"/>
      <c r="M1252" s="82"/>
      <c r="N1252" s="77"/>
      <c r="O1252" s="84" t="s">
        <v>825</v>
      </c>
      <c r="P1252" s="86">
        <v>42758.742442129631</v>
      </c>
      <c r="Q1252" s="84" t="s">
        <v>9484</v>
      </c>
      <c r="R1252" s="84"/>
      <c r="S1252" s="84"/>
      <c r="T1252" s="84"/>
      <c r="U1252" s="86">
        <v>42758.742442129631</v>
      </c>
      <c r="V1252" s="87" t="s">
        <v>12125</v>
      </c>
      <c r="W1252" s="84"/>
      <c r="X1252" s="84"/>
      <c r="Y1252" s="88" t="s">
        <v>14214</v>
      </c>
      <c r="Z1252" s="84"/>
      <c r="AA1252" s="84" t="b">
        <v>0</v>
      </c>
      <c r="AB1252" s="84">
        <v>0</v>
      </c>
      <c r="AC1252" s="88" t="s">
        <v>2133</v>
      </c>
      <c r="AD1252" s="84" t="b">
        <v>1</v>
      </c>
      <c r="AE1252" s="84" t="s">
        <v>2147</v>
      </c>
      <c r="AF1252" s="84"/>
      <c r="AG1252" s="88" t="s">
        <v>15938</v>
      </c>
      <c r="AH1252" s="84" t="b">
        <v>0</v>
      </c>
      <c r="AI1252" s="84">
        <v>7</v>
      </c>
      <c r="AJ1252" s="88" t="s">
        <v>15548</v>
      </c>
      <c r="AK1252" s="84" t="s">
        <v>2340</v>
      </c>
      <c r="AL1252" s="84" t="b">
        <v>0</v>
      </c>
      <c r="AM1252" s="88" t="s">
        <v>15548</v>
      </c>
      <c r="AN1252" s="84">
        <v>0</v>
      </c>
      <c r="AO1252" s="84">
        <v>0</v>
      </c>
      <c r="AP1252" s="84"/>
      <c r="AQ1252" s="84"/>
      <c r="AR1252" s="84"/>
      <c r="AS1252" s="84"/>
      <c r="AT1252" s="84"/>
      <c r="AU1252" s="84"/>
      <c r="AV1252" s="84"/>
      <c r="AW1252" s="84"/>
    </row>
    <row r="1253" spans="1:49" x14ac:dyDescent="0.25">
      <c r="A1253" s="69" t="s">
        <v>7316</v>
      </c>
      <c r="B1253" s="69" t="s">
        <v>601</v>
      </c>
      <c r="C1253" s="70"/>
      <c r="D1253" s="71"/>
      <c r="E1253" s="72"/>
      <c r="F1253" s="73"/>
      <c r="G1253" s="70"/>
      <c r="H1253" s="74"/>
      <c r="I1253" s="75"/>
      <c r="J1253" s="75"/>
      <c r="K1253" s="36"/>
      <c r="L1253" s="82"/>
      <c r="M1253" s="82"/>
      <c r="N1253" s="77"/>
      <c r="O1253" s="84" t="s">
        <v>825</v>
      </c>
      <c r="P1253" s="86">
        <v>42758.742442129631</v>
      </c>
      <c r="Q1253" s="84" t="s">
        <v>9484</v>
      </c>
      <c r="R1253" s="84"/>
      <c r="S1253" s="84"/>
      <c r="T1253" s="84"/>
      <c r="U1253" s="86">
        <v>42758.742442129631</v>
      </c>
      <c r="V1253" s="87" t="s">
        <v>12125</v>
      </c>
      <c r="W1253" s="84"/>
      <c r="X1253" s="84"/>
      <c r="Y1253" s="88" t="s">
        <v>14214</v>
      </c>
      <c r="Z1253" s="84"/>
      <c r="AA1253" s="84" t="b">
        <v>0</v>
      </c>
      <c r="AB1253" s="84">
        <v>0</v>
      </c>
      <c r="AC1253" s="88" t="s">
        <v>2133</v>
      </c>
      <c r="AD1253" s="84" t="b">
        <v>1</v>
      </c>
      <c r="AE1253" s="84" t="s">
        <v>2147</v>
      </c>
      <c r="AF1253" s="84"/>
      <c r="AG1253" s="88" t="s">
        <v>15938</v>
      </c>
      <c r="AH1253" s="84" t="b">
        <v>0</v>
      </c>
      <c r="AI1253" s="84">
        <v>7</v>
      </c>
      <c r="AJ1253" s="88" t="s">
        <v>15548</v>
      </c>
      <c r="AK1253" s="84" t="s">
        <v>2340</v>
      </c>
      <c r="AL1253" s="84" t="b">
        <v>0</v>
      </c>
      <c r="AM1253" s="88" t="s">
        <v>15548</v>
      </c>
      <c r="AN1253" s="84">
        <v>0</v>
      </c>
      <c r="AO1253" s="84">
        <v>0</v>
      </c>
      <c r="AP1253" s="84"/>
      <c r="AQ1253" s="84"/>
      <c r="AR1253" s="84"/>
      <c r="AS1253" s="84"/>
      <c r="AT1253" s="84"/>
      <c r="AU1253" s="84"/>
      <c r="AV1253" s="84"/>
      <c r="AW1253" s="84"/>
    </row>
    <row r="1254" spans="1:49" x14ac:dyDescent="0.25">
      <c r="A1254" s="69" t="s">
        <v>7316</v>
      </c>
      <c r="B1254" s="69" t="s">
        <v>8542</v>
      </c>
      <c r="C1254" s="70"/>
      <c r="D1254" s="71"/>
      <c r="E1254" s="72"/>
      <c r="F1254" s="73"/>
      <c r="G1254" s="70"/>
      <c r="H1254" s="74"/>
      <c r="I1254" s="75"/>
      <c r="J1254" s="75"/>
      <c r="K1254" s="36"/>
      <c r="L1254" s="82"/>
      <c r="M1254" s="82"/>
      <c r="N1254" s="77"/>
      <c r="O1254" s="84" t="s">
        <v>825</v>
      </c>
      <c r="P1254" s="86">
        <v>42758.742442129631</v>
      </c>
      <c r="Q1254" s="84" t="s">
        <v>9484</v>
      </c>
      <c r="R1254" s="84"/>
      <c r="S1254" s="84"/>
      <c r="T1254" s="84"/>
      <c r="U1254" s="86">
        <v>42758.742442129631</v>
      </c>
      <c r="V1254" s="87" t="s">
        <v>12125</v>
      </c>
      <c r="W1254" s="84"/>
      <c r="X1254" s="84"/>
      <c r="Y1254" s="88" t="s">
        <v>14214</v>
      </c>
      <c r="Z1254" s="84"/>
      <c r="AA1254" s="84" t="b">
        <v>0</v>
      </c>
      <c r="AB1254" s="84">
        <v>0</v>
      </c>
      <c r="AC1254" s="88" t="s">
        <v>2133</v>
      </c>
      <c r="AD1254" s="84" t="b">
        <v>1</v>
      </c>
      <c r="AE1254" s="84" t="s">
        <v>2147</v>
      </c>
      <c r="AF1254" s="84"/>
      <c r="AG1254" s="88" t="s">
        <v>15938</v>
      </c>
      <c r="AH1254" s="84" t="b">
        <v>0</v>
      </c>
      <c r="AI1254" s="84">
        <v>7</v>
      </c>
      <c r="AJ1254" s="88" t="s">
        <v>15548</v>
      </c>
      <c r="AK1254" s="84" t="s">
        <v>2340</v>
      </c>
      <c r="AL1254" s="84" t="b">
        <v>0</v>
      </c>
      <c r="AM1254" s="88" t="s">
        <v>15548</v>
      </c>
      <c r="AN1254" s="84">
        <v>0</v>
      </c>
      <c r="AO1254" s="84">
        <v>0</v>
      </c>
      <c r="AP1254" s="84"/>
      <c r="AQ1254" s="84"/>
      <c r="AR1254" s="84"/>
      <c r="AS1254" s="84"/>
      <c r="AT1254" s="84"/>
      <c r="AU1254" s="84"/>
      <c r="AV1254" s="84"/>
      <c r="AW1254" s="84"/>
    </row>
    <row r="1255" spans="1:49" x14ac:dyDescent="0.25">
      <c r="A1255" s="69" t="s">
        <v>7317</v>
      </c>
      <c r="B1255" s="69" t="s">
        <v>8544</v>
      </c>
      <c r="C1255" s="70"/>
      <c r="D1255" s="71"/>
      <c r="E1255" s="72"/>
      <c r="F1255" s="73"/>
      <c r="G1255" s="70"/>
      <c r="H1255" s="74"/>
      <c r="I1255" s="75"/>
      <c r="J1255" s="75"/>
      <c r="K1255" s="36"/>
      <c r="L1255" s="82"/>
      <c r="M1255" s="82"/>
      <c r="N1255" s="77"/>
      <c r="O1255" s="84" t="s">
        <v>825</v>
      </c>
      <c r="P1255" s="86">
        <v>42758.742581018516</v>
      </c>
      <c r="Q1255" s="84" t="s">
        <v>9485</v>
      </c>
      <c r="R1255" s="84"/>
      <c r="S1255" s="84"/>
      <c r="T1255" s="84" t="s">
        <v>1328</v>
      </c>
      <c r="U1255" s="86">
        <v>42758.742581018516</v>
      </c>
      <c r="V1255" s="87" t="s">
        <v>12126</v>
      </c>
      <c r="W1255" s="84"/>
      <c r="X1255" s="84"/>
      <c r="Y1255" s="88" t="s">
        <v>14215</v>
      </c>
      <c r="Z1255" s="84"/>
      <c r="AA1255" s="84" t="b">
        <v>0</v>
      </c>
      <c r="AB1255" s="84">
        <v>0</v>
      </c>
      <c r="AC1255" s="88" t="s">
        <v>2133</v>
      </c>
      <c r="AD1255" s="84" t="b">
        <v>1</v>
      </c>
      <c r="AE1255" s="84" t="s">
        <v>2147</v>
      </c>
      <c r="AF1255" s="84"/>
      <c r="AG1255" s="88" t="s">
        <v>15938</v>
      </c>
      <c r="AH1255" s="84" t="b">
        <v>0</v>
      </c>
      <c r="AI1255" s="84">
        <v>7</v>
      </c>
      <c r="AJ1255" s="88" t="s">
        <v>15549</v>
      </c>
      <c r="AK1255" s="84" t="s">
        <v>2343</v>
      </c>
      <c r="AL1255" s="84" t="b">
        <v>0</v>
      </c>
      <c r="AM1255" s="88" t="s">
        <v>15549</v>
      </c>
      <c r="AN1255" s="84">
        <v>0</v>
      </c>
      <c r="AO1255" s="84">
        <v>0</v>
      </c>
      <c r="AP1255" s="84"/>
      <c r="AQ1255" s="84"/>
      <c r="AR1255" s="84"/>
      <c r="AS1255" s="84"/>
      <c r="AT1255" s="84"/>
      <c r="AU1255" s="84"/>
      <c r="AV1255" s="84"/>
      <c r="AW1255" s="84"/>
    </row>
    <row r="1256" spans="1:49" x14ac:dyDescent="0.25">
      <c r="A1256" s="69" t="s">
        <v>7317</v>
      </c>
      <c r="B1256" s="69" t="s">
        <v>8542</v>
      </c>
      <c r="C1256" s="70"/>
      <c r="D1256" s="71"/>
      <c r="E1256" s="72"/>
      <c r="F1256" s="73"/>
      <c r="G1256" s="70"/>
      <c r="H1256" s="74"/>
      <c r="I1256" s="75"/>
      <c r="J1256" s="75"/>
      <c r="K1256" s="36"/>
      <c r="L1256" s="82"/>
      <c r="M1256" s="82"/>
      <c r="N1256" s="77"/>
      <c r="O1256" s="84" t="s">
        <v>825</v>
      </c>
      <c r="P1256" s="86">
        <v>42758.742581018516</v>
      </c>
      <c r="Q1256" s="84" t="s">
        <v>9485</v>
      </c>
      <c r="R1256" s="84"/>
      <c r="S1256" s="84"/>
      <c r="T1256" s="84" t="s">
        <v>1328</v>
      </c>
      <c r="U1256" s="86">
        <v>42758.742581018516</v>
      </c>
      <c r="V1256" s="87" t="s">
        <v>12126</v>
      </c>
      <c r="W1256" s="84"/>
      <c r="X1256" s="84"/>
      <c r="Y1256" s="88" t="s">
        <v>14215</v>
      </c>
      <c r="Z1256" s="84"/>
      <c r="AA1256" s="84" t="b">
        <v>0</v>
      </c>
      <c r="AB1256" s="84">
        <v>0</v>
      </c>
      <c r="AC1256" s="88" t="s">
        <v>2133</v>
      </c>
      <c r="AD1256" s="84" t="b">
        <v>1</v>
      </c>
      <c r="AE1256" s="84" t="s">
        <v>2147</v>
      </c>
      <c r="AF1256" s="84"/>
      <c r="AG1256" s="88" t="s">
        <v>15938</v>
      </c>
      <c r="AH1256" s="84" t="b">
        <v>0</v>
      </c>
      <c r="AI1256" s="84">
        <v>7</v>
      </c>
      <c r="AJ1256" s="88" t="s">
        <v>15549</v>
      </c>
      <c r="AK1256" s="84" t="s">
        <v>2343</v>
      </c>
      <c r="AL1256" s="84" t="b">
        <v>0</v>
      </c>
      <c r="AM1256" s="88" t="s">
        <v>15549</v>
      </c>
      <c r="AN1256" s="84">
        <v>0</v>
      </c>
      <c r="AO1256" s="84">
        <v>0</v>
      </c>
      <c r="AP1256" s="84"/>
      <c r="AQ1256" s="84"/>
      <c r="AR1256" s="84"/>
      <c r="AS1256" s="84"/>
      <c r="AT1256" s="84"/>
      <c r="AU1256" s="84"/>
      <c r="AV1256" s="84"/>
      <c r="AW1256" s="84"/>
    </row>
    <row r="1257" spans="1:49" x14ac:dyDescent="0.25">
      <c r="A1257" s="69" t="s">
        <v>7318</v>
      </c>
      <c r="B1257" s="69" t="s">
        <v>8862</v>
      </c>
      <c r="C1257" s="70"/>
      <c r="D1257" s="71"/>
      <c r="E1257" s="72"/>
      <c r="F1257" s="73"/>
      <c r="G1257" s="70"/>
      <c r="H1257" s="74"/>
      <c r="I1257" s="75"/>
      <c r="J1257" s="75"/>
      <c r="K1257" s="36"/>
      <c r="L1257" s="82"/>
      <c r="M1257" s="82"/>
      <c r="N1257" s="77"/>
      <c r="O1257" s="84" t="s">
        <v>825</v>
      </c>
      <c r="P1257" s="86">
        <v>42758.744317129633</v>
      </c>
      <c r="Q1257" s="84" t="s">
        <v>9486</v>
      </c>
      <c r="R1257" s="87" t="s">
        <v>10464</v>
      </c>
      <c r="S1257" s="84" t="s">
        <v>1237</v>
      </c>
      <c r="T1257" s="84" t="s">
        <v>11075</v>
      </c>
      <c r="U1257" s="86">
        <v>42758.744317129633</v>
      </c>
      <c r="V1257" s="87" t="s">
        <v>12127</v>
      </c>
      <c r="W1257" s="84"/>
      <c r="X1257" s="84"/>
      <c r="Y1257" s="88" t="s">
        <v>14216</v>
      </c>
      <c r="Z1257" s="84"/>
      <c r="AA1257" s="84" t="b">
        <v>0</v>
      </c>
      <c r="AB1257" s="84">
        <v>0</v>
      </c>
      <c r="AC1257" s="88" t="s">
        <v>2133</v>
      </c>
      <c r="AD1257" s="84" t="b">
        <v>0</v>
      </c>
      <c r="AE1257" s="84" t="s">
        <v>2140</v>
      </c>
      <c r="AF1257" s="84"/>
      <c r="AG1257" s="88" t="s">
        <v>2133</v>
      </c>
      <c r="AH1257" s="84" t="b">
        <v>0</v>
      </c>
      <c r="AI1257" s="84">
        <v>1</v>
      </c>
      <c r="AJ1257" s="88" t="s">
        <v>14163</v>
      </c>
      <c r="AK1257" s="84" t="s">
        <v>2343</v>
      </c>
      <c r="AL1257" s="84" t="b">
        <v>0</v>
      </c>
      <c r="AM1257" s="88" t="s">
        <v>14163</v>
      </c>
      <c r="AN1257" s="84">
        <v>0</v>
      </c>
      <c r="AO1257" s="84">
        <v>0</v>
      </c>
      <c r="AP1257" s="84"/>
      <c r="AQ1257" s="84"/>
      <c r="AR1257" s="84"/>
      <c r="AS1257" s="84"/>
      <c r="AT1257" s="84"/>
      <c r="AU1257" s="84"/>
      <c r="AV1257" s="84"/>
      <c r="AW1257" s="84"/>
    </row>
    <row r="1258" spans="1:49" x14ac:dyDescent="0.25">
      <c r="A1258" s="69" t="s">
        <v>7318</v>
      </c>
      <c r="B1258" s="69" t="s">
        <v>7265</v>
      </c>
      <c r="C1258" s="70"/>
      <c r="D1258" s="71"/>
      <c r="E1258" s="72"/>
      <c r="F1258" s="73"/>
      <c r="G1258" s="70"/>
      <c r="H1258" s="74"/>
      <c r="I1258" s="75"/>
      <c r="J1258" s="75"/>
      <c r="K1258" s="36"/>
      <c r="L1258" s="82"/>
      <c r="M1258" s="82"/>
      <c r="N1258" s="77"/>
      <c r="O1258" s="84" t="s">
        <v>825</v>
      </c>
      <c r="P1258" s="86">
        <v>42758.744317129633</v>
      </c>
      <c r="Q1258" s="84" t="s">
        <v>9486</v>
      </c>
      <c r="R1258" s="87" t="s">
        <v>10464</v>
      </c>
      <c r="S1258" s="84" t="s">
        <v>1237</v>
      </c>
      <c r="T1258" s="84" t="s">
        <v>11075</v>
      </c>
      <c r="U1258" s="86">
        <v>42758.744317129633</v>
      </c>
      <c r="V1258" s="87" t="s">
        <v>12127</v>
      </c>
      <c r="W1258" s="84"/>
      <c r="X1258" s="84"/>
      <c r="Y1258" s="88" t="s">
        <v>14216</v>
      </c>
      <c r="Z1258" s="84"/>
      <c r="AA1258" s="84" t="b">
        <v>0</v>
      </c>
      <c r="AB1258" s="84">
        <v>0</v>
      </c>
      <c r="AC1258" s="88" t="s">
        <v>2133</v>
      </c>
      <c r="AD1258" s="84" t="b">
        <v>0</v>
      </c>
      <c r="AE1258" s="84" t="s">
        <v>2140</v>
      </c>
      <c r="AF1258" s="84"/>
      <c r="AG1258" s="88" t="s">
        <v>2133</v>
      </c>
      <c r="AH1258" s="84" t="b">
        <v>0</v>
      </c>
      <c r="AI1258" s="84">
        <v>1</v>
      </c>
      <c r="AJ1258" s="88" t="s">
        <v>14163</v>
      </c>
      <c r="AK1258" s="84" t="s">
        <v>2343</v>
      </c>
      <c r="AL1258" s="84" t="b">
        <v>0</v>
      </c>
      <c r="AM1258" s="88" t="s">
        <v>14163</v>
      </c>
      <c r="AN1258" s="84">
        <v>0</v>
      </c>
      <c r="AO1258" s="84">
        <v>0</v>
      </c>
      <c r="AP1258" s="84"/>
      <c r="AQ1258" s="84"/>
      <c r="AR1258" s="84"/>
      <c r="AS1258" s="84"/>
      <c r="AT1258" s="84"/>
      <c r="AU1258" s="84"/>
      <c r="AV1258" s="84"/>
      <c r="AW1258" s="84"/>
    </row>
    <row r="1259" spans="1:49" x14ac:dyDescent="0.25">
      <c r="A1259" s="69" t="s">
        <v>7319</v>
      </c>
      <c r="B1259" s="69" t="s">
        <v>8544</v>
      </c>
      <c r="C1259" s="70"/>
      <c r="D1259" s="71"/>
      <c r="E1259" s="72"/>
      <c r="F1259" s="73"/>
      <c r="G1259" s="70"/>
      <c r="H1259" s="74"/>
      <c r="I1259" s="75"/>
      <c r="J1259" s="75"/>
      <c r="K1259" s="36"/>
      <c r="L1259" s="82"/>
      <c r="M1259" s="82"/>
      <c r="N1259" s="77"/>
      <c r="O1259" s="84" t="s">
        <v>825</v>
      </c>
      <c r="P1259" s="86">
        <v>42758.744317129633</v>
      </c>
      <c r="Q1259" s="84" t="s">
        <v>9485</v>
      </c>
      <c r="R1259" s="84"/>
      <c r="S1259" s="84"/>
      <c r="T1259" s="84" t="s">
        <v>1328</v>
      </c>
      <c r="U1259" s="86">
        <v>42758.744317129633</v>
      </c>
      <c r="V1259" s="87" t="s">
        <v>12128</v>
      </c>
      <c r="W1259" s="84"/>
      <c r="X1259" s="84"/>
      <c r="Y1259" s="88" t="s">
        <v>14217</v>
      </c>
      <c r="Z1259" s="84"/>
      <c r="AA1259" s="84" t="b">
        <v>0</v>
      </c>
      <c r="AB1259" s="84">
        <v>0</v>
      </c>
      <c r="AC1259" s="88" t="s">
        <v>2133</v>
      </c>
      <c r="AD1259" s="84" t="b">
        <v>1</v>
      </c>
      <c r="AE1259" s="84" t="s">
        <v>2147</v>
      </c>
      <c r="AF1259" s="84"/>
      <c r="AG1259" s="88" t="s">
        <v>15938</v>
      </c>
      <c r="AH1259" s="84" t="b">
        <v>0</v>
      </c>
      <c r="AI1259" s="84">
        <v>7</v>
      </c>
      <c r="AJ1259" s="88" t="s">
        <v>15549</v>
      </c>
      <c r="AK1259" s="84" t="s">
        <v>2342</v>
      </c>
      <c r="AL1259" s="84" t="b">
        <v>0</v>
      </c>
      <c r="AM1259" s="88" t="s">
        <v>15549</v>
      </c>
      <c r="AN1259" s="84">
        <v>0</v>
      </c>
      <c r="AO1259" s="84">
        <v>0</v>
      </c>
      <c r="AP1259" s="84"/>
      <c r="AQ1259" s="84"/>
      <c r="AR1259" s="84"/>
      <c r="AS1259" s="84"/>
      <c r="AT1259" s="84"/>
      <c r="AU1259" s="84"/>
      <c r="AV1259" s="84"/>
      <c r="AW1259" s="84"/>
    </row>
    <row r="1260" spans="1:49" x14ac:dyDescent="0.25">
      <c r="A1260" s="69" t="s">
        <v>7319</v>
      </c>
      <c r="B1260" s="69" t="s">
        <v>8542</v>
      </c>
      <c r="C1260" s="70"/>
      <c r="D1260" s="71"/>
      <c r="E1260" s="72"/>
      <c r="F1260" s="73"/>
      <c r="G1260" s="70"/>
      <c r="H1260" s="74"/>
      <c r="I1260" s="75"/>
      <c r="J1260" s="75"/>
      <c r="K1260" s="36"/>
      <c r="L1260" s="82"/>
      <c r="M1260" s="82"/>
      <c r="N1260" s="77"/>
      <c r="O1260" s="84" t="s">
        <v>825</v>
      </c>
      <c r="P1260" s="86">
        <v>42758.744317129633</v>
      </c>
      <c r="Q1260" s="84" t="s">
        <v>9485</v>
      </c>
      <c r="R1260" s="84"/>
      <c r="S1260" s="84"/>
      <c r="T1260" s="84" t="s">
        <v>1328</v>
      </c>
      <c r="U1260" s="86">
        <v>42758.744317129633</v>
      </c>
      <c r="V1260" s="87" t="s">
        <v>12128</v>
      </c>
      <c r="W1260" s="84"/>
      <c r="X1260" s="84"/>
      <c r="Y1260" s="88" t="s">
        <v>14217</v>
      </c>
      <c r="Z1260" s="84"/>
      <c r="AA1260" s="84" t="b">
        <v>0</v>
      </c>
      <c r="AB1260" s="84">
        <v>0</v>
      </c>
      <c r="AC1260" s="88" t="s">
        <v>2133</v>
      </c>
      <c r="AD1260" s="84" t="b">
        <v>1</v>
      </c>
      <c r="AE1260" s="84" t="s">
        <v>2147</v>
      </c>
      <c r="AF1260" s="84"/>
      <c r="AG1260" s="88" t="s">
        <v>15938</v>
      </c>
      <c r="AH1260" s="84" t="b">
        <v>0</v>
      </c>
      <c r="AI1260" s="84">
        <v>7</v>
      </c>
      <c r="AJ1260" s="88" t="s">
        <v>15549</v>
      </c>
      <c r="AK1260" s="84" t="s">
        <v>2342</v>
      </c>
      <c r="AL1260" s="84" t="b">
        <v>0</v>
      </c>
      <c r="AM1260" s="88" t="s">
        <v>15549</v>
      </c>
      <c r="AN1260" s="84">
        <v>0</v>
      </c>
      <c r="AO1260" s="84">
        <v>0</v>
      </c>
      <c r="AP1260" s="84"/>
      <c r="AQ1260" s="84"/>
      <c r="AR1260" s="84"/>
      <c r="AS1260" s="84"/>
      <c r="AT1260" s="84"/>
      <c r="AU1260" s="84"/>
      <c r="AV1260" s="84"/>
      <c r="AW1260" s="84"/>
    </row>
    <row r="1261" spans="1:49" x14ac:dyDescent="0.25">
      <c r="A1261" s="69" t="s">
        <v>7320</v>
      </c>
      <c r="B1261" s="69" t="s">
        <v>601</v>
      </c>
      <c r="C1261" s="70"/>
      <c r="D1261" s="71"/>
      <c r="E1261" s="72"/>
      <c r="F1261" s="73"/>
      <c r="G1261" s="70"/>
      <c r="H1261" s="74"/>
      <c r="I1261" s="75"/>
      <c r="J1261" s="75"/>
      <c r="K1261" s="36"/>
      <c r="L1261" s="82"/>
      <c r="M1261" s="82"/>
      <c r="N1261" s="77"/>
      <c r="O1261" s="84" t="s">
        <v>826</v>
      </c>
      <c r="P1261" s="86">
        <v>42758.747037037036</v>
      </c>
      <c r="Q1261" s="84" t="s">
        <v>9487</v>
      </c>
      <c r="R1261" s="84"/>
      <c r="S1261" s="84"/>
      <c r="T1261" s="84" t="s">
        <v>11099</v>
      </c>
      <c r="U1261" s="86">
        <v>42758.747037037036</v>
      </c>
      <c r="V1261" s="87" t="s">
        <v>12129</v>
      </c>
      <c r="W1261" s="84"/>
      <c r="X1261" s="84"/>
      <c r="Y1261" s="88" t="s">
        <v>14218</v>
      </c>
      <c r="Z1261" s="84"/>
      <c r="AA1261" s="84" t="b">
        <v>0</v>
      </c>
      <c r="AB1261" s="84">
        <v>0</v>
      </c>
      <c r="AC1261" s="88" t="s">
        <v>15820</v>
      </c>
      <c r="AD1261" s="84" t="b">
        <v>0</v>
      </c>
      <c r="AE1261" s="84" t="s">
        <v>2140</v>
      </c>
      <c r="AF1261" s="84"/>
      <c r="AG1261" s="88" t="s">
        <v>2133</v>
      </c>
      <c r="AH1261" s="84" t="b">
        <v>0</v>
      </c>
      <c r="AI1261" s="84">
        <v>0</v>
      </c>
      <c r="AJ1261" s="88" t="s">
        <v>2133</v>
      </c>
      <c r="AK1261" s="84" t="s">
        <v>2340</v>
      </c>
      <c r="AL1261" s="84" t="b">
        <v>0</v>
      </c>
      <c r="AM1261" s="88" t="s">
        <v>14218</v>
      </c>
      <c r="AN1261" s="84">
        <v>0</v>
      </c>
      <c r="AO1261" s="84">
        <v>0</v>
      </c>
      <c r="AP1261" s="84"/>
      <c r="AQ1261" s="84"/>
      <c r="AR1261" s="84"/>
      <c r="AS1261" s="84"/>
      <c r="AT1261" s="84"/>
      <c r="AU1261" s="84"/>
      <c r="AV1261" s="84"/>
      <c r="AW1261" s="84"/>
    </row>
    <row r="1262" spans="1:49" x14ac:dyDescent="0.25">
      <c r="A1262" s="69" t="s">
        <v>7321</v>
      </c>
      <c r="B1262" s="69" t="s">
        <v>8684</v>
      </c>
      <c r="C1262" s="70"/>
      <c r="D1262" s="71"/>
      <c r="E1262" s="72"/>
      <c r="F1262" s="73"/>
      <c r="G1262" s="70"/>
      <c r="H1262" s="74"/>
      <c r="I1262" s="75"/>
      <c r="J1262" s="75"/>
      <c r="K1262" s="36"/>
      <c r="L1262" s="82"/>
      <c r="M1262" s="82"/>
      <c r="N1262" s="77"/>
      <c r="O1262" s="84" t="s">
        <v>825</v>
      </c>
      <c r="P1262" s="86">
        <v>42758.747361111113</v>
      </c>
      <c r="Q1262" s="84" t="s">
        <v>9151</v>
      </c>
      <c r="R1262" s="84"/>
      <c r="S1262" s="84"/>
      <c r="T1262" s="84" t="s">
        <v>10923</v>
      </c>
      <c r="U1262" s="86">
        <v>42758.747361111113</v>
      </c>
      <c r="V1262" s="87" t="s">
        <v>12130</v>
      </c>
      <c r="W1262" s="84"/>
      <c r="X1262" s="84"/>
      <c r="Y1262" s="88" t="s">
        <v>14219</v>
      </c>
      <c r="Z1262" s="84"/>
      <c r="AA1262" s="84" t="b">
        <v>0</v>
      </c>
      <c r="AB1262" s="84">
        <v>0</v>
      </c>
      <c r="AC1262" s="88" t="s">
        <v>2133</v>
      </c>
      <c r="AD1262" s="84" t="b">
        <v>0</v>
      </c>
      <c r="AE1262" s="84" t="s">
        <v>2140</v>
      </c>
      <c r="AF1262" s="84"/>
      <c r="AG1262" s="88" t="s">
        <v>2133</v>
      </c>
      <c r="AH1262" s="84" t="b">
        <v>0</v>
      </c>
      <c r="AI1262" s="84">
        <v>1647</v>
      </c>
      <c r="AJ1262" s="88" t="s">
        <v>16065</v>
      </c>
      <c r="AK1262" s="84" t="s">
        <v>2343</v>
      </c>
      <c r="AL1262" s="84" t="b">
        <v>0</v>
      </c>
      <c r="AM1262" s="88" t="s">
        <v>16065</v>
      </c>
      <c r="AN1262" s="84">
        <v>0</v>
      </c>
      <c r="AO1262" s="84">
        <v>0</v>
      </c>
      <c r="AP1262" s="84"/>
      <c r="AQ1262" s="84"/>
      <c r="AR1262" s="84"/>
      <c r="AS1262" s="84"/>
      <c r="AT1262" s="84"/>
      <c r="AU1262" s="84"/>
      <c r="AV1262" s="84"/>
      <c r="AW1262" s="84"/>
    </row>
    <row r="1263" spans="1:49" x14ac:dyDescent="0.25">
      <c r="A1263" s="69" t="s">
        <v>7321</v>
      </c>
      <c r="B1263" s="69" t="s">
        <v>8685</v>
      </c>
      <c r="C1263" s="70"/>
      <c r="D1263" s="71"/>
      <c r="E1263" s="72"/>
      <c r="F1263" s="73"/>
      <c r="G1263" s="70"/>
      <c r="H1263" s="74"/>
      <c r="I1263" s="75"/>
      <c r="J1263" s="75"/>
      <c r="K1263" s="36"/>
      <c r="L1263" s="82"/>
      <c r="M1263" s="82"/>
      <c r="N1263" s="77"/>
      <c r="O1263" s="84" t="s">
        <v>825</v>
      </c>
      <c r="P1263" s="86">
        <v>42758.747361111113</v>
      </c>
      <c r="Q1263" s="84" t="s">
        <v>9151</v>
      </c>
      <c r="R1263" s="84"/>
      <c r="S1263" s="84"/>
      <c r="T1263" s="84" t="s">
        <v>10923</v>
      </c>
      <c r="U1263" s="86">
        <v>42758.747361111113</v>
      </c>
      <c r="V1263" s="87" t="s">
        <v>12130</v>
      </c>
      <c r="W1263" s="84"/>
      <c r="X1263" s="84"/>
      <c r="Y1263" s="88" t="s">
        <v>14219</v>
      </c>
      <c r="Z1263" s="84"/>
      <c r="AA1263" s="84" t="b">
        <v>0</v>
      </c>
      <c r="AB1263" s="84">
        <v>0</v>
      </c>
      <c r="AC1263" s="88" t="s">
        <v>2133</v>
      </c>
      <c r="AD1263" s="84" t="b">
        <v>0</v>
      </c>
      <c r="AE1263" s="84" t="s">
        <v>2140</v>
      </c>
      <c r="AF1263" s="84"/>
      <c r="AG1263" s="88" t="s">
        <v>2133</v>
      </c>
      <c r="AH1263" s="84" t="b">
        <v>0</v>
      </c>
      <c r="AI1263" s="84">
        <v>1647</v>
      </c>
      <c r="AJ1263" s="88" t="s">
        <v>16065</v>
      </c>
      <c r="AK1263" s="84" t="s">
        <v>2343</v>
      </c>
      <c r="AL1263" s="84" t="b">
        <v>0</v>
      </c>
      <c r="AM1263" s="88" t="s">
        <v>16065</v>
      </c>
      <c r="AN1263" s="84">
        <v>0</v>
      </c>
      <c r="AO1263" s="84">
        <v>0</v>
      </c>
      <c r="AP1263" s="84"/>
      <c r="AQ1263" s="84"/>
      <c r="AR1263" s="84"/>
      <c r="AS1263" s="84"/>
      <c r="AT1263" s="84"/>
      <c r="AU1263" s="84"/>
      <c r="AV1263" s="84"/>
      <c r="AW1263" s="84"/>
    </row>
    <row r="1264" spans="1:49" x14ac:dyDescent="0.25">
      <c r="A1264" s="69" t="s">
        <v>7322</v>
      </c>
      <c r="B1264" s="69" t="s">
        <v>601</v>
      </c>
      <c r="C1264" s="70"/>
      <c r="D1264" s="71"/>
      <c r="E1264" s="72"/>
      <c r="F1264" s="73"/>
      <c r="G1264" s="70"/>
      <c r="H1264" s="74"/>
      <c r="I1264" s="75"/>
      <c r="J1264" s="75"/>
      <c r="K1264" s="36"/>
      <c r="L1264" s="82"/>
      <c r="M1264" s="82"/>
      <c r="N1264" s="77"/>
      <c r="O1264" s="84" t="s">
        <v>826</v>
      </c>
      <c r="P1264" s="86">
        <v>42758.748229166667</v>
      </c>
      <c r="Q1264" s="84" t="s">
        <v>9488</v>
      </c>
      <c r="R1264" s="87" t="s">
        <v>10477</v>
      </c>
      <c r="S1264" s="84" t="s">
        <v>1227</v>
      </c>
      <c r="T1264" s="84" t="s">
        <v>11100</v>
      </c>
      <c r="U1264" s="86">
        <v>42758.748229166667</v>
      </c>
      <c r="V1264" s="87" t="s">
        <v>12131</v>
      </c>
      <c r="W1264" s="84"/>
      <c r="X1264" s="84"/>
      <c r="Y1264" s="88" t="s">
        <v>14220</v>
      </c>
      <c r="Z1264" s="84"/>
      <c r="AA1264" s="84" t="b">
        <v>0</v>
      </c>
      <c r="AB1264" s="84">
        <v>0</v>
      </c>
      <c r="AC1264" s="88" t="s">
        <v>15820</v>
      </c>
      <c r="AD1264" s="84" t="b">
        <v>0</v>
      </c>
      <c r="AE1264" s="84" t="s">
        <v>2140</v>
      </c>
      <c r="AF1264" s="84"/>
      <c r="AG1264" s="88" t="s">
        <v>2133</v>
      </c>
      <c r="AH1264" s="84" t="b">
        <v>0</v>
      </c>
      <c r="AI1264" s="84">
        <v>0</v>
      </c>
      <c r="AJ1264" s="88" t="s">
        <v>2133</v>
      </c>
      <c r="AK1264" s="84" t="s">
        <v>2343</v>
      </c>
      <c r="AL1264" s="84" t="b">
        <v>1</v>
      </c>
      <c r="AM1264" s="88" t="s">
        <v>14220</v>
      </c>
      <c r="AN1264" s="84">
        <v>0</v>
      </c>
      <c r="AO1264" s="84">
        <v>0</v>
      </c>
      <c r="AP1264" s="84"/>
      <c r="AQ1264" s="84"/>
      <c r="AR1264" s="84"/>
      <c r="AS1264" s="84"/>
      <c r="AT1264" s="84"/>
      <c r="AU1264" s="84"/>
      <c r="AV1264" s="84"/>
      <c r="AW1264" s="84"/>
    </row>
    <row r="1265" spans="1:49" x14ac:dyDescent="0.25">
      <c r="A1265" s="69" t="s">
        <v>7323</v>
      </c>
      <c r="B1265" s="69" t="s">
        <v>8683</v>
      </c>
      <c r="C1265" s="70"/>
      <c r="D1265" s="71"/>
      <c r="E1265" s="72"/>
      <c r="F1265" s="73"/>
      <c r="G1265" s="70"/>
      <c r="H1265" s="74"/>
      <c r="I1265" s="75"/>
      <c r="J1265" s="75"/>
      <c r="K1265" s="36"/>
      <c r="L1265" s="82"/>
      <c r="M1265" s="82"/>
      <c r="N1265" s="77"/>
      <c r="O1265" s="84" t="s">
        <v>825</v>
      </c>
      <c r="P1265" s="86">
        <v>42758.748784722222</v>
      </c>
      <c r="Q1265" s="84" t="s">
        <v>9150</v>
      </c>
      <c r="R1265" s="84"/>
      <c r="S1265" s="84"/>
      <c r="T1265" s="84" t="s">
        <v>10922</v>
      </c>
      <c r="U1265" s="86">
        <v>42758.748784722222</v>
      </c>
      <c r="V1265" s="87" t="s">
        <v>12132</v>
      </c>
      <c r="W1265" s="84"/>
      <c r="X1265" s="84"/>
      <c r="Y1265" s="88" t="s">
        <v>14221</v>
      </c>
      <c r="Z1265" s="84"/>
      <c r="AA1265" s="84" t="b">
        <v>0</v>
      </c>
      <c r="AB1265" s="84">
        <v>0</v>
      </c>
      <c r="AC1265" s="88" t="s">
        <v>2133</v>
      </c>
      <c r="AD1265" s="84" t="b">
        <v>0</v>
      </c>
      <c r="AE1265" s="84" t="s">
        <v>2140</v>
      </c>
      <c r="AF1265" s="84"/>
      <c r="AG1265" s="88" t="s">
        <v>2133</v>
      </c>
      <c r="AH1265" s="84" t="b">
        <v>0</v>
      </c>
      <c r="AI1265" s="84">
        <v>4495</v>
      </c>
      <c r="AJ1265" s="88" t="s">
        <v>16064</v>
      </c>
      <c r="AK1265" s="84" t="s">
        <v>2340</v>
      </c>
      <c r="AL1265" s="84" t="b">
        <v>0</v>
      </c>
      <c r="AM1265" s="88" t="s">
        <v>16064</v>
      </c>
      <c r="AN1265" s="84">
        <v>0</v>
      </c>
      <c r="AO1265" s="84">
        <v>0</v>
      </c>
      <c r="AP1265" s="84"/>
      <c r="AQ1265" s="84"/>
      <c r="AR1265" s="84"/>
      <c r="AS1265" s="84"/>
      <c r="AT1265" s="84"/>
      <c r="AU1265" s="84"/>
      <c r="AV1265" s="84"/>
      <c r="AW1265" s="84"/>
    </row>
    <row r="1266" spans="1:49" x14ac:dyDescent="0.25">
      <c r="A1266" s="69" t="s">
        <v>7324</v>
      </c>
      <c r="B1266" s="69" t="s">
        <v>601</v>
      </c>
      <c r="C1266" s="70"/>
      <c r="D1266" s="71"/>
      <c r="E1266" s="72"/>
      <c r="F1266" s="73"/>
      <c r="G1266" s="70"/>
      <c r="H1266" s="74"/>
      <c r="I1266" s="75"/>
      <c r="J1266" s="75"/>
      <c r="K1266" s="36"/>
      <c r="L1266" s="82"/>
      <c r="M1266" s="82"/>
      <c r="N1266" s="77"/>
      <c r="O1266" s="84" t="s">
        <v>825</v>
      </c>
      <c r="P1266" s="86">
        <v>42758.750162037039</v>
      </c>
      <c r="Q1266" s="84" t="s">
        <v>9489</v>
      </c>
      <c r="R1266" s="84"/>
      <c r="S1266" s="84"/>
      <c r="T1266" s="84" t="s">
        <v>11101</v>
      </c>
      <c r="U1266" s="86">
        <v>42758.750162037039</v>
      </c>
      <c r="V1266" s="87" t="s">
        <v>12133</v>
      </c>
      <c r="W1266" s="84"/>
      <c r="X1266" s="84"/>
      <c r="Y1266" s="88" t="s">
        <v>14222</v>
      </c>
      <c r="Z1266" s="84"/>
      <c r="AA1266" s="84" t="b">
        <v>0</v>
      </c>
      <c r="AB1266" s="84">
        <v>0</v>
      </c>
      <c r="AC1266" s="88" t="s">
        <v>2133</v>
      </c>
      <c r="AD1266" s="84" t="b">
        <v>0</v>
      </c>
      <c r="AE1266" s="84" t="s">
        <v>2141</v>
      </c>
      <c r="AF1266" s="84"/>
      <c r="AG1266" s="88" t="s">
        <v>2133</v>
      </c>
      <c r="AH1266" s="84" t="b">
        <v>0</v>
      </c>
      <c r="AI1266" s="84">
        <v>0</v>
      </c>
      <c r="AJ1266" s="88" t="s">
        <v>2133</v>
      </c>
      <c r="AK1266" s="84" t="s">
        <v>2342</v>
      </c>
      <c r="AL1266" s="84" t="b">
        <v>0</v>
      </c>
      <c r="AM1266" s="88" t="s">
        <v>14222</v>
      </c>
      <c r="AN1266" s="84">
        <v>0</v>
      </c>
      <c r="AO1266" s="84">
        <v>0</v>
      </c>
      <c r="AP1266" s="84"/>
      <c r="AQ1266" s="84"/>
      <c r="AR1266" s="84"/>
      <c r="AS1266" s="84"/>
      <c r="AT1266" s="84"/>
      <c r="AU1266" s="84"/>
      <c r="AV1266" s="84"/>
      <c r="AW1266" s="84"/>
    </row>
    <row r="1267" spans="1:49" x14ac:dyDescent="0.25">
      <c r="A1267" s="69" t="s">
        <v>7325</v>
      </c>
      <c r="B1267" s="69" t="s">
        <v>8709</v>
      </c>
      <c r="C1267" s="70"/>
      <c r="D1267" s="71"/>
      <c r="E1267" s="72"/>
      <c r="F1267" s="73"/>
      <c r="G1267" s="70"/>
      <c r="H1267" s="74"/>
      <c r="I1267" s="75"/>
      <c r="J1267" s="75"/>
      <c r="K1267" s="36"/>
      <c r="L1267" s="82"/>
      <c r="M1267" s="82"/>
      <c r="N1267" s="77"/>
      <c r="O1267" s="84" t="s">
        <v>825</v>
      </c>
      <c r="P1267" s="86">
        <v>42758.750289351854</v>
      </c>
      <c r="Q1267" s="84" t="s">
        <v>9189</v>
      </c>
      <c r="R1267" s="84"/>
      <c r="S1267" s="84"/>
      <c r="T1267" s="84" t="s">
        <v>10943</v>
      </c>
      <c r="U1267" s="86">
        <v>42758.750289351854</v>
      </c>
      <c r="V1267" s="87" t="s">
        <v>12134</v>
      </c>
      <c r="W1267" s="84"/>
      <c r="X1267" s="84"/>
      <c r="Y1267" s="88" t="s">
        <v>14223</v>
      </c>
      <c r="Z1267" s="84"/>
      <c r="AA1267" s="84" t="b">
        <v>0</v>
      </c>
      <c r="AB1267" s="84">
        <v>0</v>
      </c>
      <c r="AC1267" s="88" t="s">
        <v>2133</v>
      </c>
      <c r="AD1267" s="84" t="b">
        <v>0</v>
      </c>
      <c r="AE1267" s="84" t="s">
        <v>2140</v>
      </c>
      <c r="AF1267" s="84"/>
      <c r="AG1267" s="88" t="s">
        <v>2133</v>
      </c>
      <c r="AH1267" s="84" t="b">
        <v>0</v>
      </c>
      <c r="AI1267" s="84">
        <v>110</v>
      </c>
      <c r="AJ1267" s="88" t="s">
        <v>16078</v>
      </c>
      <c r="AK1267" s="84" t="s">
        <v>2340</v>
      </c>
      <c r="AL1267" s="84" t="b">
        <v>0</v>
      </c>
      <c r="AM1267" s="88" t="s">
        <v>16078</v>
      </c>
      <c r="AN1267" s="84">
        <v>0</v>
      </c>
      <c r="AO1267" s="84">
        <v>0</v>
      </c>
      <c r="AP1267" s="84"/>
      <c r="AQ1267" s="84"/>
      <c r="AR1267" s="84"/>
      <c r="AS1267" s="84"/>
      <c r="AT1267" s="84"/>
      <c r="AU1267" s="84"/>
      <c r="AV1267" s="84"/>
      <c r="AW1267" s="84"/>
    </row>
    <row r="1268" spans="1:49" x14ac:dyDescent="0.25">
      <c r="A1268" s="69" t="s">
        <v>7326</v>
      </c>
      <c r="B1268" s="69" t="s">
        <v>7326</v>
      </c>
      <c r="C1268" s="70"/>
      <c r="D1268" s="71"/>
      <c r="E1268" s="72"/>
      <c r="F1268" s="73"/>
      <c r="G1268" s="70"/>
      <c r="H1268" s="74"/>
      <c r="I1268" s="75"/>
      <c r="J1268" s="75"/>
      <c r="K1268" s="36"/>
      <c r="L1268" s="82"/>
      <c r="M1268" s="82"/>
      <c r="N1268" s="77"/>
      <c r="O1268" s="84" t="s">
        <v>179</v>
      </c>
      <c r="P1268" s="86">
        <v>42758.75105324074</v>
      </c>
      <c r="Q1268" s="84" t="s">
        <v>9490</v>
      </c>
      <c r="R1268" s="84"/>
      <c r="S1268" s="84"/>
      <c r="T1268" s="84" t="s">
        <v>10916</v>
      </c>
      <c r="U1268" s="86">
        <v>42758.75105324074</v>
      </c>
      <c r="V1268" s="87" t="s">
        <v>12135</v>
      </c>
      <c r="W1268" s="84"/>
      <c r="X1268" s="84"/>
      <c r="Y1268" s="88" t="s">
        <v>14224</v>
      </c>
      <c r="Z1268" s="84"/>
      <c r="AA1268" s="84" t="b">
        <v>0</v>
      </c>
      <c r="AB1268" s="84">
        <v>0</v>
      </c>
      <c r="AC1268" s="88" t="s">
        <v>2133</v>
      </c>
      <c r="AD1268" s="84" t="b">
        <v>0</v>
      </c>
      <c r="AE1268" s="84" t="s">
        <v>2141</v>
      </c>
      <c r="AF1268" s="84"/>
      <c r="AG1268" s="88" t="s">
        <v>2133</v>
      </c>
      <c r="AH1268" s="84" t="b">
        <v>0</v>
      </c>
      <c r="AI1268" s="84">
        <v>0</v>
      </c>
      <c r="AJ1268" s="88" t="s">
        <v>2133</v>
      </c>
      <c r="AK1268" s="84" t="s">
        <v>2342</v>
      </c>
      <c r="AL1268" s="84" t="b">
        <v>0</v>
      </c>
      <c r="AM1268" s="88" t="s">
        <v>14224</v>
      </c>
      <c r="AN1268" s="84">
        <v>0</v>
      </c>
      <c r="AO1268" s="84">
        <v>0</v>
      </c>
      <c r="AP1268" s="84" t="s">
        <v>16275</v>
      </c>
      <c r="AQ1268" s="84" t="s">
        <v>2363</v>
      </c>
      <c r="AR1268" s="84" t="s">
        <v>2365</v>
      </c>
      <c r="AS1268" s="84" t="s">
        <v>3572</v>
      </c>
      <c r="AT1268" s="84" t="s">
        <v>16395</v>
      </c>
      <c r="AU1268" s="84" t="s">
        <v>16455</v>
      </c>
      <c r="AV1268" s="84" t="s">
        <v>2373</v>
      </c>
      <c r="AW1268" s="87" t="s">
        <v>16509</v>
      </c>
    </row>
    <row r="1269" spans="1:49" x14ac:dyDescent="0.25">
      <c r="A1269" s="69" t="s">
        <v>7327</v>
      </c>
      <c r="B1269" s="69" t="s">
        <v>7417</v>
      </c>
      <c r="C1269" s="70"/>
      <c r="D1269" s="71"/>
      <c r="E1269" s="72"/>
      <c r="F1269" s="73"/>
      <c r="G1269" s="70"/>
      <c r="H1269" s="74"/>
      <c r="I1269" s="75"/>
      <c r="J1269" s="75"/>
      <c r="K1269" s="36"/>
      <c r="L1269" s="82"/>
      <c r="M1269" s="82"/>
      <c r="N1269" s="77"/>
      <c r="O1269" s="84" t="s">
        <v>825</v>
      </c>
      <c r="P1269" s="86">
        <v>42758.751157407409</v>
      </c>
      <c r="Q1269" s="84" t="s">
        <v>9491</v>
      </c>
      <c r="R1269" s="87" t="s">
        <v>10478</v>
      </c>
      <c r="S1269" s="84" t="s">
        <v>10855</v>
      </c>
      <c r="T1269" s="84" t="s">
        <v>11021</v>
      </c>
      <c r="U1269" s="86">
        <v>42758.751157407409</v>
      </c>
      <c r="V1269" s="87" t="s">
        <v>12136</v>
      </c>
      <c r="W1269" s="84"/>
      <c r="X1269" s="84"/>
      <c r="Y1269" s="88" t="s">
        <v>14225</v>
      </c>
      <c r="Z1269" s="84"/>
      <c r="AA1269" s="84" t="b">
        <v>0</v>
      </c>
      <c r="AB1269" s="84">
        <v>0</v>
      </c>
      <c r="AC1269" s="88" t="s">
        <v>2133</v>
      </c>
      <c r="AD1269" s="84" t="b">
        <v>0</v>
      </c>
      <c r="AE1269" s="84" t="s">
        <v>2140</v>
      </c>
      <c r="AF1269" s="84"/>
      <c r="AG1269" s="88" t="s">
        <v>2133</v>
      </c>
      <c r="AH1269" s="84" t="b">
        <v>0</v>
      </c>
      <c r="AI1269" s="84">
        <v>3</v>
      </c>
      <c r="AJ1269" s="88" t="s">
        <v>14319</v>
      </c>
      <c r="AK1269" s="84" t="s">
        <v>2340</v>
      </c>
      <c r="AL1269" s="84" t="b">
        <v>0</v>
      </c>
      <c r="AM1269" s="88" t="s">
        <v>14319</v>
      </c>
      <c r="AN1269" s="84">
        <v>0</v>
      </c>
      <c r="AO1269" s="84">
        <v>0</v>
      </c>
      <c r="AP1269" s="84"/>
      <c r="AQ1269" s="84"/>
      <c r="AR1269" s="84"/>
      <c r="AS1269" s="84"/>
      <c r="AT1269" s="84"/>
      <c r="AU1269" s="84"/>
      <c r="AV1269" s="84"/>
      <c r="AW1269" s="84"/>
    </row>
    <row r="1270" spans="1:49" x14ac:dyDescent="0.25">
      <c r="A1270" s="69" t="s">
        <v>7328</v>
      </c>
      <c r="B1270" s="69" t="s">
        <v>7417</v>
      </c>
      <c r="C1270" s="70"/>
      <c r="D1270" s="71"/>
      <c r="E1270" s="72"/>
      <c r="F1270" s="73"/>
      <c r="G1270" s="70"/>
      <c r="H1270" s="74"/>
      <c r="I1270" s="75"/>
      <c r="J1270" s="75"/>
      <c r="K1270" s="36"/>
      <c r="L1270" s="82"/>
      <c r="M1270" s="82"/>
      <c r="N1270" s="77"/>
      <c r="O1270" s="84" t="s">
        <v>825</v>
      </c>
      <c r="P1270" s="86">
        <v>42758.751354166663</v>
      </c>
      <c r="Q1270" s="84" t="s">
        <v>9491</v>
      </c>
      <c r="R1270" s="87" t="s">
        <v>10478</v>
      </c>
      <c r="S1270" s="84" t="s">
        <v>10855</v>
      </c>
      <c r="T1270" s="84" t="s">
        <v>11021</v>
      </c>
      <c r="U1270" s="86">
        <v>42758.751354166663</v>
      </c>
      <c r="V1270" s="87" t="s">
        <v>12137</v>
      </c>
      <c r="W1270" s="84"/>
      <c r="X1270" s="84"/>
      <c r="Y1270" s="88" t="s">
        <v>14226</v>
      </c>
      <c r="Z1270" s="84"/>
      <c r="AA1270" s="84" t="b">
        <v>0</v>
      </c>
      <c r="AB1270" s="84">
        <v>0</v>
      </c>
      <c r="AC1270" s="88" t="s">
        <v>2133</v>
      </c>
      <c r="AD1270" s="84" t="b">
        <v>0</v>
      </c>
      <c r="AE1270" s="84" t="s">
        <v>2140</v>
      </c>
      <c r="AF1270" s="84"/>
      <c r="AG1270" s="88" t="s">
        <v>2133</v>
      </c>
      <c r="AH1270" s="84" t="b">
        <v>0</v>
      </c>
      <c r="AI1270" s="84">
        <v>3</v>
      </c>
      <c r="AJ1270" s="88" t="s">
        <v>14319</v>
      </c>
      <c r="AK1270" s="84" t="s">
        <v>2348</v>
      </c>
      <c r="AL1270" s="84" t="b">
        <v>0</v>
      </c>
      <c r="AM1270" s="88" t="s">
        <v>14319</v>
      </c>
      <c r="AN1270" s="84">
        <v>0</v>
      </c>
      <c r="AO1270" s="84">
        <v>0</v>
      </c>
      <c r="AP1270" s="84"/>
      <c r="AQ1270" s="84"/>
      <c r="AR1270" s="84"/>
      <c r="AS1270" s="84"/>
      <c r="AT1270" s="84"/>
      <c r="AU1270" s="84"/>
      <c r="AV1270" s="84"/>
      <c r="AW1270" s="84"/>
    </row>
    <row r="1271" spans="1:49" x14ac:dyDescent="0.25">
      <c r="A1271" s="69" t="s">
        <v>7329</v>
      </c>
      <c r="B1271" s="69" t="s">
        <v>8743</v>
      </c>
      <c r="C1271" s="70"/>
      <c r="D1271" s="71"/>
      <c r="E1271" s="72"/>
      <c r="F1271" s="73"/>
      <c r="G1271" s="70"/>
      <c r="H1271" s="74"/>
      <c r="I1271" s="75"/>
      <c r="J1271" s="75"/>
      <c r="K1271" s="36"/>
      <c r="L1271" s="82"/>
      <c r="M1271" s="82"/>
      <c r="N1271" s="77"/>
      <c r="O1271" s="84" t="s">
        <v>825</v>
      </c>
      <c r="P1271" s="86">
        <v>42758.75172453704</v>
      </c>
      <c r="Q1271" s="84" t="s">
        <v>9222</v>
      </c>
      <c r="R1271" s="84"/>
      <c r="S1271" s="84"/>
      <c r="T1271" s="84" t="s">
        <v>10961</v>
      </c>
      <c r="U1271" s="86">
        <v>42758.75172453704</v>
      </c>
      <c r="V1271" s="87" t="s">
        <v>12138</v>
      </c>
      <c r="W1271" s="84"/>
      <c r="X1271" s="84"/>
      <c r="Y1271" s="88" t="s">
        <v>14227</v>
      </c>
      <c r="Z1271" s="84"/>
      <c r="AA1271" s="84" t="b">
        <v>0</v>
      </c>
      <c r="AB1271" s="84">
        <v>0</v>
      </c>
      <c r="AC1271" s="88" t="s">
        <v>2133</v>
      </c>
      <c r="AD1271" s="84" t="b">
        <v>0</v>
      </c>
      <c r="AE1271" s="84" t="s">
        <v>2140</v>
      </c>
      <c r="AF1271" s="84"/>
      <c r="AG1271" s="88" t="s">
        <v>2133</v>
      </c>
      <c r="AH1271" s="84" t="b">
        <v>0</v>
      </c>
      <c r="AI1271" s="84">
        <v>221</v>
      </c>
      <c r="AJ1271" s="88" t="s">
        <v>16087</v>
      </c>
      <c r="AK1271" s="84" t="s">
        <v>2343</v>
      </c>
      <c r="AL1271" s="84" t="b">
        <v>0</v>
      </c>
      <c r="AM1271" s="88" t="s">
        <v>16087</v>
      </c>
      <c r="AN1271" s="84">
        <v>0</v>
      </c>
      <c r="AO1271" s="84">
        <v>0</v>
      </c>
      <c r="AP1271" s="84"/>
      <c r="AQ1271" s="84"/>
      <c r="AR1271" s="84"/>
      <c r="AS1271" s="84"/>
      <c r="AT1271" s="84"/>
      <c r="AU1271" s="84"/>
      <c r="AV1271" s="84"/>
      <c r="AW1271" s="84"/>
    </row>
    <row r="1272" spans="1:49" x14ac:dyDescent="0.25">
      <c r="A1272" s="69" t="s">
        <v>7330</v>
      </c>
      <c r="B1272" s="69" t="s">
        <v>7330</v>
      </c>
      <c r="C1272" s="70"/>
      <c r="D1272" s="71"/>
      <c r="E1272" s="72"/>
      <c r="F1272" s="73"/>
      <c r="G1272" s="70"/>
      <c r="H1272" s="74"/>
      <c r="I1272" s="75"/>
      <c r="J1272" s="75"/>
      <c r="K1272" s="36"/>
      <c r="L1272" s="82"/>
      <c r="M1272" s="82"/>
      <c r="N1272" s="77"/>
      <c r="O1272" s="84" t="s">
        <v>179</v>
      </c>
      <c r="P1272" s="86">
        <v>42758.752685185187</v>
      </c>
      <c r="Q1272" s="84" t="s">
        <v>9492</v>
      </c>
      <c r="R1272" s="84"/>
      <c r="S1272" s="84"/>
      <c r="T1272" s="84" t="s">
        <v>11102</v>
      </c>
      <c r="U1272" s="86">
        <v>42758.752685185187</v>
      </c>
      <c r="V1272" s="87" t="s">
        <v>12139</v>
      </c>
      <c r="W1272" s="84"/>
      <c r="X1272" s="84"/>
      <c r="Y1272" s="88" t="s">
        <v>14228</v>
      </c>
      <c r="Z1272" s="84"/>
      <c r="AA1272" s="84" t="b">
        <v>0</v>
      </c>
      <c r="AB1272" s="84">
        <v>2</v>
      </c>
      <c r="AC1272" s="88" t="s">
        <v>2133</v>
      </c>
      <c r="AD1272" s="84" t="b">
        <v>0</v>
      </c>
      <c r="AE1272" s="84" t="s">
        <v>2140</v>
      </c>
      <c r="AF1272" s="84"/>
      <c r="AG1272" s="88" t="s">
        <v>2133</v>
      </c>
      <c r="AH1272" s="84" t="b">
        <v>0</v>
      </c>
      <c r="AI1272" s="84">
        <v>0</v>
      </c>
      <c r="AJ1272" s="88" t="s">
        <v>2133</v>
      </c>
      <c r="AK1272" s="84" t="s">
        <v>2343</v>
      </c>
      <c r="AL1272" s="84" t="b">
        <v>0</v>
      </c>
      <c r="AM1272" s="88" t="s">
        <v>14228</v>
      </c>
      <c r="AN1272" s="84">
        <v>0</v>
      </c>
      <c r="AO1272" s="84">
        <v>0</v>
      </c>
      <c r="AP1272" s="84"/>
      <c r="AQ1272" s="84"/>
      <c r="AR1272" s="84"/>
      <c r="AS1272" s="84"/>
      <c r="AT1272" s="84"/>
      <c r="AU1272" s="84"/>
      <c r="AV1272" s="84"/>
      <c r="AW1272" s="84"/>
    </row>
    <row r="1273" spans="1:49" x14ac:dyDescent="0.25">
      <c r="A1273" s="69" t="s">
        <v>7331</v>
      </c>
      <c r="B1273" s="69" t="s">
        <v>8682</v>
      </c>
      <c r="C1273" s="70"/>
      <c r="D1273" s="71"/>
      <c r="E1273" s="72"/>
      <c r="F1273" s="73"/>
      <c r="G1273" s="70"/>
      <c r="H1273" s="74"/>
      <c r="I1273" s="75"/>
      <c r="J1273" s="75"/>
      <c r="K1273" s="36"/>
      <c r="L1273" s="82"/>
      <c r="M1273" s="82"/>
      <c r="N1273" s="77"/>
      <c r="O1273" s="84" t="s">
        <v>825</v>
      </c>
      <c r="P1273" s="86">
        <v>42758.753391203703</v>
      </c>
      <c r="Q1273" s="84" t="s">
        <v>9149</v>
      </c>
      <c r="R1273" s="84"/>
      <c r="S1273" s="84"/>
      <c r="T1273" s="84" t="s">
        <v>10916</v>
      </c>
      <c r="U1273" s="86">
        <v>42758.753391203703</v>
      </c>
      <c r="V1273" s="87" t="s">
        <v>12140</v>
      </c>
      <c r="W1273" s="84"/>
      <c r="X1273" s="84"/>
      <c r="Y1273" s="88" t="s">
        <v>14229</v>
      </c>
      <c r="Z1273" s="84"/>
      <c r="AA1273" s="84" t="b">
        <v>0</v>
      </c>
      <c r="AB1273" s="84">
        <v>0</v>
      </c>
      <c r="AC1273" s="88" t="s">
        <v>2133</v>
      </c>
      <c r="AD1273" s="84" t="b">
        <v>0</v>
      </c>
      <c r="AE1273" s="84" t="s">
        <v>2140</v>
      </c>
      <c r="AF1273" s="84"/>
      <c r="AG1273" s="88" t="s">
        <v>2133</v>
      </c>
      <c r="AH1273" s="84" t="b">
        <v>0</v>
      </c>
      <c r="AI1273" s="84">
        <v>6953</v>
      </c>
      <c r="AJ1273" s="88" t="s">
        <v>16063</v>
      </c>
      <c r="AK1273" s="84" t="s">
        <v>2340</v>
      </c>
      <c r="AL1273" s="84" t="b">
        <v>0</v>
      </c>
      <c r="AM1273" s="88" t="s">
        <v>16063</v>
      </c>
      <c r="AN1273" s="84">
        <v>0</v>
      </c>
      <c r="AO1273" s="84">
        <v>0</v>
      </c>
      <c r="AP1273" s="84"/>
      <c r="AQ1273" s="84"/>
      <c r="AR1273" s="84"/>
      <c r="AS1273" s="84"/>
      <c r="AT1273" s="84"/>
      <c r="AU1273" s="84"/>
      <c r="AV1273" s="84"/>
      <c r="AW1273" s="84"/>
    </row>
    <row r="1274" spans="1:49" x14ac:dyDescent="0.25">
      <c r="A1274" s="69" t="s">
        <v>7332</v>
      </c>
      <c r="B1274" s="69" t="s">
        <v>8863</v>
      </c>
      <c r="C1274" s="70"/>
      <c r="D1274" s="71"/>
      <c r="E1274" s="72"/>
      <c r="F1274" s="73"/>
      <c r="G1274" s="70"/>
      <c r="H1274" s="74"/>
      <c r="I1274" s="75"/>
      <c r="J1274" s="75"/>
      <c r="K1274" s="36"/>
      <c r="L1274" s="82"/>
      <c r="M1274" s="82"/>
      <c r="N1274" s="77"/>
      <c r="O1274" s="84" t="s">
        <v>825</v>
      </c>
      <c r="P1274" s="86">
        <v>42758.754027777781</v>
      </c>
      <c r="Q1274" s="84" t="s">
        <v>9493</v>
      </c>
      <c r="R1274" s="84"/>
      <c r="S1274" s="84"/>
      <c r="T1274" s="84" t="s">
        <v>11103</v>
      </c>
      <c r="U1274" s="86">
        <v>42758.754027777781</v>
      </c>
      <c r="V1274" s="87" t="s">
        <v>12141</v>
      </c>
      <c r="W1274" s="84"/>
      <c r="X1274" s="84"/>
      <c r="Y1274" s="88" t="s">
        <v>14230</v>
      </c>
      <c r="Z1274" s="84"/>
      <c r="AA1274" s="84" t="b">
        <v>0</v>
      </c>
      <c r="AB1274" s="84">
        <v>0</v>
      </c>
      <c r="AC1274" s="88" t="s">
        <v>2133</v>
      </c>
      <c r="AD1274" s="84" t="b">
        <v>0</v>
      </c>
      <c r="AE1274" s="84" t="s">
        <v>2140</v>
      </c>
      <c r="AF1274" s="84"/>
      <c r="AG1274" s="88" t="s">
        <v>2133</v>
      </c>
      <c r="AH1274" s="84" t="b">
        <v>0</v>
      </c>
      <c r="AI1274" s="84">
        <v>9</v>
      </c>
      <c r="AJ1274" s="88" t="s">
        <v>16147</v>
      </c>
      <c r="AK1274" s="84" t="s">
        <v>2340</v>
      </c>
      <c r="AL1274" s="84" t="b">
        <v>0</v>
      </c>
      <c r="AM1274" s="88" t="s">
        <v>16147</v>
      </c>
      <c r="AN1274" s="84">
        <v>0</v>
      </c>
      <c r="AO1274" s="84">
        <v>0</v>
      </c>
      <c r="AP1274" s="84"/>
      <c r="AQ1274" s="84"/>
      <c r="AR1274" s="84"/>
      <c r="AS1274" s="84"/>
      <c r="AT1274" s="84"/>
      <c r="AU1274" s="84"/>
      <c r="AV1274" s="84"/>
      <c r="AW1274" s="84"/>
    </row>
    <row r="1275" spans="1:49" x14ac:dyDescent="0.25">
      <c r="A1275" s="69" t="s">
        <v>7332</v>
      </c>
      <c r="B1275" s="69" t="s">
        <v>8864</v>
      </c>
      <c r="C1275" s="70"/>
      <c r="D1275" s="71"/>
      <c r="E1275" s="72"/>
      <c r="F1275" s="73"/>
      <c r="G1275" s="70"/>
      <c r="H1275" s="74"/>
      <c r="I1275" s="75"/>
      <c r="J1275" s="75"/>
      <c r="K1275" s="36"/>
      <c r="L1275" s="82"/>
      <c r="M1275" s="82"/>
      <c r="N1275" s="77"/>
      <c r="O1275" s="84" t="s">
        <v>825</v>
      </c>
      <c r="P1275" s="86">
        <v>42758.754027777781</v>
      </c>
      <c r="Q1275" s="84" t="s">
        <v>9493</v>
      </c>
      <c r="R1275" s="84"/>
      <c r="S1275" s="84"/>
      <c r="T1275" s="84" t="s">
        <v>11103</v>
      </c>
      <c r="U1275" s="86">
        <v>42758.754027777781</v>
      </c>
      <c r="V1275" s="87" t="s">
        <v>12141</v>
      </c>
      <c r="W1275" s="84"/>
      <c r="X1275" s="84"/>
      <c r="Y1275" s="88" t="s">
        <v>14230</v>
      </c>
      <c r="Z1275" s="84"/>
      <c r="AA1275" s="84" t="b">
        <v>0</v>
      </c>
      <c r="AB1275" s="84">
        <v>0</v>
      </c>
      <c r="AC1275" s="88" t="s">
        <v>2133</v>
      </c>
      <c r="AD1275" s="84" t="b">
        <v>0</v>
      </c>
      <c r="AE1275" s="84" t="s">
        <v>2140</v>
      </c>
      <c r="AF1275" s="84"/>
      <c r="AG1275" s="88" t="s">
        <v>2133</v>
      </c>
      <c r="AH1275" s="84" t="b">
        <v>0</v>
      </c>
      <c r="AI1275" s="84">
        <v>9</v>
      </c>
      <c r="AJ1275" s="88" t="s">
        <v>16147</v>
      </c>
      <c r="AK1275" s="84" t="s">
        <v>2340</v>
      </c>
      <c r="AL1275" s="84" t="b">
        <v>0</v>
      </c>
      <c r="AM1275" s="88" t="s">
        <v>16147</v>
      </c>
      <c r="AN1275" s="84">
        <v>0</v>
      </c>
      <c r="AO1275" s="84">
        <v>0</v>
      </c>
      <c r="AP1275" s="84"/>
      <c r="AQ1275" s="84"/>
      <c r="AR1275" s="84"/>
      <c r="AS1275" s="84"/>
      <c r="AT1275" s="84"/>
      <c r="AU1275" s="84"/>
      <c r="AV1275" s="84"/>
      <c r="AW1275" s="84"/>
    </row>
    <row r="1276" spans="1:49" x14ac:dyDescent="0.25">
      <c r="A1276" s="69" t="s">
        <v>7332</v>
      </c>
      <c r="B1276" s="69" t="s">
        <v>8865</v>
      </c>
      <c r="C1276" s="70"/>
      <c r="D1276" s="71"/>
      <c r="E1276" s="72"/>
      <c r="F1276" s="73"/>
      <c r="G1276" s="70"/>
      <c r="H1276" s="74"/>
      <c r="I1276" s="75"/>
      <c r="J1276" s="75"/>
      <c r="K1276" s="36"/>
      <c r="L1276" s="82"/>
      <c r="M1276" s="82"/>
      <c r="N1276" s="77"/>
      <c r="O1276" s="84" t="s">
        <v>825</v>
      </c>
      <c r="P1276" s="86">
        <v>42758.754027777781</v>
      </c>
      <c r="Q1276" s="84" t="s">
        <v>9493</v>
      </c>
      <c r="R1276" s="84"/>
      <c r="S1276" s="84"/>
      <c r="T1276" s="84" t="s">
        <v>11103</v>
      </c>
      <c r="U1276" s="86">
        <v>42758.754027777781</v>
      </c>
      <c r="V1276" s="87" t="s">
        <v>12141</v>
      </c>
      <c r="W1276" s="84"/>
      <c r="X1276" s="84"/>
      <c r="Y1276" s="88" t="s">
        <v>14230</v>
      </c>
      <c r="Z1276" s="84"/>
      <c r="AA1276" s="84" t="b">
        <v>0</v>
      </c>
      <c r="AB1276" s="84">
        <v>0</v>
      </c>
      <c r="AC1276" s="88" t="s">
        <v>2133</v>
      </c>
      <c r="AD1276" s="84" t="b">
        <v>0</v>
      </c>
      <c r="AE1276" s="84" t="s">
        <v>2140</v>
      </c>
      <c r="AF1276" s="84"/>
      <c r="AG1276" s="88" t="s">
        <v>2133</v>
      </c>
      <c r="AH1276" s="84" t="b">
        <v>0</v>
      </c>
      <c r="AI1276" s="84">
        <v>9</v>
      </c>
      <c r="AJ1276" s="88" t="s">
        <v>16147</v>
      </c>
      <c r="AK1276" s="84" t="s">
        <v>2340</v>
      </c>
      <c r="AL1276" s="84" t="b">
        <v>0</v>
      </c>
      <c r="AM1276" s="88" t="s">
        <v>16147</v>
      </c>
      <c r="AN1276" s="84">
        <v>0</v>
      </c>
      <c r="AO1276" s="84">
        <v>0</v>
      </c>
      <c r="AP1276" s="84"/>
      <c r="AQ1276" s="84"/>
      <c r="AR1276" s="84"/>
      <c r="AS1276" s="84"/>
      <c r="AT1276" s="84"/>
      <c r="AU1276" s="84"/>
      <c r="AV1276" s="84"/>
      <c r="AW1276" s="84"/>
    </row>
    <row r="1277" spans="1:49" x14ac:dyDescent="0.25">
      <c r="A1277" s="69" t="s">
        <v>7333</v>
      </c>
      <c r="B1277" s="69" t="s">
        <v>7339</v>
      </c>
      <c r="C1277" s="70"/>
      <c r="D1277" s="71"/>
      <c r="E1277" s="72"/>
      <c r="F1277" s="73"/>
      <c r="G1277" s="70"/>
      <c r="H1277" s="74"/>
      <c r="I1277" s="75"/>
      <c r="J1277" s="75"/>
      <c r="K1277" s="36"/>
      <c r="L1277" s="82"/>
      <c r="M1277" s="82"/>
      <c r="N1277" s="77"/>
      <c r="O1277" s="84" t="s">
        <v>825</v>
      </c>
      <c r="P1277" s="86">
        <v>42758.754733796297</v>
      </c>
      <c r="Q1277" s="84" t="s">
        <v>9494</v>
      </c>
      <c r="R1277" s="84"/>
      <c r="S1277" s="84"/>
      <c r="T1277" s="84" t="s">
        <v>10916</v>
      </c>
      <c r="U1277" s="86">
        <v>42758.754733796297</v>
      </c>
      <c r="V1277" s="87" t="s">
        <v>12142</v>
      </c>
      <c r="W1277" s="84"/>
      <c r="X1277" s="84"/>
      <c r="Y1277" s="88" t="s">
        <v>14231</v>
      </c>
      <c r="Z1277" s="84"/>
      <c r="AA1277" s="84" t="b">
        <v>0</v>
      </c>
      <c r="AB1277" s="84">
        <v>0</v>
      </c>
      <c r="AC1277" s="88" t="s">
        <v>2133</v>
      </c>
      <c r="AD1277" s="84" t="b">
        <v>0</v>
      </c>
      <c r="AE1277" s="84" t="s">
        <v>2140</v>
      </c>
      <c r="AF1277" s="84"/>
      <c r="AG1277" s="88" t="s">
        <v>2133</v>
      </c>
      <c r="AH1277" s="84" t="b">
        <v>0</v>
      </c>
      <c r="AI1277" s="84">
        <v>2</v>
      </c>
      <c r="AJ1277" s="88" t="s">
        <v>14237</v>
      </c>
      <c r="AK1277" s="84" t="s">
        <v>2342</v>
      </c>
      <c r="AL1277" s="84" t="b">
        <v>0</v>
      </c>
      <c r="AM1277" s="88" t="s">
        <v>14237</v>
      </c>
      <c r="AN1277" s="84">
        <v>0</v>
      </c>
      <c r="AO1277" s="84">
        <v>0</v>
      </c>
      <c r="AP1277" s="84"/>
      <c r="AQ1277" s="84"/>
      <c r="AR1277" s="84"/>
      <c r="AS1277" s="84"/>
      <c r="AT1277" s="84"/>
      <c r="AU1277" s="84"/>
      <c r="AV1277" s="84"/>
      <c r="AW1277" s="84"/>
    </row>
    <row r="1278" spans="1:49" x14ac:dyDescent="0.25">
      <c r="A1278" s="69" t="s">
        <v>7334</v>
      </c>
      <c r="B1278" s="69" t="s">
        <v>8866</v>
      </c>
      <c r="C1278" s="70"/>
      <c r="D1278" s="71"/>
      <c r="E1278" s="72"/>
      <c r="F1278" s="73"/>
      <c r="G1278" s="70"/>
      <c r="H1278" s="74"/>
      <c r="I1278" s="75"/>
      <c r="J1278" s="75"/>
      <c r="K1278" s="36"/>
      <c r="L1278" s="82"/>
      <c r="M1278" s="82"/>
      <c r="N1278" s="77"/>
      <c r="O1278" s="84" t="s">
        <v>825</v>
      </c>
      <c r="P1278" s="86">
        <v>42758.75540509259</v>
      </c>
      <c r="Q1278" s="84" t="s">
        <v>9495</v>
      </c>
      <c r="R1278" s="84"/>
      <c r="S1278" s="84"/>
      <c r="T1278" s="84" t="s">
        <v>10916</v>
      </c>
      <c r="U1278" s="86">
        <v>42758.75540509259</v>
      </c>
      <c r="V1278" s="87" t="s">
        <v>12143</v>
      </c>
      <c r="W1278" s="84"/>
      <c r="X1278" s="84"/>
      <c r="Y1278" s="88" t="s">
        <v>14232</v>
      </c>
      <c r="Z1278" s="84"/>
      <c r="AA1278" s="84" t="b">
        <v>0</v>
      </c>
      <c r="AB1278" s="84">
        <v>0</v>
      </c>
      <c r="AC1278" s="88" t="s">
        <v>2133</v>
      </c>
      <c r="AD1278" s="84" t="b">
        <v>0</v>
      </c>
      <c r="AE1278" s="84" t="s">
        <v>2140</v>
      </c>
      <c r="AF1278" s="84"/>
      <c r="AG1278" s="88" t="s">
        <v>2133</v>
      </c>
      <c r="AH1278" s="84" t="b">
        <v>0</v>
      </c>
      <c r="AI1278" s="84">
        <v>3</v>
      </c>
      <c r="AJ1278" s="88" t="s">
        <v>16148</v>
      </c>
      <c r="AK1278" s="84" t="s">
        <v>2343</v>
      </c>
      <c r="AL1278" s="84" t="b">
        <v>0</v>
      </c>
      <c r="AM1278" s="88" t="s">
        <v>16148</v>
      </c>
      <c r="AN1278" s="84">
        <v>0</v>
      </c>
      <c r="AO1278" s="84">
        <v>0</v>
      </c>
      <c r="AP1278" s="84"/>
      <c r="AQ1278" s="84"/>
      <c r="AR1278" s="84"/>
      <c r="AS1278" s="84"/>
      <c r="AT1278" s="84"/>
      <c r="AU1278" s="84"/>
      <c r="AV1278" s="84"/>
      <c r="AW1278" s="84"/>
    </row>
    <row r="1279" spans="1:49" x14ac:dyDescent="0.25">
      <c r="A1279" s="69" t="s">
        <v>7335</v>
      </c>
      <c r="B1279" s="69" t="s">
        <v>7335</v>
      </c>
      <c r="C1279" s="70"/>
      <c r="D1279" s="71"/>
      <c r="E1279" s="72"/>
      <c r="F1279" s="73"/>
      <c r="G1279" s="70"/>
      <c r="H1279" s="74"/>
      <c r="I1279" s="75"/>
      <c r="J1279" s="75"/>
      <c r="K1279" s="36"/>
      <c r="L1279" s="82"/>
      <c r="M1279" s="82"/>
      <c r="N1279" s="77"/>
      <c r="O1279" s="84" t="s">
        <v>179</v>
      </c>
      <c r="P1279" s="86">
        <v>42758.74726851852</v>
      </c>
      <c r="Q1279" s="84" t="s">
        <v>9496</v>
      </c>
      <c r="R1279" s="87" t="s">
        <v>10479</v>
      </c>
      <c r="S1279" s="84" t="s">
        <v>1227</v>
      </c>
      <c r="T1279" s="84"/>
      <c r="U1279" s="86">
        <v>42758.74726851852</v>
      </c>
      <c r="V1279" s="87" t="s">
        <v>12144</v>
      </c>
      <c r="W1279" s="84"/>
      <c r="X1279" s="84"/>
      <c r="Y1279" s="88" t="s">
        <v>14233</v>
      </c>
      <c r="Z1279" s="84"/>
      <c r="AA1279" s="84" t="b">
        <v>0</v>
      </c>
      <c r="AB1279" s="84">
        <v>3</v>
      </c>
      <c r="AC1279" s="88" t="s">
        <v>2133</v>
      </c>
      <c r="AD1279" s="84" t="b">
        <v>1</v>
      </c>
      <c r="AE1279" s="84" t="s">
        <v>2140</v>
      </c>
      <c r="AF1279" s="84"/>
      <c r="AG1279" s="88" t="s">
        <v>15939</v>
      </c>
      <c r="AH1279" s="84" t="b">
        <v>0</v>
      </c>
      <c r="AI1279" s="84">
        <v>2</v>
      </c>
      <c r="AJ1279" s="88" t="s">
        <v>2133</v>
      </c>
      <c r="AK1279" s="84" t="s">
        <v>2340</v>
      </c>
      <c r="AL1279" s="84" t="b">
        <v>1</v>
      </c>
      <c r="AM1279" s="88" t="s">
        <v>14233</v>
      </c>
      <c r="AN1279" s="84">
        <v>0</v>
      </c>
      <c r="AO1279" s="84">
        <v>0</v>
      </c>
      <c r="AP1279" s="84"/>
      <c r="AQ1279" s="84"/>
      <c r="AR1279" s="84"/>
      <c r="AS1279" s="84"/>
      <c r="AT1279" s="84"/>
      <c r="AU1279" s="84"/>
      <c r="AV1279" s="84"/>
      <c r="AW1279" s="84"/>
    </row>
    <row r="1280" spans="1:49" x14ac:dyDescent="0.25">
      <c r="A1280" s="69" t="s">
        <v>7336</v>
      </c>
      <c r="B1280" s="69" t="s">
        <v>7335</v>
      </c>
      <c r="C1280" s="70"/>
      <c r="D1280" s="71"/>
      <c r="E1280" s="72"/>
      <c r="F1280" s="73"/>
      <c r="G1280" s="70"/>
      <c r="H1280" s="74"/>
      <c r="I1280" s="75"/>
      <c r="J1280" s="75"/>
      <c r="K1280" s="36"/>
      <c r="L1280" s="82"/>
      <c r="M1280" s="82"/>
      <c r="N1280" s="77"/>
      <c r="O1280" s="84" t="s">
        <v>825</v>
      </c>
      <c r="P1280" s="86">
        <v>42758.755532407406</v>
      </c>
      <c r="Q1280" s="84" t="s">
        <v>9497</v>
      </c>
      <c r="R1280" s="84"/>
      <c r="S1280" s="84"/>
      <c r="T1280" s="84"/>
      <c r="U1280" s="86">
        <v>42758.755532407406</v>
      </c>
      <c r="V1280" s="87" t="s">
        <v>12145</v>
      </c>
      <c r="W1280" s="84"/>
      <c r="X1280" s="84"/>
      <c r="Y1280" s="88" t="s">
        <v>14234</v>
      </c>
      <c r="Z1280" s="84"/>
      <c r="AA1280" s="84" t="b">
        <v>0</v>
      </c>
      <c r="AB1280" s="84">
        <v>0</v>
      </c>
      <c r="AC1280" s="88" t="s">
        <v>2133</v>
      </c>
      <c r="AD1280" s="84" t="b">
        <v>1</v>
      </c>
      <c r="AE1280" s="84" t="s">
        <v>2140</v>
      </c>
      <c r="AF1280" s="84"/>
      <c r="AG1280" s="88" t="s">
        <v>15939</v>
      </c>
      <c r="AH1280" s="84" t="b">
        <v>0</v>
      </c>
      <c r="AI1280" s="84">
        <v>2</v>
      </c>
      <c r="AJ1280" s="88" t="s">
        <v>14233</v>
      </c>
      <c r="AK1280" s="84" t="s">
        <v>2342</v>
      </c>
      <c r="AL1280" s="84" t="b">
        <v>0</v>
      </c>
      <c r="AM1280" s="88" t="s">
        <v>14233</v>
      </c>
      <c r="AN1280" s="84">
        <v>0</v>
      </c>
      <c r="AO1280" s="84">
        <v>0</v>
      </c>
      <c r="AP1280" s="84"/>
      <c r="AQ1280" s="84"/>
      <c r="AR1280" s="84"/>
      <c r="AS1280" s="84"/>
      <c r="AT1280" s="84"/>
      <c r="AU1280" s="84"/>
      <c r="AV1280" s="84"/>
      <c r="AW1280" s="84"/>
    </row>
    <row r="1281" spans="1:49" x14ac:dyDescent="0.25">
      <c r="A1281" s="69" t="s">
        <v>7337</v>
      </c>
      <c r="B1281" s="69" t="s">
        <v>7337</v>
      </c>
      <c r="C1281" s="70"/>
      <c r="D1281" s="71"/>
      <c r="E1281" s="72"/>
      <c r="F1281" s="73"/>
      <c r="G1281" s="70"/>
      <c r="H1281" s="74"/>
      <c r="I1281" s="75"/>
      <c r="J1281" s="75"/>
      <c r="K1281" s="36"/>
      <c r="L1281" s="82"/>
      <c r="M1281" s="82"/>
      <c r="N1281" s="77"/>
      <c r="O1281" s="84" t="s">
        <v>179</v>
      </c>
      <c r="P1281" s="86">
        <v>42758.755925925929</v>
      </c>
      <c r="Q1281" s="84" t="s">
        <v>9498</v>
      </c>
      <c r="R1281" s="87" t="s">
        <v>10480</v>
      </c>
      <c r="S1281" s="84" t="s">
        <v>10856</v>
      </c>
      <c r="T1281" s="84" t="s">
        <v>11104</v>
      </c>
      <c r="U1281" s="86">
        <v>42758.755925925929</v>
      </c>
      <c r="V1281" s="87" t="s">
        <v>12146</v>
      </c>
      <c r="W1281" s="84"/>
      <c r="X1281" s="84"/>
      <c r="Y1281" s="88" t="s">
        <v>14235</v>
      </c>
      <c r="Z1281" s="84"/>
      <c r="AA1281" s="84" t="b">
        <v>0</v>
      </c>
      <c r="AB1281" s="84">
        <v>0</v>
      </c>
      <c r="AC1281" s="88" t="s">
        <v>2133</v>
      </c>
      <c r="AD1281" s="84" t="b">
        <v>0</v>
      </c>
      <c r="AE1281" s="84" t="s">
        <v>2140</v>
      </c>
      <c r="AF1281" s="84"/>
      <c r="AG1281" s="88" t="s">
        <v>2133</v>
      </c>
      <c r="AH1281" s="84" t="b">
        <v>0</v>
      </c>
      <c r="AI1281" s="84">
        <v>0</v>
      </c>
      <c r="AJ1281" s="88" t="s">
        <v>2133</v>
      </c>
      <c r="AK1281" s="84" t="s">
        <v>2340</v>
      </c>
      <c r="AL1281" s="84" t="b">
        <v>0</v>
      </c>
      <c r="AM1281" s="88" t="s">
        <v>14235</v>
      </c>
      <c r="AN1281" s="84">
        <v>0</v>
      </c>
      <c r="AO1281" s="84">
        <v>0</v>
      </c>
      <c r="AP1281" s="84"/>
      <c r="AQ1281" s="84"/>
      <c r="AR1281" s="84"/>
      <c r="AS1281" s="84"/>
      <c r="AT1281" s="84"/>
      <c r="AU1281" s="84"/>
      <c r="AV1281" s="84"/>
      <c r="AW1281" s="84"/>
    </row>
    <row r="1282" spans="1:49" x14ac:dyDescent="0.25">
      <c r="A1282" s="69" t="s">
        <v>7338</v>
      </c>
      <c r="B1282" s="69" t="s">
        <v>7338</v>
      </c>
      <c r="C1282" s="70"/>
      <c r="D1282" s="71"/>
      <c r="E1282" s="72"/>
      <c r="F1282" s="73"/>
      <c r="G1282" s="70"/>
      <c r="H1282" s="74"/>
      <c r="I1282" s="75"/>
      <c r="J1282" s="75"/>
      <c r="K1282" s="36"/>
      <c r="L1282" s="82"/>
      <c r="M1282" s="82"/>
      <c r="N1282" s="77"/>
      <c r="O1282" s="84" t="s">
        <v>179</v>
      </c>
      <c r="P1282" s="86">
        <v>42758.756458333337</v>
      </c>
      <c r="Q1282" s="84" t="s">
        <v>9499</v>
      </c>
      <c r="R1282" s="87" t="s">
        <v>10481</v>
      </c>
      <c r="S1282" s="84" t="s">
        <v>1227</v>
      </c>
      <c r="T1282" s="84" t="s">
        <v>11105</v>
      </c>
      <c r="U1282" s="86">
        <v>42758.756458333337</v>
      </c>
      <c r="V1282" s="87" t="s">
        <v>12147</v>
      </c>
      <c r="W1282" s="84"/>
      <c r="X1282" s="84"/>
      <c r="Y1282" s="88" t="s">
        <v>14236</v>
      </c>
      <c r="Z1282" s="84"/>
      <c r="AA1282" s="84" t="b">
        <v>0</v>
      </c>
      <c r="AB1282" s="84">
        <v>1</v>
      </c>
      <c r="AC1282" s="88" t="s">
        <v>2133</v>
      </c>
      <c r="AD1282" s="84" t="b">
        <v>1</v>
      </c>
      <c r="AE1282" s="84" t="s">
        <v>2140</v>
      </c>
      <c r="AF1282" s="84"/>
      <c r="AG1282" s="88" t="s">
        <v>15940</v>
      </c>
      <c r="AH1282" s="84" t="b">
        <v>0</v>
      </c>
      <c r="AI1282" s="84">
        <v>0</v>
      </c>
      <c r="AJ1282" s="88" t="s">
        <v>2133</v>
      </c>
      <c r="AK1282" s="84" t="s">
        <v>2340</v>
      </c>
      <c r="AL1282" s="84" t="b">
        <v>0</v>
      </c>
      <c r="AM1282" s="88" t="s">
        <v>14236</v>
      </c>
      <c r="AN1282" s="84">
        <v>0</v>
      </c>
      <c r="AO1282" s="84">
        <v>0</v>
      </c>
      <c r="AP1282" s="84"/>
      <c r="AQ1282" s="84"/>
      <c r="AR1282" s="84"/>
      <c r="AS1282" s="84"/>
      <c r="AT1282" s="84"/>
      <c r="AU1282" s="84"/>
      <c r="AV1282" s="84"/>
      <c r="AW1282" s="84"/>
    </row>
    <row r="1283" spans="1:49" x14ac:dyDescent="0.25">
      <c r="A1283" s="69" t="s">
        <v>7339</v>
      </c>
      <c r="B1283" s="69" t="s">
        <v>7339</v>
      </c>
      <c r="C1283" s="70"/>
      <c r="D1283" s="71"/>
      <c r="E1283" s="72"/>
      <c r="F1283" s="73"/>
      <c r="G1283" s="70"/>
      <c r="H1283" s="74"/>
      <c r="I1283" s="75"/>
      <c r="J1283" s="75"/>
      <c r="K1283" s="36"/>
      <c r="L1283" s="82"/>
      <c r="M1283" s="82"/>
      <c r="N1283" s="77"/>
      <c r="O1283" s="84" t="s">
        <v>179</v>
      </c>
      <c r="P1283" s="86">
        <v>42758.751469907409</v>
      </c>
      <c r="Q1283" s="84" t="s">
        <v>9500</v>
      </c>
      <c r="R1283" s="84"/>
      <c r="S1283" s="84"/>
      <c r="T1283" s="84" t="s">
        <v>10916</v>
      </c>
      <c r="U1283" s="86">
        <v>42758.751469907409</v>
      </c>
      <c r="V1283" s="87" t="s">
        <v>12148</v>
      </c>
      <c r="W1283" s="84"/>
      <c r="X1283" s="84"/>
      <c r="Y1283" s="88" t="s">
        <v>14237</v>
      </c>
      <c r="Z1283" s="84"/>
      <c r="AA1283" s="84" t="b">
        <v>0</v>
      </c>
      <c r="AB1283" s="84">
        <v>0</v>
      </c>
      <c r="AC1283" s="88" t="s">
        <v>2133</v>
      </c>
      <c r="AD1283" s="84" t="b">
        <v>0</v>
      </c>
      <c r="AE1283" s="84" t="s">
        <v>2140</v>
      </c>
      <c r="AF1283" s="84"/>
      <c r="AG1283" s="88" t="s">
        <v>2133</v>
      </c>
      <c r="AH1283" s="84" t="b">
        <v>0</v>
      </c>
      <c r="AI1283" s="84">
        <v>2</v>
      </c>
      <c r="AJ1283" s="88" t="s">
        <v>2133</v>
      </c>
      <c r="AK1283" s="84" t="s">
        <v>2343</v>
      </c>
      <c r="AL1283" s="84" t="b">
        <v>0</v>
      </c>
      <c r="AM1283" s="88" t="s">
        <v>14237</v>
      </c>
      <c r="AN1283" s="84">
        <v>0</v>
      </c>
      <c r="AO1283" s="84">
        <v>0</v>
      </c>
      <c r="AP1283" s="84"/>
      <c r="AQ1283" s="84"/>
      <c r="AR1283" s="84"/>
      <c r="AS1283" s="84"/>
      <c r="AT1283" s="84"/>
      <c r="AU1283" s="84"/>
      <c r="AV1283" s="84"/>
      <c r="AW1283" s="84"/>
    </row>
    <row r="1284" spans="1:49" x14ac:dyDescent="0.25">
      <c r="A1284" s="69" t="s">
        <v>7340</v>
      </c>
      <c r="B1284" s="69" t="s">
        <v>7339</v>
      </c>
      <c r="C1284" s="70"/>
      <c r="D1284" s="71"/>
      <c r="E1284" s="72"/>
      <c r="F1284" s="73"/>
      <c r="G1284" s="70"/>
      <c r="H1284" s="74"/>
      <c r="I1284" s="75"/>
      <c r="J1284" s="75"/>
      <c r="K1284" s="36"/>
      <c r="L1284" s="82"/>
      <c r="M1284" s="82"/>
      <c r="N1284" s="77"/>
      <c r="O1284" s="84" t="s">
        <v>825</v>
      </c>
      <c r="P1284" s="86">
        <v>42758.757210648146</v>
      </c>
      <c r="Q1284" s="84" t="s">
        <v>9494</v>
      </c>
      <c r="R1284" s="84"/>
      <c r="S1284" s="84"/>
      <c r="T1284" s="84" t="s">
        <v>10916</v>
      </c>
      <c r="U1284" s="86">
        <v>42758.757210648146</v>
      </c>
      <c r="V1284" s="87" t="s">
        <v>12149</v>
      </c>
      <c r="W1284" s="84"/>
      <c r="X1284" s="84"/>
      <c r="Y1284" s="88" t="s">
        <v>14238</v>
      </c>
      <c r="Z1284" s="84"/>
      <c r="AA1284" s="84" t="b">
        <v>0</v>
      </c>
      <c r="AB1284" s="84">
        <v>0</v>
      </c>
      <c r="AC1284" s="88" t="s">
        <v>2133</v>
      </c>
      <c r="AD1284" s="84" t="b">
        <v>0</v>
      </c>
      <c r="AE1284" s="84" t="s">
        <v>2140</v>
      </c>
      <c r="AF1284" s="84"/>
      <c r="AG1284" s="88" t="s">
        <v>2133</v>
      </c>
      <c r="AH1284" s="84" t="b">
        <v>0</v>
      </c>
      <c r="AI1284" s="84">
        <v>2</v>
      </c>
      <c r="AJ1284" s="88" t="s">
        <v>14237</v>
      </c>
      <c r="AK1284" s="84" t="s">
        <v>2340</v>
      </c>
      <c r="AL1284" s="84" t="b">
        <v>0</v>
      </c>
      <c r="AM1284" s="88" t="s">
        <v>14237</v>
      </c>
      <c r="AN1284" s="84">
        <v>0</v>
      </c>
      <c r="AO1284" s="84">
        <v>0</v>
      </c>
      <c r="AP1284" s="84"/>
      <c r="AQ1284" s="84"/>
      <c r="AR1284" s="84"/>
      <c r="AS1284" s="84"/>
      <c r="AT1284" s="84"/>
      <c r="AU1284" s="84"/>
      <c r="AV1284" s="84"/>
      <c r="AW1284" s="84"/>
    </row>
    <row r="1285" spans="1:49" x14ac:dyDescent="0.25">
      <c r="A1285" s="69" t="s">
        <v>7341</v>
      </c>
      <c r="B1285" s="69" t="s">
        <v>8867</v>
      </c>
      <c r="C1285" s="70"/>
      <c r="D1285" s="71"/>
      <c r="E1285" s="72"/>
      <c r="F1285" s="73"/>
      <c r="G1285" s="70"/>
      <c r="H1285" s="74"/>
      <c r="I1285" s="75"/>
      <c r="J1285" s="75"/>
      <c r="K1285" s="36"/>
      <c r="L1285" s="82"/>
      <c r="M1285" s="82"/>
      <c r="N1285" s="77"/>
      <c r="O1285" s="84" t="s">
        <v>825</v>
      </c>
      <c r="P1285" s="86">
        <v>42758.757222222222</v>
      </c>
      <c r="Q1285" s="84" t="s">
        <v>9501</v>
      </c>
      <c r="R1285" s="84"/>
      <c r="S1285" s="84"/>
      <c r="T1285" s="84" t="s">
        <v>10975</v>
      </c>
      <c r="U1285" s="86">
        <v>42758.757222222222</v>
      </c>
      <c r="V1285" s="87" t="s">
        <v>12150</v>
      </c>
      <c r="W1285" s="84"/>
      <c r="X1285" s="84"/>
      <c r="Y1285" s="88" t="s">
        <v>14239</v>
      </c>
      <c r="Z1285" s="84"/>
      <c r="AA1285" s="84" t="b">
        <v>0</v>
      </c>
      <c r="AB1285" s="84">
        <v>0</v>
      </c>
      <c r="AC1285" s="88" t="s">
        <v>2133</v>
      </c>
      <c r="AD1285" s="84" t="b">
        <v>0</v>
      </c>
      <c r="AE1285" s="84" t="s">
        <v>2141</v>
      </c>
      <c r="AF1285" s="84"/>
      <c r="AG1285" s="88" t="s">
        <v>2133</v>
      </c>
      <c r="AH1285" s="84" t="b">
        <v>0</v>
      </c>
      <c r="AI1285" s="84">
        <v>10</v>
      </c>
      <c r="AJ1285" s="88" t="s">
        <v>16149</v>
      </c>
      <c r="AK1285" s="84" t="s">
        <v>2340</v>
      </c>
      <c r="AL1285" s="84" t="b">
        <v>0</v>
      </c>
      <c r="AM1285" s="88" t="s">
        <v>16149</v>
      </c>
      <c r="AN1285" s="84">
        <v>0</v>
      </c>
      <c r="AO1285" s="84">
        <v>0</v>
      </c>
      <c r="AP1285" s="84"/>
      <c r="AQ1285" s="84"/>
      <c r="AR1285" s="84"/>
      <c r="AS1285" s="84"/>
      <c r="AT1285" s="84"/>
      <c r="AU1285" s="84"/>
      <c r="AV1285" s="84"/>
      <c r="AW1285" s="84"/>
    </row>
    <row r="1286" spans="1:49" x14ac:dyDescent="0.25">
      <c r="A1286" s="69" t="s">
        <v>7342</v>
      </c>
      <c r="B1286" s="69" t="s">
        <v>7342</v>
      </c>
      <c r="C1286" s="70"/>
      <c r="D1286" s="71"/>
      <c r="E1286" s="72"/>
      <c r="F1286" s="73"/>
      <c r="G1286" s="70"/>
      <c r="H1286" s="74"/>
      <c r="I1286" s="75"/>
      <c r="J1286" s="75"/>
      <c r="K1286" s="36"/>
      <c r="L1286" s="82"/>
      <c r="M1286" s="82"/>
      <c r="N1286" s="77"/>
      <c r="O1286" s="84" t="s">
        <v>179</v>
      </c>
      <c r="P1286" s="86">
        <v>42758.759039351855</v>
      </c>
      <c r="Q1286" s="84" t="s">
        <v>9502</v>
      </c>
      <c r="R1286" s="84"/>
      <c r="S1286" s="84"/>
      <c r="T1286" s="84" t="s">
        <v>10919</v>
      </c>
      <c r="U1286" s="86">
        <v>42758.759039351855</v>
      </c>
      <c r="V1286" s="87" t="s">
        <v>12151</v>
      </c>
      <c r="W1286" s="84"/>
      <c r="X1286" s="84"/>
      <c r="Y1286" s="88" t="s">
        <v>14240</v>
      </c>
      <c r="Z1286" s="84"/>
      <c r="AA1286" s="84" t="b">
        <v>0</v>
      </c>
      <c r="AB1286" s="84">
        <v>0</v>
      </c>
      <c r="AC1286" s="88" t="s">
        <v>2133</v>
      </c>
      <c r="AD1286" s="84" t="b">
        <v>0</v>
      </c>
      <c r="AE1286" s="84" t="s">
        <v>2142</v>
      </c>
      <c r="AF1286" s="84"/>
      <c r="AG1286" s="88" t="s">
        <v>2133</v>
      </c>
      <c r="AH1286" s="84" t="b">
        <v>0</v>
      </c>
      <c r="AI1286" s="84">
        <v>0</v>
      </c>
      <c r="AJ1286" s="88" t="s">
        <v>2133</v>
      </c>
      <c r="AK1286" s="84" t="s">
        <v>2340</v>
      </c>
      <c r="AL1286" s="84" t="b">
        <v>0</v>
      </c>
      <c r="AM1286" s="88" t="s">
        <v>14240</v>
      </c>
      <c r="AN1286" s="84">
        <v>0</v>
      </c>
      <c r="AO1286" s="84">
        <v>0</v>
      </c>
      <c r="AP1286" s="84"/>
      <c r="AQ1286" s="84"/>
      <c r="AR1286" s="84"/>
      <c r="AS1286" s="84"/>
      <c r="AT1286" s="84"/>
      <c r="AU1286" s="84"/>
      <c r="AV1286" s="84"/>
      <c r="AW1286" s="84"/>
    </row>
    <row r="1287" spans="1:49" x14ac:dyDescent="0.25">
      <c r="A1287" s="69" t="s">
        <v>7343</v>
      </c>
      <c r="B1287" s="69" t="s">
        <v>7343</v>
      </c>
      <c r="C1287" s="70"/>
      <c r="D1287" s="71"/>
      <c r="E1287" s="72"/>
      <c r="F1287" s="73"/>
      <c r="G1287" s="70"/>
      <c r="H1287" s="74"/>
      <c r="I1287" s="75"/>
      <c r="J1287" s="75"/>
      <c r="K1287" s="36"/>
      <c r="L1287" s="82"/>
      <c r="M1287" s="82"/>
      <c r="N1287" s="77"/>
      <c r="O1287" s="84" t="s">
        <v>179</v>
      </c>
      <c r="P1287" s="86">
        <v>42758.759317129632</v>
      </c>
      <c r="Q1287" s="84" t="s">
        <v>9503</v>
      </c>
      <c r="R1287" s="87" t="s">
        <v>10482</v>
      </c>
      <c r="S1287" s="84" t="s">
        <v>1227</v>
      </c>
      <c r="T1287" s="84" t="s">
        <v>11106</v>
      </c>
      <c r="U1287" s="86">
        <v>42758.759317129632</v>
      </c>
      <c r="V1287" s="87" t="s">
        <v>12152</v>
      </c>
      <c r="W1287" s="84"/>
      <c r="X1287" s="84"/>
      <c r="Y1287" s="88" t="s">
        <v>14241</v>
      </c>
      <c r="Z1287" s="84"/>
      <c r="AA1287" s="84" t="b">
        <v>0</v>
      </c>
      <c r="AB1287" s="84">
        <v>0</v>
      </c>
      <c r="AC1287" s="88" t="s">
        <v>2133</v>
      </c>
      <c r="AD1287" s="84" t="b">
        <v>0</v>
      </c>
      <c r="AE1287" s="84" t="s">
        <v>2140</v>
      </c>
      <c r="AF1287" s="84"/>
      <c r="AG1287" s="88" t="s">
        <v>2133</v>
      </c>
      <c r="AH1287" s="84" t="b">
        <v>0</v>
      </c>
      <c r="AI1287" s="84">
        <v>0</v>
      </c>
      <c r="AJ1287" s="88" t="s">
        <v>2133</v>
      </c>
      <c r="AK1287" s="84" t="s">
        <v>2343</v>
      </c>
      <c r="AL1287" s="84" t="b">
        <v>1</v>
      </c>
      <c r="AM1287" s="88" t="s">
        <v>14241</v>
      </c>
      <c r="AN1287" s="84">
        <v>0</v>
      </c>
      <c r="AO1287" s="84">
        <v>0</v>
      </c>
      <c r="AP1287" s="84"/>
      <c r="AQ1287" s="84"/>
      <c r="AR1287" s="84"/>
      <c r="AS1287" s="84"/>
      <c r="AT1287" s="84"/>
      <c r="AU1287" s="84"/>
      <c r="AV1287" s="84"/>
      <c r="AW1287" s="84"/>
    </row>
    <row r="1288" spans="1:49" x14ac:dyDescent="0.25">
      <c r="A1288" s="69" t="s">
        <v>7344</v>
      </c>
      <c r="B1288" s="69" t="s">
        <v>8709</v>
      </c>
      <c r="C1288" s="70"/>
      <c r="D1288" s="71"/>
      <c r="E1288" s="72"/>
      <c r="F1288" s="73"/>
      <c r="G1288" s="70"/>
      <c r="H1288" s="74"/>
      <c r="I1288" s="75"/>
      <c r="J1288" s="75"/>
      <c r="K1288" s="36"/>
      <c r="L1288" s="82"/>
      <c r="M1288" s="82"/>
      <c r="N1288" s="77"/>
      <c r="O1288" s="84" t="s">
        <v>825</v>
      </c>
      <c r="P1288" s="86">
        <v>42758.759733796294</v>
      </c>
      <c r="Q1288" s="84" t="s">
        <v>9189</v>
      </c>
      <c r="R1288" s="84"/>
      <c r="S1288" s="84"/>
      <c r="T1288" s="84" t="s">
        <v>10943</v>
      </c>
      <c r="U1288" s="86">
        <v>42758.759733796294</v>
      </c>
      <c r="V1288" s="87" t="s">
        <v>12153</v>
      </c>
      <c r="W1288" s="84"/>
      <c r="X1288" s="84"/>
      <c r="Y1288" s="88" t="s">
        <v>14242</v>
      </c>
      <c r="Z1288" s="84"/>
      <c r="AA1288" s="84" t="b">
        <v>0</v>
      </c>
      <c r="AB1288" s="84">
        <v>0</v>
      </c>
      <c r="AC1288" s="88" t="s">
        <v>2133</v>
      </c>
      <c r="AD1288" s="84" t="b">
        <v>0</v>
      </c>
      <c r="AE1288" s="84" t="s">
        <v>2140</v>
      </c>
      <c r="AF1288" s="84"/>
      <c r="AG1288" s="88" t="s">
        <v>2133</v>
      </c>
      <c r="AH1288" s="84" t="b">
        <v>0</v>
      </c>
      <c r="AI1288" s="84">
        <v>110</v>
      </c>
      <c r="AJ1288" s="88" t="s">
        <v>16078</v>
      </c>
      <c r="AK1288" s="84" t="s">
        <v>2340</v>
      </c>
      <c r="AL1288" s="84" t="b">
        <v>0</v>
      </c>
      <c r="AM1288" s="88" t="s">
        <v>16078</v>
      </c>
      <c r="AN1288" s="84">
        <v>0</v>
      </c>
      <c r="AO1288" s="84">
        <v>0</v>
      </c>
      <c r="AP1288" s="84"/>
      <c r="AQ1288" s="84"/>
      <c r="AR1288" s="84"/>
      <c r="AS1288" s="84"/>
      <c r="AT1288" s="84"/>
      <c r="AU1288" s="84"/>
      <c r="AV1288" s="84"/>
      <c r="AW1288" s="84"/>
    </row>
    <row r="1289" spans="1:49" x14ac:dyDescent="0.25">
      <c r="A1289" s="69" t="s">
        <v>7345</v>
      </c>
      <c r="B1289" s="69" t="s">
        <v>8863</v>
      </c>
      <c r="C1289" s="70"/>
      <c r="D1289" s="71"/>
      <c r="E1289" s="72"/>
      <c r="F1289" s="73"/>
      <c r="G1289" s="70"/>
      <c r="H1289" s="74"/>
      <c r="I1289" s="75"/>
      <c r="J1289" s="75"/>
      <c r="K1289" s="36"/>
      <c r="L1289" s="82"/>
      <c r="M1289" s="82"/>
      <c r="N1289" s="77"/>
      <c r="O1289" s="84" t="s">
        <v>825</v>
      </c>
      <c r="P1289" s="86">
        <v>42758.75986111111</v>
      </c>
      <c r="Q1289" s="84" t="s">
        <v>9493</v>
      </c>
      <c r="R1289" s="84"/>
      <c r="S1289" s="84"/>
      <c r="T1289" s="84" t="s">
        <v>11103</v>
      </c>
      <c r="U1289" s="86">
        <v>42758.75986111111</v>
      </c>
      <c r="V1289" s="87" t="s">
        <v>12154</v>
      </c>
      <c r="W1289" s="84"/>
      <c r="X1289" s="84"/>
      <c r="Y1289" s="88" t="s">
        <v>14243</v>
      </c>
      <c r="Z1289" s="84"/>
      <c r="AA1289" s="84" t="b">
        <v>0</v>
      </c>
      <c r="AB1289" s="84">
        <v>0</v>
      </c>
      <c r="AC1289" s="88" t="s">
        <v>2133</v>
      </c>
      <c r="AD1289" s="84" t="b">
        <v>0</v>
      </c>
      <c r="AE1289" s="84" t="s">
        <v>2140</v>
      </c>
      <c r="AF1289" s="84"/>
      <c r="AG1289" s="88" t="s">
        <v>2133</v>
      </c>
      <c r="AH1289" s="84" t="b">
        <v>0</v>
      </c>
      <c r="AI1289" s="84">
        <v>9</v>
      </c>
      <c r="AJ1289" s="88" t="s">
        <v>16147</v>
      </c>
      <c r="AK1289" s="84" t="s">
        <v>16257</v>
      </c>
      <c r="AL1289" s="84" t="b">
        <v>0</v>
      </c>
      <c r="AM1289" s="88" t="s">
        <v>16147</v>
      </c>
      <c r="AN1289" s="84">
        <v>0</v>
      </c>
      <c r="AO1289" s="84">
        <v>0</v>
      </c>
      <c r="AP1289" s="84"/>
      <c r="AQ1289" s="84"/>
      <c r="AR1289" s="84"/>
      <c r="AS1289" s="84"/>
      <c r="AT1289" s="84"/>
      <c r="AU1289" s="84"/>
      <c r="AV1289" s="84"/>
      <c r="AW1289" s="84"/>
    </row>
    <row r="1290" spans="1:49" x14ac:dyDescent="0.25">
      <c r="A1290" s="69" t="s">
        <v>7345</v>
      </c>
      <c r="B1290" s="69" t="s">
        <v>8864</v>
      </c>
      <c r="C1290" s="70"/>
      <c r="D1290" s="71"/>
      <c r="E1290" s="72"/>
      <c r="F1290" s="73"/>
      <c r="G1290" s="70"/>
      <c r="H1290" s="74"/>
      <c r="I1290" s="75"/>
      <c r="J1290" s="75"/>
      <c r="K1290" s="36"/>
      <c r="L1290" s="82"/>
      <c r="M1290" s="82"/>
      <c r="N1290" s="77"/>
      <c r="O1290" s="84" t="s">
        <v>825</v>
      </c>
      <c r="P1290" s="86">
        <v>42758.75986111111</v>
      </c>
      <c r="Q1290" s="84" t="s">
        <v>9493</v>
      </c>
      <c r="R1290" s="84"/>
      <c r="S1290" s="84"/>
      <c r="T1290" s="84" t="s">
        <v>11103</v>
      </c>
      <c r="U1290" s="86">
        <v>42758.75986111111</v>
      </c>
      <c r="V1290" s="87" t="s">
        <v>12154</v>
      </c>
      <c r="W1290" s="84"/>
      <c r="X1290" s="84"/>
      <c r="Y1290" s="88" t="s">
        <v>14243</v>
      </c>
      <c r="Z1290" s="84"/>
      <c r="AA1290" s="84" t="b">
        <v>0</v>
      </c>
      <c r="AB1290" s="84">
        <v>0</v>
      </c>
      <c r="AC1290" s="88" t="s">
        <v>2133</v>
      </c>
      <c r="AD1290" s="84" t="b">
        <v>0</v>
      </c>
      <c r="AE1290" s="84" t="s">
        <v>2140</v>
      </c>
      <c r="AF1290" s="84"/>
      <c r="AG1290" s="88" t="s">
        <v>2133</v>
      </c>
      <c r="AH1290" s="84" t="b">
        <v>0</v>
      </c>
      <c r="AI1290" s="84">
        <v>9</v>
      </c>
      <c r="AJ1290" s="88" t="s">
        <v>16147</v>
      </c>
      <c r="AK1290" s="84" t="s">
        <v>16257</v>
      </c>
      <c r="AL1290" s="84" t="b">
        <v>0</v>
      </c>
      <c r="AM1290" s="88" t="s">
        <v>16147</v>
      </c>
      <c r="AN1290" s="84">
        <v>0</v>
      </c>
      <c r="AO1290" s="84">
        <v>0</v>
      </c>
      <c r="AP1290" s="84"/>
      <c r="AQ1290" s="84"/>
      <c r="AR1290" s="84"/>
      <c r="AS1290" s="84"/>
      <c r="AT1290" s="84"/>
      <c r="AU1290" s="84"/>
      <c r="AV1290" s="84"/>
      <c r="AW1290" s="84"/>
    </row>
    <row r="1291" spans="1:49" x14ac:dyDescent="0.25">
      <c r="A1291" s="69" t="s">
        <v>7345</v>
      </c>
      <c r="B1291" s="69" t="s">
        <v>8865</v>
      </c>
      <c r="C1291" s="70"/>
      <c r="D1291" s="71"/>
      <c r="E1291" s="72"/>
      <c r="F1291" s="73"/>
      <c r="G1291" s="70"/>
      <c r="H1291" s="74"/>
      <c r="I1291" s="75"/>
      <c r="J1291" s="75"/>
      <c r="K1291" s="36"/>
      <c r="L1291" s="82"/>
      <c r="M1291" s="82"/>
      <c r="N1291" s="77"/>
      <c r="O1291" s="84" t="s">
        <v>825</v>
      </c>
      <c r="P1291" s="86">
        <v>42758.75986111111</v>
      </c>
      <c r="Q1291" s="84" t="s">
        <v>9493</v>
      </c>
      <c r="R1291" s="84"/>
      <c r="S1291" s="84"/>
      <c r="T1291" s="84" t="s">
        <v>11103</v>
      </c>
      <c r="U1291" s="86">
        <v>42758.75986111111</v>
      </c>
      <c r="V1291" s="87" t="s">
        <v>12154</v>
      </c>
      <c r="W1291" s="84"/>
      <c r="X1291" s="84"/>
      <c r="Y1291" s="88" t="s">
        <v>14243</v>
      </c>
      <c r="Z1291" s="84"/>
      <c r="AA1291" s="84" t="b">
        <v>0</v>
      </c>
      <c r="AB1291" s="84">
        <v>0</v>
      </c>
      <c r="AC1291" s="88" t="s">
        <v>2133</v>
      </c>
      <c r="AD1291" s="84" t="b">
        <v>0</v>
      </c>
      <c r="AE1291" s="84" t="s">
        <v>2140</v>
      </c>
      <c r="AF1291" s="84"/>
      <c r="AG1291" s="88" t="s">
        <v>2133</v>
      </c>
      <c r="AH1291" s="84" t="b">
        <v>0</v>
      </c>
      <c r="AI1291" s="84">
        <v>9</v>
      </c>
      <c r="AJ1291" s="88" t="s">
        <v>16147</v>
      </c>
      <c r="AK1291" s="84" t="s">
        <v>16257</v>
      </c>
      <c r="AL1291" s="84" t="b">
        <v>0</v>
      </c>
      <c r="AM1291" s="88" t="s">
        <v>16147</v>
      </c>
      <c r="AN1291" s="84">
        <v>0</v>
      </c>
      <c r="AO1291" s="84">
        <v>0</v>
      </c>
      <c r="AP1291" s="84"/>
      <c r="AQ1291" s="84"/>
      <c r="AR1291" s="84"/>
      <c r="AS1291" s="84"/>
      <c r="AT1291" s="84"/>
      <c r="AU1291" s="84"/>
      <c r="AV1291" s="84"/>
      <c r="AW1291" s="84"/>
    </row>
    <row r="1292" spans="1:49" x14ac:dyDescent="0.25">
      <c r="A1292" s="69" t="s">
        <v>7346</v>
      </c>
      <c r="B1292" s="69" t="s">
        <v>8810</v>
      </c>
      <c r="C1292" s="70"/>
      <c r="D1292" s="71"/>
      <c r="E1292" s="72"/>
      <c r="F1292" s="73"/>
      <c r="G1292" s="70"/>
      <c r="H1292" s="74"/>
      <c r="I1292" s="75"/>
      <c r="J1292" s="75"/>
      <c r="K1292" s="36"/>
      <c r="L1292" s="82"/>
      <c r="M1292" s="82"/>
      <c r="N1292" s="77"/>
      <c r="O1292" s="84" t="s">
        <v>825</v>
      </c>
      <c r="P1292" s="86">
        <v>42758.760069444441</v>
      </c>
      <c r="Q1292" s="84" t="s">
        <v>9338</v>
      </c>
      <c r="R1292" s="84"/>
      <c r="S1292" s="84"/>
      <c r="T1292" s="84" t="s">
        <v>10916</v>
      </c>
      <c r="U1292" s="86">
        <v>42758.760069444441</v>
      </c>
      <c r="V1292" s="87" t="s">
        <v>12155</v>
      </c>
      <c r="W1292" s="84"/>
      <c r="X1292" s="84"/>
      <c r="Y1292" s="88" t="s">
        <v>14244</v>
      </c>
      <c r="Z1292" s="84"/>
      <c r="AA1292" s="84" t="b">
        <v>0</v>
      </c>
      <c r="AB1292" s="84">
        <v>0</v>
      </c>
      <c r="AC1292" s="88" t="s">
        <v>2133</v>
      </c>
      <c r="AD1292" s="84" t="b">
        <v>0</v>
      </c>
      <c r="AE1292" s="84" t="s">
        <v>2140</v>
      </c>
      <c r="AF1292" s="84"/>
      <c r="AG1292" s="88" t="s">
        <v>2133</v>
      </c>
      <c r="AH1292" s="84" t="b">
        <v>0</v>
      </c>
      <c r="AI1292" s="84">
        <v>37</v>
      </c>
      <c r="AJ1292" s="88" t="s">
        <v>16121</v>
      </c>
      <c r="AK1292" s="84" t="s">
        <v>2342</v>
      </c>
      <c r="AL1292" s="84" t="b">
        <v>0</v>
      </c>
      <c r="AM1292" s="88" t="s">
        <v>16121</v>
      </c>
      <c r="AN1292" s="84">
        <v>0</v>
      </c>
      <c r="AO1292" s="84">
        <v>0</v>
      </c>
      <c r="AP1292" s="84"/>
      <c r="AQ1292" s="84"/>
      <c r="AR1292" s="84"/>
      <c r="AS1292" s="84"/>
      <c r="AT1292" s="84"/>
      <c r="AU1292" s="84"/>
      <c r="AV1292" s="84"/>
      <c r="AW1292" s="84"/>
    </row>
    <row r="1293" spans="1:49" x14ac:dyDescent="0.25">
      <c r="A1293" s="69" t="s">
        <v>7347</v>
      </c>
      <c r="B1293" s="69" t="s">
        <v>7347</v>
      </c>
      <c r="C1293" s="70"/>
      <c r="D1293" s="71"/>
      <c r="E1293" s="72"/>
      <c r="F1293" s="73"/>
      <c r="G1293" s="70"/>
      <c r="H1293" s="74"/>
      <c r="I1293" s="75"/>
      <c r="J1293" s="75"/>
      <c r="K1293" s="36"/>
      <c r="L1293" s="82"/>
      <c r="M1293" s="82"/>
      <c r="N1293" s="77"/>
      <c r="O1293" s="84" t="s">
        <v>179</v>
      </c>
      <c r="P1293" s="86">
        <v>42758.76017361111</v>
      </c>
      <c r="Q1293" s="84" t="s">
        <v>9504</v>
      </c>
      <c r="R1293" s="87" t="s">
        <v>10483</v>
      </c>
      <c r="S1293" s="84" t="s">
        <v>10857</v>
      </c>
      <c r="T1293" s="84" t="s">
        <v>10916</v>
      </c>
      <c r="U1293" s="86">
        <v>42758.76017361111</v>
      </c>
      <c r="V1293" s="87" t="s">
        <v>12156</v>
      </c>
      <c r="W1293" s="84"/>
      <c r="X1293" s="84"/>
      <c r="Y1293" s="88" t="s">
        <v>14245</v>
      </c>
      <c r="Z1293" s="84"/>
      <c r="AA1293" s="84" t="b">
        <v>0</v>
      </c>
      <c r="AB1293" s="84">
        <v>1</v>
      </c>
      <c r="AC1293" s="88" t="s">
        <v>2133</v>
      </c>
      <c r="AD1293" s="84" t="b">
        <v>0</v>
      </c>
      <c r="AE1293" s="84" t="s">
        <v>2140</v>
      </c>
      <c r="AF1293" s="84"/>
      <c r="AG1293" s="88" t="s">
        <v>2133</v>
      </c>
      <c r="AH1293" s="84" t="b">
        <v>0</v>
      </c>
      <c r="AI1293" s="84">
        <v>0</v>
      </c>
      <c r="AJ1293" s="88" t="s">
        <v>2133</v>
      </c>
      <c r="AK1293" s="84" t="s">
        <v>2340</v>
      </c>
      <c r="AL1293" s="84" t="b">
        <v>0</v>
      </c>
      <c r="AM1293" s="88" t="s">
        <v>14245</v>
      </c>
      <c r="AN1293" s="84">
        <v>0</v>
      </c>
      <c r="AO1293" s="84">
        <v>0</v>
      </c>
      <c r="AP1293" s="84"/>
      <c r="AQ1293" s="84"/>
      <c r="AR1293" s="84"/>
      <c r="AS1293" s="84"/>
      <c r="AT1293" s="84"/>
      <c r="AU1293" s="84"/>
      <c r="AV1293" s="84"/>
      <c r="AW1293" s="84"/>
    </row>
    <row r="1294" spans="1:49" x14ac:dyDescent="0.25">
      <c r="A1294" s="69" t="s">
        <v>7348</v>
      </c>
      <c r="B1294" s="69" t="s">
        <v>8868</v>
      </c>
      <c r="C1294" s="70"/>
      <c r="D1294" s="71"/>
      <c r="E1294" s="72"/>
      <c r="F1294" s="73"/>
      <c r="G1294" s="70"/>
      <c r="H1294" s="74"/>
      <c r="I1294" s="75"/>
      <c r="J1294" s="75"/>
      <c r="K1294" s="36"/>
      <c r="L1294" s="82"/>
      <c r="M1294" s="82"/>
      <c r="N1294" s="77"/>
      <c r="O1294" s="84" t="s">
        <v>825</v>
      </c>
      <c r="P1294" s="86">
        <v>42758.761701388888</v>
      </c>
      <c r="Q1294" s="84" t="s">
        <v>9505</v>
      </c>
      <c r="R1294" s="84"/>
      <c r="S1294" s="84"/>
      <c r="T1294" s="84" t="s">
        <v>11107</v>
      </c>
      <c r="U1294" s="86">
        <v>42758.761701388888</v>
      </c>
      <c r="V1294" s="87" t="s">
        <v>12157</v>
      </c>
      <c r="W1294" s="84"/>
      <c r="X1294" s="84"/>
      <c r="Y1294" s="88" t="s">
        <v>14246</v>
      </c>
      <c r="Z1294" s="84"/>
      <c r="AA1294" s="84" t="b">
        <v>0</v>
      </c>
      <c r="AB1294" s="84">
        <v>0</v>
      </c>
      <c r="AC1294" s="88" t="s">
        <v>2133</v>
      </c>
      <c r="AD1294" s="84" t="b">
        <v>1</v>
      </c>
      <c r="AE1294" s="84" t="s">
        <v>2140</v>
      </c>
      <c r="AF1294" s="84"/>
      <c r="AG1294" s="88" t="s">
        <v>15941</v>
      </c>
      <c r="AH1294" s="84" t="b">
        <v>0</v>
      </c>
      <c r="AI1294" s="84">
        <v>2</v>
      </c>
      <c r="AJ1294" s="88" t="s">
        <v>16150</v>
      </c>
      <c r="AK1294" s="84" t="s">
        <v>2342</v>
      </c>
      <c r="AL1294" s="84" t="b">
        <v>0</v>
      </c>
      <c r="AM1294" s="88" t="s">
        <v>16150</v>
      </c>
      <c r="AN1294" s="84">
        <v>0</v>
      </c>
      <c r="AO1294" s="84">
        <v>0</v>
      </c>
      <c r="AP1294" s="84"/>
      <c r="AQ1294" s="84"/>
      <c r="AR1294" s="84"/>
      <c r="AS1294" s="84"/>
      <c r="AT1294" s="84"/>
      <c r="AU1294" s="84"/>
      <c r="AV1294" s="84"/>
      <c r="AW1294" s="84"/>
    </row>
    <row r="1295" spans="1:49" x14ac:dyDescent="0.25">
      <c r="A1295" s="69" t="s">
        <v>7349</v>
      </c>
      <c r="B1295" s="69" t="s">
        <v>8680</v>
      </c>
      <c r="C1295" s="70"/>
      <c r="D1295" s="71"/>
      <c r="E1295" s="72"/>
      <c r="F1295" s="73"/>
      <c r="G1295" s="70"/>
      <c r="H1295" s="74"/>
      <c r="I1295" s="75"/>
      <c r="J1295" s="75"/>
      <c r="K1295" s="36"/>
      <c r="L1295" s="82"/>
      <c r="M1295" s="82"/>
      <c r="N1295" s="77"/>
      <c r="O1295" s="84" t="s">
        <v>825</v>
      </c>
      <c r="P1295" s="86">
        <v>42758.763726851852</v>
      </c>
      <c r="Q1295" s="84" t="s">
        <v>9147</v>
      </c>
      <c r="R1295" s="84"/>
      <c r="S1295" s="84"/>
      <c r="T1295" s="84" t="s">
        <v>10916</v>
      </c>
      <c r="U1295" s="86">
        <v>42758.763726851852</v>
      </c>
      <c r="V1295" s="87" t="s">
        <v>12158</v>
      </c>
      <c r="W1295" s="84"/>
      <c r="X1295" s="84"/>
      <c r="Y1295" s="88" t="s">
        <v>14247</v>
      </c>
      <c r="Z1295" s="84"/>
      <c r="AA1295" s="84" t="b">
        <v>0</v>
      </c>
      <c r="AB1295" s="84">
        <v>0</v>
      </c>
      <c r="AC1295" s="88" t="s">
        <v>2133</v>
      </c>
      <c r="AD1295" s="84" t="b">
        <v>0</v>
      </c>
      <c r="AE1295" s="84" t="s">
        <v>2140</v>
      </c>
      <c r="AF1295" s="84"/>
      <c r="AG1295" s="88" t="s">
        <v>2133</v>
      </c>
      <c r="AH1295" s="84" t="b">
        <v>0</v>
      </c>
      <c r="AI1295" s="84">
        <v>125</v>
      </c>
      <c r="AJ1295" s="88" t="s">
        <v>16061</v>
      </c>
      <c r="AK1295" s="84" t="s">
        <v>2340</v>
      </c>
      <c r="AL1295" s="84" t="b">
        <v>0</v>
      </c>
      <c r="AM1295" s="88" t="s">
        <v>16061</v>
      </c>
      <c r="AN1295" s="84">
        <v>0</v>
      </c>
      <c r="AO1295" s="84">
        <v>0</v>
      </c>
      <c r="AP1295" s="84"/>
      <c r="AQ1295" s="84"/>
      <c r="AR1295" s="84"/>
      <c r="AS1295" s="84"/>
      <c r="AT1295" s="84"/>
      <c r="AU1295" s="84"/>
      <c r="AV1295" s="84"/>
      <c r="AW1295" s="84"/>
    </row>
    <row r="1296" spans="1:49" x14ac:dyDescent="0.25">
      <c r="A1296" s="69" t="s">
        <v>7349</v>
      </c>
      <c r="B1296" s="69" t="s">
        <v>8527</v>
      </c>
      <c r="C1296" s="70"/>
      <c r="D1296" s="71"/>
      <c r="E1296" s="72"/>
      <c r="F1296" s="73"/>
      <c r="G1296" s="70"/>
      <c r="H1296" s="74"/>
      <c r="I1296" s="75"/>
      <c r="J1296" s="75"/>
      <c r="K1296" s="36"/>
      <c r="L1296" s="82"/>
      <c r="M1296" s="82"/>
      <c r="N1296" s="77"/>
      <c r="O1296" s="84" t="s">
        <v>825</v>
      </c>
      <c r="P1296" s="86">
        <v>42758.763726851852</v>
      </c>
      <c r="Q1296" s="84" t="s">
        <v>9147</v>
      </c>
      <c r="R1296" s="84"/>
      <c r="S1296" s="84"/>
      <c r="T1296" s="84" t="s">
        <v>10916</v>
      </c>
      <c r="U1296" s="86">
        <v>42758.763726851852</v>
      </c>
      <c r="V1296" s="87" t="s">
        <v>12158</v>
      </c>
      <c r="W1296" s="84"/>
      <c r="X1296" s="84"/>
      <c r="Y1296" s="88" t="s">
        <v>14247</v>
      </c>
      <c r="Z1296" s="84"/>
      <c r="AA1296" s="84" t="b">
        <v>0</v>
      </c>
      <c r="AB1296" s="84">
        <v>0</v>
      </c>
      <c r="AC1296" s="88" t="s">
        <v>2133</v>
      </c>
      <c r="AD1296" s="84" t="b">
        <v>0</v>
      </c>
      <c r="AE1296" s="84" t="s">
        <v>2140</v>
      </c>
      <c r="AF1296" s="84"/>
      <c r="AG1296" s="88" t="s">
        <v>2133</v>
      </c>
      <c r="AH1296" s="84" t="b">
        <v>0</v>
      </c>
      <c r="AI1296" s="84">
        <v>125</v>
      </c>
      <c r="AJ1296" s="88" t="s">
        <v>16061</v>
      </c>
      <c r="AK1296" s="84" t="s">
        <v>2340</v>
      </c>
      <c r="AL1296" s="84" t="b">
        <v>0</v>
      </c>
      <c r="AM1296" s="88" t="s">
        <v>16061</v>
      </c>
      <c r="AN1296" s="84">
        <v>0</v>
      </c>
      <c r="AO1296" s="84">
        <v>0</v>
      </c>
      <c r="AP1296" s="84"/>
      <c r="AQ1296" s="84"/>
      <c r="AR1296" s="84"/>
      <c r="AS1296" s="84"/>
      <c r="AT1296" s="84"/>
      <c r="AU1296" s="84"/>
      <c r="AV1296" s="84"/>
      <c r="AW1296" s="84"/>
    </row>
    <row r="1297" spans="1:49" x14ac:dyDescent="0.25">
      <c r="A1297" s="69" t="s">
        <v>7350</v>
      </c>
      <c r="B1297" s="69" t="s">
        <v>8771</v>
      </c>
      <c r="C1297" s="70"/>
      <c r="D1297" s="71"/>
      <c r="E1297" s="72"/>
      <c r="F1297" s="73"/>
      <c r="G1297" s="70"/>
      <c r="H1297" s="74"/>
      <c r="I1297" s="75"/>
      <c r="J1297" s="75"/>
      <c r="K1297" s="36"/>
      <c r="L1297" s="82"/>
      <c r="M1297" s="82"/>
      <c r="N1297" s="77"/>
      <c r="O1297" s="84" t="s">
        <v>825</v>
      </c>
      <c r="P1297" s="86">
        <v>42758.763854166667</v>
      </c>
      <c r="Q1297" s="84" t="s">
        <v>9270</v>
      </c>
      <c r="R1297" s="84"/>
      <c r="S1297" s="84"/>
      <c r="T1297" s="84" t="s">
        <v>10916</v>
      </c>
      <c r="U1297" s="86">
        <v>42758.763854166667</v>
      </c>
      <c r="V1297" s="87" t="s">
        <v>12159</v>
      </c>
      <c r="W1297" s="84"/>
      <c r="X1297" s="84"/>
      <c r="Y1297" s="88" t="s">
        <v>14248</v>
      </c>
      <c r="Z1297" s="84"/>
      <c r="AA1297" s="84" t="b">
        <v>0</v>
      </c>
      <c r="AB1297" s="84">
        <v>0</v>
      </c>
      <c r="AC1297" s="88" t="s">
        <v>2133</v>
      </c>
      <c r="AD1297" s="84" t="b">
        <v>0</v>
      </c>
      <c r="AE1297" s="84" t="s">
        <v>2140</v>
      </c>
      <c r="AF1297" s="84"/>
      <c r="AG1297" s="88" t="s">
        <v>2133</v>
      </c>
      <c r="AH1297" s="84" t="b">
        <v>0</v>
      </c>
      <c r="AI1297" s="84">
        <v>1414</v>
      </c>
      <c r="AJ1297" s="88" t="s">
        <v>16105</v>
      </c>
      <c r="AK1297" s="84" t="s">
        <v>2343</v>
      </c>
      <c r="AL1297" s="84" t="b">
        <v>0</v>
      </c>
      <c r="AM1297" s="88" t="s">
        <v>16105</v>
      </c>
      <c r="AN1297" s="84">
        <v>0</v>
      </c>
      <c r="AO1297" s="84">
        <v>0</v>
      </c>
      <c r="AP1297" s="84"/>
      <c r="AQ1297" s="84"/>
      <c r="AR1297" s="84"/>
      <c r="AS1297" s="84"/>
      <c r="AT1297" s="84"/>
      <c r="AU1297" s="84"/>
      <c r="AV1297" s="84"/>
      <c r="AW1297" s="84"/>
    </row>
    <row r="1298" spans="1:49" x14ac:dyDescent="0.25">
      <c r="A1298" s="69" t="s">
        <v>7351</v>
      </c>
      <c r="B1298" s="69" t="s">
        <v>8684</v>
      </c>
      <c r="C1298" s="70"/>
      <c r="D1298" s="71"/>
      <c r="E1298" s="72"/>
      <c r="F1298" s="73"/>
      <c r="G1298" s="70"/>
      <c r="H1298" s="74"/>
      <c r="I1298" s="75"/>
      <c r="J1298" s="75"/>
      <c r="K1298" s="36"/>
      <c r="L1298" s="82"/>
      <c r="M1298" s="82"/>
      <c r="N1298" s="77"/>
      <c r="O1298" s="84" t="s">
        <v>825</v>
      </c>
      <c r="P1298" s="86">
        <v>42758.764513888891</v>
      </c>
      <c r="Q1298" s="84" t="s">
        <v>9151</v>
      </c>
      <c r="R1298" s="84"/>
      <c r="S1298" s="84"/>
      <c r="T1298" s="84" t="s">
        <v>10923</v>
      </c>
      <c r="U1298" s="86">
        <v>42758.764513888891</v>
      </c>
      <c r="V1298" s="87" t="s">
        <v>12160</v>
      </c>
      <c r="W1298" s="84"/>
      <c r="X1298" s="84"/>
      <c r="Y1298" s="88" t="s">
        <v>14249</v>
      </c>
      <c r="Z1298" s="84"/>
      <c r="AA1298" s="84" t="b">
        <v>0</v>
      </c>
      <c r="AB1298" s="84">
        <v>0</v>
      </c>
      <c r="AC1298" s="88" t="s">
        <v>2133</v>
      </c>
      <c r="AD1298" s="84" t="b">
        <v>0</v>
      </c>
      <c r="AE1298" s="84" t="s">
        <v>2140</v>
      </c>
      <c r="AF1298" s="84"/>
      <c r="AG1298" s="88" t="s">
        <v>2133</v>
      </c>
      <c r="AH1298" s="84" t="b">
        <v>0</v>
      </c>
      <c r="AI1298" s="84">
        <v>1647</v>
      </c>
      <c r="AJ1298" s="88" t="s">
        <v>16065</v>
      </c>
      <c r="AK1298" s="84" t="s">
        <v>2343</v>
      </c>
      <c r="AL1298" s="84" t="b">
        <v>0</v>
      </c>
      <c r="AM1298" s="88" t="s">
        <v>16065</v>
      </c>
      <c r="AN1298" s="84">
        <v>0</v>
      </c>
      <c r="AO1298" s="84">
        <v>0</v>
      </c>
      <c r="AP1298" s="84"/>
      <c r="AQ1298" s="84"/>
      <c r="AR1298" s="84"/>
      <c r="AS1298" s="84"/>
      <c r="AT1298" s="84"/>
      <c r="AU1298" s="84"/>
      <c r="AV1298" s="84"/>
      <c r="AW1298" s="84"/>
    </row>
    <row r="1299" spans="1:49" x14ac:dyDescent="0.25">
      <c r="A1299" s="69" t="s">
        <v>7351</v>
      </c>
      <c r="B1299" s="69" t="s">
        <v>8685</v>
      </c>
      <c r="C1299" s="70"/>
      <c r="D1299" s="71"/>
      <c r="E1299" s="72"/>
      <c r="F1299" s="73"/>
      <c r="G1299" s="70"/>
      <c r="H1299" s="74"/>
      <c r="I1299" s="75"/>
      <c r="J1299" s="75"/>
      <c r="K1299" s="36"/>
      <c r="L1299" s="82"/>
      <c r="M1299" s="82"/>
      <c r="N1299" s="77"/>
      <c r="O1299" s="84" t="s">
        <v>825</v>
      </c>
      <c r="P1299" s="86">
        <v>42758.764513888891</v>
      </c>
      <c r="Q1299" s="84" t="s">
        <v>9151</v>
      </c>
      <c r="R1299" s="84"/>
      <c r="S1299" s="84"/>
      <c r="T1299" s="84" t="s">
        <v>10923</v>
      </c>
      <c r="U1299" s="86">
        <v>42758.764513888891</v>
      </c>
      <c r="V1299" s="87" t="s">
        <v>12160</v>
      </c>
      <c r="W1299" s="84"/>
      <c r="X1299" s="84"/>
      <c r="Y1299" s="88" t="s">
        <v>14249</v>
      </c>
      <c r="Z1299" s="84"/>
      <c r="AA1299" s="84" t="b">
        <v>0</v>
      </c>
      <c r="AB1299" s="84">
        <v>0</v>
      </c>
      <c r="AC1299" s="88" t="s">
        <v>2133</v>
      </c>
      <c r="AD1299" s="84" t="b">
        <v>0</v>
      </c>
      <c r="AE1299" s="84" t="s">
        <v>2140</v>
      </c>
      <c r="AF1299" s="84"/>
      <c r="AG1299" s="88" t="s">
        <v>2133</v>
      </c>
      <c r="AH1299" s="84" t="b">
        <v>0</v>
      </c>
      <c r="AI1299" s="84">
        <v>1647</v>
      </c>
      <c r="AJ1299" s="88" t="s">
        <v>16065</v>
      </c>
      <c r="AK1299" s="84" t="s">
        <v>2343</v>
      </c>
      <c r="AL1299" s="84" t="b">
        <v>0</v>
      </c>
      <c r="AM1299" s="88" t="s">
        <v>16065</v>
      </c>
      <c r="AN1299" s="84">
        <v>0</v>
      </c>
      <c r="AO1299" s="84">
        <v>0</v>
      </c>
      <c r="AP1299" s="84"/>
      <c r="AQ1299" s="84"/>
      <c r="AR1299" s="84"/>
      <c r="AS1299" s="84"/>
      <c r="AT1299" s="84"/>
      <c r="AU1299" s="84"/>
      <c r="AV1299" s="84"/>
      <c r="AW1299" s="84"/>
    </row>
    <row r="1300" spans="1:49" x14ac:dyDescent="0.25">
      <c r="A1300" s="69" t="s">
        <v>7352</v>
      </c>
      <c r="B1300" s="69" t="s">
        <v>8771</v>
      </c>
      <c r="C1300" s="70"/>
      <c r="D1300" s="71"/>
      <c r="E1300" s="72"/>
      <c r="F1300" s="73"/>
      <c r="G1300" s="70"/>
      <c r="H1300" s="74"/>
      <c r="I1300" s="75"/>
      <c r="J1300" s="75"/>
      <c r="K1300" s="36"/>
      <c r="L1300" s="82"/>
      <c r="M1300" s="82"/>
      <c r="N1300" s="77"/>
      <c r="O1300" s="84" t="s">
        <v>825</v>
      </c>
      <c r="P1300" s="86">
        <v>42758.764837962961</v>
      </c>
      <c r="Q1300" s="84" t="s">
        <v>9270</v>
      </c>
      <c r="R1300" s="84"/>
      <c r="S1300" s="84"/>
      <c r="T1300" s="84" t="s">
        <v>10916</v>
      </c>
      <c r="U1300" s="86">
        <v>42758.764837962961</v>
      </c>
      <c r="V1300" s="87" t="s">
        <v>12161</v>
      </c>
      <c r="W1300" s="84"/>
      <c r="X1300" s="84"/>
      <c r="Y1300" s="88" t="s">
        <v>14250</v>
      </c>
      <c r="Z1300" s="84"/>
      <c r="AA1300" s="84" t="b">
        <v>0</v>
      </c>
      <c r="AB1300" s="84">
        <v>0</v>
      </c>
      <c r="AC1300" s="88" t="s">
        <v>2133</v>
      </c>
      <c r="AD1300" s="84" t="b">
        <v>0</v>
      </c>
      <c r="AE1300" s="84" t="s">
        <v>2140</v>
      </c>
      <c r="AF1300" s="84"/>
      <c r="AG1300" s="88" t="s">
        <v>2133</v>
      </c>
      <c r="AH1300" s="84" t="b">
        <v>0</v>
      </c>
      <c r="AI1300" s="84">
        <v>1414</v>
      </c>
      <c r="AJ1300" s="88" t="s">
        <v>16105</v>
      </c>
      <c r="AK1300" s="84" t="s">
        <v>2341</v>
      </c>
      <c r="AL1300" s="84" t="b">
        <v>0</v>
      </c>
      <c r="AM1300" s="88" t="s">
        <v>16105</v>
      </c>
      <c r="AN1300" s="84">
        <v>0</v>
      </c>
      <c r="AO1300" s="84">
        <v>0</v>
      </c>
      <c r="AP1300" s="84"/>
      <c r="AQ1300" s="84"/>
      <c r="AR1300" s="84"/>
      <c r="AS1300" s="84"/>
      <c r="AT1300" s="84"/>
      <c r="AU1300" s="84"/>
      <c r="AV1300" s="84"/>
      <c r="AW1300" s="84"/>
    </row>
    <row r="1301" spans="1:49" x14ac:dyDescent="0.25">
      <c r="A1301" s="69" t="s">
        <v>7353</v>
      </c>
      <c r="B1301" s="69" t="s">
        <v>8771</v>
      </c>
      <c r="C1301" s="70"/>
      <c r="D1301" s="71"/>
      <c r="E1301" s="72"/>
      <c r="F1301" s="73"/>
      <c r="G1301" s="70"/>
      <c r="H1301" s="74"/>
      <c r="I1301" s="75"/>
      <c r="J1301" s="75"/>
      <c r="K1301" s="36"/>
      <c r="L1301" s="82"/>
      <c r="M1301" s="82"/>
      <c r="N1301" s="77"/>
      <c r="O1301" s="84" t="s">
        <v>825</v>
      </c>
      <c r="P1301" s="86">
        <v>42758.76525462963</v>
      </c>
      <c r="Q1301" s="84" t="s">
        <v>9270</v>
      </c>
      <c r="R1301" s="84"/>
      <c r="S1301" s="84"/>
      <c r="T1301" s="84" t="s">
        <v>10916</v>
      </c>
      <c r="U1301" s="86">
        <v>42758.76525462963</v>
      </c>
      <c r="V1301" s="87" t="s">
        <v>12162</v>
      </c>
      <c r="W1301" s="84"/>
      <c r="X1301" s="84"/>
      <c r="Y1301" s="88" t="s">
        <v>14251</v>
      </c>
      <c r="Z1301" s="84"/>
      <c r="AA1301" s="84" t="b">
        <v>0</v>
      </c>
      <c r="AB1301" s="84">
        <v>0</v>
      </c>
      <c r="AC1301" s="88" t="s">
        <v>2133</v>
      </c>
      <c r="AD1301" s="84" t="b">
        <v>0</v>
      </c>
      <c r="AE1301" s="84" t="s">
        <v>2140</v>
      </c>
      <c r="AF1301" s="84"/>
      <c r="AG1301" s="88" t="s">
        <v>2133</v>
      </c>
      <c r="AH1301" s="84" t="b">
        <v>0</v>
      </c>
      <c r="AI1301" s="84">
        <v>1414</v>
      </c>
      <c r="AJ1301" s="88" t="s">
        <v>16105</v>
      </c>
      <c r="AK1301" s="84" t="s">
        <v>2340</v>
      </c>
      <c r="AL1301" s="84" t="b">
        <v>0</v>
      </c>
      <c r="AM1301" s="88" t="s">
        <v>16105</v>
      </c>
      <c r="AN1301" s="84">
        <v>0</v>
      </c>
      <c r="AO1301" s="84">
        <v>0</v>
      </c>
      <c r="AP1301" s="84"/>
      <c r="AQ1301" s="84"/>
      <c r="AR1301" s="84"/>
      <c r="AS1301" s="84"/>
      <c r="AT1301" s="84"/>
      <c r="AU1301" s="84"/>
      <c r="AV1301" s="84"/>
      <c r="AW1301" s="84"/>
    </row>
    <row r="1302" spans="1:49" x14ac:dyDescent="0.25">
      <c r="A1302" s="69" t="s">
        <v>7354</v>
      </c>
      <c r="B1302" s="69" t="s">
        <v>7354</v>
      </c>
      <c r="C1302" s="70"/>
      <c r="D1302" s="71"/>
      <c r="E1302" s="72"/>
      <c r="F1302" s="73"/>
      <c r="G1302" s="70"/>
      <c r="H1302" s="74"/>
      <c r="I1302" s="75"/>
      <c r="J1302" s="75"/>
      <c r="K1302" s="36"/>
      <c r="L1302" s="82"/>
      <c r="M1302" s="82"/>
      <c r="N1302" s="77"/>
      <c r="O1302" s="84" t="s">
        <v>179</v>
      </c>
      <c r="P1302" s="86">
        <v>42758.765590277777</v>
      </c>
      <c r="Q1302" s="84" t="s">
        <v>9506</v>
      </c>
      <c r="R1302" s="87" t="s">
        <v>10484</v>
      </c>
      <c r="S1302" s="84" t="s">
        <v>1227</v>
      </c>
      <c r="T1302" s="84" t="s">
        <v>11108</v>
      </c>
      <c r="U1302" s="86">
        <v>42758.765590277777</v>
      </c>
      <c r="V1302" s="87" t="s">
        <v>12163</v>
      </c>
      <c r="W1302" s="84"/>
      <c r="X1302" s="84"/>
      <c r="Y1302" s="88" t="s">
        <v>14252</v>
      </c>
      <c r="Z1302" s="84"/>
      <c r="AA1302" s="84" t="b">
        <v>0</v>
      </c>
      <c r="AB1302" s="84">
        <v>1</v>
      </c>
      <c r="AC1302" s="88" t="s">
        <v>2133</v>
      </c>
      <c r="AD1302" s="84" t="b">
        <v>0</v>
      </c>
      <c r="AE1302" s="84" t="s">
        <v>2141</v>
      </c>
      <c r="AF1302" s="84"/>
      <c r="AG1302" s="88" t="s">
        <v>2133</v>
      </c>
      <c r="AH1302" s="84" t="b">
        <v>0</v>
      </c>
      <c r="AI1302" s="84">
        <v>0</v>
      </c>
      <c r="AJ1302" s="88" t="s">
        <v>2133</v>
      </c>
      <c r="AK1302" s="84" t="s">
        <v>2342</v>
      </c>
      <c r="AL1302" s="84" t="b">
        <v>1</v>
      </c>
      <c r="AM1302" s="88" t="s">
        <v>14252</v>
      </c>
      <c r="AN1302" s="84">
        <v>0</v>
      </c>
      <c r="AO1302" s="84">
        <v>0</v>
      </c>
      <c r="AP1302" s="84"/>
      <c r="AQ1302" s="84"/>
      <c r="AR1302" s="84"/>
      <c r="AS1302" s="84"/>
      <c r="AT1302" s="84"/>
      <c r="AU1302" s="84"/>
      <c r="AV1302" s="84"/>
      <c r="AW1302" s="84"/>
    </row>
    <row r="1303" spans="1:49" x14ac:dyDescent="0.25">
      <c r="A1303" s="69" t="s">
        <v>7355</v>
      </c>
      <c r="B1303" s="69" t="s">
        <v>8869</v>
      </c>
      <c r="C1303" s="70"/>
      <c r="D1303" s="71"/>
      <c r="E1303" s="72"/>
      <c r="F1303" s="73"/>
      <c r="G1303" s="70"/>
      <c r="H1303" s="74"/>
      <c r="I1303" s="75"/>
      <c r="J1303" s="75"/>
      <c r="K1303" s="36"/>
      <c r="L1303" s="82"/>
      <c r="M1303" s="82"/>
      <c r="N1303" s="77"/>
      <c r="O1303" s="84" t="s">
        <v>825</v>
      </c>
      <c r="P1303" s="86">
        <v>42758.766099537039</v>
      </c>
      <c r="Q1303" s="84" t="s">
        <v>9507</v>
      </c>
      <c r="R1303" s="87" t="s">
        <v>10485</v>
      </c>
      <c r="S1303" s="84" t="s">
        <v>1227</v>
      </c>
      <c r="T1303" s="84" t="s">
        <v>11109</v>
      </c>
      <c r="U1303" s="86">
        <v>42758.766099537039</v>
      </c>
      <c r="V1303" s="87" t="s">
        <v>12164</v>
      </c>
      <c r="W1303" s="84"/>
      <c r="X1303" s="84"/>
      <c r="Y1303" s="88" t="s">
        <v>14253</v>
      </c>
      <c r="Z1303" s="84"/>
      <c r="AA1303" s="84" t="b">
        <v>0</v>
      </c>
      <c r="AB1303" s="84">
        <v>0</v>
      </c>
      <c r="AC1303" s="88" t="s">
        <v>2133</v>
      </c>
      <c r="AD1303" s="84" t="b">
        <v>1</v>
      </c>
      <c r="AE1303" s="84" t="s">
        <v>2140</v>
      </c>
      <c r="AF1303" s="84"/>
      <c r="AG1303" s="88" t="s">
        <v>15942</v>
      </c>
      <c r="AH1303" s="84" t="b">
        <v>0</v>
      </c>
      <c r="AI1303" s="84">
        <v>3</v>
      </c>
      <c r="AJ1303" s="88" t="s">
        <v>16151</v>
      </c>
      <c r="AK1303" s="84" t="s">
        <v>2342</v>
      </c>
      <c r="AL1303" s="84" t="b">
        <v>0</v>
      </c>
      <c r="AM1303" s="88" t="s">
        <v>16151</v>
      </c>
      <c r="AN1303" s="84">
        <v>0</v>
      </c>
      <c r="AO1303" s="84">
        <v>0</v>
      </c>
      <c r="AP1303" s="84"/>
      <c r="AQ1303" s="84"/>
      <c r="AR1303" s="84"/>
      <c r="AS1303" s="84"/>
      <c r="AT1303" s="84"/>
      <c r="AU1303" s="84"/>
      <c r="AV1303" s="84"/>
      <c r="AW1303" s="84"/>
    </row>
    <row r="1304" spans="1:49" x14ac:dyDescent="0.25">
      <c r="A1304" s="69" t="s">
        <v>7356</v>
      </c>
      <c r="B1304" s="69" t="s">
        <v>7356</v>
      </c>
      <c r="C1304" s="70"/>
      <c r="D1304" s="71"/>
      <c r="E1304" s="72"/>
      <c r="F1304" s="73"/>
      <c r="G1304" s="70"/>
      <c r="H1304" s="74"/>
      <c r="I1304" s="75"/>
      <c r="J1304" s="75"/>
      <c r="K1304" s="36"/>
      <c r="L1304" s="82"/>
      <c r="M1304" s="82"/>
      <c r="N1304" s="77"/>
      <c r="O1304" s="84" t="s">
        <v>179</v>
      </c>
      <c r="P1304" s="86">
        <v>42758.76699074074</v>
      </c>
      <c r="Q1304" s="84" t="s">
        <v>9508</v>
      </c>
      <c r="R1304" s="87" t="s">
        <v>10486</v>
      </c>
      <c r="S1304" s="84" t="s">
        <v>1227</v>
      </c>
      <c r="T1304" s="84" t="s">
        <v>11110</v>
      </c>
      <c r="U1304" s="86">
        <v>42758.76699074074</v>
      </c>
      <c r="V1304" s="87" t="s">
        <v>12165</v>
      </c>
      <c r="W1304" s="84"/>
      <c r="X1304" s="84"/>
      <c r="Y1304" s="88" t="s">
        <v>14254</v>
      </c>
      <c r="Z1304" s="84"/>
      <c r="AA1304" s="84" t="b">
        <v>0</v>
      </c>
      <c r="AB1304" s="84">
        <v>0</v>
      </c>
      <c r="AC1304" s="88" t="s">
        <v>2133</v>
      </c>
      <c r="AD1304" s="84" t="b">
        <v>0</v>
      </c>
      <c r="AE1304" s="84" t="s">
        <v>2140</v>
      </c>
      <c r="AF1304" s="84"/>
      <c r="AG1304" s="88" t="s">
        <v>2133</v>
      </c>
      <c r="AH1304" s="84" t="b">
        <v>0</v>
      </c>
      <c r="AI1304" s="84">
        <v>0</v>
      </c>
      <c r="AJ1304" s="88" t="s">
        <v>2133</v>
      </c>
      <c r="AK1304" s="84" t="s">
        <v>2343</v>
      </c>
      <c r="AL1304" s="84" t="b">
        <v>1</v>
      </c>
      <c r="AM1304" s="88" t="s">
        <v>14254</v>
      </c>
      <c r="AN1304" s="84">
        <v>0</v>
      </c>
      <c r="AO1304" s="84">
        <v>0</v>
      </c>
      <c r="AP1304" s="84" t="s">
        <v>16278</v>
      </c>
      <c r="AQ1304" s="84" t="s">
        <v>2363</v>
      </c>
      <c r="AR1304" s="84" t="s">
        <v>2365</v>
      </c>
      <c r="AS1304" s="84" t="s">
        <v>3525</v>
      </c>
      <c r="AT1304" s="84" t="s">
        <v>16398</v>
      </c>
      <c r="AU1304" s="84" t="s">
        <v>16458</v>
      </c>
      <c r="AV1304" s="84" t="s">
        <v>2372</v>
      </c>
      <c r="AW1304" s="87" t="s">
        <v>16512</v>
      </c>
    </row>
    <row r="1305" spans="1:49" x14ac:dyDescent="0.25">
      <c r="A1305" s="69" t="s">
        <v>7357</v>
      </c>
      <c r="B1305" s="69" t="s">
        <v>8683</v>
      </c>
      <c r="C1305" s="70"/>
      <c r="D1305" s="71"/>
      <c r="E1305" s="72"/>
      <c r="F1305" s="73"/>
      <c r="G1305" s="70"/>
      <c r="H1305" s="74"/>
      <c r="I1305" s="75"/>
      <c r="J1305" s="75"/>
      <c r="K1305" s="36"/>
      <c r="L1305" s="82"/>
      <c r="M1305" s="82"/>
      <c r="N1305" s="77"/>
      <c r="O1305" s="84" t="s">
        <v>825</v>
      </c>
      <c r="P1305" s="86">
        <v>42758.769270833334</v>
      </c>
      <c r="Q1305" s="84" t="s">
        <v>9150</v>
      </c>
      <c r="R1305" s="84"/>
      <c r="S1305" s="84"/>
      <c r="T1305" s="84" t="s">
        <v>10922</v>
      </c>
      <c r="U1305" s="86">
        <v>42758.769270833334</v>
      </c>
      <c r="V1305" s="87" t="s">
        <v>12166</v>
      </c>
      <c r="W1305" s="84"/>
      <c r="X1305" s="84"/>
      <c r="Y1305" s="88" t="s">
        <v>14255</v>
      </c>
      <c r="Z1305" s="84"/>
      <c r="AA1305" s="84" t="b">
        <v>0</v>
      </c>
      <c r="AB1305" s="84">
        <v>0</v>
      </c>
      <c r="AC1305" s="88" t="s">
        <v>2133</v>
      </c>
      <c r="AD1305" s="84" t="b">
        <v>0</v>
      </c>
      <c r="AE1305" s="84" t="s">
        <v>2140</v>
      </c>
      <c r="AF1305" s="84"/>
      <c r="AG1305" s="88" t="s">
        <v>2133</v>
      </c>
      <c r="AH1305" s="84" t="b">
        <v>0</v>
      </c>
      <c r="AI1305" s="84">
        <v>4495</v>
      </c>
      <c r="AJ1305" s="88" t="s">
        <v>16064</v>
      </c>
      <c r="AK1305" s="84" t="s">
        <v>2343</v>
      </c>
      <c r="AL1305" s="84" t="b">
        <v>0</v>
      </c>
      <c r="AM1305" s="88" t="s">
        <v>16064</v>
      </c>
      <c r="AN1305" s="84">
        <v>0</v>
      </c>
      <c r="AO1305" s="84">
        <v>0</v>
      </c>
      <c r="AP1305" s="84"/>
      <c r="AQ1305" s="84"/>
      <c r="AR1305" s="84"/>
      <c r="AS1305" s="84"/>
      <c r="AT1305" s="84"/>
      <c r="AU1305" s="84"/>
      <c r="AV1305" s="84"/>
      <c r="AW1305" s="84"/>
    </row>
    <row r="1306" spans="1:49" x14ac:dyDescent="0.25">
      <c r="A1306" s="69" t="s">
        <v>7358</v>
      </c>
      <c r="B1306" s="69" t="s">
        <v>7358</v>
      </c>
      <c r="C1306" s="70"/>
      <c r="D1306" s="71"/>
      <c r="E1306" s="72"/>
      <c r="F1306" s="73"/>
      <c r="G1306" s="70"/>
      <c r="H1306" s="74"/>
      <c r="I1306" s="75"/>
      <c r="J1306" s="75"/>
      <c r="K1306" s="36"/>
      <c r="L1306" s="82"/>
      <c r="M1306" s="82"/>
      <c r="N1306" s="77"/>
      <c r="O1306" s="84" t="s">
        <v>179</v>
      </c>
      <c r="P1306" s="86">
        <v>42758.631828703707</v>
      </c>
      <c r="Q1306" s="84" t="s">
        <v>9509</v>
      </c>
      <c r="R1306" s="87" t="s">
        <v>10487</v>
      </c>
      <c r="S1306" s="84" t="s">
        <v>10858</v>
      </c>
      <c r="T1306" s="84" t="s">
        <v>10916</v>
      </c>
      <c r="U1306" s="86">
        <v>42758.631828703707</v>
      </c>
      <c r="V1306" s="87" t="s">
        <v>12167</v>
      </c>
      <c r="W1306" s="84"/>
      <c r="X1306" s="84"/>
      <c r="Y1306" s="88" t="s">
        <v>14256</v>
      </c>
      <c r="Z1306" s="84"/>
      <c r="AA1306" s="84" t="b">
        <v>0</v>
      </c>
      <c r="AB1306" s="84">
        <v>1</v>
      </c>
      <c r="AC1306" s="88" t="s">
        <v>2133</v>
      </c>
      <c r="AD1306" s="84" t="b">
        <v>0</v>
      </c>
      <c r="AE1306" s="84" t="s">
        <v>2140</v>
      </c>
      <c r="AF1306" s="84"/>
      <c r="AG1306" s="88" t="s">
        <v>2133</v>
      </c>
      <c r="AH1306" s="84" t="b">
        <v>0</v>
      </c>
      <c r="AI1306" s="84">
        <v>1</v>
      </c>
      <c r="AJ1306" s="88" t="s">
        <v>2133</v>
      </c>
      <c r="AK1306" s="84" t="s">
        <v>2340</v>
      </c>
      <c r="AL1306" s="84" t="b">
        <v>0</v>
      </c>
      <c r="AM1306" s="88" t="s">
        <v>14256</v>
      </c>
      <c r="AN1306" s="84">
        <v>0</v>
      </c>
      <c r="AO1306" s="84">
        <v>0</v>
      </c>
      <c r="AP1306" s="84" t="s">
        <v>16274</v>
      </c>
      <c r="AQ1306" s="84" t="s">
        <v>2363</v>
      </c>
      <c r="AR1306" s="84" t="s">
        <v>2365</v>
      </c>
      <c r="AS1306" s="84" t="s">
        <v>16345</v>
      </c>
      <c r="AT1306" s="84" t="s">
        <v>16394</v>
      </c>
      <c r="AU1306" s="84" t="s">
        <v>16454</v>
      </c>
      <c r="AV1306" s="84" t="s">
        <v>2373</v>
      </c>
      <c r="AW1306" s="87" t="s">
        <v>16508</v>
      </c>
    </row>
    <row r="1307" spans="1:49" x14ac:dyDescent="0.25">
      <c r="A1307" s="69" t="s">
        <v>7359</v>
      </c>
      <c r="B1307" s="69" t="s">
        <v>7358</v>
      </c>
      <c r="C1307" s="70"/>
      <c r="D1307" s="71"/>
      <c r="E1307" s="72"/>
      <c r="F1307" s="73"/>
      <c r="G1307" s="70"/>
      <c r="H1307" s="74"/>
      <c r="I1307" s="75"/>
      <c r="J1307" s="75"/>
      <c r="K1307" s="36"/>
      <c r="L1307" s="82"/>
      <c r="M1307" s="82"/>
      <c r="N1307" s="77"/>
      <c r="O1307" s="84" t="s">
        <v>825</v>
      </c>
      <c r="P1307" s="86">
        <v>42758.770358796297</v>
      </c>
      <c r="Q1307" s="84" t="s">
        <v>9510</v>
      </c>
      <c r="R1307" s="87" t="s">
        <v>10487</v>
      </c>
      <c r="S1307" s="84" t="s">
        <v>10858</v>
      </c>
      <c r="T1307" s="84" t="s">
        <v>10916</v>
      </c>
      <c r="U1307" s="86">
        <v>42758.770358796297</v>
      </c>
      <c r="V1307" s="87" t="s">
        <v>12168</v>
      </c>
      <c r="W1307" s="84"/>
      <c r="X1307" s="84"/>
      <c r="Y1307" s="88" t="s">
        <v>14257</v>
      </c>
      <c r="Z1307" s="84"/>
      <c r="AA1307" s="84" t="b">
        <v>0</v>
      </c>
      <c r="AB1307" s="84">
        <v>0</v>
      </c>
      <c r="AC1307" s="88" t="s">
        <v>2133</v>
      </c>
      <c r="AD1307" s="84" t="b">
        <v>0</v>
      </c>
      <c r="AE1307" s="84" t="s">
        <v>2140</v>
      </c>
      <c r="AF1307" s="84"/>
      <c r="AG1307" s="88" t="s">
        <v>2133</v>
      </c>
      <c r="AH1307" s="84" t="b">
        <v>0</v>
      </c>
      <c r="AI1307" s="84">
        <v>1</v>
      </c>
      <c r="AJ1307" s="88" t="s">
        <v>14256</v>
      </c>
      <c r="AK1307" s="84" t="s">
        <v>2343</v>
      </c>
      <c r="AL1307" s="84" t="b">
        <v>0</v>
      </c>
      <c r="AM1307" s="88" t="s">
        <v>14256</v>
      </c>
      <c r="AN1307" s="84">
        <v>0</v>
      </c>
      <c r="AO1307" s="84">
        <v>0</v>
      </c>
      <c r="AP1307" s="84"/>
      <c r="AQ1307" s="84"/>
      <c r="AR1307" s="84"/>
      <c r="AS1307" s="84"/>
      <c r="AT1307" s="84"/>
      <c r="AU1307" s="84"/>
      <c r="AV1307" s="84"/>
      <c r="AW1307" s="84"/>
    </row>
    <row r="1308" spans="1:49" x14ac:dyDescent="0.25">
      <c r="A1308" s="69" t="s">
        <v>7360</v>
      </c>
      <c r="B1308" s="69" t="s">
        <v>8870</v>
      </c>
      <c r="C1308" s="70"/>
      <c r="D1308" s="71"/>
      <c r="E1308" s="72"/>
      <c r="F1308" s="73"/>
      <c r="G1308" s="70"/>
      <c r="H1308" s="74"/>
      <c r="I1308" s="75"/>
      <c r="J1308" s="75"/>
      <c r="K1308" s="36"/>
      <c r="L1308" s="82"/>
      <c r="M1308" s="82"/>
      <c r="N1308" s="77"/>
      <c r="O1308" s="84" t="s">
        <v>825</v>
      </c>
      <c r="P1308" s="86">
        <v>42758.770925925928</v>
      </c>
      <c r="Q1308" s="84" t="s">
        <v>9511</v>
      </c>
      <c r="R1308" s="87" t="s">
        <v>10488</v>
      </c>
      <c r="S1308" s="84" t="s">
        <v>1237</v>
      </c>
      <c r="T1308" s="84" t="s">
        <v>11111</v>
      </c>
      <c r="U1308" s="86">
        <v>42758.770925925928</v>
      </c>
      <c r="V1308" s="87" t="s">
        <v>12169</v>
      </c>
      <c r="W1308" s="84"/>
      <c r="X1308" s="84"/>
      <c r="Y1308" s="88" t="s">
        <v>14258</v>
      </c>
      <c r="Z1308" s="84"/>
      <c r="AA1308" s="84" t="b">
        <v>0</v>
      </c>
      <c r="AB1308" s="84">
        <v>0</v>
      </c>
      <c r="AC1308" s="88" t="s">
        <v>2133</v>
      </c>
      <c r="AD1308" s="84" t="b">
        <v>0</v>
      </c>
      <c r="AE1308" s="84" t="s">
        <v>2141</v>
      </c>
      <c r="AF1308" s="84"/>
      <c r="AG1308" s="88" t="s">
        <v>2133</v>
      </c>
      <c r="AH1308" s="84" t="b">
        <v>0</v>
      </c>
      <c r="AI1308" s="84">
        <v>1</v>
      </c>
      <c r="AJ1308" s="88" t="s">
        <v>16152</v>
      </c>
      <c r="AK1308" s="84" t="s">
        <v>2342</v>
      </c>
      <c r="AL1308" s="84" t="b">
        <v>0</v>
      </c>
      <c r="AM1308" s="88" t="s">
        <v>16152</v>
      </c>
      <c r="AN1308" s="84">
        <v>0</v>
      </c>
      <c r="AO1308" s="84">
        <v>0</v>
      </c>
      <c r="AP1308" s="84"/>
      <c r="AQ1308" s="84"/>
      <c r="AR1308" s="84"/>
      <c r="AS1308" s="84"/>
      <c r="AT1308" s="84"/>
      <c r="AU1308" s="84"/>
      <c r="AV1308" s="84"/>
      <c r="AW1308" s="84"/>
    </row>
    <row r="1309" spans="1:49" x14ac:dyDescent="0.25">
      <c r="A1309" s="69" t="s">
        <v>7361</v>
      </c>
      <c r="B1309" s="69" t="s">
        <v>8707</v>
      </c>
      <c r="C1309" s="70"/>
      <c r="D1309" s="71"/>
      <c r="E1309" s="72"/>
      <c r="F1309" s="73"/>
      <c r="G1309" s="70"/>
      <c r="H1309" s="74"/>
      <c r="I1309" s="75"/>
      <c r="J1309" s="75"/>
      <c r="K1309" s="36"/>
      <c r="L1309" s="82"/>
      <c r="M1309" s="82"/>
      <c r="N1309" s="77"/>
      <c r="O1309" s="84" t="s">
        <v>825</v>
      </c>
      <c r="P1309" s="86">
        <v>42758.771296296298</v>
      </c>
      <c r="Q1309" s="84" t="s">
        <v>9186</v>
      </c>
      <c r="R1309" s="84"/>
      <c r="S1309" s="84"/>
      <c r="T1309" s="84" t="s">
        <v>10942</v>
      </c>
      <c r="U1309" s="86">
        <v>42758.771296296298</v>
      </c>
      <c r="V1309" s="87" t="s">
        <v>12170</v>
      </c>
      <c r="W1309" s="84"/>
      <c r="X1309" s="84"/>
      <c r="Y1309" s="88" t="s">
        <v>14259</v>
      </c>
      <c r="Z1309" s="84"/>
      <c r="AA1309" s="84" t="b">
        <v>0</v>
      </c>
      <c r="AB1309" s="84">
        <v>0</v>
      </c>
      <c r="AC1309" s="88" t="s">
        <v>2133</v>
      </c>
      <c r="AD1309" s="84" t="b">
        <v>0</v>
      </c>
      <c r="AE1309" s="84" t="s">
        <v>2140</v>
      </c>
      <c r="AF1309" s="84"/>
      <c r="AG1309" s="88" t="s">
        <v>2133</v>
      </c>
      <c r="AH1309" s="84" t="b">
        <v>0</v>
      </c>
      <c r="AI1309" s="84">
        <v>816</v>
      </c>
      <c r="AJ1309" s="88" t="s">
        <v>16077</v>
      </c>
      <c r="AK1309" s="84" t="s">
        <v>2342</v>
      </c>
      <c r="AL1309" s="84" t="b">
        <v>0</v>
      </c>
      <c r="AM1309" s="88" t="s">
        <v>16077</v>
      </c>
      <c r="AN1309" s="84">
        <v>0</v>
      </c>
      <c r="AO1309" s="84">
        <v>0</v>
      </c>
      <c r="AP1309" s="84"/>
      <c r="AQ1309" s="84"/>
      <c r="AR1309" s="84"/>
      <c r="AS1309" s="84"/>
      <c r="AT1309" s="84"/>
      <c r="AU1309" s="84"/>
      <c r="AV1309" s="84"/>
      <c r="AW1309" s="84"/>
    </row>
    <row r="1310" spans="1:49" x14ac:dyDescent="0.25">
      <c r="A1310" s="69" t="s">
        <v>7362</v>
      </c>
      <c r="B1310" s="69" t="s">
        <v>8871</v>
      </c>
      <c r="C1310" s="70"/>
      <c r="D1310" s="71"/>
      <c r="E1310" s="72"/>
      <c r="F1310" s="73"/>
      <c r="G1310" s="70"/>
      <c r="H1310" s="74"/>
      <c r="I1310" s="75"/>
      <c r="J1310" s="75"/>
      <c r="K1310" s="36"/>
      <c r="L1310" s="82"/>
      <c r="M1310" s="82"/>
      <c r="N1310" s="77"/>
      <c r="O1310" s="84" t="s">
        <v>825</v>
      </c>
      <c r="P1310" s="86">
        <v>42758.771597222221</v>
      </c>
      <c r="Q1310" s="84" t="s">
        <v>9512</v>
      </c>
      <c r="R1310" s="84"/>
      <c r="S1310" s="84"/>
      <c r="T1310" s="84" t="s">
        <v>11112</v>
      </c>
      <c r="U1310" s="86">
        <v>42758.771597222221</v>
      </c>
      <c r="V1310" s="87" t="s">
        <v>12171</v>
      </c>
      <c r="W1310" s="84"/>
      <c r="X1310" s="84"/>
      <c r="Y1310" s="88" t="s">
        <v>14260</v>
      </c>
      <c r="Z1310" s="84"/>
      <c r="AA1310" s="84" t="b">
        <v>0</v>
      </c>
      <c r="AB1310" s="84">
        <v>0</v>
      </c>
      <c r="AC1310" s="88" t="s">
        <v>2133</v>
      </c>
      <c r="AD1310" s="84" t="b">
        <v>0</v>
      </c>
      <c r="AE1310" s="84" t="s">
        <v>2140</v>
      </c>
      <c r="AF1310" s="84"/>
      <c r="AG1310" s="88" t="s">
        <v>2133</v>
      </c>
      <c r="AH1310" s="84" t="b">
        <v>0</v>
      </c>
      <c r="AI1310" s="84">
        <v>7</v>
      </c>
      <c r="AJ1310" s="88" t="s">
        <v>16153</v>
      </c>
      <c r="AK1310" s="84" t="s">
        <v>2343</v>
      </c>
      <c r="AL1310" s="84" t="b">
        <v>0</v>
      </c>
      <c r="AM1310" s="88" t="s">
        <v>16153</v>
      </c>
      <c r="AN1310" s="84">
        <v>0</v>
      </c>
      <c r="AO1310" s="84">
        <v>0</v>
      </c>
      <c r="AP1310" s="84"/>
      <c r="AQ1310" s="84"/>
      <c r="AR1310" s="84"/>
      <c r="AS1310" s="84"/>
      <c r="AT1310" s="84"/>
      <c r="AU1310" s="84"/>
      <c r="AV1310" s="84"/>
      <c r="AW1310" s="84"/>
    </row>
    <row r="1311" spans="1:49" x14ac:dyDescent="0.25">
      <c r="A1311" s="69" t="s">
        <v>7363</v>
      </c>
      <c r="B1311" s="69" t="s">
        <v>8680</v>
      </c>
      <c r="C1311" s="70"/>
      <c r="D1311" s="71"/>
      <c r="E1311" s="72"/>
      <c r="F1311" s="73"/>
      <c r="G1311" s="70"/>
      <c r="H1311" s="74"/>
      <c r="I1311" s="75"/>
      <c r="J1311" s="75"/>
      <c r="K1311" s="36"/>
      <c r="L1311" s="82"/>
      <c r="M1311" s="82"/>
      <c r="N1311" s="77"/>
      <c r="O1311" s="84" t="s">
        <v>825</v>
      </c>
      <c r="P1311" s="86">
        <v>42758.773032407407</v>
      </c>
      <c r="Q1311" s="84" t="s">
        <v>9147</v>
      </c>
      <c r="R1311" s="84"/>
      <c r="S1311" s="84"/>
      <c r="T1311" s="84" t="s">
        <v>10916</v>
      </c>
      <c r="U1311" s="86">
        <v>42758.773032407407</v>
      </c>
      <c r="V1311" s="87" t="s">
        <v>12172</v>
      </c>
      <c r="W1311" s="84"/>
      <c r="X1311" s="84"/>
      <c r="Y1311" s="88" t="s">
        <v>14261</v>
      </c>
      <c r="Z1311" s="84"/>
      <c r="AA1311" s="84" t="b">
        <v>0</v>
      </c>
      <c r="AB1311" s="84">
        <v>0</v>
      </c>
      <c r="AC1311" s="88" t="s">
        <v>2133</v>
      </c>
      <c r="AD1311" s="84" t="b">
        <v>0</v>
      </c>
      <c r="AE1311" s="84" t="s">
        <v>2140</v>
      </c>
      <c r="AF1311" s="84"/>
      <c r="AG1311" s="88" t="s">
        <v>2133</v>
      </c>
      <c r="AH1311" s="84" t="b">
        <v>0</v>
      </c>
      <c r="AI1311" s="84">
        <v>125</v>
      </c>
      <c r="AJ1311" s="88" t="s">
        <v>16061</v>
      </c>
      <c r="AK1311" s="84" t="s">
        <v>2340</v>
      </c>
      <c r="AL1311" s="84" t="b">
        <v>0</v>
      </c>
      <c r="AM1311" s="88" t="s">
        <v>16061</v>
      </c>
      <c r="AN1311" s="84">
        <v>0</v>
      </c>
      <c r="AO1311" s="84">
        <v>0</v>
      </c>
      <c r="AP1311" s="84"/>
      <c r="AQ1311" s="84"/>
      <c r="AR1311" s="84"/>
      <c r="AS1311" s="84"/>
      <c r="AT1311" s="84"/>
      <c r="AU1311" s="84"/>
      <c r="AV1311" s="84"/>
      <c r="AW1311" s="84"/>
    </row>
    <row r="1312" spans="1:49" x14ac:dyDescent="0.25">
      <c r="A1312" s="69" t="s">
        <v>7363</v>
      </c>
      <c r="B1312" s="69" t="s">
        <v>8527</v>
      </c>
      <c r="C1312" s="70"/>
      <c r="D1312" s="71"/>
      <c r="E1312" s="72"/>
      <c r="F1312" s="73"/>
      <c r="G1312" s="70"/>
      <c r="H1312" s="74"/>
      <c r="I1312" s="75"/>
      <c r="J1312" s="75"/>
      <c r="K1312" s="36"/>
      <c r="L1312" s="82"/>
      <c r="M1312" s="82"/>
      <c r="N1312" s="77"/>
      <c r="O1312" s="84" t="s">
        <v>825</v>
      </c>
      <c r="P1312" s="86">
        <v>42758.773032407407</v>
      </c>
      <c r="Q1312" s="84" t="s">
        <v>9147</v>
      </c>
      <c r="R1312" s="84"/>
      <c r="S1312" s="84"/>
      <c r="T1312" s="84" t="s">
        <v>10916</v>
      </c>
      <c r="U1312" s="86">
        <v>42758.773032407407</v>
      </c>
      <c r="V1312" s="87" t="s">
        <v>12172</v>
      </c>
      <c r="W1312" s="84"/>
      <c r="X1312" s="84"/>
      <c r="Y1312" s="88" t="s">
        <v>14261</v>
      </c>
      <c r="Z1312" s="84"/>
      <c r="AA1312" s="84" t="b">
        <v>0</v>
      </c>
      <c r="AB1312" s="84">
        <v>0</v>
      </c>
      <c r="AC1312" s="88" t="s">
        <v>2133</v>
      </c>
      <c r="AD1312" s="84" t="b">
        <v>0</v>
      </c>
      <c r="AE1312" s="84" t="s">
        <v>2140</v>
      </c>
      <c r="AF1312" s="84"/>
      <c r="AG1312" s="88" t="s">
        <v>2133</v>
      </c>
      <c r="AH1312" s="84" t="b">
        <v>0</v>
      </c>
      <c r="AI1312" s="84">
        <v>125</v>
      </c>
      <c r="AJ1312" s="88" t="s">
        <v>16061</v>
      </c>
      <c r="AK1312" s="84" t="s">
        <v>2340</v>
      </c>
      <c r="AL1312" s="84" t="b">
        <v>0</v>
      </c>
      <c r="AM1312" s="88" t="s">
        <v>16061</v>
      </c>
      <c r="AN1312" s="84">
        <v>0</v>
      </c>
      <c r="AO1312" s="84">
        <v>0</v>
      </c>
      <c r="AP1312" s="84"/>
      <c r="AQ1312" s="84"/>
      <c r="AR1312" s="84"/>
      <c r="AS1312" s="84"/>
      <c r="AT1312" s="84"/>
      <c r="AU1312" s="84"/>
      <c r="AV1312" s="84"/>
      <c r="AW1312" s="84"/>
    </row>
    <row r="1313" spans="1:49" x14ac:dyDescent="0.25">
      <c r="A1313" s="69" t="s">
        <v>7364</v>
      </c>
      <c r="B1313" s="69" t="s">
        <v>8692</v>
      </c>
      <c r="C1313" s="70"/>
      <c r="D1313" s="71"/>
      <c r="E1313" s="72"/>
      <c r="F1313" s="73"/>
      <c r="G1313" s="70"/>
      <c r="H1313" s="74"/>
      <c r="I1313" s="75"/>
      <c r="J1313" s="75"/>
      <c r="K1313" s="36"/>
      <c r="L1313" s="82"/>
      <c r="M1313" s="82"/>
      <c r="N1313" s="77"/>
      <c r="O1313" s="84" t="s">
        <v>825</v>
      </c>
      <c r="P1313" s="86">
        <v>42758.773032407407</v>
      </c>
      <c r="Q1313" s="84" t="s">
        <v>9160</v>
      </c>
      <c r="R1313" s="84"/>
      <c r="S1313" s="84"/>
      <c r="T1313" s="84" t="s">
        <v>10928</v>
      </c>
      <c r="U1313" s="86">
        <v>42758.773032407407</v>
      </c>
      <c r="V1313" s="87" t="s">
        <v>12173</v>
      </c>
      <c r="W1313" s="84"/>
      <c r="X1313" s="84"/>
      <c r="Y1313" s="88" t="s">
        <v>14262</v>
      </c>
      <c r="Z1313" s="84"/>
      <c r="AA1313" s="84" t="b">
        <v>0</v>
      </c>
      <c r="AB1313" s="84">
        <v>0</v>
      </c>
      <c r="AC1313" s="88" t="s">
        <v>2133</v>
      </c>
      <c r="AD1313" s="84" t="b">
        <v>0</v>
      </c>
      <c r="AE1313" s="84" t="s">
        <v>2140</v>
      </c>
      <c r="AF1313" s="84"/>
      <c r="AG1313" s="88" t="s">
        <v>2133</v>
      </c>
      <c r="AH1313" s="84" t="b">
        <v>0</v>
      </c>
      <c r="AI1313" s="84">
        <v>872</v>
      </c>
      <c r="AJ1313" s="88" t="s">
        <v>16068</v>
      </c>
      <c r="AK1313" s="84" t="s">
        <v>2340</v>
      </c>
      <c r="AL1313" s="84" t="b">
        <v>0</v>
      </c>
      <c r="AM1313" s="88" t="s">
        <v>16068</v>
      </c>
      <c r="AN1313" s="84">
        <v>0</v>
      </c>
      <c r="AO1313" s="84">
        <v>0</v>
      </c>
      <c r="AP1313" s="84"/>
      <c r="AQ1313" s="84"/>
      <c r="AR1313" s="84"/>
      <c r="AS1313" s="84"/>
      <c r="AT1313" s="84"/>
      <c r="AU1313" s="84"/>
      <c r="AV1313" s="84"/>
      <c r="AW1313" s="84"/>
    </row>
    <row r="1314" spans="1:49" x14ac:dyDescent="0.25">
      <c r="A1314" s="69" t="s">
        <v>7365</v>
      </c>
      <c r="B1314" s="69" t="s">
        <v>7365</v>
      </c>
      <c r="C1314" s="70"/>
      <c r="D1314" s="71"/>
      <c r="E1314" s="72"/>
      <c r="F1314" s="73"/>
      <c r="G1314" s="70"/>
      <c r="H1314" s="74"/>
      <c r="I1314" s="75"/>
      <c r="J1314" s="75"/>
      <c r="K1314" s="36"/>
      <c r="L1314" s="82"/>
      <c r="M1314" s="82"/>
      <c r="N1314" s="77"/>
      <c r="O1314" s="84" t="s">
        <v>179</v>
      </c>
      <c r="P1314" s="86">
        <v>42758.773159722223</v>
      </c>
      <c r="Q1314" s="84" t="s">
        <v>9513</v>
      </c>
      <c r="R1314" s="84"/>
      <c r="S1314" s="84"/>
      <c r="T1314" s="84" t="s">
        <v>10916</v>
      </c>
      <c r="U1314" s="86">
        <v>42758.773159722223</v>
      </c>
      <c r="V1314" s="87" t="s">
        <v>12174</v>
      </c>
      <c r="W1314" s="84"/>
      <c r="X1314" s="84"/>
      <c r="Y1314" s="88" t="s">
        <v>14263</v>
      </c>
      <c r="Z1314" s="84"/>
      <c r="AA1314" s="84" t="b">
        <v>0</v>
      </c>
      <c r="AB1314" s="84">
        <v>0</v>
      </c>
      <c r="AC1314" s="88" t="s">
        <v>2133</v>
      </c>
      <c r="AD1314" s="84" t="b">
        <v>0</v>
      </c>
      <c r="AE1314" s="84" t="s">
        <v>2140</v>
      </c>
      <c r="AF1314" s="84"/>
      <c r="AG1314" s="88" t="s">
        <v>2133</v>
      </c>
      <c r="AH1314" s="84" t="b">
        <v>0</v>
      </c>
      <c r="AI1314" s="84">
        <v>0</v>
      </c>
      <c r="AJ1314" s="88" t="s">
        <v>2133</v>
      </c>
      <c r="AK1314" s="84" t="s">
        <v>2343</v>
      </c>
      <c r="AL1314" s="84" t="b">
        <v>0</v>
      </c>
      <c r="AM1314" s="88" t="s">
        <v>14263</v>
      </c>
      <c r="AN1314" s="84">
        <v>0</v>
      </c>
      <c r="AO1314" s="84">
        <v>0</v>
      </c>
      <c r="AP1314" s="84"/>
      <c r="AQ1314" s="84"/>
      <c r="AR1314" s="84"/>
      <c r="AS1314" s="84"/>
      <c r="AT1314" s="84"/>
      <c r="AU1314" s="84"/>
      <c r="AV1314" s="84"/>
      <c r="AW1314" s="84"/>
    </row>
    <row r="1315" spans="1:49" x14ac:dyDescent="0.25">
      <c r="A1315" s="69" t="s">
        <v>7366</v>
      </c>
      <c r="B1315" s="69" t="s">
        <v>8680</v>
      </c>
      <c r="C1315" s="70"/>
      <c r="D1315" s="71"/>
      <c r="E1315" s="72"/>
      <c r="F1315" s="73"/>
      <c r="G1315" s="70"/>
      <c r="H1315" s="74"/>
      <c r="I1315" s="75"/>
      <c r="J1315" s="75"/>
      <c r="K1315" s="36"/>
      <c r="L1315" s="82"/>
      <c r="M1315" s="82"/>
      <c r="N1315" s="77"/>
      <c r="O1315" s="84" t="s">
        <v>825</v>
      </c>
      <c r="P1315" s="86">
        <v>42758.774409722224</v>
      </c>
      <c r="Q1315" s="84" t="s">
        <v>9147</v>
      </c>
      <c r="R1315" s="84"/>
      <c r="S1315" s="84"/>
      <c r="T1315" s="84" t="s">
        <v>10916</v>
      </c>
      <c r="U1315" s="86">
        <v>42758.774409722224</v>
      </c>
      <c r="V1315" s="87" t="s">
        <v>12175</v>
      </c>
      <c r="W1315" s="84"/>
      <c r="X1315" s="84"/>
      <c r="Y1315" s="88" t="s">
        <v>14264</v>
      </c>
      <c r="Z1315" s="84"/>
      <c r="AA1315" s="84" t="b">
        <v>0</v>
      </c>
      <c r="AB1315" s="84">
        <v>0</v>
      </c>
      <c r="AC1315" s="88" t="s">
        <v>2133</v>
      </c>
      <c r="AD1315" s="84" t="b">
        <v>0</v>
      </c>
      <c r="AE1315" s="84" t="s">
        <v>2140</v>
      </c>
      <c r="AF1315" s="84"/>
      <c r="AG1315" s="88" t="s">
        <v>2133</v>
      </c>
      <c r="AH1315" s="84" t="b">
        <v>0</v>
      </c>
      <c r="AI1315" s="84">
        <v>125</v>
      </c>
      <c r="AJ1315" s="88" t="s">
        <v>16061</v>
      </c>
      <c r="AK1315" s="84" t="s">
        <v>2342</v>
      </c>
      <c r="AL1315" s="84" t="b">
        <v>0</v>
      </c>
      <c r="AM1315" s="88" t="s">
        <v>16061</v>
      </c>
      <c r="AN1315" s="84">
        <v>0</v>
      </c>
      <c r="AO1315" s="84">
        <v>0</v>
      </c>
      <c r="AP1315" s="84"/>
      <c r="AQ1315" s="84"/>
      <c r="AR1315" s="84"/>
      <c r="AS1315" s="84"/>
      <c r="AT1315" s="84"/>
      <c r="AU1315" s="84"/>
      <c r="AV1315" s="84"/>
      <c r="AW1315" s="84"/>
    </row>
    <row r="1316" spans="1:49" x14ac:dyDescent="0.25">
      <c r="A1316" s="69" t="s">
        <v>7366</v>
      </c>
      <c r="B1316" s="69" t="s">
        <v>8527</v>
      </c>
      <c r="C1316" s="70"/>
      <c r="D1316" s="71"/>
      <c r="E1316" s="72"/>
      <c r="F1316" s="73"/>
      <c r="G1316" s="70"/>
      <c r="H1316" s="74"/>
      <c r="I1316" s="75"/>
      <c r="J1316" s="75"/>
      <c r="K1316" s="36"/>
      <c r="L1316" s="82"/>
      <c r="M1316" s="82"/>
      <c r="N1316" s="77"/>
      <c r="O1316" s="84" t="s">
        <v>825</v>
      </c>
      <c r="P1316" s="86">
        <v>42758.774409722224</v>
      </c>
      <c r="Q1316" s="84" t="s">
        <v>9147</v>
      </c>
      <c r="R1316" s="84"/>
      <c r="S1316" s="84"/>
      <c r="T1316" s="84" t="s">
        <v>10916</v>
      </c>
      <c r="U1316" s="86">
        <v>42758.774409722224</v>
      </c>
      <c r="V1316" s="87" t="s">
        <v>12175</v>
      </c>
      <c r="W1316" s="84"/>
      <c r="X1316" s="84"/>
      <c r="Y1316" s="88" t="s">
        <v>14264</v>
      </c>
      <c r="Z1316" s="84"/>
      <c r="AA1316" s="84" t="b">
        <v>0</v>
      </c>
      <c r="AB1316" s="84">
        <v>0</v>
      </c>
      <c r="AC1316" s="88" t="s">
        <v>2133</v>
      </c>
      <c r="AD1316" s="84" t="b">
        <v>0</v>
      </c>
      <c r="AE1316" s="84" t="s">
        <v>2140</v>
      </c>
      <c r="AF1316" s="84"/>
      <c r="AG1316" s="88" t="s">
        <v>2133</v>
      </c>
      <c r="AH1316" s="84" t="b">
        <v>0</v>
      </c>
      <c r="AI1316" s="84">
        <v>125</v>
      </c>
      <c r="AJ1316" s="88" t="s">
        <v>16061</v>
      </c>
      <c r="AK1316" s="84" t="s">
        <v>2342</v>
      </c>
      <c r="AL1316" s="84" t="b">
        <v>0</v>
      </c>
      <c r="AM1316" s="88" t="s">
        <v>16061</v>
      </c>
      <c r="AN1316" s="84">
        <v>0</v>
      </c>
      <c r="AO1316" s="84">
        <v>0</v>
      </c>
      <c r="AP1316" s="84"/>
      <c r="AQ1316" s="84"/>
      <c r="AR1316" s="84"/>
      <c r="AS1316" s="84"/>
      <c r="AT1316" s="84"/>
      <c r="AU1316" s="84"/>
      <c r="AV1316" s="84"/>
      <c r="AW1316" s="84"/>
    </row>
    <row r="1317" spans="1:49" x14ac:dyDescent="0.25">
      <c r="A1317" s="69" t="s">
        <v>7367</v>
      </c>
      <c r="B1317" s="69" t="s">
        <v>8872</v>
      </c>
      <c r="C1317" s="70"/>
      <c r="D1317" s="71"/>
      <c r="E1317" s="72"/>
      <c r="F1317" s="73"/>
      <c r="G1317" s="70"/>
      <c r="H1317" s="74"/>
      <c r="I1317" s="75"/>
      <c r="J1317" s="75"/>
      <c r="K1317" s="36"/>
      <c r="L1317" s="82"/>
      <c r="M1317" s="82"/>
      <c r="N1317" s="77"/>
      <c r="O1317" s="84" t="s">
        <v>825</v>
      </c>
      <c r="P1317" s="86">
        <v>42758.767048611109</v>
      </c>
      <c r="Q1317" s="84" t="s">
        <v>9514</v>
      </c>
      <c r="R1317" s="87" t="s">
        <v>10489</v>
      </c>
      <c r="S1317" s="84" t="s">
        <v>10859</v>
      </c>
      <c r="T1317" s="84" t="s">
        <v>11113</v>
      </c>
      <c r="U1317" s="86">
        <v>42758.767048611109</v>
      </c>
      <c r="V1317" s="87" t="s">
        <v>12176</v>
      </c>
      <c r="W1317" s="84"/>
      <c r="X1317" s="84"/>
      <c r="Y1317" s="88" t="s">
        <v>14265</v>
      </c>
      <c r="Z1317" s="84"/>
      <c r="AA1317" s="84" t="b">
        <v>0</v>
      </c>
      <c r="AB1317" s="84">
        <v>1</v>
      </c>
      <c r="AC1317" s="88" t="s">
        <v>2133</v>
      </c>
      <c r="AD1317" s="84" t="b">
        <v>0</v>
      </c>
      <c r="AE1317" s="84" t="s">
        <v>2142</v>
      </c>
      <c r="AF1317" s="84"/>
      <c r="AG1317" s="88" t="s">
        <v>2133</v>
      </c>
      <c r="AH1317" s="84" t="b">
        <v>0</v>
      </c>
      <c r="AI1317" s="84">
        <v>1</v>
      </c>
      <c r="AJ1317" s="88" t="s">
        <v>2133</v>
      </c>
      <c r="AK1317" s="84" t="s">
        <v>2348</v>
      </c>
      <c r="AL1317" s="84" t="b">
        <v>0</v>
      </c>
      <c r="AM1317" s="88" t="s">
        <v>14265</v>
      </c>
      <c r="AN1317" s="84">
        <v>0</v>
      </c>
      <c r="AO1317" s="84">
        <v>0</v>
      </c>
      <c r="AP1317" s="84"/>
      <c r="AQ1317" s="84"/>
      <c r="AR1317" s="84"/>
      <c r="AS1317" s="84"/>
      <c r="AT1317" s="84"/>
      <c r="AU1317" s="84"/>
      <c r="AV1317" s="84"/>
      <c r="AW1317" s="84"/>
    </row>
    <row r="1318" spans="1:49" x14ac:dyDescent="0.25">
      <c r="A1318" s="69" t="s">
        <v>7368</v>
      </c>
      <c r="B1318" s="69" t="s">
        <v>8872</v>
      </c>
      <c r="C1318" s="70"/>
      <c r="D1318" s="71"/>
      <c r="E1318" s="72"/>
      <c r="F1318" s="73"/>
      <c r="G1318" s="70"/>
      <c r="H1318" s="74"/>
      <c r="I1318" s="75"/>
      <c r="J1318" s="75"/>
      <c r="K1318" s="36"/>
      <c r="L1318" s="82"/>
      <c r="M1318" s="82"/>
      <c r="N1318" s="77"/>
      <c r="O1318" s="84" t="s">
        <v>825</v>
      </c>
      <c r="P1318" s="86">
        <v>42758.774525462963</v>
      </c>
      <c r="Q1318" s="84" t="s">
        <v>9515</v>
      </c>
      <c r="R1318" s="84"/>
      <c r="S1318" s="84"/>
      <c r="T1318" s="84" t="s">
        <v>11113</v>
      </c>
      <c r="U1318" s="86">
        <v>42758.774525462963</v>
      </c>
      <c r="V1318" s="87" t="s">
        <v>12177</v>
      </c>
      <c r="W1318" s="84"/>
      <c r="X1318" s="84"/>
      <c r="Y1318" s="88" t="s">
        <v>14266</v>
      </c>
      <c r="Z1318" s="84"/>
      <c r="AA1318" s="84" t="b">
        <v>0</v>
      </c>
      <c r="AB1318" s="84">
        <v>0</v>
      </c>
      <c r="AC1318" s="88" t="s">
        <v>2133</v>
      </c>
      <c r="AD1318" s="84" t="b">
        <v>0</v>
      </c>
      <c r="AE1318" s="84" t="s">
        <v>2142</v>
      </c>
      <c r="AF1318" s="84"/>
      <c r="AG1318" s="88" t="s">
        <v>2133</v>
      </c>
      <c r="AH1318" s="84" t="b">
        <v>0</v>
      </c>
      <c r="AI1318" s="84">
        <v>1</v>
      </c>
      <c r="AJ1318" s="88" t="s">
        <v>14265</v>
      </c>
      <c r="AK1318" s="84" t="s">
        <v>2343</v>
      </c>
      <c r="AL1318" s="84" t="b">
        <v>0</v>
      </c>
      <c r="AM1318" s="88" t="s">
        <v>14265</v>
      </c>
      <c r="AN1318" s="84">
        <v>0</v>
      </c>
      <c r="AO1318" s="84">
        <v>0</v>
      </c>
      <c r="AP1318" s="84"/>
      <c r="AQ1318" s="84"/>
      <c r="AR1318" s="84"/>
      <c r="AS1318" s="84"/>
      <c r="AT1318" s="84"/>
      <c r="AU1318" s="84"/>
      <c r="AV1318" s="84"/>
      <c r="AW1318" s="84"/>
    </row>
    <row r="1319" spans="1:49" x14ac:dyDescent="0.25">
      <c r="A1319" s="69" t="s">
        <v>7367</v>
      </c>
      <c r="B1319" s="69" t="s">
        <v>7368</v>
      </c>
      <c r="C1319" s="70"/>
      <c r="D1319" s="71"/>
      <c r="E1319" s="72"/>
      <c r="F1319" s="73"/>
      <c r="G1319" s="70"/>
      <c r="H1319" s="74"/>
      <c r="I1319" s="75"/>
      <c r="J1319" s="75"/>
      <c r="K1319" s="36"/>
      <c r="L1319" s="82"/>
      <c r="M1319" s="82"/>
      <c r="N1319" s="77"/>
      <c r="O1319" s="84" t="s">
        <v>825</v>
      </c>
      <c r="P1319" s="86">
        <v>42758.767048611109</v>
      </c>
      <c r="Q1319" s="84" t="s">
        <v>9514</v>
      </c>
      <c r="R1319" s="87" t="s">
        <v>10489</v>
      </c>
      <c r="S1319" s="84" t="s">
        <v>10859</v>
      </c>
      <c r="T1319" s="84" t="s">
        <v>11113</v>
      </c>
      <c r="U1319" s="86">
        <v>42758.767048611109</v>
      </c>
      <c r="V1319" s="87" t="s">
        <v>12176</v>
      </c>
      <c r="W1319" s="84"/>
      <c r="X1319" s="84"/>
      <c r="Y1319" s="88" t="s">
        <v>14265</v>
      </c>
      <c r="Z1319" s="84"/>
      <c r="AA1319" s="84" t="b">
        <v>0</v>
      </c>
      <c r="AB1319" s="84">
        <v>1</v>
      </c>
      <c r="AC1319" s="88" t="s">
        <v>2133</v>
      </c>
      <c r="AD1319" s="84" t="b">
        <v>0</v>
      </c>
      <c r="AE1319" s="84" t="s">
        <v>2142</v>
      </c>
      <c r="AF1319" s="84"/>
      <c r="AG1319" s="88" t="s">
        <v>2133</v>
      </c>
      <c r="AH1319" s="84" t="b">
        <v>0</v>
      </c>
      <c r="AI1319" s="84">
        <v>1</v>
      </c>
      <c r="AJ1319" s="88" t="s">
        <v>2133</v>
      </c>
      <c r="AK1319" s="84" t="s">
        <v>2348</v>
      </c>
      <c r="AL1319" s="84" t="b">
        <v>0</v>
      </c>
      <c r="AM1319" s="88" t="s">
        <v>14265</v>
      </c>
      <c r="AN1319" s="84">
        <v>0</v>
      </c>
      <c r="AO1319" s="84">
        <v>0</v>
      </c>
      <c r="AP1319" s="84"/>
      <c r="AQ1319" s="84"/>
      <c r="AR1319" s="84"/>
      <c r="AS1319" s="84"/>
      <c r="AT1319" s="84"/>
      <c r="AU1319" s="84"/>
      <c r="AV1319" s="84"/>
      <c r="AW1319" s="84"/>
    </row>
    <row r="1320" spans="1:49" x14ac:dyDescent="0.25">
      <c r="A1320" s="69" t="s">
        <v>7367</v>
      </c>
      <c r="B1320" s="69" t="s">
        <v>671</v>
      </c>
      <c r="C1320" s="70"/>
      <c r="D1320" s="71"/>
      <c r="E1320" s="72"/>
      <c r="F1320" s="73"/>
      <c r="G1320" s="70"/>
      <c r="H1320" s="74"/>
      <c r="I1320" s="75"/>
      <c r="J1320" s="75"/>
      <c r="K1320" s="36"/>
      <c r="L1320" s="82"/>
      <c r="M1320" s="82"/>
      <c r="N1320" s="77"/>
      <c r="O1320" s="84" t="s">
        <v>825</v>
      </c>
      <c r="P1320" s="86">
        <v>42758.767048611109</v>
      </c>
      <c r="Q1320" s="84" t="s">
        <v>9514</v>
      </c>
      <c r="R1320" s="87" t="s">
        <v>10489</v>
      </c>
      <c r="S1320" s="84" t="s">
        <v>10859</v>
      </c>
      <c r="T1320" s="84" t="s">
        <v>11113</v>
      </c>
      <c r="U1320" s="86">
        <v>42758.767048611109</v>
      </c>
      <c r="V1320" s="87" t="s">
        <v>12176</v>
      </c>
      <c r="W1320" s="84"/>
      <c r="X1320" s="84"/>
      <c r="Y1320" s="88" t="s">
        <v>14265</v>
      </c>
      <c r="Z1320" s="84"/>
      <c r="AA1320" s="84" t="b">
        <v>0</v>
      </c>
      <c r="AB1320" s="84">
        <v>1</v>
      </c>
      <c r="AC1320" s="88" t="s">
        <v>2133</v>
      </c>
      <c r="AD1320" s="84" t="b">
        <v>0</v>
      </c>
      <c r="AE1320" s="84" t="s">
        <v>2142</v>
      </c>
      <c r="AF1320" s="84"/>
      <c r="AG1320" s="88" t="s">
        <v>2133</v>
      </c>
      <c r="AH1320" s="84" t="b">
        <v>0</v>
      </c>
      <c r="AI1320" s="84">
        <v>1</v>
      </c>
      <c r="AJ1320" s="88" t="s">
        <v>2133</v>
      </c>
      <c r="AK1320" s="84" t="s">
        <v>2348</v>
      </c>
      <c r="AL1320" s="84" t="b">
        <v>0</v>
      </c>
      <c r="AM1320" s="88" t="s">
        <v>14265</v>
      </c>
      <c r="AN1320" s="84">
        <v>0</v>
      </c>
      <c r="AO1320" s="84">
        <v>0</v>
      </c>
      <c r="AP1320" s="84"/>
      <c r="AQ1320" s="84"/>
      <c r="AR1320" s="84"/>
      <c r="AS1320" s="84"/>
      <c r="AT1320" s="84"/>
      <c r="AU1320" s="84"/>
      <c r="AV1320" s="84"/>
      <c r="AW1320" s="84"/>
    </row>
    <row r="1321" spans="1:49" x14ac:dyDescent="0.25">
      <c r="A1321" s="69" t="s">
        <v>7368</v>
      </c>
      <c r="B1321" s="69" t="s">
        <v>7367</v>
      </c>
      <c r="C1321" s="70"/>
      <c r="D1321" s="71"/>
      <c r="E1321" s="72"/>
      <c r="F1321" s="73"/>
      <c r="G1321" s="70"/>
      <c r="H1321" s="74"/>
      <c r="I1321" s="75"/>
      <c r="J1321" s="75"/>
      <c r="K1321" s="36"/>
      <c r="L1321" s="82"/>
      <c r="M1321" s="82"/>
      <c r="N1321" s="77"/>
      <c r="O1321" s="84" t="s">
        <v>825</v>
      </c>
      <c r="P1321" s="86">
        <v>42758.774525462963</v>
      </c>
      <c r="Q1321" s="84" t="s">
        <v>9515</v>
      </c>
      <c r="R1321" s="84"/>
      <c r="S1321" s="84"/>
      <c r="T1321" s="84" t="s">
        <v>11113</v>
      </c>
      <c r="U1321" s="86">
        <v>42758.774525462963</v>
      </c>
      <c r="V1321" s="87" t="s">
        <v>12177</v>
      </c>
      <c r="W1321" s="84"/>
      <c r="X1321" s="84"/>
      <c r="Y1321" s="88" t="s">
        <v>14266</v>
      </c>
      <c r="Z1321" s="84"/>
      <c r="AA1321" s="84" t="b">
        <v>0</v>
      </c>
      <c r="AB1321" s="84">
        <v>0</v>
      </c>
      <c r="AC1321" s="88" t="s">
        <v>2133</v>
      </c>
      <c r="AD1321" s="84" t="b">
        <v>0</v>
      </c>
      <c r="AE1321" s="84" t="s">
        <v>2142</v>
      </c>
      <c r="AF1321" s="84"/>
      <c r="AG1321" s="88" t="s">
        <v>2133</v>
      </c>
      <c r="AH1321" s="84" t="b">
        <v>0</v>
      </c>
      <c r="AI1321" s="84">
        <v>1</v>
      </c>
      <c r="AJ1321" s="88" t="s">
        <v>14265</v>
      </c>
      <c r="AK1321" s="84" t="s">
        <v>2343</v>
      </c>
      <c r="AL1321" s="84" t="b">
        <v>0</v>
      </c>
      <c r="AM1321" s="88" t="s">
        <v>14265</v>
      </c>
      <c r="AN1321" s="84">
        <v>0</v>
      </c>
      <c r="AO1321" s="84">
        <v>0</v>
      </c>
      <c r="AP1321" s="84"/>
      <c r="AQ1321" s="84"/>
      <c r="AR1321" s="84"/>
      <c r="AS1321" s="84"/>
      <c r="AT1321" s="84"/>
      <c r="AU1321" s="84"/>
      <c r="AV1321" s="84"/>
      <c r="AW1321" s="84"/>
    </row>
    <row r="1322" spans="1:49" x14ac:dyDescent="0.25">
      <c r="A1322" s="69" t="s">
        <v>7368</v>
      </c>
      <c r="B1322" s="69" t="s">
        <v>671</v>
      </c>
      <c r="C1322" s="70"/>
      <c r="D1322" s="71"/>
      <c r="E1322" s="72"/>
      <c r="F1322" s="73"/>
      <c r="G1322" s="70"/>
      <c r="H1322" s="74"/>
      <c r="I1322" s="75"/>
      <c r="J1322" s="75"/>
      <c r="K1322" s="36"/>
      <c r="L1322" s="82"/>
      <c r="M1322" s="82"/>
      <c r="N1322" s="77"/>
      <c r="O1322" s="84" t="s">
        <v>825</v>
      </c>
      <c r="P1322" s="86">
        <v>42758.774525462963</v>
      </c>
      <c r="Q1322" s="84" t="s">
        <v>9515</v>
      </c>
      <c r="R1322" s="84"/>
      <c r="S1322" s="84"/>
      <c r="T1322" s="84" t="s">
        <v>11113</v>
      </c>
      <c r="U1322" s="86">
        <v>42758.774525462963</v>
      </c>
      <c r="V1322" s="87" t="s">
        <v>12177</v>
      </c>
      <c r="W1322" s="84"/>
      <c r="X1322" s="84"/>
      <c r="Y1322" s="88" t="s">
        <v>14266</v>
      </c>
      <c r="Z1322" s="84"/>
      <c r="AA1322" s="84" t="b">
        <v>0</v>
      </c>
      <c r="AB1322" s="84">
        <v>0</v>
      </c>
      <c r="AC1322" s="88" t="s">
        <v>2133</v>
      </c>
      <c r="AD1322" s="84" t="b">
        <v>0</v>
      </c>
      <c r="AE1322" s="84" t="s">
        <v>2142</v>
      </c>
      <c r="AF1322" s="84"/>
      <c r="AG1322" s="88" t="s">
        <v>2133</v>
      </c>
      <c r="AH1322" s="84" t="b">
        <v>0</v>
      </c>
      <c r="AI1322" s="84">
        <v>1</v>
      </c>
      <c r="AJ1322" s="88" t="s">
        <v>14265</v>
      </c>
      <c r="AK1322" s="84" t="s">
        <v>2343</v>
      </c>
      <c r="AL1322" s="84" t="b">
        <v>0</v>
      </c>
      <c r="AM1322" s="88" t="s">
        <v>14265</v>
      </c>
      <c r="AN1322" s="84">
        <v>0</v>
      </c>
      <c r="AO1322" s="84">
        <v>0</v>
      </c>
      <c r="AP1322" s="84"/>
      <c r="AQ1322" s="84"/>
      <c r="AR1322" s="84"/>
      <c r="AS1322" s="84"/>
      <c r="AT1322" s="84"/>
      <c r="AU1322" s="84"/>
      <c r="AV1322" s="84"/>
      <c r="AW1322" s="84"/>
    </row>
    <row r="1323" spans="1:49" x14ac:dyDescent="0.25">
      <c r="A1323" s="69" t="s">
        <v>7369</v>
      </c>
      <c r="B1323" s="69" t="s">
        <v>7369</v>
      </c>
      <c r="C1323" s="70"/>
      <c r="D1323" s="71"/>
      <c r="E1323" s="72"/>
      <c r="F1323" s="73"/>
      <c r="G1323" s="70"/>
      <c r="H1323" s="74"/>
      <c r="I1323" s="75"/>
      <c r="J1323" s="75"/>
      <c r="K1323" s="36"/>
      <c r="L1323" s="82"/>
      <c r="M1323" s="82"/>
      <c r="N1323" s="77"/>
      <c r="O1323" s="84" t="s">
        <v>179</v>
      </c>
      <c r="P1323" s="86">
        <v>42758.775335648148</v>
      </c>
      <c r="Q1323" s="84" t="s">
        <v>9516</v>
      </c>
      <c r="R1323" s="84"/>
      <c r="S1323" s="84"/>
      <c r="T1323" s="84" t="s">
        <v>10932</v>
      </c>
      <c r="U1323" s="86">
        <v>42758.775335648148</v>
      </c>
      <c r="V1323" s="87" t="s">
        <v>12178</v>
      </c>
      <c r="W1323" s="84"/>
      <c r="X1323" s="84"/>
      <c r="Y1323" s="88" t="s">
        <v>14267</v>
      </c>
      <c r="Z1323" s="84"/>
      <c r="AA1323" s="84" t="b">
        <v>0</v>
      </c>
      <c r="AB1323" s="84">
        <v>0</v>
      </c>
      <c r="AC1323" s="88" t="s">
        <v>2133</v>
      </c>
      <c r="AD1323" s="84" t="b">
        <v>0</v>
      </c>
      <c r="AE1323" s="84" t="s">
        <v>2141</v>
      </c>
      <c r="AF1323" s="84"/>
      <c r="AG1323" s="88" t="s">
        <v>2133</v>
      </c>
      <c r="AH1323" s="84" t="b">
        <v>0</v>
      </c>
      <c r="AI1323" s="84">
        <v>0</v>
      </c>
      <c r="AJ1323" s="88" t="s">
        <v>2133</v>
      </c>
      <c r="AK1323" s="84" t="s">
        <v>2343</v>
      </c>
      <c r="AL1323" s="84" t="b">
        <v>0</v>
      </c>
      <c r="AM1323" s="88" t="s">
        <v>14267</v>
      </c>
      <c r="AN1323" s="84">
        <v>0</v>
      </c>
      <c r="AO1323" s="84">
        <v>0</v>
      </c>
      <c r="AP1323" s="84"/>
      <c r="AQ1323" s="84"/>
      <c r="AR1323" s="84"/>
      <c r="AS1323" s="84"/>
      <c r="AT1323" s="84"/>
      <c r="AU1323" s="84"/>
      <c r="AV1323" s="84"/>
      <c r="AW1323" s="84"/>
    </row>
    <row r="1324" spans="1:49" x14ac:dyDescent="0.25">
      <c r="A1324" s="69" t="s">
        <v>7370</v>
      </c>
      <c r="B1324" s="69" t="s">
        <v>8859</v>
      </c>
      <c r="C1324" s="70"/>
      <c r="D1324" s="71"/>
      <c r="E1324" s="72"/>
      <c r="F1324" s="73"/>
      <c r="G1324" s="70"/>
      <c r="H1324" s="74"/>
      <c r="I1324" s="75"/>
      <c r="J1324" s="75"/>
      <c r="K1324" s="36"/>
      <c r="L1324" s="82"/>
      <c r="M1324" s="82"/>
      <c r="N1324" s="77"/>
      <c r="O1324" s="84" t="s">
        <v>825</v>
      </c>
      <c r="P1324" s="86">
        <v>42758.776516203703</v>
      </c>
      <c r="Q1324" s="84" t="s">
        <v>9482</v>
      </c>
      <c r="R1324" s="87" t="s">
        <v>10476</v>
      </c>
      <c r="S1324" s="84" t="s">
        <v>10854</v>
      </c>
      <c r="T1324" s="84" t="s">
        <v>11097</v>
      </c>
      <c r="U1324" s="86">
        <v>42758.776516203703</v>
      </c>
      <c r="V1324" s="87" t="s">
        <v>12179</v>
      </c>
      <c r="W1324" s="84"/>
      <c r="X1324" s="84"/>
      <c r="Y1324" s="88" t="s">
        <v>14268</v>
      </c>
      <c r="Z1324" s="84"/>
      <c r="AA1324" s="84" t="b">
        <v>0</v>
      </c>
      <c r="AB1324" s="84">
        <v>0</v>
      </c>
      <c r="AC1324" s="88" t="s">
        <v>2133</v>
      </c>
      <c r="AD1324" s="84" t="b">
        <v>0</v>
      </c>
      <c r="AE1324" s="84" t="s">
        <v>2141</v>
      </c>
      <c r="AF1324" s="84"/>
      <c r="AG1324" s="88" t="s">
        <v>2133</v>
      </c>
      <c r="AH1324" s="84" t="b">
        <v>0</v>
      </c>
      <c r="AI1324" s="84">
        <v>3</v>
      </c>
      <c r="AJ1324" s="88" t="s">
        <v>16145</v>
      </c>
      <c r="AK1324" s="84" t="s">
        <v>2340</v>
      </c>
      <c r="AL1324" s="84" t="b">
        <v>0</v>
      </c>
      <c r="AM1324" s="88" t="s">
        <v>16145</v>
      </c>
      <c r="AN1324" s="84">
        <v>0</v>
      </c>
      <c r="AO1324" s="84">
        <v>0</v>
      </c>
      <c r="AP1324" s="84"/>
      <c r="AQ1324" s="84"/>
      <c r="AR1324" s="84"/>
      <c r="AS1324" s="84"/>
      <c r="AT1324" s="84"/>
      <c r="AU1324" s="84"/>
      <c r="AV1324" s="84"/>
      <c r="AW1324" s="84"/>
    </row>
    <row r="1325" spans="1:49" x14ac:dyDescent="0.25">
      <c r="A1325" s="69" t="s">
        <v>7370</v>
      </c>
      <c r="B1325" s="69" t="s">
        <v>8860</v>
      </c>
      <c r="C1325" s="70"/>
      <c r="D1325" s="71"/>
      <c r="E1325" s="72"/>
      <c r="F1325" s="73"/>
      <c r="G1325" s="70"/>
      <c r="H1325" s="74"/>
      <c r="I1325" s="75"/>
      <c r="J1325" s="75"/>
      <c r="K1325" s="36"/>
      <c r="L1325" s="82"/>
      <c r="M1325" s="82"/>
      <c r="N1325" s="77"/>
      <c r="O1325" s="84" t="s">
        <v>825</v>
      </c>
      <c r="P1325" s="86">
        <v>42758.776516203703</v>
      </c>
      <c r="Q1325" s="84" t="s">
        <v>9482</v>
      </c>
      <c r="R1325" s="87" t="s">
        <v>10476</v>
      </c>
      <c r="S1325" s="84" t="s">
        <v>10854</v>
      </c>
      <c r="T1325" s="84" t="s">
        <v>11097</v>
      </c>
      <c r="U1325" s="86">
        <v>42758.776516203703</v>
      </c>
      <c r="V1325" s="87" t="s">
        <v>12179</v>
      </c>
      <c r="W1325" s="84"/>
      <c r="X1325" s="84"/>
      <c r="Y1325" s="88" t="s">
        <v>14268</v>
      </c>
      <c r="Z1325" s="84"/>
      <c r="AA1325" s="84" t="b">
        <v>0</v>
      </c>
      <c r="AB1325" s="84">
        <v>0</v>
      </c>
      <c r="AC1325" s="88" t="s">
        <v>2133</v>
      </c>
      <c r="AD1325" s="84" t="b">
        <v>0</v>
      </c>
      <c r="AE1325" s="84" t="s">
        <v>2141</v>
      </c>
      <c r="AF1325" s="84"/>
      <c r="AG1325" s="88" t="s">
        <v>2133</v>
      </c>
      <c r="AH1325" s="84" t="b">
        <v>0</v>
      </c>
      <c r="AI1325" s="84">
        <v>3</v>
      </c>
      <c r="AJ1325" s="88" t="s">
        <v>16145</v>
      </c>
      <c r="AK1325" s="84" t="s">
        <v>2340</v>
      </c>
      <c r="AL1325" s="84" t="b">
        <v>0</v>
      </c>
      <c r="AM1325" s="88" t="s">
        <v>16145</v>
      </c>
      <c r="AN1325" s="84">
        <v>0</v>
      </c>
      <c r="AO1325" s="84">
        <v>0</v>
      </c>
      <c r="AP1325" s="84"/>
      <c r="AQ1325" s="84"/>
      <c r="AR1325" s="84"/>
      <c r="AS1325" s="84"/>
      <c r="AT1325" s="84"/>
      <c r="AU1325" s="84"/>
      <c r="AV1325" s="84"/>
      <c r="AW1325" s="84"/>
    </row>
    <row r="1326" spans="1:49" x14ac:dyDescent="0.25">
      <c r="A1326" s="69" t="s">
        <v>7371</v>
      </c>
      <c r="B1326" s="69" t="s">
        <v>8680</v>
      </c>
      <c r="C1326" s="70"/>
      <c r="D1326" s="71"/>
      <c r="E1326" s="72"/>
      <c r="F1326" s="73"/>
      <c r="G1326" s="70"/>
      <c r="H1326" s="74"/>
      <c r="I1326" s="75"/>
      <c r="J1326" s="75"/>
      <c r="K1326" s="36"/>
      <c r="L1326" s="82"/>
      <c r="M1326" s="82"/>
      <c r="N1326" s="77"/>
      <c r="O1326" s="84" t="s">
        <v>825</v>
      </c>
      <c r="P1326" s="86">
        <v>42758.777407407404</v>
      </c>
      <c r="Q1326" s="84" t="s">
        <v>9147</v>
      </c>
      <c r="R1326" s="84"/>
      <c r="S1326" s="84"/>
      <c r="T1326" s="84" t="s">
        <v>10916</v>
      </c>
      <c r="U1326" s="86">
        <v>42758.777407407404</v>
      </c>
      <c r="V1326" s="87" t="s">
        <v>12180</v>
      </c>
      <c r="W1326" s="84"/>
      <c r="X1326" s="84"/>
      <c r="Y1326" s="88" t="s">
        <v>14269</v>
      </c>
      <c r="Z1326" s="84"/>
      <c r="AA1326" s="84" t="b">
        <v>0</v>
      </c>
      <c r="AB1326" s="84">
        <v>0</v>
      </c>
      <c r="AC1326" s="88" t="s">
        <v>2133</v>
      </c>
      <c r="AD1326" s="84" t="b">
        <v>0</v>
      </c>
      <c r="AE1326" s="84" t="s">
        <v>2140</v>
      </c>
      <c r="AF1326" s="84"/>
      <c r="AG1326" s="88" t="s">
        <v>2133</v>
      </c>
      <c r="AH1326" s="84" t="b">
        <v>0</v>
      </c>
      <c r="AI1326" s="84">
        <v>125</v>
      </c>
      <c r="AJ1326" s="88" t="s">
        <v>16061</v>
      </c>
      <c r="AK1326" s="84" t="s">
        <v>2343</v>
      </c>
      <c r="AL1326" s="84" t="b">
        <v>0</v>
      </c>
      <c r="AM1326" s="88" t="s">
        <v>16061</v>
      </c>
      <c r="AN1326" s="84">
        <v>0</v>
      </c>
      <c r="AO1326" s="84">
        <v>0</v>
      </c>
      <c r="AP1326" s="84"/>
      <c r="AQ1326" s="84"/>
      <c r="AR1326" s="84"/>
      <c r="AS1326" s="84"/>
      <c r="AT1326" s="84"/>
      <c r="AU1326" s="84"/>
      <c r="AV1326" s="84"/>
      <c r="AW1326" s="84"/>
    </row>
    <row r="1327" spans="1:49" x14ac:dyDescent="0.25">
      <c r="A1327" s="69" t="s">
        <v>7371</v>
      </c>
      <c r="B1327" s="69" t="s">
        <v>8527</v>
      </c>
      <c r="C1327" s="70"/>
      <c r="D1327" s="71"/>
      <c r="E1327" s="72"/>
      <c r="F1327" s="73"/>
      <c r="G1327" s="70"/>
      <c r="H1327" s="74"/>
      <c r="I1327" s="75"/>
      <c r="J1327" s="75"/>
      <c r="K1327" s="36"/>
      <c r="L1327" s="82"/>
      <c r="M1327" s="82"/>
      <c r="N1327" s="77"/>
      <c r="O1327" s="84" t="s">
        <v>825</v>
      </c>
      <c r="P1327" s="86">
        <v>42758.777407407404</v>
      </c>
      <c r="Q1327" s="84" t="s">
        <v>9147</v>
      </c>
      <c r="R1327" s="84"/>
      <c r="S1327" s="84"/>
      <c r="T1327" s="84" t="s">
        <v>10916</v>
      </c>
      <c r="U1327" s="86">
        <v>42758.777407407404</v>
      </c>
      <c r="V1327" s="87" t="s">
        <v>12180</v>
      </c>
      <c r="W1327" s="84"/>
      <c r="X1327" s="84"/>
      <c r="Y1327" s="88" t="s">
        <v>14269</v>
      </c>
      <c r="Z1327" s="84"/>
      <c r="AA1327" s="84" t="b">
        <v>0</v>
      </c>
      <c r="AB1327" s="84">
        <v>0</v>
      </c>
      <c r="AC1327" s="88" t="s">
        <v>2133</v>
      </c>
      <c r="AD1327" s="84" t="b">
        <v>0</v>
      </c>
      <c r="AE1327" s="84" t="s">
        <v>2140</v>
      </c>
      <c r="AF1327" s="84"/>
      <c r="AG1327" s="88" t="s">
        <v>2133</v>
      </c>
      <c r="AH1327" s="84" t="b">
        <v>0</v>
      </c>
      <c r="AI1327" s="84">
        <v>125</v>
      </c>
      <c r="AJ1327" s="88" t="s">
        <v>16061</v>
      </c>
      <c r="AK1327" s="84" t="s">
        <v>2343</v>
      </c>
      <c r="AL1327" s="84" t="b">
        <v>0</v>
      </c>
      <c r="AM1327" s="88" t="s">
        <v>16061</v>
      </c>
      <c r="AN1327" s="84">
        <v>0</v>
      </c>
      <c r="AO1327" s="84">
        <v>0</v>
      </c>
      <c r="AP1327" s="84"/>
      <c r="AQ1327" s="84"/>
      <c r="AR1327" s="84"/>
      <c r="AS1327" s="84"/>
      <c r="AT1327" s="84"/>
      <c r="AU1327" s="84"/>
      <c r="AV1327" s="84"/>
      <c r="AW1327" s="84"/>
    </row>
    <row r="1328" spans="1:49" x14ac:dyDescent="0.25">
      <c r="A1328" s="69" t="s">
        <v>7372</v>
      </c>
      <c r="B1328" s="69" t="s">
        <v>8873</v>
      </c>
      <c r="C1328" s="70"/>
      <c r="D1328" s="71"/>
      <c r="E1328" s="72"/>
      <c r="F1328" s="73"/>
      <c r="G1328" s="70"/>
      <c r="H1328" s="74"/>
      <c r="I1328" s="75"/>
      <c r="J1328" s="75"/>
      <c r="K1328" s="36"/>
      <c r="L1328" s="82"/>
      <c r="M1328" s="82"/>
      <c r="N1328" s="77"/>
      <c r="O1328" s="84" t="s">
        <v>825</v>
      </c>
      <c r="P1328" s="86">
        <v>42758.777442129627</v>
      </c>
      <c r="Q1328" s="84" t="s">
        <v>9517</v>
      </c>
      <c r="R1328" s="84"/>
      <c r="S1328" s="84"/>
      <c r="T1328" s="84" t="s">
        <v>11114</v>
      </c>
      <c r="U1328" s="86">
        <v>42758.777442129627</v>
      </c>
      <c r="V1328" s="87" t="s">
        <v>12181</v>
      </c>
      <c r="W1328" s="84"/>
      <c r="X1328" s="84"/>
      <c r="Y1328" s="88" t="s">
        <v>14270</v>
      </c>
      <c r="Z1328" s="88" t="s">
        <v>15728</v>
      </c>
      <c r="AA1328" s="84" t="b">
        <v>0</v>
      </c>
      <c r="AB1328" s="84">
        <v>0</v>
      </c>
      <c r="AC1328" s="88" t="s">
        <v>15832</v>
      </c>
      <c r="AD1328" s="84" t="b">
        <v>0</v>
      </c>
      <c r="AE1328" s="84" t="s">
        <v>2140</v>
      </c>
      <c r="AF1328" s="84"/>
      <c r="AG1328" s="88" t="s">
        <v>2133</v>
      </c>
      <c r="AH1328" s="84" t="b">
        <v>0</v>
      </c>
      <c r="AI1328" s="84">
        <v>0</v>
      </c>
      <c r="AJ1328" s="88" t="s">
        <v>2133</v>
      </c>
      <c r="AK1328" s="84" t="s">
        <v>2340</v>
      </c>
      <c r="AL1328" s="84" t="b">
        <v>0</v>
      </c>
      <c r="AM1328" s="88" t="s">
        <v>15728</v>
      </c>
      <c r="AN1328" s="84">
        <v>0</v>
      </c>
      <c r="AO1328" s="84">
        <v>0</v>
      </c>
      <c r="AP1328" s="84"/>
      <c r="AQ1328" s="84"/>
      <c r="AR1328" s="84"/>
      <c r="AS1328" s="84"/>
      <c r="AT1328" s="84"/>
      <c r="AU1328" s="84"/>
      <c r="AV1328" s="84"/>
      <c r="AW1328" s="84"/>
    </row>
    <row r="1329" spans="1:49" x14ac:dyDescent="0.25">
      <c r="A1329" s="69" t="s">
        <v>7372</v>
      </c>
      <c r="B1329" s="69" t="s">
        <v>601</v>
      </c>
      <c r="C1329" s="70"/>
      <c r="D1329" s="71"/>
      <c r="E1329" s="72"/>
      <c r="F1329" s="73"/>
      <c r="G1329" s="70"/>
      <c r="H1329" s="74"/>
      <c r="I1329" s="75"/>
      <c r="J1329" s="75"/>
      <c r="K1329" s="36"/>
      <c r="L1329" s="82"/>
      <c r="M1329" s="82"/>
      <c r="N1329" s="77"/>
      <c r="O1329" s="84" t="s">
        <v>825</v>
      </c>
      <c r="P1329" s="86">
        <v>42758.777442129627</v>
      </c>
      <c r="Q1329" s="84" t="s">
        <v>9517</v>
      </c>
      <c r="R1329" s="84"/>
      <c r="S1329" s="84"/>
      <c r="T1329" s="84" t="s">
        <v>11114</v>
      </c>
      <c r="U1329" s="86">
        <v>42758.777442129627</v>
      </c>
      <c r="V1329" s="87" t="s">
        <v>12181</v>
      </c>
      <c r="W1329" s="84"/>
      <c r="X1329" s="84"/>
      <c r="Y1329" s="88" t="s">
        <v>14270</v>
      </c>
      <c r="Z1329" s="88" t="s">
        <v>15728</v>
      </c>
      <c r="AA1329" s="84" t="b">
        <v>0</v>
      </c>
      <c r="AB1329" s="84">
        <v>0</v>
      </c>
      <c r="AC1329" s="88" t="s">
        <v>15832</v>
      </c>
      <c r="AD1329" s="84" t="b">
        <v>0</v>
      </c>
      <c r="AE1329" s="84" t="s">
        <v>2140</v>
      </c>
      <c r="AF1329" s="84"/>
      <c r="AG1329" s="88" t="s">
        <v>2133</v>
      </c>
      <c r="AH1329" s="84" t="b">
        <v>0</v>
      </c>
      <c r="AI1329" s="84">
        <v>0</v>
      </c>
      <c r="AJ1329" s="88" t="s">
        <v>2133</v>
      </c>
      <c r="AK1329" s="84" t="s">
        <v>2340</v>
      </c>
      <c r="AL1329" s="84" t="b">
        <v>0</v>
      </c>
      <c r="AM1329" s="88" t="s">
        <v>15728</v>
      </c>
      <c r="AN1329" s="84">
        <v>0</v>
      </c>
      <c r="AO1329" s="84">
        <v>0</v>
      </c>
      <c r="AP1329" s="84"/>
      <c r="AQ1329" s="84"/>
      <c r="AR1329" s="84"/>
      <c r="AS1329" s="84"/>
      <c r="AT1329" s="84"/>
      <c r="AU1329" s="84"/>
      <c r="AV1329" s="84"/>
      <c r="AW1329" s="84"/>
    </row>
    <row r="1330" spans="1:49" x14ac:dyDescent="0.25">
      <c r="A1330" s="69" t="s">
        <v>7372</v>
      </c>
      <c r="B1330" s="69" t="s">
        <v>671</v>
      </c>
      <c r="C1330" s="70"/>
      <c r="D1330" s="71"/>
      <c r="E1330" s="72"/>
      <c r="F1330" s="73"/>
      <c r="G1330" s="70"/>
      <c r="H1330" s="74"/>
      <c r="I1330" s="75"/>
      <c r="J1330" s="75"/>
      <c r="K1330" s="36"/>
      <c r="L1330" s="82"/>
      <c r="M1330" s="82"/>
      <c r="N1330" s="77"/>
      <c r="O1330" s="84" t="s">
        <v>825</v>
      </c>
      <c r="P1330" s="86">
        <v>42758.777442129627</v>
      </c>
      <c r="Q1330" s="84" t="s">
        <v>9517</v>
      </c>
      <c r="R1330" s="84"/>
      <c r="S1330" s="84"/>
      <c r="T1330" s="84" t="s">
        <v>11114</v>
      </c>
      <c r="U1330" s="86">
        <v>42758.777442129627</v>
      </c>
      <c r="V1330" s="87" t="s">
        <v>12181</v>
      </c>
      <c r="W1330" s="84"/>
      <c r="X1330" s="84"/>
      <c r="Y1330" s="88" t="s">
        <v>14270</v>
      </c>
      <c r="Z1330" s="88" t="s">
        <v>15728</v>
      </c>
      <c r="AA1330" s="84" t="b">
        <v>0</v>
      </c>
      <c r="AB1330" s="84">
        <v>0</v>
      </c>
      <c r="AC1330" s="88" t="s">
        <v>15832</v>
      </c>
      <c r="AD1330" s="84" t="b">
        <v>0</v>
      </c>
      <c r="AE1330" s="84" t="s">
        <v>2140</v>
      </c>
      <c r="AF1330" s="84"/>
      <c r="AG1330" s="88" t="s">
        <v>2133</v>
      </c>
      <c r="AH1330" s="84" t="b">
        <v>0</v>
      </c>
      <c r="AI1330" s="84">
        <v>0</v>
      </c>
      <c r="AJ1330" s="88" t="s">
        <v>2133</v>
      </c>
      <c r="AK1330" s="84" t="s">
        <v>2340</v>
      </c>
      <c r="AL1330" s="84" t="b">
        <v>0</v>
      </c>
      <c r="AM1330" s="88" t="s">
        <v>15728</v>
      </c>
      <c r="AN1330" s="84">
        <v>0</v>
      </c>
      <c r="AO1330" s="84">
        <v>0</v>
      </c>
      <c r="AP1330" s="84"/>
      <c r="AQ1330" s="84"/>
      <c r="AR1330" s="84"/>
      <c r="AS1330" s="84"/>
      <c r="AT1330" s="84"/>
      <c r="AU1330" s="84"/>
      <c r="AV1330" s="84"/>
      <c r="AW1330" s="84"/>
    </row>
    <row r="1331" spans="1:49" x14ac:dyDescent="0.25">
      <c r="A1331" s="69" t="s">
        <v>7373</v>
      </c>
      <c r="B1331" s="69" t="s">
        <v>8874</v>
      </c>
      <c r="C1331" s="70"/>
      <c r="D1331" s="71"/>
      <c r="E1331" s="72"/>
      <c r="F1331" s="73"/>
      <c r="G1331" s="70"/>
      <c r="H1331" s="74"/>
      <c r="I1331" s="75"/>
      <c r="J1331" s="75"/>
      <c r="K1331" s="36"/>
      <c r="L1331" s="82"/>
      <c r="M1331" s="82"/>
      <c r="N1331" s="77"/>
      <c r="O1331" s="84" t="s">
        <v>825</v>
      </c>
      <c r="P1331" s="86">
        <v>42758.777696759258</v>
      </c>
      <c r="Q1331" s="84" t="s">
        <v>9518</v>
      </c>
      <c r="R1331" s="84"/>
      <c r="S1331" s="84"/>
      <c r="T1331" s="84" t="s">
        <v>11115</v>
      </c>
      <c r="U1331" s="86">
        <v>42758.777696759258</v>
      </c>
      <c r="V1331" s="87" t="s">
        <v>12182</v>
      </c>
      <c r="W1331" s="84"/>
      <c r="X1331" s="84"/>
      <c r="Y1331" s="88" t="s">
        <v>14271</v>
      </c>
      <c r="Z1331" s="84"/>
      <c r="AA1331" s="84" t="b">
        <v>0</v>
      </c>
      <c r="AB1331" s="84">
        <v>0</v>
      </c>
      <c r="AC1331" s="88" t="s">
        <v>2133</v>
      </c>
      <c r="AD1331" s="84" t="b">
        <v>0</v>
      </c>
      <c r="AE1331" s="84" t="s">
        <v>2140</v>
      </c>
      <c r="AF1331" s="84"/>
      <c r="AG1331" s="88" t="s">
        <v>2133</v>
      </c>
      <c r="AH1331" s="84" t="b">
        <v>0</v>
      </c>
      <c r="AI1331" s="84">
        <v>137</v>
      </c>
      <c r="AJ1331" s="88" t="s">
        <v>16154</v>
      </c>
      <c r="AK1331" s="84" t="s">
        <v>2342</v>
      </c>
      <c r="AL1331" s="84" t="b">
        <v>0</v>
      </c>
      <c r="AM1331" s="88" t="s">
        <v>16154</v>
      </c>
      <c r="AN1331" s="84">
        <v>0</v>
      </c>
      <c r="AO1331" s="84">
        <v>0</v>
      </c>
      <c r="AP1331" s="84"/>
      <c r="AQ1331" s="84"/>
      <c r="AR1331" s="84"/>
      <c r="AS1331" s="84"/>
      <c r="AT1331" s="84"/>
      <c r="AU1331" s="84"/>
      <c r="AV1331" s="84"/>
      <c r="AW1331" s="84"/>
    </row>
    <row r="1332" spans="1:49" x14ac:dyDescent="0.25">
      <c r="A1332" s="69" t="s">
        <v>7373</v>
      </c>
      <c r="B1332" s="69" t="s">
        <v>8874</v>
      </c>
      <c r="C1332" s="70"/>
      <c r="D1332" s="71"/>
      <c r="E1332" s="72"/>
      <c r="F1332" s="73"/>
      <c r="G1332" s="70"/>
      <c r="H1332" s="74"/>
      <c r="I1332" s="75"/>
      <c r="J1332" s="75"/>
      <c r="K1332" s="36"/>
      <c r="L1332" s="82"/>
      <c r="M1332" s="82"/>
      <c r="N1332" s="77"/>
      <c r="O1332" s="84" t="s">
        <v>825</v>
      </c>
      <c r="P1332" s="86">
        <v>42758.777766203704</v>
      </c>
      <c r="Q1332" s="84" t="s">
        <v>9519</v>
      </c>
      <c r="R1332" s="87" t="s">
        <v>10490</v>
      </c>
      <c r="S1332" s="84" t="s">
        <v>1227</v>
      </c>
      <c r="T1332" s="84" t="s">
        <v>10916</v>
      </c>
      <c r="U1332" s="86">
        <v>42758.777766203704</v>
      </c>
      <c r="V1332" s="87" t="s">
        <v>12183</v>
      </c>
      <c r="W1332" s="84"/>
      <c r="X1332" s="84"/>
      <c r="Y1332" s="88" t="s">
        <v>14272</v>
      </c>
      <c r="Z1332" s="84"/>
      <c r="AA1332" s="84" t="b">
        <v>0</v>
      </c>
      <c r="AB1332" s="84">
        <v>0</v>
      </c>
      <c r="AC1332" s="88" t="s">
        <v>2133</v>
      </c>
      <c r="AD1332" s="84" t="b">
        <v>0</v>
      </c>
      <c r="AE1332" s="84" t="s">
        <v>2140</v>
      </c>
      <c r="AF1332" s="84"/>
      <c r="AG1332" s="88" t="s">
        <v>2133</v>
      </c>
      <c r="AH1332" s="84" t="b">
        <v>0</v>
      </c>
      <c r="AI1332" s="84">
        <v>0</v>
      </c>
      <c r="AJ1332" s="88" t="s">
        <v>2133</v>
      </c>
      <c r="AK1332" s="84" t="s">
        <v>2353</v>
      </c>
      <c r="AL1332" s="84" t="b">
        <v>0</v>
      </c>
      <c r="AM1332" s="88" t="s">
        <v>14272</v>
      </c>
      <c r="AN1332" s="84">
        <v>0</v>
      </c>
      <c r="AO1332" s="84">
        <v>0</v>
      </c>
      <c r="AP1332" s="84"/>
      <c r="AQ1332" s="84"/>
      <c r="AR1332" s="84"/>
      <c r="AS1332" s="84"/>
      <c r="AT1332" s="84"/>
      <c r="AU1332" s="84"/>
      <c r="AV1332" s="84"/>
      <c r="AW1332" s="84"/>
    </row>
    <row r="1333" spans="1:49" x14ac:dyDescent="0.25">
      <c r="A1333" s="69" t="s">
        <v>7374</v>
      </c>
      <c r="B1333" s="69" t="s">
        <v>8544</v>
      </c>
      <c r="C1333" s="70"/>
      <c r="D1333" s="71"/>
      <c r="E1333" s="72"/>
      <c r="F1333" s="73"/>
      <c r="G1333" s="70"/>
      <c r="H1333" s="74"/>
      <c r="I1333" s="75"/>
      <c r="J1333" s="75"/>
      <c r="K1333" s="36"/>
      <c r="L1333" s="82"/>
      <c r="M1333" s="82"/>
      <c r="N1333" s="77"/>
      <c r="O1333" s="84" t="s">
        <v>825</v>
      </c>
      <c r="P1333" s="86">
        <v>42758.777442129627</v>
      </c>
      <c r="Q1333" s="84" t="s">
        <v>9485</v>
      </c>
      <c r="R1333" s="84"/>
      <c r="S1333" s="84"/>
      <c r="T1333" s="84" t="s">
        <v>1328</v>
      </c>
      <c r="U1333" s="86">
        <v>42758.777442129627</v>
      </c>
      <c r="V1333" s="87" t="s">
        <v>12184</v>
      </c>
      <c r="W1333" s="84"/>
      <c r="X1333" s="84"/>
      <c r="Y1333" s="88" t="s">
        <v>14273</v>
      </c>
      <c r="Z1333" s="84"/>
      <c r="AA1333" s="84" t="b">
        <v>0</v>
      </c>
      <c r="AB1333" s="84">
        <v>0</v>
      </c>
      <c r="AC1333" s="88" t="s">
        <v>2133</v>
      </c>
      <c r="AD1333" s="84" t="b">
        <v>1</v>
      </c>
      <c r="AE1333" s="84" t="s">
        <v>2147</v>
      </c>
      <c r="AF1333" s="84"/>
      <c r="AG1333" s="88" t="s">
        <v>15938</v>
      </c>
      <c r="AH1333" s="84" t="b">
        <v>0</v>
      </c>
      <c r="AI1333" s="84">
        <v>7</v>
      </c>
      <c r="AJ1333" s="88" t="s">
        <v>15549</v>
      </c>
      <c r="AK1333" s="84" t="s">
        <v>2342</v>
      </c>
      <c r="AL1333" s="84" t="b">
        <v>0</v>
      </c>
      <c r="AM1333" s="88" t="s">
        <v>15549</v>
      </c>
      <c r="AN1333" s="84">
        <v>0</v>
      </c>
      <c r="AO1333" s="84">
        <v>0</v>
      </c>
      <c r="AP1333" s="84"/>
      <c r="AQ1333" s="84"/>
      <c r="AR1333" s="84"/>
      <c r="AS1333" s="84"/>
      <c r="AT1333" s="84"/>
      <c r="AU1333" s="84"/>
      <c r="AV1333" s="84"/>
      <c r="AW1333" s="84"/>
    </row>
    <row r="1334" spans="1:49" x14ac:dyDescent="0.25">
      <c r="A1334" s="69" t="s">
        <v>7374</v>
      </c>
      <c r="B1334" s="69" t="s">
        <v>8542</v>
      </c>
      <c r="C1334" s="70"/>
      <c r="D1334" s="71"/>
      <c r="E1334" s="72"/>
      <c r="F1334" s="73"/>
      <c r="G1334" s="70"/>
      <c r="H1334" s="74"/>
      <c r="I1334" s="75"/>
      <c r="J1334" s="75"/>
      <c r="K1334" s="36"/>
      <c r="L1334" s="82"/>
      <c r="M1334" s="82"/>
      <c r="N1334" s="77"/>
      <c r="O1334" s="84" t="s">
        <v>825</v>
      </c>
      <c r="P1334" s="86">
        <v>42758.777442129627</v>
      </c>
      <c r="Q1334" s="84" t="s">
        <v>9485</v>
      </c>
      <c r="R1334" s="84"/>
      <c r="S1334" s="84"/>
      <c r="T1334" s="84" t="s">
        <v>1328</v>
      </c>
      <c r="U1334" s="86">
        <v>42758.777442129627</v>
      </c>
      <c r="V1334" s="87" t="s">
        <v>12184</v>
      </c>
      <c r="W1334" s="84"/>
      <c r="X1334" s="84"/>
      <c r="Y1334" s="88" t="s">
        <v>14273</v>
      </c>
      <c r="Z1334" s="84"/>
      <c r="AA1334" s="84" t="b">
        <v>0</v>
      </c>
      <c r="AB1334" s="84">
        <v>0</v>
      </c>
      <c r="AC1334" s="88" t="s">
        <v>2133</v>
      </c>
      <c r="AD1334" s="84" t="b">
        <v>1</v>
      </c>
      <c r="AE1334" s="84" t="s">
        <v>2147</v>
      </c>
      <c r="AF1334" s="84"/>
      <c r="AG1334" s="88" t="s">
        <v>15938</v>
      </c>
      <c r="AH1334" s="84" t="b">
        <v>0</v>
      </c>
      <c r="AI1334" s="84">
        <v>7</v>
      </c>
      <c r="AJ1334" s="88" t="s">
        <v>15549</v>
      </c>
      <c r="AK1334" s="84" t="s">
        <v>2342</v>
      </c>
      <c r="AL1334" s="84" t="b">
        <v>0</v>
      </c>
      <c r="AM1334" s="88" t="s">
        <v>15549</v>
      </c>
      <c r="AN1334" s="84">
        <v>0</v>
      </c>
      <c r="AO1334" s="84">
        <v>0</v>
      </c>
      <c r="AP1334" s="84"/>
      <c r="AQ1334" s="84"/>
      <c r="AR1334" s="84"/>
      <c r="AS1334" s="84"/>
      <c r="AT1334" s="84"/>
      <c r="AU1334" s="84"/>
      <c r="AV1334" s="84"/>
      <c r="AW1334" s="84"/>
    </row>
    <row r="1335" spans="1:49" x14ac:dyDescent="0.25">
      <c r="A1335" s="69" t="s">
        <v>7374</v>
      </c>
      <c r="B1335" s="69" t="s">
        <v>8544</v>
      </c>
      <c r="C1335" s="70"/>
      <c r="D1335" s="71"/>
      <c r="E1335" s="72"/>
      <c r="F1335" s="73"/>
      <c r="G1335" s="70"/>
      <c r="H1335" s="74"/>
      <c r="I1335" s="75"/>
      <c r="J1335" s="75"/>
      <c r="K1335" s="36"/>
      <c r="L1335" s="82"/>
      <c r="M1335" s="82"/>
      <c r="N1335" s="77"/>
      <c r="O1335" s="84" t="s">
        <v>825</v>
      </c>
      <c r="P1335" s="86">
        <v>42758.778298611112</v>
      </c>
      <c r="Q1335" s="84" t="s">
        <v>9484</v>
      </c>
      <c r="R1335" s="84"/>
      <c r="S1335" s="84"/>
      <c r="T1335" s="84"/>
      <c r="U1335" s="86">
        <v>42758.778298611112</v>
      </c>
      <c r="V1335" s="87" t="s">
        <v>12185</v>
      </c>
      <c r="W1335" s="84"/>
      <c r="X1335" s="84"/>
      <c r="Y1335" s="88" t="s">
        <v>14274</v>
      </c>
      <c r="Z1335" s="84"/>
      <c r="AA1335" s="84" t="b">
        <v>0</v>
      </c>
      <c r="AB1335" s="84">
        <v>0</v>
      </c>
      <c r="AC1335" s="88" t="s">
        <v>2133</v>
      </c>
      <c r="AD1335" s="84" t="b">
        <v>1</v>
      </c>
      <c r="AE1335" s="84" t="s">
        <v>2147</v>
      </c>
      <c r="AF1335" s="84"/>
      <c r="AG1335" s="88" t="s">
        <v>15938</v>
      </c>
      <c r="AH1335" s="84" t="b">
        <v>0</v>
      </c>
      <c r="AI1335" s="84">
        <v>7</v>
      </c>
      <c r="AJ1335" s="88" t="s">
        <v>15548</v>
      </c>
      <c r="AK1335" s="84" t="s">
        <v>2342</v>
      </c>
      <c r="AL1335" s="84" t="b">
        <v>0</v>
      </c>
      <c r="AM1335" s="88" t="s">
        <v>15548</v>
      </c>
      <c r="AN1335" s="84">
        <v>0</v>
      </c>
      <c r="AO1335" s="84">
        <v>0</v>
      </c>
      <c r="AP1335" s="84"/>
      <c r="AQ1335" s="84"/>
      <c r="AR1335" s="84"/>
      <c r="AS1335" s="84"/>
      <c r="AT1335" s="84"/>
      <c r="AU1335" s="84"/>
      <c r="AV1335" s="84"/>
      <c r="AW1335" s="84"/>
    </row>
    <row r="1336" spans="1:49" x14ac:dyDescent="0.25">
      <c r="A1336" s="69" t="s">
        <v>7374</v>
      </c>
      <c r="B1336" s="69" t="s">
        <v>601</v>
      </c>
      <c r="C1336" s="70"/>
      <c r="D1336" s="71"/>
      <c r="E1336" s="72"/>
      <c r="F1336" s="73"/>
      <c r="G1336" s="70"/>
      <c r="H1336" s="74"/>
      <c r="I1336" s="75"/>
      <c r="J1336" s="75"/>
      <c r="K1336" s="36"/>
      <c r="L1336" s="82"/>
      <c r="M1336" s="82"/>
      <c r="N1336" s="77"/>
      <c r="O1336" s="84" t="s">
        <v>825</v>
      </c>
      <c r="P1336" s="86">
        <v>42758.778298611112</v>
      </c>
      <c r="Q1336" s="84" t="s">
        <v>9484</v>
      </c>
      <c r="R1336" s="84"/>
      <c r="S1336" s="84"/>
      <c r="T1336" s="84"/>
      <c r="U1336" s="86">
        <v>42758.778298611112</v>
      </c>
      <c r="V1336" s="87" t="s">
        <v>12185</v>
      </c>
      <c r="W1336" s="84"/>
      <c r="X1336" s="84"/>
      <c r="Y1336" s="88" t="s">
        <v>14274</v>
      </c>
      <c r="Z1336" s="84"/>
      <c r="AA1336" s="84" t="b">
        <v>0</v>
      </c>
      <c r="AB1336" s="84">
        <v>0</v>
      </c>
      <c r="AC1336" s="88" t="s">
        <v>2133</v>
      </c>
      <c r="AD1336" s="84" t="b">
        <v>1</v>
      </c>
      <c r="AE1336" s="84" t="s">
        <v>2147</v>
      </c>
      <c r="AF1336" s="84"/>
      <c r="AG1336" s="88" t="s">
        <v>15938</v>
      </c>
      <c r="AH1336" s="84" t="b">
        <v>0</v>
      </c>
      <c r="AI1336" s="84">
        <v>7</v>
      </c>
      <c r="AJ1336" s="88" t="s">
        <v>15548</v>
      </c>
      <c r="AK1336" s="84" t="s">
        <v>2342</v>
      </c>
      <c r="AL1336" s="84" t="b">
        <v>0</v>
      </c>
      <c r="AM1336" s="88" t="s">
        <v>15548</v>
      </c>
      <c r="AN1336" s="84">
        <v>0</v>
      </c>
      <c r="AO1336" s="84">
        <v>0</v>
      </c>
      <c r="AP1336" s="84"/>
      <c r="AQ1336" s="84"/>
      <c r="AR1336" s="84"/>
      <c r="AS1336" s="84"/>
      <c r="AT1336" s="84"/>
      <c r="AU1336" s="84"/>
      <c r="AV1336" s="84"/>
      <c r="AW1336" s="84"/>
    </row>
    <row r="1337" spans="1:49" x14ac:dyDescent="0.25">
      <c r="A1337" s="69" t="s">
        <v>7374</v>
      </c>
      <c r="B1337" s="69" t="s">
        <v>8542</v>
      </c>
      <c r="C1337" s="70"/>
      <c r="D1337" s="71"/>
      <c r="E1337" s="72"/>
      <c r="F1337" s="73"/>
      <c r="G1337" s="70"/>
      <c r="H1337" s="74"/>
      <c r="I1337" s="75"/>
      <c r="J1337" s="75"/>
      <c r="K1337" s="36"/>
      <c r="L1337" s="82"/>
      <c r="M1337" s="82"/>
      <c r="N1337" s="77"/>
      <c r="O1337" s="84" t="s">
        <v>825</v>
      </c>
      <c r="P1337" s="86">
        <v>42758.778298611112</v>
      </c>
      <c r="Q1337" s="84" t="s">
        <v>9484</v>
      </c>
      <c r="R1337" s="84"/>
      <c r="S1337" s="84"/>
      <c r="T1337" s="84"/>
      <c r="U1337" s="86">
        <v>42758.778298611112</v>
      </c>
      <c r="V1337" s="87" t="s">
        <v>12185</v>
      </c>
      <c r="W1337" s="84"/>
      <c r="X1337" s="84"/>
      <c r="Y1337" s="88" t="s">
        <v>14274</v>
      </c>
      <c r="Z1337" s="84"/>
      <c r="AA1337" s="84" t="b">
        <v>0</v>
      </c>
      <c r="AB1337" s="84">
        <v>0</v>
      </c>
      <c r="AC1337" s="88" t="s">
        <v>2133</v>
      </c>
      <c r="AD1337" s="84" t="b">
        <v>1</v>
      </c>
      <c r="AE1337" s="84" t="s">
        <v>2147</v>
      </c>
      <c r="AF1337" s="84"/>
      <c r="AG1337" s="88" t="s">
        <v>15938</v>
      </c>
      <c r="AH1337" s="84" t="b">
        <v>0</v>
      </c>
      <c r="AI1337" s="84">
        <v>7</v>
      </c>
      <c r="AJ1337" s="88" t="s">
        <v>15548</v>
      </c>
      <c r="AK1337" s="84" t="s">
        <v>2342</v>
      </c>
      <c r="AL1337" s="84" t="b">
        <v>0</v>
      </c>
      <c r="AM1337" s="88" t="s">
        <v>15548</v>
      </c>
      <c r="AN1337" s="84">
        <v>0</v>
      </c>
      <c r="AO1337" s="84">
        <v>0</v>
      </c>
      <c r="AP1337" s="84"/>
      <c r="AQ1337" s="84"/>
      <c r="AR1337" s="84"/>
      <c r="AS1337" s="84"/>
      <c r="AT1337" s="84"/>
      <c r="AU1337" s="84"/>
      <c r="AV1337" s="84"/>
      <c r="AW1337" s="84"/>
    </row>
    <row r="1338" spans="1:49" x14ac:dyDescent="0.25">
      <c r="A1338" s="69" t="s">
        <v>7375</v>
      </c>
      <c r="B1338" s="69" t="s">
        <v>7375</v>
      </c>
      <c r="C1338" s="70"/>
      <c r="D1338" s="71"/>
      <c r="E1338" s="72"/>
      <c r="F1338" s="73"/>
      <c r="G1338" s="70"/>
      <c r="H1338" s="74"/>
      <c r="I1338" s="75"/>
      <c r="J1338" s="75"/>
      <c r="K1338" s="36"/>
      <c r="L1338" s="82"/>
      <c r="M1338" s="82"/>
      <c r="N1338" s="77"/>
      <c r="O1338" s="84" t="s">
        <v>179</v>
      </c>
      <c r="P1338" s="86">
        <v>42758.779953703706</v>
      </c>
      <c r="Q1338" s="84" t="s">
        <v>9520</v>
      </c>
      <c r="R1338" s="87" t="s">
        <v>10491</v>
      </c>
      <c r="S1338" s="84" t="s">
        <v>10860</v>
      </c>
      <c r="T1338" s="84" t="s">
        <v>11116</v>
      </c>
      <c r="U1338" s="86">
        <v>42758.779953703706</v>
      </c>
      <c r="V1338" s="87" t="s">
        <v>12186</v>
      </c>
      <c r="W1338" s="84"/>
      <c r="X1338" s="84"/>
      <c r="Y1338" s="88" t="s">
        <v>14275</v>
      </c>
      <c r="Z1338" s="84"/>
      <c r="AA1338" s="84" t="b">
        <v>0</v>
      </c>
      <c r="AB1338" s="84">
        <v>0</v>
      </c>
      <c r="AC1338" s="88" t="s">
        <v>2133</v>
      </c>
      <c r="AD1338" s="84" t="b">
        <v>0</v>
      </c>
      <c r="AE1338" s="84" t="s">
        <v>2140</v>
      </c>
      <c r="AF1338" s="84"/>
      <c r="AG1338" s="88" t="s">
        <v>2133</v>
      </c>
      <c r="AH1338" s="84" t="b">
        <v>0</v>
      </c>
      <c r="AI1338" s="84">
        <v>1</v>
      </c>
      <c r="AJ1338" s="88" t="s">
        <v>16155</v>
      </c>
      <c r="AK1338" s="84" t="s">
        <v>2342</v>
      </c>
      <c r="AL1338" s="84" t="b">
        <v>0</v>
      </c>
      <c r="AM1338" s="88" t="s">
        <v>16155</v>
      </c>
      <c r="AN1338" s="84">
        <v>0</v>
      </c>
      <c r="AO1338" s="84">
        <v>0</v>
      </c>
      <c r="AP1338" s="84"/>
      <c r="AQ1338" s="84"/>
      <c r="AR1338" s="84"/>
      <c r="AS1338" s="84"/>
      <c r="AT1338" s="84"/>
      <c r="AU1338" s="84"/>
      <c r="AV1338" s="84"/>
      <c r="AW1338" s="84"/>
    </row>
    <row r="1339" spans="1:49" x14ac:dyDescent="0.25">
      <c r="A1339" s="69" t="s">
        <v>7376</v>
      </c>
      <c r="B1339" s="69" t="s">
        <v>8875</v>
      </c>
      <c r="C1339" s="70"/>
      <c r="D1339" s="71"/>
      <c r="E1339" s="72"/>
      <c r="F1339" s="73"/>
      <c r="G1339" s="70"/>
      <c r="H1339" s="74"/>
      <c r="I1339" s="75"/>
      <c r="J1339" s="75"/>
      <c r="K1339" s="36"/>
      <c r="L1339" s="82"/>
      <c r="M1339" s="82"/>
      <c r="N1339" s="77"/>
      <c r="O1339" s="84" t="s">
        <v>825</v>
      </c>
      <c r="P1339" s="86">
        <v>42758.780428240738</v>
      </c>
      <c r="Q1339" s="84" t="s">
        <v>9521</v>
      </c>
      <c r="R1339" s="84"/>
      <c r="S1339" s="84"/>
      <c r="T1339" s="84" t="s">
        <v>10916</v>
      </c>
      <c r="U1339" s="86">
        <v>42758.780428240738</v>
      </c>
      <c r="V1339" s="87" t="s">
        <v>12187</v>
      </c>
      <c r="W1339" s="84"/>
      <c r="X1339" s="84"/>
      <c r="Y1339" s="88" t="s">
        <v>14276</v>
      </c>
      <c r="Z1339" s="84"/>
      <c r="AA1339" s="84" t="b">
        <v>0</v>
      </c>
      <c r="AB1339" s="84">
        <v>0</v>
      </c>
      <c r="AC1339" s="88" t="s">
        <v>2133</v>
      </c>
      <c r="AD1339" s="84" t="b">
        <v>0</v>
      </c>
      <c r="AE1339" s="84" t="s">
        <v>2140</v>
      </c>
      <c r="AF1339" s="84"/>
      <c r="AG1339" s="88" t="s">
        <v>2133</v>
      </c>
      <c r="AH1339" s="84" t="b">
        <v>0</v>
      </c>
      <c r="AI1339" s="84">
        <v>1</v>
      </c>
      <c r="AJ1339" s="88" t="s">
        <v>16156</v>
      </c>
      <c r="AK1339" s="84" t="s">
        <v>2342</v>
      </c>
      <c r="AL1339" s="84" t="b">
        <v>0</v>
      </c>
      <c r="AM1339" s="88" t="s">
        <v>16156</v>
      </c>
      <c r="AN1339" s="84">
        <v>0</v>
      </c>
      <c r="AO1339" s="84">
        <v>0</v>
      </c>
      <c r="AP1339" s="84"/>
      <c r="AQ1339" s="84"/>
      <c r="AR1339" s="84"/>
      <c r="AS1339" s="84"/>
      <c r="AT1339" s="84"/>
      <c r="AU1339" s="84"/>
      <c r="AV1339" s="84"/>
      <c r="AW1339" s="84"/>
    </row>
    <row r="1340" spans="1:49" x14ac:dyDescent="0.25">
      <c r="A1340" s="69" t="s">
        <v>7377</v>
      </c>
      <c r="B1340" s="69" t="s">
        <v>7377</v>
      </c>
      <c r="C1340" s="70"/>
      <c r="D1340" s="71"/>
      <c r="E1340" s="72"/>
      <c r="F1340" s="73"/>
      <c r="G1340" s="70"/>
      <c r="H1340" s="74"/>
      <c r="I1340" s="75"/>
      <c r="J1340" s="75"/>
      <c r="K1340" s="36"/>
      <c r="L1340" s="82"/>
      <c r="M1340" s="82"/>
      <c r="N1340" s="77"/>
      <c r="O1340" s="84" t="s">
        <v>179</v>
      </c>
      <c r="P1340" s="86">
        <v>42758.784236111111</v>
      </c>
      <c r="Q1340" s="84" t="s">
        <v>9522</v>
      </c>
      <c r="R1340" s="87" t="s">
        <v>10492</v>
      </c>
      <c r="S1340" s="84" t="s">
        <v>10844</v>
      </c>
      <c r="T1340" s="84" t="s">
        <v>11117</v>
      </c>
      <c r="U1340" s="86">
        <v>42758.784236111111</v>
      </c>
      <c r="V1340" s="87" t="s">
        <v>12188</v>
      </c>
      <c r="W1340" s="84"/>
      <c r="X1340" s="84"/>
      <c r="Y1340" s="88" t="s">
        <v>14277</v>
      </c>
      <c r="Z1340" s="84"/>
      <c r="AA1340" s="84" t="b">
        <v>0</v>
      </c>
      <c r="AB1340" s="84">
        <v>0</v>
      </c>
      <c r="AC1340" s="88" t="s">
        <v>2133</v>
      </c>
      <c r="AD1340" s="84" t="b">
        <v>0</v>
      </c>
      <c r="AE1340" s="84" t="s">
        <v>2140</v>
      </c>
      <c r="AF1340" s="84"/>
      <c r="AG1340" s="88" t="s">
        <v>2133</v>
      </c>
      <c r="AH1340" s="84" t="b">
        <v>0</v>
      </c>
      <c r="AI1340" s="84">
        <v>0</v>
      </c>
      <c r="AJ1340" s="88" t="s">
        <v>2133</v>
      </c>
      <c r="AK1340" s="84" t="s">
        <v>2348</v>
      </c>
      <c r="AL1340" s="84" t="b">
        <v>0</v>
      </c>
      <c r="AM1340" s="88" t="s">
        <v>14277</v>
      </c>
      <c r="AN1340" s="84">
        <v>0</v>
      </c>
      <c r="AO1340" s="84">
        <v>0</v>
      </c>
      <c r="AP1340" s="84"/>
      <c r="AQ1340" s="84"/>
      <c r="AR1340" s="84"/>
      <c r="AS1340" s="84"/>
      <c r="AT1340" s="84"/>
      <c r="AU1340" s="84"/>
      <c r="AV1340" s="84"/>
      <c r="AW1340" s="84"/>
    </row>
    <row r="1341" spans="1:49" x14ac:dyDescent="0.25">
      <c r="A1341" s="69" t="s">
        <v>7378</v>
      </c>
      <c r="B1341" s="69" t="s">
        <v>8876</v>
      </c>
      <c r="C1341" s="70"/>
      <c r="D1341" s="71"/>
      <c r="E1341" s="72"/>
      <c r="F1341" s="73"/>
      <c r="G1341" s="70"/>
      <c r="H1341" s="74"/>
      <c r="I1341" s="75"/>
      <c r="J1341" s="75"/>
      <c r="K1341" s="36"/>
      <c r="L1341" s="82"/>
      <c r="M1341" s="82"/>
      <c r="N1341" s="77"/>
      <c r="O1341" s="84" t="s">
        <v>825</v>
      </c>
      <c r="P1341" s="86">
        <v>42758.785844907405</v>
      </c>
      <c r="Q1341" s="84" t="s">
        <v>9523</v>
      </c>
      <c r="R1341" s="84"/>
      <c r="S1341" s="84"/>
      <c r="T1341" s="84" t="s">
        <v>11118</v>
      </c>
      <c r="U1341" s="86">
        <v>42758.785844907405</v>
      </c>
      <c r="V1341" s="87" t="s">
        <v>12189</v>
      </c>
      <c r="W1341" s="84"/>
      <c r="X1341" s="84"/>
      <c r="Y1341" s="88" t="s">
        <v>14278</v>
      </c>
      <c r="Z1341" s="84"/>
      <c r="AA1341" s="84" t="b">
        <v>0</v>
      </c>
      <c r="AB1341" s="84">
        <v>0</v>
      </c>
      <c r="AC1341" s="88" t="s">
        <v>2133</v>
      </c>
      <c r="AD1341" s="84" t="b">
        <v>0</v>
      </c>
      <c r="AE1341" s="84" t="s">
        <v>2140</v>
      </c>
      <c r="AF1341" s="84"/>
      <c r="AG1341" s="88" t="s">
        <v>2133</v>
      </c>
      <c r="AH1341" s="84" t="b">
        <v>0</v>
      </c>
      <c r="AI1341" s="84">
        <v>5</v>
      </c>
      <c r="AJ1341" s="88" t="s">
        <v>16157</v>
      </c>
      <c r="AK1341" s="84" t="s">
        <v>2342</v>
      </c>
      <c r="AL1341" s="84" t="b">
        <v>0</v>
      </c>
      <c r="AM1341" s="88" t="s">
        <v>16157</v>
      </c>
      <c r="AN1341" s="84">
        <v>0</v>
      </c>
      <c r="AO1341" s="84">
        <v>0</v>
      </c>
      <c r="AP1341" s="84"/>
      <c r="AQ1341" s="84"/>
      <c r="AR1341" s="84"/>
      <c r="AS1341" s="84"/>
      <c r="AT1341" s="84"/>
      <c r="AU1341" s="84"/>
      <c r="AV1341" s="84"/>
      <c r="AW1341" s="84"/>
    </row>
    <row r="1342" spans="1:49" x14ac:dyDescent="0.25">
      <c r="A1342" s="69" t="s">
        <v>7379</v>
      </c>
      <c r="B1342" s="69" t="s">
        <v>8877</v>
      </c>
      <c r="C1342" s="70"/>
      <c r="D1342" s="71"/>
      <c r="E1342" s="72"/>
      <c r="F1342" s="73"/>
      <c r="G1342" s="70"/>
      <c r="H1342" s="74"/>
      <c r="I1342" s="75"/>
      <c r="J1342" s="75"/>
      <c r="K1342" s="36"/>
      <c r="L1342" s="82"/>
      <c r="M1342" s="82"/>
      <c r="N1342" s="77"/>
      <c r="O1342" s="84" t="s">
        <v>825</v>
      </c>
      <c r="P1342" s="86">
        <v>42758.786180555559</v>
      </c>
      <c r="Q1342" s="84" t="s">
        <v>9524</v>
      </c>
      <c r="R1342" s="87" t="s">
        <v>10493</v>
      </c>
      <c r="S1342" s="84" t="s">
        <v>10861</v>
      </c>
      <c r="T1342" s="84" t="s">
        <v>11119</v>
      </c>
      <c r="U1342" s="86">
        <v>42758.786180555559</v>
      </c>
      <c r="V1342" s="87" t="s">
        <v>12190</v>
      </c>
      <c r="W1342" s="84"/>
      <c r="X1342" s="84"/>
      <c r="Y1342" s="88" t="s">
        <v>14279</v>
      </c>
      <c r="Z1342" s="84"/>
      <c r="AA1342" s="84" t="b">
        <v>0</v>
      </c>
      <c r="AB1342" s="84">
        <v>0</v>
      </c>
      <c r="AC1342" s="88" t="s">
        <v>2133</v>
      </c>
      <c r="AD1342" s="84" t="b">
        <v>0</v>
      </c>
      <c r="AE1342" s="84" t="s">
        <v>2140</v>
      </c>
      <c r="AF1342" s="84"/>
      <c r="AG1342" s="88" t="s">
        <v>2133</v>
      </c>
      <c r="AH1342" s="84" t="b">
        <v>0</v>
      </c>
      <c r="AI1342" s="84">
        <v>4</v>
      </c>
      <c r="AJ1342" s="88" t="s">
        <v>16158</v>
      </c>
      <c r="AK1342" s="84" t="s">
        <v>2343</v>
      </c>
      <c r="AL1342" s="84" t="b">
        <v>0</v>
      </c>
      <c r="AM1342" s="88" t="s">
        <v>16158</v>
      </c>
      <c r="AN1342" s="84">
        <v>0</v>
      </c>
      <c r="AO1342" s="84">
        <v>0</v>
      </c>
      <c r="AP1342" s="84"/>
      <c r="AQ1342" s="84"/>
      <c r="AR1342" s="84"/>
      <c r="AS1342" s="84"/>
      <c r="AT1342" s="84"/>
      <c r="AU1342" s="84"/>
      <c r="AV1342" s="84"/>
      <c r="AW1342" s="84"/>
    </row>
    <row r="1343" spans="1:49" x14ac:dyDescent="0.25">
      <c r="A1343" s="69" t="s">
        <v>7380</v>
      </c>
      <c r="B1343" s="69" t="s">
        <v>8878</v>
      </c>
      <c r="C1343" s="70"/>
      <c r="D1343" s="71"/>
      <c r="E1343" s="72"/>
      <c r="F1343" s="73"/>
      <c r="G1343" s="70"/>
      <c r="H1343" s="74"/>
      <c r="I1343" s="75"/>
      <c r="J1343" s="75"/>
      <c r="K1343" s="36"/>
      <c r="L1343" s="82"/>
      <c r="M1343" s="82"/>
      <c r="N1343" s="77"/>
      <c r="O1343" s="84" t="s">
        <v>825</v>
      </c>
      <c r="P1343" s="86">
        <v>42758.786759259259</v>
      </c>
      <c r="Q1343" s="84" t="s">
        <v>9525</v>
      </c>
      <c r="R1343" s="84"/>
      <c r="S1343" s="84"/>
      <c r="T1343" s="84" t="s">
        <v>11120</v>
      </c>
      <c r="U1343" s="86">
        <v>42758.786759259259</v>
      </c>
      <c r="V1343" s="87" t="s">
        <v>12191</v>
      </c>
      <c r="W1343" s="84"/>
      <c r="X1343" s="84"/>
      <c r="Y1343" s="88" t="s">
        <v>14280</v>
      </c>
      <c r="Z1343" s="84"/>
      <c r="AA1343" s="84" t="b">
        <v>0</v>
      </c>
      <c r="AB1343" s="84">
        <v>0</v>
      </c>
      <c r="AC1343" s="88" t="s">
        <v>2133</v>
      </c>
      <c r="AD1343" s="84" t="b">
        <v>0</v>
      </c>
      <c r="AE1343" s="84" t="s">
        <v>2140</v>
      </c>
      <c r="AF1343" s="84"/>
      <c r="AG1343" s="88" t="s">
        <v>2133</v>
      </c>
      <c r="AH1343" s="84" t="b">
        <v>0</v>
      </c>
      <c r="AI1343" s="84">
        <v>150</v>
      </c>
      <c r="AJ1343" s="88" t="s">
        <v>16159</v>
      </c>
      <c r="AK1343" s="84" t="s">
        <v>2343</v>
      </c>
      <c r="AL1343" s="84" t="b">
        <v>0</v>
      </c>
      <c r="AM1343" s="88" t="s">
        <v>16159</v>
      </c>
      <c r="AN1343" s="84">
        <v>0</v>
      </c>
      <c r="AO1343" s="84">
        <v>0</v>
      </c>
      <c r="AP1343" s="84"/>
      <c r="AQ1343" s="84"/>
      <c r="AR1343" s="84"/>
      <c r="AS1343" s="84"/>
      <c r="AT1343" s="84"/>
      <c r="AU1343" s="84"/>
      <c r="AV1343" s="84"/>
      <c r="AW1343" s="84"/>
    </row>
    <row r="1344" spans="1:49" x14ac:dyDescent="0.25">
      <c r="A1344" s="69" t="s">
        <v>7381</v>
      </c>
      <c r="B1344" s="69" t="s">
        <v>8879</v>
      </c>
      <c r="C1344" s="70"/>
      <c r="D1344" s="71"/>
      <c r="E1344" s="72"/>
      <c r="F1344" s="73"/>
      <c r="G1344" s="70"/>
      <c r="H1344" s="74"/>
      <c r="I1344" s="75"/>
      <c r="J1344" s="75"/>
      <c r="K1344" s="36"/>
      <c r="L1344" s="82"/>
      <c r="M1344" s="82"/>
      <c r="N1344" s="77"/>
      <c r="O1344" s="84" t="s">
        <v>825</v>
      </c>
      <c r="P1344" s="86">
        <v>42758.786909722221</v>
      </c>
      <c r="Q1344" s="84" t="s">
        <v>9526</v>
      </c>
      <c r="R1344" s="84"/>
      <c r="S1344" s="84"/>
      <c r="T1344" s="84" t="s">
        <v>11121</v>
      </c>
      <c r="U1344" s="86">
        <v>42758.786909722221</v>
      </c>
      <c r="V1344" s="87" t="s">
        <v>12192</v>
      </c>
      <c r="W1344" s="84"/>
      <c r="X1344" s="84"/>
      <c r="Y1344" s="88" t="s">
        <v>14281</v>
      </c>
      <c r="Z1344" s="84"/>
      <c r="AA1344" s="84" t="b">
        <v>0</v>
      </c>
      <c r="AB1344" s="84">
        <v>0</v>
      </c>
      <c r="AC1344" s="88" t="s">
        <v>2133</v>
      </c>
      <c r="AD1344" s="84" t="b">
        <v>0</v>
      </c>
      <c r="AE1344" s="84" t="s">
        <v>2140</v>
      </c>
      <c r="AF1344" s="84"/>
      <c r="AG1344" s="88" t="s">
        <v>2133</v>
      </c>
      <c r="AH1344" s="84" t="b">
        <v>0</v>
      </c>
      <c r="AI1344" s="84">
        <v>3</v>
      </c>
      <c r="AJ1344" s="88" t="s">
        <v>16160</v>
      </c>
      <c r="AK1344" s="84" t="s">
        <v>2340</v>
      </c>
      <c r="AL1344" s="84" t="b">
        <v>0</v>
      </c>
      <c r="AM1344" s="88" t="s">
        <v>16160</v>
      </c>
      <c r="AN1344" s="84">
        <v>0</v>
      </c>
      <c r="AO1344" s="84">
        <v>0</v>
      </c>
      <c r="AP1344" s="84"/>
      <c r="AQ1344" s="84"/>
      <c r="AR1344" s="84"/>
      <c r="AS1344" s="84"/>
      <c r="AT1344" s="84"/>
      <c r="AU1344" s="84"/>
      <c r="AV1344" s="84"/>
      <c r="AW1344" s="84"/>
    </row>
    <row r="1345" spans="1:49" x14ac:dyDescent="0.25">
      <c r="A1345" s="69" t="s">
        <v>7382</v>
      </c>
      <c r="B1345" s="69" t="s">
        <v>7382</v>
      </c>
      <c r="C1345" s="70"/>
      <c r="D1345" s="71"/>
      <c r="E1345" s="72"/>
      <c r="F1345" s="73"/>
      <c r="G1345" s="70"/>
      <c r="H1345" s="74"/>
      <c r="I1345" s="75"/>
      <c r="J1345" s="75"/>
      <c r="K1345" s="36"/>
      <c r="L1345" s="82"/>
      <c r="M1345" s="82"/>
      <c r="N1345" s="77"/>
      <c r="O1345" s="84" t="s">
        <v>179</v>
      </c>
      <c r="P1345" s="86">
        <v>42758.78696759259</v>
      </c>
      <c r="Q1345" s="84" t="s">
        <v>9527</v>
      </c>
      <c r="R1345" s="84"/>
      <c r="S1345" s="84"/>
      <c r="T1345" s="84" t="s">
        <v>11122</v>
      </c>
      <c r="U1345" s="86">
        <v>42758.78696759259</v>
      </c>
      <c r="V1345" s="87" t="s">
        <v>12193</v>
      </c>
      <c r="W1345" s="84"/>
      <c r="X1345" s="84"/>
      <c r="Y1345" s="88" t="s">
        <v>14282</v>
      </c>
      <c r="Z1345" s="84"/>
      <c r="AA1345" s="84" t="b">
        <v>0</v>
      </c>
      <c r="AB1345" s="84">
        <v>0</v>
      </c>
      <c r="AC1345" s="88" t="s">
        <v>2133</v>
      </c>
      <c r="AD1345" s="84" t="b">
        <v>0</v>
      </c>
      <c r="AE1345" s="84" t="s">
        <v>2140</v>
      </c>
      <c r="AF1345" s="84"/>
      <c r="AG1345" s="88" t="s">
        <v>2133</v>
      </c>
      <c r="AH1345" s="84" t="b">
        <v>0</v>
      </c>
      <c r="AI1345" s="84">
        <v>0</v>
      </c>
      <c r="AJ1345" s="88" t="s">
        <v>2133</v>
      </c>
      <c r="AK1345" s="84" t="s">
        <v>2340</v>
      </c>
      <c r="AL1345" s="84" t="b">
        <v>0</v>
      </c>
      <c r="AM1345" s="88" t="s">
        <v>14282</v>
      </c>
      <c r="AN1345" s="84">
        <v>0</v>
      </c>
      <c r="AO1345" s="84">
        <v>0</v>
      </c>
      <c r="AP1345" s="84"/>
      <c r="AQ1345" s="84"/>
      <c r="AR1345" s="84"/>
      <c r="AS1345" s="84"/>
      <c r="AT1345" s="84"/>
      <c r="AU1345" s="84"/>
      <c r="AV1345" s="84"/>
      <c r="AW1345" s="84"/>
    </row>
    <row r="1346" spans="1:49" x14ac:dyDescent="0.25">
      <c r="A1346" s="69" t="s">
        <v>7383</v>
      </c>
      <c r="B1346" s="69" t="s">
        <v>8880</v>
      </c>
      <c r="C1346" s="70"/>
      <c r="D1346" s="71"/>
      <c r="E1346" s="72"/>
      <c r="F1346" s="73"/>
      <c r="G1346" s="70"/>
      <c r="H1346" s="74"/>
      <c r="I1346" s="75"/>
      <c r="J1346" s="75"/>
      <c r="K1346" s="36"/>
      <c r="L1346" s="82"/>
      <c r="M1346" s="82"/>
      <c r="N1346" s="77"/>
      <c r="O1346" s="84" t="s">
        <v>825</v>
      </c>
      <c r="P1346" s="86">
        <v>42758.786979166667</v>
      </c>
      <c r="Q1346" s="84" t="s">
        <v>9528</v>
      </c>
      <c r="R1346" s="84"/>
      <c r="S1346" s="84"/>
      <c r="T1346" s="84" t="s">
        <v>11123</v>
      </c>
      <c r="U1346" s="86">
        <v>42758.786979166667</v>
      </c>
      <c r="V1346" s="87" t="s">
        <v>12194</v>
      </c>
      <c r="W1346" s="84"/>
      <c r="X1346" s="84"/>
      <c r="Y1346" s="88" t="s">
        <v>14283</v>
      </c>
      <c r="Z1346" s="84"/>
      <c r="AA1346" s="84" t="b">
        <v>0</v>
      </c>
      <c r="AB1346" s="84">
        <v>0</v>
      </c>
      <c r="AC1346" s="88" t="s">
        <v>2133</v>
      </c>
      <c r="AD1346" s="84" t="b">
        <v>0</v>
      </c>
      <c r="AE1346" s="84" t="s">
        <v>2142</v>
      </c>
      <c r="AF1346" s="84"/>
      <c r="AG1346" s="88" t="s">
        <v>2133</v>
      </c>
      <c r="AH1346" s="84" t="b">
        <v>0</v>
      </c>
      <c r="AI1346" s="84">
        <v>32</v>
      </c>
      <c r="AJ1346" s="88" t="s">
        <v>16161</v>
      </c>
      <c r="AK1346" s="84" t="s">
        <v>2343</v>
      </c>
      <c r="AL1346" s="84" t="b">
        <v>0</v>
      </c>
      <c r="AM1346" s="88" t="s">
        <v>16161</v>
      </c>
      <c r="AN1346" s="84">
        <v>0</v>
      </c>
      <c r="AO1346" s="84">
        <v>0</v>
      </c>
      <c r="AP1346" s="84"/>
      <c r="AQ1346" s="84"/>
      <c r="AR1346" s="84"/>
      <c r="AS1346" s="84"/>
      <c r="AT1346" s="84"/>
      <c r="AU1346" s="84"/>
      <c r="AV1346" s="84"/>
      <c r="AW1346" s="84"/>
    </row>
    <row r="1347" spans="1:49" x14ac:dyDescent="0.25">
      <c r="A1347" s="69" t="s">
        <v>7384</v>
      </c>
      <c r="B1347" s="69" t="s">
        <v>7384</v>
      </c>
      <c r="C1347" s="70"/>
      <c r="D1347" s="71"/>
      <c r="E1347" s="72"/>
      <c r="F1347" s="73"/>
      <c r="G1347" s="70"/>
      <c r="H1347" s="74"/>
      <c r="I1347" s="75"/>
      <c r="J1347" s="75"/>
      <c r="K1347" s="36"/>
      <c r="L1347" s="82"/>
      <c r="M1347" s="82"/>
      <c r="N1347" s="77"/>
      <c r="O1347" s="84" t="s">
        <v>179</v>
      </c>
      <c r="P1347" s="86">
        <v>42758.684548611112</v>
      </c>
      <c r="Q1347" s="84" t="s">
        <v>9529</v>
      </c>
      <c r="R1347" s="87" t="s">
        <v>10450</v>
      </c>
      <c r="S1347" s="84" t="s">
        <v>10846</v>
      </c>
      <c r="T1347" s="84" t="s">
        <v>11056</v>
      </c>
      <c r="U1347" s="86">
        <v>42758.684548611112</v>
      </c>
      <c r="V1347" s="87" t="s">
        <v>12195</v>
      </c>
      <c r="W1347" s="84"/>
      <c r="X1347" s="84"/>
      <c r="Y1347" s="88" t="s">
        <v>14284</v>
      </c>
      <c r="Z1347" s="84"/>
      <c r="AA1347" s="84" t="b">
        <v>0</v>
      </c>
      <c r="AB1347" s="84">
        <v>1</v>
      </c>
      <c r="AC1347" s="88" t="s">
        <v>2133</v>
      </c>
      <c r="AD1347" s="84" t="b">
        <v>0</v>
      </c>
      <c r="AE1347" s="84" t="s">
        <v>2140</v>
      </c>
      <c r="AF1347" s="84"/>
      <c r="AG1347" s="88" t="s">
        <v>2133</v>
      </c>
      <c r="AH1347" s="84" t="b">
        <v>0</v>
      </c>
      <c r="AI1347" s="84">
        <v>2</v>
      </c>
      <c r="AJ1347" s="88" t="s">
        <v>2133</v>
      </c>
      <c r="AK1347" s="84" t="s">
        <v>2340</v>
      </c>
      <c r="AL1347" s="84" t="b">
        <v>0</v>
      </c>
      <c r="AM1347" s="88" t="s">
        <v>14284</v>
      </c>
      <c r="AN1347" s="84">
        <v>0</v>
      </c>
      <c r="AO1347" s="84">
        <v>0</v>
      </c>
      <c r="AP1347" s="84"/>
      <c r="AQ1347" s="84"/>
      <c r="AR1347" s="84"/>
      <c r="AS1347" s="84"/>
      <c r="AT1347" s="84"/>
      <c r="AU1347" s="84"/>
      <c r="AV1347" s="84"/>
      <c r="AW1347" s="84"/>
    </row>
    <row r="1348" spans="1:49" x14ac:dyDescent="0.25">
      <c r="A1348" s="69" t="s">
        <v>7385</v>
      </c>
      <c r="B1348" s="69" t="s">
        <v>7384</v>
      </c>
      <c r="C1348" s="70"/>
      <c r="D1348" s="71"/>
      <c r="E1348" s="72"/>
      <c r="F1348" s="73"/>
      <c r="G1348" s="70"/>
      <c r="H1348" s="74"/>
      <c r="I1348" s="75"/>
      <c r="J1348" s="75"/>
      <c r="K1348" s="36"/>
      <c r="L1348" s="82"/>
      <c r="M1348" s="82"/>
      <c r="N1348" s="77"/>
      <c r="O1348" s="84" t="s">
        <v>825</v>
      </c>
      <c r="P1348" s="86">
        <v>42758.787361111114</v>
      </c>
      <c r="Q1348" s="84" t="s">
        <v>9415</v>
      </c>
      <c r="R1348" s="87" t="s">
        <v>10450</v>
      </c>
      <c r="S1348" s="84" t="s">
        <v>10846</v>
      </c>
      <c r="T1348" s="84" t="s">
        <v>11056</v>
      </c>
      <c r="U1348" s="86">
        <v>42758.787361111114</v>
      </c>
      <c r="V1348" s="87" t="s">
        <v>12196</v>
      </c>
      <c r="W1348" s="84"/>
      <c r="X1348" s="84"/>
      <c r="Y1348" s="88" t="s">
        <v>14285</v>
      </c>
      <c r="Z1348" s="84"/>
      <c r="AA1348" s="84" t="b">
        <v>0</v>
      </c>
      <c r="AB1348" s="84">
        <v>0</v>
      </c>
      <c r="AC1348" s="88" t="s">
        <v>2133</v>
      </c>
      <c r="AD1348" s="84" t="b">
        <v>0</v>
      </c>
      <c r="AE1348" s="84" t="s">
        <v>2140</v>
      </c>
      <c r="AF1348" s="84"/>
      <c r="AG1348" s="88" t="s">
        <v>2133</v>
      </c>
      <c r="AH1348" s="84" t="b">
        <v>0</v>
      </c>
      <c r="AI1348" s="84">
        <v>2</v>
      </c>
      <c r="AJ1348" s="88" t="s">
        <v>14284</v>
      </c>
      <c r="AK1348" s="84" t="s">
        <v>2342</v>
      </c>
      <c r="AL1348" s="84" t="b">
        <v>0</v>
      </c>
      <c r="AM1348" s="88" t="s">
        <v>14284</v>
      </c>
      <c r="AN1348" s="84">
        <v>0</v>
      </c>
      <c r="AO1348" s="84">
        <v>0</v>
      </c>
      <c r="AP1348" s="84"/>
      <c r="AQ1348" s="84"/>
      <c r="AR1348" s="84"/>
      <c r="AS1348" s="84"/>
      <c r="AT1348" s="84"/>
      <c r="AU1348" s="84"/>
      <c r="AV1348" s="84"/>
      <c r="AW1348" s="84"/>
    </row>
    <row r="1349" spans="1:49" x14ac:dyDescent="0.25">
      <c r="A1349" s="69" t="s">
        <v>7386</v>
      </c>
      <c r="B1349" s="69" t="s">
        <v>601</v>
      </c>
      <c r="C1349" s="70"/>
      <c r="D1349" s="71"/>
      <c r="E1349" s="72"/>
      <c r="F1349" s="73"/>
      <c r="G1349" s="70"/>
      <c r="H1349" s="74"/>
      <c r="I1349" s="75"/>
      <c r="J1349" s="75"/>
      <c r="K1349" s="36"/>
      <c r="L1349" s="82"/>
      <c r="M1349" s="82"/>
      <c r="N1349" s="77"/>
      <c r="O1349" s="84" t="s">
        <v>825</v>
      </c>
      <c r="P1349" s="86">
        <v>42758.787858796299</v>
      </c>
      <c r="Q1349" s="84" t="s">
        <v>9530</v>
      </c>
      <c r="R1349" s="84"/>
      <c r="S1349" s="84"/>
      <c r="T1349" s="84" t="s">
        <v>11124</v>
      </c>
      <c r="U1349" s="86">
        <v>42758.787858796299</v>
      </c>
      <c r="V1349" s="87" t="s">
        <v>12197</v>
      </c>
      <c r="W1349" s="84"/>
      <c r="X1349" s="84"/>
      <c r="Y1349" s="88" t="s">
        <v>14286</v>
      </c>
      <c r="Z1349" s="84"/>
      <c r="AA1349" s="84" t="b">
        <v>0</v>
      </c>
      <c r="AB1349" s="84">
        <v>1</v>
      </c>
      <c r="AC1349" s="88" t="s">
        <v>2133</v>
      </c>
      <c r="AD1349" s="84" t="b">
        <v>0</v>
      </c>
      <c r="AE1349" s="84" t="s">
        <v>2140</v>
      </c>
      <c r="AF1349" s="84"/>
      <c r="AG1349" s="88" t="s">
        <v>2133</v>
      </c>
      <c r="AH1349" s="84" t="b">
        <v>0</v>
      </c>
      <c r="AI1349" s="84">
        <v>0</v>
      </c>
      <c r="AJ1349" s="88" t="s">
        <v>2133</v>
      </c>
      <c r="AK1349" s="84" t="s">
        <v>2342</v>
      </c>
      <c r="AL1349" s="84" t="b">
        <v>0</v>
      </c>
      <c r="AM1349" s="88" t="s">
        <v>14286</v>
      </c>
      <c r="AN1349" s="84">
        <v>0</v>
      </c>
      <c r="AO1349" s="84">
        <v>0</v>
      </c>
      <c r="AP1349" s="84"/>
      <c r="AQ1349" s="84"/>
      <c r="AR1349" s="84"/>
      <c r="AS1349" s="84"/>
      <c r="AT1349" s="84"/>
      <c r="AU1349" s="84"/>
      <c r="AV1349" s="84"/>
      <c r="AW1349" s="84"/>
    </row>
    <row r="1350" spans="1:49" x14ac:dyDescent="0.25">
      <c r="A1350" s="69" t="s">
        <v>7387</v>
      </c>
      <c r="B1350" s="69" t="s">
        <v>7387</v>
      </c>
      <c r="C1350" s="70"/>
      <c r="D1350" s="71"/>
      <c r="E1350" s="72"/>
      <c r="F1350" s="73"/>
      <c r="G1350" s="70"/>
      <c r="H1350" s="74"/>
      <c r="I1350" s="75"/>
      <c r="J1350" s="75"/>
      <c r="K1350" s="36"/>
      <c r="L1350" s="82"/>
      <c r="M1350" s="82"/>
      <c r="N1350" s="77"/>
      <c r="O1350" s="84" t="s">
        <v>179</v>
      </c>
      <c r="P1350" s="86">
        <v>42758.788506944446</v>
      </c>
      <c r="Q1350" s="84" t="s">
        <v>9531</v>
      </c>
      <c r="R1350" s="84"/>
      <c r="S1350" s="84"/>
      <c r="T1350" s="84" t="s">
        <v>10992</v>
      </c>
      <c r="U1350" s="86">
        <v>42758.788506944446</v>
      </c>
      <c r="V1350" s="87" t="s">
        <v>12198</v>
      </c>
      <c r="W1350" s="84"/>
      <c r="X1350" s="84"/>
      <c r="Y1350" s="88" t="s">
        <v>14287</v>
      </c>
      <c r="Z1350" s="84"/>
      <c r="AA1350" s="84" t="b">
        <v>0</v>
      </c>
      <c r="AB1350" s="84">
        <v>2</v>
      </c>
      <c r="AC1350" s="88" t="s">
        <v>2133</v>
      </c>
      <c r="AD1350" s="84" t="b">
        <v>0</v>
      </c>
      <c r="AE1350" s="84" t="s">
        <v>2140</v>
      </c>
      <c r="AF1350" s="84"/>
      <c r="AG1350" s="88" t="s">
        <v>2133</v>
      </c>
      <c r="AH1350" s="84" t="b">
        <v>0</v>
      </c>
      <c r="AI1350" s="84">
        <v>0</v>
      </c>
      <c r="AJ1350" s="88" t="s">
        <v>2133</v>
      </c>
      <c r="AK1350" s="84" t="s">
        <v>2342</v>
      </c>
      <c r="AL1350" s="84" t="b">
        <v>0</v>
      </c>
      <c r="AM1350" s="88" t="s">
        <v>14287</v>
      </c>
      <c r="AN1350" s="84">
        <v>0</v>
      </c>
      <c r="AO1350" s="84">
        <v>0</v>
      </c>
      <c r="AP1350" s="84" t="s">
        <v>16284</v>
      </c>
      <c r="AQ1350" s="84" t="s">
        <v>2363</v>
      </c>
      <c r="AR1350" s="84" t="s">
        <v>2365</v>
      </c>
      <c r="AS1350" s="84" t="s">
        <v>16351</v>
      </c>
      <c r="AT1350" s="84" t="s">
        <v>16404</v>
      </c>
      <c r="AU1350" s="84" t="s">
        <v>16463</v>
      </c>
      <c r="AV1350" s="84" t="s">
        <v>2372</v>
      </c>
      <c r="AW1350" s="87" t="s">
        <v>16518</v>
      </c>
    </row>
    <row r="1351" spans="1:49" x14ac:dyDescent="0.25">
      <c r="A1351" s="69" t="s">
        <v>7388</v>
      </c>
      <c r="B1351" s="69" t="s">
        <v>8692</v>
      </c>
      <c r="C1351" s="70"/>
      <c r="D1351" s="71"/>
      <c r="E1351" s="72"/>
      <c r="F1351" s="73"/>
      <c r="G1351" s="70"/>
      <c r="H1351" s="74"/>
      <c r="I1351" s="75"/>
      <c r="J1351" s="75"/>
      <c r="K1351" s="36"/>
      <c r="L1351" s="82"/>
      <c r="M1351" s="82"/>
      <c r="N1351" s="77"/>
      <c r="O1351" s="84" t="s">
        <v>825</v>
      </c>
      <c r="P1351" s="86">
        <v>42758.788865740738</v>
      </c>
      <c r="Q1351" s="84" t="s">
        <v>9160</v>
      </c>
      <c r="R1351" s="84"/>
      <c r="S1351" s="84"/>
      <c r="T1351" s="84" t="s">
        <v>10928</v>
      </c>
      <c r="U1351" s="86">
        <v>42758.788865740738</v>
      </c>
      <c r="V1351" s="87" t="s">
        <v>12199</v>
      </c>
      <c r="W1351" s="84"/>
      <c r="X1351" s="84"/>
      <c r="Y1351" s="88" t="s">
        <v>14288</v>
      </c>
      <c r="Z1351" s="84"/>
      <c r="AA1351" s="84" t="b">
        <v>0</v>
      </c>
      <c r="AB1351" s="84">
        <v>0</v>
      </c>
      <c r="AC1351" s="88" t="s">
        <v>2133</v>
      </c>
      <c r="AD1351" s="84" t="b">
        <v>0</v>
      </c>
      <c r="AE1351" s="84" t="s">
        <v>2140</v>
      </c>
      <c r="AF1351" s="84"/>
      <c r="AG1351" s="88" t="s">
        <v>2133</v>
      </c>
      <c r="AH1351" s="84" t="b">
        <v>0</v>
      </c>
      <c r="AI1351" s="84">
        <v>872</v>
      </c>
      <c r="AJ1351" s="88" t="s">
        <v>16068</v>
      </c>
      <c r="AK1351" s="84" t="s">
        <v>2340</v>
      </c>
      <c r="AL1351" s="84" t="b">
        <v>0</v>
      </c>
      <c r="AM1351" s="88" t="s">
        <v>16068</v>
      </c>
      <c r="AN1351" s="84">
        <v>0</v>
      </c>
      <c r="AO1351" s="84">
        <v>0</v>
      </c>
      <c r="AP1351" s="84"/>
      <c r="AQ1351" s="84"/>
      <c r="AR1351" s="84"/>
      <c r="AS1351" s="84"/>
      <c r="AT1351" s="84"/>
      <c r="AU1351" s="84"/>
      <c r="AV1351" s="84"/>
      <c r="AW1351" s="84"/>
    </row>
    <row r="1352" spans="1:49" x14ac:dyDescent="0.25">
      <c r="A1352" s="69" t="s">
        <v>7389</v>
      </c>
      <c r="B1352" s="69" t="s">
        <v>8692</v>
      </c>
      <c r="C1352" s="70"/>
      <c r="D1352" s="71"/>
      <c r="E1352" s="72"/>
      <c r="F1352" s="73"/>
      <c r="G1352" s="70"/>
      <c r="H1352" s="74"/>
      <c r="I1352" s="75"/>
      <c r="J1352" s="75"/>
      <c r="K1352" s="36"/>
      <c r="L1352" s="82"/>
      <c r="M1352" s="82"/>
      <c r="N1352" s="77"/>
      <c r="O1352" s="84" t="s">
        <v>825</v>
      </c>
      <c r="P1352" s="86">
        <v>42758.789942129632</v>
      </c>
      <c r="Q1352" s="84" t="s">
        <v>9160</v>
      </c>
      <c r="R1352" s="84"/>
      <c r="S1352" s="84"/>
      <c r="T1352" s="84" t="s">
        <v>10928</v>
      </c>
      <c r="U1352" s="86">
        <v>42758.789942129632</v>
      </c>
      <c r="V1352" s="87" t="s">
        <v>12200</v>
      </c>
      <c r="W1352" s="84"/>
      <c r="X1352" s="84"/>
      <c r="Y1352" s="88" t="s">
        <v>14289</v>
      </c>
      <c r="Z1352" s="84"/>
      <c r="AA1352" s="84" t="b">
        <v>0</v>
      </c>
      <c r="AB1352" s="84">
        <v>0</v>
      </c>
      <c r="AC1352" s="88" t="s">
        <v>2133</v>
      </c>
      <c r="AD1352" s="84" t="b">
        <v>0</v>
      </c>
      <c r="AE1352" s="84" t="s">
        <v>2140</v>
      </c>
      <c r="AF1352" s="84"/>
      <c r="AG1352" s="88" t="s">
        <v>2133</v>
      </c>
      <c r="AH1352" s="84" t="b">
        <v>0</v>
      </c>
      <c r="AI1352" s="84">
        <v>872</v>
      </c>
      <c r="AJ1352" s="88" t="s">
        <v>16068</v>
      </c>
      <c r="AK1352" s="84" t="s">
        <v>2342</v>
      </c>
      <c r="AL1352" s="84" t="b">
        <v>0</v>
      </c>
      <c r="AM1352" s="88" t="s">
        <v>16068</v>
      </c>
      <c r="AN1352" s="84">
        <v>0</v>
      </c>
      <c r="AO1352" s="84">
        <v>0</v>
      </c>
      <c r="AP1352" s="84"/>
      <c r="AQ1352" s="84"/>
      <c r="AR1352" s="84"/>
      <c r="AS1352" s="84"/>
      <c r="AT1352" s="84"/>
      <c r="AU1352" s="84"/>
      <c r="AV1352" s="84"/>
      <c r="AW1352" s="84"/>
    </row>
    <row r="1353" spans="1:49" x14ac:dyDescent="0.25">
      <c r="A1353" s="69" t="s">
        <v>7390</v>
      </c>
      <c r="B1353" s="69" t="s">
        <v>8852</v>
      </c>
      <c r="C1353" s="70"/>
      <c r="D1353" s="71"/>
      <c r="E1353" s="72"/>
      <c r="F1353" s="73"/>
      <c r="G1353" s="70"/>
      <c r="H1353" s="74"/>
      <c r="I1353" s="75"/>
      <c r="J1353" s="75"/>
      <c r="K1353" s="36"/>
      <c r="L1353" s="82"/>
      <c r="M1353" s="82"/>
      <c r="N1353" s="77"/>
      <c r="O1353" s="84" t="s">
        <v>825</v>
      </c>
      <c r="P1353" s="86">
        <v>42758.727037037039</v>
      </c>
      <c r="Q1353" s="84" t="s">
        <v>9532</v>
      </c>
      <c r="R1353" s="87" t="s">
        <v>10494</v>
      </c>
      <c r="S1353" s="84" t="s">
        <v>1227</v>
      </c>
      <c r="T1353" s="84" t="s">
        <v>11084</v>
      </c>
      <c r="U1353" s="86">
        <v>42758.727037037039</v>
      </c>
      <c r="V1353" s="87" t="s">
        <v>12201</v>
      </c>
      <c r="W1353" s="84"/>
      <c r="X1353" s="84"/>
      <c r="Y1353" s="88" t="s">
        <v>14290</v>
      </c>
      <c r="Z1353" s="84"/>
      <c r="AA1353" s="84" t="b">
        <v>0</v>
      </c>
      <c r="AB1353" s="84">
        <v>1</v>
      </c>
      <c r="AC1353" s="88" t="s">
        <v>2133</v>
      </c>
      <c r="AD1353" s="84" t="b">
        <v>0</v>
      </c>
      <c r="AE1353" s="84" t="s">
        <v>2140</v>
      </c>
      <c r="AF1353" s="84"/>
      <c r="AG1353" s="88" t="s">
        <v>2133</v>
      </c>
      <c r="AH1353" s="84" t="b">
        <v>0</v>
      </c>
      <c r="AI1353" s="84">
        <v>3</v>
      </c>
      <c r="AJ1353" s="88" t="s">
        <v>2133</v>
      </c>
      <c r="AK1353" s="84" t="s">
        <v>2348</v>
      </c>
      <c r="AL1353" s="84" t="b">
        <v>1</v>
      </c>
      <c r="AM1353" s="88" t="s">
        <v>14290</v>
      </c>
      <c r="AN1353" s="84">
        <v>0</v>
      </c>
      <c r="AO1353" s="84">
        <v>0</v>
      </c>
      <c r="AP1353" s="84"/>
      <c r="AQ1353" s="84"/>
      <c r="AR1353" s="84"/>
      <c r="AS1353" s="84"/>
      <c r="AT1353" s="84"/>
      <c r="AU1353" s="84"/>
      <c r="AV1353" s="84"/>
      <c r="AW1353" s="84"/>
    </row>
    <row r="1354" spans="1:49" x14ac:dyDescent="0.25">
      <c r="A1354" s="69" t="s">
        <v>7391</v>
      </c>
      <c r="B1354" s="69" t="s">
        <v>8852</v>
      </c>
      <c r="C1354" s="70"/>
      <c r="D1354" s="71"/>
      <c r="E1354" s="72"/>
      <c r="F1354" s="73"/>
      <c r="G1354" s="70"/>
      <c r="H1354" s="74"/>
      <c r="I1354" s="75"/>
      <c r="J1354" s="75"/>
      <c r="K1354" s="36"/>
      <c r="L1354" s="82"/>
      <c r="M1354" s="82"/>
      <c r="N1354" s="77"/>
      <c r="O1354" s="84" t="s">
        <v>825</v>
      </c>
      <c r="P1354" s="86">
        <v>42758.790370370371</v>
      </c>
      <c r="Q1354" s="84" t="s">
        <v>9461</v>
      </c>
      <c r="R1354" s="87" t="s">
        <v>10468</v>
      </c>
      <c r="S1354" s="84" t="s">
        <v>10851</v>
      </c>
      <c r="T1354" s="84" t="s">
        <v>11084</v>
      </c>
      <c r="U1354" s="86">
        <v>42758.790370370371</v>
      </c>
      <c r="V1354" s="87" t="s">
        <v>12202</v>
      </c>
      <c r="W1354" s="84"/>
      <c r="X1354" s="84"/>
      <c r="Y1354" s="88" t="s">
        <v>14291</v>
      </c>
      <c r="Z1354" s="84"/>
      <c r="AA1354" s="84" t="b">
        <v>0</v>
      </c>
      <c r="AB1354" s="84">
        <v>0</v>
      </c>
      <c r="AC1354" s="88" t="s">
        <v>2133</v>
      </c>
      <c r="AD1354" s="84" t="b">
        <v>0</v>
      </c>
      <c r="AE1354" s="84" t="s">
        <v>2140</v>
      </c>
      <c r="AF1354" s="84"/>
      <c r="AG1354" s="88" t="s">
        <v>2133</v>
      </c>
      <c r="AH1354" s="84" t="b">
        <v>0</v>
      </c>
      <c r="AI1354" s="84">
        <v>3</v>
      </c>
      <c r="AJ1354" s="88" t="s">
        <v>14290</v>
      </c>
      <c r="AK1354" s="84" t="s">
        <v>2343</v>
      </c>
      <c r="AL1354" s="84" t="b">
        <v>0</v>
      </c>
      <c r="AM1354" s="88" t="s">
        <v>14290</v>
      </c>
      <c r="AN1354" s="84">
        <v>0</v>
      </c>
      <c r="AO1354" s="84">
        <v>0</v>
      </c>
      <c r="AP1354" s="84"/>
      <c r="AQ1354" s="84"/>
      <c r="AR1354" s="84"/>
      <c r="AS1354" s="84"/>
      <c r="AT1354" s="84"/>
      <c r="AU1354" s="84"/>
      <c r="AV1354" s="84"/>
      <c r="AW1354" s="84"/>
    </row>
    <row r="1355" spans="1:49" x14ac:dyDescent="0.25">
      <c r="A1355" s="69" t="s">
        <v>7391</v>
      </c>
      <c r="B1355" s="69" t="s">
        <v>7390</v>
      </c>
      <c r="C1355" s="70"/>
      <c r="D1355" s="71"/>
      <c r="E1355" s="72"/>
      <c r="F1355" s="73"/>
      <c r="G1355" s="70"/>
      <c r="H1355" s="74"/>
      <c r="I1355" s="75"/>
      <c r="J1355" s="75"/>
      <c r="K1355" s="36"/>
      <c r="L1355" s="82"/>
      <c r="M1355" s="82"/>
      <c r="N1355" s="77"/>
      <c r="O1355" s="84" t="s">
        <v>825</v>
      </c>
      <c r="P1355" s="86">
        <v>42758.790370370371</v>
      </c>
      <c r="Q1355" s="84" t="s">
        <v>9461</v>
      </c>
      <c r="R1355" s="87" t="s">
        <v>10468</v>
      </c>
      <c r="S1355" s="84" t="s">
        <v>10851</v>
      </c>
      <c r="T1355" s="84" t="s">
        <v>11084</v>
      </c>
      <c r="U1355" s="86">
        <v>42758.790370370371</v>
      </c>
      <c r="V1355" s="87" t="s">
        <v>12202</v>
      </c>
      <c r="W1355" s="84"/>
      <c r="X1355" s="84"/>
      <c r="Y1355" s="88" t="s">
        <v>14291</v>
      </c>
      <c r="Z1355" s="84"/>
      <c r="AA1355" s="84" t="b">
        <v>0</v>
      </c>
      <c r="AB1355" s="84">
        <v>0</v>
      </c>
      <c r="AC1355" s="88" t="s">
        <v>2133</v>
      </c>
      <c r="AD1355" s="84" t="b">
        <v>0</v>
      </c>
      <c r="AE1355" s="84" t="s">
        <v>2140</v>
      </c>
      <c r="AF1355" s="84"/>
      <c r="AG1355" s="88" t="s">
        <v>2133</v>
      </c>
      <c r="AH1355" s="84" t="b">
        <v>0</v>
      </c>
      <c r="AI1355" s="84">
        <v>3</v>
      </c>
      <c r="AJ1355" s="88" t="s">
        <v>14290</v>
      </c>
      <c r="AK1355" s="84" t="s">
        <v>2343</v>
      </c>
      <c r="AL1355" s="84" t="b">
        <v>0</v>
      </c>
      <c r="AM1355" s="88" t="s">
        <v>14290</v>
      </c>
      <c r="AN1355" s="84">
        <v>0</v>
      </c>
      <c r="AO1355" s="84">
        <v>0</v>
      </c>
      <c r="AP1355" s="84"/>
      <c r="AQ1355" s="84"/>
      <c r="AR1355" s="84"/>
      <c r="AS1355" s="84"/>
      <c r="AT1355" s="84"/>
      <c r="AU1355" s="84"/>
      <c r="AV1355" s="84"/>
      <c r="AW1355" s="84"/>
    </row>
    <row r="1356" spans="1:49" x14ac:dyDescent="0.25">
      <c r="A1356" s="69" t="s">
        <v>7392</v>
      </c>
      <c r="B1356" s="69" t="s">
        <v>7392</v>
      </c>
      <c r="C1356" s="70"/>
      <c r="D1356" s="71"/>
      <c r="E1356" s="72"/>
      <c r="F1356" s="73"/>
      <c r="G1356" s="70"/>
      <c r="H1356" s="74"/>
      <c r="I1356" s="75"/>
      <c r="J1356" s="75"/>
      <c r="K1356" s="36"/>
      <c r="L1356" s="82"/>
      <c r="M1356" s="82"/>
      <c r="N1356" s="77"/>
      <c r="O1356" s="84" t="s">
        <v>179</v>
      </c>
      <c r="P1356" s="86">
        <v>42758.791412037041</v>
      </c>
      <c r="Q1356" s="84" t="s">
        <v>9533</v>
      </c>
      <c r="R1356" s="84"/>
      <c r="S1356" s="84"/>
      <c r="T1356" s="84" t="s">
        <v>10916</v>
      </c>
      <c r="U1356" s="86">
        <v>42758.791412037041</v>
      </c>
      <c r="V1356" s="87" t="s">
        <v>12203</v>
      </c>
      <c r="W1356" s="84"/>
      <c r="X1356" s="84"/>
      <c r="Y1356" s="88" t="s">
        <v>14292</v>
      </c>
      <c r="Z1356" s="84"/>
      <c r="AA1356" s="84" t="b">
        <v>0</v>
      </c>
      <c r="AB1356" s="84">
        <v>0</v>
      </c>
      <c r="AC1356" s="88" t="s">
        <v>2133</v>
      </c>
      <c r="AD1356" s="84" t="b">
        <v>0</v>
      </c>
      <c r="AE1356" s="84" t="s">
        <v>2140</v>
      </c>
      <c r="AF1356" s="84"/>
      <c r="AG1356" s="88" t="s">
        <v>2133</v>
      </c>
      <c r="AH1356" s="84" t="b">
        <v>0</v>
      </c>
      <c r="AI1356" s="84">
        <v>0</v>
      </c>
      <c r="AJ1356" s="88" t="s">
        <v>2133</v>
      </c>
      <c r="AK1356" s="84" t="s">
        <v>2340</v>
      </c>
      <c r="AL1356" s="84" t="b">
        <v>0</v>
      </c>
      <c r="AM1356" s="88" t="s">
        <v>14292</v>
      </c>
      <c r="AN1356" s="84">
        <v>0</v>
      </c>
      <c r="AO1356" s="84">
        <v>0</v>
      </c>
      <c r="AP1356" s="84"/>
      <c r="AQ1356" s="84"/>
      <c r="AR1356" s="84"/>
      <c r="AS1356" s="84"/>
      <c r="AT1356" s="84"/>
      <c r="AU1356" s="84"/>
      <c r="AV1356" s="84"/>
      <c r="AW1356" s="84"/>
    </row>
    <row r="1357" spans="1:49" x14ac:dyDescent="0.25">
      <c r="A1357" s="69" t="s">
        <v>7393</v>
      </c>
      <c r="B1357" s="69" t="s">
        <v>8680</v>
      </c>
      <c r="C1357" s="70"/>
      <c r="D1357" s="71"/>
      <c r="E1357" s="72"/>
      <c r="F1357" s="73"/>
      <c r="G1357" s="70"/>
      <c r="H1357" s="74"/>
      <c r="I1357" s="75"/>
      <c r="J1357" s="75"/>
      <c r="K1357" s="36"/>
      <c r="L1357" s="82"/>
      <c r="M1357" s="82"/>
      <c r="N1357" s="77"/>
      <c r="O1357" s="84" t="s">
        <v>825</v>
      </c>
      <c r="P1357" s="86">
        <v>42758.794212962966</v>
      </c>
      <c r="Q1357" s="84" t="s">
        <v>9147</v>
      </c>
      <c r="R1357" s="84"/>
      <c r="S1357" s="84"/>
      <c r="T1357" s="84" t="s">
        <v>10916</v>
      </c>
      <c r="U1357" s="86">
        <v>42758.794212962966</v>
      </c>
      <c r="V1357" s="87" t="s">
        <v>12204</v>
      </c>
      <c r="W1357" s="84"/>
      <c r="X1357" s="84"/>
      <c r="Y1357" s="88" t="s">
        <v>14293</v>
      </c>
      <c r="Z1357" s="84"/>
      <c r="AA1357" s="84" t="b">
        <v>0</v>
      </c>
      <c r="AB1357" s="84">
        <v>0</v>
      </c>
      <c r="AC1357" s="88" t="s">
        <v>2133</v>
      </c>
      <c r="AD1357" s="84" t="b">
        <v>0</v>
      </c>
      <c r="AE1357" s="84" t="s">
        <v>2140</v>
      </c>
      <c r="AF1357" s="84"/>
      <c r="AG1357" s="88" t="s">
        <v>2133</v>
      </c>
      <c r="AH1357" s="84" t="b">
        <v>0</v>
      </c>
      <c r="AI1357" s="84">
        <v>125</v>
      </c>
      <c r="AJ1357" s="88" t="s">
        <v>16061</v>
      </c>
      <c r="AK1357" s="84" t="s">
        <v>2343</v>
      </c>
      <c r="AL1357" s="84" t="b">
        <v>0</v>
      </c>
      <c r="AM1357" s="88" t="s">
        <v>16061</v>
      </c>
      <c r="AN1357" s="84">
        <v>0</v>
      </c>
      <c r="AO1357" s="84">
        <v>0</v>
      </c>
      <c r="AP1357" s="84"/>
      <c r="AQ1357" s="84"/>
      <c r="AR1357" s="84"/>
      <c r="AS1357" s="84"/>
      <c r="AT1357" s="84"/>
      <c r="AU1357" s="84"/>
      <c r="AV1357" s="84"/>
      <c r="AW1357" s="84"/>
    </row>
    <row r="1358" spans="1:49" x14ac:dyDescent="0.25">
      <c r="A1358" s="69" t="s">
        <v>7393</v>
      </c>
      <c r="B1358" s="69" t="s">
        <v>8527</v>
      </c>
      <c r="C1358" s="70"/>
      <c r="D1358" s="71"/>
      <c r="E1358" s="72"/>
      <c r="F1358" s="73"/>
      <c r="G1358" s="70"/>
      <c r="H1358" s="74"/>
      <c r="I1358" s="75"/>
      <c r="J1358" s="75"/>
      <c r="K1358" s="36"/>
      <c r="L1358" s="82"/>
      <c r="M1358" s="82"/>
      <c r="N1358" s="77"/>
      <c r="O1358" s="84" t="s">
        <v>825</v>
      </c>
      <c r="P1358" s="86">
        <v>42758.794212962966</v>
      </c>
      <c r="Q1358" s="84" t="s">
        <v>9147</v>
      </c>
      <c r="R1358" s="84"/>
      <c r="S1358" s="84"/>
      <c r="T1358" s="84" t="s">
        <v>10916</v>
      </c>
      <c r="U1358" s="86">
        <v>42758.794212962966</v>
      </c>
      <c r="V1358" s="87" t="s">
        <v>12204</v>
      </c>
      <c r="W1358" s="84"/>
      <c r="X1358" s="84"/>
      <c r="Y1358" s="88" t="s">
        <v>14293</v>
      </c>
      <c r="Z1358" s="84"/>
      <c r="AA1358" s="84" t="b">
        <v>0</v>
      </c>
      <c r="AB1358" s="84">
        <v>0</v>
      </c>
      <c r="AC1358" s="88" t="s">
        <v>2133</v>
      </c>
      <c r="AD1358" s="84" t="b">
        <v>0</v>
      </c>
      <c r="AE1358" s="84" t="s">
        <v>2140</v>
      </c>
      <c r="AF1358" s="84"/>
      <c r="AG1358" s="88" t="s">
        <v>2133</v>
      </c>
      <c r="AH1358" s="84" t="b">
        <v>0</v>
      </c>
      <c r="AI1358" s="84">
        <v>125</v>
      </c>
      <c r="AJ1358" s="88" t="s">
        <v>16061</v>
      </c>
      <c r="AK1358" s="84" t="s">
        <v>2343</v>
      </c>
      <c r="AL1358" s="84" t="b">
        <v>0</v>
      </c>
      <c r="AM1358" s="88" t="s">
        <v>16061</v>
      </c>
      <c r="AN1358" s="84">
        <v>0</v>
      </c>
      <c r="AO1358" s="84">
        <v>0</v>
      </c>
      <c r="AP1358" s="84"/>
      <c r="AQ1358" s="84"/>
      <c r="AR1358" s="84"/>
      <c r="AS1358" s="84"/>
      <c r="AT1358" s="84"/>
      <c r="AU1358" s="84"/>
      <c r="AV1358" s="84"/>
      <c r="AW1358" s="84"/>
    </row>
    <row r="1359" spans="1:49" x14ac:dyDescent="0.25">
      <c r="A1359" s="69" t="s">
        <v>7394</v>
      </c>
      <c r="B1359" s="69" t="s">
        <v>8881</v>
      </c>
      <c r="C1359" s="70"/>
      <c r="D1359" s="71"/>
      <c r="E1359" s="72"/>
      <c r="F1359" s="73"/>
      <c r="G1359" s="70"/>
      <c r="H1359" s="74"/>
      <c r="I1359" s="75"/>
      <c r="J1359" s="75"/>
      <c r="K1359" s="36"/>
      <c r="L1359" s="82"/>
      <c r="M1359" s="82"/>
      <c r="N1359" s="77"/>
      <c r="O1359" s="84" t="s">
        <v>825</v>
      </c>
      <c r="P1359" s="86">
        <v>42758.794421296298</v>
      </c>
      <c r="Q1359" s="84" t="s">
        <v>9534</v>
      </c>
      <c r="R1359" s="84"/>
      <c r="S1359" s="84"/>
      <c r="T1359" s="84" t="s">
        <v>10916</v>
      </c>
      <c r="U1359" s="86">
        <v>42758.794421296298</v>
      </c>
      <c r="V1359" s="87" t="s">
        <v>12205</v>
      </c>
      <c r="W1359" s="84"/>
      <c r="X1359" s="84"/>
      <c r="Y1359" s="88" t="s">
        <v>14294</v>
      </c>
      <c r="Z1359" s="84"/>
      <c r="AA1359" s="84" t="b">
        <v>0</v>
      </c>
      <c r="AB1359" s="84">
        <v>0</v>
      </c>
      <c r="AC1359" s="88" t="s">
        <v>2133</v>
      </c>
      <c r="AD1359" s="84" t="b">
        <v>0</v>
      </c>
      <c r="AE1359" s="84" t="s">
        <v>2142</v>
      </c>
      <c r="AF1359" s="84"/>
      <c r="AG1359" s="88" t="s">
        <v>2133</v>
      </c>
      <c r="AH1359" s="84" t="b">
        <v>0</v>
      </c>
      <c r="AI1359" s="84">
        <v>2</v>
      </c>
      <c r="AJ1359" s="88" t="s">
        <v>14351</v>
      </c>
      <c r="AK1359" s="84" t="s">
        <v>2343</v>
      </c>
      <c r="AL1359" s="84" t="b">
        <v>0</v>
      </c>
      <c r="AM1359" s="88" t="s">
        <v>14351</v>
      </c>
      <c r="AN1359" s="84">
        <v>0</v>
      </c>
      <c r="AO1359" s="84">
        <v>0</v>
      </c>
      <c r="AP1359" s="84"/>
      <c r="AQ1359" s="84"/>
      <c r="AR1359" s="84"/>
      <c r="AS1359" s="84"/>
      <c r="AT1359" s="84"/>
      <c r="AU1359" s="84"/>
      <c r="AV1359" s="84"/>
      <c r="AW1359" s="84"/>
    </row>
    <row r="1360" spans="1:49" x14ac:dyDescent="0.25">
      <c r="A1360" s="69" t="s">
        <v>7394</v>
      </c>
      <c r="B1360" s="69" t="s">
        <v>7449</v>
      </c>
      <c r="C1360" s="70"/>
      <c r="D1360" s="71"/>
      <c r="E1360" s="72"/>
      <c r="F1360" s="73"/>
      <c r="G1360" s="70"/>
      <c r="H1360" s="74"/>
      <c r="I1360" s="75"/>
      <c r="J1360" s="75"/>
      <c r="K1360" s="36"/>
      <c r="L1360" s="82"/>
      <c r="M1360" s="82"/>
      <c r="N1360" s="77"/>
      <c r="O1360" s="84" t="s">
        <v>825</v>
      </c>
      <c r="P1360" s="86">
        <v>42758.794421296298</v>
      </c>
      <c r="Q1360" s="84" t="s">
        <v>9534</v>
      </c>
      <c r="R1360" s="84"/>
      <c r="S1360" s="84"/>
      <c r="T1360" s="84" t="s">
        <v>10916</v>
      </c>
      <c r="U1360" s="86">
        <v>42758.794421296298</v>
      </c>
      <c r="V1360" s="87" t="s">
        <v>12205</v>
      </c>
      <c r="W1360" s="84"/>
      <c r="X1360" s="84"/>
      <c r="Y1360" s="88" t="s">
        <v>14294</v>
      </c>
      <c r="Z1360" s="84"/>
      <c r="AA1360" s="84" t="b">
        <v>0</v>
      </c>
      <c r="AB1360" s="84">
        <v>0</v>
      </c>
      <c r="AC1360" s="88" t="s">
        <v>2133</v>
      </c>
      <c r="AD1360" s="84" t="b">
        <v>0</v>
      </c>
      <c r="AE1360" s="84" t="s">
        <v>2142</v>
      </c>
      <c r="AF1360" s="84"/>
      <c r="AG1360" s="88" t="s">
        <v>2133</v>
      </c>
      <c r="AH1360" s="84" t="b">
        <v>0</v>
      </c>
      <c r="AI1360" s="84">
        <v>2</v>
      </c>
      <c r="AJ1360" s="88" t="s">
        <v>14351</v>
      </c>
      <c r="AK1360" s="84" t="s">
        <v>2343</v>
      </c>
      <c r="AL1360" s="84" t="b">
        <v>0</v>
      </c>
      <c r="AM1360" s="88" t="s">
        <v>14351</v>
      </c>
      <c r="AN1360" s="84">
        <v>0</v>
      </c>
      <c r="AO1360" s="84">
        <v>0</v>
      </c>
      <c r="AP1360" s="84"/>
      <c r="AQ1360" s="84"/>
      <c r="AR1360" s="84"/>
      <c r="AS1360" s="84"/>
      <c r="AT1360" s="84"/>
      <c r="AU1360" s="84"/>
      <c r="AV1360" s="84"/>
      <c r="AW1360" s="84"/>
    </row>
    <row r="1361" spans="1:49" x14ac:dyDescent="0.25">
      <c r="A1361" s="69" t="s">
        <v>7395</v>
      </c>
      <c r="B1361" s="69" t="s">
        <v>8882</v>
      </c>
      <c r="C1361" s="70"/>
      <c r="D1361" s="71"/>
      <c r="E1361" s="72"/>
      <c r="F1361" s="73"/>
      <c r="G1361" s="70"/>
      <c r="H1361" s="74"/>
      <c r="I1361" s="75"/>
      <c r="J1361" s="75"/>
      <c r="K1361" s="36"/>
      <c r="L1361" s="82"/>
      <c r="M1361" s="82"/>
      <c r="N1361" s="77"/>
      <c r="O1361" s="84" t="s">
        <v>825</v>
      </c>
      <c r="P1361" s="86">
        <v>42758.795798611114</v>
      </c>
      <c r="Q1361" s="84" t="s">
        <v>9535</v>
      </c>
      <c r="R1361" s="84"/>
      <c r="S1361" s="84"/>
      <c r="T1361" s="84" t="s">
        <v>11125</v>
      </c>
      <c r="U1361" s="86">
        <v>42758.795798611114</v>
      </c>
      <c r="V1361" s="87" t="s">
        <v>12206</v>
      </c>
      <c r="W1361" s="84"/>
      <c r="X1361" s="84"/>
      <c r="Y1361" s="88" t="s">
        <v>14295</v>
      </c>
      <c r="Z1361" s="84"/>
      <c r="AA1361" s="84" t="b">
        <v>0</v>
      </c>
      <c r="AB1361" s="84">
        <v>0</v>
      </c>
      <c r="AC1361" s="88" t="s">
        <v>2133</v>
      </c>
      <c r="AD1361" s="84" t="b">
        <v>0</v>
      </c>
      <c r="AE1361" s="84" t="s">
        <v>2140</v>
      </c>
      <c r="AF1361" s="84"/>
      <c r="AG1361" s="88" t="s">
        <v>2133</v>
      </c>
      <c r="AH1361" s="84" t="b">
        <v>0</v>
      </c>
      <c r="AI1361" s="84">
        <v>187</v>
      </c>
      <c r="AJ1361" s="88" t="s">
        <v>16162</v>
      </c>
      <c r="AK1361" s="84" t="s">
        <v>2340</v>
      </c>
      <c r="AL1361" s="84" t="b">
        <v>0</v>
      </c>
      <c r="AM1361" s="88" t="s">
        <v>16162</v>
      </c>
      <c r="AN1361" s="84">
        <v>0</v>
      </c>
      <c r="AO1361" s="84">
        <v>0</v>
      </c>
      <c r="AP1361" s="84"/>
      <c r="AQ1361" s="84"/>
      <c r="AR1361" s="84"/>
      <c r="AS1361" s="84"/>
      <c r="AT1361" s="84"/>
      <c r="AU1361" s="84"/>
      <c r="AV1361" s="84"/>
      <c r="AW1361" s="84"/>
    </row>
    <row r="1362" spans="1:49" x14ac:dyDescent="0.25">
      <c r="A1362" s="69" t="s">
        <v>7396</v>
      </c>
      <c r="B1362" s="69" t="s">
        <v>8684</v>
      </c>
      <c r="C1362" s="70"/>
      <c r="D1362" s="71"/>
      <c r="E1362" s="72"/>
      <c r="F1362" s="73"/>
      <c r="G1362" s="70"/>
      <c r="H1362" s="74"/>
      <c r="I1362" s="75"/>
      <c r="J1362" s="75"/>
      <c r="K1362" s="36"/>
      <c r="L1362" s="82"/>
      <c r="M1362" s="82"/>
      <c r="N1362" s="77"/>
      <c r="O1362" s="84" t="s">
        <v>825</v>
      </c>
      <c r="P1362" s="86">
        <v>42758.797013888892</v>
      </c>
      <c r="Q1362" s="84" t="s">
        <v>9151</v>
      </c>
      <c r="R1362" s="84"/>
      <c r="S1362" s="84"/>
      <c r="T1362" s="84" t="s">
        <v>10923</v>
      </c>
      <c r="U1362" s="86">
        <v>42758.797013888892</v>
      </c>
      <c r="V1362" s="87" t="s">
        <v>12207</v>
      </c>
      <c r="W1362" s="84"/>
      <c r="X1362" s="84"/>
      <c r="Y1362" s="88" t="s">
        <v>14296</v>
      </c>
      <c r="Z1362" s="84"/>
      <c r="AA1362" s="84" t="b">
        <v>0</v>
      </c>
      <c r="AB1362" s="84">
        <v>0</v>
      </c>
      <c r="AC1362" s="88" t="s">
        <v>2133</v>
      </c>
      <c r="AD1362" s="84" t="b">
        <v>0</v>
      </c>
      <c r="AE1362" s="84" t="s">
        <v>2140</v>
      </c>
      <c r="AF1362" s="84"/>
      <c r="AG1362" s="88" t="s">
        <v>2133</v>
      </c>
      <c r="AH1362" s="84" t="b">
        <v>0</v>
      </c>
      <c r="AI1362" s="84">
        <v>1647</v>
      </c>
      <c r="AJ1362" s="88" t="s">
        <v>16065</v>
      </c>
      <c r="AK1362" s="84" t="s">
        <v>2343</v>
      </c>
      <c r="AL1362" s="84" t="b">
        <v>0</v>
      </c>
      <c r="AM1362" s="88" t="s">
        <v>16065</v>
      </c>
      <c r="AN1362" s="84">
        <v>0</v>
      </c>
      <c r="AO1362" s="84">
        <v>0</v>
      </c>
      <c r="AP1362" s="84"/>
      <c r="AQ1362" s="84"/>
      <c r="AR1362" s="84"/>
      <c r="AS1362" s="84"/>
      <c r="AT1362" s="84"/>
      <c r="AU1362" s="84"/>
      <c r="AV1362" s="84"/>
      <c r="AW1362" s="84"/>
    </row>
    <row r="1363" spans="1:49" x14ac:dyDescent="0.25">
      <c r="A1363" s="69" t="s">
        <v>7396</v>
      </c>
      <c r="B1363" s="69" t="s">
        <v>8685</v>
      </c>
      <c r="C1363" s="70"/>
      <c r="D1363" s="71"/>
      <c r="E1363" s="72"/>
      <c r="F1363" s="73"/>
      <c r="G1363" s="70"/>
      <c r="H1363" s="74"/>
      <c r="I1363" s="75"/>
      <c r="J1363" s="75"/>
      <c r="K1363" s="36"/>
      <c r="L1363" s="82"/>
      <c r="M1363" s="82"/>
      <c r="N1363" s="77"/>
      <c r="O1363" s="84" t="s">
        <v>825</v>
      </c>
      <c r="P1363" s="86">
        <v>42758.797013888892</v>
      </c>
      <c r="Q1363" s="84" t="s">
        <v>9151</v>
      </c>
      <c r="R1363" s="84"/>
      <c r="S1363" s="84"/>
      <c r="T1363" s="84" t="s">
        <v>10923</v>
      </c>
      <c r="U1363" s="86">
        <v>42758.797013888892</v>
      </c>
      <c r="V1363" s="87" t="s">
        <v>12207</v>
      </c>
      <c r="W1363" s="84"/>
      <c r="X1363" s="84"/>
      <c r="Y1363" s="88" t="s">
        <v>14296</v>
      </c>
      <c r="Z1363" s="84"/>
      <c r="AA1363" s="84" t="b">
        <v>0</v>
      </c>
      <c r="AB1363" s="84">
        <v>0</v>
      </c>
      <c r="AC1363" s="88" t="s">
        <v>2133</v>
      </c>
      <c r="AD1363" s="84" t="b">
        <v>0</v>
      </c>
      <c r="AE1363" s="84" t="s">
        <v>2140</v>
      </c>
      <c r="AF1363" s="84"/>
      <c r="AG1363" s="88" t="s">
        <v>2133</v>
      </c>
      <c r="AH1363" s="84" t="b">
        <v>0</v>
      </c>
      <c r="AI1363" s="84">
        <v>1647</v>
      </c>
      <c r="AJ1363" s="88" t="s">
        <v>16065</v>
      </c>
      <c r="AK1363" s="84" t="s">
        <v>2343</v>
      </c>
      <c r="AL1363" s="84" t="b">
        <v>0</v>
      </c>
      <c r="AM1363" s="88" t="s">
        <v>16065</v>
      </c>
      <c r="AN1363" s="84">
        <v>0</v>
      </c>
      <c r="AO1363" s="84">
        <v>0</v>
      </c>
      <c r="AP1363" s="84"/>
      <c r="AQ1363" s="84"/>
      <c r="AR1363" s="84"/>
      <c r="AS1363" s="84"/>
      <c r="AT1363" s="84"/>
      <c r="AU1363" s="84"/>
      <c r="AV1363" s="84"/>
      <c r="AW1363" s="84"/>
    </row>
    <row r="1364" spans="1:49" x14ac:dyDescent="0.25">
      <c r="A1364" s="69" t="s">
        <v>7397</v>
      </c>
      <c r="B1364" s="69" t="s">
        <v>8680</v>
      </c>
      <c r="C1364" s="70"/>
      <c r="D1364" s="71"/>
      <c r="E1364" s="72"/>
      <c r="F1364" s="73"/>
      <c r="G1364" s="70"/>
      <c r="H1364" s="74"/>
      <c r="I1364" s="75"/>
      <c r="J1364" s="75"/>
      <c r="K1364" s="36"/>
      <c r="L1364" s="82"/>
      <c r="M1364" s="82"/>
      <c r="N1364" s="77"/>
      <c r="O1364" s="84" t="s">
        <v>825</v>
      </c>
      <c r="P1364" s="86">
        <v>42758.797719907408</v>
      </c>
      <c r="Q1364" s="84" t="s">
        <v>9147</v>
      </c>
      <c r="R1364" s="84"/>
      <c r="S1364" s="84"/>
      <c r="T1364" s="84" t="s">
        <v>10916</v>
      </c>
      <c r="U1364" s="86">
        <v>42758.797719907408</v>
      </c>
      <c r="V1364" s="87" t="s">
        <v>12208</v>
      </c>
      <c r="W1364" s="84"/>
      <c r="X1364" s="84"/>
      <c r="Y1364" s="88" t="s">
        <v>14297</v>
      </c>
      <c r="Z1364" s="84"/>
      <c r="AA1364" s="84" t="b">
        <v>0</v>
      </c>
      <c r="AB1364" s="84">
        <v>0</v>
      </c>
      <c r="AC1364" s="88" t="s">
        <v>2133</v>
      </c>
      <c r="AD1364" s="84" t="b">
        <v>0</v>
      </c>
      <c r="AE1364" s="84" t="s">
        <v>2140</v>
      </c>
      <c r="AF1364" s="84"/>
      <c r="AG1364" s="88" t="s">
        <v>2133</v>
      </c>
      <c r="AH1364" s="84" t="b">
        <v>0</v>
      </c>
      <c r="AI1364" s="84">
        <v>125</v>
      </c>
      <c r="AJ1364" s="88" t="s">
        <v>16061</v>
      </c>
      <c r="AK1364" s="84" t="s">
        <v>2343</v>
      </c>
      <c r="AL1364" s="84" t="b">
        <v>0</v>
      </c>
      <c r="AM1364" s="88" t="s">
        <v>16061</v>
      </c>
      <c r="AN1364" s="84">
        <v>0</v>
      </c>
      <c r="AO1364" s="84">
        <v>0</v>
      </c>
      <c r="AP1364" s="84"/>
      <c r="AQ1364" s="84"/>
      <c r="AR1364" s="84"/>
      <c r="AS1364" s="84"/>
      <c r="AT1364" s="84"/>
      <c r="AU1364" s="84"/>
      <c r="AV1364" s="84"/>
      <c r="AW1364" s="84"/>
    </row>
    <row r="1365" spans="1:49" x14ac:dyDescent="0.25">
      <c r="A1365" s="69" t="s">
        <v>7397</v>
      </c>
      <c r="B1365" s="69" t="s">
        <v>8527</v>
      </c>
      <c r="C1365" s="70"/>
      <c r="D1365" s="71"/>
      <c r="E1365" s="72"/>
      <c r="F1365" s="73"/>
      <c r="G1365" s="70"/>
      <c r="H1365" s="74"/>
      <c r="I1365" s="75"/>
      <c r="J1365" s="75"/>
      <c r="K1365" s="36"/>
      <c r="L1365" s="82"/>
      <c r="M1365" s="82"/>
      <c r="N1365" s="77"/>
      <c r="O1365" s="84" t="s">
        <v>825</v>
      </c>
      <c r="P1365" s="86">
        <v>42758.797719907408</v>
      </c>
      <c r="Q1365" s="84" t="s">
        <v>9147</v>
      </c>
      <c r="R1365" s="84"/>
      <c r="S1365" s="84"/>
      <c r="T1365" s="84" t="s">
        <v>10916</v>
      </c>
      <c r="U1365" s="86">
        <v>42758.797719907408</v>
      </c>
      <c r="V1365" s="87" t="s">
        <v>12208</v>
      </c>
      <c r="W1365" s="84"/>
      <c r="X1365" s="84"/>
      <c r="Y1365" s="88" t="s">
        <v>14297</v>
      </c>
      <c r="Z1365" s="84"/>
      <c r="AA1365" s="84" t="b">
        <v>0</v>
      </c>
      <c r="AB1365" s="84">
        <v>0</v>
      </c>
      <c r="AC1365" s="88" t="s">
        <v>2133</v>
      </c>
      <c r="AD1365" s="84" t="b">
        <v>0</v>
      </c>
      <c r="AE1365" s="84" t="s">
        <v>2140</v>
      </c>
      <c r="AF1365" s="84"/>
      <c r="AG1365" s="88" t="s">
        <v>2133</v>
      </c>
      <c r="AH1365" s="84" t="b">
        <v>0</v>
      </c>
      <c r="AI1365" s="84">
        <v>125</v>
      </c>
      <c r="AJ1365" s="88" t="s">
        <v>16061</v>
      </c>
      <c r="AK1365" s="84" t="s">
        <v>2343</v>
      </c>
      <c r="AL1365" s="84" t="b">
        <v>0</v>
      </c>
      <c r="AM1365" s="88" t="s">
        <v>16061</v>
      </c>
      <c r="AN1365" s="84">
        <v>0</v>
      </c>
      <c r="AO1365" s="84">
        <v>0</v>
      </c>
      <c r="AP1365" s="84"/>
      <c r="AQ1365" s="84"/>
      <c r="AR1365" s="84"/>
      <c r="AS1365" s="84"/>
      <c r="AT1365" s="84"/>
      <c r="AU1365" s="84"/>
      <c r="AV1365" s="84"/>
      <c r="AW1365" s="84"/>
    </row>
    <row r="1366" spans="1:49" x14ac:dyDescent="0.25">
      <c r="A1366" s="69" t="s">
        <v>7398</v>
      </c>
      <c r="B1366" s="69" t="s">
        <v>8767</v>
      </c>
      <c r="C1366" s="70"/>
      <c r="D1366" s="71"/>
      <c r="E1366" s="72"/>
      <c r="F1366" s="73"/>
      <c r="G1366" s="70"/>
      <c r="H1366" s="74"/>
      <c r="I1366" s="75"/>
      <c r="J1366" s="75"/>
      <c r="K1366" s="36"/>
      <c r="L1366" s="82"/>
      <c r="M1366" s="82"/>
      <c r="N1366" s="77"/>
      <c r="O1366" s="84" t="s">
        <v>825</v>
      </c>
      <c r="P1366" s="86">
        <v>42758.798391203702</v>
      </c>
      <c r="Q1366" s="84" t="s">
        <v>9262</v>
      </c>
      <c r="R1366" s="84"/>
      <c r="S1366" s="84"/>
      <c r="T1366" s="84" t="s">
        <v>10981</v>
      </c>
      <c r="U1366" s="86">
        <v>42758.798391203702</v>
      </c>
      <c r="V1366" s="87" t="s">
        <v>12209</v>
      </c>
      <c r="W1366" s="84"/>
      <c r="X1366" s="84"/>
      <c r="Y1366" s="88" t="s">
        <v>14298</v>
      </c>
      <c r="Z1366" s="84"/>
      <c r="AA1366" s="84" t="b">
        <v>0</v>
      </c>
      <c r="AB1366" s="84">
        <v>0</v>
      </c>
      <c r="AC1366" s="88" t="s">
        <v>2133</v>
      </c>
      <c r="AD1366" s="84" t="b">
        <v>0</v>
      </c>
      <c r="AE1366" s="84" t="s">
        <v>2140</v>
      </c>
      <c r="AF1366" s="84"/>
      <c r="AG1366" s="88" t="s">
        <v>2133</v>
      </c>
      <c r="AH1366" s="84" t="b">
        <v>0</v>
      </c>
      <c r="AI1366" s="84">
        <v>4</v>
      </c>
      <c r="AJ1366" s="88" t="s">
        <v>14303</v>
      </c>
      <c r="AK1366" s="84" t="s">
        <v>2340</v>
      </c>
      <c r="AL1366" s="84" t="b">
        <v>0</v>
      </c>
      <c r="AM1366" s="88" t="s">
        <v>14303</v>
      </c>
      <c r="AN1366" s="84">
        <v>0</v>
      </c>
      <c r="AO1366" s="84">
        <v>0</v>
      </c>
      <c r="AP1366" s="84"/>
      <c r="AQ1366" s="84"/>
      <c r="AR1366" s="84"/>
      <c r="AS1366" s="84"/>
      <c r="AT1366" s="84"/>
      <c r="AU1366" s="84"/>
      <c r="AV1366" s="84"/>
      <c r="AW1366" s="84"/>
    </row>
    <row r="1367" spans="1:49" x14ac:dyDescent="0.25">
      <c r="A1367" s="69" t="s">
        <v>7398</v>
      </c>
      <c r="B1367" s="69" t="s">
        <v>8768</v>
      </c>
      <c r="C1367" s="70"/>
      <c r="D1367" s="71"/>
      <c r="E1367" s="72"/>
      <c r="F1367" s="73"/>
      <c r="G1367" s="70"/>
      <c r="H1367" s="74"/>
      <c r="I1367" s="75"/>
      <c r="J1367" s="75"/>
      <c r="K1367" s="36"/>
      <c r="L1367" s="82"/>
      <c r="M1367" s="82"/>
      <c r="N1367" s="77"/>
      <c r="O1367" s="84" t="s">
        <v>825</v>
      </c>
      <c r="P1367" s="86">
        <v>42758.798391203702</v>
      </c>
      <c r="Q1367" s="84" t="s">
        <v>9262</v>
      </c>
      <c r="R1367" s="84"/>
      <c r="S1367" s="84"/>
      <c r="T1367" s="84" t="s">
        <v>10981</v>
      </c>
      <c r="U1367" s="86">
        <v>42758.798391203702</v>
      </c>
      <c r="V1367" s="87" t="s">
        <v>12209</v>
      </c>
      <c r="W1367" s="84"/>
      <c r="X1367" s="84"/>
      <c r="Y1367" s="88" t="s">
        <v>14298</v>
      </c>
      <c r="Z1367" s="84"/>
      <c r="AA1367" s="84" t="b">
        <v>0</v>
      </c>
      <c r="AB1367" s="84">
        <v>0</v>
      </c>
      <c r="AC1367" s="88" t="s">
        <v>2133</v>
      </c>
      <c r="AD1367" s="84" t="b">
        <v>0</v>
      </c>
      <c r="AE1367" s="84" t="s">
        <v>2140</v>
      </c>
      <c r="AF1367" s="84"/>
      <c r="AG1367" s="88" t="s">
        <v>2133</v>
      </c>
      <c r="AH1367" s="84" t="b">
        <v>0</v>
      </c>
      <c r="AI1367" s="84">
        <v>4</v>
      </c>
      <c r="AJ1367" s="88" t="s">
        <v>14303</v>
      </c>
      <c r="AK1367" s="84" t="s">
        <v>2340</v>
      </c>
      <c r="AL1367" s="84" t="b">
        <v>0</v>
      </c>
      <c r="AM1367" s="88" t="s">
        <v>14303</v>
      </c>
      <c r="AN1367" s="84">
        <v>0</v>
      </c>
      <c r="AO1367" s="84">
        <v>0</v>
      </c>
      <c r="AP1367" s="84"/>
      <c r="AQ1367" s="84"/>
      <c r="AR1367" s="84"/>
      <c r="AS1367" s="84"/>
      <c r="AT1367" s="84"/>
      <c r="AU1367" s="84"/>
      <c r="AV1367" s="84"/>
      <c r="AW1367" s="84"/>
    </row>
    <row r="1368" spans="1:49" x14ac:dyDescent="0.25">
      <c r="A1368" s="69" t="s">
        <v>7398</v>
      </c>
      <c r="B1368" s="69" t="s">
        <v>8715</v>
      </c>
      <c r="C1368" s="70"/>
      <c r="D1368" s="71"/>
      <c r="E1368" s="72"/>
      <c r="F1368" s="73"/>
      <c r="G1368" s="70"/>
      <c r="H1368" s="74"/>
      <c r="I1368" s="75"/>
      <c r="J1368" s="75"/>
      <c r="K1368" s="36"/>
      <c r="L1368" s="82"/>
      <c r="M1368" s="82"/>
      <c r="N1368" s="77"/>
      <c r="O1368" s="84" t="s">
        <v>825</v>
      </c>
      <c r="P1368" s="86">
        <v>42758.798391203702</v>
      </c>
      <c r="Q1368" s="84" t="s">
        <v>9262</v>
      </c>
      <c r="R1368" s="84"/>
      <c r="S1368" s="84"/>
      <c r="T1368" s="84" t="s">
        <v>10981</v>
      </c>
      <c r="U1368" s="86">
        <v>42758.798391203702</v>
      </c>
      <c r="V1368" s="87" t="s">
        <v>12209</v>
      </c>
      <c r="W1368" s="84"/>
      <c r="X1368" s="84"/>
      <c r="Y1368" s="88" t="s">
        <v>14298</v>
      </c>
      <c r="Z1368" s="84"/>
      <c r="AA1368" s="84" t="b">
        <v>0</v>
      </c>
      <c r="AB1368" s="84">
        <v>0</v>
      </c>
      <c r="AC1368" s="88" t="s">
        <v>2133</v>
      </c>
      <c r="AD1368" s="84" t="b">
        <v>0</v>
      </c>
      <c r="AE1368" s="84" t="s">
        <v>2140</v>
      </c>
      <c r="AF1368" s="84"/>
      <c r="AG1368" s="88" t="s">
        <v>2133</v>
      </c>
      <c r="AH1368" s="84" t="b">
        <v>0</v>
      </c>
      <c r="AI1368" s="84">
        <v>4</v>
      </c>
      <c r="AJ1368" s="88" t="s">
        <v>14303</v>
      </c>
      <c r="AK1368" s="84" t="s">
        <v>2340</v>
      </c>
      <c r="AL1368" s="84" t="b">
        <v>0</v>
      </c>
      <c r="AM1368" s="88" t="s">
        <v>14303</v>
      </c>
      <c r="AN1368" s="84">
        <v>0</v>
      </c>
      <c r="AO1368" s="84">
        <v>0</v>
      </c>
      <c r="AP1368" s="84"/>
      <c r="AQ1368" s="84"/>
      <c r="AR1368" s="84"/>
      <c r="AS1368" s="84"/>
      <c r="AT1368" s="84"/>
      <c r="AU1368" s="84"/>
      <c r="AV1368" s="84"/>
      <c r="AW1368" s="84"/>
    </row>
    <row r="1369" spans="1:49" x14ac:dyDescent="0.25">
      <c r="A1369" s="69" t="s">
        <v>7398</v>
      </c>
      <c r="B1369" s="69" t="s">
        <v>639</v>
      </c>
      <c r="C1369" s="70"/>
      <c r="D1369" s="71"/>
      <c r="E1369" s="72"/>
      <c r="F1369" s="73"/>
      <c r="G1369" s="70"/>
      <c r="H1369" s="74"/>
      <c r="I1369" s="75"/>
      <c r="J1369" s="75"/>
      <c r="K1369" s="36"/>
      <c r="L1369" s="82"/>
      <c r="M1369" s="82"/>
      <c r="N1369" s="77"/>
      <c r="O1369" s="84" t="s">
        <v>825</v>
      </c>
      <c r="P1369" s="86">
        <v>42758.798391203702</v>
      </c>
      <c r="Q1369" s="84" t="s">
        <v>9262</v>
      </c>
      <c r="R1369" s="84"/>
      <c r="S1369" s="84"/>
      <c r="T1369" s="84" t="s">
        <v>10981</v>
      </c>
      <c r="U1369" s="86">
        <v>42758.798391203702</v>
      </c>
      <c r="V1369" s="87" t="s">
        <v>12209</v>
      </c>
      <c r="W1369" s="84"/>
      <c r="X1369" s="84"/>
      <c r="Y1369" s="88" t="s">
        <v>14298</v>
      </c>
      <c r="Z1369" s="84"/>
      <c r="AA1369" s="84" t="b">
        <v>0</v>
      </c>
      <c r="AB1369" s="84">
        <v>0</v>
      </c>
      <c r="AC1369" s="88" t="s">
        <v>2133</v>
      </c>
      <c r="AD1369" s="84" t="b">
        <v>0</v>
      </c>
      <c r="AE1369" s="84" t="s">
        <v>2140</v>
      </c>
      <c r="AF1369" s="84"/>
      <c r="AG1369" s="88" t="s">
        <v>2133</v>
      </c>
      <c r="AH1369" s="84" t="b">
        <v>0</v>
      </c>
      <c r="AI1369" s="84">
        <v>4</v>
      </c>
      <c r="AJ1369" s="88" t="s">
        <v>14303</v>
      </c>
      <c r="AK1369" s="84" t="s">
        <v>2340</v>
      </c>
      <c r="AL1369" s="84" t="b">
        <v>0</v>
      </c>
      <c r="AM1369" s="88" t="s">
        <v>14303</v>
      </c>
      <c r="AN1369" s="84">
        <v>0</v>
      </c>
      <c r="AO1369" s="84">
        <v>0</v>
      </c>
      <c r="AP1369" s="84"/>
      <c r="AQ1369" s="84"/>
      <c r="AR1369" s="84"/>
      <c r="AS1369" s="84"/>
      <c r="AT1369" s="84"/>
      <c r="AU1369" s="84"/>
      <c r="AV1369" s="84"/>
      <c r="AW1369" s="84"/>
    </row>
    <row r="1370" spans="1:49" x14ac:dyDescent="0.25">
      <c r="A1370" s="69" t="s">
        <v>7398</v>
      </c>
      <c r="B1370" s="69" t="s">
        <v>7403</v>
      </c>
      <c r="C1370" s="70"/>
      <c r="D1370" s="71"/>
      <c r="E1370" s="72"/>
      <c r="F1370" s="73"/>
      <c r="G1370" s="70"/>
      <c r="H1370" s="74"/>
      <c r="I1370" s="75"/>
      <c r="J1370" s="75"/>
      <c r="K1370" s="36"/>
      <c r="L1370" s="82"/>
      <c r="M1370" s="82"/>
      <c r="N1370" s="77"/>
      <c r="O1370" s="84" t="s">
        <v>825</v>
      </c>
      <c r="P1370" s="86">
        <v>42758.798391203702</v>
      </c>
      <c r="Q1370" s="84" t="s">
        <v>9262</v>
      </c>
      <c r="R1370" s="84"/>
      <c r="S1370" s="84"/>
      <c r="T1370" s="84" t="s">
        <v>10981</v>
      </c>
      <c r="U1370" s="86">
        <v>42758.798391203702</v>
      </c>
      <c r="V1370" s="87" t="s">
        <v>12209</v>
      </c>
      <c r="W1370" s="84"/>
      <c r="X1370" s="84"/>
      <c r="Y1370" s="88" t="s">
        <v>14298</v>
      </c>
      <c r="Z1370" s="84"/>
      <c r="AA1370" s="84" t="b">
        <v>0</v>
      </c>
      <c r="AB1370" s="84">
        <v>0</v>
      </c>
      <c r="AC1370" s="88" t="s">
        <v>2133</v>
      </c>
      <c r="AD1370" s="84" t="b">
        <v>0</v>
      </c>
      <c r="AE1370" s="84" t="s">
        <v>2140</v>
      </c>
      <c r="AF1370" s="84"/>
      <c r="AG1370" s="88" t="s">
        <v>2133</v>
      </c>
      <c r="AH1370" s="84" t="b">
        <v>0</v>
      </c>
      <c r="AI1370" s="84">
        <v>4</v>
      </c>
      <c r="AJ1370" s="88" t="s">
        <v>14303</v>
      </c>
      <c r="AK1370" s="84" t="s">
        <v>2340</v>
      </c>
      <c r="AL1370" s="84" t="b">
        <v>0</v>
      </c>
      <c r="AM1370" s="88" t="s">
        <v>14303</v>
      </c>
      <c r="AN1370" s="84">
        <v>0</v>
      </c>
      <c r="AO1370" s="84">
        <v>0</v>
      </c>
      <c r="AP1370" s="84"/>
      <c r="AQ1370" s="84"/>
      <c r="AR1370" s="84"/>
      <c r="AS1370" s="84"/>
      <c r="AT1370" s="84"/>
      <c r="AU1370" s="84"/>
      <c r="AV1370" s="84"/>
      <c r="AW1370" s="84"/>
    </row>
    <row r="1371" spans="1:49" x14ac:dyDescent="0.25">
      <c r="A1371" s="69" t="s">
        <v>7399</v>
      </c>
      <c r="B1371" s="69" t="s">
        <v>8684</v>
      </c>
      <c r="C1371" s="70"/>
      <c r="D1371" s="71"/>
      <c r="E1371" s="72"/>
      <c r="F1371" s="73"/>
      <c r="G1371" s="70"/>
      <c r="H1371" s="74"/>
      <c r="I1371" s="75"/>
      <c r="J1371" s="75"/>
      <c r="K1371" s="36"/>
      <c r="L1371" s="82"/>
      <c r="M1371" s="82"/>
      <c r="N1371" s="77"/>
      <c r="O1371" s="84" t="s">
        <v>825</v>
      </c>
      <c r="P1371" s="86">
        <v>42758.798611111109</v>
      </c>
      <c r="Q1371" s="84" t="s">
        <v>9151</v>
      </c>
      <c r="R1371" s="84"/>
      <c r="S1371" s="84"/>
      <c r="T1371" s="84" t="s">
        <v>10923</v>
      </c>
      <c r="U1371" s="86">
        <v>42758.798611111109</v>
      </c>
      <c r="V1371" s="87" t="s">
        <v>12210</v>
      </c>
      <c r="W1371" s="84"/>
      <c r="X1371" s="84"/>
      <c r="Y1371" s="88" t="s">
        <v>14299</v>
      </c>
      <c r="Z1371" s="84"/>
      <c r="AA1371" s="84" t="b">
        <v>0</v>
      </c>
      <c r="AB1371" s="84">
        <v>0</v>
      </c>
      <c r="AC1371" s="88" t="s">
        <v>2133</v>
      </c>
      <c r="AD1371" s="84" t="b">
        <v>0</v>
      </c>
      <c r="AE1371" s="84" t="s">
        <v>2140</v>
      </c>
      <c r="AF1371" s="84"/>
      <c r="AG1371" s="88" t="s">
        <v>2133</v>
      </c>
      <c r="AH1371" s="84" t="b">
        <v>0</v>
      </c>
      <c r="AI1371" s="84">
        <v>1647</v>
      </c>
      <c r="AJ1371" s="88" t="s">
        <v>16065</v>
      </c>
      <c r="AK1371" s="84" t="s">
        <v>2340</v>
      </c>
      <c r="AL1371" s="84" t="b">
        <v>0</v>
      </c>
      <c r="AM1371" s="88" t="s">
        <v>16065</v>
      </c>
      <c r="AN1371" s="84">
        <v>0</v>
      </c>
      <c r="AO1371" s="84">
        <v>0</v>
      </c>
      <c r="AP1371" s="84"/>
      <c r="AQ1371" s="84"/>
      <c r="AR1371" s="84"/>
      <c r="AS1371" s="84"/>
      <c r="AT1371" s="84"/>
      <c r="AU1371" s="84"/>
      <c r="AV1371" s="84"/>
      <c r="AW1371" s="84"/>
    </row>
    <row r="1372" spans="1:49" x14ac:dyDescent="0.25">
      <c r="A1372" s="69" t="s">
        <v>7399</v>
      </c>
      <c r="B1372" s="69" t="s">
        <v>8685</v>
      </c>
      <c r="C1372" s="70"/>
      <c r="D1372" s="71"/>
      <c r="E1372" s="72"/>
      <c r="F1372" s="73"/>
      <c r="G1372" s="70"/>
      <c r="H1372" s="74"/>
      <c r="I1372" s="75"/>
      <c r="J1372" s="75"/>
      <c r="K1372" s="36"/>
      <c r="L1372" s="82"/>
      <c r="M1372" s="82"/>
      <c r="N1372" s="77"/>
      <c r="O1372" s="84" t="s">
        <v>825</v>
      </c>
      <c r="P1372" s="86">
        <v>42758.798611111109</v>
      </c>
      <c r="Q1372" s="84" t="s">
        <v>9151</v>
      </c>
      <c r="R1372" s="84"/>
      <c r="S1372" s="84"/>
      <c r="T1372" s="84" t="s">
        <v>10923</v>
      </c>
      <c r="U1372" s="86">
        <v>42758.798611111109</v>
      </c>
      <c r="V1372" s="87" t="s">
        <v>12210</v>
      </c>
      <c r="W1372" s="84"/>
      <c r="X1372" s="84"/>
      <c r="Y1372" s="88" t="s">
        <v>14299</v>
      </c>
      <c r="Z1372" s="84"/>
      <c r="AA1372" s="84" t="b">
        <v>0</v>
      </c>
      <c r="AB1372" s="84">
        <v>0</v>
      </c>
      <c r="AC1372" s="88" t="s">
        <v>2133</v>
      </c>
      <c r="AD1372" s="84" t="b">
        <v>0</v>
      </c>
      <c r="AE1372" s="84" t="s">
        <v>2140</v>
      </c>
      <c r="AF1372" s="84"/>
      <c r="AG1372" s="88" t="s">
        <v>2133</v>
      </c>
      <c r="AH1372" s="84" t="b">
        <v>0</v>
      </c>
      <c r="AI1372" s="84">
        <v>1647</v>
      </c>
      <c r="AJ1372" s="88" t="s">
        <v>16065</v>
      </c>
      <c r="AK1372" s="84" t="s">
        <v>2340</v>
      </c>
      <c r="AL1372" s="84" t="b">
        <v>0</v>
      </c>
      <c r="AM1372" s="88" t="s">
        <v>16065</v>
      </c>
      <c r="AN1372" s="84">
        <v>0</v>
      </c>
      <c r="AO1372" s="84">
        <v>0</v>
      </c>
      <c r="AP1372" s="84"/>
      <c r="AQ1372" s="84"/>
      <c r="AR1372" s="84"/>
      <c r="AS1372" s="84"/>
      <c r="AT1372" s="84"/>
      <c r="AU1372" s="84"/>
      <c r="AV1372" s="84"/>
      <c r="AW1372" s="84"/>
    </row>
    <row r="1373" spans="1:49" x14ac:dyDescent="0.25">
      <c r="A1373" s="69" t="s">
        <v>7400</v>
      </c>
      <c r="B1373" s="69" t="s">
        <v>600</v>
      </c>
      <c r="C1373" s="70"/>
      <c r="D1373" s="71"/>
      <c r="E1373" s="72"/>
      <c r="F1373" s="73"/>
      <c r="G1373" s="70"/>
      <c r="H1373" s="74"/>
      <c r="I1373" s="75"/>
      <c r="J1373" s="75"/>
      <c r="K1373" s="36"/>
      <c r="L1373" s="82"/>
      <c r="M1373" s="82"/>
      <c r="N1373" s="77"/>
      <c r="O1373" s="84" t="s">
        <v>826</v>
      </c>
      <c r="P1373" s="86">
        <v>42758.798935185187</v>
      </c>
      <c r="Q1373" s="84" t="s">
        <v>9536</v>
      </c>
      <c r="R1373" s="84"/>
      <c r="S1373" s="84"/>
      <c r="T1373" s="84" t="s">
        <v>11126</v>
      </c>
      <c r="U1373" s="86">
        <v>42758.798935185187</v>
      </c>
      <c r="V1373" s="87" t="s">
        <v>12211</v>
      </c>
      <c r="W1373" s="84"/>
      <c r="X1373" s="84"/>
      <c r="Y1373" s="88" t="s">
        <v>14300</v>
      </c>
      <c r="Z1373" s="84"/>
      <c r="AA1373" s="84" t="b">
        <v>0</v>
      </c>
      <c r="AB1373" s="84">
        <v>0</v>
      </c>
      <c r="AC1373" s="88" t="s">
        <v>15813</v>
      </c>
      <c r="AD1373" s="84" t="b">
        <v>0</v>
      </c>
      <c r="AE1373" s="84" t="s">
        <v>2140</v>
      </c>
      <c r="AF1373" s="84"/>
      <c r="AG1373" s="88" t="s">
        <v>2133</v>
      </c>
      <c r="AH1373" s="84" t="b">
        <v>0</v>
      </c>
      <c r="AI1373" s="84">
        <v>0</v>
      </c>
      <c r="AJ1373" s="88" t="s">
        <v>2133</v>
      </c>
      <c r="AK1373" s="84" t="s">
        <v>2340</v>
      </c>
      <c r="AL1373" s="84" t="b">
        <v>0</v>
      </c>
      <c r="AM1373" s="88" t="s">
        <v>14300</v>
      </c>
      <c r="AN1373" s="84">
        <v>0</v>
      </c>
      <c r="AO1373" s="84">
        <v>0</v>
      </c>
      <c r="AP1373" s="84"/>
      <c r="AQ1373" s="84"/>
      <c r="AR1373" s="84"/>
      <c r="AS1373" s="84"/>
      <c r="AT1373" s="84"/>
      <c r="AU1373" s="84"/>
      <c r="AV1373" s="84"/>
      <c r="AW1373" s="84"/>
    </row>
    <row r="1374" spans="1:49" x14ac:dyDescent="0.25">
      <c r="A1374" s="69" t="s">
        <v>7401</v>
      </c>
      <c r="B1374" s="69" t="s">
        <v>7401</v>
      </c>
      <c r="C1374" s="70"/>
      <c r="D1374" s="71"/>
      <c r="E1374" s="72"/>
      <c r="F1374" s="73"/>
      <c r="G1374" s="70"/>
      <c r="H1374" s="74"/>
      <c r="I1374" s="75"/>
      <c r="J1374" s="75"/>
      <c r="K1374" s="36"/>
      <c r="L1374" s="82"/>
      <c r="M1374" s="82"/>
      <c r="N1374" s="77"/>
      <c r="O1374" s="84" t="s">
        <v>179</v>
      </c>
      <c r="P1374" s="86">
        <v>42758.799027777779</v>
      </c>
      <c r="Q1374" s="84" t="s">
        <v>9537</v>
      </c>
      <c r="R1374" s="84"/>
      <c r="S1374" s="84"/>
      <c r="T1374" s="84" t="s">
        <v>10916</v>
      </c>
      <c r="U1374" s="86">
        <v>42758.799027777779</v>
      </c>
      <c r="V1374" s="87" t="s">
        <v>12212</v>
      </c>
      <c r="W1374" s="84"/>
      <c r="X1374" s="84"/>
      <c r="Y1374" s="88" t="s">
        <v>14301</v>
      </c>
      <c r="Z1374" s="84"/>
      <c r="AA1374" s="84" t="b">
        <v>0</v>
      </c>
      <c r="AB1374" s="84">
        <v>0</v>
      </c>
      <c r="AC1374" s="88" t="s">
        <v>2133</v>
      </c>
      <c r="AD1374" s="84" t="b">
        <v>0</v>
      </c>
      <c r="AE1374" s="84" t="s">
        <v>2140</v>
      </c>
      <c r="AF1374" s="84"/>
      <c r="AG1374" s="88" t="s">
        <v>2133</v>
      </c>
      <c r="AH1374" s="84" t="b">
        <v>0</v>
      </c>
      <c r="AI1374" s="84">
        <v>0</v>
      </c>
      <c r="AJ1374" s="88" t="s">
        <v>2133</v>
      </c>
      <c r="AK1374" s="84" t="s">
        <v>2340</v>
      </c>
      <c r="AL1374" s="84" t="b">
        <v>0</v>
      </c>
      <c r="AM1374" s="88" t="s">
        <v>14301</v>
      </c>
      <c r="AN1374" s="84">
        <v>0</v>
      </c>
      <c r="AO1374" s="84">
        <v>0</v>
      </c>
      <c r="AP1374" s="84"/>
      <c r="AQ1374" s="84"/>
      <c r="AR1374" s="84"/>
      <c r="AS1374" s="84"/>
      <c r="AT1374" s="84"/>
      <c r="AU1374" s="84"/>
      <c r="AV1374" s="84"/>
      <c r="AW1374" s="84"/>
    </row>
    <row r="1375" spans="1:49" x14ac:dyDescent="0.25">
      <c r="A1375" s="69" t="s">
        <v>7402</v>
      </c>
      <c r="B1375" s="69" t="s">
        <v>7402</v>
      </c>
      <c r="C1375" s="70"/>
      <c r="D1375" s="71"/>
      <c r="E1375" s="72"/>
      <c r="F1375" s="73"/>
      <c r="G1375" s="70"/>
      <c r="H1375" s="74"/>
      <c r="I1375" s="75"/>
      <c r="J1375" s="75"/>
      <c r="K1375" s="36"/>
      <c r="L1375" s="82"/>
      <c r="M1375" s="82"/>
      <c r="N1375" s="77"/>
      <c r="O1375" s="84" t="s">
        <v>179</v>
      </c>
      <c r="P1375" s="86">
        <v>42758.799375000002</v>
      </c>
      <c r="Q1375" s="84" t="s">
        <v>9538</v>
      </c>
      <c r="R1375" s="84"/>
      <c r="S1375" s="84"/>
      <c r="T1375" s="84" t="s">
        <v>11127</v>
      </c>
      <c r="U1375" s="86">
        <v>42758.799375000002</v>
      </c>
      <c r="V1375" s="87" t="s">
        <v>12213</v>
      </c>
      <c r="W1375" s="84"/>
      <c r="X1375" s="84"/>
      <c r="Y1375" s="88" t="s">
        <v>14302</v>
      </c>
      <c r="Z1375" s="84"/>
      <c r="AA1375" s="84" t="b">
        <v>0</v>
      </c>
      <c r="AB1375" s="84">
        <v>0</v>
      </c>
      <c r="AC1375" s="88" t="s">
        <v>2133</v>
      </c>
      <c r="AD1375" s="84" t="b">
        <v>0</v>
      </c>
      <c r="AE1375" s="84" t="s">
        <v>2140</v>
      </c>
      <c r="AF1375" s="84"/>
      <c r="AG1375" s="88" t="s">
        <v>2133</v>
      </c>
      <c r="AH1375" s="84" t="b">
        <v>0</v>
      </c>
      <c r="AI1375" s="84">
        <v>0</v>
      </c>
      <c r="AJ1375" s="88" t="s">
        <v>2133</v>
      </c>
      <c r="AK1375" s="84" t="s">
        <v>2342</v>
      </c>
      <c r="AL1375" s="84" t="b">
        <v>0</v>
      </c>
      <c r="AM1375" s="88" t="s">
        <v>14302</v>
      </c>
      <c r="AN1375" s="84">
        <v>0</v>
      </c>
      <c r="AO1375" s="84">
        <v>0</v>
      </c>
      <c r="AP1375" s="84" t="s">
        <v>16285</v>
      </c>
      <c r="AQ1375" s="84" t="s">
        <v>2363</v>
      </c>
      <c r="AR1375" s="84" t="s">
        <v>2365</v>
      </c>
      <c r="AS1375" s="84" t="s">
        <v>16352</v>
      </c>
      <c r="AT1375" s="84" t="s">
        <v>16405</v>
      </c>
      <c r="AU1375" s="84" t="s">
        <v>16464</v>
      </c>
      <c r="AV1375" s="84" t="s">
        <v>2372</v>
      </c>
      <c r="AW1375" s="87" t="s">
        <v>16519</v>
      </c>
    </row>
    <row r="1376" spans="1:49" x14ac:dyDescent="0.25">
      <c r="A1376" s="69" t="s">
        <v>7403</v>
      </c>
      <c r="B1376" s="69" t="s">
        <v>8768</v>
      </c>
      <c r="C1376" s="70"/>
      <c r="D1376" s="71"/>
      <c r="E1376" s="72"/>
      <c r="F1376" s="73"/>
      <c r="G1376" s="70"/>
      <c r="H1376" s="74"/>
      <c r="I1376" s="75"/>
      <c r="J1376" s="75"/>
      <c r="K1376" s="36"/>
      <c r="L1376" s="82"/>
      <c r="M1376" s="82"/>
      <c r="N1376" s="77"/>
      <c r="O1376" s="84" t="s">
        <v>825</v>
      </c>
      <c r="P1376" s="86">
        <v>42758.420601851853</v>
      </c>
      <c r="Q1376" s="84" t="s">
        <v>9539</v>
      </c>
      <c r="R1376" s="87" t="s">
        <v>10495</v>
      </c>
      <c r="S1376" s="84" t="s">
        <v>1227</v>
      </c>
      <c r="T1376" s="84" t="s">
        <v>10981</v>
      </c>
      <c r="U1376" s="86">
        <v>42758.420601851853</v>
      </c>
      <c r="V1376" s="87" t="s">
        <v>12214</v>
      </c>
      <c r="W1376" s="84"/>
      <c r="X1376" s="84"/>
      <c r="Y1376" s="88" t="s">
        <v>14303</v>
      </c>
      <c r="Z1376" s="84"/>
      <c r="AA1376" s="84" t="b">
        <v>0</v>
      </c>
      <c r="AB1376" s="84">
        <v>3</v>
      </c>
      <c r="AC1376" s="88" t="s">
        <v>2133</v>
      </c>
      <c r="AD1376" s="84" t="b">
        <v>0</v>
      </c>
      <c r="AE1376" s="84" t="s">
        <v>2140</v>
      </c>
      <c r="AF1376" s="84"/>
      <c r="AG1376" s="88" t="s">
        <v>2133</v>
      </c>
      <c r="AH1376" s="84" t="b">
        <v>0</v>
      </c>
      <c r="AI1376" s="84">
        <v>4</v>
      </c>
      <c r="AJ1376" s="88" t="s">
        <v>2133</v>
      </c>
      <c r="AK1376" s="84" t="s">
        <v>2342</v>
      </c>
      <c r="AL1376" s="84" t="b">
        <v>1</v>
      </c>
      <c r="AM1376" s="88" t="s">
        <v>14303</v>
      </c>
      <c r="AN1376" s="84">
        <v>0</v>
      </c>
      <c r="AO1376" s="84">
        <v>0</v>
      </c>
      <c r="AP1376" s="84" t="s">
        <v>16286</v>
      </c>
      <c r="AQ1376" s="84" t="s">
        <v>2363</v>
      </c>
      <c r="AR1376" s="84" t="s">
        <v>2365</v>
      </c>
      <c r="AS1376" s="84" t="s">
        <v>2363</v>
      </c>
      <c r="AT1376" s="84" t="s">
        <v>16406</v>
      </c>
      <c r="AU1376" s="84" t="s">
        <v>2363</v>
      </c>
      <c r="AV1376" s="84" t="s">
        <v>16501</v>
      </c>
      <c r="AW1376" s="87" t="s">
        <v>16520</v>
      </c>
    </row>
    <row r="1377" spans="1:49" x14ac:dyDescent="0.25">
      <c r="A1377" s="69" t="s">
        <v>7403</v>
      </c>
      <c r="B1377" s="69" t="s">
        <v>8768</v>
      </c>
      <c r="C1377" s="70"/>
      <c r="D1377" s="71"/>
      <c r="E1377" s="72"/>
      <c r="F1377" s="73"/>
      <c r="G1377" s="70"/>
      <c r="H1377" s="74"/>
      <c r="I1377" s="75"/>
      <c r="J1377" s="75"/>
      <c r="K1377" s="36"/>
      <c r="L1377" s="82"/>
      <c r="M1377" s="82"/>
      <c r="N1377" s="77"/>
      <c r="O1377" s="84" t="s">
        <v>825</v>
      </c>
      <c r="P1377" s="86">
        <v>42758.795798611114</v>
      </c>
      <c r="Q1377" s="84" t="s">
        <v>9262</v>
      </c>
      <c r="R1377" s="84"/>
      <c r="S1377" s="84"/>
      <c r="T1377" s="84" t="s">
        <v>10981</v>
      </c>
      <c r="U1377" s="86">
        <v>42758.795798611114</v>
      </c>
      <c r="V1377" s="87" t="s">
        <v>12215</v>
      </c>
      <c r="W1377" s="84"/>
      <c r="X1377" s="84"/>
      <c r="Y1377" s="88" t="s">
        <v>14304</v>
      </c>
      <c r="Z1377" s="84"/>
      <c r="AA1377" s="84" t="b">
        <v>0</v>
      </c>
      <c r="AB1377" s="84">
        <v>0</v>
      </c>
      <c r="AC1377" s="88" t="s">
        <v>2133</v>
      </c>
      <c r="AD1377" s="84" t="b">
        <v>0</v>
      </c>
      <c r="AE1377" s="84" t="s">
        <v>2140</v>
      </c>
      <c r="AF1377" s="84"/>
      <c r="AG1377" s="88" t="s">
        <v>2133</v>
      </c>
      <c r="AH1377" s="84" t="b">
        <v>0</v>
      </c>
      <c r="AI1377" s="84">
        <v>4</v>
      </c>
      <c r="AJ1377" s="88" t="s">
        <v>14303</v>
      </c>
      <c r="AK1377" s="84" t="s">
        <v>2342</v>
      </c>
      <c r="AL1377" s="84" t="b">
        <v>0</v>
      </c>
      <c r="AM1377" s="88" t="s">
        <v>14303</v>
      </c>
      <c r="AN1377" s="84">
        <v>0</v>
      </c>
      <c r="AO1377" s="84">
        <v>0</v>
      </c>
      <c r="AP1377" s="84"/>
      <c r="AQ1377" s="84"/>
      <c r="AR1377" s="84"/>
      <c r="AS1377" s="84"/>
      <c r="AT1377" s="84"/>
      <c r="AU1377" s="84"/>
      <c r="AV1377" s="84"/>
      <c r="AW1377" s="84"/>
    </row>
    <row r="1378" spans="1:49" x14ac:dyDescent="0.25">
      <c r="A1378" s="69" t="s">
        <v>7404</v>
      </c>
      <c r="B1378" s="69" t="s">
        <v>8768</v>
      </c>
      <c r="C1378" s="70"/>
      <c r="D1378" s="71"/>
      <c r="E1378" s="72"/>
      <c r="F1378" s="73"/>
      <c r="G1378" s="70"/>
      <c r="H1378" s="74"/>
      <c r="I1378" s="75"/>
      <c r="J1378" s="75"/>
      <c r="K1378" s="36"/>
      <c r="L1378" s="82"/>
      <c r="M1378" s="82"/>
      <c r="N1378" s="77"/>
      <c r="O1378" s="84" t="s">
        <v>825</v>
      </c>
      <c r="P1378" s="86">
        <v>42758.800416666665</v>
      </c>
      <c r="Q1378" s="84" t="s">
        <v>9262</v>
      </c>
      <c r="R1378" s="84"/>
      <c r="S1378" s="84"/>
      <c r="T1378" s="84" t="s">
        <v>10981</v>
      </c>
      <c r="U1378" s="86">
        <v>42758.800416666665</v>
      </c>
      <c r="V1378" s="87" t="s">
        <v>12216</v>
      </c>
      <c r="W1378" s="84"/>
      <c r="X1378" s="84"/>
      <c r="Y1378" s="88" t="s">
        <v>14305</v>
      </c>
      <c r="Z1378" s="84"/>
      <c r="AA1378" s="84" t="b">
        <v>0</v>
      </c>
      <c r="AB1378" s="84">
        <v>0</v>
      </c>
      <c r="AC1378" s="88" t="s">
        <v>2133</v>
      </c>
      <c r="AD1378" s="84" t="b">
        <v>0</v>
      </c>
      <c r="AE1378" s="84" t="s">
        <v>2140</v>
      </c>
      <c r="AF1378" s="84"/>
      <c r="AG1378" s="88" t="s">
        <v>2133</v>
      </c>
      <c r="AH1378" s="84" t="b">
        <v>0</v>
      </c>
      <c r="AI1378" s="84">
        <v>4</v>
      </c>
      <c r="AJ1378" s="88" t="s">
        <v>14303</v>
      </c>
      <c r="AK1378" s="84" t="s">
        <v>2355</v>
      </c>
      <c r="AL1378" s="84" t="b">
        <v>0</v>
      </c>
      <c r="AM1378" s="88" t="s">
        <v>14303</v>
      </c>
      <c r="AN1378" s="84">
        <v>0</v>
      </c>
      <c r="AO1378" s="84">
        <v>0</v>
      </c>
      <c r="AP1378" s="84"/>
      <c r="AQ1378" s="84"/>
      <c r="AR1378" s="84"/>
      <c r="AS1378" s="84"/>
      <c r="AT1378" s="84"/>
      <c r="AU1378" s="84"/>
      <c r="AV1378" s="84"/>
      <c r="AW1378" s="84"/>
    </row>
    <row r="1379" spans="1:49" x14ac:dyDescent="0.25">
      <c r="A1379" s="69" t="s">
        <v>7403</v>
      </c>
      <c r="B1379" s="69" t="s">
        <v>8767</v>
      </c>
      <c r="C1379" s="70"/>
      <c r="D1379" s="71"/>
      <c r="E1379" s="72"/>
      <c r="F1379" s="73"/>
      <c r="G1379" s="70"/>
      <c r="H1379" s="74"/>
      <c r="I1379" s="75"/>
      <c r="J1379" s="75"/>
      <c r="K1379" s="36"/>
      <c r="L1379" s="82"/>
      <c r="M1379" s="82"/>
      <c r="N1379" s="77"/>
      <c r="O1379" s="84" t="s">
        <v>825</v>
      </c>
      <c r="P1379" s="86">
        <v>42758.420601851853</v>
      </c>
      <c r="Q1379" s="84" t="s">
        <v>9539</v>
      </c>
      <c r="R1379" s="87" t="s">
        <v>10495</v>
      </c>
      <c r="S1379" s="84" t="s">
        <v>1227</v>
      </c>
      <c r="T1379" s="84" t="s">
        <v>10981</v>
      </c>
      <c r="U1379" s="86">
        <v>42758.420601851853</v>
      </c>
      <c r="V1379" s="87" t="s">
        <v>12214</v>
      </c>
      <c r="W1379" s="84"/>
      <c r="X1379" s="84"/>
      <c r="Y1379" s="88" t="s">
        <v>14303</v>
      </c>
      <c r="Z1379" s="84"/>
      <c r="AA1379" s="84" t="b">
        <v>0</v>
      </c>
      <c r="AB1379" s="84">
        <v>3</v>
      </c>
      <c r="AC1379" s="88" t="s">
        <v>2133</v>
      </c>
      <c r="AD1379" s="84" t="b">
        <v>0</v>
      </c>
      <c r="AE1379" s="84" t="s">
        <v>2140</v>
      </c>
      <c r="AF1379" s="84"/>
      <c r="AG1379" s="88" t="s">
        <v>2133</v>
      </c>
      <c r="AH1379" s="84" t="b">
        <v>0</v>
      </c>
      <c r="AI1379" s="84">
        <v>4</v>
      </c>
      <c r="AJ1379" s="88" t="s">
        <v>2133</v>
      </c>
      <c r="AK1379" s="84" t="s">
        <v>2342</v>
      </c>
      <c r="AL1379" s="84" t="b">
        <v>1</v>
      </c>
      <c r="AM1379" s="88" t="s">
        <v>14303</v>
      </c>
      <c r="AN1379" s="84">
        <v>0</v>
      </c>
      <c r="AO1379" s="84">
        <v>0</v>
      </c>
      <c r="AP1379" s="84" t="s">
        <v>16286</v>
      </c>
      <c r="AQ1379" s="84" t="s">
        <v>2363</v>
      </c>
      <c r="AR1379" s="84" t="s">
        <v>2365</v>
      </c>
      <c r="AS1379" s="84" t="s">
        <v>2363</v>
      </c>
      <c r="AT1379" s="84" t="s">
        <v>16406</v>
      </c>
      <c r="AU1379" s="84" t="s">
        <v>2363</v>
      </c>
      <c r="AV1379" s="84" t="s">
        <v>16501</v>
      </c>
      <c r="AW1379" s="87" t="s">
        <v>16520</v>
      </c>
    </row>
    <row r="1380" spans="1:49" x14ac:dyDescent="0.25">
      <c r="A1380" s="69" t="s">
        <v>7403</v>
      </c>
      <c r="B1380" s="69" t="s">
        <v>8715</v>
      </c>
      <c r="C1380" s="70"/>
      <c r="D1380" s="71"/>
      <c r="E1380" s="72"/>
      <c r="F1380" s="73"/>
      <c r="G1380" s="70"/>
      <c r="H1380" s="74"/>
      <c r="I1380" s="75"/>
      <c r="J1380" s="75"/>
      <c r="K1380" s="36"/>
      <c r="L1380" s="82"/>
      <c r="M1380" s="82"/>
      <c r="N1380" s="77"/>
      <c r="O1380" s="84" t="s">
        <v>825</v>
      </c>
      <c r="P1380" s="86">
        <v>42758.420601851853</v>
      </c>
      <c r="Q1380" s="84" t="s">
        <v>9539</v>
      </c>
      <c r="R1380" s="87" t="s">
        <v>10495</v>
      </c>
      <c r="S1380" s="84" t="s">
        <v>1227</v>
      </c>
      <c r="T1380" s="84" t="s">
        <v>10981</v>
      </c>
      <c r="U1380" s="86">
        <v>42758.420601851853</v>
      </c>
      <c r="V1380" s="87" t="s">
        <v>12214</v>
      </c>
      <c r="W1380" s="84"/>
      <c r="X1380" s="84"/>
      <c r="Y1380" s="88" t="s">
        <v>14303</v>
      </c>
      <c r="Z1380" s="84"/>
      <c r="AA1380" s="84" t="b">
        <v>0</v>
      </c>
      <c r="AB1380" s="84">
        <v>3</v>
      </c>
      <c r="AC1380" s="88" t="s">
        <v>2133</v>
      </c>
      <c r="AD1380" s="84" t="b">
        <v>0</v>
      </c>
      <c r="AE1380" s="84" t="s">
        <v>2140</v>
      </c>
      <c r="AF1380" s="84"/>
      <c r="AG1380" s="88" t="s">
        <v>2133</v>
      </c>
      <c r="AH1380" s="84" t="b">
        <v>0</v>
      </c>
      <c r="AI1380" s="84">
        <v>4</v>
      </c>
      <c r="AJ1380" s="88" t="s">
        <v>2133</v>
      </c>
      <c r="AK1380" s="84" t="s">
        <v>2342</v>
      </c>
      <c r="AL1380" s="84" t="b">
        <v>1</v>
      </c>
      <c r="AM1380" s="88" t="s">
        <v>14303</v>
      </c>
      <c r="AN1380" s="84">
        <v>0</v>
      </c>
      <c r="AO1380" s="84">
        <v>0</v>
      </c>
      <c r="AP1380" s="84" t="s">
        <v>16286</v>
      </c>
      <c r="AQ1380" s="84" t="s">
        <v>2363</v>
      </c>
      <c r="AR1380" s="84" t="s">
        <v>2365</v>
      </c>
      <c r="AS1380" s="84" t="s">
        <v>2363</v>
      </c>
      <c r="AT1380" s="84" t="s">
        <v>16406</v>
      </c>
      <c r="AU1380" s="84" t="s">
        <v>2363</v>
      </c>
      <c r="AV1380" s="84" t="s">
        <v>16501</v>
      </c>
      <c r="AW1380" s="87" t="s">
        <v>16520</v>
      </c>
    </row>
    <row r="1381" spans="1:49" x14ac:dyDescent="0.25">
      <c r="A1381" s="69" t="s">
        <v>7403</v>
      </c>
      <c r="B1381" s="69" t="s">
        <v>639</v>
      </c>
      <c r="C1381" s="70"/>
      <c r="D1381" s="71"/>
      <c r="E1381" s="72"/>
      <c r="F1381" s="73"/>
      <c r="G1381" s="70"/>
      <c r="H1381" s="74"/>
      <c r="I1381" s="75"/>
      <c r="J1381" s="75"/>
      <c r="K1381" s="36"/>
      <c r="L1381" s="82"/>
      <c r="M1381" s="82"/>
      <c r="N1381" s="77"/>
      <c r="O1381" s="84" t="s">
        <v>825</v>
      </c>
      <c r="P1381" s="86">
        <v>42758.420601851853</v>
      </c>
      <c r="Q1381" s="84" t="s">
        <v>9539</v>
      </c>
      <c r="R1381" s="87" t="s">
        <v>10495</v>
      </c>
      <c r="S1381" s="84" t="s">
        <v>1227</v>
      </c>
      <c r="T1381" s="84" t="s">
        <v>10981</v>
      </c>
      <c r="U1381" s="86">
        <v>42758.420601851853</v>
      </c>
      <c r="V1381" s="87" t="s">
        <v>12214</v>
      </c>
      <c r="W1381" s="84"/>
      <c r="X1381" s="84"/>
      <c r="Y1381" s="88" t="s">
        <v>14303</v>
      </c>
      <c r="Z1381" s="84"/>
      <c r="AA1381" s="84" t="b">
        <v>0</v>
      </c>
      <c r="AB1381" s="84">
        <v>3</v>
      </c>
      <c r="AC1381" s="88" t="s">
        <v>2133</v>
      </c>
      <c r="AD1381" s="84" t="b">
        <v>0</v>
      </c>
      <c r="AE1381" s="84" t="s">
        <v>2140</v>
      </c>
      <c r="AF1381" s="84"/>
      <c r="AG1381" s="88" t="s">
        <v>2133</v>
      </c>
      <c r="AH1381" s="84" t="b">
        <v>0</v>
      </c>
      <c r="AI1381" s="84">
        <v>4</v>
      </c>
      <c r="AJ1381" s="88" t="s">
        <v>2133</v>
      </c>
      <c r="AK1381" s="84" t="s">
        <v>2342</v>
      </c>
      <c r="AL1381" s="84" t="b">
        <v>1</v>
      </c>
      <c r="AM1381" s="88" t="s">
        <v>14303</v>
      </c>
      <c r="AN1381" s="84">
        <v>0</v>
      </c>
      <c r="AO1381" s="84">
        <v>0</v>
      </c>
      <c r="AP1381" s="84" t="s">
        <v>16286</v>
      </c>
      <c r="AQ1381" s="84" t="s">
        <v>2363</v>
      </c>
      <c r="AR1381" s="84" t="s">
        <v>2365</v>
      </c>
      <c r="AS1381" s="84" t="s">
        <v>2363</v>
      </c>
      <c r="AT1381" s="84" t="s">
        <v>16406</v>
      </c>
      <c r="AU1381" s="84" t="s">
        <v>2363</v>
      </c>
      <c r="AV1381" s="84" t="s">
        <v>16501</v>
      </c>
      <c r="AW1381" s="87" t="s">
        <v>16520</v>
      </c>
    </row>
    <row r="1382" spans="1:49" x14ac:dyDescent="0.25">
      <c r="A1382" s="69" t="s">
        <v>7403</v>
      </c>
      <c r="B1382" s="69" t="s">
        <v>8767</v>
      </c>
      <c r="C1382" s="70"/>
      <c r="D1382" s="71"/>
      <c r="E1382" s="72"/>
      <c r="F1382" s="73"/>
      <c r="G1382" s="70"/>
      <c r="H1382" s="74"/>
      <c r="I1382" s="75"/>
      <c r="J1382" s="75"/>
      <c r="K1382" s="36"/>
      <c r="L1382" s="82"/>
      <c r="M1382" s="82"/>
      <c r="N1382" s="77"/>
      <c r="O1382" s="84" t="s">
        <v>825</v>
      </c>
      <c r="P1382" s="86">
        <v>42758.795798611114</v>
      </c>
      <c r="Q1382" s="84" t="s">
        <v>9262</v>
      </c>
      <c r="R1382" s="84"/>
      <c r="S1382" s="84"/>
      <c r="T1382" s="84" t="s">
        <v>10981</v>
      </c>
      <c r="U1382" s="86">
        <v>42758.795798611114</v>
      </c>
      <c r="V1382" s="87" t="s">
        <v>12215</v>
      </c>
      <c r="W1382" s="84"/>
      <c r="X1382" s="84"/>
      <c r="Y1382" s="88" t="s">
        <v>14304</v>
      </c>
      <c r="Z1382" s="84"/>
      <c r="AA1382" s="84" t="b">
        <v>0</v>
      </c>
      <c r="AB1382" s="84">
        <v>0</v>
      </c>
      <c r="AC1382" s="88" t="s">
        <v>2133</v>
      </c>
      <c r="AD1382" s="84" t="b">
        <v>0</v>
      </c>
      <c r="AE1382" s="84" t="s">
        <v>2140</v>
      </c>
      <c r="AF1382" s="84"/>
      <c r="AG1382" s="88" t="s">
        <v>2133</v>
      </c>
      <c r="AH1382" s="84" t="b">
        <v>0</v>
      </c>
      <c r="AI1382" s="84">
        <v>4</v>
      </c>
      <c r="AJ1382" s="88" t="s">
        <v>14303</v>
      </c>
      <c r="AK1382" s="84" t="s">
        <v>2342</v>
      </c>
      <c r="AL1382" s="84" t="b">
        <v>0</v>
      </c>
      <c r="AM1382" s="88" t="s">
        <v>14303</v>
      </c>
      <c r="AN1382" s="84">
        <v>0</v>
      </c>
      <c r="AO1382" s="84">
        <v>0</v>
      </c>
      <c r="AP1382" s="84"/>
      <c r="AQ1382" s="84"/>
      <c r="AR1382" s="84"/>
      <c r="AS1382" s="84"/>
      <c r="AT1382" s="84"/>
      <c r="AU1382" s="84"/>
      <c r="AV1382" s="84"/>
      <c r="AW1382" s="84"/>
    </row>
    <row r="1383" spans="1:49" x14ac:dyDescent="0.25">
      <c r="A1383" s="69" t="s">
        <v>7403</v>
      </c>
      <c r="B1383" s="69" t="s">
        <v>8715</v>
      </c>
      <c r="C1383" s="70"/>
      <c r="D1383" s="71"/>
      <c r="E1383" s="72"/>
      <c r="F1383" s="73"/>
      <c r="G1383" s="70"/>
      <c r="H1383" s="74"/>
      <c r="I1383" s="75"/>
      <c r="J1383" s="75"/>
      <c r="K1383" s="36"/>
      <c r="L1383" s="82"/>
      <c r="M1383" s="82"/>
      <c r="N1383" s="77"/>
      <c r="O1383" s="84" t="s">
        <v>825</v>
      </c>
      <c r="P1383" s="86">
        <v>42758.795798611114</v>
      </c>
      <c r="Q1383" s="84" t="s">
        <v>9262</v>
      </c>
      <c r="R1383" s="84"/>
      <c r="S1383" s="84"/>
      <c r="T1383" s="84" t="s">
        <v>10981</v>
      </c>
      <c r="U1383" s="86">
        <v>42758.795798611114</v>
      </c>
      <c r="V1383" s="87" t="s">
        <v>12215</v>
      </c>
      <c r="W1383" s="84"/>
      <c r="X1383" s="84"/>
      <c r="Y1383" s="88" t="s">
        <v>14304</v>
      </c>
      <c r="Z1383" s="84"/>
      <c r="AA1383" s="84" t="b">
        <v>0</v>
      </c>
      <c r="AB1383" s="84">
        <v>0</v>
      </c>
      <c r="AC1383" s="88" t="s">
        <v>2133</v>
      </c>
      <c r="AD1383" s="84" t="b">
        <v>0</v>
      </c>
      <c r="AE1383" s="84" t="s">
        <v>2140</v>
      </c>
      <c r="AF1383" s="84"/>
      <c r="AG1383" s="88" t="s">
        <v>2133</v>
      </c>
      <c r="AH1383" s="84" t="b">
        <v>0</v>
      </c>
      <c r="AI1383" s="84">
        <v>4</v>
      </c>
      <c r="AJ1383" s="88" t="s">
        <v>14303</v>
      </c>
      <c r="AK1383" s="84" t="s">
        <v>2342</v>
      </c>
      <c r="AL1383" s="84" t="b">
        <v>0</v>
      </c>
      <c r="AM1383" s="88" t="s">
        <v>14303</v>
      </c>
      <c r="AN1383" s="84">
        <v>0</v>
      </c>
      <c r="AO1383" s="84">
        <v>0</v>
      </c>
      <c r="AP1383" s="84"/>
      <c r="AQ1383" s="84"/>
      <c r="AR1383" s="84"/>
      <c r="AS1383" s="84"/>
      <c r="AT1383" s="84"/>
      <c r="AU1383" s="84"/>
      <c r="AV1383" s="84"/>
      <c r="AW1383" s="84"/>
    </row>
    <row r="1384" spans="1:49" x14ac:dyDescent="0.25">
      <c r="A1384" s="69" t="s">
        <v>7403</v>
      </c>
      <c r="B1384" s="69" t="s">
        <v>639</v>
      </c>
      <c r="C1384" s="70"/>
      <c r="D1384" s="71"/>
      <c r="E1384" s="72"/>
      <c r="F1384" s="73"/>
      <c r="G1384" s="70"/>
      <c r="H1384" s="74"/>
      <c r="I1384" s="75"/>
      <c r="J1384" s="75"/>
      <c r="K1384" s="36"/>
      <c r="L1384" s="82"/>
      <c r="M1384" s="82"/>
      <c r="N1384" s="77"/>
      <c r="O1384" s="84" t="s">
        <v>825</v>
      </c>
      <c r="P1384" s="86">
        <v>42758.795798611114</v>
      </c>
      <c r="Q1384" s="84" t="s">
        <v>9262</v>
      </c>
      <c r="R1384" s="84"/>
      <c r="S1384" s="84"/>
      <c r="T1384" s="84" t="s">
        <v>10981</v>
      </c>
      <c r="U1384" s="86">
        <v>42758.795798611114</v>
      </c>
      <c r="V1384" s="87" t="s">
        <v>12215</v>
      </c>
      <c r="W1384" s="84"/>
      <c r="X1384" s="84"/>
      <c r="Y1384" s="88" t="s">
        <v>14304</v>
      </c>
      <c r="Z1384" s="84"/>
      <c r="AA1384" s="84" t="b">
        <v>0</v>
      </c>
      <c r="AB1384" s="84">
        <v>0</v>
      </c>
      <c r="AC1384" s="88" t="s">
        <v>2133</v>
      </c>
      <c r="AD1384" s="84" t="b">
        <v>0</v>
      </c>
      <c r="AE1384" s="84" t="s">
        <v>2140</v>
      </c>
      <c r="AF1384" s="84"/>
      <c r="AG1384" s="88" t="s">
        <v>2133</v>
      </c>
      <c r="AH1384" s="84" t="b">
        <v>0</v>
      </c>
      <c r="AI1384" s="84">
        <v>4</v>
      </c>
      <c r="AJ1384" s="88" t="s">
        <v>14303</v>
      </c>
      <c r="AK1384" s="84" t="s">
        <v>2342</v>
      </c>
      <c r="AL1384" s="84" t="b">
        <v>0</v>
      </c>
      <c r="AM1384" s="88" t="s">
        <v>14303</v>
      </c>
      <c r="AN1384" s="84">
        <v>0</v>
      </c>
      <c r="AO1384" s="84">
        <v>0</v>
      </c>
      <c r="AP1384" s="84"/>
      <c r="AQ1384" s="84"/>
      <c r="AR1384" s="84"/>
      <c r="AS1384" s="84"/>
      <c r="AT1384" s="84"/>
      <c r="AU1384" s="84"/>
      <c r="AV1384" s="84"/>
      <c r="AW1384" s="84"/>
    </row>
    <row r="1385" spans="1:49" x14ac:dyDescent="0.25">
      <c r="A1385" s="69" t="s">
        <v>7404</v>
      </c>
      <c r="B1385" s="69" t="s">
        <v>7403</v>
      </c>
      <c r="C1385" s="70"/>
      <c r="D1385" s="71"/>
      <c r="E1385" s="72"/>
      <c r="F1385" s="73"/>
      <c r="G1385" s="70"/>
      <c r="H1385" s="74"/>
      <c r="I1385" s="75"/>
      <c r="J1385" s="75"/>
      <c r="K1385" s="36"/>
      <c r="L1385" s="82"/>
      <c r="M1385" s="82"/>
      <c r="N1385" s="77"/>
      <c r="O1385" s="84" t="s">
        <v>825</v>
      </c>
      <c r="P1385" s="86">
        <v>42758.800416666665</v>
      </c>
      <c r="Q1385" s="84" t="s">
        <v>9262</v>
      </c>
      <c r="R1385" s="84"/>
      <c r="S1385" s="84"/>
      <c r="T1385" s="84" t="s">
        <v>10981</v>
      </c>
      <c r="U1385" s="86">
        <v>42758.800416666665</v>
      </c>
      <c r="V1385" s="87" t="s">
        <v>12216</v>
      </c>
      <c r="W1385" s="84"/>
      <c r="X1385" s="84"/>
      <c r="Y1385" s="88" t="s">
        <v>14305</v>
      </c>
      <c r="Z1385" s="84"/>
      <c r="AA1385" s="84" t="b">
        <v>0</v>
      </c>
      <c r="AB1385" s="84">
        <v>0</v>
      </c>
      <c r="AC1385" s="88" t="s">
        <v>2133</v>
      </c>
      <c r="AD1385" s="84" t="b">
        <v>0</v>
      </c>
      <c r="AE1385" s="84" t="s">
        <v>2140</v>
      </c>
      <c r="AF1385" s="84"/>
      <c r="AG1385" s="88" t="s">
        <v>2133</v>
      </c>
      <c r="AH1385" s="84" t="b">
        <v>0</v>
      </c>
      <c r="AI1385" s="84">
        <v>4</v>
      </c>
      <c r="AJ1385" s="88" t="s">
        <v>14303</v>
      </c>
      <c r="AK1385" s="84" t="s">
        <v>2355</v>
      </c>
      <c r="AL1385" s="84" t="b">
        <v>0</v>
      </c>
      <c r="AM1385" s="88" t="s">
        <v>14303</v>
      </c>
      <c r="AN1385" s="84">
        <v>0</v>
      </c>
      <c r="AO1385" s="84">
        <v>0</v>
      </c>
      <c r="AP1385" s="84"/>
      <c r="AQ1385" s="84"/>
      <c r="AR1385" s="84"/>
      <c r="AS1385" s="84"/>
      <c r="AT1385" s="84"/>
      <c r="AU1385" s="84"/>
      <c r="AV1385" s="84"/>
      <c r="AW1385" s="84"/>
    </row>
    <row r="1386" spans="1:49" x14ac:dyDescent="0.25">
      <c r="A1386" s="69" t="s">
        <v>7404</v>
      </c>
      <c r="B1386" s="69" t="s">
        <v>8767</v>
      </c>
      <c r="C1386" s="70"/>
      <c r="D1386" s="71"/>
      <c r="E1386" s="72"/>
      <c r="F1386" s="73"/>
      <c r="G1386" s="70"/>
      <c r="H1386" s="74"/>
      <c r="I1386" s="75"/>
      <c r="J1386" s="75"/>
      <c r="K1386" s="36"/>
      <c r="L1386" s="82"/>
      <c r="M1386" s="82"/>
      <c r="N1386" s="77"/>
      <c r="O1386" s="84" t="s">
        <v>825</v>
      </c>
      <c r="P1386" s="86">
        <v>42758.800416666665</v>
      </c>
      <c r="Q1386" s="84" t="s">
        <v>9262</v>
      </c>
      <c r="R1386" s="84"/>
      <c r="S1386" s="84"/>
      <c r="T1386" s="84" t="s">
        <v>10981</v>
      </c>
      <c r="U1386" s="86">
        <v>42758.800416666665</v>
      </c>
      <c r="V1386" s="87" t="s">
        <v>12216</v>
      </c>
      <c r="W1386" s="84"/>
      <c r="X1386" s="84"/>
      <c r="Y1386" s="88" t="s">
        <v>14305</v>
      </c>
      <c r="Z1386" s="84"/>
      <c r="AA1386" s="84" t="b">
        <v>0</v>
      </c>
      <c r="AB1386" s="84">
        <v>0</v>
      </c>
      <c r="AC1386" s="88" t="s">
        <v>2133</v>
      </c>
      <c r="AD1386" s="84" t="b">
        <v>0</v>
      </c>
      <c r="AE1386" s="84" t="s">
        <v>2140</v>
      </c>
      <c r="AF1386" s="84"/>
      <c r="AG1386" s="88" t="s">
        <v>2133</v>
      </c>
      <c r="AH1386" s="84" t="b">
        <v>0</v>
      </c>
      <c r="AI1386" s="84">
        <v>4</v>
      </c>
      <c r="AJ1386" s="88" t="s">
        <v>14303</v>
      </c>
      <c r="AK1386" s="84" t="s">
        <v>2355</v>
      </c>
      <c r="AL1386" s="84" t="b">
        <v>0</v>
      </c>
      <c r="AM1386" s="88" t="s">
        <v>14303</v>
      </c>
      <c r="AN1386" s="84">
        <v>0</v>
      </c>
      <c r="AO1386" s="84">
        <v>0</v>
      </c>
      <c r="AP1386" s="84"/>
      <c r="AQ1386" s="84"/>
      <c r="AR1386" s="84"/>
      <c r="AS1386" s="84"/>
      <c r="AT1386" s="84"/>
      <c r="AU1386" s="84"/>
      <c r="AV1386" s="84"/>
      <c r="AW1386" s="84"/>
    </row>
    <row r="1387" spans="1:49" x14ac:dyDescent="0.25">
      <c r="A1387" s="69" t="s">
        <v>7404</v>
      </c>
      <c r="B1387" s="69" t="s">
        <v>8715</v>
      </c>
      <c r="C1387" s="70"/>
      <c r="D1387" s="71"/>
      <c r="E1387" s="72"/>
      <c r="F1387" s="73"/>
      <c r="G1387" s="70"/>
      <c r="H1387" s="74"/>
      <c r="I1387" s="75"/>
      <c r="J1387" s="75"/>
      <c r="K1387" s="36"/>
      <c r="L1387" s="82"/>
      <c r="M1387" s="82"/>
      <c r="N1387" s="77"/>
      <c r="O1387" s="84" t="s">
        <v>825</v>
      </c>
      <c r="P1387" s="86">
        <v>42758.800416666665</v>
      </c>
      <c r="Q1387" s="84" t="s">
        <v>9262</v>
      </c>
      <c r="R1387" s="84"/>
      <c r="S1387" s="84"/>
      <c r="T1387" s="84" t="s">
        <v>10981</v>
      </c>
      <c r="U1387" s="86">
        <v>42758.800416666665</v>
      </c>
      <c r="V1387" s="87" t="s">
        <v>12216</v>
      </c>
      <c r="W1387" s="84"/>
      <c r="X1387" s="84"/>
      <c r="Y1387" s="88" t="s">
        <v>14305</v>
      </c>
      <c r="Z1387" s="84"/>
      <c r="AA1387" s="84" t="b">
        <v>0</v>
      </c>
      <c r="AB1387" s="84">
        <v>0</v>
      </c>
      <c r="AC1387" s="88" t="s">
        <v>2133</v>
      </c>
      <c r="AD1387" s="84" t="b">
        <v>0</v>
      </c>
      <c r="AE1387" s="84" t="s">
        <v>2140</v>
      </c>
      <c r="AF1387" s="84"/>
      <c r="AG1387" s="88" t="s">
        <v>2133</v>
      </c>
      <c r="AH1387" s="84" t="b">
        <v>0</v>
      </c>
      <c r="AI1387" s="84">
        <v>4</v>
      </c>
      <c r="AJ1387" s="88" t="s">
        <v>14303</v>
      </c>
      <c r="AK1387" s="84" t="s">
        <v>2355</v>
      </c>
      <c r="AL1387" s="84" t="b">
        <v>0</v>
      </c>
      <c r="AM1387" s="88" t="s">
        <v>14303</v>
      </c>
      <c r="AN1387" s="84">
        <v>0</v>
      </c>
      <c r="AO1387" s="84">
        <v>0</v>
      </c>
      <c r="AP1387" s="84"/>
      <c r="AQ1387" s="84"/>
      <c r="AR1387" s="84"/>
      <c r="AS1387" s="84"/>
      <c r="AT1387" s="84"/>
      <c r="AU1387" s="84"/>
      <c r="AV1387" s="84"/>
      <c r="AW1387" s="84"/>
    </row>
    <row r="1388" spans="1:49" x14ac:dyDescent="0.25">
      <c r="A1388" s="69" t="s">
        <v>7404</v>
      </c>
      <c r="B1388" s="69" t="s">
        <v>639</v>
      </c>
      <c r="C1388" s="70"/>
      <c r="D1388" s="71"/>
      <c r="E1388" s="72"/>
      <c r="F1388" s="73"/>
      <c r="G1388" s="70"/>
      <c r="H1388" s="74"/>
      <c r="I1388" s="75"/>
      <c r="J1388" s="75"/>
      <c r="K1388" s="36"/>
      <c r="L1388" s="82"/>
      <c r="M1388" s="82"/>
      <c r="N1388" s="77"/>
      <c r="O1388" s="84" t="s">
        <v>825</v>
      </c>
      <c r="P1388" s="86">
        <v>42758.800416666665</v>
      </c>
      <c r="Q1388" s="84" t="s">
        <v>9262</v>
      </c>
      <c r="R1388" s="84"/>
      <c r="S1388" s="84"/>
      <c r="T1388" s="84" t="s">
        <v>10981</v>
      </c>
      <c r="U1388" s="86">
        <v>42758.800416666665</v>
      </c>
      <c r="V1388" s="87" t="s">
        <v>12216</v>
      </c>
      <c r="W1388" s="84"/>
      <c r="X1388" s="84"/>
      <c r="Y1388" s="88" t="s">
        <v>14305</v>
      </c>
      <c r="Z1388" s="84"/>
      <c r="AA1388" s="84" t="b">
        <v>0</v>
      </c>
      <c r="AB1388" s="84">
        <v>0</v>
      </c>
      <c r="AC1388" s="88" t="s">
        <v>2133</v>
      </c>
      <c r="AD1388" s="84" t="b">
        <v>0</v>
      </c>
      <c r="AE1388" s="84" t="s">
        <v>2140</v>
      </c>
      <c r="AF1388" s="84"/>
      <c r="AG1388" s="88" t="s">
        <v>2133</v>
      </c>
      <c r="AH1388" s="84" t="b">
        <v>0</v>
      </c>
      <c r="AI1388" s="84">
        <v>4</v>
      </c>
      <c r="AJ1388" s="88" t="s">
        <v>14303</v>
      </c>
      <c r="AK1388" s="84" t="s">
        <v>2355</v>
      </c>
      <c r="AL1388" s="84" t="b">
        <v>0</v>
      </c>
      <c r="AM1388" s="88" t="s">
        <v>14303</v>
      </c>
      <c r="AN1388" s="84">
        <v>0</v>
      </c>
      <c r="AO1388" s="84">
        <v>0</v>
      </c>
      <c r="AP1388" s="84"/>
      <c r="AQ1388" s="84"/>
      <c r="AR1388" s="84"/>
      <c r="AS1388" s="84"/>
      <c r="AT1388" s="84"/>
      <c r="AU1388" s="84"/>
      <c r="AV1388" s="84"/>
      <c r="AW1388" s="84"/>
    </row>
    <row r="1389" spans="1:49" x14ac:dyDescent="0.25">
      <c r="A1389" s="69" t="s">
        <v>7405</v>
      </c>
      <c r="B1389" s="69" t="s">
        <v>722</v>
      </c>
      <c r="C1389" s="70"/>
      <c r="D1389" s="71"/>
      <c r="E1389" s="72"/>
      <c r="F1389" s="73"/>
      <c r="G1389" s="70"/>
      <c r="H1389" s="74"/>
      <c r="I1389" s="75"/>
      <c r="J1389" s="75"/>
      <c r="K1389" s="36"/>
      <c r="L1389" s="82"/>
      <c r="M1389" s="82"/>
      <c r="N1389" s="77"/>
      <c r="O1389" s="84" t="s">
        <v>825</v>
      </c>
      <c r="P1389" s="86">
        <v>42758.799687500003</v>
      </c>
      <c r="Q1389" s="84" t="s">
        <v>9540</v>
      </c>
      <c r="R1389" s="84"/>
      <c r="S1389" s="84"/>
      <c r="T1389" s="84" t="s">
        <v>11128</v>
      </c>
      <c r="U1389" s="86">
        <v>42758.799687500003</v>
      </c>
      <c r="V1389" s="87" t="s">
        <v>12217</v>
      </c>
      <c r="W1389" s="84"/>
      <c r="X1389" s="84"/>
      <c r="Y1389" s="88" t="s">
        <v>14306</v>
      </c>
      <c r="Z1389" s="84"/>
      <c r="AA1389" s="84" t="b">
        <v>0</v>
      </c>
      <c r="AB1389" s="84">
        <v>0</v>
      </c>
      <c r="AC1389" s="88" t="s">
        <v>2133</v>
      </c>
      <c r="AD1389" s="84" t="b">
        <v>0</v>
      </c>
      <c r="AE1389" s="84" t="s">
        <v>2140</v>
      </c>
      <c r="AF1389" s="84"/>
      <c r="AG1389" s="88" t="s">
        <v>2133</v>
      </c>
      <c r="AH1389" s="84" t="b">
        <v>0</v>
      </c>
      <c r="AI1389" s="84">
        <v>0</v>
      </c>
      <c r="AJ1389" s="88" t="s">
        <v>2133</v>
      </c>
      <c r="AK1389" s="84" t="s">
        <v>2340</v>
      </c>
      <c r="AL1389" s="84" t="b">
        <v>0</v>
      </c>
      <c r="AM1389" s="88" t="s">
        <v>14306</v>
      </c>
      <c r="AN1389" s="84">
        <v>0</v>
      </c>
      <c r="AO1389" s="84">
        <v>0</v>
      </c>
      <c r="AP1389" s="84"/>
      <c r="AQ1389" s="84"/>
      <c r="AR1389" s="84"/>
      <c r="AS1389" s="84"/>
      <c r="AT1389" s="84"/>
      <c r="AU1389" s="84"/>
      <c r="AV1389" s="84"/>
      <c r="AW1389" s="84"/>
    </row>
    <row r="1390" spans="1:49" x14ac:dyDescent="0.25">
      <c r="A1390" s="69" t="s">
        <v>7405</v>
      </c>
      <c r="B1390" s="69" t="s">
        <v>722</v>
      </c>
      <c r="C1390" s="70"/>
      <c r="D1390" s="71"/>
      <c r="E1390" s="72"/>
      <c r="F1390" s="73"/>
      <c r="G1390" s="70"/>
      <c r="H1390" s="74"/>
      <c r="I1390" s="75"/>
      <c r="J1390" s="75"/>
      <c r="K1390" s="36"/>
      <c r="L1390" s="82"/>
      <c r="M1390" s="82"/>
      <c r="N1390" s="77"/>
      <c r="O1390" s="84" t="s">
        <v>825</v>
      </c>
      <c r="P1390" s="86">
        <v>42758.800497685188</v>
      </c>
      <c r="Q1390" s="84" t="s">
        <v>9541</v>
      </c>
      <c r="R1390" s="84"/>
      <c r="S1390" s="84"/>
      <c r="T1390" s="84" t="s">
        <v>11128</v>
      </c>
      <c r="U1390" s="86">
        <v>42758.800497685188</v>
      </c>
      <c r="V1390" s="87" t="s">
        <v>12218</v>
      </c>
      <c r="W1390" s="84"/>
      <c r="X1390" s="84"/>
      <c r="Y1390" s="88" t="s">
        <v>14307</v>
      </c>
      <c r="Z1390" s="84"/>
      <c r="AA1390" s="84" t="b">
        <v>0</v>
      </c>
      <c r="AB1390" s="84">
        <v>0</v>
      </c>
      <c r="AC1390" s="88" t="s">
        <v>2133</v>
      </c>
      <c r="AD1390" s="84" t="b">
        <v>0</v>
      </c>
      <c r="AE1390" s="84" t="s">
        <v>2140</v>
      </c>
      <c r="AF1390" s="84"/>
      <c r="AG1390" s="88" t="s">
        <v>2133</v>
      </c>
      <c r="AH1390" s="84" t="b">
        <v>0</v>
      </c>
      <c r="AI1390" s="84">
        <v>0</v>
      </c>
      <c r="AJ1390" s="88" t="s">
        <v>2133</v>
      </c>
      <c r="AK1390" s="84" t="s">
        <v>2340</v>
      </c>
      <c r="AL1390" s="84" t="b">
        <v>0</v>
      </c>
      <c r="AM1390" s="88" t="s">
        <v>14307</v>
      </c>
      <c r="AN1390" s="84">
        <v>0</v>
      </c>
      <c r="AO1390" s="84">
        <v>0</v>
      </c>
      <c r="AP1390" s="84"/>
      <c r="AQ1390" s="84"/>
      <c r="AR1390" s="84"/>
      <c r="AS1390" s="84"/>
      <c r="AT1390" s="84"/>
      <c r="AU1390" s="84"/>
      <c r="AV1390" s="84"/>
      <c r="AW1390" s="84"/>
    </row>
    <row r="1391" spans="1:49" x14ac:dyDescent="0.25">
      <c r="A1391" s="69" t="s">
        <v>7406</v>
      </c>
      <c r="B1391" s="69" t="s">
        <v>600</v>
      </c>
      <c r="C1391" s="70"/>
      <c r="D1391" s="71"/>
      <c r="E1391" s="72"/>
      <c r="F1391" s="73"/>
      <c r="G1391" s="70"/>
      <c r="H1391" s="74"/>
      <c r="I1391" s="75"/>
      <c r="J1391" s="75"/>
      <c r="K1391" s="36"/>
      <c r="L1391" s="82"/>
      <c r="M1391" s="82"/>
      <c r="N1391" s="77"/>
      <c r="O1391" s="84" t="s">
        <v>825</v>
      </c>
      <c r="P1391" s="86">
        <v>42758.800810185188</v>
      </c>
      <c r="Q1391" s="84" t="s">
        <v>9542</v>
      </c>
      <c r="R1391" s="84"/>
      <c r="S1391" s="84"/>
      <c r="T1391" s="84" t="s">
        <v>10916</v>
      </c>
      <c r="U1391" s="86">
        <v>42758.800810185188</v>
      </c>
      <c r="V1391" s="87" t="s">
        <v>12219</v>
      </c>
      <c r="W1391" s="84"/>
      <c r="X1391" s="84"/>
      <c r="Y1391" s="88" t="s">
        <v>14308</v>
      </c>
      <c r="Z1391" s="84"/>
      <c r="AA1391" s="84" t="b">
        <v>0</v>
      </c>
      <c r="AB1391" s="84">
        <v>3</v>
      </c>
      <c r="AC1391" s="88" t="s">
        <v>2133</v>
      </c>
      <c r="AD1391" s="84" t="b">
        <v>0</v>
      </c>
      <c r="AE1391" s="84" t="s">
        <v>2140</v>
      </c>
      <c r="AF1391" s="84"/>
      <c r="AG1391" s="88" t="s">
        <v>2133</v>
      </c>
      <c r="AH1391" s="84" t="b">
        <v>0</v>
      </c>
      <c r="AI1391" s="84">
        <v>0</v>
      </c>
      <c r="AJ1391" s="88" t="s">
        <v>2133</v>
      </c>
      <c r="AK1391" s="84" t="s">
        <v>2340</v>
      </c>
      <c r="AL1391" s="84" t="b">
        <v>0</v>
      </c>
      <c r="AM1391" s="88" t="s">
        <v>14308</v>
      </c>
      <c r="AN1391" s="84">
        <v>0</v>
      </c>
      <c r="AO1391" s="84">
        <v>0</v>
      </c>
      <c r="AP1391" s="84"/>
      <c r="AQ1391" s="84"/>
      <c r="AR1391" s="84"/>
      <c r="AS1391" s="84"/>
      <c r="AT1391" s="84"/>
      <c r="AU1391" s="84"/>
      <c r="AV1391" s="84"/>
      <c r="AW1391" s="84"/>
    </row>
    <row r="1392" spans="1:49" x14ac:dyDescent="0.25">
      <c r="A1392" s="69" t="s">
        <v>7407</v>
      </c>
      <c r="B1392" s="69" t="s">
        <v>8883</v>
      </c>
      <c r="C1392" s="70"/>
      <c r="D1392" s="71"/>
      <c r="E1392" s="72"/>
      <c r="F1392" s="73"/>
      <c r="G1392" s="70"/>
      <c r="H1392" s="74"/>
      <c r="I1392" s="75"/>
      <c r="J1392" s="75"/>
      <c r="K1392" s="36"/>
      <c r="L1392" s="82"/>
      <c r="M1392" s="82"/>
      <c r="N1392" s="77"/>
      <c r="O1392" s="84" t="s">
        <v>825</v>
      </c>
      <c r="P1392" s="86">
        <v>42758.801724537036</v>
      </c>
      <c r="Q1392" s="84" t="s">
        <v>9543</v>
      </c>
      <c r="R1392" s="84"/>
      <c r="S1392" s="84"/>
      <c r="T1392" s="84" t="s">
        <v>11129</v>
      </c>
      <c r="U1392" s="86">
        <v>42758.801724537036</v>
      </c>
      <c r="V1392" s="87" t="s">
        <v>12220</v>
      </c>
      <c r="W1392" s="84"/>
      <c r="X1392" s="84"/>
      <c r="Y1392" s="88" t="s">
        <v>14309</v>
      </c>
      <c r="Z1392" s="84"/>
      <c r="AA1392" s="84" t="b">
        <v>0</v>
      </c>
      <c r="AB1392" s="84">
        <v>0</v>
      </c>
      <c r="AC1392" s="88" t="s">
        <v>2133</v>
      </c>
      <c r="AD1392" s="84" t="b">
        <v>0</v>
      </c>
      <c r="AE1392" s="84" t="s">
        <v>2140</v>
      </c>
      <c r="AF1392" s="84"/>
      <c r="AG1392" s="88" t="s">
        <v>2133</v>
      </c>
      <c r="AH1392" s="84" t="b">
        <v>0</v>
      </c>
      <c r="AI1392" s="84">
        <v>1</v>
      </c>
      <c r="AJ1392" s="88" t="s">
        <v>16163</v>
      </c>
      <c r="AK1392" s="84" t="s">
        <v>2344</v>
      </c>
      <c r="AL1392" s="84" t="b">
        <v>0</v>
      </c>
      <c r="AM1392" s="88" t="s">
        <v>16163</v>
      </c>
      <c r="AN1392" s="84">
        <v>0</v>
      </c>
      <c r="AO1392" s="84">
        <v>0</v>
      </c>
      <c r="AP1392" s="84"/>
      <c r="AQ1392" s="84"/>
      <c r="AR1392" s="84"/>
      <c r="AS1392" s="84"/>
      <c r="AT1392" s="84"/>
      <c r="AU1392" s="84"/>
      <c r="AV1392" s="84"/>
      <c r="AW1392" s="84"/>
    </row>
    <row r="1393" spans="1:49" x14ac:dyDescent="0.25">
      <c r="A1393" s="69" t="s">
        <v>7408</v>
      </c>
      <c r="B1393" s="69" t="s">
        <v>7408</v>
      </c>
      <c r="C1393" s="70"/>
      <c r="D1393" s="71"/>
      <c r="E1393" s="72"/>
      <c r="F1393" s="73"/>
      <c r="G1393" s="70"/>
      <c r="H1393" s="74"/>
      <c r="I1393" s="75"/>
      <c r="J1393" s="75"/>
      <c r="K1393" s="36"/>
      <c r="L1393" s="82"/>
      <c r="M1393" s="82"/>
      <c r="N1393" s="77"/>
      <c r="O1393" s="84" t="s">
        <v>179</v>
      </c>
      <c r="P1393" s="86">
        <v>42758.802384259259</v>
      </c>
      <c r="Q1393" s="84" t="s">
        <v>9544</v>
      </c>
      <c r="R1393" s="87" t="s">
        <v>10496</v>
      </c>
      <c r="S1393" s="84" t="s">
        <v>1227</v>
      </c>
      <c r="T1393" s="84" t="s">
        <v>10919</v>
      </c>
      <c r="U1393" s="86">
        <v>42758.802384259259</v>
      </c>
      <c r="V1393" s="87" t="s">
        <v>12221</v>
      </c>
      <c r="W1393" s="84"/>
      <c r="X1393" s="84"/>
      <c r="Y1393" s="88" t="s">
        <v>14310</v>
      </c>
      <c r="Z1393" s="84"/>
      <c r="AA1393" s="84" t="b">
        <v>0</v>
      </c>
      <c r="AB1393" s="84">
        <v>0</v>
      </c>
      <c r="AC1393" s="88" t="s">
        <v>2133</v>
      </c>
      <c r="AD1393" s="84" t="b">
        <v>1</v>
      </c>
      <c r="AE1393" s="84" t="s">
        <v>2141</v>
      </c>
      <c r="AF1393" s="84"/>
      <c r="AG1393" s="88" t="s">
        <v>15943</v>
      </c>
      <c r="AH1393" s="84" t="b">
        <v>0</v>
      </c>
      <c r="AI1393" s="84">
        <v>0</v>
      </c>
      <c r="AJ1393" s="88" t="s">
        <v>2133</v>
      </c>
      <c r="AK1393" s="84" t="s">
        <v>2343</v>
      </c>
      <c r="AL1393" s="84" t="b">
        <v>0</v>
      </c>
      <c r="AM1393" s="88" t="s">
        <v>14310</v>
      </c>
      <c r="AN1393" s="84">
        <v>0</v>
      </c>
      <c r="AO1393" s="84">
        <v>0</v>
      </c>
      <c r="AP1393" s="84"/>
      <c r="AQ1393" s="84"/>
      <c r="AR1393" s="84"/>
      <c r="AS1393" s="84"/>
      <c r="AT1393" s="84"/>
      <c r="AU1393" s="84"/>
      <c r="AV1393" s="84"/>
      <c r="AW1393" s="84"/>
    </row>
    <row r="1394" spans="1:49" x14ac:dyDescent="0.25">
      <c r="A1394" s="69" t="s">
        <v>7409</v>
      </c>
      <c r="B1394" s="69" t="s">
        <v>600</v>
      </c>
      <c r="C1394" s="70"/>
      <c r="D1394" s="71"/>
      <c r="E1394" s="72"/>
      <c r="F1394" s="73"/>
      <c r="G1394" s="70"/>
      <c r="H1394" s="74"/>
      <c r="I1394" s="75"/>
      <c r="J1394" s="75"/>
      <c r="K1394" s="36"/>
      <c r="L1394" s="82"/>
      <c r="M1394" s="82"/>
      <c r="N1394" s="77"/>
      <c r="O1394" s="84" t="s">
        <v>825</v>
      </c>
      <c r="P1394" s="86">
        <v>42758.802488425928</v>
      </c>
      <c r="Q1394" s="84" t="s">
        <v>9545</v>
      </c>
      <c r="R1394" s="84"/>
      <c r="S1394" s="84"/>
      <c r="T1394" s="84" t="s">
        <v>10916</v>
      </c>
      <c r="U1394" s="86">
        <v>42758.802488425928</v>
      </c>
      <c r="V1394" s="87" t="s">
        <v>12222</v>
      </c>
      <c r="W1394" s="84"/>
      <c r="X1394" s="84"/>
      <c r="Y1394" s="88" t="s">
        <v>14311</v>
      </c>
      <c r="Z1394" s="84"/>
      <c r="AA1394" s="84" t="b">
        <v>0</v>
      </c>
      <c r="AB1394" s="84">
        <v>0</v>
      </c>
      <c r="AC1394" s="88" t="s">
        <v>2133</v>
      </c>
      <c r="AD1394" s="84" t="b">
        <v>0</v>
      </c>
      <c r="AE1394" s="84" t="s">
        <v>2140</v>
      </c>
      <c r="AF1394" s="84"/>
      <c r="AG1394" s="88" t="s">
        <v>2133</v>
      </c>
      <c r="AH1394" s="84" t="b">
        <v>0</v>
      </c>
      <c r="AI1394" s="84">
        <v>0</v>
      </c>
      <c r="AJ1394" s="88" t="s">
        <v>2133</v>
      </c>
      <c r="AK1394" s="84" t="s">
        <v>2342</v>
      </c>
      <c r="AL1394" s="84" t="b">
        <v>0</v>
      </c>
      <c r="AM1394" s="88" t="s">
        <v>14311</v>
      </c>
      <c r="AN1394" s="84">
        <v>0</v>
      </c>
      <c r="AO1394" s="84">
        <v>0</v>
      </c>
      <c r="AP1394" s="84" t="s">
        <v>16287</v>
      </c>
      <c r="AQ1394" s="84" t="s">
        <v>2363</v>
      </c>
      <c r="AR1394" s="84" t="s">
        <v>2365</v>
      </c>
      <c r="AS1394" s="84" t="s">
        <v>16353</v>
      </c>
      <c r="AT1394" s="84" t="s">
        <v>16407</v>
      </c>
      <c r="AU1394" s="84" t="s">
        <v>16465</v>
      </c>
      <c r="AV1394" s="84" t="s">
        <v>2372</v>
      </c>
      <c r="AW1394" s="87" t="s">
        <v>16521</v>
      </c>
    </row>
    <row r="1395" spans="1:49" x14ac:dyDescent="0.25">
      <c r="A1395" s="69" t="s">
        <v>7410</v>
      </c>
      <c r="B1395" s="69" t="s">
        <v>8884</v>
      </c>
      <c r="C1395" s="70"/>
      <c r="D1395" s="71"/>
      <c r="E1395" s="72"/>
      <c r="F1395" s="73"/>
      <c r="G1395" s="70"/>
      <c r="H1395" s="74"/>
      <c r="I1395" s="75"/>
      <c r="J1395" s="75"/>
      <c r="K1395" s="36"/>
      <c r="L1395" s="82"/>
      <c r="M1395" s="82"/>
      <c r="N1395" s="77"/>
      <c r="O1395" s="84" t="s">
        <v>826</v>
      </c>
      <c r="P1395" s="86">
        <v>42758.80263888889</v>
      </c>
      <c r="Q1395" s="84" t="s">
        <v>9546</v>
      </c>
      <c r="R1395" s="87" t="s">
        <v>10497</v>
      </c>
      <c r="S1395" s="84" t="s">
        <v>1227</v>
      </c>
      <c r="T1395" s="84" t="s">
        <v>10916</v>
      </c>
      <c r="U1395" s="86">
        <v>42758.80263888889</v>
      </c>
      <c r="V1395" s="87" t="s">
        <v>12223</v>
      </c>
      <c r="W1395" s="84"/>
      <c r="X1395" s="84"/>
      <c r="Y1395" s="88" t="s">
        <v>14312</v>
      </c>
      <c r="Z1395" s="88" t="s">
        <v>15729</v>
      </c>
      <c r="AA1395" s="84" t="b">
        <v>0</v>
      </c>
      <c r="AB1395" s="84">
        <v>0</v>
      </c>
      <c r="AC1395" s="88" t="s">
        <v>15833</v>
      </c>
      <c r="AD1395" s="84" t="b">
        <v>0</v>
      </c>
      <c r="AE1395" s="84" t="s">
        <v>2140</v>
      </c>
      <c r="AF1395" s="84"/>
      <c r="AG1395" s="88" t="s">
        <v>2133</v>
      </c>
      <c r="AH1395" s="84" t="b">
        <v>0</v>
      </c>
      <c r="AI1395" s="84">
        <v>0</v>
      </c>
      <c r="AJ1395" s="88" t="s">
        <v>2133</v>
      </c>
      <c r="AK1395" s="84" t="s">
        <v>2340</v>
      </c>
      <c r="AL1395" s="84" t="b">
        <v>1</v>
      </c>
      <c r="AM1395" s="88" t="s">
        <v>15729</v>
      </c>
      <c r="AN1395" s="84">
        <v>0</v>
      </c>
      <c r="AO1395" s="84">
        <v>0</v>
      </c>
      <c r="AP1395" s="84"/>
      <c r="AQ1395" s="84"/>
      <c r="AR1395" s="84"/>
      <c r="AS1395" s="84"/>
      <c r="AT1395" s="84"/>
      <c r="AU1395" s="84"/>
      <c r="AV1395" s="84"/>
      <c r="AW1395" s="84"/>
    </row>
    <row r="1396" spans="1:49" x14ac:dyDescent="0.25">
      <c r="A1396" s="69" t="s">
        <v>7410</v>
      </c>
      <c r="B1396" s="69" t="s">
        <v>722</v>
      </c>
      <c r="C1396" s="70"/>
      <c r="D1396" s="71"/>
      <c r="E1396" s="72"/>
      <c r="F1396" s="73"/>
      <c r="G1396" s="70"/>
      <c r="H1396" s="74"/>
      <c r="I1396" s="75"/>
      <c r="J1396" s="75"/>
      <c r="K1396" s="36"/>
      <c r="L1396" s="82"/>
      <c r="M1396" s="82"/>
      <c r="N1396" s="77"/>
      <c r="O1396" s="84" t="s">
        <v>825</v>
      </c>
      <c r="P1396" s="86">
        <v>42758.80263888889</v>
      </c>
      <c r="Q1396" s="84" t="s">
        <v>9546</v>
      </c>
      <c r="R1396" s="87" t="s">
        <v>10497</v>
      </c>
      <c r="S1396" s="84" t="s">
        <v>1227</v>
      </c>
      <c r="T1396" s="84" t="s">
        <v>10916</v>
      </c>
      <c r="U1396" s="86">
        <v>42758.80263888889</v>
      </c>
      <c r="V1396" s="87" t="s">
        <v>12223</v>
      </c>
      <c r="W1396" s="84"/>
      <c r="X1396" s="84"/>
      <c r="Y1396" s="88" t="s">
        <v>14312</v>
      </c>
      <c r="Z1396" s="88" t="s">
        <v>15729</v>
      </c>
      <c r="AA1396" s="84" t="b">
        <v>0</v>
      </c>
      <c r="AB1396" s="84">
        <v>0</v>
      </c>
      <c r="AC1396" s="88" t="s">
        <v>15833</v>
      </c>
      <c r="AD1396" s="84" t="b">
        <v>0</v>
      </c>
      <c r="AE1396" s="84" t="s">
        <v>2140</v>
      </c>
      <c r="AF1396" s="84"/>
      <c r="AG1396" s="88" t="s">
        <v>2133</v>
      </c>
      <c r="AH1396" s="84" t="b">
        <v>0</v>
      </c>
      <c r="AI1396" s="84">
        <v>0</v>
      </c>
      <c r="AJ1396" s="88" t="s">
        <v>2133</v>
      </c>
      <c r="AK1396" s="84" t="s">
        <v>2340</v>
      </c>
      <c r="AL1396" s="84" t="b">
        <v>1</v>
      </c>
      <c r="AM1396" s="88" t="s">
        <v>15729</v>
      </c>
      <c r="AN1396" s="84">
        <v>0</v>
      </c>
      <c r="AO1396" s="84">
        <v>0</v>
      </c>
      <c r="AP1396" s="84"/>
      <c r="AQ1396" s="84"/>
      <c r="AR1396" s="84"/>
      <c r="AS1396" s="84"/>
      <c r="AT1396" s="84"/>
      <c r="AU1396" s="84"/>
      <c r="AV1396" s="84"/>
      <c r="AW1396" s="84"/>
    </row>
    <row r="1397" spans="1:49" x14ac:dyDescent="0.25">
      <c r="A1397" s="69" t="s">
        <v>7411</v>
      </c>
      <c r="B1397" s="69" t="s">
        <v>600</v>
      </c>
      <c r="C1397" s="70"/>
      <c r="D1397" s="71"/>
      <c r="E1397" s="72"/>
      <c r="F1397" s="73"/>
      <c r="G1397" s="70"/>
      <c r="H1397" s="74"/>
      <c r="I1397" s="75"/>
      <c r="J1397" s="75"/>
      <c r="K1397" s="36"/>
      <c r="L1397" s="82"/>
      <c r="M1397" s="82"/>
      <c r="N1397" s="77"/>
      <c r="O1397" s="84" t="s">
        <v>826</v>
      </c>
      <c r="P1397" s="86">
        <v>42758.803206018521</v>
      </c>
      <c r="Q1397" s="84" t="s">
        <v>9547</v>
      </c>
      <c r="R1397" s="84"/>
      <c r="S1397" s="84"/>
      <c r="T1397" s="84" t="s">
        <v>10916</v>
      </c>
      <c r="U1397" s="86">
        <v>42758.803206018521</v>
      </c>
      <c r="V1397" s="87" t="s">
        <v>12224</v>
      </c>
      <c r="W1397" s="84"/>
      <c r="X1397" s="84"/>
      <c r="Y1397" s="88" t="s">
        <v>14313</v>
      </c>
      <c r="Z1397" s="84"/>
      <c r="AA1397" s="84" t="b">
        <v>0</v>
      </c>
      <c r="AB1397" s="84">
        <v>0</v>
      </c>
      <c r="AC1397" s="88" t="s">
        <v>15813</v>
      </c>
      <c r="AD1397" s="84" t="b">
        <v>0</v>
      </c>
      <c r="AE1397" s="84" t="s">
        <v>2140</v>
      </c>
      <c r="AF1397" s="84"/>
      <c r="AG1397" s="88" t="s">
        <v>2133</v>
      </c>
      <c r="AH1397" s="84" t="b">
        <v>0</v>
      </c>
      <c r="AI1397" s="84">
        <v>0</v>
      </c>
      <c r="AJ1397" s="88" t="s">
        <v>2133</v>
      </c>
      <c r="AK1397" s="84" t="s">
        <v>2342</v>
      </c>
      <c r="AL1397" s="84" t="b">
        <v>0</v>
      </c>
      <c r="AM1397" s="88" t="s">
        <v>14313</v>
      </c>
      <c r="AN1397" s="84">
        <v>0</v>
      </c>
      <c r="AO1397" s="84">
        <v>0</v>
      </c>
      <c r="AP1397" s="84"/>
      <c r="AQ1397" s="84"/>
      <c r="AR1397" s="84"/>
      <c r="AS1397" s="84"/>
      <c r="AT1397" s="84"/>
      <c r="AU1397" s="84"/>
      <c r="AV1397" s="84"/>
      <c r="AW1397" s="84"/>
    </row>
    <row r="1398" spans="1:49" x14ac:dyDescent="0.25">
      <c r="A1398" s="69" t="s">
        <v>7412</v>
      </c>
      <c r="B1398" s="69" t="s">
        <v>600</v>
      </c>
      <c r="C1398" s="70"/>
      <c r="D1398" s="71"/>
      <c r="E1398" s="72"/>
      <c r="F1398" s="73"/>
      <c r="G1398" s="70"/>
      <c r="H1398" s="74"/>
      <c r="I1398" s="75"/>
      <c r="J1398" s="75"/>
      <c r="K1398" s="36"/>
      <c r="L1398" s="82"/>
      <c r="M1398" s="82"/>
      <c r="N1398" s="77"/>
      <c r="O1398" s="84" t="s">
        <v>825</v>
      </c>
      <c r="P1398" s="86">
        <v>42758.803437499999</v>
      </c>
      <c r="Q1398" s="84" t="s">
        <v>9548</v>
      </c>
      <c r="R1398" s="84"/>
      <c r="S1398" s="84"/>
      <c r="T1398" s="84" t="s">
        <v>11130</v>
      </c>
      <c r="U1398" s="86">
        <v>42758.803437499999</v>
      </c>
      <c r="V1398" s="87" t="s">
        <v>12225</v>
      </c>
      <c r="W1398" s="84"/>
      <c r="X1398" s="84"/>
      <c r="Y1398" s="88" t="s">
        <v>14314</v>
      </c>
      <c r="Z1398" s="84"/>
      <c r="AA1398" s="84" t="b">
        <v>0</v>
      </c>
      <c r="AB1398" s="84">
        <v>3</v>
      </c>
      <c r="AC1398" s="88" t="s">
        <v>2133</v>
      </c>
      <c r="AD1398" s="84" t="b">
        <v>0</v>
      </c>
      <c r="AE1398" s="84" t="s">
        <v>2140</v>
      </c>
      <c r="AF1398" s="84"/>
      <c r="AG1398" s="88" t="s">
        <v>2133</v>
      </c>
      <c r="AH1398" s="84" t="b">
        <v>0</v>
      </c>
      <c r="AI1398" s="84">
        <v>0</v>
      </c>
      <c r="AJ1398" s="88" t="s">
        <v>2133</v>
      </c>
      <c r="AK1398" s="84" t="s">
        <v>2342</v>
      </c>
      <c r="AL1398" s="84" t="b">
        <v>0</v>
      </c>
      <c r="AM1398" s="88" t="s">
        <v>14314</v>
      </c>
      <c r="AN1398" s="84">
        <v>0</v>
      </c>
      <c r="AO1398" s="84">
        <v>0</v>
      </c>
      <c r="AP1398" s="84"/>
      <c r="AQ1398" s="84"/>
      <c r="AR1398" s="84"/>
      <c r="AS1398" s="84"/>
      <c r="AT1398" s="84"/>
      <c r="AU1398" s="84"/>
      <c r="AV1398" s="84"/>
      <c r="AW1398" s="84"/>
    </row>
    <row r="1399" spans="1:49" x14ac:dyDescent="0.25">
      <c r="A1399" s="69" t="s">
        <v>7413</v>
      </c>
      <c r="B1399" s="69" t="s">
        <v>722</v>
      </c>
      <c r="C1399" s="70"/>
      <c r="D1399" s="71"/>
      <c r="E1399" s="72"/>
      <c r="F1399" s="73"/>
      <c r="G1399" s="70"/>
      <c r="H1399" s="74"/>
      <c r="I1399" s="75"/>
      <c r="J1399" s="75"/>
      <c r="K1399" s="36"/>
      <c r="L1399" s="82"/>
      <c r="M1399" s="82"/>
      <c r="N1399" s="77"/>
      <c r="O1399" s="84" t="s">
        <v>825</v>
      </c>
      <c r="P1399" s="86">
        <v>42758.803668981483</v>
      </c>
      <c r="Q1399" s="84" t="s">
        <v>9549</v>
      </c>
      <c r="R1399" s="84"/>
      <c r="S1399" s="84"/>
      <c r="T1399" s="84" t="s">
        <v>10916</v>
      </c>
      <c r="U1399" s="86">
        <v>42758.803668981483</v>
      </c>
      <c r="V1399" s="87" t="s">
        <v>12226</v>
      </c>
      <c r="W1399" s="84"/>
      <c r="X1399" s="84"/>
      <c r="Y1399" s="88" t="s">
        <v>14315</v>
      </c>
      <c r="Z1399" s="84"/>
      <c r="AA1399" s="84" t="b">
        <v>0</v>
      </c>
      <c r="AB1399" s="84">
        <v>0</v>
      </c>
      <c r="AC1399" s="88" t="s">
        <v>2133</v>
      </c>
      <c r="AD1399" s="84" t="b">
        <v>0</v>
      </c>
      <c r="AE1399" s="84" t="s">
        <v>2140</v>
      </c>
      <c r="AF1399" s="84"/>
      <c r="AG1399" s="88" t="s">
        <v>2133</v>
      </c>
      <c r="AH1399" s="84" t="b">
        <v>0</v>
      </c>
      <c r="AI1399" s="84">
        <v>0</v>
      </c>
      <c r="AJ1399" s="88" t="s">
        <v>2133</v>
      </c>
      <c r="AK1399" s="84" t="s">
        <v>2340</v>
      </c>
      <c r="AL1399" s="84" t="b">
        <v>0</v>
      </c>
      <c r="AM1399" s="88" t="s">
        <v>14315</v>
      </c>
      <c r="AN1399" s="84">
        <v>0</v>
      </c>
      <c r="AO1399" s="84">
        <v>0</v>
      </c>
      <c r="AP1399" s="84"/>
      <c r="AQ1399" s="84"/>
      <c r="AR1399" s="84"/>
      <c r="AS1399" s="84"/>
      <c r="AT1399" s="84"/>
      <c r="AU1399" s="84"/>
      <c r="AV1399" s="84"/>
      <c r="AW1399" s="84"/>
    </row>
    <row r="1400" spans="1:49" x14ac:dyDescent="0.25">
      <c r="A1400" s="69" t="s">
        <v>7414</v>
      </c>
      <c r="B1400" s="69" t="s">
        <v>7414</v>
      </c>
      <c r="C1400" s="70"/>
      <c r="D1400" s="71"/>
      <c r="E1400" s="72"/>
      <c r="F1400" s="73"/>
      <c r="G1400" s="70"/>
      <c r="H1400" s="74"/>
      <c r="I1400" s="75"/>
      <c r="J1400" s="75"/>
      <c r="K1400" s="36"/>
      <c r="L1400" s="82"/>
      <c r="M1400" s="82"/>
      <c r="N1400" s="77"/>
      <c r="O1400" s="84" t="s">
        <v>179</v>
      </c>
      <c r="P1400" s="86">
        <v>42758.804224537038</v>
      </c>
      <c r="Q1400" s="84" t="s">
        <v>9550</v>
      </c>
      <c r="R1400" s="87" t="s">
        <v>10498</v>
      </c>
      <c r="S1400" s="84" t="s">
        <v>1227</v>
      </c>
      <c r="T1400" s="84" t="s">
        <v>11131</v>
      </c>
      <c r="U1400" s="86">
        <v>42758.804224537038</v>
      </c>
      <c r="V1400" s="87" t="s">
        <v>12227</v>
      </c>
      <c r="W1400" s="84"/>
      <c r="X1400" s="84"/>
      <c r="Y1400" s="88" t="s">
        <v>14316</v>
      </c>
      <c r="Z1400" s="84"/>
      <c r="AA1400" s="84" t="b">
        <v>0</v>
      </c>
      <c r="AB1400" s="84">
        <v>1</v>
      </c>
      <c r="AC1400" s="88" t="s">
        <v>2133</v>
      </c>
      <c r="AD1400" s="84" t="b">
        <v>0</v>
      </c>
      <c r="AE1400" s="84" t="s">
        <v>2140</v>
      </c>
      <c r="AF1400" s="84"/>
      <c r="AG1400" s="88" t="s">
        <v>2133</v>
      </c>
      <c r="AH1400" s="84" t="b">
        <v>0</v>
      </c>
      <c r="AI1400" s="84">
        <v>0</v>
      </c>
      <c r="AJ1400" s="88" t="s">
        <v>2133</v>
      </c>
      <c r="AK1400" s="84" t="s">
        <v>2340</v>
      </c>
      <c r="AL1400" s="84" t="b">
        <v>1</v>
      </c>
      <c r="AM1400" s="88" t="s">
        <v>14316</v>
      </c>
      <c r="AN1400" s="84">
        <v>0</v>
      </c>
      <c r="AO1400" s="84">
        <v>0</v>
      </c>
      <c r="AP1400" s="84"/>
      <c r="AQ1400" s="84"/>
      <c r="AR1400" s="84"/>
      <c r="AS1400" s="84"/>
      <c r="AT1400" s="84"/>
      <c r="AU1400" s="84"/>
      <c r="AV1400" s="84"/>
      <c r="AW1400" s="84"/>
    </row>
    <row r="1401" spans="1:49" x14ac:dyDescent="0.25">
      <c r="A1401" s="69" t="s">
        <v>7415</v>
      </c>
      <c r="B1401" s="69" t="s">
        <v>8885</v>
      </c>
      <c r="C1401" s="70"/>
      <c r="D1401" s="71"/>
      <c r="E1401" s="72"/>
      <c r="F1401" s="73"/>
      <c r="G1401" s="70"/>
      <c r="H1401" s="74"/>
      <c r="I1401" s="75"/>
      <c r="J1401" s="75"/>
      <c r="K1401" s="36"/>
      <c r="L1401" s="82"/>
      <c r="M1401" s="82"/>
      <c r="N1401" s="77"/>
      <c r="O1401" s="84" t="s">
        <v>825</v>
      </c>
      <c r="P1401" s="86">
        <v>42758.805231481485</v>
      </c>
      <c r="Q1401" s="84" t="s">
        <v>9551</v>
      </c>
      <c r="R1401" s="84"/>
      <c r="S1401" s="84"/>
      <c r="T1401" s="84" t="s">
        <v>11132</v>
      </c>
      <c r="U1401" s="86">
        <v>42758.805231481485</v>
      </c>
      <c r="V1401" s="87" t="s">
        <v>12228</v>
      </c>
      <c r="W1401" s="84"/>
      <c r="X1401" s="84"/>
      <c r="Y1401" s="88" t="s">
        <v>14317</v>
      </c>
      <c r="Z1401" s="84"/>
      <c r="AA1401" s="84" t="b">
        <v>0</v>
      </c>
      <c r="AB1401" s="84">
        <v>0</v>
      </c>
      <c r="AC1401" s="88" t="s">
        <v>2133</v>
      </c>
      <c r="AD1401" s="84" t="b">
        <v>0</v>
      </c>
      <c r="AE1401" s="84" t="s">
        <v>2140</v>
      </c>
      <c r="AF1401" s="84"/>
      <c r="AG1401" s="88" t="s">
        <v>2133</v>
      </c>
      <c r="AH1401" s="84" t="b">
        <v>0</v>
      </c>
      <c r="AI1401" s="84">
        <v>59</v>
      </c>
      <c r="AJ1401" s="88" t="s">
        <v>16164</v>
      </c>
      <c r="AK1401" s="84" t="s">
        <v>2340</v>
      </c>
      <c r="AL1401" s="84" t="b">
        <v>0</v>
      </c>
      <c r="AM1401" s="88" t="s">
        <v>16164</v>
      </c>
      <c r="AN1401" s="84">
        <v>0</v>
      </c>
      <c r="AO1401" s="84">
        <v>0</v>
      </c>
      <c r="AP1401" s="84"/>
      <c r="AQ1401" s="84"/>
      <c r="AR1401" s="84"/>
      <c r="AS1401" s="84"/>
      <c r="AT1401" s="84"/>
      <c r="AU1401" s="84"/>
      <c r="AV1401" s="84"/>
      <c r="AW1401" s="84"/>
    </row>
    <row r="1402" spans="1:49" x14ac:dyDescent="0.25">
      <c r="A1402" s="69" t="s">
        <v>7416</v>
      </c>
      <c r="B1402" s="69" t="s">
        <v>8692</v>
      </c>
      <c r="C1402" s="70"/>
      <c r="D1402" s="71"/>
      <c r="E1402" s="72"/>
      <c r="F1402" s="73"/>
      <c r="G1402" s="70"/>
      <c r="H1402" s="74"/>
      <c r="I1402" s="75"/>
      <c r="J1402" s="75"/>
      <c r="K1402" s="36"/>
      <c r="L1402" s="82"/>
      <c r="M1402" s="82"/>
      <c r="N1402" s="77"/>
      <c r="O1402" s="84" t="s">
        <v>825</v>
      </c>
      <c r="P1402" s="86">
        <v>42758.805636574078</v>
      </c>
      <c r="Q1402" s="84" t="s">
        <v>9160</v>
      </c>
      <c r="R1402" s="84"/>
      <c r="S1402" s="84"/>
      <c r="T1402" s="84" t="s">
        <v>10928</v>
      </c>
      <c r="U1402" s="86">
        <v>42758.805636574078</v>
      </c>
      <c r="V1402" s="87" t="s">
        <v>12229</v>
      </c>
      <c r="W1402" s="84"/>
      <c r="X1402" s="84"/>
      <c r="Y1402" s="88" t="s">
        <v>14318</v>
      </c>
      <c r="Z1402" s="84"/>
      <c r="AA1402" s="84" t="b">
        <v>0</v>
      </c>
      <c r="AB1402" s="84">
        <v>0</v>
      </c>
      <c r="AC1402" s="88" t="s">
        <v>2133</v>
      </c>
      <c r="AD1402" s="84" t="b">
        <v>0</v>
      </c>
      <c r="AE1402" s="84" t="s">
        <v>2140</v>
      </c>
      <c r="AF1402" s="84"/>
      <c r="AG1402" s="88" t="s">
        <v>2133</v>
      </c>
      <c r="AH1402" s="84" t="b">
        <v>0</v>
      </c>
      <c r="AI1402" s="84">
        <v>872</v>
      </c>
      <c r="AJ1402" s="88" t="s">
        <v>16068</v>
      </c>
      <c r="AK1402" s="84" t="s">
        <v>2340</v>
      </c>
      <c r="AL1402" s="84" t="b">
        <v>0</v>
      </c>
      <c r="AM1402" s="88" t="s">
        <v>16068</v>
      </c>
      <c r="AN1402" s="84">
        <v>0</v>
      </c>
      <c r="AO1402" s="84">
        <v>0</v>
      </c>
      <c r="AP1402" s="84"/>
      <c r="AQ1402" s="84"/>
      <c r="AR1402" s="84"/>
      <c r="AS1402" s="84"/>
      <c r="AT1402" s="84"/>
      <c r="AU1402" s="84"/>
      <c r="AV1402" s="84"/>
      <c r="AW1402" s="84"/>
    </row>
    <row r="1403" spans="1:49" x14ac:dyDescent="0.25">
      <c r="A1403" s="69" t="s">
        <v>7417</v>
      </c>
      <c r="B1403" s="69" t="s">
        <v>7417</v>
      </c>
      <c r="C1403" s="70"/>
      <c r="D1403" s="71"/>
      <c r="E1403" s="72"/>
      <c r="F1403" s="73"/>
      <c r="G1403" s="70"/>
      <c r="H1403" s="74"/>
      <c r="I1403" s="75"/>
      <c r="J1403" s="75"/>
      <c r="K1403" s="36"/>
      <c r="L1403" s="82"/>
      <c r="M1403" s="82"/>
      <c r="N1403" s="77"/>
      <c r="O1403" s="84" t="s">
        <v>179</v>
      </c>
      <c r="P1403" s="86">
        <v>42758.750706018516</v>
      </c>
      <c r="Q1403" s="84" t="s">
        <v>9552</v>
      </c>
      <c r="R1403" s="87" t="s">
        <v>10499</v>
      </c>
      <c r="S1403" s="84" t="s">
        <v>1227</v>
      </c>
      <c r="T1403" s="84" t="s">
        <v>11021</v>
      </c>
      <c r="U1403" s="86">
        <v>42758.750706018516</v>
      </c>
      <c r="V1403" s="87" t="s">
        <v>12230</v>
      </c>
      <c r="W1403" s="84"/>
      <c r="X1403" s="84"/>
      <c r="Y1403" s="88" t="s">
        <v>14319</v>
      </c>
      <c r="Z1403" s="84"/>
      <c r="AA1403" s="84" t="b">
        <v>0</v>
      </c>
      <c r="AB1403" s="84">
        <v>0</v>
      </c>
      <c r="AC1403" s="88" t="s">
        <v>2133</v>
      </c>
      <c r="AD1403" s="84" t="b">
        <v>0</v>
      </c>
      <c r="AE1403" s="84" t="s">
        <v>2140</v>
      </c>
      <c r="AF1403" s="84"/>
      <c r="AG1403" s="88" t="s">
        <v>2133</v>
      </c>
      <c r="AH1403" s="84" t="b">
        <v>0</v>
      </c>
      <c r="AI1403" s="84">
        <v>3</v>
      </c>
      <c r="AJ1403" s="88" t="s">
        <v>2133</v>
      </c>
      <c r="AK1403" s="84" t="s">
        <v>2348</v>
      </c>
      <c r="AL1403" s="84" t="b">
        <v>1</v>
      </c>
      <c r="AM1403" s="88" t="s">
        <v>14319</v>
      </c>
      <c r="AN1403" s="84">
        <v>0</v>
      </c>
      <c r="AO1403" s="84">
        <v>0</v>
      </c>
      <c r="AP1403" s="84"/>
      <c r="AQ1403" s="84"/>
      <c r="AR1403" s="84"/>
      <c r="AS1403" s="84"/>
      <c r="AT1403" s="84"/>
      <c r="AU1403" s="84"/>
      <c r="AV1403" s="84"/>
      <c r="AW1403" s="84"/>
    </row>
    <row r="1404" spans="1:49" x14ac:dyDescent="0.25">
      <c r="A1404" s="69" t="s">
        <v>7418</v>
      </c>
      <c r="B1404" s="69" t="s">
        <v>7417</v>
      </c>
      <c r="C1404" s="70"/>
      <c r="D1404" s="71"/>
      <c r="E1404" s="72"/>
      <c r="F1404" s="73"/>
      <c r="G1404" s="70"/>
      <c r="H1404" s="74"/>
      <c r="I1404" s="75"/>
      <c r="J1404" s="75"/>
      <c r="K1404" s="36"/>
      <c r="L1404" s="82"/>
      <c r="M1404" s="82"/>
      <c r="N1404" s="77"/>
      <c r="O1404" s="84" t="s">
        <v>825</v>
      </c>
      <c r="P1404" s="86">
        <v>42758.805694444447</v>
      </c>
      <c r="Q1404" s="84" t="s">
        <v>9491</v>
      </c>
      <c r="R1404" s="87" t="s">
        <v>10478</v>
      </c>
      <c r="S1404" s="84" t="s">
        <v>10855</v>
      </c>
      <c r="T1404" s="84" t="s">
        <v>11021</v>
      </c>
      <c r="U1404" s="86">
        <v>42758.805694444447</v>
      </c>
      <c r="V1404" s="87" t="s">
        <v>12231</v>
      </c>
      <c r="W1404" s="84"/>
      <c r="X1404" s="84"/>
      <c r="Y1404" s="88" t="s">
        <v>14320</v>
      </c>
      <c r="Z1404" s="84"/>
      <c r="AA1404" s="84" t="b">
        <v>0</v>
      </c>
      <c r="AB1404" s="84">
        <v>0</v>
      </c>
      <c r="AC1404" s="88" t="s">
        <v>2133</v>
      </c>
      <c r="AD1404" s="84" t="b">
        <v>0</v>
      </c>
      <c r="AE1404" s="84" t="s">
        <v>2140</v>
      </c>
      <c r="AF1404" s="84"/>
      <c r="AG1404" s="88" t="s">
        <v>2133</v>
      </c>
      <c r="AH1404" s="84" t="b">
        <v>0</v>
      </c>
      <c r="AI1404" s="84">
        <v>3</v>
      </c>
      <c r="AJ1404" s="88" t="s">
        <v>14319</v>
      </c>
      <c r="AK1404" s="84" t="s">
        <v>2348</v>
      </c>
      <c r="AL1404" s="84" t="b">
        <v>0</v>
      </c>
      <c r="AM1404" s="88" t="s">
        <v>14319</v>
      </c>
      <c r="AN1404" s="84">
        <v>0</v>
      </c>
      <c r="AO1404" s="84">
        <v>0</v>
      </c>
      <c r="AP1404" s="84"/>
      <c r="AQ1404" s="84"/>
      <c r="AR1404" s="84"/>
      <c r="AS1404" s="84"/>
      <c r="AT1404" s="84"/>
      <c r="AU1404" s="84"/>
      <c r="AV1404" s="84"/>
      <c r="AW1404" s="84"/>
    </row>
    <row r="1405" spans="1:49" x14ac:dyDescent="0.25">
      <c r="A1405" s="69" t="s">
        <v>7419</v>
      </c>
      <c r="B1405" s="69" t="s">
        <v>8755</v>
      </c>
      <c r="C1405" s="70"/>
      <c r="D1405" s="71"/>
      <c r="E1405" s="72"/>
      <c r="F1405" s="73"/>
      <c r="G1405" s="70"/>
      <c r="H1405" s="74"/>
      <c r="I1405" s="75"/>
      <c r="J1405" s="75"/>
      <c r="K1405" s="36"/>
      <c r="L1405" s="82"/>
      <c r="M1405" s="82"/>
      <c r="N1405" s="77"/>
      <c r="O1405" s="84" t="s">
        <v>825</v>
      </c>
      <c r="P1405" s="86">
        <v>42758.806215277778</v>
      </c>
      <c r="Q1405" s="84" t="s">
        <v>9247</v>
      </c>
      <c r="R1405" s="84"/>
      <c r="S1405" s="84"/>
      <c r="T1405" s="84" t="s">
        <v>10916</v>
      </c>
      <c r="U1405" s="86">
        <v>42758.806215277778</v>
      </c>
      <c r="V1405" s="87" t="s">
        <v>12232</v>
      </c>
      <c r="W1405" s="84"/>
      <c r="X1405" s="84"/>
      <c r="Y1405" s="88" t="s">
        <v>14321</v>
      </c>
      <c r="Z1405" s="84"/>
      <c r="AA1405" s="84" t="b">
        <v>0</v>
      </c>
      <c r="AB1405" s="84">
        <v>0</v>
      </c>
      <c r="AC1405" s="88" t="s">
        <v>2133</v>
      </c>
      <c r="AD1405" s="84" t="b">
        <v>0</v>
      </c>
      <c r="AE1405" s="84" t="s">
        <v>2141</v>
      </c>
      <c r="AF1405" s="84"/>
      <c r="AG1405" s="88" t="s">
        <v>2133</v>
      </c>
      <c r="AH1405" s="84" t="b">
        <v>0</v>
      </c>
      <c r="AI1405" s="84">
        <v>35</v>
      </c>
      <c r="AJ1405" s="88" t="s">
        <v>16095</v>
      </c>
      <c r="AK1405" s="84" t="s">
        <v>2343</v>
      </c>
      <c r="AL1405" s="84" t="b">
        <v>0</v>
      </c>
      <c r="AM1405" s="88" t="s">
        <v>16095</v>
      </c>
      <c r="AN1405" s="84">
        <v>0</v>
      </c>
      <c r="AO1405" s="84">
        <v>0</v>
      </c>
      <c r="AP1405" s="84"/>
      <c r="AQ1405" s="84"/>
      <c r="AR1405" s="84"/>
      <c r="AS1405" s="84"/>
      <c r="AT1405" s="84"/>
      <c r="AU1405" s="84"/>
      <c r="AV1405" s="84"/>
      <c r="AW1405" s="84"/>
    </row>
    <row r="1406" spans="1:49" x14ac:dyDescent="0.25">
      <c r="A1406" s="69" t="s">
        <v>7420</v>
      </c>
      <c r="B1406" s="69" t="s">
        <v>7420</v>
      </c>
      <c r="C1406" s="70"/>
      <c r="D1406" s="71"/>
      <c r="E1406" s="72"/>
      <c r="F1406" s="73"/>
      <c r="G1406" s="70"/>
      <c r="H1406" s="74"/>
      <c r="I1406" s="75"/>
      <c r="J1406" s="75"/>
      <c r="K1406" s="36"/>
      <c r="L1406" s="82"/>
      <c r="M1406" s="82"/>
      <c r="N1406" s="77"/>
      <c r="O1406" s="84" t="s">
        <v>179</v>
      </c>
      <c r="P1406" s="86">
        <v>42758.806284722225</v>
      </c>
      <c r="Q1406" s="84" t="s">
        <v>9553</v>
      </c>
      <c r="R1406" s="87" t="s">
        <v>10500</v>
      </c>
      <c r="S1406" s="84" t="s">
        <v>1227</v>
      </c>
      <c r="T1406" s="84" t="s">
        <v>10916</v>
      </c>
      <c r="U1406" s="86">
        <v>42758.806284722225</v>
      </c>
      <c r="V1406" s="87" t="s">
        <v>12233</v>
      </c>
      <c r="W1406" s="84"/>
      <c r="X1406" s="84"/>
      <c r="Y1406" s="88" t="s">
        <v>14322</v>
      </c>
      <c r="Z1406" s="84"/>
      <c r="AA1406" s="84" t="b">
        <v>0</v>
      </c>
      <c r="AB1406" s="84">
        <v>0</v>
      </c>
      <c r="AC1406" s="88" t="s">
        <v>2133</v>
      </c>
      <c r="AD1406" s="84" t="b">
        <v>0</v>
      </c>
      <c r="AE1406" s="84" t="s">
        <v>2140</v>
      </c>
      <c r="AF1406" s="84"/>
      <c r="AG1406" s="88" t="s">
        <v>2133</v>
      </c>
      <c r="AH1406" s="84" t="b">
        <v>0</v>
      </c>
      <c r="AI1406" s="84">
        <v>0</v>
      </c>
      <c r="AJ1406" s="88" t="s">
        <v>2133</v>
      </c>
      <c r="AK1406" s="84" t="s">
        <v>2340</v>
      </c>
      <c r="AL1406" s="84" t="b">
        <v>1</v>
      </c>
      <c r="AM1406" s="88" t="s">
        <v>14322</v>
      </c>
      <c r="AN1406" s="84">
        <v>0</v>
      </c>
      <c r="AO1406" s="84">
        <v>0</v>
      </c>
      <c r="AP1406" s="84"/>
      <c r="AQ1406" s="84"/>
      <c r="AR1406" s="84"/>
      <c r="AS1406" s="84"/>
      <c r="AT1406" s="84"/>
      <c r="AU1406" s="84"/>
      <c r="AV1406" s="84"/>
      <c r="AW1406" s="84"/>
    </row>
    <row r="1407" spans="1:49" x14ac:dyDescent="0.25">
      <c r="A1407" s="69" t="s">
        <v>7421</v>
      </c>
      <c r="B1407" s="69" t="s">
        <v>8687</v>
      </c>
      <c r="C1407" s="70"/>
      <c r="D1407" s="71"/>
      <c r="E1407" s="72"/>
      <c r="F1407" s="73"/>
      <c r="G1407" s="70"/>
      <c r="H1407" s="74"/>
      <c r="I1407" s="75"/>
      <c r="J1407" s="75"/>
      <c r="K1407" s="36"/>
      <c r="L1407" s="82"/>
      <c r="M1407" s="82"/>
      <c r="N1407" s="77"/>
      <c r="O1407" s="84" t="s">
        <v>825</v>
      </c>
      <c r="P1407" s="86">
        <v>42758.806805555556</v>
      </c>
      <c r="Q1407" s="84" t="s">
        <v>9153</v>
      </c>
      <c r="R1407" s="84"/>
      <c r="S1407" s="84"/>
      <c r="T1407" s="84" t="s">
        <v>10916</v>
      </c>
      <c r="U1407" s="86">
        <v>42758.806805555556</v>
      </c>
      <c r="V1407" s="87" t="s">
        <v>12234</v>
      </c>
      <c r="W1407" s="84"/>
      <c r="X1407" s="84"/>
      <c r="Y1407" s="88" t="s">
        <v>14323</v>
      </c>
      <c r="Z1407" s="84"/>
      <c r="AA1407" s="84" t="b">
        <v>0</v>
      </c>
      <c r="AB1407" s="84">
        <v>0</v>
      </c>
      <c r="AC1407" s="88" t="s">
        <v>2133</v>
      </c>
      <c r="AD1407" s="84" t="b">
        <v>0</v>
      </c>
      <c r="AE1407" s="84" t="s">
        <v>2140</v>
      </c>
      <c r="AF1407" s="84"/>
      <c r="AG1407" s="88" t="s">
        <v>2133</v>
      </c>
      <c r="AH1407" s="84" t="b">
        <v>0</v>
      </c>
      <c r="AI1407" s="84">
        <v>1121</v>
      </c>
      <c r="AJ1407" s="88" t="s">
        <v>15926</v>
      </c>
      <c r="AK1407" s="84" t="s">
        <v>2340</v>
      </c>
      <c r="AL1407" s="84" t="b">
        <v>0</v>
      </c>
      <c r="AM1407" s="88" t="s">
        <v>15926</v>
      </c>
      <c r="AN1407" s="84">
        <v>0</v>
      </c>
      <c r="AO1407" s="84">
        <v>0</v>
      </c>
      <c r="AP1407" s="84"/>
      <c r="AQ1407" s="84"/>
      <c r="AR1407" s="84"/>
      <c r="AS1407" s="84"/>
      <c r="AT1407" s="84"/>
      <c r="AU1407" s="84"/>
      <c r="AV1407" s="84"/>
      <c r="AW1407" s="84"/>
    </row>
    <row r="1408" spans="1:49" x14ac:dyDescent="0.25">
      <c r="A1408" s="69" t="s">
        <v>7422</v>
      </c>
      <c r="B1408" s="69" t="s">
        <v>8680</v>
      </c>
      <c r="C1408" s="70"/>
      <c r="D1408" s="71"/>
      <c r="E1408" s="72"/>
      <c r="F1408" s="73"/>
      <c r="G1408" s="70"/>
      <c r="H1408" s="74"/>
      <c r="I1408" s="75"/>
      <c r="J1408" s="75"/>
      <c r="K1408" s="36"/>
      <c r="L1408" s="82"/>
      <c r="M1408" s="82"/>
      <c r="N1408" s="77"/>
      <c r="O1408" s="84" t="s">
        <v>825</v>
      </c>
      <c r="P1408" s="86">
        <v>42758.807060185187</v>
      </c>
      <c r="Q1408" s="84" t="s">
        <v>9147</v>
      </c>
      <c r="R1408" s="84"/>
      <c r="S1408" s="84"/>
      <c r="T1408" s="84" t="s">
        <v>10916</v>
      </c>
      <c r="U1408" s="86">
        <v>42758.807060185187</v>
      </c>
      <c r="V1408" s="87" t="s">
        <v>12235</v>
      </c>
      <c r="W1408" s="84"/>
      <c r="X1408" s="84"/>
      <c r="Y1408" s="88" t="s">
        <v>14324</v>
      </c>
      <c r="Z1408" s="84"/>
      <c r="AA1408" s="84" t="b">
        <v>0</v>
      </c>
      <c r="AB1408" s="84">
        <v>0</v>
      </c>
      <c r="AC1408" s="88" t="s">
        <v>2133</v>
      </c>
      <c r="AD1408" s="84" t="b">
        <v>0</v>
      </c>
      <c r="AE1408" s="84" t="s">
        <v>2140</v>
      </c>
      <c r="AF1408" s="84"/>
      <c r="AG1408" s="88" t="s">
        <v>2133</v>
      </c>
      <c r="AH1408" s="84" t="b">
        <v>0</v>
      </c>
      <c r="AI1408" s="84">
        <v>125</v>
      </c>
      <c r="AJ1408" s="88" t="s">
        <v>16061</v>
      </c>
      <c r="AK1408" s="84" t="s">
        <v>2343</v>
      </c>
      <c r="AL1408" s="84" t="b">
        <v>0</v>
      </c>
      <c r="AM1408" s="88" t="s">
        <v>16061</v>
      </c>
      <c r="AN1408" s="84">
        <v>0</v>
      </c>
      <c r="AO1408" s="84">
        <v>0</v>
      </c>
      <c r="AP1408" s="84"/>
      <c r="AQ1408" s="84"/>
      <c r="AR1408" s="84"/>
      <c r="AS1408" s="84"/>
      <c r="AT1408" s="84"/>
      <c r="AU1408" s="84"/>
      <c r="AV1408" s="84"/>
      <c r="AW1408" s="84"/>
    </row>
    <row r="1409" spans="1:49" x14ac:dyDescent="0.25">
      <c r="A1409" s="69" t="s">
        <v>7422</v>
      </c>
      <c r="B1409" s="69" t="s">
        <v>8527</v>
      </c>
      <c r="C1409" s="70"/>
      <c r="D1409" s="71"/>
      <c r="E1409" s="72"/>
      <c r="F1409" s="73"/>
      <c r="G1409" s="70"/>
      <c r="H1409" s="74"/>
      <c r="I1409" s="75"/>
      <c r="J1409" s="75"/>
      <c r="K1409" s="36"/>
      <c r="L1409" s="82"/>
      <c r="M1409" s="82"/>
      <c r="N1409" s="77"/>
      <c r="O1409" s="84" t="s">
        <v>825</v>
      </c>
      <c r="P1409" s="86">
        <v>42758.807060185187</v>
      </c>
      <c r="Q1409" s="84" t="s">
        <v>9147</v>
      </c>
      <c r="R1409" s="84"/>
      <c r="S1409" s="84"/>
      <c r="T1409" s="84" t="s">
        <v>10916</v>
      </c>
      <c r="U1409" s="86">
        <v>42758.807060185187</v>
      </c>
      <c r="V1409" s="87" t="s">
        <v>12235</v>
      </c>
      <c r="W1409" s="84"/>
      <c r="X1409" s="84"/>
      <c r="Y1409" s="88" t="s">
        <v>14324</v>
      </c>
      <c r="Z1409" s="84"/>
      <c r="AA1409" s="84" t="b">
        <v>0</v>
      </c>
      <c r="AB1409" s="84">
        <v>0</v>
      </c>
      <c r="AC1409" s="88" t="s">
        <v>2133</v>
      </c>
      <c r="AD1409" s="84" t="b">
        <v>0</v>
      </c>
      <c r="AE1409" s="84" t="s">
        <v>2140</v>
      </c>
      <c r="AF1409" s="84"/>
      <c r="AG1409" s="88" t="s">
        <v>2133</v>
      </c>
      <c r="AH1409" s="84" t="b">
        <v>0</v>
      </c>
      <c r="AI1409" s="84">
        <v>125</v>
      </c>
      <c r="AJ1409" s="88" t="s">
        <v>16061</v>
      </c>
      <c r="AK1409" s="84" t="s">
        <v>2343</v>
      </c>
      <c r="AL1409" s="84" t="b">
        <v>0</v>
      </c>
      <c r="AM1409" s="88" t="s">
        <v>16061</v>
      </c>
      <c r="AN1409" s="84">
        <v>0</v>
      </c>
      <c r="AO1409" s="84">
        <v>0</v>
      </c>
      <c r="AP1409" s="84"/>
      <c r="AQ1409" s="84"/>
      <c r="AR1409" s="84"/>
      <c r="AS1409" s="84"/>
      <c r="AT1409" s="84"/>
      <c r="AU1409" s="84"/>
      <c r="AV1409" s="84"/>
      <c r="AW1409" s="84"/>
    </row>
    <row r="1410" spans="1:49" x14ac:dyDescent="0.25">
      <c r="A1410" s="69" t="s">
        <v>7423</v>
      </c>
      <c r="B1410" s="69" t="s">
        <v>7423</v>
      </c>
      <c r="C1410" s="70"/>
      <c r="D1410" s="71"/>
      <c r="E1410" s="72"/>
      <c r="F1410" s="73"/>
      <c r="G1410" s="70"/>
      <c r="H1410" s="74"/>
      <c r="I1410" s="75"/>
      <c r="J1410" s="75"/>
      <c r="K1410" s="36"/>
      <c r="L1410" s="82"/>
      <c r="M1410" s="82"/>
      <c r="N1410" s="77"/>
      <c r="O1410" s="84" t="s">
        <v>179</v>
      </c>
      <c r="P1410" s="86">
        <v>42758.675034722219</v>
      </c>
      <c r="Q1410" s="84" t="s">
        <v>9554</v>
      </c>
      <c r="R1410" s="87" t="s">
        <v>10501</v>
      </c>
      <c r="S1410" s="84" t="s">
        <v>1238</v>
      </c>
      <c r="T1410" s="84" t="s">
        <v>11133</v>
      </c>
      <c r="U1410" s="86">
        <v>42758.675034722219</v>
      </c>
      <c r="V1410" s="87" t="s">
        <v>12236</v>
      </c>
      <c r="W1410" s="84"/>
      <c r="X1410" s="84"/>
      <c r="Y1410" s="88" t="s">
        <v>14325</v>
      </c>
      <c r="Z1410" s="84"/>
      <c r="AA1410" s="84" t="b">
        <v>0</v>
      </c>
      <c r="AB1410" s="84">
        <v>3</v>
      </c>
      <c r="AC1410" s="88" t="s">
        <v>2133</v>
      </c>
      <c r="AD1410" s="84" t="b">
        <v>0</v>
      </c>
      <c r="AE1410" s="84" t="s">
        <v>2140</v>
      </c>
      <c r="AF1410" s="84"/>
      <c r="AG1410" s="88" t="s">
        <v>2133</v>
      </c>
      <c r="AH1410" s="84" t="b">
        <v>0</v>
      </c>
      <c r="AI1410" s="84">
        <v>1</v>
      </c>
      <c r="AJ1410" s="88" t="s">
        <v>2133</v>
      </c>
      <c r="AK1410" s="84" t="s">
        <v>2340</v>
      </c>
      <c r="AL1410" s="84" t="b">
        <v>0</v>
      </c>
      <c r="AM1410" s="88" t="s">
        <v>14325</v>
      </c>
      <c r="AN1410" s="84">
        <v>0</v>
      </c>
      <c r="AO1410" s="84">
        <v>0</v>
      </c>
      <c r="AP1410" s="84"/>
      <c r="AQ1410" s="84"/>
      <c r="AR1410" s="84"/>
      <c r="AS1410" s="84"/>
      <c r="AT1410" s="84"/>
      <c r="AU1410" s="84"/>
      <c r="AV1410" s="84"/>
      <c r="AW1410" s="84"/>
    </row>
    <row r="1411" spans="1:49" x14ac:dyDescent="0.25">
      <c r="A1411" s="69" t="s">
        <v>7424</v>
      </c>
      <c r="B1411" s="69" t="s">
        <v>7423</v>
      </c>
      <c r="C1411" s="70"/>
      <c r="D1411" s="71"/>
      <c r="E1411" s="72"/>
      <c r="F1411" s="73"/>
      <c r="G1411" s="70"/>
      <c r="H1411" s="74"/>
      <c r="I1411" s="75"/>
      <c r="J1411" s="75"/>
      <c r="K1411" s="36"/>
      <c r="L1411" s="82"/>
      <c r="M1411" s="82"/>
      <c r="N1411" s="77"/>
      <c r="O1411" s="84" t="s">
        <v>825</v>
      </c>
      <c r="P1411" s="86">
        <v>42758.807118055556</v>
      </c>
      <c r="Q1411" s="84" t="s">
        <v>9555</v>
      </c>
      <c r="R1411" s="84"/>
      <c r="S1411" s="84"/>
      <c r="T1411" s="84" t="s">
        <v>11133</v>
      </c>
      <c r="U1411" s="86">
        <v>42758.807118055556</v>
      </c>
      <c r="V1411" s="87" t="s">
        <v>12237</v>
      </c>
      <c r="W1411" s="84"/>
      <c r="X1411" s="84"/>
      <c r="Y1411" s="88" t="s">
        <v>14326</v>
      </c>
      <c r="Z1411" s="84"/>
      <c r="AA1411" s="84" t="b">
        <v>0</v>
      </c>
      <c r="AB1411" s="84">
        <v>0</v>
      </c>
      <c r="AC1411" s="88" t="s">
        <v>2133</v>
      </c>
      <c r="AD1411" s="84" t="b">
        <v>0</v>
      </c>
      <c r="AE1411" s="84" t="s">
        <v>2140</v>
      </c>
      <c r="AF1411" s="84"/>
      <c r="AG1411" s="88" t="s">
        <v>2133</v>
      </c>
      <c r="AH1411" s="84" t="b">
        <v>0</v>
      </c>
      <c r="AI1411" s="84">
        <v>1</v>
      </c>
      <c r="AJ1411" s="88" t="s">
        <v>14325</v>
      </c>
      <c r="AK1411" s="84" t="s">
        <v>2340</v>
      </c>
      <c r="AL1411" s="84" t="b">
        <v>0</v>
      </c>
      <c r="AM1411" s="88" t="s">
        <v>14325</v>
      </c>
      <c r="AN1411" s="84">
        <v>0</v>
      </c>
      <c r="AO1411" s="84">
        <v>0</v>
      </c>
      <c r="AP1411" s="84"/>
      <c r="AQ1411" s="84"/>
      <c r="AR1411" s="84"/>
      <c r="AS1411" s="84"/>
      <c r="AT1411" s="84"/>
      <c r="AU1411" s="84"/>
      <c r="AV1411" s="84"/>
      <c r="AW1411" s="84"/>
    </row>
    <row r="1412" spans="1:49" x14ac:dyDescent="0.25">
      <c r="A1412" s="69" t="s">
        <v>7425</v>
      </c>
      <c r="B1412" s="69" t="s">
        <v>7425</v>
      </c>
      <c r="C1412" s="70"/>
      <c r="D1412" s="71"/>
      <c r="E1412" s="72"/>
      <c r="F1412" s="73"/>
      <c r="G1412" s="70"/>
      <c r="H1412" s="74"/>
      <c r="I1412" s="75"/>
      <c r="J1412" s="75"/>
      <c r="K1412" s="36"/>
      <c r="L1412" s="82"/>
      <c r="M1412" s="82"/>
      <c r="N1412" s="77"/>
      <c r="O1412" s="84" t="s">
        <v>179</v>
      </c>
      <c r="P1412" s="86">
        <v>42758.807187500002</v>
      </c>
      <c r="Q1412" s="84" t="s">
        <v>9556</v>
      </c>
      <c r="R1412" s="84"/>
      <c r="S1412" s="84"/>
      <c r="T1412" s="84" t="s">
        <v>10916</v>
      </c>
      <c r="U1412" s="86">
        <v>42758.807187500002</v>
      </c>
      <c r="V1412" s="87" t="s">
        <v>12238</v>
      </c>
      <c r="W1412" s="84"/>
      <c r="X1412" s="84"/>
      <c r="Y1412" s="88" t="s">
        <v>14327</v>
      </c>
      <c r="Z1412" s="84"/>
      <c r="AA1412" s="84" t="b">
        <v>0</v>
      </c>
      <c r="AB1412" s="84">
        <v>0</v>
      </c>
      <c r="AC1412" s="88" t="s">
        <v>2133</v>
      </c>
      <c r="AD1412" s="84" t="b">
        <v>0</v>
      </c>
      <c r="AE1412" s="84" t="s">
        <v>2140</v>
      </c>
      <c r="AF1412" s="84"/>
      <c r="AG1412" s="88" t="s">
        <v>2133</v>
      </c>
      <c r="AH1412" s="84" t="b">
        <v>0</v>
      </c>
      <c r="AI1412" s="84">
        <v>0</v>
      </c>
      <c r="AJ1412" s="88" t="s">
        <v>2133</v>
      </c>
      <c r="AK1412" s="84" t="s">
        <v>2343</v>
      </c>
      <c r="AL1412" s="84" t="b">
        <v>0</v>
      </c>
      <c r="AM1412" s="88" t="s">
        <v>14327</v>
      </c>
      <c r="AN1412" s="84">
        <v>0</v>
      </c>
      <c r="AO1412" s="84">
        <v>0</v>
      </c>
      <c r="AP1412" s="84"/>
      <c r="AQ1412" s="84"/>
      <c r="AR1412" s="84"/>
      <c r="AS1412" s="84"/>
      <c r="AT1412" s="84"/>
      <c r="AU1412" s="84"/>
      <c r="AV1412" s="84"/>
      <c r="AW1412" s="84"/>
    </row>
    <row r="1413" spans="1:49" x14ac:dyDescent="0.25">
      <c r="A1413" s="69" t="s">
        <v>7426</v>
      </c>
      <c r="B1413" s="69" t="s">
        <v>7426</v>
      </c>
      <c r="C1413" s="70"/>
      <c r="D1413" s="71"/>
      <c r="E1413" s="72"/>
      <c r="F1413" s="73"/>
      <c r="G1413" s="70"/>
      <c r="H1413" s="74"/>
      <c r="I1413" s="75"/>
      <c r="J1413" s="75"/>
      <c r="K1413" s="36"/>
      <c r="L1413" s="82"/>
      <c r="M1413" s="82"/>
      <c r="N1413" s="77"/>
      <c r="O1413" s="84" t="s">
        <v>179</v>
      </c>
      <c r="P1413" s="86">
        <v>42758.807303240741</v>
      </c>
      <c r="Q1413" s="84" t="s">
        <v>9557</v>
      </c>
      <c r="R1413" s="84"/>
      <c r="S1413" s="84"/>
      <c r="T1413" s="84" t="s">
        <v>10916</v>
      </c>
      <c r="U1413" s="86">
        <v>42758.807303240741</v>
      </c>
      <c r="V1413" s="87" t="s">
        <v>12239</v>
      </c>
      <c r="W1413" s="84"/>
      <c r="X1413" s="84"/>
      <c r="Y1413" s="88" t="s">
        <v>14328</v>
      </c>
      <c r="Z1413" s="84"/>
      <c r="AA1413" s="84" t="b">
        <v>0</v>
      </c>
      <c r="AB1413" s="84">
        <v>0</v>
      </c>
      <c r="AC1413" s="88" t="s">
        <v>2133</v>
      </c>
      <c r="AD1413" s="84" t="b">
        <v>0</v>
      </c>
      <c r="AE1413" s="84" t="s">
        <v>2143</v>
      </c>
      <c r="AF1413" s="84"/>
      <c r="AG1413" s="88" t="s">
        <v>2133</v>
      </c>
      <c r="AH1413" s="84" t="b">
        <v>0</v>
      </c>
      <c r="AI1413" s="84">
        <v>0</v>
      </c>
      <c r="AJ1413" s="88" t="s">
        <v>2133</v>
      </c>
      <c r="AK1413" s="84" t="s">
        <v>2342</v>
      </c>
      <c r="AL1413" s="84" t="b">
        <v>0</v>
      </c>
      <c r="AM1413" s="88" t="s">
        <v>14328</v>
      </c>
      <c r="AN1413" s="84">
        <v>0</v>
      </c>
      <c r="AO1413" s="84">
        <v>0</v>
      </c>
      <c r="AP1413" s="84"/>
      <c r="AQ1413" s="84"/>
      <c r="AR1413" s="84"/>
      <c r="AS1413" s="84"/>
      <c r="AT1413" s="84"/>
      <c r="AU1413" s="84"/>
      <c r="AV1413" s="84"/>
      <c r="AW1413" s="84"/>
    </row>
    <row r="1414" spans="1:49" x14ac:dyDescent="0.25">
      <c r="A1414" s="69" t="s">
        <v>7427</v>
      </c>
      <c r="B1414" s="69" t="s">
        <v>7427</v>
      </c>
      <c r="C1414" s="70"/>
      <c r="D1414" s="71"/>
      <c r="E1414" s="72"/>
      <c r="F1414" s="73"/>
      <c r="G1414" s="70"/>
      <c r="H1414" s="74"/>
      <c r="I1414" s="75"/>
      <c r="J1414" s="75"/>
      <c r="K1414" s="36"/>
      <c r="L1414" s="82"/>
      <c r="M1414" s="82"/>
      <c r="N1414" s="77"/>
      <c r="O1414" s="84" t="s">
        <v>179</v>
      </c>
      <c r="P1414" s="86">
        <v>42758.807604166665</v>
      </c>
      <c r="Q1414" s="84" t="s">
        <v>9558</v>
      </c>
      <c r="R1414" s="84"/>
      <c r="S1414" s="84"/>
      <c r="T1414" s="84" t="s">
        <v>10916</v>
      </c>
      <c r="U1414" s="86">
        <v>42758.807604166665</v>
      </c>
      <c r="V1414" s="87" t="s">
        <v>12240</v>
      </c>
      <c r="W1414" s="84"/>
      <c r="X1414" s="84"/>
      <c r="Y1414" s="88" t="s">
        <v>14329</v>
      </c>
      <c r="Z1414" s="84"/>
      <c r="AA1414" s="84" t="b">
        <v>0</v>
      </c>
      <c r="AB1414" s="84">
        <v>0</v>
      </c>
      <c r="AC1414" s="88" t="s">
        <v>2133</v>
      </c>
      <c r="AD1414" s="84" t="b">
        <v>0</v>
      </c>
      <c r="AE1414" s="84" t="s">
        <v>2141</v>
      </c>
      <c r="AF1414" s="84"/>
      <c r="AG1414" s="88" t="s">
        <v>2133</v>
      </c>
      <c r="AH1414" s="84" t="b">
        <v>0</v>
      </c>
      <c r="AI1414" s="84">
        <v>0</v>
      </c>
      <c r="AJ1414" s="88" t="s">
        <v>2133</v>
      </c>
      <c r="AK1414" s="84" t="s">
        <v>2342</v>
      </c>
      <c r="AL1414" s="84" t="b">
        <v>0</v>
      </c>
      <c r="AM1414" s="88" t="s">
        <v>14329</v>
      </c>
      <c r="AN1414" s="84">
        <v>0</v>
      </c>
      <c r="AO1414" s="84">
        <v>0</v>
      </c>
      <c r="AP1414" s="84"/>
      <c r="AQ1414" s="84"/>
      <c r="AR1414" s="84"/>
      <c r="AS1414" s="84"/>
      <c r="AT1414" s="84"/>
      <c r="AU1414" s="84"/>
      <c r="AV1414" s="84"/>
      <c r="AW1414" s="84"/>
    </row>
    <row r="1415" spans="1:49" x14ac:dyDescent="0.25">
      <c r="A1415" s="69" t="s">
        <v>7428</v>
      </c>
      <c r="B1415" s="69" t="s">
        <v>671</v>
      </c>
      <c r="C1415" s="70"/>
      <c r="D1415" s="71"/>
      <c r="E1415" s="72"/>
      <c r="F1415" s="73"/>
      <c r="G1415" s="70"/>
      <c r="H1415" s="74"/>
      <c r="I1415" s="75"/>
      <c r="J1415" s="75"/>
      <c r="K1415" s="36"/>
      <c r="L1415" s="82"/>
      <c r="M1415" s="82"/>
      <c r="N1415" s="77"/>
      <c r="O1415" s="84" t="s">
        <v>825</v>
      </c>
      <c r="P1415" s="86">
        <v>42758.80810185185</v>
      </c>
      <c r="Q1415" s="84" t="s">
        <v>9559</v>
      </c>
      <c r="R1415" s="84"/>
      <c r="S1415" s="84"/>
      <c r="T1415" s="84" t="s">
        <v>10916</v>
      </c>
      <c r="U1415" s="86">
        <v>42758.80810185185</v>
      </c>
      <c r="V1415" s="87" t="s">
        <v>12241</v>
      </c>
      <c r="W1415" s="84"/>
      <c r="X1415" s="84"/>
      <c r="Y1415" s="88" t="s">
        <v>14330</v>
      </c>
      <c r="Z1415" s="84"/>
      <c r="AA1415" s="84" t="b">
        <v>0</v>
      </c>
      <c r="AB1415" s="84">
        <v>0</v>
      </c>
      <c r="AC1415" s="88" t="s">
        <v>2133</v>
      </c>
      <c r="AD1415" s="84" t="b">
        <v>0</v>
      </c>
      <c r="AE1415" s="84" t="s">
        <v>2142</v>
      </c>
      <c r="AF1415" s="84"/>
      <c r="AG1415" s="88" t="s">
        <v>2133</v>
      </c>
      <c r="AH1415" s="84" t="b">
        <v>0</v>
      </c>
      <c r="AI1415" s="84">
        <v>0</v>
      </c>
      <c r="AJ1415" s="88" t="s">
        <v>2133</v>
      </c>
      <c r="AK1415" s="84" t="s">
        <v>2340</v>
      </c>
      <c r="AL1415" s="84" t="b">
        <v>0</v>
      </c>
      <c r="AM1415" s="88" t="s">
        <v>14330</v>
      </c>
      <c r="AN1415" s="84">
        <v>0</v>
      </c>
      <c r="AO1415" s="84">
        <v>0</v>
      </c>
      <c r="AP1415" s="84"/>
      <c r="AQ1415" s="84"/>
      <c r="AR1415" s="84"/>
      <c r="AS1415" s="84"/>
      <c r="AT1415" s="84"/>
      <c r="AU1415" s="84"/>
      <c r="AV1415" s="84"/>
      <c r="AW1415" s="84"/>
    </row>
    <row r="1416" spans="1:49" x14ac:dyDescent="0.25">
      <c r="A1416" s="69" t="s">
        <v>7429</v>
      </c>
      <c r="B1416" s="69" t="s">
        <v>7430</v>
      </c>
      <c r="C1416" s="70"/>
      <c r="D1416" s="71"/>
      <c r="E1416" s="72"/>
      <c r="F1416" s="73"/>
      <c r="G1416" s="70"/>
      <c r="H1416" s="74"/>
      <c r="I1416" s="75"/>
      <c r="J1416" s="75"/>
      <c r="K1416" s="36"/>
      <c r="L1416" s="82"/>
      <c r="M1416" s="82"/>
      <c r="N1416" s="77"/>
      <c r="O1416" s="84" t="s">
        <v>825</v>
      </c>
      <c r="P1416" s="86">
        <v>42758.808344907404</v>
      </c>
      <c r="Q1416" s="84" t="s">
        <v>9560</v>
      </c>
      <c r="R1416" s="84"/>
      <c r="S1416" s="84"/>
      <c r="T1416" s="84" t="s">
        <v>11134</v>
      </c>
      <c r="U1416" s="86">
        <v>42758.808344907404</v>
      </c>
      <c r="V1416" s="87" t="s">
        <v>12242</v>
      </c>
      <c r="W1416" s="84"/>
      <c r="X1416" s="84"/>
      <c r="Y1416" s="88" t="s">
        <v>14331</v>
      </c>
      <c r="Z1416" s="84"/>
      <c r="AA1416" s="84" t="b">
        <v>0</v>
      </c>
      <c r="AB1416" s="84">
        <v>0</v>
      </c>
      <c r="AC1416" s="88" t="s">
        <v>2133</v>
      </c>
      <c r="AD1416" s="84" t="b">
        <v>0</v>
      </c>
      <c r="AE1416" s="84" t="s">
        <v>2140</v>
      </c>
      <c r="AF1416" s="84"/>
      <c r="AG1416" s="88" t="s">
        <v>2133</v>
      </c>
      <c r="AH1416" s="84" t="b">
        <v>0</v>
      </c>
      <c r="AI1416" s="84">
        <v>3</v>
      </c>
      <c r="AJ1416" s="88" t="s">
        <v>14332</v>
      </c>
      <c r="AK1416" s="84" t="s">
        <v>2340</v>
      </c>
      <c r="AL1416" s="84" t="b">
        <v>0</v>
      </c>
      <c r="AM1416" s="88" t="s">
        <v>14332</v>
      </c>
      <c r="AN1416" s="84">
        <v>0</v>
      </c>
      <c r="AO1416" s="84">
        <v>0</v>
      </c>
      <c r="AP1416" s="84"/>
      <c r="AQ1416" s="84"/>
      <c r="AR1416" s="84"/>
      <c r="AS1416" s="84"/>
      <c r="AT1416" s="84"/>
      <c r="AU1416" s="84"/>
      <c r="AV1416" s="84"/>
      <c r="AW1416" s="84"/>
    </row>
    <row r="1417" spans="1:49" x14ac:dyDescent="0.25">
      <c r="A1417" s="69" t="s">
        <v>7430</v>
      </c>
      <c r="B1417" s="69" t="s">
        <v>7430</v>
      </c>
      <c r="C1417" s="70"/>
      <c r="D1417" s="71"/>
      <c r="E1417" s="72"/>
      <c r="F1417" s="73"/>
      <c r="G1417" s="70"/>
      <c r="H1417" s="74"/>
      <c r="I1417" s="75"/>
      <c r="J1417" s="75"/>
      <c r="K1417" s="36"/>
      <c r="L1417" s="82"/>
      <c r="M1417" s="82"/>
      <c r="N1417" s="77"/>
      <c r="O1417" s="84" t="s">
        <v>179</v>
      </c>
      <c r="P1417" s="86">
        <v>42758.805277777778</v>
      </c>
      <c r="Q1417" s="84" t="s">
        <v>9561</v>
      </c>
      <c r="R1417" s="84"/>
      <c r="S1417" s="84"/>
      <c r="T1417" s="84" t="s">
        <v>11135</v>
      </c>
      <c r="U1417" s="86">
        <v>42758.805277777778</v>
      </c>
      <c r="V1417" s="87" t="s">
        <v>12243</v>
      </c>
      <c r="W1417" s="84"/>
      <c r="X1417" s="84"/>
      <c r="Y1417" s="88" t="s">
        <v>14332</v>
      </c>
      <c r="Z1417" s="84"/>
      <c r="AA1417" s="84" t="b">
        <v>0</v>
      </c>
      <c r="AB1417" s="84">
        <v>8</v>
      </c>
      <c r="AC1417" s="88" t="s">
        <v>2133</v>
      </c>
      <c r="AD1417" s="84" t="b">
        <v>0</v>
      </c>
      <c r="AE1417" s="84" t="s">
        <v>2140</v>
      </c>
      <c r="AF1417" s="84"/>
      <c r="AG1417" s="88" t="s">
        <v>2133</v>
      </c>
      <c r="AH1417" s="84" t="b">
        <v>0</v>
      </c>
      <c r="AI1417" s="84">
        <v>3</v>
      </c>
      <c r="AJ1417" s="88" t="s">
        <v>2133</v>
      </c>
      <c r="AK1417" s="84" t="s">
        <v>2343</v>
      </c>
      <c r="AL1417" s="84" t="b">
        <v>0</v>
      </c>
      <c r="AM1417" s="88" t="s">
        <v>14332</v>
      </c>
      <c r="AN1417" s="84">
        <v>0</v>
      </c>
      <c r="AO1417" s="84">
        <v>0</v>
      </c>
      <c r="AP1417" s="84"/>
      <c r="AQ1417" s="84"/>
      <c r="AR1417" s="84"/>
      <c r="AS1417" s="84"/>
      <c r="AT1417" s="84"/>
      <c r="AU1417" s="84"/>
      <c r="AV1417" s="84"/>
      <c r="AW1417" s="84"/>
    </row>
    <row r="1418" spans="1:49" x14ac:dyDescent="0.25">
      <c r="A1418" s="69" t="s">
        <v>7431</v>
      </c>
      <c r="B1418" s="69" t="s">
        <v>7430</v>
      </c>
      <c r="C1418" s="70"/>
      <c r="D1418" s="71"/>
      <c r="E1418" s="72"/>
      <c r="F1418" s="73"/>
      <c r="G1418" s="70"/>
      <c r="H1418" s="74"/>
      <c r="I1418" s="75"/>
      <c r="J1418" s="75"/>
      <c r="K1418" s="36"/>
      <c r="L1418" s="82"/>
      <c r="M1418" s="82"/>
      <c r="N1418" s="77"/>
      <c r="O1418" s="84" t="s">
        <v>825</v>
      </c>
      <c r="P1418" s="86">
        <v>42758.808634259258</v>
      </c>
      <c r="Q1418" s="84" t="s">
        <v>9560</v>
      </c>
      <c r="R1418" s="84"/>
      <c r="S1418" s="84"/>
      <c r="T1418" s="84" t="s">
        <v>11134</v>
      </c>
      <c r="U1418" s="86">
        <v>42758.808634259258</v>
      </c>
      <c r="V1418" s="87" t="s">
        <v>12244</v>
      </c>
      <c r="W1418" s="84"/>
      <c r="X1418" s="84"/>
      <c r="Y1418" s="88" t="s">
        <v>14333</v>
      </c>
      <c r="Z1418" s="84"/>
      <c r="AA1418" s="84" t="b">
        <v>0</v>
      </c>
      <c r="AB1418" s="84">
        <v>0</v>
      </c>
      <c r="AC1418" s="88" t="s">
        <v>2133</v>
      </c>
      <c r="AD1418" s="84" t="b">
        <v>0</v>
      </c>
      <c r="AE1418" s="84" t="s">
        <v>2140</v>
      </c>
      <c r="AF1418" s="84"/>
      <c r="AG1418" s="88" t="s">
        <v>2133</v>
      </c>
      <c r="AH1418" s="84" t="b">
        <v>0</v>
      </c>
      <c r="AI1418" s="84">
        <v>3</v>
      </c>
      <c r="AJ1418" s="88" t="s">
        <v>14332</v>
      </c>
      <c r="AK1418" s="84" t="s">
        <v>2343</v>
      </c>
      <c r="AL1418" s="84" t="b">
        <v>0</v>
      </c>
      <c r="AM1418" s="88" t="s">
        <v>14332</v>
      </c>
      <c r="AN1418" s="84">
        <v>0</v>
      </c>
      <c r="AO1418" s="84">
        <v>0</v>
      </c>
      <c r="AP1418" s="84"/>
      <c r="AQ1418" s="84"/>
      <c r="AR1418" s="84"/>
      <c r="AS1418" s="84"/>
      <c r="AT1418" s="84"/>
      <c r="AU1418" s="84"/>
      <c r="AV1418" s="84"/>
      <c r="AW1418" s="84"/>
    </row>
    <row r="1419" spans="1:49" x14ac:dyDescent="0.25">
      <c r="A1419" s="69" t="s">
        <v>7432</v>
      </c>
      <c r="B1419" s="69" t="s">
        <v>8757</v>
      </c>
      <c r="C1419" s="70"/>
      <c r="D1419" s="71"/>
      <c r="E1419" s="72"/>
      <c r="F1419" s="73"/>
      <c r="G1419" s="70"/>
      <c r="H1419" s="74"/>
      <c r="I1419" s="75"/>
      <c r="J1419" s="75"/>
      <c r="K1419" s="36"/>
      <c r="L1419" s="82"/>
      <c r="M1419" s="82"/>
      <c r="N1419" s="77"/>
      <c r="O1419" s="84" t="s">
        <v>825</v>
      </c>
      <c r="P1419" s="86">
        <v>42758.808692129627</v>
      </c>
      <c r="Q1419" s="84" t="s">
        <v>9250</v>
      </c>
      <c r="R1419" s="84"/>
      <c r="S1419" s="84"/>
      <c r="T1419" s="84" t="s">
        <v>10916</v>
      </c>
      <c r="U1419" s="86">
        <v>42758.808692129627</v>
      </c>
      <c r="V1419" s="87" t="s">
        <v>12245</v>
      </c>
      <c r="W1419" s="84"/>
      <c r="X1419" s="84"/>
      <c r="Y1419" s="88" t="s">
        <v>14334</v>
      </c>
      <c r="Z1419" s="84"/>
      <c r="AA1419" s="84" t="b">
        <v>0</v>
      </c>
      <c r="AB1419" s="84">
        <v>0</v>
      </c>
      <c r="AC1419" s="88" t="s">
        <v>2133</v>
      </c>
      <c r="AD1419" s="84" t="b">
        <v>0</v>
      </c>
      <c r="AE1419" s="84" t="s">
        <v>2140</v>
      </c>
      <c r="AF1419" s="84"/>
      <c r="AG1419" s="88" t="s">
        <v>2133</v>
      </c>
      <c r="AH1419" s="84" t="b">
        <v>0</v>
      </c>
      <c r="AI1419" s="84">
        <v>920</v>
      </c>
      <c r="AJ1419" s="88" t="s">
        <v>15737</v>
      </c>
      <c r="AK1419" s="84" t="s">
        <v>2342</v>
      </c>
      <c r="AL1419" s="84" t="b">
        <v>0</v>
      </c>
      <c r="AM1419" s="88" t="s">
        <v>15737</v>
      </c>
      <c r="AN1419" s="84">
        <v>0</v>
      </c>
      <c r="AO1419" s="84">
        <v>0</v>
      </c>
      <c r="AP1419" s="84"/>
      <c r="AQ1419" s="84"/>
      <c r="AR1419" s="84"/>
      <c r="AS1419" s="84"/>
      <c r="AT1419" s="84"/>
      <c r="AU1419" s="84"/>
      <c r="AV1419" s="84"/>
      <c r="AW1419" s="84"/>
    </row>
    <row r="1420" spans="1:49" x14ac:dyDescent="0.25">
      <c r="A1420" s="69" t="s">
        <v>7433</v>
      </c>
      <c r="B1420" s="69" t="s">
        <v>8886</v>
      </c>
      <c r="C1420" s="70"/>
      <c r="D1420" s="71"/>
      <c r="E1420" s="72"/>
      <c r="F1420" s="73"/>
      <c r="G1420" s="70"/>
      <c r="H1420" s="74"/>
      <c r="I1420" s="75"/>
      <c r="J1420" s="75"/>
      <c r="K1420" s="36"/>
      <c r="L1420" s="82"/>
      <c r="M1420" s="82"/>
      <c r="N1420" s="77"/>
      <c r="O1420" s="84" t="s">
        <v>825</v>
      </c>
      <c r="P1420" s="86">
        <v>42758.809317129628</v>
      </c>
      <c r="Q1420" s="84" t="s">
        <v>9562</v>
      </c>
      <c r="R1420" s="87" t="s">
        <v>10502</v>
      </c>
      <c r="S1420" s="84" t="s">
        <v>1227</v>
      </c>
      <c r="T1420" s="84"/>
      <c r="U1420" s="86">
        <v>42758.809317129628</v>
      </c>
      <c r="V1420" s="87" t="s">
        <v>12246</v>
      </c>
      <c r="W1420" s="84"/>
      <c r="X1420" s="84"/>
      <c r="Y1420" s="88" t="s">
        <v>14335</v>
      </c>
      <c r="Z1420" s="84"/>
      <c r="AA1420" s="84" t="b">
        <v>0</v>
      </c>
      <c r="AB1420" s="84">
        <v>1</v>
      </c>
      <c r="AC1420" s="88" t="s">
        <v>2133</v>
      </c>
      <c r="AD1420" s="84" t="b">
        <v>1</v>
      </c>
      <c r="AE1420" s="84" t="s">
        <v>2140</v>
      </c>
      <c r="AF1420" s="84"/>
      <c r="AG1420" s="88" t="s">
        <v>15944</v>
      </c>
      <c r="AH1420" s="84" t="b">
        <v>0</v>
      </c>
      <c r="AI1420" s="84">
        <v>0</v>
      </c>
      <c r="AJ1420" s="88" t="s">
        <v>2133</v>
      </c>
      <c r="AK1420" s="84" t="s">
        <v>2340</v>
      </c>
      <c r="AL1420" s="84" t="b">
        <v>1</v>
      </c>
      <c r="AM1420" s="88" t="s">
        <v>14335</v>
      </c>
      <c r="AN1420" s="84">
        <v>0</v>
      </c>
      <c r="AO1420" s="84">
        <v>0</v>
      </c>
      <c r="AP1420" s="84"/>
      <c r="AQ1420" s="84"/>
      <c r="AR1420" s="84"/>
      <c r="AS1420" s="84"/>
      <c r="AT1420" s="84"/>
      <c r="AU1420" s="84"/>
      <c r="AV1420" s="84"/>
      <c r="AW1420" s="84"/>
    </row>
    <row r="1421" spans="1:49" x14ac:dyDescent="0.25">
      <c r="A1421" s="69" t="s">
        <v>7434</v>
      </c>
      <c r="B1421" s="69" t="s">
        <v>8683</v>
      </c>
      <c r="C1421" s="70"/>
      <c r="D1421" s="71"/>
      <c r="E1421" s="72"/>
      <c r="F1421" s="73"/>
      <c r="G1421" s="70"/>
      <c r="H1421" s="74"/>
      <c r="I1421" s="75"/>
      <c r="J1421" s="75"/>
      <c r="K1421" s="36"/>
      <c r="L1421" s="82"/>
      <c r="M1421" s="82"/>
      <c r="N1421" s="77"/>
      <c r="O1421" s="84" t="s">
        <v>825</v>
      </c>
      <c r="P1421" s="86">
        <v>42758.809351851851</v>
      </c>
      <c r="Q1421" s="84" t="s">
        <v>9150</v>
      </c>
      <c r="R1421" s="84"/>
      <c r="S1421" s="84"/>
      <c r="T1421" s="84" t="s">
        <v>10922</v>
      </c>
      <c r="U1421" s="86">
        <v>42758.809351851851</v>
      </c>
      <c r="V1421" s="87" t="s">
        <v>12247</v>
      </c>
      <c r="W1421" s="84"/>
      <c r="X1421" s="84"/>
      <c r="Y1421" s="88" t="s">
        <v>14336</v>
      </c>
      <c r="Z1421" s="84"/>
      <c r="AA1421" s="84" t="b">
        <v>0</v>
      </c>
      <c r="AB1421" s="84">
        <v>0</v>
      </c>
      <c r="AC1421" s="88" t="s">
        <v>2133</v>
      </c>
      <c r="AD1421" s="84" t="b">
        <v>0</v>
      </c>
      <c r="AE1421" s="84" t="s">
        <v>2140</v>
      </c>
      <c r="AF1421" s="84"/>
      <c r="AG1421" s="88" t="s">
        <v>2133</v>
      </c>
      <c r="AH1421" s="84" t="b">
        <v>0</v>
      </c>
      <c r="AI1421" s="84">
        <v>4495</v>
      </c>
      <c r="AJ1421" s="88" t="s">
        <v>16064</v>
      </c>
      <c r="AK1421" s="84" t="s">
        <v>2340</v>
      </c>
      <c r="AL1421" s="84" t="b">
        <v>0</v>
      </c>
      <c r="AM1421" s="88" t="s">
        <v>16064</v>
      </c>
      <c r="AN1421" s="84">
        <v>0</v>
      </c>
      <c r="AO1421" s="84">
        <v>0</v>
      </c>
      <c r="AP1421" s="84"/>
      <c r="AQ1421" s="84"/>
      <c r="AR1421" s="84"/>
      <c r="AS1421" s="84"/>
      <c r="AT1421" s="84"/>
      <c r="AU1421" s="84"/>
      <c r="AV1421" s="84"/>
      <c r="AW1421" s="84"/>
    </row>
    <row r="1422" spans="1:49" x14ac:dyDescent="0.25">
      <c r="A1422" s="69" t="s">
        <v>7435</v>
      </c>
      <c r="B1422" s="69" t="s">
        <v>7435</v>
      </c>
      <c r="C1422" s="70"/>
      <c r="D1422" s="71"/>
      <c r="E1422" s="72"/>
      <c r="F1422" s="73"/>
      <c r="G1422" s="70"/>
      <c r="H1422" s="74"/>
      <c r="I1422" s="75"/>
      <c r="J1422" s="75"/>
      <c r="K1422" s="36"/>
      <c r="L1422" s="82"/>
      <c r="M1422" s="82"/>
      <c r="N1422" s="77"/>
      <c r="O1422" s="84" t="s">
        <v>179</v>
      </c>
      <c r="P1422" s="86">
        <v>42758.810243055559</v>
      </c>
      <c r="Q1422" s="84" t="s">
        <v>9563</v>
      </c>
      <c r="R1422" s="87" t="s">
        <v>10503</v>
      </c>
      <c r="S1422" s="84" t="s">
        <v>1227</v>
      </c>
      <c r="T1422" s="84"/>
      <c r="U1422" s="86">
        <v>42758.810243055559</v>
      </c>
      <c r="V1422" s="87" t="s">
        <v>12248</v>
      </c>
      <c r="W1422" s="84"/>
      <c r="X1422" s="84"/>
      <c r="Y1422" s="88" t="s">
        <v>14337</v>
      </c>
      <c r="Z1422" s="84"/>
      <c r="AA1422" s="84" t="b">
        <v>0</v>
      </c>
      <c r="AB1422" s="84">
        <v>2</v>
      </c>
      <c r="AC1422" s="88" t="s">
        <v>2133</v>
      </c>
      <c r="AD1422" s="84" t="b">
        <v>0</v>
      </c>
      <c r="AE1422" s="84" t="s">
        <v>2140</v>
      </c>
      <c r="AF1422" s="84"/>
      <c r="AG1422" s="88" t="s">
        <v>2133</v>
      </c>
      <c r="AH1422" s="84" t="b">
        <v>0</v>
      </c>
      <c r="AI1422" s="84">
        <v>0</v>
      </c>
      <c r="AJ1422" s="88" t="s">
        <v>2133</v>
      </c>
      <c r="AK1422" s="84" t="s">
        <v>2340</v>
      </c>
      <c r="AL1422" s="84" t="b">
        <v>1</v>
      </c>
      <c r="AM1422" s="88" t="s">
        <v>14337</v>
      </c>
      <c r="AN1422" s="84">
        <v>0</v>
      </c>
      <c r="AO1422" s="84">
        <v>0</v>
      </c>
      <c r="AP1422" s="84"/>
      <c r="AQ1422" s="84"/>
      <c r="AR1422" s="84"/>
      <c r="AS1422" s="84"/>
      <c r="AT1422" s="84"/>
      <c r="AU1422" s="84"/>
      <c r="AV1422" s="84"/>
      <c r="AW1422" s="84"/>
    </row>
    <row r="1423" spans="1:49" x14ac:dyDescent="0.25">
      <c r="A1423" s="69" t="s">
        <v>7436</v>
      </c>
      <c r="B1423" s="69" t="s">
        <v>7436</v>
      </c>
      <c r="C1423" s="70"/>
      <c r="D1423" s="71"/>
      <c r="E1423" s="72"/>
      <c r="F1423" s="73"/>
      <c r="G1423" s="70"/>
      <c r="H1423" s="74"/>
      <c r="I1423" s="75"/>
      <c r="J1423" s="75"/>
      <c r="K1423" s="36"/>
      <c r="L1423" s="82"/>
      <c r="M1423" s="82"/>
      <c r="N1423" s="77"/>
      <c r="O1423" s="84" t="s">
        <v>179</v>
      </c>
      <c r="P1423" s="86">
        <v>42758.810740740744</v>
      </c>
      <c r="Q1423" s="84" t="s">
        <v>9564</v>
      </c>
      <c r="R1423" s="87" t="s">
        <v>10504</v>
      </c>
      <c r="S1423" s="84" t="s">
        <v>1227</v>
      </c>
      <c r="T1423" s="84" t="s">
        <v>10918</v>
      </c>
      <c r="U1423" s="86">
        <v>42758.810740740744</v>
      </c>
      <c r="V1423" s="87" t="s">
        <v>12249</v>
      </c>
      <c r="W1423" s="84"/>
      <c r="X1423" s="84"/>
      <c r="Y1423" s="88" t="s">
        <v>14338</v>
      </c>
      <c r="Z1423" s="84"/>
      <c r="AA1423" s="84" t="b">
        <v>0</v>
      </c>
      <c r="AB1423" s="84">
        <v>0</v>
      </c>
      <c r="AC1423" s="88" t="s">
        <v>2133</v>
      </c>
      <c r="AD1423" s="84" t="b">
        <v>0</v>
      </c>
      <c r="AE1423" s="84" t="s">
        <v>2140</v>
      </c>
      <c r="AF1423" s="84"/>
      <c r="AG1423" s="88" t="s">
        <v>2133</v>
      </c>
      <c r="AH1423" s="84" t="b">
        <v>0</v>
      </c>
      <c r="AI1423" s="84">
        <v>0</v>
      </c>
      <c r="AJ1423" s="88" t="s">
        <v>2133</v>
      </c>
      <c r="AK1423" s="84" t="s">
        <v>2342</v>
      </c>
      <c r="AL1423" s="84" t="b">
        <v>1</v>
      </c>
      <c r="AM1423" s="88" t="s">
        <v>14338</v>
      </c>
      <c r="AN1423" s="84">
        <v>0</v>
      </c>
      <c r="AO1423" s="84">
        <v>0</v>
      </c>
      <c r="AP1423" s="84"/>
      <c r="AQ1423" s="84"/>
      <c r="AR1423" s="84"/>
      <c r="AS1423" s="84"/>
      <c r="AT1423" s="84"/>
      <c r="AU1423" s="84"/>
      <c r="AV1423" s="84"/>
      <c r="AW1423" s="84"/>
    </row>
    <row r="1424" spans="1:49" x14ac:dyDescent="0.25">
      <c r="A1424" s="69" t="s">
        <v>7437</v>
      </c>
      <c r="B1424" s="69" t="s">
        <v>8695</v>
      </c>
      <c r="C1424" s="70"/>
      <c r="D1424" s="71"/>
      <c r="E1424" s="72"/>
      <c r="F1424" s="73"/>
      <c r="G1424" s="70"/>
      <c r="H1424" s="74"/>
      <c r="I1424" s="75"/>
      <c r="J1424" s="75"/>
      <c r="K1424" s="36"/>
      <c r="L1424" s="82"/>
      <c r="M1424" s="82"/>
      <c r="N1424" s="77"/>
      <c r="O1424" s="84" t="s">
        <v>825</v>
      </c>
      <c r="P1424" s="86">
        <v>42758.81077546296</v>
      </c>
      <c r="Q1424" s="84" t="s">
        <v>9166</v>
      </c>
      <c r="R1424" s="84"/>
      <c r="S1424" s="84"/>
      <c r="T1424" s="84" t="s">
        <v>10916</v>
      </c>
      <c r="U1424" s="86">
        <v>42758.81077546296</v>
      </c>
      <c r="V1424" s="87" t="s">
        <v>12250</v>
      </c>
      <c r="W1424" s="84"/>
      <c r="X1424" s="84"/>
      <c r="Y1424" s="88" t="s">
        <v>14339</v>
      </c>
      <c r="Z1424" s="84"/>
      <c r="AA1424" s="84" t="b">
        <v>0</v>
      </c>
      <c r="AB1424" s="84">
        <v>0</v>
      </c>
      <c r="AC1424" s="88" t="s">
        <v>2133</v>
      </c>
      <c r="AD1424" s="84" t="b">
        <v>0</v>
      </c>
      <c r="AE1424" s="84" t="s">
        <v>2140</v>
      </c>
      <c r="AF1424" s="84"/>
      <c r="AG1424" s="88" t="s">
        <v>2133</v>
      </c>
      <c r="AH1424" s="84" t="b">
        <v>0</v>
      </c>
      <c r="AI1424" s="84">
        <v>2644</v>
      </c>
      <c r="AJ1424" s="88" t="s">
        <v>16071</v>
      </c>
      <c r="AK1424" s="84" t="s">
        <v>2343</v>
      </c>
      <c r="AL1424" s="84" t="b">
        <v>0</v>
      </c>
      <c r="AM1424" s="88" t="s">
        <v>16071</v>
      </c>
      <c r="AN1424" s="84">
        <v>0</v>
      </c>
      <c r="AO1424" s="84">
        <v>0</v>
      </c>
      <c r="AP1424" s="84"/>
      <c r="AQ1424" s="84"/>
      <c r="AR1424" s="84"/>
      <c r="AS1424" s="84"/>
      <c r="AT1424" s="84"/>
      <c r="AU1424" s="84"/>
      <c r="AV1424" s="84"/>
      <c r="AW1424" s="84"/>
    </row>
    <row r="1425" spans="1:49" x14ac:dyDescent="0.25">
      <c r="A1425" s="69" t="s">
        <v>7438</v>
      </c>
      <c r="B1425" s="69" t="s">
        <v>8692</v>
      </c>
      <c r="C1425" s="70"/>
      <c r="D1425" s="71"/>
      <c r="E1425" s="72"/>
      <c r="F1425" s="73"/>
      <c r="G1425" s="70"/>
      <c r="H1425" s="74"/>
      <c r="I1425" s="75"/>
      <c r="J1425" s="75"/>
      <c r="K1425" s="36"/>
      <c r="L1425" s="82"/>
      <c r="M1425" s="82"/>
      <c r="N1425" s="77"/>
      <c r="O1425" s="84" t="s">
        <v>825</v>
      </c>
      <c r="P1425" s="86">
        <v>42758.811712962961</v>
      </c>
      <c r="Q1425" s="84" t="s">
        <v>9160</v>
      </c>
      <c r="R1425" s="84"/>
      <c r="S1425" s="84"/>
      <c r="T1425" s="84" t="s">
        <v>10928</v>
      </c>
      <c r="U1425" s="86">
        <v>42758.811712962961</v>
      </c>
      <c r="V1425" s="87" t="s">
        <v>12251</v>
      </c>
      <c r="W1425" s="84"/>
      <c r="X1425" s="84"/>
      <c r="Y1425" s="88" t="s">
        <v>14340</v>
      </c>
      <c r="Z1425" s="84"/>
      <c r="AA1425" s="84" t="b">
        <v>0</v>
      </c>
      <c r="AB1425" s="84">
        <v>0</v>
      </c>
      <c r="AC1425" s="88" t="s">
        <v>2133</v>
      </c>
      <c r="AD1425" s="84" t="b">
        <v>0</v>
      </c>
      <c r="AE1425" s="84" t="s">
        <v>2140</v>
      </c>
      <c r="AF1425" s="84"/>
      <c r="AG1425" s="88" t="s">
        <v>2133</v>
      </c>
      <c r="AH1425" s="84" t="b">
        <v>0</v>
      </c>
      <c r="AI1425" s="84">
        <v>872</v>
      </c>
      <c r="AJ1425" s="88" t="s">
        <v>16068</v>
      </c>
      <c r="AK1425" s="84" t="s">
        <v>2340</v>
      </c>
      <c r="AL1425" s="84" t="b">
        <v>0</v>
      </c>
      <c r="AM1425" s="88" t="s">
        <v>16068</v>
      </c>
      <c r="AN1425" s="84">
        <v>0</v>
      </c>
      <c r="AO1425" s="84">
        <v>0</v>
      </c>
      <c r="AP1425" s="84"/>
      <c r="AQ1425" s="84"/>
      <c r="AR1425" s="84"/>
      <c r="AS1425" s="84"/>
      <c r="AT1425" s="84"/>
      <c r="AU1425" s="84"/>
      <c r="AV1425" s="84"/>
      <c r="AW1425" s="84"/>
    </row>
    <row r="1426" spans="1:49" x14ac:dyDescent="0.25">
      <c r="A1426" s="69" t="s">
        <v>7439</v>
      </c>
      <c r="B1426" s="69" t="s">
        <v>8887</v>
      </c>
      <c r="C1426" s="70"/>
      <c r="D1426" s="71"/>
      <c r="E1426" s="72"/>
      <c r="F1426" s="73"/>
      <c r="G1426" s="70"/>
      <c r="H1426" s="74"/>
      <c r="I1426" s="75"/>
      <c r="J1426" s="75"/>
      <c r="K1426" s="36"/>
      <c r="L1426" s="82"/>
      <c r="M1426" s="82"/>
      <c r="N1426" s="77"/>
      <c r="O1426" s="84" t="s">
        <v>825</v>
      </c>
      <c r="P1426" s="86">
        <v>42758.81181712963</v>
      </c>
      <c r="Q1426" s="84" t="s">
        <v>9565</v>
      </c>
      <c r="R1426" s="87" t="s">
        <v>10505</v>
      </c>
      <c r="S1426" s="84" t="s">
        <v>10862</v>
      </c>
      <c r="T1426" s="84" t="s">
        <v>10916</v>
      </c>
      <c r="U1426" s="86">
        <v>42758.81181712963</v>
      </c>
      <c r="V1426" s="87" t="s">
        <v>12252</v>
      </c>
      <c r="W1426" s="84"/>
      <c r="X1426" s="84"/>
      <c r="Y1426" s="88" t="s">
        <v>14341</v>
      </c>
      <c r="Z1426" s="84"/>
      <c r="AA1426" s="84" t="b">
        <v>0</v>
      </c>
      <c r="AB1426" s="84">
        <v>0</v>
      </c>
      <c r="AC1426" s="88" t="s">
        <v>2133</v>
      </c>
      <c r="AD1426" s="84" t="b">
        <v>0</v>
      </c>
      <c r="AE1426" s="84" t="s">
        <v>2140</v>
      </c>
      <c r="AF1426" s="84"/>
      <c r="AG1426" s="88" t="s">
        <v>2133</v>
      </c>
      <c r="AH1426" s="84" t="b">
        <v>0</v>
      </c>
      <c r="AI1426" s="84">
        <v>3</v>
      </c>
      <c r="AJ1426" s="88" t="s">
        <v>16165</v>
      </c>
      <c r="AK1426" s="84" t="s">
        <v>2343</v>
      </c>
      <c r="AL1426" s="84" t="b">
        <v>0</v>
      </c>
      <c r="AM1426" s="88" t="s">
        <v>16165</v>
      </c>
      <c r="AN1426" s="84">
        <v>0</v>
      </c>
      <c r="AO1426" s="84">
        <v>0</v>
      </c>
      <c r="AP1426" s="84"/>
      <c r="AQ1426" s="84"/>
      <c r="AR1426" s="84"/>
      <c r="AS1426" s="84"/>
      <c r="AT1426" s="84"/>
      <c r="AU1426" s="84"/>
      <c r="AV1426" s="84"/>
      <c r="AW1426" s="84"/>
    </row>
    <row r="1427" spans="1:49" x14ac:dyDescent="0.25">
      <c r="A1427" s="69" t="s">
        <v>7439</v>
      </c>
      <c r="B1427" s="69" t="s">
        <v>8888</v>
      </c>
      <c r="C1427" s="70"/>
      <c r="D1427" s="71"/>
      <c r="E1427" s="72"/>
      <c r="F1427" s="73"/>
      <c r="G1427" s="70"/>
      <c r="H1427" s="74"/>
      <c r="I1427" s="75"/>
      <c r="J1427" s="75"/>
      <c r="K1427" s="36"/>
      <c r="L1427" s="82"/>
      <c r="M1427" s="82"/>
      <c r="N1427" s="77"/>
      <c r="O1427" s="84" t="s">
        <v>825</v>
      </c>
      <c r="P1427" s="86">
        <v>42758.81181712963</v>
      </c>
      <c r="Q1427" s="84" t="s">
        <v>9565</v>
      </c>
      <c r="R1427" s="87" t="s">
        <v>10505</v>
      </c>
      <c r="S1427" s="84" t="s">
        <v>10862</v>
      </c>
      <c r="T1427" s="84" t="s">
        <v>10916</v>
      </c>
      <c r="U1427" s="86">
        <v>42758.81181712963</v>
      </c>
      <c r="V1427" s="87" t="s">
        <v>12252</v>
      </c>
      <c r="W1427" s="84"/>
      <c r="X1427" s="84"/>
      <c r="Y1427" s="88" t="s">
        <v>14341</v>
      </c>
      <c r="Z1427" s="84"/>
      <c r="AA1427" s="84" t="b">
        <v>0</v>
      </c>
      <c r="AB1427" s="84">
        <v>0</v>
      </c>
      <c r="AC1427" s="88" t="s">
        <v>2133</v>
      </c>
      <c r="AD1427" s="84" t="b">
        <v>0</v>
      </c>
      <c r="AE1427" s="84" t="s">
        <v>2140</v>
      </c>
      <c r="AF1427" s="84"/>
      <c r="AG1427" s="88" t="s">
        <v>2133</v>
      </c>
      <c r="AH1427" s="84" t="b">
        <v>0</v>
      </c>
      <c r="AI1427" s="84">
        <v>3</v>
      </c>
      <c r="AJ1427" s="88" t="s">
        <v>16165</v>
      </c>
      <c r="AK1427" s="84" t="s">
        <v>2343</v>
      </c>
      <c r="AL1427" s="84" t="b">
        <v>0</v>
      </c>
      <c r="AM1427" s="88" t="s">
        <v>16165</v>
      </c>
      <c r="AN1427" s="84">
        <v>0</v>
      </c>
      <c r="AO1427" s="84">
        <v>0</v>
      </c>
      <c r="AP1427" s="84"/>
      <c r="AQ1427" s="84"/>
      <c r="AR1427" s="84"/>
      <c r="AS1427" s="84"/>
      <c r="AT1427" s="84"/>
      <c r="AU1427" s="84"/>
      <c r="AV1427" s="84"/>
      <c r="AW1427" s="84"/>
    </row>
    <row r="1428" spans="1:49" x14ac:dyDescent="0.25">
      <c r="A1428" s="69" t="s">
        <v>7440</v>
      </c>
      <c r="B1428" s="69" t="s">
        <v>8683</v>
      </c>
      <c r="C1428" s="70"/>
      <c r="D1428" s="71"/>
      <c r="E1428" s="72"/>
      <c r="F1428" s="73"/>
      <c r="G1428" s="70"/>
      <c r="H1428" s="74"/>
      <c r="I1428" s="75"/>
      <c r="J1428" s="75"/>
      <c r="K1428" s="36"/>
      <c r="L1428" s="82"/>
      <c r="M1428" s="82"/>
      <c r="N1428" s="77"/>
      <c r="O1428" s="84" t="s">
        <v>825</v>
      </c>
      <c r="P1428" s="86">
        <v>42758.811874999999</v>
      </c>
      <c r="Q1428" s="84" t="s">
        <v>9150</v>
      </c>
      <c r="R1428" s="84"/>
      <c r="S1428" s="84"/>
      <c r="T1428" s="84" t="s">
        <v>10922</v>
      </c>
      <c r="U1428" s="86">
        <v>42758.811874999999</v>
      </c>
      <c r="V1428" s="87" t="s">
        <v>12253</v>
      </c>
      <c r="W1428" s="84"/>
      <c r="X1428" s="84"/>
      <c r="Y1428" s="88" t="s">
        <v>14342</v>
      </c>
      <c r="Z1428" s="84"/>
      <c r="AA1428" s="84" t="b">
        <v>0</v>
      </c>
      <c r="AB1428" s="84">
        <v>0</v>
      </c>
      <c r="AC1428" s="88" t="s">
        <v>2133</v>
      </c>
      <c r="AD1428" s="84" t="b">
        <v>0</v>
      </c>
      <c r="AE1428" s="84" t="s">
        <v>2140</v>
      </c>
      <c r="AF1428" s="84"/>
      <c r="AG1428" s="88" t="s">
        <v>2133</v>
      </c>
      <c r="AH1428" s="84" t="b">
        <v>0</v>
      </c>
      <c r="AI1428" s="84">
        <v>4495</v>
      </c>
      <c r="AJ1428" s="88" t="s">
        <v>16064</v>
      </c>
      <c r="AK1428" s="84" t="s">
        <v>2342</v>
      </c>
      <c r="AL1428" s="84" t="b">
        <v>0</v>
      </c>
      <c r="AM1428" s="88" t="s">
        <v>16064</v>
      </c>
      <c r="AN1428" s="84">
        <v>0</v>
      </c>
      <c r="AO1428" s="84">
        <v>0</v>
      </c>
      <c r="AP1428" s="84"/>
      <c r="AQ1428" s="84"/>
      <c r="AR1428" s="84"/>
      <c r="AS1428" s="84"/>
      <c r="AT1428" s="84"/>
      <c r="AU1428" s="84"/>
      <c r="AV1428" s="84"/>
      <c r="AW1428" s="84"/>
    </row>
    <row r="1429" spans="1:49" x14ac:dyDescent="0.25">
      <c r="A1429" s="69" t="s">
        <v>7441</v>
      </c>
      <c r="B1429" s="69" t="s">
        <v>8817</v>
      </c>
      <c r="C1429" s="70"/>
      <c r="D1429" s="71"/>
      <c r="E1429" s="72"/>
      <c r="F1429" s="73"/>
      <c r="G1429" s="70"/>
      <c r="H1429" s="74"/>
      <c r="I1429" s="75"/>
      <c r="J1429" s="75"/>
      <c r="K1429" s="36"/>
      <c r="L1429" s="82"/>
      <c r="M1429" s="82"/>
      <c r="N1429" s="77"/>
      <c r="O1429" s="84" t="s">
        <v>825</v>
      </c>
      <c r="P1429" s="86">
        <v>42758.8125462963</v>
      </c>
      <c r="Q1429" s="84" t="s">
        <v>9352</v>
      </c>
      <c r="R1429" s="84"/>
      <c r="S1429" s="84"/>
      <c r="T1429" s="84" t="s">
        <v>10916</v>
      </c>
      <c r="U1429" s="86">
        <v>42758.8125462963</v>
      </c>
      <c r="V1429" s="87" t="s">
        <v>12254</v>
      </c>
      <c r="W1429" s="84"/>
      <c r="X1429" s="84"/>
      <c r="Y1429" s="88" t="s">
        <v>14343</v>
      </c>
      <c r="Z1429" s="84"/>
      <c r="AA1429" s="84" t="b">
        <v>0</v>
      </c>
      <c r="AB1429" s="84">
        <v>0</v>
      </c>
      <c r="AC1429" s="88" t="s">
        <v>2133</v>
      </c>
      <c r="AD1429" s="84" t="b">
        <v>0</v>
      </c>
      <c r="AE1429" s="84" t="s">
        <v>2140</v>
      </c>
      <c r="AF1429" s="84"/>
      <c r="AG1429" s="88" t="s">
        <v>2133</v>
      </c>
      <c r="AH1429" s="84" t="b">
        <v>0</v>
      </c>
      <c r="AI1429" s="84">
        <v>67</v>
      </c>
      <c r="AJ1429" s="88" t="s">
        <v>16124</v>
      </c>
      <c r="AK1429" s="84" t="s">
        <v>2343</v>
      </c>
      <c r="AL1429" s="84" t="b">
        <v>0</v>
      </c>
      <c r="AM1429" s="88" t="s">
        <v>16124</v>
      </c>
      <c r="AN1429" s="84">
        <v>0</v>
      </c>
      <c r="AO1429" s="84">
        <v>0</v>
      </c>
      <c r="AP1429" s="84"/>
      <c r="AQ1429" s="84"/>
      <c r="AR1429" s="84"/>
      <c r="AS1429" s="84"/>
      <c r="AT1429" s="84"/>
      <c r="AU1429" s="84"/>
      <c r="AV1429" s="84"/>
      <c r="AW1429" s="84"/>
    </row>
    <row r="1430" spans="1:49" x14ac:dyDescent="0.25">
      <c r="A1430" s="69" t="s">
        <v>7442</v>
      </c>
      <c r="B1430" s="69" t="s">
        <v>8680</v>
      </c>
      <c r="C1430" s="70"/>
      <c r="D1430" s="71"/>
      <c r="E1430" s="72"/>
      <c r="F1430" s="73"/>
      <c r="G1430" s="70"/>
      <c r="H1430" s="74"/>
      <c r="I1430" s="75"/>
      <c r="J1430" s="75"/>
      <c r="K1430" s="36"/>
      <c r="L1430" s="82"/>
      <c r="M1430" s="82"/>
      <c r="N1430" s="77"/>
      <c r="O1430" s="84" t="s">
        <v>825</v>
      </c>
      <c r="P1430" s="86">
        <v>42758.813055555554</v>
      </c>
      <c r="Q1430" s="84" t="s">
        <v>9147</v>
      </c>
      <c r="R1430" s="84"/>
      <c r="S1430" s="84"/>
      <c r="T1430" s="84" t="s">
        <v>10916</v>
      </c>
      <c r="U1430" s="86">
        <v>42758.813055555554</v>
      </c>
      <c r="V1430" s="87" t="s">
        <v>12255</v>
      </c>
      <c r="W1430" s="84"/>
      <c r="X1430" s="84"/>
      <c r="Y1430" s="88" t="s">
        <v>14344</v>
      </c>
      <c r="Z1430" s="84"/>
      <c r="AA1430" s="84" t="b">
        <v>0</v>
      </c>
      <c r="AB1430" s="84">
        <v>0</v>
      </c>
      <c r="AC1430" s="88" t="s">
        <v>2133</v>
      </c>
      <c r="AD1430" s="84" t="b">
        <v>0</v>
      </c>
      <c r="AE1430" s="84" t="s">
        <v>2140</v>
      </c>
      <c r="AF1430" s="84"/>
      <c r="AG1430" s="88" t="s">
        <v>2133</v>
      </c>
      <c r="AH1430" s="84" t="b">
        <v>0</v>
      </c>
      <c r="AI1430" s="84">
        <v>125</v>
      </c>
      <c r="AJ1430" s="88" t="s">
        <v>16061</v>
      </c>
      <c r="AK1430" s="84" t="s">
        <v>2342</v>
      </c>
      <c r="AL1430" s="84" t="b">
        <v>0</v>
      </c>
      <c r="AM1430" s="88" t="s">
        <v>16061</v>
      </c>
      <c r="AN1430" s="84">
        <v>0</v>
      </c>
      <c r="AO1430" s="84">
        <v>0</v>
      </c>
      <c r="AP1430" s="84"/>
      <c r="AQ1430" s="84"/>
      <c r="AR1430" s="84"/>
      <c r="AS1430" s="84"/>
      <c r="AT1430" s="84"/>
      <c r="AU1430" s="84"/>
      <c r="AV1430" s="84"/>
      <c r="AW1430" s="84"/>
    </row>
    <row r="1431" spans="1:49" x14ac:dyDescent="0.25">
      <c r="A1431" s="69" t="s">
        <v>7442</v>
      </c>
      <c r="B1431" s="69" t="s">
        <v>8527</v>
      </c>
      <c r="C1431" s="70"/>
      <c r="D1431" s="71"/>
      <c r="E1431" s="72"/>
      <c r="F1431" s="73"/>
      <c r="G1431" s="70"/>
      <c r="H1431" s="74"/>
      <c r="I1431" s="75"/>
      <c r="J1431" s="75"/>
      <c r="K1431" s="36"/>
      <c r="L1431" s="82"/>
      <c r="M1431" s="82"/>
      <c r="N1431" s="77"/>
      <c r="O1431" s="84" t="s">
        <v>825</v>
      </c>
      <c r="P1431" s="86">
        <v>42758.813055555554</v>
      </c>
      <c r="Q1431" s="84" t="s">
        <v>9147</v>
      </c>
      <c r="R1431" s="84"/>
      <c r="S1431" s="84"/>
      <c r="T1431" s="84" t="s">
        <v>10916</v>
      </c>
      <c r="U1431" s="86">
        <v>42758.813055555554</v>
      </c>
      <c r="V1431" s="87" t="s">
        <v>12255</v>
      </c>
      <c r="W1431" s="84"/>
      <c r="X1431" s="84"/>
      <c r="Y1431" s="88" t="s">
        <v>14344</v>
      </c>
      <c r="Z1431" s="84"/>
      <c r="AA1431" s="84" t="b">
        <v>0</v>
      </c>
      <c r="AB1431" s="84">
        <v>0</v>
      </c>
      <c r="AC1431" s="88" t="s">
        <v>2133</v>
      </c>
      <c r="AD1431" s="84" t="b">
        <v>0</v>
      </c>
      <c r="AE1431" s="84" t="s">
        <v>2140</v>
      </c>
      <c r="AF1431" s="84"/>
      <c r="AG1431" s="88" t="s">
        <v>2133</v>
      </c>
      <c r="AH1431" s="84" t="b">
        <v>0</v>
      </c>
      <c r="AI1431" s="84">
        <v>125</v>
      </c>
      <c r="AJ1431" s="88" t="s">
        <v>16061</v>
      </c>
      <c r="AK1431" s="84" t="s">
        <v>2342</v>
      </c>
      <c r="AL1431" s="84" t="b">
        <v>0</v>
      </c>
      <c r="AM1431" s="88" t="s">
        <v>16061</v>
      </c>
      <c r="AN1431" s="84">
        <v>0</v>
      </c>
      <c r="AO1431" s="84">
        <v>0</v>
      </c>
      <c r="AP1431" s="84"/>
      <c r="AQ1431" s="84"/>
      <c r="AR1431" s="84"/>
      <c r="AS1431" s="84"/>
      <c r="AT1431" s="84"/>
      <c r="AU1431" s="84"/>
      <c r="AV1431" s="84"/>
      <c r="AW1431" s="84"/>
    </row>
    <row r="1432" spans="1:49" x14ac:dyDescent="0.25">
      <c r="A1432" s="69" t="s">
        <v>7443</v>
      </c>
      <c r="B1432" s="69" t="s">
        <v>7443</v>
      </c>
      <c r="C1432" s="70"/>
      <c r="D1432" s="71"/>
      <c r="E1432" s="72"/>
      <c r="F1432" s="73"/>
      <c r="G1432" s="70"/>
      <c r="H1432" s="74"/>
      <c r="I1432" s="75"/>
      <c r="J1432" s="75"/>
      <c r="K1432" s="36"/>
      <c r="L1432" s="82"/>
      <c r="M1432" s="82"/>
      <c r="N1432" s="77"/>
      <c r="O1432" s="84" t="s">
        <v>179</v>
      </c>
      <c r="P1432" s="86">
        <v>42758.813148148147</v>
      </c>
      <c r="Q1432" s="84" t="s">
        <v>9566</v>
      </c>
      <c r="R1432" s="84"/>
      <c r="S1432" s="84"/>
      <c r="T1432" s="84" t="s">
        <v>11136</v>
      </c>
      <c r="U1432" s="86">
        <v>42758.813148148147</v>
      </c>
      <c r="V1432" s="87" t="s">
        <v>12256</v>
      </c>
      <c r="W1432" s="84"/>
      <c r="X1432" s="84"/>
      <c r="Y1432" s="88" t="s">
        <v>14345</v>
      </c>
      <c r="Z1432" s="84"/>
      <c r="AA1432" s="84" t="b">
        <v>0</v>
      </c>
      <c r="AB1432" s="84">
        <v>0</v>
      </c>
      <c r="AC1432" s="88" t="s">
        <v>2133</v>
      </c>
      <c r="AD1432" s="84" t="b">
        <v>0</v>
      </c>
      <c r="AE1432" s="84" t="s">
        <v>2140</v>
      </c>
      <c r="AF1432" s="84"/>
      <c r="AG1432" s="88" t="s">
        <v>2133</v>
      </c>
      <c r="AH1432" s="84" t="b">
        <v>0</v>
      </c>
      <c r="AI1432" s="84">
        <v>0</v>
      </c>
      <c r="AJ1432" s="88" t="s">
        <v>2133</v>
      </c>
      <c r="AK1432" s="84" t="s">
        <v>2343</v>
      </c>
      <c r="AL1432" s="84" t="b">
        <v>0</v>
      </c>
      <c r="AM1432" s="88" t="s">
        <v>14345</v>
      </c>
      <c r="AN1432" s="84">
        <v>0</v>
      </c>
      <c r="AO1432" s="84">
        <v>0</v>
      </c>
      <c r="AP1432" s="84"/>
      <c r="AQ1432" s="84"/>
      <c r="AR1432" s="84"/>
      <c r="AS1432" s="84"/>
      <c r="AT1432" s="84"/>
      <c r="AU1432" s="84"/>
      <c r="AV1432" s="84"/>
      <c r="AW1432" s="84"/>
    </row>
    <row r="1433" spans="1:49" x14ac:dyDescent="0.25">
      <c r="A1433" s="69" t="s">
        <v>7444</v>
      </c>
      <c r="B1433" s="69" t="s">
        <v>7444</v>
      </c>
      <c r="C1433" s="70"/>
      <c r="D1433" s="71"/>
      <c r="E1433" s="72"/>
      <c r="F1433" s="73"/>
      <c r="G1433" s="70"/>
      <c r="H1433" s="74"/>
      <c r="I1433" s="75"/>
      <c r="J1433" s="75"/>
      <c r="K1433" s="36"/>
      <c r="L1433" s="82"/>
      <c r="M1433" s="82"/>
      <c r="N1433" s="77"/>
      <c r="O1433" s="84" t="s">
        <v>179</v>
      </c>
      <c r="P1433" s="86">
        <v>42758.81322916667</v>
      </c>
      <c r="Q1433" s="84" t="s">
        <v>9567</v>
      </c>
      <c r="R1433" s="87" t="s">
        <v>10506</v>
      </c>
      <c r="S1433" s="84" t="s">
        <v>1227</v>
      </c>
      <c r="T1433" s="84" t="s">
        <v>11137</v>
      </c>
      <c r="U1433" s="86">
        <v>42758.81322916667</v>
      </c>
      <c r="V1433" s="87" t="s">
        <v>12257</v>
      </c>
      <c r="W1433" s="84"/>
      <c r="X1433" s="84"/>
      <c r="Y1433" s="88" t="s">
        <v>14346</v>
      </c>
      <c r="Z1433" s="84"/>
      <c r="AA1433" s="84" t="b">
        <v>0</v>
      </c>
      <c r="AB1433" s="84">
        <v>0</v>
      </c>
      <c r="AC1433" s="88" t="s">
        <v>2133</v>
      </c>
      <c r="AD1433" s="84" t="b">
        <v>1</v>
      </c>
      <c r="AE1433" s="84" t="s">
        <v>2140</v>
      </c>
      <c r="AF1433" s="84"/>
      <c r="AG1433" s="88" t="s">
        <v>15945</v>
      </c>
      <c r="AH1433" s="84" t="b">
        <v>0</v>
      </c>
      <c r="AI1433" s="84">
        <v>0</v>
      </c>
      <c r="AJ1433" s="88" t="s">
        <v>2133</v>
      </c>
      <c r="AK1433" s="84" t="s">
        <v>2342</v>
      </c>
      <c r="AL1433" s="84" t="b">
        <v>0</v>
      </c>
      <c r="AM1433" s="88" t="s">
        <v>14346</v>
      </c>
      <c r="AN1433" s="84">
        <v>0</v>
      </c>
      <c r="AO1433" s="84">
        <v>0</v>
      </c>
      <c r="AP1433" s="84"/>
      <c r="AQ1433" s="84"/>
      <c r="AR1433" s="84"/>
      <c r="AS1433" s="84"/>
      <c r="AT1433" s="84"/>
      <c r="AU1433" s="84"/>
      <c r="AV1433" s="84"/>
      <c r="AW1433" s="84"/>
    </row>
    <row r="1434" spans="1:49" x14ac:dyDescent="0.25">
      <c r="A1434" s="69" t="s">
        <v>7445</v>
      </c>
      <c r="B1434" s="69" t="s">
        <v>8680</v>
      </c>
      <c r="C1434" s="70"/>
      <c r="D1434" s="71"/>
      <c r="E1434" s="72"/>
      <c r="F1434" s="73"/>
      <c r="G1434" s="70"/>
      <c r="H1434" s="74"/>
      <c r="I1434" s="75"/>
      <c r="J1434" s="75"/>
      <c r="K1434" s="36"/>
      <c r="L1434" s="82"/>
      <c r="M1434" s="82"/>
      <c r="N1434" s="77"/>
      <c r="O1434" s="84" t="s">
        <v>825</v>
      </c>
      <c r="P1434" s="86">
        <v>42758.814942129633</v>
      </c>
      <c r="Q1434" s="84" t="s">
        <v>9147</v>
      </c>
      <c r="R1434" s="84"/>
      <c r="S1434" s="84"/>
      <c r="T1434" s="84" t="s">
        <v>10916</v>
      </c>
      <c r="U1434" s="86">
        <v>42758.814942129633</v>
      </c>
      <c r="V1434" s="87" t="s">
        <v>12258</v>
      </c>
      <c r="W1434" s="84"/>
      <c r="X1434" s="84"/>
      <c r="Y1434" s="88" t="s">
        <v>14347</v>
      </c>
      <c r="Z1434" s="84"/>
      <c r="AA1434" s="84" t="b">
        <v>0</v>
      </c>
      <c r="AB1434" s="84">
        <v>0</v>
      </c>
      <c r="AC1434" s="88" t="s">
        <v>2133</v>
      </c>
      <c r="AD1434" s="84" t="b">
        <v>0</v>
      </c>
      <c r="AE1434" s="84" t="s">
        <v>2140</v>
      </c>
      <c r="AF1434" s="84"/>
      <c r="AG1434" s="88" t="s">
        <v>2133</v>
      </c>
      <c r="AH1434" s="84" t="b">
        <v>0</v>
      </c>
      <c r="AI1434" s="84">
        <v>125</v>
      </c>
      <c r="AJ1434" s="88" t="s">
        <v>16061</v>
      </c>
      <c r="AK1434" s="84" t="s">
        <v>2343</v>
      </c>
      <c r="AL1434" s="84" t="b">
        <v>0</v>
      </c>
      <c r="AM1434" s="88" t="s">
        <v>16061</v>
      </c>
      <c r="AN1434" s="84">
        <v>0</v>
      </c>
      <c r="AO1434" s="84">
        <v>0</v>
      </c>
      <c r="AP1434" s="84"/>
      <c r="AQ1434" s="84"/>
      <c r="AR1434" s="84"/>
      <c r="AS1434" s="84"/>
      <c r="AT1434" s="84"/>
      <c r="AU1434" s="84"/>
      <c r="AV1434" s="84"/>
      <c r="AW1434" s="84"/>
    </row>
    <row r="1435" spans="1:49" x14ac:dyDescent="0.25">
      <c r="A1435" s="69" t="s">
        <v>7445</v>
      </c>
      <c r="B1435" s="69" t="s">
        <v>8527</v>
      </c>
      <c r="C1435" s="70"/>
      <c r="D1435" s="71"/>
      <c r="E1435" s="72"/>
      <c r="F1435" s="73"/>
      <c r="G1435" s="70"/>
      <c r="H1435" s="74"/>
      <c r="I1435" s="75"/>
      <c r="J1435" s="75"/>
      <c r="K1435" s="36"/>
      <c r="L1435" s="82"/>
      <c r="M1435" s="82"/>
      <c r="N1435" s="77"/>
      <c r="O1435" s="84" t="s">
        <v>825</v>
      </c>
      <c r="P1435" s="86">
        <v>42758.814942129633</v>
      </c>
      <c r="Q1435" s="84" t="s">
        <v>9147</v>
      </c>
      <c r="R1435" s="84"/>
      <c r="S1435" s="84"/>
      <c r="T1435" s="84" t="s">
        <v>10916</v>
      </c>
      <c r="U1435" s="86">
        <v>42758.814942129633</v>
      </c>
      <c r="V1435" s="87" t="s">
        <v>12258</v>
      </c>
      <c r="W1435" s="84"/>
      <c r="X1435" s="84"/>
      <c r="Y1435" s="88" t="s">
        <v>14347</v>
      </c>
      <c r="Z1435" s="84"/>
      <c r="AA1435" s="84" t="b">
        <v>0</v>
      </c>
      <c r="AB1435" s="84">
        <v>0</v>
      </c>
      <c r="AC1435" s="88" t="s">
        <v>2133</v>
      </c>
      <c r="AD1435" s="84" t="b">
        <v>0</v>
      </c>
      <c r="AE1435" s="84" t="s">
        <v>2140</v>
      </c>
      <c r="AF1435" s="84"/>
      <c r="AG1435" s="88" t="s">
        <v>2133</v>
      </c>
      <c r="AH1435" s="84" t="b">
        <v>0</v>
      </c>
      <c r="AI1435" s="84">
        <v>125</v>
      </c>
      <c r="AJ1435" s="88" t="s">
        <v>16061</v>
      </c>
      <c r="AK1435" s="84" t="s">
        <v>2343</v>
      </c>
      <c r="AL1435" s="84" t="b">
        <v>0</v>
      </c>
      <c r="AM1435" s="88" t="s">
        <v>16061</v>
      </c>
      <c r="AN1435" s="84">
        <v>0</v>
      </c>
      <c r="AO1435" s="84">
        <v>0</v>
      </c>
      <c r="AP1435" s="84"/>
      <c r="AQ1435" s="84"/>
      <c r="AR1435" s="84"/>
      <c r="AS1435" s="84"/>
      <c r="AT1435" s="84"/>
      <c r="AU1435" s="84"/>
      <c r="AV1435" s="84"/>
      <c r="AW1435" s="84"/>
    </row>
    <row r="1436" spans="1:49" x14ac:dyDescent="0.25">
      <c r="A1436" s="69" t="s">
        <v>7446</v>
      </c>
      <c r="B1436" s="69" t="s">
        <v>8889</v>
      </c>
      <c r="C1436" s="70"/>
      <c r="D1436" s="71"/>
      <c r="E1436" s="72"/>
      <c r="F1436" s="73"/>
      <c r="G1436" s="70"/>
      <c r="H1436" s="74"/>
      <c r="I1436" s="75"/>
      <c r="J1436" s="75"/>
      <c r="K1436" s="36"/>
      <c r="L1436" s="82"/>
      <c r="M1436" s="82"/>
      <c r="N1436" s="77"/>
      <c r="O1436" s="84" t="s">
        <v>825</v>
      </c>
      <c r="P1436" s="86">
        <v>42758.815312500003</v>
      </c>
      <c r="Q1436" s="84" t="s">
        <v>9568</v>
      </c>
      <c r="R1436" s="84"/>
      <c r="S1436" s="84"/>
      <c r="T1436" s="84" t="s">
        <v>10916</v>
      </c>
      <c r="U1436" s="86">
        <v>42758.815312500003</v>
      </c>
      <c r="V1436" s="87" t="s">
        <v>12259</v>
      </c>
      <c r="W1436" s="84"/>
      <c r="X1436" s="84"/>
      <c r="Y1436" s="88" t="s">
        <v>14348</v>
      </c>
      <c r="Z1436" s="84"/>
      <c r="AA1436" s="84" t="b">
        <v>0</v>
      </c>
      <c r="AB1436" s="84">
        <v>0</v>
      </c>
      <c r="AC1436" s="88" t="s">
        <v>2133</v>
      </c>
      <c r="AD1436" s="84" t="b">
        <v>0</v>
      </c>
      <c r="AE1436" s="84" t="s">
        <v>2141</v>
      </c>
      <c r="AF1436" s="84"/>
      <c r="AG1436" s="88" t="s">
        <v>2133</v>
      </c>
      <c r="AH1436" s="84" t="b">
        <v>0</v>
      </c>
      <c r="AI1436" s="84">
        <v>79</v>
      </c>
      <c r="AJ1436" s="88" t="s">
        <v>16166</v>
      </c>
      <c r="AK1436" s="84" t="s">
        <v>2342</v>
      </c>
      <c r="AL1436" s="84" t="b">
        <v>0</v>
      </c>
      <c r="AM1436" s="88" t="s">
        <v>16166</v>
      </c>
      <c r="AN1436" s="84">
        <v>0</v>
      </c>
      <c r="AO1436" s="84">
        <v>0</v>
      </c>
      <c r="AP1436" s="84"/>
      <c r="AQ1436" s="84"/>
      <c r="AR1436" s="84"/>
      <c r="AS1436" s="84"/>
      <c r="AT1436" s="84"/>
      <c r="AU1436" s="84"/>
      <c r="AV1436" s="84"/>
      <c r="AW1436" s="84"/>
    </row>
    <row r="1437" spans="1:49" x14ac:dyDescent="0.25">
      <c r="A1437" s="69" t="s">
        <v>7447</v>
      </c>
      <c r="B1437" s="69" t="s">
        <v>8680</v>
      </c>
      <c r="C1437" s="70"/>
      <c r="D1437" s="71"/>
      <c r="E1437" s="72"/>
      <c r="F1437" s="73"/>
      <c r="G1437" s="70"/>
      <c r="H1437" s="74"/>
      <c r="I1437" s="75"/>
      <c r="J1437" s="75"/>
      <c r="K1437" s="36"/>
      <c r="L1437" s="82"/>
      <c r="M1437" s="82"/>
      <c r="N1437" s="77"/>
      <c r="O1437" s="84" t="s">
        <v>825</v>
      </c>
      <c r="P1437" s="86">
        <v>42758.815381944441</v>
      </c>
      <c r="Q1437" s="84" t="s">
        <v>9147</v>
      </c>
      <c r="R1437" s="84"/>
      <c r="S1437" s="84"/>
      <c r="T1437" s="84" t="s">
        <v>10916</v>
      </c>
      <c r="U1437" s="86">
        <v>42758.815381944441</v>
      </c>
      <c r="V1437" s="87" t="s">
        <v>12260</v>
      </c>
      <c r="W1437" s="84"/>
      <c r="X1437" s="84"/>
      <c r="Y1437" s="88" t="s">
        <v>14349</v>
      </c>
      <c r="Z1437" s="84"/>
      <c r="AA1437" s="84" t="b">
        <v>0</v>
      </c>
      <c r="AB1437" s="84">
        <v>0</v>
      </c>
      <c r="AC1437" s="88" t="s">
        <v>2133</v>
      </c>
      <c r="AD1437" s="84" t="b">
        <v>0</v>
      </c>
      <c r="AE1437" s="84" t="s">
        <v>2140</v>
      </c>
      <c r="AF1437" s="84"/>
      <c r="AG1437" s="88" t="s">
        <v>2133</v>
      </c>
      <c r="AH1437" s="84" t="b">
        <v>0</v>
      </c>
      <c r="AI1437" s="84">
        <v>125</v>
      </c>
      <c r="AJ1437" s="88" t="s">
        <v>16061</v>
      </c>
      <c r="AK1437" s="84" t="s">
        <v>2340</v>
      </c>
      <c r="AL1437" s="84" t="b">
        <v>0</v>
      </c>
      <c r="AM1437" s="88" t="s">
        <v>16061</v>
      </c>
      <c r="AN1437" s="84">
        <v>0</v>
      </c>
      <c r="AO1437" s="84">
        <v>0</v>
      </c>
      <c r="AP1437" s="84"/>
      <c r="AQ1437" s="84"/>
      <c r="AR1437" s="84"/>
      <c r="AS1437" s="84"/>
      <c r="AT1437" s="84"/>
      <c r="AU1437" s="84"/>
      <c r="AV1437" s="84"/>
      <c r="AW1437" s="84"/>
    </row>
    <row r="1438" spans="1:49" x14ac:dyDescent="0.25">
      <c r="A1438" s="69" t="s">
        <v>7447</v>
      </c>
      <c r="B1438" s="69" t="s">
        <v>8527</v>
      </c>
      <c r="C1438" s="70"/>
      <c r="D1438" s="71"/>
      <c r="E1438" s="72"/>
      <c r="F1438" s="73"/>
      <c r="G1438" s="70"/>
      <c r="H1438" s="74"/>
      <c r="I1438" s="75"/>
      <c r="J1438" s="75"/>
      <c r="K1438" s="36"/>
      <c r="L1438" s="82"/>
      <c r="M1438" s="82"/>
      <c r="N1438" s="77"/>
      <c r="O1438" s="84" t="s">
        <v>825</v>
      </c>
      <c r="P1438" s="86">
        <v>42758.815381944441</v>
      </c>
      <c r="Q1438" s="84" t="s">
        <v>9147</v>
      </c>
      <c r="R1438" s="84"/>
      <c r="S1438" s="84"/>
      <c r="T1438" s="84" t="s">
        <v>10916</v>
      </c>
      <c r="U1438" s="86">
        <v>42758.815381944441</v>
      </c>
      <c r="V1438" s="87" t="s">
        <v>12260</v>
      </c>
      <c r="W1438" s="84"/>
      <c r="X1438" s="84"/>
      <c r="Y1438" s="88" t="s">
        <v>14349</v>
      </c>
      <c r="Z1438" s="84"/>
      <c r="AA1438" s="84" t="b">
        <v>0</v>
      </c>
      <c r="AB1438" s="84">
        <v>0</v>
      </c>
      <c r="AC1438" s="88" t="s">
        <v>2133</v>
      </c>
      <c r="AD1438" s="84" t="b">
        <v>0</v>
      </c>
      <c r="AE1438" s="84" t="s">
        <v>2140</v>
      </c>
      <c r="AF1438" s="84"/>
      <c r="AG1438" s="88" t="s">
        <v>2133</v>
      </c>
      <c r="AH1438" s="84" t="b">
        <v>0</v>
      </c>
      <c r="AI1438" s="84">
        <v>125</v>
      </c>
      <c r="AJ1438" s="88" t="s">
        <v>16061</v>
      </c>
      <c r="AK1438" s="84" t="s">
        <v>2340</v>
      </c>
      <c r="AL1438" s="84" t="b">
        <v>0</v>
      </c>
      <c r="AM1438" s="88" t="s">
        <v>16061</v>
      </c>
      <c r="AN1438" s="84">
        <v>0</v>
      </c>
      <c r="AO1438" s="84">
        <v>0</v>
      </c>
      <c r="AP1438" s="84"/>
      <c r="AQ1438" s="84"/>
      <c r="AR1438" s="84"/>
      <c r="AS1438" s="84"/>
      <c r="AT1438" s="84"/>
      <c r="AU1438" s="84"/>
      <c r="AV1438" s="84"/>
      <c r="AW1438" s="84"/>
    </row>
    <row r="1439" spans="1:49" x14ac:dyDescent="0.25">
      <c r="A1439" s="69" t="s">
        <v>7448</v>
      </c>
      <c r="B1439" s="69" t="s">
        <v>8817</v>
      </c>
      <c r="C1439" s="70"/>
      <c r="D1439" s="71"/>
      <c r="E1439" s="72"/>
      <c r="F1439" s="73"/>
      <c r="G1439" s="70"/>
      <c r="H1439" s="74"/>
      <c r="I1439" s="75"/>
      <c r="J1439" s="75"/>
      <c r="K1439" s="36"/>
      <c r="L1439" s="82"/>
      <c r="M1439" s="82"/>
      <c r="N1439" s="77"/>
      <c r="O1439" s="84" t="s">
        <v>825</v>
      </c>
      <c r="P1439" s="86">
        <v>42758.81659722222</v>
      </c>
      <c r="Q1439" s="84" t="s">
        <v>9372</v>
      </c>
      <c r="R1439" s="84"/>
      <c r="S1439" s="84"/>
      <c r="T1439" s="84" t="s">
        <v>11037</v>
      </c>
      <c r="U1439" s="86">
        <v>42758.81659722222</v>
      </c>
      <c r="V1439" s="87" t="s">
        <v>12261</v>
      </c>
      <c r="W1439" s="84"/>
      <c r="X1439" s="84"/>
      <c r="Y1439" s="88" t="s">
        <v>14350</v>
      </c>
      <c r="Z1439" s="84"/>
      <c r="AA1439" s="84" t="b">
        <v>0</v>
      </c>
      <c r="AB1439" s="84">
        <v>0</v>
      </c>
      <c r="AC1439" s="88" t="s">
        <v>2133</v>
      </c>
      <c r="AD1439" s="84" t="b">
        <v>0</v>
      </c>
      <c r="AE1439" s="84" t="s">
        <v>2140</v>
      </c>
      <c r="AF1439" s="84"/>
      <c r="AG1439" s="88" t="s">
        <v>2133</v>
      </c>
      <c r="AH1439" s="84" t="b">
        <v>0</v>
      </c>
      <c r="AI1439" s="84">
        <v>151</v>
      </c>
      <c r="AJ1439" s="88" t="s">
        <v>16127</v>
      </c>
      <c r="AK1439" s="84" t="s">
        <v>2344</v>
      </c>
      <c r="AL1439" s="84" t="b">
        <v>0</v>
      </c>
      <c r="AM1439" s="88" t="s">
        <v>16127</v>
      </c>
      <c r="AN1439" s="84">
        <v>0</v>
      </c>
      <c r="AO1439" s="84">
        <v>0</v>
      </c>
      <c r="AP1439" s="84"/>
      <c r="AQ1439" s="84"/>
      <c r="AR1439" s="84"/>
      <c r="AS1439" s="84"/>
      <c r="AT1439" s="84"/>
      <c r="AU1439" s="84"/>
      <c r="AV1439" s="84"/>
      <c r="AW1439" s="84"/>
    </row>
    <row r="1440" spans="1:49" x14ac:dyDescent="0.25">
      <c r="A1440" s="69" t="s">
        <v>7449</v>
      </c>
      <c r="B1440" s="69" t="s">
        <v>8881</v>
      </c>
      <c r="C1440" s="70"/>
      <c r="D1440" s="71"/>
      <c r="E1440" s="72"/>
      <c r="F1440" s="73"/>
      <c r="G1440" s="70"/>
      <c r="H1440" s="74"/>
      <c r="I1440" s="75"/>
      <c r="J1440" s="75"/>
      <c r="K1440" s="36"/>
      <c r="L1440" s="82"/>
      <c r="M1440" s="82"/>
      <c r="N1440" s="77"/>
      <c r="O1440" s="84" t="s">
        <v>825</v>
      </c>
      <c r="P1440" s="86">
        <v>42758.790462962963</v>
      </c>
      <c r="Q1440" s="84" t="s">
        <v>9569</v>
      </c>
      <c r="R1440" s="84"/>
      <c r="S1440" s="84"/>
      <c r="T1440" s="84" t="s">
        <v>10916</v>
      </c>
      <c r="U1440" s="86">
        <v>42758.790462962963</v>
      </c>
      <c r="V1440" s="87" t="s">
        <v>12262</v>
      </c>
      <c r="W1440" s="84"/>
      <c r="X1440" s="84"/>
      <c r="Y1440" s="88" t="s">
        <v>14351</v>
      </c>
      <c r="Z1440" s="84"/>
      <c r="AA1440" s="84" t="b">
        <v>0</v>
      </c>
      <c r="AB1440" s="84">
        <v>1</v>
      </c>
      <c r="AC1440" s="88" t="s">
        <v>2133</v>
      </c>
      <c r="AD1440" s="84" t="b">
        <v>0</v>
      </c>
      <c r="AE1440" s="84" t="s">
        <v>2142</v>
      </c>
      <c r="AF1440" s="84"/>
      <c r="AG1440" s="88" t="s">
        <v>2133</v>
      </c>
      <c r="AH1440" s="84" t="b">
        <v>0</v>
      </c>
      <c r="AI1440" s="84">
        <v>2</v>
      </c>
      <c r="AJ1440" s="88" t="s">
        <v>2133</v>
      </c>
      <c r="AK1440" s="84" t="s">
        <v>2343</v>
      </c>
      <c r="AL1440" s="84" t="b">
        <v>0</v>
      </c>
      <c r="AM1440" s="88" t="s">
        <v>14351</v>
      </c>
      <c r="AN1440" s="84">
        <v>0</v>
      </c>
      <c r="AO1440" s="84">
        <v>0</v>
      </c>
      <c r="AP1440" s="84"/>
      <c r="AQ1440" s="84"/>
      <c r="AR1440" s="84"/>
      <c r="AS1440" s="84"/>
      <c r="AT1440" s="84"/>
      <c r="AU1440" s="84"/>
      <c r="AV1440" s="84"/>
      <c r="AW1440" s="84"/>
    </row>
    <row r="1441" spans="1:49" x14ac:dyDescent="0.25">
      <c r="A1441" s="69" t="s">
        <v>7450</v>
      </c>
      <c r="B1441" s="69" t="s">
        <v>8881</v>
      </c>
      <c r="C1441" s="70"/>
      <c r="D1441" s="71"/>
      <c r="E1441" s="72"/>
      <c r="F1441" s="73"/>
      <c r="G1441" s="70"/>
      <c r="H1441" s="74"/>
      <c r="I1441" s="75"/>
      <c r="J1441" s="75"/>
      <c r="K1441" s="36"/>
      <c r="L1441" s="82"/>
      <c r="M1441" s="82"/>
      <c r="N1441" s="77"/>
      <c r="O1441" s="84" t="s">
        <v>825</v>
      </c>
      <c r="P1441" s="86">
        <v>42758.816990740743</v>
      </c>
      <c r="Q1441" s="84" t="s">
        <v>9534</v>
      </c>
      <c r="R1441" s="84"/>
      <c r="S1441" s="84"/>
      <c r="T1441" s="84" t="s">
        <v>10916</v>
      </c>
      <c r="U1441" s="86">
        <v>42758.816990740743</v>
      </c>
      <c r="V1441" s="87" t="s">
        <v>12263</v>
      </c>
      <c r="W1441" s="84"/>
      <c r="X1441" s="84"/>
      <c r="Y1441" s="88" t="s">
        <v>14352</v>
      </c>
      <c r="Z1441" s="84"/>
      <c r="AA1441" s="84" t="b">
        <v>0</v>
      </c>
      <c r="AB1441" s="84">
        <v>0</v>
      </c>
      <c r="AC1441" s="88" t="s">
        <v>2133</v>
      </c>
      <c r="AD1441" s="84" t="b">
        <v>0</v>
      </c>
      <c r="AE1441" s="84" t="s">
        <v>2142</v>
      </c>
      <c r="AF1441" s="84"/>
      <c r="AG1441" s="88" t="s">
        <v>2133</v>
      </c>
      <c r="AH1441" s="84" t="b">
        <v>0</v>
      </c>
      <c r="AI1441" s="84">
        <v>2</v>
      </c>
      <c r="AJ1441" s="88" t="s">
        <v>14351</v>
      </c>
      <c r="AK1441" s="84" t="s">
        <v>2344</v>
      </c>
      <c r="AL1441" s="84" t="b">
        <v>0</v>
      </c>
      <c r="AM1441" s="88" t="s">
        <v>14351</v>
      </c>
      <c r="AN1441" s="84">
        <v>0</v>
      </c>
      <c r="AO1441" s="84">
        <v>0</v>
      </c>
      <c r="AP1441" s="84"/>
      <c r="AQ1441" s="84"/>
      <c r="AR1441" s="84"/>
      <c r="AS1441" s="84"/>
      <c r="AT1441" s="84"/>
      <c r="AU1441" s="84"/>
      <c r="AV1441" s="84"/>
      <c r="AW1441" s="84"/>
    </row>
    <row r="1442" spans="1:49" x14ac:dyDescent="0.25">
      <c r="A1442" s="69" t="s">
        <v>7450</v>
      </c>
      <c r="B1442" s="69" t="s">
        <v>7449</v>
      </c>
      <c r="C1442" s="70"/>
      <c r="D1442" s="71"/>
      <c r="E1442" s="72"/>
      <c r="F1442" s="73"/>
      <c r="G1442" s="70"/>
      <c r="H1442" s="74"/>
      <c r="I1442" s="75"/>
      <c r="J1442" s="75"/>
      <c r="K1442" s="36"/>
      <c r="L1442" s="82"/>
      <c r="M1442" s="82"/>
      <c r="N1442" s="77"/>
      <c r="O1442" s="84" t="s">
        <v>825</v>
      </c>
      <c r="P1442" s="86">
        <v>42758.816990740743</v>
      </c>
      <c r="Q1442" s="84" t="s">
        <v>9534</v>
      </c>
      <c r="R1442" s="84"/>
      <c r="S1442" s="84"/>
      <c r="T1442" s="84" t="s">
        <v>10916</v>
      </c>
      <c r="U1442" s="86">
        <v>42758.816990740743</v>
      </c>
      <c r="V1442" s="87" t="s">
        <v>12263</v>
      </c>
      <c r="W1442" s="84"/>
      <c r="X1442" s="84"/>
      <c r="Y1442" s="88" t="s">
        <v>14352</v>
      </c>
      <c r="Z1442" s="84"/>
      <c r="AA1442" s="84" t="b">
        <v>0</v>
      </c>
      <c r="AB1442" s="84">
        <v>0</v>
      </c>
      <c r="AC1442" s="88" t="s">
        <v>2133</v>
      </c>
      <c r="AD1442" s="84" t="b">
        <v>0</v>
      </c>
      <c r="AE1442" s="84" t="s">
        <v>2142</v>
      </c>
      <c r="AF1442" s="84"/>
      <c r="AG1442" s="88" t="s">
        <v>2133</v>
      </c>
      <c r="AH1442" s="84" t="b">
        <v>0</v>
      </c>
      <c r="AI1442" s="84">
        <v>2</v>
      </c>
      <c r="AJ1442" s="88" t="s">
        <v>14351</v>
      </c>
      <c r="AK1442" s="84" t="s">
        <v>2344</v>
      </c>
      <c r="AL1442" s="84" t="b">
        <v>0</v>
      </c>
      <c r="AM1442" s="88" t="s">
        <v>14351</v>
      </c>
      <c r="AN1442" s="84">
        <v>0</v>
      </c>
      <c r="AO1442" s="84">
        <v>0</v>
      </c>
      <c r="AP1442" s="84"/>
      <c r="AQ1442" s="84"/>
      <c r="AR1442" s="84"/>
      <c r="AS1442" s="84"/>
      <c r="AT1442" s="84"/>
      <c r="AU1442" s="84"/>
      <c r="AV1442" s="84"/>
      <c r="AW1442" s="84"/>
    </row>
    <row r="1443" spans="1:49" x14ac:dyDescent="0.25">
      <c r="A1443" s="69" t="s">
        <v>7451</v>
      </c>
      <c r="B1443" s="69" t="s">
        <v>601</v>
      </c>
      <c r="C1443" s="70"/>
      <c r="D1443" s="71"/>
      <c r="E1443" s="72"/>
      <c r="F1443" s="73"/>
      <c r="G1443" s="70"/>
      <c r="H1443" s="74"/>
      <c r="I1443" s="75"/>
      <c r="J1443" s="75"/>
      <c r="K1443" s="36"/>
      <c r="L1443" s="82"/>
      <c r="M1443" s="82"/>
      <c r="N1443" s="77"/>
      <c r="O1443" s="84" t="s">
        <v>826</v>
      </c>
      <c r="P1443" s="86">
        <v>42758.819687499999</v>
      </c>
      <c r="Q1443" s="84" t="s">
        <v>9570</v>
      </c>
      <c r="R1443" s="84"/>
      <c r="S1443" s="84"/>
      <c r="T1443" s="84" t="s">
        <v>10916</v>
      </c>
      <c r="U1443" s="86">
        <v>42758.819687499999</v>
      </c>
      <c r="V1443" s="87" t="s">
        <v>12264</v>
      </c>
      <c r="W1443" s="84"/>
      <c r="X1443" s="84"/>
      <c r="Y1443" s="88" t="s">
        <v>14353</v>
      </c>
      <c r="Z1443" s="84"/>
      <c r="AA1443" s="84" t="b">
        <v>0</v>
      </c>
      <c r="AB1443" s="84">
        <v>0</v>
      </c>
      <c r="AC1443" s="88" t="s">
        <v>15820</v>
      </c>
      <c r="AD1443" s="84" t="b">
        <v>0</v>
      </c>
      <c r="AE1443" s="84" t="s">
        <v>2140</v>
      </c>
      <c r="AF1443" s="84"/>
      <c r="AG1443" s="88" t="s">
        <v>2133</v>
      </c>
      <c r="AH1443" s="84" t="b">
        <v>0</v>
      </c>
      <c r="AI1443" s="84">
        <v>0</v>
      </c>
      <c r="AJ1443" s="88" t="s">
        <v>2133</v>
      </c>
      <c r="AK1443" s="84" t="s">
        <v>2342</v>
      </c>
      <c r="AL1443" s="84" t="b">
        <v>0</v>
      </c>
      <c r="AM1443" s="88" t="s">
        <v>14353</v>
      </c>
      <c r="AN1443" s="84">
        <v>0</v>
      </c>
      <c r="AO1443" s="84">
        <v>0</v>
      </c>
      <c r="AP1443" s="84"/>
      <c r="AQ1443" s="84"/>
      <c r="AR1443" s="84"/>
      <c r="AS1443" s="84"/>
      <c r="AT1443" s="84"/>
      <c r="AU1443" s="84"/>
      <c r="AV1443" s="84"/>
      <c r="AW1443" s="84"/>
    </row>
    <row r="1444" spans="1:49" x14ac:dyDescent="0.25">
      <c r="A1444" s="69" t="s">
        <v>7452</v>
      </c>
      <c r="B1444" s="69" t="s">
        <v>7452</v>
      </c>
      <c r="C1444" s="70"/>
      <c r="D1444" s="71"/>
      <c r="E1444" s="72"/>
      <c r="F1444" s="73"/>
      <c r="G1444" s="70"/>
      <c r="H1444" s="74"/>
      <c r="I1444" s="75"/>
      <c r="J1444" s="75"/>
      <c r="K1444" s="36"/>
      <c r="L1444" s="82"/>
      <c r="M1444" s="82"/>
      <c r="N1444" s="77"/>
      <c r="O1444" s="84" t="s">
        <v>179</v>
      </c>
      <c r="P1444" s="86">
        <v>42758.821273148147</v>
      </c>
      <c r="Q1444" s="84" t="s">
        <v>9571</v>
      </c>
      <c r="R1444" s="87" t="s">
        <v>10507</v>
      </c>
      <c r="S1444" s="84" t="s">
        <v>1227</v>
      </c>
      <c r="T1444" s="84" t="s">
        <v>11138</v>
      </c>
      <c r="U1444" s="86">
        <v>42758.821273148147</v>
      </c>
      <c r="V1444" s="87" t="s">
        <v>12265</v>
      </c>
      <c r="W1444" s="84"/>
      <c r="X1444" s="84"/>
      <c r="Y1444" s="88" t="s">
        <v>14354</v>
      </c>
      <c r="Z1444" s="84"/>
      <c r="AA1444" s="84" t="b">
        <v>0</v>
      </c>
      <c r="AB1444" s="84">
        <v>0</v>
      </c>
      <c r="AC1444" s="88" t="s">
        <v>2133</v>
      </c>
      <c r="AD1444" s="84" t="b">
        <v>1</v>
      </c>
      <c r="AE1444" s="84" t="s">
        <v>2141</v>
      </c>
      <c r="AF1444" s="84"/>
      <c r="AG1444" s="88" t="s">
        <v>15936</v>
      </c>
      <c r="AH1444" s="84" t="b">
        <v>0</v>
      </c>
      <c r="AI1444" s="84">
        <v>0</v>
      </c>
      <c r="AJ1444" s="88" t="s">
        <v>2133</v>
      </c>
      <c r="AK1444" s="84" t="s">
        <v>2343</v>
      </c>
      <c r="AL1444" s="84" t="b">
        <v>0</v>
      </c>
      <c r="AM1444" s="88" t="s">
        <v>14354</v>
      </c>
      <c r="AN1444" s="84">
        <v>0</v>
      </c>
      <c r="AO1444" s="84">
        <v>0</v>
      </c>
      <c r="AP1444" s="84"/>
      <c r="AQ1444" s="84"/>
      <c r="AR1444" s="84"/>
      <c r="AS1444" s="84"/>
      <c r="AT1444" s="84"/>
      <c r="AU1444" s="84"/>
      <c r="AV1444" s="84"/>
      <c r="AW1444" s="84"/>
    </row>
    <row r="1445" spans="1:49" x14ac:dyDescent="0.25">
      <c r="A1445" s="69" t="s">
        <v>7453</v>
      </c>
      <c r="B1445" s="69" t="s">
        <v>8890</v>
      </c>
      <c r="C1445" s="70"/>
      <c r="D1445" s="71"/>
      <c r="E1445" s="72"/>
      <c r="F1445" s="73"/>
      <c r="G1445" s="70"/>
      <c r="H1445" s="74"/>
      <c r="I1445" s="75"/>
      <c r="J1445" s="75"/>
      <c r="K1445" s="36"/>
      <c r="L1445" s="82"/>
      <c r="M1445" s="82"/>
      <c r="N1445" s="77"/>
      <c r="O1445" s="84" t="s">
        <v>825</v>
      </c>
      <c r="P1445" s="86">
        <v>42758.822233796294</v>
      </c>
      <c r="Q1445" s="84" t="s">
        <v>9572</v>
      </c>
      <c r="R1445" s="87" t="s">
        <v>10508</v>
      </c>
      <c r="S1445" s="84" t="s">
        <v>10863</v>
      </c>
      <c r="T1445" s="84" t="s">
        <v>10916</v>
      </c>
      <c r="U1445" s="86">
        <v>42758.822233796294</v>
      </c>
      <c r="V1445" s="87" t="s">
        <v>12266</v>
      </c>
      <c r="W1445" s="84"/>
      <c r="X1445" s="84"/>
      <c r="Y1445" s="88" t="s">
        <v>14355</v>
      </c>
      <c r="Z1445" s="84"/>
      <c r="AA1445" s="84" t="b">
        <v>0</v>
      </c>
      <c r="AB1445" s="84">
        <v>0</v>
      </c>
      <c r="AC1445" s="88" t="s">
        <v>2133</v>
      </c>
      <c r="AD1445" s="84" t="b">
        <v>0</v>
      </c>
      <c r="AE1445" s="84" t="s">
        <v>2140</v>
      </c>
      <c r="AF1445" s="84"/>
      <c r="AG1445" s="88" t="s">
        <v>2133</v>
      </c>
      <c r="AH1445" s="84" t="b">
        <v>0</v>
      </c>
      <c r="AI1445" s="84">
        <v>33</v>
      </c>
      <c r="AJ1445" s="88" t="s">
        <v>16167</v>
      </c>
      <c r="AK1445" s="84" t="s">
        <v>2340</v>
      </c>
      <c r="AL1445" s="84" t="b">
        <v>0</v>
      </c>
      <c r="AM1445" s="88" t="s">
        <v>16167</v>
      </c>
      <c r="AN1445" s="84">
        <v>0</v>
      </c>
      <c r="AO1445" s="84">
        <v>0</v>
      </c>
      <c r="AP1445" s="84"/>
      <c r="AQ1445" s="84"/>
      <c r="AR1445" s="84"/>
      <c r="AS1445" s="84"/>
      <c r="AT1445" s="84"/>
      <c r="AU1445" s="84"/>
      <c r="AV1445" s="84"/>
      <c r="AW1445" s="84"/>
    </row>
    <row r="1446" spans="1:49" x14ac:dyDescent="0.25">
      <c r="A1446" s="69" t="s">
        <v>7454</v>
      </c>
      <c r="B1446" s="69" t="s">
        <v>8891</v>
      </c>
      <c r="C1446" s="70"/>
      <c r="D1446" s="71"/>
      <c r="E1446" s="72"/>
      <c r="F1446" s="73"/>
      <c r="G1446" s="70"/>
      <c r="H1446" s="74"/>
      <c r="I1446" s="75"/>
      <c r="J1446" s="75"/>
      <c r="K1446" s="36"/>
      <c r="L1446" s="82"/>
      <c r="M1446" s="82"/>
      <c r="N1446" s="77"/>
      <c r="O1446" s="84" t="s">
        <v>825</v>
      </c>
      <c r="P1446" s="86">
        <v>42758.823645833334</v>
      </c>
      <c r="Q1446" s="84" t="s">
        <v>9573</v>
      </c>
      <c r="R1446" s="84"/>
      <c r="S1446" s="84"/>
      <c r="T1446" s="84" t="s">
        <v>10916</v>
      </c>
      <c r="U1446" s="86">
        <v>42758.823645833334</v>
      </c>
      <c r="V1446" s="87" t="s">
        <v>12267</v>
      </c>
      <c r="W1446" s="84"/>
      <c r="X1446" s="84"/>
      <c r="Y1446" s="88" t="s">
        <v>14356</v>
      </c>
      <c r="Z1446" s="84"/>
      <c r="AA1446" s="84" t="b">
        <v>0</v>
      </c>
      <c r="AB1446" s="84">
        <v>0</v>
      </c>
      <c r="AC1446" s="88" t="s">
        <v>2133</v>
      </c>
      <c r="AD1446" s="84" t="b">
        <v>0</v>
      </c>
      <c r="AE1446" s="84" t="s">
        <v>2141</v>
      </c>
      <c r="AF1446" s="84"/>
      <c r="AG1446" s="88" t="s">
        <v>2133</v>
      </c>
      <c r="AH1446" s="84" t="b">
        <v>0</v>
      </c>
      <c r="AI1446" s="84">
        <v>1</v>
      </c>
      <c r="AJ1446" s="88" t="s">
        <v>16168</v>
      </c>
      <c r="AK1446" s="84" t="s">
        <v>2342</v>
      </c>
      <c r="AL1446" s="84" t="b">
        <v>0</v>
      </c>
      <c r="AM1446" s="88" t="s">
        <v>16168</v>
      </c>
      <c r="AN1446" s="84">
        <v>0</v>
      </c>
      <c r="AO1446" s="84">
        <v>0</v>
      </c>
      <c r="AP1446" s="84"/>
      <c r="AQ1446" s="84"/>
      <c r="AR1446" s="84"/>
      <c r="AS1446" s="84"/>
      <c r="AT1446" s="84"/>
      <c r="AU1446" s="84"/>
      <c r="AV1446" s="84"/>
      <c r="AW1446" s="84"/>
    </row>
    <row r="1447" spans="1:49" x14ac:dyDescent="0.25">
      <c r="A1447" s="69" t="s">
        <v>7455</v>
      </c>
      <c r="B1447" s="69" t="s">
        <v>7455</v>
      </c>
      <c r="C1447" s="70"/>
      <c r="D1447" s="71"/>
      <c r="E1447" s="72"/>
      <c r="F1447" s="73"/>
      <c r="G1447" s="70"/>
      <c r="H1447" s="74"/>
      <c r="I1447" s="75"/>
      <c r="J1447" s="75"/>
      <c r="K1447" s="36"/>
      <c r="L1447" s="82"/>
      <c r="M1447" s="82"/>
      <c r="N1447" s="77"/>
      <c r="O1447" s="84" t="s">
        <v>179</v>
      </c>
      <c r="P1447" s="86">
        <v>42758.823923611111</v>
      </c>
      <c r="Q1447" s="84" t="s">
        <v>9574</v>
      </c>
      <c r="R1447" s="84"/>
      <c r="S1447" s="84"/>
      <c r="T1447" s="84" t="s">
        <v>11139</v>
      </c>
      <c r="U1447" s="86">
        <v>42758.823923611111</v>
      </c>
      <c r="V1447" s="87" t="s">
        <v>12268</v>
      </c>
      <c r="W1447" s="84"/>
      <c r="X1447" s="84"/>
      <c r="Y1447" s="88" t="s">
        <v>14357</v>
      </c>
      <c r="Z1447" s="84"/>
      <c r="AA1447" s="84" t="b">
        <v>0</v>
      </c>
      <c r="AB1447" s="84">
        <v>1</v>
      </c>
      <c r="AC1447" s="88" t="s">
        <v>2133</v>
      </c>
      <c r="AD1447" s="84" t="b">
        <v>0</v>
      </c>
      <c r="AE1447" s="84" t="s">
        <v>2140</v>
      </c>
      <c r="AF1447" s="84"/>
      <c r="AG1447" s="88" t="s">
        <v>2133</v>
      </c>
      <c r="AH1447" s="84" t="b">
        <v>0</v>
      </c>
      <c r="AI1447" s="84">
        <v>0</v>
      </c>
      <c r="AJ1447" s="88" t="s">
        <v>2133</v>
      </c>
      <c r="AK1447" s="84" t="s">
        <v>2340</v>
      </c>
      <c r="AL1447" s="84" t="b">
        <v>0</v>
      </c>
      <c r="AM1447" s="88" t="s">
        <v>14357</v>
      </c>
      <c r="AN1447" s="84">
        <v>0</v>
      </c>
      <c r="AO1447" s="84">
        <v>0</v>
      </c>
      <c r="AP1447" s="84" t="s">
        <v>16288</v>
      </c>
      <c r="AQ1447" s="84" t="s">
        <v>2363</v>
      </c>
      <c r="AR1447" s="84" t="s">
        <v>2365</v>
      </c>
      <c r="AS1447" s="84" t="s">
        <v>3582</v>
      </c>
      <c r="AT1447" s="84" t="s">
        <v>16408</v>
      </c>
      <c r="AU1447" s="84" t="s">
        <v>16466</v>
      </c>
      <c r="AV1447" s="84" t="s">
        <v>2373</v>
      </c>
      <c r="AW1447" s="87" t="s">
        <v>16522</v>
      </c>
    </row>
    <row r="1448" spans="1:49" x14ac:dyDescent="0.25">
      <c r="A1448" s="69" t="s">
        <v>7456</v>
      </c>
      <c r="B1448" s="69" t="s">
        <v>8892</v>
      </c>
      <c r="C1448" s="70"/>
      <c r="D1448" s="71"/>
      <c r="E1448" s="72"/>
      <c r="F1448" s="73"/>
      <c r="G1448" s="70"/>
      <c r="H1448" s="74"/>
      <c r="I1448" s="75"/>
      <c r="J1448" s="75"/>
      <c r="K1448" s="36"/>
      <c r="L1448" s="82"/>
      <c r="M1448" s="82"/>
      <c r="N1448" s="77"/>
      <c r="O1448" s="84" t="s">
        <v>825</v>
      </c>
      <c r="P1448" s="86">
        <v>42758.824467592596</v>
      </c>
      <c r="Q1448" s="84" t="s">
        <v>9575</v>
      </c>
      <c r="R1448" s="84"/>
      <c r="S1448" s="84"/>
      <c r="T1448" s="84" t="s">
        <v>10916</v>
      </c>
      <c r="U1448" s="86">
        <v>42758.824467592596</v>
      </c>
      <c r="V1448" s="87" t="s">
        <v>12269</v>
      </c>
      <c r="W1448" s="84"/>
      <c r="X1448" s="84"/>
      <c r="Y1448" s="88" t="s">
        <v>14358</v>
      </c>
      <c r="Z1448" s="84"/>
      <c r="AA1448" s="84" t="b">
        <v>0</v>
      </c>
      <c r="AB1448" s="84">
        <v>0</v>
      </c>
      <c r="AC1448" s="88" t="s">
        <v>2133</v>
      </c>
      <c r="AD1448" s="84" t="b">
        <v>0</v>
      </c>
      <c r="AE1448" s="84" t="s">
        <v>2140</v>
      </c>
      <c r="AF1448" s="84"/>
      <c r="AG1448" s="88" t="s">
        <v>2133</v>
      </c>
      <c r="AH1448" s="84" t="b">
        <v>0</v>
      </c>
      <c r="AI1448" s="84">
        <v>0</v>
      </c>
      <c r="AJ1448" s="88" t="s">
        <v>2133</v>
      </c>
      <c r="AK1448" s="84" t="s">
        <v>2343</v>
      </c>
      <c r="AL1448" s="84" t="b">
        <v>0</v>
      </c>
      <c r="AM1448" s="88" t="s">
        <v>14358</v>
      </c>
      <c r="AN1448" s="84">
        <v>0</v>
      </c>
      <c r="AO1448" s="84">
        <v>0</v>
      </c>
      <c r="AP1448" s="84"/>
      <c r="AQ1448" s="84"/>
      <c r="AR1448" s="84"/>
      <c r="AS1448" s="84"/>
      <c r="AT1448" s="84"/>
      <c r="AU1448" s="84"/>
      <c r="AV1448" s="84"/>
      <c r="AW1448" s="84"/>
    </row>
    <row r="1449" spans="1:49" x14ac:dyDescent="0.25">
      <c r="A1449" s="69" t="s">
        <v>7456</v>
      </c>
      <c r="B1449" s="69" t="s">
        <v>671</v>
      </c>
      <c r="C1449" s="70"/>
      <c r="D1449" s="71"/>
      <c r="E1449" s="72"/>
      <c r="F1449" s="73"/>
      <c r="G1449" s="70"/>
      <c r="H1449" s="74"/>
      <c r="I1449" s="75"/>
      <c r="J1449" s="75"/>
      <c r="K1449" s="36"/>
      <c r="L1449" s="82"/>
      <c r="M1449" s="82"/>
      <c r="N1449" s="77"/>
      <c r="O1449" s="84" t="s">
        <v>825</v>
      </c>
      <c r="P1449" s="86">
        <v>42758.824467592596</v>
      </c>
      <c r="Q1449" s="84" t="s">
        <v>9575</v>
      </c>
      <c r="R1449" s="84"/>
      <c r="S1449" s="84"/>
      <c r="T1449" s="84" t="s">
        <v>10916</v>
      </c>
      <c r="U1449" s="86">
        <v>42758.824467592596</v>
      </c>
      <c r="V1449" s="87" t="s">
        <v>12269</v>
      </c>
      <c r="W1449" s="84"/>
      <c r="X1449" s="84"/>
      <c r="Y1449" s="88" t="s">
        <v>14358</v>
      </c>
      <c r="Z1449" s="84"/>
      <c r="AA1449" s="84" t="b">
        <v>0</v>
      </c>
      <c r="AB1449" s="84">
        <v>0</v>
      </c>
      <c r="AC1449" s="88" t="s">
        <v>2133</v>
      </c>
      <c r="AD1449" s="84" t="b">
        <v>0</v>
      </c>
      <c r="AE1449" s="84" t="s">
        <v>2140</v>
      </c>
      <c r="AF1449" s="84"/>
      <c r="AG1449" s="88" t="s">
        <v>2133</v>
      </c>
      <c r="AH1449" s="84" t="b">
        <v>0</v>
      </c>
      <c r="AI1449" s="84">
        <v>0</v>
      </c>
      <c r="AJ1449" s="88" t="s">
        <v>2133</v>
      </c>
      <c r="AK1449" s="84" t="s">
        <v>2343</v>
      </c>
      <c r="AL1449" s="84" t="b">
        <v>0</v>
      </c>
      <c r="AM1449" s="88" t="s">
        <v>14358</v>
      </c>
      <c r="AN1449" s="84">
        <v>0</v>
      </c>
      <c r="AO1449" s="84">
        <v>0</v>
      </c>
      <c r="AP1449" s="84"/>
      <c r="AQ1449" s="84"/>
      <c r="AR1449" s="84"/>
      <c r="AS1449" s="84"/>
      <c r="AT1449" s="84"/>
      <c r="AU1449" s="84"/>
      <c r="AV1449" s="84"/>
      <c r="AW1449" s="84"/>
    </row>
    <row r="1450" spans="1:49" x14ac:dyDescent="0.25">
      <c r="A1450" s="69" t="s">
        <v>7456</v>
      </c>
      <c r="B1450" s="69" t="s">
        <v>8873</v>
      </c>
      <c r="C1450" s="70"/>
      <c r="D1450" s="71"/>
      <c r="E1450" s="72"/>
      <c r="F1450" s="73"/>
      <c r="G1450" s="70"/>
      <c r="H1450" s="74"/>
      <c r="I1450" s="75"/>
      <c r="J1450" s="75"/>
      <c r="K1450" s="36"/>
      <c r="L1450" s="82"/>
      <c r="M1450" s="82"/>
      <c r="N1450" s="77"/>
      <c r="O1450" s="84" t="s">
        <v>825</v>
      </c>
      <c r="P1450" s="86">
        <v>42758.824467592596</v>
      </c>
      <c r="Q1450" s="84" t="s">
        <v>9575</v>
      </c>
      <c r="R1450" s="84"/>
      <c r="S1450" s="84"/>
      <c r="T1450" s="84" t="s">
        <v>10916</v>
      </c>
      <c r="U1450" s="86">
        <v>42758.824467592596</v>
      </c>
      <c r="V1450" s="87" t="s">
        <v>12269</v>
      </c>
      <c r="W1450" s="84"/>
      <c r="X1450" s="84"/>
      <c r="Y1450" s="88" t="s">
        <v>14358</v>
      </c>
      <c r="Z1450" s="84"/>
      <c r="AA1450" s="84" t="b">
        <v>0</v>
      </c>
      <c r="AB1450" s="84">
        <v>0</v>
      </c>
      <c r="AC1450" s="88" t="s">
        <v>2133</v>
      </c>
      <c r="AD1450" s="84" t="b">
        <v>0</v>
      </c>
      <c r="AE1450" s="84" t="s">
        <v>2140</v>
      </c>
      <c r="AF1450" s="84"/>
      <c r="AG1450" s="88" t="s">
        <v>2133</v>
      </c>
      <c r="AH1450" s="84" t="b">
        <v>0</v>
      </c>
      <c r="AI1450" s="84">
        <v>0</v>
      </c>
      <c r="AJ1450" s="88" t="s">
        <v>2133</v>
      </c>
      <c r="AK1450" s="84" t="s">
        <v>2343</v>
      </c>
      <c r="AL1450" s="84" t="b">
        <v>0</v>
      </c>
      <c r="AM1450" s="88" t="s">
        <v>14358</v>
      </c>
      <c r="AN1450" s="84">
        <v>0</v>
      </c>
      <c r="AO1450" s="84">
        <v>0</v>
      </c>
      <c r="AP1450" s="84"/>
      <c r="AQ1450" s="84"/>
      <c r="AR1450" s="84"/>
      <c r="AS1450" s="84"/>
      <c r="AT1450" s="84"/>
      <c r="AU1450" s="84"/>
      <c r="AV1450" s="84"/>
      <c r="AW1450" s="84"/>
    </row>
    <row r="1451" spans="1:49" x14ac:dyDescent="0.25">
      <c r="A1451" s="69" t="s">
        <v>7457</v>
      </c>
      <c r="B1451" s="69" t="s">
        <v>7457</v>
      </c>
      <c r="C1451" s="70"/>
      <c r="D1451" s="71"/>
      <c r="E1451" s="72"/>
      <c r="F1451" s="73"/>
      <c r="G1451" s="70"/>
      <c r="H1451" s="74"/>
      <c r="I1451" s="75"/>
      <c r="J1451" s="75"/>
      <c r="K1451" s="36"/>
      <c r="L1451" s="82"/>
      <c r="M1451" s="82"/>
      <c r="N1451" s="77"/>
      <c r="O1451" s="84" t="s">
        <v>179</v>
      </c>
      <c r="P1451" s="86">
        <v>42758.824606481481</v>
      </c>
      <c r="Q1451" s="84" t="s">
        <v>9576</v>
      </c>
      <c r="R1451" s="84"/>
      <c r="S1451" s="84"/>
      <c r="T1451" s="84" t="s">
        <v>10916</v>
      </c>
      <c r="U1451" s="86">
        <v>42758.824606481481</v>
      </c>
      <c r="V1451" s="87" t="s">
        <v>12270</v>
      </c>
      <c r="W1451" s="84"/>
      <c r="X1451" s="84"/>
      <c r="Y1451" s="88" t="s">
        <v>14359</v>
      </c>
      <c r="Z1451" s="84"/>
      <c r="AA1451" s="84" t="b">
        <v>0</v>
      </c>
      <c r="AB1451" s="84">
        <v>0</v>
      </c>
      <c r="AC1451" s="88" t="s">
        <v>2133</v>
      </c>
      <c r="AD1451" s="84" t="b">
        <v>0</v>
      </c>
      <c r="AE1451" s="84" t="s">
        <v>2140</v>
      </c>
      <c r="AF1451" s="84"/>
      <c r="AG1451" s="88" t="s">
        <v>2133</v>
      </c>
      <c r="AH1451" s="84" t="b">
        <v>0</v>
      </c>
      <c r="AI1451" s="84">
        <v>0</v>
      </c>
      <c r="AJ1451" s="88" t="s">
        <v>2133</v>
      </c>
      <c r="AK1451" s="84" t="s">
        <v>2340</v>
      </c>
      <c r="AL1451" s="84" t="b">
        <v>0</v>
      </c>
      <c r="AM1451" s="88" t="s">
        <v>14359</v>
      </c>
      <c r="AN1451" s="84">
        <v>0</v>
      </c>
      <c r="AO1451" s="84">
        <v>0</v>
      </c>
      <c r="AP1451" s="84"/>
      <c r="AQ1451" s="84"/>
      <c r="AR1451" s="84"/>
      <c r="AS1451" s="84"/>
      <c r="AT1451" s="84"/>
      <c r="AU1451" s="84"/>
      <c r="AV1451" s="84"/>
      <c r="AW1451" s="84"/>
    </row>
    <row r="1452" spans="1:49" x14ac:dyDescent="0.25">
      <c r="A1452" s="69" t="s">
        <v>7458</v>
      </c>
      <c r="B1452" s="69" t="s">
        <v>600</v>
      </c>
      <c r="C1452" s="70"/>
      <c r="D1452" s="71"/>
      <c r="E1452" s="72"/>
      <c r="F1452" s="73"/>
      <c r="G1452" s="70"/>
      <c r="H1452" s="74"/>
      <c r="I1452" s="75"/>
      <c r="J1452" s="75"/>
      <c r="K1452" s="36"/>
      <c r="L1452" s="82"/>
      <c r="M1452" s="82"/>
      <c r="N1452" s="77"/>
      <c r="O1452" s="84" t="s">
        <v>826</v>
      </c>
      <c r="P1452" s="86">
        <v>42758.824629629627</v>
      </c>
      <c r="Q1452" s="84" t="s">
        <v>9577</v>
      </c>
      <c r="R1452" s="84"/>
      <c r="S1452" s="84"/>
      <c r="T1452" s="84" t="s">
        <v>10916</v>
      </c>
      <c r="U1452" s="86">
        <v>42758.824629629627</v>
      </c>
      <c r="V1452" s="87" t="s">
        <v>12271</v>
      </c>
      <c r="W1452" s="84"/>
      <c r="X1452" s="84"/>
      <c r="Y1452" s="88" t="s">
        <v>14360</v>
      </c>
      <c r="Z1452" s="84"/>
      <c r="AA1452" s="84" t="b">
        <v>0</v>
      </c>
      <c r="AB1452" s="84">
        <v>0</v>
      </c>
      <c r="AC1452" s="88" t="s">
        <v>15813</v>
      </c>
      <c r="AD1452" s="84" t="b">
        <v>0</v>
      </c>
      <c r="AE1452" s="84" t="s">
        <v>2140</v>
      </c>
      <c r="AF1452" s="84"/>
      <c r="AG1452" s="88" t="s">
        <v>2133</v>
      </c>
      <c r="AH1452" s="84" t="b">
        <v>0</v>
      </c>
      <c r="AI1452" s="84">
        <v>0</v>
      </c>
      <c r="AJ1452" s="88" t="s">
        <v>2133</v>
      </c>
      <c r="AK1452" s="84" t="s">
        <v>2342</v>
      </c>
      <c r="AL1452" s="84" t="b">
        <v>0</v>
      </c>
      <c r="AM1452" s="88" t="s">
        <v>14360</v>
      </c>
      <c r="AN1452" s="84">
        <v>0</v>
      </c>
      <c r="AO1452" s="84">
        <v>0</v>
      </c>
      <c r="AP1452" s="84" t="s">
        <v>16289</v>
      </c>
      <c r="AQ1452" s="84" t="s">
        <v>2363</v>
      </c>
      <c r="AR1452" s="84" t="s">
        <v>2365</v>
      </c>
      <c r="AS1452" s="84" t="s">
        <v>3542</v>
      </c>
      <c r="AT1452" s="84" t="s">
        <v>16409</v>
      </c>
      <c r="AU1452" s="84" t="s">
        <v>3526</v>
      </c>
      <c r="AV1452" s="84" t="s">
        <v>2373</v>
      </c>
      <c r="AW1452" s="87" t="s">
        <v>16523</v>
      </c>
    </row>
    <row r="1453" spans="1:49" x14ac:dyDescent="0.25">
      <c r="A1453" s="69" t="s">
        <v>7459</v>
      </c>
      <c r="B1453" s="69" t="s">
        <v>8682</v>
      </c>
      <c r="C1453" s="70"/>
      <c r="D1453" s="71"/>
      <c r="E1453" s="72"/>
      <c r="F1453" s="73"/>
      <c r="G1453" s="70"/>
      <c r="H1453" s="74"/>
      <c r="I1453" s="75"/>
      <c r="J1453" s="75"/>
      <c r="K1453" s="36"/>
      <c r="L1453" s="82"/>
      <c r="M1453" s="82"/>
      <c r="N1453" s="77"/>
      <c r="O1453" s="84" t="s">
        <v>825</v>
      </c>
      <c r="P1453" s="86">
        <v>42758.824849537035</v>
      </c>
      <c r="Q1453" s="84" t="s">
        <v>9149</v>
      </c>
      <c r="R1453" s="84"/>
      <c r="S1453" s="84"/>
      <c r="T1453" s="84" t="s">
        <v>10916</v>
      </c>
      <c r="U1453" s="86">
        <v>42758.824849537035</v>
      </c>
      <c r="V1453" s="87" t="s">
        <v>12272</v>
      </c>
      <c r="W1453" s="84"/>
      <c r="X1453" s="84"/>
      <c r="Y1453" s="88" t="s">
        <v>14361</v>
      </c>
      <c r="Z1453" s="84"/>
      <c r="AA1453" s="84" t="b">
        <v>0</v>
      </c>
      <c r="AB1453" s="84">
        <v>0</v>
      </c>
      <c r="AC1453" s="88" t="s">
        <v>2133</v>
      </c>
      <c r="AD1453" s="84" t="b">
        <v>0</v>
      </c>
      <c r="AE1453" s="84" t="s">
        <v>2140</v>
      </c>
      <c r="AF1453" s="84"/>
      <c r="AG1453" s="88" t="s">
        <v>2133</v>
      </c>
      <c r="AH1453" s="84" t="b">
        <v>0</v>
      </c>
      <c r="AI1453" s="84">
        <v>6953</v>
      </c>
      <c r="AJ1453" s="88" t="s">
        <v>16063</v>
      </c>
      <c r="AK1453" s="84" t="s">
        <v>2340</v>
      </c>
      <c r="AL1453" s="84" t="b">
        <v>0</v>
      </c>
      <c r="AM1453" s="88" t="s">
        <v>16063</v>
      </c>
      <c r="AN1453" s="84">
        <v>0</v>
      </c>
      <c r="AO1453" s="84">
        <v>0</v>
      </c>
      <c r="AP1453" s="84"/>
      <c r="AQ1453" s="84"/>
      <c r="AR1453" s="84"/>
      <c r="AS1453" s="84"/>
      <c r="AT1453" s="84"/>
      <c r="AU1453" s="84"/>
      <c r="AV1453" s="84"/>
      <c r="AW1453" s="84"/>
    </row>
    <row r="1454" spans="1:49" x14ac:dyDescent="0.25">
      <c r="A1454" s="69" t="s">
        <v>7460</v>
      </c>
      <c r="B1454" s="69" t="s">
        <v>8893</v>
      </c>
      <c r="C1454" s="70"/>
      <c r="D1454" s="71"/>
      <c r="E1454" s="72"/>
      <c r="F1454" s="73"/>
      <c r="G1454" s="70"/>
      <c r="H1454" s="74"/>
      <c r="I1454" s="75"/>
      <c r="J1454" s="75"/>
      <c r="K1454" s="36"/>
      <c r="L1454" s="82"/>
      <c r="M1454" s="82"/>
      <c r="N1454" s="77"/>
      <c r="O1454" s="84" t="s">
        <v>826</v>
      </c>
      <c r="P1454" s="86">
        <v>42758.82675925926</v>
      </c>
      <c r="Q1454" s="84" t="s">
        <v>9578</v>
      </c>
      <c r="R1454" s="84"/>
      <c r="S1454" s="84"/>
      <c r="T1454" s="84" t="s">
        <v>11140</v>
      </c>
      <c r="U1454" s="86">
        <v>42758.82675925926</v>
      </c>
      <c r="V1454" s="87" t="s">
        <v>12273</v>
      </c>
      <c r="W1454" s="84"/>
      <c r="X1454" s="84"/>
      <c r="Y1454" s="88" t="s">
        <v>14362</v>
      </c>
      <c r="Z1454" s="88" t="s">
        <v>15730</v>
      </c>
      <c r="AA1454" s="84" t="b">
        <v>0</v>
      </c>
      <c r="AB1454" s="84">
        <v>1</v>
      </c>
      <c r="AC1454" s="88" t="s">
        <v>15834</v>
      </c>
      <c r="AD1454" s="84" t="b">
        <v>0</v>
      </c>
      <c r="AE1454" s="84" t="s">
        <v>2140</v>
      </c>
      <c r="AF1454" s="84"/>
      <c r="AG1454" s="88" t="s">
        <v>2133</v>
      </c>
      <c r="AH1454" s="84" t="b">
        <v>0</v>
      </c>
      <c r="AI1454" s="84">
        <v>0</v>
      </c>
      <c r="AJ1454" s="88" t="s">
        <v>2133</v>
      </c>
      <c r="AK1454" s="84" t="s">
        <v>2342</v>
      </c>
      <c r="AL1454" s="84" t="b">
        <v>0</v>
      </c>
      <c r="AM1454" s="88" t="s">
        <v>15730</v>
      </c>
      <c r="AN1454" s="84">
        <v>0</v>
      </c>
      <c r="AO1454" s="84">
        <v>0</v>
      </c>
      <c r="AP1454" s="84"/>
      <c r="AQ1454" s="84"/>
      <c r="AR1454" s="84"/>
      <c r="AS1454" s="84"/>
      <c r="AT1454" s="84"/>
      <c r="AU1454" s="84"/>
      <c r="AV1454" s="84"/>
      <c r="AW1454" s="84"/>
    </row>
    <row r="1455" spans="1:49" x14ac:dyDescent="0.25">
      <c r="A1455" s="69" t="s">
        <v>7461</v>
      </c>
      <c r="B1455" s="69" t="s">
        <v>8709</v>
      </c>
      <c r="C1455" s="70"/>
      <c r="D1455" s="71"/>
      <c r="E1455" s="72"/>
      <c r="F1455" s="73"/>
      <c r="G1455" s="70"/>
      <c r="H1455" s="74"/>
      <c r="I1455" s="75"/>
      <c r="J1455" s="75"/>
      <c r="K1455" s="36"/>
      <c r="L1455" s="82"/>
      <c r="M1455" s="82"/>
      <c r="N1455" s="77"/>
      <c r="O1455" s="84" t="s">
        <v>825</v>
      </c>
      <c r="P1455" s="86">
        <v>42758.826932870368</v>
      </c>
      <c r="Q1455" s="84" t="s">
        <v>9189</v>
      </c>
      <c r="R1455" s="84"/>
      <c r="S1455" s="84"/>
      <c r="T1455" s="84" t="s">
        <v>10943</v>
      </c>
      <c r="U1455" s="86">
        <v>42758.826932870368</v>
      </c>
      <c r="V1455" s="87" t="s">
        <v>12274</v>
      </c>
      <c r="W1455" s="84"/>
      <c r="X1455" s="84"/>
      <c r="Y1455" s="88" t="s">
        <v>14363</v>
      </c>
      <c r="Z1455" s="84"/>
      <c r="AA1455" s="84" t="b">
        <v>0</v>
      </c>
      <c r="AB1455" s="84">
        <v>0</v>
      </c>
      <c r="AC1455" s="88" t="s">
        <v>2133</v>
      </c>
      <c r="AD1455" s="84" t="b">
        <v>0</v>
      </c>
      <c r="AE1455" s="84" t="s">
        <v>2140</v>
      </c>
      <c r="AF1455" s="84"/>
      <c r="AG1455" s="88" t="s">
        <v>2133</v>
      </c>
      <c r="AH1455" s="84" t="b">
        <v>0</v>
      </c>
      <c r="AI1455" s="84">
        <v>110</v>
      </c>
      <c r="AJ1455" s="88" t="s">
        <v>16078</v>
      </c>
      <c r="AK1455" s="84" t="s">
        <v>2340</v>
      </c>
      <c r="AL1455" s="84" t="b">
        <v>0</v>
      </c>
      <c r="AM1455" s="88" t="s">
        <v>16078</v>
      </c>
      <c r="AN1455" s="84">
        <v>0</v>
      </c>
      <c r="AO1455" s="84">
        <v>0</v>
      </c>
      <c r="AP1455" s="84"/>
      <c r="AQ1455" s="84"/>
      <c r="AR1455" s="84"/>
      <c r="AS1455" s="84"/>
      <c r="AT1455" s="84"/>
      <c r="AU1455" s="84"/>
      <c r="AV1455" s="84"/>
      <c r="AW1455" s="84"/>
    </row>
    <row r="1456" spans="1:49" x14ac:dyDescent="0.25">
      <c r="A1456" s="69" t="s">
        <v>7462</v>
      </c>
      <c r="B1456" s="69" t="s">
        <v>8794</v>
      </c>
      <c r="C1456" s="70"/>
      <c r="D1456" s="71"/>
      <c r="E1456" s="72"/>
      <c r="F1456" s="73"/>
      <c r="G1456" s="70"/>
      <c r="H1456" s="74"/>
      <c r="I1456" s="75"/>
      <c r="J1456" s="75"/>
      <c r="K1456" s="36"/>
      <c r="L1456" s="82"/>
      <c r="M1456" s="82"/>
      <c r="N1456" s="77"/>
      <c r="O1456" s="84" t="s">
        <v>825</v>
      </c>
      <c r="P1456" s="86">
        <v>42758.827407407407</v>
      </c>
      <c r="Q1456" s="84" t="s">
        <v>9309</v>
      </c>
      <c r="R1456" s="84"/>
      <c r="S1456" s="84"/>
      <c r="T1456" s="84" t="s">
        <v>11008</v>
      </c>
      <c r="U1456" s="86">
        <v>42758.827407407407</v>
      </c>
      <c r="V1456" s="87" t="s">
        <v>12275</v>
      </c>
      <c r="W1456" s="84"/>
      <c r="X1456" s="84"/>
      <c r="Y1456" s="88" t="s">
        <v>14364</v>
      </c>
      <c r="Z1456" s="84"/>
      <c r="AA1456" s="84" t="b">
        <v>0</v>
      </c>
      <c r="AB1456" s="84">
        <v>0</v>
      </c>
      <c r="AC1456" s="88" t="s">
        <v>2133</v>
      </c>
      <c r="AD1456" s="84" t="b">
        <v>0</v>
      </c>
      <c r="AE1456" s="84" t="s">
        <v>2141</v>
      </c>
      <c r="AF1456" s="84"/>
      <c r="AG1456" s="88" t="s">
        <v>2133</v>
      </c>
      <c r="AH1456" s="84" t="b">
        <v>0</v>
      </c>
      <c r="AI1456" s="84">
        <v>46</v>
      </c>
      <c r="AJ1456" s="88" t="s">
        <v>16115</v>
      </c>
      <c r="AK1456" s="84" t="s">
        <v>2340</v>
      </c>
      <c r="AL1456" s="84" t="b">
        <v>0</v>
      </c>
      <c r="AM1456" s="88" t="s">
        <v>16115</v>
      </c>
      <c r="AN1456" s="84">
        <v>0</v>
      </c>
      <c r="AO1456" s="84">
        <v>0</v>
      </c>
      <c r="AP1456" s="84"/>
      <c r="AQ1456" s="84"/>
      <c r="AR1456" s="84"/>
      <c r="AS1456" s="84"/>
      <c r="AT1456" s="84"/>
      <c r="AU1456" s="84"/>
      <c r="AV1456" s="84"/>
      <c r="AW1456" s="84"/>
    </row>
    <row r="1457" spans="1:49" x14ac:dyDescent="0.25">
      <c r="A1457" s="69" t="s">
        <v>7463</v>
      </c>
      <c r="B1457" s="69" t="s">
        <v>7463</v>
      </c>
      <c r="C1457" s="70"/>
      <c r="D1457" s="71"/>
      <c r="E1457" s="72"/>
      <c r="F1457" s="73"/>
      <c r="G1457" s="70"/>
      <c r="H1457" s="74"/>
      <c r="I1457" s="75"/>
      <c r="J1457" s="75"/>
      <c r="K1457" s="36"/>
      <c r="L1457" s="82"/>
      <c r="M1457" s="82"/>
      <c r="N1457" s="77"/>
      <c r="O1457" s="84" t="s">
        <v>179</v>
      </c>
      <c r="P1457" s="86">
        <v>42758.827499999999</v>
      </c>
      <c r="Q1457" s="84" t="s">
        <v>9579</v>
      </c>
      <c r="R1457" s="87" t="s">
        <v>10509</v>
      </c>
      <c r="S1457" s="84" t="s">
        <v>1227</v>
      </c>
      <c r="T1457" s="84" t="s">
        <v>10916</v>
      </c>
      <c r="U1457" s="86">
        <v>42758.827499999999</v>
      </c>
      <c r="V1457" s="87" t="s">
        <v>12276</v>
      </c>
      <c r="W1457" s="84"/>
      <c r="X1457" s="84"/>
      <c r="Y1457" s="88" t="s">
        <v>14365</v>
      </c>
      <c r="Z1457" s="84"/>
      <c r="AA1457" s="84" t="b">
        <v>0</v>
      </c>
      <c r="AB1457" s="84">
        <v>0</v>
      </c>
      <c r="AC1457" s="88" t="s">
        <v>2133</v>
      </c>
      <c r="AD1457" s="84" t="b">
        <v>1</v>
      </c>
      <c r="AE1457" s="84" t="s">
        <v>2140</v>
      </c>
      <c r="AF1457" s="84"/>
      <c r="AG1457" s="88" t="s">
        <v>15733</v>
      </c>
      <c r="AH1457" s="84" t="b">
        <v>0</v>
      </c>
      <c r="AI1457" s="84">
        <v>0</v>
      </c>
      <c r="AJ1457" s="88" t="s">
        <v>2133</v>
      </c>
      <c r="AK1457" s="84" t="s">
        <v>2344</v>
      </c>
      <c r="AL1457" s="84" t="b">
        <v>0</v>
      </c>
      <c r="AM1457" s="88" t="s">
        <v>14365</v>
      </c>
      <c r="AN1457" s="84">
        <v>0</v>
      </c>
      <c r="AO1457" s="84">
        <v>0</v>
      </c>
      <c r="AP1457" s="84"/>
      <c r="AQ1457" s="84"/>
      <c r="AR1457" s="84"/>
      <c r="AS1457" s="84"/>
      <c r="AT1457" s="84"/>
      <c r="AU1457" s="84"/>
      <c r="AV1457" s="84"/>
      <c r="AW1457" s="84"/>
    </row>
    <row r="1458" spans="1:49" x14ac:dyDescent="0.25">
      <c r="A1458" s="69" t="s">
        <v>7464</v>
      </c>
      <c r="B1458" s="69" t="s">
        <v>8894</v>
      </c>
      <c r="C1458" s="70"/>
      <c r="D1458" s="71"/>
      <c r="E1458" s="72"/>
      <c r="F1458" s="73"/>
      <c r="G1458" s="70"/>
      <c r="H1458" s="74"/>
      <c r="I1458" s="75"/>
      <c r="J1458" s="75"/>
      <c r="K1458" s="36"/>
      <c r="L1458" s="82"/>
      <c r="M1458" s="82"/>
      <c r="N1458" s="77"/>
      <c r="O1458" s="84" t="s">
        <v>825</v>
      </c>
      <c r="P1458" s="86">
        <v>42758.828020833331</v>
      </c>
      <c r="Q1458" s="84" t="s">
        <v>9580</v>
      </c>
      <c r="R1458" s="84"/>
      <c r="S1458" s="84"/>
      <c r="T1458" s="84" t="s">
        <v>10959</v>
      </c>
      <c r="U1458" s="86">
        <v>42758.828020833331</v>
      </c>
      <c r="V1458" s="87" t="s">
        <v>12277</v>
      </c>
      <c r="W1458" s="84"/>
      <c r="X1458" s="84"/>
      <c r="Y1458" s="88" t="s">
        <v>14366</v>
      </c>
      <c r="Z1458" s="88" t="s">
        <v>15731</v>
      </c>
      <c r="AA1458" s="84" t="b">
        <v>0</v>
      </c>
      <c r="AB1458" s="84">
        <v>0</v>
      </c>
      <c r="AC1458" s="88" t="s">
        <v>15835</v>
      </c>
      <c r="AD1458" s="84" t="b">
        <v>0</v>
      </c>
      <c r="AE1458" s="84" t="s">
        <v>2140</v>
      </c>
      <c r="AF1458" s="84"/>
      <c r="AG1458" s="88" t="s">
        <v>2133</v>
      </c>
      <c r="AH1458" s="84" t="b">
        <v>0</v>
      </c>
      <c r="AI1458" s="84">
        <v>0</v>
      </c>
      <c r="AJ1458" s="88" t="s">
        <v>2133</v>
      </c>
      <c r="AK1458" s="84" t="s">
        <v>2340</v>
      </c>
      <c r="AL1458" s="84" t="b">
        <v>0</v>
      </c>
      <c r="AM1458" s="88" t="s">
        <v>15731</v>
      </c>
      <c r="AN1458" s="84">
        <v>0</v>
      </c>
      <c r="AO1458" s="84">
        <v>0</v>
      </c>
      <c r="AP1458" s="84"/>
      <c r="AQ1458" s="84"/>
      <c r="AR1458" s="84"/>
      <c r="AS1458" s="84"/>
      <c r="AT1458" s="84"/>
      <c r="AU1458" s="84"/>
      <c r="AV1458" s="84"/>
      <c r="AW1458" s="84"/>
    </row>
    <row r="1459" spans="1:49" x14ac:dyDescent="0.25">
      <c r="A1459" s="69" t="s">
        <v>7464</v>
      </c>
      <c r="B1459" s="69" t="s">
        <v>600</v>
      </c>
      <c r="C1459" s="70"/>
      <c r="D1459" s="71"/>
      <c r="E1459" s="72"/>
      <c r="F1459" s="73"/>
      <c r="G1459" s="70"/>
      <c r="H1459" s="74"/>
      <c r="I1459" s="75"/>
      <c r="J1459" s="75"/>
      <c r="K1459" s="36"/>
      <c r="L1459" s="82"/>
      <c r="M1459" s="82"/>
      <c r="N1459" s="77"/>
      <c r="O1459" s="84" t="s">
        <v>825</v>
      </c>
      <c r="P1459" s="86">
        <v>42758.828020833331</v>
      </c>
      <c r="Q1459" s="84" t="s">
        <v>9580</v>
      </c>
      <c r="R1459" s="84"/>
      <c r="S1459" s="84"/>
      <c r="T1459" s="84" t="s">
        <v>10959</v>
      </c>
      <c r="U1459" s="86">
        <v>42758.828020833331</v>
      </c>
      <c r="V1459" s="87" t="s">
        <v>12277</v>
      </c>
      <c r="W1459" s="84"/>
      <c r="X1459" s="84"/>
      <c r="Y1459" s="88" t="s">
        <v>14366</v>
      </c>
      <c r="Z1459" s="88" t="s">
        <v>15731</v>
      </c>
      <c r="AA1459" s="84" t="b">
        <v>0</v>
      </c>
      <c r="AB1459" s="84">
        <v>0</v>
      </c>
      <c r="AC1459" s="88" t="s">
        <v>15835</v>
      </c>
      <c r="AD1459" s="84" t="b">
        <v>0</v>
      </c>
      <c r="AE1459" s="84" t="s">
        <v>2140</v>
      </c>
      <c r="AF1459" s="84"/>
      <c r="AG1459" s="88" t="s">
        <v>2133</v>
      </c>
      <c r="AH1459" s="84" t="b">
        <v>0</v>
      </c>
      <c r="AI1459" s="84">
        <v>0</v>
      </c>
      <c r="AJ1459" s="88" t="s">
        <v>2133</v>
      </c>
      <c r="AK1459" s="84" t="s">
        <v>2340</v>
      </c>
      <c r="AL1459" s="84" t="b">
        <v>0</v>
      </c>
      <c r="AM1459" s="88" t="s">
        <v>15731</v>
      </c>
      <c r="AN1459" s="84">
        <v>0</v>
      </c>
      <c r="AO1459" s="84">
        <v>0</v>
      </c>
      <c r="AP1459" s="84"/>
      <c r="AQ1459" s="84"/>
      <c r="AR1459" s="84"/>
      <c r="AS1459" s="84"/>
      <c r="AT1459" s="84"/>
      <c r="AU1459" s="84"/>
      <c r="AV1459" s="84"/>
      <c r="AW1459" s="84"/>
    </row>
    <row r="1460" spans="1:49" x14ac:dyDescent="0.25">
      <c r="A1460" s="69" t="s">
        <v>7465</v>
      </c>
      <c r="B1460" s="69" t="s">
        <v>7465</v>
      </c>
      <c r="C1460" s="70"/>
      <c r="D1460" s="71"/>
      <c r="E1460" s="72"/>
      <c r="F1460" s="73"/>
      <c r="G1460" s="70"/>
      <c r="H1460" s="74"/>
      <c r="I1460" s="75"/>
      <c r="J1460" s="75"/>
      <c r="K1460" s="36"/>
      <c r="L1460" s="82"/>
      <c r="M1460" s="82"/>
      <c r="N1460" s="77"/>
      <c r="O1460" s="84" t="s">
        <v>179</v>
      </c>
      <c r="P1460" s="86">
        <v>42758.828125</v>
      </c>
      <c r="Q1460" s="84" t="s">
        <v>9581</v>
      </c>
      <c r="R1460" s="87" t="s">
        <v>1108</v>
      </c>
      <c r="S1460" s="84" t="s">
        <v>1227</v>
      </c>
      <c r="T1460" s="84" t="s">
        <v>11141</v>
      </c>
      <c r="U1460" s="86">
        <v>42758.828125</v>
      </c>
      <c r="V1460" s="87" t="s">
        <v>12278</v>
      </c>
      <c r="W1460" s="84"/>
      <c r="X1460" s="84"/>
      <c r="Y1460" s="88" t="s">
        <v>14367</v>
      </c>
      <c r="Z1460" s="84"/>
      <c r="AA1460" s="84" t="b">
        <v>0</v>
      </c>
      <c r="AB1460" s="84">
        <v>0</v>
      </c>
      <c r="AC1460" s="88" t="s">
        <v>2133</v>
      </c>
      <c r="AD1460" s="84" t="b">
        <v>1</v>
      </c>
      <c r="AE1460" s="84" t="s">
        <v>2141</v>
      </c>
      <c r="AF1460" s="84"/>
      <c r="AG1460" s="88" t="s">
        <v>2149</v>
      </c>
      <c r="AH1460" s="84" t="b">
        <v>0</v>
      </c>
      <c r="AI1460" s="84">
        <v>0</v>
      </c>
      <c r="AJ1460" s="88" t="s">
        <v>2133</v>
      </c>
      <c r="AK1460" s="84" t="s">
        <v>2340</v>
      </c>
      <c r="AL1460" s="84" t="b">
        <v>0</v>
      </c>
      <c r="AM1460" s="88" t="s">
        <v>14367</v>
      </c>
      <c r="AN1460" s="84">
        <v>0</v>
      </c>
      <c r="AO1460" s="84">
        <v>0</v>
      </c>
      <c r="AP1460" s="84"/>
      <c r="AQ1460" s="84"/>
      <c r="AR1460" s="84"/>
      <c r="AS1460" s="84"/>
      <c r="AT1460" s="84"/>
      <c r="AU1460" s="84"/>
      <c r="AV1460" s="84"/>
      <c r="AW1460" s="84"/>
    </row>
    <row r="1461" spans="1:49" x14ac:dyDescent="0.25">
      <c r="A1461" s="69" t="s">
        <v>7466</v>
      </c>
      <c r="B1461" s="69" t="s">
        <v>8692</v>
      </c>
      <c r="C1461" s="70"/>
      <c r="D1461" s="71"/>
      <c r="E1461" s="72"/>
      <c r="F1461" s="73"/>
      <c r="G1461" s="70"/>
      <c r="H1461" s="74"/>
      <c r="I1461" s="75"/>
      <c r="J1461" s="75"/>
      <c r="K1461" s="36"/>
      <c r="L1461" s="82"/>
      <c r="M1461" s="82"/>
      <c r="N1461" s="77"/>
      <c r="O1461" s="84" t="s">
        <v>825</v>
      </c>
      <c r="P1461" s="86">
        <v>42758.829004629632</v>
      </c>
      <c r="Q1461" s="84" t="s">
        <v>9160</v>
      </c>
      <c r="R1461" s="84"/>
      <c r="S1461" s="84"/>
      <c r="T1461" s="84" t="s">
        <v>10928</v>
      </c>
      <c r="U1461" s="86">
        <v>42758.829004629632</v>
      </c>
      <c r="V1461" s="87" t="s">
        <v>12279</v>
      </c>
      <c r="W1461" s="84"/>
      <c r="X1461" s="84"/>
      <c r="Y1461" s="88" t="s">
        <v>14368</v>
      </c>
      <c r="Z1461" s="84"/>
      <c r="AA1461" s="84" t="b">
        <v>0</v>
      </c>
      <c r="AB1461" s="84">
        <v>0</v>
      </c>
      <c r="AC1461" s="88" t="s">
        <v>2133</v>
      </c>
      <c r="AD1461" s="84" t="b">
        <v>0</v>
      </c>
      <c r="AE1461" s="84" t="s">
        <v>2140</v>
      </c>
      <c r="AF1461" s="84"/>
      <c r="AG1461" s="88" t="s">
        <v>2133</v>
      </c>
      <c r="AH1461" s="84" t="b">
        <v>0</v>
      </c>
      <c r="AI1461" s="84">
        <v>872</v>
      </c>
      <c r="AJ1461" s="88" t="s">
        <v>16068</v>
      </c>
      <c r="AK1461" s="84" t="s">
        <v>2342</v>
      </c>
      <c r="AL1461" s="84" t="b">
        <v>0</v>
      </c>
      <c r="AM1461" s="88" t="s">
        <v>16068</v>
      </c>
      <c r="AN1461" s="84">
        <v>0</v>
      </c>
      <c r="AO1461" s="84">
        <v>0</v>
      </c>
      <c r="AP1461" s="84"/>
      <c r="AQ1461" s="84"/>
      <c r="AR1461" s="84"/>
      <c r="AS1461" s="84"/>
      <c r="AT1461" s="84"/>
      <c r="AU1461" s="84"/>
      <c r="AV1461" s="84"/>
      <c r="AW1461" s="84"/>
    </row>
    <row r="1462" spans="1:49" x14ac:dyDescent="0.25">
      <c r="A1462" s="69" t="s">
        <v>7467</v>
      </c>
      <c r="B1462" s="69" t="s">
        <v>7467</v>
      </c>
      <c r="C1462" s="70"/>
      <c r="D1462" s="71"/>
      <c r="E1462" s="72"/>
      <c r="F1462" s="73"/>
      <c r="G1462" s="70"/>
      <c r="H1462" s="74"/>
      <c r="I1462" s="75"/>
      <c r="J1462" s="75"/>
      <c r="K1462" s="36"/>
      <c r="L1462" s="82"/>
      <c r="M1462" s="82"/>
      <c r="N1462" s="77"/>
      <c r="O1462" s="84" t="s">
        <v>179</v>
      </c>
      <c r="P1462" s="86">
        <v>42758.828414351854</v>
      </c>
      <c r="Q1462" s="84" t="s">
        <v>9582</v>
      </c>
      <c r="R1462" s="87" t="s">
        <v>10510</v>
      </c>
      <c r="S1462" s="84" t="s">
        <v>1237</v>
      </c>
      <c r="T1462" s="84" t="s">
        <v>10916</v>
      </c>
      <c r="U1462" s="86">
        <v>42758.828414351854</v>
      </c>
      <c r="V1462" s="87" t="s">
        <v>12280</v>
      </c>
      <c r="W1462" s="84"/>
      <c r="X1462" s="84"/>
      <c r="Y1462" s="88" t="s">
        <v>14369</v>
      </c>
      <c r="Z1462" s="84"/>
      <c r="AA1462" s="84" t="b">
        <v>0</v>
      </c>
      <c r="AB1462" s="84">
        <v>1</v>
      </c>
      <c r="AC1462" s="88" t="s">
        <v>2133</v>
      </c>
      <c r="AD1462" s="84" t="b">
        <v>0</v>
      </c>
      <c r="AE1462" s="84" t="s">
        <v>2140</v>
      </c>
      <c r="AF1462" s="84"/>
      <c r="AG1462" s="88" t="s">
        <v>2133</v>
      </c>
      <c r="AH1462" s="84" t="b">
        <v>0</v>
      </c>
      <c r="AI1462" s="84">
        <v>1</v>
      </c>
      <c r="AJ1462" s="88" t="s">
        <v>2133</v>
      </c>
      <c r="AK1462" s="84" t="s">
        <v>2342</v>
      </c>
      <c r="AL1462" s="84" t="b">
        <v>0</v>
      </c>
      <c r="AM1462" s="88" t="s">
        <v>14369</v>
      </c>
      <c r="AN1462" s="84">
        <v>0</v>
      </c>
      <c r="AO1462" s="84">
        <v>0</v>
      </c>
      <c r="AP1462" s="84"/>
      <c r="AQ1462" s="84"/>
      <c r="AR1462" s="84"/>
      <c r="AS1462" s="84"/>
      <c r="AT1462" s="84"/>
      <c r="AU1462" s="84"/>
      <c r="AV1462" s="84"/>
      <c r="AW1462" s="84"/>
    </row>
    <row r="1463" spans="1:49" x14ac:dyDescent="0.25">
      <c r="A1463" s="69" t="s">
        <v>7468</v>
      </c>
      <c r="B1463" s="69" t="s">
        <v>7467</v>
      </c>
      <c r="C1463" s="70"/>
      <c r="D1463" s="71"/>
      <c r="E1463" s="72"/>
      <c r="F1463" s="73"/>
      <c r="G1463" s="70"/>
      <c r="H1463" s="74"/>
      <c r="I1463" s="75"/>
      <c r="J1463" s="75"/>
      <c r="K1463" s="36"/>
      <c r="L1463" s="82"/>
      <c r="M1463" s="82"/>
      <c r="N1463" s="77"/>
      <c r="O1463" s="84" t="s">
        <v>825</v>
      </c>
      <c r="P1463" s="86">
        <v>42758.829050925924</v>
      </c>
      <c r="Q1463" s="84" t="s">
        <v>9583</v>
      </c>
      <c r="R1463" s="87" t="s">
        <v>10510</v>
      </c>
      <c r="S1463" s="84" t="s">
        <v>1237</v>
      </c>
      <c r="T1463" s="84" t="s">
        <v>10916</v>
      </c>
      <c r="U1463" s="86">
        <v>42758.829050925924</v>
      </c>
      <c r="V1463" s="87" t="s">
        <v>12281</v>
      </c>
      <c r="W1463" s="84"/>
      <c r="X1463" s="84"/>
      <c r="Y1463" s="88" t="s">
        <v>14370</v>
      </c>
      <c r="Z1463" s="84"/>
      <c r="AA1463" s="84" t="b">
        <v>0</v>
      </c>
      <c r="AB1463" s="84">
        <v>0</v>
      </c>
      <c r="AC1463" s="88" t="s">
        <v>2133</v>
      </c>
      <c r="AD1463" s="84" t="b">
        <v>0</v>
      </c>
      <c r="AE1463" s="84" t="s">
        <v>2140</v>
      </c>
      <c r="AF1463" s="84"/>
      <c r="AG1463" s="88" t="s">
        <v>2133</v>
      </c>
      <c r="AH1463" s="84" t="b">
        <v>0</v>
      </c>
      <c r="AI1463" s="84">
        <v>1</v>
      </c>
      <c r="AJ1463" s="88" t="s">
        <v>14369</v>
      </c>
      <c r="AK1463" s="84" t="s">
        <v>2342</v>
      </c>
      <c r="AL1463" s="84" t="b">
        <v>0</v>
      </c>
      <c r="AM1463" s="88" t="s">
        <v>14369</v>
      </c>
      <c r="AN1463" s="84">
        <v>0</v>
      </c>
      <c r="AO1463" s="84">
        <v>0</v>
      </c>
      <c r="AP1463" s="84"/>
      <c r="AQ1463" s="84"/>
      <c r="AR1463" s="84"/>
      <c r="AS1463" s="84"/>
      <c r="AT1463" s="84"/>
      <c r="AU1463" s="84"/>
      <c r="AV1463" s="84"/>
      <c r="AW1463" s="84"/>
    </row>
    <row r="1464" spans="1:49" x14ac:dyDescent="0.25">
      <c r="A1464" s="69" t="s">
        <v>7469</v>
      </c>
      <c r="B1464" s="69" t="s">
        <v>8895</v>
      </c>
      <c r="C1464" s="70"/>
      <c r="D1464" s="71"/>
      <c r="E1464" s="72"/>
      <c r="F1464" s="73"/>
      <c r="G1464" s="70"/>
      <c r="H1464" s="74"/>
      <c r="I1464" s="75"/>
      <c r="J1464" s="75"/>
      <c r="K1464" s="36"/>
      <c r="L1464" s="82"/>
      <c r="M1464" s="82"/>
      <c r="N1464" s="77"/>
      <c r="O1464" s="84" t="s">
        <v>825</v>
      </c>
      <c r="P1464" s="86">
        <v>42758.829594907409</v>
      </c>
      <c r="Q1464" s="84" t="s">
        <v>9584</v>
      </c>
      <c r="R1464" s="84"/>
      <c r="S1464" s="84"/>
      <c r="T1464" s="84" t="s">
        <v>11142</v>
      </c>
      <c r="U1464" s="86">
        <v>42758.829594907409</v>
      </c>
      <c r="V1464" s="87" t="s">
        <v>12282</v>
      </c>
      <c r="W1464" s="84"/>
      <c r="X1464" s="84"/>
      <c r="Y1464" s="88" t="s">
        <v>14371</v>
      </c>
      <c r="Z1464" s="84"/>
      <c r="AA1464" s="84" t="b">
        <v>0</v>
      </c>
      <c r="AB1464" s="84">
        <v>0</v>
      </c>
      <c r="AC1464" s="88" t="s">
        <v>2133</v>
      </c>
      <c r="AD1464" s="84" t="b">
        <v>0</v>
      </c>
      <c r="AE1464" s="84" t="s">
        <v>2140</v>
      </c>
      <c r="AF1464" s="84"/>
      <c r="AG1464" s="88" t="s">
        <v>2133</v>
      </c>
      <c r="AH1464" s="84" t="b">
        <v>0</v>
      </c>
      <c r="AI1464" s="84">
        <v>1</v>
      </c>
      <c r="AJ1464" s="88" t="s">
        <v>16169</v>
      </c>
      <c r="AK1464" s="84" t="s">
        <v>2340</v>
      </c>
      <c r="AL1464" s="84" t="b">
        <v>0</v>
      </c>
      <c r="AM1464" s="88" t="s">
        <v>16169</v>
      </c>
      <c r="AN1464" s="84">
        <v>0</v>
      </c>
      <c r="AO1464" s="84">
        <v>0</v>
      </c>
      <c r="AP1464" s="84"/>
      <c r="AQ1464" s="84"/>
      <c r="AR1464" s="84"/>
      <c r="AS1464" s="84"/>
      <c r="AT1464" s="84"/>
      <c r="AU1464" s="84"/>
      <c r="AV1464" s="84"/>
      <c r="AW1464" s="84"/>
    </row>
    <row r="1465" spans="1:49" x14ac:dyDescent="0.25">
      <c r="A1465" s="69" t="s">
        <v>7470</v>
      </c>
      <c r="B1465" s="69" t="s">
        <v>8837</v>
      </c>
      <c r="C1465" s="70"/>
      <c r="D1465" s="71"/>
      <c r="E1465" s="72"/>
      <c r="F1465" s="73"/>
      <c r="G1465" s="70"/>
      <c r="H1465" s="74"/>
      <c r="I1465" s="75"/>
      <c r="J1465" s="75"/>
      <c r="K1465" s="36"/>
      <c r="L1465" s="82"/>
      <c r="M1465" s="82"/>
      <c r="N1465" s="77"/>
      <c r="O1465" s="84" t="s">
        <v>825</v>
      </c>
      <c r="P1465" s="86">
        <v>42758.830312500002</v>
      </c>
      <c r="Q1465" s="84" t="s">
        <v>9432</v>
      </c>
      <c r="R1465" s="84"/>
      <c r="S1465" s="84"/>
      <c r="T1465" s="84" t="s">
        <v>11021</v>
      </c>
      <c r="U1465" s="86">
        <v>42758.830312500002</v>
      </c>
      <c r="V1465" s="87" t="s">
        <v>12283</v>
      </c>
      <c r="W1465" s="84"/>
      <c r="X1465" s="84"/>
      <c r="Y1465" s="88" t="s">
        <v>14372</v>
      </c>
      <c r="Z1465" s="84"/>
      <c r="AA1465" s="84" t="b">
        <v>0</v>
      </c>
      <c r="AB1465" s="84">
        <v>0</v>
      </c>
      <c r="AC1465" s="88" t="s">
        <v>2133</v>
      </c>
      <c r="AD1465" s="84" t="b">
        <v>0</v>
      </c>
      <c r="AE1465" s="84" t="s">
        <v>2140</v>
      </c>
      <c r="AF1465" s="84"/>
      <c r="AG1465" s="88" t="s">
        <v>2133</v>
      </c>
      <c r="AH1465" s="84" t="b">
        <v>0</v>
      </c>
      <c r="AI1465" s="84">
        <v>118</v>
      </c>
      <c r="AJ1465" s="88" t="s">
        <v>15925</v>
      </c>
      <c r="AK1465" s="84" t="s">
        <v>2342</v>
      </c>
      <c r="AL1465" s="84" t="b">
        <v>0</v>
      </c>
      <c r="AM1465" s="88" t="s">
        <v>15925</v>
      </c>
      <c r="AN1465" s="84">
        <v>0</v>
      </c>
      <c r="AO1465" s="84">
        <v>0</v>
      </c>
      <c r="AP1465" s="84"/>
      <c r="AQ1465" s="84"/>
      <c r="AR1465" s="84"/>
      <c r="AS1465" s="84"/>
      <c r="AT1465" s="84"/>
      <c r="AU1465" s="84"/>
      <c r="AV1465" s="84"/>
      <c r="AW1465" s="84"/>
    </row>
    <row r="1466" spans="1:49" x14ac:dyDescent="0.25">
      <c r="A1466" s="69" t="s">
        <v>7470</v>
      </c>
      <c r="B1466" s="69" t="s">
        <v>8684</v>
      </c>
      <c r="C1466" s="70"/>
      <c r="D1466" s="71"/>
      <c r="E1466" s="72"/>
      <c r="F1466" s="73"/>
      <c r="G1466" s="70"/>
      <c r="H1466" s="74"/>
      <c r="I1466" s="75"/>
      <c r="J1466" s="75"/>
      <c r="K1466" s="36"/>
      <c r="L1466" s="82"/>
      <c r="M1466" s="82"/>
      <c r="N1466" s="77"/>
      <c r="O1466" s="84" t="s">
        <v>825</v>
      </c>
      <c r="P1466" s="86">
        <v>42758.831643518519</v>
      </c>
      <c r="Q1466" s="84" t="s">
        <v>9151</v>
      </c>
      <c r="R1466" s="84"/>
      <c r="S1466" s="84"/>
      <c r="T1466" s="84" t="s">
        <v>10923</v>
      </c>
      <c r="U1466" s="86">
        <v>42758.831643518519</v>
      </c>
      <c r="V1466" s="87" t="s">
        <v>12284</v>
      </c>
      <c r="W1466" s="84"/>
      <c r="X1466" s="84"/>
      <c r="Y1466" s="88" t="s">
        <v>14373</v>
      </c>
      <c r="Z1466" s="84"/>
      <c r="AA1466" s="84" t="b">
        <v>0</v>
      </c>
      <c r="AB1466" s="84">
        <v>0</v>
      </c>
      <c r="AC1466" s="88" t="s">
        <v>2133</v>
      </c>
      <c r="AD1466" s="84" t="b">
        <v>0</v>
      </c>
      <c r="AE1466" s="84" t="s">
        <v>2140</v>
      </c>
      <c r="AF1466" s="84"/>
      <c r="AG1466" s="88" t="s">
        <v>2133</v>
      </c>
      <c r="AH1466" s="84" t="b">
        <v>0</v>
      </c>
      <c r="AI1466" s="84">
        <v>1647</v>
      </c>
      <c r="AJ1466" s="88" t="s">
        <v>16065</v>
      </c>
      <c r="AK1466" s="84" t="s">
        <v>2342</v>
      </c>
      <c r="AL1466" s="84" t="b">
        <v>0</v>
      </c>
      <c r="AM1466" s="88" t="s">
        <v>16065</v>
      </c>
      <c r="AN1466" s="84">
        <v>0</v>
      </c>
      <c r="AO1466" s="84">
        <v>0</v>
      </c>
      <c r="AP1466" s="84"/>
      <c r="AQ1466" s="84"/>
      <c r="AR1466" s="84"/>
      <c r="AS1466" s="84"/>
      <c r="AT1466" s="84"/>
      <c r="AU1466" s="84"/>
      <c r="AV1466" s="84"/>
      <c r="AW1466" s="84"/>
    </row>
    <row r="1467" spans="1:49" x14ac:dyDescent="0.25">
      <c r="A1467" s="69" t="s">
        <v>7470</v>
      </c>
      <c r="B1467" s="69" t="s">
        <v>8685</v>
      </c>
      <c r="C1467" s="70"/>
      <c r="D1467" s="71"/>
      <c r="E1467" s="72"/>
      <c r="F1467" s="73"/>
      <c r="G1467" s="70"/>
      <c r="H1467" s="74"/>
      <c r="I1467" s="75"/>
      <c r="J1467" s="75"/>
      <c r="K1467" s="36"/>
      <c r="L1467" s="82"/>
      <c r="M1467" s="82"/>
      <c r="N1467" s="77"/>
      <c r="O1467" s="84" t="s">
        <v>825</v>
      </c>
      <c r="P1467" s="86">
        <v>42758.831643518519</v>
      </c>
      <c r="Q1467" s="84" t="s">
        <v>9151</v>
      </c>
      <c r="R1467" s="84"/>
      <c r="S1467" s="84"/>
      <c r="T1467" s="84" t="s">
        <v>10923</v>
      </c>
      <c r="U1467" s="86">
        <v>42758.831643518519</v>
      </c>
      <c r="V1467" s="87" t="s">
        <v>12284</v>
      </c>
      <c r="W1467" s="84"/>
      <c r="X1467" s="84"/>
      <c r="Y1467" s="88" t="s">
        <v>14373</v>
      </c>
      <c r="Z1467" s="84"/>
      <c r="AA1467" s="84" t="b">
        <v>0</v>
      </c>
      <c r="AB1467" s="84">
        <v>0</v>
      </c>
      <c r="AC1467" s="88" t="s">
        <v>2133</v>
      </c>
      <c r="AD1467" s="84" t="b">
        <v>0</v>
      </c>
      <c r="AE1467" s="84" t="s">
        <v>2140</v>
      </c>
      <c r="AF1467" s="84"/>
      <c r="AG1467" s="88" t="s">
        <v>2133</v>
      </c>
      <c r="AH1467" s="84" t="b">
        <v>0</v>
      </c>
      <c r="AI1467" s="84">
        <v>1647</v>
      </c>
      <c r="AJ1467" s="88" t="s">
        <v>16065</v>
      </c>
      <c r="AK1467" s="84" t="s">
        <v>2342</v>
      </c>
      <c r="AL1467" s="84" t="b">
        <v>0</v>
      </c>
      <c r="AM1467" s="88" t="s">
        <v>16065</v>
      </c>
      <c r="AN1467" s="84">
        <v>0</v>
      </c>
      <c r="AO1467" s="84">
        <v>0</v>
      </c>
      <c r="AP1467" s="84"/>
      <c r="AQ1467" s="84"/>
      <c r="AR1467" s="84"/>
      <c r="AS1467" s="84"/>
      <c r="AT1467" s="84"/>
      <c r="AU1467" s="84"/>
      <c r="AV1467" s="84"/>
      <c r="AW1467" s="84"/>
    </row>
    <row r="1468" spans="1:49" x14ac:dyDescent="0.25">
      <c r="A1468" s="69" t="s">
        <v>7471</v>
      </c>
      <c r="B1468" s="69" t="s">
        <v>8692</v>
      </c>
      <c r="C1468" s="70"/>
      <c r="D1468" s="71"/>
      <c r="E1468" s="72"/>
      <c r="F1468" s="73"/>
      <c r="G1468" s="70"/>
      <c r="H1468" s="74"/>
      <c r="I1468" s="75"/>
      <c r="J1468" s="75"/>
      <c r="K1468" s="36"/>
      <c r="L1468" s="82"/>
      <c r="M1468" s="82"/>
      <c r="N1468" s="77"/>
      <c r="O1468" s="84" t="s">
        <v>825</v>
      </c>
      <c r="P1468" s="86">
        <v>42758.831747685188</v>
      </c>
      <c r="Q1468" s="84" t="s">
        <v>9160</v>
      </c>
      <c r="R1468" s="84"/>
      <c r="S1468" s="84"/>
      <c r="T1468" s="84" t="s">
        <v>10928</v>
      </c>
      <c r="U1468" s="86">
        <v>42758.831747685188</v>
      </c>
      <c r="V1468" s="87" t="s">
        <v>12285</v>
      </c>
      <c r="W1468" s="84"/>
      <c r="X1468" s="84"/>
      <c r="Y1468" s="88" t="s">
        <v>14374</v>
      </c>
      <c r="Z1468" s="84"/>
      <c r="AA1468" s="84" t="b">
        <v>0</v>
      </c>
      <c r="AB1468" s="84">
        <v>0</v>
      </c>
      <c r="AC1468" s="88" t="s">
        <v>2133</v>
      </c>
      <c r="AD1468" s="84" t="b">
        <v>0</v>
      </c>
      <c r="AE1468" s="84" t="s">
        <v>2140</v>
      </c>
      <c r="AF1468" s="84"/>
      <c r="AG1468" s="88" t="s">
        <v>2133</v>
      </c>
      <c r="AH1468" s="84" t="b">
        <v>0</v>
      </c>
      <c r="AI1468" s="84">
        <v>872</v>
      </c>
      <c r="AJ1468" s="88" t="s">
        <v>16068</v>
      </c>
      <c r="AK1468" s="84" t="s">
        <v>2343</v>
      </c>
      <c r="AL1468" s="84" t="b">
        <v>0</v>
      </c>
      <c r="AM1468" s="88" t="s">
        <v>16068</v>
      </c>
      <c r="AN1468" s="84">
        <v>0</v>
      </c>
      <c r="AO1468" s="84">
        <v>0</v>
      </c>
      <c r="AP1468" s="84"/>
      <c r="AQ1468" s="84"/>
      <c r="AR1468" s="84"/>
      <c r="AS1468" s="84"/>
      <c r="AT1468" s="84"/>
      <c r="AU1468" s="84"/>
      <c r="AV1468" s="84"/>
      <c r="AW1468" s="84"/>
    </row>
    <row r="1469" spans="1:49" x14ac:dyDescent="0.25">
      <c r="A1469" s="69" t="s">
        <v>7472</v>
      </c>
      <c r="B1469" s="69" t="s">
        <v>600</v>
      </c>
      <c r="C1469" s="70"/>
      <c r="D1469" s="71"/>
      <c r="E1469" s="72"/>
      <c r="F1469" s="73"/>
      <c r="G1469" s="70"/>
      <c r="H1469" s="74"/>
      <c r="I1469" s="75"/>
      <c r="J1469" s="75"/>
      <c r="K1469" s="36"/>
      <c r="L1469" s="82"/>
      <c r="M1469" s="82"/>
      <c r="N1469" s="77"/>
      <c r="O1469" s="84" t="s">
        <v>826</v>
      </c>
      <c r="P1469" s="86">
        <v>42758.831782407404</v>
      </c>
      <c r="Q1469" s="84" t="s">
        <v>9585</v>
      </c>
      <c r="R1469" s="84"/>
      <c r="S1469" s="84"/>
      <c r="T1469" s="84" t="s">
        <v>11143</v>
      </c>
      <c r="U1469" s="86">
        <v>42758.831782407404</v>
      </c>
      <c r="V1469" s="87" t="s">
        <v>12286</v>
      </c>
      <c r="W1469" s="84"/>
      <c r="X1469" s="84"/>
      <c r="Y1469" s="88" t="s">
        <v>14375</v>
      </c>
      <c r="Z1469" s="84"/>
      <c r="AA1469" s="84" t="b">
        <v>0</v>
      </c>
      <c r="AB1469" s="84">
        <v>0</v>
      </c>
      <c r="AC1469" s="88" t="s">
        <v>15813</v>
      </c>
      <c r="AD1469" s="84" t="b">
        <v>0</v>
      </c>
      <c r="AE1469" s="84" t="s">
        <v>2140</v>
      </c>
      <c r="AF1469" s="84"/>
      <c r="AG1469" s="88" t="s">
        <v>2133</v>
      </c>
      <c r="AH1469" s="84" t="b">
        <v>0</v>
      </c>
      <c r="AI1469" s="84">
        <v>0</v>
      </c>
      <c r="AJ1469" s="88" t="s">
        <v>2133</v>
      </c>
      <c r="AK1469" s="84" t="s">
        <v>2342</v>
      </c>
      <c r="AL1469" s="84" t="b">
        <v>0</v>
      </c>
      <c r="AM1469" s="88" t="s">
        <v>14375</v>
      </c>
      <c r="AN1469" s="84">
        <v>0</v>
      </c>
      <c r="AO1469" s="84">
        <v>0</v>
      </c>
      <c r="AP1469" s="84"/>
      <c r="AQ1469" s="84"/>
      <c r="AR1469" s="84"/>
      <c r="AS1469" s="84"/>
      <c r="AT1469" s="84"/>
      <c r="AU1469" s="84"/>
      <c r="AV1469" s="84"/>
      <c r="AW1469" s="84"/>
    </row>
    <row r="1470" spans="1:49" x14ac:dyDescent="0.25">
      <c r="A1470" s="69" t="s">
        <v>7473</v>
      </c>
      <c r="B1470" s="69" t="s">
        <v>8896</v>
      </c>
      <c r="C1470" s="70"/>
      <c r="D1470" s="71"/>
      <c r="E1470" s="72"/>
      <c r="F1470" s="73"/>
      <c r="G1470" s="70"/>
      <c r="H1470" s="74"/>
      <c r="I1470" s="75"/>
      <c r="J1470" s="75"/>
      <c r="K1470" s="36"/>
      <c r="L1470" s="82"/>
      <c r="M1470" s="82"/>
      <c r="N1470" s="77"/>
      <c r="O1470" s="84" t="s">
        <v>825</v>
      </c>
      <c r="P1470" s="86">
        <v>42758.831793981481</v>
      </c>
      <c r="Q1470" s="84" t="s">
        <v>9586</v>
      </c>
      <c r="R1470" s="84" t="s">
        <v>10511</v>
      </c>
      <c r="S1470" s="84" t="s">
        <v>10864</v>
      </c>
      <c r="T1470" s="84" t="s">
        <v>10916</v>
      </c>
      <c r="U1470" s="86">
        <v>42758.831793981481</v>
      </c>
      <c r="V1470" s="87" t="s">
        <v>12287</v>
      </c>
      <c r="W1470" s="84"/>
      <c r="X1470" s="84"/>
      <c r="Y1470" s="88" t="s">
        <v>14376</v>
      </c>
      <c r="Z1470" s="84"/>
      <c r="AA1470" s="84" t="b">
        <v>0</v>
      </c>
      <c r="AB1470" s="84">
        <v>0</v>
      </c>
      <c r="AC1470" s="88" t="s">
        <v>2133</v>
      </c>
      <c r="AD1470" s="84" t="b">
        <v>0</v>
      </c>
      <c r="AE1470" s="84" t="s">
        <v>2140</v>
      </c>
      <c r="AF1470" s="84"/>
      <c r="AG1470" s="88" t="s">
        <v>2133</v>
      </c>
      <c r="AH1470" s="84" t="b">
        <v>0</v>
      </c>
      <c r="AI1470" s="84">
        <v>0</v>
      </c>
      <c r="AJ1470" s="88" t="s">
        <v>2133</v>
      </c>
      <c r="AK1470" s="84" t="s">
        <v>2340</v>
      </c>
      <c r="AL1470" s="84" t="b">
        <v>0</v>
      </c>
      <c r="AM1470" s="88" t="s">
        <v>14376</v>
      </c>
      <c r="AN1470" s="84">
        <v>0</v>
      </c>
      <c r="AO1470" s="84">
        <v>0</v>
      </c>
      <c r="AP1470" s="84"/>
      <c r="AQ1470" s="84"/>
      <c r="AR1470" s="84"/>
      <c r="AS1470" s="84"/>
      <c r="AT1470" s="84"/>
      <c r="AU1470" s="84"/>
      <c r="AV1470" s="84"/>
      <c r="AW1470" s="84"/>
    </row>
    <row r="1471" spans="1:49" x14ac:dyDescent="0.25">
      <c r="A1471" s="69" t="s">
        <v>7473</v>
      </c>
      <c r="B1471" s="69" t="s">
        <v>8897</v>
      </c>
      <c r="C1471" s="70"/>
      <c r="D1471" s="71"/>
      <c r="E1471" s="72"/>
      <c r="F1471" s="73"/>
      <c r="G1471" s="70"/>
      <c r="H1471" s="74"/>
      <c r="I1471" s="75"/>
      <c r="J1471" s="75"/>
      <c r="K1471" s="36"/>
      <c r="L1471" s="82"/>
      <c r="M1471" s="82"/>
      <c r="N1471" s="77"/>
      <c r="O1471" s="84" t="s">
        <v>825</v>
      </c>
      <c r="P1471" s="86">
        <v>42758.831793981481</v>
      </c>
      <c r="Q1471" s="84" t="s">
        <v>9586</v>
      </c>
      <c r="R1471" s="84" t="s">
        <v>10511</v>
      </c>
      <c r="S1471" s="84" t="s">
        <v>10864</v>
      </c>
      <c r="T1471" s="84" t="s">
        <v>10916</v>
      </c>
      <c r="U1471" s="86">
        <v>42758.831793981481</v>
      </c>
      <c r="V1471" s="87" t="s">
        <v>12287</v>
      </c>
      <c r="W1471" s="84"/>
      <c r="X1471" s="84"/>
      <c r="Y1471" s="88" t="s">
        <v>14376</v>
      </c>
      <c r="Z1471" s="84"/>
      <c r="AA1471" s="84" t="b">
        <v>0</v>
      </c>
      <c r="AB1471" s="84">
        <v>0</v>
      </c>
      <c r="AC1471" s="88" t="s">
        <v>2133</v>
      </c>
      <c r="AD1471" s="84" t="b">
        <v>0</v>
      </c>
      <c r="AE1471" s="84" t="s">
        <v>2140</v>
      </c>
      <c r="AF1471" s="84"/>
      <c r="AG1471" s="88" t="s">
        <v>2133</v>
      </c>
      <c r="AH1471" s="84" t="b">
        <v>0</v>
      </c>
      <c r="AI1471" s="84">
        <v>0</v>
      </c>
      <c r="AJ1471" s="88" t="s">
        <v>2133</v>
      </c>
      <c r="AK1471" s="84" t="s">
        <v>2340</v>
      </c>
      <c r="AL1471" s="84" t="b">
        <v>0</v>
      </c>
      <c r="AM1471" s="88" t="s">
        <v>14376</v>
      </c>
      <c r="AN1471" s="84">
        <v>0</v>
      </c>
      <c r="AO1471" s="84">
        <v>0</v>
      </c>
      <c r="AP1471" s="84"/>
      <c r="AQ1471" s="84"/>
      <c r="AR1471" s="84"/>
      <c r="AS1471" s="84"/>
      <c r="AT1471" s="84"/>
      <c r="AU1471" s="84"/>
      <c r="AV1471" s="84"/>
      <c r="AW1471" s="84"/>
    </row>
    <row r="1472" spans="1:49" x14ac:dyDescent="0.25">
      <c r="A1472" s="69" t="s">
        <v>7474</v>
      </c>
      <c r="B1472" s="69" t="s">
        <v>8683</v>
      </c>
      <c r="C1472" s="70"/>
      <c r="D1472" s="71"/>
      <c r="E1472" s="72"/>
      <c r="F1472" s="73"/>
      <c r="G1472" s="70"/>
      <c r="H1472" s="74"/>
      <c r="I1472" s="75"/>
      <c r="J1472" s="75"/>
      <c r="K1472" s="36"/>
      <c r="L1472" s="82"/>
      <c r="M1472" s="82"/>
      <c r="N1472" s="77"/>
      <c r="O1472" s="84" t="s">
        <v>825</v>
      </c>
      <c r="P1472" s="86">
        <v>42758.834537037037</v>
      </c>
      <c r="Q1472" s="84" t="s">
        <v>9150</v>
      </c>
      <c r="R1472" s="84"/>
      <c r="S1472" s="84"/>
      <c r="T1472" s="84" t="s">
        <v>10922</v>
      </c>
      <c r="U1472" s="86">
        <v>42758.834537037037</v>
      </c>
      <c r="V1472" s="87" t="s">
        <v>12288</v>
      </c>
      <c r="W1472" s="84"/>
      <c r="X1472" s="84"/>
      <c r="Y1472" s="88" t="s">
        <v>14377</v>
      </c>
      <c r="Z1472" s="84"/>
      <c r="AA1472" s="84" t="b">
        <v>0</v>
      </c>
      <c r="AB1472" s="84">
        <v>0</v>
      </c>
      <c r="AC1472" s="88" t="s">
        <v>2133</v>
      </c>
      <c r="AD1472" s="84" t="b">
        <v>0</v>
      </c>
      <c r="AE1472" s="84" t="s">
        <v>2140</v>
      </c>
      <c r="AF1472" s="84"/>
      <c r="AG1472" s="88" t="s">
        <v>2133</v>
      </c>
      <c r="AH1472" s="84" t="b">
        <v>0</v>
      </c>
      <c r="AI1472" s="84">
        <v>4495</v>
      </c>
      <c r="AJ1472" s="88" t="s">
        <v>16064</v>
      </c>
      <c r="AK1472" s="84" t="s">
        <v>2343</v>
      </c>
      <c r="AL1472" s="84" t="b">
        <v>0</v>
      </c>
      <c r="AM1472" s="88" t="s">
        <v>16064</v>
      </c>
      <c r="AN1472" s="84">
        <v>0</v>
      </c>
      <c r="AO1472" s="84">
        <v>0</v>
      </c>
      <c r="AP1472" s="84"/>
      <c r="AQ1472" s="84"/>
      <c r="AR1472" s="84"/>
      <c r="AS1472" s="84"/>
      <c r="AT1472" s="84"/>
      <c r="AU1472" s="84"/>
      <c r="AV1472" s="84"/>
      <c r="AW1472" s="84"/>
    </row>
    <row r="1473" spans="1:49" x14ac:dyDescent="0.25">
      <c r="A1473" s="69" t="s">
        <v>7475</v>
      </c>
      <c r="B1473" s="69" t="s">
        <v>7475</v>
      </c>
      <c r="C1473" s="70"/>
      <c r="D1473" s="71"/>
      <c r="E1473" s="72"/>
      <c r="F1473" s="73"/>
      <c r="G1473" s="70"/>
      <c r="H1473" s="74"/>
      <c r="I1473" s="75"/>
      <c r="J1473" s="75"/>
      <c r="K1473" s="36"/>
      <c r="L1473" s="82"/>
      <c r="M1473" s="82"/>
      <c r="N1473" s="77"/>
      <c r="O1473" s="84" t="s">
        <v>179</v>
      </c>
      <c r="P1473" s="86">
        <v>42758.833368055559</v>
      </c>
      <c r="Q1473" s="84" t="s">
        <v>9587</v>
      </c>
      <c r="R1473" s="87" t="s">
        <v>10512</v>
      </c>
      <c r="S1473" s="84" t="s">
        <v>10865</v>
      </c>
      <c r="T1473" s="84" t="s">
        <v>11144</v>
      </c>
      <c r="U1473" s="86">
        <v>42758.833368055559</v>
      </c>
      <c r="V1473" s="87" t="s">
        <v>12289</v>
      </c>
      <c r="W1473" s="84"/>
      <c r="X1473" s="84"/>
      <c r="Y1473" s="88" t="s">
        <v>14378</v>
      </c>
      <c r="Z1473" s="84"/>
      <c r="AA1473" s="84" t="b">
        <v>0</v>
      </c>
      <c r="AB1473" s="84">
        <v>6</v>
      </c>
      <c r="AC1473" s="88" t="s">
        <v>2133</v>
      </c>
      <c r="AD1473" s="84" t="b">
        <v>0</v>
      </c>
      <c r="AE1473" s="84" t="s">
        <v>2143</v>
      </c>
      <c r="AF1473" s="84"/>
      <c r="AG1473" s="88" t="s">
        <v>2133</v>
      </c>
      <c r="AH1473" s="84" t="b">
        <v>0</v>
      </c>
      <c r="AI1473" s="84">
        <v>1</v>
      </c>
      <c r="AJ1473" s="88" t="s">
        <v>2133</v>
      </c>
      <c r="AK1473" s="84" t="s">
        <v>2348</v>
      </c>
      <c r="AL1473" s="84" t="b">
        <v>0</v>
      </c>
      <c r="AM1473" s="88" t="s">
        <v>14378</v>
      </c>
      <c r="AN1473" s="84">
        <v>0</v>
      </c>
      <c r="AO1473" s="84">
        <v>0</v>
      </c>
      <c r="AP1473" s="84"/>
      <c r="AQ1473" s="84"/>
      <c r="AR1473" s="84"/>
      <c r="AS1473" s="84"/>
      <c r="AT1473" s="84"/>
      <c r="AU1473" s="84"/>
      <c r="AV1473" s="84"/>
      <c r="AW1473" s="84"/>
    </row>
    <row r="1474" spans="1:49" x14ac:dyDescent="0.25">
      <c r="A1474" s="69" t="s">
        <v>7476</v>
      </c>
      <c r="B1474" s="69" t="s">
        <v>7475</v>
      </c>
      <c r="C1474" s="70"/>
      <c r="D1474" s="71"/>
      <c r="E1474" s="72"/>
      <c r="F1474" s="73"/>
      <c r="G1474" s="70"/>
      <c r="H1474" s="74"/>
      <c r="I1474" s="75"/>
      <c r="J1474" s="75"/>
      <c r="K1474" s="36"/>
      <c r="L1474" s="82"/>
      <c r="M1474" s="82"/>
      <c r="N1474" s="77"/>
      <c r="O1474" s="84" t="s">
        <v>825</v>
      </c>
      <c r="P1474" s="86">
        <v>42758.834629629629</v>
      </c>
      <c r="Q1474" s="84" t="s">
        <v>9588</v>
      </c>
      <c r="R1474" s="87" t="s">
        <v>10512</v>
      </c>
      <c r="S1474" s="84" t="s">
        <v>10865</v>
      </c>
      <c r="T1474" s="84" t="s">
        <v>11144</v>
      </c>
      <c r="U1474" s="86">
        <v>42758.834629629629</v>
      </c>
      <c r="V1474" s="87" t="s">
        <v>12290</v>
      </c>
      <c r="W1474" s="84"/>
      <c r="X1474" s="84"/>
      <c r="Y1474" s="88" t="s">
        <v>14379</v>
      </c>
      <c r="Z1474" s="84"/>
      <c r="AA1474" s="84" t="b">
        <v>0</v>
      </c>
      <c r="AB1474" s="84">
        <v>0</v>
      </c>
      <c r="AC1474" s="88" t="s">
        <v>2133</v>
      </c>
      <c r="AD1474" s="84" t="b">
        <v>0</v>
      </c>
      <c r="AE1474" s="84" t="s">
        <v>2143</v>
      </c>
      <c r="AF1474" s="84"/>
      <c r="AG1474" s="88" t="s">
        <v>2133</v>
      </c>
      <c r="AH1474" s="84" t="b">
        <v>0</v>
      </c>
      <c r="AI1474" s="84">
        <v>1</v>
      </c>
      <c r="AJ1474" s="88" t="s">
        <v>14378</v>
      </c>
      <c r="AK1474" s="84" t="s">
        <v>2343</v>
      </c>
      <c r="AL1474" s="84" t="b">
        <v>0</v>
      </c>
      <c r="AM1474" s="88" t="s">
        <v>14378</v>
      </c>
      <c r="AN1474" s="84">
        <v>0</v>
      </c>
      <c r="AO1474" s="84">
        <v>0</v>
      </c>
      <c r="AP1474" s="84"/>
      <c r="AQ1474" s="84"/>
      <c r="AR1474" s="84"/>
      <c r="AS1474" s="84"/>
      <c r="AT1474" s="84"/>
      <c r="AU1474" s="84"/>
      <c r="AV1474" s="84"/>
      <c r="AW1474" s="84"/>
    </row>
    <row r="1475" spans="1:49" x14ac:dyDescent="0.25">
      <c r="A1475" s="69" t="s">
        <v>7477</v>
      </c>
      <c r="B1475" s="69" t="s">
        <v>8898</v>
      </c>
      <c r="C1475" s="70"/>
      <c r="D1475" s="71"/>
      <c r="E1475" s="72"/>
      <c r="F1475" s="73"/>
      <c r="G1475" s="70"/>
      <c r="H1475" s="74"/>
      <c r="I1475" s="75"/>
      <c r="J1475" s="75"/>
      <c r="K1475" s="36"/>
      <c r="L1475" s="82"/>
      <c r="M1475" s="82"/>
      <c r="N1475" s="77"/>
      <c r="O1475" s="84" t="s">
        <v>825</v>
      </c>
      <c r="P1475" s="86">
        <v>42758.834641203706</v>
      </c>
      <c r="Q1475" s="84" t="s">
        <v>9589</v>
      </c>
      <c r="R1475" s="84"/>
      <c r="S1475" s="84"/>
      <c r="T1475" s="84" t="s">
        <v>11145</v>
      </c>
      <c r="U1475" s="86">
        <v>42758.834641203706</v>
      </c>
      <c r="V1475" s="87" t="s">
        <v>12291</v>
      </c>
      <c r="W1475" s="84"/>
      <c r="X1475" s="84"/>
      <c r="Y1475" s="88" t="s">
        <v>14380</v>
      </c>
      <c r="Z1475" s="84"/>
      <c r="AA1475" s="84" t="b">
        <v>0</v>
      </c>
      <c r="AB1475" s="84">
        <v>0</v>
      </c>
      <c r="AC1475" s="88" t="s">
        <v>2133</v>
      </c>
      <c r="AD1475" s="84" t="b">
        <v>0</v>
      </c>
      <c r="AE1475" s="84" t="s">
        <v>2142</v>
      </c>
      <c r="AF1475" s="84"/>
      <c r="AG1475" s="88" t="s">
        <v>2133</v>
      </c>
      <c r="AH1475" s="84" t="b">
        <v>0</v>
      </c>
      <c r="AI1475" s="84">
        <v>28</v>
      </c>
      <c r="AJ1475" s="88" t="s">
        <v>16170</v>
      </c>
      <c r="AK1475" s="84" t="s">
        <v>2348</v>
      </c>
      <c r="AL1475" s="84" t="b">
        <v>0</v>
      </c>
      <c r="AM1475" s="88" t="s">
        <v>16170</v>
      </c>
      <c r="AN1475" s="84">
        <v>0</v>
      </c>
      <c r="AO1475" s="84">
        <v>0</v>
      </c>
      <c r="AP1475" s="84"/>
      <c r="AQ1475" s="84"/>
      <c r="AR1475" s="84"/>
      <c r="AS1475" s="84"/>
      <c r="AT1475" s="84"/>
      <c r="AU1475" s="84"/>
      <c r="AV1475" s="84"/>
      <c r="AW1475" s="84"/>
    </row>
    <row r="1476" spans="1:49" x14ac:dyDescent="0.25">
      <c r="A1476" s="69" t="s">
        <v>7478</v>
      </c>
      <c r="B1476" s="69" t="s">
        <v>8898</v>
      </c>
      <c r="C1476" s="70"/>
      <c r="D1476" s="71"/>
      <c r="E1476" s="72"/>
      <c r="F1476" s="73"/>
      <c r="G1476" s="70"/>
      <c r="H1476" s="74"/>
      <c r="I1476" s="75"/>
      <c r="J1476" s="75"/>
      <c r="K1476" s="36"/>
      <c r="L1476" s="82"/>
      <c r="M1476" s="82"/>
      <c r="N1476" s="77"/>
      <c r="O1476" s="84" t="s">
        <v>825</v>
      </c>
      <c r="P1476" s="86">
        <v>42758.834641203706</v>
      </c>
      <c r="Q1476" s="84" t="s">
        <v>9589</v>
      </c>
      <c r="R1476" s="84"/>
      <c r="S1476" s="84"/>
      <c r="T1476" s="84" t="s">
        <v>11145</v>
      </c>
      <c r="U1476" s="86">
        <v>42758.834641203706</v>
      </c>
      <c r="V1476" s="87" t="s">
        <v>12292</v>
      </c>
      <c r="W1476" s="84"/>
      <c r="X1476" s="84"/>
      <c r="Y1476" s="88" t="s">
        <v>14381</v>
      </c>
      <c r="Z1476" s="84"/>
      <c r="AA1476" s="84" t="b">
        <v>0</v>
      </c>
      <c r="AB1476" s="84">
        <v>0</v>
      </c>
      <c r="AC1476" s="88" t="s">
        <v>2133</v>
      </c>
      <c r="AD1476" s="84" t="b">
        <v>0</v>
      </c>
      <c r="AE1476" s="84" t="s">
        <v>2142</v>
      </c>
      <c r="AF1476" s="84"/>
      <c r="AG1476" s="88" t="s">
        <v>2133</v>
      </c>
      <c r="AH1476" s="84" t="b">
        <v>0</v>
      </c>
      <c r="AI1476" s="84">
        <v>28</v>
      </c>
      <c r="AJ1476" s="88" t="s">
        <v>16170</v>
      </c>
      <c r="AK1476" s="84" t="s">
        <v>2348</v>
      </c>
      <c r="AL1476" s="84" t="b">
        <v>0</v>
      </c>
      <c r="AM1476" s="88" t="s">
        <v>16170</v>
      </c>
      <c r="AN1476" s="84">
        <v>0</v>
      </c>
      <c r="AO1476" s="84">
        <v>0</v>
      </c>
      <c r="AP1476" s="84"/>
      <c r="AQ1476" s="84"/>
      <c r="AR1476" s="84"/>
      <c r="AS1476" s="84"/>
      <c r="AT1476" s="84"/>
      <c r="AU1476" s="84"/>
      <c r="AV1476" s="84"/>
      <c r="AW1476" s="84"/>
    </row>
    <row r="1477" spans="1:49" x14ac:dyDescent="0.25">
      <c r="A1477" s="69" t="s">
        <v>7479</v>
      </c>
      <c r="B1477" s="69" t="s">
        <v>8898</v>
      </c>
      <c r="C1477" s="70"/>
      <c r="D1477" s="71"/>
      <c r="E1477" s="72"/>
      <c r="F1477" s="73"/>
      <c r="G1477" s="70"/>
      <c r="H1477" s="74"/>
      <c r="I1477" s="75"/>
      <c r="J1477" s="75"/>
      <c r="K1477" s="36"/>
      <c r="L1477" s="82"/>
      <c r="M1477" s="82"/>
      <c r="N1477" s="77"/>
      <c r="O1477" s="84" t="s">
        <v>825</v>
      </c>
      <c r="P1477" s="86">
        <v>42758.834641203706</v>
      </c>
      <c r="Q1477" s="84" t="s">
        <v>9589</v>
      </c>
      <c r="R1477" s="84"/>
      <c r="S1477" s="84"/>
      <c r="T1477" s="84" t="s">
        <v>11145</v>
      </c>
      <c r="U1477" s="86">
        <v>42758.834641203706</v>
      </c>
      <c r="V1477" s="87" t="s">
        <v>12293</v>
      </c>
      <c r="W1477" s="84"/>
      <c r="X1477" s="84"/>
      <c r="Y1477" s="88" t="s">
        <v>14382</v>
      </c>
      <c r="Z1477" s="84"/>
      <c r="AA1477" s="84" t="b">
        <v>0</v>
      </c>
      <c r="AB1477" s="84">
        <v>0</v>
      </c>
      <c r="AC1477" s="88" t="s">
        <v>2133</v>
      </c>
      <c r="AD1477" s="84" t="b">
        <v>0</v>
      </c>
      <c r="AE1477" s="84" t="s">
        <v>2142</v>
      </c>
      <c r="AF1477" s="84"/>
      <c r="AG1477" s="88" t="s">
        <v>2133</v>
      </c>
      <c r="AH1477" s="84" t="b">
        <v>0</v>
      </c>
      <c r="AI1477" s="84">
        <v>28</v>
      </c>
      <c r="AJ1477" s="88" t="s">
        <v>16170</v>
      </c>
      <c r="AK1477" s="84" t="s">
        <v>2348</v>
      </c>
      <c r="AL1477" s="84" t="b">
        <v>0</v>
      </c>
      <c r="AM1477" s="88" t="s">
        <v>16170</v>
      </c>
      <c r="AN1477" s="84">
        <v>0</v>
      </c>
      <c r="AO1477" s="84">
        <v>0</v>
      </c>
      <c r="AP1477" s="84"/>
      <c r="AQ1477" s="84"/>
      <c r="AR1477" s="84"/>
      <c r="AS1477" s="84"/>
      <c r="AT1477" s="84"/>
      <c r="AU1477" s="84"/>
      <c r="AV1477" s="84"/>
      <c r="AW1477" s="84"/>
    </row>
    <row r="1478" spans="1:49" x14ac:dyDescent="0.25">
      <c r="A1478" s="69" t="s">
        <v>7480</v>
      </c>
      <c r="B1478" s="69" t="s">
        <v>8898</v>
      </c>
      <c r="C1478" s="70"/>
      <c r="D1478" s="71"/>
      <c r="E1478" s="72"/>
      <c r="F1478" s="73"/>
      <c r="G1478" s="70"/>
      <c r="H1478" s="74"/>
      <c r="I1478" s="75"/>
      <c r="J1478" s="75"/>
      <c r="K1478" s="36"/>
      <c r="L1478" s="82"/>
      <c r="M1478" s="82"/>
      <c r="N1478" s="77"/>
      <c r="O1478" s="84" t="s">
        <v>825</v>
      </c>
      <c r="P1478" s="86">
        <v>42758.834641203706</v>
      </c>
      <c r="Q1478" s="84" t="s">
        <v>9589</v>
      </c>
      <c r="R1478" s="84"/>
      <c r="S1478" s="84"/>
      <c r="T1478" s="84" t="s">
        <v>11145</v>
      </c>
      <c r="U1478" s="86">
        <v>42758.834641203706</v>
      </c>
      <c r="V1478" s="87" t="s">
        <v>12294</v>
      </c>
      <c r="W1478" s="84"/>
      <c r="X1478" s="84"/>
      <c r="Y1478" s="88" t="s">
        <v>14383</v>
      </c>
      <c r="Z1478" s="84"/>
      <c r="AA1478" s="84" t="b">
        <v>0</v>
      </c>
      <c r="AB1478" s="84">
        <v>0</v>
      </c>
      <c r="AC1478" s="88" t="s">
        <v>2133</v>
      </c>
      <c r="AD1478" s="84" t="b">
        <v>0</v>
      </c>
      <c r="AE1478" s="84" t="s">
        <v>2142</v>
      </c>
      <c r="AF1478" s="84"/>
      <c r="AG1478" s="88" t="s">
        <v>2133</v>
      </c>
      <c r="AH1478" s="84" t="b">
        <v>0</v>
      </c>
      <c r="AI1478" s="84">
        <v>28</v>
      </c>
      <c r="AJ1478" s="88" t="s">
        <v>16170</v>
      </c>
      <c r="AK1478" s="84" t="s">
        <v>2348</v>
      </c>
      <c r="AL1478" s="84" t="b">
        <v>0</v>
      </c>
      <c r="AM1478" s="88" t="s">
        <v>16170</v>
      </c>
      <c r="AN1478" s="84">
        <v>0</v>
      </c>
      <c r="AO1478" s="84">
        <v>0</v>
      </c>
      <c r="AP1478" s="84"/>
      <c r="AQ1478" s="84"/>
      <c r="AR1478" s="84"/>
      <c r="AS1478" s="84"/>
      <c r="AT1478" s="84"/>
      <c r="AU1478" s="84"/>
      <c r="AV1478" s="84"/>
      <c r="AW1478" s="84"/>
    </row>
    <row r="1479" spans="1:49" x14ac:dyDescent="0.25">
      <c r="A1479" s="69" t="s">
        <v>7481</v>
      </c>
      <c r="B1479" s="69" t="s">
        <v>8898</v>
      </c>
      <c r="C1479" s="70"/>
      <c r="D1479" s="71"/>
      <c r="E1479" s="72"/>
      <c r="F1479" s="73"/>
      <c r="G1479" s="70"/>
      <c r="H1479" s="74"/>
      <c r="I1479" s="75"/>
      <c r="J1479" s="75"/>
      <c r="K1479" s="36"/>
      <c r="L1479" s="82"/>
      <c r="M1479" s="82"/>
      <c r="N1479" s="77"/>
      <c r="O1479" s="84" t="s">
        <v>825</v>
      </c>
      <c r="P1479" s="86">
        <v>42758.834641203706</v>
      </c>
      <c r="Q1479" s="84" t="s">
        <v>9589</v>
      </c>
      <c r="R1479" s="84"/>
      <c r="S1479" s="84"/>
      <c r="T1479" s="84" t="s">
        <v>11145</v>
      </c>
      <c r="U1479" s="86">
        <v>42758.834641203706</v>
      </c>
      <c r="V1479" s="87" t="s">
        <v>12295</v>
      </c>
      <c r="W1479" s="84"/>
      <c r="X1479" s="84"/>
      <c r="Y1479" s="88" t="s">
        <v>14384</v>
      </c>
      <c r="Z1479" s="84"/>
      <c r="AA1479" s="84" t="b">
        <v>0</v>
      </c>
      <c r="AB1479" s="84">
        <v>0</v>
      </c>
      <c r="AC1479" s="88" t="s">
        <v>2133</v>
      </c>
      <c r="AD1479" s="84" t="b">
        <v>0</v>
      </c>
      <c r="AE1479" s="84" t="s">
        <v>2142</v>
      </c>
      <c r="AF1479" s="84"/>
      <c r="AG1479" s="88" t="s">
        <v>2133</v>
      </c>
      <c r="AH1479" s="84" t="b">
        <v>0</v>
      </c>
      <c r="AI1479" s="84">
        <v>28</v>
      </c>
      <c r="AJ1479" s="88" t="s">
        <v>16170</v>
      </c>
      <c r="AK1479" s="84" t="s">
        <v>2348</v>
      </c>
      <c r="AL1479" s="84" t="b">
        <v>0</v>
      </c>
      <c r="AM1479" s="88" t="s">
        <v>16170</v>
      </c>
      <c r="AN1479" s="84">
        <v>0</v>
      </c>
      <c r="AO1479" s="84">
        <v>0</v>
      </c>
      <c r="AP1479" s="84"/>
      <c r="AQ1479" s="84"/>
      <c r="AR1479" s="84"/>
      <c r="AS1479" s="84"/>
      <c r="AT1479" s="84"/>
      <c r="AU1479" s="84"/>
      <c r="AV1479" s="84"/>
      <c r="AW1479" s="84"/>
    </row>
    <row r="1480" spans="1:49" x14ac:dyDescent="0.25">
      <c r="A1480" s="69" t="s">
        <v>7482</v>
      </c>
      <c r="B1480" s="69" t="s">
        <v>8898</v>
      </c>
      <c r="C1480" s="70"/>
      <c r="D1480" s="71"/>
      <c r="E1480" s="72"/>
      <c r="F1480" s="73"/>
      <c r="G1480" s="70"/>
      <c r="H1480" s="74"/>
      <c r="I1480" s="75"/>
      <c r="J1480" s="75"/>
      <c r="K1480" s="36"/>
      <c r="L1480" s="82"/>
      <c r="M1480" s="82"/>
      <c r="N1480" s="77"/>
      <c r="O1480" s="84" t="s">
        <v>825</v>
      </c>
      <c r="P1480" s="86">
        <v>42758.834641203706</v>
      </c>
      <c r="Q1480" s="84" t="s">
        <v>9589</v>
      </c>
      <c r="R1480" s="84"/>
      <c r="S1480" s="84"/>
      <c r="T1480" s="84" t="s">
        <v>11145</v>
      </c>
      <c r="U1480" s="86">
        <v>42758.834641203706</v>
      </c>
      <c r="V1480" s="87" t="s">
        <v>12296</v>
      </c>
      <c r="W1480" s="84"/>
      <c r="X1480" s="84"/>
      <c r="Y1480" s="88" t="s">
        <v>14385</v>
      </c>
      <c r="Z1480" s="84"/>
      <c r="AA1480" s="84" t="b">
        <v>0</v>
      </c>
      <c r="AB1480" s="84">
        <v>0</v>
      </c>
      <c r="AC1480" s="88" t="s">
        <v>2133</v>
      </c>
      <c r="AD1480" s="84" t="b">
        <v>0</v>
      </c>
      <c r="AE1480" s="84" t="s">
        <v>2142</v>
      </c>
      <c r="AF1480" s="84"/>
      <c r="AG1480" s="88" t="s">
        <v>2133</v>
      </c>
      <c r="AH1480" s="84" t="b">
        <v>0</v>
      </c>
      <c r="AI1480" s="84">
        <v>28</v>
      </c>
      <c r="AJ1480" s="88" t="s">
        <v>16170</v>
      </c>
      <c r="AK1480" s="84" t="s">
        <v>2348</v>
      </c>
      <c r="AL1480" s="84" t="b">
        <v>0</v>
      </c>
      <c r="AM1480" s="88" t="s">
        <v>16170</v>
      </c>
      <c r="AN1480" s="84">
        <v>0</v>
      </c>
      <c r="AO1480" s="84">
        <v>0</v>
      </c>
      <c r="AP1480" s="84"/>
      <c r="AQ1480" s="84"/>
      <c r="AR1480" s="84"/>
      <c r="AS1480" s="84"/>
      <c r="AT1480" s="84"/>
      <c r="AU1480" s="84"/>
      <c r="AV1480" s="84"/>
      <c r="AW1480" s="84"/>
    </row>
    <row r="1481" spans="1:49" x14ac:dyDescent="0.25">
      <c r="A1481" s="69" t="s">
        <v>7483</v>
      </c>
      <c r="B1481" s="69" t="s">
        <v>8898</v>
      </c>
      <c r="C1481" s="70"/>
      <c r="D1481" s="71"/>
      <c r="E1481" s="72"/>
      <c r="F1481" s="73"/>
      <c r="G1481" s="70"/>
      <c r="H1481" s="74"/>
      <c r="I1481" s="75"/>
      <c r="J1481" s="75"/>
      <c r="K1481" s="36"/>
      <c r="L1481" s="82"/>
      <c r="M1481" s="82"/>
      <c r="N1481" s="77"/>
      <c r="O1481" s="84" t="s">
        <v>825</v>
      </c>
      <c r="P1481" s="86">
        <v>42758.834641203706</v>
      </c>
      <c r="Q1481" s="84" t="s">
        <v>9589</v>
      </c>
      <c r="R1481" s="84"/>
      <c r="S1481" s="84"/>
      <c r="T1481" s="84" t="s">
        <v>11145</v>
      </c>
      <c r="U1481" s="86">
        <v>42758.834641203706</v>
      </c>
      <c r="V1481" s="87" t="s">
        <v>12297</v>
      </c>
      <c r="W1481" s="84"/>
      <c r="X1481" s="84"/>
      <c r="Y1481" s="88" t="s">
        <v>14386</v>
      </c>
      <c r="Z1481" s="84"/>
      <c r="AA1481" s="84" t="b">
        <v>0</v>
      </c>
      <c r="AB1481" s="84">
        <v>0</v>
      </c>
      <c r="AC1481" s="88" t="s">
        <v>2133</v>
      </c>
      <c r="AD1481" s="84" t="b">
        <v>0</v>
      </c>
      <c r="AE1481" s="84" t="s">
        <v>2142</v>
      </c>
      <c r="AF1481" s="84"/>
      <c r="AG1481" s="88" t="s">
        <v>2133</v>
      </c>
      <c r="AH1481" s="84" t="b">
        <v>0</v>
      </c>
      <c r="AI1481" s="84">
        <v>28</v>
      </c>
      <c r="AJ1481" s="88" t="s">
        <v>16170</v>
      </c>
      <c r="AK1481" s="84" t="s">
        <v>2348</v>
      </c>
      <c r="AL1481" s="84" t="b">
        <v>0</v>
      </c>
      <c r="AM1481" s="88" t="s">
        <v>16170</v>
      </c>
      <c r="AN1481" s="84">
        <v>0</v>
      </c>
      <c r="AO1481" s="84">
        <v>0</v>
      </c>
      <c r="AP1481" s="84"/>
      <c r="AQ1481" s="84"/>
      <c r="AR1481" s="84"/>
      <c r="AS1481" s="84"/>
      <c r="AT1481" s="84"/>
      <c r="AU1481" s="84"/>
      <c r="AV1481" s="84"/>
      <c r="AW1481" s="84"/>
    </row>
    <row r="1482" spans="1:49" x14ac:dyDescent="0.25">
      <c r="A1482" s="69" t="s">
        <v>7484</v>
      </c>
      <c r="B1482" s="69" t="s">
        <v>8898</v>
      </c>
      <c r="C1482" s="70"/>
      <c r="D1482" s="71"/>
      <c r="E1482" s="72"/>
      <c r="F1482" s="73"/>
      <c r="G1482" s="70"/>
      <c r="H1482" s="74"/>
      <c r="I1482" s="75"/>
      <c r="J1482" s="75"/>
      <c r="K1482" s="36"/>
      <c r="L1482" s="82"/>
      <c r="M1482" s="82"/>
      <c r="N1482" s="77"/>
      <c r="O1482" s="84" t="s">
        <v>825</v>
      </c>
      <c r="P1482" s="86">
        <v>42758.834641203706</v>
      </c>
      <c r="Q1482" s="84" t="s">
        <v>9589</v>
      </c>
      <c r="R1482" s="84"/>
      <c r="S1482" s="84"/>
      <c r="T1482" s="84" t="s">
        <v>11145</v>
      </c>
      <c r="U1482" s="86">
        <v>42758.834641203706</v>
      </c>
      <c r="V1482" s="87" t="s">
        <v>12298</v>
      </c>
      <c r="W1482" s="84"/>
      <c r="X1482" s="84"/>
      <c r="Y1482" s="88" t="s">
        <v>14387</v>
      </c>
      <c r="Z1482" s="84"/>
      <c r="AA1482" s="84" t="b">
        <v>0</v>
      </c>
      <c r="AB1482" s="84">
        <v>0</v>
      </c>
      <c r="AC1482" s="88" t="s">
        <v>2133</v>
      </c>
      <c r="AD1482" s="84" t="b">
        <v>0</v>
      </c>
      <c r="AE1482" s="84" t="s">
        <v>2142</v>
      </c>
      <c r="AF1482" s="84"/>
      <c r="AG1482" s="88" t="s">
        <v>2133</v>
      </c>
      <c r="AH1482" s="84" t="b">
        <v>0</v>
      </c>
      <c r="AI1482" s="84">
        <v>28</v>
      </c>
      <c r="AJ1482" s="88" t="s">
        <v>16170</v>
      </c>
      <c r="AK1482" s="84" t="s">
        <v>2348</v>
      </c>
      <c r="AL1482" s="84" t="b">
        <v>0</v>
      </c>
      <c r="AM1482" s="88" t="s">
        <v>16170</v>
      </c>
      <c r="AN1482" s="84">
        <v>0</v>
      </c>
      <c r="AO1482" s="84">
        <v>0</v>
      </c>
      <c r="AP1482" s="84"/>
      <c r="AQ1482" s="84"/>
      <c r="AR1482" s="84"/>
      <c r="AS1482" s="84"/>
      <c r="AT1482" s="84"/>
      <c r="AU1482" s="84"/>
      <c r="AV1482" s="84"/>
      <c r="AW1482" s="84"/>
    </row>
    <row r="1483" spans="1:49" x14ac:dyDescent="0.25">
      <c r="A1483" s="69" t="s">
        <v>7485</v>
      </c>
      <c r="B1483" s="69" t="s">
        <v>8898</v>
      </c>
      <c r="C1483" s="70"/>
      <c r="D1483" s="71"/>
      <c r="E1483" s="72"/>
      <c r="F1483" s="73"/>
      <c r="G1483" s="70"/>
      <c r="H1483" s="74"/>
      <c r="I1483" s="75"/>
      <c r="J1483" s="75"/>
      <c r="K1483" s="36"/>
      <c r="L1483" s="82"/>
      <c r="M1483" s="82"/>
      <c r="N1483" s="77"/>
      <c r="O1483" s="84" t="s">
        <v>825</v>
      </c>
      <c r="P1483" s="86">
        <v>42758.834641203706</v>
      </c>
      <c r="Q1483" s="84" t="s">
        <v>9589</v>
      </c>
      <c r="R1483" s="84"/>
      <c r="S1483" s="84"/>
      <c r="T1483" s="84" t="s">
        <v>11145</v>
      </c>
      <c r="U1483" s="86">
        <v>42758.834641203706</v>
      </c>
      <c r="V1483" s="87" t="s">
        <v>12299</v>
      </c>
      <c r="W1483" s="84"/>
      <c r="X1483" s="84"/>
      <c r="Y1483" s="88" t="s">
        <v>14388</v>
      </c>
      <c r="Z1483" s="84"/>
      <c r="AA1483" s="84" t="b">
        <v>0</v>
      </c>
      <c r="AB1483" s="84">
        <v>0</v>
      </c>
      <c r="AC1483" s="88" t="s">
        <v>2133</v>
      </c>
      <c r="AD1483" s="84" t="b">
        <v>0</v>
      </c>
      <c r="AE1483" s="84" t="s">
        <v>2142</v>
      </c>
      <c r="AF1483" s="84"/>
      <c r="AG1483" s="88" t="s">
        <v>2133</v>
      </c>
      <c r="AH1483" s="84" t="b">
        <v>0</v>
      </c>
      <c r="AI1483" s="84">
        <v>28</v>
      </c>
      <c r="AJ1483" s="88" t="s">
        <v>16170</v>
      </c>
      <c r="AK1483" s="84" t="s">
        <v>2348</v>
      </c>
      <c r="AL1483" s="84" t="b">
        <v>0</v>
      </c>
      <c r="AM1483" s="88" t="s">
        <v>16170</v>
      </c>
      <c r="AN1483" s="84">
        <v>0</v>
      </c>
      <c r="AO1483" s="84">
        <v>0</v>
      </c>
      <c r="AP1483" s="84"/>
      <c r="AQ1483" s="84"/>
      <c r="AR1483" s="84"/>
      <c r="AS1483" s="84"/>
      <c r="AT1483" s="84"/>
      <c r="AU1483" s="84"/>
      <c r="AV1483" s="84"/>
      <c r="AW1483" s="84"/>
    </row>
    <row r="1484" spans="1:49" x14ac:dyDescent="0.25">
      <c r="A1484" s="69" t="s">
        <v>7486</v>
      </c>
      <c r="B1484" s="69" t="s">
        <v>8898</v>
      </c>
      <c r="C1484" s="70"/>
      <c r="D1484" s="71"/>
      <c r="E1484" s="72"/>
      <c r="F1484" s="73"/>
      <c r="G1484" s="70"/>
      <c r="H1484" s="74"/>
      <c r="I1484" s="75"/>
      <c r="J1484" s="75"/>
      <c r="K1484" s="36"/>
      <c r="L1484" s="82"/>
      <c r="M1484" s="82"/>
      <c r="N1484" s="77"/>
      <c r="O1484" s="84" t="s">
        <v>825</v>
      </c>
      <c r="P1484" s="86">
        <v>42758.834641203706</v>
      </c>
      <c r="Q1484" s="84" t="s">
        <v>9589</v>
      </c>
      <c r="R1484" s="84"/>
      <c r="S1484" s="84"/>
      <c r="T1484" s="84" t="s">
        <v>11145</v>
      </c>
      <c r="U1484" s="86">
        <v>42758.834641203706</v>
      </c>
      <c r="V1484" s="87" t="s">
        <v>12300</v>
      </c>
      <c r="W1484" s="84"/>
      <c r="X1484" s="84"/>
      <c r="Y1484" s="88" t="s">
        <v>14389</v>
      </c>
      <c r="Z1484" s="84"/>
      <c r="AA1484" s="84" t="b">
        <v>0</v>
      </c>
      <c r="AB1484" s="84">
        <v>0</v>
      </c>
      <c r="AC1484" s="88" t="s">
        <v>2133</v>
      </c>
      <c r="AD1484" s="84" t="b">
        <v>0</v>
      </c>
      <c r="AE1484" s="84" t="s">
        <v>2142</v>
      </c>
      <c r="AF1484" s="84"/>
      <c r="AG1484" s="88" t="s">
        <v>2133</v>
      </c>
      <c r="AH1484" s="84" t="b">
        <v>0</v>
      </c>
      <c r="AI1484" s="84">
        <v>28</v>
      </c>
      <c r="AJ1484" s="88" t="s">
        <v>16170</v>
      </c>
      <c r="AK1484" s="84" t="s">
        <v>2348</v>
      </c>
      <c r="AL1484" s="84" t="b">
        <v>0</v>
      </c>
      <c r="AM1484" s="88" t="s">
        <v>16170</v>
      </c>
      <c r="AN1484" s="84">
        <v>0</v>
      </c>
      <c r="AO1484" s="84">
        <v>0</v>
      </c>
      <c r="AP1484" s="84"/>
      <c r="AQ1484" s="84"/>
      <c r="AR1484" s="84"/>
      <c r="AS1484" s="84"/>
      <c r="AT1484" s="84"/>
      <c r="AU1484" s="84"/>
      <c r="AV1484" s="84"/>
      <c r="AW1484" s="84"/>
    </row>
    <row r="1485" spans="1:49" x14ac:dyDescent="0.25">
      <c r="A1485" s="69" t="s">
        <v>7487</v>
      </c>
      <c r="B1485" s="69" t="s">
        <v>8898</v>
      </c>
      <c r="C1485" s="70"/>
      <c r="D1485" s="71"/>
      <c r="E1485" s="72"/>
      <c r="F1485" s="73"/>
      <c r="G1485" s="70"/>
      <c r="H1485" s="74"/>
      <c r="I1485" s="75"/>
      <c r="J1485" s="75"/>
      <c r="K1485" s="36"/>
      <c r="L1485" s="82"/>
      <c r="M1485" s="82"/>
      <c r="N1485" s="77"/>
      <c r="O1485" s="84" t="s">
        <v>825</v>
      </c>
      <c r="P1485" s="86">
        <v>42758.834641203706</v>
      </c>
      <c r="Q1485" s="84" t="s">
        <v>9589</v>
      </c>
      <c r="R1485" s="84"/>
      <c r="S1485" s="84"/>
      <c r="T1485" s="84" t="s">
        <v>11145</v>
      </c>
      <c r="U1485" s="86">
        <v>42758.834641203706</v>
      </c>
      <c r="V1485" s="87" t="s">
        <v>12301</v>
      </c>
      <c r="W1485" s="84"/>
      <c r="X1485" s="84"/>
      <c r="Y1485" s="88" t="s">
        <v>14390</v>
      </c>
      <c r="Z1485" s="84"/>
      <c r="AA1485" s="84" t="b">
        <v>0</v>
      </c>
      <c r="AB1485" s="84">
        <v>0</v>
      </c>
      <c r="AC1485" s="88" t="s">
        <v>2133</v>
      </c>
      <c r="AD1485" s="84" t="b">
        <v>0</v>
      </c>
      <c r="AE1485" s="84" t="s">
        <v>2142</v>
      </c>
      <c r="AF1485" s="84"/>
      <c r="AG1485" s="88" t="s">
        <v>2133</v>
      </c>
      <c r="AH1485" s="84" t="b">
        <v>0</v>
      </c>
      <c r="AI1485" s="84">
        <v>28</v>
      </c>
      <c r="AJ1485" s="88" t="s">
        <v>16170</v>
      </c>
      <c r="AK1485" s="84" t="s">
        <v>2348</v>
      </c>
      <c r="AL1485" s="84" t="b">
        <v>0</v>
      </c>
      <c r="AM1485" s="88" t="s">
        <v>16170</v>
      </c>
      <c r="AN1485" s="84">
        <v>0</v>
      </c>
      <c r="AO1485" s="84">
        <v>0</v>
      </c>
      <c r="AP1485" s="84"/>
      <c r="AQ1485" s="84"/>
      <c r="AR1485" s="84"/>
      <c r="AS1485" s="84"/>
      <c r="AT1485" s="84"/>
      <c r="AU1485" s="84"/>
      <c r="AV1485" s="84"/>
      <c r="AW1485" s="84"/>
    </row>
    <row r="1486" spans="1:49" x14ac:dyDescent="0.25">
      <c r="A1486" s="69" t="s">
        <v>7488</v>
      </c>
      <c r="B1486" s="69" t="s">
        <v>8898</v>
      </c>
      <c r="C1486" s="70"/>
      <c r="D1486" s="71"/>
      <c r="E1486" s="72"/>
      <c r="F1486" s="73"/>
      <c r="G1486" s="70"/>
      <c r="H1486" s="74"/>
      <c r="I1486" s="75"/>
      <c r="J1486" s="75"/>
      <c r="K1486" s="36"/>
      <c r="L1486" s="82"/>
      <c r="M1486" s="82"/>
      <c r="N1486" s="77"/>
      <c r="O1486" s="84" t="s">
        <v>825</v>
      </c>
      <c r="P1486" s="86">
        <v>42758.834641203706</v>
      </c>
      <c r="Q1486" s="84" t="s">
        <v>9589</v>
      </c>
      <c r="R1486" s="84"/>
      <c r="S1486" s="84"/>
      <c r="T1486" s="84" t="s">
        <v>11145</v>
      </c>
      <c r="U1486" s="86">
        <v>42758.834641203706</v>
      </c>
      <c r="V1486" s="87" t="s">
        <v>12302</v>
      </c>
      <c r="W1486" s="84"/>
      <c r="X1486" s="84"/>
      <c r="Y1486" s="88" t="s">
        <v>14391</v>
      </c>
      <c r="Z1486" s="84"/>
      <c r="AA1486" s="84" t="b">
        <v>0</v>
      </c>
      <c r="AB1486" s="84">
        <v>0</v>
      </c>
      <c r="AC1486" s="88" t="s">
        <v>2133</v>
      </c>
      <c r="AD1486" s="84" t="b">
        <v>0</v>
      </c>
      <c r="AE1486" s="84" t="s">
        <v>2142</v>
      </c>
      <c r="AF1486" s="84"/>
      <c r="AG1486" s="88" t="s">
        <v>2133</v>
      </c>
      <c r="AH1486" s="84" t="b">
        <v>0</v>
      </c>
      <c r="AI1486" s="84">
        <v>28</v>
      </c>
      <c r="AJ1486" s="88" t="s">
        <v>16170</v>
      </c>
      <c r="AK1486" s="84" t="s">
        <v>2348</v>
      </c>
      <c r="AL1486" s="84" t="b">
        <v>0</v>
      </c>
      <c r="AM1486" s="88" t="s">
        <v>16170</v>
      </c>
      <c r="AN1486" s="84">
        <v>0</v>
      </c>
      <c r="AO1486" s="84">
        <v>0</v>
      </c>
      <c r="AP1486" s="84"/>
      <c r="AQ1486" s="84"/>
      <c r="AR1486" s="84"/>
      <c r="AS1486" s="84"/>
      <c r="AT1486" s="84"/>
      <c r="AU1486" s="84"/>
      <c r="AV1486" s="84"/>
      <c r="AW1486" s="84"/>
    </row>
    <row r="1487" spans="1:49" x14ac:dyDescent="0.25">
      <c r="A1487" s="69" t="s">
        <v>7489</v>
      </c>
      <c r="B1487" s="69" t="s">
        <v>8898</v>
      </c>
      <c r="C1487" s="70"/>
      <c r="D1487" s="71"/>
      <c r="E1487" s="72"/>
      <c r="F1487" s="73"/>
      <c r="G1487" s="70"/>
      <c r="H1487" s="74"/>
      <c r="I1487" s="75"/>
      <c r="J1487" s="75"/>
      <c r="K1487" s="36"/>
      <c r="L1487" s="82"/>
      <c r="M1487" s="82"/>
      <c r="N1487" s="77"/>
      <c r="O1487" s="84" t="s">
        <v>825</v>
      </c>
      <c r="P1487" s="86">
        <v>42758.834641203706</v>
      </c>
      <c r="Q1487" s="84" t="s">
        <v>9589</v>
      </c>
      <c r="R1487" s="84"/>
      <c r="S1487" s="84"/>
      <c r="T1487" s="84" t="s">
        <v>11145</v>
      </c>
      <c r="U1487" s="86">
        <v>42758.834641203706</v>
      </c>
      <c r="V1487" s="87" t="s">
        <v>12303</v>
      </c>
      <c r="W1487" s="84"/>
      <c r="X1487" s="84"/>
      <c r="Y1487" s="88" t="s">
        <v>14392</v>
      </c>
      <c r="Z1487" s="84"/>
      <c r="AA1487" s="84" t="b">
        <v>0</v>
      </c>
      <c r="AB1487" s="84">
        <v>0</v>
      </c>
      <c r="AC1487" s="88" t="s">
        <v>2133</v>
      </c>
      <c r="AD1487" s="84" t="b">
        <v>0</v>
      </c>
      <c r="AE1487" s="84" t="s">
        <v>2142</v>
      </c>
      <c r="AF1487" s="84"/>
      <c r="AG1487" s="88" t="s">
        <v>2133</v>
      </c>
      <c r="AH1487" s="84" t="b">
        <v>0</v>
      </c>
      <c r="AI1487" s="84">
        <v>28</v>
      </c>
      <c r="AJ1487" s="88" t="s">
        <v>16170</v>
      </c>
      <c r="AK1487" s="84" t="s">
        <v>2348</v>
      </c>
      <c r="AL1487" s="84" t="b">
        <v>0</v>
      </c>
      <c r="AM1487" s="88" t="s">
        <v>16170</v>
      </c>
      <c r="AN1487" s="84">
        <v>0</v>
      </c>
      <c r="AO1487" s="84">
        <v>0</v>
      </c>
      <c r="AP1487" s="84"/>
      <c r="AQ1487" s="84"/>
      <c r="AR1487" s="84"/>
      <c r="AS1487" s="84"/>
      <c r="AT1487" s="84"/>
      <c r="AU1487" s="84"/>
      <c r="AV1487" s="84"/>
      <c r="AW1487" s="84"/>
    </row>
    <row r="1488" spans="1:49" x14ac:dyDescent="0.25">
      <c r="A1488" s="69" t="s">
        <v>7490</v>
      </c>
      <c r="B1488" s="69" t="s">
        <v>8898</v>
      </c>
      <c r="C1488" s="70"/>
      <c r="D1488" s="71"/>
      <c r="E1488" s="72"/>
      <c r="F1488" s="73"/>
      <c r="G1488" s="70"/>
      <c r="H1488" s="74"/>
      <c r="I1488" s="75"/>
      <c r="J1488" s="75"/>
      <c r="K1488" s="36"/>
      <c r="L1488" s="82"/>
      <c r="M1488" s="82"/>
      <c r="N1488" s="77"/>
      <c r="O1488" s="84" t="s">
        <v>825</v>
      </c>
      <c r="P1488" s="86">
        <v>42758.834641203706</v>
      </c>
      <c r="Q1488" s="84" t="s">
        <v>9589</v>
      </c>
      <c r="R1488" s="84"/>
      <c r="S1488" s="84"/>
      <c r="T1488" s="84" t="s">
        <v>11145</v>
      </c>
      <c r="U1488" s="86">
        <v>42758.834641203706</v>
      </c>
      <c r="V1488" s="87" t="s">
        <v>12304</v>
      </c>
      <c r="W1488" s="84"/>
      <c r="X1488" s="84"/>
      <c r="Y1488" s="88" t="s">
        <v>14393</v>
      </c>
      <c r="Z1488" s="84"/>
      <c r="AA1488" s="84" t="b">
        <v>0</v>
      </c>
      <c r="AB1488" s="84">
        <v>0</v>
      </c>
      <c r="AC1488" s="88" t="s">
        <v>2133</v>
      </c>
      <c r="AD1488" s="84" t="b">
        <v>0</v>
      </c>
      <c r="AE1488" s="84" t="s">
        <v>2142</v>
      </c>
      <c r="AF1488" s="84"/>
      <c r="AG1488" s="88" t="s">
        <v>2133</v>
      </c>
      <c r="AH1488" s="84" t="b">
        <v>0</v>
      </c>
      <c r="AI1488" s="84">
        <v>28</v>
      </c>
      <c r="AJ1488" s="88" t="s">
        <v>16170</v>
      </c>
      <c r="AK1488" s="84" t="s">
        <v>2348</v>
      </c>
      <c r="AL1488" s="84" t="b">
        <v>0</v>
      </c>
      <c r="AM1488" s="88" t="s">
        <v>16170</v>
      </c>
      <c r="AN1488" s="84">
        <v>0</v>
      </c>
      <c r="AO1488" s="84">
        <v>0</v>
      </c>
      <c r="AP1488" s="84"/>
      <c r="AQ1488" s="84"/>
      <c r="AR1488" s="84"/>
      <c r="AS1488" s="84"/>
      <c r="AT1488" s="84"/>
      <c r="AU1488" s="84"/>
      <c r="AV1488" s="84"/>
      <c r="AW1488" s="84"/>
    </row>
    <row r="1489" spans="1:49" x14ac:dyDescent="0.25">
      <c r="A1489" s="69" t="s">
        <v>7491</v>
      </c>
      <c r="B1489" s="69" t="s">
        <v>8898</v>
      </c>
      <c r="C1489" s="70"/>
      <c r="D1489" s="71"/>
      <c r="E1489" s="72"/>
      <c r="F1489" s="73"/>
      <c r="G1489" s="70"/>
      <c r="H1489" s="74"/>
      <c r="I1489" s="75"/>
      <c r="J1489" s="75"/>
      <c r="K1489" s="36"/>
      <c r="L1489" s="82"/>
      <c r="M1489" s="82"/>
      <c r="N1489" s="77"/>
      <c r="O1489" s="84" t="s">
        <v>825</v>
      </c>
      <c r="P1489" s="86">
        <v>42758.834641203706</v>
      </c>
      <c r="Q1489" s="84" t="s">
        <v>9589</v>
      </c>
      <c r="R1489" s="84"/>
      <c r="S1489" s="84"/>
      <c r="T1489" s="84" t="s">
        <v>11145</v>
      </c>
      <c r="U1489" s="86">
        <v>42758.834641203706</v>
      </c>
      <c r="V1489" s="87" t="s">
        <v>12305</v>
      </c>
      <c r="W1489" s="84"/>
      <c r="X1489" s="84"/>
      <c r="Y1489" s="88" t="s">
        <v>14394</v>
      </c>
      <c r="Z1489" s="84"/>
      <c r="AA1489" s="84" t="b">
        <v>0</v>
      </c>
      <c r="AB1489" s="84">
        <v>0</v>
      </c>
      <c r="AC1489" s="88" t="s">
        <v>2133</v>
      </c>
      <c r="AD1489" s="84" t="b">
        <v>0</v>
      </c>
      <c r="AE1489" s="84" t="s">
        <v>2142</v>
      </c>
      <c r="AF1489" s="84"/>
      <c r="AG1489" s="88" t="s">
        <v>2133</v>
      </c>
      <c r="AH1489" s="84" t="b">
        <v>0</v>
      </c>
      <c r="AI1489" s="84">
        <v>28</v>
      </c>
      <c r="AJ1489" s="88" t="s">
        <v>16170</v>
      </c>
      <c r="AK1489" s="84" t="s">
        <v>2348</v>
      </c>
      <c r="AL1489" s="84" t="b">
        <v>0</v>
      </c>
      <c r="AM1489" s="88" t="s">
        <v>16170</v>
      </c>
      <c r="AN1489" s="84">
        <v>0</v>
      </c>
      <c r="AO1489" s="84">
        <v>0</v>
      </c>
      <c r="AP1489" s="84"/>
      <c r="AQ1489" s="84"/>
      <c r="AR1489" s="84"/>
      <c r="AS1489" s="84"/>
      <c r="AT1489" s="84"/>
      <c r="AU1489" s="84"/>
      <c r="AV1489" s="84"/>
      <c r="AW1489" s="84"/>
    </row>
    <row r="1490" spans="1:49" x14ac:dyDescent="0.25">
      <c r="A1490" s="69" t="s">
        <v>7492</v>
      </c>
      <c r="B1490" s="69" t="s">
        <v>8898</v>
      </c>
      <c r="C1490" s="70"/>
      <c r="D1490" s="71"/>
      <c r="E1490" s="72"/>
      <c r="F1490" s="73"/>
      <c r="G1490" s="70"/>
      <c r="H1490" s="74"/>
      <c r="I1490" s="75"/>
      <c r="J1490" s="75"/>
      <c r="K1490" s="36"/>
      <c r="L1490" s="82"/>
      <c r="M1490" s="82"/>
      <c r="N1490" s="77"/>
      <c r="O1490" s="84" t="s">
        <v>825</v>
      </c>
      <c r="P1490" s="86">
        <v>42758.834641203706</v>
      </c>
      <c r="Q1490" s="84" t="s">
        <v>9589</v>
      </c>
      <c r="R1490" s="84"/>
      <c r="S1490" s="84"/>
      <c r="T1490" s="84" t="s">
        <v>11145</v>
      </c>
      <c r="U1490" s="86">
        <v>42758.834641203706</v>
      </c>
      <c r="V1490" s="87" t="s">
        <v>12306</v>
      </c>
      <c r="W1490" s="84"/>
      <c r="X1490" s="84"/>
      <c r="Y1490" s="88" t="s">
        <v>14395</v>
      </c>
      <c r="Z1490" s="84"/>
      <c r="AA1490" s="84" t="b">
        <v>0</v>
      </c>
      <c r="AB1490" s="84">
        <v>0</v>
      </c>
      <c r="AC1490" s="88" t="s">
        <v>2133</v>
      </c>
      <c r="AD1490" s="84" t="b">
        <v>0</v>
      </c>
      <c r="AE1490" s="84" t="s">
        <v>2142</v>
      </c>
      <c r="AF1490" s="84"/>
      <c r="AG1490" s="88" t="s">
        <v>2133</v>
      </c>
      <c r="AH1490" s="84" t="b">
        <v>0</v>
      </c>
      <c r="AI1490" s="84">
        <v>28</v>
      </c>
      <c r="AJ1490" s="88" t="s">
        <v>16170</v>
      </c>
      <c r="AK1490" s="84" t="s">
        <v>2348</v>
      </c>
      <c r="AL1490" s="84" t="b">
        <v>0</v>
      </c>
      <c r="AM1490" s="88" t="s">
        <v>16170</v>
      </c>
      <c r="AN1490" s="84">
        <v>0</v>
      </c>
      <c r="AO1490" s="84">
        <v>0</v>
      </c>
      <c r="AP1490" s="84"/>
      <c r="AQ1490" s="84"/>
      <c r="AR1490" s="84"/>
      <c r="AS1490" s="84"/>
      <c r="AT1490" s="84"/>
      <c r="AU1490" s="84"/>
      <c r="AV1490" s="84"/>
      <c r="AW1490" s="84"/>
    </row>
    <row r="1491" spans="1:49" x14ac:dyDescent="0.25">
      <c r="A1491" s="69" t="s">
        <v>7493</v>
      </c>
      <c r="B1491" s="69" t="s">
        <v>8898</v>
      </c>
      <c r="C1491" s="70"/>
      <c r="D1491" s="71"/>
      <c r="E1491" s="72"/>
      <c r="F1491" s="73"/>
      <c r="G1491" s="70"/>
      <c r="H1491" s="74"/>
      <c r="I1491" s="75"/>
      <c r="J1491" s="75"/>
      <c r="K1491" s="36"/>
      <c r="L1491" s="82"/>
      <c r="M1491" s="82"/>
      <c r="N1491" s="77"/>
      <c r="O1491" s="84" t="s">
        <v>825</v>
      </c>
      <c r="P1491" s="86">
        <v>42758.834641203706</v>
      </c>
      <c r="Q1491" s="84" t="s">
        <v>9589</v>
      </c>
      <c r="R1491" s="84"/>
      <c r="S1491" s="84"/>
      <c r="T1491" s="84" t="s">
        <v>11145</v>
      </c>
      <c r="U1491" s="86">
        <v>42758.834641203706</v>
      </c>
      <c r="V1491" s="87" t="s">
        <v>12307</v>
      </c>
      <c r="W1491" s="84"/>
      <c r="X1491" s="84"/>
      <c r="Y1491" s="88" t="s">
        <v>14396</v>
      </c>
      <c r="Z1491" s="84"/>
      <c r="AA1491" s="84" t="b">
        <v>0</v>
      </c>
      <c r="AB1491" s="84">
        <v>0</v>
      </c>
      <c r="AC1491" s="88" t="s">
        <v>2133</v>
      </c>
      <c r="AD1491" s="84" t="b">
        <v>0</v>
      </c>
      <c r="AE1491" s="84" t="s">
        <v>2142</v>
      </c>
      <c r="AF1491" s="84"/>
      <c r="AG1491" s="88" t="s">
        <v>2133</v>
      </c>
      <c r="AH1491" s="84" t="b">
        <v>0</v>
      </c>
      <c r="AI1491" s="84">
        <v>28</v>
      </c>
      <c r="AJ1491" s="88" t="s">
        <v>16170</v>
      </c>
      <c r="AK1491" s="84" t="s">
        <v>2348</v>
      </c>
      <c r="AL1491" s="84" t="b">
        <v>0</v>
      </c>
      <c r="AM1491" s="88" t="s">
        <v>16170</v>
      </c>
      <c r="AN1491" s="84">
        <v>0</v>
      </c>
      <c r="AO1491" s="84">
        <v>0</v>
      </c>
      <c r="AP1491" s="84"/>
      <c r="AQ1491" s="84"/>
      <c r="AR1491" s="84"/>
      <c r="AS1491" s="84"/>
      <c r="AT1491" s="84"/>
      <c r="AU1491" s="84"/>
      <c r="AV1491" s="84"/>
      <c r="AW1491" s="84"/>
    </row>
    <row r="1492" spans="1:49" x14ac:dyDescent="0.25">
      <c r="A1492" s="69" t="s">
        <v>7494</v>
      </c>
      <c r="B1492" s="69" t="s">
        <v>8898</v>
      </c>
      <c r="C1492" s="70"/>
      <c r="D1492" s="71"/>
      <c r="E1492" s="72"/>
      <c r="F1492" s="73"/>
      <c r="G1492" s="70"/>
      <c r="H1492" s="74"/>
      <c r="I1492" s="75"/>
      <c r="J1492" s="75"/>
      <c r="K1492" s="36"/>
      <c r="L1492" s="82"/>
      <c r="M1492" s="82"/>
      <c r="N1492" s="77"/>
      <c r="O1492" s="84" t="s">
        <v>825</v>
      </c>
      <c r="P1492" s="86">
        <v>42758.834641203706</v>
      </c>
      <c r="Q1492" s="84" t="s">
        <v>9589</v>
      </c>
      <c r="R1492" s="84"/>
      <c r="S1492" s="84"/>
      <c r="T1492" s="84" t="s">
        <v>11145</v>
      </c>
      <c r="U1492" s="86">
        <v>42758.834641203706</v>
      </c>
      <c r="V1492" s="87" t="s">
        <v>12308</v>
      </c>
      <c r="W1492" s="84"/>
      <c r="X1492" s="84"/>
      <c r="Y1492" s="88" t="s">
        <v>14397</v>
      </c>
      <c r="Z1492" s="84"/>
      <c r="AA1492" s="84" t="b">
        <v>0</v>
      </c>
      <c r="AB1492" s="84">
        <v>0</v>
      </c>
      <c r="AC1492" s="88" t="s">
        <v>2133</v>
      </c>
      <c r="AD1492" s="84" t="b">
        <v>0</v>
      </c>
      <c r="AE1492" s="84" t="s">
        <v>2142</v>
      </c>
      <c r="AF1492" s="84"/>
      <c r="AG1492" s="88" t="s">
        <v>2133</v>
      </c>
      <c r="AH1492" s="84" t="b">
        <v>0</v>
      </c>
      <c r="AI1492" s="84">
        <v>28</v>
      </c>
      <c r="AJ1492" s="88" t="s">
        <v>16170</v>
      </c>
      <c r="AK1492" s="84" t="s">
        <v>2348</v>
      </c>
      <c r="AL1492" s="84" t="b">
        <v>0</v>
      </c>
      <c r="AM1492" s="88" t="s">
        <v>16170</v>
      </c>
      <c r="AN1492" s="84">
        <v>0</v>
      </c>
      <c r="AO1492" s="84">
        <v>0</v>
      </c>
      <c r="AP1492" s="84"/>
      <c r="AQ1492" s="84"/>
      <c r="AR1492" s="84"/>
      <c r="AS1492" s="84"/>
      <c r="AT1492" s="84"/>
      <c r="AU1492" s="84"/>
      <c r="AV1492" s="84"/>
      <c r="AW1492" s="84"/>
    </row>
    <row r="1493" spans="1:49" x14ac:dyDescent="0.25">
      <c r="A1493" s="69" t="s">
        <v>7495</v>
      </c>
      <c r="B1493" s="69" t="s">
        <v>8898</v>
      </c>
      <c r="C1493" s="70"/>
      <c r="D1493" s="71"/>
      <c r="E1493" s="72"/>
      <c r="F1493" s="73"/>
      <c r="G1493" s="70"/>
      <c r="H1493" s="74"/>
      <c r="I1493" s="75"/>
      <c r="J1493" s="75"/>
      <c r="K1493" s="36"/>
      <c r="L1493" s="82"/>
      <c r="M1493" s="82"/>
      <c r="N1493" s="77"/>
      <c r="O1493" s="84" t="s">
        <v>825</v>
      </c>
      <c r="P1493" s="86">
        <v>42758.834641203706</v>
      </c>
      <c r="Q1493" s="84" t="s">
        <v>9589</v>
      </c>
      <c r="R1493" s="84"/>
      <c r="S1493" s="84"/>
      <c r="T1493" s="84" t="s">
        <v>11145</v>
      </c>
      <c r="U1493" s="86">
        <v>42758.834641203706</v>
      </c>
      <c r="V1493" s="87" t="s">
        <v>12309</v>
      </c>
      <c r="W1493" s="84"/>
      <c r="X1493" s="84"/>
      <c r="Y1493" s="88" t="s">
        <v>14398</v>
      </c>
      <c r="Z1493" s="84"/>
      <c r="AA1493" s="84" t="b">
        <v>0</v>
      </c>
      <c r="AB1493" s="84">
        <v>0</v>
      </c>
      <c r="AC1493" s="88" t="s">
        <v>2133</v>
      </c>
      <c r="AD1493" s="84" t="b">
        <v>0</v>
      </c>
      <c r="AE1493" s="84" t="s">
        <v>2142</v>
      </c>
      <c r="AF1493" s="84"/>
      <c r="AG1493" s="88" t="s">
        <v>2133</v>
      </c>
      <c r="AH1493" s="84" t="b">
        <v>0</v>
      </c>
      <c r="AI1493" s="84">
        <v>28</v>
      </c>
      <c r="AJ1493" s="88" t="s">
        <v>16170</v>
      </c>
      <c r="AK1493" s="84" t="s">
        <v>2348</v>
      </c>
      <c r="AL1493" s="84" t="b">
        <v>0</v>
      </c>
      <c r="AM1493" s="88" t="s">
        <v>16170</v>
      </c>
      <c r="AN1493" s="84">
        <v>0</v>
      </c>
      <c r="AO1493" s="84">
        <v>0</v>
      </c>
      <c r="AP1493" s="84"/>
      <c r="AQ1493" s="84"/>
      <c r="AR1493" s="84"/>
      <c r="AS1493" s="84"/>
      <c r="AT1493" s="84"/>
      <c r="AU1493" s="84"/>
      <c r="AV1493" s="84"/>
      <c r="AW1493" s="84"/>
    </row>
    <row r="1494" spans="1:49" x14ac:dyDescent="0.25">
      <c r="A1494" s="69" t="s">
        <v>7496</v>
      </c>
      <c r="B1494" s="69" t="s">
        <v>8898</v>
      </c>
      <c r="C1494" s="70"/>
      <c r="D1494" s="71"/>
      <c r="E1494" s="72"/>
      <c r="F1494" s="73"/>
      <c r="G1494" s="70"/>
      <c r="H1494" s="74"/>
      <c r="I1494" s="75"/>
      <c r="J1494" s="75"/>
      <c r="K1494" s="36"/>
      <c r="L1494" s="82"/>
      <c r="M1494" s="82"/>
      <c r="N1494" s="77"/>
      <c r="O1494" s="84" t="s">
        <v>825</v>
      </c>
      <c r="P1494" s="86">
        <v>42758.834641203706</v>
      </c>
      <c r="Q1494" s="84" t="s">
        <v>9589</v>
      </c>
      <c r="R1494" s="84"/>
      <c r="S1494" s="84"/>
      <c r="T1494" s="84" t="s">
        <v>11145</v>
      </c>
      <c r="U1494" s="86">
        <v>42758.834641203706</v>
      </c>
      <c r="V1494" s="87" t="s">
        <v>12310</v>
      </c>
      <c r="W1494" s="84"/>
      <c r="X1494" s="84"/>
      <c r="Y1494" s="88" t="s">
        <v>14399</v>
      </c>
      <c r="Z1494" s="84"/>
      <c r="AA1494" s="84" t="b">
        <v>0</v>
      </c>
      <c r="AB1494" s="84">
        <v>0</v>
      </c>
      <c r="AC1494" s="88" t="s">
        <v>2133</v>
      </c>
      <c r="AD1494" s="84" t="b">
        <v>0</v>
      </c>
      <c r="AE1494" s="84" t="s">
        <v>2142</v>
      </c>
      <c r="AF1494" s="84"/>
      <c r="AG1494" s="88" t="s">
        <v>2133</v>
      </c>
      <c r="AH1494" s="84" t="b">
        <v>0</v>
      </c>
      <c r="AI1494" s="84">
        <v>28</v>
      </c>
      <c r="AJ1494" s="88" t="s">
        <v>16170</v>
      </c>
      <c r="AK1494" s="84" t="s">
        <v>2348</v>
      </c>
      <c r="AL1494" s="84" t="b">
        <v>0</v>
      </c>
      <c r="AM1494" s="88" t="s">
        <v>16170</v>
      </c>
      <c r="AN1494" s="84">
        <v>0</v>
      </c>
      <c r="AO1494" s="84">
        <v>0</v>
      </c>
      <c r="AP1494" s="84"/>
      <c r="AQ1494" s="84"/>
      <c r="AR1494" s="84"/>
      <c r="AS1494" s="84"/>
      <c r="AT1494" s="84"/>
      <c r="AU1494" s="84"/>
      <c r="AV1494" s="84"/>
      <c r="AW1494" s="84"/>
    </row>
    <row r="1495" spans="1:49" x14ac:dyDescent="0.25">
      <c r="A1495" s="69" t="s">
        <v>7497</v>
      </c>
      <c r="B1495" s="69" t="s">
        <v>8898</v>
      </c>
      <c r="C1495" s="70"/>
      <c r="D1495" s="71"/>
      <c r="E1495" s="72"/>
      <c r="F1495" s="73"/>
      <c r="G1495" s="70"/>
      <c r="H1495" s="74"/>
      <c r="I1495" s="75"/>
      <c r="J1495" s="75"/>
      <c r="K1495" s="36"/>
      <c r="L1495" s="82"/>
      <c r="M1495" s="82"/>
      <c r="N1495" s="77"/>
      <c r="O1495" s="84" t="s">
        <v>825</v>
      </c>
      <c r="P1495" s="86">
        <v>42758.834641203706</v>
      </c>
      <c r="Q1495" s="84" t="s">
        <v>9589</v>
      </c>
      <c r="R1495" s="84"/>
      <c r="S1495" s="84"/>
      <c r="T1495" s="84" t="s">
        <v>11145</v>
      </c>
      <c r="U1495" s="86">
        <v>42758.834641203706</v>
      </c>
      <c r="V1495" s="87" t="s">
        <v>12311</v>
      </c>
      <c r="W1495" s="84"/>
      <c r="X1495" s="84"/>
      <c r="Y1495" s="88" t="s">
        <v>14400</v>
      </c>
      <c r="Z1495" s="84"/>
      <c r="AA1495" s="84" t="b">
        <v>0</v>
      </c>
      <c r="AB1495" s="84">
        <v>0</v>
      </c>
      <c r="AC1495" s="88" t="s">
        <v>2133</v>
      </c>
      <c r="AD1495" s="84" t="b">
        <v>0</v>
      </c>
      <c r="AE1495" s="84" t="s">
        <v>2142</v>
      </c>
      <c r="AF1495" s="84"/>
      <c r="AG1495" s="88" t="s">
        <v>2133</v>
      </c>
      <c r="AH1495" s="84" t="b">
        <v>0</v>
      </c>
      <c r="AI1495" s="84">
        <v>28</v>
      </c>
      <c r="AJ1495" s="88" t="s">
        <v>16170</v>
      </c>
      <c r="AK1495" s="84" t="s">
        <v>2348</v>
      </c>
      <c r="AL1495" s="84" t="b">
        <v>0</v>
      </c>
      <c r="AM1495" s="88" t="s">
        <v>16170</v>
      </c>
      <c r="AN1495" s="84">
        <v>0</v>
      </c>
      <c r="AO1495" s="84">
        <v>0</v>
      </c>
      <c r="AP1495" s="84"/>
      <c r="AQ1495" s="84"/>
      <c r="AR1495" s="84"/>
      <c r="AS1495" s="84"/>
      <c r="AT1495" s="84"/>
      <c r="AU1495" s="84"/>
      <c r="AV1495" s="84"/>
      <c r="AW1495" s="84"/>
    </row>
    <row r="1496" spans="1:49" x14ac:dyDescent="0.25">
      <c r="A1496" s="69" t="s">
        <v>7498</v>
      </c>
      <c r="B1496" s="69" t="s">
        <v>8898</v>
      </c>
      <c r="C1496" s="70"/>
      <c r="D1496" s="71"/>
      <c r="E1496" s="72"/>
      <c r="F1496" s="73"/>
      <c r="G1496" s="70"/>
      <c r="H1496" s="74"/>
      <c r="I1496" s="75"/>
      <c r="J1496" s="75"/>
      <c r="K1496" s="36"/>
      <c r="L1496" s="82"/>
      <c r="M1496" s="82"/>
      <c r="N1496" s="77"/>
      <c r="O1496" s="84" t="s">
        <v>825</v>
      </c>
      <c r="P1496" s="86">
        <v>42758.834641203706</v>
      </c>
      <c r="Q1496" s="84" t="s">
        <v>9589</v>
      </c>
      <c r="R1496" s="84"/>
      <c r="S1496" s="84"/>
      <c r="T1496" s="84" t="s">
        <v>11145</v>
      </c>
      <c r="U1496" s="86">
        <v>42758.834641203706</v>
      </c>
      <c r="V1496" s="87" t="s">
        <v>12312</v>
      </c>
      <c r="W1496" s="84"/>
      <c r="X1496" s="84"/>
      <c r="Y1496" s="88" t="s">
        <v>14401</v>
      </c>
      <c r="Z1496" s="84"/>
      <c r="AA1496" s="84" t="b">
        <v>0</v>
      </c>
      <c r="AB1496" s="84">
        <v>0</v>
      </c>
      <c r="AC1496" s="88" t="s">
        <v>2133</v>
      </c>
      <c r="AD1496" s="84" t="b">
        <v>0</v>
      </c>
      <c r="AE1496" s="84" t="s">
        <v>2142</v>
      </c>
      <c r="AF1496" s="84"/>
      <c r="AG1496" s="88" t="s">
        <v>2133</v>
      </c>
      <c r="AH1496" s="84" t="b">
        <v>0</v>
      </c>
      <c r="AI1496" s="84">
        <v>28</v>
      </c>
      <c r="AJ1496" s="88" t="s">
        <v>16170</v>
      </c>
      <c r="AK1496" s="84" t="s">
        <v>2348</v>
      </c>
      <c r="AL1496" s="84" t="b">
        <v>0</v>
      </c>
      <c r="AM1496" s="88" t="s">
        <v>16170</v>
      </c>
      <c r="AN1496" s="84">
        <v>0</v>
      </c>
      <c r="AO1496" s="84">
        <v>0</v>
      </c>
      <c r="AP1496" s="84"/>
      <c r="AQ1496" s="84"/>
      <c r="AR1496" s="84"/>
      <c r="AS1496" s="84"/>
      <c r="AT1496" s="84"/>
      <c r="AU1496" s="84"/>
      <c r="AV1496" s="84"/>
      <c r="AW1496" s="84"/>
    </row>
    <row r="1497" spans="1:49" x14ac:dyDescent="0.25">
      <c r="A1497" s="69" t="s">
        <v>7499</v>
      </c>
      <c r="B1497" s="69" t="s">
        <v>8898</v>
      </c>
      <c r="C1497" s="70"/>
      <c r="D1497" s="71"/>
      <c r="E1497" s="72"/>
      <c r="F1497" s="73"/>
      <c r="G1497" s="70"/>
      <c r="H1497" s="74"/>
      <c r="I1497" s="75"/>
      <c r="J1497" s="75"/>
      <c r="K1497" s="36"/>
      <c r="L1497" s="82"/>
      <c r="M1497" s="82"/>
      <c r="N1497" s="77"/>
      <c r="O1497" s="84" t="s">
        <v>825</v>
      </c>
      <c r="P1497" s="86">
        <v>42758.834641203706</v>
      </c>
      <c r="Q1497" s="84" t="s">
        <v>9589</v>
      </c>
      <c r="R1497" s="84"/>
      <c r="S1497" s="84"/>
      <c r="T1497" s="84" t="s">
        <v>11145</v>
      </c>
      <c r="U1497" s="86">
        <v>42758.834641203706</v>
      </c>
      <c r="V1497" s="87" t="s">
        <v>12313</v>
      </c>
      <c r="W1497" s="84"/>
      <c r="X1497" s="84"/>
      <c r="Y1497" s="88" t="s">
        <v>14402</v>
      </c>
      <c r="Z1497" s="84"/>
      <c r="AA1497" s="84" t="b">
        <v>0</v>
      </c>
      <c r="AB1497" s="84">
        <v>0</v>
      </c>
      <c r="AC1497" s="88" t="s">
        <v>2133</v>
      </c>
      <c r="AD1497" s="84" t="b">
        <v>0</v>
      </c>
      <c r="AE1497" s="84" t="s">
        <v>2142</v>
      </c>
      <c r="AF1497" s="84"/>
      <c r="AG1497" s="88" t="s">
        <v>2133</v>
      </c>
      <c r="AH1497" s="84" t="b">
        <v>0</v>
      </c>
      <c r="AI1497" s="84">
        <v>28</v>
      </c>
      <c r="AJ1497" s="88" t="s">
        <v>16170</v>
      </c>
      <c r="AK1497" s="84" t="s">
        <v>2348</v>
      </c>
      <c r="AL1497" s="84" t="b">
        <v>0</v>
      </c>
      <c r="AM1497" s="88" t="s">
        <v>16170</v>
      </c>
      <c r="AN1497" s="84">
        <v>0</v>
      </c>
      <c r="AO1497" s="84">
        <v>0</v>
      </c>
      <c r="AP1497" s="84"/>
      <c r="AQ1497" s="84"/>
      <c r="AR1497" s="84"/>
      <c r="AS1497" s="84"/>
      <c r="AT1497" s="84"/>
      <c r="AU1497" s="84"/>
      <c r="AV1497" s="84"/>
      <c r="AW1497" s="84"/>
    </row>
    <row r="1498" spans="1:49" x14ac:dyDescent="0.25">
      <c r="A1498" s="69" t="s">
        <v>7500</v>
      </c>
      <c r="B1498" s="69" t="s">
        <v>8898</v>
      </c>
      <c r="C1498" s="70"/>
      <c r="D1498" s="71"/>
      <c r="E1498" s="72"/>
      <c r="F1498" s="73"/>
      <c r="G1498" s="70"/>
      <c r="H1498" s="74"/>
      <c r="I1498" s="75"/>
      <c r="J1498" s="75"/>
      <c r="K1498" s="36"/>
      <c r="L1498" s="82"/>
      <c r="M1498" s="82"/>
      <c r="N1498" s="77"/>
      <c r="O1498" s="84" t="s">
        <v>825</v>
      </c>
      <c r="P1498" s="86">
        <v>42758.834641203706</v>
      </c>
      <c r="Q1498" s="84" t="s">
        <v>9589</v>
      </c>
      <c r="R1498" s="84"/>
      <c r="S1498" s="84"/>
      <c r="T1498" s="84" t="s">
        <v>11145</v>
      </c>
      <c r="U1498" s="86">
        <v>42758.834641203706</v>
      </c>
      <c r="V1498" s="87" t="s">
        <v>12314</v>
      </c>
      <c r="W1498" s="84"/>
      <c r="X1498" s="84"/>
      <c r="Y1498" s="88" t="s">
        <v>14403</v>
      </c>
      <c r="Z1498" s="84"/>
      <c r="AA1498" s="84" t="b">
        <v>0</v>
      </c>
      <c r="AB1498" s="84">
        <v>0</v>
      </c>
      <c r="AC1498" s="88" t="s">
        <v>2133</v>
      </c>
      <c r="AD1498" s="84" t="b">
        <v>0</v>
      </c>
      <c r="AE1498" s="84" t="s">
        <v>2142</v>
      </c>
      <c r="AF1498" s="84"/>
      <c r="AG1498" s="88" t="s">
        <v>2133</v>
      </c>
      <c r="AH1498" s="84" t="b">
        <v>0</v>
      </c>
      <c r="AI1498" s="84">
        <v>28</v>
      </c>
      <c r="AJ1498" s="88" t="s">
        <v>16170</v>
      </c>
      <c r="AK1498" s="84" t="s">
        <v>2348</v>
      </c>
      <c r="AL1498" s="84" t="b">
        <v>0</v>
      </c>
      <c r="AM1498" s="88" t="s">
        <v>16170</v>
      </c>
      <c r="AN1498" s="84">
        <v>0</v>
      </c>
      <c r="AO1498" s="84">
        <v>0</v>
      </c>
      <c r="AP1498" s="84"/>
      <c r="AQ1498" s="84"/>
      <c r="AR1498" s="84"/>
      <c r="AS1498" s="84"/>
      <c r="AT1498" s="84"/>
      <c r="AU1498" s="84"/>
      <c r="AV1498" s="84"/>
      <c r="AW1498" s="84"/>
    </row>
    <row r="1499" spans="1:49" x14ac:dyDescent="0.25">
      <c r="A1499" s="69" t="s">
        <v>7501</v>
      </c>
      <c r="B1499" s="69" t="s">
        <v>8898</v>
      </c>
      <c r="C1499" s="70"/>
      <c r="D1499" s="71"/>
      <c r="E1499" s="72"/>
      <c r="F1499" s="73"/>
      <c r="G1499" s="70"/>
      <c r="H1499" s="74"/>
      <c r="I1499" s="75"/>
      <c r="J1499" s="75"/>
      <c r="K1499" s="36"/>
      <c r="L1499" s="82"/>
      <c r="M1499" s="82"/>
      <c r="N1499" s="77"/>
      <c r="O1499" s="84" t="s">
        <v>825</v>
      </c>
      <c r="P1499" s="86">
        <v>42758.834641203706</v>
      </c>
      <c r="Q1499" s="84" t="s">
        <v>9589</v>
      </c>
      <c r="R1499" s="84"/>
      <c r="S1499" s="84"/>
      <c r="T1499" s="84" t="s">
        <v>11145</v>
      </c>
      <c r="U1499" s="86">
        <v>42758.834641203706</v>
      </c>
      <c r="V1499" s="87" t="s">
        <v>12315</v>
      </c>
      <c r="W1499" s="84"/>
      <c r="X1499" s="84"/>
      <c r="Y1499" s="88" t="s">
        <v>14404</v>
      </c>
      <c r="Z1499" s="84"/>
      <c r="AA1499" s="84" t="b">
        <v>0</v>
      </c>
      <c r="AB1499" s="84">
        <v>0</v>
      </c>
      <c r="AC1499" s="88" t="s">
        <v>2133</v>
      </c>
      <c r="AD1499" s="84" t="b">
        <v>0</v>
      </c>
      <c r="AE1499" s="84" t="s">
        <v>2142</v>
      </c>
      <c r="AF1499" s="84"/>
      <c r="AG1499" s="88" t="s">
        <v>2133</v>
      </c>
      <c r="AH1499" s="84" t="b">
        <v>0</v>
      </c>
      <c r="AI1499" s="84">
        <v>28</v>
      </c>
      <c r="AJ1499" s="88" t="s">
        <v>16170</v>
      </c>
      <c r="AK1499" s="84" t="s">
        <v>2348</v>
      </c>
      <c r="AL1499" s="84" t="b">
        <v>0</v>
      </c>
      <c r="AM1499" s="88" t="s">
        <v>16170</v>
      </c>
      <c r="AN1499" s="84">
        <v>0</v>
      </c>
      <c r="AO1499" s="84">
        <v>0</v>
      </c>
      <c r="AP1499" s="84"/>
      <c r="AQ1499" s="84"/>
      <c r="AR1499" s="84"/>
      <c r="AS1499" s="84"/>
      <c r="AT1499" s="84"/>
      <c r="AU1499" s="84"/>
      <c r="AV1499" s="84"/>
      <c r="AW1499" s="84"/>
    </row>
    <row r="1500" spans="1:49" x14ac:dyDescent="0.25">
      <c r="A1500" s="69" t="s">
        <v>7502</v>
      </c>
      <c r="B1500" s="69" t="s">
        <v>8899</v>
      </c>
      <c r="C1500" s="70"/>
      <c r="D1500" s="71"/>
      <c r="E1500" s="72"/>
      <c r="F1500" s="73"/>
      <c r="G1500" s="70"/>
      <c r="H1500" s="74"/>
      <c r="I1500" s="75"/>
      <c r="J1500" s="75"/>
      <c r="K1500" s="36"/>
      <c r="L1500" s="82"/>
      <c r="M1500" s="82"/>
      <c r="N1500" s="77"/>
      <c r="O1500" s="84" t="s">
        <v>825</v>
      </c>
      <c r="P1500" s="86">
        <v>42758.834861111114</v>
      </c>
      <c r="Q1500" s="84" t="s">
        <v>9590</v>
      </c>
      <c r="R1500" s="84"/>
      <c r="S1500" s="84"/>
      <c r="T1500" s="84" t="s">
        <v>11146</v>
      </c>
      <c r="U1500" s="86">
        <v>42758.834861111114</v>
      </c>
      <c r="V1500" s="87" t="s">
        <v>12316</v>
      </c>
      <c r="W1500" s="84"/>
      <c r="X1500" s="84"/>
      <c r="Y1500" s="88" t="s">
        <v>14405</v>
      </c>
      <c r="Z1500" s="84"/>
      <c r="AA1500" s="84" t="b">
        <v>0</v>
      </c>
      <c r="AB1500" s="84">
        <v>0</v>
      </c>
      <c r="AC1500" s="88" t="s">
        <v>2133</v>
      </c>
      <c r="AD1500" s="84" t="b">
        <v>0</v>
      </c>
      <c r="AE1500" s="84" t="s">
        <v>2140</v>
      </c>
      <c r="AF1500" s="84"/>
      <c r="AG1500" s="88" t="s">
        <v>2133</v>
      </c>
      <c r="AH1500" s="84" t="b">
        <v>0</v>
      </c>
      <c r="AI1500" s="84">
        <v>8</v>
      </c>
      <c r="AJ1500" s="88" t="s">
        <v>16171</v>
      </c>
      <c r="AK1500" s="84" t="s">
        <v>2342</v>
      </c>
      <c r="AL1500" s="84" t="b">
        <v>0</v>
      </c>
      <c r="AM1500" s="88" t="s">
        <v>16171</v>
      </c>
      <c r="AN1500" s="84">
        <v>0</v>
      </c>
      <c r="AO1500" s="84">
        <v>0</v>
      </c>
      <c r="AP1500" s="84"/>
      <c r="AQ1500" s="84"/>
      <c r="AR1500" s="84"/>
      <c r="AS1500" s="84"/>
      <c r="AT1500" s="84"/>
      <c r="AU1500" s="84"/>
      <c r="AV1500" s="84"/>
      <c r="AW1500" s="84"/>
    </row>
    <row r="1501" spans="1:49" x14ac:dyDescent="0.25">
      <c r="A1501" s="69" t="s">
        <v>7502</v>
      </c>
      <c r="B1501" s="69" t="s">
        <v>606</v>
      </c>
      <c r="C1501" s="70"/>
      <c r="D1501" s="71"/>
      <c r="E1501" s="72"/>
      <c r="F1501" s="73"/>
      <c r="G1501" s="70"/>
      <c r="H1501" s="74"/>
      <c r="I1501" s="75"/>
      <c r="J1501" s="75"/>
      <c r="K1501" s="36"/>
      <c r="L1501" s="82"/>
      <c r="M1501" s="82"/>
      <c r="N1501" s="77"/>
      <c r="O1501" s="84" t="s">
        <v>825</v>
      </c>
      <c r="P1501" s="86">
        <v>42758.834861111114</v>
      </c>
      <c r="Q1501" s="84" t="s">
        <v>9590</v>
      </c>
      <c r="R1501" s="84"/>
      <c r="S1501" s="84"/>
      <c r="T1501" s="84" t="s">
        <v>11146</v>
      </c>
      <c r="U1501" s="86">
        <v>42758.834861111114</v>
      </c>
      <c r="V1501" s="87" t="s">
        <v>12316</v>
      </c>
      <c r="W1501" s="84"/>
      <c r="X1501" s="84"/>
      <c r="Y1501" s="88" t="s">
        <v>14405</v>
      </c>
      <c r="Z1501" s="84"/>
      <c r="AA1501" s="84" t="b">
        <v>0</v>
      </c>
      <c r="AB1501" s="84">
        <v>0</v>
      </c>
      <c r="AC1501" s="88" t="s">
        <v>2133</v>
      </c>
      <c r="AD1501" s="84" t="b">
        <v>0</v>
      </c>
      <c r="AE1501" s="84" t="s">
        <v>2140</v>
      </c>
      <c r="AF1501" s="84"/>
      <c r="AG1501" s="88" t="s">
        <v>2133</v>
      </c>
      <c r="AH1501" s="84" t="b">
        <v>0</v>
      </c>
      <c r="AI1501" s="84">
        <v>8</v>
      </c>
      <c r="AJ1501" s="88" t="s">
        <v>16171</v>
      </c>
      <c r="AK1501" s="84" t="s">
        <v>2342</v>
      </c>
      <c r="AL1501" s="84" t="b">
        <v>0</v>
      </c>
      <c r="AM1501" s="88" t="s">
        <v>16171</v>
      </c>
      <c r="AN1501" s="84">
        <v>0</v>
      </c>
      <c r="AO1501" s="84">
        <v>0</v>
      </c>
      <c r="AP1501" s="84"/>
      <c r="AQ1501" s="84"/>
      <c r="AR1501" s="84"/>
      <c r="AS1501" s="84"/>
      <c r="AT1501" s="84"/>
      <c r="AU1501" s="84"/>
      <c r="AV1501" s="84"/>
      <c r="AW1501" s="84"/>
    </row>
    <row r="1502" spans="1:49" x14ac:dyDescent="0.25">
      <c r="A1502" s="69" t="s">
        <v>7503</v>
      </c>
      <c r="B1502" s="69" t="s">
        <v>7503</v>
      </c>
      <c r="C1502" s="70"/>
      <c r="D1502" s="71"/>
      <c r="E1502" s="72"/>
      <c r="F1502" s="73"/>
      <c r="G1502" s="70"/>
      <c r="H1502" s="74"/>
      <c r="I1502" s="75"/>
      <c r="J1502" s="75"/>
      <c r="K1502" s="36"/>
      <c r="L1502" s="82"/>
      <c r="M1502" s="82"/>
      <c r="N1502" s="77"/>
      <c r="O1502" s="84" t="s">
        <v>179</v>
      </c>
      <c r="P1502" s="86">
        <v>42758.835023148145</v>
      </c>
      <c r="Q1502" s="84" t="s">
        <v>9591</v>
      </c>
      <c r="R1502" s="84"/>
      <c r="S1502" s="84"/>
      <c r="T1502" s="84" t="s">
        <v>11147</v>
      </c>
      <c r="U1502" s="86">
        <v>42758.835023148145</v>
      </c>
      <c r="V1502" s="87" t="s">
        <v>12317</v>
      </c>
      <c r="W1502" s="84"/>
      <c r="X1502" s="84"/>
      <c r="Y1502" s="88" t="s">
        <v>14406</v>
      </c>
      <c r="Z1502" s="84"/>
      <c r="AA1502" s="84" t="b">
        <v>0</v>
      </c>
      <c r="AB1502" s="84">
        <v>3</v>
      </c>
      <c r="AC1502" s="88" t="s">
        <v>2133</v>
      </c>
      <c r="AD1502" s="84" t="b">
        <v>0</v>
      </c>
      <c r="AE1502" s="84" t="s">
        <v>2140</v>
      </c>
      <c r="AF1502" s="84"/>
      <c r="AG1502" s="88" t="s">
        <v>2133</v>
      </c>
      <c r="AH1502" s="84" t="b">
        <v>0</v>
      </c>
      <c r="AI1502" s="84">
        <v>0</v>
      </c>
      <c r="AJ1502" s="88" t="s">
        <v>2133</v>
      </c>
      <c r="AK1502" s="84" t="s">
        <v>2343</v>
      </c>
      <c r="AL1502" s="84" t="b">
        <v>0</v>
      </c>
      <c r="AM1502" s="88" t="s">
        <v>14406</v>
      </c>
      <c r="AN1502" s="84">
        <v>0</v>
      </c>
      <c r="AO1502" s="84">
        <v>0</v>
      </c>
      <c r="AP1502" s="84"/>
      <c r="AQ1502" s="84"/>
      <c r="AR1502" s="84"/>
      <c r="AS1502" s="84"/>
      <c r="AT1502" s="84"/>
      <c r="AU1502" s="84"/>
      <c r="AV1502" s="84"/>
      <c r="AW1502" s="84"/>
    </row>
    <row r="1503" spans="1:49" x14ac:dyDescent="0.25">
      <c r="A1503" s="69" t="s">
        <v>7504</v>
      </c>
      <c r="B1503" s="69" t="s">
        <v>7504</v>
      </c>
      <c r="C1503" s="70"/>
      <c r="D1503" s="71"/>
      <c r="E1503" s="72"/>
      <c r="F1503" s="73"/>
      <c r="G1503" s="70"/>
      <c r="H1503" s="74"/>
      <c r="I1503" s="75"/>
      <c r="J1503" s="75"/>
      <c r="K1503" s="36"/>
      <c r="L1503" s="82"/>
      <c r="M1503" s="82"/>
      <c r="N1503" s="77"/>
      <c r="O1503" s="84" t="s">
        <v>179</v>
      </c>
      <c r="P1503" s="86">
        <v>42758.579814814817</v>
      </c>
      <c r="Q1503" s="84" t="s">
        <v>9592</v>
      </c>
      <c r="R1503" s="84" t="s">
        <v>10513</v>
      </c>
      <c r="S1503" s="84" t="s">
        <v>10866</v>
      </c>
      <c r="T1503" s="84" t="s">
        <v>1291</v>
      </c>
      <c r="U1503" s="86">
        <v>42758.579814814817</v>
      </c>
      <c r="V1503" s="87" t="s">
        <v>12318</v>
      </c>
      <c r="W1503" s="84"/>
      <c r="X1503" s="84"/>
      <c r="Y1503" s="88" t="s">
        <v>14407</v>
      </c>
      <c r="Z1503" s="84"/>
      <c r="AA1503" s="84" t="b">
        <v>0</v>
      </c>
      <c r="AB1503" s="84">
        <v>50</v>
      </c>
      <c r="AC1503" s="88" t="s">
        <v>2133</v>
      </c>
      <c r="AD1503" s="84" t="b">
        <v>0</v>
      </c>
      <c r="AE1503" s="84" t="s">
        <v>2140</v>
      </c>
      <c r="AF1503" s="84"/>
      <c r="AG1503" s="88" t="s">
        <v>2133</v>
      </c>
      <c r="AH1503" s="84" t="b">
        <v>0</v>
      </c>
      <c r="AI1503" s="84">
        <v>8</v>
      </c>
      <c r="AJ1503" s="88" t="s">
        <v>2133</v>
      </c>
      <c r="AK1503" s="84" t="s">
        <v>2340</v>
      </c>
      <c r="AL1503" s="84" t="b">
        <v>1</v>
      </c>
      <c r="AM1503" s="88" t="s">
        <v>14407</v>
      </c>
      <c r="AN1503" s="84">
        <v>0</v>
      </c>
      <c r="AO1503" s="84">
        <v>0</v>
      </c>
      <c r="AP1503" s="84" t="s">
        <v>16290</v>
      </c>
      <c r="AQ1503" s="84" t="s">
        <v>2363</v>
      </c>
      <c r="AR1503" s="84" t="s">
        <v>2365</v>
      </c>
      <c r="AS1503" s="84" t="s">
        <v>16354</v>
      </c>
      <c r="AT1503" s="84" t="s">
        <v>16410</v>
      </c>
      <c r="AU1503" s="84" t="s">
        <v>16467</v>
      </c>
      <c r="AV1503" s="84" t="s">
        <v>2372</v>
      </c>
      <c r="AW1503" s="87" t="s">
        <v>16524</v>
      </c>
    </row>
    <row r="1504" spans="1:49" x14ac:dyDescent="0.25">
      <c r="A1504" s="69" t="s">
        <v>7505</v>
      </c>
      <c r="B1504" s="69" t="s">
        <v>7504</v>
      </c>
      <c r="C1504" s="70"/>
      <c r="D1504" s="71"/>
      <c r="E1504" s="72"/>
      <c r="F1504" s="73"/>
      <c r="G1504" s="70"/>
      <c r="H1504" s="74"/>
      <c r="I1504" s="75"/>
      <c r="J1504" s="75"/>
      <c r="K1504" s="36"/>
      <c r="L1504" s="82"/>
      <c r="M1504" s="82"/>
      <c r="N1504" s="77"/>
      <c r="O1504" s="84" t="s">
        <v>825</v>
      </c>
      <c r="P1504" s="86">
        <v>42758.835196759261</v>
      </c>
      <c r="Q1504" s="84" t="s">
        <v>9269</v>
      </c>
      <c r="R1504" s="87" t="s">
        <v>10392</v>
      </c>
      <c r="S1504" s="84" t="s">
        <v>10829</v>
      </c>
      <c r="T1504" s="84" t="s">
        <v>10985</v>
      </c>
      <c r="U1504" s="86">
        <v>42758.835196759261</v>
      </c>
      <c r="V1504" s="87" t="s">
        <v>12319</v>
      </c>
      <c r="W1504" s="84"/>
      <c r="X1504" s="84"/>
      <c r="Y1504" s="88" t="s">
        <v>14408</v>
      </c>
      <c r="Z1504" s="84"/>
      <c r="AA1504" s="84" t="b">
        <v>0</v>
      </c>
      <c r="AB1504" s="84">
        <v>0</v>
      </c>
      <c r="AC1504" s="88" t="s">
        <v>2133</v>
      </c>
      <c r="AD1504" s="84" t="b">
        <v>0</v>
      </c>
      <c r="AE1504" s="84" t="s">
        <v>2140</v>
      </c>
      <c r="AF1504" s="84"/>
      <c r="AG1504" s="88" t="s">
        <v>2133</v>
      </c>
      <c r="AH1504" s="84" t="b">
        <v>0</v>
      </c>
      <c r="AI1504" s="84">
        <v>8</v>
      </c>
      <c r="AJ1504" s="88" t="s">
        <v>14407</v>
      </c>
      <c r="AK1504" s="84" t="s">
        <v>2343</v>
      </c>
      <c r="AL1504" s="84" t="b">
        <v>0</v>
      </c>
      <c r="AM1504" s="88" t="s">
        <v>14407</v>
      </c>
      <c r="AN1504" s="84">
        <v>0</v>
      </c>
      <c r="AO1504" s="84">
        <v>0</v>
      </c>
      <c r="AP1504" s="84"/>
      <c r="AQ1504" s="84"/>
      <c r="AR1504" s="84"/>
      <c r="AS1504" s="84"/>
      <c r="AT1504" s="84"/>
      <c r="AU1504" s="84"/>
      <c r="AV1504" s="84"/>
      <c r="AW1504" s="84"/>
    </row>
    <row r="1505" spans="1:49" x14ac:dyDescent="0.25">
      <c r="A1505" s="69" t="s">
        <v>7506</v>
      </c>
      <c r="B1505" s="69" t="s">
        <v>601</v>
      </c>
      <c r="C1505" s="70"/>
      <c r="D1505" s="71"/>
      <c r="E1505" s="72"/>
      <c r="F1505" s="73"/>
      <c r="G1505" s="70"/>
      <c r="H1505" s="74"/>
      <c r="I1505" s="75"/>
      <c r="J1505" s="75"/>
      <c r="K1505" s="36"/>
      <c r="L1505" s="82"/>
      <c r="M1505" s="82"/>
      <c r="N1505" s="77"/>
      <c r="O1505" s="84" t="s">
        <v>826</v>
      </c>
      <c r="P1505" s="86">
        <v>42758.835243055553</v>
      </c>
      <c r="Q1505" s="84" t="s">
        <v>9593</v>
      </c>
      <c r="R1505" s="84"/>
      <c r="S1505" s="84"/>
      <c r="T1505" s="84" t="s">
        <v>11148</v>
      </c>
      <c r="U1505" s="86">
        <v>42758.835243055553</v>
      </c>
      <c r="V1505" s="87" t="s">
        <v>12320</v>
      </c>
      <c r="W1505" s="84"/>
      <c r="X1505" s="84"/>
      <c r="Y1505" s="88" t="s">
        <v>14409</v>
      </c>
      <c r="Z1505" s="84"/>
      <c r="AA1505" s="84" t="b">
        <v>0</v>
      </c>
      <c r="AB1505" s="84">
        <v>1</v>
      </c>
      <c r="AC1505" s="88" t="s">
        <v>15820</v>
      </c>
      <c r="AD1505" s="84" t="b">
        <v>0</v>
      </c>
      <c r="AE1505" s="84" t="s">
        <v>2140</v>
      </c>
      <c r="AF1505" s="84"/>
      <c r="AG1505" s="88" t="s">
        <v>2133</v>
      </c>
      <c r="AH1505" s="84" t="b">
        <v>0</v>
      </c>
      <c r="AI1505" s="84">
        <v>0</v>
      </c>
      <c r="AJ1505" s="88" t="s">
        <v>2133</v>
      </c>
      <c r="AK1505" s="84" t="s">
        <v>2343</v>
      </c>
      <c r="AL1505" s="84" t="b">
        <v>0</v>
      </c>
      <c r="AM1505" s="88" t="s">
        <v>14409</v>
      </c>
      <c r="AN1505" s="84">
        <v>0</v>
      </c>
      <c r="AO1505" s="84">
        <v>0</v>
      </c>
      <c r="AP1505" s="84"/>
      <c r="AQ1505" s="84"/>
      <c r="AR1505" s="84"/>
      <c r="AS1505" s="84"/>
      <c r="AT1505" s="84"/>
      <c r="AU1505" s="84"/>
      <c r="AV1505" s="84"/>
      <c r="AW1505" s="84"/>
    </row>
    <row r="1506" spans="1:49" x14ac:dyDescent="0.25">
      <c r="A1506" s="69" t="s">
        <v>7507</v>
      </c>
      <c r="B1506" s="69" t="s">
        <v>7507</v>
      </c>
      <c r="C1506" s="70"/>
      <c r="D1506" s="71"/>
      <c r="E1506" s="72"/>
      <c r="F1506" s="73"/>
      <c r="G1506" s="70"/>
      <c r="H1506" s="74"/>
      <c r="I1506" s="75"/>
      <c r="J1506" s="75"/>
      <c r="K1506" s="36"/>
      <c r="L1506" s="82"/>
      <c r="M1506" s="82"/>
      <c r="N1506" s="77"/>
      <c r="O1506" s="84" t="s">
        <v>179</v>
      </c>
      <c r="P1506" s="86">
        <v>42758.835740740738</v>
      </c>
      <c r="Q1506" s="84" t="s">
        <v>9594</v>
      </c>
      <c r="R1506" s="84"/>
      <c r="S1506" s="84"/>
      <c r="T1506" s="84" t="s">
        <v>10932</v>
      </c>
      <c r="U1506" s="86">
        <v>42758.835740740738</v>
      </c>
      <c r="V1506" s="87" t="s">
        <v>12321</v>
      </c>
      <c r="W1506" s="84"/>
      <c r="X1506" s="84"/>
      <c r="Y1506" s="88" t="s">
        <v>14410</v>
      </c>
      <c r="Z1506" s="84"/>
      <c r="AA1506" s="84" t="b">
        <v>0</v>
      </c>
      <c r="AB1506" s="84">
        <v>2</v>
      </c>
      <c r="AC1506" s="88" t="s">
        <v>2133</v>
      </c>
      <c r="AD1506" s="84" t="b">
        <v>0</v>
      </c>
      <c r="AE1506" s="84" t="s">
        <v>2145</v>
      </c>
      <c r="AF1506" s="84"/>
      <c r="AG1506" s="88" t="s">
        <v>2133</v>
      </c>
      <c r="AH1506" s="84" t="b">
        <v>0</v>
      </c>
      <c r="AI1506" s="84">
        <v>0</v>
      </c>
      <c r="AJ1506" s="88" t="s">
        <v>2133</v>
      </c>
      <c r="AK1506" s="84" t="s">
        <v>2342</v>
      </c>
      <c r="AL1506" s="84" t="b">
        <v>0</v>
      </c>
      <c r="AM1506" s="88" t="s">
        <v>14410</v>
      </c>
      <c r="AN1506" s="84">
        <v>0</v>
      </c>
      <c r="AO1506" s="84">
        <v>0</v>
      </c>
      <c r="AP1506" s="84"/>
      <c r="AQ1506" s="84"/>
      <c r="AR1506" s="84"/>
      <c r="AS1506" s="84"/>
      <c r="AT1506" s="84"/>
      <c r="AU1506" s="84"/>
      <c r="AV1506" s="84"/>
      <c r="AW1506" s="84"/>
    </row>
    <row r="1507" spans="1:49" x14ac:dyDescent="0.25">
      <c r="A1507" s="69" t="s">
        <v>7508</v>
      </c>
      <c r="B1507" s="69" t="s">
        <v>7508</v>
      </c>
      <c r="C1507" s="70"/>
      <c r="D1507" s="71"/>
      <c r="E1507" s="72"/>
      <c r="F1507" s="73"/>
      <c r="G1507" s="70"/>
      <c r="H1507" s="74"/>
      <c r="I1507" s="75"/>
      <c r="J1507" s="75"/>
      <c r="K1507" s="36"/>
      <c r="L1507" s="82"/>
      <c r="M1507" s="82"/>
      <c r="N1507" s="77"/>
      <c r="O1507" s="84" t="s">
        <v>179</v>
      </c>
      <c r="P1507" s="86">
        <v>42758.837326388886</v>
      </c>
      <c r="Q1507" s="84" t="s">
        <v>9595</v>
      </c>
      <c r="R1507" s="87" t="s">
        <v>10514</v>
      </c>
      <c r="S1507" s="84" t="s">
        <v>10867</v>
      </c>
      <c r="T1507" s="84" t="s">
        <v>10916</v>
      </c>
      <c r="U1507" s="86">
        <v>42758.837326388886</v>
      </c>
      <c r="V1507" s="87" t="s">
        <v>12322</v>
      </c>
      <c r="W1507" s="84"/>
      <c r="X1507" s="84"/>
      <c r="Y1507" s="88" t="s">
        <v>14411</v>
      </c>
      <c r="Z1507" s="84"/>
      <c r="AA1507" s="84" t="b">
        <v>0</v>
      </c>
      <c r="AB1507" s="84">
        <v>0</v>
      </c>
      <c r="AC1507" s="88" t="s">
        <v>2133</v>
      </c>
      <c r="AD1507" s="84" t="b">
        <v>0</v>
      </c>
      <c r="AE1507" s="84" t="s">
        <v>2142</v>
      </c>
      <c r="AF1507" s="84"/>
      <c r="AG1507" s="88" t="s">
        <v>2133</v>
      </c>
      <c r="AH1507" s="84" t="b">
        <v>0</v>
      </c>
      <c r="AI1507" s="84">
        <v>0</v>
      </c>
      <c r="AJ1507" s="88" t="s">
        <v>2133</v>
      </c>
      <c r="AK1507" s="84" t="s">
        <v>2340</v>
      </c>
      <c r="AL1507" s="84" t="b">
        <v>0</v>
      </c>
      <c r="AM1507" s="88" t="s">
        <v>14411</v>
      </c>
      <c r="AN1507" s="84">
        <v>0</v>
      </c>
      <c r="AO1507" s="84">
        <v>0</v>
      </c>
      <c r="AP1507" s="84"/>
      <c r="AQ1507" s="84"/>
      <c r="AR1507" s="84"/>
      <c r="AS1507" s="84"/>
      <c r="AT1507" s="84"/>
      <c r="AU1507" s="84"/>
      <c r="AV1507" s="84"/>
      <c r="AW1507" s="84"/>
    </row>
    <row r="1508" spans="1:49" x14ac:dyDescent="0.25">
      <c r="A1508" s="69" t="s">
        <v>7509</v>
      </c>
      <c r="B1508" s="69" t="s">
        <v>601</v>
      </c>
      <c r="C1508" s="70"/>
      <c r="D1508" s="71"/>
      <c r="E1508" s="72"/>
      <c r="F1508" s="73"/>
      <c r="G1508" s="70"/>
      <c r="H1508" s="74"/>
      <c r="I1508" s="75"/>
      <c r="J1508" s="75"/>
      <c r="K1508" s="36"/>
      <c r="L1508" s="82"/>
      <c r="M1508" s="82"/>
      <c r="N1508" s="77"/>
      <c r="O1508" s="84" t="s">
        <v>825</v>
      </c>
      <c r="P1508" s="86">
        <v>42758.838194444441</v>
      </c>
      <c r="Q1508" s="84" t="s">
        <v>9596</v>
      </c>
      <c r="R1508" s="87" t="s">
        <v>10515</v>
      </c>
      <c r="S1508" s="84" t="s">
        <v>1227</v>
      </c>
      <c r="T1508" s="84" t="s">
        <v>11149</v>
      </c>
      <c r="U1508" s="86">
        <v>42758.838194444441</v>
      </c>
      <c r="V1508" s="87" t="s">
        <v>12323</v>
      </c>
      <c r="W1508" s="84"/>
      <c r="X1508" s="84"/>
      <c r="Y1508" s="88" t="s">
        <v>14412</v>
      </c>
      <c r="Z1508" s="84"/>
      <c r="AA1508" s="84" t="b">
        <v>0</v>
      </c>
      <c r="AB1508" s="84">
        <v>0</v>
      </c>
      <c r="AC1508" s="88" t="s">
        <v>2133</v>
      </c>
      <c r="AD1508" s="84" t="b">
        <v>1</v>
      </c>
      <c r="AE1508" s="84" t="s">
        <v>2140</v>
      </c>
      <c r="AF1508" s="84"/>
      <c r="AG1508" s="88" t="s">
        <v>15946</v>
      </c>
      <c r="AH1508" s="84" t="b">
        <v>0</v>
      </c>
      <c r="AI1508" s="84">
        <v>0</v>
      </c>
      <c r="AJ1508" s="88" t="s">
        <v>2133</v>
      </c>
      <c r="AK1508" s="84" t="s">
        <v>2343</v>
      </c>
      <c r="AL1508" s="84" t="b">
        <v>0</v>
      </c>
      <c r="AM1508" s="88" t="s">
        <v>14412</v>
      </c>
      <c r="AN1508" s="84">
        <v>0</v>
      </c>
      <c r="AO1508" s="84">
        <v>0</v>
      </c>
      <c r="AP1508" s="84"/>
      <c r="AQ1508" s="84"/>
      <c r="AR1508" s="84"/>
      <c r="AS1508" s="84"/>
      <c r="AT1508" s="84"/>
      <c r="AU1508" s="84"/>
      <c r="AV1508" s="84"/>
      <c r="AW1508" s="84"/>
    </row>
    <row r="1509" spans="1:49" x14ac:dyDescent="0.25">
      <c r="A1509" s="69" t="s">
        <v>7510</v>
      </c>
      <c r="B1509" s="69" t="s">
        <v>8900</v>
      </c>
      <c r="C1509" s="70"/>
      <c r="D1509" s="71"/>
      <c r="E1509" s="72"/>
      <c r="F1509" s="73"/>
      <c r="G1509" s="70"/>
      <c r="H1509" s="74"/>
      <c r="I1509" s="75"/>
      <c r="J1509" s="75"/>
      <c r="K1509" s="36"/>
      <c r="L1509" s="82"/>
      <c r="M1509" s="82"/>
      <c r="N1509" s="77"/>
      <c r="O1509" s="84" t="s">
        <v>825</v>
      </c>
      <c r="P1509" s="86">
        <v>42758.661273148151</v>
      </c>
      <c r="Q1509" s="84" t="s">
        <v>9597</v>
      </c>
      <c r="R1509" s="87" t="s">
        <v>10516</v>
      </c>
      <c r="S1509" s="84" t="s">
        <v>10868</v>
      </c>
      <c r="T1509" s="84" t="s">
        <v>11150</v>
      </c>
      <c r="U1509" s="86">
        <v>42758.661273148151</v>
      </c>
      <c r="V1509" s="87" t="s">
        <v>12324</v>
      </c>
      <c r="W1509" s="84"/>
      <c r="X1509" s="84"/>
      <c r="Y1509" s="88" t="s">
        <v>14413</v>
      </c>
      <c r="Z1509" s="84"/>
      <c r="AA1509" s="84" t="b">
        <v>0</v>
      </c>
      <c r="AB1509" s="84">
        <v>0</v>
      </c>
      <c r="AC1509" s="88" t="s">
        <v>2133</v>
      </c>
      <c r="AD1509" s="84" t="b">
        <v>0</v>
      </c>
      <c r="AE1509" s="84" t="s">
        <v>2141</v>
      </c>
      <c r="AF1509" s="84"/>
      <c r="AG1509" s="88" t="s">
        <v>2133</v>
      </c>
      <c r="AH1509" s="84" t="b">
        <v>0</v>
      </c>
      <c r="AI1509" s="84">
        <v>0</v>
      </c>
      <c r="AJ1509" s="88" t="s">
        <v>2133</v>
      </c>
      <c r="AK1509" s="84" t="s">
        <v>2340</v>
      </c>
      <c r="AL1509" s="84" t="b">
        <v>0</v>
      </c>
      <c r="AM1509" s="88" t="s">
        <v>14413</v>
      </c>
      <c r="AN1509" s="84">
        <v>0</v>
      </c>
      <c r="AO1509" s="84">
        <v>0</v>
      </c>
      <c r="AP1509" s="84"/>
      <c r="AQ1509" s="84"/>
      <c r="AR1509" s="84"/>
      <c r="AS1509" s="84"/>
      <c r="AT1509" s="84"/>
      <c r="AU1509" s="84"/>
      <c r="AV1509" s="84"/>
      <c r="AW1509" s="84"/>
    </row>
    <row r="1510" spans="1:49" x14ac:dyDescent="0.25">
      <c r="A1510" s="69" t="s">
        <v>7510</v>
      </c>
      <c r="B1510" s="69" t="s">
        <v>601</v>
      </c>
      <c r="C1510" s="70"/>
      <c r="D1510" s="71"/>
      <c r="E1510" s="72"/>
      <c r="F1510" s="73"/>
      <c r="G1510" s="70"/>
      <c r="H1510" s="74"/>
      <c r="I1510" s="75"/>
      <c r="J1510" s="75"/>
      <c r="K1510" s="36"/>
      <c r="L1510" s="82"/>
      <c r="M1510" s="82"/>
      <c r="N1510" s="77"/>
      <c r="O1510" s="84" t="s">
        <v>825</v>
      </c>
      <c r="P1510" s="86">
        <v>42758.838240740741</v>
      </c>
      <c r="Q1510" s="84" t="s">
        <v>9598</v>
      </c>
      <c r="R1510" s="87" t="s">
        <v>10517</v>
      </c>
      <c r="S1510" s="84" t="s">
        <v>1227</v>
      </c>
      <c r="T1510" s="84" t="s">
        <v>11151</v>
      </c>
      <c r="U1510" s="86">
        <v>42758.838240740741</v>
      </c>
      <c r="V1510" s="87" t="s">
        <v>12325</v>
      </c>
      <c r="W1510" s="84"/>
      <c r="X1510" s="84"/>
      <c r="Y1510" s="88" t="s">
        <v>14414</v>
      </c>
      <c r="Z1510" s="84"/>
      <c r="AA1510" s="84" t="b">
        <v>0</v>
      </c>
      <c r="AB1510" s="84">
        <v>0</v>
      </c>
      <c r="AC1510" s="88" t="s">
        <v>2133</v>
      </c>
      <c r="AD1510" s="84" t="b">
        <v>1</v>
      </c>
      <c r="AE1510" s="84" t="s">
        <v>2141</v>
      </c>
      <c r="AF1510" s="84"/>
      <c r="AG1510" s="88" t="s">
        <v>15947</v>
      </c>
      <c r="AH1510" s="84" t="b">
        <v>0</v>
      </c>
      <c r="AI1510" s="84">
        <v>0</v>
      </c>
      <c r="AJ1510" s="88" t="s">
        <v>2133</v>
      </c>
      <c r="AK1510" s="84" t="s">
        <v>2340</v>
      </c>
      <c r="AL1510" s="84" t="b">
        <v>0</v>
      </c>
      <c r="AM1510" s="88" t="s">
        <v>14414</v>
      </c>
      <c r="AN1510" s="84">
        <v>0</v>
      </c>
      <c r="AO1510" s="84">
        <v>0</v>
      </c>
      <c r="AP1510" s="84"/>
      <c r="AQ1510" s="84"/>
      <c r="AR1510" s="84"/>
      <c r="AS1510" s="84"/>
      <c r="AT1510" s="84"/>
      <c r="AU1510" s="84"/>
      <c r="AV1510" s="84"/>
      <c r="AW1510" s="84"/>
    </row>
    <row r="1511" spans="1:49" x14ac:dyDescent="0.25">
      <c r="A1511" s="69" t="s">
        <v>7511</v>
      </c>
      <c r="B1511" s="69" t="s">
        <v>7511</v>
      </c>
      <c r="C1511" s="70"/>
      <c r="D1511" s="71"/>
      <c r="E1511" s="72"/>
      <c r="F1511" s="73"/>
      <c r="G1511" s="70"/>
      <c r="H1511" s="74"/>
      <c r="I1511" s="75"/>
      <c r="J1511" s="75"/>
      <c r="K1511" s="36"/>
      <c r="L1511" s="82"/>
      <c r="M1511" s="82"/>
      <c r="N1511" s="77"/>
      <c r="O1511" s="84" t="s">
        <v>179</v>
      </c>
      <c r="P1511" s="86">
        <v>42758.839004629626</v>
      </c>
      <c r="Q1511" s="84" t="s">
        <v>9599</v>
      </c>
      <c r="R1511" s="84"/>
      <c r="S1511" s="84"/>
      <c r="T1511" s="84" t="s">
        <v>11152</v>
      </c>
      <c r="U1511" s="86">
        <v>42758.839004629626</v>
      </c>
      <c r="V1511" s="87" t="s">
        <v>12326</v>
      </c>
      <c r="W1511" s="84"/>
      <c r="X1511" s="84"/>
      <c r="Y1511" s="88" t="s">
        <v>14415</v>
      </c>
      <c r="Z1511" s="84"/>
      <c r="AA1511" s="84" t="b">
        <v>0</v>
      </c>
      <c r="AB1511" s="84">
        <v>0</v>
      </c>
      <c r="AC1511" s="88" t="s">
        <v>2133</v>
      </c>
      <c r="AD1511" s="84" t="b">
        <v>0</v>
      </c>
      <c r="AE1511" s="84" t="s">
        <v>2140</v>
      </c>
      <c r="AF1511" s="84"/>
      <c r="AG1511" s="88" t="s">
        <v>2133</v>
      </c>
      <c r="AH1511" s="84" t="b">
        <v>0</v>
      </c>
      <c r="AI1511" s="84">
        <v>0</v>
      </c>
      <c r="AJ1511" s="88" t="s">
        <v>2133</v>
      </c>
      <c r="AK1511" s="84" t="s">
        <v>2340</v>
      </c>
      <c r="AL1511" s="84" t="b">
        <v>0</v>
      </c>
      <c r="AM1511" s="88" t="s">
        <v>14415</v>
      </c>
      <c r="AN1511" s="84">
        <v>0</v>
      </c>
      <c r="AO1511" s="84">
        <v>0</v>
      </c>
      <c r="AP1511" s="84"/>
      <c r="AQ1511" s="84"/>
      <c r="AR1511" s="84"/>
      <c r="AS1511" s="84"/>
      <c r="AT1511" s="84"/>
      <c r="AU1511" s="84"/>
      <c r="AV1511" s="84"/>
      <c r="AW1511" s="84"/>
    </row>
    <row r="1512" spans="1:49" x14ac:dyDescent="0.25">
      <c r="A1512" s="69" t="s">
        <v>7512</v>
      </c>
      <c r="B1512" s="69" t="s">
        <v>8689</v>
      </c>
      <c r="C1512" s="70"/>
      <c r="D1512" s="71"/>
      <c r="E1512" s="72"/>
      <c r="F1512" s="73"/>
      <c r="G1512" s="70"/>
      <c r="H1512" s="74"/>
      <c r="I1512" s="75"/>
      <c r="J1512" s="75"/>
      <c r="K1512" s="36"/>
      <c r="L1512" s="82"/>
      <c r="M1512" s="82"/>
      <c r="N1512" s="77"/>
      <c r="O1512" s="84" t="s">
        <v>825</v>
      </c>
      <c r="P1512" s="86">
        <v>42758.839953703704</v>
      </c>
      <c r="Q1512" s="84" t="s">
        <v>9156</v>
      </c>
      <c r="R1512" s="84"/>
      <c r="S1512" s="84"/>
      <c r="T1512" s="84" t="s">
        <v>10925</v>
      </c>
      <c r="U1512" s="86">
        <v>42758.839953703704</v>
      </c>
      <c r="V1512" s="87" t="s">
        <v>12327</v>
      </c>
      <c r="W1512" s="84"/>
      <c r="X1512" s="84"/>
      <c r="Y1512" s="88" t="s">
        <v>14416</v>
      </c>
      <c r="Z1512" s="84"/>
      <c r="AA1512" s="84" t="b">
        <v>0</v>
      </c>
      <c r="AB1512" s="84">
        <v>0</v>
      </c>
      <c r="AC1512" s="88" t="s">
        <v>2133</v>
      </c>
      <c r="AD1512" s="84" t="b">
        <v>0</v>
      </c>
      <c r="AE1512" s="84" t="s">
        <v>2140</v>
      </c>
      <c r="AF1512" s="84"/>
      <c r="AG1512" s="88" t="s">
        <v>2133</v>
      </c>
      <c r="AH1512" s="84" t="b">
        <v>0</v>
      </c>
      <c r="AI1512" s="84">
        <v>20</v>
      </c>
      <c r="AJ1512" s="88" t="s">
        <v>16066</v>
      </c>
      <c r="AK1512" s="84" t="s">
        <v>2343</v>
      </c>
      <c r="AL1512" s="84" t="b">
        <v>0</v>
      </c>
      <c r="AM1512" s="88" t="s">
        <v>16066</v>
      </c>
      <c r="AN1512" s="84">
        <v>0</v>
      </c>
      <c r="AO1512" s="84">
        <v>0</v>
      </c>
      <c r="AP1512" s="84"/>
      <c r="AQ1512" s="84"/>
      <c r="AR1512" s="84"/>
      <c r="AS1512" s="84"/>
      <c r="AT1512" s="84"/>
      <c r="AU1512" s="84"/>
      <c r="AV1512" s="84"/>
      <c r="AW1512" s="84"/>
    </row>
    <row r="1513" spans="1:49" x14ac:dyDescent="0.25">
      <c r="A1513" s="69" t="s">
        <v>7513</v>
      </c>
      <c r="B1513" s="69" t="s">
        <v>7513</v>
      </c>
      <c r="C1513" s="70"/>
      <c r="D1513" s="71"/>
      <c r="E1513" s="72"/>
      <c r="F1513" s="73"/>
      <c r="G1513" s="70"/>
      <c r="H1513" s="74"/>
      <c r="I1513" s="75"/>
      <c r="J1513" s="75"/>
      <c r="K1513" s="36"/>
      <c r="L1513" s="82"/>
      <c r="M1513" s="82"/>
      <c r="N1513" s="77"/>
      <c r="O1513" s="84" t="s">
        <v>179</v>
      </c>
      <c r="P1513" s="86">
        <v>42758.842546296299</v>
      </c>
      <c r="Q1513" s="84" t="s">
        <v>9600</v>
      </c>
      <c r="R1513" s="84"/>
      <c r="S1513" s="84"/>
      <c r="T1513" s="84" t="s">
        <v>11153</v>
      </c>
      <c r="U1513" s="86">
        <v>42758.842546296299</v>
      </c>
      <c r="V1513" s="87" t="s">
        <v>12328</v>
      </c>
      <c r="W1513" s="84"/>
      <c r="X1513" s="84"/>
      <c r="Y1513" s="88" t="s">
        <v>14417</v>
      </c>
      <c r="Z1513" s="84"/>
      <c r="AA1513" s="84" t="b">
        <v>0</v>
      </c>
      <c r="AB1513" s="84">
        <v>0</v>
      </c>
      <c r="AC1513" s="88" t="s">
        <v>2133</v>
      </c>
      <c r="AD1513" s="84" t="b">
        <v>0</v>
      </c>
      <c r="AE1513" s="84" t="s">
        <v>2140</v>
      </c>
      <c r="AF1513" s="84"/>
      <c r="AG1513" s="88" t="s">
        <v>2133</v>
      </c>
      <c r="AH1513" s="84" t="b">
        <v>0</v>
      </c>
      <c r="AI1513" s="84">
        <v>0</v>
      </c>
      <c r="AJ1513" s="88" t="s">
        <v>2133</v>
      </c>
      <c r="AK1513" s="84" t="s">
        <v>2342</v>
      </c>
      <c r="AL1513" s="84" t="b">
        <v>0</v>
      </c>
      <c r="AM1513" s="88" t="s">
        <v>14417</v>
      </c>
      <c r="AN1513" s="84">
        <v>0</v>
      </c>
      <c r="AO1513" s="84">
        <v>0</v>
      </c>
      <c r="AP1513" s="84" t="s">
        <v>16291</v>
      </c>
      <c r="AQ1513" s="84" t="s">
        <v>2363</v>
      </c>
      <c r="AR1513" s="84" t="s">
        <v>2365</v>
      </c>
      <c r="AS1513" s="84" t="s">
        <v>16355</v>
      </c>
      <c r="AT1513" s="84" t="s">
        <v>16411</v>
      </c>
      <c r="AU1513" s="84" t="s">
        <v>16468</v>
      </c>
      <c r="AV1513" s="84" t="s">
        <v>2372</v>
      </c>
      <c r="AW1513" s="87" t="s">
        <v>16525</v>
      </c>
    </row>
    <row r="1514" spans="1:49" x14ac:dyDescent="0.25">
      <c r="A1514" s="69" t="s">
        <v>7514</v>
      </c>
      <c r="B1514" s="69" t="s">
        <v>7514</v>
      </c>
      <c r="C1514" s="70"/>
      <c r="D1514" s="71"/>
      <c r="E1514" s="72"/>
      <c r="F1514" s="73"/>
      <c r="G1514" s="70"/>
      <c r="H1514" s="74"/>
      <c r="I1514" s="75"/>
      <c r="J1514" s="75"/>
      <c r="K1514" s="36"/>
      <c r="L1514" s="82"/>
      <c r="M1514" s="82"/>
      <c r="N1514" s="77"/>
      <c r="O1514" s="84" t="s">
        <v>179</v>
      </c>
      <c r="P1514" s="86">
        <v>42758.843287037038</v>
      </c>
      <c r="Q1514" s="84" t="s">
        <v>9601</v>
      </c>
      <c r="R1514" s="87" t="s">
        <v>10518</v>
      </c>
      <c r="S1514" s="84" t="s">
        <v>1227</v>
      </c>
      <c r="T1514" s="84" t="s">
        <v>11154</v>
      </c>
      <c r="U1514" s="86">
        <v>42758.843287037038</v>
      </c>
      <c r="V1514" s="87" t="s">
        <v>12329</v>
      </c>
      <c r="W1514" s="84"/>
      <c r="X1514" s="84"/>
      <c r="Y1514" s="88" t="s">
        <v>14418</v>
      </c>
      <c r="Z1514" s="84"/>
      <c r="AA1514" s="84" t="b">
        <v>0</v>
      </c>
      <c r="AB1514" s="84">
        <v>1</v>
      </c>
      <c r="AC1514" s="88" t="s">
        <v>2133</v>
      </c>
      <c r="AD1514" s="84" t="b">
        <v>1</v>
      </c>
      <c r="AE1514" s="84" t="s">
        <v>2141</v>
      </c>
      <c r="AF1514" s="84"/>
      <c r="AG1514" s="88" t="s">
        <v>15948</v>
      </c>
      <c r="AH1514" s="84" t="b">
        <v>0</v>
      </c>
      <c r="AI1514" s="84">
        <v>1</v>
      </c>
      <c r="AJ1514" s="88" t="s">
        <v>2133</v>
      </c>
      <c r="AK1514" s="84" t="s">
        <v>2342</v>
      </c>
      <c r="AL1514" s="84" t="b">
        <v>0</v>
      </c>
      <c r="AM1514" s="88" t="s">
        <v>14418</v>
      </c>
      <c r="AN1514" s="84">
        <v>0</v>
      </c>
      <c r="AO1514" s="84">
        <v>0</v>
      </c>
      <c r="AP1514" s="84" t="s">
        <v>16292</v>
      </c>
      <c r="AQ1514" s="84" t="s">
        <v>2363</v>
      </c>
      <c r="AR1514" s="84" t="s">
        <v>2365</v>
      </c>
      <c r="AS1514" s="84" t="s">
        <v>16356</v>
      </c>
      <c r="AT1514" s="84" t="s">
        <v>16412</v>
      </c>
      <c r="AU1514" s="84" t="s">
        <v>16469</v>
      </c>
      <c r="AV1514" s="84" t="s">
        <v>2372</v>
      </c>
      <c r="AW1514" s="87" t="s">
        <v>16526</v>
      </c>
    </row>
    <row r="1515" spans="1:49" x14ac:dyDescent="0.25">
      <c r="A1515" s="69" t="s">
        <v>7515</v>
      </c>
      <c r="B1515" s="69" t="s">
        <v>8778</v>
      </c>
      <c r="C1515" s="70"/>
      <c r="D1515" s="71"/>
      <c r="E1515" s="72"/>
      <c r="F1515" s="73"/>
      <c r="G1515" s="70"/>
      <c r="H1515" s="74"/>
      <c r="I1515" s="75"/>
      <c r="J1515" s="75"/>
      <c r="K1515" s="36"/>
      <c r="L1515" s="82"/>
      <c r="M1515" s="82"/>
      <c r="N1515" s="77"/>
      <c r="O1515" s="84" t="s">
        <v>825</v>
      </c>
      <c r="P1515" s="86">
        <v>42758.844456018516</v>
      </c>
      <c r="Q1515" s="84" t="s">
        <v>9285</v>
      </c>
      <c r="R1515" s="84"/>
      <c r="S1515" s="84"/>
      <c r="T1515" s="84" t="s">
        <v>10993</v>
      </c>
      <c r="U1515" s="86">
        <v>42758.844456018516</v>
      </c>
      <c r="V1515" s="87" t="s">
        <v>12330</v>
      </c>
      <c r="W1515" s="84"/>
      <c r="X1515" s="84"/>
      <c r="Y1515" s="88" t="s">
        <v>14419</v>
      </c>
      <c r="Z1515" s="84"/>
      <c r="AA1515" s="84" t="b">
        <v>0</v>
      </c>
      <c r="AB1515" s="84">
        <v>0</v>
      </c>
      <c r="AC1515" s="88" t="s">
        <v>2133</v>
      </c>
      <c r="AD1515" s="84" t="b">
        <v>0</v>
      </c>
      <c r="AE1515" s="84" t="s">
        <v>2140</v>
      </c>
      <c r="AF1515" s="84"/>
      <c r="AG1515" s="88" t="s">
        <v>2133</v>
      </c>
      <c r="AH1515" s="84" t="b">
        <v>0</v>
      </c>
      <c r="AI1515" s="84">
        <v>174</v>
      </c>
      <c r="AJ1515" s="88" t="s">
        <v>16108</v>
      </c>
      <c r="AK1515" s="84" t="s">
        <v>2339</v>
      </c>
      <c r="AL1515" s="84" t="b">
        <v>0</v>
      </c>
      <c r="AM1515" s="88" t="s">
        <v>16108</v>
      </c>
      <c r="AN1515" s="84">
        <v>0</v>
      </c>
      <c r="AO1515" s="84">
        <v>0</v>
      </c>
      <c r="AP1515" s="84"/>
      <c r="AQ1515" s="84"/>
      <c r="AR1515" s="84"/>
      <c r="AS1515" s="84"/>
      <c r="AT1515" s="84"/>
      <c r="AU1515" s="84"/>
      <c r="AV1515" s="84"/>
      <c r="AW1515" s="84"/>
    </row>
    <row r="1516" spans="1:49" x14ac:dyDescent="0.25">
      <c r="A1516" s="69" t="s">
        <v>7515</v>
      </c>
      <c r="B1516" s="69" t="s">
        <v>8777</v>
      </c>
      <c r="C1516" s="70"/>
      <c r="D1516" s="71"/>
      <c r="E1516" s="72"/>
      <c r="F1516" s="73"/>
      <c r="G1516" s="70"/>
      <c r="H1516" s="74"/>
      <c r="I1516" s="75"/>
      <c r="J1516" s="75"/>
      <c r="K1516" s="36"/>
      <c r="L1516" s="82"/>
      <c r="M1516" s="82"/>
      <c r="N1516" s="77"/>
      <c r="O1516" s="84" t="s">
        <v>825</v>
      </c>
      <c r="P1516" s="86">
        <v>42758.844456018516</v>
      </c>
      <c r="Q1516" s="84" t="s">
        <v>9285</v>
      </c>
      <c r="R1516" s="84"/>
      <c r="S1516" s="84"/>
      <c r="T1516" s="84" t="s">
        <v>10993</v>
      </c>
      <c r="U1516" s="86">
        <v>42758.844456018516</v>
      </c>
      <c r="V1516" s="87" t="s">
        <v>12330</v>
      </c>
      <c r="W1516" s="84"/>
      <c r="X1516" s="84"/>
      <c r="Y1516" s="88" t="s">
        <v>14419</v>
      </c>
      <c r="Z1516" s="84"/>
      <c r="AA1516" s="84" t="b">
        <v>0</v>
      </c>
      <c r="AB1516" s="84">
        <v>0</v>
      </c>
      <c r="AC1516" s="88" t="s">
        <v>2133</v>
      </c>
      <c r="AD1516" s="84" t="b">
        <v>0</v>
      </c>
      <c r="AE1516" s="84" t="s">
        <v>2140</v>
      </c>
      <c r="AF1516" s="84"/>
      <c r="AG1516" s="88" t="s">
        <v>2133</v>
      </c>
      <c r="AH1516" s="84" t="b">
        <v>0</v>
      </c>
      <c r="AI1516" s="84">
        <v>174</v>
      </c>
      <c r="AJ1516" s="88" t="s">
        <v>16108</v>
      </c>
      <c r="AK1516" s="84" t="s">
        <v>2339</v>
      </c>
      <c r="AL1516" s="84" t="b">
        <v>0</v>
      </c>
      <c r="AM1516" s="88" t="s">
        <v>16108</v>
      </c>
      <c r="AN1516" s="84">
        <v>0</v>
      </c>
      <c r="AO1516" s="84">
        <v>0</v>
      </c>
      <c r="AP1516" s="84"/>
      <c r="AQ1516" s="84"/>
      <c r="AR1516" s="84"/>
      <c r="AS1516" s="84"/>
      <c r="AT1516" s="84"/>
      <c r="AU1516" s="84"/>
      <c r="AV1516" s="84"/>
      <c r="AW1516" s="84"/>
    </row>
    <row r="1517" spans="1:49" x14ac:dyDescent="0.25">
      <c r="A1517" s="69" t="s">
        <v>7516</v>
      </c>
      <c r="B1517" s="69" t="s">
        <v>8544</v>
      </c>
      <c r="C1517" s="70"/>
      <c r="D1517" s="71"/>
      <c r="E1517" s="72"/>
      <c r="F1517" s="73"/>
      <c r="G1517" s="70"/>
      <c r="H1517" s="74"/>
      <c r="I1517" s="75"/>
      <c r="J1517" s="75"/>
      <c r="K1517" s="36"/>
      <c r="L1517" s="82"/>
      <c r="M1517" s="82"/>
      <c r="N1517" s="77"/>
      <c r="O1517" s="84" t="s">
        <v>825</v>
      </c>
      <c r="P1517" s="86">
        <v>42758.844641203701</v>
      </c>
      <c r="Q1517" s="84" t="s">
        <v>9485</v>
      </c>
      <c r="R1517" s="84"/>
      <c r="S1517" s="84"/>
      <c r="T1517" s="84" t="s">
        <v>1328</v>
      </c>
      <c r="U1517" s="86">
        <v>42758.844641203701</v>
      </c>
      <c r="V1517" s="87" t="s">
        <v>12331</v>
      </c>
      <c r="W1517" s="84"/>
      <c r="X1517" s="84"/>
      <c r="Y1517" s="88" t="s">
        <v>14420</v>
      </c>
      <c r="Z1517" s="84"/>
      <c r="AA1517" s="84" t="b">
        <v>0</v>
      </c>
      <c r="AB1517" s="84">
        <v>0</v>
      </c>
      <c r="AC1517" s="88" t="s">
        <v>2133</v>
      </c>
      <c r="AD1517" s="84" t="b">
        <v>1</v>
      </c>
      <c r="AE1517" s="84" t="s">
        <v>2147</v>
      </c>
      <c r="AF1517" s="84"/>
      <c r="AG1517" s="88" t="s">
        <v>15938</v>
      </c>
      <c r="AH1517" s="84" t="b">
        <v>0</v>
      </c>
      <c r="AI1517" s="84">
        <v>7</v>
      </c>
      <c r="AJ1517" s="88" t="s">
        <v>15549</v>
      </c>
      <c r="AK1517" s="84" t="s">
        <v>2342</v>
      </c>
      <c r="AL1517" s="84" t="b">
        <v>0</v>
      </c>
      <c r="AM1517" s="88" t="s">
        <v>15549</v>
      </c>
      <c r="AN1517" s="84">
        <v>0</v>
      </c>
      <c r="AO1517" s="84">
        <v>0</v>
      </c>
      <c r="AP1517" s="84"/>
      <c r="AQ1517" s="84"/>
      <c r="AR1517" s="84"/>
      <c r="AS1517" s="84"/>
      <c r="AT1517" s="84"/>
      <c r="AU1517" s="84"/>
      <c r="AV1517" s="84"/>
      <c r="AW1517" s="84"/>
    </row>
    <row r="1518" spans="1:49" x14ac:dyDescent="0.25">
      <c r="A1518" s="69" t="s">
        <v>7516</v>
      </c>
      <c r="B1518" s="69" t="s">
        <v>8542</v>
      </c>
      <c r="C1518" s="70"/>
      <c r="D1518" s="71"/>
      <c r="E1518" s="72"/>
      <c r="F1518" s="73"/>
      <c r="G1518" s="70"/>
      <c r="H1518" s="74"/>
      <c r="I1518" s="75"/>
      <c r="J1518" s="75"/>
      <c r="K1518" s="36"/>
      <c r="L1518" s="82"/>
      <c r="M1518" s="82"/>
      <c r="N1518" s="77"/>
      <c r="O1518" s="84" t="s">
        <v>825</v>
      </c>
      <c r="P1518" s="86">
        <v>42758.844641203701</v>
      </c>
      <c r="Q1518" s="84" t="s">
        <v>9485</v>
      </c>
      <c r="R1518" s="84"/>
      <c r="S1518" s="84"/>
      <c r="T1518" s="84" t="s">
        <v>1328</v>
      </c>
      <c r="U1518" s="86">
        <v>42758.844641203701</v>
      </c>
      <c r="V1518" s="87" t="s">
        <v>12331</v>
      </c>
      <c r="W1518" s="84"/>
      <c r="X1518" s="84"/>
      <c r="Y1518" s="88" t="s">
        <v>14420</v>
      </c>
      <c r="Z1518" s="84"/>
      <c r="AA1518" s="84" t="b">
        <v>0</v>
      </c>
      <c r="AB1518" s="84">
        <v>0</v>
      </c>
      <c r="AC1518" s="88" t="s">
        <v>2133</v>
      </c>
      <c r="AD1518" s="84" t="b">
        <v>1</v>
      </c>
      <c r="AE1518" s="84" t="s">
        <v>2147</v>
      </c>
      <c r="AF1518" s="84"/>
      <c r="AG1518" s="88" t="s">
        <v>15938</v>
      </c>
      <c r="AH1518" s="84" t="b">
        <v>0</v>
      </c>
      <c r="AI1518" s="84">
        <v>7</v>
      </c>
      <c r="AJ1518" s="88" t="s">
        <v>15549</v>
      </c>
      <c r="AK1518" s="84" t="s">
        <v>2342</v>
      </c>
      <c r="AL1518" s="84" t="b">
        <v>0</v>
      </c>
      <c r="AM1518" s="88" t="s">
        <v>15549</v>
      </c>
      <c r="AN1518" s="84">
        <v>0</v>
      </c>
      <c r="AO1518" s="84">
        <v>0</v>
      </c>
      <c r="AP1518" s="84"/>
      <c r="AQ1518" s="84"/>
      <c r="AR1518" s="84"/>
      <c r="AS1518" s="84"/>
      <c r="AT1518" s="84"/>
      <c r="AU1518" s="84"/>
      <c r="AV1518" s="84"/>
      <c r="AW1518" s="84"/>
    </row>
    <row r="1519" spans="1:49" x14ac:dyDescent="0.25">
      <c r="A1519" s="69" t="s">
        <v>7517</v>
      </c>
      <c r="B1519" s="69" t="s">
        <v>8687</v>
      </c>
      <c r="C1519" s="70"/>
      <c r="D1519" s="71"/>
      <c r="E1519" s="72"/>
      <c r="F1519" s="73"/>
      <c r="G1519" s="70"/>
      <c r="H1519" s="74"/>
      <c r="I1519" s="75"/>
      <c r="J1519" s="75"/>
      <c r="K1519" s="36"/>
      <c r="L1519" s="82"/>
      <c r="M1519" s="82"/>
      <c r="N1519" s="77"/>
      <c r="O1519" s="84" t="s">
        <v>825</v>
      </c>
      <c r="P1519" s="86">
        <v>42758.84474537037</v>
      </c>
      <c r="Q1519" s="84" t="s">
        <v>9153</v>
      </c>
      <c r="R1519" s="84"/>
      <c r="S1519" s="84"/>
      <c r="T1519" s="84" t="s">
        <v>10916</v>
      </c>
      <c r="U1519" s="86">
        <v>42758.84474537037</v>
      </c>
      <c r="V1519" s="87" t="s">
        <v>12332</v>
      </c>
      <c r="W1519" s="84"/>
      <c r="X1519" s="84"/>
      <c r="Y1519" s="88" t="s">
        <v>14421</v>
      </c>
      <c r="Z1519" s="84"/>
      <c r="AA1519" s="84" t="b">
        <v>0</v>
      </c>
      <c r="AB1519" s="84">
        <v>0</v>
      </c>
      <c r="AC1519" s="88" t="s">
        <v>2133</v>
      </c>
      <c r="AD1519" s="84" t="b">
        <v>0</v>
      </c>
      <c r="AE1519" s="84" t="s">
        <v>2140</v>
      </c>
      <c r="AF1519" s="84"/>
      <c r="AG1519" s="88" t="s">
        <v>2133</v>
      </c>
      <c r="AH1519" s="84" t="b">
        <v>0</v>
      </c>
      <c r="AI1519" s="84">
        <v>1121</v>
      </c>
      <c r="AJ1519" s="88" t="s">
        <v>15926</v>
      </c>
      <c r="AK1519" s="84" t="s">
        <v>2343</v>
      </c>
      <c r="AL1519" s="84" t="b">
        <v>0</v>
      </c>
      <c r="AM1519" s="88" t="s">
        <v>15926</v>
      </c>
      <c r="AN1519" s="84">
        <v>0</v>
      </c>
      <c r="AO1519" s="84">
        <v>0</v>
      </c>
      <c r="AP1519" s="84"/>
      <c r="AQ1519" s="84"/>
      <c r="AR1519" s="84"/>
      <c r="AS1519" s="84"/>
      <c r="AT1519" s="84"/>
      <c r="AU1519" s="84"/>
      <c r="AV1519" s="84"/>
      <c r="AW1519" s="84"/>
    </row>
    <row r="1520" spans="1:49" x14ac:dyDescent="0.25">
      <c r="A1520" s="69" t="s">
        <v>7518</v>
      </c>
      <c r="B1520" s="69" t="s">
        <v>8901</v>
      </c>
      <c r="C1520" s="70"/>
      <c r="D1520" s="71"/>
      <c r="E1520" s="72"/>
      <c r="F1520" s="73"/>
      <c r="G1520" s="70"/>
      <c r="H1520" s="74"/>
      <c r="I1520" s="75"/>
      <c r="J1520" s="75"/>
      <c r="K1520" s="36"/>
      <c r="L1520" s="82"/>
      <c r="M1520" s="82"/>
      <c r="N1520" s="77"/>
      <c r="O1520" s="84" t="s">
        <v>825</v>
      </c>
      <c r="P1520" s="86">
        <v>42758.844837962963</v>
      </c>
      <c r="Q1520" s="84" t="s">
        <v>9602</v>
      </c>
      <c r="R1520" s="84"/>
      <c r="S1520" s="84"/>
      <c r="T1520" s="84" t="s">
        <v>11155</v>
      </c>
      <c r="U1520" s="86">
        <v>42758.844837962963</v>
      </c>
      <c r="V1520" s="87" t="s">
        <v>12333</v>
      </c>
      <c r="W1520" s="84"/>
      <c r="X1520" s="84"/>
      <c r="Y1520" s="88" t="s">
        <v>14422</v>
      </c>
      <c r="Z1520" s="84"/>
      <c r="AA1520" s="84" t="b">
        <v>0</v>
      </c>
      <c r="AB1520" s="84">
        <v>0</v>
      </c>
      <c r="AC1520" s="88" t="s">
        <v>2133</v>
      </c>
      <c r="AD1520" s="84" t="b">
        <v>0</v>
      </c>
      <c r="AE1520" s="84" t="s">
        <v>2140</v>
      </c>
      <c r="AF1520" s="84"/>
      <c r="AG1520" s="88" t="s">
        <v>2133</v>
      </c>
      <c r="AH1520" s="84" t="b">
        <v>0</v>
      </c>
      <c r="AI1520" s="84">
        <v>3</v>
      </c>
      <c r="AJ1520" s="88" t="s">
        <v>14455</v>
      </c>
      <c r="AK1520" s="84" t="s">
        <v>16258</v>
      </c>
      <c r="AL1520" s="84" t="b">
        <v>0</v>
      </c>
      <c r="AM1520" s="88" t="s">
        <v>14455</v>
      </c>
      <c r="AN1520" s="84">
        <v>0</v>
      </c>
      <c r="AO1520" s="84">
        <v>0</v>
      </c>
      <c r="AP1520" s="84"/>
      <c r="AQ1520" s="84"/>
      <c r="AR1520" s="84"/>
      <c r="AS1520" s="84"/>
      <c r="AT1520" s="84"/>
      <c r="AU1520" s="84"/>
      <c r="AV1520" s="84"/>
      <c r="AW1520" s="84"/>
    </row>
    <row r="1521" spans="1:49" x14ac:dyDescent="0.25">
      <c r="A1521" s="69" t="s">
        <v>7518</v>
      </c>
      <c r="B1521" s="69" t="s">
        <v>671</v>
      </c>
      <c r="C1521" s="70"/>
      <c r="D1521" s="71"/>
      <c r="E1521" s="72"/>
      <c r="F1521" s="73"/>
      <c r="G1521" s="70"/>
      <c r="H1521" s="74"/>
      <c r="I1521" s="75"/>
      <c r="J1521" s="75"/>
      <c r="K1521" s="36"/>
      <c r="L1521" s="82"/>
      <c r="M1521" s="82"/>
      <c r="N1521" s="77"/>
      <c r="O1521" s="84" t="s">
        <v>825</v>
      </c>
      <c r="P1521" s="86">
        <v>42758.844837962963</v>
      </c>
      <c r="Q1521" s="84" t="s">
        <v>9602</v>
      </c>
      <c r="R1521" s="84"/>
      <c r="S1521" s="84"/>
      <c r="T1521" s="84" t="s">
        <v>11155</v>
      </c>
      <c r="U1521" s="86">
        <v>42758.844837962963</v>
      </c>
      <c r="V1521" s="87" t="s">
        <v>12333</v>
      </c>
      <c r="W1521" s="84"/>
      <c r="X1521" s="84"/>
      <c r="Y1521" s="88" t="s">
        <v>14422</v>
      </c>
      <c r="Z1521" s="84"/>
      <c r="AA1521" s="84" t="b">
        <v>0</v>
      </c>
      <c r="AB1521" s="84">
        <v>0</v>
      </c>
      <c r="AC1521" s="88" t="s">
        <v>2133</v>
      </c>
      <c r="AD1521" s="84" t="b">
        <v>0</v>
      </c>
      <c r="AE1521" s="84" t="s">
        <v>2140</v>
      </c>
      <c r="AF1521" s="84"/>
      <c r="AG1521" s="88" t="s">
        <v>2133</v>
      </c>
      <c r="AH1521" s="84" t="b">
        <v>0</v>
      </c>
      <c r="AI1521" s="84">
        <v>3</v>
      </c>
      <c r="AJ1521" s="88" t="s">
        <v>14455</v>
      </c>
      <c r="AK1521" s="84" t="s">
        <v>16258</v>
      </c>
      <c r="AL1521" s="84" t="b">
        <v>0</v>
      </c>
      <c r="AM1521" s="88" t="s">
        <v>14455</v>
      </c>
      <c r="AN1521" s="84">
        <v>0</v>
      </c>
      <c r="AO1521" s="84">
        <v>0</v>
      </c>
      <c r="AP1521" s="84"/>
      <c r="AQ1521" s="84"/>
      <c r="AR1521" s="84"/>
      <c r="AS1521" s="84"/>
      <c r="AT1521" s="84"/>
      <c r="AU1521" s="84"/>
      <c r="AV1521" s="84"/>
      <c r="AW1521" s="84"/>
    </row>
    <row r="1522" spans="1:49" x14ac:dyDescent="0.25">
      <c r="A1522" s="69" t="s">
        <v>7518</v>
      </c>
      <c r="B1522" s="69" t="s">
        <v>7550</v>
      </c>
      <c r="C1522" s="70"/>
      <c r="D1522" s="71"/>
      <c r="E1522" s="72"/>
      <c r="F1522" s="73"/>
      <c r="G1522" s="70"/>
      <c r="H1522" s="74"/>
      <c r="I1522" s="75"/>
      <c r="J1522" s="75"/>
      <c r="K1522" s="36"/>
      <c r="L1522" s="82"/>
      <c r="M1522" s="82"/>
      <c r="N1522" s="77"/>
      <c r="O1522" s="84" t="s">
        <v>825</v>
      </c>
      <c r="P1522" s="86">
        <v>42758.844837962963</v>
      </c>
      <c r="Q1522" s="84" t="s">
        <v>9602</v>
      </c>
      <c r="R1522" s="84"/>
      <c r="S1522" s="84"/>
      <c r="T1522" s="84" t="s">
        <v>11155</v>
      </c>
      <c r="U1522" s="86">
        <v>42758.844837962963</v>
      </c>
      <c r="V1522" s="87" t="s">
        <v>12333</v>
      </c>
      <c r="W1522" s="84"/>
      <c r="X1522" s="84"/>
      <c r="Y1522" s="88" t="s">
        <v>14422</v>
      </c>
      <c r="Z1522" s="84"/>
      <c r="AA1522" s="84" t="b">
        <v>0</v>
      </c>
      <c r="AB1522" s="84">
        <v>0</v>
      </c>
      <c r="AC1522" s="88" t="s">
        <v>2133</v>
      </c>
      <c r="AD1522" s="84" t="b">
        <v>0</v>
      </c>
      <c r="AE1522" s="84" t="s">
        <v>2140</v>
      </c>
      <c r="AF1522" s="84"/>
      <c r="AG1522" s="88" t="s">
        <v>2133</v>
      </c>
      <c r="AH1522" s="84" t="b">
        <v>0</v>
      </c>
      <c r="AI1522" s="84">
        <v>3</v>
      </c>
      <c r="AJ1522" s="88" t="s">
        <v>14455</v>
      </c>
      <c r="AK1522" s="84" t="s">
        <v>16258</v>
      </c>
      <c r="AL1522" s="84" t="b">
        <v>0</v>
      </c>
      <c r="AM1522" s="88" t="s">
        <v>14455</v>
      </c>
      <c r="AN1522" s="84">
        <v>0</v>
      </c>
      <c r="AO1522" s="84">
        <v>0</v>
      </c>
      <c r="AP1522" s="84"/>
      <c r="AQ1522" s="84"/>
      <c r="AR1522" s="84"/>
      <c r="AS1522" s="84"/>
      <c r="AT1522" s="84"/>
      <c r="AU1522" s="84"/>
      <c r="AV1522" s="84"/>
      <c r="AW1522" s="84"/>
    </row>
    <row r="1523" spans="1:49" x14ac:dyDescent="0.25">
      <c r="A1523" s="69" t="s">
        <v>7519</v>
      </c>
      <c r="B1523" s="69" t="s">
        <v>8823</v>
      </c>
      <c r="C1523" s="70"/>
      <c r="D1523" s="71"/>
      <c r="E1523" s="72"/>
      <c r="F1523" s="73"/>
      <c r="G1523" s="70"/>
      <c r="H1523" s="74"/>
      <c r="I1523" s="75"/>
      <c r="J1523" s="75"/>
      <c r="K1523" s="36"/>
      <c r="L1523" s="82"/>
      <c r="M1523" s="82"/>
      <c r="N1523" s="77"/>
      <c r="O1523" s="84" t="s">
        <v>825</v>
      </c>
      <c r="P1523" s="86">
        <v>42758.845266203702</v>
      </c>
      <c r="Q1523" s="84" t="s">
        <v>9374</v>
      </c>
      <c r="R1523" s="84"/>
      <c r="S1523" s="84"/>
      <c r="T1523" s="84" t="s">
        <v>11038</v>
      </c>
      <c r="U1523" s="86">
        <v>42758.845266203702</v>
      </c>
      <c r="V1523" s="87" t="s">
        <v>12334</v>
      </c>
      <c r="W1523" s="84"/>
      <c r="X1523" s="84"/>
      <c r="Y1523" s="88" t="s">
        <v>14423</v>
      </c>
      <c r="Z1523" s="84"/>
      <c r="AA1523" s="84" t="b">
        <v>0</v>
      </c>
      <c r="AB1523" s="84">
        <v>0</v>
      </c>
      <c r="AC1523" s="88" t="s">
        <v>2133</v>
      </c>
      <c r="AD1523" s="84" t="b">
        <v>0</v>
      </c>
      <c r="AE1523" s="84" t="s">
        <v>2140</v>
      </c>
      <c r="AF1523" s="84"/>
      <c r="AG1523" s="88" t="s">
        <v>2133</v>
      </c>
      <c r="AH1523" s="84" t="b">
        <v>0</v>
      </c>
      <c r="AI1523" s="84">
        <v>179</v>
      </c>
      <c r="AJ1523" s="88" t="s">
        <v>16128</v>
      </c>
      <c r="AK1523" s="84" t="s">
        <v>2343</v>
      </c>
      <c r="AL1523" s="84" t="b">
        <v>0</v>
      </c>
      <c r="AM1523" s="88" t="s">
        <v>16128</v>
      </c>
      <c r="AN1523" s="84">
        <v>0</v>
      </c>
      <c r="AO1523" s="84">
        <v>0</v>
      </c>
      <c r="AP1523" s="84"/>
      <c r="AQ1523" s="84"/>
      <c r="AR1523" s="84"/>
      <c r="AS1523" s="84"/>
      <c r="AT1523" s="84"/>
      <c r="AU1523" s="84"/>
      <c r="AV1523" s="84"/>
      <c r="AW1523" s="84"/>
    </row>
    <row r="1524" spans="1:49" x14ac:dyDescent="0.25">
      <c r="A1524" s="69" t="s">
        <v>7519</v>
      </c>
      <c r="B1524" s="69" t="s">
        <v>8824</v>
      </c>
      <c r="C1524" s="70"/>
      <c r="D1524" s="71"/>
      <c r="E1524" s="72"/>
      <c r="F1524" s="73"/>
      <c r="G1524" s="70"/>
      <c r="H1524" s="74"/>
      <c r="I1524" s="75"/>
      <c r="J1524" s="75"/>
      <c r="K1524" s="36"/>
      <c r="L1524" s="82"/>
      <c r="M1524" s="82"/>
      <c r="N1524" s="77"/>
      <c r="O1524" s="84" t="s">
        <v>825</v>
      </c>
      <c r="P1524" s="86">
        <v>42758.845347222225</v>
      </c>
      <c r="Q1524" s="84" t="s">
        <v>9375</v>
      </c>
      <c r="R1524" s="84"/>
      <c r="S1524" s="84"/>
      <c r="T1524" s="84" t="s">
        <v>11039</v>
      </c>
      <c r="U1524" s="86">
        <v>42758.845347222225</v>
      </c>
      <c r="V1524" s="87" t="s">
        <v>12335</v>
      </c>
      <c r="W1524" s="84"/>
      <c r="X1524" s="84"/>
      <c r="Y1524" s="88" t="s">
        <v>14424</v>
      </c>
      <c r="Z1524" s="84"/>
      <c r="AA1524" s="84" t="b">
        <v>0</v>
      </c>
      <c r="AB1524" s="84">
        <v>0</v>
      </c>
      <c r="AC1524" s="88" t="s">
        <v>2133</v>
      </c>
      <c r="AD1524" s="84" t="b">
        <v>0</v>
      </c>
      <c r="AE1524" s="84" t="s">
        <v>2140</v>
      </c>
      <c r="AF1524" s="84"/>
      <c r="AG1524" s="88" t="s">
        <v>2133</v>
      </c>
      <c r="AH1524" s="84" t="b">
        <v>0</v>
      </c>
      <c r="AI1524" s="84">
        <v>76</v>
      </c>
      <c r="AJ1524" s="88" t="s">
        <v>16129</v>
      </c>
      <c r="AK1524" s="84" t="s">
        <v>2343</v>
      </c>
      <c r="AL1524" s="84" t="b">
        <v>0</v>
      </c>
      <c r="AM1524" s="88" t="s">
        <v>16129</v>
      </c>
      <c r="AN1524" s="84">
        <v>0</v>
      </c>
      <c r="AO1524" s="84">
        <v>0</v>
      </c>
      <c r="AP1524" s="84"/>
      <c r="AQ1524" s="84"/>
      <c r="AR1524" s="84"/>
      <c r="AS1524" s="84"/>
      <c r="AT1524" s="84"/>
      <c r="AU1524" s="84"/>
      <c r="AV1524" s="84"/>
      <c r="AW1524" s="84"/>
    </row>
    <row r="1525" spans="1:49" x14ac:dyDescent="0.25">
      <c r="A1525" s="69" t="s">
        <v>7520</v>
      </c>
      <c r="B1525" s="69" t="s">
        <v>8902</v>
      </c>
      <c r="C1525" s="70"/>
      <c r="D1525" s="71"/>
      <c r="E1525" s="72"/>
      <c r="F1525" s="73"/>
      <c r="G1525" s="70"/>
      <c r="H1525" s="74"/>
      <c r="I1525" s="75"/>
      <c r="J1525" s="75"/>
      <c r="K1525" s="36"/>
      <c r="L1525" s="82"/>
      <c r="M1525" s="82"/>
      <c r="N1525" s="77"/>
      <c r="O1525" s="84" t="s">
        <v>825</v>
      </c>
      <c r="P1525" s="86">
        <v>42758.845462962963</v>
      </c>
      <c r="Q1525" s="84" t="s">
        <v>9603</v>
      </c>
      <c r="R1525" s="84"/>
      <c r="S1525" s="84"/>
      <c r="T1525" s="84" t="s">
        <v>10916</v>
      </c>
      <c r="U1525" s="86">
        <v>42758.845462962963</v>
      </c>
      <c r="V1525" s="87" t="s">
        <v>12336</v>
      </c>
      <c r="W1525" s="84"/>
      <c r="X1525" s="84"/>
      <c r="Y1525" s="88" t="s">
        <v>14425</v>
      </c>
      <c r="Z1525" s="84"/>
      <c r="AA1525" s="84" t="b">
        <v>0</v>
      </c>
      <c r="AB1525" s="84">
        <v>0</v>
      </c>
      <c r="AC1525" s="88" t="s">
        <v>2133</v>
      </c>
      <c r="AD1525" s="84" t="b">
        <v>0</v>
      </c>
      <c r="AE1525" s="84" t="s">
        <v>2140</v>
      </c>
      <c r="AF1525" s="84"/>
      <c r="AG1525" s="88" t="s">
        <v>2133</v>
      </c>
      <c r="AH1525" s="84" t="b">
        <v>0</v>
      </c>
      <c r="AI1525" s="84">
        <v>1</v>
      </c>
      <c r="AJ1525" s="88" t="s">
        <v>16172</v>
      </c>
      <c r="AK1525" s="84" t="s">
        <v>2340</v>
      </c>
      <c r="AL1525" s="84" t="b">
        <v>0</v>
      </c>
      <c r="AM1525" s="88" t="s">
        <v>16172</v>
      </c>
      <c r="AN1525" s="84">
        <v>0</v>
      </c>
      <c r="AO1525" s="84">
        <v>0</v>
      </c>
      <c r="AP1525" s="84"/>
      <c r="AQ1525" s="84"/>
      <c r="AR1525" s="84"/>
      <c r="AS1525" s="84"/>
      <c r="AT1525" s="84"/>
      <c r="AU1525" s="84"/>
      <c r="AV1525" s="84"/>
      <c r="AW1525" s="84"/>
    </row>
    <row r="1526" spans="1:49" x14ac:dyDescent="0.25">
      <c r="A1526" s="69" t="s">
        <v>7521</v>
      </c>
      <c r="B1526" s="69" t="s">
        <v>774</v>
      </c>
      <c r="C1526" s="70"/>
      <c r="D1526" s="71"/>
      <c r="E1526" s="72"/>
      <c r="F1526" s="73"/>
      <c r="G1526" s="70"/>
      <c r="H1526" s="74"/>
      <c r="I1526" s="75"/>
      <c r="J1526" s="75"/>
      <c r="K1526" s="36"/>
      <c r="L1526" s="82"/>
      <c r="M1526" s="82"/>
      <c r="N1526" s="77"/>
      <c r="O1526" s="84" t="s">
        <v>825</v>
      </c>
      <c r="P1526" s="86">
        <v>42758.846666666665</v>
      </c>
      <c r="Q1526" s="84" t="s">
        <v>9155</v>
      </c>
      <c r="R1526" s="84"/>
      <c r="S1526" s="84"/>
      <c r="T1526" s="84" t="s">
        <v>10916</v>
      </c>
      <c r="U1526" s="86">
        <v>42758.846666666665</v>
      </c>
      <c r="V1526" s="87" t="s">
        <v>12337</v>
      </c>
      <c r="W1526" s="84"/>
      <c r="X1526" s="84"/>
      <c r="Y1526" s="88" t="s">
        <v>14426</v>
      </c>
      <c r="Z1526" s="84"/>
      <c r="AA1526" s="84" t="b">
        <v>0</v>
      </c>
      <c r="AB1526" s="84">
        <v>0</v>
      </c>
      <c r="AC1526" s="88" t="s">
        <v>2133</v>
      </c>
      <c r="AD1526" s="84" t="b">
        <v>1</v>
      </c>
      <c r="AE1526" s="84" t="s">
        <v>2140</v>
      </c>
      <c r="AF1526" s="84"/>
      <c r="AG1526" s="88" t="s">
        <v>15914</v>
      </c>
      <c r="AH1526" s="84" t="b">
        <v>0</v>
      </c>
      <c r="AI1526" s="84">
        <v>3117</v>
      </c>
      <c r="AJ1526" s="88" t="s">
        <v>15783</v>
      </c>
      <c r="AK1526" s="84" t="s">
        <v>2342</v>
      </c>
      <c r="AL1526" s="84" t="b">
        <v>0</v>
      </c>
      <c r="AM1526" s="88" t="s">
        <v>15783</v>
      </c>
      <c r="AN1526" s="84">
        <v>0</v>
      </c>
      <c r="AO1526" s="84">
        <v>0</v>
      </c>
      <c r="AP1526" s="84"/>
      <c r="AQ1526" s="84"/>
      <c r="AR1526" s="84"/>
      <c r="AS1526" s="84"/>
      <c r="AT1526" s="84"/>
      <c r="AU1526" s="84"/>
      <c r="AV1526" s="84"/>
      <c r="AW1526" s="84"/>
    </row>
    <row r="1527" spans="1:49" x14ac:dyDescent="0.25">
      <c r="A1527" s="69" t="s">
        <v>7522</v>
      </c>
      <c r="B1527" s="69" t="s">
        <v>8684</v>
      </c>
      <c r="C1527" s="70"/>
      <c r="D1527" s="71"/>
      <c r="E1527" s="72"/>
      <c r="F1527" s="73"/>
      <c r="G1527" s="70"/>
      <c r="H1527" s="74"/>
      <c r="I1527" s="75"/>
      <c r="J1527" s="75"/>
      <c r="K1527" s="36"/>
      <c r="L1527" s="82"/>
      <c r="M1527" s="82"/>
      <c r="N1527" s="77"/>
      <c r="O1527" s="84" t="s">
        <v>825</v>
      </c>
      <c r="P1527" s="86">
        <v>42758.84684027778</v>
      </c>
      <c r="Q1527" s="84" t="s">
        <v>9151</v>
      </c>
      <c r="R1527" s="84"/>
      <c r="S1527" s="84"/>
      <c r="T1527" s="84" t="s">
        <v>10923</v>
      </c>
      <c r="U1527" s="86">
        <v>42758.84684027778</v>
      </c>
      <c r="V1527" s="87" t="s">
        <v>12338</v>
      </c>
      <c r="W1527" s="84"/>
      <c r="X1527" s="84"/>
      <c r="Y1527" s="88" t="s">
        <v>14427</v>
      </c>
      <c r="Z1527" s="84"/>
      <c r="AA1527" s="84" t="b">
        <v>0</v>
      </c>
      <c r="AB1527" s="84">
        <v>0</v>
      </c>
      <c r="AC1527" s="88" t="s">
        <v>2133</v>
      </c>
      <c r="AD1527" s="84" t="b">
        <v>0</v>
      </c>
      <c r="AE1527" s="84" t="s">
        <v>2140</v>
      </c>
      <c r="AF1527" s="84"/>
      <c r="AG1527" s="88" t="s">
        <v>2133</v>
      </c>
      <c r="AH1527" s="84" t="b">
        <v>0</v>
      </c>
      <c r="AI1527" s="84">
        <v>1647</v>
      </c>
      <c r="AJ1527" s="88" t="s">
        <v>16065</v>
      </c>
      <c r="AK1527" s="84" t="s">
        <v>2343</v>
      </c>
      <c r="AL1527" s="84" t="b">
        <v>0</v>
      </c>
      <c r="AM1527" s="88" t="s">
        <v>16065</v>
      </c>
      <c r="AN1527" s="84">
        <v>0</v>
      </c>
      <c r="AO1527" s="84">
        <v>0</v>
      </c>
      <c r="AP1527" s="84"/>
      <c r="AQ1527" s="84"/>
      <c r="AR1527" s="84"/>
      <c r="AS1527" s="84"/>
      <c r="AT1527" s="84"/>
      <c r="AU1527" s="84"/>
      <c r="AV1527" s="84"/>
      <c r="AW1527" s="84"/>
    </row>
    <row r="1528" spans="1:49" x14ac:dyDescent="0.25">
      <c r="A1528" s="69" t="s">
        <v>7522</v>
      </c>
      <c r="B1528" s="69" t="s">
        <v>8685</v>
      </c>
      <c r="C1528" s="70"/>
      <c r="D1528" s="71"/>
      <c r="E1528" s="72"/>
      <c r="F1528" s="73"/>
      <c r="G1528" s="70"/>
      <c r="H1528" s="74"/>
      <c r="I1528" s="75"/>
      <c r="J1528" s="75"/>
      <c r="K1528" s="36"/>
      <c r="L1528" s="82"/>
      <c r="M1528" s="82"/>
      <c r="N1528" s="77"/>
      <c r="O1528" s="84" t="s">
        <v>825</v>
      </c>
      <c r="P1528" s="86">
        <v>42758.84684027778</v>
      </c>
      <c r="Q1528" s="84" t="s">
        <v>9151</v>
      </c>
      <c r="R1528" s="84"/>
      <c r="S1528" s="84"/>
      <c r="T1528" s="84" t="s">
        <v>10923</v>
      </c>
      <c r="U1528" s="86">
        <v>42758.84684027778</v>
      </c>
      <c r="V1528" s="87" t="s">
        <v>12338</v>
      </c>
      <c r="W1528" s="84"/>
      <c r="X1528" s="84"/>
      <c r="Y1528" s="88" t="s">
        <v>14427</v>
      </c>
      <c r="Z1528" s="84"/>
      <c r="AA1528" s="84" t="b">
        <v>0</v>
      </c>
      <c r="AB1528" s="84">
        <v>0</v>
      </c>
      <c r="AC1528" s="88" t="s">
        <v>2133</v>
      </c>
      <c r="AD1528" s="84" t="b">
        <v>0</v>
      </c>
      <c r="AE1528" s="84" t="s">
        <v>2140</v>
      </c>
      <c r="AF1528" s="84"/>
      <c r="AG1528" s="88" t="s">
        <v>2133</v>
      </c>
      <c r="AH1528" s="84" t="b">
        <v>0</v>
      </c>
      <c r="AI1528" s="84">
        <v>1647</v>
      </c>
      <c r="AJ1528" s="88" t="s">
        <v>16065</v>
      </c>
      <c r="AK1528" s="84" t="s">
        <v>2343</v>
      </c>
      <c r="AL1528" s="84" t="b">
        <v>0</v>
      </c>
      <c r="AM1528" s="88" t="s">
        <v>16065</v>
      </c>
      <c r="AN1528" s="84">
        <v>0</v>
      </c>
      <c r="AO1528" s="84">
        <v>0</v>
      </c>
      <c r="AP1528" s="84"/>
      <c r="AQ1528" s="84"/>
      <c r="AR1528" s="84"/>
      <c r="AS1528" s="84"/>
      <c r="AT1528" s="84"/>
      <c r="AU1528" s="84"/>
      <c r="AV1528" s="84"/>
      <c r="AW1528" s="84"/>
    </row>
    <row r="1529" spans="1:49" x14ac:dyDescent="0.25">
      <c r="A1529" s="69" t="s">
        <v>7523</v>
      </c>
      <c r="B1529" s="69" t="s">
        <v>8903</v>
      </c>
      <c r="C1529" s="70"/>
      <c r="D1529" s="71"/>
      <c r="E1529" s="72"/>
      <c r="F1529" s="73"/>
      <c r="G1529" s="70"/>
      <c r="H1529" s="74"/>
      <c r="I1529" s="75"/>
      <c r="J1529" s="75"/>
      <c r="K1529" s="36"/>
      <c r="L1529" s="82"/>
      <c r="M1529" s="82"/>
      <c r="N1529" s="77"/>
      <c r="O1529" s="84" t="s">
        <v>825</v>
      </c>
      <c r="P1529" s="86">
        <v>42758.847557870373</v>
      </c>
      <c r="Q1529" s="84" t="s">
        <v>9604</v>
      </c>
      <c r="R1529" s="84"/>
      <c r="S1529" s="84"/>
      <c r="T1529" s="84" t="s">
        <v>11156</v>
      </c>
      <c r="U1529" s="86">
        <v>42758.847557870373</v>
      </c>
      <c r="V1529" s="87" t="s">
        <v>12339</v>
      </c>
      <c r="W1529" s="84"/>
      <c r="X1529" s="84"/>
      <c r="Y1529" s="88" t="s">
        <v>14428</v>
      </c>
      <c r="Z1529" s="84"/>
      <c r="AA1529" s="84" t="b">
        <v>0</v>
      </c>
      <c r="AB1529" s="84">
        <v>0</v>
      </c>
      <c r="AC1529" s="88" t="s">
        <v>2133</v>
      </c>
      <c r="AD1529" s="84" t="b">
        <v>0</v>
      </c>
      <c r="AE1529" s="84" t="s">
        <v>2147</v>
      </c>
      <c r="AF1529" s="84"/>
      <c r="AG1529" s="88" t="s">
        <v>2133</v>
      </c>
      <c r="AH1529" s="84" t="b">
        <v>0</v>
      </c>
      <c r="AI1529" s="84">
        <v>50</v>
      </c>
      <c r="AJ1529" s="88" t="s">
        <v>16173</v>
      </c>
      <c r="AK1529" s="84" t="s">
        <v>2343</v>
      </c>
      <c r="AL1529" s="84" t="b">
        <v>0</v>
      </c>
      <c r="AM1529" s="88" t="s">
        <v>16173</v>
      </c>
      <c r="AN1529" s="84">
        <v>0</v>
      </c>
      <c r="AO1529" s="84">
        <v>0</v>
      </c>
      <c r="AP1529" s="84"/>
      <c r="AQ1529" s="84"/>
      <c r="AR1529" s="84"/>
      <c r="AS1529" s="84"/>
      <c r="AT1529" s="84"/>
      <c r="AU1529" s="84"/>
      <c r="AV1529" s="84"/>
      <c r="AW1529" s="84"/>
    </row>
    <row r="1530" spans="1:49" x14ac:dyDescent="0.25">
      <c r="A1530" s="69" t="s">
        <v>7524</v>
      </c>
      <c r="B1530" s="69" t="s">
        <v>8904</v>
      </c>
      <c r="C1530" s="70"/>
      <c r="D1530" s="71"/>
      <c r="E1530" s="72"/>
      <c r="F1530" s="73"/>
      <c r="G1530" s="70"/>
      <c r="H1530" s="74"/>
      <c r="I1530" s="75"/>
      <c r="J1530" s="75"/>
      <c r="K1530" s="36"/>
      <c r="L1530" s="82"/>
      <c r="M1530" s="82"/>
      <c r="N1530" s="77"/>
      <c r="O1530" s="84" t="s">
        <v>825</v>
      </c>
      <c r="P1530" s="86">
        <v>42758.847604166665</v>
      </c>
      <c r="Q1530" s="84" t="s">
        <v>9605</v>
      </c>
      <c r="R1530" s="84"/>
      <c r="S1530" s="84"/>
      <c r="T1530" s="84" t="s">
        <v>10916</v>
      </c>
      <c r="U1530" s="86">
        <v>42758.847604166665</v>
      </c>
      <c r="V1530" s="87" t="s">
        <v>12340</v>
      </c>
      <c r="W1530" s="84"/>
      <c r="X1530" s="84"/>
      <c r="Y1530" s="88" t="s">
        <v>14429</v>
      </c>
      <c r="Z1530" s="84"/>
      <c r="AA1530" s="84" t="b">
        <v>0</v>
      </c>
      <c r="AB1530" s="84">
        <v>0</v>
      </c>
      <c r="AC1530" s="88" t="s">
        <v>2133</v>
      </c>
      <c r="AD1530" s="84" t="b">
        <v>0</v>
      </c>
      <c r="AE1530" s="84" t="s">
        <v>2140</v>
      </c>
      <c r="AF1530" s="84"/>
      <c r="AG1530" s="88" t="s">
        <v>2133</v>
      </c>
      <c r="AH1530" s="84" t="b">
        <v>0</v>
      </c>
      <c r="AI1530" s="84">
        <v>2</v>
      </c>
      <c r="AJ1530" s="88" t="s">
        <v>16174</v>
      </c>
      <c r="AK1530" s="84" t="s">
        <v>2340</v>
      </c>
      <c r="AL1530" s="84" t="b">
        <v>0</v>
      </c>
      <c r="AM1530" s="88" t="s">
        <v>16174</v>
      </c>
      <c r="AN1530" s="84">
        <v>0</v>
      </c>
      <c r="AO1530" s="84">
        <v>0</v>
      </c>
      <c r="AP1530" s="84"/>
      <c r="AQ1530" s="84"/>
      <c r="AR1530" s="84"/>
      <c r="AS1530" s="84"/>
      <c r="AT1530" s="84"/>
      <c r="AU1530" s="84"/>
      <c r="AV1530" s="84"/>
      <c r="AW1530" s="84"/>
    </row>
    <row r="1531" spans="1:49" x14ac:dyDescent="0.25">
      <c r="A1531" s="69" t="s">
        <v>7525</v>
      </c>
      <c r="B1531" s="69" t="s">
        <v>7525</v>
      </c>
      <c r="C1531" s="70"/>
      <c r="D1531" s="71"/>
      <c r="E1531" s="72"/>
      <c r="F1531" s="73"/>
      <c r="G1531" s="70"/>
      <c r="H1531" s="74"/>
      <c r="I1531" s="75"/>
      <c r="J1531" s="75"/>
      <c r="K1531" s="36"/>
      <c r="L1531" s="82"/>
      <c r="M1531" s="82"/>
      <c r="N1531" s="77"/>
      <c r="O1531" s="84" t="s">
        <v>179</v>
      </c>
      <c r="P1531" s="86">
        <v>42758.414375</v>
      </c>
      <c r="Q1531" s="84" t="s">
        <v>9606</v>
      </c>
      <c r="R1531" s="84"/>
      <c r="S1531" s="84"/>
      <c r="T1531" s="84" t="s">
        <v>10916</v>
      </c>
      <c r="U1531" s="86">
        <v>42758.414375</v>
      </c>
      <c r="V1531" s="87" t="s">
        <v>12341</v>
      </c>
      <c r="W1531" s="84"/>
      <c r="X1531" s="84"/>
      <c r="Y1531" s="88" t="s">
        <v>14430</v>
      </c>
      <c r="Z1531" s="84"/>
      <c r="AA1531" s="84" t="b">
        <v>0</v>
      </c>
      <c r="AB1531" s="84">
        <v>16</v>
      </c>
      <c r="AC1531" s="88" t="s">
        <v>2133</v>
      </c>
      <c r="AD1531" s="84" t="b">
        <v>0</v>
      </c>
      <c r="AE1531" s="84" t="s">
        <v>2140</v>
      </c>
      <c r="AF1531" s="84"/>
      <c r="AG1531" s="88" t="s">
        <v>2133</v>
      </c>
      <c r="AH1531" s="84" t="b">
        <v>0</v>
      </c>
      <c r="AI1531" s="84">
        <v>1</v>
      </c>
      <c r="AJ1531" s="88" t="s">
        <v>2133</v>
      </c>
      <c r="AK1531" s="84" t="s">
        <v>2342</v>
      </c>
      <c r="AL1531" s="84" t="b">
        <v>0</v>
      </c>
      <c r="AM1531" s="88" t="s">
        <v>14430</v>
      </c>
      <c r="AN1531" s="84">
        <v>0</v>
      </c>
      <c r="AO1531" s="84">
        <v>0</v>
      </c>
      <c r="AP1531" s="84"/>
      <c r="AQ1531" s="84"/>
      <c r="AR1531" s="84"/>
      <c r="AS1531" s="84"/>
      <c r="AT1531" s="84"/>
      <c r="AU1531" s="84"/>
      <c r="AV1531" s="84"/>
      <c r="AW1531" s="84"/>
    </row>
    <row r="1532" spans="1:49" x14ac:dyDescent="0.25">
      <c r="A1532" s="69" t="s">
        <v>7526</v>
      </c>
      <c r="B1532" s="69" t="s">
        <v>7525</v>
      </c>
      <c r="C1532" s="70"/>
      <c r="D1532" s="71"/>
      <c r="E1532" s="72"/>
      <c r="F1532" s="73"/>
      <c r="G1532" s="70"/>
      <c r="H1532" s="74"/>
      <c r="I1532" s="75"/>
      <c r="J1532" s="75"/>
      <c r="K1532" s="36"/>
      <c r="L1532" s="82"/>
      <c r="M1532" s="82"/>
      <c r="N1532" s="77"/>
      <c r="O1532" s="84" t="s">
        <v>825</v>
      </c>
      <c r="P1532" s="86">
        <v>42758.847662037035</v>
      </c>
      <c r="Q1532" s="84" t="s">
        <v>9607</v>
      </c>
      <c r="R1532" s="84"/>
      <c r="S1532" s="84"/>
      <c r="T1532" s="84"/>
      <c r="U1532" s="86">
        <v>42758.847662037035</v>
      </c>
      <c r="V1532" s="87" t="s">
        <v>12342</v>
      </c>
      <c r="W1532" s="84"/>
      <c r="X1532" s="84"/>
      <c r="Y1532" s="88" t="s">
        <v>14431</v>
      </c>
      <c r="Z1532" s="84"/>
      <c r="AA1532" s="84" t="b">
        <v>0</v>
      </c>
      <c r="AB1532" s="84">
        <v>0</v>
      </c>
      <c r="AC1532" s="88" t="s">
        <v>2133</v>
      </c>
      <c r="AD1532" s="84" t="b">
        <v>0</v>
      </c>
      <c r="AE1532" s="84" t="s">
        <v>2140</v>
      </c>
      <c r="AF1532" s="84"/>
      <c r="AG1532" s="88" t="s">
        <v>2133</v>
      </c>
      <c r="AH1532" s="84" t="b">
        <v>0</v>
      </c>
      <c r="AI1532" s="84">
        <v>1</v>
      </c>
      <c r="AJ1532" s="88" t="s">
        <v>14430</v>
      </c>
      <c r="AK1532" s="84" t="s">
        <v>2342</v>
      </c>
      <c r="AL1532" s="84" t="b">
        <v>0</v>
      </c>
      <c r="AM1532" s="88" t="s">
        <v>14430</v>
      </c>
      <c r="AN1532" s="84">
        <v>0</v>
      </c>
      <c r="AO1532" s="84">
        <v>0</v>
      </c>
      <c r="AP1532" s="84"/>
      <c r="AQ1532" s="84"/>
      <c r="AR1532" s="84"/>
      <c r="AS1532" s="84"/>
      <c r="AT1532" s="84"/>
      <c r="AU1532" s="84"/>
      <c r="AV1532" s="84"/>
      <c r="AW1532" s="84"/>
    </row>
    <row r="1533" spans="1:49" x14ac:dyDescent="0.25">
      <c r="A1533" s="69" t="s">
        <v>7527</v>
      </c>
      <c r="B1533" s="69" t="s">
        <v>8905</v>
      </c>
      <c r="C1533" s="70"/>
      <c r="D1533" s="71"/>
      <c r="E1533" s="72"/>
      <c r="F1533" s="73"/>
      <c r="G1533" s="70"/>
      <c r="H1533" s="74"/>
      <c r="I1533" s="75"/>
      <c r="J1533" s="75"/>
      <c r="K1533" s="36"/>
      <c r="L1533" s="82"/>
      <c r="M1533" s="82"/>
      <c r="N1533" s="77"/>
      <c r="O1533" s="84" t="s">
        <v>825</v>
      </c>
      <c r="P1533" s="86">
        <v>42758.847858796296</v>
      </c>
      <c r="Q1533" s="84" t="s">
        <v>9608</v>
      </c>
      <c r="R1533" s="84"/>
      <c r="S1533" s="84"/>
      <c r="T1533" s="84" t="s">
        <v>10916</v>
      </c>
      <c r="U1533" s="86">
        <v>42758.847858796296</v>
      </c>
      <c r="V1533" s="87" t="s">
        <v>12343</v>
      </c>
      <c r="W1533" s="84"/>
      <c r="X1533" s="84"/>
      <c r="Y1533" s="88" t="s">
        <v>14432</v>
      </c>
      <c r="Z1533" s="84"/>
      <c r="AA1533" s="84" t="b">
        <v>0</v>
      </c>
      <c r="AB1533" s="84">
        <v>0</v>
      </c>
      <c r="AC1533" s="88" t="s">
        <v>2133</v>
      </c>
      <c r="AD1533" s="84" t="b">
        <v>0</v>
      </c>
      <c r="AE1533" s="84" t="s">
        <v>2140</v>
      </c>
      <c r="AF1533" s="84"/>
      <c r="AG1533" s="88" t="s">
        <v>2133</v>
      </c>
      <c r="AH1533" s="84" t="b">
        <v>0</v>
      </c>
      <c r="AI1533" s="84">
        <v>1</v>
      </c>
      <c r="AJ1533" s="88" t="s">
        <v>16175</v>
      </c>
      <c r="AK1533" s="84" t="s">
        <v>2340</v>
      </c>
      <c r="AL1533" s="84" t="b">
        <v>0</v>
      </c>
      <c r="AM1533" s="88" t="s">
        <v>16175</v>
      </c>
      <c r="AN1533" s="84">
        <v>0</v>
      </c>
      <c r="AO1533" s="84">
        <v>0</v>
      </c>
      <c r="AP1533" s="84"/>
      <c r="AQ1533" s="84"/>
      <c r="AR1533" s="84"/>
      <c r="AS1533" s="84"/>
      <c r="AT1533" s="84"/>
      <c r="AU1533" s="84"/>
      <c r="AV1533" s="84"/>
      <c r="AW1533" s="84"/>
    </row>
    <row r="1534" spans="1:49" x14ac:dyDescent="0.25">
      <c r="A1534" s="69" t="s">
        <v>7527</v>
      </c>
      <c r="B1534" s="69" t="s">
        <v>601</v>
      </c>
      <c r="C1534" s="70"/>
      <c r="D1534" s="71"/>
      <c r="E1534" s="72"/>
      <c r="F1534" s="73"/>
      <c r="G1534" s="70"/>
      <c r="H1534" s="74"/>
      <c r="I1534" s="75"/>
      <c r="J1534" s="75"/>
      <c r="K1534" s="36"/>
      <c r="L1534" s="82"/>
      <c r="M1534" s="82"/>
      <c r="N1534" s="77"/>
      <c r="O1534" s="84" t="s">
        <v>825</v>
      </c>
      <c r="P1534" s="86">
        <v>42758.847858796296</v>
      </c>
      <c r="Q1534" s="84" t="s">
        <v>9608</v>
      </c>
      <c r="R1534" s="84"/>
      <c r="S1534" s="84"/>
      <c r="T1534" s="84" t="s">
        <v>10916</v>
      </c>
      <c r="U1534" s="86">
        <v>42758.847858796296</v>
      </c>
      <c r="V1534" s="87" t="s">
        <v>12343</v>
      </c>
      <c r="W1534" s="84"/>
      <c r="X1534" s="84"/>
      <c r="Y1534" s="88" t="s">
        <v>14432</v>
      </c>
      <c r="Z1534" s="84"/>
      <c r="AA1534" s="84" t="b">
        <v>0</v>
      </c>
      <c r="AB1534" s="84">
        <v>0</v>
      </c>
      <c r="AC1534" s="88" t="s">
        <v>2133</v>
      </c>
      <c r="AD1534" s="84" t="b">
        <v>0</v>
      </c>
      <c r="AE1534" s="84" t="s">
        <v>2140</v>
      </c>
      <c r="AF1534" s="84"/>
      <c r="AG1534" s="88" t="s">
        <v>2133</v>
      </c>
      <c r="AH1534" s="84" t="b">
        <v>0</v>
      </c>
      <c r="AI1534" s="84">
        <v>1</v>
      </c>
      <c r="AJ1534" s="88" t="s">
        <v>16175</v>
      </c>
      <c r="AK1534" s="84" t="s">
        <v>2340</v>
      </c>
      <c r="AL1534" s="84" t="b">
        <v>0</v>
      </c>
      <c r="AM1534" s="88" t="s">
        <v>16175</v>
      </c>
      <c r="AN1534" s="84">
        <v>0</v>
      </c>
      <c r="AO1534" s="84">
        <v>0</v>
      </c>
      <c r="AP1534" s="84"/>
      <c r="AQ1534" s="84"/>
      <c r="AR1534" s="84"/>
      <c r="AS1534" s="84"/>
      <c r="AT1534" s="84"/>
      <c r="AU1534" s="84"/>
      <c r="AV1534" s="84"/>
      <c r="AW1534" s="84"/>
    </row>
    <row r="1535" spans="1:49" x14ac:dyDescent="0.25">
      <c r="A1535" s="69" t="s">
        <v>7528</v>
      </c>
      <c r="B1535" s="69" t="s">
        <v>7528</v>
      </c>
      <c r="C1535" s="70"/>
      <c r="D1535" s="71"/>
      <c r="E1535" s="72"/>
      <c r="F1535" s="73"/>
      <c r="G1535" s="70"/>
      <c r="H1535" s="74"/>
      <c r="I1535" s="75"/>
      <c r="J1535" s="75"/>
      <c r="K1535" s="36"/>
      <c r="L1535" s="82"/>
      <c r="M1535" s="82"/>
      <c r="N1535" s="77"/>
      <c r="O1535" s="84" t="s">
        <v>179</v>
      </c>
      <c r="P1535" s="86">
        <v>42758.848969907405</v>
      </c>
      <c r="Q1535" s="84" t="s">
        <v>9609</v>
      </c>
      <c r="R1535" s="84"/>
      <c r="S1535" s="84"/>
      <c r="T1535" s="84" t="s">
        <v>11105</v>
      </c>
      <c r="U1535" s="86">
        <v>42758.848969907405</v>
      </c>
      <c r="V1535" s="87" t="s">
        <v>12344</v>
      </c>
      <c r="W1535" s="84"/>
      <c r="X1535" s="84"/>
      <c r="Y1535" s="88" t="s">
        <v>14433</v>
      </c>
      <c r="Z1535" s="84"/>
      <c r="AA1535" s="84" t="b">
        <v>0</v>
      </c>
      <c r="AB1535" s="84">
        <v>1</v>
      </c>
      <c r="AC1535" s="88" t="s">
        <v>2133</v>
      </c>
      <c r="AD1535" s="84" t="b">
        <v>0</v>
      </c>
      <c r="AE1535" s="84" t="s">
        <v>2140</v>
      </c>
      <c r="AF1535" s="84"/>
      <c r="AG1535" s="88" t="s">
        <v>2133</v>
      </c>
      <c r="AH1535" s="84" t="b">
        <v>0</v>
      </c>
      <c r="AI1535" s="84">
        <v>1</v>
      </c>
      <c r="AJ1535" s="88" t="s">
        <v>2133</v>
      </c>
      <c r="AK1535" s="84" t="s">
        <v>2340</v>
      </c>
      <c r="AL1535" s="84" t="b">
        <v>0</v>
      </c>
      <c r="AM1535" s="88" t="s">
        <v>14433</v>
      </c>
      <c r="AN1535" s="84">
        <v>0</v>
      </c>
      <c r="AO1535" s="84">
        <v>0</v>
      </c>
      <c r="AP1535" s="84"/>
      <c r="AQ1535" s="84"/>
      <c r="AR1535" s="84"/>
      <c r="AS1535" s="84"/>
      <c r="AT1535" s="84"/>
      <c r="AU1535" s="84"/>
      <c r="AV1535" s="84"/>
      <c r="AW1535" s="84"/>
    </row>
    <row r="1536" spans="1:49" x14ac:dyDescent="0.25">
      <c r="A1536" s="69" t="s">
        <v>7529</v>
      </c>
      <c r="B1536" s="69" t="s">
        <v>8692</v>
      </c>
      <c r="C1536" s="70"/>
      <c r="D1536" s="71"/>
      <c r="E1536" s="72"/>
      <c r="F1536" s="73"/>
      <c r="G1536" s="70"/>
      <c r="H1536" s="74"/>
      <c r="I1536" s="75"/>
      <c r="J1536" s="75"/>
      <c r="K1536" s="36"/>
      <c r="L1536" s="82"/>
      <c r="M1536" s="82"/>
      <c r="N1536" s="77"/>
      <c r="O1536" s="84" t="s">
        <v>825</v>
      </c>
      <c r="P1536" s="86">
        <v>42758.849641203706</v>
      </c>
      <c r="Q1536" s="84" t="s">
        <v>9160</v>
      </c>
      <c r="R1536" s="84"/>
      <c r="S1536" s="84"/>
      <c r="T1536" s="84" t="s">
        <v>10928</v>
      </c>
      <c r="U1536" s="86">
        <v>42758.849641203706</v>
      </c>
      <c r="V1536" s="87" t="s">
        <v>12345</v>
      </c>
      <c r="W1536" s="84"/>
      <c r="X1536" s="84"/>
      <c r="Y1536" s="88" t="s">
        <v>14434</v>
      </c>
      <c r="Z1536" s="84"/>
      <c r="AA1536" s="84" t="b">
        <v>0</v>
      </c>
      <c r="AB1536" s="84">
        <v>0</v>
      </c>
      <c r="AC1536" s="88" t="s">
        <v>2133</v>
      </c>
      <c r="AD1536" s="84" t="b">
        <v>0</v>
      </c>
      <c r="AE1536" s="84" t="s">
        <v>2140</v>
      </c>
      <c r="AF1536" s="84"/>
      <c r="AG1536" s="88" t="s">
        <v>2133</v>
      </c>
      <c r="AH1536" s="84" t="b">
        <v>0</v>
      </c>
      <c r="AI1536" s="84">
        <v>872</v>
      </c>
      <c r="AJ1536" s="88" t="s">
        <v>16068</v>
      </c>
      <c r="AK1536" s="84" t="s">
        <v>2344</v>
      </c>
      <c r="AL1536" s="84" t="b">
        <v>0</v>
      </c>
      <c r="AM1536" s="88" t="s">
        <v>16068</v>
      </c>
      <c r="AN1536" s="84">
        <v>0</v>
      </c>
      <c r="AO1536" s="84">
        <v>0</v>
      </c>
      <c r="AP1536" s="84"/>
      <c r="AQ1536" s="84"/>
      <c r="AR1536" s="84"/>
      <c r="AS1536" s="84"/>
      <c r="AT1536" s="84"/>
      <c r="AU1536" s="84"/>
      <c r="AV1536" s="84"/>
      <c r="AW1536" s="84"/>
    </row>
    <row r="1537" spans="1:49" x14ac:dyDescent="0.25">
      <c r="A1537" s="69" t="s">
        <v>7530</v>
      </c>
      <c r="B1537" s="69" t="s">
        <v>8692</v>
      </c>
      <c r="C1537" s="70"/>
      <c r="D1537" s="71"/>
      <c r="E1537" s="72"/>
      <c r="F1537" s="73"/>
      <c r="G1537" s="70"/>
      <c r="H1537" s="74"/>
      <c r="I1537" s="75"/>
      <c r="J1537" s="75"/>
      <c r="K1537" s="36"/>
      <c r="L1537" s="82"/>
      <c r="M1537" s="82"/>
      <c r="N1537" s="77"/>
      <c r="O1537" s="84" t="s">
        <v>825</v>
      </c>
      <c r="P1537" s="86">
        <v>42758.850810185184</v>
      </c>
      <c r="Q1537" s="84" t="s">
        <v>9160</v>
      </c>
      <c r="R1537" s="84"/>
      <c r="S1537" s="84"/>
      <c r="T1537" s="84" t="s">
        <v>10928</v>
      </c>
      <c r="U1537" s="86">
        <v>42758.850810185184</v>
      </c>
      <c r="V1537" s="87" t="s">
        <v>12346</v>
      </c>
      <c r="W1537" s="84"/>
      <c r="X1537" s="84"/>
      <c r="Y1537" s="88" t="s">
        <v>14435</v>
      </c>
      <c r="Z1537" s="84"/>
      <c r="AA1537" s="84" t="b">
        <v>0</v>
      </c>
      <c r="AB1537" s="84">
        <v>0</v>
      </c>
      <c r="AC1537" s="88" t="s">
        <v>2133</v>
      </c>
      <c r="AD1537" s="84" t="b">
        <v>0</v>
      </c>
      <c r="AE1537" s="84" t="s">
        <v>2140</v>
      </c>
      <c r="AF1537" s="84"/>
      <c r="AG1537" s="88" t="s">
        <v>2133</v>
      </c>
      <c r="AH1537" s="84" t="b">
        <v>0</v>
      </c>
      <c r="AI1537" s="84">
        <v>872</v>
      </c>
      <c r="AJ1537" s="88" t="s">
        <v>16068</v>
      </c>
      <c r="AK1537" s="84" t="s">
        <v>2343</v>
      </c>
      <c r="AL1537" s="84" t="b">
        <v>0</v>
      </c>
      <c r="AM1537" s="88" t="s">
        <v>16068</v>
      </c>
      <c r="AN1537" s="84">
        <v>0</v>
      </c>
      <c r="AO1537" s="84">
        <v>0</v>
      </c>
      <c r="AP1537" s="84"/>
      <c r="AQ1537" s="84"/>
      <c r="AR1537" s="84"/>
      <c r="AS1537" s="84"/>
      <c r="AT1537" s="84"/>
      <c r="AU1537" s="84"/>
      <c r="AV1537" s="84"/>
      <c r="AW1537" s="84"/>
    </row>
    <row r="1538" spans="1:49" x14ac:dyDescent="0.25">
      <c r="A1538" s="69" t="s">
        <v>7531</v>
      </c>
      <c r="B1538" s="69" t="s">
        <v>7531</v>
      </c>
      <c r="C1538" s="70"/>
      <c r="D1538" s="71"/>
      <c r="E1538" s="72"/>
      <c r="F1538" s="73"/>
      <c r="G1538" s="70"/>
      <c r="H1538" s="74"/>
      <c r="I1538" s="75"/>
      <c r="J1538" s="75"/>
      <c r="K1538" s="36"/>
      <c r="L1538" s="82"/>
      <c r="M1538" s="82"/>
      <c r="N1538" s="77"/>
      <c r="O1538" s="84" t="s">
        <v>179</v>
      </c>
      <c r="P1538" s="86">
        <v>42758.850937499999</v>
      </c>
      <c r="Q1538" s="84" t="s">
        <v>9610</v>
      </c>
      <c r="R1538" s="87" t="s">
        <v>10519</v>
      </c>
      <c r="S1538" s="84" t="s">
        <v>1237</v>
      </c>
      <c r="T1538" s="84" t="s">
        <v>11157</v>
      </c>
      <c r="U1538" s="86">
        <v>42758.850937499999</v>
      </c>
      <c r="V1538" s="87" t="s">
        <v>12347</v>
      </c>
      <c r="W1538" s="84"/>
      <c r="X1538" s="84"/>
      <c r="Y1538" s="88" t="s">
        <v>14436</v>
      </c>
      <c r="Z1538" s="84"/>
      <c r="AA1538" s="84" t="b">
        <v>0</v>
      </c>
      <c r="AB1538" s="84">
        <v>0</v>
      </c>
      <c r="AC1538" s="88" t="s">
        <v>2133</v>
      </c>
      <c r="AD1538" s="84" t="b">
        <v>0</v>
      </c>
      <c r="AE1538" s="84" t="s">
        <v>2140</v>
      </c>
      <c r="AF1538" s="84"/>
      <c r="AG1538" s="88" t="s">
        <v>2133</v>
      </c>
      <c r="AH1538" s="84" t="b">
        <v>0</v>
      </c>
      <c r="AI1538" s="84">
        <v>0</v>
      </c>
      <c r="AJ1538" s="88" t="s">
        <v>2133</v>
      </c>
      <c r="AK1538" s="84" t="s">
        <v>2340</v>
      </c>
      <c r="AL1538" s="84" t="b">
        <v>0</v>
      </c>
      <c r="AM1538" s="88" t="s">
        <v>14436</v>
      </c>
      <c r="AN1538" s="84">
        <v>0</v>
      </c>
      <c r="AO1538" s="84">
        <v>0</v>
      </c>
      <c r="AP1538" s="84" t="s">
        <v>16276</v>
      </c>
      <c r="AQ1538" s="84" t="s">
        <v>2363</v>
      </c>
      <c r="AR1538" s="84" t="s">
        <v>2365</v>
      </c>
      <c r="AS1538" s="84" t="s">
        <v>3696</v>
      </c>
      <c r="AT1538" s="84" t="s">
        <v>16396</v>
      </c>
      <c r="AU1538" s="84" t="s">
        <v>16456</v>
      </c>
      <c r="AV1538" s="84" t="s">
        <v>2372</v>
      </c>
      <c r="AW1538" s="87" t="s">
        <v>16510</v>
      </c>
    </row>
    <row r="1539" spans="1:49" x14ac:dyDescent="0.25">
      <c r="A1539" s="69" t="s">
        <v>7532</v>
      </c>
      <c r="B1539" s="69" t="s">
        <v>8692</v>
      </c>
      <c r="C1539" s="70"/>
      <c r="D1539" s="71"/>
      <c r="E1539" s="72"/>
      <c r="F1539" s="73"/>
      <c r="G1539" s="70"/>
      <c r="H1539" s="74"/>
      <c r="I1539" s="75"/>
      <c r="J1539" s="75"/>
      <c r="K1539" s="36"/>
      <c r="L1539" s="82"/>
      <c r="M1539" s="82"/>
      <c r="N1539" s="77"/>
      <c r="O1539" s="84" t="s">
        <v>825</v>
      </c>
      <c r="P1539" s="86">
        <v>42758.851180555554</v>
      </c>
      <c r="Q1539" s="84" t="s">
        <v>9160</v>
      </c>
      <c r="R1539" s="84"/>
      <c r="S1539" s="84"/>
      <c r="T1539" s="84" t="s">
        <v>10928</v>
      </c>
      <c r="U1539" s="86">
        <v>42758.851180555554</v>
      </c>
      <c r="V1539" s="87" t="s">
        <v>12348</v>
      </c>
      <c r="W1539" s="84"/>
      <c r="X1539" s="84"/>
      <c r="Y1539" s="88" t="s">
        <v>14437</v>
      </c>
      <c r="Z1539" s="84"/>
      <c r="AA1539" s="84" t="b">
        <v>0</v>
      </c>
      <c r="AB1539" s="84">
        <v>0</v>
      </c>
      <c r="AC1539" s="88" t="s">
        <v>2133</v>
      </c>
      <c r="AD1539" s="84" t="b">
        <v>0</v>
      </c>
      <c r="AE1539" s="84" t="s">
        <v>2140</v>
      </c>
      <c r="AF1539" s="84"/>
      <c r="AG1539" s="88" t="s">
        <v>2133</v>
      </c>
      <c r="AH1539" s="84" t="b">
        <v>0</v>
      </c>
      <c r="AI1539" s="84">
        <v>872</v>
      </c>
      <c r="AJ1539" s="88" t="s">
        <v>16068</v>
      </c>
      <c r="AK1539" s="84" t="s">
        <v>2340</v>
      </c>
      <c r="AL1539" s="84" t="b">
        <v>0</v>
      </c>
      <c r="AM1539" s="88" t="s">
        <v>16068</v>
      </c>
      <c r="AN1539" s="84">
        <v>0</v>
      </c>
      <c r="AO1539" s="84">
        <v>0</v>
      </c>
      <c r="AP1539" s="84"/>
      <c r="AQ1539" s="84"/>
      <c r="AR1539" s="84"/>
      <c r="AS1539" s="84"/>
      <c r="AT1539" s="84"/>
      <c r="AU1539" s="84"/>
      <c r="AV1539" s="84"/>
      <c r="AW1539" s="84"/>
    </row>
    <row r="1540" spans="1:49" x14ac:dyDescent="0.25">
      <c r="A1540" s="69" t="s">
        <v>7533</v>
      </c>
      <c r="B1540" s="69" t="s">
        <v>639</v>
      </c>
      <c r="C1540" s="70"/>
      <c r="D1540" s="71"/>
      <c r="E1540" s="72"/>
      <c r="F1540" s="73"/>
      <c r="G1540" s="70"/>
      <c r="H1540" s="74"/>
      <c r="I1540" s="75"/>
      <c r="J1540" s="75"/>
      <c r="K1540" s="36"/>
      <c r="L1540" s="82"/>
      <c r="M1540" s="82"/>
      <c r="N1540" s="77"/>
      <c r="O1540" s="84" t="s">
        <v>825</v>
      </c>
      <c r="P1540" s="86">
        <v>42758.852118055554</v>
      </c>
      <c r="Q1540" s="84" t="s">
        <v>9611</v>
      </c>
      <c r="R1540" s="84"/>
      <c r="S1540" s="84"/>
      <c r="T1540" s="84" t="s">
        <v>10916</v>
      </c>
      <c r="U1540" s="86">
        <v>42758.852118055554</v>
      </c>
      <c r="V1540" s="87" t="s">
        <v>12349</v>
      </c>
      <c r="W1540" s="84"/>
      <c r="X1540" s="84"/>
      <c r="Y1540" s="88" t="s">
        <v>14438</v>
      </c>
      <c r="Z1540" s="84"/>
      <c r="AA1540" s="84" t="b">
        <v>0</v>
      </c>
      <c r="AB1540" s="84">
        <v>0</v>
      </c>
      <c r="AC1540" s="88" t="s">
        <v>15813</v>
      </c>
      <c r="AD1540" s="84" t="b">
        <v>0</v>
      </c>
      <c r="AE1540" s="84" t="s">
        <v>2140</v>
      </c>
      <c r="AF1540" s="84"/>
      <c r="AG1540" s="88" t="s">
        <v>2133</v>
      </c>
      <c r="AH1540" s="84" t="b">
        <v>0</v>
      </c>
      <c r="AI1540" s="84">
        <v>0</v>
      </c>
      <c r="AJ1540" s="88" t="s">
        <v>2133</v>
      </c>
      <c r="AK1540" s="84" t="s">
        <v>2342</v>
      </c>
      <c r="AL1540" s="84" t="b">
        <v>0</v>
      </c>
      <c r="AM1540" s="88" t="s">
        <v>14438</v>
      </c>
      <c r="AN1540" s="84">
        <v>0</v>
      </c>
      <c r="AO1540" s="84">
        <v>0</v>
      </c>
      <c r="AP1540" s="84"/>
      <c r="AQ1540" s="84"/>
      <c r="AR1540" s="84"/>
      <c r="AS1540" s="84"/>
      <c r="AT1540" s="84"/>
      <c r="AU1540" s="84"/>
      <c r="AV1540" s="84"/>
      <c r="AW1540" s="84"/>
    </row>
    <row r="1541" spans="1:49" x14ac:dyDescent="0.25">
      <c r="A1541" s="69" t="s">
        <v>7533</v>
      </c>
      <c r="B1541" s="69" t="s">
        <v>671</v>
      </c>
      <c r="C1541" s="70"/>
      <c r="D1541" s="71"/>
      <c r="E1541" s="72"/>
      <c r="F1541" s="73"/>
      <c r="G1541" s="70"/>
      <c r="H1541" s="74"/>
      <c r="I1541" s="75"/>
      <c r="J1541" s="75"/>
      <c r="K1541" s="36"/>
      <c r="L1541" s="82"/>
      <c r="M1541" s="82"/>
      <c r="N1541" s="77"/>
      <c r="O1541" s="84" t="s">
        <v>825</v>
      </c>
      <c r="P1541" s="86">
        <v>42758.852118055554</v>
      </c>
      <c r="Q1541" s="84" t="s">
        <v>9611</v>
      </c>
      <c r="R1541" s="84"/>
      <c r="S1541" s="84"/>
      <c r="T1541" s="84" t="s">
        <v>10916</v>
      </c>
      <c r="U1541" s="86">
        <v>42758.852118055554</v>
      </c>
      <c r="V1541" s="87" t="s">
        <v>12349</v>
      </c>
      <c r="W1541" s="84"/>
      <c r="X1541" s="84"/>
      <c r="Y1541" s="88" t="s">
        <v>14438</v>
      </c>
      <c r="Z1541" s="84"/>
      <c r="AA1541" s="84" t="b">
        <v>0</v>
      </c>
      <c r="AB1541" s="84">
        <v>0</v>
      </c>
      <c r="AC1541" s="88" t="s">
        <v>15813</v>
      </c>
      <c r="AD1541" s="84" t="b">
        <v>0</v>
      </c>
      <c r="AE1541" s="84" t="s">
        <v>2140</v>
      </c>
      <c r="AF1541" s="84"/>
      <c r="AG1541" s="88" t="s">
        <v>2133</v>
      </c>
      <c r="AH1541" s="84" t="b">
        <v>0</v>
      </c>
      <c r="AI1541" s="84">
        <v>0</v>
      </c>
      <c r="AJ1541" s="88" t="s">
        <v>2133</v>
      </c>
      <c r="AK1541" s="84" t="s">
        <v>2342</v>
      </c>
      <c r="AL1541" s="84" t="b">
        <v>0</v>
      </c>
      <c r="AM1541" s="88" t="s">
        <v>14438</v>
      </c>
      <c r="AN1541" s="84">
        <v>0</v>
      </c>
      <c r="AO1541" s="84">
        <v>0</v>
      </c>
      <c r="AP1541" s="84"/>
      <c r="AQ1541" s="84"/>
      <c r="AR1541" s="84"/>
      <c r="AS1541" s="84"/>
      <c r="AT1541" s="84"/>
      <c r="AU1541" s="84"/>
      <c r="AV1541" s="84"/>
      <c r="AW1541" s="84"/>
    </row>
    <row r="1542" spans="1:49" x14ac:dyDescent="0.25">
      <c r="A1542" s="69" t="s">
        <v>7533</v>
      </c>
      <c r="B1542" s="69" t="s">
        <v>600</v>
      </c>
      <c r="C1542" s="70"/>
      <c r="D1542" s="71"/>
      <c r="E1542" s="72"/>
      <c r="F1542" s="73"/>
      <c r="G1542" s="70"/>
      <c r="H1542" s="74"/>
      <c r="I1542" s="75"/>
      <c r="J1542" s="75"/>
      <c r="K1542" s="36"/>
      <c r="L1542" s="82"/>
      <c r="M1542" s="82"/>
      <c r="N1542" s="77"/>
      <c r="O1542" s="84" t="s">
        <v>826</v>
      </c>
      <c r="P1542" s="86">
        <v>42758.852118055554</v>
      </c>
      <c r="Q1542" s="84" t="s">
        <v>9611</v>
      </c>
      <c r="R1542" s="84"/>
      <c r="S1542" s="84"/>
      <c r="T1542" s="84" t="s">
        <v>10916</v>
      </c>
      <c r="U1542" s="86">
        <v>42758.852118055554</v>
      </c>
      <c r="V1542" s="87" t="s">
        <v>12349</v>
      </c>
      <c r="W1542" s="84"/>
      <c r="X1542" s="84"/>
      <c r="Y1542" s="88" t="s">
        <v>14438</v>
      </c>
      <c r="Z1542" s="84"/>
      <c r="AA1542" s="84" t="b">
        <v>0</v>
      </c>
      <c r="AB1542" s="84">
        <v>0</v>
      </c>
      <c r="AC1542" s="88" t="s">
        <v>15813</v>
      </c>
      <c r="AD1542" s="84" t="b">
        <v>0</v>
      </c>
      <c r="AE1542" s="84" t="s">
        <v>2140</v>
      </c>
      <c r="AF1542" s="84"/>
      <c r="AG1542" s="88" t="s">
        <v>2133</v>
      </c>
      <c r="AH1542" s="84" t="b">
        <v>0</v>
      </c>
      <c r="AI1542" s="84">
        <v>0</v>
      </c>
      <c r="AJ1542" s="88" t="s">
        <v>2133</v>
      </c>
      <c r="AK1542" s="84" t="s">
        <v>2342</v>
      </c>
      <c r="AL1542" s="84" t="b">
        <v>0</v>
      </c>
      <c r="AM1542" s="88" t="s">
        <v>14438</v>
      </c>
      <c r="AN1542" s="84">
        <v>0</v>
      </c>
      <c r="AO1542" s="84">
        <v>0</v>
      </c>
      <c r="AP1542" s="84"/>
      <c r="AQ1542" s="84"/>
      <c r="AR1542" s="84"/>
      <c r="AS1542" s="84"/>
      <c r="AT1542" s="84"/>
      <c r="AU1542" s="84"/>
      <c r="AV1542" s="84"/>
      <c r="AW1542" s="84"/>
    </row>
    <row r="1543" spans="1:49" x14ac:dyDescent="0.25">
      <c r="A1543" s="69" t="s">
        <v>7534</v>
      </c>
      <c r="B1543" s="69" t="s">
        <v>8680</v>
      </c>
      <c r="C1543" s="70"/>
      <c r="D1543" s="71"/>
      <c r="E1543" s="72"/>
      <c r="F1543" s="73"/>
      <c r="G1543" s="70"/>
      <c r="H1543" s="74"/>
      <c r="I1543" s="75"/>
      <c r="J1543" s="75"/>
      <c r="K1543" s="36"/>
      <c r="L1543" s="82"/>
      <c r="M1543" s="82"/>
      <c r="N1543" s="77"/>
      <c r="O1543" s="84" t="s">
        <v>825</v>
      </c>
      <c r="P1543" s="86">
        <v>42758.852835648147</v>
      </c>
      <c r="Q1543" s="84" t="s">
        <v>9147</v>
      </c>
      <c r="R1543" s="84"/>
      <c r="S1543" s="84"/>
      <c r="T1543" s="84" t="s">
        <v>10916</v>
      </c>
      <c r="U1543" s="86">
        <v>42758.852835648147</v>
      </c>
      <c r="V1543" s="87" t="s">
        <v>12350</v>
      </c>
      <c r="W1543" s="84"/>
      <c r="X1543" s="84"/>
      <c r="Y1543" s="88" t="s">
        <v>14439</v>
      </c>
      <c r="Z1543" s="84"/>
      <c r="AA1543" s="84" t="b">
        <v>0</v>
      </c>
      <c r="AB1543" s="84">
        <v>0</v>
      </c>
      <c r="AC1543" s="88" t="s">
        <v>2133</v>
      </c>
      <c r="AD1543" s="84" t="b">
        <v>0</v>
      </c>
      <c r="AE1543" s="84" t="s">
        <v>2140</v>
      </c>
      <c r="AF1543" s="84"/>
      <c r="AG1543" s="88" t="s">
        <v>2133</v>
      </c>
      <c r="AH1543" s="84" t="b">
        <v>0</v>
      </c>
      <c r="AI1543" s="84">
        <v>125</v>
      </c>
      <c r="AJ1543" s="88" t="s">
        <v>16061</v>
      </c>
      <c r="AK1543" s="84" t="s">
        <v>2340</v>
      </c>
      <c r="AL1543" s="84" t="b">
        <v>0</v>
      </c>
      <c r="AM1543" s="88" t="s">
        <v>16061</v>
      </c>
      <c r="AN1543" s="84">
        <v>0</v>
      </c>
      <c r="AO1543" s="84">
        <v>0</v>
      </c>
      <c r="AP1543" s="84"/>
      <c r="AQ1543" s="84"/>
      <c r="AR1543" s="84"/>
      <c r="AS1543" s="84"/>
      <c r="AT1543" s="84"/>
      <c r="AU1543" s="84"/>
      <c r="AV1543" s="84"/>
      <c r="AW1543" s="84"/>
    </row>
    <row r="1544" spans="1:49" x14ac:dyDescent="0.25">
      <c r="A1544" s="69" t="s">
        <v>7534</v>
      </c>
      <c r="B1544" s="69" t="s">
        <v>8527</v>
      </c>
      <c r="C1544" s="70"/>
      <c r="D1544" s="71"/>
      <c r="E1544" s="72"/>
      <c r="F1544" s="73"/>
      <c r="G1544" s="70"/>
      <c r="H1544" s="74"/>
      <c r="I1544" s="75"/>
      <c r="J1544" s="75"/>
      <c r="K1544" s="36"/>
      <c r="L1544" s="82"/>
      <c r="M1544" s="82"/>
      <c r="N1544" s="77"/>
      <c r="O1544" s="84" t="s">
        <v>825</v>
      </c>
      <c r="P1544" s="86">
        <v>42758.852835648147</v>
      </c>
      <c r="Q1544" s="84" t="s">
        <v>9147</v>
      </c>
      <c r="R1544" s="84"/>
      <c r="S1544" s="84"/>
      <c r="T1544" s="84" t="s">
        <v>10916</v>
      </c>
      <c r="U1544" s="86">
        <v>42758.852835648147</v>
      </c>
      <c r="V1544" s="87" t="s">
        <v>12350</v>
      </c>
      <c r="W1544" s="84"/>
      <c r="X1544" s="84"/>
      <c r="Y1544" s="88" t="s">
        <v>14439</v>
      </c>
      <c r="Z1544" s="84"/>
      <c r="AA1544" s="84" t="b">
        <v>0</v>
      </c>
      <c r="AB1544" s="84">
        <v>0</v>
      </c>
      <c r="AC1544" s="88" t="s">
        <v>2133</v>
      </c>
      <c r="AD1544" s="84" t="b">
        <v>0</v>
      </c>
      <c r="AE1544" s="84" t="s">
        <v>2140</v>
      </c>
      <c r="AF1544" s="84"/>
      <c r="AG1544" s="88" t="s">
        <v>2133</v>
      </c>
      <c r="AH1544" s="84" t="b">
        <v>0</v>
      </c>
      <c r="AI1544" s="84">
        <v>125</v>
      </c>
      <c r="AJ1544" s="88" t="s">
        <v>16061</v>
      </c>
      <c r="AK1544" s="84" t="s">
        <v>2340</v>
      </c>
      <c r="AL1544" s="84" t="b">
        <v>0</v>
      </c>
      <c r="AM1544" s="88" t="s">
        <v>16061</v>
      </c>
      <c r="AN1544" s="84">
        <v>0</v>
      </c>
      <c r="AO1544" s="84">
        <v>0</v>
      </c>
      <c r="AP1544" s="84"/>
      <c r="AQ1544" s="84"/>
      <c r="AR1544" s="84"/>
      <c r="AS1544" s="84"/>
      <c r="AT1544" s="84"/>
      <c r="AU1544" s="84"/>
      <c r="AV1544" s="84"/>
      <c r="AW1544" s="84"/>
    </row>
    <row r="1545" spans="1:49" x14ac:dyDescent="0.25">
      <c r="A1545" s="69" t="s">
        <v>7535</v>
      </c>
      <c r="B1545" s="69" t="s">
        <v>8692</v>
      </c>
      <c r="C1545" s="70"/>
      <c r="D1545" s="71"/>
      <c r="E1545" s="72"/>
      <c r="F1545" s="73"/>
      <c r="G1545" s="70"/>
      <c r="H1545" s="74"/>
      <c r="I1545" s="75"/>
      <c r="J1545" s="75"/>
      <c r="K1545" s="36"/>
      <c r="L1545" s="82"/>
      <c r="M1545" s="82"/>
      <c r="N1545" s="77"/>
      <c r="O1545" s="84" t="s">
        <v>825</v>
      </c>
      <c r="P1545" s="86">
        <v>42758.852939814817</v>
      </c>
      <c r="Q1545" s="84" t="s">
        <v>9160</v>
      </c>
      <c r="R1545" s="84"/>
      <c r="S1545" s="84"/>
      <c r="T1545" s="84" t="s">
        <v>10928</v>
      </c>
      <c r="U1545" s="86">
        <v>42758.852939814817</v>
      </c>
      <c r="V1545" s="87" t="s">
        <v>12351</v>
      </c>
      <c r="W1545" s="84"/>
      <c r="X1545" s="84"/>
      <c r="Y1545" s="88" t="s">
        <v>14440</v>
      </c>
      <c r="Z1545" s="84"/>
      <c r="AA1545" s="84" t="b">
        <v>0</v>
      </c>
      <c r="AB1545" s="84">
        <v>0</v>
      </c>
      <c r="AC1545" s="88" t="s">
        <v>2133</v>
      </c>
      <c r="AD1545" s="84" t="b">
        <v>0</v>
      </c>
      <c r="AE1545" s="84" t="s">
        <v>2140</v>
      </c>
      <c r="AF1545" s="84"/>
      <c r="AG1545" s="88" t="s">
        <v>2133</v>
      </c>
      <c r="AH1545" s="84" t="b">
        <v>0</v>
      </c>
      <c r="AI1545" s="84">
        <v>872</v>
      </c>
      <c r="AJ1545" s="88" t="s">
        <v>16068</v>
      </c>
      <c r="AK1545" s="84" t="s">
        <v>2343</v>
      </c>
      <c r="AL1545" s="84" t="b">
        <v>0</v>
      </c>
      <c r="AM1545" s="88" t="s">
        <v>16068</v>
      </c>
      <c r="AN1545" s="84">
        <v>0</v>
      </c>
      <c r="AO1545" s="84">
        <v>0</v>
      </c>
      <c r="AP1545" s="84"/>
      <c r="AQ1545" s="84"/>
      <c r="AR1545" s="84"/>
      <c r="AS1545" s="84"/>
      <c r="AT1545" s="84"/>
      <c r="AU1545" s="84"/>
      <c r="AV1545" s="84"/>
      <c r="AW1545" s="84"/>
    </row>
    <row r="1546" spans="1:49" x14ac:dyDescent="0.25">
      <c r="A1546" s="69" t="s">
        <v>7536</v>
      </c>
      <c r="B1546" s="69" t="s">
        <v>8906</v>
      </c>
      <c r="C1546" s="70"/>
      <c r="D1546" s="71"/>
      <c r="E1546" s="72"/>
      <c r="F1546" s="73"/>
      <c r="G1546" s="70"/>
      <c r="H1546" s="74"/>
      <c r="I1546" s="75"/>
      <c r="J1546" s="75"/>
      <c r="K1546" s="36"/>
      <c r="L1546" s="82"/>
      <c r="M1546" s="82"/>
      <c r="N1546" s="77"/>
      <c r="O1546" s="84" t="s">
        <v>825</v>
      </c>
      <c r="P1546" s="86">
        <v>42758.853877314818</v>
      </c>
      <c r="Q1546" s="84" t="s">
        <v>9612</v>
      </c>
      <c r="R1546" s="84"/>
      <c r="S1546" s="84"/>
      <c r="T1546" s="84" t="s">
        <v>11158</v>
      </c>
      <c r="U1546" s="86">
        <v>42758.853877314818</v>
      </c>
      <c r="V1546" s="87" t="s">
        <v>12352</v>
      </c>
      <c r="W1546" s="84"/>
      <c r="X1546" s="84"/>
      <c r="Y1546" s="88" t="s">
        <v>14441</v>
      </c>
      <c r="Z1546" s="84"/>
      <c r="AA1546" s="84" t="b">
        <v>0</v>
      </c>
      <c r="AB1546" s="84">
        <v>0</v>
      </c>
      <c r="AC1546" s="88" t="s">
        <v>2133</v>
      </c>
      <c r="AD1546" s="84" t="b">
        <v>0</v>
      </c>
      <c r="AE1546" s="84" t="s">
        <v>2140</v>
      </c>
      <c r="AF1546" s="84"/>
      <c r="AG1546" s="88" t="s">
        <v>2133</v>
      </c>
      <c r="AH1546" s="84" t="b">
        <v>0</v>
      </c>
      <c r="AI1546" s="84">
        <v>17</v>
      </c>
      <c r="AJ1546" s="88" t="s">
        <v>16176</v>
      </c>
      <c r="AK1546" s="84" t="s">
        <v>2342</v>
      </c>
      <c r="AL1546" s="84" t="b">
        <v>0</v>
      </c>
      <c r="AM1546" s="88" t="s">
        <v>16176</v>
      </c>
      <c r="AN1546" s="84">
        <v>0</v>
      </c>
      <c r="AO1546" s="84">
        <v>0</v>
      </c>
      <c r="AP1546" s="84"/>
      <c r="AQ1546" s="84"/>
      <c r="AR1546" s="84"/>
      <c r="AS1546" s="84"/>
      <c r="AT1546" s="84"/>
      <c r="AU1546" s="84"/>
      <c r="AV1546" s="84"/>
      <c r="AW1546" s="84"/>
    </row>
    <row r="1547" spans="1:49" x14ac:dyDescent="0.25">
      <c r="A1547" s="69" t="s">
        <v>7537</v>
      </c>
      <c r="B1547" s="69" t="s">
        <v>8695</v>
      </c>
      <c r="C1547" s="70"/>
      <c r="D1547" s="71"/>
      <c r="E1547" s="72"/>
      <c r="F1547" s="73"/>
      <c r="G1547" s="70"/>
      <c r="H1547" s="74"/>
      <c r="I1547" s="75"/>
      <c r="J1547" s="75"/>
      <c r="K1547" s="36"/>
      <c r="L1547" s="82"/>
      <c r="M1547" s="82"/>
      <c r="N1547" s="77"/>
      <c r="O1547" s="84" t="s">
        <v>825</v>
      </c>
      <c r="P1547" s="86">
        <v>42758.855185185188</v>
      </c>
      <c r="Q1547" s="84" t="s">
        <v>9166</v>
      </c>
      <c r="R1547" s="84"/>
      <c r="S1547" s="84"/>
      <c r="T1547" s="84" t="s">
        <v>10916</v>
      </c>
      <c r="U1547" s="86">
        <v>42758.855185185188</v>
      </c>
      <c r="V1547" s="87" t="s">
        <v>12353</v>
      </c>
      <c r="W1547" s="84"/>
      <c r="X1547" s="84"/>
      <c r="Y1547" s="88" t="s">
        <v>14442</v>
      </c>
      <c r="Z1547" s="84"/>
      <c r="AA1547" s="84" t="b">
        <v>0</v>
      </c>
      <c r="AB1547" s="84">
        <v>0</v>
      </c>
      <c r="AC1547" s="88" t="s">
        <v>2133</v>
      </c>
      <c r="AD1547" s="84" t="b">
        <v>0</v>
      </c>
      <c r="AE1547" s="84" t="s">
        <v>2140</v>
      </c>
      <c r="AF1547" s="84"/>
      <c r="AG1547" s="88" t="s">
        <v>2133</v>
      </c>
      <c r="AH1547" s="84" t="b">
        <v>0</v>
      </c>
      <c r="AI1547" s="84">
        <v>2644</v>
      </c>
      <c r="AJ1547" s="88" t="s">
        <v>16071</v>
      </c>
      <c r="AK1547" s="84" t="s">
        <v>2340</v>
      </c>
      <c r="AL1547" s="84" t="b">
        <v>0</v>
      </c>
      <c r="AM1547" s="88" t="s">
        <v>16071</v>
      </c>
      <c r="AN1547" s="84">
        <v>0</v>
      </c>
      <c r="AO1547" s="84">
        <v>0</v>
      </c>
      <c r="AP1547" s="84"/>
      <c r="AQ1547" s="84"/>
      <c r="AR1547" s="84"/>
      <c r="AS1547" s="84"/>
      <c r="AT1547" s="84"/>
      <c r="AU1547" s="84"/>
      <c r="AV1547" s="84"/>
      <c r="AW1547" s="84"/>
    </row>
    <row r="1548" spans="1:49" x14ac:dyDescent="0.25">
      <c r="A1548" s="69" t="s">
        <v>7538</v>
      </c>
      <c r="B1548" s="69" t="s">
        <v>7538</v>
      </c>
      <c r="C1548" s="70"/>
      <c r="D1548" s="71"/>
      <c r="E1548" s="72"/>
      <c r="F1548" s="73"/>
      <c r="G1548" s="70"/>
      <c r="H1548" s="74"/>
      <c r="I1548" s="75"/>
      <c r="J1548" s="75"/>
      <c r="K1548" s="36"/>
      <c r="L1548" s="82"/>
      <c r="M1548" s="82"/>
      <c r="N1548" s="77"/>
      <c r="O1548" s="84" t="s">
        <v>179</v>
      </c>
      <c r="P1548" s="86">
        <v>42758.850208333337</v>
      </c>
      <c r="Q1548" s="84" t="s">
        <v>9613</v>
      </c>
      <c r="R1548" s="84"/>
      <c r="S1548" s="84"/>
      <c r="T1548" s="84" t="s">
        <v>11159</v>
      </c>
      <c r="U1548" s="86">
        <v>42758.850208333337</v>
      </c>
      <c r="V1548" s="87" t="s">
        <v>12354</v>
      </c>
      <c r="W1548" s="84"/>
      <c r="X1548" s="84"/>
      <c r="Y1548" s="88" t="s">
        <v>14443</v>
      </c>
      <c r="Z1548" s="84"/>
      <c r="AA1548" s="84" t="b">
        <v>0</v>
      </c>
      <c r="AB1548" s="84">
        <v>5</v>
      </c>
      <c r="AC1548" s="88" t="s">
        <v>2133</v>
      </c>
      <c r="AD1548" s="84" t="b">
        <v>0</v>
      </c>
      <c r="AE1548" s="84" t="s">
        <v>2140</v>
      </c>
      <c r="AF1548" s="84"/>
      <c r="AG1548" s="88" t="s">
        <v>2133</v>
      </c>
      <c r="AH1548" s="84" t="b">
        <v>0</v>
      </c>
      <c r="AI1548" s="84">
        <v>1</v>
      </c>
      <c r="AJ1548" s="88" t="s">
        <v>2133</v>
      </c>
      <c r="AK1548" s="84" t="s">
        <v>2343</v>
      </c>
      <c r="AL1548" s="84" t="b">
        <v>0</v>
      </c>
      <c r="AM1548" s="88" t="s">
        <v>14443</v>
      </c>
      <c r="AN1548" s="84">
        <v>0</v>
      </c>
      <c r="AO1548" s="84">
        <v>0</v>
      </c>
      <c r="AP1548" s="84"/>
      <c r="AQ1548" s="84"/>
      <c r="AR1548" s="84"/>
      <c r="AS1548" s="84"/>
      <c r="AT1548" s="84"/>
      <c r="AU1548" s="84"/>
      <c r="AV1548" s="84"/>
      <c r="AW1548" s="84"/>
    </row>
    <row r="1549" spans="1:49" x14ac:dyDescent="0.25">
      <c r="A1549" s="69" t="s">
        <v>7539</v>
      </c>
      <c r="B1549" s="69" t="s">
        <v>7538</v>
      </c>
      <c r="C1549" s="70"/>
      <c r="D1549" s="71"/>
      <c r="E1549" s="72"/>
      <c r="F1549" s="73"/>
      <c r="G1549" s="70"/>
      <c r="H1549" s="74"/>
      <c r="I1549" s="75"/>
      <c r="J1549" s="75"/>
      <c r="K1549" s="36"/>
      <c r="L1549" s="82"/>
      <c r="M1549" s="82"/>
      <c r="N1549" s="77"/>
      <c r="O1549" s="84" t="s">
        <v>825</v>
      </c>
      <c r="P1549" s="86">
        <v>42758.855717592596</v>
      </c>
      <c r="Q1549" s="84" t="s">
        <v>9614</v>
      </c>
      <c r="R1549" s="84"/>
      <c r="S1549" s="84"/>
      <c r="T1549" s="84" t="s">
        <v>11159</v>
      </c>
      <c r="U1549" s="86">
        <v>42758.855717592596</v>
      </c>
      <c r="V1549" s="87" t="s">
        <v>12355</v>
      </c>
      <c r="W1549" s="84"/>
      <c r="X1549" s="84"/>
      <c r="Y1549" s="88" t="s">
        <v>14444</v>
      </c>
      <c r="Z1549" s="84"/>
      <c r="AA1549" s="84" t="b">
        <v>0</v>
      </c>
      <c r="AB1549" s="84">
        <v>0</v>
      </c>
      <c r="AC1549" s="88" t="s">
        <v>2133</v>
      </c>
      <c r="AD1549" s="84" t="b">
        <v>0</v>
      </c>
      <c r="AE1549" s="84" t="s">
        <v>2140</v>
      </c>
      <c r="AF1549" s="84"/>
      <c r="AG1549" s="88" t="s">
        <v>2133</v>
      </c>
      <c r="AH1549" s="84" t="b">
        <v>0</v>
      </c>
      <c r="AI1549" s="84">
        <v>1</v>
      </c>
      <c r="AJ1549" s="88" t="s">
        <v>14443</v>
      </c>
      <c r="AK1549" s="84" t="s">
        <v>2340</v>
      </c>
      <c r="AL1549" s="84" t="b">
        <v>0</v>
      </c>
      <c r="AM1549" s="88" t="s">
        <v>14443</v>
      </c>
      <c r="AN1549" s="84">
        <v>0</v>
      </c>
      <c r="AO1549" s="84">
        <v>0</v>
      </c>
      <c r="AP1549" s="84"/>
      <c r="AQ1549" s="84"/>
      <c r="AR1549" s="84"/>
      <c r="AS1549" s="84"/>
      <c r="AT1549" s="84"/>
      <c r="AU1549" s="84"/>
      <c r="AV1549" s="84"/>
      <c r="AW1549" s="84"/>
    </row>
    <row r="1550" spans="1:49" x14ac:dyDescent="0.25">
      <c r="A1550" s="69" t="s">
        <v>7540</v>
      </c>
      <c r="B1550" s="69" t="s">
        <v>8450</v>
      </c>
      <c r="C1550" s="70"/>
      <c r="D1550" s="71"/>
      <c r="E1550" s="72"/>
      <c r="F1550" s="73"/>
      <c r="G1550" s="70"/>
      <c r="H1550" s="74"/>
      <c r="I1550" s="75"/>
      <c r="J1550" s="75"/>
      <c r="K1550" s="36"/>
      <c r="L1550" s="82"/>
      <c r="M1550" s="82"/>
      <c r="N1550" s="77"/>
      <c r="O1550" s="84" t="s">
        <v>825</v>
      </c>
      <c r="P1550" s="86">
        <v>42758.856608796297</v>
      </c>
      <c r="Q1550" s="84" t="s">
        <v>9615</v>
      </c>
      <c r="R1550" s="84"/>
      <c r="S1550" s="84"/>
      <c r="T1550" s="84" t="s">
        <v>10916</v>
      </c>
      <c r="U1550" s="86">
        <v>42758.856608796297</v>
      </c>
      <c r="V1550" s="87" t="s">
        <v>12356</v>
      </c>
      <c r="W1550" s="84"/>
      <c r="X1550" s="84"/>
      <c r="Y1550" s="88" t="s">
        <v>14445</v>
      </c>
      <c r="Z1550" s="84"/>
      <c r="AA1550" s="84" t="b">
        <v>0</v>
      </c>
      <c r="AB1550" s="84">
        <v>0</v>
      </c>
      <c r="AC1550" s="88" t="s">
        <v>2133</v>
      </c>
      <c r="AD1550" s="84" t="b">
        <v>0</v>
      </c>
      <c r="AE1550" s="84" t="s">
        <v>2147</v>
      </c>
      <c r="AF1550" s="84"/>
      <c r="AG1550" s="88" t="s">
        <v>2133</v>
      </c>
      <c r="AH1550" s="84" t="b">
        <v>0</v>
      </c>
      <c r="AI1550" s="84">
        <v>2</v>
      </c>
      <c r="AJ1550" s="88" t="s">
        <v>15450</v>
      </c>
      <c r="AK1550" s="84" t="s">
        <v>2342</v>
      </c>
      <c r="AL1550" s="84" t="b">
        <v>0</v>
      </c>
      <c r="AM1550" s="88" t="s">
        <v>15450</v>
      </c>
      <c r="AN1550" s="84">
        <v>0</v>
      </c>
      <c r="AO1550" s="84">
        <v>0</v>
      </c>
      <c r="AP1550" s="84"/>
      <c r="AQ1550" s="84"/>
      <c r="AR1550" s="84"/>
      <c r="AS1550" s="84"/>
      <c r="AT1550" s="84"/>
      <c r="AU1550" s="84"/>
      <c r="AV1550" s="84"/>
      <c r="AW1550" s="84"/>
    </row>
    <row r="1551" spans="1:49" x14ac:dyDescent="0.25">
      <c r="A1551" s="69" t="s">
        <v>7541</v>
      </c>
      <c r="B1551" s="69" t="s">
        <v>8771</v>
      </c>
      <c r="C1551" s="70"/>
      <c r="D1551" s="71"/>
      <c r="E1551" s="72"/>
      <c r="F1551" s="73"/>
      <c r="G1551" s="70"/>
      <c r="H1551" s="74"/>
      <c r="I1551" s="75"/>
      <c r="J1551" s="75"/>
      <c r="K1551" s="36"/>
      <c r="L1551" s="82"/>
      <c r="M1551" s="82"/>
      <c r="N1551" s="77"/>
      <c r="O1551" s="84" t="s">
        <v>825</v>
      </c>
      <c r="P1551" s="86">
        <v>42758.856956018521</v>
      </c>
      <c r="Q1551" s="84" t="s">
        <v>9270</v>
      </c>
      <c r="R1551" s="84"/>
      <c r="S1551" s="84"/>
      <c r="T1551" s="84" t="s">
        <v>10916</v>
      </c>
      <c r="U1551" s="86">
        <v>42758.856956018521</v>
      </c>
      <c r="V1551" s="87" t="s">
        <v>12357</v>
      </c>
      <c r="W1551" s="84"/>
      <c r="X1551" s="84"/>
      <c r="Y1551" s="88" t="s">
        <v>14446</v>
      </c>
      <c r="Z1551" s="84"/>
      <c r="AA1551" s="84" t="b">
        <v>0</v>
      </c>
      <c r="AB1551" s="84">
        <v>0</v>
      </c>
      <c r="AC1551" s="88" t="s">
        <v>2133</v>
      </c>
      <c r="AD1551" s="84" t="b">
        <v>0</v>
      </c>
      <c r="AE1551" s="84" t="s">
        <v>2140</v>
      </c>
      <c r="AF1551" s="84"/>
      <c r="AG1551" s="88" t="s">
        <v>2133</v>
      </c>
      <c r="AH1551" s="84" t="b">
        <v>0</v>
      </c>
      <c r="AI1551" s="84">
        <v>1414</v>
      </c>
      <c r="AJ1551" s="88" t="s">
        <v>16105</v>
      </c>
      <c r="AK1551" s="84" t="s">
        <v>2342</v>
      </c>
      <c r="AL1551" s="84" t="b">
        <v>0</v>
      </c>
      <c r="AM1551" s="88" t="s">
        <v>16105</v>
      </c>
      <c r="AN1551" s="84">
        <v>0</v>
      </c>
      <c r="AO1551" s="84">
        <v>0</v>
      </c>
      <c r="AP1551" s="84"/>
      <c r="AQ1551" s="84"/>
      <c r="AR1551" s="84"/>
      <c r="AS1551" s="84"/>
      <c r="AT1551" s="84"/>
      <c r="AU1551" s="84"/>
      <c r="AV1551" s="84"/>
      <c r="AW1551" s="84"/>
    </row>
    <row r="1552" spans="1:49" x14ac:dyDescent="0.25">
      <c r="A1552" s="69" t="s">
        <v>7542</v>
      </c>
      <c r="B1552" s="69" t="s">
        <v>8907</v>
      </c>
      <c r="C1552" s="70"/>
      <c r="D1552" s="71"/>
      <c r="E1552" s="72"/>
      <c r="F1552" s="73"/>
      <c r="G1552" s="70"/>
      <c r="H1552" s="74"/>
      <c r="I1552" s="75"/>
      <c r="J1552" s="75"/>
      <c r="K1552" s="36"/>
      <c r="L1552" s="82"/>
      <c r="M1552" s="82"/>
      <c r="N1552" s="77"/>
      <c r="O1552" s="84" t="s">
        <v>825</v>
      </c>
      <c r="P1552" s="86">
        <v>42758.857638888891</v>
      </c>
      <c r="Q1552" s="84" t="s">
        <v>9616</v>
      </c>
      <c r="R1552" s="84"/>
      <c r="S1552" s="84"/>
      <c r="T1552" s="84" t="s">
        <v>11160</v>
      </c>
      <c r="U1552" s="86">
        <v>42758.857638888891</v>
      </c>
      <c r="V1552" s="87" t="s">
        <v>12358</v>
      </c>
      <c r="W1552" s="84"/>
      <c r="X1552" s="84"/>
      <c r="Y1552" s="88" t="s">
        <v>14447</v>
      </c>
      <c r="Z1552" s="84"/>
      <c r="AA1552" s="84" t="b">
        <v>0</v>
      </c>
      <c r="AB1552" s="84">
        <v>0</v>
      </c>
      <c r="AC1552" s="88" t="s">
        <v>2133</v>
      </c>
      <c r="AD1552" s="84" t="b">
        <v>0</v>
      </c>
      <c r="AE1552" s="84" t="s">
        <v>2141</v>
      </c>
      <c r="AF1552" s="84"/>
      <c r="AG1552" s="88" t="s">
        <v>2133</v>
      </c>
      <c r="AH1552" s="84" t="b">
        <v>0</v>
      </c>
      <c r="AI1552" s="84">
        <v>29</v>
      </c>
      <c r="AJ1552" s="88" t="s">
        <v>16177</v>
      </c>
      <c r="AK1552" s="84" t="s">
        <v>2342</v>
      </c>
      <c r="AL1552" s="84" t="b">
        <v>0</v>
      </c>
      <c r="AM1552" s="88" t="s">
        <v>16177</v>
      </c>
      <c r="AN1552" s="84">
        <v>0</v>
      </c>
      <c r="AO1552" s="84">
        <v>0</v>
      </c>
      <c r="AP1552" s="84"/>
      <c r="AQ1552" s="84"/>
      <c r="AR1552" s="84"/>
      <c r="AS1552" s="84"/>
      <c r="AT1552" s="84"/>
      <c r="AU1552" s="84"/>
      <c r="AV1552" s="84"/>
      <c r="AW1552" s="84"/>
    </row>
    <row r="1553" spans="1:49" x14ac:dyDescent="0.25">
      <c r="A1553" s="69" t="s">
        <v>7543</v>
      </c>
      <c r="B1553" s="69" t="s">
        <v>8903</v>
      </c>
      <c r="C1553" s="70"/>
      <c r="D1553" s="71"/>
      <c r="E1553" s="72"/>
      <c r="F1553" s="73"/>
      <c r="G1553" s="70"/>
      <c r="H1553" s="74"/>
      <c r="I1553" s="75"/>
      <c r="J1553" s="75"/>
      <c r="K1553" s="36"/>
      <c r="L1553" s="82"/>
      <c r="M1553" s="82"/>
      <c r="N1553" s="77"/>
      <c r="O1553" s="84" t="s">
        <v>825</v>
      </c>
      <c r="P1553" s="86">
        <v>42758.85837962963</v>
      </c>
      <c r="Q1553" s="84" t="s">
        <v>9617</v>
      </c>
      <c r="R1553" s="84"/>
      <c r="S1553" s="84"/>
      <c r="T1553" s="84" t="s">
        <v>11161</v>
      </c>
      <c r="U1553" s="86">
        <v>42758.85837962963</v>
      </c>
      <c r="V1553" s="87" t="s">
        <v>12359</v>
      </c>
      <c r="W1553" s="84"/>
      <c r="X1553" s="84"/>
      <c r="Y1553" s="88" t="s">
        <v>14448</v>
      </c>
      <c r="Z1553" s="84"/>
      <c r="AA1553" s="84" t="b">
        <v>0</v>
      </c>
      <c r="AB1553" s="84">
        <v>0</v>
      </c>
      <c r="AC1553" s="88" t="s">
        <v>2133</v>
      </c>
      <c r="AD1553" s="84" t="b">
        <v>0</v>
      </c>
      <c r="AE1553" s="84" t="s">
        <v>2147</v>
      </c>
      <c r="AF1553" s="84"/>
      <c r="AG1553" s="88" t="s">
        <v>2133</v>
      </c>
      <c r="AH1553" s="84" t="b">
        <v>0</v>
      </c>
      <c r="AI1553" s="84">
        <v>49</v>
      </c>
      <c r="AJ1553" s="88" t="s">
        <v>16178</v>
      </c>
      <c r="AK1553" s="84" t="s">
        <v>2342</v>
      </c>
      <c r="AL1553" s="84" t="b">
        <v>0</v>
      </c>
      <c r="AM1553" s="88" t="s">
        <v>16178</v>
      </c>
      <c r="AN1553" s="84">
        <v>0</v>
      </c>
      <c r="AO1553" s="84">
        <v>0</v>
      </c>
      <c r="AP1553" s="84"/>
      <c r="AQ1553" s="84"/>
      <c r="AR1553" s="84"/>
      <c r="AS1553" s="84"/>
      <c r="AT1553" s="84"/>
      <c r="AU1553" s="84"/>
      <c r="AV1553" s="84"/>
      <c r="AW1553" s="84"/>
    </row>
    <row r="1554" spans="1:49" x14ac:dyDescent="0.25">
      <c r="A1554" s="69" t="s">
        <v>7544</v>
      </c>
      <c r="B1554" s="69" t="s">
        <v>8903</v>
      </c>
      <c r="C1554" s="70"/>
      <c r="D1554" s="71"/>
      <c r="E1554" s="72"/>
      <c r="F1554" s="73"/>
      <c r="G1554" s="70"/>
      <c r="H1554" s="74"/>
      <c r="I1554" s="75"/>
      <c r="J1554" s="75"/>
      <c r="K1554" s="36"/>
      <c r="L1554" s="82"/>
      <c r="M1554" s="82"/>
      <c r="N1554" s="77"/>
      <c r="O1554" s="84" t="s">
        <v>825</v>
      </c>
      <c r="P1554" s="86">
        <v>42758.858634259261</v>
      </c>
      <c r="Q1554" s="84" t="s">
        <v>9617</v>
      </c>
      <c r="R1554" s="84"/>
      <c r="S1554" s="84"/>
      <c r="T1554" s="84" t="s">
        <v>11161</v>
      </c>
      <c r="U1554" s="86">
        <v>42758.858634259261</v>
      </c>
      <c r="V1554" s="87" t="s">
        <v>12360</v>
      </c>
      <c r="W1554" s="84"/>
      <c r="X1554" s="84"/>
      <c r="Y1554" s="88" t="s">
        <v>14449</v>
      </c>
      <c r="Z1554" s="84"/>
      <c r="AA1554" s="84" t="b">
        <v>0</v>
      </c>
      <c r="AB1554" s="84">
        <v>0</v>
      </c>
      <c r="AC1554" s="88" t="s">
        <v>2133</v>
      </c>
      <c r="AD1554" s="84" t="b">
        <v>0</v>
      </c>
      <c r="AE1554" s="84" t="s">
        <v>2147</v>
      </c>
      <c r="AF1554" s="84"/>
      <c r="AG1554" s="88" t="s">
        <v>2133</v>
      </c>
      <c r="AH1554" s="84" t="b">
        <v>0</v>
      </c>
      <c r="AI1554" s="84">
        <v>49</v>
      </c>
      <c r="AJ1554" s="88" t="s">
        <v>16178</v>
      </c>
      <c r="AK1554" s="84" t="s">
        <v>2343</v>
      </c>
      <c r="AL1554" s="84" t="b">
        <v>0</v>
      </c>
      <c r="AM1554" s="88" t="s">
        <v>16178</v>
      </c>
      <c r="AN1554" s="84">
        <v>0</v>
      </c>
      <c r="AO1554" s="84">
        <v>0</v>
      </c>
      <c r="AP1554" s="84"/>
      <c r="AQ1554" s="84"/>
      <c r="AR1554" s="84"/>
      <c r="AS1554" s="84"/>
      <c r="AT1554" s="84"/>
      <c r="AU1554" s="84"/>
      <c r="AV1554" s="84"/>
      <c r="AW1554" s="84"/>
    </row>
    <row r="1555" spans="1:49" x14ac:dyDescent="0.25">
      <c r="A1555" s="69" t="s">
        <v>7545</v>
      </c>
      <c r="B1555" s="69" t="s">
        <v>8908</v>
      </c>
      <c r="C1555" s="70"/>
      <c r="D1555" s="71"/>
      <c r="E1555" s="72"/>
      <c r="F1555" s="73"/>
      <c r="G1555" s="70"/>
      <c r="H1555" s="74"/>
      <c r="I1555" s="75"/>
      <c r="J1555" s="75"/>
      <c r="K1555" s="36"/>
      <c r="L1555" s="82"/>
      <c r="M1555" s="82"/>
      <c r="N1555" s="77"/>
      <c r="O1555" s="84" t="s">
        <v>826</v>
      </c>
      <c r="P1555" s="86">
        <v>42758.860474537039</v>
      </c>
      <c r="Q1555" s="84" t="s">
        <v>9618</v>
      </c>
      <c r="R1555" s="87" t="s">
        <v>10520</v>
      </c>
      <c r="S1555" s="84" t="s">
        <v>1227</v>
      </c>
      <c r="T1555" s="84" t="s">
        <v>11162</v>
      </c>
      <c r="U1555" s="86">
        <v>42758.860474537039</v>
      </c>
      <c r="V1555" s="87" t="s">
        <v>12361</v>
      </c>
      <c r="W1555" s="84"/>
      <c r="X1555" s="84"/>
      <c r="Y1555" s="88" t="s">
        <v>14450</v>
      </c>
      <c r="Z1555" s="88" t="s">
        <v>15732</v>
      </c>
      <c r="AA1555" s="84" t="b">
        <v>0</v>
      </c>
      <c r="AB1555" s="84">
        <v>0</v>
      </c>
      <c r="AC1555" s="88" t="s">
        <v>15836</v>
      </c>
      <c r="AD1555" s="84" t="b">
        <v>0</v>
      </c>
      <c r="AE1555" s="84" t="s">
        <v>2140</v>
      </c>
      <c r="AF1555" s="84"/>
      <c r="AG1555" s="88" t="s">
        <v>2133</v>
      </c>
      <c r="AH1555" s="84" t="b">
        <v>0</v>
      </c>
      <c r="AI1555" s="84">
        <v>0</v>
      </c>
      <c r="AJ1555" s="88" t="s">
        <v>2133</v>
      </c>
      <c r="AK1555" s="84" t="s">
        <v>2343</v>
      </c>
      <c r="AL1555" s="84" t="b">
        <v>1</v>
      </c>
      <c r="AM1555" s="88" t="s">
        <v>15732</v>
      </c>
      <c r="AN1555" s="84">
        <v>0</v>
      </c>
      <c r="AO1555" s="84">
        <v>0</v>
      </c>
      <c r="AP1555" s="84"/>
      <c r="AQ1555" s="84"/>
      <c r="AR1555" s="84"/>
      <c r="AS1555" s="84"/>
      <c r="AT1555" s="84"/>
      <c r="AU1555" s="84"/>
      <c r="AV1555" s="84"/>
      <c r="AW1555" s="84"/>
    </row>
    <row r="1556" spans="1:49" x14ac:dyDescent="0.25">
      <c r="A1556" s="69" t="s">
        <v>7546</v>
      </c>
      <c r="B1556" s="69" t="s">
        <v>8680</v>
      </c>
      <c r="C1556" s="70"/>
      <c r="D1556" s="71"/>
      <c r="E1556" s="72"/>
      <c r="F1556" s="73"/>
      <c r="G1556" s="70"/>
      <c r="H1556" s="74"/>
      <c r="I1556" s="75"/>
      <c r="J1556" s="75"/>
      <c r="K1556" s="36"/>
      <c r="L1556" s="82"/>
      <c r="M1556" s="82"/>
      <c r="N1556" s="77"/>
      <c r="O1556" s="84" t="s">
        <v>825</v>
      </c>
      <c r="P1556" s="86">
        <v>42758.860960648148</v>
      </c>
      <c r="Q1556" s="84" t="s">
        <v>9147</v>
      </c>
      <c r="R1556" s="84"/>
      <c r="S1556" s="84"/>
      <c r="T1556" s="84" t="s">
        <v>10916</v>
      </c>
      <c r="U1556" s="86">
        <v>42758.860960648148</v>
      </c>
      <c r="V1556" s="87" t="s">
        <v>12362</v>
      </c>
      <c r="W1556" s="84"/>
      <c r="X1556" s="84"/>
      <c r="Y1556" s="88" t="s">
        <v>14451</v>
      </c>
      <c r="Z1556" s="84"/>
      <c r="AA1556" s="84" t="b">
        <v>0</v>
      </c>
      <c r="AB1556" s="84">
        <v>0</v>
      </c>
      <c r="AC1556" s="88" t="s">
        <v>2133</v>
      </c>
      <c r="AD1556" s="84" t="b">
        <v>0</v>
      </c>
      <c r="AE1556" s="84" t="s">
        <v>2140</v>
      </c>
      <c r="AF1556" s="84"/>
      <c r="AG1556" s="88" t="s">
        <v>2133</v>
      </c>
      <c r="AH1556" s="84" t="b">
        <v>0</v>
      </c>
      <c r="AI1556" s="84">
        <v>125</v>
      </c>
      <c r="AJ1556" s="88" t="s">
        <v>16061</v>
      </c>
      <c r="AK1556" s="84" t="s">
        <v>2340</v>
      </c>
      <c r="AL1556" s="84" t="b">
        <v>0</v>
      </c>
      <c r="AM1556" s="88" t="s">
        <v>16061</v>
      </c>
      <c r="AN1556" s="84">
        <v>0</v>
      </c>
      <c r="AO1556" s="84">
        <v>0</v>
      </c>
      <c r="AP1556" s="84"/>
      <c r="AQ1556" s="84"/>
      <c r="AR1556" s="84"/>
      <c r="AS1556" s="84"/>
      <c r="AT1556" s="84"/>
      <c r="AU1556" s="84"/>
      <c r="AV1556" s="84"/>
      <c r="AW1556" s="84"/>
    </row>
    <row r="1557" spans="1:49" x14ac:dyDescent="0.25">
      <c r="A1557" s="69" t="s">
        <v>7546</v>
      </c>
      <c r="B1557" s="69" t="s">
        <v>8527</v>
      </c>
      <c r="C1557" s="70"/>
      <c r="D1557" s="71"/>
      <c r="E1557" s="72"/>
      <c r="F1557" s="73"/>
      <c r="G1557" s="70"/>
      <c r="H1557" s="74"/>
      <c r="I1557" s="75"/>
      <c r="J1557" s="75"/>
      <c r="K1557" s="36"/>
      <c r="L1557" s="82"/>
      <c r="M1557" s="82"/>
      <c r="N1557" s="77"/>
      <c r="O1557" s="84" t="s">
        <v>825</v>
      </c>
      <c r="P1557" s="86">
        <v>42758.860960648148</v>
      </c>
      <c r="Q1557" s="84" t="s">
        <v>9147</v>
      </c>
      <c r="R1557" s="84"/>
      <c r="S1557" s="84"/>
      <c r="T1557" s="84" t="s">
        <v>10916</v>
      </c>
      <c r="U1557" s="86">
        <v>42758.860960648148</v>
      </c>
      <c r="V1557" s="87" t="s">
        <v>12362</v>
      </c>
      <c r="W1557" s="84"/>
      <c r="X1557" s="84"/>
      <c r="Y1557" s="88" t="s">
        <v>14451</v>
      </c>
      <c r="Z1557" s="84"/>
      <c r="AA1557" s="84" t="b">
        <v>0</v>
      </c>
      <c r="AB1557" s="84">
        <v>0</v>
      </c>
      <c r="AC1557" s="88" t="s">
        <v>2133</v>
      </c>
      <c r="AD1557" s="84" t="b">
        <v>0</v>
      </c>
      <c r="AE1557" s="84" t="s">
        <v>2140</v>
      </c>
      <c r="AF1557" s="84"/>
      <c r="AG1557" s="88" t="s">
        <v>2133</v>
      </c>
      <c r="AH1557" s="84" t="b">
        <v>0</v>
      </c>
      <c r="AI1557" s="84">
        <v>125</v>
      </c>
      <c r="AJ1557" s="88" t="s">
        <v>16061</v>
      </c>
      <c r="AK1557" s="84" t="s">
        <v>2340</v>
      </c>
      <c r="AL1557" s="84" t="b">
        <v>0</v>
      </c>
      <c r="AM1557" s="88" t="s">
        <v>16061</v>
      </c>
      <c r="AN1557" s="84">
        <v>0</v>
      </c>
      <c r="AO1557" s="84">
        <v>0</v>
      </c>
      <c r="AP1557" s="84"/>
      <c r="AQ1557" s="84"/>
      <c r="AR1557" s="84"/>
      <c r="AS1557" s="84"/>
      <c r="AT1557" s="84"/>
      <c r="AU1557" s="84"/>
      <c r="AV1557" s="84"/>
      <c r="AW1557" s="84"/>
    </row>
    <row r="1558" spans="1:49" x14ac:dyDescent="0.25">
      <c r="A1558" s="69" t="s">
        <v>7547</v>
      </c>
      <c r="B1558" s="69" t="s">
        <v>7547</v>
      </c>
      <c r="C1558" s="70"/>
      <c r="D1558" s="71"/>
      <c r="E1558" s="72"/>
      <c r="F1558" s="73"/>
      <c r="G1558" s="70"/>
      <c r="H1558" s="74"/>
      <c r="I1558" s="75"/>
      <c r="J1558" s="75"/>
      <c r="K1558" s="36"/>
      <c r="L1558" s="82"/>
      <c r="M1558" s="82"/>
      <c r="N1558" s="77"/>
      <c r="O1558" s="84" t="s">
        <v>179</v>
      </c>
      <c r="P1558" s="86">
        <v>42758.861122685186</v>
      </c>
      <c r="Q1558" s="84" t="s">
        <v>9619</v>
      </c>
      <c r="R1558" s="84"/>
      <c r="S1558" s="84"/>
      <c r="T1558" s="84" t="s">
        <v>11163</v>
      </c>
      <c r="U1558" s="86">
        <v>42758.861122685186</v>
      </c>
      <c r="V1558" s="87" t="s">
        <v>12363</v>
      </c>
      <c r="W1558" s="84"/>
      <c r="X1558" s="84"/>
      <c r="Y1558" s="88" t="s">
        <v>14452</v>
      </c>
      <c r="Z1558" s="84"/>
      <c r="AA1558" s="84" t="b">
        <v>0</v>
      </c>
      <c r="AB1558" s="84">
        <v>1</v>
      </c>
      <c r="AC1558" s="88" t="s">
        <v>2133</v>
      </c>
      <c r="AD1558" s="84" t="b">
        <v>0</v>
      </c>
      <c r="AE1558" s="84" t="s">
        <v>2140</v>
      </c>
      <c r="AF1558" s="84"/>
      <c r="AG1558" s="88" t="s">
        <v>2133</v>
      </c>
      <c r="AH1558" s="84" t="b">
        <v>0</v>
      </c>
      <c r="AI1558" s="84">
        <v>0</v>
      </c>
      <c r="AJ1558" s="88" t="s">
        <v>2133</v>
      </c>
      <c r="AK1558" s="84" t="s">
        <v>2340</v>
      </c>
      <c r="AL1558" s="84" t="b">
        <v>0</v>
      </c>
      <c r="AM1558" s="88" t="s">
        <v>14452</v>
      </c>
      <c r="AN1558" s="84">
        <v>0</v>
      </c>
      <c r="AO1558" s="84">
        <v>0</v>
      </c>
      <c r="AP1558" s="84"/>
      <c r="AQ1558" s="84"/>
      <c r="AR1558" s="84"/>
      <c r="AS1558" s="84"/>
      <c r="AT1558" s="84"/>
      <c r="AU1558" s="84"/>
      <c r="AV1558" s="84"/>
      <c r="AW1558" s="84"/>
    </row>
    <row r="1559" spans="1:49" x14ac:dyDescent="0.25">
      <c r="A1559" s="69" t="s">
        <v>7548</v>
      </c>
      <c r="B1559" s="69" t="s">
        <v>8709</v>
      </c>
      <c r="C1559" s="70"/>
      <c r="D1559" s="71"/>
      <c r="E1559" s="72"/>
      <c r="F1559" s="73"/>
      <c r="G1559" s="70"/>
      <c r="H1559" s="74"/>
      <c r="I1559" s="75"/>
      <c r="J1559" s="75"/>
      <c r="K1559" s="36"/>
      <c r="L1559" s="82"/>
      <c r="M1559" s="82"/>
      <c r="N1559" s="77"/>
      <c r="O1559" s="84" t="s">
        <v>825</v>
      </c>
      <c r="P1559" s="86">
        <v>42758.861180555556</v>
      </c>
      <c r="Q1559" s="84" t="s">
        <v>9189</v>
      </c>
      <c r="R1559" s="84"/>
      <c r="S1559" s="84"/>
      <c r="T1559" s="84" t="s">
        <v>10943</v>
      </c>
      <c r="U1559" s="86">
        <v>42758.861180555556</v>
      </c>
      <c r="V1559" s="87" t="s">
        <v>12364</v>
      </c>
      <c r="W1559" s="84"/>
      <c r="X1559" s="84"/>
      <c r="Y1559" s="88" t="s">
        <v>14453</v>
      </c>
      <c r="Z1559" s="84"/>
      <c r="AA1559" s="84" t="b">
        <v>0</v>
      </c>
      <c r="AB1559" s="84">
        <v>0</v>
      </c>
      <c r="AC1559" s="88" t="s">
        <v>2133</v>
      </c>
      <c r="AD1559" s="84" t="b">
        <v>0</v>
      </c>
      <c r="AE1559" s="84" t="s">
        <v>2140</v>
      </c>
      <c r="AF1559" s="84"/>
      <c r="AG1559" s="88" t="s">
        <v>2133</v>
      </c>
      <c r="AH1559" s="84" t="b">
        <v>0</v>
      </c>
      <c r="AI1559" s="84">
        <v>110</v>
      </c>
      <c r="AJ1559" s="88" t="s">
        <v>16078</v>
      </c>
      <c r="AK1559" s="84" t="s">
        <v>2339</v>
      </c>
      <c r="AL1559" s="84" t="b">
        <v>0</v>
      </c>
      <c r="AM1559" s="88" t="s">
        <v>16078</v>
      </c>
      <c r="AN1559" s="84">
        <v>0</v>
      </c>
      <c r="AO1559" s="84">
        <v>0</v>
      </c>
      <c r="AP1559" s="84"/>
      <c r="AQ1559" s="84"/>
      <c r="AR1559" s="84"/>
      <c r="AS1559" s="84"/>
      <c r="AT1559" s="84"/>
      <c r="AU1559" s="84"/>
      <c r="AV1559" s="84"/>
      <c r="AW1559" s="84"/>
    </row>
    <row r="1560" spans="1:49" x14ac:dyDescent="0.25">
      <c r="A1560" s="69" t="s">
        <v>7549</v>
      </c>
      <c r="B1560" s="69" t="s">
        <v>8682</v>
      </c>
      <c r="C1560" s="70"/>
      <c r="D1560" s="71"/>
      <c r="E1560" s="72"/>
      <c r="F1560" s="73"/>
      <c r="G1560" s="70"/>
      <c r="H1560" s="74"/>
      <c r="I1560" s="75"/>
      <c r="J1560" s="75"/>
      <c r="K1560" s="36"/>
      <c r="L1560" s="82"/>
      <c r="M1560" s="82"/>
      <c r="N1560" s="77"/>
      <c r="O1560" s="84" t="s">
        <v>825</v>
      </c>
      <c r="P1560" s="86">
        <v>42758.861377314817</v>
      </c>
      <c r="Q1560" s="84" t="s">
        <v>9149</v>
      </c>
      <c r="R1560" s="84"/>
      <c r="S1560" s="84"/>
      <c r="T1560" s="84" t="s">
        <v>10916</v>
      </c>
      <c r="U1560" s="86">
        <v>42758.861377314817</v>
      </c>
      <c r="V1560" s="87" t="s">
        <v>12365</v>
      </c>
      <c r="W1560" s="84"/>
      <c r="X1560" s="84"/>
      <c r="Y1560" s="88" t="s">
        <v>14454</v>
      </c>
      <c r="Z1560" s="84"/>
      <c r="AA1560" s="84" t="b">
        <v>0</v>
      </c>
      <c r="AB1560" s="84">
        <v>0</v>
      </c>
      <c r="AC1560" s="88" t="s">
        <v>2133</v>
      </c>
      <c r="AD1560" s="84" t="b">
        <v>0</v>
      </c>
      <c r="AE1560" s="84" t="s">
        <v>2140</v>
      </c>
      <c r="AF1560" s="84"/>
      <c r="AG1560" s="88" t="s">
        <v>2133</v>
      </c>
      <c r="AH1560" s="84" t="b">
        <v>0</v>
      </c>
      <c r="AI1560" s="84">
        <v>6953</v>
      </c>
      <c r="AJ1560" s="88" t="s">
        <v>16063</v>
      </c>
      <c r="AK1560" s="84" t="s">
        <v>2343</v>
      </c>
      <c r="AL1560" s="84" t="b">
        <v>0</v>
      </c>
      <c r="AM1560" s="88" t="s">
        <v>16063</v>
      </c>
      <c r="AN1560" s="84">
        <v>0</v>
      </c>
      <c r="AO1560" s="84">
        <v>0</v>
      </c>
      <c r="AP1560" s="84"/>
      <c r="AQ1560" s="84"/>
      <c r="AR1560" s="84"/>
      <c r="AS1560" s="84"/>
      <c r="AT1560" s="84"/>
      <c r="AU1560" s="84"/>
      <c r="AV1560" s="84"/>
      <c r="AW1560" s="84"/>
    </row>
    <row r="1561" spans="1:49" x14ac:dyDescent="0.25">
      <c r="A1561" s="69" t="s">
        <v>7550</v>
      </c>
      <c r="B1561" s="69" t="s">
        <v>8901</v>
      </c>
      <c r="C1561" s="70"/>
      <c r="D1561" s="71"/>
      <c r="E1561" s="72"/>
      <c r="F1561" s="73"/>
      <c r="G1561" s="70"/>
      <c r="H1561" s="74"/>
      <c r="I1561" s="75"/>
      <c r="J1561" s="75"/>
      <c r="K1561" s="36"/>
      <c r="L1561" s="82"/>
      <c r="M1561" s="82"/>
      <c r="N1561" s="77"/>
      <c r="O1561" s="84" t="s">
        <v>825</v>
      </c>
      <c r="P1561" s="86">
        <v>42758.844548611109</v>
      </c>
      <c r="Q1561" s="84" t="s">
        <v>9620</v>
      </c>
      <c r="R1561" s="87" t="s">
        <v>10521</v>
      </c>
      <c r="S1561" s="84" t="s">
        <v>1227</v>
      </c>
      <c r="T1561" s="84" t="s">
        <v>11164</v>
      </c>
      <c r="U1561" s="86">
        <v>42758.844548611109</v>
      </c>
      <c r="V1561" s="87" t="s">
        <v>12366</v>
      </c>
      <c r="W1561" s="84"/>
      <c r="X1561" s="84"/>
      <c r="Y1561" s="88" t="s">
        <v>14455</v>
      </c>
      <c r="Z1561" s="84"/>
      <c r="AA1561" s="84" t="b">
        <v>0</v>
      </c>
      <c r="AB1561" s="84">
        <v>1</v>
      </c>
      <c r="AC1561" s="88" t="s">
        <v>2133</v>
      </c>
      <c r="AD1561" s="84" t="b">
        <v>0</v>
      </c>
      <c r="AE1561" s="84" t="s">
        <v>2140</v>
      </c>
      <c r="AF1561" s="84"/>
      <c r="AG1561" s="88" t="s">
        <v>2133</v>
      </c>
      <c r="AH1561" s="84" t="b">
        <v>0</v>
      </c>
      <c r="AI1561" s="84">
        <v>3</v>
      </c>
      <c r="AJ1561" s="88" t="s">
        <v>2133</v>
      </c>
      <c r="AK1561" s="84" t="s">
        <v>2340</v>
      </c>
      <c r="AL1561" s="84" t="b">
        <v>1</v>
      </c>
      <c r="AM1561" s="88" t="s">
        <v>14455</v>
      </c>
      <c r="AN1561" s="84">
        <v>0</v>
      </c>
      <c r="AO1561" s="84">
        <v>0</v>
      </c>
      <c r="AP1561" s="84"/>
      <c r="AQ1561" s="84"/>
      <c r="AR1561" s="84"/>
      <c r="AS1561" s="84"/>
      <c r="AT1561" s="84"/>
      <c r="AU1561" s="84"/>
      <c r="AV1561" s="84"/>
      <c r="AW1561" s="84"/>
    </row>
    <row r="1562" spans="1:49" x14ac:dyDescent="0.25">
      <c r="A1562" s="69" t="s">
        <v>7551</v>
      </c>
      <c r="B1562" s="69" t="s">
        <v>8901</v>
      </c>
      <c r="C1562" s="70"/>
      <c r="D1562" s="71"/>
      <c r="E1562" s="72"/>
      <c r="F1562" s="73"/>
      <c r="G1562" s="70"/>
      <c r="H1562" s="74"/>
      <c r="I1562" s="75"/>
      <c r="J1562" s="75"/>
      <c r="K1562" s="36"/>
      <c r="L1562" s="82"/>
      <c r="M1562" s="82"/>
      <c r="N1562" s="77"/>
      <c r="O1562" s="84" t="s">
        <v>825</v>
      </c>
      <c r="P1562" s="86">
        <v>42758.861840277779</v>
      </c>
      <c r="Q1562" s="84" t="s">
        <v>9602</v>
      </c>
      <c r="R1562" s="84"/>
      <c r="S1562" s="84"/>
      <c r="T1562" s="84" t="s">
        <v>11155</v>
      </c>
      <c r="U1562" s="86">
        <v>42758.861840277779</v>
      </c>
      <c r="V1562" s="87" t="s">
        <v>12367</v>
      </c>
      <c r="W1562" s="84"/>
      <c r="X1562" s="84"/>
      <c r="Y1562" s="88" t="s">
        <v>14456</v>
      </c>
      <c r="Z1562" s="84"/>
      <c r="AA1562" s="84" t="b">
        <v>0</v>
      </c>
      <c r="AB1562" s="84">
        <v>0</v>
      </c>
      <c r="AC1562" s="88" t="s">
        <v>2133</v>
      </c>
      <c r="AD1562" s="84" t="b">
        <v>0</v>
      </c>
      <c r="AE1562" s="84" t="s">
        <v>2140</v>
      </c>
      <c r="AF1562" s="84"/>
      <c r="AG1562" s="88" t="s">
        <v>2133</v>
      </c>
      <c r="AH1562" s="84" t="b">
        <v>0</v>
      </c>
      <c r="AI1562" s="84">
        <v>3</v>
      </c>
      <c r="AJ1562" s="88" t="s">
        <v>14455</v>
      </c>
      <c r="AK1562" s="84" t="s">
        <v>2343</v>
      </c>
      <c r="AL1562" s="84" t="b">
        <v>0</v>
      </c>
      <c r="AM1562" s="88" t="s">
        <v>14455</v>
      </c>
      <c r="AN1562" s="84">
        <v>0</v>
      </c>
      <c r="AO1562" s="84">
        <v>0</v>
      </c>
      <c r="AP1562" s="84"/>
      <c r="AQ1562" s="84"/>
      <c r="AR1562" s="84"/>
      <c r="AS1562" s="84"/>
      <c r="AT1562" s="84"/>
      <c r="AU1562" s="84"/>
      <c r="AV1562" s="84"/>
      <c r="AW1562" s="84"/>
    </row>
    <row r="1563" spans="1:49" x14ac:dyDescent="0.25">
      <c r="A1563" s="69" t="s">
        <v>7550</v>
      </c>
      <c r="B1563" s="69" t="s">
        <v>671</v>
      </c>
      <c r="C1563" s="70"/>
      <c r="D1563" s="71"/>
      <c r="E1563" s="72"/>
      <c r="F1563" s="73"/>
      <c r="G1563" s="70"/>
      <c r="H1563" s="74"/>
      <c r="I1563" s="75"/>
      <c r="J1563" s="75"/>
      <c r="K1563" s="36"/>
      <c r="L1563" s="82"/>
      <c r="M1563" s="82"/>
      <c r="N1563" s="77"/>
      <c r="O1563" s="84" t="s">
        <v>825</v>
      </c>
      <c r="P1563" s="86">
        <v>42758.844548611109</v>
      </c>
      <c r="Q1563" s="84" t="s">
        <v>9620</v>
      </c>
      <c r="R1563" s="87" t="s">
        <v>10521</v>
      </c>
      <c r="S1563" s="84" t="s">
        <v>1227</v>
      </c>
      <c r="T1563" s="84" t="s">
        <v>11164</v>
      </c>
      <c r="U1563" s="86">
        <v>42758.844548611109</v>
      </c>
      <c r="V1563" s="87" t="s">
        <v>12366</v>
      </c>
      <c r="W1563" s="84"/>
      <c r="X1563" s="84"/>
      <c r="Y1563" s="88" t="s">
        <v>14455</v>
      </c>
      <c r="Z1563" s="84"/>
      <c r="AA1563" s="84" t="b">
        <v>0</v>
      </c>
      <c r="AB1563" s="84">
        <v>1</v>
      </c>
      <c r="AC1563" s="88" t="s">
        <v>2133</v>
      </c>
      <c r="AD1563" s="84" t="b">
        <v>0</v>
      </c>
      <c r="AE1563" s="84" t="s">
        <v>2140</v>
      </c>
      <c r="AF1563" s="84"/>
      <c r="AG1563" s="88" t="s">
        <v>2133</v>
      </c>
      <c r="AH1563" s="84" t="b">
        <v>0</v>
      </c>
      <c r="AI1563" s="84">
        <v>3</v>
      </c>
      <c r="AJ1563" s="88" t="s">
        <v>2133</v>
      </c>
      <c r="AK1563" s="84" t="s">
        <v>2340</v>
      </c>
      <c r="AL1563" s="84" t="b">
        <v>1</v>
      </c>
      <c r="AM1563" s="88" t="s">
        <v>14455</v>
      </c>
      <c r="AN1563" s="84">
        <v>0</v>
      </c>
      <c r="AO1563" s="84">
        <v>0</v>
      </c>
      <c r="AP1563" s="84"/>
      <c r="AQ1563" s="84"/>
      <c r="AR1563" s="84"/>
      <c r="AS1563" s="84"/>
      <c r="AT1563" s="84"/>
      <c r="AU1563" s="84"/>
      <c r="AV1563" s="84"/>
      <c r="AW1563" s="84"/>
    </row>
    <row r="1564" spans="1:49" x14ac:dyDescent="0.25">
      <c r="A1564" s="69" t="s">
        <v>7551</v>
      </c>
      <c r="B1564" s="69" t="s">
        <v>7550</v>
      </c>
      <c r="C1564" s="70"/>
      <c r="D1564" s="71"/>
      <c r="E1564" s="72"/>
      <c r="F1564" s="73"/>
      <c r="G1564" s="70"/>
      <c r="H1564" s="74"/>
      <c r="I1564" s="75"/>
      <c r="J1564" s="75"/>
      <c r="K1564" s="36"/>
      <c r="L1564" s="82"/>
      <c r="M1564" s="82"/>
      <c r="N1564" s="77"/>
      <c r="O1564" s="84" t="s">
        <v>825</v>
      </c>
      <c r="P1564" s="86">
        <v>42758.861840277779</v>
      </c>
      <c r="Q1564" s="84" t="s">
        <v>9602</v>
      </c>
      <c r="R1564" s="84"/>
      <c r="S1564" s="84"/>
      <c r="T1564" s="84" t="s">
        <v>11155</v>
      </c>
      <c r="U1564" s="86">
        <v>42758.861840277779</v>
      </c>
      <c r="V1564" s="87" t="s">
        <v>12367</v>
      </c>
      <c r="W1564" s="84"/>
      <c r="X1564" s="84"/>
      <c r="Y1564" s="88" t="s">
        <v>14456</v>
      </c>
      <c r="Z1564" s="84"/>
      <c r="AA1564" s="84" t="b">
        <v>0</v>
      </c>
      <c r="AB1564" s="84">
        <v>0</v>
      </c>
      <c r="AC1564" s="88" t="s">
        <v>2133</v>
      </c>
      <c r="AD1564" s="84" t="b">
        <v>0</v>
      </c>
      <c r="AE1564" s="84" t="s">
        <v>2140</v>
      </c>
      <c r="AF1564" s="84"/>
      <c r="AG1564" s="88" t="s">
        <v>2133</v>
      </c>
      <c r="AH1564" s="84" t="b">
        <v>0</v>
      </c>
      <c r="AI1564" s="84">
        <v>3</v>
      </c>
      <c r="AJ1564" s="88" t="s">
        <v>14455</v>
      </c>
      <c r="AK1564" s="84" t="s">
        <v>2343</v>
      </c>
      <c r="AL1564" s="84" t="b">
        <v>0</v>
      </c>
      <c r="AM1564" s="88" t="s">
        <v>14455</v>
      </c>
      <c r="AN1564" s="84">
        <v>0</v>
      </c>
      <c r="AO1564" s="84">
        <v>0</v>
      </c>
      <c r="AP1564" s="84"/>
      <c r="AQ1564" s="84"/>
      <c r="AR1564" s="84"/>
      <c r="AS1564" s="84"/>
      <c r="AT1564" s="84"/>
      <c r="AU1564" s="84"/>
      <c r="AV1564" s="84"/>
      <c r="AW1564" s="84"/>
    </row>
    <row r="1565" spans="1:49" x14ac:dyDescent="0.25">
      <c r="A1565" s="69" t="s">
        <v>7551</v>
      </c>
      <c r="B1565" s="69" t="s">
        <v>671</v>
      </c>
      <c r="C1565" s="70"/>
      <c r="D1565" s="71"/>
      <c r="E1565" s="72"/>
      <c r="F1565" s="73"/>
      <c r="G1565" s="70"/>
      <c r="H1565" s="74"/>
      <c r="I1565" s="75"/>
      <c r="J1565" s="75"/>
      <c r="K1565" s="36"/>
      <c r="L1565" s="82"/>
      <c r="M1565" s="82"/>
      <c r="N1565" s="77"/>
      <c r="O1565" s="84" t="s">
        <v>825</v>
      </c>
      <c r="P1565" s="86">
        <v>42758.861840277779</v>
      </c>
      <c r="Q1565" s="84" t="s">
        <v>9602</v>
      </c>
      <c r="R1565" s="84"/>
      <c r="S1565" s="84"/>
      <c r="T1565" s="84" t="s">
        <v>11155</v>
      </c>
      <c r="U1565" s="86">
        <v>42758.861840277779</v>
      </c>
      <c r="V1565" s="87" t="s">
        <v>12367</v>
      </c>
      <c r="W1565" s="84"/>
      <c r="X1565" s="84"/>
      <c r="Y1565" s="88" t="s">
        <v>14456</v>
      </c>
      <c r="Z1565" s="84"/>
      <c r="AA1565" s="84" t="b">
        <v>0</v>
      </c>
      <c r="AB1565" s="84">
        <v>0</v>
      </c>
      <c r="AC1565" s="88" t="s">
        <v>2133</v>
      </c>
      <c r="AD1565" s="84" t="b">
        <v>0</v>
      </c>
      <c r="AE1565" s="84" t="s">
        <v>2140</v>
      </c>
      <c r="AF1565" s="84"/>
      <c r="AG1565" s="88" t="s">
        <v>2133</v>
      </c>
      <c r="AH1565" s="84" t="b">
        <v>0</v>
      </c>
      <c r="AI1565" s="84">
        <v>3</v>
      </c>
      <c r="AJ1565" s="88" t="s">
        <v>14455</v>
      </c>
      <c r="AK1565" s="84" t="s">
        <v>2343</v>
      </c>
      <c r="AL1565" s="84" t="b">
        <v>0</v>
      </c>
      <c r="AM1565" s="88" t="s">
        <v>14455</v>
      </c>
      <c r="AN1565" s="84">
        <v>0</v>
      </c>
      <c r="AO1565" s="84">
        <v>0</v>
      </c>
      <c r="AP1565" s="84"/>
      <c r="AQ1565" s="84"/>
      <c r="AR1565" s="84"/>
      <c r="AS1565" s="84"/>
      <c r="AT1565" s="84"/>
      <c r="AU1565" s="84"/>
      <c r="AV1565" s="84"/>
      <c r="AW1565" s="84"/>
    </row>
    <row r="1566" spans="1:49" x14ac:dyDescent="0.25">
      <c r="A1566" s="69" t="s">
        <v>7552</v>
      </c>
      <c r="B1566" s="69" t="s">
        <v>7552</v>
      </c>
      <c r="C1566" s="70"/>
      <c r="D1566" s="71"/>
      <c r="E1566" s="72"/>
      <c r="F1566" s="73"/>
      <c r="G1566" s="70"/>
      <c r="H1566" s="74"/>
      <c r="I1566" s="75"/>
      <c r="J1566" s="75"/>
      <c r="K1566" s="36"/>
      <c r="L1566" s="82"/>
      <c r="M1566" s="82"/>
      <c r="N1566" s="77"/>
      <c r="O1566" s="84" t="s">
        <v>179</v>
      </c>
      <c r="P1566" s="86">
        <v>42758.862881944442</v>
      </c>
      <c r="Q1566" s="84" t="s">
        <v>9621</v>
      </c>
      <c r="R1566" s="87" t="s">
        <v>10522</v>
      </c>
      <c r="S1566" s="84" t="s">
        <v>1227</v>
      </c>
      <c r="T1566" s="84" t="s">
        <v>10932</v>
      </c>
      <c r="U1566" s="86">
        <v>42758.862881944442</v>
      </c>
      <c r="V1566" s="87" t="s">
        <v>12368</v>
      </c>
      <c r="W1566" s="84"/>
      <c r="X1566" s="84"/>
      <c r="Y1566" s="88" t="s">
        <v>14457</v>
      </c>
      <c r="Z1566" s="84"/>
      <c r="AA1566" s="84" t="b">
        <v>0</v>
      </c>
      <c r="AB1566" s="84">
        <v>0</v>
      </c>
      <c r="AC1566" s="88" t="s">
        <v>2133</v>
      </c>
      <c r="AD1566" s="84" t="b">
        <v>1</v>
      </c>
      <c r="AE1566" s="84" t="s">
        <v>2140</v>
      </c>
      <c r="AF1566" s="84"/>
      <c r="AG1566" s="88" t="s">
        <v>15949</v>
      </c>
      <c r="AH1566" s="84" t="b">
        <v>0</v>
      </c>
      <c r="AI1566" s="84">
        <v>0</v>
      </c>
      <c r="AJ1566" s="88" t="s">
        <v>2133</v>
      </c>
      <c r="AK1566" s="84" t="s">
        <v>2342</v>
      </c>
      <c r="AL1566" s="84" t="b">
        <v>0</v>
      </c>
      <c r="AM1566" s="88" t="s">
        <v>14457</v>
      </c>
      <c r="AN1566" s="84">
        <v>0</v>
      </c>
      <c r="AO1566" s="84">
        <v>0</v>
      </c>
      <c r="AP1566" s="84"/>
      <c r="AQ1566" s="84"/>
      <c r="AR1566" s="84"/>
      <c r="AS1566" s="84"/>
      <c r="AT1566" s="84"/>
      <c r="AU1566" s="84"/>
      <c r="AV1566" s="84"/>
      <c r="AW1566" s="84"/>
    </row>
    <row r="1567" spans="1:49" x14ac:dyDescent="0.25">
      <c r="A1567" s="69" t="s">
        <v>7553</v>
      </c>
      <c r="B1567" s="69" t="s">
        <v>8909</v>
      </c>
      <c r="C1567" s="70"/>
      <c r="D1567" s="71"/>
      <c r="E1567" s="72"/>
      <c r="F1567" s="73"/>
      <c r="G1567" s="70"/>
      <c r="H1567" s="74"/>
      <c r="I1567" s="75"/>
      <c r="J1567" s="75"/>
      <c r="K1567" s="36"/>
      <c r="L1567" s="82"/>
      <c r="M1567" s="82"/>
      <c r="N1567" s="77"/>
      <c r="O1567" s="84" t="s">
        <v>825</v>
      </c>
      <c r="P1567" s="86">
        <v>42758.863078703704</v>
      </c>
      <c r="Q1567" s="84" t="s">
        <v>9622</v>
      </c>
      <c r="R1567" s="84"/>
      <c r="S1567" s="84"/>
      <c r="T1567" s="84" t="s">
        <v>10916</v>
      </c>
      <c r="U1567" s="86">
        <v>42758.863078703704</v>
      </c>
      <c r="V1567" s="87" t="s">
        <v>12369</v>
      </c>
      <c r="W1567" s="84"/>
      <c r="X1567" s="84"/>
      <c r="Y1567" s="88" t="s">
        <v>14458</v>
      </c>
      <c r="Z1567" s="84"/>
      <c r="AA1567" s="84" t="b">
        <v>0</v>
      </c>
      <c r="AB1567" s="84">
        <v>0</v>
      </c>
      <c r="AC1567" s="88" t="s">
        <v>2133</v>
      </c>
      <c r="AD1567" s="84" t="b">
        <v>0</v>
      </c>
      <c r="AE1567" s="84" t="s">
        <v>2140</v>
      </c>
      <c r="AF1567" s="84"/>
      <c r="AG1567" s="88" t="s">
        <v>2133</v>
      </c>
      <c r="AH1567" s="84" t="b">
        <v>0</v>
      </c>
      <c r="AI1567" s="84">
        <v>32</v>
      </c>
      <c r="AJ1567" s="88" t="s">
        <v>16179</v>
      </c>
      <c r="AK1567" s="84" t="s">
        <v>2340</v>
      </c>
      <c r="AL1567" s="84" t="b">
        <v>0</v>
      </c>
      <c r="AM1567" s="88" t="s">
        <v>16179</v>
      </c>
      <c r="AN1567" s="84">
        <v>0</v>
      </c>
      <c r="AO1567" s="84">
        <v>0</v>
      </c>
      <c r="AP1567" s="84"/>
      <c r="AQ1567" s="84"/>
      <c r="AR1567" s="84"/>
      <c r="AS1567" s="84"/>
      <c r="AT1567" s="84"/>
      <c r="AU1567" s="84"/>
      <c r="AV1567" s="84"/>
      <c r="AW1567" s="84"/>
    </row>
    <row r="1568" spans="1:49" x14ac:dyDescent="0.25">
      <c r="A1568" s="69" t="s">
        <v>7554</v>
      </c>
      <c r="B1568" s="69" t="s">
        <v>8692</v>
      </c>
      <c r="C1568" s="70"/>
      <c r="D1568" s="71"/>
      <c r="E1568" s="72"/>
      <c r="F1568" s="73"/>
      <c r="G1568" s="70"/>
      <c r="H1568" s="74"/>
      <c r="I1568" s="75"/>
      <c r="J1568" s="75"/>
      <c r="K1568" s="36"/>
      <c r="L1568" s="82"/>
      <c r="M1568" s="82"/>
      <c r="N1568" s="77"/>
      <c r="O1568" s="84" t="s">
        <v>825</v>
      </c>
      <c r="P1568" s="86">
        <v>42758.863622685189</v>
      </c>
      <c r="Q1568" s="84" t="s">
        <v>9160</v>
      </c>
      <c r="R1568" s="84"/>
      <c r="S1568" s="84"/>
      <c r="T1568" s="84" t="s">
        <v>10928</v>
      </c>
      <c r="U1568" s="86">
        <v>42758.863622685189</v>
      </c>
      <c r="V1568" s="87" t="s">
        <v>12370</v>
      </c>
      <c r="W1568" s="84"/>
      <c r="X1568" s="84"/>
      <c r="Y1568" s="88" t="s">
        <v>14459</v>
      </c>
      <c r="Z1568" s="84"/>
      <c r="AA1568" s="84" t="b">
        <v>0</v>
      </c>
      <c r="AB1568" s="84">
        <v>0</v>
      </c>
      <c r="AC1568" s="88" t="s">
        <v>2133</v>
      </c>
      <c r="AD1568" s="84" t="b">
        <v>0</v>
      </c>
      <c r="AE1568" s="84" t="s">
        <v>2140</v>
      </c>
      <c r="AF1568" s="84"/>
      <c r="AG1568" s="88" t="s">
        <v>2133</v>
      </c>
      <c r="AH1568" s="84" t="b">
        <v>0</v>
      </c>
      <c r="AI1568" s="84">
        <v>872</v>
      </c>
      <c r="AJ1568" s="88" t="s">
        <v>16068</v>
      </c>
      <c r="AK1568" s="84" t="s">
        <v>2340</v>
      </c>
      <c r="AL1568" s="84" t="b">
        <v>0</v>
      </c>
      <c r="AM1568" s="88" t="s">
        <v>16068</v>
      </c>
      <c r="AN1568" s="84">
        <v>0</v>
      </c>
      <c r="AO1568" s="84">
        <v>0</v>
      </c>
      <c r="AP1568" s="84"/>
      <c r="AQ1568" s="84"/>
      <c r="AR1568" s="84"/>
      <c r="AS1568" s="84"/>
      <c r="AT1568" s="84"/>
      <c r="AU1568" s="84"/>
      <c r="AV1568" s="84"/>
      <c r="AW1568" s="84"/>
    </row>
    <row r="1569" spans="1:49" x14ac:dyDescent="0.25">
      <c r="A1569" s="69" t="s">
        <v>7555</v>
      </c>
      <c r="B1569" s="69" t="s">
        <v>8683</v>
      </c>
      <c r="C1569" s="70"/>
      <c r="D1569" s="71"/>
      <c r="E1569" s="72"/>
      <c r="F1569" s="73"/>
      <c r="G1569" s="70"/>
      <c r="H1569" s="74"/>
      <c r="I1569" s="75"/>
      <c r="J1569" s="75"/>
      <c r="K1569" s="36"/>
      <c r="L1569" s="82"/>
      <c r="M1569" s="82"/>
      <c r="N1569" s="77"/>
      <c r="O1569" s="84" t="s">
        <v>825</v>
      </c>
      <c r="P1569" s="86">
        <v>42758.863726851851</v>
      </c>
      <c r="Q1569" s="84" t="s">
        <v>9150</v>
      </c>
      <c r="R1569" s="84"/>
      <c r="S1569" s="84"/>
      <c r="T1569" s="84" t="s">
        <v>10922</v>
      </c>
      <c r="U1569" s="86">
        <v>42758.863726851851</v>
      </c>
      <c r="V1569" s="87" t="s">
        <v>12371</v>
      </c>
      <c r="W1569" s="84"/>
      <c r="X1569" s="84"/>
      <c r="Y1569" s="88" t="s">
        <v>14460</v>
      </c>
      <c r="Z1569" s="84"/>
      <c r="AA1569" s="84" t="b">
        <v>0</v>
      </c>
      <c r="AB1569" s="84">
        <v>0</v>
      </c>
      <c r="AC1569" s="88" t="s">
        <v>2133</v>
      </c>
      <c r="AD1569" s="84" t="b">
        <v>0</v>
      </c>
      <c r="AE1569" s="84" t="s">
        <v>2140</v>
      </c>
      <c r="AF1569" s="84"/>
      <c r="AG1569" s="88" t="s">
        <v>2133</v>
      </c>
      <c r="AH1569" s="84" t="b">
        <v>0</v>
      </c>
      <c r="AI1569" s="84">
        <v>4495</v>
      </c>
      <c r="AJ1569" s="88" t="s">
        <v>16064</v>
      </c>
      <c r="AK1569" s="84" t="s">
        <v>2340</v>
      </c>
      <c r="AL1569" s="84" t="b">
        <v>0</v>
      </c>
      <c r="AM1569" s="88" t="s">
        <v>16064</v>
      </c>
      <c r="AN1569" s="84">
        <v>0</v>
      </c>
      <c r="AO1569" s="84">
        <v>0</v>
      </c>
      <c r="AP1569" s="84"/>
      <c r="AQ1569" s="84"/>
      <c r="AR1569" s="84"/>
      <c r="AS1569" s="84"/>
      <c r="AT1569" s="84"/>
      <c r="AU1569" s="84"/>
      <c r="AV1569" s="84"/>
      <c r="AW1569" s="84"/>
    </row>
    <row r="1570" spans="1:49" x14ac:dyDescent="0.25">
      <c r="A1570" s="69" t="s">
        <v>7556</v>
      </c>
      <c r="B1570" s="69" t="s">
        <v>7556</v>
      </c>
      <c r="C1570" s="70"/>
      <c r="D1570" s="71"/>
      <c r="E1570" s="72"/>
      <c r="F1570" s="73"/>
      <c r="G1570" s="70"/>
      <c r="H1570" s="74"/>
      <c r="I1570" s="75"/>
      <c r="J1570" s="75"/>
      <c r="K1570" s="36"/>
      <c r="L1570" s="82"/>
      <c r="M1570" s="82"/>
      <c r="N1570" s="77"/>
      <c r="O1570" s="84" t="s">
        <v>179</v>
      </c>
      <c r="P1570" s="86">
        <v>42758.864768518521</v>
      </c>
      <c r="Q1570" s="84" t="s">
        <v>9623</v>
      </c>
      <c r="R1570" s="84" t="s">
        <v>10523</v>
      </c>
      <c r="S1570" s="84" t="s">
        <v>10869</v>
      </c>
      <c r="T1570" s="84" t="s">
        <v>11165</v>
      </c>
      <c r="U1570" s="86">
        <v>42758.864768518521</v>
      </c>
      <c r="V1570" s="87" t="s">
        <v>12372</v>
      </c>
      <c r="W1570" s="84"/>
      <c r="X1570" s="84"/>
      <c r="Y1570" s="88" t="s">
        <v>14461</v>
      </c>
      <c r="Z1570" s="84"/>
      <c r="AA1570" s="84" t="b">
        <v>0</v>
      </c>
      <c r="AB1570" s="84">
        <v>0</v>
      </c>
      <c r="AC1570" s="88" t="s">
        <v>2133</v>
      </c>
      <c r="AD1570" s="84" t="b">
        <v>0</v>
      </c>
      <c r="AE1570" s="84" t="s">
        <v>2140</v>
      </c>
      <c r="AF1570" s="84"/>
      <c r="AG1570" s="88" t="s">
        <v>2133</v>
      </c>
      <c r="AH1570" s="84" t="b">
        <v>0</v>
      </c>
      <c r="AI1570" s="84">
        <v>0</v>
      </c>
      <c r="AJ1570" s="88" t="s">
        <v>2133</v>
      </c>
      <c r="AK1570" s="84" t="s">
        <v>2356</v>
      </c>
      <c r="AL1570" s="84" t="b">
        <v>1</v>
      </c>
      <c r="AM1570" s="88" t="s">
        <v>14461</v>
      </c>
      <c r="AN1570" s="84">
        <v>0</v>
      </c>
      <c r="AO1570" s="84">
        <v>0</v>
      </c>
      <c r="AP1570" s="84"/>
      <c r="AQ1570" s="84"/>
      <c r="AR1570" s="84"/>
      <c r="AS1570" s="84"/>
      <c r="AT1570" s="84"/>
      <c r="AU1570" s="84"/>
      <c r="AV1570" s="84"/>
      <c r="AW1570" s="84"/>
    </row>
    <row r="1571" spans="1:49" x14ac:dyDescent="0.25">
      <c r="A1571" s="69" t="s">
        <v>7557</v>
      </c>
      <c r="B1571" s="69" t="s">
        <v>8910</v>
      </c>
      <c r="C1571" s="70"/>
      <c r="D1571" s="71"/>
      <c r="E1571" s="72"/>
      <c r="F1571" s="73"/>
      <c r="G1571" s="70"/>
      <c r="H1571" s="74"/>
      <c r="I1571" s="75"/>
      <c r="J1571" s="75"/>
      <c r="K1571" s="36"/>
      <c r="L1571" s="82"/>
      <c r="M1571" s="82"/>
      <c r="N1571" s="77"/>
      <c r="O1571" s="84" t="s">
        <v>825</v>
      </c>
      <c r="P1571" s="86">
        <v>42758.865173611113</v>
      </c>
      <c r="Q1571" s="84" t="s">
        <v>9624</v>
      </c>
      <c r="R1571" s="84"/>
      <c r="S1571" s="84"/>
      <c r="T1571" s="84" t="s">
        <v>11166</v>
      </c>
      <c r="U1571" s="86">
        <v>42758.865173611113</v>
      </c>
      <c r="V1571" s="87" t="s">
        <v>12373</v>
      </c>
      <c r="W1571" s="84"/>
      <c r="X1571" s="84"/>
      <c r="Y1571" s="88" t="s">
        <v>14462</v>
      </c>
      <c r="Z1571" s="84"/>
      <c r="AA1571" s="84" t="b">
        <v>0</v>
      </c>
      <c r="AB1571" s="84">
        <v>0</v>
      </c>
      <c r="AC1571" s="88" t="s">
        <v>2133</v>
      </c>
      <c r="AD1571" s="84" t="b">
        <v>0</v>
      </c>
      <c r="AE1571" s="84" t="s">
        <v>2140</v>
      </c>
      <c r="AF1571" s="84"/>
      <c r="AG1571" s="88" t="s">
        <v>2133</v>
      </c>
      <c r="AH1571" s="84" t="b">
        <v>0</v>
      </c>
      <c r="AI1571" s="84">
        <v>1</v>
      </c>
      <c r="AJ1571" s="88" t="s">
        <v>16180</v>
      </c>
      <c r="AK1571" s="84" t="s">
        <v>2340</v>
      </c>
      <c r="AL1571" s="84" t="b">
        <v>0</v>
      </c>
      <c r="AM1571" s="88" t="s">
        <v>16180</v>
      </c>
      <c r="AN1571" s="84">
        <v>0</v>
      </c>
      <c r="AO1571" s="84">
        <v>0</v>
      </c>
      <c r="AP1571" s="84"/>
      <c r="AQ1571" s="84"/>
      <c r="AR1571" s="84"/>
      <c r="AS1571" s="84"/>
      <c r="AT1571" s="84"/>
      <c r="AU1571" s="84"/>
      <c r="AV1571" s="84"/>
      <c r="AW1571" s="84"/>
    </row>
    <row r="1572" spans="1:49" x14ac:dyDescent="0.25">
      <c r="A1572" s="69" t="s">
        <v>7558</v>
      </c>
      <c r="B1572" s="69" t="s">
        <v>8695</v>
      </c>
      <c r="C1572" s="70"/>
      <c r="D1572" s="71"/>
      <c r="E1572" s="72"/>
      <c r="F1572" s="73"/>
      <c r="G1572" s="70"/>
      <c r="H1572" s="74"/>
      <c r="I1572" s="75"/>
      <c r="J1572" s="75"/>
      <c r="K1572" s="36"/>
      <c r="L1572" s="82"/>
      <c r="M1572" s="82"/>
      <c r="N1572" s="77"/>
      <c r="O1572" s="84" t="s">
        <v>825</v>
      </c>
      <c r="P1572" s="86">
        <v>42758.866956018515</v>
      </c>
      <c r="Q1572" s="84" t="s">
        <v>9166</v>
      </c>
      <c r="R1572" s="84"/>
      <c r="S1572" s="84"/>
      <c r="T1572" s="84" t="s">
        <v>10916</v>
      </c>
      <c r="U1572" s="86">
        <v>42758.866956018515</v>
      </c>
      <c r="V1572" s="87" t="s">
        <v>12374</v>
      </c>
      <c r="W1572" s="84"/>
      <c r="X1572" s="84"/>
      <c r="Y1572" s="88" t="s">
        <v>14463</v>
      </c>
      <c r="Z1572" s="84"/>
      <c r="AA1572" s="84" t="b">
        <v>0</v>
      </c>
      <c r="AB1572" s="84">
        <v>0</v>
      </c>
      <c r="AC1572" s="88" t="s">
        <v>2133</v>
      </c>
      <c r="AD1572" s="84" t="b">
        <v>0</v>
      </c>
      <c r="AE1572" s="84" t="s">
        <v>2140</v>
      </c>
      <c r="AF1572" s="84"/>
      <c r="AG1572" s="88" t="s">
        <v>2133</v>
      </c>
      <c r="AH1572" s="84" t="b">
        <v>0</v>
      </c>
      <c r="AI1572" s="84">
        <v>2644</v>
      </c>
      <c r="AJ1572" s="88" t="s">
        <v>16071</v>
      </c>
      <c r="AK1572" s="84" t="s">
        <v>2340</v>
      </c>
      <c r="AL1572" s="84" t="b">
        <v>0</v>
      </c>
      <c r="AM1572" s="88" t="s">
        <v>16071</v>
      </c>
      <c r="AN1572" s="84">
        <v>0</v>
      </c>
      <c r="AO1572" s="84">
        <v>0</v>
      </c>
      <c r="AP1572" s="84"/>
      <c r="AQ1572" s="84"/>
      <c r="AR1572" s="84"/>
      <c r="AS1572" s="84"/>
      <c r="AT1572" s="84"/>
      <c r="AU1572" s="84"/>
      <c r="AV1572" s="84"/>
      <c r="AW1572" s="84"/>
    </row>
    <row r="1573" spans="1:49" x14ac:dyDescent="0.25">
      <c r="A1573" s="69" t="s">
        <v>7559</v>
      </c>
      <c r="B1573" s="69" t="s">
        <v>823</v>
      </c>
      <c r="C1573" s="70"/>
      <c r="D1573" s="71"/>
      <c r="E1573" s="72"/>
      <c r="F1573" s="73"/>
      <c r="G1573" s="70"/>
      <c r="H1573" s="74"/>
      <c r="I1573" s="75"/>
      <c r="J1573" s="75"/>
      <c r="K1573" s="36"/>
      <c r="L1573" s="82"/>
      <c r="M1573" s="82"/>
      <c r="N1573" s="77"/>
      <c r="O1573" s="84" t="s">
        <v>826</v>
      </c>
      <c r="P1573" s="86">
        <v>42758.867002314815</v>
      </c>
      <c r="Q1573" s="84" t="s">
        <v>9625</v>
      </c>
      <c r="R1573" s="87" t="s">
        <v>10524</v>
      </c>
      <c r="S1573" s="84" t="s">
        <v>1227</v>
      </c>
      <c r="T1573" s="84" t="s">
        <v>10916</v>
      </c>
      <c r="U1573" s="86">
        <v>42758.867002314815</v>
      </c>
      <c r="V1573" s="87" t="s">
        <v>12375</v>
      </c>
      <c r="W1573" s="84"/>
      <c r="X1573" s="84"/>
      <c r="Y1573" s="88" t="s">
        <v>14464</v>
      </c>
      <c r="Z1573" s="88" t="s">
        <v>15733</v>
      </c>
      <c r="AA1573" s="84" t="b">
        <v>0</v>
      </c>
      <c r="AB1573" s="84">
        <v>0</v>
      </c>
      <c r="AC1573" s="88" t="s">
        <v>15837</v>
      </c>
      <c r="AD1573" s="84" t="b">
        <v>0</v>
      </c>
      <c r="AE1573" s="84" t="s">
        <v>2140</v>
      </c>
      <c r="AF1573" s="84"/>
      <c r="AG1573" s="88" t="s">
        <v>2133</v>
      </c>
      <c r="AH1573" s="84" t="b">
        <v>0</v>
      </c>
      <c r="AI1573" s="84">
        <v>0</v>
      </c>
      <c r="AJ1573" s="88" t="s">
        <v>2133</v>
      </c>
      <c r="AK1573" s="84" t="s">
        <v>2340</v>
      </c>
      <c r="AL1573" s="84" t="b">
        <v>1</v>
      </c>
      <c r="AM1573" s="88" t="s">
        <v>15733</v>
      </c>
      <c r="AN1573" s="84">
        <v>0</v>
      </c>
      <c r="AO1573" s="84">
        <v>0</v>
      </c>
      <c r="AP1573" s="84"/>
      <c r="AQ1573" s="84"/>
      <c r="AR1573" s="84"/>
      <c r="AS1573" s="84"/>
      <c r="AT1573" s="84"/>
      <c r="AU1573" s="84"/>
      <c r="AV1573" s="84"/>
      <c r="AW1573" s="84"/>
    </row>
    <row r="1574" spans="1:49" x14ac:dyDescent="0.25">
      <c r="A1574" s="69" t="s">
        <v>7559</v>
      </c>
      <c r="B1574" s="69" t="s">
        <v>600</v>
      </c>
      <c r="C1574" s="70"/>
      <c r="D1574" s="71"/>
      <c r="E1574" s="72"/>
      <c r="F1574" s="73"/>
      <c r="G1574" s="70"/>
      <c r="H1574" s="74"/>
      <c r="I1574" s="75"/>
      <c r="J1574" s="75"/>
      <c r="K1574" s="36"/>
      <c r="L1574" s="82"/>
      <c r="M1574" s="82"/>
      <c r="N1574" s="77"/>
      <c r="O1574" s="84" t="s">
        <v>825</v>
      </c>
      <c r="P1574" s="86">
        <v>42758.867002314815</v>
      </c>
      <c r="Q1574" s="84" t="s">
        <v>9625</v>
      </c>
      <c r="R1574" s="87" t="s">
        <v>10524</v>
      </c>
      <c r="S1574" s="84" t="s">
        <v>1227</v>
      </c>
      <c r="T1574" s="84" t="s">
        <v>10916</v>
      </c>
      <c r="U1574" s="86">
        <v>42758.867002314815</v>
      </c>
      <c r="V1574" s="87" t="s">
        <v>12375</v>
      </c>
      <c r="W1574" s="84"/>
      <c r="X1574" s="84"/>
      <c r="Y1574" s="88" t="s">
        <v>14464</v>
      </c>
      <c r="Z1574" s="88" t="s">
        <v>15733</v>
      </c>
      <c r="AA1574" s="84" t="b">
        <v>0</v>
      </c>
      <c r="AB1574" s="84">
        <v>0</v>
      </c>
      <c r="AC1574" s="88" t="s">
        <v>15837</v>
      </c>
      <c r="AD1574" s="84" t="b">
        <v>0</v>
      </c>
      <c r="AE1574" s="84" t="s">
        <v>2140</v>
      </c>
      <c r="AF1574" s="84"/>
      <c r="AG1574" s="88" t="s">
        <v>2133</v>
      </c>
      <c r="AH1574" s="84" t="b">
        <v>0</v>
      </c>
      <c r="AI1574" s="84">
        <v>0</v>
      </c>
      <c r="AJ1574" s="88" t="s">
        <v>2133</v>
      </c>
      <c r="AK1574" s="84" t="s">
        <v>2340</v>
      </c>
      <c r="AL1574" s="84" t="b">
        <v>1</v>
      </c>
      <c r="AM1574" s="88" t="s">
        <v>15733</v>
      </c>
      <c r="AN1574" s="84">
        <v>0</v>
      </c>
      <c r="AO1574" s="84">
        <v>0</v>
      </c>
      <c r="AP1574" s="84"/>
      <c r="AQ1574" s="84"/>
      <c r="AR1574" s="84"/>
      <c r="AS1574" s="84"/>
      <c r="AT1574" s="84"/>
      <c r="AU1574" s="84"/>
      <c r="AV1574" s="84"/>
      <c r="AW1574" s="84"/>
    </row>
    <row r="1575" spans="1:49" x14ac:dyDescent="0.25">
      <c r="A1575" s="69" t="s">
        <v>7559</v>
      </c>
      <c r="B1575" s="69" t="s">
        <v>643</v>
      </c>
      <c r="C1575" s="70"/>
      <c r="D1575" s="71"/>
      <c r="E1575" s="72"/>
      <c r="F1575" s="73"/>
      <c r="G1575" s="70"/>
      <c r="H1575" s="74"/>
      <c r="I1575" s="75"/>
      <c r="J1575" s="75"/>
      <c r="K1575" s="36"/>
      <c r="L1575" s="82"/>
      <c r="M1575" s="82"/>
      <c r="N1575" s="77"/>
      <c r="O1575" s="84" t="s">
        <v>825</v>
      </c>
      <c r="P1575" s="86">
        <v>42758.867002314815</v>
      </c>
      <c r="Q1575" s="84" t="s">
        <v>9625</v>
      </c>
      <c r="R1575" s="87" t="s">
        <v>10524</v>
      </c>
      <c r="S1575" s="84" t="s">
        <v>1227</v>
      </c>
      <c r="T1575" s="84" t="s">
        <v>10916</v>
      </c>
      <c r="U1575" s="86">
        <v>42758.867002314815</v>
      </c>
      <c r="V1575" s="87" t="s">
        <v>12375</v>
      </c>
      <c r="W1575" s="84"/>
      <c r="X1575" s="84"/>
      <c r="Y1575" s="88" t="s">
        <v>14464</v>
      </c>
      <c r="Z1575" s="88" t="s">
        <v>15733</v>
      </c>
      <c r="AA1575" s="84" t="b">
        <v>0</v>
      </c>
      <c r="AB1575" s="84">
        <v>0</v>
      </c>
      <c r="AC1575" s="88" t="s">
        <v>15837</v>
      </c>
      <c r="AD1575" s="84" t="b">
        <v>0</v>
      </c>
      <c r="AE1575" s="84" t="s">
        <v>2140</v>
      </c>
      <c r="AF1575" s="84"/>
      <c r="AG1575" s="88" t="s">
        <v>2133</v>
      </c>
      <c r="AH1575" s="84" t="b">
        <v>0</v>
      </c>
      <c r="AI1575" s="84">
        <v>0</v>
      </c>
      <c r="AJ1575" s="88" t="s">
        <v>2133</v>
      </c>
      <c r="AK1575" s="84" t="s">
        <v>2340</v>
      </c>
      <c r="AL1575" s="84" t="b">
        <v>1</v>
      </c>
      <c r="AM1575" s="88" t="s">
        <v>15733</v>
      </c>
      <c r="AN1575" s="84">
        <v>0</v>
      </c>
      <c r="AO1575" s="84">
        <v>0</v>
      </c>
      <c r="AP1575" s="84"/>
      <c r="AQ1575" s="84"/>
      <c r="AR1575" s="84"/>
      <c r="AS1575" s="84"/>
      <c r="AT1575" s="84"/>
      <c r="AU1575" s="84"/>
      <c r="AV1575" s="84"/>
      <c r="AW1575" s="84"/>
    </row>
    <row r="1576" spans="1:49" x14ac:dyDescent="0.25">
      <c r="A1576" s="69" t="s">
        <v>7560</v>
      </c>
      <c r="B1576" s="69" t="s">
        <v>722</v>
      </c>
      <c r="C1576" s="70"/>
      <c r="D1576" s="71"/>
      <c r="E1576" s="72"/>
      <c r="F1576" s="73"/>
      <c r="G1576" s="70"/>
      <c r="H1576" s="74"/>
      <c r="I1576" s="75"/>
      <c r="J1576" s="75"/>
      <c r="K1576" s="36"/>
      <c r="L1576" s="82"/>
      <c r="M1576" s="82"/>
      <c r="N1576" s="77"/>
      <c r="O1576" s="84" t="s">
        <v>825</v>
      </c>
      <c r="P1576" s="86">
        <v>42758.868287037039</v>
      </c>
      <c r="Q1576" s="84" t="s">
        <v>9626</v>
      </c>
      <c r="R1576" s="87" t="s">
        <v>10525</v>
      </c>
      <c r="S1576" s="84" t="s">
        <v>1227</v>
      </c>
      <c r="T1576" s="84" t="s">
        <v>11105</v>
      </c>
      <c r="U1576" s="86">
        <v>42758.868287037039</v>
      </c>
      <c r="V1576" s="87" t="s">
        <v>12376</v>
      </c>
      <c r="W1576" s="84"/>
      <c r="X1576" s="84"/>
      <c r="Y1576" s="88" t="s">
        <v>14465</v>
      </c>
      <c r="Z1576" s="84"/>
      <c r="AA1576" s="84" t="b">
        <v>0</v>
      </c>
      <c r="AB1576" s="84">
        <v>0</v>
      </c>
      <c r="AC1576" s="88" t="s">
        <v>15815</v>
      </c>
      <c r="AD1576" s="84" t="b">
        <v>1</v>
      </c>
      <c r="AE1576" s="84" t="s">
        <v>2141</v>
      </c>
      <c r="AF1576" s="84"/>
      <c r="AG1576" s="88" t="s">
        <v>15922</v>
      </c>
      <c r="AH1576" s="84" t="b">
        <v>0</v>
      </c>
      <c r="AI1576" s="84">
        <v>0</v>
      </c>
      <c r="AJ1576" s="88" t="s">
        <v>2133</v>
      </c>
      <c r="AK1576" s="84" t="s">
        <v>2339</v>
      </c>
      <c r="AL1576" s="84" t="b">
        <v>0</v>
      </c>
      <c r="AM1576" s="88" t="s">
        <v>14465</v>
      </c>
      <c r="AN1576" s="84">
        <v>0</v>
      </c>
      <c r="AO1576" s="84">
        <v>0</v>
      </c>
      <c r="AP1576" s="84"/>
      <c r="AQ1576" s="84"/>
      <c r="AR1576" s="84"/>
      <c r="AS1576" s="84"/>
      <c r="AT1576" s="84"/>
      <c r="AU1576" s="84"/>
      <c r="AV1576" s="84"/>
      <c r="AW1576" s="84"/>
    </row>
    <row r="1577" spans="1:49" x14ac:dyDescent="0.25">
      <c r="A1577" s="69" t="s">
        <v>7560</v>
      </c>
      <c r="B1577" s="69" t="s">
        <v>671</v>
      </c>
      <c r="C1577" s="70"/>
      <c r="D1577" s="71"/>
      <c r="E1577" s="72"/>
      <c r="F1577" s="73"/>
      <c r="G1577" s="70"/>
      <c r="H1577" s="74"/>
      <c r="I1577" s="75"/>
      <c r="J1577" s="75"/>
      <c r="K1577" s="36"/>
      <c r="L1577" s="82"/>
      <c r="M1577" s="82"/>
      <c r="N1577" s="77"/>
      <c r="O1577" s="84" t="s">
        <v>826</v>
      </c>
      <c r="P1577" s="86">
        <v>42758.868287037039</v>
      </c>
      <c r="Q1577" s="84" t="s">
        <v>9626</v>
      </c>
      <c r="R1577" s="87" t="s">
        <v>10525</v>
      </c>
      <c r="S1577" s="84" t="s">
        <v>1227</v>
      </c>
      <c r="T1577" s="84" t="s">
        <v>11105</v>
      </c>
      <c r="U1577" s="86">
        <v>42758.868287037039</v>
      </c>
      <c r="V1577" s="87" t="s">
        <v>12376</v>
      </c>
      <c r="W1577" s="84"/>
      <c r="X1577" s="84"/>
      <c r="Y1577" s="88" t="s">
        <v>14465</v>
      </c>
      <c r="Z1577" s="84"/>
      <c r="AA1577" s="84" t="b">
        <v>0</v>
      </c>
      <c r="AB1577" s="84">
        <v>0</v>
      </c>
      <c r="AC1577" s="88" t="s">
        <v>15815</v>
      </c>
      <c r="AD1577" s="84" t="b">
        <v>1</v>
      </c>
      <c r="AE1577" s="84" t="s">
        <v>2141</v>
      </c>
      <c r="AF1577" s="84"/>
      <c r="AG1577" s="88" t="s">
        <v>15922</v>
      </c>
      <c r="AH1577" s="84" t="b">
        <v>0</v>
      </c>
      <c r="AI1577" s="84">
        <v>0</v>
      </c>
      <c r="AJ1577" s="88" t="s">
        <v>2133</v>
      </c>
      <c r="AK1577" s="84" t="s">
        <v>2339</v>
      </c>
      <c r="AL1577" s="84" t="b">
        <v>0</v>
      </c>
      <c r="AM1577" s="88" t="s">
        <v>14465</v>
      </c>
      <c r="AN1577" s="84">
        <v>0</v>
      </c>
      <c r="AO1577" s="84">
        <v>0</v>
      </c>
      <c r="AP1577" s="84"/>
      <c r="AQ1577" s="84"/>
      <c r="AR1577" s="84"/>
      <c r="AS1577" s="84"/>
      <c r="AT1577" s="84"/>
      <c r="AU1577" s="84"/>
      <c r="AV1577" s="84"/>
      <c r="AW1577" s="84"/>
    </row>
    <row r="1578" spans="1:49" x14ac:dyDescent="0.25">
      <c r="A1578" s="69" t="s">
        <v>7561</v>
      </c>
      <c r="B1578" s="69" t="s">
        <v>8911</v>
      </c>
      <c r="C1578" s="70"/>
      <c r="D1578" s="71"/>
      <c r="E1578" s="72"/>
      <c r="F1578" s="73"/>
      <c r="G1578" s="70"/>
      <c r="H1578" s="74"/>
      <c r="I1578" s="75"/>
      <c r="J1578" s="75"/>
      <c r="K1578" s="36"/>
      <c r="L1578" s="82"/>
      <c r="M1578" s="82"/>
      <c r="N1578" s="77"/>
      <c r="O1578" s="84" t="s">
        <v>825</v>
      </c>
      <c r="P1578" s="86">
        <v>42758.868414351855</v>
      </c>
      <c r="Q1578" s="84" t="s">
        <v>9627</v>
      </c>
      <c r="R1578" s="84"/>
      <c r="S1578" s="84"/>
      <c r="T1578" s="84" t="s">
        <v>11167</v>
      </c>
      <c r="U1578" s="86">
        <v>42758.868414351855</v>
      </c>
      <c r="V1578" s="87" t="s">
        <v>12377</v>
      </c>
      <c r="W1578" s="84"/>
      <c r="X1578" s="84"/>
      <c r="Y1578" s="88" t="s">
        <v>14466</v>
      </c>
      <c r="Z1578" s="84"/>
      <c r="AA1578" s="84" t="b">
        <v>0</v>
      </c>
      <c r="AB1578" s="84">
        <v>0</v>
      </c>
      <c r="AC1578" s="88" t="s">
        <v>2133</v>
      </c>
      <c r="AD1578" s="84" t="b">
        <v>0</v>
      </c>
      <c r="AE1578" s="84" t="s">
        <v>2141</v>
      </c>
      <c r="AF1578" s="84"/>
      <c r="AG1578" s="88" t="s">
        <v>2133</v>
      </c>
      <c r="AH1578" s="84" t="b">
        <v>0</v>
      </c>
      <c r="AI1578" s="84">
        <v>10</v>
      </c>
      <c r="AJ1578" s="88" t="s">
        <v>16181</v>
      </c>
      <c r="AK1578" s="84" t="s">
        <v>2342</v>
      </c>
      <c r="AL1578" s="84" t="b">
        <v>0</v>
      </c>
      <c r="AM1578" s="88" t="s">
        <v>16181</v>
      </c>
      <c r="AN1578" s="84">
        <v>0</v>
      </c>
      <c r="AO1578" s="84">
        <v>0</v>
      </c>
      <c r="AP1578" s="84"/>
      <c r="AQ1578" s="84"/>
      <c r="AR1578" s="84"/>
      <c r="AS1578" s="84"/>
      <c r="AT1578" s="84"/>
      <c r="AU1578" s="84"/>
      <c r="AV1578" s="84"/>
      <c r="AW1578" s="84"/>
    </row>
    <row r="1579" spans="1:49" x14ac:dyDescent="0.25">
      <c r="A1579" s="69" t="s">
        <v>7562</v>
      </c>
      <c r="B1579" s="69" t="s">
        <v>8912</v>
      </c>
      <c r="C1579" s="70"/>
      <c r="D1579" s="71"/>
      <c r="E1579" s="72"/>
      <c r="F1579" s="73"/>
      <c r="G1579" s="70"/>
      <c r="H1579" s="74"/>
      <c r="I1579" s="75"/>
      <c r="J1579" s="75"/>
      <c r="K1579" s="36"/>
      <c r="L1579" s="82"/>
      <c r="M1579" s="82"/>
      <c r="N1579" s="77"/>
      <c r="O1579" s="84" t="s">
        <v>825</v>
      </c>
      <c r="P1579" s="86">
        <v>42758.869444444441</v>
      </c>
      <c r="Q1579" s="84" t="s">
        <v>9628</v>
      </c>
      <c r="R1579" s="84"/>
      <c r="S1579" s="84"/>
      <c r="T1579" s="84" t="s">
        <v>10916</v>
      </c>
      <c r="U1579" s="86">
        <v>42758.869444444441</v>
      </c>
      <c r="V1579" s="87" t="s">
        <v>12378</v>
      </c>
      <c r="W1579" s="84"/>
      <c r="X1579" s="84"/>
      <c r="Y1579" s="88" t="s">
        <v>14467</v>
      </c>
      <c r="Z1579" s="84"/>
      <c r="AA1579" s="84" t="b">
        <v>0</v>
      </c>
      <c r="AB1579" s="84">
        <v>0</v>
      </c>
      <c r="AC1579" s="88" t="s">
        <v>2133</v>
      </c>
      <c r="AD1579" s="84" t="b">
        <v>0</v>
      </c>
      <c r="AE1579" s="84" t="s">
        <v>2140</v>
      </c>
      <c r="AF1579" s="84"/>
      <c r="AG1579" s="88" t="s">
        <v>2133</v>
      </c>
      <c r="AH1579" s="84" t="b">
        <v>0</v>
      </c>
      <c r="AI1579" s="84">
        <v>10</v>
      </c>
      <c r="AJ1579" s="88" t="s">
        <v>15510</v>
      </c>
      <c r="AK1579" s="84" t="s">
        <v>2343</v>
      </c>
      <c r="AL1579" s="84" t="b">
        <v>0</v>
      </c>
      <c r="AM1579" s="88" t="s">
        <v>15510</v>
      </c>
      <c r="AN1579" s="84">
        <v>0</v>
      </c>
      <c r="AO1579" s="84">
        <v>0</v>
      </c>
      <c r="AP1579" s="84"/>
      <c r="AQ1579" s="84"/>
      <c r="AR1579" s="84"/>
      <c r="AS1579" s="84"/>
      <c r="AT1579" s="84"/>
      <c r="AU1579" s="84"/>
      <c r="AV1579" s="84"/>
      <c r="AW1579" s="84"/>
    </row>
    <row r="1580" spans="1:49" x14ac:dyDescent="0.25">
      <c r="A1580" s="69" t="s">
        <v>7562</v>
      </c>
      <c r="B1580" s="69" t="s">
        <v>8913</v>
      </c>
      <c r="C1580" s="70"/>
      <c r="D1580" s="71"/>
      <c r="E1580" s="72"/>
      <c r="F1580" s="73"/>
      <c r="G1580" s="70"/>
      <c r="H1580" s="74"/>
      <c r="I1580" s="75"/>
      <c r="J1580" s="75"/>
      <c r="K1580" s="36"/>
      <c r="L1580" s="82"/>
      <c r="M1580" s="82"/>
      <c r="N1580" s="77"/>
      <c r="O1580" s="84" t="s">
        <v>825</v>
      </c>
      <c r="P1580" s="86">
        <v>42758.869444444441</v>
      </c>
      <c r="Q1580" s="84" t="s">
        <v>9628</v>
      </c>
      <c r="R1580" s="84"/>
      <c r="S1580" s="84"/>
      <c r="T1580" s="84" t="s">
        <v>10916</v>
      </c>
      <c r="U1580" s="86">
        <v>42758.869444444441</v>
      </c>
      <c r="V1580" s="87" t="s">
        <v>12378</v>
      </c>
      <c r="W1580" s="84"/>
      <c r="X1580" s="84"/>
      <c r="Y1580" s="88" t="s">
        <v>14467</v>
      </c>
      <c r="Z1580" s="84"/>
      <c r="AA1580" s="84" t="b">
        <v>0</v>
      </c>
      <c r="AB1580" s="84">
        <v>0</v>
      </c>
      <c r="AC1580" s="88" t="s">
        <v>2133</v>
      </c>
      <c r="AD1580" s="84" t="b">
        <v>0</v>
      </c>
      <c r="AE1580" s="84" t="s">
        <v>2140</v>
      </c>
      <c r="AF1580" s="84"/>
      <c r="AG1580" s="88" t="s">
        <v>2133</v>
      </c>
      <c r="AH1580" s="84" t="b">
        <v>0</v>
      </c>
      <c r="AI1580" s="84">
        <v>10</v>
      </c>
      <c r="AJ1580" s="88" t="s">
        <v>15510</v>
      </c>
      <c r="AK1580" s="84" t="s">
        <v>2343</v>
      </c>
      <c r="AL1580" s="84" t="b">
        <v>0</v>
      </c>
      <c r="AM1580" s="88" t="s">
        <v>15510</v>
      </c>
      <c r="AN1580" s="84">
        <v>0</v>
      </c>
      <c r="AO1580" s="84">
        <v>0</v>
      </c>
      <c r="AP1580" s="84"/>
      <c r="AQ1580" s="84"/>
      <c r="AR1580" s="84"/>
      <c r="AS1580" s="84"/>
      <c r="AT1580" s="84"/>
      <c r="AU1580" s="84"/>
      <c r="AV1580" s="84"/>
      <c r="AW1580" s="84"/>
    </row>
    <row r="1581" spans="1:49" x14ac:dyDescent="0.25">
      <c r="A1581" s="69" t="s">
        <v>7562</v>
      </c>
      <c r="B1581" s="69" t="s">
        <v>8914</v>
      </c>
      <c r="C1581" s="70"/>
      <c r="D1581" s="71"/>
      <c r="E1581" s="72"/>
      <c r="F1581" s="73"/>
      <c r="G1581" s="70"/>
      <c r="H1581" s="74"/>
      <c r="I1581" s="75"/>
      <c r="J1581" s="75"/>
      <c r="K1581" s="36"/>
      <c r="L1581" s="82"/>
      <c r="M1581" s="82"/>
      <c r="N1581" s="77"/>
      <c r="O1581" s="84" t="s">
        <v>825</v>
      </c>
      <c r="P1581" s="86">
        <v>42758.869444444441</v>
      </c>
      <c r="Q1581" s="84" t="s">
        <v>9628</v>
      </c>
      <c r="R1581" s="84"/>
      <c r="S1581" s="84"/>
      <c r="T1581" s="84" t="s">
        <v>10916</v>
      </c>
      <c r="U1581" s="86">
        <v>42758.869444444441</v>
      </c>
      <c r="V1581" s="87" t="s">
        <v>12378</v>
      </c>
      <c r="W1581" s="84"/>
      <c r="X1581" s="84"/>
      <c r="Y1581" s="88" t="s">
        <v>14467</v>
      </c>
      <c r="Z1581" s="84"/>
      <c r="AA1581" s="84" t="b">
        <v>0</v>
      </c>
      <c r="AB1581" s="84">
        <v>0</v>
      </c>
      <c r="AC1581" s="88" t="s">
        <v>2133</v>
      </c>
      <c r="AD1581" s="84" t="b">
        <v>0</v>
      </c>
      <c r="AE1581" s="84" t="s">
        <v>2140</v>
      </c>
      <c r="AF1581" s="84"/>
      <c r="AG1581" s="88" t="s">
        <v>2133</v>
      </c>
      <c r="AH1581" s="84" t="b">
        <v>0</v>
      </c>
      <c r="AI1581" s="84">
        <v>10</v>
      </c>
      <c r="AJ1581" s="88" t="s">
        <v>15510</v>
      </c>
      <c r="AK1581" s="84" t="s">
        <v>2343</v>
      </c>
      <c r="AL1581" s="84" t="b">
        <v>0</v>
      </c>
      <c r="AM1581" s="88" t="s">
        <v>15510</v>
      </c>
      <c r="AN1581" s="84">
        <v>0</v>
      </c>
      <c r="AO1581" s="84">
        <v>0</v>
      </c>
      <c r="AP1581" s="84"/>
      <c r="AQ1581" s="84"/>
      <c r="AR1581" s="84"/>
      <c r="AS1581" s="84"/>
      <c r="AT1581" s="84"/>
      <c r="AU1581" s="84"/>
      <c r="AV1581" s="84"/>
      <c r="AW1581" s="84"/>
    </row>
    <row r="1582" spans="1:49" x14ac:dyDescent="0.25">
      <c r="A1582" s="69" t="s">
        <v>7562</v>
      </c>
      <c r="B1582" s="69" t="s">
        <v>601</v>
      </c>
      <c r="C1582" s="70"/>
      <c r="D1582" s="71"/>
      <c r="E1582" s="72"/>
      <c r="F1582" s="73"/>
      <c r="G1582" s="70"/>
      <c r="H1582" s="74"/>
      <c r="I1582" s="75"/>
      <c r="J1582" s="75"/>
      <c r="K1582" s="36"/>
      <c r="L1582" s="82"/>
      <c r="M1582" s="82"/>
      <c r="N1582" s="77"/>
      <c r="O1582" s="84" t="s">
        <v>825</v>
      </c>
      <c r="P1582" s="86">
        <v>42758.869444444441</v>
      </c>
      <c r="Q1582" s="84" t="s">
        <v>9628</v>
      </c>
      <c r="R1582" s="84"/>
      <c r="S1582" s="84"/>
      <c r="T1582" s="84" t="s">
        <v>10916</v>
      </c>
      <c r="U1582" s="86">
        <v>42758.869444444441</v>
      </c>
      <c r="V1582" s="87" t="s">
        <v>12378</v>
      </c>
      <c r="W1582" s="84"/>
      <c r="X1582" s="84"/>
      <c r="Y1582" s="88" t="s">
        <v>14467</v>
      </c>
      <c r="Z1582" s="84"/>
      <c r="AA1582" s="84" t="b">
        <v>0</v>
      </c>
      <c r="AB1582" s="84">
        <v>0</v>
      </c>
      <c r="AC1582" s="88" t="s">
        <v>2133</v>
      </c>
      <c r="AD1582" s="84" t="b">
        <v>0</v>
      </c>
      <c r="AE1582" s="84" t="s">
        <v>2140</v>
      </c>
      <c r="AF1582" s="84"/>
      <c r="AG1582" s="88" t="s">
        <v>2133</v>
      </c>
      <c r="AH1582" s="84" t="b">
        <v>0</v>
      </c>
      <c r="AI1582" s="84">
        <v>10</v>
      </c>
      <c r="AJ1582" s="88" t="s">
        <v>15510</v>
      </c>
      <c r="AK1582" s="84" t="s">
        <v>2343</v>
      </c>
      <c r="AL1582" s="84" t="b">
        <v>0</v>
      </c>
      <c r="AM1582" s="88" t="s">
        <v>15510</v>
      </c>
      <c r="AN1582" s="84">
        <v>0</v>
      </c>
      <c r="AO1582" s="84">
        <v>0</v>
      </c>
      <c r="AP1582" s="84"/>
      <c r="AQ1582" s="84"/>
      <c r="AR1582" s="84"/>
      <c r="AS1582" s="84"/>
      <c r="AT1582" s="84"/>
      <c r="AU1582" s="84"/>
      <c r="AV1582" s="84"/>
      <c r="AW1582" s="84"/>
    </row>
    <row r="1583" spans="1:49" x14ac:dyDescent="0.25">
      <c r="A1583" s="69" t="s">
        <v>7562</v>
      </c>
      <c r="B1583" s="69" t="s">
        <v>600</v>
      </c>
      <c r="C1583" s="70"/>
      <c r="D1583" s="71"/>
      <c r="E1583" s="72"/>
      <c r="F1583" s="73"/>
      <c r="G1583" s="70"/>
      <c r="H1583" s="74"/>
      <c r="I1583" s="75"/>
      <c r="J1583" s="75"/>
      <c r="K1583" s="36"/>
      <c r="L1583" s="82"/>
      <c r="M1583" s="82"/>
      <c r="N1583" s="77"/>
      <c r="O1583" s="84" t="s">
        <v>825</v>
      </c>
      <c r="P1583" s="86">
        <v>42758.869444444441</v>
      </c>
      <c r="Q1583" s="84" t="s">
        <v>9628</v>
      </c>
      <c r="R1583" s="84"/>
      <c r="S1583" s="84"/>
      <c r="T1583" s="84" t="s">
        <v>10916</v>
      </c>
      <c r="U1583" s="86">
        <v>42758.869444444441</v>
      </c>
      <c r="V1583" s="87" t="s">
        <v>12378</v>
      </c>
      <c r="W1583" s="84"/>
      <c r="X1583" s="84"/>
      <c r="Y1583" s="88" t="s">
        <v>14467</v>
      </c>
      <c r="Z1583" s="84"/>
      <c r="AA1583" s="84" t="b">
        <v>0</v>
      </c>
      <c r="AB1583" s="84">
        <v>0</v>
      </c>
      <c r="AC1583" s="88" t="s">
        <v>2133</v>
      </c>
      <c r="AD1583" s="84" t="b">
        <v>0</v>
      </c>
      <c r="AE1583" s="84" t="s">
        <v>2140</v>
      </c>
      <c r="AF1583" s="84"/>
      <c r="AG1583" s="88" t="s">
        <v>2133</v>
      </c>
      <c r="AH1583" s="84" t="b">
        <v>0</v>
      </c>
      <c r="AI1583" s="84">
        <v>10</v>
      </c>
      <c r="AJ1583" s="88" t="s">
        <v>15510</v>
      </c>
      <c r="AK1583" s="84" t="s">
        <v>2343</v>
      </c>
      <c r="AL1583" s="84" t="b">
        <v>0</v>
      </c>
      <c r="AM1583" s="88" t="s">
        <v>15510</v>
      </c>
      <c r="AN1583" s="84">
        <v>0</v>
      </c>
      <c r="AO1583" s="84">
        <v>0</v>
      </c>
      <c r="AP1583" s="84"/>
      <c r="AQ1583" s="84"/>
      <c r="AR1583" s="84"/>
      <c r="AS1583" s="84"/>
      <c r="AT1583" s="84"/>
      <c r="AU1583" s="84"/>
      <c r="AV1583" s="84"/>
      <c r="AW1583" s="84"/>
    </row>
    <row r="1584" spans="1:49" x14ac:dyDescent="0.25">
      <c r="A1584" s="69" t="s">
        <v>7562</v>
      </c>
      <c r="B1584" s="69" t="s">
        <v>8509</v>
      </c>
      <c r="C1584" s="70"/>
      <c r="D1584" s="71"/>
      <c r="E1584" s="72"/>
      <c r="F1584" s="73"/>
      <c r="G1584" s="70"/>
      <c r="H1584" s="74"/>
      <c r="I1584" s="75"/>
      <c r="J1584" s="75"/>
      <c r="K1584" s="36"/>
      <c r="L1584" s="82"/>
      <c r="M1584" s="82"/>
      <c r="N1584" s="77"/>
      <c r="O1584" s="84" t="s">
        <v>825</v>
      </c>
      <c r="P1584" s="86">
        <v>42758.869444444441</v>
      </c>
      <c r="Q1584" s="84" t="s">
        <v>9628</v>
      </c>
      <c r="R1584" s="84"/>
      <c r="S1584" s="84"/>
      <c r="T1584" s="84" t="s">
        <v>10916</v>
      </c>
      <c r="U1584" s="86">
        <v>42758.869444444441</v>
      </c>
      <c r="V1584" s="87" t="s">
        <v>12378</v>
      </c>
      <c r="W1584" s="84"/>
      <c r="X1584" s="84"/>
      <c r="Y1584" s="88" t="s">
        <v>14467</v>
      </c>
      <c r="Z1584" s="84"/>
      <c r="AA1584" s="84" t="b">
        <v>0</v>
      </c>
      <c r="AB1584" s="84">
        <v>0</v>
      </c>
      <c r="AC1584" s="88" t="s">
        <v>2133</v>
      </c>
      <c r="AD1584" s="84" t="b">
        <v>0</v>
      </c>
      <c r="AE1584" s="84" t="s">
        <v>2140</v>
      </c>
      <c r="AF1584" s="84"/>
      <c r="AG1584" s="88" t="s">
        <v>2133</v>
      </c>
      <c r="AH1584" s="84" t="b">
        <v>0</v>
      </c>
      <c r="AI1584" s="84">
        <v>10</v>
      </c>
      <c r="AJ1584" s="88" t="s">
        <v>15510</v>
      </c>
      <c r="AK1584" s="84" t="s">
        <v>2343</v>
      </c>
      <c r="AL1584" s="84" t="b">
        <v>0</v>
      </c>
      <c r="AM1584" s="88" t="s">
        <v>15510</v>
      </c>
      <c r="AN1584" s="84">
        <v>0</v>
      </c>
      <c r="AO1584" s="84">
        <v>0</v>
      </c>
      <c r="AP1584" s="84"/>
      <c r="AQ1584" s="84"/>
      <c r="AR1584" s="84"/>
      <c r="AS1584" s="84"/>
      <c r="AT1584" s="84"/>
      <c r="AU1584" s="84"/>
      <c r="AV1584" s="84"/>
      <c r="AW1584" s="84"/>
    </row>
    <row r="1585" spans="1:49" x14ac:dyDescent="0.25">
      <c r="A1585" s="69" t="s">
        <v>7563</v>
      </c>
      <c r="B1585" s="69" t="s">
        <v>8912</v>
      </c>
      <c r="C1585" s="70"/>
      <c r="D1585" s="71"/>
      <c r="E1585" s="72"/>
      <c r="F1585" s="73"/>
      <c r="G1585" s="70"/>
      <c r="H1585" s="74"/>
      <c r="I1585" s="75"/>
      <c r="J1585" s="75"/>
      <c r="K1585" s="36"/>
      <c r="L1585" s="82"/>
      <c r="M1585" s="82"/>
      <c r="N1585" s="77"/>
      <c r="O1585" s="84" t="s">
        <v>825</v>
      </c>
      <c r="P1585" s="86">
        <v>42758.869513888887</v>
      </c>
      <c r="Q1585" s="84" t="s">
        <v>9628</v>
      </c>
      <c r="R1585" s="84"/>
      <c r="S1585" s="84"/>
      <c r="T1585" s="84" t="s">
        <v>10916</v>
      </c>
      <c r="U1585" s="86">
        <v>42758.869513888887</v>
      </c>
      <c r="V1585" s="87" t="s">
        <v>12379</v>
      </c>
      <c r="W1585" s="84"/>
      <c r="X1585" s="84"/>
      <c r="Y1585" s="88" t="s">
        <v>14468</v>
      </c>
      <c r="Z1585" s="84"/>
      <c r="AA1585" s="84" t="b">
        <v>0</v>
      </c>
      <c r="AB1585" s="84">
        <v>0</v>
      </c>
      <c r="AC1585" s="88" t="s">
        <v>2133</v>
      </c>
      <c r="AD1585" s="84" t="b">
        <v>0</v>
      </c>
      <c r="AE1585" s="84" t="s">
        <v>2140</v>
      </c>
      <c r="AF1585" s="84"/>
      <c r="AG1585" s="88" t="s">
        <v>2133</v>
      </c>
      <c r="AH1585" s="84" t="b">
        <v>0</v>
      </c>
      <c r="AI1585" s="84">
        <v>10</v>
      </c>
      <c r="AJ1585" s="88" t="s">
        <v>15510</v>
      </c>
      <c r="AK1585" s="84" t="s">
        <v>2340</v>
      </c>
      <c r="AL1585" s="84" t="b">
        <v>0</v>
      </c>
      <c r="AM1585" s="88" t="s">
        <v>15510</v>
      </c>
      <c r="AN1585" s="84">
        <v>0</v>
      </c>
      <c r="AO1585" s="84">
        <v>0</v>
      </c>
      <c r="AP1585" s="84"/>
      <c r="AQ1585" s="84"/>
      <c r="AR1585" s="84"/>
      <c r="AS1585" s="84"/>
      <c r="AT1585" s="84"/>
      <c r="AU1585" s="84"/>
      <c r="AV1585" s="84"/>
      <c r="AW1585" s="84"/>
    </row>
    <row r="1586" spans="1:49" x14ac:dyDescent="0.25">
      <c r="A1586" s="69" t="s">
        <v>7563</v>
      </c>
      <c r="B1586" s="69" t="s">
        <v>8913</v>
      </c>
      <c r="C1586" s="70"/>
      <c r="D1586" s="71"/>
      <c r="E1586" s="72"/>
      <c r="F1586" s="73"/>
      <c r="G1586" s="70"/>
      <c r="H1586" s="74"/>
      <c r="I1586" s="75"/>
      <c r="J1586" s="75"/>
      <c r="K1586" s="36"/>
      <c r="L1586" s="82"/>
      <c r="M1586" s="82"/>
      <c r="N1586" s="77"/>
      <c r="O1586" s="84" t="s">
        <v>825</v>
      </c>
      <c r="P1586" s="86">
        <v>42758.869513888887</v>
      </c>
      <c r="Q1586" s="84" t="s">
        <v>9628</v>
      </c>
      <c r="R1586" s="84"/>
      <c r="S1586" s="84"/>
      <c r="T1586" s="84" t="s">
        <v>10916</v>
      </c>
      <c r="U1586" s="86">
        <v>42758.869513888887</v>
      </c>
      <c r="V1586" s="87" t="s">
        <v>12379</v>
      </c>
      <c r="W1586" s="84"/>
      <c r="X1586" s="84"/>
      <c r="Y1586" s="88" t="s">
        <v>14468</v>
      </c>
      <c r="Z1586" s="84"/>
      <c r="AA1586" s="84" t="b">
        <v>0</v>
      </c>
      <c r="AB1586" s="84">
        <v>0</v>
      </c>
      <c r="AC1586" s="88" t="s">
        <v>2133</v>
      </c>
      <c r="AD1586" s="84" t="b">
        <v>0</v>
      </c>
      <c r="AE1586" s="84" t="s">
        <v>2140</v>
      </c>
      <c r="AF1586" s="84"/>
      <c r="AG1586" s="88" t="s">
        <v>2133</v>
      </c>
      <c r="AH1586" s="84" t="b">
        <v>0</v>
      </c>
      <c r="AI1586" s="84">
        <v>10</v>
      </c>
      <c r="AJ1586" s="88" t="s">
        <v>15510</v>
      </c>
      <c r="AK1586" s="84" t="s">
        <v>2340</v>
      </c>
      <c r="AL1586" s="84" t="b">
        <v>0</v>
      </c>
      <c r="AM1586" s="88" t="s">
        <v>15510</v>
      </c>
      <c r="AN1586" s="84">
        <v>0</v>
      </c>
      <c r="AO1586" s="84">
        <v>0</v>
      </c>
      <c r="AP1586" s="84"/>
      <c r="AQ1586" s="84"/>
      <c r="AR1586" s="84"/>
      <c r="AS1586" s="84"/>
      <c r="AT1586" s="84"/>
      <c r="AU1586" s="84"/>
      <c r="AV1586" s="84"/>
      <c r="AW1586" s="84"/>
    </row>
    <row r="1587" spans="1:49" x14ac:dyDescent="0.25">
      <c r="A1587" s="69" t="s">
        <v>7563</v>
      </c>
      <c r="B1587" s="69" t="s">
        <v>8914</v>
      </c>
      <c r="C1587" s="70"/>
      <c r="D1587" s="71"/>
      <c r="E1587" s="72"/>
      <c r="F1587" s="73"/>
      <c r="G1587" s="70"/>
      <c r="H1587" s="74"/>
      <c r="I1587" s="75"/>
      <c r="J1587" s="75"/>
      <c r="K1587" s="36"/>
      <c r="L1587" s="82"/>
      <c r="M1587" s="82"/>
      <c r="N1587" s="77"/>
      <c r="O1587" s="84" t="s">
        <v>825</v>
      </c>
      <c r="P1587" s="86">
        <v>42758.869513888887</v>
      </c>
      <c r="Q1587" s="84" t="s">
        <v>9628</v>
      </c>
      <c r="R1587" s="84"/>
      <c r="S1587" s="84"/>
      <c r="T1587" s="84" t="s">
        <v>10916</v>
      </c>
      <c r="U1587" s="86">
        <v>42758.869513888887</v>
      </c>
      <c r="V1587" s="87" t="s">
        <v>12379</v>
      </c>
      <c r="W1587" s="84"/>
      <c r="X1587" s="84"/>
      <c r="Y1587" s="88" t="s">
        <v>14468</v>
      </c>
      <c r="Z1587" s="84"/>
      <c r="AA1587" s="84" t="b">
        <v>0</v>
      </c>
      <c r="AB1587" s="84">
        <v>0</v>
      </c>
      <c r="AC1587" s="88" t="s">
        <v>2133</v>
      </c>
      <c r="AD1587" s="84" t="b">
        <v>0</v>
      </c>
      <c r="AE1587" s="84" t="s">
        <v>2140</v>
      </c>
      <c r="AF1587" s="84"/>
      <c r="AG1587" s="88" t="s">
        <v>2133</v>
      </c>
      <c r="AH1587" s="84" t="b">
        <v>0</v>
      </c>
      <c r="AI1587" s="84">
        <v>10</v>
      </c>
      <c r="AJ1587" s="88" t="s">
        <v>15510</v>
      </c>
      <c r="AK1587" s="84" t="s">
        <v>2340</v>
      </c>
      <c r="AL1587" s="84" t="b">
        <v>0</v>
      </c>
      <c r="AM1587" s="88" t="s">
        <v>15510</v>
      </c>
      <c r="AN1587" s="84">
        <v>0</v>
      </c>
      <c r="AO1587" s="84">
        <v>0</v>
      </c>
      <c r="AP1587" s="84"/>
      <c r="AQ1587" s="84"/>
      <c r="AR1587" s="84"/>
      <c r="AS1587" s="84"/>
      <c r="AT1587" s="84"/>
      <c r="AU1587" s="84"/>
      <c r="AV1587" s="84"/>
      <c r="AW1587" s="84"/>
    </row>
    <row r="1588" spans="1:49" x14ac:dyDescent="0.25">
      <c r="A1588" s="69" t="s">
        <v>7563</v>
      </c>
      <c r="B1588" s="69" t="s">
        <v>601</v>
      </c>
      <c r="C1588" s="70"/>
      <c r="D1588" s="71"/>
      <c r="E1588" s="72"/>
      <c r="F1588" s="73"/>
      <c r="G1588" s="70"/>
      <c r="H1588" s="74"/>
      <c r="I1588" s="75"/>
      <c r="J1588" s="75"/>
      <c r="K1588" s="36"/>
      <c r="L1588" s="82"/>
      <c r="M1588" s="82"/>
      <c r="N1588" s="77"/>
      <c r="O1588" s="84" t="s">
        <v>825</v>
      </c>
      <c r="P1588" s="86">
        <v>42758.869513888887</v>
      </c>
      <c r="Q1588" s="84" t="s">
        <v>9628</v>
      </c>
      <c r="R1588" s="84"/>
      <c r="S1588" s="84"/>
      <c r="T1588" s="84" t="s">
        <v>10916</v>
      </c>
      <c r="U1588" s="86">
        <v>42758.869513888887</v>
      </c>
      <c r="V1588" s="87" t="s">
        <v>12379</v>
      </c>
      <c r="W1588" s="84"/>
      <c r="X1588" s="84"/>
      <c r="Y1588" s="88" t="s">
        <v>14468</v>
      </c>
      <c r="Z1588" s="84"/>
      <c r="AA1588" s="84" t="b">
        <v>0</v>
      </c>
      <c r="AB1588" s="84">
        <v>0</v>
      </c>
      <c r="AC1588" s="88" t="s">
        <v>2133</v>
      </c>
      <c r="AD1588" s="84" t="b">
        <v>0</v>
      </c>
      <c r="AE1588" s="84" t="s">
        <v>2140</v>
      </c>
      <c r="AF1588" s="84"/>
      <c r="AG1588" s="88" t="s">
        <v>2133</v>
      </c>
      <c r="AH1588" s="84" t="b">
        <v>0</v>
      </c>
      <c r="AI1588" s="84">
        <v>10</v>
      </c>
      <c r="AJ1588" s="88" t="s">
        <v>15510</v>
      </c>
      <c r="AK1588" s="84" t="s">
        <v>2340</v>
      </c>
      <c r="AL1588" s="84" t="b">
        <v>0</v>
      </c>
      <c r="AM1588" s="88" t="s">
        <v>15510</v>
      </c>
      <c r="AN1588" s="84">
        <v>0</v>
      </c>
      <c r="AO1588" s="84">
        <v>0</v>
      </c>
      <c r="AP1588" s="84"/>
      <c r="AQ1588" s="84"/>
      <c r="AR1588" s="84"/>
      <c r="AS1588" s="84"/>
      <c r="AT1588" s="84"/>
      <c r="AU1588" s="84"/>
      <c r="AV1588" s="84"/>
      <c r="AW1588" s="84"/>
    </row>
    <row r="1589" spans="1:49" x14ac:dyDescent="0.25">
      <c r="A1589" s="69" t="s">
        <v>7563</v>
      </c>
      <c r="B1589" s="69" t="s">
        <v>600</v>
      </c>
      <c r="C1589" s="70"/>
      <c r="D1589" s="71"/>
      <c r="E1589" s="72"/>
      <c r="F1589" s="73"/>
      <c r="G1589" s="70"/>
      <c r="H1589" s="74"/>
      <c r="I1589" s="75"/>
      <c r="J1589" s="75"/>
      <c r="K1589" s="36"/>
      <c r="L1589" s="82"/>
      <c r="M1589" s="82"/>
      <c r="N1589" s="77"/>
      <c r="O1589" s="84" t="s">
        <v>825</v>
      </c>
      <c r="P1589" s="86">
        <v>42758.869513888887</v>
      </c>
      <c r="Q1589" s="84" t="s">
        <v>9628</v>
      </c>
      <c r="R1589" s="84"/>
      <c r="S1589" s="84"/>
      <c r="T1589" s="84" t="s">
        <v>10916</v>
      </c>
      <c r="U1589" s="86">
        <v>42758.869513888887</v>
      </c>
      <c r="V1589" s="87" t="s">
        <v>12379</v>
      </c>
      <c r="W1589" s="84"/>
      <c r="X1589" s="84"/>
      <c r="Y1589" s="88" t="s">
        <v>14468</v>
      </c>
      <c r="Z1589" s="84"/>
      <c r="AA1589" s="84" t="b">
        <v>0</v>
      </c>
      <c r="AB1589" s="84">
        <v>0</v>
      </c>
      <c r="AC1589" s="88" t="s">
        <v>2133</v>
      </c>
      <c r="AD1589" s="84" t="b">
        <v>0</v>
      </c>
      <c r="AE1589" s="84" t="s">
        <v>2140</v>
      </c>
      <c r="AF1589" s="84"/>
      <c r="AG1589" s="88" t="s">
        <v>2133</v>
      </c>
      <c r="AH1589" s="84" t="b">
        <v>0</v>
      </c>
      <c r="AI1589" s="84">
        <v>10</v>
      </c>
      <c r="AJ1589" s="88" t="s">
        <v>15510</v>
      </c>
      <c r="AK1589" s="84" t="s">
        <v>2340</v>
      </c>
      <c r="AL1589" s="84" t="b">
        <v>0</v>
      </c>
      <c r="AM1589" s="88" t="s">
        <v>15510</v>
      </c>
      <c r="AN1589" s="84">
        <v>0</v>
      </c>
      <c r="AO1589" s="84">
        <v>0</v>
      </c>
      <c r="AP1589" s="84"/>
      <c r="AQ1589" s="84"/>
      <c r="AR1589" s="84"/>
      <c r="AS1589" s="84"/>
      <c r="AT1589" s="84"/>
      <c r="AU1589" s="84"/>
      <c r="AV1589" s="84"/>
      <c r="AW1589" s="84"/>
    </row>
    <row r="1590" spans="1:49" x14ac:dyDescent="0.25">
      <c r="A1590" s="69" t="s">
        <v>7563</v>
      </c>
      <c r="B1590" s="69" t="s">
        <v>8509</v>
      </c>
      <c r="C1590" s="70"/>
      <c r="D1590" s="71"/>
      <c r="E1590" s="72"/>
      <c r="F1590" s="73"/>
      <c r="G1590" s="70"/>
      <c r="H1590" s="74"/>
      <c r="I1590" s="75"/>
      <c r="J1590" s="75"/>
      <c r="K1590" s="36"/>
      <c r="L1590" s="82"/>
      <c r="M1590" s="82"/>
      <c r="N1590" s="77"/>
      <c r="O1590" s="84" t="s">
        <v>825</v>
      </c>
      <c r="P1590" s="86">
        <v>42758.869513888887</v>
      </c>
      <c r="Q1590" s="84" t="s">
        <v>9628</v>
      </c>
      <c r="R1590" s="84"/>
      <c r="S1590" s="84"/>
      <c r="T1590" s="84" t="s">
        <v>10916</v>
      </c>
      <c r="U1590" s="86">
        <v>42758.869513888887</v>
      </c>
      <c r="V1590" s="87" t="s">
        <v>12379</v>
      </c>
      <c r="W1590" s="84"/>
      <c r="X1590" s="84"/>
      <c r="Y1590" s="88" t="s">
        <v>14468</v>
      </c>
      <c r="Z1590" s="84"/>
      <c r="AA1590" s="84" t="b">
        <v>0</v>
      </c>
      <c r="AB1590" s="84">
        <v>0</v>
      </c>
      <c r="AC1590" s="88" t="s">
        <v>2133</v>
      </c>
      <c r="AD1590" s="84" t="b">
        <v>0</v>
      </c>
      <c r="AE1590" s="84" t="s">
        <v>2140</v>
      </c>
      <c r="AF1590" s="84"/>
      <c r="AG1590" s="88" t="s">
        <v>2133</v>
      </c>
      <c r="AH1590" s="84" t="b">
        <v>0</v>
      </c>
      <c r="AI1590" s="84">
        <v>10</v>
      </c>
      <c r="AJ1590" s="88" t="s">
        <v>15510</v>
      </c>
      <c r="AK1590" s="84" t="s">
        <v>2340</v>
      </c>
      <c r="AL1590" s="84" t="b">
        <v>0</v>
      </c>
      <c r="AM1590" s="88" t="s">
        <v>15510</v>
      </c>
      <c r="AN1590" s="84">
        <v>0</v>
      </c>
      <c r="AO1590" s="84">
        <v>0</v>
      </c>
      <c r="AP1590" s="84"/>
      <c r="AQ1590" s="84"/>
      <c r="AR1590" s="84"/>
      <c r="AS1590" s="84"/>
      <c r="AT1590" s="84"/>
      <c r="AU1590" s="84"/>
      <c r="AV1590" s="84"/>
      <c r="AW1590" s="84"/>
    </row>
    <row r="1591" spans="1:49" x14ac:dyDescent="0.25">
      <c r="A1591" s="69" t="s">
        <v>7564</v>
      </c>
      <c r="B1591" s="69" t="s">
        <v>8912</v>
      </c>
      <c r="C1591" s="70"/>
      <c r="D1591" s="71"/>
      <c r="E1591" s="72"/>
      <c r="F1591" s="73"/>
      <c r="G1591" s="70"/>
      <c r="H1591" s="74"/>
      <c r="I1591" s="75"/>
      <c r="J1591" s="75"/>
      <c r="K1591" s="36"/>
      <c r="L1591" s="82"/>
      <c r="M1591" s="82"/>
      <c r="N1591" s="77"/>
      <c r="O1591" s="84" t="s">
        <v>825</v>
      </c>
      <c r="P1591" s="86">
        <v>42758.870324074072</v>
      </c>
      <c r="Q1591" s="84" t="s">
        <v>9628</v>
      </c>
      <c r="R1591" s="84"/>
      <c r="S1591" s="84"/>
      <c r="T1591" s="84" t="s">
        <v>10916</v>
      </c>
      <c r="U1591" s="86">
        <v>42758.870324074072</v>
      </c>
      <c r="V1591" s="87" t="s">
        <v>12380</v>
      </c>
      <c r="W1591" s="84"/>
      <c r="X1591" s="84"/>
      <c r="Y1591" s="88" t="s">
        <v>14469</v>
      </c>
      <c r="Z1591" s="84"/>
      <c r="AA1591" s="84" t="b">
        <v>0</v>
      </c>
      <c r="AB1591" s="84">
        <v>0</v>
      </c>
      <c r="AC1591" s="88" t="s">
        <v>2133</v>
      </c>
      <c r="AD1591" s="84" t="b">
        <v>0</v>
      </c>
      <c r="AE1591" s="84" t="s">
        <v>2140</v>
      </c>
      <c r="AF1591" s="84"/>
      <c r="AG1591" s="88" t="s">
        <v>2133</v>
      </c>
      <c r="AH1591" s="84" t="b">
        <v>0</v>
      </c>
      <c r="AI1591" s="84">
        <v>10</v>
      </c>
      <c r="AJ1591" s="88" t="s">
        <v>15510</v>
      </c>
      <c r="AK1591" s="84" t="s">
        <v>2340</v>
      </c>
      <c r="AL1591" s="84" t="b">
        <v>0</v>
      </c>
      <c r="AM1591" s="88" t="s">
        <v>15510</v>
      </c>
      <c r="AN1591" s="84">
        <v>0</v>
      </c>
      <c r="AO1591" s="84">
        <v>0</v>
      </c>
      <c r="AP1591" s="84"/>
      <c r="AQ1591" s="84"/>
      <c r="AR1591" s="84"/>
      <c r="AS1591" s="84"/>
      <c r="AT1591" s="84"/>
      <c r="AU1591" s="84"/>
      <c r="AV1591" s="84"/>
      <c r="AW1591" s="84"/>
    </row>
    <row r="1592" spans="1:49" x14ac:dyDescent="0.25">
      <c r="A1592" s="69" t="s">
        <v>7564</v>
      </c>
      <c r="B1592" s="69" t="s">
        <v>8913</v>
      </c>
      <c r="C1592" s="70"/>
      <c r="D1592" s="71"/>
      <c r="E1592" s="72"/>
      <c r="F1592" s="73"/>
      <c r="G1592" s="70"/>
      <c r="H1592" s="74"/>
      <c r="I1592" s="75"/>
      <c r="J1592" s="75"/>
      <c r="K1592" s="36"/>
      <c r="L1592" s="82"/>
      <c r="M1592" s="82"/>
      <c r="N1592" s="77"/>
      <c r="O1592" s="84" t="s">
        <v>825</v>
      </c>
      <c r="P1592" s="86">
        <v>42758.870324074072</v>
      </c>
      <c r="Q1592" s="84" t="s">
        <v>9628</v>
      </c>
      <c r="R1592" s="84"/>
      <c r="S1592" s="84"/>
      <c r="T1592" s="84" t="s">
        <v>10916</v>
      </c>
      <c r="U1592" s="86">
        <v>42758.870324074072</v>
      </c>
      <c r="V1592" s="87" t="s">
        <v>12380</v>
      </c>
      <c r="W1592" s="84"/>
      <c r="X1592" s="84"/>
      <c r="Y1592" s="88" t="s">
        <v>14469</v>
      </c>
      <c r="Z1592" s="84"/>
      <c r="AA1592" s="84" t="b">
        <v>0</v>
      </c>
      <c r="AB1592" s="84">
        <v>0</v>
      </c>
      <c r="AC1592" s="88" t="s">
        <v>2133</v>
      </c>
      <c r="AD1592" s="84" t="b">
        <v>0</v>
      </c>
      <c r="AE1592" s="84" t="s">
        <v>2140</v>
      </c>
      <c r="AF1592" s="84"/>
      <c r="AG1592" s="88" t="s">
        <v>2133</v>
      </c>
      <c r="AH1592" s="84" t="b">
        <v>0</v>
      </c>
      <c r="AI1592" s="84">
        <v>10</v>
      </c>
      <c r="AJ1592" s="88" t="s">
        <v>15510</v>
      </c>
      <c r="AK1592" s="84" t="s">
        <v>2340</v>
      </c>
      <c r="AL1592" s="84" t="b">
        <v>0</v>
      </c>
      <c r="AM1592" s="88" t="s">
        <v>15510</v>
      </c>
      <c r="AN1592" s="84">
        <v>0</v>
      </c>
      <c r="AO1592" s="84">
        <v>0</v>
      </c>
      <c r="AP1592" s="84"/>
      <c r="AQ1592" s="84"/>
      <c r="AR1592" s="84"/>
      <c r="AS1592" s="84"/>
      <c r="AT1592" s="84"/>
      <c r="AU1592" s="84"/>
      <c r="AV1592" s="84"/>
      <c r="AW1592" s="84"/>
    </row>
    <row r="1593" spans="1:49" x14ac:dyDescent="0.25">
      <c r="A1593" s="69" t="s">
        <v>7564</v>
      </c>
      <c r="B1593" s="69" t="s">
        <v>8914</v>
      </c>
      <c r="C1593" s="70"/>
      <c r="D1593" s="71"/>
      <c r="E1593" s="72"/>
      <c r="F1593" s="73"/>
      <c r="G1593" s="70"/>
      <c r="H1593" s="74"/>
      <c r="I1593" s="75"/>
      <c r="J1593" s="75"/>
      <c r="K1593" s="36"/>
      <c r="L1593" s="82"/>
      <c r="M1593" s="82"/>
      <c r="N1593" s="77"/>
      <c r="O1593" s="84" t="s">
        <v>825</v>
      </c>
      <c r="P1593" s="86">
        <v>42758.870324074072</v>
      </c>
      <c r="Q1593" s="84" t="s">
        <v>9628</v>
      </c>
      <c r="R1593" s="84"/>
      <c r="S1593" s="84"/>
      <c r="T1593" s="84" t="s">
        <v>10916</v>
      </c>
      <c r="U1593" s="86">
        <v>42758.870324074072</v>
      </c>
      <c r="V1593" s="87" t="s">
        <v>12380</v>
      </c>
      <c r="W1593" s="84"/>
      <c r="X1593" s="84"/>
      <c r="Y1593" s="88" t="s">
        <v>14469</v>
      </c>
      <c r="Z1593" s="84"/>
      <c r="AA1593" s="84" t="b">
        <v>0</v>
      </c>
      <c r="AB1593" s="84">
        <v>0</v>
      </c>
      <c r="AC1593" s="88" t="s">
        <v>2133</v>
      </c>
      <c r="AD1593" s="84" t="b">
        <v>0</v>
      </c>
      <c r="AE1593" s="84" t="s">
        <v>2140</v>
      </c>
      <c r="AF1593" s="84"/>
      <c r="AG1593" s="88" t="s">
        <v>2133</v>
      </c>
      <c r="AH1593" s="84" t="b">
        <v>0</v>
      </c>
      <c r="AI1593" s="84">
        <v>10</v>
      </c>
      <c r="AJ1593" s="88" t="s">
        <v>15510</v>
      </c>
      <c r="AK1593" s="84" t="s">
        <v>2340</v>
      </c>
      <c r="AL1593" s="84" t="b">
        <v>0</v>
      </c>
      <c r="AM1593" s="88" t="s">
        <v>15510</v>
      </c>
      <c r="AN1593" s="84">
        <v>0</v>
      </c>
      <c r="AO1593" s="84">
        <v>0</v>
      </c>
      <c r="AP1593" s="84"/>
      <c r="AQ1593" s="84"/>
      <c r="AR1593" s="84"/>
      <c r="AS1593" s="84"/>
      <c r="AT1593" s="84"/>
      <c r="AU1593" s="84"/>
      <c r="AV1593" s="84"/>
      <c r="AW1593" s="84"/>
    </row>
    <row r="1594" spans="1:49" x14ac:dyDescent="0.25">
      <c r="A1594" s="69" t="s">
        <v>7564</v>
      </c>
      <c r="B1594" s="69" t="s">
        <v>601</v>
      </c>
      <c r="C1594" s="70"/>
      <c r="D1594" s="71"/>
      <c r="E1594" s="72"/>
      <c r="F1594" s="73"/>
      <c r="G1594" s="70"/>
      <c r="H1594" s="74"/>
      <c r="I1594" s="75"/>
      <c r="J1594" s="75"/>
      <c r="K1594" s="36"/>
      <c r="L1594" s="82"/>
      <c r="M1594" s="82"/>
      <c r="N1594" s="77"/>
      <c r="O1594" s="84" t="s">
        <v>825</v>
      </c>
      <c r="P1594" s="86">
        <v>42758.870324074072</v>
      </c>
      <c r="Q1594" s="84" t="s">
        <v>9628</v>
      </c>
      <c r="R1594" s="84"/>
      <c r="S1594" s="84"/>
      <c r="T1594" s="84" t="s">
        <v>10916</v>
      </c>
      <c r="U1594" s="86">
        <v>42758.870324074072</v>
      </c>
      <c r="V1594" s="87" t="s">
        <v>12380</v>
      </c>
      <c r="W1594" s="84"/>
      <c r="X1594" s="84"/>
      <c r="Y1594" s="88" t="s">
        <v>14469</v>
      </c>
      <c r="Z1594" s="84"/>
      <c r="AA1594" s="84" t="b">
        <v>0</v>
      </c>
      <c r="AB1594" s="84">
        <v>0</v>
      </c>
      <c r="AC1594" s="88" t="s">
        <v>2133</v>
      </c>
      <c r="AD1594" s="84" t="b">
        <v>0</v>
      </c>
      <c r="AE1594" s="84" t="s">
        <v>2140</v>
      </c>
      <c r="AF1594" s="84"/>
      <c r="AG1594" s="88" t="s">
        <v>2133</v>
      </c>
      <c r="AH1594" s="84" t="b">
        <v>0</v>
      </c>
      <c r="AI1594" s="84">
        <v>10</v>
      </c>
      <c r="AJ1594" s="88" t="s">
        <v>15510</v>
      </c>
      <c r="AK1594" s="84" t="s">
        <v>2340</v>
      </c>
      <c r="AL1594" s="84" t="b">
        <v>0</v>
      </c>
      <c r="AM1594" s="88" t="s">
        <v>15510</v>
      </c>
      <c r="AN1594" s="84">
        <v>0</v>
      </c>
      <c r="AO1594" s="84">
        <v>0</v>
      </c>
      <c r="AP1594" s="84"/>
      <c r="AQ1594" s="84"/>
      <c r="AR1594" s="84"/>
      <c r="AS1594" s="84"/>
      <c r="AT1594" s="84"/>
      <c r="AU1594" s="84"/>
      <c r="AV1594" s="84"/>
      <c r="AW1594" s="84"/>
    </row>
    <row r="1595" spans="1:49" x14ac:dyDescent="0.25">
      <c r="A1595" s="69" t="s">
        <v>7564</v>
      </c>
      <c r="B1595" s="69" t="s">
        <v>600</v>
      </c>
      <c r="C1595" s="70"/>
      <c r="D1595" s="71"/>
      <c r="E1595" s="72"/>
      <c r="F1595" s="73"/>
      <c r="G1595" s="70"/>
      <c r="H1595" s="74"/>
      <c r="I1595" s="75"/>
      <c r="J1595" s="75"/>
      <c r="K1595" s="36"/>
      <c r="L1595" s="82"/>
      <c r="M1595" s="82"/>
      <c r="N1595" s="77"/>
      <c r="O1595" s="84" t="s">
        <v>825</v>
      </c>
      <c r="P1595" s="86">
        <v>42758.870324074072</v>
      </c>
      <c r="Q1595" s="84" t="s">
        <v>9628</v>
      </c>
      <c r="R1595" s="84"/>
      <c r="S1595" s="84"/>
      <c r="T1595" s="84" t="s">
        <v>10916</v>
      </c>
      <c r="U1595" s="86">
        <v>42758.870324074072</v>
      </c>
      <c r="V1595" s="87" t="s">
        <v>12380</v>
      </c>
      <c r="W1595" s="84"/>
      <c r="X1595" s="84"/>
      <c r="Y1595" s="88" t="s">
        <v>14469</v>
      </c>
      <c r="Z1595" s="84"/>
      <c r="AA1595" s="84" t="b">
        <v>0</v>
      </c>
      <c r="AB1595" s="84">
        <v>0</v>
      </c>
      <c r="AC1595" s="88" t="s">
        <v>2133</v>
      </c>
      <c r="AD1595" s="84" t="b">
        <v>0</v>
      </c>
      <c r="AE1595" s="84" t="s">
        <v>2140</v>
      </c>
      <c r="AF1595" s="84"/>
      <c r="AG1595" s="88" t="s">
        <v>2133</v>
      </c>
      <c r="AH1595" s="84" t="b">
        <v>0</v>
      </c>
      <c r="AI1595" s="84">
        <v>10</v>
      </c>
      <c r="AJ1595" s="88" t="s">
        <v>15510</v>
      </c>
      <c r="AK1595" s="84" t="s">
        <v>2340</v>
      </c>
      <c r="AL1595" s="84" t="b">
        <v>0</v>
      </c>
      <c r="AM1595" s="88" t="s">
        <v>15510</v>
      </c>
      <c r="AN1595" s="84">
        <v>0</v>
      </c>
      <c r="AO1595" s="84">
        <v>0</v>
      </c>
      <c r="AP1595" s="84"/>
      <c r="AQ1595" s="84"/>
      <c r="AR1595" s="84"/>
      <c r="AS1595" s="84"/>
      <c r="AT1595" s="84"/>
      <c r="AU1595" s="84"/>
      <c r="AV1595" s="84"/>
      <c r="AW1595" s="84"/>
    </row>
    <row r="1596" spans="1:49" x14ac:dyDescent="0.25">
      <c r="A1596" s="69" t="s">
        <v>7564</v>
      </c>
      <c r="B1596" s="69" t="s">
        <v>8509</v>
      </c>
      <c r="C1596" s="70"/>
      <c r="D1596" s="71"/>
      <c r="E1596" s="72"/>
      <c r="F1596" s="73"/>
      <c r="G1596" s="70"/>
      <c r="H1596" s="74"/>
      <c r="I1596" s="75"/>
      <c r="J1596" s="75"/>
      <c r="K1596" s="36"/>
      <c r="L1596" s="82"/>
      <c r="M1596" s="82"/>
      <c r="N1596" s="77"/>
      <c r="O1596" s="84" t="s">
        <v>825</v>
      </c>
      <c r="P1596" s="86">
        <v>42758.870324074072</v>
      </c>
      <c r="Q1596" s="84" t="s">
        <v>9628</v>
      </c>
      <c r="R1596" s="84"/>
      <c r="S1596" s="84"/>
      <c r="T1596" s="84" t="s">
        <v>10916</v>
      </c>
      <c r="U1596" s="86">
        <v>42758.870324074072</v>
      </c>
      <c r="V1596" s="87" t="s">
        <v>12380</v>
      </c>
      <c r="W1596" s="84"/>
      <c r="X1596" s="84"/>
      <c r="Y1596" s="88" t="s">
        <v>14469</v>
      </c>
      <c r="Z1596" s="84"/>
      <c r="AA1596" s="84" t="b">
        <v>0</v>
      </c>
      <c r="AB1596" s="84">
        <v>0</v>
      </c>
      <c r="AC1596" s="88" t="s">
        <v>2133</v>
      </c>
      <c r="AD1596" s="84" t="b">
        <v>0</v>
      </c>
      <c r="AE1596" s="84" t="s">
        <v>2140</v>
      </c>
      <c r="AF1596" s="84"/>
      <c r="AG1596" s="88" t="s">
        <v>2133</v>
      </c>
      <c r="AH1596" s="84" t="b">
        <v>0</v>
      </c>
      <c r="AI1596" s="84">
        <v>10</v>
      </c>
      <c r="AJ1596" s="88" t="s">
        <v>15510</v>
      </c>
      <c r="AK1596" s="84" t="s">
        <v>2340</v>
      </c>
      <c r="AL1596" s="84" t="b">
        <v>0</v>
      </c>
      <c r="AM1596" s="88" t="s">
        <v>15510</v>
      </c>
      <c r="AN1596" s="84">
        <v>0</v>
      </c>
      <c r="AO1596" s="84">
        <v>0</v>
      </c>
      <c r="AP1596" s="84"/>
      <c r="AQ1596" s="84"/>
      <c r="AR1596" s="84"/>
      <c r="AS1596" s="84"/>
      <c r="AT1596" s="84"/>
      <c r="AU1596" s="84"/>
      <c r="AV1596" s="84"/>
      <c r="AW1596" s="84"/>
    </row>
    <row r="1597" spans="1:49" x14ac:dyDescent="0.25">
      <c r="A1597" s="69" t="s">
        <v>7565</v>
      </c>
      <c r="B1597" s="69" t="s">
        <v>8682</v>
      </c>
      <c r="C1597" s="70"/>
      <c r="D1597" s="71"/>
      <c r="E1597" s="72"/>
      <c r="F1597" s="73"/>
      <c r="G1597" s="70"/>
      <c r="H1597" s="74"/>
      <c r="I1597" s="75"/>
      <c r="J1597" s="75"/>
      <c r="K1597" s="36"/>
      <c r="L1597" s="82"/>
      <c r="M1597" s="82"/>
      <c r="N1597" s="77"/>
      <c r="O1597" s="84" t="s">
        <v>825</v>
      </c>
      <c r="P1597" s="86">
        <v>42758.870358796295</v>
      </c>
      <c r="Q1597" s="84" t="s">
        <v>9149</v>
      </c>
      <c r="R1597" s="84"/>
      <c r="S1597" s="84"/>
      <c r="T1597" s="84" t="s">
        <v>10916</v>
      </c>
      <c r="U1597" s="86">
        <v>42758.870358796295</v>
      </c>
      <c r="V1597" s="87" t="s">
        <v>12381</v>
      </c>
      <c r="W1597" s="84"/>
      <c r="X1597" s="84"/>
      <c r="Y1597" s="88" t="s">
        <v>14470</v>
      </c>
      <c r="Z1597" s="84"/>
      <c r="AA1597" s="84" t="b">
        <v>0</v>
      </c>
      <c r="AB1597" s="84">
        <v>0</v>
      </c>
      <c r="AC1597" s="88" t="s">
        <v>2133</v>
      </c>
      <c r="AD1597" s="84" t="b">
        <v>0</v>
      </c>
      <c r="AE1597" s="84" t="s">
        <v>2140</v>
      </c>
      <c r="AF1597" s="84"/>
      <c r="AG1597" s="88" t="s">
        <v>2133</v>
      </c>
      <c r="AH1597" s="84" t="b">
        <v>0</v>
      </c>
      <c r="AI1597" s="84">
        <v>6953</v>
      </c>
      <c r="AJ1597" s="88" t="s">
        <v>16063</v>
      </c>
      <c r="AK1597" s="84" t="s">
        <v>2342</v>
      </c>
      <c r="AL1597" s="84" t="b">
        <v>0</v>
      </c>
      <c r="AM1597" s="88" t="s">
        <v>16063</v>
      </c>
      <c r="AN1597" s="84">
        <v>0</v>
      </c>
      <c r="AO1597" s="84">
        <v>0</v>
      </c>
      <c r="AP1597" s="84"/>
      <c r="AQ1597" s="84"/>
      <c r="AR1597" s="84"/>
      <c r="AS1597" s="84"/>
      <c r="AT1597" s="84"/>
      <c r="AU1597" s="84"/>
      <c r="AV1597" s="84"/>
      <c r="AW1597" s="84"/>
    </row>
    <row r="1598" spans="1:49" x14ac:dyDescent="0.25">
      <c r="A1598" s="69" t="s">
        <v>7566</v>
      </c>
      <c r="B1598" s="69" t="s">
        <v>8683</v>
      </c>
      <c r="C1598" s="70"/>
      <c r="D1598" s="71"/>
      <c r="E1598" s="72"/>
      <c r="F1598" s="73"/>
      <c r="G1598" s="70"/>
      <c r="H1598" s="74"/>
      <c r="I1598" s="75"/>
      <c r="J1598" s="75"/>
      <c r="K1598" s="36"/>
      <c r="L1598" s="82"/>
      <c r="M1598" s="82"/>
      <c r="N1598" s="77"/>
      <c r="O1598" s="84" t="s">
        <v>825</v>
      </c>
      <c r="P1598" s="86">
        <v>42758.87090277778</v>
      </c>
      <c r="Q1598" s="84" t="s">
        <v>9150</v>
      </c>
      <c r="R1598" s="84"/>
      <c r="S1598" s="84"/>
      <c r="T1598" s="84" t="s">
        <v>10922</v>
      </c>
      <c r="U1598" s="86">
        <v>42758.87090277778</v>
      </c>
      <c r="V1598" s="87" t="s">
        <v>12382</v>
      </c>
      <c r="W1598" s="84"/>
      <c r="X1598" s="84"/>
      <c r="Y1598" s="88" t="s">
        <v>14471</v>
      </c>
      <c r="Z1598" s="84"/>
      <c r="AA1598" s="84" t="b">
        <v>0</v>
      </c>
      <c r="AB1598" s="84">
        <v>0</v>
      </c>
      <c r="AC1598" s="88" t="s">
        <v>2133</v>
      </c>
      <c r="AD1598" s="84" t="b">
        <v>0</v>
      </c>
      <c r="AE1598" s="84" t="s">
        <v>2140</v>
      </c>
      <c r="AF1598" s="84"/>
      <c r="AG1598" s="88" t="s">
        <v>2133</v>
      </c>
      <c r="AH1598" s="84" t="b">
        <v>0</v>
      </c>
      <c r="AI1598" s="84">
        <v>4495</v>
      </c>
      <c r="AJ1598" s="88" t="s">
        <v>16064</v>
      </c>
      <c r="AK1598" s="84" t="s">
        <v>2343</v>
      </c>
      <c r="AL1598" s="84" t="b">
        <v>0</v>
      </c>
      <c r="AM1598" s="88" t="s">
        <v>16064</v>
      </c>
      <c r="AN1598" s="84">
        <v>0</v>
      </c>
      <c r="AO1598" s="84">
        <v>0</v>
      </c>
      <c r="AP1598" s="84"/>
      <c r="AQ1598" s="84"/>
      <c r="AR1598" s="84"/>
      <c r="AS1598" s="84"/>
      <c r="AT1598" s="84"/>
      <c r="AU1598" s="84"/>
      <c r="AV1598" s="84"/>
      <c r="AW1598" s="84"/>
    </row>
    <row r="1599" spans="1:49" x14ac:dyDescent="0.25">
      <c r="A1599" s="69" t="s">
        <v>7567</v>
      </c>
      <c r="B1599" s="69" t="s">
        <v>8915</v>
      </c>
      <c r="C1599" s="70"/>
      <c r="D1599" s="71"/>
      <c r="E1599" s="72"/>
      <c r="F1599" s="73"/>
      <c r="G1599" s="70"/>
      <c r="H1599" s="74"/>
      <c r="I1599" s="75"/>
      <c r="J1599" s="75"/>
      <c r="K1599" s="36"/>
      <c r="L1599" s="82"/>
      <c r="M1599" s="82"/>
      <c r="N1599" s="77"/>
      <c r="O1599" s="84" t="s">
        <v>825</v>
      </c>
      <c r="P1599" s="86">
        <v>42758.871342592596</v>
      </c>
      <c r="Q1599" s="84" t="s">
        <v>9629</v>
      </c>
      <c r="R1599" s="84"/>
      <c r="S1599" s="84"/>
      <c r="T1599" s="84" t="s">
        <v>11168</v>
      </c>
      <c r="U1599" s="86">
        <v>42758.871342592596</v>
      </c>
      <c r="V1599" s="87" t="s">
        <v>12383</v>
      </c>
      <c r="W1599" s="84"/>
      <c r="X1599" s="84"/>
      <c r="Y1599" s="88" t="s">
        <v>14472</v>
      </c>
      <c r="Z1599" s="84"/>
      <c r="AA1599" s="84" t="b">
        <v>0</v>
      </c>
      <c r="AB1599" s="84">
        <v>0</v>
      </c>
      <c r="AC1599" s="88" t="s">
        <v>2133</v>
      </c>
      <c r="AD1599" s="84" t="b">
        <v>0</v>
      </c>
      <c r="AE1599" s="84" t="s">
        <v>2140</v>
      </c>
      <c r="AF1599" s="84"/>
      <c r="AG1599" s="88" t="s">
        <v>2133</v>
      </c>
      <c r="AH1599" s="84" t="b">
        <v>0</v>
      </c>
      <c r="AI1599" s="84">
        <v>34</v>
      </c>
      <c r="AJ1599" s="88" t="s">
        <v>16182</v>
      </c>
      <c r="AK1599" s="84" t="s">
        <v>2343</v>
      </c>
      <c r="AL1599" s="84" t="b">
        <v>0</v>
      </c>
      <c r="AM1599" s="88" t="s">
        <v>16182</v>
      </c>
      <c r="AN1599" s="84">
        <v>0</v>
      </c>
      <c r="AO1599" s="84">
        <v>0</v>
      </c>
      <c r="AP1599" s="84"/>
      <c r="AQ1599" s="84"/>
      <c r="AR1599" s="84"/>
      <c r="AS1599" s="84"/>
      <c r="AT1599" s="84"/>
      <c r="AU1599" s="84"/>
      <c r="AV1599" s="84"/>
      <c r="AW1599" s="84"/>
    </row>
    <row r="1600" spans="1:49" x14ac:dyDescent="0.25">
      <c r="A1600" s="69" t="s">
        <v>7568</v>
      </c>
      <c r="B1600" s="69" t="s">
        <v>8709</v>
      </c>
      <c r="C1600" s="70"/>
      <c r="D1600" s="71"/>
      <c r="E1600" s="72"/>
      <c r="F1600" s="73"/>
      <c r="G1600" s="70"/>
      <c r="H1600" s="74"/>
      <c r="I1600" s="75"/>
      <c r="J1600" s="75"/>
      <c r="K1600" s="36"/>
      <c r="L1600" s="82"/>
      <c r="M1600" s="82"/>
      <c r="N1600" s="77"/>
      <c r="O1600" s="84" t="s">
        <v>825</v>
      </c>
      <c r="P1600" s="86">
        <v>42758.871701388889</v>
      </c>
      <c r="Q1600" s="84" t="s">
        <v>9189</v>
      </c>
      <c r="R1600" s="84"/>
      <c r="S1600" s="84"/>
      <c r="T1600" s="84" t="s">
        <v>10943</v>
      </c>
      <c r="U1600" s="86">
        <v>42758.871701388889</v>
      </c>
      <c r="V1600" s="87" t="s">
        <v>12384</v>
      </c>
      <c r="W1600" s="84"/>
      <c r="X1600" s="84"/>
      <c r="Y1600" s="88" t="s">
        <v>14473</v>
      </c>
      <c r="Z1600" s="84"/>
      <c r="AA1600" s="84" t="b">
        <v>0</v>
      </c>
      <c r="AB1600" s="84">
        <v>0</v>
      </c>
      <c r="AC1600" s="88" t="s">
        <v>2133</v>
      </c>
      <c r="AD1600" s="84" t="b">
        <v>0</v>
      </c>
      <c r="AE1600" s="84" t="s">
        <v>2140</v>
      </c>
      <c r="AF1600" s="84"/>
      <c r="AG1600" s="88" t="s">
        <v>2133</v>
      </c>
      <c r="AH1600" s="84" t="b">
        <v>0</v>
      </c>
      <c r="AI1600" s="84">
        <v>110</v>
      </c>
      <c r="AJ1600" s="88" t="s">
        <v>16078</v>
      </c>
      <c r="AK1600" s="84" t="s">
        <v>2340</v>
      </c>
      <c r="AL1600" s="84" t="b">
        <v>0</v>
      </c>
      <c r="AM1600" s="88" t="s">
        <v>16078</v>
      </c>
      <c r="AN1600" s="84">
        <v>0</v>
      </c>
      <c r="AO1600" s="84">
        <v>0</v>
      </c>
      <c r="AP1600" s="84"/>
      <c r="AQ1600" s="84"/>
      <c r="AR1600" s="84"/>
      <c r="AS1600" s="84"/>
      <c r="AT1600" s="84"/>
      <c r="AU1600" s="84"/>
      <c r="AV1600" s="84"/>
      <c r="AW1600" s="84"/>
    </row>
    <row r="1601" spans="1:49" x14ac:dyDescent="0.25">
      <c r="A1601" s="69" t="s">
        <v>7569</v>
      </c>
      <c r="B1601" s="69" t="s">
        <v>8695</v>
      </c>
      <c r="C1601" s="70"/>
      <c r="D1601" s="71"/>
      <c r="E1601" s="72"/>
      <c r="F1601" s="73"/>
      <c r="G1601" s="70"/>
      <c r="H1601" s="74"/>
      <c r="I1601" s="75"/>
      <c r="J1601" s="75"/>
      <c r="K1601" s="36"/>
      <c r="L1601" s="82"/>
      <c r="M1601" s="82"/>
      <c r="N1601" s="77"/>
      <c r="O1601" s="84" t="s">
        <v>825</v>
      </c>
      <c r="P1601" s="86">
        <v>42758.873287037037</v>
      </c>
      <c r="Q1601" s="84" t="s">
        <v>9166</v>
      </c>
      <c r="R1601" s="84"/>
      <c r="S1601" s="84"/>
      <c r="T1601" s="84" t="s">
        <v>10916</v>
      </c>
      <c r="U1601" s="86">
        <v>42758.873287037037</v>
      </c>
      <c r="V1601" s="87" t="s">
        <v>12385</v>
      </c>
      <c r="W1601" s="84"/>
      <c r="X1601" s="84"/>
      <c r="Y1601" s="88" t="s">
        <v>14474</v>
      </c>
      <c r="Z1601" s="84"/>
      <c r="AA1601" s="84" t="b">
        <v>0</v>
      </c>
      <c r="AB1601" s="84">
        <v>0</v>
      </c>
      <c r="AC1601" s="88" t="s">
        <v>2133</v>
      </c>
      <c r="AD1601" s="84" t="b">
        <v>0</v>
      </c>
      <c r="AE1601" s="84" t="s">
        <v>2140</v>
      </c>
      <c r="AF1601" s="84"/>
      <c r="AG1601" s="88" t="s">
        <v>2133</v>
      </c>
      <c r="AH1601" s="84" t="b">
        <v>0</v>
      </c>
      <c r="AI1601" s="84">
        <v>2644</v>
      </c>
      <c r="AJ1601" s="88" t="s">
        <v>16071</v>
      </c>
      <c r="AK1601" s="84" t="s">
        <v>2342</v>
      </c>
      <c r="AL1601" s="84" t="b">
        <v>0</v>
      </c>
      <c r="AM1601" s="88" t="s">
        <v>16071</v>
      </c>
      <c r="AN1601" s="84">
        <v>0</v>
      </c>
      <c r="AO1601" s="84">
        <v>0</v>
      </c>
      <c r="AP1601" s="84"/>
      <c r="AQ1601" s="84"/>
      <c r="AR1601" s="84"/>
      <c r="AS1601" s="84"/>
      <c r="AT1601" s="84"/>
      <c r="AU1601" s="84"/>
      <c r="AV1601" s="84"/>
      <c r="AW1601" s="84"/>
    </row>
    <row r="1602" spans="1:49" x14ac:dyDescent="0.25">
      <c r="A1602" s="69" t="s">
        <v>7570</v>
      </c>
      <c r="B1602" s="69" t="s">
        <v>8757</v>
      </c>
      <c r="C1602" s="70"/>
      <c r="D1602" s="71"/>
      <c r="E1602" s="72"/>
      <c r="F1602" s="73"/>
      <c r="G1602" s="70"/>
      <c r="H1602" s="74"/>
      <c r="I1602" s="75"/>
      <c r="J1602" s="75"/>
      <c r="K1602" s="36"/>
      <c r="L1602" s="82"/>
      <c r="M1602" s="82"/>
      <c r="N1602" s="77"/>
      <c r="O1602" s="84" t="s">
        <v>825</v>
      </c>
      <c r="P1602" s="86">
        <v>42758.873530092591</v>
      </c>
      <c r="Q1602" s="84" t="s">
        <v>9250</v>
      </c>
      <c r="R1602" s="84"/>
      <c r="S1602" s="84"/>
      <c r="T1602" s="84" t="s">
        <v>10916</v>
      </c>
      <c r="U1602" s="86">
        <v>42758.873530092591</v>
      </c>
      <c r="V1602" s="87" t="s">
        <v>12386</v>
      </c>
      <c r="W1602" s="84"/>
      <c r="X1602" s="84"/>
      <c r="Y1602" s="88" t="s">
        <v>14475</v>
      </c>
      <c r="Z1602" s="84"/>
      <c r="AA1602" s="84" t="b">
        <v>0</v>
      </c>
      <c r="AB1602" s="84">
        <v>0</v>
      </c>
      <c r="AC1602" s="88" t="s">
        <v>2133</v>
      </c>
      <c r="AD1602" s="84" t="b">
        <v>0</v>
      </c>
      <c r="AE1602" s="84" t="s">
        <v>2140</v>
      </c>
      <c r="AF1602" s="84"/>
      <c r="AG1602" s="88" t="s">
        <v>2133</v>
      </c>
      <c r="AH1602" s="84" t="b">
        <v>0</v>
      </c>
      <c r="AI1602" s="84">
        <v>920</v>
      </c>
      <c r="AJ1602" s="88" t="s">
        <v>15737</v>
      </c>
      <c r="AK1602" s="84" t="s">
        <v>2343</v>
      </c>
      <c r="AL1602" s="84" t="b">
        <v>0</v>
      </c>
      <c r="AM1602" s="88" t="s">
        <v>15737</v>
      </c>
      <c r="AN1602" s="84">
        <v>0</v>
      </c>
      <c r="AO1602" s="84">
        <v>0</v>
      </c>
      <c r="AP1602" s="84"/>
      <c r="AQ1602" s="84"/>
      <c r="AR1602" s="84"/>
      <c r="AS1602" s="84"/>
      <c r="AT1602" s="84"/>
      <c r="AU1602" s="84"/>
      <c r="AV1602" s="84"/>
      <c r="AW1602" s="84"/>
    </row>
    <row r="1603" spans="1:49" x14ac:dyDescent="0.25">
      <c r="A1603" s="69" t="s">
        <v>7571</v>
      </c>
      <c r="B1603" s="69" t="s">
        <v>8912</v>
      </c>
      <c r="C1603" s="70"/>
      <c r="D1603" s="71"/>
      <c r="E1603" s="72"/>
      <c r="F1603" s="73"/>
      <c r="G1603" s="70"/>
      <c r="H1603" s="74"/>
      <c r="I1603" s="75"/>
      <c r="J1603" s="75"/>
      <c r="K1603" s="36"/>
      <c r="L1603" s="82"/>
      <c r="M1603" s="82"/>
      <c r="N1603" s="77"/>
      <c r="O1603" s="84" t="s">
        <v>825</v>
      </c>
      <c r="P1603" s="86">
        <v>42758.874710648146</v>
      </c>
      <c r="Q1603" s="84" t="s">
        <v>9628</v>
      </c>
      <c r="R1603" s="84"/>
      <c r="S1603" s="84"/>
      <c r="T1603" s="84" t="s">
        <v>10916</v>
      </c>
      <c r="U1603" s="86">
        <v>42758.874710648146</v>
      </c>
      <c r="V1603" s="87" t="s">
        <v>12387</v>
      </c>
      <c r="W1603" s="84"/>
      <c r="X1603" s="84"/>
      <c r="Y1603" s="88" t="s">
        <v>14476</v>
      </c>
      <c r="Z1603" s="84"/>
      <c r="AA1603" s="84" t="b">
        <v>0</v>
      </c>
      <c r="AB1603" s="84">
        <v>0</v>
      </c>
      <c r="AC1603" s="88" t="s">
        <v>2133</v>
      </c>
      <c r="AD1603" s="84" t="b">
        <v>0</v>
      </c>
      <c r="AE1603" s="84" t="s">
        <v>2140</v>
      </c>
      <c r="AF1603" s="84"/>
      <c r="AG1603" s="88" t="s">
        <v>2133</v>
      </c>
      <c r="AH1603" s="84" t="b">
        <v>0</v>
      </c>
      <c r="AI1603" s="84">
        <v>10</v>
      </c>
      <c r="AJ1603" s="88" t="s">
        <v>15510</v>
      </c>
      <c r="AK1603" s="84" t="s">
        <v>2342</v>
      </c>
      <c r="AL1603" s="84" t="b">
        <v>0</v>
      </c>
      <c r="AM1603" s="88" t="s">
        <v>15510</v>
      </c>
      <c r="AN1603" s="84">
        <v>0</v>
      </c>
      <c r="AO1603" s="84">
        <v>0</v>
      </c>
      <c r="AP1603" s="84"/>
      <c r="AQ1603" s="84"/>
      <c r="AR1603" s="84"/>
      <c r="AS1603" s="84"/>
      <c r="AT1603" s="84"/>
      <c r="AU1603" s="84"/>
      <c r="AV1603" s="84"/>
      <c r="AW1603" s="84"/>
    </row>
    <row r="1604" spans="1:49" x14ac:dyDescent="0.25">
      <c r="A1604" s="69" t="s">
        <v>7571</v>
      </c>
      <c r="B1604" s="69" t="s">
        <v>8913</v>
      </c>
      <c r="C1604" s="70"/>
      <c r="D1604" s="71"/>
      <c r="E1604" s="72"/>
      <c r="F1604" s="73"/>
      <c r="G1604" s="70"/>
      <c r="H1604" s="74"/>
      <c r="I1604" s="75"/>
      <c r="J1604" s="75"/>
      <c r="K1604" s="36"/>
      <c r="L1604" s="82"/>
      <c r="M1604" s="82"/>
      <c r="N1604" s="77"/>
      <c r="O1604" s="84" t="s">
        <v>825</v>
      </c>
      <c r="P1604" s="86">
        <v>42758.874710648146</v>
      </c>
      <c r="Q1604" s="84" t="s">
        <v>9628</v>
      </c>
      <c r="R1604" s="84"/>
      <c r="S1604" s="84"/>
      <c r="T1604" s="84" t="s">
        <v>10916</v>
      </c>
      <c r="U1604" s="86">
        <v>42758.874710648146</v>
      </c>
      <c r="V1604" s="87" t="s">
        <v>12387</v>
      </c>
      <c r="W1604" s="84"/>
      <c r="X1604" s="84"/>
      <c r="Y1604" s="88" t="s">
        <v>14476</v>
      </c>
      <c r="Z1604" s="84"/>
      <c r="AA1604" s="84" t="b">
        <v>0</v>
      </c>
      <c r="AB1604" s="84">
        <v>0</v>
      </c>
      <c r="AC1604" s="88" t="s">
        <v>2133</v>
      </c>
      <c r="AD1604" s="84" t="b">
        <v>0</v>
      </c>
      <c r="AE1604" s="84" t="s">
        <v>2140</v>
      </c>
      <c r="AF1604" s="84"/>
      <c r="AG1604" s="88" t="s">
        <v>2133</v>
      </c>
      <c r="AH1604" s="84" t="b">
        <v>0</v>
      </c>
      <c r="AI1604" s="84">
        <v>10</v>
      </c>
      <c r="AJ1604" s="88" t="s">
        <v>15510</v>
      </c>
      <c r="AK1604" s="84" t="s">
        <v>2342</v>
      </c>
      <c r="AL1604" s="84" t="b">
        <v>0</v>
      </c>
      <c r="AM1604" s="88" t="s">
        <v>15510</v>
      </c>
      <c r="AN1604" s="84">
        <v>0</v>
      </c>
      <c r="AO1604" s="84">
        <v>0</v>
      </c>
      <c r="AP1604" s="84"/>
      <c r="AQ1604" s="84"/>
      <c r="AR1604" s="84"/>
      <c r="AS1604" s="84"/>
      <c r="AT1604" s="84"/>
      <c r="AU1604" s="84"/>
      <c r="AV1604" s="84"/>
      <c r="AW1604" s="84"/>
    </row>
    <row r="1605" spans="1:49" x14ac:dyDescent="0.25">
      <c r="A1605" s="69" t="s">
        <v>7571</v>
      </c>
      <c r="B1605" s="69" t="s">
        <v>8914</v>
      </c>
      <c r="C1605" s="70"/>
      <c r="D1605" s="71"/>
      <c r="E1605" s="72"/>
      <c r="F1605" s="73"/>
      <c r="G1605" s="70"/>
      <c r="H1605" s="74"/>
      <c r="I1605" s="75"/>
      <c r="J1605" s="75"/>
      <c r="K1605" s="36"/>
      <c r="L1605" s="82"/>
      <c r="M1605" s="82"/>
      <c r="N1605" s="77"/>
      <c r="O1605" s="84" t="s">
        <v>825</v>
      </c>
      <c r="P1605" s="86">
        <v>42758.874710648146</v>
      </c>
      <c r="Q1605" s="84" t="s">
        <v>9628</v>
      </c>
      <c r="R1605" s="84"/>
      <c r="S1605" s="84"/>
      <c r="T1605" s="84" t="s">
        <v>10916</v>
      </c>
      <c r="U1605" s="86">
        <v>42758.874710648146</v>
      </c>
      <c r="V1605" s="87" t="s">
        <v>12387</v>
      </c>
      <c r="W1605" s="84"/>
      <c r="X1605" s="84"/>
      <c r="Y1605" s="88" t="s">
        <v>14476</v>
      </c>
      <c r="Z1605" s="84"/>
      <c r="AA1605" s="84" t="b">
        <v>0</v>
      </c>
      <c r="AB1605" s="84">
        <v>0</v>
      </c>
      <c r="AC1605" s="88" t="s">
        <v>2133</v>
      </c>
      <c r="AD1605" s="84" t="b">
        <v>0</v>
      </c>
      <c r="AE1605" s="84" t="s">
        <v>2140</v>
      </c>
      <c r="AF1605" s="84"/>
      <c r="AG1605" s="88" t="s">
        <v>2133</v>
      </c>
      <c r="AH1605" s="84" t="b">
        <v>0</v>
      </c>
      <c r="AI1605" s="84">
        <v>10</v>
      </c>
      <c r="AJ1605" s="88" t="s">
        <v>15510</v>
      </c>
      <c r="AK1605" s="84" t="s">
        <v>2342</v>
      </c>
      <c r="AL1605" s="84" t="b">
        <v>0</v>
      </c>
      <c r="AM1605" s="88" t="s">
        <v>15510</v>
      </c>
      <c r="AN1605" s="84">
        <v>0</v>
      </c>
      <c r="AO1605" s="84">
        <v>0</v>
      </c>
      <c r="AP1605" s="84"/>
      <c r="AQ1605" s="84"/>
      <c r="AR1605" s="84"/>
      <c r="AS1605" s="84"/>
      <c r="AT1605" s="84"/>
      <c r="AU1605" s="84"/>
      <c r="AV1605" s="84"/>
      <c r="AW1605" s="84"/>
    </row>
    <row r="1606" spans="1:49" x14ac:dyDescent="0.25">
      <c r="A1606" s="69" t="s">
        <v>7571</v>
      </c>
      <c r="B1606" s="69" t="s">
        <v>601</v>
      </c>
      <c r="C1606" s="70"/>
      <c r="D1606" s="71"/>
      <c r="E1606" s="72"/>
      <c r="F1606" s="73"/>
      <c r="G1606" s="70"/>
      <c r="H1606" s="74"/>
      <c r="I1606" s="75"/>
      <c r="J1606" s="75"/>
      <c r="K1606" s="36"/>
      <c r="L1606" s="82"/>
      <c r="M1606" s="82"/>
      <c r="N1606" s="77"/>
      <c r="O1606" s="84" t="s">
        <v>825</v>
      </c>
      <c r="P1606" s="86">
        <v>42758.874710648146</v>
      </c>
      <c r="Q1606" s="84" t="s">
        <v>9628</v>
      </c>
      <c r="R1606" s="84"/>
      <c r="S1606" s="84"/>
      <c r="T1606" s="84" t="s">
        <v>10916</v>
      </c>
      <c r="U1606" s="86">
        <v>42758.874710648146</v>
      </c>
      <c r="V1606" s="87" t="s">
        <v>12387</v>
      </c>
      <c r="W1606" s="84"/>
      <c r="X1606" s="84"/>
      <c r="Y1606" s="88" t="s">
        <v>14476</v>
      </c>
      <c r="Z1606" s="84"/>
      <c r="AA1606" s="84" t="b">
        <v>0</v>
      </c>
      <c r="AB1606" s="84">
        <v>0</v>
      </c>
      <c r="AC1606" s="88" t="s">
        <v>2133</v>
      </c>
      <c r="AD1606" s="84" t="b">
        <v>0</v>
      </c>
      <c r="AE1606" s="84" t="s">
        <v>2140</v>
      </c>
      <c r="AF1606" s="84"/>
      <c r="AG1606" s="88" t="s">
        <v>2133</v>
      </c>
      <c r="AH1606" s="84" t="b">
        <v>0</v>
      </c>
      <c r="AI1606" s="84">
        <v>10</v>
      </c>
      <c r="AJ1606" s="88" t="s">
        <v>15510</v>
      </c>
      <c r="AK1606" s="84" t="s">
        <v>2342</v>
      </c>
      <c r="AL1606" s="84" t="b">
        <v>0</v>
      </c>
      <c r="AM1606" s="88" t="s">
        <v>15510</v>
      </c>
      <c r="AN1606" s="84">
        <v>0</v>
      </c>
      <c r="AO1606" s="84">
        <v>0</v>
      </c>
      <c r="AP1606" s="84"/>
      <c r="AQ1606" s="84"/>
      <c r="AR1606" s="84"/>
      <c r="AS1606" s="84"/>
      <c r="AT1606" s="84"/>
      <c r="AU1606" s="84"/>
      <c r="AV1606" s="84"/>
      <c r="AW1606" s="84"/>
    </row>
    <row r="1607" spans="1:49" x14ac:dyDescent="0.25">
      <c r="A1607" s="69" t="s">
        <v>7571</v>
      </c>
      <c r="B1607" s="69" t="s">
        <v>600</v>
      </c>
      <c r="C1607" s="70"/>
      <c r="D1607" s="71"/>
      <c r="E1607" s="72"/>
      <c r="F1607" s="73"/>
      <c r="G1607" s="70"/>
      <c r="H1607" s="74"/>
      <c r="I1607" s="75"/>
      <c r="J1607" s="75"/>
      <c r="K1607" s="36"/>
      <c r="L1607" s="82"/>
      <c r="M1607" s="82"/>
      <c r="N1607" s="77"/>
      <c r="O1607" s="84" t="s">
        <v>825</v>
      </c>
      <c r="P1607" s="86">
        <v>42758.874710648146</v>
      </c>
      <c r="Q1607" s="84" t="s">
        <v>9628</v>
      </c>
      <c r="R1607" s="84"/>
      <c r="S1607" s="84"/>
      <c r="T1607" s="84" t="s">
        <v>10916</v>
      </c>
      <c r="U1607" s="86">
        <v>42758.874710648146</v>
      </c>
      <c r="V1607" s="87" t="s">
        <v>12387</v>
      </c>
      <c r="W1607" s="84"/>
      <c r="X1607" s="84"/>
      <c r="Y1607" s="88" t="s">
        <v>14476</v>
      </c>
      <c r="Z1607" s="84"/>
      <c r="AA1607" s="84" t="b">
        <v>0</v>
      </c>
      <c r="AB1607" s="84">
        <v>0</v>
      </c>
      <c r="AC1607" s="88" t="s">
        <v>2133</v>
      </c>
      <c r="AD1607" s="84" t="b">
        <v>0</v>
      </c>
      <c r="AE1607" s="84" t="s">
        <v>2140</v>
      </c>
      <c r="AF1607" s="84"/>
      <c r="AG1607" s="88" t="s">
        <v>2133</v>
      </c>
      <c r="AH1607" s="84" t="b">
        <v>0</v>
      </c>
      <c r="AI1607" s="84">
        <v>10</v>
      </c>
      <c r="AJ1607" s="88" t="s">
        <v>15510</v>
      </c>
      <c r="AK1607" s="84" t="s">
        <v>2342</v>
      </c>
      <c r="AL1607" s="84" t="b">
        <v>0</v>
      </c>
      <c r="AM1607" s="88" t="s">
        <v>15510</v>
      </c>
      <c r="AN1607" s="84">
        <v>0</v>
      </c>
      <c r="AO1607" s="84">
        <v>0</v>
      </c>
      <c r="AP1607" s="84"/>
      <c r="AQ1607" s="84"/>
      <c r="AR1607" s="84"/>
      <c r="AS1607" s="84"/>
      <c r="AT1607" s="84"/>
      <c r="AU1607" s="84"/>
      <c r="AV1607" s="84"/>
      <c r="AW1607" s="84"/>
    </row>
    <row r="1608" spans="1:49" x14ac:dyDescent="0.25">
      <c r="A1608" s="69" t="s">
        <v>7571</v>
      </c>
      <c r="B1608" s="69" t="s">
        <v>8509</v>
      </c>
      <c r="C1608" s="70"/>
      <c r="D1608" s="71"/>
      <c r="E1608" s="72"/>
      <c r="F1608" s="73"/>
      <c r="G1608" s="70"/>
      <c r="H1608" s="74"/>
      <c r="I1608" s="75"/>
      <c r="J1608" s="75"/>
      <c r="K1608" s="36"/>
      <c r="L1608" s="82"/>
      <c r="M1608" s="82"/>
      <c r="N1608" s="77"/>
      <c r="O1608" s="84" t="s">
        <v>825</v>
      </c>
      <c r="P1608" s="86">
        <v>42758.874710648146</v>
      </c>
      <c r="Q1608" s="84" t="s">
        <v>9628</v>
      </c>
      <c r="R1608" s="84"/>
      <c r="S1608" s="84"/>
      <c r="T1608" s="84" t="s">
        <v>10916</v>
      </c>
      <c r="U1608" s="86">
        <v>42758.874710648146</v>
      </c>
      <c r="V1608" s="87" t="s">
        <v>12387</v>
      </c>
      <c r="W1608" s="84"/>
      <c r="X1608" s="84"/>
      <c r="Y1608" s="88" t="s">
        <v>14476</v>
      </c>
      <c r="Z1608" s="84"/>
      <c r="AA1608" s="84" t="b">
        <v>0</v>
      </c>
      <c r="AB1608" s="84">
        <v>0</v>
      </c>
      <c r="AC1608" s="88" t="s">
        <v>2133</v>
      </c>
      <c r="AD1608" s="84" t="b">
        <v>0</v>
      </c>
      <c r="AE1608" s="84" t="s">
        <v>2140</v>
      </c>
      <c r="AF1608" s="84"/>
      <c r="AG1608" s="88" t="s">
        <v>2133</v>
      </c>
      <c r="AH1608" s="84" t="b">
        <v>0</v>
      </c>
      <c r="AI1608" s="84">
        <v>10</v>
      </c>
      <c r="AJ1608" s="88" t="s">
        <v>15510</v>
      </c>
      <c r="AK1608" s="84" t="s">
        <v>2342</v>
      </c>
      <c r="AL1608" s="84" t="b">
        <v>0</v>
      </c>
      <c r="AM1608" s="88" t="s">
        <v>15510</v>
      </c>
      <c r="AN1608" s="84">
        <v>0</v>
      </c>
      <c r="AO1608" s="84">
        <v>0</v>
      </c>
      <c r="AP1608" s="84"/>
      <c r="AQ1608" s="84"/>
      <c r="AR1608" s="84"/>
      <c r="AS1608" s="84"/>
      <c r="AT1608" s="84"/>
      <c r="AU1608" s="84"/>
      <c r="AV1608" s="84"/>
      <c r="AW1608" s="84"/>
    </row>
    <row r="1609" spans="1:49" x14ac:dyDescent="0.25">
      <c r="A1609" s="69" t="s">
        <v>7572</v>
      </c>
      <c r="B1609" s="69" t="s">
        <v>8912</v>
      </c>
      <c r="C1609" s="70"/>
      <c r="D1609" s="71"/>
      <c r="E1609" s="72"/>
      <c r="F1609" s="73"/>
      <c r="G1609" s="70"/>
      <c r="H1609" s="74"/>
      <c r="I1609" s="75"/>
      <c r="J1609" s="75"/>
      <c r="K1609" s="36"/>
      <c r="L1609" s="82"/>
      <c r="M1609" s="82"/>
      <c r="N1609" s="77"/>
      <c r="O1609" s="84" t="s">
        <v>825</v>
      </c>
      <c r="P1609" s="86">
        <v>42758.874988425923</v>
      </c>
      <c r="Q1609" s="84" t="s">
        <v>9628</v>
      </c>
      <c r="R1609" s="84"/>
      <c r="S1609" s="84"/>
      <c r="T1609" s="84" t="s">
        <v>10916</v>
      </c>
      <c r="U1609" s="86">
        <v>42758.874988425923</v>
      </c>
      <c r="V1609" s="87" t="s">
        <v>12388</v>
      </c>
      <c r="W1609" s="84"/>
      <c r="X1609" s="84"/>
      <c r="Y1609" s="88" t="s">
        <v>14477</v>
      </c>
      <c r="Z1609" s="84"/>
      <c r="AA1609" s="84" t="b">
        <v>0</v>
      </c>
      <c r="AB1609" s="84">
        <v>0</v>
      </c>
      <c r="AC1609" s="88" t="s">
        <v>2133</v>
      </c>
      <c r="AD1609" s="84" t="b">
        <v>0</v>
      </c>
      <c r="AE1609" s="84" t="s">
        <v>2140</v>
      </c>
      <c r="AF1609" s="84"/>
      <c r="AG1609" s="88" t="s">
        <v>2133</v>
      </c>
      <c r="AH1609" s="84" t="b">
        <v>0</v>
      </c>
      <c r="AI1609" s="84">
        <v>10</v>
      </c>
      <c r="AJ1609" s="88" t="s">
        <v>15510</v>
      </c>
      <c r="AK1609" s="84" t="s">
        <v>2340</v>
      </c>
      <c r="AL1609" s="84" t="b">
        <v>0</v>
      </c>
      <c r="AM1609" s="88" t="s">
        <v>15510</v>
      </c>
      <c r="AN1609" s="84">
        <v>0</v>
      </c>
      <c r="AO1609" s="84">
        <v>0</v>
      </c>
      <c r="AP1609" s="84"/>
      <c r="AQ1609" s="84"/>
      <c r="AR1609" s="84"/>
      <c r="AS1609" s="84"/>
      <c r="AT1609" s="84"/>
      <c r="AU1609" s="84"/>
      <c r="AV1609" s="84"/>
      <c r="AW1609" s="84"/>
    </row>
    <row r="1610" spans="1:49" x14ac:dyDescent="0.25">
      <c r="A1610" s="69" t="s">
        <v>7572</v>
      </c>
      <c r="B1610" s="69" t="s">
        <v>8913</v>
      </c>
      <c r="C1610" s="70"/>
      <c r="D1610" s="71"/>
      <c r="E1610" s="72"/>
      <c r="F1610" s="73"/>
      <c r="G1610" s="70"/>
      <c r="H1610" s="74"/>
      <c r="I1610" s="75"/>
      <c r="J1610" s="75"/>
      <c r="K1610" s="36"/>
      <c r="L1610" s="82"/>
      <c r="M1610" s="82"/>
      <c r="N1610" s="77"/>
      <c r="O1610" s="84" t="s">
        <v>825</v>
      </c>
      <c r="P1610" s="86">
        <v>42758.874988425923</v>
      </c>
      <c r="Q1610" s="84" t="s">
        <v>9628</v>
      </c>
      <c r="R1610" s="84"/>
      <c r="S1610" s="84"/>
      <c r="T1610" s="84" t="s">
        <v>10916</v>
      </c>
      <c r="U1610" s="86">
        <v>42758.874988425923</v>
      </c>
      <c r="V1610" s="87" t="s">
        <v>12388</v>
      </c>
      <c r="W1610" s="84"/>
      <c r="X1610" s="84"/>
      <c r="Y1610" s="88" t="s">
        <v>14477</v>
      </c>
      <c r="Z1610" s="84"/>
      <c r="AA1610" s="84" t="b">
        <v>0</v>
      </c>
      <c r="AB1610" s="84">
        <v>0</v>
      </c>
      <c r="AC1610" s="88" t="s">
        <v>2133</v>
      </c>
      <c r="AD1610" s="84" t="b">
        <v>0</v>
      </c>
      <c r="AE1610" s="84" t="s">
        <v>2140</v>
      </c>
      <c r="AF1610" s="84"/>
      <c r="AG1610" s="88" t="s">
        <v>2133</v>
      </c>
      <c r="AH1610" s="84" t="b">
        <v>0</v>
      </c>
      <c r="AI1610" s="84">
        <v>10</v>
      </c>
      <c r="AJ1610" s="88" t="s">
        <v>15510</v>
      </c>
      <c r="AK1610" s="84" t="s">
        <v>2340</v>
      </c>
      <c r="AL1610" s="84" t="b">
        <v>0</v>
      </c>
      <c r="AM1610" s="88" t="s">
        <v>15510</v>
      </c>
      <c r="AN1610" s="84">
        <v>0</v>
      </c>
      <c r="AO1610" s="84">
        <v>0</v>
      </c>
      <c r="AP1610" s="84"/>
      <c r="AQ1610" s="84"/>
      <c r="AR1610" s="84"/>
      <c r="AS1610" s="84"/>
      <c r="AT1610" s="84"/>
      <c r="AU1610" s="84"/>
      <c r="AV1610" s="84"/>
      <c r="AW1610" s="84"/>
    </row>
    <row r="1611" spans="1:49" x14ac:dyDescent="0.25">
      <c r="A1611" s="69" t="s">
        <v>7572</v>
      </c>
      <c r="B1611" s="69" t="s">
        <v>8914</v>
      </c>
      <c r="C1611" s="70"/>
      <c r="D1611" s="71"/>
      <c r="E1611" s="72"/>
      <c r="F1611" s="73"/>
      <c r="G1611" s="70"/>
      <c r="H1611" s="74"/>
      <c r="I1611" s="75"/>
      <c r="J1611" s="75"/>
      <c r="K1611" s="36"/>
      <c r="L1611" s="82"/>
      <c r="M1611" s="82"/>
      <c r="N1611" s="77"/>
      <c r="O1611" s="84" t="s">
        <v>825</v>
      </c>
      <c r="P1611" s="86">
        <v>42758.874988425923</v>
      </c>
      <c r="Q1611" s="84" t="s">
        <v>9628</v>
      </c>
      <c r="R1611" s="84"/>
      <c r="S1611" s="84"/>
      <c r="T1611" s="84" t="s">
        <v>10916</v>
      </c>
      <c r="U1611" s="86">
        <v>42758.874988425923</v>
      </c>
      <c r="V1611" s="87" t="s">
        <v>12388</v>
      </c>
      <c r="W1611" s="84"/>
      <c r="X1611" s="84"/>
      <c r="Y1611" s="88" t="s">
        <v>14477</v>
      </c>
      <c r="Z1611" s="84"/>
      <c r="AA1611" s="84" t="b">
        <v>0</v>
      </c>
      <c r="AB1611" s="84">
        <v>0</v>
      </c>
      <c r="AC1611" s="88" t="s">
        <v>2133</v>
      </c>
      <c r="AD1611" s="84" t="b">
        <v>0</v>
      </c>
      <c r="AE1611" s="84" t="s">
        <v>2140</v>
      </c>
      <c r="AF1611" s="84"/>
      <c r="AG1611" s="88" t="s">
        <v>2133</v>
      </c>
      <c r="AH1611" s="84" t="b">
        <v>0</v>
      </c>
      <c r="AI1611" s="84">
        <v>10</v>
      </c>
      <c r="AJ1611" s="88" t="s">
        <v>15510</v>
      </c>
      <c r="AK1611" s="84" t="s">
        <v>2340</v>
      </c>
      <c r="AL1611" s="84" t="b">
        <v>0</v>
      </c>
      <c r="AM1611" s="88" t="s">
        <v>15510</v>
      </c>
      <c r="AN1611" s="84">
        <v>0</v>
      </c>
      <c r="AO1611" s="84">
        <v>0</v>
      </c>
      <c r="AP1611" s="84"/>
      <c r="AQ1611" s="84"/>
      <c r="AR1611" s="84"/>
      <c r="AS1611" s="84"/>
      <c r="AT1611" s="84"/>
      <c r="AU1611" s="84"/>
      <c r="AV1611" s="84"/>
      <c r="AW1611" s="84"/>
    </row>
    <row r="1612" spans="1:49" x14ac:dyDescent="0.25">
      <c r="A1612" s="69" t="s">
        <v>7572</v>
      </c>
      <c r="B1612" s="69" t="s">
        <v>601</v>
      </c>
      <c r="C1612" s="70"/>
      <c r="D1612" s="71"/>
      <c r="E1612" s="72"/>
      <c r="F1612" s="73"/>
      <c r="G1612" s="70"/>
      <c r="H1612" s="74"/>
      <c r="I1612" s="75"/>
      <c r="J1612" s="75"/>
      <c r="K1612" s="36"/>
      <c r="L1612" s="82"/>
      <c r="M1612" s="82"/>
      <c r="N1612" s="77"/>
      <c r="O1612" s="84" t="s">
        <v>825</v>
      </c>
      <c r="P1612" s="86">
        <v>42758.874988425923</v>
      </c>
      <c r="Q1612" s="84" t="s">
        <v>9628</v>
      </c>
      <c r="R1612" s="84"/>
      <c r="S1612" s="84"/>
      <c r="T1612" s="84" t="s">
        <v>10916</v>
      </c>
      <c r="U1612" s="86">
        <v>42758.874988425923</v>
      </c>
      <c r="V1612" s="87" t="s">
        <v>12388</v>
      </c>
      <c r="W1612" s="84"/>
      <c r="X1612" s="84"/>
      <c r="Y1612" s="88" t="s">
        <v>14477</v>
      </c>
      <c r="Z1612" s="84"/>
      <c r="AA1612" s="84" t="b">
        <v>0</v>
      </c>
      <c r="AB1612" s="84">
        <v>0</v>
      </c>
      <c r="AC1612" s="88" t="s">
        <v>2133</v>
      </c>
      <c r="AD1612" s="84" t="b">
        <v>0</v>
      </c>
      <c r="AE1612" s="84" t="s">
        <v>2140</v>
      </c>
      <c r="AF1612" s="84"/>
      <c r="AG1612" s="88" t="s">
        <v>2133</v>
      </c>
      <c r="AH1612" s="84" t="b">
        <v>0</v>
      </c>
      <c r="AI1612" s="84">
        <v>10</v>
      </c>
      <c r="AJ1612" s="88" t="s">
        <v>15510</v>
      </c>
      <c r="AK1612" s="84" t="s">
        <v>2340</v>
      </c>
      <c r="AL1612" s="84" t="b">
        <v>0</v>
      </c>
      <c r="AM1612" s="88" t="s">
        <v>15510</v>
      </c>
      <c r="AN1612" s="84">
        <v>0</v>
      </c>
      <c r="AO1612" s="84">
        <v>0</v>
      </c>
      <c r="AP1612" s="84"/>
      <c r="AQ1612" s="84"/>
      <c r="AR1612" s="84"/>
      <c r="AS1612" s="84"/>
      <c r="AT1612" s="84"/>
      <c r="AU1612" s="84"/>
      <c r="AV1612" s="84"/>
      <c r="AW1612" s="84"/>
    </row>
    <row r="1613" spans="1:49" x14ac:dyDescent="0.25">
      <c r="A1613" s="69" t="s">
        <v>7572</v>
      </c>
      <c r="B1613" s="69" t="s">
        <v>600</v>
      </c>
      <c r="C1613" s="70"/>
      <c r="D1613" s="71"/>
      <c r="E1613" s="72"/>
      <c r="F1613" s="73"/>
      <c r="G1613" s="70"/>
      <c r="H1613" s="74"/>
      <c r="I1613" s="75"/>
      <c r="J1613" s="75"/>
      <c r="K1613" s="36"/>
      <c r="L1613" s="82"/>
      <c r="M1613" s="82"/>
      <c r="N1613" s="77"/>
      <c r="O1613" s="84" t="s">
        <v>825</v>
      </c>
      <c r="P1613" s="86">
        <v>42758.874988425923</v>
      </c>
      <c r="Q1613" s="84" t="s">
        <v>9628</v>
      </c>
      <c r="R1613" s="84"/>
      <c r="S1613" s="84"/>
      <c r="T1613" s="84" t="s">
        <v>10916</v>
      </c>
      <c r="U1613" s="86">
        <v>42758.874988425923</v>
      </c>
      <c r="V1613" s="87" t="s">
        <v>12388</v>
      </c>
      <c r="W1613" s="84"/>
      <c r="X1613" s="84"/>
      <c r="Y1613" s="88" t="s">
        <v>14477</v>
      </c>
      <c r="Z1613" s="84"/>
      <c r="AA1613" s="84" t="b">
        <v>0</v>
      </c>
      <c r="AB1613" s="84">
        <v>0</v>
      </c>
      <c r="AC1613" s="88" t="s">
        <v>2133</v>
      </c>
      <c r="AD1613" s="84" t="b">
        <v>0</v>
      </c>
      <c r="AE1613" s="84" t="s">
        <v>2140</v>
      </c>
      <c r="AF1613" s="84"/>
      <c r="AG1613" s="88" t="s">
        <v>2133</v>
      </c>
      <c r="AH1613" s="84" t="b">
        <v>0</v>
      </c>
      <c r="AI1613" s="84">
        <v>10</v>
      </c>
      <c r="AJ1613" s="88" t="s">
        <v>15510</v>
      </c>
      <c r="AK1613" s="84" t="s">
        <v>2340</v>
      </c>
      <c r="AL1613" s="84" t="b">
        <v>0</v>
      </c>
      <c r="AM1613" s="88" t="s">
        <v>15510</v>
      </c>
      <c r="AN1613" s="84">
        <v>0</v>
      </c>
      <c r="AO1613" s="84">
        <v>0</v>
      </c>
      <c r="AP1613" s="84"/>
      <c r="AQ1613" s="84"/>
      <c r="AR1613" s="84"/>
      <c r="AS1613" s="84"/>
      <c r="AT1613" s="84"/>
      <c r="AU1613" s="84"/>
      <c r="AV1613" s="84"/>
      <c r="AW1613" s="84"/>
    </row>
    <row r="1614" spans="1:49" x14ac:dyDescent="0.25">
      <c r="A1614" s="69" t="s">
        <v>7572</v>
      </c>
      <c r="B1614" s="69" t="s">
        <v>8509</v>
      </c>
      <c r="C1614" s="70"/>
      <c r="D1614" s="71"/>
      <c r="E1614" s="72"/>
      <c r="F1614" s="73"/>
      <c r="G1614" s="70"/>
      <c r="H1614" s="74"/>
      <c r="I1614" s="75"/>
      <c r="J1614" s="75"/>
      <c r="K1614" s="36"/>
      <c r="L1614" s="82"/>
      <c r="M1614" s="82"/>
      <c r="N1614" s="77"/>
      <c r="O1614" s="84" t="s">
        <v>825</v>
      </c>
      <c r="P1614" s="86">
        <v>42758.874988425923</v>
      </c>
      <c r="Q1614" s="84" t="s">
        <v>9628</v>
      </c>
      <c r="R1614" s="84"/>
      <c r="S1614" s="84"/>
      <c r="T1614" s="84" t="s">
        <v>10916</v>
      </c>
      <c r="U1614" s="86">
        <v>42758.874988425923</v>
      </c>
      <c r="V1614" s="87" t="s">
        <v>12388</v>
      </c>
      <c r="W1614" s="84"/>
      <c r="X1614" s="84"/>
      <c r="Y1614" s="88" t="s">
        <v>14477</v>
      </c>
      <c r="Z1614" s="84"/>
      <c r="AA1614" s="84" t="b">
        <v>0</v>
      </c>
      <c r="AB1614" s="84">
        <v>0</v>
      </c>
      <c r="AC1614" s="88" t="s">
        <v>2133</v>
      </c>
      <c r="AD1614" s="84" t="b">
        <v>0</v>
      </c>
      <c r="AE1614" s="84" t="s">
        <v>2140</v>
      </c>
      <c r="AF1614" s="84"/>
      <c r="AG1614" s="88" t="s">
        <v>2133</v>
      </c>
      <c r="AH1614" s="84" t="b">
        <v>0</v>
      </c>
      <c r="AI1614" s="84">
        <v>10</v>
      </c>
      <c r="AJ1614" s="88" t="s">
        <v>15510</v>
      </c>
      <c r="AK1614" s="84" t="s">
        <v>2340</v>
      </c>
      <c r="AL1614" s="84" t="b">
        <v>0</v>
      </c>
      <c r="AM1614" s="88" t="s">
        <v>15510</v>
      </c>
      <c r="AN1614" s="84">
        <v>0</v>
      </c>
      <c r="AO1614" s="84">
        <v>0</v>
      </c>
      <c r="AP1614" s="84"/>
      <c r="AQ1614" s="84"/>
      <c r="AR1614" s="84"/>
      <c r="AS1614" s="84"/>
      <c r="AT1614" s="84"/>
      <c r="AU1614" s="84"/>
      <c r="AV1614" s="84"/>
      <c r="AW1614" s="84"/>
    </row>
    <row r="1615" spans="1:49" x14ac:dyDescent="0.25">
      <c r="A1615" s="69" t="s">
        <v>7573</v>
      </c>
      <c r="B1615" s="69" t="s">
        <v>8681</v>
      </c>
      <c r="C1615" s="70"/>
      <c r="D1615" s="71"/>
      <c r="E1615" s="72"/>
      <c r="F1615" s="73"/>
      <c r="G1615" s="70"/>
      <c r="H1615" s="74"/>
      <c r="I1615" s="75"/>
      <c r="J1615" s="75"/>
      <c r="K1615" s="36"/>
      <c r="L1615" s="82"/>
      <c r="M1615" s="82"/>
      <c r="N1615" s="77"/>
      <c r="O1615" s="84" t="s">
        <v>825</v>
      </c>
      <c r="P1615" s="86">
        <v>42758.875648148147</v>
      </c>
      <c r="Q1615" s="84" t="s">
        <v>9148</v>
      </c>
      <c r="R1615" s="84"/>
      <c r="S1615" s="84"/>
      <c r="T1615" s="84" t="s">
        <v>10921</v>
      </c>
      <c r="U1615" s="86">
        <v>42758.875648148147</v>
      </c>
      <c r="V1615" s="87" t="s">
        <v>12389</v>
      </c>
      <c r="W1615" s="84"/>
      <c r="X1615" s="84"/>
      <c r="Y1615" s="88" t="s">
        <v>14478</v>
      </c>
      <c r="Z1615" s="84"/>
      <c r="AA1615" s="84" t="b">
        <v>0</v>
      </c>
      <c r="AB1615" s="84">
        <v>0</v>
      </c>
      <c r="AC1615" s="88" t="s">
        <v>2133</v>
      </c>
      <c r="AD1615" s="84" t="b">
        <v>0</v>
      </c>
      <c r="AE1615" s="84" t="s">
        <v>2146</v>
      </c>
      <c r="AF1615" s="84"/>
      <c r="AG1615" s="88" t="s">
        <v>2133</v>
      </c>
      <c r="AH1615" s="84" t="b">
        <v>0</v>
      </c>
      <c r="AI1615" s="84">
        <v>44</v>
      </c>
      <c r="AJ1615" s="88" t="s">
        <v>16062</v>
      </c>
      <c r="AK1615" s="84" t="s">
        <v>2342</v>
      </c>
      <c r="AL1615" s="84" t="b">
        <v>0</v>
      </c>
      <c r="AM1615" s="88" t="s">
        <v>16062</v>
      </c>
      <c r="AN1615" s="84">
        <v>0</v>
      </c>
      <c r="AO1615" s="84">
        <v>0</v>
      </c>
      <c r="AP1615" s="84"/>
      <c r="AQ1615" s="84"/>
      <c r="AR1615" s="84"/>
      <c r="AS1615" s="84"/>
      <c r="AT1615" s="84"/>
      <c r="AU1615" s="84"/>
      <c r="AV1615" s="84"/>
      <c r="AW1615" s="84"/>
    </row>
    <row r="1616" spans="1:49" x14ac:dyDescent="0.25">
      <c r="A1616" s="69" t="s">
        <v>7573</v>
      </c>
      <c r="B1616" s="69" t="s">
        <v>8377</v>
      </c>
      <c r="C1616" s="70"/>
      <c r="D1616" s="71"/>
      <c r="E1616" s="72"/>
      <c r="F1616" s="73"/>
      <c r="G1616" s="70"/>
      <c r="H1616" s="74"/>
      <c r="I1616" s="75"/>
      <c r="J1616" s="75"/>
      <c r="K1616" s="36"/>
      <c r="L1616" s="82"/>
      <c r="M1616" s="82"/>
      <c r="N1616" s="77"/>
      <c r="O1616" s="84" t="s">
        <v>825</v>
      </c>
      <c r="P1616" s="86">
        <v>42758.875648148147</v>
      </c>
      <c r="Q1616" s="84" t="s">
        <v>9148</v>
      </c>
      <c r="R1616" s="84"/>
      <c r="S1616" s="84"/>
      <c r="T1616" s="84" t="s">
        <v>10921</v>
      </c>
      <c r="U1616" s="86">
        <v>42758.875648148147</v>
      </c>
      <c r="V1616" s="87" t="s">
        <v>12389</v>
      </c>
      <c r="W1616" s="84"/>
      <c r="X1616" s="84"/>
      <c r="Y1616" s="88" t="s">
        <v>14478</v>
      </c>
      <c r="Z1616" s="84"/>
      <c r="AA1616" s="84" t="b">
        <v>0</v>
      </c>
      <c r="AB1616" s="84">
        <v>0</v>
      </c>
      <c r="AC1616" s="88" t="s">
        <v>2133</v>
      </c>
      <c r="AD1616" s="84" t="b">
        <v>0</v>
      </c>
      <c r="AE1616" s="84" t="s">
        <v>2146</v>
      </c>
      <c r="AF1616" s="84"/>
      <c r="AG1616" s="88" t="s">
        <v>2133</v>
      </c>
      <c r="AH1616" s="84" t="b">
        <v>0</v>
      </c>
      <c r="AI1616" s="84">
        <v>44</v>
      </c>
      <c r="AJ1616" s="88" t="s">
        <v>16062</v>
      </c>
      <c r="AK1616" s="84" t="s">
        <v>2342</v>
      </c>
      <c r="AL1616" s="84" t="b">
        <v>0</v>
      </c>
      <c r="AM1616" s="88" t="s">
        <v>16062</v>
      </c>
      <c r="AN1616" s="84">
        <v>0</v>
      </c>
      <c r="AO1616" s="84">
        <v>0</v>
      </c>
      <c r="AP1616" s="84"/>
      <c r="AQ1616" s="84"/>
      <c r="AR1616" s="84"/>
      <c r="AS1616" s="84"/>
      <c r="AT1616" s="84"/>
      <c r="AU1616" s="84"/>
      <c r="AV1616" s="84"/>
      <c r="AW1616" s="84"/>
    </row>
    <row r="1617" spans="1:49" x14ac:dyDescent="0.25">
      <c r="A1617" s="69" t="s">
        <v>7574</v>
      </c>
      <c r="B1617" s="69" t="s">
        <v>8915</v>
      </c>
      <c r="C1617" s="70"/>
      <c r="D1617" s="71"/>
      <c r="E1617" s="72"/>
      <c r="F1617" s="73"/>
      <c r="G1617" s="70"/>
      <c r="H1617" s="74"/>
      <c r="I1617" s="75"/>
      <c r="J1617" s="75"/>
      <c r="K1617" s="36"/>
      <c r="L1617" s="82"/>
      <c r="M1617" s="82"/>
      <c r="N1617" s="77"/>
      <c r="O1617" s="84" t="s">
        <v>825</v>
      </c>
      <c r="P1617" s="86">
        <v>42758.875671296293</v>
      </c>
      <c r="Q1617" s="84" t="s">
        <v>9629</v>
      </c>
      <c r="R1617" s="84"/>
      <c r="S1617" s="84"/>
      <c r="T1617" s="84" t="s">
        <v>11168</v>
      </c>
      <c r="U1617" s="86">
        <v>42758.875671296293</v>
      </c>
      <c r="V1617" s="87" t="s">
        <v>12390</v>
      </c>
      <c r="W1617" s="84"/>
      <c r="X1617" s="84"/>
      <c r="Y1617" s="88" t="s">
        <v>14479</v>
      </c>
      <c r="Z1617" s="84"/>
      <c r="AA1617" s="84" t="b">
        <v>0</v>
      </c>
      <c r="AB1617" s="84">
        <v>0</v>
      </c>
      <c r="AC1617" s="88" t="s">
        <v>2133</v>
      </c>
      <c r="AD1617" s="84" t="b">
        <v>0</v>
      </c>
      <c r="AE1617" s="84" t="s">
        <v>2140</v>
      </c>
      <c r="AF1617" s="84"/>
      <c r="AG1617" s="88" t="s">
        <v>2133</v>
      </c>
      <c r="AH1617" s="84" t="b">
        <v>0</v>
      </c>
      <c r="AI1617" s="84">
        <v>34</v>
      </c>
      <c r="AJ1617" s="88" t="s">
        <v>16182</v>
      </c>
      <c r="AK1617" s="84" t="s">
        <v>2343</v>
      </c>
      <c r="AL1617" s="84" t="b">
        <v>0</v>
      </c>
      <c r="AM1617" s="88" t="s">
        <v>16182</v>
      </c>
      <c r="AN1617" s="84">
        <v>0</v>
      </c>
      <c r="AO1617" s="84">
        <v>0</v>
      </c>
      <c r="AP1617" s="84"/>
      <c r="AQ1617" s="84"/>
      <c r="AR1617" s="84"/>
      <c r="AS1617" s="84"/>
      <c r="AT1617" s="84"/>
      <c r="AU1617" s="84"/>
      <c r="AV1617" s="84"/>
      <c r="AW1617" s="84"/>
    </row>
    <row r="1618" spans="1:49" x14ac:dyDescent="0.25">
      <c r="A1618" s="69" t="s">
        <v>7575</v>
      </c>
      <c r="B1618" s="69" t="s">
        <v>8680</v>
      </c>
      <c r="C1618" s="70"/>
      <c r="D1618" s="71"/>
      <c r="E1618" s="72"/>
      <c r="F1618" s="73"/>
      <c r="G1618" s="70"/>
      <c r="H1618" s="74"/>
      <c r="I1618" s="75"/>
      <c r="J1618" s="75"/>
      <c r="K1618" s="36"/>
      <c r="L1618" s="82"/>
      <c r="M1618" s="82"/>
      <c r="N1618" s="77"/>
      <c r="O1618" s="84" t="s">
        <v>825</v>
      </c>
      <c r="P1618" s="86">
        <v>42758.876122685186</v>
      </c>
      <c r="Q1618" s="84" t="s">
        <v>9147</v>
      </c>
      <c r="R1618" s="84"/>
      <c r="S1618" s="84"/>
      <c r="T1618" s="84" t="s">
        <v>10916</v>
      </c>
      <c r="U1618" s="86">
        <v>42758.876122685186</v>
      </c>
      <c r="V1618" s="87" t="s">
        <v>12391</v>
      </c>
      <c r="W1618" s="84"/>
      <c r="X1618" s="84"/>
      <c r="Y1618" s="88" t="s">
        <v>14480</v>
      </c>
      <c r="Z1618" s="84"/>
      <c r="AA1618" s="84" t="b">
        <v>0</v>
      </c>
      <c r="AB1618" s="84">
        <v>0</v>
      </c>
      <c r="AC1618" s="88" t="s">
        <v>2133</v>
      </c>
      <c r="AD1618" s="84" t="b">
        <v>0</v>
      </c>
      <c r="AE1618" s="84" t="s">
        <v>2140</v>
      </c>
      <c r="AF1618" s="84"/>
      <c r="AG1618" s="88" t="s">
        <v>2133</v>
      </c>
      <c r="AH1618" s="84" t="b">
        <v>0</v>
      </c>
      <c r="AI1618" s="84">
        <v>125</v>
      </c>
      <c r="AJ1618" s="88" t="s">
        <v>16061</v>
      </c>
      <c r="AK1618" s="84" t="s">
        <v>2340</v>
      </c>
      <c r="AL1618" s="84" t="b">
        <v>0</v>
      </c>
      <c r="AM1618" s="88" t="s">
        <v>16061</v>
      </c>
      <c r="AN1618" s="84">
        <v>0</v>
      </c>
      <c r="AO1618" s="84">
        <v>0</v>
      </c>
      <c r="AP1618" s="84"/>
      <c r="AQ1618" s="84"/>
      <c r="AR1618" s="84"/>
      <c r="AS1618" s="84"/>
      <c r="AT1618" s="84"/>
      <c r="AU1618" s="84"/>
      <c r="AV1618" s="84"/>
      <c r="AW1618" s="84"/>
    </row>
    <row r="1619" spans="1:49" x14ac:dyDescent="0.25">
      <c r="A1619" s="69" t="s">
        <v>7575</v>
      </c>
      <c r="B1619" s="69" t="s">
        <v>8527</v>
      </c>
      <c r="C1619" s="70"/>
      <c r="D1619" s="71"/>
      <c r="E1619" s="72"/>
      <c r="F1619" s="73"/>
      <c r="G1619" s="70"/>
      <c r="H1619" s="74"/>
      <c r="I1619" s="75"/>
      <c r="J1619" s="75"/>
      <c r="K1619" s="36"/>
      <c r="L1619" s="82"/>
      <c r="M1619" s="82"/>
      <c r="N1619" s="77"/>
      <c r="O1619" s="84" t="s">
        <v>825</v>
      </c>
      <c r="P1619" s="86">
        <v>42758.876122685186</v>
      </c>
      <c r="Q1619" s="84" t="s">
        <v>9147</v>
      </c>
      <c r="R1619" s="84"/>
      <c r="S1619" s="84"/>
      <c r="T1619" s="84" t="s">
        <v>10916</v>
      </c>
      <c r="U1619" s="86">
        <v>42758.876122685186</v>
      </c>
      <c r="V1619" s="87" t="s">
        <v>12391</v>
      </c>
      <c r="W1619" s="84"/>
      <c r="X1619" s="84"/>
      <c r="Y1619" s="88" t="s">
        <v>14480</v>
      </c>
      <c r="Z1619" s="84"/>
      <c r="AA1619" s="84" t="b">
        <v>0</v>
      </c>
      <c r="AB1619" s="84">
        <v>0</v>
      </c>
      <c r="AC1619" s="88" t="s">
        <v>2133</v>
      </c>
      <c r="AD1619" s="84" t="b">
        <v>0</v>
      </c>
      <c r="AE1619" s="84" t="s">
        <v>2140</v>
      </c>
      <c r="AF1619" s="84"/>
      <c r="AG1619" s="88" t="s">
        <v>2133</v>
      </c>
      <c r="AH1619" s="84" t="b">
        <v>0</v>
      </c>
      <c r="AI1619" s="84">
        <v>125</v>
      </c>
      <c r="AJ1619" s="88" t="s">
        <v>16061</v>
      </c>
      <c r="AK1619" s="84" t="s">
        <v>2340</v>
      </c>
      <c r="AL1619" s="84" t="b">
        <v>0</v>
      </c>
      <c r="AM1619" s="88" t="s">
        <v>16061</v>
      </c>
      <c r="AN1619" s="84">
        <v>0</v>
      </c>
      <c r="AO1619" s="84">
        <v>0</v>
      </c>
      <c r="AP1619" s="84"/>
      <c r="AQ1619" s="84"/>
      <c r="AR1619" s="84"/>
      <c r="AS1619" s="84"/>
      <c r="AT1619" s="84"/>
      <c r="AU1619" s="84"/>
      <c r="AV1619" s="84"/>
      <c r="AW1619" s="84"/>
    </row>
    <row r="1620" spans="1:49" x14ac:dyDescent="0.25">
      <c r="A1620" s="69" t="s">
        <v>7576</v>
      </c>
      <c r="B1620" s="69" t="s">
        <v>8695</v>
      </c>
      <c r="C1620" s="70"/>
      <c r="D1620" s="71"/>
      <c r="E1620" s="72"/>
      <c r="F1620" s="73"/>
      <c r="G1620" s="70"/>
      <c r="H1620" s="74"/>
      <c r="I1620" s="75"/>
      <c r="J1620" s="75"/>
      <c r="K1620" s="36"/>
      <c r="L1620" s="82"/>
      <c r="M1620" s="82"/>
      <c r="N1620" s="77"/>
      <c r="O1620" s="84" t="s">
        <v>825</v>
      </c>
      <c r="P1620" s="86">
        <v>42758.876122685186</v>
      </c>
      <c r="Q1620" s="84" t="s">
        <v>9166</v>
      </c>
      <c r="R1620" s="84"/>
      <c r="S1620" s="84"/>
      <c r="T1620" s="84" t="s">
        <v>10916</v>
      </c>
      <c r="U1620" s="86">
        <v>42758.876122685186</v>
      </c>
      <c r="V1620" s="87" t="s">
        <v>12392</v>
      </c>
      <c r="W1620" s="84"/>
      <c r="X1620" s="84"/>
      <c r="Y1620" s="88" t="s">
        <v>14481</v>
      </c>
      <c r="Z1620" s="84"/>
      <c r="AA1620" s="84" t="b">
        <v>0</v>
      </c>
      <c r="AB1620" s="84">
        <v>0</v>
      </c>
      <c r="AC1620" s="88" t="s">
        <v>2133</v>
      </c>
      <c r="AD1620" s="84" t="b">
        <v>0</v>
      </c>
      <c r="AE1620" s="84" t="s">
        <v>2140</v>
      </c>
      <c r="AF1620" s="84"/>
      <c r="AG1620" s="88" t="s">
        <v>2133</v>
      </c>
      <c r="AH1620" s="84" t="b">
        <v>0</v>
      </c>
      <c r="AI1620" s="84">
        <v>2644</v>
      </c>
      <c r="AJ1620" s="88" t="s">
        <v>16071</v>
      </c>
      <c r="AK1620" s="84" t="s">
        <v>2343</v>
      </c>
      <c r="AL1620" s="84" t="b">
        <v>0</v>
      </c>
      <c r="AM1620" s="88" t="s">
        <v>16071</v>
      </c>
      <c r="AN1620" s="84">
        <v>0</v>
      </c>
      <c r="AO1620" s="84">
        <v>0</v>
      </c>
      <c r="AP1620" s="84"/>
      <c r="AQ1620" s="84"/>
      <c r="AR1620" s="84"/>
      <c r="AS1620" s="84"/>
      <c r="AT1620" s="84"/>
      <c r="AU1620" s="84"/>
      <c r="AV1620" s="84"/>
      <c r="AW1620" s="84"/>
    </row>
    <row r="1621" spans="1:49" x14ac:dyDescent="0.25">
      <c r="A1621" s="69" t="s">
        <v>7577</v>
      </c>
      <c r="B1621" s="69" t="s">
        <v>8695</v>
      </c>
      <c r="C1621" s="70"/>
      <c r="D1621" s="71"/>
      <c r="E1621" s="72"/>
      <c r="F1621" s="73"/>
      <c r="G1621" s="70"/>
      <c r="H1621" s="74"/>
      <c r="I1621" s="75"/>
      <c r="J1621" s="75"/>
      <c r="K1621" s="36"/>
      <c r="L1621" s="82"/>
      <c r="M1621" s="82"/>
      <c r="N1621" s="77"/>
      <c r="O1621" s="84" t="s">
        <v>825</v>
      </c>
      <c r="P1621" s="86">
        <v>42758.876226851855</v>
      </c>
      <c r="Q1621" s="84" t="s">
        <v>9166</v>
      </c>
      <c r="R1621" s="84"/>
      <c r="S1621" s="84"/>
      <c r="T1621" s="84" t="s">
        <v>10916</v>
      </c>
      <c r="U1621" s="86">
        <v>42758.876226851855</v>
      </c>
      <c r="V1621" s="87" t="s">
        <v>12393</v>
      </c>
      <c r="W1621" s="84"/>
      <c r="X1621" s="84"/>
      <c r="Y1621" s="88" t="s">
        <v>14482</v>
      </c>
      <c r="Z1621" s="84"/>
      <c r="AA1621" s="84" t="b">
        <v>0</v>
      </c>
      <c r="AB1621" s="84">
        <v>0</v>
      </c>
      <c r="AC1621" s="88" t="s">
        <v>2133</v>
      </c>
      <c r="AD1621" s="84" t="b">
        <v>0</v>
      </c>
      <c r="AE1621" s="84" t="s">
        <v>2140</v>
      </c>
      <c r="AF1621" s="84"/>
      <c r="AG1621" s="88" t="s">
        <v>2133</v>
      </c>
      <c r="AH1621" s="84" t="b">
        <v>0</v>
      </c>
      <c r="AI1621" s="84">
        <v>2644</v>
      </c>
      <c r="AJ1621" s="88" t="s">
        <v>16071</v>
      </c>
      <c r="AK1621" s="84" t="s">
        <v>2342</v>
      </c>
      <c r="AL1621" s="84" t="b">
        <v>0</v>
      </c>
      <c r="AM1621" s="88" t="s">
        <v>16071</v>
      </c>
      <c r="AN1621" s="84">
        <v>0</v>
      </c>
      <c r="AO1621" s="84">
        <v>0</v>
      </c>
      <c r="AP1621" s="84"/>
      <c r="AQ1621" s="84"/>
      <c r="AR1621" s="84"/>
      <c r="AS1621" s="84"/>
      <c r="AT1621" s="84"/>
      <c r="AU1621" s="84"/>
      <c r="AV1621" s="84"/>
      <c r="AW1621" s="84"/>
    </row>
    <row r="1622" spans="1:49" x14ac:dyDescent="0.25">
      <c r="A1622" s="69" t="s">
        <v>7578</v>
      </c>
      <c r="B1622" s="69" t="s">
        <v>8684</v>
      </c>
      <c r="C1622" s="70"/>
      <c r="D1622" s="71"/>
      <c r="E1622" s="72"/>
      <c r="F1622" s="73"/>
      <c r="G1622" s="70"/>
      <c r="H1622" s="74"/>
      <c r="I1622" s="75"/>
      <c r="J1622" s="75"/>
      <c r="K1622" s="36"/>
      <c r="L1622" s="82"/>
      <c r="M1622" s="82"/>
      <c r="N1622" s="77"/>
      <c r="O1622" s="84" t="s">
        <v>825</v>
      </c>
      <c r="P1622" s="86">
        <v>42758.877685185187</v>
      </c>
      <c r="Q1622" s="84" t="s">
        <v>9151</v>
      </c>
      <c r="R1622" s="84"/>
      <c r="S1622" s="84"/>
      <c r="T1622" s="84" t="s">
        <v>10923</v>
      </c>
      <c r="U1622" s="86">
        <v>42758.877685185187</v>
      </c>
      <c r="V1622" s="87" t="s">
        <v>12394</v>
      </c>
      <c r="W1622" s="84"/>
      <c r="X1622" s="84"/>
      <c r="Y1622" s="88" t="s">
        <v>14483</v>
      </c>
      <c r="Z1622" s="84"/>
      <c r="AA1622" s="84" t="b">
        <v>0</v>
      </c>
      <c r="AB1622" s="84">
        <v>0</v>
      </c>
      <c r="AC1622" s="88" t="s">
        <v>2133</v>
      </c>
      <c r="AD1622" s="84" t="b">
        <v>0</v>
      </c>
      <c r="AE1622" s="84" t="s">
        <v>2140</v>
      </c>
      <c r="AF1622" s="84"/>
      <c r="AG1622" s="88" t="s">
        <v>2133</v>
      </c>
      <c r="AH1622" s="84" t="b">
        <v>0</v>
      </c>
      <c r="AI1622" s="84">
        <v>1647</v>
      </c>
      <c r="AJ1622" s="88" t="s">
        <v>16065</v>
      </c>
      <c r="AK1622" s="84" t="s">
        <v>2340</v>
      </c>
      <c r="AL1622" s="84" t="b">
        <v>0</v>
      </c>
      <c r="AM1622" s="88" t="s">
        <v>16065</v>
      </c>
      <c r="AN1622" s="84">
        <v>0</v>
      </c>
      <c r="AO1622" s="84">
        <v>0</v>
      </c>
      <c r="AP1622" s="84"/>
      <c r="AQ1622" s="84"/>
      <c r="AR1622" s="84"/>
      <c r="AS1622" s="84"/>
      <c r="AT1622" s="84"/>
      <c r="AU1622" s="84"/>
      <c r="AV1622" s="84"/>
      <c r="AW1622" s="84"/>
    </row>
    <row r="1623" spans="1:49" x14ac:dyDescent="0.25">
      <c r="A1623" s="69" t="s">
        <v>7578</v>
      </c>
      <c r="B1623" s="69" t="s">
        <v>8685</v>
      </c>
      <c r="C1623" s="70"/>
      <c r="D1623" s="71"/>
      <c r="E1623" s="72"/>
      <c r="F1623" s="73"/>
      <c r="G1623" s="70"/>
      <c r="H1623" s="74"/>
      <c r="I1623" s="75"/>
      <c r="J1623" s="75"/>
      <c r="K1623" s="36"/>
      <c r="L1623" s="82"/>
      <c r="M1623" s="82"/>
      <c r="N1623" s="77"/>
      <c r="O1623" s="84" t="s">
        <v>825</v>
      </c>
      <c r="P1623" s="86">
        <v>42758.877685185187</v>
      </c>
      <c r="Q1623" s="84" t="s">
        <v>9151</v>
      </c>
      <c r="R1623" s="84"/>
      <c r="S1623" s="84"/>
      <c r="T1623" s="84" t="s">
        <v>10923</v>
      </c>
      <c r="U1623" s="86">
        <v>42758.877685185187</v>
      </c>
      <c r="V1623" s="87" t="s">
        <v>12394</v>
      </c>
      <c r="W1623" s="84"/>
      <c r="X1623" s="84"/>
      <c r="Y1623" s="88" t="s">
        <v>14483</v>
      </c>
      <c r="Z1623" s="84"/>
      <c r="AA1623" s="84" t="b">
        <v>0</v>
      </c>
      <c r="AB1623" s="84">
        <v>0</v>
      </c>
      <c r="AC1623" s="88" t="s">
        <v>2133</v>
      </c>
      <c r="AD1623" s="84" t="b">
        <v>0</v>
      </c>
      <c r="AE1623" s="84" t="s">
        <v>2140</v>
      </c>
      <c r="AF1623" s="84"/>
      <c r="AG1623" s="88" t="s">
        <v>2133</v>
      </c>
      <c r="AH1623" s="84" t="b">
        <v>0</v>
      </c>
      <c r="AI1623" s="84">
        <v>1647</v>
      </c>
      <c r="AJ1623" s="88" t="s">
        <v>16065</v>
      </c>
      <c r="AK1623" s="84" t="s">
        <v>2340</v>
      </c>
      <c r="AL1623" s="84" t="b">
        <v>0</v>
      </c>
      <c r="AM1623" s="88" t="s">
        <v>16065</v>
      </c>
      <c r="AN1623" s="84">
        <v>0</v>
      </c>
      <c r="AO1623" s="84">
        <v>0</v>
      </c>
      <c r="AP1623" s="84"/>
      <c r="AQ1623" s="84"/>
      <c r="AR1623" s="84"/>
      <c r="AS1623" s="84"/>
      <c r="AT1623" s="84"/>
      <c r="AU1623" s="84"/>
      <c r="AV1623" s="84"/>
      <c r="AW1623" s="84"/>
    </row>
    <row r="1624" spans="1:49" x14ac:dyDescent="0.25">
      <c r="A1624" s="69" t="s">
        <v>7579</v>
      </c>
      <c r="B1624" s="69" t="s">
        <v>8916</v>
      </c>
      <c r="C1624" s="70"/>
      <c r="D1624" s="71"/>
      <c r="E1624" s="72"/>
      <c r="F1624" s="73"/>
      <c r="G1624" s="70"/>
      <c r="H1624" s="74"/>
      <c r="I1624" s="75"/>
      <c r="J1624" s="75"/>
      <c r="K1624" s="36"/>
      <c r="L1624" s="82"/>
      <c r="M1624" s="82"/>
      <c r="N1624" s="77"/>
      <c r="O1624" s="84" t="s">
        <v>825</v>
      </c>
      <c r="P1624" s="86">
        <v>42758.879872685182</v>
      </c>
      <c r="Q1624" s="84" t="s">
        <v>9630</v>
      </c>
      <c r="R1624" s="84"/>
      <c r="S1624" s="84"/>
      <c r="T1624" s="84" t="s">
        <v>11169</v>
      </c>
      <c r="U1624" s="86">
        <v>42758.879872685182</v>
      </c>
      <c r="V1624" s="87" t="s">
        <v>12395</v>
      </c>
      <c r="W1624" s="84"/>
      <c r="X1624" s="84"/>
      <c r="Y1624" s="88" t="s">
        <v>14484</v>
      </c>
      <c r="Z1624" s="84"/>
      <c r="AA1624" s="84" t="b">
        <v>0</v>
      </c>
      <c r="AB1624" s="84">
        <v>0</v>
      </c>
      <c r="AC1624" s="88" t="s">
        <v>15838</v>
      </c>
      <c r="AD1624" s="84" t="b">
        <v>0</v>
      </c>
      <c r="AE1624" s="84" t="s">
        <v>2140</v>
      </c>
      <c r="AF1624" s="84"/>
      <c r="AG1624" s="88" t="s">
        <v>2133</v>
      </c>
      <c r="AH1624" s="84" t="b">
        <v>0</v>
      </c>
      <c r="AI1624" s="84">
        <v>0</v>
      </c>
      <c r="AJ1624" s="88" t="s">
        <v>2133</v>
      </c>
      <c r="AK1624" s="84" t="s">
        <v>2343</v>
      </c>
      <c r="AL1624" s="84" t="b">
        <v>0</v>
      </c>
      <c r="AM1624" s="88" t="s">
        <v>14484</v>
      </c>
      <c r="AN1624" s="84">
        <v>0</v>
      </c>
      <c r="AO1624" s="84">
        <v>0</v>
      </c>
      <c r="AP1624" s="84"/>
      <c r="AQ1624" s="84"/>
      <c r="AR1624" s="84"/>
      <c r="AS1624" s="84"/>
      <c r="AT1624" s="84"/>
      <c r="AU1624" s="84"/>
      <c r="AV1624" s="84"/>
      <c r="AW1624" s="84"/>
    </row>
    <row r="1625" spans="1:49" x14ac:dyDescent="0.25">
      <c r="A1625" s="69" t="s">
        <v>7579</v>
      </c>
      <c r="B1625" s="69" t="s">
        <v>8715</v>
      </c>
      <c r="C1625" s="70"/>
      <c r="D1625" s="71"/>
      <c r="E1625" s="72"/>
      <c r="F1625" s="73"/>
      <c r="G1625" s="70"/>
      <c r="H1625" s="74"/>
      <c r="I1625" s="75"/>
      <c r="J1625" s="75"/>
      <c r="K1625" s="36"/>
      <c r="L1625" s="82"/>
      <c r="M1625" s="82"/>
      <c r="N1625" s="77"/>
      <c r="O1625" s="84" t="s">
        <v>826</v>
      </c>
      <c r="P1625" s="86">
        <v>42758.879872685182</v>
      </c>
      <c r="Q1625" s="84" t="s">
        <v>9630</v>
      </c>
      <c r="R1625" s="84"/>
      <c r="S1625" s="84"/>
      <c r="T1625" s="84" t="s">
        <v>11169</v>
      </c>
      <c r="U1625" s="86">
        <v>42758.879872685182</v>
      </c>
      <c r="V1625" s="87" t="s">
        <v>12395</v>
      </c>
      <c r="W1625" s="84"/>
      <c r="X1625" s="84"/>
      <c r="Y1625" s="88" t="s">
        <v>14484</v>
      </c>
      <c r="Z1625" s="84"/>
      <c r="AA1625" s="84" t="b">
        <v>0</v>
      </c>
      <c r="AB1625" s="84">
        <v>0</v>
      </c>
      <c r="AC1625" s="88" t="s">
        <v>15838</v>
      </c>
      <c r="AD1625" s="84" t="b">
        <v>0</v>
      </c>
      <c r="AE1625" s="84" t="s">
        <v>2140</v>
      </c>
      <c r="AF1625" s="84"/>
      <c r="AG1625" s="88" t="s">
        <v>2133</v>
      </c>
      <c r="AH1625" s="84" t="b">
        <v>0</v>
      </c>
      <c r="AI1625" s="84">
        <v>0</v>
      </c>
      <c r="AJ1625" s="88" t="s">
        <v>2133</v>
      </c>
      <c r="AK1625" s="84" t="s">
        <v>2343</v>
      </c>
      <c r="AL1625" s="84" t="b">
        <v>0</v>
      </c>
      <c r="AM1625" s="88" t="s">
        <v>14484</v>
      </c>
      <c r="AN1625" s="84">
        <v>0</v>
      </c>
      <c r="AO1625" s="84">
        <v>0</v>
      </c>
      <c r="AP1625" s="84"/>
      <c r="AQ1625" s="84"/>
      <c r="AR1625" s="84"/>
      <c r="AS1625" s="84"/>
      <c r="AT1625" s="84"/>
      <c r="AU1625" s="84"/>
      <c r="AV1625" s="84"/>
      <c r="AW1625" s="84"/>
    </row>
    <row r="1626" spans="1:49" x14ac:dyDescent="0.25">
      <c r="A1626" s="69" t="s">
        <v>7580</v>
      </c>
      <c r="B1626" s="69" t="s">
        <v>7580</v>
      </c>
      <c r="C1626" s="70"/>
      <c r="D1626" s="71"/>
      <c r="E1626" s="72"/>
      <c r="F1626" s="73"/>
      <c r="G1626" s="70"/>
      <c r="H1626" s="74"/>
      <c r="I1626" s="75"/>
      <c r="J1626" s="75"/>
      <c r="K1626" s="36"/>
      <c r="L1626" s="82"/>
      <c r="M1626" s="82"/>
      <c r="N1626" s="77"/>
      <c r="O1626" s="84" t="s">
        <v>179</v>
      </c>
      <c r="P1626" s="86">
        <v>42758.880891203706</v>
      </c>
      <c r="Q1626" s="84" t="s">
        <v>9631</v>
      </c>
      <c r="R1626" s="87" t="s">
        <v>10526</v>
      </c>
      <c r="S1626" s="84" t="s">
        <v>1227</v>
      </c>
      <c r="T1626" s="84" t="s">
        <v>11170</v>
      </c>
      <c r="U1626" s="86">
        <v>42758.880891203706</v>
      </c>
      <c r="V1626" s="87" t="s">
        <v>12396</v>
      </c>
      <c r="W1626" s="84"/>
      <c r="X1626" s="84"/>
      <c r="Y1626" s="88" t="s">
        <v>14485</v>
      </c>
      <c r="Z1626" s="84"/>
      <c r="AA1626" s="84" t="b">
        <v>0</v>
      </c>
      <c r="AB1626" s="84">
        <v>1</v>
      </c>
      <c r="AC1626" s="88" t="s">
        <v>2133</v>
      </c>
      <c r="AD1626" s="84" t="b">
        <v>0</v>
      </c>
      <c r="AE1626" s="84" t="s">
        <v>2140</v>
      </c>
      <c r="AF1626" s="84"/>
      <c r="AG1626" s="88" t="s">
        <v>2133</v>
      </c>
      <c r="AH1626" s="84" t="b">
        <v>0</v>
      </c>
      <c r="AI1626" s="84">
        <v>0</v>
      </c>
      <c r="AJ1626" s="88" t="s">
        <v>2133</v>
      </c>
      <c r="AK1626" s="84" t="s">
        <v>2340</v>
      </c>
      <c r="AL1626" s="84" t="b">
        <v>1</v>
      </c>
      <c r="AM1626" s="88" t="s">
        <v>14485</v>
      </c>
      <c r="AN1626" s="84">
        <v>0</v>
      </c>
      <c r="AO1626" s="84">
        <v>0</v>
      </c>
      <c r="AP1626" s="84"/>
      <c r="AQ1626" s="84"/>
      <c r="AR1626" s="84"/>
      <c r="AS1626" s="84"/>
      <c r="AT1626" s="84"/>
      <c r="AU1626" s="84"/>
      <c r="AV1626" s="84"/>
      <c r="AW1626" s="84"/>
    </row>
    <row r="1627" spans="1:49" x14ac:dyDescent="0.25">
      <c r="A1627" s="69" t="s">
        <v>7581</v>
      </c>
      <c r="B1627" s="69" t="s">
        <v>8707</v>
      </c>
      <c r="C1627" s="70"/>
      <c r="D1627" s="71"/>
      <c r="E1627" s="72"/>
      <c r="F1627" s="73"/>
      <c r="G1627" s="70"/>
      <c r="H1627" s="74"/>
      <c r="I1627" s="75"/>
      <c r="J1627" s="75"/>
      <c r="K1627" s="36"/>
      <c r="L1627" s="82"/>
      <c r="M1627" s="82"/>
      <c r="N1627" s="77"/>
      <c r="O1627" s="84" t="s">
        <v>825</v>
      </c>
      <c r="P1627" s="86">
        <v>42758.881388888891</v>
      </c>
      <c r="Q1627" s="84" t="s">
        <v>9186</v>
      </c>
      <c r="R1627" s="84"/>
      <c r="S1627" s="84"/>
      <c r="T1627" s="84" t="s">
        <v>10942</v>
      </c>
      <c r="U1627" s="86">
        <v>42758.881388888891</v>
      </c>
      <c r="V1627" s="87" t="s">
        <v>12397</v>
      </c>
      <c r="W1627" s="84"/>
      <c r="X1627" s="84"/>
      <c r="Y1627" s="88" t="s">
        <v>14486</v>
      </c>
      <c r="Z1627" s="84"/>
      <c r="AA1627" s="84" t="b">
        <v>0</v>
      </c>
      <c r="AB1627" s="84">
        <v>0</v>
      </c>
      <c r="AC1627" s="88" t="s">
        <v>2133</v>
      </c>
      <c r="AD1627" s="84" t="b">
        <v>0</v>
      </c>
      <c r="AE1627" s="84" t="s">
        <v>2140</v>
      </c>
      <c r="AF1627" s="84"/>
      <c r="AG1627" s="88" t="s">
        <v>2133</v>
      </c>
      <c r="AH1627" s="84" t="b">
        <v>0</v>
      </c>
      <c r="AI1627" s="84">
        <v>816</v>
      </c>
      <c r="AJ1627" s="88" t="s">
        <v>16077</v>
      </c>
      <c r="AK1627" s="84" t="s">
        <v>2340</v>
      </c>
      <c r="AL1627" s="84" t="b">
        <v>0</v>
      </c>
      <c r="AM1627" s="88" t="s">
        <v>16077</v>
      </c>
      <c r="AN1627" s="84">
        <v>0</v>
      </c>
      <c r="AO1627" s="84">
        <v>0</v>
      </c>
      <c r="AP1627" s="84"/>
      <c r="AQ1627" s="84"/>
      <c r="AR1627" s="84"/>
      <c r="AS1627" s="84"/>
      <c r="AT1627" s="84"/>
      <c r="AU1627" s="84"/>
      <c r="AV1627" s="84"/>
      <c r="AW1627" s="84"/>
    </row>
    <row r="1628" spans="1:49" x14ac:dyDescent="0.25">
      <c r="A1628" s="69" t="s">
        <v>7582</v>
      </c>
      <c r="B1628" s="69" t="s">
        <v>8707</v>
      </c>
      <c r="C1628" s="70"/>
      <c r="D1628" s="71"/>
      <c r="E1628" s="72"/>
      <c r="F1628" s="73"/>
      <c r="G1628" s="70"/>
      <c r="H1628" s="74"/>
      <c r="I1628" s="75"/>
      <c r="J1628" s="75"/>
      <c r="K1628" s="36"/>
      <c r="L1628" s="82"/>
      <c r="M1628" s="82"/>
      <c r="N1628" s="77"/>
      <c r="O1628" s="84" t="s">
        <v>825</v>
      </c>
      <c r="P1628" s="86">
        <v>42758.881469907406</v>
      </c>
      <c r="Q1628" s="84" t="s">
        <v>9186</v>
      </c>
      <c r="R1628" s="84"/>
      <c r="S1628" s="84"/>
      <c r="T1628" s="84" t="s">
        <v>10942</v>
      </c>
      <c r="U1628" s="86">
        <v>42758.881469907406</v>
      </c>
      <c r="V1628" s="87" t="s">
        <v>12398</v>
      </c>
      <c r="W1628" s="84"/>
      <c r="X1628" s="84"/>
      <c r="Y1628" s="88" t="s">
        <v>14487</v>
      </c>
      <c r="Z1628" s="84"/>
      <c r="AA1628" s="84" t="b">
        <v>0</v>
      </c>
      <c r="AB1628" s="84">
        <v>0</v>
      </c>
      <c r="AC1628" s="88" t="s">
        <v>2133</v>
      </c>
      <c r="AD1628" s="84" t="b">
        <v>0</v>
      </c>
      <c r="AE1628" s="84" t="s">
        <v>2140</v>
      </c>
      <c r="AF1628" s="84"/>
      <c r="AG1628" s="88" t="s">
        <v>2133</v>
      </c>
      <c r="AH1628" s="84" t="b">
        <v>0</v>
      </c>
      <c r="AI1628" s="84">
        <v>816</v>
      </c>
      <c r="AJ1628" s="88" t="s">
        <v>16077</v>
      </c>
      <c r="AK1628" s="84" t="s">
        <v>2342</v>
      </c>
      <c r="AL1628" s="84" t="b">
        <v>0</v>
      </c>
      <c r="AM1628" s="88" t="s">
        <v>16077</v>
      </c>
      <c r="AN1628" s="84">
        <v>0</v>
      </c>
      <c r="AO1628" s="84">
        <v>0</v>
      </c>
      <c r="AP1628" s="84"/>
      <c r="AQ1628" s="84"/>
      <c r="AR1628" s="84"/>
      <c r="AS1628" s="84"/>
      <c r="AT1628" s="84"/>
      <c r="AU1628" s="84"/>
      <c r="AV1628" s="84"/>
      <c r="AW1628" s="84"/>
    </row>
    <row r="1629" spans="1:49" x14ac:dyDescent="0.25">
      <c r="A1629" s="69" t="s">
        <v>7583</v>
      </c>
      <c r="B1629" s="69" t="s">
        <v>8917</v>
      </c>
      <c r="C1629" s="70"/>
      <c r="D1629" s="71"/>
      <c r="E1629" s="72"/>
      <c r="F1629" s="73"/>
      <c r="G1629" s="70"/>
      <c r="H1629" s="74"/>
      <c r="I1629" s="75"/>
      <c r="J1629" s="75"/>
      <c r="K1629" s="36"/>
      <c r="L1629" s="82"/>
      <c r="M1629" s="82"/>
      <c r="N1629" s="77"/>
      <c r="O1629" s="84" t="s">
        <v>825</v>
      </c>
      <c r="P1629" s="86">
        <v>42758.881608796299</v>
      </c>
      <c r="Q1629" s="84" t="s">
        <v>9632</v>
      </c>
      <c r="R1629" s="84"/>
      <c r="S1629" s="84"/>
      <c r="T1629" s="84" t="s">
        <v>10916</v>
      </c>
      <c r="U1629" s="86">
        <v>42758.881608796299</v>
      </c>
      <c r="V1629" s="87" t="s">
        <v>12399</v>
      </c>
      <c r="W1629" s="84"/>
      <c r="X1629" s="84"/>
      <c r="Y1629" s="88" t="s">
        <v>14488</v>
      </c>
      <c r="Z1629" s="84"/>
      <c r="AA1629" s="84" t="b">
        <v>0</v>
      </c>
      <c r="AB1629" s="84">
        <v>0</v>
      </c>
      <c r="AC1629" s="88" t="s">
        <v>2133</v>
      </c>
      <c r="AD1629" s="84" t="b">
        <v>0</v>
      </c>
      <c r="AE1629" s="84" t="s">
        <v>2140</v>
      </c>
      <c r="AF1629" s="84"/>
      <c r="AG1629" s="88" t="s">
        <v>2133</v>
      </c>
      <c r="AH1629" s="84" t="b">
        <v>0</v>
      </c>
      <c r="AI1629" s="84">
        <v>3</v>
      </c>
      <c r="AJ1629" s="88" t="s">
        <v>16183</v>
      </c>
      <c r="AK1629" s="84" t="s">
        <v>2343</v>
      </c>
      <c r="AL1629" s="84" t="b">
        <v>0</v>
      </c>
      <c r="AM1629" s="88" t="s">
        <v>16183</v>
      </c>
      <c r="AN1629" s="84">
        <v>0</v>
      </c>
      <c r="AO1629" s="84">
        <v>0</v>
      </c>
      <c r="AP1629" s="84"/>
      <c r="AQ1629" s="84"/>
      <c r="AR1629" s="84"/>
      <c r="AS1629" s="84"/>
      <c r="AT1629" s="84"/>
      <c r="AU1629" s="84"/>
      <c r="AV1629" s="84"/>
      <c r="AW1629" s="84"/>
    </row>
    <row r="1630" spans="1:49" x14ac:dyDescent="0.25">
      <c r="A1630" s="69" t="s">
        <v>7584</v>
      </c>
      <c r="B1630" s="69" t="s">
        <v>8707</v>
      </c>
      <c r="C1630" s="70"/>
      <c r="D1630" s="71"/>
      <c r="E1630" s="72"/>
      <c r="F1630" s="73"/>
      <c r="G1630" s="70"/>
      <c r="H1630" s="74"/>
      <c r="I1630" s="75"/>
      <c r="J1630" s="75"/>
      <c r="K1630" s="36"/>
      <c r="L1630" s="82"/>
      <c r="M1630" s="82"/>
      <c r="N1630" s="77"/>
      <c r="O1630" s="84" t="s">
        <v>825</v>
      </c>
      <c r="P1630" s="86">
        <v>42758.881979166668</v>
      </c>
      <c r="Q1630" s="84" t="s">
        <v>9186</v>
      </c>
      <c r="R1630" s="84"/>
      <c r="S1630" s="84"/>
      <c r="T1630" s="84" t="s">
        <v>10942</v>
      </c>
      <c r="U1630" s="86">
        <v>42758.881979166668</v>
      </c>
      <c r="V1630" s="87" t="s">
        <v>12400</v>
      </c>
      <c r="W1630" s="84"/>
      <c r="X1630" s="84"/>
      <c r="Y1630" s="88" t="s">
        <v>14489</v>
      </c>
      <c r="Z1630" s="84"/>
      <c r="AA1630" s="84" t="b">
        <v>0</v>
      </c>
      <c r="AB1630" s="84">
        <v>0</v>
      </c>
      <c r="AC1630" s="88" t="s">
        <v>2133</v>
      </c>
      <c r="AD1630" s="84" t="b">
        <v>0</v>
      </c>
      <c r="AE1630" s="84" t="s">
        <v>2140</v>
      </c>
      <c r="AF1630" s="84"/>
      <c r="AG1630" s="88" t="s">
        <v>2133</v>
      </c>
      <c r="AH1630" s="84" t="b">
        <v>0</v>
      </c>
      <c r="AI1630" s="84">
        <v>816</v>
      </c>
      <c r="AJ1630" s="88" t="s">
        <v>16077</v>
      </c>
      <c r="AK1630" s="84" t="s">
        <v>2342</v>
      </c>
      <c r="AL1630" s="84" t="b">
        <v>0</v>
      </c>
      <c r="AM1630" s="88" t="s">
        <v>16077</v>
      </c>
      <c r="AN1630" s="84">
        <v>0</v>
      </c>
      <c r="AO1630" s="84">
        <v>0</v>
      </c>
      <c r="AP1630" s="84"/>
      <c r="AQ1630" s="84"/>
      <c r="AR1630" s="84"/>
      <c r="AS1630" s="84"/>
      <c r="AT1630" s="84"/>
      <c r="AU1630" s="84"/>
      <c r="AV1630" s="84"/>
      <c r="AW1630" s="84"/>
    </row>
    <row r="1631" spans="1:49" x14ac:dyDescent="0.25">
      <c r="A1631" s="69" t="s">
        <v>7585</v>
      </c>
      <c r="B1631" s="69" t="s">
        <v>8918</v>
      </c>
      <c r="C1631" s="70"/>
      <c r="D1631" s="71"/>
      <c r="E1631" s="72"/>
      <c r="F1631" s="73"/>
      <c r="G1631" s="70"/>
      <c r="H1631" s="74"/>
      <c r="I1631" s="75"/>
      <c r="J1631" s="75"/>
      <c r="K1631" s="36"/>
      <c r="L1631" s="82"/>
      <c r="M1631" s="82"/>
      <c r="N1631" s="77"/>
      <c r="O1631" s="84" t="s">
        <v>825</v>
      </c>
      <c r="P1631" s="86">
        <v>42758.882592592592</v>
      </c>
      <c r="Q1631" s="84" t="s">
        <v>9633</v>
      </c>
      <c r="R1631" s="84"/>
      <c r="S1631" s="84"/>
      <c r="T1631" s="84" t="s">
        <v>10916</v>
      </c>
      <c r="U1631" s="86">
        <v>42758.882592592592</v>
      </c>
      <c r="V1631" s="87" t="s">
        <v>12401</v>
      </c>
      <c r="W1631" s="84"/>
      <c r="X1631" s="84"/>
      <c r="Y1631" s="88" t="s">
        <v>14490</v>
      </c>
      <c r="Z1631" s="84"/>
      <c r="AA1631" s="84" t="b">
        <v>0</v>
      </c>
      <c r="AB1631" s="84">
        <v>0</v>
      </c>
      <c r="AC1631" s="88" t="s">
        <v>2133</v>
      </c>
      <c r="AD1631" s="84" t="b">
        <v>0</v>
      </c>
      <c r="AE1631" s="84" t="s">
        <v>2140</v>
      </c>
      <c r="AF1631" s="84"/>
      <c r="AG1631" s="88" t="s">
        <v>2133</v>
      </c>
      <c r="AH1631" s="84" t="b">
        <v>0</v>
      </c>
      <c r="AI1631" s="84">
        <v>21</v>
      </c>
      <c r="AJ1631" s="88" t="s">
        <v>16184</v>
      </c>
      <c r="AK1631" s="84" t="s">
        <v>2340</v>
      </c>
      <c r="AL1631" s="84" t="b">
        <v>0</v>
      </c>
      <c r="AM1631" s="88" t="s">
        <v>16184</v>
      </c>
      <c r="AN1631" s="84">
        <v>0</v>
      </c>
      <c r="AO1631" s="84">
        <v>0</v>
      </c>
      <c r="AP1631" s="84"/>
      <c r="AQ1631" s="84"/>
      <c r="AR1631" s="84"/>
      <c r="AS1631" s="84"/>
      <c r="AT1631" s="84"/>
      <c r="AU1631" s="84"/>
      <c r="AV1631" s="84"/>
      <c r="AW1631" s="84"/>
    </row>
    <row r="1632" spans="1:49" x14ac:dyDescent="0.25">
      <c r="A1632" s="69" t="s">
        <v>7585</v>
      </c>
      <c r="B1632" s="69" t="s">
        <v>671</v>
      </c>
      <c r="C1632" s="70"/>
      <c r="D1632" s="71"/>
      <c r="E1632" s="72"/>
      <c r="F1632" s="73"/>
      <c r="G1632" s="70"/>
      <c r="H1632" s="74"/>
      <c r="I1632" s="75"/>
      <c r="J1632" s="75"/>
      <c r="K1632" s="36"/>
      <c r="L1632" s="82"/>
      <c r="M1632" s="82"/>
      <c r="N1632" s="77"/>
      <c r="O1632" s="84" t="s">
        <v>825</v>
      </c>
      <c r="P1632" s="86">
        <v>42758.882592592592</v>
      </c>
      <c r="Q1632" s="84" t="s">
        <v>9633</v>
      </c>
      <c r="R1632" s="84"/>
      <c r="S1632" s="84"/>
      <c r="T1632" s="84" t="s">
        <v>10916</v>
      </c>
      <c r="U1632" s="86">
        <v>42758.882592592592</v>
      </c>
      <c r="V1632" s="87" t="s">
        <v>12401</v>
      </c>
      <c r="W1632" s="84"/>
      <c r="X1632" s="84"/>
      <c r="Y1632" s="88" t="s">
        <v>14490</v>
      </c>
      <c r="Z1632" s="84"/>
      <c r="AA1632" s="84" t="b">
        <v>0</v>
      </c>
      <c r="AB1632" s="84">
        <v>0</v>
      </c>
      <c r="AC1632" s="88" t="s">
        <v>2133</v>
      </c>
      <c r="AD1632" s="84" t="b">
        <v>0</v>
      </c>
      <c r="AE1632" s="84" t="s">
        <v>2140</v>
      </c>
      <c r="AF1632" s="84"/>
      <c r="AG1632" s="88" t="s">
        <v>2133</v>
      </c>
      <c r="AH1632" s="84" t="b">
        <v>0</v>
      </c>
      <c r="AI1632" s="84">
        <v>21</v>
      </c>
      <c r="AJ1632" s="88" t="s">
        <v>16184</v>
      </c>
      <c r="AK1632" s="84" t="s">
        <v>2340</v>
      </c>
      <c r="AL1632" s="84" t="b">
        <v>0</v>
      </c>
      <c r="AM1632" s="88" t="s">
        <v>16184</v>
      </c>
      <c r="AN1632" s="84">
        <v>0</v>
      </c>
      <c r="AO1632" s="84">
        <v>0</v>
      </c>
      <c r="AP1632" s="84"/>
      <c r="AQ1632" s="84"/>
      <c r="AR1632" s="84"/>
      <c r="AS1632" s="84"/>
      <c r="AT1632" s="84"/>
      <c r="AU1632" s="84"/>
      <c r="AV1632" s="84"/>
      <c r="AW1632" s="84"/>
    </row>
    <row r="1633" spans="1:49" x14ac:dyDescent="0.25">
      <c r="A1633" s="69" t="s">
        <v>7585</v>
      </c>
      <c r="B1633" s="69" t="s">
        <v>601</v>
      </c>
      <c r="C1633" s="70"/>
      <c r="D1633" s="71"/>
      <c r="E1633" s="72"/>
      <c r="F1633" s="73"/>
      <c r="G1633" s="70"/>
      <c r="H1633" s="74"/>
      <c r="I1633" s="75"/>
      <c r="J1633" s="75"/>
      <c r="K1633" s="36"/>
      <c r="L1633" s="82"/>
      <c r="M1633" s="82"/>
      <c r="N1633" s="77"/>
      <c r="O1633" s="84" t="s">
        <v>825</v>
      </c>
      <c r="P1633" s="86">
        <v>42758.882592592592</v>
      </c>
      <c r="Q1633" s="84" t="s">
        <v>9633</v>
      </c>
      <c r="R1633" s="84"/>
      <c r="S1633" s="84"/>
      <c r="T1633" s="84" t="s">
        <v>10916</v>
      </c>
      <c r="U1633" s="86">
        <v>42758.882592592592</v>
      </c>
      <c r="V1633" s="87" t="s">
        <v>12401</v>
      </c>
      <c r="W1633" s="84"/>
      <c r="X1633" s="84"/>
      <c r="Y1633" s="88" t="s">
        <v>14490</v>
      </c>
      <c r="Z1633" s="84"/>
      <c r="AA1633" s="84" t="b">
        <v>0</v>
      </c>
      <c r="AB1633" s="84">
        <v>0</v>
      </c>
      <c r="AC1633" s="88" t="s">
        <v>2133</v>
      </c>
      <c r="AD1633" s="84" t="b">
        <v>0</v>
      </c>
      <c r="AE1633" s="84" t="s">
        <v>2140</v>
      </c>
      <c r="AF1633" s="84"/>
      <c r="AG1633" s="88" t="s">
        <v>2133</v>
      </c>
      <c r="AH1633" s="84" t="b">
        <v>0</v>
      </c>
      <c r="AI1633" s="84">
        <v>21</v>
      </c>
      <c r="AJ1633" s="88" t="s">
        <v>16184</v>
      </c>
      <c r="AK1633" s="84" t="s">
        <v>2340</v>
      </c>
      <c r="AL1633" s="84" t="b">
        <v>0</v>
      </c>
      <c r="AM1633" s="88" t="s">
        <v>16184</v>
      </c>
      <c r="AN1633" s="84">
        <v>0</v>
      </c>
      <c r="AO1633" s="84">
        <v>0</v>
      </c>
      <c r="AP1633" s="84"/>
      <c r="AQ1633" s="84"/>
      <c r="AR1633" s="84"/>
      <c r="AS1633" s="84"/>
      <c r="AT1633" s="84"/>
      <c r="AU1633" s="84"/>
      <c r="AV1633" s="84"/>
      <c r="AW1633" s="84"/>
    </row>
    <row r="1634" spans="1:49" x14ac:dyDescent="0.25">
      <c r="A1634" s="69" t="s">
        <v>7586</v>
      </c>
      <c r="B1634" s="69" t="s">
        <v>8707</v>
      </c>
      <c r="C1634" s="70"/>
      <c r="D1634" s="71"/>
      <c r="E1634" s="72"/>
      <c r="F1634" s="73"/>
      <c r="G1634" s="70"/>
      <c r="H1634" s="74"/>
      <c r="I1634" s="75"/>
      <c r="J1634" s="75"/>
      <c r="K1634" s="36"/>
      <c r="L1634" s="82"/>
      <c r="M1634" s="82"/>
      <c r="N1634" s="77"/>
      <c r="O1634" s="84" t="s">
        <v>825</v>
      </c>
      <c r="P1634" s="86">
        <v>42758.882731481484</v>
      </c>
      <c r="Q1634" s="84" t="s">
        <v>9186</v>
      </c>
      <c r="R1634" s="84"/>
      <c r="S1634" s="84"/>
      <c r="T1634" s="84" t="s">
        <v>10942</v>
      </c>
      <c r="U1634" s="86">
        <v>42758.882731481484</v>
      </c>
      <c r="V1634" s="87" t="s">
        <v>12402</v>
      </c>
      <c r="W1634" s="84"/>
      <c r="X1634" s="84"/>
      <c r="Y1634" s="88" t="s">
        <v>14491</v>
      </c>
      <c r="Z1634" s="84"/>
      <c r="AA1634" s="84" t="b">
        <v>0</v>
      </c>
      <c r="AB1634" s="84">
        <v>0</v>
      </c>
      <c r="AC1634" s="88" t="s">
        <v>2133</v>
      </c>
      <c r="AD1634" s="84" t="b">
        <v>0</v>
      </c>
      <c r="AE1634" s="84" t="s">
        <v>2140</v>
      </c>
      <c r="AF1634" s="84"/>
      <c r="AG1634" s="88" t="s">
        <v>2133</v>
      </c>
      <c r="AH1634" s="84" t="b">
        <v>0</v>
      </c>
      <c r="AI1634" s="84">
        <v>816</v>
      </c>
      <c r="AJ1634" s="88" t="s">
        <v>16077</v>
      </c>
      <c r="AK1634" s="84" t="s">
        <v>2342</v>
      </c>
      <c r="AL1634" s="84" t="b">
        <v>0</v>
      </c>
      <c r="AM1634" s="88" t="s">
        <v>16077</v>
      </c>
      <c r="AN1634" s="84">
        <v>0</v>
      </c>
      <c r="AO1634" s="84">
        <v>0</v>
      </c>
      <c r="AP1634" s="84"/>
      <c r="AQ1634" s="84"/>
      <c r="AR1634" s="84"/>
      <c r="AS1634" s="84"/>
      <c r="AT1634" s="84"/>
      <c r="AU1634" s="84"/>
      <c r="AV1634" s="84"/>
      <c r="AW1634" s="84"/>
    </row>
    <row r="1635" spans="1:49" x14ac:dyDescent="0.25">
      <c r="A1635" s="69" t="s">
        <v>7587</v>
      </c>
      <c r="B1635" s="69" t="s">
        <v>8919</v>
      </c>
      <c r="C1635" s="70"/>
      <c r="D1635" s="71"/>
      <c r="E1635" s="72"/>
      <c r="F1635" s="73"/>
      <c r="G1635" s="70"/>
      <c r="H1635" s="74"/>
      <c r="I1635" s="75"/>
      <c r="J1635" s="75"/>
      <c r="K1635" s="36"/>
      <c r="L1635" s="82"/>
      <c r="M1635" s="82"/>
      <c r="N1635" s="77"/>
      <c r="O1635" s="84" t="s">
        <v>825</v>
      </c>
      <c r="P1635" s="86">
        <v>42758.782175925924</v>
      </c>
      <c r="Q1635" s="84" t="s">
        <v>9634</v>
      </c>
      <c r="R1635" s="87" t="s">
        <v>10527</v>
      </c>
      <c r="S1635" s="84" t="s">
        <v>10870</v>
      </c>
      <c r="T1635" s="84" t="s">
        <v>11171</v>
      </c>
      <c r="U1635" s="86">
        <v>42758.782175925924</v>
      </c>
      <c r="V1635" s="87" t="s">
        <v>12403</v>
      </c>
      <c r="W1635" s="84"/>
      <c r="X1635" s="84"/>
      <c r="Y1635" s="88" t="s">
        <v>14492</v>
      </c>
      <c r="Z1635" s="84"/>
      <c r="AA1635" s="84" t="b">
        <v>0</v>
      </c>
      <c r="AB1635" s="84">
        <v>2</v>
      </c>
      <c r="AC1635" s="88" t="s">
        <v>2133</v>
      </c>
      <c r="AD1635" s="84" t="b">
        <v>0</v>
      </c>
      <c r="AE1635" s="84" t="s">
        <v>2140</v>
      </c>
      <c r="AF1635" s="84"/>
      <c r="AG1635" s="88" t="s">
        <v>2133</v>
      </c>
      <c r="AH1635" s="84" t="b">
        <v>0</v>
      </c>
      <c r="AI1635" s="84">
        <v>1</v>
      </c>
      <c r="AJ1635" s="88" t="s">
        <v>2133</v>
      </c>
      <c r="AK1635" s="84" t="s">
        <v>2348</v>
      </c>
      <c r="AL1635" s="84" t="b">
        <v>0</v>
      </c>
      <c r="AM1635" s="88" t="s">
        <v>14492</v>
      </c>
      <c r="AN1635" s="84">
        <v>0</v>
      </c>
      <c r="AO1635" s="84">
        <v>0</v>
      </c>
      <c r="AP1635" s="84"/>
      <c r="AQ1635" s="84"/>
      <c r="AR1635" s="84"/>
      <c r="AS1635" s="84"/>
      <c r="AT1635" s="84"/>
      <c r="AU1635" s="84"/>
      <c r="AV1635" s="84"/>
      <c r="AW1635" s="84"/>
    </row>
    <row r="1636" spans="1:49" x14ac:dyDescent="0.25">
      <c r="A1636" s="69" t="s">
        <v>7588</v>
      </c>
      <c r="B1636" s="69" t="s">
        <v>8919</v>
      </c>
      <c r="C1636" s="70"/>
      <c r="D1636" s="71"/>
      <c r="E1636" s="72"/>
      <c r="F1636" s="73"/>
      <c r="G1636" s="70"/>
      <c r="H1636" s="74"/>
      <c r="I1636" s="75"/>
      <c r="J1636" s="75"/>
      <c r="K1636" s="36"/>
      <c r="L1636" s="82"/>
      <c r="M1636" s="82"/>
      <c r="N1636" s="77"/>
      <c r="O1636" s="84" t="s">
        <v>825</v>
      </c>
      <c r="P1636" s="86">
        <v>42758.886412037034</v>
      </c>
      <c r="Q1636" s="84" t="s">
        <v>9635</v>
      </c>
      <c r="R1636" s="84"/>
      <c r="S1636" s="84"/>
      <c r="T1636" s="84" t="s">
        <v>11171</v>
      </c>
      <c r="U1636" s="86">
        <v>42758.886412037034</v>
      </c>
      <c r="V1636" s="87" t="s">
        <v>12404</v>
      </c>
      <c r="W1636" s="84"/>
      <c r="X1636" s="84"/>
      <c r="Y1636" s="88" t="s">
        <v>14493</v>
      </c>
      <c r="Z1636" s="84"/>
      <c r="AA1636" s="84" t="b">
        <v>0</v>
      </c>
      <c r="AB1636" s="84">
        <v>0</v>
      </c>
      <c r="AC1636" s="88" t="s">
        <v>2133</v>
      </c>
      <c r="AD1636" s="84" t="b">
        <v>0</v>
      </c>
      <c r="AE1636" s="84" t="s">
        <v>2140</v>
      </c>
      <c r="AF1636" s="84"/>
      <c r="AG1636" s="88" t="s">
        <v>2133</v>
      </c>
      <c r="AH1636" s="84" t="b">
        <v>0</v>
      </c>
      <c r="AI1636" s="84">
        <v>1</v>
      </c>
      <c r="AJ1636" s="88" t="s">
        <v>14492</v>
      </c>
      <c r="AK1636" s="84" t="s">
        <v>2342</v>
      </c>
      <c r="AL1636" s="84" t="b">
        <v>0</v>
      </c>
      <c r="AM1636" s="88" t="s">
        <v>14492</v>
      </c>
      <c r="AN1636" s="84">
        <v>0</v>
      </c>
      <c r="AO1636" s="84">
        <v>0</v>
      </c>
      <c r="AP1636" s="84"/>
      <c r="AQ1636" s="84"/>
      <c r="AR1636" s="84"/>
      <c r="AS1636" s="84"/>
      <c r="AT1636" s="84"/>
      <c r="AU1636" s="84"/>
      <c r="AV1636" s="84"/>
      <c r="AW1636" s="84"/>
    </row>
    <row r="1637" spans="1:49" x14ac:dyDescent="0.25">
      <c r="A1637" s="69" t="s">
        <v>7587</v>
      </c>
      <c r="B1637" s="69" t="s">
        <v>7588</v>
      </c>
      <c r="C1637" s="70"/>
      <c r="D1637" s="71"/>
      <c r="E1637" s="72"/>
      <c r="F1637" s="73"/>
      <c r="G1637" s="70"/>
      <c r="H1637" s="74"/>
      <c r="I1637" s="75"/>
      <c r="J1637" s="75"/>
      <c r="K1637" s="36"/>
      <c r="L1637" s="82"/>
      <c r="M1637" s="82"/>
      <c r="N1637" s="77"/>
      <c r="O1637" s="84" t="s">
        <v>825</v>
      </c>
      <c r="P1637" s="86">
        <v>42758.782175925924</v>
      </c>
      <c r="Q1637" s="84" t="s">
        <v>9634</v>
      </c>
      <c r="R1637" s="87" t="s">
        <v>10527</v>
      </c>
      <c r="S1637" s="84" t="s">
        <v>10870</v>
      </c>
      <c r="T1637" s="84" t="s">
        <v>11171</v>
      </c>
      <c r="U1637" s="86">
        <v>42758.782175925924</v>
      </c>
      <c r="V1637" s="87" t="s">
        <v>12403</v>
      </c>
      <c r="W1637" s="84"/>
      <c r="X1637" s="84"/>
      <c r="Y1637" s="88" t="s">
        <v>14492</v>
      </c>
      <c r="Z1637" s="84"/>
      <c r="AA1637" s="84" t="b">
        <v>0</v>
      </c>
      <c r="AB1637" s="84">
        <v>2</v>
      </c>
      <c r="AC1637" s="88" t="s">
        <v>2133</v>
      </c>
      <c r="AD1637" s="84" t="b">
        <v>0</v>
      </c>
      <c r="AE1637" s="84" t="s">
        <v>2140</v>
      </c>
      <c r="AF1637" s="84"/>
      <c r="AG1637" s="88" t="s">
        <v>2133</v>
      </c>
      <c r="AH1637" s="84" t="b">
        <v>0</v>
      </c>
      <c r="AI1637" s="84">
        <v>1</v>
      </c>
      <c r="AJ1637" s="88" t="s">
        <v>2133</v>
      </c>
      <c r="AK1637" s="84" t="s">
        <v>2348</v>
      </c>
      <c r="AL1637" s="84" t="b">
        <v>0</v>
      </c>
      <c r="AM1637" s="88" t="s">
        <v>14492</v>
      </c>
      <c r="AN1637" s="84">
        <v>0</v>
      </c>
      <c r="AO1637" s="84">
        <v>0</v>
      </c>
      <c r="AP1637" s="84"/>
      <c r="AQ1637" s="84"/>
      <c r="AR1637" s="84"/>
      <c r="AS1637" s="84"/>
      <c r="AT1637" s="84"/>
      <c r="AU1637" s="84"/>
      <c r="AV1637" s="84"/>
      <c r="AW1637" s="84"/>
    </row>
    <row r="1638" spans="1:49" x14ac:dyDescent="0.25">
      <c r="A1638" s="69" t="s">
        <v>7588</v>
      </c>
      <c r="B1638" s="69" t="s">
        <v>7587</v>
      </c>
      <c r="C1638" s="70"/>
      <c r="D1638" s="71"/>
      <c r="E1638" s="72"/>
      <c r="F1638" s="73"/>
      <c r="G1638" s="70"/>
      <c r="H1638" s="74"/>
      <c r="I1638" s="75"/>
      <c r="J1638" s="75"/>
      <c r="K1638" s="36"/>
      <c r="L1638" s="82"/>
      <c r="M1638" s="82"/>
      <c r="N1638" s="77"/>
      <c r="O1638" s="84" t="s">
        <v>825</v>
      </c>
      <c r="P1638" s="86">
        <v>42758.886412037034</v>
      </c>
      <c r="Q1638" s="84" t="s">
        <v>9635</v>
      </c>
      <c r="R1638" s="84"/>
      <c r="S1638" s="84"/>
      <c r="T1638" s="84" t="s">
        <v>11171</v>
      </c>
      <c r="U1638" s="86">
        <v>42758.886412037034</v>
      </c>
      <c r="V1638" s="87" t="s">
        <v>12404</v>
      </c>
      <c r="W1638" s="84"/>
      <c r="X1638" s="84"/>
      <c r="Y1638" s="88" t="s">
        <v>14493</v>
      </c>
      <c r="Z1638" s="84"/>
      <c r="AA1638" s="84" t="b">
        <v>0</v>
      </c>
      <c r="AB1638" s="84">
        <v>0</v>
      </c>
      <c r="AC1638" s="88" t="s">
        <v>2133</v>
      </c>
      <c r="AD1638" s="84" t="b">
        <v>0</v>
      </c>
      <c r="AE1638" s="84" t="s">
        <v>2140</v>
      </c>
      <c r="AF1638" s="84"/>
      <c r="AG1638" s="88" t="s">
        <v>2133</v>
      </c>
      <c r="AH1638" s="84" t="b">
        <v>0</v>
      </c>
      <c r="AI1638" s="84">
        <v>1</v>
      </c>
      <c r="AJ1638" s="88" t="s">
        <v>14492</v>
      </c>
      <c r="AK1638" s="84" t="s">
        <v>2342</v>
      </c>
      <c r="AL1638" s="84" t="b">
        <v>0</v>
      </c>
      <c r="AM1638" s="88" t="s">
        <v>14492</v>
      </c>
      <c r="AN1638" s="84">
        <v>0</v>
      </c>
      <c r="AO1638" s="84">
        <v>0</v>
      </c>
      <c r="AP1638" s="84"/>
      <c r="AQ1638" s="84"/>
      <c r="AR1638" s="84"/>
      <c r="AS1638" s="84"/>
      <c r="AT1638" s="84"/>
      <c r="AU1638" s="84"/>
      <c r="AV1638" s="84"/>
      <c r="AW1638" s="84"/>
    </row>
    <row r="1639" spans="1:49" x14ac:dyDescent="0.25">
      <c r="A1639" s="69" t="s">
        <v>7589</v>
      </c>
      <c r="B1639" s="69" t="s">
        <v>774</v>
      </c>
      <c r="C1639" s="70"/>
      <c r="D1639" s="71"/>
      <c r="E1639" s="72"/>
      <c r="F1639" s="73"/>
      <c r="G1639" s="70"/>
      <c r="H1639" s="74"/>
      <c r="I1639" s="75"/>
      <c r="J1639" s="75"/>
      <c r="K1639" s="36"/>
      <c r="L1639" s="82"/>
      <c r="M1639" s="82"/>
      <c r="N1639" s="77"/>
      <c r="O1639" s="84" t="s">
        <v>825</v>
      </c>
      <c r="P1639" s="86">
        <v>42758.886979166666</v>
      </c>
      <c r="Q1639" s="84" t="s">
        <v>9636</v>
      </c>
      <c r="R1639" s="87" t="s">
        <v>10528</v>
      </c>
      <c r="S1639" s="84" t="s">
        <v>1227</v>
      </c>
      <c r="T1639" s="84" t="s">
        <v>11172</v>
      </c>
      <c r="U1639" s="86">
        <v>42758.886979166666</v>
      </c>
      <c r="V1639" s="87" t="s">
        <v>12405</v>
      </c>
      <c r="W1639" s="84"/>
      <c r="X1639" s="84"/>
      <c r="Y1639" s="88" t="s">
        <v>14494</v>
      </c>
      <c r="Z1639" s="84"/>
      <c r="AA1639" s="84" t="b">
        <v>0</v>
      </c>
      <c r="AB1639" s="84">
        <v>0</v>
      </c>
      <c r="AC1639" s="88" t="s">
        <v>2133</v>
      </c>
      <c r="AD1639" s="84" t="b">
        <v>0</v>
      </c>
      <c r="AE1639" s="84" t="s">
        <v>2140</v>
      </c>
      <c r="AF1639" s="84"/>
      <c r="AG1639" s="88" t="s">
        <v>2133</v>
      </c>
      <c r="AH1639" s="84" t="b">
        <v>0</v>
      </c>
      <c r="AI1639" s="84">
        <v>0</v>
      </c>
      <c r="AJ1639" s="88" t="s">
        <v>2133</v>
      </c>
      <c r="AK1639" s="84" t="s">
        <v>2342</v>
      </c>
      <c r="AL1639" s="84" t="b">
        <v>1</v>
      </c>
      <c r="AM1639" s="88" t="s">
        <v>14494</v>
      </c>
      <c r="AN1639" s="84">
        <v>0</v>
      </c>
      <c r="AO1639" s="84">
        <v>0</v>
      </c>
      <c r="AP1639" s="84"/>
      <c r="AQ1639" s="84"/>
      <c r="AR1639" s="84"/>
      <c r="AS1639" s="84"/>
      <c r="AT1639" s="84"/>
      <c r="AU1639" s="84"/>
      <c r="AV1639" s="84"/>
      <c r="AW1639" s="84"/>
    </row>
    <row r="1640" spans="1:49" x14ac:dyDescent="0.25">
      <c r="A1640" s="69" t="s">
        <v>7590</v>
      </c>
      <c r="B1640" s="69" t="s">
        <v>7590</v>
      </c>
      <c r="C1640" s="70"/>
      <c r="D1640" s="71"/>
      <c r="E1640" s="72"/>
      <c r="F1640" s="73"/>
      <c r="G1640" s="70"/>
      <c r="H1640" s="74"/>
      <c r="I1640" s="75"/>
      <c r="J1640" s="75"/>
      <c r="K1640" s="36"/>
      <c r="L1640" s="82"/>
      <c r="M1640" s="82"/>
      <c r="N1640" s="77"/>
      <c r="O1640" s="84" t="s">
        <v>179</v>
      </c>
      <c r="P1640" s="86">
        <v>42758.426249999997</v>
      </c>
      <c r="Q1640" s="84" t="s">
        <v>9637</v>
      </c>
      <c r="R1640" s="84"/>
      <c r="S1640" s="84"/>
      <c r="T1640" s="84" t="s">
        <v>11173</v>
      </c>
      <c r="U1640" s="86">
        <v>42758.426249999997</v>
      </c>
      <c r="V1640" s="87" t="s">
        <v>12406</v>
      </c>
      <c r="W1640" s="84"/>
      <c r="X1640" s="84"/>
      <c r="Y1640" s="88" t="s">
        <v>14495</v>
      </c>
      <c r="Z1640" s="84"/>
      <c r="AA1640" s="84" t="b">
        <v>0</v>
      </c>
      <c r="AB1640" s="84">
        <v>0</v>
      </c>
      <c r="AC1640" s="88" t="s">
        <v>2133</v>
      </c>
      <c r="AD1640" s="84" t="b">
        <v>1</v>
      </c>
      <c r="AE1640" s="84" t="s">
        <v>2141</v>
      </c>
      <c r="AF1640" s="84"/>
      <c r="AG1640" s="88" t="s">
        <v>15950</v>
      </c>
      <c r="AH1640" s="84" t="b">
        <v>0</v>
      </c>
      <c r="AI1640" s="84">
        <v>1</v>
      </c>
      <c r="AJ1640" s="88" t="s">
        <v>16185</v>
      </c>
      <c r="AK1640" s="84" t="s">
        <v>2340</v>
      </c>
      <c r="AL1640" s="84" t="b">
        <v>0</v>
      </c>
      <c r="AM1640" s="88" t="s">
        <v>16185</v>
      </c>
      <c r="AN1640" s="84">
        <v>0</v>
      </c>
      <c r="AO1640" s="84">
        <v>0</v>
      </c>
      <c r="AP1640" s="84"/>
      <c r="AQ1640" s="84"/>
      <c r="AR1640" s="84"/>
      <c r="AS1640" s="84"/>
      <c r="AT1640" s="84"/>
      <c r="AU1640" s="84"/>
      <c r="AV1640" s="84"/>
      <c r="AW1640" s="84"/>
    </row>
    <row r="1641" spans="1:49" x14ac:dyDescent="0.25">
      <c r="A1641" s="69" t="s">
        <v>7590</v>
      </c>
      <c r="B1641" s="69" t="s">
        <v>7590</v>
      </c>
      <c r="C1641" s="70"/>
      <c r="D1641" s="71"/>
      <c r="E1641" s="72"/>
      <c r="F1641" s="73"/>
      <c r="G1641" s="70"/>
      <c r="H1641" s="74"/>
      <c r="I1641" s="75"/>
      <c r="J1641" s="75"/>
      <c r="K1641" s="36"/>
      <c r="L1641" s="82"/>
      <c r="M1641" s="82"/>
      <c r="N1641" s="77"/>
      <c r="O1641" s="84" t="s">
        <v>179</v>
      </c>
      <c r="P1641" s="86">
        <v>42758.887013888889</v>
      </c>
      <c r="Q1641" s="84" t="s">
        <v>9638</v>
      </c>
      <c r="R1641" s="87" t="s">
        <v>10529</v>
      </c>
      <c r="S1641" s="84" t="s">
        <v>1227</v>
      </c>
      <c r="T1641" s="84" t="s">
        <v>11174</v>
      </c>
      <c r="U1641" s="86">
        <v>42758.887013888889</v>
      </c>
      <c r="V1641" s="87" t="s">
        <v>12407</v>
      </c>
      <c r="W1641" s="84"/>
      <c r="X1641" s="84"/>
      <c r="Y1641" s="88" t="s">
        <v>14496</v>
      </c>
      <c r="Z1641" s="84"/>
      <c r="AA1641" s="84" t="b">
        <v>0</v>
      </c>
      <c r="AB1641" s="84">
        <v>0</v>
      </c>
      <c r="AC1641" s="88" t="s">
        <v>2133</v>
      </c>
      <c r="AD1641" s="84" t="b">
        <v>1</v>
      </c>
      <c r="AE1641" s="84" t="s">
        <v>2141</v>
      </c>
      <c r="AF1641" s="84"/>
      <c r="AG1641" s="88" t="s">
        <v>15951</v>
      </c>
      <c r="AH1641" s="84" t="b">
        <v>0</v>
      </c>
      <c r="AI1641" s="84">
        <v>1</v>
      </c>
      <c r="AJ1641" s="88" t="s">
        <v>16186</v>
      </c>
      <c r="AK1641" s="84" t="s">
        <v>2340</v>
      </c>
      <c r="AL1641" s="84" t="b">
        <v>0</v>
      </c>
      <c r="AM1641" s="88" t="s">
        <v>16186</v>
      </c>
      <c r="AN1641" s="84">
        <v>0</v>
      </c>
      <c r="AO1641" s="84">
        <v>0</v>
      </c>
      <c r="AP1641" s="84"/>
      <c r="AQ1641" s="84"/>
      <c r="AR1641" s="84"/>
      <c r="AS1641" s="84"/>
      <c r="AT1641" s="84"/>
      <c r="AU1641" s="84"/>
      <c r="AV1641" s="84"/>
      <c r="AW1641" s="84"/>
    </row>
    <row r="1642" spans="1:49" x14ac:dyDescent="0.25">
      <c r="A1642" s="69" t="s">
        <v>7591</v>
      </c>
      <c r="B1642" s="69" t="s">
        <v>8920</v>
      </c>
      <c r="C1642" s="70"/>
      <c r="D1642" s="71"/>
      <c r="E1642" s="72"/>
      <c r="F1642" s="73"/>
      <c r="G1642" s="70"/>
      <c r="H1642" s="74"/>
      <c r="I1642" s="75"/>
      <c r="J1642" s="75"/>
      <c r="K1642" s="36"/>
      <c r="L1642" s="82"/>
      <c r="M1642" s="82"/>
      <c r="N1642" s="77"/>
      <c r="O1642" s="84" t="s">
        <v>825</v>
      </c>
      <c r="P1642" s="86">
        <v>42758.888344907406</v>
      </c>
      <c r="Q1642" s="84" t="s">
        <v>9639</v>
      </c>
      <c r="R1642" s="84"/>
      <c r="S1642" s="84"/>
      <c r="T1642" s="84"/>
      <c r="U1642" s="86">
        <v>42758.888344907406</v>
      </c>
      <c r="V1642" s="87" t="s">
        <v>12408</v>
      </c>
      <c r="W1642" s="84"/>
      <c r="X1642" s="84"/>
      <c r="Y1642" s="88" t="s">
        <v>14497</v>
      </c>
      <c r="Z1642" s="84"/>
      <c r="AA1642" s="84" t="b">
        <v>0</v>
      </c>
      <c r="AB1642" s="84">
        <v>0</v>
      </c>
      <c r="AC1642" s="88" t="s">
        <v>2133</v>
      </c>
      <c r="AD1642" s="84" t="b">
        <v>0</v>
      </c>
      <c r="AE1642" s="84" t="s">
        <v>2140</v>
      </c>
      <c r="AF1642" s="84"/>
      <c r="AG1642" s="88" t="s">
        <v>2133</v>
      </c>
      <c r="AH1642" s="84" t="b">
        <v>0</v>
      </c>
      <c r="AI1642" s="84">
        <v>1</v>
      </c>
      <c r="AJ1642" s="88" t="s">
        <v>16187</v>
      </c>
      <c r="AK1642" s="84" t="s">
        <v>2340</v>
      </c>
      <c r="AL1642" s="84" t="b">
        <v>0</v>
      </c>
      <c r="AM1642" s="88" t="s">
        <v>16187</v>
      </c>
      <c r="AN1642" s="84">
        <v>0</v>
      </c>
      <c r="AO1642" s="84">
        <v>0</v>
      </c>
      <c r="AP1642" s="84"/>
      <c r="AQ1642" s="84"/>
      <c r="AR1642" s="84"/>
      <c r="AS1642" s="84"/>
      <c r="AT1642" s="84"/>
      <c r="AU1642" s="84"/>
      <c r="AV1642" s="84"/>
      <c r="AW1642" s="84"/>
    </row>
    <row r="1643" spans="1:49" x14ac:dyDescent="0.25">
      <c r="A1643" s="69" t="s">
        <v>7591</v>
      </c>
      <c r="B1643" s="69" t="s">
        <v>8921</v>
      </c>
      <c r="C1643" s="70"/>
      <c r="D1643" s="71"/>
      <c r="E1643" s="72"/>
      <c r="F1643" s="73"/>
      <c r="G1643" s="70"/>
      <c r="H1643" s="74"/>
      <c r="I1643" s="75"/>
      <c r="J1643" s="75"/>
      <c r="K1643" s="36"/>
      <c r="L1643" s="82"/>
      <c r="M1643" s="82"/>
      <c r="N1643" s="77"/>
      <c r="O1643" s="84" t="s">
        <v>825</v>
      </c>
      <c r="P1643" s="86">
        <v>42758.888344907406</v>
      </c>
      <c r="Q1643" s="84" t="s">
        <v>9639</v>
      </c>
      <c r="R1643" s="84"/>
      <c r="S1643" s="84"/>
      <c r="T1643" s="84"/>
      <c r="U1643" s="86">
        <v>42758.888344907406</v>
      </c>
      <c r="V1643" s="87" t="s">
        <v>12408</v>
      </c>
      <c r="W1643" s="84"/>
      <c r="X1643" s="84"/>
      <c r="Y1643" s="88" t="s">
        <v>14497</v>
      </c>
      <c r="Z1643" s="84"/>
      <c r="AA1643" s="84" t="b">
        <v>0</v>
      </c>
      <c r="AB1643" s="84">
        <v>0</v>
      </c>
      <c r="AC1643" s="88" t="s">
        <v>2133</v>
      </c>
      <c r="AD1643" s="84" t="b">
        <v>0</v>
      </c>
      <c r="AE1643" s="84" t="s">
        <v>2140</v>
      </c>
      <c r="AF1643" s="84"/>
      <c r="AG1643" s="88" t="s">
        <v>2133</v>
      </c>
      <c r="AH1643" s="84" t="b">
        <v>0</v>
      </c>
      <c r="AI1643" s="84">
        <v>1</v>
      </c>
      <c r="AJ1643" s="88" t="s">
        <v>16187</v>
      </c>
      <c r="AK1643" s="84" t="s">
        <v>2340</v>
      </c>
      <c r="AL1643" s="84" t="b">
        <v>0</v>
      </c>
      <c r="AM1643" s="88" t="s">
        <v>16187</v>
      </c>
      <c r="AN1643" s="84">
        <v>0</v>
      </c>
      <c r="AO1643" s="84">
        <v>0</v>
      </c>
      <c r="AP1643" s="84"/>
      <c r="AQ1643" s="84"/>
      <c r="AR1643" s="84"/>
      <c r="AS1643" s="84"/>
      <c r="AT1643" s="84"/>
      <c r="AU1643" s="84"/>
      <c r="AV1643" s="84"/>
      <c r="AW1643" s="84"/>
    </row>
    <row r="1644" spans="1:49" x14ac:dyDescent="0.25">
      <c r="A1644" s="69" t="s">
        <v>7592</v>
      </c>
      <c r="B1644" s="69" t="s">
        <v>8683</v>
      </c>
      <c r="C1644" s="70"/>
      <c r="D1644" s="71"/>
      <c r="E1644" s="72"/>
      <c r="F1644" s="73"/>
      <c r="G1644" s="70"/>
      <c r="H1644" s="74"/>
      <c r="I1644" s="75"/>
      <c r="J1644" s="75"/>
      <c r="K1644" s="36"/>
      <c r="L1644" s="82"/>
      <c r="M1644" s="82"/>
      <c r="N1644" s="77"/>
      <c r="O1644" s="84" t="s">
        <v>825</v>
      </c>
      <c r="P1644" s="86">
        <v>42758.890324074076</v>
      </c>
      <c r="Q1644" s="84" t="s">
        <v>9150</v>
      </c>
      <c r="R1644" s="84"/>
      <c r="S1644" s="84"/>
      <c r="T1644" s="84" t="s">
        <v>10922</v>
      </c>
      <c r="U1644" s="86">
        <v>42758.890324074076</v>
      </c>
      <c r="V1644" s="87" t="s">
        <v>12409</v>
      </c>
      <c r="W1644" s="84"/>
      <c r="X1644" s="84"/>
      <c r="Y1644" s="88" t="s">
        <v>14498</v>
      </c>
      <c r="Z1644" s="84"/>
      <c r="AA1644" s="84" t="b">
        <v>0</v>
      </c>
      <c r="AB1644" s="84">
        <v>0</v>
      </c>
      <c r="AC1644" s="88" t="s">
        <v>2133</v>
      </c>
      <c r="AD1644" s="84" t="b">
        <v>0</v>
      </c>
      <c r="AE1644" s="84" t="s">
        <v>2140</v>
      </c>
      <c r="AF1644" s="84"/>
      <c r="AG1644" s="88" t="s">
        <v>2133</v>
      </c>
      <c r="AH1644" s="84" t="b">
        <v>0</v>
      </c>
      <c r="AI1644" s="84">
        <v>4495</v>
      </c>
      <c r="AJ1644" s="88" t="s">
        <v>16064</v>
      </c>
      <c r="AK1644" s="84" t="s">
        <v>2343</v>
      </c>
      <c r="AL1644" s="84" t="b">
        <v>0</v>
      </c>
      <c r="AM1644" s="88" t="s">
        <v>16064</v>
      </c>
      <c r="AN1644" s="84">
        <v>0</v>
      </c>
      <c r="AO1644" s="84">
        <v>0</v>
      </c>
      <c r="AP1644" s="84"/>
      <c r="AQ1644" s="84"/>
      <c r="AR1644" s="84"/>
      <c r="AS1644" s="84"/>
      <c r="AT1644" s="84"/>
      <c r="AU1644" s="84"/>
      <c r="AV1644" s="84"/>
      <c r="AW1644" s="84"/>
    </row>
    <row r="1645" spans="1:49" x14ac:dyDescent="0.25">
      <c r="A1645" s="69" t="s">
        <v>7593</v>
      </c>
      <c r="B1645" s="69" t="s">
        <v>8682</v>
      </c>
      <c r="C1645" s="70"/>
      <c r="D1645" s="71"/>
      <c r="E1645" s="72"/>
      <c r="F1645" s="73"/>
      <c r="G1645" s="70"/>
      <c r="H1645" s="74"/>
      <c r="I1645" s="75"/>
      <c r="J1645" s="75"/>
      <c r="K1645" s="36"/>
      <c r="L1645" s="82"/>
      <c r="M1645" s="82"/>
      <c r="N1645" s="77"/>
      <c r="O1645" s="84" t="s">
        <v>825</v>
      </c>
      <c r="P1645" s="86">
        <v>42758.890775462962</v>
      </c>
      <c r="Q1645" s="84" t="s">
        <v>9149</v>
      </c>
      <c r="R1645" s="84"/>
      <c r="S1645" s="84"/>
      <c r="T1645" s="84" t="s">
        <v>10916</v>
      </c>
      <c r="U1645" s="86">
        <v>42758.890775462962</v>
      </c>
      <c r="V1645" s="87" t="s">
        <v>12410</v>
      </c>
      <c r="W1645" s="84"/>
      <c r="X1645" s="84"/>
      <c r="Y1645" s="88" t="s">
        <v>14499</v>
      </c>
      <c r="Z1645" s="84"/>
      <c r="AA1645" s="84" t="b">
        <v>0</v>
      </c>
      <c r="AB1645" s="84">
        <v>0</v>
      </c>
      <c r="AC1645" s="88" t="s">
        <v>2133</v>
      </c>
      <c r="AD1645" s="84" t="b">
        <v>0</v>
      </c>
      <c r="AE1645" s="84" t="s">
        <v>2140</v>
      </c>
      <c r="AF1645" s="84"/>
      <c r="AG1645" s="88" t="s">
        <v>2133</v>
      </c>
      <c r="AH1645" s="84" t="b">
        <v>0</v>
      </c>
      <c r="AI1645" s="84">
        <v>6953</v>
      </c>
      <c r="AJ1645" s="88" t="s">
        <v>16063</v>
      </c>
      <c r="AK1645" s="84" t="s">
        <v>2342</v>
      </c>
      <c r="AL1645" s="84" t="b">
        <v>0</v>
      </c>
      <c r="AM1645" s="88" t="s">
        <v>16063</v>
      </c>
      <c r="AN1645" s="84">
        <v>0</v>
      </c>
      <c r="AO1645" s="84">
        <v>0</v>
      </c>
      <c r="AP1645" s="84"/>
      <c r="AQ1645" s="84"/>
      <c r="AR1645" s="84"/>
      <c r="AS1645" s="84"/>
      <c r="AT1645" s="84"/>
      <c r="AU1645" s="84"/>
      <c r="AV1645" s="84"/>
      <c r="AW1645" s="84"/>
    </row>
    <row r="1646" spans="1:49" x14ac:dyDescent="0.25">
      <c r="A1646" s="69" t="s">
        <v>7594</v>
      </c>
      <c r="B1646" s="69" t="s">
        <v>8692</v>
      </c>
      <c r="C1646" s="70"/>
      <c r="D1646" s="71"/>
      <c r="E1646" s="72"/>
      <c r="F1646" s="73"/>
      <c r="G1646" s="70"/>
      <c r="H1646" s="74"/>
      <c r="I1646" s="75"/>
      <c r="J1646" s="75"/>
      <c r="K1646" s="36"/>
      <c r="L1646" s="82"/>
      <c r="M1646" s="82"/>
      <c r="N1646" s="77"/>
      <c r="O1646" s="84" t="s">
        <v>825</v>
      </c>
      <c r="P1646" s="86">
        <v>42758.890810185185</v>
      </c>
      <c r="Q1646" s="84" t="s">
        <v>9160</v>
      </c>
      <c r="R1646" s="84"/>
      <c r="S1646" s="84"/>
      <c r="T1646" s="84" t="s">
        <v>10928</v>
      </c>
      <c r="U1646" s="86">
        <v>42758.890810185185</v>
      </c>
      <c r="V1646" s="87" t="s">
        <v>12411</v>
      </c>
      <c r="W1646" s="84"/>
      <c r="X1646" s="84"/>
      <c r="Y1646" s="88" t="s">
        <v>14500</v>
      </c>
      <c r="Z1646" s="84"/>
      <c r="AA1646" s="84" t="b">
        <v>0</v>
      </c>
      <c r="AB1646" s="84">
        <v>0</v>
      </c>
      <c r="AC1646" s="88" t="s">
        <v>2133</v>
      </c>
      <c r="AD1646" s="84" t="b">
        <v>0</v>
      </c>
      <c r="AE1646" s="84" t="s">
        <v>2140</v>
      </c>
      <c r="AF1646" s="84"/>
      <c r="AG1646" s="88" t="s">
        <v>2133</v>
      </c>
      <c r="AH1646" s="84" t="b">
        <v>0</v>
      </c>
      <c r="AI1646" s="84">
        <v>872</v>
      </c>
      <c r="AJ1646" s="88" t="s">
        <v>16068</v>
      </c>
      <c r="AK1646" s="84" t="s">
        <v>2339</v>
      </c>
      <c r="AL1646" s="84" t="b">
        <v>0</v>
      </c>
      <c r="AM1646" s="88" t="s">
        <v>16068</v>
      </c>
      <c r="AN1646" s="84">
        <v>0</v>
      </c>
      <c r="AO1646" s="84">
        <v>0</v>
      </c>
      <c r="AP1646" s="84"/>
      <c r="AQ1646" s="84"/>
      <c r="AR1646" s="84"/>
      <c r="AS1646" s="84"/>
      <c r="AT1646" s="84"/>
      <c r="AU1646" s="84"/>
      <c r="AV1646" s="84"/>
      <c r="AW1646" s="84"/>
    </row>
    <row r="1647" spans="1:49" x14ac:dyDescent="0.25">
      <c r="A1647" s="69" t="s">
        <v>7595</v>
      </c>
      <c r="B1647" s="69" t="s">
        <v>8707</v>
      </c>
      <c r="C1647" s="70"/>
      <c r="D1647" s="71"/>
      <c r="E1647" s="72"/>
      <c r="F1647" s="73"/>
      <c r="G1647" s="70"/>
      <c r="H1647" s="74"/>
      <c r="I1647" s="75"/>
      <c r="J1647" s="75"/>
      <c r="K1647" s="36"/>
      <c r="L1647" s="82"/>
      <c r="M1647" s="82"/>
      <c r="N1647" s="77"/>
      <c r="O1647" s="84" t="s">
        <v>825</v>
      </c>
      <c r="P1647" s="86">
        <v>42758.890972222223</v>
      </c>
      <c r="Q1647" s="84" t="s">
        <v>9186</v>
      </c>
      <c r="R1647" s="84"/>
      <c r="S1647" s="84"/>
      <c r="T1647" s="84" t="s">
        <v>10942</v>
      </c>
      <c r="U1647" s="86">
        <v>42758.890972222223</v>
      </c>
      <c r="V1647" s="87" t="s">
        <v>12412</v>
      </c>
      <c r="W1647" s="84"/>
      <c r="X1647" s="84"/>
      <c r="Y1647" s="88" t="s">
        <v>14501</v>
      </c>
      <c r="Z1647" s="84"/>
      <c r="AA1647" s="84" t="b">
        <v>0</v>
      </c>
      <c r="AB1647" s="84">
        <v>0</v>
      </c>
      <c r="AC1647" s="88" t="s">
        <v>2133</v>
      </c>
      <c r="AD1647" s="84" t="b">
        <v>0</v>
      </c>
      <c r="AE1647" s="84" t="s">
        <v>2140</v>
      </c>
      <c r="AF1647" s="84"/>
      <c r="AG1647" s="88" t="s">
        <v>2133</v>
      </c>
      <c r="AH1647" s="84" t="b">
        <v>0</v>
      </c>
      <c r="AI1647" s="84">
        <v>816</v>
      </c>
      <c r="AJ1647" s="88" t="s">
        <v>16077</v>
      </c>
      <c r="AK1647" s="84" t="s">
        <v>2343</v>
      </c>
      <c r="AL1647" s="84" t="b">
        <v>0</v>
      </c>
      <c r="AM1647" s="88" t="s">
        <v>16077</v>
      </c>
      <c r="AN1647" s="84">
        <v>0</v>
      </c>
      <c r="AO1647" s="84">
        <v>0</v>
      </c>
      <c r="AP1647" s="84"/>
      <c r="AQ1647" s="84"/>
      <c r="AR1647" s="84"/>
      <c r="AS1647" s="84"/>
      <c r="AT1647" s="84"/>
      <c r="AU1647" s="84"/>
      <c r="AV1647" s="84"/>
      <c r="AW1647" s="84"/>
    </row>
    <row r="1648" spans="1:49" x14ac:dyDescent="0.25">
      <c r="A1648" s="69" t="s">
        <v>7596</v>
      </c>
      <c r="B1648" s="69" t="s">
        <v>7596</v>
      </c>
      <c r="C1648" s="70"/>
      <c r="D1648" s="71"/>
      <c r="E1648" s="72"/>
      <c r="F1648" s="73"/>
      <c r="G1648" s="70"/>
      <c r="H1648" s="74"/>
      <c r="I1648" s="75"/>
      <c r="J1648" s="75"/>
      <c r="K1648" s="36"/>
      <c r="L1648" s="82"/>
      <c r="M1648" s="82"/>
      <c r="N1648" s="77"/>
      <c r="O1648" s="84" t="s">
        <v>179</v>
      </c>
      <c r="P1648" s="86">
        <v>42758.89334490741</v>
      </c>
      <c r="Q1648" s="84" t="s">
        <v>9640</v>
      </c>
      <c r="R1648" s="84" t="s">
        <v>10530</v>
      </c>
      <c r="S1648" s="84" t="s">
        <v>10871</v>
      </c>
      <c r="T1648" s="84" t="s">
        <v>11175</v>
      </c>
      <c r="U1648" s="86">
        <v>42758.89334490741</v>
      </c>
      <c r="V1648" s="87" t="s">
        <v>12413</v>
      </c>
      <c r="W1648" s="84"/>
      <c r="X1648" s="84"/>
      <c r="Y1648" s="88" t="s">
        <v>14502</v>
      </c>
      <c r="Z1648" s="84"/>
      <c r="AA1648" s="84" t="b">
        <v>0</v>
      </c>
      <c r="AB1648" s="84">
        <v>0</v>
      </c>
      <c r="AC1648" s="88" t="s">
        <v>2133</v>
      </c>
      <c r="AD1648" s="84" t="b">
        <v>0</v>
      </c>
      <c r="AE1648" s="84" t="s">
        <v>2140</v>
      </c>
      <c r="AF1648" s="84"/>
      <c r="AG1648" s="88" t="s">
        <v>2133</v>
      </c>
      <c r="AH1648" s="84" t="b">
        <v>0</v>
      </c>
      <c r="AI1648" s="84">
        <v>1</v>
      </c>
      <c r="AJ1648" s="88" t="s">
        <v>2133</v>
      </c>
      <c r="AK1648" s="84" t="s">
        <v>16259</v>
      </c>
      <c r="AL1648" s="84" t="b">
        <v>1</v>
      </c>
      <c r="AM1648" s="88" t="s">
        <v>14502</v>
      </c>
      <c r="AN1648" s="84">
        <v>0</v>
      </c>
      <c r="AO1648" s="84">
        <v>0</v>
      </c>
      <c r="AP1648" s="84"/>
      <c r="AQ1648" s="84"/>
      <c r="AR1648" s="84"/>
      <c r="AS1648" s="84"/>
      <c r="AT1648" s="84"/>
      <c r="AU1648" s="84"/>
      <c r="AV1648" s="84"/>
      <c r="AW1648" s="84"/>
    </row>
    <row r="1649" spans="1:49" x14ac:dyDescent="0.25">
      <c r="A1649" s="69" t="s">
        <v>7597</v>
      </c>
      <c r="B1649" s="69" t="s">
        <v>8743</v>
      </c>
      <c r="C1649" s="70"/>
      <c r="D1649" s="71"/>
      <c r="E1649" s="72"/>
      <c r="F1649" s="73"/>
      <c r="G1649" s="70"/>
      <c r="H1649" s="74"/>
      <c r="I1649" s="75"/>
      <c r="J1649" s="75"/>
      <c r="K1649" s="36"/>
      <c r="L1649" s="82"/>
      <c r="M1649" s="82"/>
      <c r="N1649" s="77"/>
      <c r="O1649" s="84" t="s">
        <v>825</v>
      </c>
      <c r="P1649" s="86">
        <v>42758.893414351849</v>
      </c>
      <c r="Q1649" s="84" t="s">
        <v>9222</v>
      </c>
      <c r="R1649" s="84"/>
      <c r="S1649" s="84"/>
      <c r="T1649" s="84" t="s">
        <v>10961</v>
      </c>
      <c r="U1649" s="86">
        <v>42758.893414351849</v>
      </c>
      <c r="V1649" s="87" t="s">
        <v>12414</v>
      </c>
      <c r="W1649" s="84"/>
      <c r="X1649" s="84"/>
      <c r="Y1649" s="88" t="s">
        <v>14503</v>
      </c>
      <c r="Z1649" s="84"/>
      <c r="AA1649" s="84" t="b">
        <v>0</v>
      </c>
      <c r="AB1649" s="84">
        <v>0</v>
      </c>
      <c r="AC1649" s="88" t="s">
        <v>2133</v>
      </c>
      <c r="AD1649" s="84" t="b">
        <v>0</v>
      </c>
      <c r="AE1649" s="84" t="s">
        <v>2140</v>
      </c>
      <c r="AF1649" s="84"/>
      <c r="AG1649" s="88" t="s">
        <v>2133</v>
      </c>
      <c r="AH1649" s="84" t="b">
        <v>0</v>
      </c>
      <c r="AI1649" s="84">
        <v>221</v>
      </c>
      <c r="AJ1649" s="88" t="s">
        <v>16087</v>
      </c>
      <c r="AK1649" s="84" t="s">
        <v>2343</v>
      </c>
      <c r="AL1649" s="84" t="b">
        <v>0</v>
      </c>
      <c r="AM1649" s="88" t="s">
        <v>16087</v>
      </c>
      <c r="AN1649" s="84">
        <v>0</v>
      </c>
      <c r="AO1649" s="84">
        <v>0</v>
      </c>
      <c r="AP1649" s="84"/>
      <c r="AQ1649" s="84"/>
      <c r="AR1649" s="84"/>
      <c r="AS1649" s="84"/>
      <c r="AT1649" s="84"/>
      <c r="AU1649" s="84"/>
      <c r="AV1649" s="84"/>
      <c r="AW1649" s="84"/>
    </row>
    <row r="1650" spans="1:49" x14ac:dyDescent="0.25">
      <c r="A1650" s="69" t="s">
        <v>7598</v>
      </c>
      <c r="B1650" s="69" t="s">
        <v>774</v>
      </c>
      <c r="C1650" s="70"/>
      <c r="D1650" s="71"/>
      <c r="E1650" s="72"/>
      <c r="F1650" s="73"/>
      <c r="G1650" s="70"/>
      <c r="H1650" s="74"/>
      <c r="I1650" s="75"/>
      <c r="J1650" s="75"/>
      <c r="K1650" s="36"/>
      <c r="L1650" s="82"/>
      <c r="M1650" s="82"/>
      <c r="N1650" s="77"/>
      <c r="O1650" s="84" t="s">
        <v>825</v>
      </c>
      <c r="P1650" s="86">
        <v>42758.853587962964</v>
      </c>
      <c r="Q1650" s="84" t="s">
        <v>9641</v>
      </c>
      <c r="R1650" s="87" t="s">
        <v>10531</v>
      </c>
      <c r="S1650" s="84" t="s">
        <v>1227</v>
      </c>
      <c r="T1650" s="84" t="s">
        <v>10916</v>
      </c>
      <c r="U1650" s="86">
        <v>42758.853587962964</v>
      </c>
      <c r="V1650" s="87" t="s">
        <v>12415</v>
      </c>
      <c r="W1650" s="84"/>
      <c r="X1650" s="84"/>
      <c r="Y1650" s="88" t="s">
        <v>14504</v>
      </c>
      <c r="Z1650" s="84"/>
      <c r="AA1650" s="84" t="b">
        <v>0</v>
      </c>
      <c r="AB1650" s="84">
        <v>0</v>
      </c>
      <c r="AC1650" s="88" t="s">
        <v>2133</v>
      </c>
      <c r="AD1650" s="84" t="b">
        <v>1</v>
      </c>
      <c r="AE1650" s="84" t="s">
        <v>2140</v>
      </c>
      <c r="AF1650" s="84"/>
      <c r="AG1650" s="88" t="s">
        <v>15952</v>
      </c>
      <c r="AH1650" s="84" t="b">
        <v>0</v>
      </c>
      <c r="AI1650" s="84">
        <v>1</v>
      </c>
      <c r="AJ1650" s="88" t="s">
        <v>2133</v>
      </c>
      <c r="AK1650" s="84" t="s">
        <v>2344</v>
      </c>
      <c r="AL1650" s="84" t="b">
        <v>0</v>
      </c>
      <c r="AM1650" s="88" t="s">
        <v>14504</v>
      </c>
      <c r="AN1650" s="84">
        <v>0</v>
      </c>
      <c r="AO1650" s="84">
        <v>0</v>
      </c>
      <c r="AP1650" s="84"/>
      <c r="AQ1650" s="84"/>
      <c r="AR1650" s="84"/>
      <c r="AS1650" s="84"/>
      <c r="AT1650" s="84"/>
      <c r="AU1650" s="84"/>
      <c r="AV1650" s="84"/>
      <c r="AW1650" s="84"/>
    </row>
    <row r="1651" spans="1:49" x14ac:dyDescent="0.25">
      <c r="A1651" s="69" t="s">
        <v>7598</v>
      </c>
      <c r="B1651" s="69" t="s">
        <v>601</v>
      </c>
      <c r="C1651" s="70"/>
      <c r="D1651" s="71"/>
      <c r="E1651" s="72"/>
      <c r="F1651" s="73"/>
      <c r="G1651" s="70"/>
      <c r="H1651" s="74"/>
      <c r="I1651" s="75"/>
      <c r="J1651" s="75"/>
      <c r="K1651" s="36"/>
      <c r="L1651" s="82"/>
      <c r="M1651" s="82"/>
      <c r="N1651" s="77"/>
      <c r="O1651" s="84" t="s">
        <v>825</v>
      </c>
      <c r="P1651" s="86">
        <v>42758.853587962964</v>
      </c>
      <c r="Q1651" s="84" t="s">
        <v>9641</v>
      </c>
      <c r="R1651" s="87" t="s">
        <v>10531</v>
      </c>
      <c r="S1651" s="84" t="s">
        <v>1227</v>
      </c>
      <c r="T1651" s="84" t="s">
        <v>10916</v>
      </c>
      <c r="U1651" s="86">
        <v>42758.853587962964</v>
      </c>
      <c r="V1651" s="87" t="s">
        <v>12415</v>
      </c>
      <c r="W1651" s="84"/>
      <c r="X1651" s="84"/>
      <c r="Y1651" s="88" t="s">
        <v>14504</v>
      </c>
      <c r="Z1651" s="84"/>
      <c r="AA1651" s="84" t="b">
        <v>0</v>
      </c>
      <c r="AB1651" s="84">
        <v>0</v>
      </c>
      <c r="AC1651" s="88" t="s">
        <v>2133</v>
      </c>
      <c r="AD1651" s="84" t="b">
        <v>1</v>
      </c>
      <c r="AE1651" s="84" t="s">
        <v>2140</v>
      </c>
      <c r="AF1651" s="84"/>
      <c r="AG1651" s="88" t="s">
        <v>15952</v>
      </c>
      <c r="AH1651" s="84" t="b">
        <v>0</v>
      </c>
      <c r="AI1651" s="84">
        <v>1</v>
      </c>
      <c r="AJ1651" s="88" t="s">
        <v>2133</v>
      </c>
      <c r="AK1651" s="84" t="s">
        <v>2344</v>
      </c>
      <c r="AL1651" s="84" t="b">
        <v>0</v>
      </c>
      <c r="AM1651" s="88" t="s">
        <v>14504</v>
      </c>
      <c r="AN1651" s="84">
        <v>0</v>
      </c>
      <c r="AO1651" s="84">
        <v>0</v>
      </c>
      <c r="AP1651" s="84"/>
      <c r="AQ1651" s="84"/>
      <c r="AR1651" s="84"/>
      <c r="AS1651" s="84"/>
      <c r="AT1651" s="84"/>
      <c r="AU1651" s="84"/>
      <c r="AV1651" s="84"/>
      <c r="AW1651" s="84"/>
    </row>
    <row r="1652" spans="1:49" x14ac:dyDescent="0.25">
      <c r="A1652" s="69" t="s">
        <v>7598</v>
      </c>
      <c r="B1652" s="69" t="s">
        <v>726</v>
      </c>
      <c r="C1652" s="70"/>
      <c r="D1652" s="71"/>
      <c r="E1652" s="72"/>
      <c r="F1652" s="73"/>
      <c r="G1652" s="70"/>
      <c r="H1652" s="74"/>
      <c r="I1652" s="75"/>
      <c r="J1652" s="75"/>
      <c r="K1652" s="36"/>
      <c r="L1652" s="82"/>
      <c r="M1652" s="82"/>
      <c r="N1652" s="77"/>
      <c r="O1652" s="84" t="s">
        <v>825</v>
      </c>
      <c r="P1652" s="86">
        <v>42758.853587962964</v>
      </c>
      <c r="Q1652" s="84" t="s">
        <v>9641</v>
      </c>
      <c r="R1652" s="87" t="s">
        <v>10531</v>
      </c>
      <c r="S1652" s="84" t="s">
        <v>1227</v>
      </c>
      <c r="T1652" s="84" t="s">
        <v>10916</v>
      </c>
      <c r="U1652" s="86">
        <v>42758.853587962964</v>
      </c>
      <c r="V1652" s="87" t="s">
        <v>12415</v>
      </c>
      <c r="W1652" s="84"/>
      <c r="X1652" s="84"/>
      <c r="Y1652" s="88" t="s">
        <v>14504</v>
      </c>
      <c r="Z1652" s="84"/>
      <c r="AA1652" s="84" t="b">
        <v>0</v>
      </c>
      <c r="AB1652" s="84">
        <v>0</v>
      </c>
      <c r="AC1652" s="88" t="s">
        <v>2133</v>
      </c>
      <c r="AD1652" s="84" t="b">
        <v>1</v>
      </c>
      <c r="AE1652" s="84" t="s">
        <v>2140</v>
      </c>
      <c r="AF1652" s="84"/>
      <c r="AG1652" s="88" t="s">
        <v>15952</v>
      </c>
      <c r="AH1652" s="84" t="b">
        <v>0</v>
      </c>
      <c r="AI1652" s="84">
        <v>1</v>
      </c>
      <c r="AJ1652" s="88" t="s">
        <v>2133</v>
      </c>
      <c r="AK1652" s="84" t="s">
        <v>2344</v>
      </c>
      <c r="AL1652" s="84" t="b">
        <v>0</v>
      </c>
      <c r="AM1652" s="88" t="s">
        <v>14504</v>
      </c>
      <c r="AN1652" s="84">
        <v>0</v>
      </c>
      <c r="AO1652" s="84">
        <v>0</v>
      </c>
      <c r="AP1652" s="84"/>
      <c r="AQ1652" s="84"/>
      <c r="AR1652" s="84"/>
      <c r="AS1652" s="84"/>
      <c r="AT1652" s="84"/>
      <c r="AU1652" s="84"/>
      <c r="AV1652" s="84"/>
      <c r="AW1652" s="84"/>
    </row>
    <row r="1653" spans="1:49" x14ac:dyDescent="0.25">
      <c r="A1653" s="69" t="s">
        <v>7598</v>
      </c>
      <c r="B1653" s="69" t="s">
        <v>600</v>
      </c>
      <c r="C1653" s="70"/>
      <c r="D1653" s="71"/>
      <c r="E1653" s="72"/>
      <c r="F1653" s="73"/>
      <c r="G1653" s="70"/>
      <c r="H1653" s="74"/>
      <c r="I1653" s="75"/>
      <c r="J1653" s="75"/>
      <c r="K1653" s="36"/>
      <c r="L1653" s="82"/>
      <c r="M1653" s="82"/>
      <c r="N1653" s="77"/>
      <c r="O1653" s="84" t="s">
        <v>825</v>
      </c>
      <c r="P1653" s="86">
        <v>42758.853587962964</v>
      </c>
      <c r="Q1653" s="84" t="s">
        <v>9641</v>
      </c>
      <c r="R1653" s="87" t="s">
        <v>10531</v>
      </c>
      <c r="S1653" s="84" t="s">
        <v>1227</v>
      </c>
      <c r="T1653" s="84" t="s">
        <v>10916</v>
      </c>
      <c r="U1653" s="86">
        <v>42758.853587962964</v>
      </c>
      <c r="V1653" s="87" t="s">
        <v>12415</v>
      </c>
      <c r="W1653" s="84"/>
      <c r="X1653" s="84"/>
      <c r="Y1653" s="88" t="s">
        <v>14504</v>
      </c>
      <c r="Z1653" s="84"/>
      <c r="AA1653" s="84" t="b">
        <v>0</v>
      </c>
      <c r="AB1653" s="84">
        <v>0</v>
      </c>
      <c r="AC1653" s="88" t="s">
        <v>2133</v>
      </c>
      <c r="AD1653" s="84" t="b">
        <v>1</v>
      </c>
      <c r="AE1653" s="84" t="s">
        <v>2140</v>
      </c>
      <c r="AF1653" s="84"/>
      <c r="AG1653" s="88" t="s">
        <v>15952</v>
      </c>
      <c r="AH1653" s="84" t="b">
        <v>0</v>
      </c>
      <c r="AI1653" s="84">
        <v>1</v>
      </c>
      <c r="AJ1653" s="88" t="s">
        <v>2133</v>
      </c>
      <c r="AK1653" s="84" t="s">
        <v>2344</v>
      </c>
      <c r="AL1653" s="84" t="b">
        <v>0</v>
      </c>
      <c r="AM1653" s="88" t="s">
        <v>14504</v>
      </c>
      <c r="AN1653" s="84">
        <v>0</v>
      </c>
      <c r="AO1653" s="84">
        <v>0</v>
      </c>
      <c r="AP1653" s="84"/>
      <c r="AQ1653" s="84"/>
      <c r="AR1653" s="84"/>
      <c r="AS1653" s="84"/>
      <c r="AT1653" s="84"/>
      <c r="AU1653" s="84"/>
      <c r="AV1653" s="84"/>
      <c r="AW1653" s="84"/>
    </row>
    <row r="1654" spans="1:49" x14ac:dyDescent="0.25">
      <c r="A1654" s="69" t="s">
        <v>7599</v>
      </c>
      <c r="B1654" s="69" t="s">
        <v>7598</v>
      </c>
      <c r="C1654" s="70"/>
      <c r="D1654" s="71"/>
      <c r="E1654" s="72"/>
      <c r="F1654" s="73"/>
      <c r="G1654" s="70"/>
      <c r="H1654" s="74"/>
      <c r="I1654" s="75"/>
      <c r="J1654" s="75"/>
      <c r="K1654" s="36"/>
      <c r="L1654" s="82"/>
      <c r="M1654" s="82"/>
      <c r="N1654" s="77"/>
      <c r="O1654" s="84" t="s">
        <v>825</v>
      </c>
      <c r="P1654" s="86">
        <v>42758.893831018519</v>
      </c>
      <c r="Q1654" s="84" t="s">
        <v>9642</v>
      </c>
      <c r="R1654" s="87" t="s">
        <v>10531</v>
      </c>
      <c r="S1654" s="84" t="s">
        <v>1227</v>
      </c>
      <c r="T1654" s="84" t="s">
        <v>10916</v>
      </c>
      <c r="U1654" s="86">
        <v>42758.893831018519</v>
      </c>
      <c r="V1654" s="87" t="s">
        <v>12416</v>
      </c>
      <c r="W1654" s="84"/>
      <c r="X1654" s="84"/>
      <c r="Y1654" s="88" t="s">
        <v>14505</v>
      </c>
      <c r="Z1654" s="84"/>
      <c r="AA1654" s="84" t="b">
        <v>0</v>
      </c>
      <c r="AB1654" s="84">
        <v>0</v>
      </c>
      <c r="AC1654" s="88" t="s">
        <v>2133</v>
      </c>
      <c r="AD1654" s="84" t="b">
        <v>1</v>
      </c>
      <c r="AE1654" s="84" t="s">
        <v>2140</v>
      </c>
      <c r="AF1654" s="84"/>
      <c r="AG1654" s="88" t="s">
        <v>15952</v>
      </c>
      <c r="AH1654" s="84" t="b">
        <v>0</v>
      </c>
      <c r="AI1654" s="84">
        <v>1</v>
      </c>
      <c r="AJ1654" s="88" t="s">
        <v>14504</v>
      </c>
      <c r="AK1654" s="84" t="s">
        <v>2342</v>
      </c>
      <c r="AL1654" s="84" t="b">
        <v>0</v>
      </c>
      <c r="AM1654" s="88" t="s">
        <v>14504</v>
      </c>
      <c r="AN1654" s="84">
        <v>0</v>
      </c>
      <c r="AO1654" s="84">
        <v>0</v>
      </c>
      <c r="AP1654" s="84"/>
      <c r="AQ1654" s="84"/>
      <c r="AR1654" s="84"/>
      <c r="AS1654" s="84"/>
      <c r="AT1654" s="84"/>
      <c r="AU1654" s="84"/>
      <c r="AV1654" s="84"/>
      <c r="AW1654" s="84"/>
    </row>
    <row r="1655" spans="1:49" x14ac:dyDescent="0.25">
      <c r="A1655" s="69" t="s">
        <v>7599</v>
      </c>
      <c r="B1655" s="69" t="s">
        <v>774</v>
      </c>
      <c r="C1655" s="70"/>
      <c r="D1655" s="71"/>
      <c r="E1655" s="72"/>
      <c r="F1655" s="73"/>
      <c r="G1655" s="70"/>
      <c r="H1655" s="74"/>
      <c r="I1655" s="75"/>
      <c r="J1655" s="75"/>
      <c r="K1655" s="36"/>
      <c r="L1655" s="82"/>
      <c r="M1655" s="82"/>
      <c r="N1655" s="77"/>
      <c r="O1655" s="84" t="s">
        <v>825</v>
      </c>
      <c r="P1655" s="86">
        <v>42758.893831018519</v>
      </c>
      <c r="Q1655" s="84" t="s">
        <v>9642</v>
      </c>
      <c r="R1655" s="87" t="s">
        <v>10531</v>
      </c>
      <c r="S1655" s="84" t="s">
        <v>1227</v>
      </c>
      <c r="T1655" s="84" t="s">
        <v>10916</v>
      </c>
      <c r="U1655" s="86">
        <v>42758.893831018519</v>
      </c>
      <c r="V1655" s="87" t="s">
        <v>12416</v>
      </c>
      <c r="W1655" s="84"/>
      <c r="X1655" s="84"/>
      <c r="Y1655" s="88" t="s">
        <v>14505</v>
      </c>
      <c r="Z1655" s="84"/>
      <c r="AA1655" s="84" t="b">
        <v>0</v>
      </c>
      <c r="AB1655" s="84">
        <v>0</v>
      </c>
      <c r="AC1655" s="88" t="s">
        <v>2133</v>
      </c>
      <c r="AD1655" s="84" t="b">
        <v>1</v>
      </c>
      <c r="AE1655" s="84" t="s">
        <v>2140</v>
      </c>
      <c r="AF1655" s="84"/>
      <c r="AG1655" s="88" t="s">
        <v>15952</v>
      </c>
      <c r="AH1655" s="84" t="b">
        <v>0</v>
      </c>
      <c r="AI1655" s="84">
        <v>1</v>
      </c>
      <c r="AJ1655" s="88" t="s">
        <v>14504</v>
      </c>
      <c r="AK1655" s="84" t="s">
        <v>2342</v>
      </c>
      <c r="AL1655" s="84" t="b">
        <v>0</v>
      </c>
      <c r="AM1655" s="88" t="s">
        <v>14504</v>
      </c>
      <c r="AN1655" s="84">
        <v>0</v>
      </c>
      <c r="AO1655" s="84">
        <v>0</v>
      </c>
      <c r="AP1655" s="84"/>
      <c r="AQ1655" s="84"/>
      <c r="AR1655" s="84"/>
      <c r="AS1655" s="84"/>
      <c r="AT1655" s="84"/>
      <c r="AU1655" s="84"/>
      <c r="AV1655" s="84"/>
      <c r="AW1655" s="84"/>
    </row>
    <row r="1656" spans="1:49" x14ac:dyDescent="0.25">
      <c r="A1656" s="69" t="s">
        <v>7599</v>
      </c>
      <c r="B1656" s="69" t="s">
        <v>601</v>
      </c>
      <c r="C1656" s="70"/>
      <c r="D1656" s="71"/>
      <c r="E1656" s="72"/>
      <c r="F1656" s="73"/>
      <c r="G1656" s="70"/>
      <c r="H1656" s="74"/>
      <c r="I1656" s="75"/>
      <c r="J1656" s="75"/>
      <c r="K1656" s="36"/>
      <c r="L1656" s="82"/>
      <c r="M1656" s="82"/>
      <c r="N1656" s="77"/>
      <c r="O1656" s="84" t="s">
        <v>825</v>
      </c>
      <c r="P1656" s="86">
        <v>42758.893831018519</v>
      </c>
      <c r="Q1656" s="84" t="s">
        <v>9642</v>
      </c>
      <c r="R1656" s="87" t="s">
        <v>10531</v>
      </c>
      <c r="S1656" s="84" t="s">
        <v>1227</v>
      </c>
      <c r="T1656" s="84" t="s">
        <v>10916</v>
      </c>
      <c r="U1656" s="86">
        <v>42758.893831018519</v>
      </c>
      <c r="V1656" s="87" t="s">
        <v>12416</v>
      </c>
      <c r="W1656" s="84"/>
      <c r="X1656" s="84"/>
      <c r="Y1656" s="88" t="s">
        <v>14505</v>
      </c>
      <c r="Z1656" s="84"/>
      <c r="AA1656" s="84" t="b">
        <v>0</v>
      </c>
      <c r="AB1656" s="84">
        <v>0</v>
      </c>
      <c r="AC1656" s="88" t="s">
        <v>2133</v>
      </c>
      <c r="AD1656" s="84" t="b">
        <v>1</v>
      </c>
      <c r="AE1656" s="84" t="s">
        <v>2140</v>
      </c>
      <c r="AF1656" s="84"/>
      <c r="AG1656" s="88" t="s">
        <v>15952</v>
      </c>
      <c r="AH1656" s="84" t="b">
        <v>0</v>
      </c>
      <c r="AI1656" s="84">
        <v>1</v>
      </c>
      <c r="AJ1656" s="88" t="s">
        <v>14504</v>
      </c>
      <c r="AK1656" s="84" t="s">
        <v>2342</v>
      </c>
      <c r="AL1656" s="84" t="b">
        <v>0</v>
      </c>
      <c r="AM1656" s="88" t="s">
        <v>14504</v>
      </c>
      <c r="AN1656" s="84">
        <v>0</v>
      </c>
      <c r="AO1656" s="84">
        <v>0</v>
      </c>
      <c r="AP1656" s="84"/>
      <c r="AQ1656" s="84"/>
      <c r="AR1656" s="84"/>
      <c r="AS1656" s="84"/>
      <c r="AT1656" s="84"/>
      <c r="AU1656" s="84"/>
      <c r="AV1656" s="84"/>
      <c r="AW1656" s="84"/>
    </row>
    <row r="1657" spans="1:49" x14ac:dyDescent="0.25">
      <c r="A1657" s="69" t="s">
        <v>7599</v>
      </c>
      <c r="B1657" s="69" t="s">
        <v>726</v>
      </c>
      <c r="C1657" s="70"/>
      <c r="D1657" s="71"/>
      <c r="E1657" s="72"/>
      <c r="F1657" s="73"/>
      <c r="G1657" s="70"/>
      <c r="H1657" s="74"/>
      <c r="I1657" s="75"/>
      <c r="J1657" s="75"/>
      <c r="K1657" s="36"/>
      <c r="L1657" s="82"/>
      <c r="M1657" s="82"/>
      <c r="N1657" s="77"/>
      <c r="O1657" s="84" t="s">
        <v>825</v>
      </c>
      <c r="P1657" s="86">
        <v>42758.893831018519</v>
      </c>
      <c r="Q1657" s="84" t="s">
        <v>9642</v>
      </c>
      <c r="R1657" s="87" t="s">
        <v>10531</v>
      </c>
      <c r="S1657" s="84" t="s">
        <v>1227</v>
      </c>
      <c r="T1657" s="84" t="s">
        <v>10916</v>
      </c>
      <c r="U1657" s="86">
        <v>42758.893831018519</v>
      </c>
      <c r="V1657" s="87" t="s">
        <v>12416</v>
      </c>
      <c r="W1657" s="84"/>
      <c r="X1657" s="84"/>
      <c r="Y1657" s="88" t="s">
        <v>14505</v>
      </c>
      <c r="Z1657" s="84"/>
      <c r="AA1657" s="84" t="b">
        <v>0</v>
      </c>
      <c r="AB1657" s="84">
        <v>0</v>
      </c>
      <c r="AC1657" s="88" t="s">
        <v>2133</v>
      </c>
      <c r="AD1657" s="84" t="b">
        <v>1</v>
      </c>
      <c r="AE1657" s="84" t="s">
        <v>2140</v>
      </c>
      <c r="AF1657" s="84"/>
      <c r="AG1657" s="88" t="s">
        <v>15952</v>
      </c>
      <c r="AH1657" s="84" t="b">
        <v>0</v>
      </c>
      <c r="AI1657" s="84">
        <v>1</v>
      </c>
      <c r="AJ1657" s="88" t="s">
        <v>14504</v>
      </c>
      <c r="AK1657" s="84" t="s">
        <v>2342</v>
      </c>
      <c r="AL1657" s="84" t="b">
        <v>0</v>
      </c>
      <c r="AM1657" s="88" t="s">
        <v>14504</v>
      </c>
      <c r="AN1657" s="84">
        <v>0</v>
      </c>
      <c r="AO1657" s="84">
        <v>0</v>
      </c>
      <c r="AP1657" s="84"/>
      <c r="AQ1657" s="84"/>
      <c r="AR1657" s="84"/>
      <c r="AS1657" s="84"/>
      <c r="AT1657" s="84"/>
      <c r="AU1657" s="84"/>
      <c r="AV1657" s="84"/>
      <c r="AW1657" s="84"/>
    </row>
    <row r="1658" spans="1:49" x14ac:dyDescent="0.25">
      <c r="A1658" s="69" t="s">
        <v>7599</v>
      </c>
      <c r="B1658" s="69" t="s">
        <v>600</v>
      </c>
      <c r="C1658" s="70"/>
      <c r="D1658" s="71"/>
      <c r="E1658" s="72"/>
      <c r="F1658" s="73"/>
      <c r="G1658" s="70"/>
      <c r="H1658" s="74"/>
      <c r="I1658" s="75"/>
      <c r="J1658" s="75"/>
      <c r="K1658" s="36"/>
      <c r="L1658" s="82"/>
      <c r="M1658" s="82"/>
      <c r="N1658" s="77"/>
      <c r="O1658" s="84" t="s">
        <v>825</v>
      </c>
      <c r="P1658" s="86">
        <v>42758.893831018519</v>
      </c>
      <c r="Q1658" s="84" t="s">
        <v>9642</v>
      </c>
      <c r="R1658" s="87" t="s">
        <v>10531</v>
      </c>
      <c r="S1658" s="84" t="s">
        <v>1227</v>
      </c>
      <c r="T1658" s="84" t="s">
        <v>10916</v>
      </c>
      <c r="U1658" s="86">
        <v>42758.893831018519</v>
      </c>
      <c r="V1658" s="87" t="s">
        <v>12416</v>
      </c>
      <c r="W1658" s="84"/>
      <c r="X1658" s="84"/>
      <c r="Y1658" s="88" t="s">
        <v>14505</v>
      </c>
      <c r="Z1658" s="84"/>
      <c r="AA1658" s="84" t="b">
        <v>0</v>
      </c>
      <c r="AB1658" s="84">
        <v>0</v>
      </c>
      <c r="AC1658" s="88" t="s">
        <v>2133</v>
      </c>
      <c r="AD1658" s="84" t="b">
        <v>1</v>
      </c>
      <c r="AE1658" s="84" t="s">
        <v>2140</v>
      </c>
      <c r="AF1658" s="84"/>
      <c r="AG1658" s="88" t="s">
        <v>15952</v>
      </c>
      <c r="AH1658" s="84" t="b">
        <v>0</v>
      </c>
      <c r="AI1658" s="84">
        <v>1</v>
      </c>
      <c r="AJ1658" s="88" t="s">
        <v>14504</v>
      </c>
      <c r="AK1658" s="84" t="s">
        <v>2342</v>
      </c>
      <c r="AL1658" s="84" t="b">
        <v>0</v>
      </c>
      <c r="AM1658" s="88" t="s">
        <v>14504</v>
      </c>
      <c r="AN1658" s="84">
        <v>0</v>
      </c>
      <c r="AO1658" s="84">
        <v>0</v>
      </c>
      <c r="AP1658" s="84"/>
      <c r="AQ1658" s="84"/>
      <c r="AR1658" s="84"/>
      <c r="AS1658" s="84"/>
      <c r="AT1658" s="84"/>
      <c r="AU1658" s="84"/>
      <c r="AV1658" s="84"/>
      <c r="AW1658" s="84"/>
    </row>
    <row r="1659" spans="1:49" x14ac:dyDescent="0.25">
      <c r="A1659" s="69" t="s">
        <v>7600</v>
      </c>
      <c r="B1659" s="69" t="s">
        <v>7600</v>
      </c>
      <c r="C1659" s="70"/>
      <c r="D1659" s="71"/>
      <c r="E1659" s="72"/>
      <c r="F1659" s="73"/>
      <c r="G1659" s="70"/>
      <c r="H1659" s="74"/>
      <c r="I1659" s="75"/>
      <c r="J1659" s="75"/>
      <c r="K1659" s="36"/>
      <c r="L1659" s="82"/>
      <c r="M1659" s="82"/>
      <c r="N1659" s="77"/>
      <c r="O1659" s="84" t="s">
        <v>179</v>
      </c>
      <c r="P1659" s="86">
        <v>42758.894305555557</v>
      </c>
      <c r="Q1659" s="84" t="s">
        <v>9643</v>
      </c>
      <c r="R1659" s="87" t="s">
        <v>10532</v>
      </c>
      <c r="S1659" s="84" t="s">
        <v>1227</v>
      </c>
      <c r="T1659" s="84" t="s">
        <v>11176</v>
      </c>
      <c r="U1659" s="86">
        <v>42758.894305555557</v>
      </c>
      <c r="V1659" s="87" t="s">
        <v>12417</v>
      </c>
      <c r="W1659" s="84"/>
      <c r="X1659" s="84"/>
      <c r="Y1659" s="88" t="s">
        <v>14506</v>
      </c>
      <c r="Z1659" s="84"/>
      <c r="AA1659" s="84" t="b">
        <v>0</v>
      </c>
      <c r="AB1659" s="84">
        <v>0</v>
      </c>
      <c r="AC1659" s="88" t="s">
        <v>2133</v>
      </c>
      <c r="AD1659" s="84" t="b">
        <v>0</v>
      </c>
      <c r="AE1659" s="84" t="s">
        <v>2140</v>
      </c>
      <c r="AF1659" s="84"/>
      <c r="AG1659" s="88" t="s">
        <v>2133</v>
      </c>
      <c r="AH1659" s="84" t="b">
        <v>0</v>
      </c>
      <c r="AI1659" s="84">
        <v>0</v>
      </c>
      <c r="AJ1659" s="88" t="s">
        <v>2133</v>
      </c>
      <c r="AK1659" s="84" t="s">
        <v>2342</v>
      </c>
      <c r="AL1659" s="84" t="b">
        <v>1</v>
      </c>
      <c r="AM1659" s="88" t="s">
        <v>14506</v>
      </c>
      <c r="AN1659" s="84">
        <v>0</v>
      </c>
      <c r="AO1659" s="84">
        <v>0</v>
      </c>
      <c r="AP1659" s="84"/>
      <c r="AQ1659" s="84"/>
      <c r="AR1659" s="84"/>
      <c r="AS1659" s="84"/>
      <c r="AT1659" s="84"/>
      <c r="AU1659" s="84"/>
      <c r="AV1659" s="84"/>
      <c r="AW1659" s="84"/>
    </row>
    <row r="1660" spans="1:49" x14ac:dyDescent="0.25">
      <c r="A1660" s="69" t="s">
        <v>7601</v>
      </c>
      <c r="B1660" s="69" t="s">
        <v>8707</v>
      </c>
      <c r="C1660" s="70"/>
      <c r="D1660" s="71"/>
      <c r="E1660" s="72"/>
      <c r="F1660" s="73"/>
      <c r="G1660" s="70"/>
      <c r="H1660" s="74"/>
      <c r="I1660" s="75"/>
      <c r="J1660" s="75"/>
      <c r="K1660" s="36"/>
      <c r="L1660" s="82"/>
      <c r="M1660" s="82"/>
      <c r="N1660" s="77"/>
      <c r="O1660" s="84" t="s">
        <v>825</v>
      </c>
      <c r="P1660" s="86">
        <v>42758.894328703704</v>
      </c>
      <c r="Q1660" s="84" t="s">
        <v>9186</v>
      </c>
      <c r="R1660" s="84"/>
      <c r="S1660" s="84"/>
      <c r="T1660" s="84" t="s">
        <v>10942</v>
      </c>
      <c r="U1660" s="86">
        <v>42758.894328703704</v>
      </c>
      <c r="V1660" s="87" t="s">
        <v>12418</v>
      </c>
      <c r="W1660" s="84"/>
      <c r="X1660" s="84"/>
      <c r="Y1660" s="88" t="s">
        <v>14507</v>
      </c>
      <c r="Z1660" s="84"/>
      <c r="AA1660" s="84" t="b">
        <v>0</v>
      </c>
      <c r="AB1660" s="84">
        <v>0</v>
      </c>
      <c r="AC1660" s="88" t="s">
        <v>2133</v>
      </c>
      <c r="AD1660" s="84" t="b">
        <v>0</v>
      </c>
      <c r="AE1660" s="84" t="s">
        <v>2140</v>
      </c>
      <c r="AF1660" s="84"/>
      <c r="AG1660" s="88" t="s">
        <v>2133</v>
      </c>
      <c r="AH1660" s="84" t="b">
        <v>0</v>
      </c>
      <c r="AI1660" s="84">
        <v>816</v>
      </c>
      <c r="AJ1660" s="88" t="s">
        <v>16077</v>
      </c>
      <c r="AK1660" s="84" t="s">
        <v>2342</v>
      </c>
      <c r="AL1660" s="84" t="b">
        <v>0</v>
      </c>
      <c r="AM1660" s="88" t="s">
        <v>16077</v>
      </c>
      <c r="AN1660" s="84">
        <v>0</v>
      </c>
      <c r="AO1660" s="84">
        <v>0</v>
      </c>
      <c r="AP1660" s="84"/>
      <c r="AQ1660" s="84"/>
      <c r="AR1660" s="84"/>
      <c r="AS1660" s="84"/>
      <c r="AT1660" s="84"/>
      <c r="AU1660" s="84"/>
      <c r="AV1660" s="84"/>
      <c r="AW1660" s="84"/>
    </row>
    <row r="1661" spans="1:49" x14ac:dyDescent="0.25">
      <c r="A1661" s="69" t="s">
        <v>7602</v>
      </c>
      <c r="B1661" s="69" t="s">
        <v>8706</v>
      </c>
      <c r="C1661" s="70"/>
      <c r="D1661" s="71"/>
      <c r="E1661" s="72"/>
      <c r="F1661" s="73"/>
      <c r="G1661" s="70"/>
      <c r="H1661" s="74"/>
      <c r="I1661" s="75"/>
      <c r="J1661" s="75"/>
      <c r="K1661" s="36"/>
      <c r="L1661" s="82"/>
      <c r="M1661" s="82"/>
      <c r="N1661" s="77"/>
      <c r="O1661" s="84" t="s">
        <v>825</v>
      </c>
      <c r="P1661" s="86">
        <v>42758.894930555558</v>
      </c>
      <c r="Q1661" s="84" t="s">
        <v>9644</v>
      </c>
      <c r="R1661" s="84"/>
      <c r="S1661" s="84"/>
      <c r="T1661" s="84" t="s">
        <v>11177</v>
      </c>
      <c r="U1661" s="86">
        <v>42758.894930555558</v>
      </c>
      <c r="V1661" s="87" t="s">
        <v>12419</v>
      </c>
      <c r="W1661" s="84"/>
      <c r="X1661" s="84"/>
      <c r="Y1661" s="88" t="s">
        <v>14508</v>
      </c>
      <c r="Z1661" s="84"/>
      <c r="AA1661" s="84" t="b">
        <v>0</v>
      </c>
      <c r="AB1661" s="84">
        <v>0</v>
      </c>
      <c r="AC1661" s="88" t="s">
        <v>2133</v>
      </c>
      <c r="AD1661" s="84" t="b">
        <v>1</v>
      </c>
      <c r="AE1661" s="84" t="s">
        <v>2140</v>
      </c>
      <c r="AF1661" s="84"/>
      <c r="AG1661" s="88" t="s">
        <v>15953</v>
      </c>
      <c r="AH1661" s="84" t="b">
        <v>0</v>
      </c>
      <c r="AI1661" s="84">
        <v>7</v>
      </c>
      <c r="AJ1661" s="88" t="s">
        <v>14692</v>
      </c>
      <c r="AK1661" s="84" t="s">
        <v>2342</v>
      </c>
      <c r="AL1661" s="84" t="b">
        <v>0</v>
      </c>
      <c r="AM1661" s="88" t="s">
        <v>14692</v>
      </c>
      <c r="AN1661" s="84">
        <v>0</v>
      </c>
      <c r="AO1661" s="84">
        <v>0</v>
      </c>
      <c r="AP1661" s="84"/>
      <c r="AQ1661" s="84"/>
      <c r="AR1661" s="84"/>
      <c r="AS1661" s="84"/>
      <c r="AT1661" s="84"/>
      <c r="AU1661" s="84"/>
      <c r="AV1661" s="84"/>
      <c r="AW1661" s="84"/>
    </row>
    <row r="1662" spans="1:49" x14ac:dyDescent="0.25">
      <c r="A1662" s="69" t="s">
        <v>7602</v>
      </c>
      <c r="B1662" s="69" t="s">
        <v>7782</v>
      </c>
      <c r="C1662" s="70"/>
      <c r="D1662" s="71"/>
      <c r="E1662" s="72"/>
      <c r="F1662" s="73"/>
      <c r="G1662" s="70"/>
      <c r="H1662" s="74"/>
      <c r="I1662" s="75"/>
      <c r="J1662" s="75"/>
      <c r="K1662" s="36"/>
      <c r="L1662" s="82"/>
      <c r="M1662" s="82"/>
      <c r="N1662" s="77"/>
      <c r="O1662" s="84" t="s">
        <v>825</v>
      </c>
      <c r="P1662" s="86">
        <v>42758.894930555558</v>
      </c>
      <c r="Q1662" s="84" t="s">
        <v>9644</v>
      </c>
      <c r="R1662" s="84"/>
      <c r="S1662" s="84"/>
      <c r="T1662" s="84" t="s">
        <v>11177</v>
      </c>
      <c r="U1662" s="86">
        <v>42758.894930555558</v>
      </c>
      <c r="V1662" s="87" t="s">
        <v>12419</v>
      </c>
      <c r="W1662" s="84"/>
      <c r="X1662" s="84"/>
      <c r="Y1662" s="88" t="s">
        <v>14508</v>
      </c>
      <c r="Z1662" s="84"/>
      <c r="AA1662" s="84" t="b">
        <v>0</v>
      </c>
      <c r="AB1662" s="84">
        <v>0</v>
      </c>
      <c r="AC1662" s="88" t="s">
        <v>2133</v>
      </c>
      <c r="AD1662" s="84" t="b">
        <v>1</v>
      </c>
      <c r="AE1662" s="84" t="s">
        <v>2140</v>
      </c>
      <c r="AF1662" s="84"/>
      <c r="AG1662" s="88" t="s">
        <v>15953</v>
      </c>
      <c r="AH1662" s="84" t="b">
        <v>0</v>
      </c>
      <c r="AI1662" s="84">
        <v>7</v>
      </c>
      <c r="AJ1662" s="88" t="s">
        <v>14692</v>
      </c>
      <c r="AK1662" s="84" t="s">
        <v>2342</v>
      </c>
      <c r="AL1662" s="84" t="b">
        <v>0</v>
      </c>
      <c r="AM1662" s="88" t="s">
        <v>14692</v>
      </c>
      <c r="AN1662" s="84">
        <v>0</v>
      </c>
      <c r="AO1662" s="84">
        <v>0</v>
      </c>
      <c r="AP1662" s="84"/>
      <c r="AQ1662" s="84"/>
      <c r="AR1662" s="84"/>
      <c r="AS1662" s="84"/>
      <c r="AT1662" s="84"/>
      <c r="AU1662" s="84"/>
      <c r="AV1662" s="84"/>
      <c r="AW1662" s="84"/>
    </row>
    <row r="1663" spans="1:49" x14ac:dyDescent="0.25">
      <c r="A1663" s="69" t="s">
        <v>7603</v>
      </c>
      <c r="B1663" s="69" t="s">
        <v>8684</v>
      </c>
      <c r="C1663" s="70"/>
      <c r="D1663" s="71"/>
      <c r="E1663" s="72"/>
      <c r="F1663" s="73"/>
      <c r="G1663" s="70"/>
      <c r="H1663" s="74"/>
      <c r="I1663" s="75"/>
      <c r="J1663" s="75"/>
      <c r="K1663" s="36"/>
      <c r="L1663" s="82"/>
      <c r="M1663" s="82"/>
      <c r="N1663" s="77"/>
      <c r="O1663" s="84" t="s">
        <v>825</v>
      </c>
      <c r="P1663" s="86">
        <v>42758.89503472222</v>
      </c>
      <c r="Q1663" s="84" t="s">
        <v>9151</v>
      </c>
      <c r="R1663" s="84"/>
      <c r="S1663" s="84"/>
      <c r="T1663" s="84" t="s">
        <v>10923</v>
      </c>
      <c r="U1663" s="86">
        <v>42758.89503472222</v>
      </c>
      <c r="V1663" s="87" t="s">
        <v>12420</v>
      </c>
      <c r="W1663" s="84"/>
      <c r="X1663" s="84"/>
      <c r="Y1663" s="88" t="s">
        <v>14509</v>
      </c>
      <c r="Z1663" s="84"/>
      <c r="AA1663" s="84" t="b">
        <v>0</v>
      </c>
      <c r="AB1663" s="84">
        <v>0</v>
      </c>
      <c r="AC1663" s="88" t="s">
        <v>2133</v>
      </c>
      <c r="AD1663" s="84" t="b">
        <v>0</v>
      </c>
      <c r="AE1663" s="84" t="s">
        <v>2140</v>
      </c>
      <c r="AF1663" s="84"/>
      <c r="AG1663" s="88" t="s">
        <v>2133</v>
      </c>
      <c r="AH1663" s="84" t="b">
        <v>0</v>
      </c>
      <c r="AI1663" s="84">
        <v>1647</v>
      </c>
      <c r="AJ1663" s="88" t="s">
        <v>16065</v>
      </c>
      <c r="AK1663" s="84" t="s">
        <v>2340</v>
      </c>
      <c r="AL1663" s="84" t="b">
        <v>0</v>
      </c>
      <c r="AM1663" s="88" t="s">
        <v>16065</v>
      </c>
      <c r="AN1663" s="84">
        <v>0</v>
      </c>
      <c r="AO1663" s="84">
        <v>0</v>
      </c>
      <c r="AP1663" s="84"/>
      <c r="AQ1663" s="84"/>
      <c r="AR1663" s="84"/>
      <c r="AS1663" s="84"/>
      <c r="AT1663" s="84"/>
      <c r="AU1663" s="84"/>
      <c r="AV1663" s="84"/>
      <c r="AW1663" s="84"/>
    </row>
    <row r="1664" spans="1:49" x14ac:dyDescent="0.25">
      <c r="A1664" s="69" t="s">
        <v>7603</v>
      </c>
      <c r="B1664" s="69" t="s">
        <v>8685</v>
      </c>
      <c r="C1664" s="70"/>
      <c r="D1664" s="71"/>
      <c r="E1664" s="72"/>
      <c r="F1664" s="73"/>
      <c r="G1664" s="70"/>
      <c r="H1664" s="74"/>
      <c r="I1664" s="75"/>
      <c r="J1664" s="75"/>
      <c r="K1664" s="36"/>
      <c r="L1664" s="82"/>
      <c r="M1664" s="82"/>
      <c r="N1664" s="77"/>
      <c r="O1664" s="84" t="s">
        <v>825</v>
      </c>
      <c r="P1664" s="86">
        <v>42758.89503472222</v>
      </c>
      <c r="Q1664" s="84" t="s">
        <v>9151</v>
      </c>
      <c r="R1664" s="84"/>
      <c r="S1664" s="84"/>
      <c r="T1664" s="84" t="s">
        <v>10923</v>
      </c>
      <c r="U1664" s="86">
        <v>42758.89503472222</v>
      </c>
      <c r="V1664" s="87" t="s">
        <v>12420</v>
      </c>
      <c r="W1664" s="84"/>
      <c r="X1664" s="84"/>
      <c r="Y1664" s="88" t="s">
        <v>14509</v>
      </c>
      <c r="Z1664" s="84"/>
      <c r="AA1664" s="84" t="b">
        <v>0</v>
      </c>
      <c r="AB1664" s="84">
        <v>0</v>
      </c>
      <c r="AC1664" s="88" t="s">
        <v>2133</v>
      </c>
      <c r="AD1664" s="84" t="b">
        <v>0</v>
      </c>
      <c r="AE1664" s="84" t="s">
        <v>2140</v>
      </c>
      <c r="AF1664" s="84"/>
      <c r="AG1664" s="88" t="s">
        <v>2133</v>
      </c>
      <c r="AH1664" s="84" t="b">
        <v>0</v>
      </c>
      <c r="AI1664" s="84">
        <v>1647</v>
      </c>
      <c r="AJ1664" s="88" t="s">
        <v>16065</v>
      </c>
      <c r="AK1664" s="84" t="s">
        <v>2340</v>
      </c>
      <c r="AL1664" s="84" t="b">
        <v>0</v>
      </c>
      <c r="AM1664" s="88" t="s">
        <v>16065</v>
      </c>
      <c r="AN1664" s="84">
        <v>0</v>
      </c>
      <c r="AO1664" s="84">
        <v>0</v>
      </c>
      <c r="AP1664" s="84"/>
      <c r="AQ1664" s="84"/>
      <c r="AR1664" s="84"/>
      <c r="AS1664" s="84"/>
      <c r="AT1664" s="84"/>
      <c r="AU1664" s="84"/>
      <c r="AV1664" s="84"/>
      <c r="AW1664" s="84"/>
    </row>
    <row r="1665" spans="1:49" x14ac:dyDescent="0.25">
      <c r="A1665" s="69" t="s">
        <v>7604</v>
      </c>
      <c r="B1665" s="69" t="s">
        <v>8706</v>
      </c>
      <c r="C1665" s="70"/>
      <c r="D1665" s="71"/>
      <c r="E1665" s="72"/>
      <c r="F1665" s="73"/>
      <c r="G1665" s="70"/>
      <c r="H1665" s="74"/>
      <c r="I1665" s="75"/>
      <c r="J1665" s="75"/>
      <c r="K1665" s="36"/>
      <c r="L1665" s="82"/>
      <c r="M1665" s="82"/>
      <c r="N1665" s="77"/>
      <c r="O1665" s="84" t="s">
        <v>825</v>
      </c>
      <c r="P1665" s="86">
        <v>42758.895405092589</v>
      </c>
      <c r="Q1665" s="84" t="s">
        <v>9644</v>
      </c>
      <c r="R1665" s="84"/>
      <c r="S1665" s="84"/>
      <c r="T1665" s="84" t="s">
        <v>11177</v>
      </c>
      <c r="U1665" s="86">
        <v>42758.895405092589</v>
      </c>
      <c r="V1665" s="87" t="s">
        <v>12421</v>
      </c>
      <c r="W1665" s="84"/>
      <c r="X1665" s="84"/>
      <c r="Y1665" s="88" t="s">
        <v>14510</v>
      </c>
      <c r="Z1665" s="84"/>
      <c r="AA1665" s="84" t="b">
        <v>0</v>
      </c>
      <c r="AB1665" s="84">
        <v>0</v>
      </c>
      <c r="AC1665" s="88" t="s">
        <v>2133</v>
      </c>
      <c r="AD1665" s="84" t="b">
        <v>1</v>
      </c>
      <c r="AE1665" s="84" t="s">
        <v>2140</v>
      </c>
      <c r="AF1665" s="84"/>
      <c r="AG1665" s="88" t="s">
        <v>15953</v>
      </c>
      <c r="AH1665" s="84" t="b">
        <v>0</v>
      </c>
      <c r="AI1665" s="84">
        <v>7</v>
      </c>
      <c r="AJ1665" s="88" t="s">
        <v>14692</v>
      </c>
      <c r="AK1665" s="84" t="s">
        <v>2343</v>
      </c>
      <c r="AL1665" s="84" t="b">
        <v>0</v>
      </c>
      <c r="AM1665" s="88" t="s">
        <v>14692</v>
      </c>
      <c r="AN1665" s="84">
        <v>0</v>
      </c>
      <c r="AO1665" s="84">
        <v>0</v>
      </c>
      <c r="AP1665" s="84"/>
      <c r="AQ1665" s="84"/>
      <c r="AR1665" s="84"/>
      <c r="AS1665" s="84"/>
      <c r="AT1665" s="84"/>
      <c r="AU1665" s="84"/>
      <c r="AV1665" s="84"/>
      <c r="AW1665" s="84"/>
    </row>
    <row r="1666" spans="1:49" x14ac:dyDescent="0.25">
      <c r="A1666" s="69" t="s">
        <v>7604</v>
      </c>
      <c r="B1666" s="69" t="s">
        <v>7782</v>
      </c>
      <c r="C1666" s="70"/>
      <c r="D1666" s="71"/>
      <c r="E1666" s="72"/>
      <c r="F1666" s="73"/>
      <c r="G1666" s="70"/>
      <c r="H1666" s="74"/>
      <c r="I1666" s="75"/>
      <c r="J1666" s="75"/>
      <c r="K1666" s="36"/>
      <c r="L1666" s="82"/>
      <c r="M1666" s="82"/>
      <c r="N1666" s="77"/>
      <c r="O1666" s="84" t="s">
        <v>825</v>
      </c>
      <c r="P1666" s="86">
        <v>42758.895405092589</v>
      </c>
      <c r="Q1666" s="84" t="s">
        <v>9644</v>
      </c>
      <c r="R1666" s="84"/>
      <c r="S1666" s="84"/>
      <c r="T1666" s="84" t="s">
        <v>11177</v>
      </c>
      <c r="U1666" s="86">
        <v>42758.895405092589</v>
      </c>
      <c r="V1666" s="87" t="s">
        <v>12421</v>
      </c>
      <c r="W1666" s="84"/>
      <c r="X1666" s="84"/>
      <c r="Y1666" s="88" t="s">
        <v>14510</v>
      </c>
      <c r="Z1666" s="84"/>
      <c r="AA1666" s="84" t="b">
        <v>0</v>
      </c>
      <c r="AB1666" s="84">
        <v>0</v>
      </c>
      <c r="AC1666" s="88" t="s">
        <v>2133</v>
      </c>
      <c r="AD1666" s="84" t="b">
        <v>1</v>
      </c>
      <c r="AE1666" s="84" t="s">
        <v>2140</v>
      </c>
      <c r="AF1666" s="84"/>
      <c r="AG1666" s="88" t="s">
        <v>15953</v>
      </c>
      <c r="AH1666" s="84" t="b">
        <v>0</v>
      </c>
      <c r="AI1666" s="84">
        <v>7</v>
      </c>
      <c r="AJ1666" s="88" t="s">
        <v>14692</v>
      </c>
      <c r="AK1666" s="84" t="s">
        <v>2343</v>
      </c>
      <c r="AL1666" s="84" t="b">
        <v>0</v>
      </c>
      <c r="AM1666" s="88" t="s">
        <v>14692</v>
      </c>
      <c r="AN1666" s="84">
        <v>0</v>
      </c>
      <c r="AO1666" s="84">
        <v>0</v>
      </c>
      <c r="AP1666" s="84"/>
      <c r="AQ1666" s="84"/>
      <c r="AR1666" s="84"/>
      <c r="AS1666" s="84"/>
      <c r="AT1666" s="84"/>
      <c r="AU1666" s="84"/>
      <c r="AV1666" s="84"/>
      <c r="AW1666" s="84"/>
    </row>
    <row r="1667" spans="1:49" x14ac:dyDescent="0.25">
      <c r="A1667" s="69" t="s">
        <v>7605</v>
      </c>
      <c r="B1667" s="69" t="s">
        <v>8295</v>
      </c>
      <c r="C1667" s="70"/>
      <c r="D1667" s="71"/>
      <c r="E1667" s="72"/>
      <c r="F1667" s="73"/>
      <c r="G1667" s="70"/>
      <c r="H1667" s="74"/>
      <c r="I1667" s="75"/>
      <c r="J1667" s="75"/>
      <c r="K1667" s="36"/>
      <c r="L1667" s="82"/>
      <c r="M1667" s="82"/>
      <c r="N1667" s="77"/>
      <c r="O1667" s="84" t="s">
        <v>825</v>
      </c>
      <c r="P1667" s="86">
        <v>42758.894942129627</v>
      </c>
      <c r="Q1667" s="84" t="s">
        <v>9645</v>
      </c>
      <c r="R1667" s="87" t="s">
        <v>10533</v>
      </c>
      <c r="S1667" s="84" t="s">
        <v>10860</v>
      </c>
      <c r="T1667" s="84" t="s">
        <v>11178</v>
      </c>
      <c r="U1667" s="86">
        <v>42758.894942129627</v>
      </c>
      <c r="V1667" s="87" t="s">
        <v>12422</v>
      </c>
      <c r="W1667" s="84"/>
      <c r="X1667" s="84"/>
      <c r="Y1667" s="88" t="s">
        <v>14511</v>
      </c>
      <c r="Z1667" s="84"/>
      <c r="AA1667" s="84" t="b">
        <v>0</v>
      </c>
      <c r="AB1667" s="84">
        <v>0</v>
      </c>
      <c r="AC1667" s="88" t="s">
        <v>2133</v>
      </c>
      <c r="AD1667" s="84" t="b">
        <v>0</v>
      </c>
      <c r="AE1667" s="84" t="s">
        <v>2141</v>
      </c>
      <c r="AF1667" s="84"/>
      <c r="AG1667" s="88" t="s">
        <v>2133</v>
      </c>
      <c r="AH1667" s="84" t="b">
        <v>0</v>
      </c>
      <c r="AI1667" s="84">
        <v>1</v>
      </c>
      <c r="AJ1667" s="88" t="s">
        <v>16188</v>
      </c>
      <c r="AK1667" s="84" t="s">
        <v>2343</v>
      </c>
      <c r="AL1667" s="84" t="b">
        <v>0</v>
      </c>
      <c r="AM1667" s="88" t="s">
        <v>16188</v>
      </c>
      <c r="AN1667" s="84">
        <v>0</v>
      </c>
      <c r="AO1667" s="84">
        <v>0</v>
      </c>
      <c r="AP1667" s="84"/>
      <c r="AQ1667" s="84"/>
      <c r="AR1667" s="84"/>
      <c r="AS1667" s="84"/>
      <c r="AT1667" s="84"/>
      <c r="AU1667" s="84"/>
      <c r="AV1667" s="84"/>
      <c r="AW1667" s="84"/>
    </row>
    <row r="1668" spans="1:49" x14ac:dyDescent="0.25">
      <c r="A1668" s="69" t="s">
        <v>7605</v>
      </c>
      <c r="B1668" s="69" t="s">
        <v>8295</v>
      </c>
      <c r="C1668" s="70"/>
      <c r="D1668" s="71"/>
      <c r="E1668" s="72"/>
      <c r="F1668" s="73"/>
      <c r="G1668" s="70"/>
      <c r="H1668" s="74"/>
      <c r="I1668" s="75"/>
      <c r="J1668" s="75"/>
      <c r="K1668" s="36"/>
      <c r="L1668" s="82"/>
      <c r="M1668" s="82"/>
      <c r="N1668" s="77"/>
      <c r="O1668" s="84" t="s">
        <v>825</v>
      </c>
      <c r="P1668" s="86">
        <v>42758.895821759259</v>
      </c>
      <c r="Q1668" s="84" t="s">
        <v>9646</v>
      </c>
      <c r="R1668" s="87" t="s">
        <v>10534</v>
      </c>
      <c r="S1668" s="84" t="s">
        <v>10860</v>
      </c>
      <c r="T1668" s="84" t="s">
        <v>11179</v>
      </c>
      <c r="U1668" s="86">
        <v>42758.895821759259</v>
      </c>
      <c r="V1668" s="87" t="s">
        <v>12423</v>
      </c>
      <c r="W1668" s="84"/>
      <c r="X1668" s="84"/>
      <c r="Y1668" s="88" t="s">
        <v>14512</v>
      </c>
      <c r="Z1668" s="84"/>
      <c r="AA1668" s="84" t="b">
        <v>0</v>
      </c>
      <c r="AB1668" s="84">
        <v>0</v>
      </c>
      <c r="AC1668" s="88" t="s">
        <v>2133</v>
      </c>
      <c r="AD1668" s="84" t="b">
        <v>0</v>
      </c>
      <c r="AE1668" s="84" t="s">
        <v>2141</v>
      </c>
      <c r="AF1668" s="84"/>
      <c r="AG1668" s="88" t="s">
        <v>2133</v>
      </c>
      <c r="AH1668" s="84" t="b">
        <v>0</v>
      </c>
      <c r="AI1668" s="84">
        <v>1</v>
      </c>
      <c r="AJ1668" s="88" t="s">
        <v>15256</v>
      </c>
      <c r="AK1668" s="84" t="s">
        <v>2343</v>
      </c>
      <c r="AL1668" s="84" t="b">
        <v>0</v>
      </c>
      <c r="AM1668" s="88" t="s">
        <v>15256</v>
      </c>
      <c r="AN1668" s="84">
        <v>0</v>
      </c>
      <c r="AO1668" s="84">
        <v>0</v>
      </c>
      <c r="AP1668" s="84"/>
      <c r="AQ1668" s="84"/>
      <c r="AR1668" s="84"/>
      <c r="AS1668" s="84"/>
      <c r="AT1668" s="84"/>
      <c r="AU1668" s="84"/>
      <c r="AV1668" s="84"/>
      <c r="AW1668" s="84"/>
    </row>
    <row r="1669" spans="1:49" x14ac:dyDescent="0.25">
      <c r="A1669" s="69" t="s">
        <v>7606</v>
      </c>
      <c r="B1669" s="69" t="s">
        <v>721</v>
      </c>
      <c r="C1669" s="70"/>
      <c r="D1669" s="71"/>
      <c r="E1669" s="72"/>
      <c r="F1669" s="73"/>
      <c r="G1669" s="70"/>
      <c r="H1669" s="74"/>
      <c r="I1669" s="75"/>
      <c r="J1669" s="75"/>
      <c r="K1669" s="36"/>
      <c r="L1669" s="82"/>
      <c r="M1669" s="82"/>
      <c r="N1669" s="77"/>
      <c r="O1669" s="84" t="s">
        <v>825</v>
      </c>
      <c r="P1669" s="86">
        <v>42758.895902777775</v>
      </c>
      <c r="Q1669" s="84" t="s">
        <v>9647</v>
      </c>
      <c r="R1669" s="87" t="s">
        <v>1212</v>
      </c>
      <c r="S1669" s="84" t="s">
        <v>1281</v>
      </c>
      <c r="T1669" s="84" t="s">
        <v>11180</v>
      </c>
      <c r="U1669" s="86">
        <v>42758.895902777775</v>
      </c>
      <c r="V1669" s="87" t="s">
        <v>12424</v>
      </c>
      <c r="W1669" s="84"/>
      <c r="X1669" s="84"/>
      <c r="Y1669" s="88" t="s">
        <v>14513</v>
      </c>
      <c r="Z1669" s="84"/>
      <c r="AA1669" s="84" t="b">
        <v>0</v>
      </c>
      <c r="AB1669" s="84">
        <v>0</v>
      </c>
      <c r="AC1669" s="88" t="s">
        <v>2133</v>
      </c>
      <c r="AD1669" s="84" t="b">
        <v>0</v>
      </c>
      <c r="AE1669" s="84" t="s">
        <v>2140</v>
      </c>
      <c r="AF1669" s="84"/>
      <c r="AG1669" s="88" t="s">
        <v>2133</v>
      </c>
      <c r="AH1669" s="84" t="b">
        <v>0</v>
      </c>
      <c r="AI1669" s="84">
        <v>0</v>
      </c>
      <c r="AJ1669" s="88" t="s">
        <v>2133</v>
      </c>
      <c r="AK1669" s="84" t="s">
        <v>2340</v>
      </c>
      <c r="AL1669" s="84" t="b">
        <v>0</v>
      </c>
      <c r="AM1669" s="88" t="s">
        <v>14513</v>
      </c>
      <c r="AN1669" s="84">
        <v>0</v>
      </c>
      <c r="AO1669" s="84">
        <v>0</v>
      </c>
      <c r="AP1669" s="84"/>
      <c r="AQ1669" s="84"/>
      <c r="AR1669" s="84"/>
      <c r="AS1669" s="84"/>
      <c r="AT1669" s="84"/>
      <c r="AU1669" s="84"/>
      <c r="AV1669" s="84"/>
      <c r="AW1669" s="84"/>
    </row>
    <row r="1670" spans="1:49" x14ac:dyDescent="0.25">
      <c r="A1670" s="69" t="s">
        <v>7607</v>
      </c>
      <c r="B1670" s="69" t="s">
        <v>8682</v>
      </c>
      <c r="C1670" s="70"/>
      <c r="D1670" s="71"/>
      <c r="E1670" s="72"/>
      <c r="F1670" s="73"/>
      <c r="G1670" s="70"/>
      <c r="H1670" s="74"/>
      <c r="I1670" s="75"/>
      <c r="J1670" s="75"/>
      <c r="K1670" s="36"/>
      <c r="L1670" s="82"/>
      <c r="M1670" s="82"/>
      <c r="N1670" s="77"/>
      <c r="O1670" s="84" t="s">
        <v>825</v>
      </c>
      <c r="P1670" s="86">
        <v>42758.896018518521</v>
      </c>
      <c r="Q1670" s="84" t="s">
        <v>9149</v>
      </c>
      <c r="R1670" s="84"/>
      <c r="S1670" s="84"/>
      <c r="T1670" s="84" t="s">
        <v>10916</v>
      </c>
      <c r="U1670" s="86">
        <v>42758.896018518521</v>
      </c>
      <c r="V1670" s="87" t="s">
        <v>12425</v>
      </c>
      <c r="W1670" s="84"/>
      <c r="X1670" s="84"/>
      <c r="Y1670" s="88" t="s">
        <v>14514</v>
      </c>
      <c r="Z1670" s="84"/>
      <c r="AA1670" s="84" t="b">
        <v>0</v>
      </c>
      <c r="AB1670" s="84">
        <v>0</v>
      </c>
      <c r="AC1670" s="88" t="s">
        <v>2133</v>
      </c>
      <c r="AD1670" s="84" t="b">
        <v>0</v>
      </c>
      <c r="AE1670" s="84" t="s">
        <v>2140</v>
      </c>
      <c r="AF1670" s="84"/>
      <c r="AG1670" s="88" t="s">
        <v>2133</v>
      </c>
      <c r="AH1670" s="84" t="b">
        <v>0</v>
      </c>
      <c r="AI1670" s="84">
        <v>6953</v>
      </c>
      <c r="AJ1670" s="88" t="s">
        <v>16063</v>
      </c>
      <c r="AK1670" s="84" t="s">
        <v>2343</v>
      </c>
      <c r="AL1670" s="84" t="b">
        <v>0</v>
      </c>
      <c r="AM1670" s="88" t="s">
        <v>16063</v>
      </c>
      <c r="AN1670" s="84">
        <v>0</v>
      </c>
      <c r="AO1670" s="84">
        <v>0</v>
      </c>
      <c r="AP1670" s="84"/>
      <c r="AQ1670" s="84"/>
      <c r="AR1670" s="84"/>
      <c r="AS1670" s="84"/>
      <c r="AT1670" s="84"/>
      <c r="AU1670" s="84"/>
      <c r="AV1670" s="84"/>
      <c r="AW1670" s="84"/>
    </row>
    <row r="1671" spans="1:49" x14ac:dyDescent="0.25">
      <c r="A1671" s="69" t="s">
        <v>7608</v>
      </c>
      <c r="B1671" s="69" t="s">
        <v>7608</v>
      </c>
      <c r="C1671" s="70"/>
      <c r="D1671" s="71"/>
      <c r="E1671" s="72"/>
      <c r="F1671" s="73"/>
      <c r="G1671" s="70"/>
      <c r="H1671" s="74"/>
      <c r="I1671" s="75"/>
      <c r="J1671" s="75"/>
      <c r="K1671" s="36"/>
      <c r="L1671" s="82"/>
      <c r="M1671" s="82"/>
      <c r="N1671" s="77"/>
      <c r="O1671" s="84" t="s">
        <v>179</v>
      </c>
      <c r="P1671" s="86">
        <v>42758.897789351853</v>
      </c>
      <c r="Q1671" s="84" t="s">
        <v>9648</v>
      </c>
      <c r="R1671" s="87" t="s">
        <v>1188</v>
      </c>
      <c r="S1671" s="84" t="s">
        <v>1271</v>
      </c>
      <c r="T1671" s="84" t="s">
        <v>10916</v>
      </c>
      <c r="U1671" s="86">
        <v>42758.897789351853</v>
      </c>
      <c r="V1671" s="87" t="s">
        <v>12426</v>
      </c>
      <c r="W1671" s="84"/>
      <c r="X1671" s="84"/>
      <c r="Y1671" s="88" t="s">
        <v>14515</v>
      </c>
      <c r="Z1671" s="84"/>
      <c r="AA1671" s="84" t="b">
        <v>0</v>
      </c>
      <c r="AB1671" s="84">
        <v>0</v>
      </c>
      <c r="AC1671" s="88" t="s">
        <v>2133</v>
      </c>
      <c r="AD1671" s="84" t="b">
        <v>0</v>
      </c>
      <c r="AE1671" s="84" t="s">
        <v>2140</v>
      </c>
      <c r="AF1671" s="84"/>
      <c r="AG1671" s="88" t="s">
        <v>2133</v>
      </c>
      <c r="AH1671" s="84" t="b">
        <v>0</v>
      </c>
      <c r="AI1671" s="84">
        <v>0</v>
      </c>
      <c r="AJ1671" s="88" t="s">
        <v>2133</v>
      </c>
      <c r="AK1671" s="84" t="s">
        <v>2340</v>
      </c>
      <c r="AL1671" s="84" t="b">
        <v>0</v>
      </c>
      <c r="AM1671" s="88" t="s">
        <v>14515</v>
      </c>
      <c r="AN1671" s="84">
        <v>0</v>
      </c>
      <c r="AO1671" s="84">
        <v>0</v>
      </c>
      <c r="AP1671" s="84"/>
      <c r="AQ1671" s="84"/>
      <c r="AR1671" s="84"/>
      <c r="AS1671" s="84"/>
      <c r="AT1671" s="84"/>
      <c r="AU1671" s="84"/>
      <c r="AV1671" s="84"/>
      <c r="AW1671" s="84"/>
    </row>
    <row r="1672" spans="1:49" x14ac:dyDescent="0.25">
      <c r="A1672" s="69" t="s">
        <v>7609</v>
      </c>
      <c r="B1672" s="69" t="s">
        <v>8922</v>
      </c>
      <c r="C1672" s="70"/>
      <c r="D1672" s="71"/>
      <c r="E1672" s="72"/>
      <c r="F1672" s="73"/>
      <c r="G1672" s="70"/>
      <c r="H1672" s="74"/>
      <c r="I1672" s="75"/>
      <c r="J1672" s="75"/>
      <c r="K1672" s="36"/>
      <c r="L1672" s="82"/>
      <c r="M1672" s="82"/>
      <c r="N1672" s="77"/>
      <c r="O1672" s="84" t="s">
        <v>825</v>
      </c>
      <c r="P1672" s="86">
        <v>42758.898460648146</v>
      </c>
      <c r="Q1672" s="84" t="s">
        <v>9649</v>
      </c>
      <c r="R1672" s="84"/>
      <c r="S1672" s="84"/>
      <c r="T1672" s="84" t="s">
        <v>11181</v>
      </c>
      <c r="U1672" s="86">
        <v>42758.898460648146</v>
      </c>
      <c r="V1672" s="87" t="s">
        <v>12427</v>
      </c>
      <c r="W1672" s="84"/>
      <c r="X1672" s="84"/>
      <c r="Y1672" s="88" t="s">
        <v>14516</v>
      </c>
      <c r="Z1672" s="84"/>
      <c r="AA1672" s="84" t="b">
        <v>0</v>
      </c>
      <c r="AB1672" s="84">
        <v>0</v>
      </c>
      <c r="AC1672" s="88" t="s">
        <v>2133</v>
      </c>
      <c r="AD1672" s="84" t="b">
        <v>0</v>
      </c>
      <c r="AE1672" s="84" t="s">
        <v>2141</v>
      </c>
      <c r="AF1672" s="84"/>
      <c r="AG1672" s="88" t="s">
        <v>2133</v>
      </c>
      <c r="AH1672" s="84" t="b">
        <v>0</v>
      </c>
      <c r="AI1672" s="84">
        <v>0</v>
      </c>
      <c r="AJ1672" s="88" t="s">
        <v>2133</v>
      </c>
      <c r="AK1672" s="84" t="s">
        <v>2342</v>
      </c>
      <c r="AL1672" s="84" t="b">
        <v>0</v>
      </c>
      <c r="AM1672" s="88" t="s">
        <v>14516</v>
      </c>
      <c r="AN1672" s="84">
        <v>0</v>
      </c>
      <c r="AO1672" s="84">
        <v>0</v>
      </c>
      <c r="AP1672" s="84"/>
      <c r="AQ1672" s="84"/>
      <c r="AR1672" s="84"/>
      <c r="AS1672" s="84"/>
      <c r="AT1672" s="84"/>
      <c r="AU1672" s="84"/>
      <c r="AV1672" s="84"/>
      <c r="AW1672" s="84"/>
    </row>
    <row r="1673" spans="1:49" x14ac:dyDescent="0.25">
      <c r="A1673" s="69" t="s">
        <v>7610</v>
      </c>
      <c r="B1673" s="69" t="s">
        <v>8706</v>
      </c>
      <c r="C1673" s="70"/>
      <c r="D1673" s="71"/>
      <c r="E1673" s="72"/>
      <c r="F1673" s="73"/>
      <c r="G1673" s="70"/>
      <c r="H1673" s="74"/>
      <c r="I1673" s="75"/>
      <c r="J1673" s="75"/>
      <c r="K1673" s="36"/>
      <c r="L1673" s="82"/>
      <c r="M1673" s="82"/>
      <c r="N1673" s="77"/>
      <c r="O1673" s="84" t="s">
        <v>825</v>
      </c>
      <c r="P1673" s="86">
        <v>42758.899016203701</v>
      </c>
      <c r="Q1673" s="84" t="s">
        <v>9644</v>
      </c>
      <c r="R1673" s="84"/>
      <c r="S1673" s="84"/>
      <c r="T1673" s="84" t="s">
        <v>11177</v>
      </c>
      <c r="U1673" s="86">
        <v>42758.899016203701</v>
      </c>
      <c r="V1673" s="87" t="s">
        <v>12428</v>
      </c>
      <c r="W1673" s="84"/>
      <c r="X1673" s="84"/>
      <c r="Y1673" s="88" t="s">
        <v>14517</v>
      </c>
      <c r="Z1673" s="84"/>
      <c r="AA1673" s="84" t="b">
        <v>0</v>
      </c>
      <c r="AB1673" s="84">
        <v>0</v>
      </c>
      <c r="AC1673" s="88" t="s">
        <v>2133</v>
      </c>
      <c r="AD1673" s="84" t="b">
        <v>1</v>
      </c>
      <c r="AE1673" s="84" t="s">
        <v>2140</v>
      </c>
      <c r="AF1673" s="84"/>
      <c r="AG1673" s="88" t="s">
        <v>15953</v>
      </c>
      <c r="AH1673" s="84" t="b">
        <v>0</v>
      </c>
      <c r="AI1673" s="84">
        <v>7</v>
      </c>
      <c r="AJ1673" s="88" t="s">
        <v>14692</v>
      </c>
      <c r="AK1673" s="84" t="s">
        <v>2342</v>
      </c>
      <c r="AL1673" s="84" t="b">
        <v>0</v>
      </c>
      <c r="AM1673" s="88" t="s">
        <v>14692</v>
      </c>
      <c r="AN1673" s="84">
        <v>0</v>
      </c>
      <c r="AO1673" s="84">
        <v>0</v>
      </c>
      <c r="AP1673" s="84"/>
      <c r="AQ1673" s="84"/>
      <c r="AR1673" s="84"/>
      <c r="AS1673" s="84"/>
      <c r="AT1673" s="84"/>
      <c r="AU1673" s="84"/>
      <c r="AV1673" s="84"/>
      <c r="AW1673" s="84"/>
    </row>
    <row r="1674" spans="1:49" x14ac:dyDescent="0.25">
      <c r="A1674" s="69" t="s">
        <v>7610</v>
      </c>
      <c r="B1674" s="69" t="s">
        <v>7782</v>
      </c>
      <c r="C1674" s="70"/>
      <c r="D1674" s="71"/>
      <c r="E1674" s="72"/>
      <c r="F1674" s="73"/>
      <c r="G1674" s="70"/>
      <c r="H1674" s="74"/>
      <c r="I1674" s="75"/>
      <c r="J1674" s="75"/>
      <c r="K1674" s="36"/>
      <c r="L1674" s="82"/>
      <c r="M1674" s="82"/>
      <c r="N1674" s="77"/>
      <c r="O1674" s="84" t="s">
        <v>825</v>
      </c>
      <c r="P1674" s="86">
        <v>42758.899016203701</v>
      </c>
      <c r="Q1674" s="84" t="s">
        <v>9644</v>
      </c>
      <c r="R1674" s="84"/>
      <c r="S1674" s="84"/>
      <c r="T1674" s="84" t="s">
        <v>11177</v>
      </c>
      <c r="U1674" s="86">
        <v>42758.899016203701</v>
      </c>
      <c r="V1674" s="87" t="s">
        <v>12428</v>
      </c>
      <c r="W1674" s="84"/>
      <c r="X1674" s="84"/>
      <c r="Y1674" s="88" t="s">
        <v>14517</v>
      </c>
      <c r="Z1674" s="84"/>
      <c r="AA1674" s="84" t="b">
        <v>0</v>
      </c>
      <c r="AB1674" s="84">
        <v>0</v>
      </c>
      <c r="AC1674" s="88" t="s">
        <v>2133</v>
      </c>
      <c r="AD1674" s="84" t="b">
        <v>1</v>
      </c>
      <c r="AE1674" s="84" t="s">
        <v>2140</v>
      </c>
      <c r="AF1674" s="84"/>
      <c r="AG1674" s="88" t="s">
        <v>15953</v>
      </c>
      <c r="AH1674" s="84" t="b">
        <v>0</v>
      </c>
      <c r="AI1674" s="84">
        <v>7</v>
      </c>
      <c r="AJ1674" s="88" t="s">
        <v>14692</v>
      </c>
      <c r="AK1674" s="84" t="s">
        <v>2342</v>
      </c>
      <c r="AL1674" s="84" t="b">
        <v>0</v>
      </c>
      <c r="AM1674" s="88" t="s">
        <v>14692</v>
      </c>
      <c r="AN1674" s="84">
        <v>0</v>
      </c>
      <c r="AO1674" s="84">
        <v>0</v>
      </c>
      <c r="AP1674" s="84"/>
      <c r="AQ1674" s="84"/>
      <c r="AR1674" s="84"/>
      <c r="AS1674" s="84"/>
      <c r="AT1674" s="84"/>
      <c r="AU1674" s="84"/>
      <c r="AV1674" s="84"/>
      <c r="AW1674" s="84"/>
    </row>
    <row r="1675" spans="1:49" x14ac:dyDescent="0.25">
      <c r="A1675" s="69" t="s">
        <v>7611</v>
      </c>
      <c r="B1675" s="69" t="s">
        <v>7611</v>
      </c>
      <c r="C1675" s="70"/>
      <c r="D1675" s="71"/>
      <c r="E1675" s="72"/>
      <c r="F1675" s="73"/>
      <c r="G1675" s="70"/>
      <c r="H1675" s="74"/>
      <c r="I1675" s="75"/>
      <c r="J1675" s="75"/>
      <c r="K1675" s="36"/>
      <c r="L1675" s="82"/>
      <c r="M1675" s="82"/>
      <c r="N1675" s="77"/>
      <c r="O1675" s="84" t="s">
        <v>179</v>
      </c>
      <c r="P1675" s="86">
        <v>42758.899293981478</v>
      </c>
      <c r="Q1675" s="84" t="s">
        <v>9650</v>
      </c>
      <c r="R1675" s="87" t="s">
        <v>10535</v>
      </c>
      <c r="S1675" s="84" t="s">
        <v>1227</v>
      </c>
      <c r="T1675" s="84" t="s">
        <v>10916</v>
      </c>
      <c r="U1675" s="86">
        <v>42758.899293981478</v>
      </c>
      <c r="V1675" s="87" t="s">
        <v>12429</v>
      </c>
      <c r="W1675" s="84"/>
      <c r="X1675" s="84"/>
      <c r="Y1675" s="88" t="s">
        <v>14518</v>
      </c>
      <c r="Z1675" s="84"/>
      <c r="AA1675" s="84" t="b">
        <v>0</v>
      </c>
      <c r="AB1675" s="84">
        <v>1</v>
      </c>
      <c r="AC1675" s="88" t="s">
        <v>2133</v>
      </c>
      <c r="AD1675" s="84" t="b">
        <v>0</v>
      </c>
      <c r="AE1675" s="84" t="s">
        <v>2140</v>
      </c>
      <c r="AF1675" s="84"/>
      <c r="AG1675" s="88" t="s">
        <v>2133</v>
      </c>
      <c r="AH1675" s="84" t="b">
        <v>0</v>
      </c>
      <c r="AI1675" s="84">
        <v>0</v>
      </c>
      <c r="AJ1675" s="88" t="s">
        <v>2133</v>
      </c>
      <c r="AK1675" s="84" t="s">
        <v>2342</v>
      </c>
      <c r="AL1675" s="84" t="b">
        <v>1</v>
      </c>
      <c r="AM1675" s="88" t="s">
        <v>14518</v>
      </c>
      <c r="AN1675" s="84">
        <v>0</v>
      </c>
      <c r="AO1675" s="84">
        <v>0</v>
      </c>
      <c r="AP1675" s="84"/>
      <c r="AQ1675" s="84"/>
      <c r="AR1675" s="84"/>
      <c r="AS1675" s="84"/>
      <c r="AT1675" s="84"/>
      <c r="AU1675" s="84"/>
      <c r="AV1675" s="84"/>
      <c r="AW1675" s="84"/>
    </row>
    <row r="1676" spans="1:49" x14ac:dyDescent="0.25">
      <c r="A1676" s="69" t="s">
        <v>7612</v>
      </c>
      <c r="B1676" s="69" t="s">
        <v>8923</v>
      </c>
      <c r="C1676" s="70"/>
      <c r="D1676" s="71"/>
      <c r="E1676" s="72"/>
      <c r="F1676" s="73"/>
      <c r="G1676" s="70"/>
      <c r="H1676" s="74"/>
      <c r="I1676" s="75"/>
      <c r="J1676" s="75"/>
      <c r="K1676" s="36"/>
      <c r="L1676" s="82"/>
      <c r="M1676" s="82"/>
      <c r="N1676" s="77"/>
      <c r="O1676" s="84" t="s">
        <v>825</v>
      </c>
      <c r="P1676" s="86">
        <v>42758.900335648148</v>
      </c>
      <c r="Q1676" s="84" t="s">
        <v>9651</v>
      </c>
      <c r="R1676" s="84"/>
      <c r="S1676" s="84"/>
      <c r="T1676" s="84" t="s">
        <v>11182</v>
      </c>
      <c r="U1676" s="86">
        <v>42758.900335648148</v>
      </c>
      <c r="V1676" s="87" t="s">
        <v>12430</v>
      </c>
      <c r="W1676" s="84"/>
      <c r="X1676" s="84"/>
      <c r="Y1676" s="88" t="s">
        <v>14519</v>
      </c>
      <c r="Z1676" s="84"/>
      <c r="AA1676" s="84" t="b">
        <v>0</v>
      </c>
      <c r="AB1676" s="84">
        <v>0</v>
      </c>
      <c r="AC1676" s="88" t="s">
        <v>2133</v>
      </c>
      <c r="AD1676" s="84" t="b">
        <v>1</v>
      </c>
      <c r="AE1676" s="84" t="s">
        <v>2140</v>
      </c>
      <c r="AF1676" s="84"/>
      <c r="AG1676" s="88" t="s">
        <v>15954</v>
      </c>
      <c r="AH1676" s="84" t="b">
        <v>0</v>
      </c>
      <c r="AI1676" s="84">
        <v>1</v>
      </c>
      <c r="AJ1676" s="88" t="s">
        <v>14520</v>
      </c>
      <c r="AK1676" s="84" t="s">
        <v>2342</v>
      </c>
      <c r="AL1676" s="84" t="b">
        <v>0</v>
      </c>
      <c r="AM1676" s="88" t="s">
        <v>14520</v>
      </c>
      <c r="AN1676" s="84">
        <v>0</v>
      </c>
      <c r="AO1676" s="84">
        <v>0</v>
      </c>
      <c r="AP1676" s="84"/>
      <c r="AQ1676" s="84"/>
      <c r="AR1676" s="84"/>
      <c r="AS1676" s="84"/>
      <c r="AT1676" s="84"/>
      <c r="AU1676" s="84"/>
      <c r="AV1676" s="84"/>
      <c r="AW1676" s="84"/>
    </row>
    <row r="1677" spans="1:49" x14ac:dyDescent="0.25">
      <c r="A1677" s="69" t="s">
        <v>7612</v>
      </c>
      <c r="B1677" s="69" t="s">
        <v>8924</v>
      </c>
      <c r="C1677" s="70"/>
      <c r="D1677" s="71"/>
      <c r="E1677" s="72"/>
      <c r="F1677" s="73"/>
      <c r="G1677" s="70"/>
      <c r="H1677" s="74"/>
      <c r="I1677" s="75"/>
      <c r="J1677" s="75"/>
      <c r="K1677" s="36"/>
      <c r="L1677" s="82"/>
      <c r="M1677" s="82"/>
      <c r="N1677" s="77"/>
      <c r="O1677" s="84" t="s">
        <v>825</v>
      </c>
      <c r="P1677" s="86">
        <v>42758.900335648148</v>
      </c>
      <c r="Q1677" s="84" t="s">
        <v>9651</v>
      </c>
      <c r="R1677" s="84"/>
      <c r="S1677" s="84"/>
      <c r="T1677" s="84" t="s">
        <v>11182</v>
      </c>
      <c r="U1677" s="86">
        <v>42758.900335648148</v>
      </c>
      <c r="V1677" s="87" t="s">
        <v>12430</v>
      </c>
      <c r="W1677" s="84"/>
      <c r="X1677" s="84"/>
      <c r="Y1677" s="88" t="s">
        <v>14519</v>
      </c>
      <c r="Z1677" s="84"/>
      <c r="AA1677" s="84" t="b">
        <v>0</v>
      </c>
      <c r="AB1677" s="84">
        <v>0</v>
      </c>
      <c r="AC1677" s="88" t="s">
        <v>2133</v>
      </c>
      <c r="AD1677" s="84" t="b">
        <v>1</v>
      </c>
      <c r="AE1677" s="84" t="s">
        <v>2140</v>
      </c>
      <c r="AF1677" s="84"/>
      <c r="AG1677" s="88" t="s">
        <v>15954</v>
      </c>
      <c r="AH1677" s="84" t="b">
        <v>0</v>
      </c>
      <c r="AI1677" s="84">
        <v>1</v>
      </c>
      <c r="AJ1677" s="88" t="s">
        <v>14520</v>
      </c>
      <c r="AK1677" s="84" t="s">
        <v>2342</v>
      </c>
      <c r="AL1677" s="84" t="b">
        <v>0</v>
      </c>
      <c r="AM1677" s="88" t="s">
        <v>14520</v>
      </c>
      <c r="AN1677" s="84">
        <v>0</v>
      </c>
      <c r="AO1677" s="84">
        <v>0</v>
      </c>
      <c r="AP1677" s="84"/>
      <c r="AQ1677" s="84"/>
      <c r="AR1677" s="84"/>
      <c r="AS1677" s="84"/>
      <c r="AT1677" s="84"/>
      <c r="AU1677" s="84"/>
      <c r="AV1677" s="84"/>
      <c r="AW1677" s="84"/>
    </row>
    <row r="1678" spans="1:49" x14ac:dyDescent="0.25">
      <c r="A1678" s="69" t="s">
        <v>7613</v>
      </c>
      <c r="B1678" s="69" t="s">
        <v>8925</v>
      </c>
      <c r="C1678" s="70"/>
      <c r="D1678" s="71"/>
      <c r="E1678" s="72"/>
      <c r="F1678" s="73"/>
      <c r="G1678" s="70"/>
      <c r="H1678" s="74"/>
      <c r="I1678" s="75"/>
      <c r="J1678" s="75"/>
      <c r="K1678" s="36"/>
      <c r="L1678" s="82"/>
      <c r="M1678" s="82"/>
      <c r="N1678" s="77"/>
      <c r="O1678" s="84" t="s">
        <v>825</v>
      </c>
      <c r="P1678" s="86">
        <v>42758.847418981481</v>
      </c>
      <c r="Q1678" s="84" t="s">
        <v>9652</v>
      </c>
      <c r="R1678" s="87" t="s">
        <v>10536</v>
      </c>
      <c r="S1678" s="84" t="s">
        <v>1227</v>
      </c>
      <c r="T1678" s="84" t="s">
        <v>11182</v>
      </c>
      <c r="U1678" s="86">
        <v>42758.847418981481</v>
      </c>
      <c r="V1678" s="87" t="s">
        <v>12431</v>
      </c>
      <c r="W1678" s="84"/>
      <c r="X1678" s="84"/>
      <c r="Y1678" s="88" t="s">
        <v>14520</v>
      </c>
      <c r="Z1678" s="84"/>
      <c r="AA1678" s="84" t="b">
        <v>0</v>
      </c>
      <c r="AB1678" s="84">
        <v>0</v>
      </c>
      <c r="AC1678" s="88" t="s">
        <v>2133</v>
      </c>
      <c r="AD1678" s="84" t="b">
        <v>1</v>
      </c>
      <c r="AE1678" s="84" t="s">
        <v>2140</v>
      </c>
      <c r="AF1678" s="84"/>
      <c r="AG1678" s="88" t="s">
        <v>15954</v>
      </c>
      <c r="AH1678" s="84" t="b">
        <v>0</v>
      </c>
      <c r="AI1678" s="84">
        <v>1</v>
      </c>
      <c r="AJ1678" s="88" t="s">
        <v>2133</v>
      </c>
      <c r="AK1678" s="84" t="s">
        <v>2343</v>
      </c>
      <c r="AL1678" s="84" t="b">
        <v>1</v>
      </c>
      <c r="AM1678" s="88" t="s">
        <v>14520</v>
      </c>
      <c r="AN1678" s="84">
        <v>0</v>
      </c>
      <c r="AO1678" s="84">
        <v>0</v>
      </c>
      <c r="AP1678" s="84"/>
      <c r="AQ1678" s="84"/>
      <c r="AR1678" s="84"/>
      <c r="AS1678" s="84"/>
      <c r="AT1678" s="84"/>
      <c r="AU1678" s="84"/>
      <c r="AV1678" s="84"/>
      <c r="AW1678" s="84"/>
    </row>
    <row r="1679" spans="1:49" x14ac:dyDescent="0.25">
      <c r="A1679" s="69" t="s">
        <v>7612</v>
      </c>
      <c r="B1679" s="69" t="s">
        <v>8925</v>
      </c>
      <c r="C1679" s="70"/>
      <c r="D1679" s="71"/>
      <c r="E1679" s="72"/>
      <c r="F1679" s="73"/>
      <c r="G1679" s="70"/>
      <c r="H1679" s="74"/>
      <c r="I1679" s="75"/>
      <c r="J1679" s="75"/>
      <c r="K1679" s="36"/>
      <c r="L1679" s="82"/>
      <c r="M1679" s="82"/>
      <c r="N1679" s="77"/>
      <c r="O1679" s="84" t="s">
        <v>825</v>
      </c>
      <c r="P1679" s="86">
        <v>42758.900335648148</v>
      </c>
      <c r="Q1679" s="84" t="s">
        <v>9651</v>
      </c>
      <c r="R1679" s="84"/>
      <c r="S1679" s="84"/>
      <c r="T1679" s="84" t="s">
        <v>11182</v>
      </c>
      <c r="U1679" s="86">
        <v>42758.900335648148</v>
      </c>
      <c r="V1679" s="87" t="s">
        <v>12430</v>
      </c>
      <c r="W1679" s="84"/>
      <c r="X1679" s="84"/>
      <c r="Y1679" s="88" t="s">
        <v>14519</v>
      </c>
      <c r="Z1679" s="84"/>
      <c r="AA1679" s="84" t="b">
        <v>0</v>
      </c>
      <c r="AB1679" s="84">
        <v>0</v>
      </c>
      <c r="AC1679" s="88" t="s">
        <v>2133</v>
      </c>
      <c r="AD1679" s="84" t="b">
        <v>1</v>
      </c>
      <c r="AE1679" s="84" t="s">
        <v>2140</v>
      </c>
      <c r="AF1679" s="84"/>
      <c r="AG1679" s="88" t="s">
        <v>15954</v>
      </c>
      <c r="AH1679" s="84" t="b">
        <v>0</v>
      </c>
      <c r="AI1679" s="84">
        <v>1</v>
      </c>
      <c r="AJ1679" s="88" t="s">
        <v>14520</v>
      </c>
      <c r="AK1679" s="84" t="s">
        <v>2342</v>
      </c>
      <c r="AL1679" s="84" t="b">
        <v>0</v>
      </c>
      <c r="AM1679" s="88" t="s">
        <v>14520</v>
      </c>
      <c r="AN1679" s="84">
        <v>0</v>
      </c>
      <c r="AO1679" s="84">
        <v>0</v>
      </c>
      <c r="AP1679" s="84"/>
      <c r="AQ1679" s="84"/>
      <c r="AR1679" s="84"/>
      <c r="AS1679" s="84"/>
      <c r="AT1679" s="84"/>
      <c r="AU1679" s="84"/>
      <c r="AV1679" s="84"/>
      <c r="AW1679" s="84"/>
    </row>
    <row r="1680" spans="1:49" x14ac:dyDescent="0.25">
      <c r="A1680" s="69" t="s">
        <v>7613</v>
      </c>
      <c r="B1680" s="69" t="s">
        <v>8926</v>
      </c>
      <c r="C1680" s="70"/>
      <c r="D1680" s="71"/>
      <c r="E1680" s="72"/>
      <c r="F1680" s="73"/>
      <c r="G1680" s="70"/>
      <c r="H1680" s="74"/>
      <c r="I1680" s="75"/>
      <c r="J1680" s="75"/>
      <c r="K1680" s="36"/>
      <c r="L1680" s="82"/>
      <c r="M1680" s="82"/>
      <c r="N1680" s="77"/>
      <c r="O1680" s="84" t="s">
        <v>825</v>
      </c>
      <c r="P1680" s="86">
        <v>42758.847418981481</v>
      </c>
      <c r="Q1680" s="84" t="s">
        <v>9652</v>
      </c>
      <c r="R1680" s="87" t="s">
        <v>10536</v>
      </c>
      <c r="S1680" s="84" t="s">
        <v>1227</v>
      </c>
      <c r="T1680" s="84" t="s">
        <v>11182</v>
      </c>
      <c r="U1680" s="86">
        <v>42758.847418981481</v>
      </c>
      <c r="V1680" s="87" t="s">
        <v>12431</v>
      </c>
      <c r="W1680" s="84"/>
      <c r="X1680" s="84"/>
      <c r="Y1680" s="88" t="s">
        <v>14520</v>
      </c>
      <c r="Z1680" s="84"/>
      <c r="AA1680" s="84" t="b">
        <v>0</v>
      </c>
      <c r="AB1680" s="84">
        <v>0</v>
      </c>
      <c r="AC1680" s="88" t="s">
        <v>2133</v>
      </c>
      <c r="AD1680" s="84" t="b">
        <v>1</v>
      </c>
      <c r="AE1680" s="84" t="s">
        <v>2140</v>
      </c>
      <c r="AF1680" s="84"/>
      <c r="AG1680" s="88" t="s">
        <v>15954</v>
      </c>
      <c r="AH1680" s="84" t="b">
        <v>0</v>
      </c>
      <c r="AI1680" s="84">
        <v>1</v>
      </c>
      <c r="AJ1680" s="88" t="s">
        <v>2133</v>
      </c>
      <c r="AK1680" s="84" t="s">
        <v>2343</v>
      </c>
      <c r="AL1680" s="84" t="b">
        <v>1</v>
      </c>
      <c r="AM1680" s="88" t="s">
        <v>14520</v>
      </c>
      <c r="AN1680" s="84">
        <v>0</v>
      </c>
      <c r="AO1680" s="84">
        <v>0</v>
      </c>
      <c r="AP1680" s="84"/>
      <c r="AQ1680" s="84"/>
      <c r="AR1680" s="84"/>
      <c r="AS1680" s="84"/>
      <c r="AT1680" s="84"/>
      <c r="AU1680" s="84"/>
      <c r="AV1680" s="84"/>
      <c r="AW1680" s="84"/>
    </row>
    <row r="1681" spans="1:49" x14ac:dyDescent="0.25">
      <c r="A1681" s="69" t="s">
        <v>7612</v>
      </c>
      <c r="B1681" s="69" t="s">
        <v>8926</v>
      </c>
      <c r="C1681" s="70"/>
      <c r="D1681" s="71"/>
      <c r="E1681" s="72"/>
      <c r="F1681" s="73"/>
      <c r="G1681" s="70"/>
      <c r="H1681" s="74"/>
      <c r="I1681" s="75"/>
      <c r="J1681" s="75"/>
      <c r="K1681" s="36"/>
      <c r="L1681" s="82"/>
      <c r="M1681" s="82"/>
      <c r="N1681" s="77"/>
      <c r="O1681" s="84" t="s">
        <v>825</v>
      </c>
      <c r="P1681" s="86">
        <v>42758.900335648148</v>
      </c>
      <c r="Q1681" s="84" t="s">
        <v>9651</v>
      </c>
      <c r="R1681" s="84"/>
      <c r="S1681" s="84"/>
      <c r="T1681" s="84" t="s">
        <v>11182</v>
      </c>
      <c r="U1681" s="86">
        <v>42758.900335648148</v>
      </c>
      <c r="V1681" s="87" t="s">
        <v>12430</v>
      </c>
      <c r="W1681" s="84"/>
      <c r="X1681" s="84"/>
      <c r="Y1681" s="88" t="s">
        <v>14519</v>
      </c>
      <c r="Z1681" s="84"/>
      <c r="AA1681" s="84" t="b">
        <v>0</v>
      </c>
      <c r="AB1681" s="84">
        <v>0</v>
      </c>
      <c r="AC1681" s="88" t="s">
        <v>2133</v>
      </c>
      <c r="AD1681" s="84" t="b">
        <v>1</v>
      </c>
      <c r="AE1681" s="84" t="s">
        <v>2140</v>
      </c>
      <c r="AF1681" s="84"/>
      <c r="AG1681" s="88" t="s">
        <v>15954</v>
      </c>
      <c r="AH1681" s="84" t="b">
        <v>0</v>
      </c>
      <c r="AI1681" s="84">
        <v>1</v>
      </c>
      <c r="AJ1681" s="88" t="s">
        <v>14520</v>
      </c>
      <c r="AK1681" s="84" t="s">
        <v>2342</v>
      </c>
      <c r="AL1681" s="84" t="b">
        <v>0</v>
      </c>
      <c r="AM1681" s="88" t="s">
        <v>14520</v>
      </c>
      <c r="AN1681" s="84">
        <v>0</v>
      </c>
      <c r="AO1681" s="84">
        <v>0</v>
      </c>
      <c r="AP1681" s="84"/>
      <c r="AQ1681" s="84"/>
      <c r="AR1681" s="84"/>
      <c r="AS1681" s="84"/>
      <c r="AT1681" s="84"/>
      <c r="AU1681" s="84"/>
      <c r="AV1681" s="84"/>
      <c r="AW1681" s="84"/>
    </row>
    <row r="1682" spans="1:49" x14ac:dyDescent="0.25">
      <c r="A1682" s="69" t="s">
        <v>7613</v>
      </c>
      <c r="B1682" s="69" t="s">
        <v>671</v>
      </c>
      <c r="C1682" s="70"/>
      <c r="D1682" s="71"/>
      <c r="E1682" s="72"/>
      <c r="F1682" s="73"/>
      <c r="G1682" s="70"/>
      <c r="H1682" s="74"/>
      <c r="I1682" s="75"/>
      <c r="J1682" s="75"/>
      <c r="K1682" s="36"/>
      <c r="L1682" s="82"/>
      <c r="M1682" s="82"/>
      <c r="N1682" s="77"/>
      <c r="O1682" s="84" t="s">
        <v>825</v>
      </c>
      <c r="P1682" s="86">
        <v>42758.847418981481</v>
      </c>
      <c r="Q1682" s="84" t="s">
        <v>9652</v>
      </c>
      <c r="R1682" s="87" t="s">
        <v>10536</v>
      </c>
      <c r="S1682" s="84" t="s">
        <v>1227</v>
      </c>
      <c r="T1682" s="84" t="s">
        <v>11182</v>
      </c>
      <c r="U1682" s="86">
        <v>42758.847418981481</v>
      </c>
      <c r="V1682" s="87" t="s">
        <v>12431</v>
      </c>
      <c r="W1682" s="84"/>
      <c r="X1682" s="84"/>
      <c r="Y1682" s="88" t="s">
        <v>14520</v>
      </c>
      <c r="Z1682" s="84"/>
      <c r="AA1682" s="84" t="b">
        <v>0</v>
      </c>
      <c r="AB1682" s="84">
        <v>0</v>
      </c>
      <c r="AC1682" s="88" t="s">
        <v>2133</v>
      </c>
      <c r="AD1682" s="84" t="b">
        <v>1</v>
      </c>
      <c r="AE1682" s="84" t="s">
        <v>2140</v>
      </c>
      <c r="AF1682" s="84"/>
      <c r="AG1682" s="88" t="s">
        <v>15954</v>
      </c>
      <c r="AH1682" s="84" t="b">
        <v>0</v>
      </c>
      <c r="AI1682" s="84">
        <v>1</v>
      </c>
      <c r="AJ1682" s="88" t="s">
        <v>2133</v>
      </c>
      <c r="AK1682" s="84" t="s">
        <v>2343</v>
      </c>
      <c r="AL1682" s="84" t="b">
        <v>1</v>
      </c>
      <c r="AM1682" s="88" t="s">
        <v>14520</v>
      </c>
      <c r="AN1682" s="84">
        <v>0</v>
      </c>
      <c r="AO1682" s="84">
        <v>0</v>
      </c>
      <c r="AP1682" s="84"/>
      <c r="AQ1682" s="84"/>
      <c r="AR1682" s="84"/>
      <c r="AS1682" s="84"/>
      <c r="AT1682" s="84"/>
      <c r="AU1682" s="84"/>
      <c r="AV1682" s="84"/>
      <c r="AW1682" s="84"/>
    </row>
    <row r="1683" spans="1:49" x14ac:dyDescent="0.25">
      <c r="A1683" s="69" t="s">
        <v>7612</v>
      </c>
      <c r="B1683" s="69" t="s">
        <v>7613</v>
      </c>
      <c r="C1683" s="70"/>
      <c r="D1683" s="71"/>
      <c r="E1683" s="72"/>
      <c r="F1683" s="73"/>
      <c r="G1683" s="70"/>
      <c r="H1683" s="74"/>
      <c r="I1683" s="75"/>
      <c r="J1683" s="75"/>
      <c r="K1683" s="36"/>
      <c r="L1683" s="82"/>
      <c r="M1683" s="82"/>
      <c r="N1683" s="77"/>
      <c r="O1683" s="84" t="s">
        <v>825</v>
      </c>
      <c r="P1683" s="86">
        <v>42758.900335648148</v>
      </c>
      <c r="Q1683" s="84" t="s">
        <v>9651</v>
      </c>
      <c r="R1683" s="84"/>
      <c r="S1683" s="84"/>
      <c r="T1683" s="84" t="s">
        <v>11182</v>
      </c>
      <c r="U1683" s="86">
        <v>42758.900335648148</v>
      </c>
      <c r="V1683" s="87" t="s">
        <v>12430</v>
      </c>
      <c r="W1683" s="84"/>
      <c r="X1683" s="84"/>
      <c r="Y1683" s="88" t="s">
        <v>14519</v>
      </c>
      <c r="Z1683" s="84"/>
      <c r="AA1683" s="84" t="b">
        <v>0</v>
      </c>
      <c r="AB1683" s="84">
        <v>0</v>
      </c>
      <c r="AC1683" s="88" t="s">
        <v>2133</v>
      </c>
      <c r="AD1683" s="84" t="b">
        <v>1</v>
      </c>
      <c r="AE1683" s="84" t="s">
        <v>2140</v>
      </c>
      <c r="AF1683" s="84"/>
      <c r="AG1683" s="88" t="s">
        <v>15954</v>
      </c>
      <c r="AH1683" s="84" t="b">
        <v>0</v>
      </c>
      <c r="AI1683" s="84">
        <v>1</v>
      </c>
      <c r="AJ1683" s="88" t="s">
        <v>14520</v>
      </c>
      <c r="AK1683" s="84" t="s">
        <v>2342</v>
      </c>
      <c r="AL1683" s="84" t="b">
        <v>0</v>
      </c>
      <c r="AM1683" s="88" t="s">
        <v>14520</v>
      </c>
      <c r="AN1683" s="84">
        <v>0</v>
      </c>
      <c r="AO1683" s="84">
        <v>0</v>
      </c>
      <c r="AP1683" s="84"/>
      <c r="AQ1683" s="84"/>
      <c r="AR1683" s="84"/>
      <c r="AS1683" s="84"/>
      <c r="AT1683" s="84"/>
      <c r="AU1683" s="84"/>
      <c r="AV1683" s="84"/>
      <c r="AW1683" s="84"/>
    </row>
    <row r="1684" spans="1:49" x14ac:dyDescent="0.25">
      <c r="A1684" s="69" t="s">
        <v>7612</v>
      </c>
      <c r="B1684" s="69" t="s">
        <v>671</v>
      </c>
      <c r="C1684" s="70"/>
      <c r="D1684" s="71"/>
      <c r="E1684" s="72"/>
      <c r="F1684" s="73"/>
      <c r="G1684" s="70"/>
      <c r="H1684" s="74"/>
      <c r="I1684" s="75"/>
      <c r="J1684" s="75"/>
      <c r="K1684" s="36"/>
      <c r="L1684" s="82"/>
      <c r="M1684" s="82"/>
      <c r="N1684" s="77"/>
      <c r="O1684" s="84" t="s">
        <v>825</v>
      </c>
      <c r="P1684" s="86">
        <v>42758.900335648148</v>
      </c>
      <c r="Q1684" s="84" t="s">
        <v>9651</v>
      </c>
      <c r="R1684" s="84"/>
      <c r="S1684" s="84"/>
      <c r="T1684" s="84" t="s">
        <v>11182</v>
      </c>
      <c r="U1684" s="86">
        <v>42758.900335648148</v>
      </c>
      <c r="V1684" s="87" t="s">
        <v>12430</v>
      </c>
      <c r="W1684" s="84"/>
      <c r="X1684" s="84"/>
      <c r="Y1684" s="88" t="s">
        <v>14519</v>
      </c>
      <c r="Z1684" s="84"/>
      <c r="AA1684" s="84" t="b">
        <v>0</v>
      </c>
      <c r="AB1684" s="84">
        <v>0</v>
      </c>
      <c r="AC1684" s="88" t="s">
        <v>2133</v>
      </c>
      <c r="AD1684" s="84" t="b">
        <v>1</v>
      </c>
      <c r="AE1684" s="84" t="s">
        <v>2140</v>
      </c>
      <c r="AF1684" s="84"/>
      <c r="AG1684" s="88" t="s">
        <v>15954</v>
      </c>
      <c r="AH1684" s="84" t="b">
        <v>0</v>
      </c>
      <c r="AI1684" s="84">
        <v>1</v>
      </c>
      <c r="AJ1684" s="88" t="s">
        <v>14520</v>
      </c>
      <c r="AK1684" s="84" t="s">
        <v>2342</v>
      </c>
      <c r="AL1684" s="84" t="b">
        <v>0</v>
      </c>
      <c r="AM1684" s="88" t="s">
        <v>14520</v>
      </c>
      <c r="AN1684" s="84">
        <v>0</v>
      </c>
      <c r="AO1684" s="84">
        <v>0</v>
      </c>
      <c r="AP1684" s="84"/>
      <c r="AQ1684" s="84"/>
      <c r="AR1684" s="84"/>
      <c r="AS1684" s="84"/>
      <c r="AT1684" s="84"/>
      <c r="AU1684" s="84"/>
      <c r="AV1684" s="84"/>
      <c r="AW1684" s="84"/>
    </row>
    <row r="1685" spans="1:49" x14ac:dyDescent="0.25">
      <c r="A1685" s="69" t="s">
        <v>7614</v>
      </c>
      <c r="B1685" s="69" t="s">
        <v>8706</v>
      </c>
      <c r="C1685" s="70"/>
      <c r="D1685" s="71"/>
      <c r="E1685" s="72"/>
      <c r="F1685" s="73"/>
      <c r="G1685" s="70"/>
      <c r="H1685" s="74"/>
      <c r="I1685" s="75"/>
      <c r="J1685" s="75"/>
      <c r="K1685" s="36"/>
      <c r="L1685" s="82"/>
      <c r="M1685" s="82"/>
      <c r="N1685" s="77"/>
      <c r="O1685" s="84" t="s">
        <v>825</v>
      </c>
      <c r="P1685" s="86">
        <v>42758.900393518517</v>
      </c>
      <c r="Q1685" s="84" t="s">
        <v>9644</v>
      </c>
      <c r="R1685" s="84"/>
      <c r="S1685" s="84"/>
      <c r="T1685" s="84" t="s">
        <v>11177</v>
      </c>
      <c r="U1685" s="86">
        <v>42758.900393518517</v>
      </c>
      <c r="V1685" s="87" t="s">
        <v>12432</v>
      </c>
      <c r="W1685" s="84"/>
      <c r="X1685" s="84"/>
      <c r="Y1685" s="88" t="s">
        <v>14521</v>
      </c>
      <c r="Z1685" s="84"/>
      <c r="AA1685" s="84" t="b">
        <v>0</v>
      </c>
      <c r="AB1685" s="84">
        <v>0</v>
      </c>
      <c r="AC1685" s="88" t="s">
        <v>2133</v>
      </c>
      <c r="AD1685" s="84" t="b">
        <v>1</v>
      </c>
      <c r="AE1685" s="84" t="s">
        <v>2140</v>
      </c>
      <c r="AF1685" s="84"/>
      <c r="AG1685" s="88" t="s">
        <v>15953</v>
      </c>
      <c r="AH1685" s="84" t="b">
        <v>0</v>
      </c>
      <c r="AI1685" s="84">
        <v>7</v>
      </c>
      <c r="AJ1685" s="88" t="s">
        <v>14692</v>
      </c>
      <c r="AK1685" s="84" t="s">
        <v>2343</v>
      </c>
      <c r="AL1685" s="84" t="b">
        <v>0</v>
      </c>
      <c r="AM1685" s="88" t="s">
        <v>14692</v>
      </c>
      <c r="AN1685" s="84">
        <v>0</v>
      </c>
      <c r="AO1685" s="84">
        <v>0</v>
      </c>
      <c r="AP1685" s="84"/>
      <c r="AQ1685" s="84"/>
      <c r="AR1685" s="84"/>
      <c r="AS1685" s="84"/>
      <c r="AT1685" s="84"/>
      <c r="AU1685" s="84"/>
      <c r="AV1685" s="84"/>
      <c r="AW1685" s="84"/>
    </row>
    <row r="1686" spans="1:49" x14ac:dyDescent="0.25">
      <c r="A1686" s="69" t="s">
        <v>7614</v>
      </c>
      <c r="B1686" s="69" t="s">
        <v>7782</v>
      </c>
      <c r="C1686" s="70"/>
      <c r="D1686" s="71"/>
      <c r="E1686" s="72"/>
      <c r="F1686" s="73"/>
      <c r="G1686" s="70"/>
      <c r="H1686" s="74"/>
      <c r="I1686" s="75"/>
      <c r="J1686" s="75"/>
      <c r="K1686" s="36"/>
      <c r="L1686" s="82"/>
      <c r="M1686" s="82"/>
      <c r="N1686" s="77"/>
      <c r="O1686" s="84" t="s">
        <v>825</v>
      </c>
      <c r="P1686" s="86">
        <v>42758.900393518517</v>
      </c>
      <c r="Q1686" s="84" t="s">
        <v>9644</v>
      </c>
      <c r="R1686" s="84"/>
      <c r="S1686" s="84"/>
      <c r="T1686" s="84" t="s">
        <v>11177</v>
      </c>
      <c r="U1686" s="86">
        <v>42758.900393518517</v>
      </c>
      <c r="V1686" s="87" t="s">
        <v>12432</v>
      </c>
      <c r="W1686" s="84"/>
      <c r="X1686" s="84"/>
      <c r="Y1686" s="88" t="s">
        <v>14521</v>
      </c>
      <c r="Z1686" s="84"/>
      <c r="AA1686" s="84" t="b">
        <v>0</v>
      </c>
      <c r="AB1686" s="84">
        <v>0</v>
      </c>
      <c r="AC1686" s="88" t="s">
        <v>2133</v>
      </c>
      <c r="AD1686" s="84" t="b">
        <v>1</v>
      </c>
      <c r="AE1686" s="84" t="s">
        <v>2140</v>
      </c>
      <c r="AF1686" s="84"/>
      <c r="AG1686" s="88" t="s">
        <v>15953</v>
      </c>
      <c r="AH1686" s="84" t="b">
        <v>0</v>
      </c>
      <c r="AI1686" s="84">
        <v>7</v>
      </c>
      <c r="AJ1686" s="88" t="s">
        <v>14692</v>
      </c>
      <c r="AK1686" s="84" t="s">
        <v>2343</v>
      </c>
      <c r="AL1686" s="84" t="b">
        <v>0</v>
      </c>
      <c r="AM1686" s="88" t="s">
        <v>14692</v>
      </c>
      <c r="AN1686" s="84">
        <v>0</v>
      </c>
      <c r="AO1686" s="84">
        <v>0</v>
      </c>
      <c r="AP1686" s="84"/>
      <c r="AQ1686" s="84"/>
      <c r="AR1686" s="84"/>
      <c r="AS1686" s="84"/>
      <c r="AT1686" s="84"/>
      <c r="AU1686" s="84"/>
      <c r="AV1686" s="84"/>
      <c r="AW1686" s="84"/>
    </row>
    <row r="1687" spans="1:49" x14ac:dyDescent="0.25">
      <c r="A1687" s="69" t="s">
        <v>7615</v>
      </c>
      <c r="B1687" s="69" t="s">
        <v>7756</v>
      </c>
      <c r="C1687" s="70"/>
      <c r="D1687" s="71"/>
      <c r="E1687" s="72"/>
      <c r="F1687" s="73"/>
      <c r="G1687" s="70"/>
      <c r="H1687" s="74"/>
      <c r="I1687" s="75"/>
      <c r="J1687" s="75"/>
      <c r="K1687" s="36"/>
      <c r="L1687" s="82"/>
      <c r="M1687" s="82"/>
      <c r="N1687" s="77"/>
      <c r="O1687" s="84" t="s">
        <v>825</v>
      </c>
      <c r="P1687" s="86">
        <v>42758.901192129626</v>
      </c>
      <c r="Q1687" s="84" t="s">
        <v>9653</v>
      </c>
      <c r="R1687" s="87" t="s">
        <v>10537</v>
      </c>
      <c r="S1687" s="84" t="s">
        <v>10872</v>
      </c>
      <c r="T1687" s="84" t="s">
        <v>10916</v>
      </c>
      <c r="U1687" s="86">
        <v>42758.901192129626</v>
      </c>
      <c r="V1687" s="87" t="s">
        <v>12433</v>
      </c>
      <c r="W1687" s="84"/>
      <c r="X1687" s="84"/>
      <c r="Y1687" s="88" t="s">
        <v>14522</v>
      </c>
      <c r="Z1687" s="84"/>
      <c r="AA1687" s="84" t="b">
        <v>0</v>
      </c>
      <c r="AB1687" s="84">
        <v>0</v>
      </c>
      <c r="AC1687" s="88" t="s">
        <v>2133</v>
      </c>
      <c r="AD1687" s="84" t="b">
        <v>0</v>
      </c>
      <c r="AE1687" s="84" t="s">
        <v>2140</v>
      </c>
      <c r="AF1687" s="84"/>
      <c r="AG1687" s="88" t="s">
        <v>2133</v>
      </c>
      <c r="AH1687" s="84" t="b">
        <v>0</v>
      </c>
      <c r="AI1687" s="84">
        <v>6</v>
      </c>
      <c r="AJ1687" s="88" t="s">
        <v>14665</v>
      </c>
      <c r="AK1687" s="84" t="s">
        <v>2342</v>
      </c>
      <c r="AL1687" s="84" t="b">
        <v>0</v>
      </c>
      <c r="AM1687" s="88" t="s">
        <v>14665</v>
      </c>
      <c r="AN1687" s="84">
        <v>0</v>
      </c>
      <c r="AO1687" s="84">
        <v>0</v>
      </c>
      <c r="AP1687" s="84"/>
      <c r="AQ1687" s="84"/>
      <c r="AR1687" s="84"/>
      <c r="AS1687" s="84"/>
      <c r="AT1687" s="84"/>
      <c r="AU1687" s="84"/>
      <c r="AV1687" s="84"/>
      <c r="AW1687" s="84"/>
    </row>
    <row r="1688" spans="1:49" x14ac:dyDescent="0.25">
      <c r="A1688" s="69" t="s">
        <v>7616</v>
      </c>
      <c r="B1688" s="69" t="s">
        <v>8020</v>
      </c>
      <c r="C1688" s="70"/>
      <c r="D1688" s="71"/>
      <c r="E1688" s="72"/>
      <c r="F1688" s="73"/>
      <c r="G1688" s="70"/>
      <c r="H1688" s="74"/>
      <c r="I1688" s="75"/>
      <c r="J1688" s="75"/>
      <c r="K1688" s="36"/>
      <c r="L1688" s="82"/>
      <c r="M1688" s="82"/>
      <c r="N1688" s="77"/>
      <c r="O1688" s="84" t="s">
        <v>825</v>
      </c>
      <c r="P1688" s="86">
        <v>42758.902002314811</v>
      </c>
      <c r="Q1688" s="84" t="s">
        <v>9654</v>
      </c>
      <c r="R1688" s="84"/>
      <c r="S1688" s="84"/>
      <c r="T1688" s="84" t="s">
        <v>11183</v>
      </c>
      <c r="U1688" s="86">
        <v>42758.902002314811</v>
      </c>
      <c r="V1688" s="87" t="s">
        <v>12434</v>
      </c>
      <c r="W1688" s="84"/>
      <c r="X1688" s="84"/>
      <c r="Y1688" s="88" t="s">
        <v>14523</v>
      </c>
      <c r="Z1688" s="84"/>
      <c r="AA1688" s="84" t="b">
        <v>0</v>
      </c>
      <c r="AB1688" s="84">
        <v>0</v>
      </c>
      <c r="AC1688" s="88" t="s">
        <v>2133</v>
      </c>
      <c r="AD1688" s="84" t="b">
        <v>0</v>
      </c>
      <c r="AE1688" s="84" t="s">
        <v>2140</v>
      </c>
      <c r="AF1688" s="84"/>
      <c r="AG1688" s="88" t="s">
        <v>2133</v>
      </c>
      <c r="AH1688" s="84" t="b">
        <v>0</v>
      </c>
      <c r="AI1688" s="84">
        <v>17</v>
      </c>
      <c r="AJ1688" s="88" t="s">
        <v>16189</v>
      </c>
      <c r="AK1688" s="84" t="s">
        <v>2339</v>
      </c>
      <c r="AL1688" s="84" t="b">
        <v>0</v>
      </c>
      <c r="AM1688" s="88" t="s">
        <v>16189</v>
      </c>
      <c r="AN1688" s="84">
        <v>0</v>
      </c>
      <c r="AO1688" s="84">
        <v>0</v>
      </c>
      <c r="AP1688" s="84"/>
      <c r="AQ1688" s="84"/>
      <c r="AR1688" s="84"/>
      <c r="AS1688" s="84"/>
      <c r="AT1688" s="84"/>
      <c r="AU1688" s="84"/>
      <c r="AV1688" s="84"/>
      <c r="AW1688" s="84"/>
    </row>
    <row r="1689" spans="1:49" x14ac:dyDescent="0.25">
      <c r="A1689" s="69" t="s">
        <v>7617</v>
      </c>
      <c r="B1689" s="69" t="s">
        <v>7756</v>
      </c>
      <c r="C1689" s="70"/>
      <c r="D1689" s="71"/>
      <c r="E1689" s="72"/>
      <c r="F1689" s="73"/>
      <c r="G1689" s="70"/>
      <c r="H1689" s="74"/>
      <c r="I1689" s="75"/>
      <c r="J1689" s="75"/>
      <c r="K1689" s="36"/>
      <c r="L1689" s="82"/>
      <c r="M1689" s="82"/>
      <c r="N1689" s="77"/>
      <c r="O1689" s="84" t="s">
        <v>825</v>
      </c>
      <c r="P1689" s="86">
        <v>42758.903171296297</v>
      </c>
      <c r="Q1689" s="84" t="s">
        <v>9653</v>
      </c>
      <c r="R1689" s="87" t="s">
        <v>10537</v>
      </c>
      <c r="S1689" s="84" t="s">
        <v>10872</v>
      </c>
      <c r="T1689" s="84" t="s">
        <v>10916</v>
      </c>
      <c r="U1689" s="86">
        <v>42758.903171296297</v>
      </c>
      <c r="V1689" s="87" t="s">
        <v>12435</v>
      </c>
      <c r="W1689" s="84"/>
      <c r="X1689" s="84"/>
      <c r="Y1689" s="88" t="s">
        <v>14524</v>
      </c>
      <c r="Z1689" s="84"/>
      <c r="AA1689" s="84" t="b">
        <v>0</v>
      </c>
      <c r="AB1689" s="84">
        <v>0</v>
      </c>
      <c r="AC1689" s="88" t="s">
        <v>2133</v>
      </c>
      <c r="AD1689" s="84" t="b">
        <v>0</v>
      </c>
      <c r="AE1689" s="84" t="s">
        <v>2140</v>
      </c>
      <c r="AF1689" s="84"/>
      <c r="AG1689" s="88" t="s">
        <v>2133</v>
      </c>
      <c r="AH1689" s="84" t="b">
        <v>0</v>
      </c>
      <c r="AI1689" s="84">
        <v>6</v>
      </c>
      <c r="AJ1689" s="88" t="s">
        <v>14665</v>
      </c>
      <c r="AK1689" s="84" t="s">
        <v>2343</v>
      </c>
      <c r="AL1689" s="84" t="b">
        <v>0</v>
      </c>
      <c r="AM1689" s="88" t="s">
        <v>14665</v>
      </c>
      <c r="AN1689" s="84">
        <v>0</v>
      </c>
      <c r="AO1689" s="84">
        <v>0</v>
      </c>
      <c r="AP1689" s="84"/>
      <c r="AQ1689" s="84"/>
      <c r="AR1689" s="84"/>
      <c r="AS1689" s="84"/>
      <c r="AT1689" s="84"/>
      <c r="AU1689" s="84"/>
      <c r="AV1689" s="84"/>
      <c r="AW1689" s="84"/>
    </row>
    <row r="1690" spans="1:49" x14ac:dyDescent="0.25">
      <c r="A1690" s="69" t="s">
        <v>7618</v>
      </c>
      <c r="B1690" s="69" t="s">
        <v>7618</v>
      </c>
      <c r="C1690" s="70"/>
      <c r="D1690" s="71"/>
      <c r="E1690" s="72"/>
      <c r="F1690" s="73"/>
      <c r="G1690" s="70"/>
      <c r="H1690" s="74"/>
      <c r="I1690" s="75"/>
      <c r="J1690" s="75"/>
      <c r="K1690" s="36"/>
      <c r="L1690" s="82"/>
      <c r="M1690" s="82"/>
      <c r="N1690" s="77"/>
      <c r="O1690" s="84" t="s">
        <v>179</v>
      </c>
      <c r="P1690" s="86">
        <v>42758.903263888889</v>
      </c>
      <c r="Q1690" s="84" t="s">
        <v>9655</v>
      </c>
      <c r="R1690" s="87" t="s">
        <v>10538</v>
      </c>
      <c r="S1690" s="84" t="s">
        <v>1258</v>
      </c>
      <c r="T1690" s="84" t="s">
        <v>10916</v>
      </c>
      <c r="U1690" s="86">
        <v>42758.903263888889</v>
      </c>
      <c r="V1690" s="87" t="s">
        <v>12436</v>
      </c>
      <c r="W1690" s="84"/>
      <c r="X1690" s="84"/>
      <c r="Y1690" s="88" t="s">
        <v>14525</v>
      </c>
      <c r="Z1690" s="84"/>
      <c r="AA1690" s="84" t="b">
        <v>0</v>
      </c>
      <c r="AB1690" s="84">
        <v>0</v>
      </c>
      <c r="AC1690" s="88" t="s">
        <v>2133</v>
      </c>
      <c r="AD1690" s="84" t="b">
        <v>0</v>
      </c>
      <c r="AE1690" s="84" t="s">
        <v>2140</v>
      </c>
      <c r="AF1690" s="84"/>
      <c r="AG1690" s="88" t="s">
        <v>2133</v>
      </c>
      <c r="AH1690" s="84" t="b">
        <v>0</v>
      </c>
      <c r="AI1690" s="84">
        <v>0</v>
      </c>
      <c r="AJ1690" s="88" t="s">
        <v>2133</v>
      </c>
      <c r="AK1690" s="84" t="s">
        <v>2340</v>
      </c>
      <c r="AL1690" s="84" t="b">
        <v>0</v>
      </c>
      <c r="AM1690" s="88" t="s">
        <v>14525</v>
      </c>
      <c r="AN1690" s="84">
        <v>0</v>
      </c>
      <c r="AO1690" s="84">
        <v>0</v>
      </c>
      <c r="AP1690" s="84"/>
      <c r="AQ1690" s="84"/>
      <c r="AR1690" s="84"/>
      <c r="AS1690" s="84"/>
      <c r="AT1690" s="84"/>
      <c r="AU1690" s="84"/>
      <c r="AV1690" s="84"/>
      <c r="AW1690" s="84"/>
    </row>
    <row r="1691" spans="1:49" x14ac:dyDescent="0.25">
      <c r="A1691" s="69" t="s">
        <v>7619</v>
      </c>
      <c r="B1691" s="69" t="s">
        <v>8682</v>
      </c>
      <c r="C1691" s="70"/>
      <c r="D1691" s="71"/>
      <c r="E1691" s="72"/>
      <c r="F1691" s="73"/>
      <c r="G1691" s="70"/>
      <c r="H1691" s="74"/>
      <c r="I1691" s="75"/>
      <c r="J1691" s="75"/>
      <c r="K1691" s="36"/>
      <c r="L1691" s="82"/>
      <c r="M1691" s="82"/>
      <c r="N1691" s="77"/>
      <c r="O1691" s="84" t="s">
        <v>825</v>
      </c>
      <c r="P1691" s="86">
        <v>42758.904224537036</v>
      </c>
      <c r="Q1691" s="84" t="s">
        <v>9149</v>
      </c>
      <c r="R1691" s="84"/>
      <c r="S1691" s="84"/>
      <c r="T1691" s="84" t="s">
        <v>10916</v>
      </c>
      <c r="U1691" s="86">
        <v>42758.904224537036</v>
      </c>
      <c r="V1691" s="87" t="s">
        <v>12437</v>
      </c>
      <c r="W1691" s="84"/>
      <c r="X1691" s="84"/>
      <c r="Y1691" s="88" t="s">
        <v>14526</v>
      </c>
      <c r="Z1691" s="84"/>
      <c r="AA1691" s="84" t="b">
        <v>0</v>
      </c>
      <c r="AB1691" s="84">
        <v>0</v>
      </c>
      <c r="AC1691" s="88" t="s">
        <v>2133</v>
      </c>
      <c r="AD1691" s="84" t="b">
        <v>0</v>
      </c>
      <c r="AE1691" s="84" t="s">
        <v>2140</v>
      </c>
      <c r="AF1691" s="84"/>
      <c r="AG1691" s="88" t="s">
        <v>2133</v>
      </c>
      <c r="AH1691" s="84" t="b">
        <v>0</v>
      </c>
      <c r="AI1691" s="84">
        <v>6953</v>
      </c>
      <c r="AJ1691" s="88" t="s">
        <v>16063</v>
      </c>
      <c r="AK1691" s="84" t="s">
        <v>2343</v>
      </c>
      <c r="AL1691" s="84" t="b">
        <v>0</v>
      </c>
      <c r="AM1691" s="88" t="s">
        <v>16063</v>
      </c>
      <c r="AN1691" s="84">
        <v>0</v>
      </c>
      <c r="AO1691" s="84">
        <v>0</v>
      </c>
      <c r="AP1691" s="84"/>
      <c r="AQ1691" s="84"/>
      <c r="AR1691" s="84"/>
      <c r="AS1691" s="84"/>
      <c r="AT1691" s="84"/>
      <c r="AU1691" s="84"/>
      <c r="AV1691" s="84"/>
      <c r="AW1691" s="84"/>
    </row>
    <row r="1692" spans="1:49" x14ac:dyDescent="0.25">
      <c r="A1692" s="69" t="s">
        <v>7620</v>
      </c>
      <c r="B1692" s="69" t="s">
        <v>8927</v>
      </c>
      <c r="C1692" s="70"/>
      <c r="D1692" s="71"/>
      <c r="E1692" s="72"/>
      <c r="F1692" s="73"/>
      <c r="G1692" s="70"/>
      <c r="H1692" s="74"/>
      <c r="I1692" s="75"/>
      <c r="J1692" s="75"/>
      <c r="K1692" s="36"/>
      <c r="L1692" s="82"/>
      <c r="M1692" s="82"/>
      <c r="N1692" s="77"/>
      <c r="O1692" s="84" t="s">
        <v>825</v>
      </c>
      <c r="P1692" s="86">
        <v>42758.625474537039</v>
      </c>
      <c r="Q1692" s="84" t="s">
        <v>9656</v>
      </c>
      <c r="R1692" s="84"/>
      <c r="S1692" s="84"/>
      <c r="T1692" s="84" t="s">
        <v>11184</v>
      </c>
      <c r="U1692" s="86">
        <v>42758.625474537039</v>
      </c>
      <c r="V1692" s="87" t="s">
        <v>12438</v>
      </c>
      <c r="W1692" s="84"/>
      <c r="X1692" s="84"/>
      <c r="Y1692" s="88" t="s">
        <v>14527</v>
      </c>
      <c r="Z1692" s="84"/>
      <c r="AA1692" s="84" t="b">
        <v>0</v>
      </c>
      <c r="AB1692" s="84">
        <v>0</v>
      </c>
      <c r="AC1692" s="88" t="s">
        <v>2133</v>
      </c>
      <c r="AD1692" s="84" t="b">
        <v>0</v>
      </c>
      <c r="AE1692" s="84" t="s">
        <v>2140</v>
      </c>
      <c r="AF1692" s="84"/>
      <c r="AG1692" s="88" t="s">
        <v>2133</v>
      </c>
      <c r="AH1692" s="84" t="b">
        <v>0</v>
      </c>
      <c r="AI1692" s="84">
        <v>8</v>
      </c>
      <c r="AJ1692" s="88" t="s">
        <v>16190</v>
      </c>
      <c r="AK1692" s="84" t="s">
        <v>2340</v>
      </c>
      <c r="AL1692" s="84" t="b">
        <v>0</v>
      </c>
      <c r="AM1692" s="88" t="s">
        <v>16190</v>
      </c>
      <c r="AN1692" s="84">
        <v>0</v>
      </c>
      <c r="AO1692" s="84">
        <v>0</v>
      </c>
      <c r="AP1692" s="84"/>
      <c r="AQ1692" s="84"/>
      <c r="AR1692" s="84"/>
      <c r="AS1692" s="84"/>
      <c r="AT1692" s="84"/>
      <c r="AU1692" s="84"/>
      <c r="AV1692" s="84"/>
      <c r="AW1692" s="84"/>
    </row>
    <row r="1693" spans="1:49" x14ac:dyDescent="0.25">
      <c r="A1693" s="69" t="s">
        <v>7621</v>
      </c>
      <c r="B1693" s="69" t="s">
        <v>8927</v>
      </c>
      <c r="C1693" s="70"/>
      <c r="D1693" s="71"/>
      <c r="E1693" s="72"/>
      <c r="F1693" s="73"/>
      <c r="G1693" s="70"/>
      <c r="H1693" s="74"/>
      <c r="I1693" s="75"/>
      <c r="J1693" s="75"/>
      <c r="K1693" s="36"/>
      <c r="L1693" s="82"/>
      <c r="M1693" s="82"/>
      <c r="N1693" s="77"/>
      <c r="O1693" s="84" t="s">
        <v>825</v>
      </c>
      <c r="P1693" s="86">
        <v>42758.905335648145</v>
      </c>
      <c r="Q1693" s="84" t="s">
        <v>9656</v>
      </c>
      <c r="R1693" s="84"/>
      <c r="S1693" s="84"/>
      <c r="T1693" s="84" t="s">
        <v>11184</v>
      </c>
      <c r="U1693" s="86">
        <v>42758.905335648145</v>
      </c>
      <c r="V1693" s="87" t="s">
        <v>12439</v>
      </c>
      <c r="W1693" s="84"/>
      <c r="X1693" s="84"/>
      <c r="Y1693" s="88" t="s">
        <v>14528</v>
      </c>
      <c r="Z1693" s="84"/>
      <c r="AA1693" s="84" t="b">
        <v>0</v>
      </c>
      <c r="AB1693" s="84">
        <v>0</v>
      </c>
      <c r="AC1693" s="88" t="s">
        <v>2133</v>
      </c>
      <c r="AD1693" s="84" t="b">
        <v>0</v>
      </c>
      <c r="AE1693" s="84" t="s">
        <v>2140</v>
      </c>
      <c r="AF1693" s="84"/>
      <c r="AG1693" s="88" t="s">
        <v>2133</v>
      </c>
      <c r="AH1693" s="84" t="b">
        <v>0</v>
      </c>
      <c r="AI1693" s="84">
        <v>8</v>
      </c>
      <c r="AJ1693" s="88" t="s">
        <v>16190</v>
      </c>
      <c r="AK1693" s="84" t="s">
        <v>2340</v>
      </c>
      <c r="AL1693" s="84" t="b">
        <v>0</v>
      </c>
      <c r="AM1693" s="88" t="s">
        <v>16190</v>
      </c>
      <c r="AN1693" s="84">
        <v>0</v>
      </c>
      <c r="AO1693" s="84">
        <v>0</v>
      </c>
      <c r="AP1693" s="84"/>
      <c r="AQ1693" s="84"/>
      <c r="AR1693" s="84"/>
      <c r="AS1693" s="84"/>
      <c r="AT1693" s="84"/>
      <c r="AU1693" s="84"/>
      <c r="AV1693" s="84"/>
      <c r="AW1693" s="84"/>
    </row>
    <row r="1694" spans="1:49" x14ac:dyDescent="0.25">
      <c r="A1694" s="69" t="s">
        <v>7620</v>
      </c>
      <c r="B1694" s="69" t="s">
        <v>8928</v>
      </c>
      <c r="C1694" s="70"/>
      <c r="D1694" s="71"/>
      <c r="E1694" s="72"/>
      <c r="F1694" s="73"/>
      <c r="G1694" s="70"/>
      <c r="H1694" s="74"/>
      <c r="I1694" s="75"/>
      <c r="J1694" s="75"/>
      <c r="K1694" s="36"/>
      <c r="L1694" s="82"/>
      <c r="M1694" s="82"/>
      <c r="N1694" s="77"/>
      <c r="O1694" s="84" t="s">
        <v>825</v>
      </c>
      <c r="P1694" s="86">
        <v>42758.625474537039</v>
      </c>
      <c r="Q1694" s="84" t="s">
        <v>9656</v>
      </c>
      <c r="R1694" s="84"/>
      <c r="S1694" s="84"/>
      <c r="T1694" s="84" t="s">
        <v>11184</v>
      </c>
      <c r="U1694" s="86">
        <v>42758.625474537039</v>
      </c>
      <c r="V1694" s="87" t="s">
        <v>12438</v>
      </c>
      <c r="W1694" s="84"/>
      <c r="X1694" s="84"/>
      <c r="Y1694" s="88" t="s">
        <v>14527</v>
      </c>
      <c r="Z1694" s="84"/>
      <c r="AA1694" s="84" t="b">
        <v>0</v>
      </c>
      <c r="AB1694" s="84">
        <v>0</v>
      </c>
      <c r="AC1694" s="88" t="s">
        <v>2133</v>
      </c>
      <c r="AD1694" s="84" t="b">
        <v>0</v>
      </c>
      <c r="AE1694" s="84" t="s">
        <v>2140</v>
      </c>
      <c r="AF1694" s="84"/>
      <c r="AG1694" s="88" t="s">
        <v>2133</v>
      </c>
      <c r="AH1694" s="84" t="b">
        <v>0</v>
      </c>
      <c r="AI1694" s="84">
        <v>8</v>
      </c>
      <c r="AJ1694" s="88" t="s">
        <v>16190</v>
      </c>
      <c r="AK1694" s="84" t="s">
        <v>2340</v>
      </c>
      <c r="AL1694" s="84" t="b">
        <v>0</v>
      </c>
      <c r="AM1694" s="88" t="s">
        <v>16190</v>
      </c>
      <c r="AN1694" s="84">
        <v>0</v>
      </c>
      <c r="AO1694" s="84">
        <v>0</v>
      </c>
      <c r="AP1694" s="84"/>
      <c r="AQ1694" s="84"/>
      <c r="AR1694" s="84"/>
      <c r="AS1694" s="84"/>
      <c r="AT1694" s="84"/>
      <c r="AU1694" s="84"/>
      <c r="AV1694" s="84"/>
      <c r="AW1694" s="84"/>
    </row>
    <row r="1695" spans="1:49" x14ac:dyDescent="0.25">
      <c r="A1695" s="69" t="s">
        <v>7621</v>
      </c>
      <c r="B1695" s="69" t="s">
        <v>7620</v>
      </c>
      <c r="C1695" s="70"/>
      <c r="D1695" s="71"/>
      <c r="E1695" s="72"/>
      <c r="F1695" s="73"/>
      <c r="G1695" s="70"/>
      <c r="H1695" s="74"/>
      <c r="I1695" s="75"/>
      <c r="J1695" s="75"/>
      <c r="K1695" s="36"/>
      <c r="L1695" s="82"/>
      <c r="M1695" s="82"/>
      <c r="N1695" s="77"/>
      <c r="O1695" s="84" t="s">
        <v>825</v>
      </c>
      <c r="P1695" s="86">
        <v>42758.905335648145</v>
      </c>
      <c r="Q1695" s="84" t="s">
        <v>9656</v>
      </c>
      <c r="R1695" s="84"/>
      <c r="S1695" s="84"/>
      <c r="T1695" s="84" t="s">
        <v>11184</v>
      </c>
      <c r="U1695" s="86">
        <v>42758.905335648145</v>
      </c>
      <c r="V1695" s="87" t="s">
        <v>12439</v>
      </c>
      <c r="W1695" s="84"/>
      <c r="X1695" s="84"/>
      <c r="Y1695" s="88" t="s">
        <v>14528</v>
      </c>
      <c r="Z1695" s="84"/>
      <c r="AA1695" s="84" t="b">
        <v>0</v>
      </c>
      <c r="AB1695" s="84">
        <v>0</v>
      </c>
      <c r="AC1695" s="88" t="s">
        <v>2133</v>
      </c>
      <c r="AD1695" s="84" t="b">
        <v>0</v>
      </c>
      <c r="AE1695" s="84" t="s">
        <v>2140</v>
      </c>
      <c r="AF1695" s="84"/>
      <c r="AG1695" s="88" t="s">
        <v>2133</v>
      </c>
      <c r="AH1695" s="84" t="b">
        <v>0</v>
      </c>
      <c r="AI1695" s="84">
        <v>8</v>
      </c>
      <c r="AJ1695" s="88" t="s">
        <v>16190</v>
      </c>
      <c r="AK1695" s="84" t="s">
        <v>2340</v>
      </c>
      <c r="AL1695" s="84" t="b">
        <v>0</v>
      </c>
      <c r="AM1695" s="88" t="s">
        <v>16190</v>
      </c>
      <c r="AN1695" s="84">
        <v>0</v>
      </c>
      <c r="AO1695" s="84">
        <v>0</v>
      </c>
      <c r="AP1695" s="84"/>
      <c r="AQ1695" s="84"/>
      <c r="AR1695" s="84"/>
      <c r="AS1695" s="84"/>
      <c r="AT1695" s="84"/>
      <c r="AU1695" s="84"/>
      <c r="AV1695" s="84"/>
      <c r="AW1695" s="84"/>
    </row>
    <row r="1696" spans="1:49" x14ac:dyDescent="0.25">
      <c r="A1696" s="69" t="s">
        <v>7621</v>
      </c>
      <c r="B1696" s="69" t="s">
        <v>8928</v>
      </c>
      <c r="C1696" s="70"/>
      <c r="D1696" s="71"/>
      <c r="E1696" s="72"/>
      <c r="F1696" s="73"/>
      <c r="G1696" s="70"/>
      <c r="H1696" s="74"/>
      <c r="I1696" s="75"/>
      <c r="J1696" s="75"/>
      <c r="K1696" s="36"/>
      <c r="L1696" s="82"/>
      <c r="M1696" s="82"/>
      <c r="N1696" s="77"/>
      <c r="O1696" s="84" t="s">
        <v>825</v>
      </c>
      <c r="P1696" s="86">
        <v>42758.905335648145</v>
      </c>
      <c r="Q1696" s="84" t="s">
        <v>9656</v>
      </c>
      <c r="R1696" s="84"/>
      <c r="S1696" s="84"/>
      <c r="T1696" s="84" t="s">
        <v>11184</v>
      </c>
      <c r="U1696" s="86">
        <v>42758.905335648145</v>
      </c>
      <c r="V1696" s="87" t="s">
        <v>12439</v>
      </c>
      <c r="W1696" s="84"/>
      <c r="X1696" s="84"/>
      <c r="Y1696" s="88" t="s">
        <v>14528</v>
      </c>
      <c r="Z1696" s="84"/>
      <c r="AA1696" s="84" t="b">
        <v>0</v>
      </c>
      <c r="AB1696" s="84">
        <v>0</v>
      </c>
      <c r="AC1696" s="88" t="s">
        <v>2133</v>
      </c>
      <c r="AD1696" s="84" t="b">
        <v>0</v>
      </c>
      <c r="AE1696" s="84" t="s">
        <v>2140</v>
      </c>
      <c r="AF1696" s="84"/>
      <c r="AG1696" s="88" t="s">
        <v>2133</v>
      </c>
      <c r="AH1696" s="84" t="b">
        <v>0</v>
      </c>
      <c r="AI1696" s="84">
        <v>8</v>
      </c>
      <c r="AJ1696" s="88" t="s">
        <v>16190</v>
      </c>
      <c r="AK1696" s="84" t="s">
        <v>2340</v>
      </c>
      <c r="AL1696" s="84" t="b">
        <v>0</v>
      </c>
      <c r="AM1696" s="88" t="s">
        <v>16190</v>
      </c>
      <c r="AN1696" s="84">
        <v>0</v>
      </c>
      <c r="AO1696" s="84">
        <v>0</v>
      </c>
      <c r="AP1696" s="84"/>
      <c r="AQ1696" s="84"/>
      <c r="AR1696" s="84"/>
      <c r="AS1696" s="84"/>
      <c r="AT1696" s="84"/>
      <c r="AU1696" s="84"/>
      <c r="AV1696" s="84"/>
      <c r="AW1696" s="84"/>
    </row>
    <row r="1697" spans="1:49" x14ac:dyDescent="0.25">
      <c r="A1697" s="69" t="s">
        <v>7622</v>
      </c>
      <c r="B1697" s="69" t="s">
        <v>7622</v>
      </c>
      <c r="C1697" s="70"/>
      <c r="D1697" s="71"/>
      <c r="E1697" s="72"/>
      <c r="F1697" s="73"/>
      <c r="G1697" s="70"/>
      <c r="H1697" s="74"/>
      <c r="I1697" s="75"/>
      <c r="J1697" s="75"/>
      <c r="K1697" s="36"/>
      <c r="L1697" s="82"/>
      <c r="M1697" s="82"/>
      <c r="N1697" s="77"/>
      <c r="O1697" s="84" t="s">
        <v>179</v>
      </c>
      <c r="P1697" s="86">
        <v>42758.905752314815</v>
      </c>
      <c r="Q1697" s="84" t="s">
        <v>9657</v>
      </c>
      <c r="R1697" s="87" t="s">
        <v>10539</v>
      </c>
      <c r="S1697" s="84" t="s">
        <v>10873</v>
      </c>
      <c r="T1697" s="84" t="s">
        <v>10916</v>
      </c>
      <c r="U1697" s="86">
        <v>42758.905752314815</v>
      </c>
      <c r="V1697" s="87" t="s">
        <v>12440</v>
      </c>
      <c r="W1697" s="84"/>
      <c r="X1697" s="84"/>
      <c r="Y1697" s="88" t="s">
        <v>14529</v>
      </c>
      <c r="Z1697" s="84"/>
      <c r="AA1697" s="84" t="b">
        <v>0</v>
      </c>
      <c r="AB1697" s="84">
        <v>1</v>
      </c>
      <c r="AC1697" s="88" t="s">
        <v>2133</v>
      </c>
      <c r="AD1697" s="84" t="b">
        <v>0</v>
      </c>
      <c r="AE1697" s="84" t="s">
        <v>2140</v>
      </c>
      <c r="AF1697" s="84"/>
      <c r="AG1697" s="88" t="s">
        <v>2133</v>
      </c>
      <c r="AH1697" s="84" t="b">
        <v>0</v>
      </c>
      <c r="AI1697" s="84">
        <v>0</v>
      </c>
      <c r="AJ1697" s="88" t="s">
        <v>2133</v>
      </c>
      <c r="AK1697" s="84" t="s">
        <v>16260</v>
      </c>
      <c r="AL1697" s="84" t="b">
        <v>0</v>
      </c>
      <c r="AM1697" s="88" t="s">
        <v>14529</v>
      </c>
      <c r="AN1697" s="84">
        <v>0</v>
      </c>
      <c r="AO1697" s="84">
        <v>0</v>
      </c>
      <c r="AP1697" s="84"/>
      <c r="AQ1697" s="84"/>
      <c r="AR1697" s="84"/>
      <c r="AS1697" s="84"/>
      <c r="AT1697" s="84"/>
      <c r="AU1697" s="84"/>
      <c r="AV1697" s="84"/>
      <c r="AW1697" s="84"/>
    </row>
    <row r="1698" spans="1:49" x14ac:dyDescent="0.25">
      <c r="A1698" s="69" t="s">
        <v>7623</v>
      </c>
      <c r="B1698" s="69" t="s">
        <v>8912</v>
      </c>
      <c r="C1698" s="70"/>
      <c r="D1698" s="71"/>
      <c r="E1698" s="72"/>
      <c r="F1698" s="73"/>
      <c r="G1698" s="70"/>
      <c r="H1698" s="74"/>
      <c r="I1698" s="75"/>
      <c r="J1698" s="75"/>
      <c r="K1698" s="36"/>
      <c r="L1698" s="82"/>
      <c r="M1698" s="82"/>
      <c r="N1698" s="77"/>
      <c r="O1698" s="84" t="s">
        <v>825</v>
      </c>
      <c r="P1698" s="86">
        <v>42758.906053240738</v>
      </c>
      <c r="Q1698" s="84" t="s">
        <v>9628</v>
      </c>
      <c r="R1698" s="84"/>
      <c r="S1698" s="84"/>
      <c r="T1698" s="84" t="s">
        <v>10916</v>
      </c>
      <c r="U1698" s="86">
        <v>42758.906053240738</v>
      </c>
      <c r="V1698" s="87" t="s">
        <v>12441</v>
      </c>
      <c r="W1698" s="84"/>
      <c r="X1698" s="84"/>
      <c r="Y1698" s="88" t="s">
        <v>14530</v>
      </c>
      <c r="Z1698" s="84"/>
      <c r="AA1698" s="84" t="b">
        <v>0</v>
      </c>
      <c r="AB1698" s="84">
        <v>0</v>
      </c>
      <c r="AC1698" s="88" t="s">
        <v>2133</v>
      </c>
      <c r="AD1698" s="84" t="b">
        <v>0</v>
      </c>
      <c r="AE1698" s="84" t="s">
        <v>2140</v>
      </c>
      <c r="AF1698" s="84"/>
      <c r="AG1698" s="88" t="s">
        <v>2133</v>
      </c>
      <c r="AH1698" s="84" t="b">
        <v>0</v>
      </c>
      <c r="AI1698" s="84">
        <v>10</v>
      </c>
      <c r="AJ1698" s="88" t="s">
        <v>15510</v>
      </c>
      <c r="AK1698" s="84" t="s">
        <v>2342</v>
      </c>
      <c r="AL1698" s="84" t="b">
        <v>0</v>
      </c>
      <c r="AM1698" s="88" t="s">
        <v>15510</v>
      </c>
      <c r="AN1698" s="84">
        <v>0</v>
      </c>
      <c r="AO1698" s="84">
        <v>0</v>
      </c>
      <c r="AP1698" s="84"/>
      <c r="AQ1698" s="84"/>
      <c r="AR1698" s="84"/>
      <c r="AS1698" s="84"/>
      <c r="AT1698" s="84"/>
      <c r="AU1698" s="84"/>
      <c r="AV1698" s="84"/>
      <c r="AW1698" s="84"/>
    </row>
    <row r="1699" spans="1:49" x14ac:dyDescent="0.25">
      <c r="A1699" s="69" t="s">
        <v>7623</v>
      </c>
      <c r="B1699" s="69" t="s">
        <v>8913</v>
      </c>
      <c r="C1699" s="70"/>
      <c r="D1699" s="71"/>
      <c r="E1699" s="72"/>
      <c r="F1699" s="73"/>
      <c r="G1699" s="70"/>
      <c r="H1699" s="74"/>
      <c r="I1699" s="75"/>
      <c r="J1699" s="75"/>
      <c r="K1699" s="36"/>
      <c r="L1699" s="82"/>
      <c r="M1699" s="82"/>
      <c r="N1699" s="77"/>
      <c r="O1699" s="84" t="s">
        <v>825</v>
      </c>
      <c r="P1699" s="86">
        <v>42758.906053240738</v>
      </c>
      <c r="Q1699" s="84" t="s">
        <v>9628</v>
      </c>
      <c r="R1699" s="84"/>
      <c r="S1699" s="84"/>
      <c r="T1699" s="84" t="s">
        <v>10916</v>
      </c>
      <c r="U1699" s="86">
        <v>42758.906053240738</v>
      </c>
      <c r="V1699" s="87" t="s">
        <v>12441</v>
      </c>
      <c r="W1699" s="84"/>
      <c r="X1699" s="84"/>
      <c r="Y1699" s="88" t="s">
        <v>14530</v>
      </c>
      <c r="Z1699" s="84"/>
      <c r="AA1699" s="84" t="b">
        <v>0</v>
      </c>
      <c r="AB1699" s="84">
        <v>0</v>
      </c>
      <c r="AC1699" s="88" t="s">
        <v>2133</v>
      </c>
      <c r="AD1699" s="84" t="b">
        <v>0</v>
      </c>
      <c r="AE1699" s="84" t="s">
        <v>2140</v>
      </c>
      <c r="AF1699" s="84"/>
      <c r="AG1699" s="88" t="s">
        <v>2133</v>
      </c>
      <c r="AH1699" s="84" t="b">
        <v>0</v>
      </c>
      <c r="AI1699" s="84">
        <v>10</v>
      </c>
      <c r="AJ1699" s="88" t="s">
        <v>15510</v>
      </c>
      <c r="AK1699" s="84" t="s">
        <v>2342</v>
      </c>
      <c r="AL1699" s="84" t="b">
        <v>0</v>
      </c>
      <c r="AM1699" s="88" t="s">
        <v>15510</v>
      </c>
      <c r="AN1699" s="84">
        <v>0</v>
      </c>
      <c r="AO1699" s="84">
        <v>0</v>
      </c>
      <c r="AP1699" s="84"/>
      <c r="AQ1699" s="84"/>
      <c r="AR1699" s="84"/>
      <c r="AS1699" s="84"/>
      <c r="AT1699" s="84"/>
      <c r="AU1699" s="84"/>
      <c r="AV1699" s="84"/>
      <c r="AW1699" s="84"/>
    </row>
    <row r="1700" spans="1:49" x14ac:dyDescent="0.25">
      <c r="A1700" s="69" t="s">
        <v>7623</v>
      </c>
      <c r="B1700" s="69" t="s">
        <v>8914</v>
      </c>
      <c r="C1700" s="70"/>
      <c r="D1700" s="71"/>
      <c r="E1700" s="72"/>
      <c r="F1700" s="73"/>
      <c r="G1700" s="70"/>
      <c r="H1700" s="74"/>
      <c r="I1700" s="75"/>
      <c r="J1700" s="75"/>
      <c r="K1700" s="36"/>
      <c r="L1700" s="82"/>
      <c r="M1700" s="82"/>
      <c r="N1700" s="77"/>
      <c r="O1700" s="84" t="s">
        <v>825</v>
      </c>
      <c r="P1700" s="86">
        <v>42758.906053240738</v>
      </c>
      <c r="Q1700" s="84" t="s">
        <v>9628</v>
      </c>
      <c r="R1700" s="84"/>
      <c r="S1700" s="84"/>
      <c r="T1700" s="84" t="s">
        <v>10916</v>
      </c>
      <c r="U1700" s="86">
        <v>42758.906053240738</v>
      </c>
      <c r="V1700" s="87" t="s">
        <v>12441</v>
      </c>
      <c r="W1700" s="84"/>
      <c r="X1700" s="84"/>
      <c r="Y1700" s="88" t="s">
        <v>14530</v>
      </c>
      <c r="Z1700" s="84"/>
      <c r="AA1700" s="84" t="b">
        <v>0</v>
      </c>
      <c r="AB1700" s="84">
        <v>0</v>
      </c>
      <c r="AC1700" s="88" t="s">
        <v>2133</v>
      </c>
      <c r="AD1700" s="84" t="b">
        <v>0</v>
      </c>
      <c r="AE1700" s="84" t="s">
        <v>2140</v>
      </c>
      <c r="AF1700" s="84"/>
      <c r="AG1700" s="88" t="s">
        <v>2133</v>
      </c>
      <c r="AH1700" s="84" t="b">
        <v>0</v>
      </c>
      <c r="AI1700" s="84">
        <v>10</v>
      </c>
      <c r="AJ1700" s="88" t="s">
        <v>15510</v>
      </c>
      <c r="AK1700" s="84" t="s">
        <v>2342</v>
      </c>
      <c r="AL1700" s="84" t="b">
        <v>0</v>
      </c>
      <c r="AM1700" s="88" t="s">
        <v>15510</v>
      </c>
      <c r="AN1700" s="84">
        <v>0</v>
      </c>
      <c r="AO1700" s="84">
        <v>0</v>
      </c>
      <c r="AP1700" s="84"/>
      <c r="AQ1700" s="84"/>
      <c r="AR1700" s="84"/>
      <c r="AS1700" s="84"/>
      <c r="AT1700" s="84"/>
      <c r="AU1700" s="84"/>
      <c r="AV1700" s="84"/>
      <c r="AW1700" s="84"/>
    </row>
    <row r="1701" spans="1:49" x14ac:dyDescent="0.25">
      <c r="A1701" s="69" t="s">
        <v>7623</v>
      </c>
      <c r="B1701" s="69" t="s">
        <v>601</v>
      </c>
      <c r="C1701" s="70"/>
      <c r="D1701" s="71"/>
      <c r="E1701" s="72"/>
      <c r="F1701" s="73"/>
      <c r="G1701" s="70"/>
      <c r="H1701" s="74"/>
      <c r="I1701" s="75"/>
      <c r="J1701" s="75"/>
      <c r="K1701" s="36"/>
      <c r="L1701" s="82"/>
      <c r="M1701" s="82"/>
      <c r="N1701" s="77"/>
      <c r="O1701" s="84" t="s">
        <v>825</v>
      </c>
      <c r="P1701" s="86">
        <v>42758.906053240738</v>
      </c>
      <c r="Q1701" s="84" t="s">
        <v>9628</v>
      </c>
      <c r="R1701" s="84"/>
      <c r="S1701" s="84"/>
      <c r="T1701" s="84" t="s">
        <v>10916</v>
      </c>
      <c r="U1701" s="86">
        <v>42758.906053240738</v>
      </c>
      <c r="V1701" s="87" t="s">
        <v>12441</v>
      </c>
      <c r="W1701" s="84"/>
      <c r="X1701" s="84"/>
      <c r="Y1701" s="88" t="s">
        <v>14530</v>
      </c>
      <c r="Z1701" s="84"/>
      <c r="AA1701" s="84" t="b">
        <v>0</v>
      </c>
      <c r="AB1701" s="84">
        <v>0</v>
      </c>
      <c r="AC1701" s="88" t="s">
        <v>2133</v>
      </c>
      <c r="AD1701" s="84" t="b">
        <v>0</v>
      </c>
      <c r="AE1701" s="84" t="s">
        <v>2140</v>
      </c>
      <c r="AF1701" s="84"/>
      <c r="AG1701" s="88" t="s">
        <v>2133</v>
      </c>
      <c r="AH1701" s="84" t="b">
        <v>0</v>
      </c>
      <c r="AI1701" s="84">
        <v>10</v>
      </c>
      <c r="AJ1701" s="88" t="s">
        <v>15510</v>
      </c>
      <c r="AK1701" s="84" t="s">
        <v>2342</v>
      </c>
      <c r="AL1701" s="84" t="b">
        <v>0</v>
      </c>
      <c r="AM1701" s="88" t="s">
        <v>15510</v>
      </c>
      <c r="AN1701" s="84">
        <v>0</v>
      </c>
      <c r="AO1701" s="84">
        <v>0</v>
      </c>
      <c r="AP1701" s="84"/>
      <c r="AQ1701" s="84"/>
      <c r="AR1701" s="84"/>
      <c r="AS1701" s="84"/>
      <c r="AT1701" s="84"/>
      <c r="AU1701" s="84"/>
      <c r="AV1701" s="84"/>
      <c r="AW1701" s="84"/>
    </row>
    <row r="1702" spans="1:49" x14ac:dyDescent="0.25">
      <c r="A1702" s="69" t="s">
        <v>7623</v>
      </c>
      <c r="B1702" s="69" t="s">
        <v>600</v>
      </c>
      <c r="C1702" s="70"/>
      <c r="D1702" s="71"/>
      <c r="E1702" s="72"/>
      <c r="F1702" s="73"/>
      <c r="G1702" s="70"/>
      <c r="H1702" s="74"/>
      <c r="I1702" s="75"/>
      <c r="J1702" s="75"/>
      <c r="K1702" s="36"/>
      <c r="L1702" s="82"/>
      <c r="M1702" s="82"/>
      <c r="N1702" s="77"/>
      <c r="O1702" s="84" t="s">
        <v>825</v>
      </c>
      <c r="P1702" s="86">
        <v>42758.906053240738</v>
      </c>
      <c r="Q1702" s="84" t="s">
        <v>9628</v>
      </c>
      <c r="R1702" s="84"/>
      <c r="S1702" s="84"/>
      <c r="T1702" s="84" t="s">
        <v>10916</v>
      </c>
      <c r="U1702" s="86">
        <v>42758.906053240738</v>
      </c>
      <c r="V1702" s="87" t="s">
        <v>12441</v>
      </c>
      <c r="W1702" s="84"/>
      <c r="X1702" s="84"/>
      <c r="Y1702" s="88" t="s">
        <v>14530</v>
      </c>
      <c r="Z1702" s="84"/>
      <c r="AA1702" s="84" t="b">
        <v>0</v>
      </c>
      <c r="AB1702" s="84">
        <v>0</v>
      </c>
      <c r="AC1702" s="88" t="s">
        <v>2133</v>
      </c>
      <c r="AD1702" s="84" t="b">
        <v>0</v>
      </c>
      <c r="AE1702" s="84" t="s">
        <v>2140</v>
      </c>
      <c r="AF1702" s="84"/>
      <c r="AG1702" s="88" t="s">
        <v>2133</v>
      </c>
      <c r="AH1702" s="84" t="b">
        <v>0</v>
      </c>
      <c r="AI1702" s="84">
        <v>10</v>
      </c>
      <c r="AJ1702" s="88" t="s">
        <v>15510</v>
      </c>
      <c r="AK1702" s="84" t="s">
        <v>2342</v>
      </c>
      <c r="AL1702" s="84" t="b">
        <v>0</v>
      </c>
      <c r="AM1702" s="88" t="s">
        <v>15510</v>
      </c>
      <c r="AN1702" s="84">
        <v>0</v>
      </c>
      <c r="AO1702" s="84">
        <v>0</v>
      </c>
      <c r="AP1702" s="84"/>
      <c r="AQ1702" s="84"/>
      <c r="AR1702" s="84"/>
      <c r="AS1702" s="84"/>
      <c r="AT1702" s="84"/>
      <c r="AU1702" s="84"/>
      <c r="AV1702" s="84"/>
      <c r="AW1702" s="84"/>
    </row>
    <row r="1703" spans="1:49" x14ac:dyDescent="0.25">
      <c r="A1703" s="69" t="s">
        <v>7623</v>
      </c>
      <c r="B1703" s="69" t="s">
        <v>8509</v>
      </c>
      <c r="C1703" s="70"/>
      <c r="D1703" s="71"/>
      <c r="E1703" s="72"/>
      <c r="F1703" s="73"/>
      <c r="G1703" s="70"/>
      <c r="H1703" s="74"/>
      <c r="I1703" s="75"/>
      <c r="J1703" s="75"/>
      <c r="K1703" s="36"/>
      <c r="L1703" s="82"/>
      <c r="M1703" s="82"/>
      <c r="N1703" s="77"/>
      <c r="O1703" s="84" t="s">
        <v>825</v>
      </c>
      <c r="P1703" s="86">
        <v>42758.906053240738</v>
      </c>
      <c r="Q1703" s="84" t="s">
        <v>9628</v>
      </c>
      <c r="R1703" s="84"/>
      <c r="S1703" s="84"/>
      <c r="T1703" s="84" t="s">
        <v>10916</v>
      </c>
      <c r="U1703" s="86">
        <v>42758.906053240738</v>
      </c>
      <c r="V1703" s="87" t="s">
        <v>12441</v>
      </c>
      <c r="W1703" s="84"/>
      <c r="X1703" s="84"/>
      <c r="Y1703" s="88" t="s">
        <v>14530</v>
      </c>
      <c r="Z1703" s="84"/>
      <c r="AA1703" s="84" t="b">
        <v>0</v>
      </c>
      <c r="AB1703" s="84">
        <v>0</v>
      </c>
      <c r="AC1703" s="88" t="s">
        <v>2133</v>
      </c>
      <c r="AD1703" s="84" t="b">
        <v>0</v>
      </c>
      <c r="AE1703" s="84" t="s">
        <v>2140</v>
      </c>
      <c r="AF1703" s="84"/>
      <c r="AG1703" s="88" t="s">
        <v>2133</v>
      </c>
      <c r="AH1703" s="84" t="b">
        <v>0</v>
      </c>
      <c r="AI1703" s="84">
        <v>10</v>
      </c>
      <c r="AJ1703" s="88" t="s">
        <v>15510</v>
      </c>
      <c r="AK1703" s="84" t="s">
        <v>2342</v>
      </c>
      <c r="AL1703" s="84" t="b">
        <v>0</v>
      </c>
      <c r="AM1703" s="88" t="s">
        <v>15510</v>
      </c>
      <c r="AN1703" s="84">
        <v>0</v>
      </c>
      <c r="AO1703" s="84">
        <v>0</v>
      </c>
      <c r="AP1703" s="84"/>
      <c r="AQ1703" s="84"/>
      <c r="AR1703" s="84"/>
      <c r="AS1703" s="84"/>
      <c r="AT1703" s="84"/>
      <c r="AU1703" s="84"/>
      <c r="AV1703" s="84"/>
      <c r="AW1703" s="84"/>
    </row>
    <row r="1704" spans="1:49" x14ac:dyDescent="0.25">
      <c r="A1704" s="69" t="s">
        <v>7624</v>
      </c>
      <c r="B1704" s="69" t="s">
        <v>601</v>
      </c>
      <c r="C1704" s="70"/>
      <c r="D1704" s="71"/>
      <c r="E1704" s="72"/>
      <c r="F1704" s="73"/>
      <c r="G1704" s="70"/>
      <c r="H1704" s="74"/>
      <c r="I1704" s="75"/>
      <c r="J1704" s="75"/>
      <c r="K1704" s="36"/>
      <c r="L1704" s="82"/>
      <c r="M1704" s="82"/>
      <c r="N1704" s="77"/>
      <c r="O1704" s="84" t="s">
        <v>825</v>
      </c>
      <c r="P1704" s="86">
        <v>42758.906504629631</v>
      </c>
      <c r="Q1704" s="84" t="s">
        <v>9658</v>
      </c>
      <c r="R1704" s="87" t="s">
        <v>10540</v>
      </c>
      <c r="S1704" s="84" t="s">
        <v>1227</v>
      </c>
      <c r="T1704" s="84" t="s">
        <v>10916</v>
      </c>
      <c r="U1704" s="86">
        <v>42758.906504629631</v>
      </c>
      <c r="V1704" s="87" t="s">
        <v>12442</v>
      </c>
      <c r="W1704" s="84"/>
      <c r="X1704" s="84"/>
      <c r="Y1704" s="88" t="s">
        <v>14531</v>
      </c>
      <c r="Z1704" s="84"/>
      <c r="AA1704" s="84" t="b">
        <v>0</v>
      </c>
      <c r="AB1704" s="84">
        <v>0</v>
      </c>
      <c r="AC1704" s="88" t="s">
        <v>2133</v>
      </c>
      <c r="AD1704" s="84" t="b">
        <v>1</v>
      </c>
      <c r="AE1704" s="84" t="s">
        <v>2141</v>
      </c>
      <c r="AF1704" s="84"/>
      <c r="AG1704" s="88" t="s">
        <v>15955</v>
      </c>
      <c r="AH1704" s="84" t="b">
        <v>0</v>
      </c>
      <c r="AI1704" s="84">
        <v>0</v>
      </c>
      <c r="AJ1704" s="88" t="s">
        <v>2133</v>
      </c>
      <c r="AK1704" s="84" t="s">
        <v>2342</v>
      </c>
      <c r="AL1704" s="84" t="b">
        <v>0</v>
      </c>
      <c r="AM1704" s="88" t="s">
        <v>14531</v>
      </c>
      <c r="AN1704" s="84">
        <v>0</v>
      </c>
      <c r="AO1704" s="84">
        <v>0</v>
      </c>
      <c r="AP1704" s="84" t="s">
        <v>16293</v>
      </c>
      <c r="AQ1704" s="84" t="s">
        <v>2363</v>
      </c>
      <c r="AR1704" s="84" t="s">
        <v>2365</v>
      </c>
      <c r="AS1704" s="84" t="s">
        <v>16357</v>
      </c>
      <c r="AT1704" s="84" t="s">
        <v>16413</v>
      </c>
      <c r="AU1704" s="84" t="s">
        <v>16470</v>
      </c>
      <c r="AV1704" s="84" t="s">
        <v>2372</v>
      </c>
      <c r="AW1704" s="87" t="s">
        <v>16527</v>
      </c>
    </row>
    <row r="1705" spans="1:49" x14ac:dyDescent="0.25">
      <c r="A1705" s="69" t="s">
        <v>7624</v>
      </c>
      <c r="B1705" s="69" t="s">
        <v>8929</v>
      </c>
      <c r="C1705" s="70"/>
      <c r="D1705" s="71"/>
      <c r="E1705" s="72"/>
      <c r="F1705" s="73"/>
      <c r="G1705" s="70"/>
      <c r="H1705" s="74"/>
      <c r="I1705" s="75"/>
      <c r="J1705" s="75"/>
      <c r="K1705" s="36"/>
      <c r="L1705" s="82"/>
      <c r="M1705" s="82"/>
      <c r="N1705" s="77"/>
      <c r="O1705" s="84" t="s">
        <v>825</v>
      </c>
      <c r="P1705" s="86">
        <v>42758.906504629631</v>
      </c>
      <c r="Q1705" s="84" t="s">
        <v>9658</v>
      </c>
      <c r="R1705" s="87" t="s">
        <v>10540</v>
      </c>
      <c r="S1705" s="84" t="s">
        <v>1227</v>
      </c>
      <c r="T1705" s="84" t="s">
        <v>10916</v>
      </c>
      <c r="U1705" s="86">
        <v>42758.906504629631</v>
      </c>
      <c r="V1705" s="87" t="s">
        <v>12442</v>
      </c>
      <c r="W1705" s="84"/>
      <c r="X1705" s="84"/>
      <c r="Y1705" s="88" t="s">
        <v>14531</v>
      </c>
      <c r="Z1705" s="84"/>
      <c r="AA1705" s="84" t="b">
        <v>0</v>
      </c>
      <c r="AB1705" s="84">
        <v>0</v>
      </c>
      <c r="AC1705" s="88" t="s">
        <v>2133</v>
      </c>
      <c r="AD1705" s="84" t="b">
        <v>1</v>
      </c>
      <c r="AE1705" s="84" t="s">
        <v>2141</v>
      </c>
      <c r="AF1705" s="84"/>
      <c r="AG1705" s="88" t="s">
        <v>15955</v>
      </c>
      <c r="AH1705" s="84" t="b">
        <v>0</v>
      </c>
      <c r="AI1705" s="84">
        <v>0</v>
      </c>
      <c r="AJ1705" s="88" t="s">
        <v>2133</v>
      </c>
      <c r="AK1705" s="84" t="s">
        <v>2342</v>
      </c>
      <c r="AL1705" s="84" t="b">
        <v>0</v>
      </c>
      <c r="AM1705" s="88" t="s">
        <v>14531</v>
      </c>
      <c r="AN1705" s="84">
        <v>0</v>
      </c>
      <c r="AO1705" s="84">
        <v>0</v>
      </c>
      <c r="AP1705" s="84" t="s">
        <v>16293</v>
      </c>
      <c r="AQ1705" s="84" t="s">
        <v>2363</v>
      </c>
      <c r="AR1705" s="84" t="s">
        <v>2365</v>
      </c>
      <c r="AS1705" s="84" t="s">
        <v>16357</v>
      </c>
      <c r="AT1705" s="84" t="s">
        <v>16413</v>
      </c>
      <c r="AU1705" s="84" t="s">
        <v>16470</v>
      </c>
      <c r="AV1705" s="84" t="s">
        <v>2372</v>
      </c>
      <c r="AW1705" s="87" t="s">
        <v>16527</v>
      </c>
    </row>
    <row r="1706" spans="1:49" x14ac:dyDescent="0.25">
      <c r="A1706" s="69" t="s">
        <v>7625</v>
      </c>
      <c r="B1706" s="69" t="s">
        <v>8930</v>
      </c>
      <c r="C1706" s="70"/>
      <c r="D1706" s="71"/>
      <c r="E1706" s="72"/>
      <c r="F1706" s="73"/>
      <c r="G1706" s="70"/>
      <c r="H1706" s="74"/>
      <c r="I1706" s="75"/>
      <c r="J1706" s="75"/>
      <c r="K1706" s="36"/>
      <c r="L1706" s="82"/>
      <c r="M1706" s="82"/>
      <c r="N1706" s="77"/>
      <c r="O1706" s="84" t="s">
        <v>825</v>
      </c>
      <c r="P1706" s="86">
        <v>42758.906875000001</v>
      </c>
      <c r="Q1706" s="84" t="s">
        <v>9659</v>
      </c>
      <c r="R1706" s="87" t="s">
        <v>10541</v>
      </c>
      <c r="S1706" s="84" t="s">
        <v>10827</v>
      </c>
      <c r="T1706" s="84" t="s">
        <v>10932</v>
      </c>
      <c r="U1706" s="86">
        <v>42758.906875000001</v>
      </c>
      <c r="V1706" s="87" t="s">
        <v>12443</v>
      </c>
      <c r="W1706" s="84"/>
      <c r="X1706" s="84"/>
      <c r="Y1706" s="88" t="s">
        <v>14532</v>
      </c>
      <c r="Z1706" s="84"/>
      <c r="AA1706" s="84" t="b">
        <v>0</v>
      </c>
      <c r="AB1706" s="84">
        <v>0</v>
      </c>
      <c r="AC1706" s="88" t="s">
        <v>2133</v>
      </c>
      <c r="AD1706" s="84" t="b">
        <v>0</v>
      </c>
      <c r="AE1706" s="84" t="s">
        <v>2140</v>
      </c>
      <c r="AF1706" s="84"/>
      <c r="AG1706" s="88" t="s">
        <v>2133</v>
      </c>
      <c r="AH1706" s="84" t="b">
        <v>0</v>
      </c>
      <c r="AI1706" s="84">
        <v>1</v>
      </c>
      <c r="AJ1706" s="88" t="s">
        <v>16191</v>
      </c>
      <c r="AK1706" s="84" t="s">
        <v>2342</v>
      </c>
      <c r="AL1706" s="84" t="b">
        <v>0</v>
      </c>
      <c r="AM1706" s="88" t="s">
        <v>16191</v>
      </c>
      <c r="AN1706" s="84">
        <v>0</v>
      </c>
      <c r="AO1706" s="84">
        <v>0</v>
      </c>
      <c r="AP1706" s="84"/>
      <c r="AQ1706" s="84"/>
      <c r="AR1706" s="84"/>
      <c r="AS1706" s="84"/>
      <c r="AT1706" s="84"/>
      <c r="AU1706" s="84"/>
      <c r="AV1706" s="84"/>
      <c r="AW1706" s="84"/>
    </row>
    <row r="1707" spans="1:49" x14ac:dyDescent="0.25">
      <c r="A1707" s="69" t="s">
        <v>7626</v>
      </c>
      <c r="B1707" s="69" t="s">
        <v>671</v>
      </c>
      <c r="C1707" s="70"/>
      <c r="D1707" s="71"/>
      <c r="E1707" s="72"/>
      <c r="F1707" s="73"/>
      <c r="G1707" s="70"/>
      <c r="H1707" s="74"/>
      <c r="I1707" s="75"/>
      <c r="J1707" s="75"/>
      <c r="K1707" s="36"/>
      <c r="L1707" s="82"/>
      <c r="M1707" s="82"/>
      <c r="N1707" s="77"/>
      <c r="O1707" s="84" t="s">
        <v>825</v>
      </c>
      <c r="P1707" s="86">
        <v>42758.907199074078</v>
      </c>
      <c r="Q1707" s="84" t="s">
        <v>9660</v>
      </c>
      <c r="R1707" s="87" t="s">
        <v>10542</v>
      </c>
      <c r="S1707" s="84" t="s">
        <v>1227</v>
      </c>
      <c r="T1707" s="84" t="s">
        <v>10916</v>
      </c>
      <c r="U1707" s="86">
        <v>42758.907199074078</v>
      </c>
      <c r="V1707" s="87" t="s">
        <v>12444</v>
      </c>
      <c r="W1707" s="84"/>
      <c r="X1707" s="84"/>
      <c r="Y1707" s="88" t="s">
        <v>14533</v>
      </c>
      <c r="Z1707" s="84"/>
      <c r="AA1707" s="84" t="b">
        <v>0</v>
      </c>
      <c r="AB1707" s="84">
        <v>0</v>
      </c>
      <c r="AC1707" s="88" t="s">
        <v>2133</v>
      </c>
      <c r="AD1707" s="84" t="b">
        <v>1</v>
      </c>
      <c r="AE1707" s="84" t="s">
        <v>2140</v>
      </c>
      <c r="AF1707" s="84"/>
      <c r="AG1707" s="88" t="s">
        <v>2163</v>
      </c>
      <c r="AH1707" s="84" t="b">
        <v>0</v>
      </c>
      <c r="AI1707" s="84">
        <v>0</v>
      </c>
      <c r="AJ1707" s="88" t="s">
        <v>2133</v>
      </c>
      <c r="AK1707" s="84" t="s">
        <v>2340</v>
      </c>
      <c r="AL1707" s="84" t="b">
        <v>0</v>
      </c>
      <c r="AM1707" s="88" t="s">
        <v>14533</v>
      </c>
      <c r="AN1707" s="84">
        <v>0</v>
      </c>
      <c r="AO1707" s="84">
        <v>0</v>
      </c>
      <c r="AP1707" s="84"/>
      <c r="AQ1707" s="84"/>
      <c r="AR1707" s="84"/>
      <c r="AS1707" s="84"/>
      <c r="AT1707" s="84"/>
      <c r="AU1707" s="84"/>
      <c r="AV1707" s="84"/>
      <c r="AW1707" s="84"/>
    </row>
    <row r="1708" spans="1:49" x14ac:dyDescent="0.25">
      <c r="A1708" s="69" t="s">
        <v>7627</v>
      </c>
      <c r="B1708" s="69" t="s">
        <v>8055</v>
      </c>
      <c r="C1708" s="70"/>
      <c r="D1708" s="71"/>
      <c r="E1708" s="72"/>
      <c r="F1708" s="73"/>
      <c r="G1708" s="70"/>
      <c r="H1708" s="74"/>
      <c r="I1708" s="75"/>
      <c r="J1708" s="75"/>
      <c r="K1708" s="36"/>
      <c r="L1708" s="82"/>
      <c r="M1708" s="82"/>
      <c r="N1708" s="77"/>
      <c r="O1708" s="84" t="s">
        <v>825</v>
      </c>
      <c r="P1708" s="86">
        <v>42758.907534722224</v>
      </c>
      <c r="Q1708" s="84" t="s">
        <v>9661</v>
      </c>
      <c r="R1708" s="84"/>
      <c r="S1708" s="84"/>
      <c r="T1708" s="84" t="s">
        <v>11185</v>
      </c>
      <c r="U1708" s="86">
        <v>42758.907534722224</v>
      </c>
      <c r="V1708" s="87" t="s">
        <v>12445</v>
      </c>
      <c r="W1708" s="84"/>
      <c r="X1708" s="84"/>
      <c r="Y1708" s="88" t="s">
        <v>14534</v>
      </c>
      <c r="Z1708" s="84"/>
      <c r="AA1708" s="84" t="b">
        <v>0</v>
      </c>
      <c r="AB1708" s="84">
        <v>0</v>
      </c>
      <c r="AC1708" s="88" t="s">
        <v>2133</v>
      </c>
      <c r="AD1708" s="84" t="b">
        <v>0</v>
      </c>
      <c r="AE1708" s="84" t="s">
        <v>2140</v>
      </c>
      <c r="AF1708" s="84"/>
      <c r="AG1708" s="88" t="s">
        <v>2133</v>
      </c>
      <c r="AH1708" s="84" t="b">
        <v>0</v>
      </c>
      <c r="AI1708" s="84">
        <v>3</v>
      </c>
      <c r="AJ1708" s="88" t="s">
        <v>14991</v>
      </c>
      <c r="AK1708" s="84" t="s">
        <v>2340</v>
      </c>
      <c r="AL1708" s="84" t="b">
        <v>0</v>
      </c>
      <c r="AM1708" s="88" t="s">
        <v>14991</v>
      </c>
      <c r="AN1708" s="84">
        <v>0</v>
      </c>
      <c r="AO1708" s="84">
        <v>0</v>
      </c>
      <c r="AP1708" s="84"/>
      <c r="AQ1708" s="84"/>
      <c r="AR1708" s="84"/>
      <c r="AS1708" s="84"/>
      <c r="AT1708" s="84"/>
      <c r="AU1708" s="84"/>
      <c r="AV1708" s="84"/>
      <c r="AW1708" s="84"/>
    </row>
    <row r="1709" spans="1:49" x14ac:dyDescent="0.25">
      <c r="A1709" s="69" t="s">
        <v>7628</v>
      </c>
      <c r="B1709" s="69" t="s">
        <v>8931</v>
      </c>
      <c r="C1709" s="70"/>
      <c r="D1709" s="71"/>
      <c r="E1709" s="72"/>
      <c r="F1709" s="73"/>
      <c r="G1709" s="70"/>
      <c r="H1709" s="74"/>
      <c r="I1709" s="75"/>
      <c r="J1709" s="75"/>
      <c r="K1709" s="36"/>
      <c r="L1709" s="82"/>
      <c r="M1709" s="82"/>
      <c r="N1709" s="77"/>
      <c r="O1709" s="84" t="s">
        <v>825</v>
      </c>
      <c r="P1709" s="86">
        <v>42758.90965277778</v>
      </c>
      <c r="Q1709" s="84" t="s">
        <v>9662</v>
      </c>
      <c r="R1709" s="84"/>
      <c r="S1709" s="84"/>
      <c r="T1709" s="84" t="s">
        <v>11186</v>
      </c>
      <c r="U1709" s="86">
        <v>42758.90965277778</v>
      </c>
      <c r="V1709" s="87" t="s">
        <v>12446</v>
      </c>
      <c r="W1709" s="84"/>
      <c r="X1709" s="84"/>
      <c r="Y1709" s="88" t="s">
        <v>14535</v>
      </c>
      <c r="Z1709" s="84"/>
      <c r="AA1709" s="84" t="b">
        <v>0</v>
      </c>
      <c r="AB1709" s="84">
        <v>0</v>
      </c>
      <c r="AC1709" s="88" t="s">
        <v>2133</v>
      </c>
      <c r="AD1709" s="84" t="b">
        <v>0</v>
      </c>
      <c r="AE1709" s="84" t="s">
        <v>2140</v>
      </c>
      <c r="AF1709" s="84"/>
      <c r="AG1709" s="88" t="s">
        <v>2133</v>
      </c>
      <c r="AH1709" s="84" t="b">
        <v>0</v>
      </c>
      <c r="AI1709" s="84">
        <v>28</v>
      </c>
      <c r="AJ1709" s="88" t="s">
        <v>16192</v>
      </c>
      <c r="AK1709" s="84" t="s">
        <v>2340</v>
      </c>
      <c r="AL1709" s="84" t="b">
        <v>0</v>
      </c>
      <c r="AM1709" s="88" t="s">
        <v>16192</v>
      </c>
      <c r="AN1709" s="84">
        <v>0</v>
      </c>
      <c r="AO1709" s="84">
        <v>0</v>
      </c>
      <c r="AP1709" s="84"/>
      <c r="AQ1709" s="84"/>
      <c r="AR1709" s="84"/>
      <c r="AS1709" s="84"/>
      <c r="AT1709" s="84"/>
      <c r="AU1709" s="84"/>
      <c r="AV1709" s="84"/>
      <c r="AW1709" s="84"/>
    </row>
    <row r="1710" spans="1:49" x14ac:dyDescent="0.25">
      <c r="A1710" s="69" t="s">
        <v>7629</v>
      </c>
      <c r="B1710" s="69" t="s">
        <v>7756</v>
      </c>
      <c r="C1710" s="70"/>
      <c r="D1710" s="71"/>
      <c r="E1710" s="72"/>
      <c r="F1710" s="73"/>
      <c r="G1710" s="70"/>
      <c r="H1710" s="74"/>
      <c r="I1710" s="75"/>
      <c r="J1710" s="75"/>
      <c r="K1710" s="36"/>
      <c r="L1710" s="82"/>
      <c r="M1710" s="82"/>
      <c r="N1710" s="77"/>
      <c r="O1710" s="84" t="s">
        <v>825</v>
      </c>
      <c r="P1710" s="86">
        <v>42758.910069444442</v>
      </c>
      <c r="Q1710" s="84" t="s">
        <v>9653</v>
      </c>
      <c r="R1710" s="87" t="s">
        <v>10537</v>
      </c>
      <c r="S1710" s="84" t="s">
        <v>10872</v>
      </c>
      <c r="T1710" s="84" t="s">
        <v>10916</v>
      </c>
      <c r="U1710" s="86">
        <v>42758.910069444442</v>
      </c>
      <c r="V1710" s="87" t="s">
        <v>12447</v>
      </c>
      <c r="W1710" s="84"/>
      <c r="X1710" s="84"/>
      <c r="Y1710" s="88" t="s">
        <v>14536</v>
      </c>
      <c r="Z1710" s="84"/>
      <c r="AA1710" s="84" t="b">
        <v>0</v>
      </c>
      <c r="AB1710" s="84">
        <v>0</v>
      </c>
      <c r="AC1710" s="88" t="s">
        <v>2133</v>
      </c>
      <c r="AD1710" s="84" t="b">
        <v>0</v>
      </c>
      <c r="AE1710" s="84" t="s">
        <v>2140</v>
      </c>
      <c r="AF1710" s="84"/>
      <c r="AG1710" s="88" t="s">
        <v>2133</v>
      </c>
      <c r="AH1710" s="84" t="b">
        <v>0</v>
      </c>
      <c r="AI1710" s="84">
        <v>6</v>
      </c>
      <c r="AJ1710" s="88" t="s">
        <v>14665</v>
      </c>
      <c r="AK1710" s="84" t="s">
        <v>2343</v>
      </c>
      <c r="AL1710" s="84" t="b">
        <v>0</v>
      </c>
      <c r="AM1710" s="88" t="s">
        <v>14665</v>
      </c>
      <c r="AN1710" s="84">
        <v>0</v>
      </c>
      <c r="AO1710" s="84">
        <v>0</v>
      </c>
      <c r="AP1710" s="84"/>
      <c r="AQ1710" s="84"/>
      <c r="AR1710" s="84"/>
      <c r="AS1710" s="84"/>
      <c r="AT1710" s="84"/>
      <c r="AU1710" s="84"/>
      <c r="AV1710" s="84"/>
      <c r="AW1710" s="84"/>
    </row>
    <row r="1711" spans="1:49" x14ac:dyDescent="0.25">
      <c r="A1711" s="69" t="s">
        <v>7630</v>
      </c>
      <c r="B1711" s="69" t="s">
        <v>7664</v>
      </c>
      <c r="C1711" s="70"/>
      <c r="D1711" s="71"/>
      <c r="E1711" s="72"/>
      <c r="F1711" s="73"/>
      <c r="G1711" s="70"/>
      <c r="H1711" s="74"/>
      <c r="I1711" s="75"/>
      <c r="J1711" s="75"/>
      <c r="K1711" s="36"/>
      <c r="L1711" s="82"/>
      <c r="M1711" s="82"/>
      <c r="N1711" s="77"/>
      <c r="O1711" s="84" t="s">
        <v>825</v>
      </c>
      <c r="P1711" s="86">
        <v>42758.912418981483</v>
      </c>
      <c r="Q1711" s="84" t="s">
        <v>9663</v>
      </c>
      <c r="R1711" s="84"/>
      <c r="S1711" s="84"/>
      <c r="T1711" s="84" t="s">
        <v>11187</v>
      </c>
      <c r="U1711" s="86">
        <v>42758.912418981483</v>
      </c>
      <c r="V1711" s="87" t="s">
        <v>12448</v>
      </c>
      <c r="W1711" s="84"/>
      <c r="X1711" s="84"/>
      <c r="Y1711" s="88" t="s">
        <v>14537</v>
      </c>
      <c r="Z1711" s="84"/>
      <c r="AA1711" s="84" t="b">
        <v>0</v>
      </c>
      <c r="AB1711" s="84">
        <v>0</v>
      </c>
      <c r="AC1711" s="88" t="s">
        <v>2133</v>
      </c>
      <c r="AD1711" s="84" t="b">
        <v>0</v>
      </c>
      <c r="AE1711" s="84" t="s">
        <v>2140</v>
      </c>
      <c r="AF1711" s="84"/>
      <c r="AG1711" s="88" t="s">
        <v>2133</v>
      </c>
      <c r="AH1711" s="84" t="b">
        <v>0</v>
      </c>
      <c r="AI1711" s="84">
        <v>5</v>
      </c>
      <c r="AJ1711" s="88" t="s">
        <v>14572</v>
      </c>
      <c r="AK1711" s="84" t="s">
        <v>2340</v>
      </c>
      <c r="AL1711" s="84" t="b">
        <v>0</v>
      </c>
      <c r="AM1711" s="88" t="s">
        <v>14572</v>
      </c>
      <c r="AN1711" s="84">
        <v>0</v>
      </c>
      <c r="AO1711" s="84">
        <v>0</v>
      </c>
      <c r="AP1711" s="84"/>
      <c r="AQ1711" s="84"/>
      <c r="AR1711" s="84"/>
      <c r="AS1711" s="84"/>
      <c r="AT1711" s="84"/>
      <c r="AU1711" s="84"/>
      <c r="AV1711" s="84"/>
      <c r="AW1711" s="84"/>
    </row>
    <row r="1712" spans="1:49" x14ac:dyDescent="0.25">
      <c r="A1712" s="69" t="s">
        <v>7631</v>
      </c>
      <c r="B1712" s="69" t="s">
        <v>601</v>
      </c>
      <c r="C1712" s="70"/>
      <c r="D1712" s="71"/>
      <c r="E1712" s="72"/>
      <c r="F1712" s="73"/>
      <c r="G1712" s="70"/>
      <c r="H1712" s="74"/>
      <c r="I1712" s="75"/>
      <c r="J1712" s="75"/>
      <c r="K1712" s="36"/>
      <c r="L1712" s="82"/>
      <c r="M1712" s="82"/>
      <c r="N1712" s="77"/>
      <c r="O1712" s="84" t="s">
        <v>825</v>
      </c>
      <c r="P1712" s="86">
        <v>42758.912488425929</v>
      </c>
      <c r="Q1712" s="84" t="s">
        <v>9664</v>
      </c>
      <c r="R1712" s="87" t="s">
        <v>10543</v>
      </c>
      <c r="S1712" s="84" t="s">
        <v>1227</v>
      </c>
      <c r="T1712" s="84" t="s">
        <v>11188</v>
      </c>
      <c r="U1712" s="86">
        <v>42758.912488425929</v>
      </c>
      <c r="V1712" s="87" t="s">
        <v>12449</v>
      </c>
      <c r="W1712" s="84"/>
      <c r="X1712" s="84"/>
      <c r="Y1712" s="88" t="s">
        <v>14538</v>
      </c>
      <c r="Z1712" s="84"/>
      <c r="AA1712" s="84" t="b">
        <v>0</v>
      </c>
      <c r="AB1712" s="84">
        <v>0</v>
      </c>
      <c r="AC1712" s="88" t="s">
        <v>15815</v>
      </c>
      <c r="AD1712" s="84" t="b">
        <v>1</v>
      </c>
      <c r="AE1712" s="84" t="s">
        <v>2140</v>
      </c>
      <c r="AF1712" s="84"/>
      <c r="AG1712" s="88" t="s">
        <v>15956</v>
      </c>
      <c r="AH1712" s="84" t="b">
        <v>0</v>
      </c>
      <c r="AI1712" s="84">
        <v>0</v>
      </c>
      <c r="AJ1712" s="88" t="s">
        <v>2133</v>
      </c>
      <c r="AK1712" s="84" t="s">
        <v>2340</v>
      </c>
      <c r="AL1712" s="84" t="b">
        <v>1</v>
      </c>
      <c r="AM1712" s="88" t="s">
        <v>14538</v>
      </c>
      <c r="AN1712" s="84">
        <v>0</v>
      </c>
      <c r="AO1712" s="84">
        <v>0</v>
      </c>
      <c r="AP1712" s="84"/>
      <c r="AQ1712" s="84"/>
      <c r="AR1712" s="84"/>
      <c r="AS1712" s="84"/>
      <c r="AT1712" s="84"/>
      <c r="AU1712" s="84"/>
      <c r="AV1712" s="84"/>
      <c r="AW1712" s="84"/>
    </row>
    <row r="1713" spans="1:49" x14ac:dyDescent="0.25">
      <c r="A1713" s="69" t="s">
        <v>7631</v>
      </c>
      <c r="B1713" s="69" t="s">
        <v>671</v>
      </c>
      <c r="C1713" s="70"/>
      <c r="D1713" s="71"/>
      <c r="E1713" s="72"/>
      <c r="F1713" s="73"/>
      <c r="G1713" s="70"/>
      <c r="H1713" s="74"/>
      <c r="I1713" s="75"/>
      <c r="J1713" s="75"/>
      <c r="K1713" s="36"/>
      <c r="L1713" s="82"/>
      <c r="M1713" s="82"/>
      <c r="N1713" s="77"/>
      <c r="O1713" s="84" t="s">
        <v>826</v>
      </c>
      <c r="P1713" s="86">
        <v>42758.912488425929</v>
      </c>
      <c r="Q1713" s="84" t="s">
        <v>9664</v>
      </c>
      <c r="R1713" s="87" t="s">
        <v>10543</v>
      </c>
      <c r="S1713" s="84" t="s">
        <v>1227</v>
      </c>
      <c r="T1713" s="84" t="s">
        <v>11188</v>
      </c>
      <c r="U1713" s="86">
        <v>42758.912488425929</v>
      </c>
      <c r="V1713" s="87" t="s">
        <v>12449</v>
      </c>
      <c r="W1713" s="84"/>
      <c r="X1713" s="84"/>
      <c r="Y1713" s="88" t="s">
        <v>14538</v>
      </c>
      <c r="Z1713" s="84"/>
      <c r="AA1713" s="84" t="b">
        <v>0</v>
      </c>
      <c r="AB1713" s="84">
        <v>0</v>
      </c>
      <c r="AC1713" s="88" t="s">
        <v>15815</v>
      </c>
      <c r="AD1713" s="84" t="b">
        <v>1</v>
      </c>
      <c r="AE1713" s="84" t="s">
        <v>2140</v>
      </c>
      <c r="AF1713" s="84"/>
      <c r="AG1713" s="88" t="s">
        <v>15956</v>
      </c>
      <c r="AH1713" s="84" t="b">
        <v>0</v>
      </c>
      <c r="AI1713" s="84">
        <v>0</v>
      </c>
      <c r="AJ1713" s="88" t="s">
        <v>2133</v>
      </c>
      <c r="AK1713" s="84" t="s">
        <v>2340</v>
      </c>
      <c r="AL1713" s="84" t="b">
        <v>1</v>
      </c>
      <c r="AM1713" s="88" t="s">
        <v>14538</v>
      </c>
      <c r="AN1713" s="84">
        <v>0</v>
      </c>
      <c r="AO1713" s="84">
        <v>0</v>
      </c>
      <c r="AP1713" s="84"/>
      <c r="AQ1713" s="84"/>
      <c r="AR1713" s="84"/>
      <c r="AS1713" s="84"/>
      <c r="AT1713" s="84"/>
      <c r="AU1713" s="84"/>
      <c r="AV1713" s="84"/>
      <c r="AW1713" s="84"/>
    </row>
    <row r="1714" spans="1:49" x14ac:dyDescent="0.25">
      <c r="A1714" s="69" t="s">
        <v>7632</v>
      </c>
      <c r="B1714" s="69" t="s">
        <v>7664</v>
      </c>
      <c r="C1714" s="70"/>
      <c r="D1714" s="71"/>
      <c r="E1714" s="72"/>
      <c r="F1714" s="73"/>
      <c r="G1714" s="70"/>
      <c r="H1714" s="74"/>
      <c r="I1714" s="75"/>
      <c r="J1714" s="75"/>
      <c r="K1714" s="36"/>
      <c r="L1714" s="82"/>
      <c r="M1714" s="82"/>
      <c r="N1714" s="77"/>
      <c r="O1714" s="84" t="s">
        <v>825</v>
      </c>
      <c r="P1714" s="86">
        <v>42758.913043981483</v>
      </c>
      <c r="Q1714" s="84" t="s">
        <v>9663</v>
      </c>
      <c r="R1714" s="84"/>
      <c r="S1714" s="84"/>
      <c r="T1714" s="84" t="s">
        <v>11187</v>
      </c>
      <c r="U1714" s="86">
        <v>42758.913043981483</v>
      </c>
      <c r="V1714" s="87" t="s">
        <v>12450</v>
      </c>
      <c r="W1714" s="84"/>
      <c r="X1714" s="84"/>
      <c r="Y1714" s="88" t="s">
        <v>14539</v>
      </c>
      <c r="Z1714" s="84"/>
      <c r="AA1714" s="84" t="b">
        <v>0</v>
      </c>
      <c r="AB1714" s="84">
        <v>0</v>
      </c>
      <c r="AC1714" s="88" t="s">
        <v>2133</v>
      </c>
      <c r="AD1714" s="84" t="b">
        <v>0</v>
      </c>
      <c r="AE1714" s="84" t="s">
        <v>2140</v>
      </c>
      <c r="AF1714" s="84"/>
      <c r="AG1714" s="88" t="s">
        <v>2133</v>
      </c>
      <c r="AH1714" s="84" t="b">
        <v>0</v>
      </c>
      <c r="AI1714" s="84">
        <v>5</v>
      </c>
      <c r="AJ1714" s="88" t="s">
        <v>14572</v>
      </c>
      <c r="AK1714" s="84" t="s">
        <v>2342</v>
      </c>
      <c r="AL1714" s="84" t="b">
        <v>0</v>
      </c>
      <c r="AM1714" s="88" t="s">
        <v>14572</v>
      </c>
      <c r="AN1714" s="84">
        <v>0</v>
      </c>
      <c r="AO1714" s="84">
        <v>0</v>
      </c>
      <c r="AP1714" s="84"/>
      <c r="AQ1714" s="84"/>
      <c r="AR1714" s="84"/>
      <c r="AS1714" s="84"/>
      <c r="AT1714" s="84"/>
      <c r="AU1714" s="84"/>
      <c r="AV1714" s="84"/>
      <c r="AW1714" s="84"/>
    </row>
    <row r="1715" spans="1:49" x14ac:dyDescent="0.25">
      <c r="A1715" s="69" t="s">
        <v>7633</v>
      </c>
      <c r="B1715" s="69" t="s">
        <v>8682</v>
      </c>
      <c r="C1715" s="70"/>
      <c r="D1715" s="71"/>
      <c r="E1715" s="72"/>
      <c r="F1715" s="73"/>
      <c r="G1715" s="70"/>
      <c r="H1715" s="74"/>
      <c r="I1715" s="75"/>
      <c r="J1715" s="75"/>
      <c r="K1715" s="36"/>
      <c r="L1715" s="82"/>
      <c r="M1715" s="82"/>
      <c r="N1715" s="77"/>
      <c r="O1715" s="84" t="s">
        <v>825</v>
      </c>
      <c r="P1715" s="86">
        <v>42758.913530092592</v>
      </c>
      <c r="Q1715" s="84" t="s">
        <v>9149</v>
      </c>
      <c r="R1715" s="84"/>
      <c r="S1715" s="84"/>
      <c r="T1715" s="84" t="s">
        <v>10916</v>
      </c>
      <c r="U1715" s="86">
        <v>42758.913530092592</v>
      </c>
      <c r="V1715" s="87" t="s">
        <v>12451</v>
      </c>
      <c r="W1715" s="84"/>
      <c r="X1715" s="84"/>
      <c r="Y1715" s="88" t="s">
        <v>14540</v>
      </c>
      <c r="Z1715" s="84"/>
      <c r="AA1715" s="84" t="b">
        <v>0</v>
      </c>
      <c r="AB1715" s="84">
        <v>0</v>
      </c>
      <c r="AC1715" s="88" t="s">
        <v>2133</v>
      </c>
      <c r="AD1715" s="84" t="b">
        <v>0</v>
      </c>
      <c r="AE1715" s="84" t="s">
        <v>2140</v>
      </c>
      <c r="AF1715" s="84"/>
      <c r="AG1715" s="88" t="s">
        <v>2133</v>
      </c>
      <c r="AH1715" s="84" t="b">
        <v>0</v>
      </c>
      <c r="AI1715" s="84">
        <v>6953</v>
      </c>
      <c r="AJ1715" s="88" t="s">
        <v>16063</v>
      </c>
      <c r="AK1715" s="84" t="s">
        <v>2342</v>
      </c>
      <c r="AL1715" s="84" t="b">
        <v>0</v>
      </c>
      <c r="AM1715" s="88" t="s">
        <v>16063</v>
      </c>
      <c r="AN1715" s="84">
        <v>0</v>
      </c>
      <c r="AO1715" s="84">
        <v>0</v>
      </c>
      <c r="AP1715" s="84"/>
      <c r="AQ1715" s="84"/>
      <c r="AR1715" s="84"/>
      <c r="AS1715" s="84"/>
      <c r="AT1715" s="84"/>
      <c r="AU1715" s="84"/>
      <c r="AV1715" s="84"/>
      <c r="AW1715" s="84"/>
    </row>
    <row r="1716" spans="1:49" x14ac:dyDescent="0.25">
      <c r="A1716" s="69" t="s">
        <v>7634</v>
      </c>
      <c r="B1716" s="69" t="s">
        <v>8932</v>
      </c>
      <c r="C1716" s="70"/>
      <c r="D1716" s="71"/>
      <c r="E1716" s="72"/>
      <c r="F1716" s="73"/>
      <c r="G1716" s="70"/>
      <c r="H1716" s="74"/>
      <c r="I1716" s="75"/>
      <c r="J1716" s="75"/>
      <c r="K1716" s="36"/>
      <c r="L1716" s="82"/>
      <c r="M1716" s="82"/>
      <c r="N1716" s="77"/>
      <c r="O1716" s="84" t="s">
        <v>826</v>
      </c>
      <c r="P1716" s="86">
        <v>42758.914351851854</v>
      </c>
      <c r="Q1716" s="84" t="s">
        <v>9665</v>
      </c>
      <c r="R1716" s="84"/>
      <c r="S1716" s="84"/>
      <c r="T1716" s="84" t="s">
        <v>10916</v>
      </c>
      <c r="U1716" s="86">
        <v>42758.914351851854</v>
      </c>
      <c r="V1716" s="87" t="s">
        <v>12452</v>
      </c>
      <c r="W1716" s="84"/>
      <c r="X1716" s="84"/>
      <c r="Y1716" s="88" t="s">
        <v>14541</v>
      </c>
      <c r="Z1716" s="88" t="s">
        <v>15734</v>
      </c>
      <c r="AA1716" s="84" t="b">
        <v>0</v>
      </c>
      <c r="AB1716" s="84">
        <v>1</v>
      </c>
      <c r="AC1716" s="88" t="s">
        <v>15839</v>
      </c>
      <c r="AD1716" s="84" t="b">
        <v>0</v>
      </c>
      <c r="AE1716" s="84" t="s">
        <v>2140</v>
      </c>
      <c r="AF1716" s="84"/>
      <c r="AG1716" s="88" t="s">
        <v>2133</v>
      </c>
      <c r="AH1716" s="84" t="b">
        <v>0</v>
      </c>
      <c r="AI1716" s="84">
        <v>0</v>
      </c>
      <c r="AJ1716" s="88" t="s">
        <v>2133</v>
      </c>
      <c r="AK1716" s="84" t="s">
        <v>2340</v>
      </c>
      <c r="AL1716" s="84" t="b">
        <v>0</v>
      </c>
      <c r="AM1716" s="88" t="s">
        <v>15734</v>
      </c>
      <c r="AN1716" s="84">
        <v>0</v>
      </c>
      <c r="AO1716" s="84">
        <v>0</v>
      </c>
      <c r="AP1716" s="84"/>
      <c r="AQ1716" s="84"/>
      <c r="AR1716" s="84"/>
      <c r="AS1716" s="84"/>
      <c r="AT1716" s="84"/>
      <c r="AU1716" s="84"/>
      <c r="AV1716" s="84"/>
      <c r="AW1716" s="84"/>
    </row>
    <row r="1717" spans="1:49" x14ac:dyDescent="0.25">
      <c r="A1717" s="69" t="s">
        <v>7635</v>
      </c>
      <c r="B1717" s="69" t="s">
        <v>7635</v>
      </c>
      <c r="C1717" s="70"/>
      <c r="D1717" s="71"/>
      <c r="E1717" s="72"/>
      <c r="F1717" s="73"/>
      <c r="G1717" s="70"/>
      <c r="H1717" s="74"/>
      <c r="I1717" s="75"/>
      <c r="J1717" s="75"/>
      <c r="K1717" s="36"/>
      <c r="L1717" s="82"/>
      <c r="M1717" s="82"/>
      <c r="N1717" s="77"/>
      <c r="O1717" s="84" t="s">
        <v>179</v>
      </c>
      <c r="P1717" s="86">
        <v>42758.914560185185</v>
      </c>
      <c r="Q1717" s="84" t="s">
        <v>9666</v>
      </c>
      <c r="R1717" s="84"/>
      <c r="S1717" s="84"/>
      <c r="T1717" s="84" t="s">
        <v>11189</v>
      </c>
      <c r="U1717" s="86">
        <v>42758.914560185185</v>
      </c>
      <c r="V1717" s="87" t="s">
        <v>12453</v>
      </c>
      <c r="W1717" s="84"/>
      <c r="X1717" s="84"/>
      <c r="Y1717" s="88" t="s">
        <v>14542</v>
      </c>
      <c r="Z1717" s="84"/>
      <c r="AA1717" s="84" t="b">
        <v>0</v>
      </c>
      <c r="AB1717" s="84">
        <v>0</v>
      </c>
      <c r="AC1717" s="88" t="s">
        <v>2133</v>
      </c>
      <c r="AD1717" s="84" t="b">
        <v>0</v>
      </c>
      <c r="AE1717" s="84" t="s">
        <v>2140</v>
      </c>
      <c r="AF1717" s="84"/>
      <c r="AG1717" s="88" t="s">
        <v>2133</v>
      </c>
      <c r="AH1717" s="84" t="b">
        <v>0</v>
      </c>
      <c r="AI1717" s="84">
        <v>0</v>
      </c>
      <c r="AJ1717" s="88" t="s">
        <v>2133</v>
      </c>
      <c r="AK1717" s="84" t="s">
        <v>2342</v>
      </c>
      <c r="AL1717" s="84" t="b">
        <v>0</v>
      </c>
      <c r="AM1717" s="88" t="s">
        <v>14542</v>
      </c>
      <c r="AN1717" s="84">
        <v>0</v>
      </c>
      <c r="AO1717" s="84">
        <v>0</v>
      </c>
      <c r="AP1717" s="84"/>
      <c r="AQ1717" s="84"/>
      <c r="AR1717" s="84"/>
      <c r="AS1717" s="84"/>
      <c r="AT1717" s="84"/>
      <c r="AU1717" s="84"/>
      <c r="AV1717" s="84"/>
      <c r="AW1717" s="84"/>
    </row>
    <row r="1718" spans="1:49" x14ac:dyDescent="0.25">
      <c r="A1718" s="69" t="s">
        <v>7636</v>
      </c>
      <c r="B1718" s="69" t="s">
        <v>601</v>
      </c>
      <c r="C1718" s="70"/>
      <c r="D1718" s="71"/>
      <c r="E1718" s="72"/>
      <c r="F1718" s="73"/>
      <c r="G1718" s="70"/>
      <c r="H1718" s="74"/>
      <c r="I1718" s="75"/>
      <c r="J1718" s="75"/>
      <c r="K1718" s="36"/>
      <c r="L1718" s="82"/>
      <c r="M1718" s="82"/>
      <c r="N1718" s="77"/>
      <c r="O1718" s="84" t="s">
        <v>825</v>
      </c>
      <c r="P1718" s="86">
        <v>42758.912534722222</v>
      </c>
      <c r="Q1718" s="84" t="s">
        <v>9667</v>
      </c>
      <c r="R1718" s="84"/>
      <c r="S1718" s="84"/>
      <c r="T1718" s="84" t="s">
        <v>10916</v>
      </c>
      <c r="U1718" s="86">
        <v>42758.912534722222</v>
      </c>
      <c r="V1718" s="87" t="s">
        <v>12454</v>
      </c>
      <c r="W1718" s="84"/>
      <c r="X1718" s="84"/>
      <c r="Y1718" s="88" t="s">
        <v>14543</v>
      </c>
      <c r="Z1718" s="84"/>
      <c r="AA1718" s="84" t="b">
        <v>0</v>
      </c>
      <c r="AB1718" s="84">
        <v>0</v>
      </c>
      <c r="AC1718" s="88" t="s">
        <v>2133</v>
      </c>
      <c r="AD1718" s="84" t="b">
        <v>0</v>
      </c>
      <c r="AE1718" s="84" t="s">
        <v>2140</v>
      </c>
      <c r="AF1718" s="84"/>
      <c r="AG1718" s="88" t="s">
        <v>2133</v>
      </c>
      <c r="AH1718" s="84" t="b">
        <v>0</v>
      </c>
      <c r="AI1718" s="84">
        <v>0</v>
      </c>
      <c r="AJ1718" s="88" t="s">
        <v>2133</v>
      </c>
      <c r="AK1718" s="84" t="s">
        <v>2340</v>
      </c>
      <c r="AL1718" s="84" t="b">
        <v>0</v>
      </c>
      <c r="AM1718" s="88" t="s">
        <v>14543</v>
      </c>
      <c r="AN1718" s="84">
        <v>0</v>
      </c>
      <c r="AO1718" s="84">
        <v>0</v>
      </c>
      <c r="AP1718" s="84"/>
      <c r="AQ1718" s="84"/>
      <c r="AR1718" s="84"/>
      <c r="AS1718" s="84"/>
      <c r="AT1718" s="84"/>
      <c r="AU1718" s="84"/>
      <c r="AV1718" s="84"/>
      <c r="AW1718" s="84"/>
    </row>
    <row r="1719" spans="1:49" x14ac:dyDescent="0.25">
      <c r="A1719" s="69" t="s">
        <v>7636</v>
      </c>
      <c r="B1719" s="69" t="s">
        <v>8692</v>
      </c>
      <c r="C1719" s="70"/>
      <c r="D1719" s="71"/>
      <c r="E1719" s="72"/>
      <c r="F1719" s="73"/>
      <c r="G1719" s="70"/>
      <c r="H1719" s="74"/>
      <c r="I1719" s="75"/>
      <c r="J1719" s="75"/>
      <c r="K1719" s="36"/>
      <c r="L1719" s="82"/>
      <c r="M1719" s="82"/>
      <c r="N1719" s="77"/>
      <c r="O1719" s="84" t="s">
        <v>825</v>
      </c>
      <c r="P1719" s="86">
        <v>42758.914722222224</v>
      </c>
      <c r="Q1719" s="84" t="s">
        <v>9160</v>
      </c>
      <c r="R1719" s="84"/>
      <c r="S1719" s="84"/>
      <c r="T1719" s="84" t="s">
        <v>10928</v>
      </c>
      <c r="U1719" s="86">
        <v>42758.914722222224</v>
      </c>
      <c r="V1719" s="87" t="s">
        <v>12455</v>
      </c>
      <c r="W1719" s="84"/>
      <c r="X1719" s="84"/>
      <c r="Y1719" s="88" t="s">
        <v>14544</v>
      </c>
      <c r="Z1719" s="84"/>
      <c r="AA1719" s="84" t="b">
        <v>0</v>
      </c>
      <c r="AB1719" s="84">
        <v>0</v>
      </c>
      <c r="AC1719" s="88" t="s">
        <v>2133</v>
      </c>
      <c r="AD1719" s="84" t="b">
        <v>0</v>
      </c>
      <c r="AE1719" s="84" t="s">
        <v>2140</v>
      </c>
      <c r="AF1719" s="84"/>
      <c r="AG1719" s="88" t="s">
        <v>2133</v>
      </c>
      <c r="AH1719" s="84" t="b">
        <v>0</v>
      </c>
      <c r="AI1719" s="84">
        <v>872</v>
      </c>
      <c r="AJ1719" s="88" t="s">
        <v>16068</v>
      </c>
      <c r="AK1719" s="84" t="s">
        <v>2340</v>
      </c>
      <c r="AL1719" s="84" t="b">
        <v>0</v>
      </c>
      <c r="AM1719" s="88" t="s">
        <v>16068</v>
      </c>
      <c r="AN1719" s="84">
        <v>0</v>
      </c>
      <c r="AO1719" s="84">
        <v>0</v>
      </c>
      <c r="AP1719" s="84"/>
      <c r="AQ1719" s="84"/>
      <c r="AR1719" s="84"/>
      <c r="AS1719" s="84"/>
      <c r="AT1719" s="84"/>
      <c r="AU1719" s="84"/>
      <c r="AV1719" s="84"/>
      <c r="AW1719" s="84"/>
    </row>
    <row r="1720" spans="1:49" x14ac:dyDescent="0.25">
      <c r="A1720" s="69" t="s">
        <v>7637</v>
      </c>
      <c r="B1720" s="69" t="s">
        <v>7637</v>
      </c>
      <c r="C1720" s="70"/>
      <c r="D1720" s="71"/>
      <c r="E1720" s="72"/>
      <c r="F1720" s="73"/>
      <c r="G1720" s="70"/>
      <c r="H1720" s="74"/>
      <c r="I1720" s="75"/>
      <c r="J1720" s="75"/>
      <c r="K1720" s="36"/>
      <c r="L1720" s="82"/>
      <c r="M1720" s="82"/>
      <c r="N1720" s="77"/>
      <c r="O1720" s="84" t="s">
        <v>179</v>
      </c>
      <c r="P1720" s="86">
        <v>42758.915034722224</v>
      </c>
      <c r="Q1720" s="84" t="s">
        <v>9668</v>
      </c>
      <c r="R1720" s="87" t="s">
        <v>10544</v>
      </c>
      <c r="S1720" s="84" t="s">
        <v>1227</v>
      </c>
      <c r="T1720" s="84" t="s">
        <v>11190</v>
      </c>
      <c r="U1720" s="86">
        <v>42758.915034722224</v>
      </c>
      <c r="V1720" s="87" t="s">
        <v>12456</v>
      </c>
      <c r="W1720" s="84"/>
      <c r="X1720" s="84"/>
      <c r="Y1720" s="88" t="s">
        <v>14545</v>
      </c>
      <c r="Z1720" s="84"/>
      <c r="AA1720" s="84" t="b">
        <v>0</v>
      </c>
      <c r="AB1720" s="84">
        <v>0</v>
      </c>
      <c r="AC1720" s="88" t="s">
        <v>2133</v>
      </c>
      <c r="AD1720" s="84" t="b">
        <v>1</v>
      </c>
      <c r="AE1720" s="84" t="s">
        <v>2140</v>
      </c>
      <c r="AF1720" s="84"/>
      <c r="AG1720" s="88" t="s">
        <v>15957</v>
      </c>
      <c r="AH1720" s="84" t="b">
        <v>0</v>
      </c>
      <c r="AI1720" s="84">
        <v>0</v>
      </c>
      <c r="AJ1720" s="88" t="s">
        <v>2133</v>
      </c>
      <c r="AK1720" s="84" t="s">
        <v>2342</v>
      </c>
      <c r="AL1720" s="84" t="b">
        <v>0</v>
      </c>
      <c r="AM1720" s="88" t="s">
        <v>14545</v>
      </c>
      <c r="AN1720" s="84">
        <v>0</v>
      </c>
      <c r="AO1720" s="84">
        <v>0</v>
      </c>
      <c r="AP1720" s="84"/>
      <c r="AQ1720" s="84"/>
      <c r="AR1720" s="84"/>
      <c r="AS1720" s="84"/>
      <c r="AT1720" s="84"/>
      <c r="AU1720" s="84"/>
      <c r="AV1720" s="84"/>
      <c r="AW1720" s="84"/>
    </row>
    <row r="1721" spans="1:49" x14ac:dyDescent="0.25">
      <c r="A1721" s="69" t="s">
        <v>7638</v>
      </c>
      <c r="B1721" s="69" t="s">
        <v>7638</v>
      </c>
      <c r="C1721" s="70"/>
      <c r="D1721" s="71"/>
      <c r="E1721" s="72"/>
      <c r="F1721" s="73"/>
      <c r="G1721" s="70"/>
      <c r="H1721" s="74"/>
      <c r="I1721" s="75"/>
      <c r="J1721" s="75"/>
      <c r="K1721" s="36"/>
      <c r="L1721" s="82"/>
      <c r="M1721" s="82"/>
      <c r="N1721" s="77"/>
      <c r="O1721" s="84" t="s">
        <v>179</v>
      </c>
      <c r="P1721" s="86">
        <v>42758.915613425925</v>
      </c>
      <c r="Q1721" s="84" t="s">
        <v>9669</v>
      </c>
      <c r="R1721" s="84"/>
      <c r="S1721" s="84"/>
      <c r="T1721" s="84" t="s">
        <v>10949</v>
      </c>
      <c r="U1721" s="86">
        <v>42758.915613425925</v>
      </c>
      <c r="V1721" s="87" t="s">
        <v>12457</v>
      </c>
      <c r="W1721" s="84"/>
      <c r="X1721" s="84"/>
      <c r="Y1721" s="88" t="s">
        <v>14546</v>
      </c>
      <c r="Z1721" s="84"/>
      <c r="AA1721" s="84" t="b">
        <v>0</v>
      </c>
      <c r="AB1721" s="84">
        <v>0</v>
      </c>
      <c r="AC1721" s="88" t="s">
        <v>2133</v>
      </c>
      <c r="AD1721" s="84" t="b">
        <v>0</v>
      </c>
      <c r="AE1721" s="84" t="s">
        <v>2140</v>
      </c>
      <c r="AF1721" s="84"/>
      <c r="AG1721" s="88" t="s">
        <v>2133</v>
      </c>
      <c r="AH1721" s="84" t="b">
        <v>0</v>
      </c>
      <c r="AI1721" s="84">
        <v>0</v>
      </c>
      <c r="AJ1721" s="88" t="s">
        <v>2133</v>
      </c>
      <c r="AK1721" s="84" t="s">
        <v>2344</v>
      </c>
      <c r="AL1721" s="84" t="b">
        <v>0</v>
      </c>
      <c r="AM1721" s="88" t="s">
        <v>14546</v>
      </c>
      <c r="AN1721" s="84">
        <v>0</v>
      </c>
      <c r="AO1721" s="84">
        <v>0</v>
      </c>
      <c r="AP1721" s="84"/>
      <c r="AQ1721" s="84"/>
      <c r="AR1721" s="84"/>
      <c r="AS1721" s="84"/>
      <c r="AT1721" s="84"/>
      <c r="AU1721" s="84"/>
      <c r="AV1721" s="84"/>
      <c r="AW1721" s="84"/>
    </row>
    <row r="1722" spans="1:49" x14ac:dyDescent="0.25">
      <c r="A1722" s="69" t="s">
        <v>7639</v>
      </c>
      <c r="B1722" s="69" t="s">
        <v>7639</v>
      </c>
      <c r="C1722" s="70"/>
      <c r="D1722" s="71"/>
      <c r="E1722" s="72"/>
      <c r="F1722" s="73"/>
      <c r="G1722" s="70"/>
      <c r="H1722" s="74"/>
      <c r="I1722" s="75"/>
      <c r="J1722" s="75"/>
      <c r="K1722" s="36"/>
      <c r="L1722" s="82"/>
      <c r="M1722" s="82"/>
      <c r="N1722" s="77"/>
      <c r="O1722" s="84" t="s">
        <v>179</v>
      </c>
      <c r="P1722" s="86">
        <v>42758.916261574072</v>
      </c>
      <c r="Q1722" s="84" t="s">
        <v>9670</v>
      </c>
      <c r="R1722" s="87" t="s">
        <v>10545</v>
      </c>
      <c r="S1722" s="84" t="s">
        <v>10874</v>
      </c>
      <c r="T1722" s="84" t="s">
        <v>11191</v>
      </c>
      <c r="U1722" s="86">
        <v>42758.916261574072</v>
      </c>
      <c r="V1722" s="87" t="s">
        <v>12458</v>
      </c>
      <c r="W1722" s="84"/>
      <c r="X1722" s="84"/>
      <c r="Y1722" s="88" t="s">
        <v>14547</v>
      </c>
      <c r="Z1722" s="84"/>
      <c r="AA1722" s="84" t="b">
        <v>0</v>
      </c>
      <c r="AB1722" s="84">
        <v>1</v>
      </c>
      <c r="AC1722" s="88" t="s">
        <v>2133</v>
      </c>
      <c r="AD1722" s="84" t="b">
        <v>0</v>
      </c>
      <c r="AE1722" s="84" t="s">
        <v>2140</v>
      </c>
      <c r="AF1722" s="84"/>
      <c r="AG1722" s="88" t="s">
        <v>2133</v>
      </c>
      <c r="AH1722" s="84" t="b">
        <v>0</v>
      </c>
      <c r="AI1722" s="84">
        <v>0</v>
      </c>
      <c r="AJ1722" s="88" t="s">
        <v>2133</v>
      </c>
      <c r="AK1722" s="84" t="s">
        <v>2340</v>
      </c>
      <c r="AL1722" s="84" t="b">
        <v>0</v>
      </c>
      <c r="AM1722" s="88" t="s">
        <v>14547</v>
      </c>
      <c r="AN1722" s="84">
        <v>0</v>
      </c>
      <c r="AO1722" s="84">
        <v>0</v>
      </c>
      <c r="AP1722" s="84"/>
      <c r="AQ1722" s="84"/>
      <c r="AR1722" s="84"/>
      <c r="AS1722" s="84"/>
      <c r="AT1722" s="84"/>
      <c r="AU1722" s="84"/>
      <c r="AV1722" s="84"/>
      <c r="AW1722" s="84"/>
    </row>
    <row r="1723" spans="1:49" x14ac:dyDescent="0.25">
      <c r="A1723" s="69" t="s">
        <v>7640</v>
      </c>
      <c r="B1723" s="69" t="s">
        <v>8885</v>
      </c>
      <c r="C1723" s="70"/>
      <c r="D1723" s="71"/>
      <c r="E1723" s="72"/>
      <c r="F1723" s="73"/>
      <c r="G1723" s="70"/>
      <c r="H1723" s="74"/>
      <c r="I1723" s="75"/>
      <c r="J1723" s="75"/>
      <c r="K1723" s="36"/>
      <c r="L1723" s="82"/>
      <c r="M1723" s="82"/>
      <c r="N1723" s="77"/>
      <c r="O1723" s="84" t="s">
        <v>825</v>
      </c>
      <c r="P1723" s="86">
        <v>42758.916863425926</v>
      </c>
      <c r="Q1723" s="84" t="s">
        <v>9551</v>
      </c>
      <c r="R1723" s="84"/>
      <c r="S1723" s="84"/>
      <c r="T1723" s="84" t="s">
        <v>11132</v>
      </c>
      <c r="U1723" s="86">
        <v>42758.916863425926</v>
      </c>
      <c r="V1723" s="87" t="s">
        <v>12459</v>
      </c>
      <c r="W1723" s="84"/>
      <c r="X1723" s="84"/>
      <c r="Y1723" s="88" t="s">
        <v>14548</v>
      </c>
      <c r="Z1723" s="84"/>
      <c r="AA1723" s="84" t="b">
        <v>0</v>
      </c>
      <c r="AB1723" s="84">
        <v>0</v>
      </c>
      <c r="AC1723" s="88" t="s">
        <v>2133</v>
      </c>
      <c r="AD1723" s="84" t="b">
        <v>0</v>
      </c>
      <c r="AE1723" s="84" t="s">
        <v>2140</v>
      </c>
      <c r="AF1723" s="84"/>
      <c r="AG1723" s="88" t="s">
        <v>2133</v>
      </c>
      <c r="AH1723" s="84" t="b">
        <v>0</v>
      </c>
      <c r="AI1723" s="84">
        <v>59</v>
      </c>
      <c r="AJ1723" s="88" t="s">
        <v>16164</v>
      </c>
      <c r="AK1723" s="84" t="s">
        <v>2340</v>
      </c>
      <c r="AL1723" s="84" t="b">
        <v>0</v>
      </c>
      <c r="AM1723" s="88" t="s">
        <v>16164</v>
      </c>
      <c r="AN1723" s="84">
        <v>0</v>
      </c>
      <c r="AO1723" s="84">
        <v>0</v>
      </c>
      <c r="AP1723" s="84"/>
      <c r="AQ1723" s="84"/>
      <c r="AR1723" s="84"/>
      <c r="AS1723" s="84"/>
      <c r="AT1723" s="84"/>
      <c r="AU1723" s="84"/>
      <c r="AV1723" s="84"/>
      <c r="AW1723" s="84"/>
    </row>
    <row r="1724" spans="1:49" x14ac:dyDescent="0.25">
      <c r="A1724" s="69" t="s">
        <v>7641</v>
      </c>
      <c r="B1724" s="69" t="s">
        <v>8933</v>
      </c>
      <c r="C1724" s="70"/>
      <c r="D1724" s="71"/>
      <c r="E1724" s="72"/>
      <c r="F1724" s="73"/>
      <c r="G1724" s="70"/>
      <c r="H1724" s="74"/>
      <c r="I1724" s="75"/>
      <c r="J1724" s="75"/>
      <c r="K1724" s="36"/>
      <c r="L1724" s="82"/>
      <c r="M1724" s="82"/>
      <c r="N1724" s="77"/>
      <c r="O1724" s="84" t="s">
        <v>825</v>
      </c>
      <c r="P1724" s="86">
        <v>42758.91846064815</v>
      </c>
      <c r="Q1724" s="84" t="s">
        <v>9671</v>
      </c>
      <c r="R1724" s="87" t="s">
        <v>10546</v>
      </c>
      <c r="S1724" s="84" t="s">
        <v>10855</v>
      </c>
      <c r="T1724" s="84" t="s">
        <v>10916</v>
      </c>
      <c r="U1724" s="86">
        <v>42758.91846064815</v>
      </c>
      <c r="V1724" s="87" t="s">
        <v>12460</v>
      </c>
      <c r="W1724" s="84"/>
      <c r="X1724" s="84"/>
      <c r="Y1724" s="88" t="s">
        <v>14549</v>
      </c>
      <c r="Z1724" s="84"/>
      <c r="AA1724" s="84" t="b">
        <v>0</v>
      </c>
      <c r="AB1724" s="84">
        <v>0</v>
      </c>
      <c r="AC1724" s="88" t="s">
        <v>2133</v>
      </c>
      <c r="AD1724" s="84" t="b">
        <v>0</v>
      </c>
      <c r="AE1724" s="84" t="s">
        <v>2140</v>
      </c>
      <c r="AF1724" s="84"/>
      <c r="AG1724" s="88" t="s">
        <v>2133</v>
      </c>
      <c r="AH1724" s="84" t="b">
        <v>0</v>
      </c>
      <c r="AI1724" s="84">
        <v>13</v>
      </c>
      <c r="AJ1724" s="88" t="s">
        <v>16193</v>
      </c>
      <c r="AK1724" s="84" t="s">
        <v>2342</v>
      </c>
      <c r="AL1724" s="84" t="b">
        <v>0</v>
      </c>
      <c r="AM1724" s="88" t="s">
        <v>16193</v>
      </c>
      <c r="AN1724" s="84">
        <v>0</v>
      </c>
      <c r="AO1724" s="84">
        <v>0</v>
      </c>
      <c r="AP1724" s="84"/>
      <c r="AQ1724" s="84"/>
      <c r="AR1724" s="84"/>
      <c r="AS1724" s="84"/>
      <c r="AT1724" s="84"/>
      <c r="AU1724" s="84"/>
      <c r="AV1724" s="84"/>
      <c r="AW1724" s="84"/>
    </row>
    <row r="1725" spans="1:49" x14ac:dyDescent="0.25">
      <c r="A1725" s="69" t="s">
        <v>7642</v>
      </c>
      <c r="B1725" s="69" t="s">
        <v>8934</v>
      </c>
      <c r="C1725" s="70"/>
      <c r="D1725" s="71"/>
      <c r="E1725" s="72"/>
      <c r="F1725" s="73"/>
      <c r="G1725" s="70"/>
      <c r="H1725" s="74"/>
      <c r="I1725" s="75"/>
      <c r="J1725" s="75"/>
      <c r="K1725" s="36"/>
      <c r="L1725" s="82"/>
      <c r="M1725" s="82"/>
      <c r="N1725" s="77"/>
      <c r="O1725" s="84" t="s">
        <v>825</v>
      </c>
      <c r="P1725" s="86">
        <v>42758.918958333335</v>
      </c>
      <c r="Q1725" s="84" t="s">
        <v>9672</v>
      </c>
      <c r="R1725" s="87" t="s">
        <v>10547</v>
      </c>
      <c r="S1725" s="84" t="s">
        <v>1227</v>
      </c>
      <c r="T1725" s="84" t="s">
        <v>10919</v>
      </c>
      <c r="U1725" s="86">
        <v>42758.918958333335</v>
      </c>
      <c r="V1725" s="87" t="s">
        <v>12461</v>
      </c>
      <c r="W1725" s="84"/>
      <c r="X1725" s="84"/>
      <c r="Y1725" s="88" t="s">
        <v>14550</v>
      </c>
      <c r="Z1725" s="84"/>
      <c r="AA1725" s="84" t="b">
        <v>0</v>
      </c>
      <c r="AB1725" s="84">
        <v>0</v>
      </c>
      <c r="AC1725" s="88" t="s">
        <v>2133</v>
      </c>
      <c r="AD1725" s="84" t="b">
        <v>1</v>
      </c>
      <c r="AE1725" s="84" t="s">
        <v>2140</v>
      </c>
      <c r="AF1725" s="84"/>
      <c r="AG1725" s="88" t="s">
        <v>15958</v>
      </c>
      <c r="AH1725" s="84" t="b">
        <v>0</v>
      </c>
      <c r="AI1725" s="84">
        <v>0</v>
      </c>
      <c r="AJ1725" s="88" t="s">
        <v>2133</v>
      </c>
      <c r="AK1725" s="84" t="s">
        <v>2342</v>
      </c>
      <c r="AL1725" s="84" t="b">
        <v>0</v>
      </c>
      <c r="AM1725" s="88" t="s">
        <v>14550</v>
      </c>
      <c r="AN1725" s="84">
        <v>0</v>
      </c>
      <c r="AO1725" s="84">
        <v>0</v>
      </c>
      <c r="AP1725" s="84"/>
      <c r="AQ1725" s="84"/>
      <c r="AR1725" s="84"/>
      <c r="AS1725" s="84"/>
      <c r="AT1725" s="84"/>
      <c r="AU1725" s="84"/>
      <c r="AV1725" s="84"/>
      <c r="AW1725" s="84"/>
    </row>
    <row r="1726" spans="1:49" x14ac:dyDescent="0.25">
      <c r="A1726" s="69" t="s">
        <v>7642</v>
      </c>
      <c r="B1726" s="69" t="s">
        <v>722</v>
      </c>
      <c r="C1726" s="70"/>
      <c r="D1726" s="71"/>
      <c r="E1726" s="72"/>
      <c r="F1726" s="73"/>
      <c r="G1726" s="70"/>
      <c r="H1726" s="74"/>
      <c r="I1726" s="75"/>
      <c r="J1726" s="75"/>
      <c r="K1726" s="36"/>
      <c r="L1726" s="82"/>
      <c r="M1726" s="82"/>
      <c r="N1726" s="77"/>
      <c r="O1726" s="84" t="s">
        <v>825</v>
      </c>
      <c r="P1726" s="86">
        <v>42758.918958333335</v>
      </c>
      <c r="Q1726" s="84" t="s">
        <v>9672</v>
      </c>
      <c r="R1726" s="87" t="s">
        <v>10547</v>
      </c>
      <c r="S1726" s="84" t="s">
        <v>1227</v>
      </c>
      <c r="T1726" s="84" t="s">
        <v>10919</v>
      </c>
      <c r="U1726" s="86">
        <v>42758.918958333335</v>
      </c>
      <c r="V1726" s="87" t="s">
        <v>12461</v>
      </c>
      <c r="W1726" s="84"/>
      <c r="X1726" s="84"/>
      <c r="Y1726" s="88" t="s">
        <v>14550</v>
      </c>
      <c r="Z1726" s="84"/>
      <c r="AA1726" s="84" t="b">
        <v>0</v>
      </c>
      <c r="AB1726" s="84">
        <v>0</v>
      </c>
      <c r="AC1726" s="88" t="s">
        <v>2133</v>
      </c>
      <c r="AD1726" s="84" t="b">
        <v>1</v>
      </c>
      <c r="AE1726" s="84" t="s">
        <v>2140</v>
      </c>
      <c r="AF1726" s="84"/>
      <c r="AG1726" s="88" t="s">
        <v>15958</v>
      </c>
      <c r="AH1726" s="84" t="b">
        <v>0</v>
      </c>
      <c r="AI1726" s="84">
        <v>0</v>
      </c>
      <c r="AJ1726" s="88" t="s">
        <v>2133</v>
      </c>
      <c r="AK1726" s="84" t="s">
        <v>2342</v>
      </c>
      <c r="AL1726" s="84" t="b">
        <v>0</v>
      </c>
      <c r="AM1726" s="88" t="s">
        <v>14550</v>
      </c>
      <c r="AN1726" s="84">
        <v>0</v>
      </c>
      <c r="AO1726" s="84">
        <v>0</v>
      </c>
      <c r="AP1726" s="84"/>
      <c r="AQ1726" s="84"/>
      <c r="AR1726" s="84"/>
      <c r="AS1726" s="84"/>
      <c r="AT1726" s="84"/>
      <c r="AU1726" s="84"/>
      <c r="AV1726" s="84"/>
      <c r="AW1726" s="84"/>
    </row>
    <row r="1727" spans="1:49" x14ac:dyDescent="0.25">
      <c r="A1727" s="69" t="s">
        <v>7643</v>
      </c>
      <c r="B1727" s="69" t="s">
        <v>8935</v>
      </c>
      <c r="C1727" s="70"/>
      <c r="D1727" s="71"/>
      <c r="E1727" s="72"/>
      <c r="F1727" s="73"/>
      <c r="G1727" s="70"/>
      <c r="H1727" s="74"/>
      <c r="I1727" s="75"/>
      <c r="J1727" s="75"/>
      <c r="K1727" s="36"/>
      <c r="L1727" s="82"/>
      <c r="M1727" s="82"/>
      <c r="N1727" s="77"/>
      <c r="O1727" s="84" t="s">
        <v>826</v>
      </c>
      <c r="P1727" s="86">
        <v>42758.919062499997</v>
      </c>
      <c r="Q1727" s="84" t="s">
        <v>9673</v>
      </c>
      <c r="R1727" s="84"/>
      <c r="S1727" s="84"/>
      <c r="T1727" s="84" t="s">
        <v>10916</v>
      </c>
      <c r="U1727" s="86">
        <v>42758.919062499997</v>
      </c>
      <c r="V1727" s="87" t="s">
        <v>12462</v>
      </c>
      <c r="W1727" s="84"/>
      <c r="X1727" s="84"/>
      <c r="Y1727" s="88" t="s">
        <v>14551</v>
      </c>
      <c r="Z1727" s="88" t="s">
        <v>15735</v>
      </c>
      <c r="AA1727" s="84" t="b">
        <v>0</v>
      </c>
      <c r="AB1727" s="84">
        <v>1</v>
      </c>
      <c r="AC1727" s="88" t="s">
        <v>15840</v>
      </c>
      <c r="AD1727" s="84" t="b">
        <v>0</v>
      </c>
      <c r="AE1727" s="84" t="s">
        <v>2140</v>
      </c>
      <c r="AF1727" s="84"/>
      <c r="AG1727" s="88" t="s">
        <v>2133</v>
      </c>
      <c r="AH1727" s="84" t="b">
        <v>0</v>
      </c>
      <c r="AI1727" s="84">
        <v>0</v>
      </c>
      <c r="AJ1727" s="88" t="s">
        <v>2133</v>
      </c>
      <c r="AK1727" s="84" t="s">
        <v>2342</v>
      </c>
      <c r="AL1727" s="84" t="b">
        <v>0</v>
      </c>
      <c r="AM1727" s="88" t="s">
        <v>15735</v>
      </c>
      <c r="AN1727" s="84">
        <v>0</v>
      </c>
      <c r="AO1727" s="84">
        <v>0</v>
      </c>
      <c r="AP1727" s="84"/>
      <c r="AQ1727" s="84"/>
      <c r="AR1727" s="84"/>
      <c r="AS1727" s="84"/>
      <c r="AT1727" s="84"/>
      <c r="AU1727" s="84"/>
      <c r="AV1727" s="84"/>
      <c r="AW1727" s="84"/>
    </row>
    <row r="1728" spans="1:49" x14ac:dyDescent="0.25">
      <c r="A1728" s="69" t="s">
        <v>7644</v>
      </c>
      <c r="B1728" s="69" t="s">
        <v>7664</v>
      </c>
      <c r="C1728" s="70"/>
      <c r="D1728" s="71"/>
      <c r="E1728" s="72"/>
      <c r="F1728" s="73"/>
      <c r="G1728" s="70"/>
      <c r="H1728" s="74"/>
      <c r="I1728" s="75"/>
      <c r="J1728" s="75"/>
      <c r="K1728" s="36"/>
      <c r="L1728" s="82"/>
      <c r="M1728" s="82"/>
      <c r="N1728" s="77"/>
      <c r="O1728" s="84" t="s">
        <v>825</v>
      </c>
      <c r="P1728" s="86">
        <v>42758.919317129628</v>
      </c>
      <c r="Q1728" s="84" t="s">
        <v>9663</v>
      </c>
      <c r="R1728" s="84"/>
      <c r="S1728" s="84"/>
      <c r="T1728" s="84" t="s">
        <v>11187</v>
      </c>
      <c r="U1728" s="86">
        <v>42758.919317129628</v>
      </c>
      <c r="V1728" s="87" t="s">
        <v>12463</v>
      </c>
      <c r="W1728" s="84"/>
      <c r="X1728" s="84"/>
      <c r="Y1728" s="88" t="s">
        <v>14552</v>
      </c>
      <c r="Z1728" s="84"/>
      <c r="AA1728" s="84" t="b">
        <v>0</v>
      </c>
      <c r="AB1728" s="84">
        <v>0</v>
      </c>
      <c r="AC1728" s="88" t="s">
        <v>2133</v>
      </c>
      <c r="AD1728" s="84" t="b">
        <v>0</v>
      </c>
      <c r="AE1728" s="84" t="s">
        <v>2140</v>
      </c>
      <c r="AF1728" s="84"/>
      <c r="AG1728" s="88" t="s">
        <v>2133</v>
      </c>
      <c r="AH1728" s="84" t="b">
        <v>0</v>
      </c>
      <c r="AI1728" s="84">
        <v>5</v>
      </c>
      <c r="AJ1728" s="88" t="s">
        <v>14572</v>
      </c>
      <c r="AK1728" s="84" t="s">
        <v>2342</v>
      </c>
      <c r="AL1728" s="84" t="b">
        <v>0</v>
      </c>
      <c r="AM1728" s="88" t="s">
        <v>14572</v>
      </c>
      <c r="AN1728" s="84">
        <v>0</v>
      </c>
      <c r="AO1728" s="84">
        <v>0</v>
      </c>
      <c r="AP1728" s="84"/>
      <c r="AQ1728" s="84"/>
      <c r="AR1728" s="84"/>
      <c r="AS1728" s="84"/>
      <c r="AT1728" s="84"/>
      <c r="AU1728" s="84"/>
      <c r="AV1728" s="84"/>
      <c r="AW1728" s="84"/>
    </row>
    <row r="1729" spans="1:49" x14ac:dyDescent="0.25">
      <c r="A1729" s="69" t="s">
        <v>7645</v>
      </c>
      <c r="B1729" s="69" t="s">
        <v>7645</v>
      </c>
      <c r="C1729" s="70"/>
      <c r="D1729" s="71"/>
      <c r="E1729" s="72"/>
      <c r="F1729" s="73"/>
      <c r="G1729" s="70"/>
      <c r="H1729" s="74"/>
      <c r="I1729" s="75"/>
      <c r="J1729" s="75"/>
      <c r="K1729" s="36"/>
      <c r="L1729" s="82"/>
      <c r="M1729" s="82"/>
      <c r="N1729" s="77"/>
      <c r="O1729" s="84" t="s">
        <v>179</v>
      </c>
      <c r="P1729" s="86">
        <v>42758.919386574074</v>
      </c>
      <c r="Q1729" s="84" t="s">
        <v>9674</v>
      </c>
      <c r="R1729" s="87" t="s">
        <v>10548</v>
      </c>
      <c r="S1729" s="84" t="s">
        <v>1227</v>
      </c>
      <c r="T1729" s="84"/>
      <c r="U1729" s="86">
        <v>42758.919386574074</v>
      </c>
      <c r="V1729" s="87" t="s">
        <v>12464</v>
      </c>
      <c r="W1729" s="84"/>
      <c r="X1729" s="84"/>
      <c r="Y1729" s="88" t="s">
        <v>14553</v>
      </c>
      <c r="Z1729" s="84"/>
      <c r="AA1729" s="84" t="b">
        <v>0</v>
      </c>
      <c r="AB1729" s="84">
        <v>0</v>
      </c>
      <c r="AC1729" s="88" t="s">
        <v>2133</v>
      </c>
      <c r="AD1729" s="84" t="b">
        <v>0</v>
      </c>
      <c r="AE1729" s="84" t="s">
        <v>2140</v>
      </c>
      <c r="AF1729" s="84"/>
      <c r="AG1729" s="88" t="s">
        <v>2133</v>
      </c>
      <c r="AH1729" s="84" t="b">
        <v>0</v>
      </c>
      <c r="AI1729" s="84">
        <v>0</v>
      </c>
      <c r="AJ1729" s="88" t="s">
        <v>2133</v>
      </c>
      <c r="AK1729" s="84" t="s">
        <v>2342</v>
      </c>
      <c r="AL1729" s="84" t="b">
        <v>1</v>
      </c>
      <c r="AM1729" s="88" t="s">
        <v>14553</v>
      </c>
      <c r="AN1729" s="84">
        <v>0</v>
      </c>
      <c r="AO1729" s="84">
        <v>0</v>
      </c>
      <c r="AP1729" s="84"/>
      <c r="AQ1729" s="84"/>
      <c r="AR1729" s="84"/>
      <c r="AS1729" s="84"/>
      <c r="AT1729" s="84"/>
      <c r="AU1729" s="84"/>
      <c r="AV1729" s="84"/>
      <c r="AW1729" s="84"/>
    </row>
    <row r="1730" spans="1:49" x14ac:dyDescent="0.25">
      <c r="A1730" s="69" t="s">
        <v>7646</v>
      </c>
      <c r="B1730" s="69" t="s">
        <v>601</v>
      </c>
      <c r="C1730" s="70"/>
      <c r="D1730" s="71"/>
      <c r="E1730" s="72"/>
      <c r="F1730" s="73"/>
      <c r="G1730" s="70"/>
      <c r="H1730" s="74"/>
      <c r="I1730" s="75"/>
      <c r="J1730" s="75"/>
      <c r="K1730" s="36"/>
      <c r="L1730" s="82"/>
      <c r="M1730" s="82"/>
      <c r="N1730" s="77"/>
      <c r="O1730" s="84" t="s">
        <v>825</v>
      </c>
      <c r="P1730" s="86">
        <v>42758.919849537036</v>
      </c>
      <c r="Q1730" s="84" t="s">
        <v>9675</v>
      </c>
      <c r="R1730" s="87" t="s">
        <v>10549</v>
      </c>
      <c r="S1730" s="84" t="s">
        <v>1227</v>
      </c>
      <c r="T1730" s="84" t="s">
        <v>10916</v>
      </c>
      <c r="U1730" s="86">
        <v>42758.919849537036</v>
      </c>
      <c r="V1730" s="87" t="s">
        <v>12465</v>
      </c>
      <c r="W1730" s="84"/>
      <c r="X1730" s="84"/>
      <c r="Y1730" s="88" t="s">
        <v>14554</v>
      </c>
      <c r="Z1730" s="84"/>
      <c r="AA1730" s="84" t="b">
        <v>0</v>
      </c>
      <c r="AB1730" s="84">
        <v>0</v>
      </c>
      <c r="AC1730" s="88" t="s">
        <v>2133</v>
      </c>
      <c r="AD1730" s="84" t="b">
        <v>1</v>
      </c>
      <c r="AE1730" s="84" t="s">
        <v>2140</v>
      </c>
      <c r="AF1730" s="84"/>
      <c r="AG1730" s="88" t="s">
        <v>2337</v>
      </c>
      <c r="AH1730" s="84" t="b">
        <v>0</v>
      </c>
      <c r="AI1730" s="84">
        <v>0</v>
      </c>
      <c r="AJ1730" s="88" t="s">
        <v>2133</v>
      </c>
      <c r="AK1730" s="84" t="s">
        <v>2340</v>
      </c>
      <c r="AL1730" s="84" t="b">
        <v>0</v>
      </c>
      <c r="AM1730" s="88" t="s">
        <v>14554</v>
      </c>
      <c r="AN1730" s="84">
        <v>0</v>
      </c>
      <c r="AO1730" s="84">
        <v>0</v>
      </c>
      <c r="AP1730" s="84"/>
      <c r="AQ1730" s="84"/>
      <c r="AR1730" s="84"/>
      <c r="AS1730" s="84"/>
      <c r="AT1730" s="84"/>
      <c r="AU1730" s="84"/>
      <c r="AV1730" s="84"/>
      <c r="AW1730" s="84"/>
    </row>
    <row r="1731" spans="1:49" x14ac:dyDescent="0.25">
      <c r="A1731" s="69" t="s">
        <v>7647</v>
      </c>
      <c r="B1731" s="69" t="s">
        <v>8684</v>
      </c>
      <c r="C1731" s="70"/>
      <c r="D1731" s="71"/>
      <c r="E1731" s="72"/>
      <c r="F1731" s="73"/>
      <c r="G1731" s="70"/>
      <c r="H1731" s="74"/>
      <c r="I1731" s="75"/>
      <c r="J1731" s="75"/>
      <c r="K1731" s="36"/>
      <c r="L1731" s="82"/>
      <c r="M1731" s="82"/>
      <c r="N1731" s="77"/>
      <c r="O1731" s="84" t="s">
        <v>825</v>
      </c>
      <c r="P1731" s="86">
        <v>42758.919930555552</v>
      </c>
      <c r="Q1731" s="84" t="s">
        <v>9151</v>
      </c>
      <c r="R1731" s="84"/>
      <c r="S1731" s="84"/>
      <c r="T1731" s="84" t="s">
        <v>10923</v>
      </c>
      <c r="U1731" s="86">
        <v>42758.919930555552</v>
      </c>
      <c r="V1731" s="87" t="s">
        <v>12466</v>
      </c>
      <c r="W1731" s="84"/>
      <c r="X1731" s="84"/>
      <c r="Y1731" s="88" t="s">
        <v>14555</v>
      </c>
      <c r="Z1731" s="84"/>
      <c r="AA1731" s="84" t="b">
        <v>0</v>
      </c>
      <c r="AB1731" s="84">
        <v>0</v>
      </c>
      <c r="AC1731" s="88" t="s">
        <v>2133</v>
      </c>
      <c r="AD1731" s="84" t="b">
        <v>0</v>
      </c>
      <c r="AE1731" s="84" t="s">
        <v>2140</v>
      </c>
      <c r="AF1731" s="84"/>
      <c r="AG1731" s="88" t="s">
        <v>2133</v>
      </c>
      <c r="AH1731" s="84" t="b">
        <v>0</v>
      </c>
      <c r="AI1731" s="84">
        <v>1647</v>
      </c>
      <c r="AJ1731" s="88" t="s">
        <v>16065</v>
      </c>
      <c r="AK1731" s="84" t="s">
        <v>2340</v>
      </c>
      <c r="AL1731" s="84" t="b">
        <v>0</v>
      </c>
      <c r="AM1731" s="88" t="s">
        <v>16065</v>
      </c>
      <c r="AN1731" s="84">
        <v>0</v>
      </c>
      <c r="AO1731" s="84">
        <v>0</v>
      </c>
      <c r="AP1731" s="84"/>
      <c r="AQ1731" s="84"/>
      <c r="AR1731" s="84"/>
      <c r="AS1731" s="84"/>
      <c r="AT1731" s="84"/>
      <c r="AU1731" s="84"/>
      <c r="AV1731" s="84"/>
      <c r="AW1731" s="84"/>
    </row>
    <row r="1732" spans="1:49" x14ac:dyDescent="0.25">
      <c r="A1732" s="69" t="s">
        <v>7647</v>
      </c>
      <c r="B1732" s="69" t="s">
        <v>8685</v>
      </c>
      <c r="C1732" s="70"/>
      <c r="D1732" s="71"/>
      <c r="E1732" s="72"/>
      <c r="F1732" s="73"/>
      <c r="G1732" s="70"/>
      <c r="H1732" s="74"/>
      <c r="I1732" s="75"/>
      <c r="J1732" s="75"/>
      <c r="K1732" s="36"/>
      <c r="L1732" s="82"/>
      <c r="M1732" s="82"/>
      <c r="N1732" s="77"/>
      <c r="O1732" s="84" t="s">
        <v>825</v>
      </c>
      <c r="P1732" s="86">
        <v>42758.919930555552</v>
      </c>
      <c r="Q1732" s="84" t="s">
        <v>9151</v>
      </c>
      <c r="R1732" s="84"/>
      <c r="S1732" s="84"/>
      <c r="T1732" s="84" t="s">
        <v>10923</v>
      </c>
      <c r="U1732" s="86">
        <v>42758.919930555552</v>
      </c>
      <c r="V1732" s="87" t="s">
        <v>12466</v>
      </c>
      <c r="W1732" s="84"/>
      <c r="X1732" s="84"/>
      <c r="Y1732" s="88" t="s">
        <v>14555</v>
      </c>
      <c r="Z1732" s="84"/>
      <c r="AA1732" s="84" t="b">
        <v>0</v>
      </c>
      <c r="AB1732" s="84">
        <v>0</v>
      </c>
      <c r="AC1732" s="88" t="s">
        <v>2133</v>
      </c>
      <c r="AD1732" s="84" t="b">
        <v>0</v>
      </c>
      <c r="AE1732" s="84" t="s">
        <v>2140</v>
      </c>
      <c r="AF1732" s="84"/>
      <c r="AG1732" s="88" t="s">
        <v>2133</v>
      </c>
      <c r="AH1732" s="84" t="b">
        <v>0</v>
      </c>
      <c r="AI1732" s="84">
        <v>1647</v>
      </c>
      <c r="AJ1732" s="88" t="s">
        <v>16065</v>
      </c>
      <c r="AK1732" s="84" t="s">
        <v>2340</v>
      </c>
      <c r="AL1732" s="84" t="b">
        <v>0</v>
      </c>
      <c r="AM1732" s="88" t="s">
        <v>16065</v>
      </c>
      <c r="AN1732" s="84">
        <v>0</v>
      </c>
      <c r="AO1732" s="84">
        <v>0</v>
      </c>
      <c r="AP1732" s="84"/>
      <c r="AQ1732" s="84"/>
      <c r="AR1732" s="84"/>
      <c r="AS1732" s="84"/>
      <c r="AT1732" s="84"/>
      <c r="AU1732" s="84"/>
      <c r="AV1732" s="84"/>
      <c r="AW1732" s="84"/>
    </row>
    <row r="1733" spans="1:49" x14ac:dyDescent="0.25">
      <c r="A1733" s="69" t="s">
        <v>7648</v>
      </c>
      <c r="B1733" s="69" t="s">
        <v>8706</v>
      </c>
      <c r="C1733" s="70"/>
      <c r="D1733" s="71"/>
      <c r="E1733" s="72"/>
      <c r="F1733" s="73"/>
      <c r="G1733" s="70"/>
      <c r="H1733" s="74"/>
      <c r="I1733" s="75"/>
      <c r="J1733" s="75"/>
      <c r="K1733" s="36"/>
      <c r="L1733" s="82"/>
      <c r="M1733" s="82"/>
      <c r="N1733" s="77"/>
      <c r="O1733" s="84" t="s">
        <v>825</v>
      </c>
      <c r="P1733" s="86">
        <v>42758.920798611114</v>
      </c>
      <c r="Q1733" s="84" t="s">
        <v>9644</v>
      </c>
      <c r="R1733" s="84"/>
      <c r="S1733" s="84"/>
      <c r="T1733" s="84" t="s">
        <v>11177</v>
      </c>
      <c r="U1733" s="86">
        <v>42758.920798611114</v>
      </c>
      <c r="V1733" s="87" t="s">
        <v>12467</v>
      </c>
      <c r="W1733" s="84"/>
      <c r="X1733" s="84"/>
      <c r="Y1733" s="88" t="s">
        <v>14556</v>
      </c>
      <c r="Z1733" s="84"/>
      <c r="AA1733" s="84" t="b">
        <v>0</v>
      </c>
      <c r="AB1733" s="84">
        <v>0</v>
      </c>
      <c r="AC1733" s="88" t="s">
        <v>2133</v>
      </c>
      <c r="AD1733" s="84" t="b">
        <v>1</v>
      </c>
      <c r="AE1733" s="84" t="s">
        <v>2140</v>
      </c>
      <c r="AF1733" s="84"/>
      <c r="AG1733" s="88" t="s">
        <v>15953</v>
      </c>
      <c r="AH1733" s="84" t="b">
        <v>0</v>
      </c>
      <c r="AI1733" s="84">
        <v>7</v>
      </c>
      <c r="AJ1733" s="88" t="s">
        <v>14692</v>
      </c>
      <c r="AK1733" s="84" t="s">
        <v>2343</v>
      </c>
      <c r="AL1733" s="84" t="b">
        <v>0</v>
      </c>
      <c r="AM1733" s="88" t="s">
        <v>14692</v>
      </c>
      <c r="AN1733" s="84">
        <v>0</v>
      </c>
      <c r="AO1733" s="84">
        <v>0</v>
      </c>
      <c r="AP1733" s="84"/>
      <c r="AQ1733" s="84"/>
      <c r="AR1733" s="84"/>
      <c r="AS1733" s="84"/>
      <c r="AT1733" s="84"/>
      <c r="AU1733" s="84"/>
      <c r="AV1733" s="84"/>
      <c r="AW1733" s="84"/>
    </row>
    <row r="1734" spans="1:49" x14ac:dyDescent="0.25">
      <c r="A1734" s="69" t="s">
        <v>7648</v>
      </c>
      <c r="B1734" s="69" t="s">
        <v>7782</v>
      </c>
      <c r="C1734" s="70"/>
      <c r="D1734" s="71"/>
      <c r="E1734" s="72"/>
      <c r="F1734" s="73"/>
      <c r="G1734" s="70"/>
      <c r="H1734" s="74"/>
      <c r="I1734" s="75"/>
      <c r="J1734" s="75"/>
      <c r="K1734" s="36"/>
      <c r="L1734" s="82"/>
      <c r="M1734" s="82"/>
      <c r="N1734" s="77"/>
      <c r="O1734" s="84" t="s">
        <v>825</v>
      </c>
      <c r="P1734" s="86">
        <v>42758.920798611114</v>
      </c>
      <c r="Q1734" s="84" t="s">
        <v>9644</v>
      </c>
      <c r="R1734" s="84"/>
      <c r="S1734" s="84"/>
      <c r="T1734" s="84" t="s">
        <v>11177</v>
      </c>
      <c r="U1734" s="86">
        <v>42758.920798611114</v>
      </c>
      <c r="V1734" s="87" t="s">
        <v>12467</v>
      </c>
      <c r="W1734" s="84"/>
      <c r="X1734" s="84"/>
      <c r="Y1734" s="88" t="s">
        <v>14556</v>
      </c>
      <c r="Z1734" s="84"/>
      <c r="AA1734" s="84" t="b">
        <v>0</v>
      </c>
      <c r="AB1734" s="84">
        <v>0</v>
      </c>
      <c r="AC1734" s="88" t="s">
        <v>2133</v>
      </c>
      <c r="AD1734" s="84" t="b">
        <v>1</v>
      </c>
      <c r="AE1734" s="84" t="s">
        <v>2140</v>
      </c>
      <c r="AF1734" s="84"/>
      <c r="AG1734" s="88" t="s">
        <v>15953</v>
      </c>
      <c r="AH1734" s="84" t="b">
        <v>0</v>
      </c>
      <c r="AI1734" s="84">
        <v>7</v>
      </c>
      <c r="AJ1734" s="88" t="s">
        <v>14692</v>
      </c>
      <c r="AK1734" s="84" t="s">
        <v>2343</v>
      </c>
      <c r="AL1734" s="84" t="b">
        <v>0</v>
      </c>
      <c r="AM1734" s="88" t="s">
        <v>14692</v>
      </c>
      <c r="AN1734" s="84">
        <v>0</v>
      </c>
      <c r="AO1734" s="84">
        <v>0</v>
      </c>
      <c r="AP1734" s="84"/>
      <c r="AQ1734" s="84"/>
      <c r="AR1734" s="84"/>
      <c r="AS1734" s="84"/>
      <c r="AT1734" s="84"/>
      <c r="AU1734" s="84"/>
      <c r="AV1734" s="84"/>
      <c r="AW1734" s="84"/>
    </row>
    <row r="1735" spans="1:49" x14ac:dyDescent="0.25">
      <c r="A1735" s="69" t="s">
        <v>7649</v>
      </c>
      <c r="B1735" s="69" t="s">
        <v>8936</v>
      </c>
      <c r="C1735" s="70"/>
      <c r="D1735" s="71"/>
      <c r="E1735" s="72"/>
      <c r="F1735" s="73"/>
      <c r="G1735" s="70"/>
      <c r="H1735" s="74"/>
      <c r="I1735" s="75"/>
      <c r="J1735" s="75"/>
      <c r="K1735" s="36"/>
      <c r="L1735" s="82"/>
      <c r="M1735" s="82"/>
      <c r="N1735" s="77"/>
      <c r="O1735" s="84" t="s">
        <v>825</v>
      </c>
      <c r="P1735" s="86">
        <v>42758.921261574076</v>
      </c>
      <c r="Q1735" s="84" t="s">
        <v>9676</v>
      </c>
      <c r="R1735" s="84"/>
      <c r="S1735" s="84"/>
      <c r="T1735" s="84" t="s">
        <v>11192</v>
      </c>
      <c r="U1735" s="86">
        <v>42758.921261574076</v>
      </c>
      <c r="V1735" s="87" t="s">
        <v>12468</v>
      </c>
      <c r="W1735" s="84"/>
      <c r="X1735" s="84"/>
      <c r="Y1735" s="88" t="s">
        <v>14557</v>
      </c>
      <c r="Z1735" s="84"/>
      <c r="AA1735" s="84" t="b">
        <v>0</v>
      </c>
      <c r="AB1735" s="84">
        <v>1</v>
      </c>
      <c r="AC1735" s="88" t="s">
        <v>2133</v>
      </c>
      <c r="AD1735" s="84" t="b">
        <v>0</v>
      </c>
      <c r="AE1735" s="84" t="s">
        <v>2140</v>
      </c>
      <c r="AF1735" s="84"/>
      <c r="AG1735" s="88" t="s">
        <v>2133</v>
      </c>
      <c r="AH1735" s="84" t="b">
        <v>0</v>
      </c>
      <c r="AI1735" s="84">
        <v>0</v>
      </c>
      <c r="AJ1735" s="88" t="s">
        <v>2133</v>
      </c>
      <c r="AK1735" s="84" t="s">
        <v>2343</v>
      </c>
      <c r="AL1735" s="84" t="b">
        <v>0</v>
      </c>
      <c r="AM1735" s="88" t="s">
        <v>14557</v>
      </c>
      <c r="AN1735" s="84">
        <v>0</v>
      </c>
      <c r="AO1735" s="84">
        <v>0</v>
      </c>
      <c r="AP1735" s="84"/>
      <c r="AQ1735" s="84"/>
      <c r="AR1735" s="84"/>
      <c r="AS1735" s="84"/>
      <c r="AT1735" s="84"/>
      <c r="AU1735" s="84"/>
      <c r="AV1735" s="84"/>
      <c r="AW1735" s="84"/>
    </row>
    <row r="1736" spans="1:49" x14ac:dyDescent="0.25">
      <c r="A1736" s="69" t="s">
        <v>7650</v>
      </c>
      <c r="B1736" s="69" t="s">
        <v>8937</v>
      </c>
      <c r="C1736" s="70"/>
      <c r="D1736" s="71"/>
      <c r="E1736" s="72"/>
      <c r="F1736" s="73"/>
      <c r="G1736" s="70"/>
      <c r="H1736" s="74"/>
      <c r="I1736" s="75"/>
      <c r="J1736" s="75"/>
      <c r="K1736" s="36"/>
      <c r="L1736" s="82"/>
      <c r="M1736" s="82"/>
      <c r="N1736" s="77"/>
      <c r="O1736" s="84" t="s">
        <v>825</v>
      </c>
      <c r="P1736" s="86">
        <v>42758.921307870369</v>
      </c>
      <c r="Q1736" s="84" t="s">
        <v>9677</v>
      </c>
      <c r="R1736" s="84"/>
      <c r="S1736" s="84"/>
      <c r="T1736" s="84" t="s">
        <v>10916</v>
      </c>
      <c r="U1736" s="86">
        <v>42758.921307870369</v>
      </c>
      <c r="V1736" s="87" t="s">
        <v>12469</v>
      </c>
      <c r="W1736" s="84"/>
      <c r="X1736" s="84"/>
      <c r="Y1736" s="88" t="s">
        <v>14558</v>
      </c>
      <c r="Z1736" s="84"/>
      <c r="AA1736" s="84" t="b">
        <v>0</v>
      </c>
      <c r="AB1736" s="84">
        <v>0</v>
      </c>
      <c r="AC1736" s="88" t="s">
        <v>2133</v>
      </c>
      <c r="AD1736" s="84" t="b">
        <v>0</v>
      </c>
      <c r="AE1736" s="84" t="s">
        <v>2140</v>
      </c>
      <c r="AF1736" s="84"/>
      <c r="AG1736" s="88" t="s">
        <v>2133</v>
      </c>
      <c r="AH1736" s="84" t="b">
        <v>0</v>
      </c>
      <c r="AI1736" s="84">
        <v>0</v>
      </c>
      <c r="AJ1736" s="88" t="s">
        <v>2133</v>
      </c>
      <c r="AK1736" s="84" t="s">
        <v>2342</v>
      </c>
      <c r="AL1736" s="84" t="b">
        <v>0</v>
      </c>
      <c r="AM1736" s="88" t="s">
        <v>14558</v>
      </c>
      <c r="AN1736" s="84">
        <v>0</v>
      </c>
      <c r="AO1736" s="84">
        <v>0</v>
      </c>
      <c r="AP1736" s="84" t="s">
        <v>16276</v>
      </c>
      <c r="AQ1736" s="84" t="s">
        <v>2363</v>
      </c>
      <c r="AR1736" s="84" t="s">
        <v>2365</v>
      </c>
      <c r="AS1736" s="84" t="s">
        <v>3696</v>
      </c>
      <c r="AT1736" s="84" t="s">
        <v>16396</v>
      </c>
      <c r="AU1736" s="84" t="s">
        <v>16456</v>
      </c>
      <c r="AV1736" s="84" t="s">
        <v>2372</v>
      </c>
      <c r="AW1736" s="87" t="s">
        <v>16510</v>
      </c>
    </row>
    <row r="1737" spans="1:49" x14ac:dyDescent="0.25">
      <c r="A1737" s="69" t="s">
        <v>7651</v>
      </c>
      <c r="B1737" s="69" t="s">
        <v>8682</v>
      </c>
      <c r="C1737" s="70"/>
      <c r="D1737" s="71"/>
      <c r="E1737" s="72"/>
      <c r="F1737" s="73"/>
      <c r="G1737" s="70"/>
      <c r="H1737" s="74"/>
      <c r="I1737" s="75"/>
      <c r="J1737" s="75"/>
      <c r="K1737" s="36"/>
      <c r="L1737" s="82"/>
      <c r="M1737" s="82"/>
      <c r="N1737" s="77"/>
      <c r="O1737" s="84" t="s">
        <v>825</v>
      </c>
      <c r="P1737" s="86">
        <v>42758.922314814816</v>
      </c>
      <c r="Q1737" s="84" t="s">
        <v>9149</v>
      </c>
      <c r="R1737" s="84"/>
      <c r="S1737" s="84"/>
      <c r="T1737" s="84" t="s">
        <v>10916</v>
      </c>
      <c r="U1737" s="86">
        <v>42758.922314814816</v>
      </c>
      <c r="V1737" s="87" t="s">
        <v>12470</v>
      </c>
      <c r="W1737" s="84"/>
      <c r="X1737" s="84"/>
      <c r="Y1737" s="88" t="s">
        <v>14559</v>
      </c>
      <c r="Z1737" s="84"/>
      <c r="AA1737" s="84" t="b">
        <v>0</v>
      </c>
      <c r="AB1737" s="84">
        <v>0</v>
      </c>
      <c r="AC1737" s="88" t="s">
        <v>2133</v>
      </c>
      <c r="AD1737" s="84" t="b">
        <v>0</v>
      </c>
      <c r="AE1737" s="84" t="s">
        <v>2140</v>
      </c>
      <c r="AF1737" s="84"/>
      <c r="AG1737" s="88" t="s">
        <v>2133</v>
      </c>
      <c r="AH1737" s="84" t="b">
        <v>0</v>
      </c>
      <c r="AI1737" s="84">
        <v>6953</v>
      </c>
      <c r="AJ1737" s="88" t="s">
        <v>16063</v>
      </c>
      <c r="AK1737" s="84" t="s">
        <v>2342</v>
      </c>
      <c r="AL1737" s="84" t="b">
        <v>0</v>
      </c>
      <c r="AM1737" s="88" t="s">
        <v>16063</v>
      </c>
      <c r="AN1737" s="84">
        <v>0</v>
      </c>
      <c r="AO1737" s="84">
        <v>0</v>
      </c>
      <c r="AP1737" s="84"/>
      <c r="AQ1737" s="84"/>
      <c r="AR1737" s="84"/>
      <c r="AS1737" s="84"/>
      <c r="AT1737" s="84"/>
      <c r="AU1737" s="84"/>
      <c r="AV1737" s="84"/>
      <c r="AW1737" s="84"/>
    </row>
    <row r="1738" spans="1:49" x14ac:dyDescent="0.25">
      <c r="A1738" s="69" t="s">
        <v>7652</v>
      </c>
      <c r="B1738" s="69" t="s">
        <v>7652</v>
      </c>
      <c r="C1738" s="70"/>
      <c r="D1738" s="71"/>
      <c r="E1738" s="72"/>
      <c r="F1738" s="73"/>
      <c r="G1738" s="70"/>
      <c r="H1738" s="74"/>
      <c r="I1738" s="75"/>
      <c r="J1738" s="75"/>
      <c r="K1738" s="36"/>
      <c r="L1738" s="82"/>
      <c r="M1738" s="82"/>
      <c r="N1738" s="77"/>
      <c r="O1738" s="84" t="s">
        <v>179</v>
      </c>
      <c r="P1738" s="86">
        <v>42758.922800925924</v>
      </c>
      <c r="Q1738" s="84" t="s">
        <v>9678</v>
      </c>
      <c r="R1738" s="87" t="s">
        <v>10550</v>
      </c>
      <c r="S1738" s="84" t="s">
        <v>1227</v>
      </c>
      <c r="T1738" s="84" t="s">
        <v>10916</v>
      </c>
      <c r="U1738" s="86">
        <v>42758.922800925924</v>
      </c>
      <c r="V1738" s="87" t="s">
        <v>12471</v>
      </c>
      <c r="W1738" s="84"/>
      <c r="X1738" s="84"/>
      <c r="Y1738" s="88" t="s">
        <v>14560</v>
      </c>
      <c r="Z1738" s="84"/>
      <c r="AA1738" s="84" t="b">
        <v>0</v>
      </c>
      <c r="AB1738" s="84">
        <v>0</v>
      </c>
      <c r="AC1738" s="88" t="s">
        <v>2133</v>
      </c>
      <c r="AD1738" s="84" t="b">
        <v>1</v>
      </c>
      <c r="AE1738" s="84" t="s">
        <v>2140</v>
      </c>
      <c r="AF1738" s="84"/>
      <c r="AG1738" s="88" t="s">
        <v>15959</v>
      </c>
      <c r="AH1738" s="84" t="b">
        <v>0</v>
      </c>
      <c r="AI1738" s="84">
        <v>0</v>
      </c>
      <c r="AJ1738" s="88" t="s">
        <v>2133</v>
      </c>
      <c r="AK1738" s="84" t="s">
        <v>2342</v>
      </c>
      <c r="AL1738" s="84" t="b">
        <v>0</v>
      </c>
      <c r="AM1738" s="88" t="s">
        <v>14560</v>
      </c>
      <c r="AN1738" s="84">
        <v>0</v>
      </c>
      <c r="AO1738" s="84">
        <v>0</v>
      </c>
      <c r="AP1738" s="84"/>
      <c r="AQ1738" s="84"/>
      <c r="AR1738" s="84"/>
      <c r="AS1738" s="84"/>
      <c r="AT1738" s="84"/>
      <c r="AU1738" s="84"/>
      <c r="AV1738" s="84"/>
      <c r="AW1738" s="84"/>
    </row>
    <row r="1739" spans="1:49" x14ac:dyDescent="0.25">
      <c r="A1739" s="69" t="s">
        <v>7653</v>
      </c>
      <c r="B1739" s="69" t="s">
        <v>678</v>
      </c>
      <c r="C1739" s="70"/>
      <c r="D1739" s="71"/>
      <c r="E1739" s="72"/>
      <c r="F1739" s="73"/>
      <c r="G1739" s="70"/>
      <c r="H1739" s="74"/>
      <c r="I1739" s="75"/>
      <c r="J1739" s="75"/>
      <c r="K1739" s="36"/>
      <c r="L1739" s="82"/>
      <c r="M1739" s="82"/>
      <c r="N1739" s="77"/>
      <c r="O1739" s="84" t="s">
        <v>826</v>
      </c>
      <c r="P1739" s="86">
        <v>42758.923206018517</v>
      </c>
      <c r="Q1739" s="84" t="s">
        <v>9679</v>
      </c>
      <c r="R1739" s="87" t="s">
        <v>10551</v>
      </c>
      <c r="S1739" s="84" t="s">
        <v>1227</v>
      </c>
      <c r="T1739" s="84" t="s">
        <v>11193</v>
      </c>
      <c r="U1739" s="86">
        <v>42758.923206018517</v>
      </c>
      <c r="V1739" s="87" t="s">
        <v>12472</v>
      </c>
      <c r="W1739" s="84"/>
      <c r="X1739" s="84"/>
      <c r="Y1739" s="88" t="s">
        <v>14561</v>
      </c>
      <c r="Z1739" s="84"/>
      <c r="AA1739" s="84" t="b">
        <v>0</v>
      </c>
      <c r="AB1739" s="84">
        <v>0</v>
      </c>
      <c r="AC1739" s="88" t="s">
        <v>15841</v>
      </c>
      <c r="AD1739" s="84" t="b">
        <v>1</v>
      </c>
      <c r="AE1739" s="84" t="s">
        <v>2140</v>
      </c>
      <c r="AF1739" s="84"/>
      <c r="AG1739" s="88" t="s">
        <v>15960</v>
      </c>
      <c r="AH1739" s="84" t="b">
        <v>0</v>
      </c>
      <c r="AI1739" s="84">
        <v>0</v>
      </c>
      <c r="AJ1739" s="88" t="s">
        <v>2133</v>
      </c>
      <c r="AK1739" s="84" t="s">
        <v>2339</v>
      </c>
      <c r="AL1739" s="84" t="b">
        <v>1</v>
      </c>
      <c r="AM1739" s="88" t="s">
        <v>14561</v>
      </c>
      <c r="AN1739" s="84">
        <v>0</v>
      </c>
      <c r="AO1739" s="84">
        <v>0</v>
      </c>
      <c r="AP1739" s="84"/>
      <c r="AQ1739" s="84"/>
      <c r="AR1739" s="84"/>
      <c r="AS1739" s="84"/>
      <c r="AT1739" s="84"/>
      <c r="AU1739" s="84"/>
      <c r="AV1739" s="84"/>
      <c r="AW1739" s="84"/>
    </row>
    <row r="1740" spans="1:49" x14ac:dyDescent="0.25">
      <c r="A1740" s="69" t="s">
        <v>7654</v>
      </c>
      <c r="B1740" s="69" t="s">
        <v>7654</v>
      </c>
      <c r="C1740" s="70"/>
      <c r="D1740" s="71"/>
      <c r="E1740" s="72"/>
      <c r="F1740" s="73"/>
      <c r="G1740" s="70"/>
      <c r="H1740" s="74"/>
      <c r="I1740" s="75"/>
      <c r="J1740" s="75"/>
      <c r="K1740" s="36"/>
      <c r="L1740" s="82"/>
      <c r="M1740" s="82"/>
      <c r="N1740" s="77"/>
      <c r="O1740" s="84" t="s">
        <v>179</v>
      </c>
      <c r="P1740" s="86">
        <v>42758.918865740743</v>
      </c>
      <c r="Q1740" s="84" t="s">
        <v>9680</v>
      </c>
      <c r="R1740" s="84"/>
      <c r="S1740" s="84"/>
      <c r="T1740" s="84" t="s">
        <v>10916</v>
      </c>
      <c r="U1740" s="86">
        <v>42758.918865740743</v>
      </c>
      <c r="V1740" s="87" t="s">
        <v>12473</v>
      </c>
      <c r="W1740" s="84"/>
      <c r="X1740" s="84"/>
      <c r="Y1740" s="88" t="s">
        <v>14562</v>
      </c>
      <c r="Z1740" s="84"/>
      <c r="AA1740" s="84" t="b">
        <v>0</v>
      </c>
      <c r="AB1740" s="84">
        <v>0</v>
      </c>
      <c r="AC1740" s="88" t="s">
        <v>2133</v>
      </c>
      <c r="AD1740" s="84" t="b">
        <v>0</v>
      </c>
      <c r="AE1740" s="84" t="s">
        <v>2143</v>
      </c>
      <c r="AF1740" s="84"/>
      <c r="AG1740" s="88" t="s">
        <v>2133</v>
      </c>
      <c r="AH1740" s="84" t="b">
        <v>0</v>
      </c>
      <c r="AI1740" s="84">
        <v>1</v>
      </c>
      <c r="AJ1740" s="88" t="s">
        <v>2133</v>
      </c>
      <c r="AK1740" s="84" t="s">
        <v>2342</v>
      </c>
      <c r="AL1740" s="84" t="b">
        <v>0</v>
      </c>
      <c r="AM1740" s="88" t="s">
        <v>14562</v>
      </c>
      <c r="AN1740" s="84">
        <v>0</v>
      </c>
      <c r="AO1740" s="84">
        <v>0</v>
      </c>
      <c r="AP1740" s="84"/>
      <c r="AQ1740" s="84"/>
      <c r="AR1740" s="84"/>
      <c r="AS1740" s="84"/>
      <c r="AT1740" s="84"/>
      <c r="AU1740" s="84"/>
      <c r="AV1740" s="84"/>
      <c r="AW1740" s="84"/>
    </row>
    <row r="1741" spans="1:49" x14ac:dyDescent="0.25">
      <c r="A1741" s="69" t="s">
        <v>7655</v>
      </c>
      <c r="B1741" s="69" t="s">
        <v>7654</v>
      </c>
      <c r="C1741" s="70"/>
      <c r="D1741" s="71"/>
      <c r="E1741" s="72"/>
      <c r="F1741" s="73"/>
      <c r="G1741" s="70"/>
      <c r="H1741" s="74"/>
      <c r="I1741" s="75"/>
      <c r="J1741" s="75"/>
      <c r="K1741" s="36"/>
      <c r="L1741" s="82"/>
      <c r="M1741" s="82"/>
      <c r="N1741" s="77"/>
      <c r="O1741" s="84" t="s">
        <v>825</v>
      </c>
      <c r="P1741" s="86">
        <v>42758.923252314817</v>
      </c>
      <c r="Q1741" s="84" t="s">
        <v>9681</v>
      </c>
      <c r="R1741" s="84"/>
      <c r="S1741" s="84"/>
      <c r="T1741" s="84" t="s">
        <v>10916</v>
      </c>
      <c r="U1741" s="86">
        <v>42758.923252314817</v>
      </c>
      <c r="V1741" s="87" t="s">
        <v>12474</v>
      </c>
      <c r="W1741" s="84"/>
      <c r="X1741" s="84"/>
      <c r="Y1741" s="88" t="s">
        <v>14563</v>
      </c>
      <c r="Z1741" s="84"/>
      <c r="AA1741" s="84" t="b">
        <v>0</v>
      </c>
      <c r="AB1741" s="84">
        <v>0</v>
      </c>
      <c r="AC1741" s="88" t="s">
        <v>2133</v>
      </c>
      <c r="AD1741" s="84" t="b">
        <v>0</v>
      </c>
      <c r="AE1741" s="84" t="s">
        <v>2143</v>
      </c>
      <c r="AF1741" s="84"/>
      <c r="AG1741" s="88" t="s">
        <v>2133</v>
      </c>
      <c r="AH1741" s="84" t="b">
        <v>0</v>
      </c>
      <c r="AI1741" s="84">
        <v>1</v>
      </c>
      <c r="AJ1741" s="88" t="s">
        <v>14562</v>
      </c>
      <c r="AK1741" s="84" t="s">
        <v>2342</v>
      </c>
      <c r="AL1741" s="84" t="b">
        <v>0</v>
      </c>
      <c r="AM1741" s="88" t="s">
        <v>14562</v>
      </c>
      <c r="AN1741" s="84">
        <v>0</v>
      </c>
      <c r="AO1741" s="84">
        <v>0</v>
      </c>
      <c r="AP1741" s="84"/>
      <c r="AQ1741" s="84"/>
      <c r="AR1741" s="84"/>
      <c r="AS1741" s="84"/>
      <c r="AT1741" s="84"/>
      <c r="AU1741" s="84"/>
      <c r="AV1741" s="84"/>
      <c r="AW1741" s="84"/>
    </row>
    <row r="1742" spans="1:49" x14ac:dyDescent="0.25">
      <c r="A1742" s="69" t="s">
        <v>7656</v>
      </c>
      <c r="B1742" s="69" t="s">
        <v>7656</v>
      </c>
      <c r="C1742" s="70"/>
      <c r="D1742" s="71"/>
      <c r="E1742" s="72"/>
      <c r="F1742" s="73"/>
      <c r="G1742" s="70"/>
      <c r="H1742" s="74"/>
      <c r="I1742" s="75"/>
      <c r="J1742" s="75"/>
      <c r="K1742" s="36"/>
      <c r="L1742" s="82"/>
      <c r="M1742" s="82"/>
      <c r="N1742" s="77"/>
      <c r="O1742" s="84" t="s">
        <v>179</v>
      </c>
      <c r="P1742" s="86">
        <v>42758.923645833333</v>
      </c>
      <c r="Q1742" s="84" t="s">
        <v>9682</v>
      </c>
      <c r="R1742" s="84"/>
      <c r="S1742" s="84"/>
      <c r="T1742" s="84" t="s">
        <v>11194</v>
      </c>
      <c r="U1742" s="86">
        <v>42758.923645833333</v>
      </c>
      <c r="V1742" s="87" t="s">
        <v>12475</v>
      </c>
      <c r="W1742" s="84"/>
      <c r="X1742" s="84"/>
      <c r="Y1742" s="88" t="s">
        <v>14564</v>
      </c>
      <c r="Z1742" s="84"/>
      <c r="AA1742" s="84" t="b">
        <v>0</v>
      </c>
      <c r="AB1742" s="84">
        <v>0</v>
      </c>
      <c r="AC1742" s="88" t="s">
        <v>2133</v>
      </c>
      <c r="AD1742" s="84" t="b">
        <v>0</v>
      </c>
      <c r="AE1742" s="84" t="s">
        <v>2140</v>
      </c>
      <c r="AF1742" s="84"/>
      <c r="AG1742" s="88" t="s">
        <v>2133</v>
      </c>
      <c r="AH1742" s="84" t="b">
        <v>0</v>
      </c>
      <c r="AI1742" s="84">
        <v>0</v>
      </c>
      <c r="AJ1742" s="88" t="s">
        <v>2133</v>
      </c>
      <c r="AK1742" s="84" t="s">
        <v>2344</v>
      </c>
      <c r="AL1742" s="84" t="b">
        <v>0</v>
      </c>
      <c r="AM1742" s="88" t="s">
        <v>14564</v>
      </c>
      <c r="AN1742" s="84">
        <v>0</v>
      </c>
      <c r="AO1742" s="84">
        <v>0</v>
      </c>
      <c r="AP1742" s="84"/>
      <c r="AQ1742" s="84"/>
      <c r="AR1742" s="84"/>
      <c r="AS1742" s="84"/>
      <c r="AT1742" s="84"/>
      <c r="AU1742" s="84"/>
      <c r="AV1742" s="84"/>
      <c r="AW1742" s="84"/>
    </row>
    <row r="1743" spans="1:49" x14ac:dyDescent="0.25">
      <c r="A1743" s="69" t="s">
        <v>7657</v>
      </c>
      <c r="B1743" s="69" t="s">
        <v>7657</v>
      </c>
      <c r="C1743" s="70"/>
      <c r="D1743" s="71"/>
      <c r="E1743" s="72"/>
      <c r="F1743" s="73"/>
      <c r="G1743" s="70"/>
      <c r="H1743" s="74"/>
      <c r="I1743" s="75"/>
      <c r="J1743" s="75"/>
      <c r="K1743" s="36"/>
      <c r="L1743" s="82"/>
      <c r="M1743" s="82"/>
      <c r="N1743" s="77"/>
      <c r="O1743" s="84" t="s">
        <v>179</v>
      </c>
      <c r="P1743" s="86">
        <v>42758.92392361111</v>
      </c>
      <c r="Q1743" s="84" t="s">
        <v>9683</v>
      </c>
      <c r="R1743" s="84"/>
      <c r="S1743" s="84"/>
      <c r="T1743" s="84" t="s">
        <v>10916</v>
      </c>
      <c r="U1743" s="86">
        <v>42758.92392361111</v>
      </c>
      <c r="V1743" s="87" t="s">
        <v>12476</v>
      </c>
      <c r="W1743" s="84"/>
      <c r="X1743" s="84"/>
      <c r="Y1743" s="88" t="s">
        <v>14565</v>
      </c>
      <c r="Z1743" s="84"/>
      <c r="AA1743" s="84" t="b">
        <v>0</v>
      </c>
      <c r="AB1743" s="84">
        <v>1</v>
      </c>
      <c r="AC1743" s="88" t="s">
        <v>2133</v>
      </c>
      <c r="AD1743" s="84" t="b">
        <v>0</v>
      </c>
      <c r="AE1743" s="84" t="s">
        <v>2140</v>
      </c>
      <c r="AF1743" s="84"/>
      <c r="AG1743" s="88" t="s">
        <v>2133</v>
      </c>
      <c r="AH1743" s="84" t="b">
        <v>0</v>
      </c>
      <c r="AI1743" s="84">
        <v>0</v>
      </c>
      <c r="AJ1743" s="88" t="s">
        <v>2133</v>
      </c>
      <c r="AK1743" s="84" t="s">
        <v>2343</v>
      </c>
      <c r="AL1743" s="84" t="b">
        <v>0</v>
      </c>
      <c r="AM1743" s="88" t="s">
        <v>14565</v>
      </c>
      <c r="AN1743" s="84">
        <v>0</v>
      </c>
      <c r="AO1743" s="84">
        <v>0</v>
      </c>
      <c r="AP1743" s="84"/>
      <c r="AQ1743" s="84"/>
      <c r="AR1743" s="84"/>
      <c r="AS1743" s="84"/>
      <c r="AT1743" s="84"/>
      <c r="AU1743" s="84"/>
      <c r="AV1743" s="84"/>
      <c r="AW1743" s="84"/>
    </row>
    <row r="1744" spans="1:49" x14ac:dyDescent="0.25">
      <c r="A1744" s="69" t="s">
        <v>7658</v>
      </c>
      <c r="B1744" s="69" t="s">
        <v>7815</v>
      </c>
      <c r="C1744" s="70"/>
      <c r="D1744" s="71"/>
      <c r="E1744" s="72"/>
      <c r="F1744" s="73"/>
      <c r="G1744" s="70"/>
      <c r="H1744" s="74"/>
      <c r="I1744" s="75"/>
      <c r="J1744" s="75"/>
      <c r="K1744" s="36"/>
      <c r="L1744" s="82"/>
      <c r="M1744" s="82"/>
      <c r="N1744" s="77"/>
      <c r="O1744" s="84" t="s">
        <v>825</v>
      </c>
      <c r="P1744" s="86">
        <v>42758.924143518518</v>
      </c>
      <c r="Q1744" s="84" t="s">
        <v>9684</v>
      </c>
      <c r="R1744" s="84"/>
      <c r="S1744" s="84"/>
      <c r="T1744" s="84" t="s">
        <v>11195</v>
      </c>
      <c r="U1744" s="86">
        <v>42758.924143518518</v>
      </c>
      <c r="V1744" s="87" t="s">
        <v>12477</v>
      </c>
      <c r="W1744" s="84"/>
      <c r="X1744" s="84"/>
      <c r="Y1744" s="88" t="s">
        <v>14566</v>
      </c>
      <c r="Z1744" s="84"/>
      <c r="AA1744" s="84" t="b">
        <v>0</v>
      </c>
      <c r="AB1744" s="84">
        <v>0</v>
      </c>
      <c r="AC1744" s="88" t="s">
        <v>2133</v>
      </c>
      <c r="AD1744" s="84" t="b">
        <v>1</v>
      </c>
      <c r="AE1744" s="84" t="s">
        <v>2140</v>
      </c>
      <c r="AF1744" s="84"/>
      <c r="AG1744" s="88" t="s">
        <v>15961</v>
      </c>
      <c r="AH1744" s="84" t="b">
        <v>0</v>
      </c>
      <c r="AI1744" s="84">
        <v>3</v>
      </c>
      <c r="AJ1744" s="88" t="s">
        <v>14730</v>
      </c>
      <c r="AK1744" s="84" t="s">
        <v>2342</v>
      </c>
      <c r="AL1744" s="84" t="b">
        <v>0</v>
      </c>
      <c r="AM1744" s="88" t="s">
        <v>14730</v>
      </c>
      <c r="AN1744" s="84">
        <v>0</v>
      </c>
      <c r="AO1744" s="84">
        <v>0</v>
      </c>
      <c r="AP1744" s="84"/>
      <c r="AQ1744" s="84"/>
      <c r="AR1744" s="84"/>
      <c r="AS1744" s="84"/>
      <c r="AT1744" s="84"/>
      <c r="AU1744" s="84"/>
      <c r="AV1744" s="84"/>
      <c r="AW1744" s="84"/>
    </row>
    <row r="1745" spans="1:49" x14ac:dyDescent="0.25">
      <c r="A1745" s="69" t="s">
        <v>7659</v>
      </c>
      <c r="B1745" s="69" t="s">
        <v>8938</v>
      </c>
      <c r="C1745" s="70"/>
      <c r="D1745" s="71"/>
      <c r="E1745" s="72"/>
      <c r="F1745" s="73"/>
      <c r="G1745" s="70"/>
      <c r="H1745" s="74"/>
      <c r="I1745" s="75"/>
      <c r="J1745" s="75"/>
      <c r="K1745" s="36"/>
      <c r="L1745" s="82"/>
      <c r="M1745" s="82"/>
      <c r="N1745" s="77"/>
      <c r="O1745" s="84" t="s">
        <v>825</v>
      </c>
      <c r="P1745" s="86">
        <v>42758.924733796295</v>
      </c>
      <c r="Q1745" s="84" t="s">
        <v>9685</v>
      </c>
      <c r="R1745" s="84"/>
      <c r="S1745" s="84"/>
      <c r="T1745" s="84" t="s">
        <v>10916</v>
      </c>
      <c r="U1745" s="86">
        <v>42758.924733796295</v>
      </c>
      <c r="V1745" s="87" t="s">
        <v>12478</v>
      </c>
      <c r="W1745" s="84"/>
      <c r="X1745" s="84"/>
      <c r="Y1745" s="88" t="s">
        <v>14567</v>
      </c>
      <c r="Z1745" s="84"/>
      <c r="AA1745" s="84" t="b">
        <v>0</v>
      </c>
      <c r="AB1745" s="84">
        <v>0</v>
      </c>
      <c r="AC1745" s="88" t="s">
        <v>15813</v>
      </c>
      <c r="AD1745" s="84" t="b">
        <v>0</v>
      </c>
      <c r="AE1745" s="84" t="s">
        <v>2140</v>
      </c>
      <c r="AF1745" s="84"/>
      <c r="AG1745" s="88" t="s">
        <v>2133</v>
      </c>
      <c r="AH1745" s="84" t="b">
        <v>0</v>
      </c>
      <c r="AI1745" s="84">
        <v>0</v>
      </c>
      <c r="AJ1745" s="88" t="s">
        <v>2133</v>
      </c>
      <c r="AK1745" s="84" t="s">
        <v>2343</v>
      </c>
      <c r="AL1745" s="84" t="b">
        <v>0</v>
      </c>
      <c r="AM1745" s="88" t="s">
        <v>14567</v>
      </c>
      <c r="AN1745" s="84">
        <v>0</v>
      </c>
      <c r="AO1745" s="84">
        <v>0</v>
      </c>
      <c r="AP1745" s="84" t="s">
        <v>16294</v>
      </c>
      <c r="AQ1745" s="84" t="s">
        <v>2363</v>
      </c>
      <c r="AR1745" s="84" t="s">
        <v>2365</v>
      </c>
      <c r="AS1745" s="84" t="s">
        <v>16358</v>
      </c>
      <c r="AT1745" s="84" t="s">
        <v>16414</v>
      </c>
      <c r="AU1745" s="84" t="s">
        <v>16471</v>
      </c>
      <c r="AV1745" s="84" t="s">
        <v>2372</v>
      </c>
      <c r="AW1745" s="87" t="s">
        <v>16528</v>
      </c>
    </row>
    <row r="1746" spans="1:49" x14ac:dyDescent="0.25">
      <c r="A1746" s="69" t="s">
        <v>7659</v>
      </c>
      <c r="B1746" s="69" t="s">
        <v>8873</v>
      </c>
      <c r="C1746" s="70"/>
      <c r="D1746" s="71"/>
      <c r="E1746" s="72"/>
      <c r="F1746" s="73"/>
      <c r="G1746" s="70"/>
      <c r="H1746" s="74"/>
      <c r="I1746" s="75"/>
      <c r="J1746" s="75"/>
      <c r="K1746" s="36"/>
      <c r="L1746" s="82"/>
      <c r="M1746" s="82"/>
      <c r="N1746" s="77"/>
      <c r="O1746" s="84" t="s">
        <v>825</v>
      </c>
      <c r="P1746" s="86">
        <v>42758.924733796295</v>
      </c>
      <c r="Q1746" s="84" t="s">
        <v>9685</v>
      </c>
      <c r="R1746" s="84"/>
      <c r="S1746" s="84"/>
      <c r="T1746" s="84" t="s">
        <v>10916</v>
      </c>
      <c r="U1746" s="86">
        <v>42758.924733796295</v>
      </c>
      <c r="V1746" s="87" t="s">
        <v>12478</v>
      </c>
      <c r="W1746" s="84"/>
      <c r="X1746" s="84"/>
      <c r="Y1746" s="88" t="s">
        <v>14567</v>
      </c>
      <c r="Z1746" s="84"/>
      <c r="AA1746" s="84" t="b">
        <v>0</v>
      </c>
      <c r="AB1746" s="84">
        <v>0</v>
      </c>
      <c r="AC1746" s="88" t="s">
        <v>15813</v>
      </c>
      <c r="AD1746" s="84" t="b">
        <v>0</v>
      </c>
      <c r="AE1746" s="84" t="s">
        <v>2140</v>
      </c>
      <c r="AF1746" s="84"/>
      <c r="AG1746" s="88" t="s">
        <v>2133</v>
      </c>
      <c r="AH1746" s="84" t="b">
        <v>0</v>
      </c>
      <c r="AI1746" s="84">
        <v>0</v>
      </c>
      <c r="AJ1746" s="88" t="s">
        <v>2133</v>
      </c>
      <c r="AK1746" s="84" t="s">
        <v>2343</v>
      </c>
      <c r="AL1746" s="84" t="b">
        <v>0</v>
      </c>
      <c r="AM1746" s="88" t="s">
        <v>14567</v>
      </c>
      <c r="AN1746" s="84">
        <v>0</v>
      </c>
      <c r="AO1746" s="84">
        <v>0</v>
      </c>
      <c r="AP1746" s="84" t="s">
        <v>16294</v>
      </c>
      <c r="AQ1746" s="84" t="s">
        <v>2363</v>
      </c>
      <c r="AR1746" s="84" t="s">
        <v>2365</v>
      </c>
      <c r="AS1746" s="84" t="s">
        <v>16358</v>
      </c>
      <c r="AT1746" s="84" t="s">
        <v>16414</v>
      </c>
      <c r="AU1746" s="84" t="s">
        <v>16471</v>
      </c>
      <c r="AV1746" s="84" t="s">
        <v>2372</v>
      </c>
      <c r="AW1746" s="87" t="s">
        <v>16528</v>
      </c>
    </row>
    <row r="1747" spans="1:49" x14ac:dyDescent="0.25">
      <c r="A1747" s="69" t="s">
        <v>7659</v>
      </c>
      <c r="B1747" s="69" t="s">
        <v>8934</v>
      </c>
      <c r="C1747" s="70"/>
      <c r="D1747" s="71"/>
      <c r="E1747" s="72"/>
      <c r="F1747" s="73"/>
      <c r="G1747" s="70"/>
      <c r="H1747" s="74"/>
      <c r="I1747" s="75"/>
      <c r="J1747" s="75"/>
      <c r="K1747" s="36"/>
      <c r="L1747" s="82"/>
      <c r="M1747" s="82"/>
      <c r="N1747" s="77"/>
      <c r="O1747" s="84" t="s">
        <v>825</v>
      </c>
      <c r="P1747" s="86">
        <v>42758.924733796295</v>
      </c>
      <c r="Q1747" s="84" t="s">
        <v>9685</v>
      </c>
      <c r="R1747" s="84"/>
      <c r="S1747" s="84"/>
      <c r="T1747" s="84" t="s">
        <v>10916</v>
      </c>
      <c r="U1747" s="86">
        <v>42758.924733796295</v>
      </c>
      <c r="V1747" s="87" t="s">
        <v>12478</v>
      </c>
      <c r="W1747" s="84"/>
      <c r="X1747" s="84"/>
      <c r="Y1747" s="88" t="s">
        <v>14567</v>
      </c>
      <c r="Z1747" s="84"/>
      <c r="AA1747" s="84" t="b">
        <v>0</v>
      </c>
      <c r="AB1747" s="84">
        <v>0</v>
      </c>
      <c r="AC1747" s="88" t="s">
        <v>15813</v>
      </c>
      <c r="AD1747" s="84" t="b">
        <v>0</v>
      </c>
      <c r="AE1747" s="84" t="s">
        <v>2140</v>
      </c>
      <c r="AF1747" s="84"/>
      <c r="AG1747" s="88" t="s">
        <v>2133</v>
      </c>
      <c r="AH1747" s="84" t="b">
        <v>0</v>
      </c>
      <c r="AI1747" s="84">
        <v>0</v>
      </c>
      <c r="AJ1747" s="88" t="s">
        <v>2133</v>
      </c>
      <c r="AK1747" s="84" t="s">
        <v>2343</v>
      </c>
      <c r="AL1747" s="84" t="b">
        <v>0</v>
      </c>
      <c r="AM1747" s="88" t="s">
        <v>14567</v>
      </c>
      <c r="AN1747" s="84">
        <v>0</v>
      </c>
      <c r="AO1747" s="84">
        <v>0</v>
      </c>
      <c r="AP1747" s="84" t="s">
        <v>16294</v>
      </c>
      <c r="AQ1747" s="84" t="s">
        <v>2363</v>
      </c>
      <c r="AR1747" s="84" t="s">
        <v>2365</v>
      </c>
      <c r="AS1747" s="84" t="s">
        <v>16358</v>
      </c>
      <c r="AT1747" s="84" t="s">
        <v>16414</v>
      </c>
      <c r="AU1747" s="84" t="s">
        <v>16471</v>
      </c>
      <c r="AV1747" s="84" t="s">
        <v>2372</v>
      </c>
      <c r="AW1747" s="87" t="s">
        <v>16528</v>
      </c>
    </row>
    <row r="1748" spans="1:49" x14ac:dyDescent="0.25">
      <c r="A1748" s="69" t="s">
        <v>7659</v>
      </c>
      <c r="B1748" s="69" t="s">
        <v>671</v>
      </c>
      <c r="C1748" s="70"/>
      <c r="D1748" s="71"/>
      <c r="E1748" s="72"/>
      <c r="F1748" s="73"/>
      <c r="G1748" s="70"/>
      <c r="H1748" s="74"/>
      <c r="I1748" s="75"/>
      <c r="J1748" s="75"/>
      <c r="K1748" s="36"/>
      <c r="L1748" s="82"/>
      <c r="M1748" s="82"/>
      <c r="N1748" s="77"/>
      <c r="O1748" s="84" t="s">
        <v>825</v>
      </c>
      <c r="P1748" s="86">
        <v>42758.924733796295</v>
      </c>
      <c r="Q1748" s="84" t="s">
        <v>9685</v>
      </c>
      <c r="R1748" s="84"/>
      <c r="S1748" s="84"/>
      <c r="T1748" s="84" t="s">
        <v>10916</v>
      </c>
      <c r="U1748" s="86">
        <v>42758.924733796295</v>
      </c>
      <c r="V1748" s="87" t="s">
        <v>12478</v>
      </c>
      <c r="W1748" s="84"/>
      <c r="X1748" s="84"/>
      <c r="Y1748" s="88" t="s">
        <v>14567</v>
      </c>
      <c r="Z1748" s="84"/>
      <c r="AA1748" s="84" t="b">
        <v>0</v>
      </c>
      <c r="AB1748" s="84">
        <v>0</v>
      </c>
      <c r="AC1748" s="88" t="s">
        <v>15813</v>
      </c>
      <c r="AD1748" s="84" t="b">
        <v>0</v>
      </c>
      <c r="AE1748" s="84" t="s">
        <v>2140</v>
      </c>
      <c r="AF1748" s="84"/>
      <c r="AG1748" s="88" t="s">
        <v>2133</v>
      </c>
      <c r="AH1748" s="84" t="b">
        <v>0</v>
      </c>
      <c r="AI1748" s="84">
        <v>0</v>
      </c>
      <c r="AJ1748" s="88" t="s">
        <v>2133</v>
      </c>
      <c r="AK1748" s="84" t="s">
        <v>2343</v>
      </c>
      <c r="AL1748" s="84" t="b">
        <v>0</v>
      </c>
      <c r="AM1748" s="88" t="s">
        <v>14567</v>
      </c>
      <c r="AN1748" s="84">
        <v>0</v>
      </c>
      <c r="AO1748" s="84">
        <v>0</v>
      </c>
      <c r="AP1748" s="84" t="s">
        <v>16294</v>
      </c>
      <c r="AQ1748" s="84" t="s">
        <v>2363</v>
      </c>
      <c r="AR1748" s="84" t="s">
        <v>2365</v>
      </c>
      <c r="AS1748" s="84" t="s">
        <v>16358</v>
      </c>
      <c r="AT1748" s="84" t="s">
        <v>16414</v>
      </c>
      <c r="AU1748" s="84" t="s">
        <v>16471</v>
      </c>
      <c r="AV1748" s="84" t="s">
        <v>2372</v>
      </c>
      <c r="AW1748" s="87" t="s">
        <v>16528</v>
      </c>
    </row>
    <row r="1749" spans="1:49" x14ac:dyDescent="0.25">
      <c r="A1749" s="69" t="s">
        <v>7659</v>
      </c>
      <c r="B1749" s="69" t="s">
        <v>600</v>
      </c>
      <c r="C1749" s="70"/>
      <c r="D1749" s="71"/>
      <c r="E1749" s="72"/>
      <c r="F1749" s="73"/>
      <c r="G1749" s="70"/>
      <c r="H1749" s="74"/>
      <c r="I1749" s="75"/>
      <c r="J1749" s="75"/>
      <c r="K1749" s="36"/>
      <c r="L1749" s="82"/>
      <c r="M1749" s="82"/>
      <c r="N1749" s="77"/>
      <c r="O1749" s="84" t="s">
        <v>826</v>
      </c>
      <c r="P1749" s="86">
        <v>42758.924733796295</v>
      </c>
      <c r="Q1749" s="84" t="s">
        <v>9685</v>
      </c>
      <c r="R1749" s="84"/>
      <c r="S1749" s="84"/>
      <c r="T1749" s="84" t="s">
        <v>10916</v>
      </c>
      <c r="U1749" s="86">
        <v>42758.924733796295</v>
      </c>
      <c r="V1749" s="87" t="s">
        <v>12478</v>
      </c>
      <c r="W1749" s="84"/>
      <c r="X1749" s="84"/>
      <c r="Y1749" s="88" t="s">
        <v>14567</v>
      </c>
      <c r="Z1749" s="84"/>
      <c r="AA1749" s="84" t="b">
        <v>0</v>
      </c>
      <c r="AB1749" s="84">
        <v>0</v>
      </c>
      <c r="AC1749" s="88" t="s">
        <v>15813</v>
      </c>
      <c r="AD1749" s="84" t="b">
        <v>0</v>
      </c>
      <c r="AE1749" s="84" t="s">
        <v>2140</v>
      </c>
      <c r="AF1749" s="84"/>
      <c r="AG1749" s="88" t="s">
        <v>2133</v>
      </c>
      <c r="AH1749" s="84" t="b">
        <v>0</v>
      </c>
      <c r="AI1749" s="84">
        <v>0</v>
      </c>
      <c r="AJ1749" s="88" t="s">
        <v>2133</v>
      </c>
      <c r="AK1749" s="84" t="s">
        <v>2343</v>
      </c>
      <c r="AL1749" s="84" t="b">
        <v>0</v>
      </c>
      <c r="AM1749" s="88" t="s">
        <v>14567</v>
      </c>
      <c r="AN1749" s="84">
        <v>0</v>
      </c>
      <c r="AO1749" s="84">
        <v>0</v>
      </c>
      <c r="AP1749" s="84" t="s">
        <v>16294</v>
      </c>
      <c r="AQ1749" s="84" t="s">
        <v>2363</v>
      </c>
      <c r="AR1749" s="84" t="s">
        <v>2365</v>
      </c>
      <c r="AS1749" s="84" t="s">
        <v>16358</v>
      </c>
      <c r="AT1749" s="84" t="s">
        <v>16414</v>
      </c>
      <c r="AU1749" s="84" t="s">
        <v>16471</v>
      </c>
      <c r="AV1749" s="84" t="s">
        <v>2372</v>
      </c>
      <c r="AW1749" s="87" t="s">
        <v>16528</v>
      </c>
    </row>
    <row r="1750" spans="1:49" x14ac:dyDescent="0.25">
      <c r="A1750" s="69" t="s">
        <v>7660</v>
      </c>
      <c r="B1750" s="69" t="s">
        <v>7660</v>
      </c>
      <c r="C1750" s="70"/>
      <c r="D1750" s="71"/>
      <c r="E1750" s="72"/>
      <c r="F1750" s="73"/>
      <c r="G1750" s="70"/>
      <c r="H1750" s="74"/>
      <c r="I1750" s="75"/>
      <c r="J1750" s="75"/>
      <c r="K1750" s="36"/>
      <c r="L1750" s="82"/>
      <c r="M1750" s="82"/>
      <c r="N1750" s="77"/>
      <c r="O1750" s="84" t="s">
        <v>179</v>
      </c>
      <c r="P1750" s="86">
        <v>42758.924803240741</v>
      </c>
      <c r="Q1750" s="84" t="s">
        <v>9686</v>
      </c>
      <c r="R1750" s="87" t="s">
        <v>10552</v>
      </c>
      <c r="S1750" s="84" t="s">
        <v>1227</v>
      </c>
      <c r="T1750" s="84" t="s">
        <v>1328</v>
      </c>
      <c r="U1750" s="86">
        <v>42758.924803240741</v>
      </c>
      <c r="V1750" s="87" t="s">
        <v>12479</v>
      </c>
      <c r="W1750" s="84"/>
      <c r="X1750" s="84"/>
      <c r="Y1750" s="88" t="s">
        <v>14568</v>
      </c>
      <c r="Z1750" s="84"/>
      <c r="AA1750" s="84" t="b">
        <v>0</v>
      </c>
      <c r="AB1750" s="84">
        <v>1</v>
      </c>
      <c r="AC1750" s="88" t="s">
        <v>2133</v>
      </c>
      <c r="AD1750" s="84" t="b">
        <v>0</v>
      </c>
      <c r="AE1750" s="84" t="s">
        <v>2140</v>
      </c>
      <c r="AF1750" s="84"/>
      <c r="AG1750" s="88" t="s">
        <v>2133</v>
      </c>
      <c r="AH1750" s="84" t="b">
        <v>0</v>
      </c>
      <c r="AI1750" s="84">
        <v>0</v>
      </c>
      <c r="AJ1750" s="88" t="s">
        <v>2133</v>
      </c>
      <c r="AK1750" s="84" t="s">
        <v>2342</v>
      </c>
      <c r="AL1750" s="84" t="b">
        <v>1</v>
      </c>
      <c r="AM1750" s="88" t="s">
        <v>14568</v>
      </c>
      <c r="AN1750" s="84">
        <v>0</v>
      </c>
      <c r="AO1750" s="84">
        <v>0</v>
      </c>
      <c r="AP1750" s="84"/>
      <c r="AQ1750" s="84"/>
      <c r="AR1750" s="84"/>
      <c r="AS1750" s="84"/>
      <c r="AT1750" s="84"/>
      <c r="AU1750" s="84"/>
      <c r="AV1750" s="84"/>
      <c r="AW1750" s="84"/>
    </row>
    <row r="1751" spans="1:49" x14ac:dyDescent="0.25">
      <c r="A1751" s="69" t="s">
        <v>7661</v>
      </c>
      <c r="B1751" s="69" t="s">
        <v>8939</v>
      </c>
      <c r="C1751" s="70"/>
      <c r="D1751" s="71"/>
      <c r="E1751" s="72"/>
      <c r="F1751" s="73"/>
      <c r="G1751" s="70"/>
      <c r="H1751" s="74"/>
      <c r="I1751" s="75"/>
      <c r="J1751" s="75"/>
      <c r="K1751" s="36"/>
      <c r="L1751" s="82"/>
      <c r="M1751" s="82"/>
      <c r="N1751" s="77"/>
      <c r="O1751" s="84" t="s">
        <v>825</v>
      </c>
      <c r="P1751" s="86">
        <v>42758.925104166665</v>
      </c>
      <c r="Q1751" s="84" t="s">
        <v>9687</v>
      </c>
      <c r="R1751" s="87" t="s">
        <v>10553</v>
      </c>
      <c r="S1751" s="84" t="s">
        <v>1227</v>
      </c>
      <c r="T1751" s="84" t="s">
        <v>11196</v>
      </c>
      <c r="U1751" s="86">
        <v>42758.925104166665</v>
      </c>
      <c r="V1751" s="87" t="s">
        <v>12480</v>
      </c>
      <c r="W1751" s="84"/>
      <c r="X1751" s="84"/>
      <c r="Y1751" s="88" t="s">
        <v>14569</v>
      </c>
      <c r="Z1751" s="84"/>
      <c r="AA1751" s="84" t="b">
        <v>0</v>
      </c>
      <c r="AB1751" s="84">
        <v>0</v>
      </c>
      <c r="AC1751" s="88" t="s">
        <v>2133</v>
      </c>
      <c r="AD1751" s="84" t="b">
        <v>1</v>
      </c>
      <c r="AE1751" s="84" t="s">
        <v>2140</v>
      </c>
      <c r="AF1751" s="84"/>
      <c r="AG1751" s="88" t="s">
        <v>15962</v>
      </c>
      <c r="AH1751" s="84" t="b">
        <v>0</v>
      </c>
      <c r="AI1751" s="84">
        <v>0</v>
      </c>
      <c r="AJ1751" s="88" t="s">
        <v>2133</v>
      </c>
      <c r="AK1751" s="84" t="s">
        <v>2340</v>
      </c>
      <c r="AL1751" s="84" t="b">
        <v>0</v>
      </c>
      <c r="AM1751" s="88" t="s">
        <v>14569</v>
      </c>
      <c r="AN1751" s="84">
        <v>0</v>
      </c>
      <c r="AO1751" s="84">
        <v>0</v>
      </c>
      <c r="AP1751" s="84"/>
      <c r="AQ1751" s="84"/>
      <c r="AR1751" s="84"/>
      <c r="AS1751" s="84"/>
      <c r="AT1751" s="84"/>
      <c r="AU1751" s="84"/>
      <c r="AV1751" s="84"/>
      <c r="AW1751" s="84"/>
    </row>
    <row r="1752" spans="1:49" x14ac:dyDescent="0.25">
      <c r="A1752" s="69" t="s">
        <v>7662</v>
      </c>
      <c r="B1752" s="69" t="s">
        <v>7662</v>
      </c>
      <c r="C1752" s="70"/>
      <c r="D1752" s="71"/>
      <c r="E1752" s="72"/>
      <c r="F1752" s="73"/>
      <c r="G1752" s="70"/>
      <c r="H1752" s="74"/>
      <c r="I1752" s="75"/>
      <c r="J1752" s="75"/>
      <c r="K1752" s="36"/>
      <c r="L1752" s="82"/>
      <c r="M1752" s="82"/>
      <c r="N1752" s="77"/>
      <c r="O1752" s="84" t="s">
        <v>179</v>
      </c>
      <c r="P1752" s="86">
        <v>42758.925613425927</v>
      </c>
      <c r="Q1752" s="84" t="s">
        <v>9688</v>
      </c>
      <c r="R1752" s="84"/>
      <c r="S1752" s="84"/>
      <c r="T1752" s="84" t="s">
        <v>10916</v>
      </c>
      <c r="U1752" s="86">
        <v>42758.925613425927</v>
      </c>
      <c r="V1752" s="87" t="s">
        <v>12481</v>
      </c>
      <c r="W1752" s="84"/>
      <c r="X1752" s="84"/>
      <c r="Y1752" s="88" t="s">
        <v>14570</v>
      </c>
      <c r="Z1752" s="84"/>
      <c r="AA1752" s="84" t="b">
        <v>0</v>
      </c>
      <c r="AB1752" s="84">
        <v>0</v>
      </c>
      <c r="AC1752" s="88" t="s">
        <v>2133</v>
      </c>
      <c r="AD1752" s="84" t="b">
        <v>0</v>
      </c>
      <c r="AE1752" s="84" t="s">
        <v>2140</v>
      </c>
      <c r="AF1752" s="84"/>
      <c r="AG1752" s="88" t="s">
        <v>2133</v>
      </c>
      <c r="AH1752" s="84" t="b">
        <v>0</v>
      </c>
      <c r="AI1752" s="84">
        <v>0</v>
      </c>
      <c r="AJ1752" s="88" t="s">
        <v>2133</v>
      </c>
      <c r="AK1752" s="84" t="s">
        <v>2342</v>
      </c>
      <c r="AL1752" s="84" t="b">
        <v>0</v>
      </c>
      <c r="AM1752" s="88" t="s">
        <v>14570</v>
      </c>
      <c r="AN1752" s="84">
        <v>0</v>
      </c>
      <c r="AO1752" s="84">
        <v>0</v>
      </c>
      <c r="AP1752" s="84"/>
      <c r="AQ1752" s="84"/>
      <c r="AR1752" s="84"/>
      <c r="AS1752" s="84"/>
      <c r="AT1752" s="84"/>
      <c r="AU1752" s="84"/>
      <c r="AV1752" s="84"/>
      <c r="AW1752" s="84"/>
    </row>
    <row r="1753" spans="1:49" x14ac:dyDescent="0.25">
      <c r="A1753" s="69" t="s">
        <v>7663</v>
      </c>
      <c r="B1753" s="69" t="s">
        <v>8940</v>
      </c>
      <c r="C1753" s="70"/>
      <c r="D1753" s="71"/>
      <c r="E1753" s="72"/>
      <c r="F1753" s="73"/>
      <c r="G1753" s="70"/>
      <c r="H1753" s="74"/>
      <c r="I1753" s="75"/>
      <c r="J1753" s="75"/>
      <c r="K1753" s="36"/>
      <c r="L1753" s="82"/>
      <c r="M1753" s="82"/>
      <c r="N1753" s="77"/>
      <c r="O1753" s="84" t="s">
        <v>826</v>
      </c>
      <c r="P1753" s="86">
        <v>42758.925763888888</v>
      </c>
      <c r="Q1753" s="84" t="s">
        <v>9689</v>
      </c>
      <c r="R1753" s="84"/>
      <c r="S1753" s="84"/>
      <c r="T1753" s="84" t="s">
        <v>10916</v>
      </c>
      <c r="U1753" s="86">
        <v>42758.925763888888</v>
      </c>
      <c r="V1753" s="87" t="s">
        <v>12482</v>
      </c>
      <c r="W1753" s="84"/>
      <c r="X1753" s="84"/>
      <c r="Y1753" s="88" t="s">
        <v>14571</v>
      </c>
      <c r="Z1753" s="88" t="s">
        <v>15736</v>
      </c>
      <c r="AA1753" s="84" t="b">
        <v>0</v>
      </c>
      <c r="AB1753" s="84">
        <v>1</v>
      </c>
      <c r="AC1753" s="88" t="s">
        <v>15842</v>
      </c>
      <c r="AD1753" s="84" t="b">
        <v>0</v>
      </c>
      <c r="AE1753" s="84" t="s">
        <v>2140</v>
      </c>
      <c r="AF1753" s="84"/>
      <c r="AG1753" s="88" t="s">
        <v>2133</v>
      </c>
      <c r="AH1753" s="84" t="b">
        <v>0</v>
      </c>
      <c r="AI1753" s="84">
        <v>0</v>
      </c>
      <c r="AJ1753" s="88" t="s">
        <v>2133</v>
      </c>
      <c r="AK1753" s="84" t="s">
        <v>2340</v>
      </c>
      <c r="AL1753" s="84" t="b">
        <v>0</v>
      </c>
      <c r="AM1753" s="88" t="s">
        <v>15736</v>
      </c>
      <c r="AN1753" s="84">
        <v>0</v>
      </c>
      <c r="AO1753" s="84">
        <v>0</v>
      </c>
      <c r="AP1753" s="84"/>
      <c r="AQ1753" s="84"/>
      <c r="AR1753" s="84"/>
      <c r="AS1753" s="84"/>
      <c r="AT1753" s="84"/>
      <c r="AU1753" s="84"/>
      <c r="AV1753" s="84"/>
      <c r="AW1753" s="84"/>
    </row>
    <row r="1754" spans="1:49" x14ac:dyDescent="0.25">
      <c r="A1754" s="69" t="s">
        <v>7664</v>
      </c>
      <c r="B1754" s="69" t="s">
        <v>7664</v>
      </c>
      <c r="C1754" s="70"/>
      <c r="D1754" s="71"/>
      <c r="E1754" s="72"/>
      <c r="F1754" s="73"/>
      <c r="G1754" s="70"/>
      <c r="H1754" s="74"/>
      <c r="I1754" s="75"/>
      <c r="J1754" s="75"/>
      <c r="K1754" s="36"/>
      <c r="L1754" s="82"/>
      <c r="M1754" s="82"/>
      <c r="N1754" s="77"/>
      <c r="O1754" s="84" t="s">
        <v>179</v>
      </c>
      <c r="P1754" s="86">
        <v>42758.912002314813</v>
      </c>
      <c r="Q1754" s="84" t="s">
        <v>9690</v>
      </c>
      <c r="R1754" s="84"/>
      <c r="S1754" s="84"/>
      <c r="T1754" s="84" t="s">
        <v>11187</v>
      </c>
      <c r="U1754" s="86">
        <v>42758.912002314813</v>
      </c>
      <c r="V1754" s="87" t="s">
        <v>12483</v>
      </c>
      <c r="W1754" s="84"/>
      <c r="X1754" s="84"/>
      <c r="Y1754" s="88" t="s">
        <v>14572</v>
      </c>
      <c r="Z1754" s="84"/>
      <c r="AA1754" s="84" t="b">
        <v>0</v>
      </c>
      <c r="AB1754" s="84">
        <v>9</v>
      </c>
      <c r="AC1754" s="88" t="s">
        <v>2133</v>
      </c>
      <c r="AD1754" s="84" t="b">
        <v>0</v>
      </c>
      <c r="AE1754" s="84" t="s">
        <v>2140</v>
      </c>
      <c r="AF1754" s="84"/>
      <c r="AG1754" s="88" t="s">
        <v>2133</v>
      </c>
      <c r="AH1754" s="84" t="b">
        <v>0</v>
      </c>
      <c r="AI1754" s="84">
        <v>5</v>
      </c>
      <c r="AJ1754" s="88" t="s">
        <v>2133</v>
      </c>
      <c r="AK1754" s="84" t="s">
        <v>2342</v>
      </c>
      <c r="AL1754" s="84" t="b">
        <v>0</v>
      </c>
      <c r="AM1754" s="88" t="s">
        <v>14572</v>
      </c>
      <c r="AN1754" s="84">
        <v>0</v>
      </c>
      <c r="AO1754" s="84">
        <v>0</v>
      </c>
      <c r="AP1754" s="84"/>
      <c r="AQ1754" s="84"/>
      <c r="AR1754" s="84"/>
      <c r="AS1754" s="84"/>
      <c r="AT1754" s="84"/>
      <c r="AU1754" s="84"/>
      <c r="AV1754" s="84"/>
      <c r="AW1754" s="84"/>
    </row>
    <row r="1755" spans="1:49" x14ac:dyDescent="0.25">
      <c r="A1755" s="69" t="s">
        <v>7665</v>
      </c>
      <c r="B1755" s="69" t="s">
        <v>7664</v>
      </c>
      <c r="C1755" s="70"/>
      <c r="D1755" s="71"/>
      <c r="E1755" s="72"/>
      <c r="F1755" s="73"/>
      <c r="G1755" s="70"/>
      <c r="H1755" s="74"/>
      <c r="I1755" s="75"/>
      <c r="J1755" s="75"/>
      <c r="K1755" s="36"/>
      <c r="L1755" s="82"/>
      <c r="M1755" s="82"/>
      <c r="N1755" s="77"/>
      <c r="O1755" s="84" t="s">
        <v>825</v>
      </c>
      <c r="P1755" s="86">
        <v>42758.925798611112</v>
      </c>
      <c r="Q1755" s="84" t="s">
        <v>9663</v>
      </c>
      <c r="R1755" s="84"/>
      <c r="S1755" s="84"/>
      <c r="T1755" s="84" t="s">
        <v>11187</v>
      </c>
      <c r="U1755" s="86">
        <v>42758.925798611112</v>
      </c>
      <c r="V1755" s="87" t="s">
        <v>12484</v>
      </c>
      <c r="W1755" s="84"/>
      <c r="X1755" s="84"/>
      <c r="Y1755" s="88" t="s">
        <v>14573</v>
      </c>
      <c r="Z1755" s="84"/>
      <c r="AA1755" s="84" t="b">
        <v>0</v>
      </c>
      <c r="AB1755" s="84">
        <v>0</v>
      </c>
      <c r="AC1755" s="88" t="s">
        <v>2133</v>
      </c>
      <c r="AD1755" s="84" t="b">
        <v>0</v>
      </c>
      <c r="AE1755" s="84" t="s">
        <v>2140</v>
      </c>
      <c r="AF1755" s="84"/>
      <c r="AG1755" s="88" t="s">
        <v>2133</v>
      </c>
      <c r="AH1755" s="84" t="b">
        <v>0</v>
      </c>
      <c r="AI1755" s="84">
        <v>5</v>
      </c>
      <c r="AJ1755" s="88" t="s">
        <v>14572</v>
      </c>
      <c r="AK1755" s="84" t="s">
        <v>16252</v>
      </c>
      <c r="AL1755" s="84" t="b">
        <v>0</v>
      </c>
      <c r="AM1755" s="88" t="s">
        <v>14572</v>
      </c>
      <c r="AN1755" s="84">
        <v>0</v>
      </c>
      <c r="AO1755" s="84">
        <v>0</v>
      </c>
      <c r="AP1755" s="84"/>
      <c r="AQ1755" s="84"/>
      <c r="AR1755" s="84"/>
      <c r="AS1755" s="84"/>
      <c r="AT1755" s="84"/>
      <c r="AU1755" s="84"/>
      <c r="AV1755" s="84"/>
      <c r="AW1755" s="84"/>
    </row>
    <row r="1756" spans="1:49" x14ac:dyDescent="0.25">
      <c r="A1756" s="69" t="s">
        <v>7666</v>
      </c>
      <c r="B1756" s="69" t="s">
        <v>8827</v>
      </c>
      <c r="C1756" s="70"/>
      <c r="D1756" s="71"/>
      <c r="E1756" s="72"/>
      <c r="F1756" s="73"/>
      <c r="G1756" s="70"/>
      <c r="H1756" s="74"/>
      <c r="I1756" s="75"/>
      <c r="J1756" s="75"/>
      <c r="K1756" s="36"/>
      <c r="L1756" s="82"/>
      <c r="M1756" s="82"/>
      <c r="N1756" s="77"/>
      <c r="O1756" s="84" t="s">
        <v>826</v>
      </c>
      <c r="P1756" s="86">
        <v>42758.926053240742</v>
      </c>
      <c r="Q1756" s="84" t="s">
        <v>9691</v>
      </c>
      <c r="R1756" s="84"/>
      <c r="S1756" s="84"/>
      <c r="T1756" s="84" t="s">
        <v>10916</v>
      </c>
      <c r="U1756" s="86">
        <v>42758.926053240742</v>
      </c>
      <c r="V1756" s="87" t="s">
        <v>12485</v>
      </c>
      <c r="W1756" s="84"/>
      <c r="X1756" s="84"/>
      <c r="Y1756" s="88" t="s">
        <v>14574</v>
      </c>
      <c r="Z1756" s="84"/>
      <c r="AA1756" s="84" t="b">
        <v>0</v>
      </c>
      <c r="AB1756" s="84">
        <v>0</v>
      </c>
      <c r="AC1756" s="88" t="s">
        <v>15823</v>
      </c>
      <c r="AD1756" s="84" t="b">
        <v>0</v>
      </c>
      <c r="AE1756" s="84" t="s">
        <v>2140</v>
      </c>
      <c r="AF1756" s="84"/>
      <c r="AG1756" s="88" t="s">
        <v>2133</v>
      </c>
      <c r="AH1756" s="84" t="b">
        <v>0</v>
      </c>
      <c r="AI1756" s="84">
        <v>0</v>
      </c>
      <c r="AJ1756" s="88" t="s">
        <v>2133</v>
      </c>
      <c r="AK1756" s="84" t="s">
        <v>2344</v>
      </c>
      <c r="AL1756" s="84" t="b">
        <v>0</v>
      </c>
      <c r="AM1756" s="88" t="s">
        <v>14574</v>
      </c>
      <c r="AN1756" s="84">
        <v>0</v>
      </c>
      <c r="AO1756" s="84">
        <v>0</v>
      </c>
      <c r="AP1756" s="84"/>
      <c r="AQ1756" s="84"/>
      <c r="AR1756" s="84"/>
      <c r="AS1756" s="84"/>
      <c r="AT1756" s="84"/>
      <c r="AU1756" s="84"/>
      <c r="AV1756" s="84"/>
      <c r="AW1756" s="84"/>
    </row>
    <row r="1757" spans="1:49" x14ac:dyDescent="0.25">
      <c r="A1757" s="69" t="s">
        <v>7667</v>
      </c>
      <c r="B1757" s="69" t="s">
        <v>722</v>
      </c>
      <c r="C1757" s="70"/>
      <c r="D1757" s="71"/>
      <c r="E1757" s="72"/>
      <c r="F1757" s="73"/>
      <c r="G1757" s="70"/>
      <c r="H1757" s="74"/>
      <c r="I1757" s="75"/>
      <c r="J1757" s="75"/>
      <c r="K1757" s="36"/>
      <c r="L1757" s="82"/>
      <c r="M1757" s="82"/>
      <c r="N1757" s="77"/>
      <c r="O1757" s="84" t="s">
        <v>825</v>
      </c>
      <c r="P1757" s="86">
        <v>42758.926122685189</v>
      </c>
      <c r="Q1757" s="84" t="s">
        <v>9692</v>
      </c>
      <c r="R1757" s="84"/>
      <c r="S1757" s="84"/>
      <c r="T1757" s="84" t="s">
        <v>11197</v>
      </c>
      <c r="U1757" s="86">
        <v>42758.926122685189</v>
      </c>
      <c r="V1757" s="87" t="s">
        <v>12486</v>
      </c>
      <c r="W1757" s="84"/>
      <c r="X1757" s="84"/>
      <c r="Y1757" s="88" t="s">
        <v>14575</v>
      </c>
      <c r="Z1757" s="84"/>
      <c r="AA1757" s="84" t="b">
        <v>0</v>
      </c>
      <c r="AB1757" s="84">
        <v>0</v>
      </c>
      <c r="AC1757" s="88" t="s">
        <v>2133</v>
      </c>
      <c r="AD1757" s="84" t="b">
        <v>0</v>
      </c>
      <c r="AE1757" s="84" t="s">
        <v>2140</v>
      </c>
      <c r="AF1757" s="84"/>
      <c r="AG1757" s="88" t="s">
        <v>2133</v>
      </c>
      <c r="AH1757" s="84" t="b">
        <v>0</v>
      </c>
      <c r="AI1757" s="84">
        <v>0</v>
      </c>
      <c r="AJ1757" s="88" t="s">
        <v>2133</v>
      </c>
      <c r="AK1757" s="84" t="s">
        <v>2340</v>
      </c>
      <c r="AL1757" s="84" t="b">
        <v>0</v>
      </c>
      <c r="AM1757" s="88" t="s">
        <v>14575</v>
      </c>
      <c r="AN1757" s="84">
        <v>0</v>
      </c>
      <c r="AO1757" s="84">
        <v>0</v>
      </c>
      <c r="AP1757" s="84"/>
      <c r="AQ1757" s="84"/>
      <c r="AR1757" s="84"/>
      <c r="AS1757" s="84"/>
      <c r="AT1757" s="84"/>
      <c r="AU1757" s="84"/>
      <c r="AV1757" s="84"/>
      <c r="AW1757" s="84"/>
    </row>
    <row r="1758" spans="1:49" x14ac:dyDescent="0.25">
      <c r="A1758" s="69" t="s">
        <v>7668</v>
      </c>
      <c r="B1758" s="69" t="s">
        <v>8941</v>
      </c>
      <c r="C1758" s="70"/>
      <c r="D1758" s="71"/>
      <c r="E1758" s="72"/>
      <c r="F1758" s="73"/>
      <c r="G1758" s="70"/>
      <c r="H1758" s="74"/>
      <c r="I1758" s="75"/>
      <c r="J1758" s="75"/>
      <c r="K1758" s="36"/>
      <c r="L1758" s="82"/>
      <c r="M1758" s="82"/>
      <c r="N1758" s="77"/>
      <c r="O1758" s="84" t="s">
        <v>825</v>
      </c>
      <c r="P1758" s="86">
        <v>42758.926192129627</v>
      </c>
      <c r="Q1758" s="84" t="s">
        <v>9693</v>
      </c>
      <c r="R1758" s="84"/>
      <c r="S1758" s="84"/>
      <c r="T1758" s="84" t="s">
        <v>11198</v>
      </c>
      <c r="U1758" s="86">
        <v>42758.926192129627</v>
      </c>
      <c r="V1758" s="87" t="s">
        <v>12487</v>
      </c>
      <c r="W1758" s="84"/>
      <c r="X1758" s="84"/>
      <c r="Y1758" s="88" t="s">
        <v>14576</v>
      </c>
      <c r="Z1758" s="84"/>
      <c r="AA1758" s="84" t="b">
        <v>0</v>
      </c>
      <c r="AB1758" s="84">
        <v>0</v>
      </c>
      <c r="AC1758" s="88" t="s">
        <v>2133</v>
      </c>
      <c r="AD1758" s="84" t="b">
        <v>0</v>
      </c>
      <c r="AE1758" s="84" t="s">
        <v>2140</v>
      </c>
      <c r="AF1758" s="84"/>
      <c r="AG1758" s="88" t="s">
        <v>2133</v>
      </c>
      <c r="AH1758" s="84" t="b">
        <v>0</v>
      </c>
      <c r="AI1758" s="84">
        <v>4</v>
      </c>
      <c r="AJ1758" s="88" t="s">
        <v>16194</v>
      </c>
      <c r="AK1758" s="84" t="s">
        <v>2342</v>
      </c>
      <c r="AL1758" s="84" t="b">
        <v>0</v>
      </c>
      <c r="AM1758" s="88" t="s">
        <v>16194</v>
      </c>
      <c r="AN1758" s="84">
        <v>0</v>
      </c>
      <c r="AO1758" s="84">
        <v>0</v>
      </c>
      <c r="AP1758" s="84"/>
      <c r="AQ1758" s="84"/>
      <c r="AR1758" s="84"/>
      <c r="AS1758" s="84"/>
      <c r="AT1758" s="84"/>
      <c r="AU1758" s="84"/>
      <c r="AV1758" s="84"/>
      <c r="AW1758" s="84"/>
    </row>
    <row r="1759" spans="1:49" x14ac:dyDescent="0.25">
      <c r="A1759" s="69" t="s">
        <v>7669</v>
      </c>
      <c r="B1759" s="69" t="s">
        <v>7669</v>
      </c>
      <c r="C1759" s="70"/>
      <c r="D1759" s="71"/>
      <c r="E1759" s="72"/>
      <c r="F1759" s="73"/>
      <c r="G1759" s="70"/>
      <c r="H1759" s="74"/>
      <c r="I1759" s="75"/>
      <c r="J1759" s="75"/>
      <c r="K1759" s="36"/>
      <c r="L1759" s="82"/>
      <c r="M1759" s="82"/>
      <c r="N1759" s="77"/>
      <c r="O1759" s="84" t="s">
        <v>179</v>
      </c>
      <c r="P1759" s="86">
        <v>42758.926481481481</v>
      </c>
      <c r="Q1759" s="84" t="s">
        <v>9694</v>
      </c>
      <c r="R1759" s="87" t="s">
        <v>10554</v>
      </c>
      <c r="S1759" s="84" t="s">
        <v>1227</v>
      </c>
      <c r="T1759" s="84" t="s">
        <v>11199</v>
      </c>
      <c r="U1759" s="86">
        <v>42758.926481481481</v>
      </c>
      <c r="V1759" s="87" t="s">
        <v>12488</v>
      </c>
      <c r="W1759" s="84"/>
      <c r="X1759" s="84"/>
      <c r="Y1759" s="88" t="s">
        <v>14577</v>
      </c>
      <c r="Z1759" s="84"/>
      <c r="AA1759" s="84" t="b">
        <v>0</v>
      </c>
      <c r="AB1759" s="84">
        <v>0</v>
      </c>
      <c r="AC1759" s="88" t="s">
        <v>2133</v>
      </c>
      <c r="AD1759" s="84" t="b">
        <v>0</v>
      </c>
      <c r="AE1759" s="84" t="s">
        <v>2140</v>
      </c>
      <c r="AF1759" s="84"/>
      <c r="AG1759" s="88" t="s">
        <v>2133</v>
      </c>
      <c r="AH1759" s="84" t="b">
        <v>0</v>
      </c>
      <c r="AI1759" s="84">
        <v>0</v>
      </c>
      <c r="AJ1759" s="88" t="s">
        <v>2133</v>
      </c>
      <c r="AK1759" s="84" t="s">
        <v>2348</v>
      </c>
      <c r="AL1759" s="84" t="b">
        <v>1</v>
      </c>
      <c r="AM1759" s="88" t="s">
        <v>14577</v>
      </c>
      <c r="AN1759" s="84">
        <v>0</v>
      </c>
      <c r="AO1759" s="84">
        <v>0</v>
      </c>
      <c r="AP1759" s="84"/>
      <c r="AQ1759" s="84"/>
      <c r="AR1759" s="84"/>
      <c r="AS1759" s="84"/>
      <c r="AT1759" s="84"/>
      <c r="AU1759" s="84"/>
      <c r="AV1759" s="84"/>
      <c r="AW1759" s="84"/>
    </row>
    <row r="1760" spans="1:49" x14ac:dyDescent="0.25">
      <c r="A1760" s="69" t="s">
        <v>7670</v>
      </c>
      <c r="B1760" s="69" t="s">
        <v>8942</v>
      </c>
      <c r="C1760" s="70"/>
      <c r="D1760" s="71"/>
      <c r="E1760" s="72"/>
      <c r="F1760" s="73"/>
      <c r="G1760" s="70"/>
      <c r="H1760" s="74"/>
      <c r="I1760" s="75"/>
      <c r="J1760" s="75"/>
      <c r="K1760" s="36"/>
      <c r="L1760" s="82"/>
      <c r="M1760" s="82"/>
      <c r="N1760" s="77"/>
      <c r="O1760" s="84" t="s">
        <v>825</v>
      </c>
      <c r="P1760" s="86">
        <v>42758.927777777775</v>
      </c>
      <c r="Q1760" s="84" t="s">
        <v>9695</v>
      </c>
      <c r="R1760" s="84"/>
      <c r="S1760" s="84"/>
      <c r="T1760" s="84" t="s">
        <v>11200</v>
      </c>
      <c r="U1760" s="86">
        <v>42758.927777777775</v>
      </c>
      <c r="V1760" s="87" t="s">
        <v>12489</v>
      </c>
      <c r="W1760" s="84"/>
      <c r="X1760" s="84"/>
      <c r="Y1760" s="88" t="s">
        <v>14578</v>
      </c>
      <c r="Z1760" s="84"/>
      <c r="AA1760" s="84" t="b">
        <v>0</v>
      </c>
      <c r="AB1760" s="84">
        <v>0</v>
      </c>
      <c r="AC1760" s="88" t="s">
        <v>2133</v>
      </c>
      <c r="AD1760" s="84" t="b">
        <v>0</v>
      </c>
      <c r="AE1760" s="84" t="s">
        <v>2140</v>
      </c>
      <c r="AF1760" s="84"/>
      <c r="AG1760" s="88" t="s">
        <v>2133</v>
      </c>
      <c r="AH1760" s="84" t="b">
        <v>0</v>
      </c>
      <c r="AI1760" s="84">
        <v>6</v>
      </c>
      <c r="AJ1760" s="88" t="s">
        <v>14641</v>
      </c>
      <c r="AK1760" s="84" t="s">
        <v>2342</v>
      </c>
      <c r="AL1760" s="84" t="b">
        <v>0</v>
      </c>
      <c r="AM1760" s="88" t="s">
        <v>14641</v>
      </c>
      <c r="AN1760" s="84">
        <v>0</v>
      </c>
      <c r="AO1760" s="84">
        <v>0</v>
      </c>
      <c r="AP1760" s="84"/>
      <c r="AQ1760" s="84"/>
      <c r="AR1760" s="84"/>
      <c r="AS1760" s="84"/>
      <c r="AT1760" s="84"/>
      <c r="AU1760" s="84"/>
      <c r="AV1760" s="84"/>
      <c r="AW1760" s="84"/>
    </row>
    <row r="1761" spans="1:49" x14ac:dyDescent="0.25">
      <c r="A1761" s="69" t="s">
        <v>7670</v>
      </c>
      <c r="B1761" s="69" t="s">
        <v>7732</v>
      </c>
      <c r="C1761" s="70"/>
      <c r="D1761" s="71"/>
      <c r="E1761" s="72"/>
      <c r="F1761" s="73"/>
      <c r="G1761" s="70"/>
      <c r="H1761" s="74"/>
      <c r="I1761" s="75"/>
      <c r="J1761" s="75"/>
      <c r="K1761" s="36"/>
      <c r="L1761" s="82"/>
      <c r="M1761" s="82"/>
      <c r="N1761" s="77"/>
      <c r="O1761" s="84" t="s">
        <v>825</v>
      </c>
      <c r="P1761" s="86">
        <v>42758.927777777775</v>
      </c>
      <c r="Q1761" s="84" t="s">
        <v>9695</v>
      </c>
      <c r="R1761" s="84"/>
      <c r="S1761" s="84"/>
      <c r="T1761" s="84" t="s">
        <v>11200</v>
      </c>
      <c r="U1761" s="86">
        <v>42758.927777777775</v>
      </c>
      <c r="V1761" s="87" t="s">
        <v>12489</v>
      </c>
      <c r="W1761" s="84"/>
      <c r="X1761" s="84"/>
      <c r="Y1761" s="88" t="s">
        <v>14578</v>
      </c>
      <c r="Z1761" s="84"/>
      <c r="AA1761" s="84" t="b">
        <v>0</v>
      </c>
      <c r="AB1761" s="84">
        <v>0</v>
      </c>
      <c r="AC1761" s="88" t="s">
        <v>2133</v>
      </c>
      <c r="AD1761" s="84" t="b">
        <v>0</v>
      </c>
      <c r="AE1761" s="84" t="s">
        <v>2140</v>
      </c>
      <c r="AF1761" s="84"/>
      <c r="AG1761" s="88" t="s">
        <v>2133</v>
      </c>
      <c r="AH1761" s="84" t="b">
        <v>0</v>
      </c>
      <c r="AI1761" s="84">
        <v>6</v>
      </c>
      <c r="AJ1761" s="88" t="s">
        <v>14641</v>
      </c>
      <c r="AK1761" s="84" t="s">
        <v>2342</v>
      </c>
      <c r="AL1761" s="84" t="b">
        <v>0</v>
      </c>
      <c r="AM1761" s="88" t="s">
        <v>14641</v>
      </c>
      <c r="AN1761" s="84">
        <v>0</v>
      </c>
      <c r="AO1761" s="84">
        <v>0</v>
      </c>
      <c r="AP1761" s="84"/>
      <c r="AQ1761" s="84"/>
      <c r="AR1761" s="84"/>
      <c r="AS1761" s="84"/>
      <c r="AT1761" s="84"/>
      <c r="AU1761" s="84"/>
      <c r="AV1761" s="84"/>
      <c r="AW1761" s="84"/>
    </row>
    <row r="1762" spans="1:49" x14ac:dyDescent="0.25">
      <c r="A1762" s="69" t="s">
        <v>7671</v>
      </c>
      <c r="B1762" s="69" t="s">
        <v>7671</v>
      </c>
      <c r="C1762" s="70"/>
      <c r="D1762" s="71"/>
      <c r="E1762" s="72"/>
      <c r="F1762" s="73"/>
      <c r="G1762" s="70"/>
      <c r="H1762" s="74"/>
      <c r="I1762" s="75"/>
      <c r="J1762" s="75"/>
      <c r="K1762" s="36"/>
      <c r="L1762" s="82"/>
      <c r="M1762" s="82"/>
      <c r="N1762" s="77"/>
      <c r="O1762" s="84" t="s">
        <v>179</v>
      </c>
      <c r="P1762" s="86">
        <v>42758.927893518521</v>
      </c>
      <c r="Q1762" s="84" t="s">
        <v>9696</v>
      </c>
      <c r="R1762" s="87" t="s">
        <v>10555</v>
      </c>
      <c r="S1762" s="84" t="s">
        <v>10873</v>
      </c>
      <c r="T1762" s="84" t="s">
        <v>10916</v>
      </c>
      <c r="U1762" s="86">
        <v>42758.927893518521</v>
      </c>
      <c r="V1762" s="87" t="s">
        <v>12490</v>
      </c>
      <c r="W1762" s="84"/>
      <c r="X1762" s="84"/>
      <c r="Y1762" s="88" t="s">
        <v>14579</v>
      </c>
      <c r="Z1762" s="84"/>
      <c r="AA1762" s="84" t="b">
        <v>0</v>
      </c>
      <c r="AB1762" s="84">
        <v>0</v>
      </c>
      <c r="AC1762" s="88" t="s">
        <v>2133</v>
      </c>
      <c r="AD1762" s="84" t="b">
        <v>0</v>
      </c>
      <c r="AE1762" s="84" t="s">
        <v>2140</v>
      </c>
      <c r="AF1762" s="84"/>
      <c r="AG1762" s="88" t="s">
        <v>2133</v>
      </c>
      <c r="AH1762" s="84" t="b">
        <v>0</v>
      </c>
      <c r="AI1762" s="84">
        <v>0</v>
      </c>
      <c r="AJ1762" s="88" t="s">
        <v>2133</v>
      </c>
      <c r="AK1762" s="84" t="s">
        <v>2342</v>
      </c>
      <c r="AL1762" s="84" t="b">
        <v>0</v>
      </c>
      <c r="AM1762" s="88" t="s">
        <v>14579</v>
      </c>
      <c r="AN1762" s="84">
        <v>0</v>
      </c>
      <c r="AO1762" s="84">
        <v>0</v>
      </c>
      <c r="AP1762" s="84"/>
      <c r="AQ1762" s="84"/>
      <c r="AR1762" s="84"/>
      <c r="AS1762" s="84"/>
      <c r="AT1762" s="84"/>
      <c r="AU1762" s="84"/>
      <c r="AV1762" s="84"/>
      <c r="AW1762" s="84"/>
    </row>
    <row r="1763" spans="1:49" x14ac:dyDescent="0.25">
      <c r="A1763" s="69" t="s">
        <v>7672</v>
      </c>
      <c r="B1763" s="69" t="s">
        <v>7672</v>
      </c>
      <c r="C1763" s="70"/>
      <c r="D1763" s="71"/>
      <c r="E1763" s="72"/>
      <c r="F1763" s="73"/>
      <c r="G1763" s="70"/>
      <c r="H1763" s="74"/>
      <c r="I1763" s="75"/>
      <c r="J1763" s="75"/>
      <c r="K1763" s="36"/>
      <c r="L1763" s="82"/>
      <c r="M1763" s="82"/>
      <c r="N1763" s="77"/>
      <c r="O1763" s="84" t="s">
        <v>179</v>
      </c>
      <c r="P1763" s="86">
        <v>42758.924537037034</v>
      </c>
      <c r="Q1763" s="84" t="s">
        <v>9697</v>
      </c>
      <c r="R1763" s="84"/>
      <c r="S1763" s="84"/>
      <c r="T1763" s="84" t="s">
        <v>10916</v>
      </c>
      <c r="U1763" s="86">
        <v>42758.924537037034</v>
      </c>
      <c r="V1763" s="87" t="s">
        <v>12491</v>
      </c>
      <c r="W1763" s="84"/>
      <c r="X1763" s="84"/>
      <c r="Y1763" s="88" t="s">
        <v>14580</v>
      </c>
      <c r="Z1763" s="84"/>
      <c r="AA1763" s="84" t="b">
        <v>0</v>
      </c>
      <c r="AB1763" s="84">
        <v>5</v>
      </c>
      <c r="AC1763" s="88" t="s">
        <v>2133</v>
      </c>
      <c r="AD1763" s="84" t="b">
        <v>0</v>
      </c>
      <c r="AE1763" s="84" t="s">
        <v>2140</v>
      </c>
      <c r="AF1763" s="84"/>
      <c r="AG1763" s="88" t="s">
        <v>2133</v>
      </c>
      <c r="AH1763" s="84" t="b">
        <v>0</v>
      </c>
      <c r="AI1763" s="84">
        <v>1</v>
      </c>
      <c r="AJ1763" s="88" t="s">
        <v>2133</v>
      </c>
      <c r="AK1763" s="84" t="s">
        <v>2340</v>
      </c>
      <c r="AL1763" s="84" t="b">
        <v>0</v>
      </c>
      <c r="AM1763" s="88" t="s">
        <v>14580</v>
      </c>
      <c r="AN1763" s="84">
        <v>0</v>
      </c>
      <c r="AO1763" s="84">
        <v>0</v>
      </c>
      <c r="AP1763" s="84"/>
      <c r="AQ1763" s="84"/>
      <c r="AR1763" s="84"/>
      <c r="AS1763" s="84"/>
      <c r="AT1763" s="84"/>
      <c r="AU1763" s="84"/>
      <c r="AV1763" s="84"/>
      <c r="AW1763" s="84"/>
    </row>
    <row r="1764" spans="1:49" x14ac:dyDescent="0.25">
      <c r="A1764" s="69" t="s">
        <v>7673</v>
      </c>
      <c r="B1764" s="69" t="s">
        <v>7672</v>
      </c>
      <c r="C1764" s="70"/>
      <c r="D1764" s="71"/>
      <c r="E1764" s="72"/>
      <c r="F1764" s="73"/>
      <c r="G1764" s="70"/>
      <c r="H1764" s="74"/>
      <c r="I1764" s="75"/>
      <c r="J1764" s="75"/>
      <c r="K1764" s="36"/>
      <c r="L1764" s="82"/>
      <c r="M1764" s="82"/>
      <c r="N1764" s="77"/>
      <c r="O1764" s="84" t="s">
        <v>825</v>
      </c>
      <c r="P1764" s="86">
        <v>42758.927939814814</v>
      </c>
      <c r="Q1764" s="84" t="s">
        <v>9698</v>
      </c>
      <c r="R1764" s="84"/>
      <c r="S1764" s="84"/>
      <c r="T1764" s="84" t="s">
        <v>10916</v>
      </c>
      <c r="U1764" s="86">
        <v>42758.927939814814</v>
      </c>
      <c r="V1764" s="87" t="s">
        <v>12492</v>
      </c>
      <c r="W1764" s="84"/>
      <c r="X1764" s="84"/>
      <c r="Y1764" s="88" t="s">
        <v>14581</v>
      </c>
      <c r="Z1764" s="84"/>
      <c r="AA1764" s="84" t="b">
        <v>0</v>
      </c>
      <c r="AB1764" s="84">
        <v>0</v>
      </c>
      <c r="AC1764" s="88" t="s">
        <v>2133</v>
      </c>
      <c r="AD1764" s="84" t="b">
        <v>0</v>
      </c>
      <c r="AE1764" s="84" t="s">
        <v>2140</v>
      </c>
      <c r="AF1764" s="84"/>
      <c r="AG1764" s="88" t="s">
        <v>2133</v>
      </c>
      <c r="AH1764" s="84" t="b">
        <v>0</v>
      </c>
      <c r="AI1764" s="84">
        <v>1</v>
      </c>
      <c r="AJ1764" s="88" t="s">
        <v>14580</v>
      </c>
      <c r="AK1764" s="84" t="s">
        <v>2350</v>
      </c>
      <c r="AL1764" s="84" t="b">
        <v>0</v>
      </c>
      <c r="AM1764" s="88" t="s">
        <v>14580</v>
      </c>
      <c r="AN1764" s="84">
        <v>0</v>
      </c>
      <c r="AO1764" s="84">
        <v>0</v>
      </c>
      <c r="AP1764" s="84"/>
      <c r="AQ1764" s="84"/>
      <c r="AR1764" s="84"/>
      <c r="AS1764" s="84"/>
      <c r="AT1764" s="84"/>
      <c r="AU1764" s="84"/>
      <c r="AV1764" s="84"/>
      <c r="AW1764" s="84"/>
    </row>
    <row r="1765" spans="1:49" x14ac:dyDescent="0.25">
      <c r="A1765" s="69" t="s">
        <v>7674</v>
      </c>
      <c r="B1765" s="69" t="s">
        <v>8943</v>
      </c>
      <c r="C1765" s="70"/>
      <c r="D1765" s="71"/>
      <c r="E1765" s="72"/>
      <c r="F1765" s="73"/>
      <c r="G1765" s="70"/>
      <c r="H1765" s="74"/>
      <c r="I1765" s="75"/>
      <c r="J1765" s="75"/>
      <c r="K1765" s="36"/>
      <c r="L1765" s="82"/>
      <c r="M1765" s="82"/>
      <c r="N1765" s="77"/>
      <c r="O1765" s="84" t="s">
        <v>825</v>
      </c>
      <c r="P1765" s="86">
        <v>42758.928495370368</v>
      </c>
      <c r="Q1765" s="84" t="s">
        <v>9699</v>
      </c>
      <c r="R1765" s="84"/>
      <c r="S1765" s="84"/>
      <c r="T1765" s="84" t="s">
        <v>11044</v>
      </c>
      <c r="U1765" s="86">
        <v>42758.928495370368</v>
      </c>
      <c r="V1765" s="87" t="s">
        <v>12493</v>
      </c>
      <c r="W1765" s="84"/>
      <c r="X1765" s="84"/>
      <c r="Y1765" s="88" t="s">
        <v>14582</v>
      </c>
      <c r="Z1765" s="88" t="s">
        <v>2159</v>
      </c>
      <c r="AA1765" s="84" t="b">
        <v>0</v>
      </c>
      <c r="AB1765" s="84">
        <v>0</v>
      </c>
      <c r="AC1765" s="88" t="s">
        <v>15843</v>
      </c>
      <c r="AD1765" s="84" t="b">
        <v>0</v>
      </c>
      <c r="AE1765" s="84" t="s">
        <v>2140</v>
      </c>
      <c r="AF1765" s="84"/>
      <c r="AG1765" s="88" t="s">
        <v>2133</v>
      </c>
      <c r="AH1765" s="84" t="b">
        <v>0</v>
      </c>
      <c r="AI1765" s="84">
        <v>0</v>
      </c>
      <c r="AJ1765" s="88" t="s">
        <v>2133</v>
      </c>
      <c r="AK1765" s="84" t="s">
        <v>2342</v>
      </c>
      <c r="AL1765" s="84" t="b">
        <v>0</v>
      </c>
      <c r="AM1765" s="88" t="s">
        <v>2159</v>
      </c>
      <c r="AN1765" s="84">
        <v>0</v>
      </c>
      <c r="AO1765" s="84">
        <v>0</v>
      </c>
      <c r="AP1765" s="84"/>
      <c r="AQ1765" s="84"/>
      <c r="AR1765" s="84"/>
      <c r="AS1765" s="84"/>
      <c r="AT1765" s="84"/>
      <c r="AU1765" s="84"/>
      <c r="AV1765" s="84"/>
      <c r="AW1765" s="84"/>
    </row>
    <row r="1766" spans="1:49" x14ac:dyDescent="0.25">
      <c r="A1766" s="69" t="s">
        <v>7674</v>
      </c>
      <c r="B1766" s="69" t="s">
        <v>653</v>
      </c>
      <c r="C1766" s="70"/>
      <c r="D1766" s="71"/>
      <c r="E1766" s="72"/>
      <c r="F1766" s="73"/>
      <c r="G1766" s="70"/>
      <c r="H1766" s="74"/>
      <c r="I1766" s="75"/>
      <c r="J1766" s="75"/>
      <c r="K1766" s="36"/>
      <c r="L1766" s="82"/>
      <c r="M1766" s="82"/>
      <c r="N1766" s="77"/>
      <c r="O1766" s="84" t="s">
        <v>826</v>
      </c>
      <c r="P1766" s="86">
        <v>42758.928495370368</v>
      </c>
      <c r="Q1766" s="84" t="s">
        <v>9699</v>
      </c>
      <c r="R1766" s="84"/>
      <c r="S1766" s="84"/>
      <c r="T1766" s="84" t="s">
        <v>11044</v>
      </c>
      <c r="U1766" s="86">
        <v>42758.928495370368</v>
      </c>
      <c r="V1766" s="87" t="s">
        <v>12493</v>
      </c>
      <c r="W1766" s="84"/>
      <c r="X1766" s="84"/>
      <c r="Y1766" s="88" t="s">
        <v>14582</v>
      </c>
      <c r="Z1766" s="88" t="s">
        <v>2159</v>
      </c>
      <c r="AA1766" s="84" t="b">
        <v>0</v>
      </c>
      <c r="AB1766" s="84">
        <v>0</v>
      </c>
      <c r="AC1766" s="88" t="s">
        <v>15843</v>
      </c>
      <c r="AD1766" s="84" t="b">
        <v>0</v>
      </c>
      <c r="AE1766" s="84" t="s">
        <v>2140</v>
      </c>
      <c r="AF1766" s="84"/>
      <c r="AG1766" s="88" t="s">
        <v>2133</v>
      </c>
      <c r="AH1766" s="84" t="b">
        <v>0</v>
      </c>
      <c r="AI1766" s="84">
        <v>0</v>
      </c>
      <c r="AJ1766" s="88" t="s">
        <v>2133</v>
      </c>
      <c r="AK1766" s="84" t="s">
        <v>2342</v>
      </c>
      <c r="AL1766" s="84" t="b">
        <v>0</v>
      </c>
      <c r="AM1766" s="88" t="s">
        <v>2159</v>
      </c>
      <c r="AN1766" s="84">
        <v>0</v>
      </c>
      <c r="AO1766" s="84">
        <v>0</v>
      </c>
      <c r="AP1766" s="84"/>
      <c r="AQ1766" s="84"/>
      <c r="AR1766" s="84"/>
      <c r="AS1766" s="84"/>
      <c r="AT1766" s="84"/>
      <c r="AU1766" s="84"/>
      <c r="AV1766" s="84"/>
      <c r="AW1766" s="84"/>
    </row>
    <row r="1767" spans="1:49" x14ac:dyDescent="0.25">
      <c r="A1767" s="69" t="s">
        <v>7675</v>
      </c>
      <c r="B1767" s="69" t="s">
        <v>8944</v>
      </c>
      <c r="C1767" s="70"/>
      <c r="D1767" s="71"/>
      <c r="E1767" s="72"/>
      <c r="F1767" s="73"/>
      <c r="G1767" s="70"/>
      <c r="H1767" s="74"/>
      <c r="I1767" s="75"/>
      <c r="J1767" s="75"/>
      <c r="K1767" s="36"/>
      <c r="L1767" s="82"/>
      <c r="M1767" s="82"/>
      <c r="N1767" s="77"/>
      <c r="O1767" s="84" t="s">
        <v>825</v>
      </c>
      <c r="P1767" s="86">
        <v>42758.928657407407</v>
      </c>
      <c r="Q1767" s="84" t="s">
        <v>9700</v>
      </c>
      <c r="R1767" s="87" t="s">
        <v>10556</v>
      </c>
      <c r="S1767" s="84" t="s">
        <v>1227</v>
      </c>
      <c r="T1767" s="84" t="s">
        <v>11201</v>
      </c>
      <c r="U1767" s="86">
        <v>42758.928657407407</v>
      </c>
      <c r="V1767" s="87" t="s">
        <v>12494</v>
      </c>
      <c r="W1767" s="84"/>
      <c r="X1767" s="84"/>
      <c r="Y1767" s="88" t="s">
        <v>14583</v>
      </c>
      <c r="Z1767" s="84"/>
      <c r="AA1767" s="84" t="b">
        <v>0</v>
      </c>
      <c r="AB1767" s="84">
        <v>1</v>
      </c>
      <c r="AC1767" s="88" t="s">
        <v>2133</v>
      </c>
      <c r="AD1767" s="84" t="b">
        <v>0</v>
      </c>
      <c r="AE1767" s="84" t="s">
        <v>2140</v>
      </c>
      <c r="AF1767" s="84"/>
      <c r="AG1767" s="88" t="s">
        <v>2133</v>
      </c>
      <c r="AH1767" s="84" t="b">
        <v>0</v>
      </c>
      <c r="AI1767" s="84">
        <v>0</v>
      </c>
      <c r="AJ1767" s="88" t="s">
        <v>2133</v>
      </c>
      <c r="AK1767" s="84" t="s">
        <v>2340</v>
      </c>
      <c r="AL1767" s="84" t="b">
        <v>1</v>
      </c>
      <c r="AM1767" s="88" t="s">
        <v>14583</v>
      </c>
      <c r="AN1767" s="84">
        <v>0</v>
      </c>
      <c r="AO1767" s="84">
        <v>0</v>
      </c>
      <c r="AP1767" s="84"/>
      <c r="AQ1767" s="84"/>
      <c r="AR1767" s="84"/>
      <c r="AS1767" s="84"/>
      <c r="AT1767" s="84"/>
      <c r="AU1767" s="84"/>
      <c r="AV1767" s="84"/>
      <c r="AW1767" s="84"/>
    </row>
    <row r="1768" spans="1:49" x14ac:dyDescent="0.25">
      <c r="A1768" s="69" t="s">
        <v>7676</v>
      </c>
      <c r="B1768" s="69" t="s">
        <v>8684</v>
      </c>
      <c r="C1768" s="70"/>
      <c r="D1768" s="71"/>
      <c r="E1768" s="72"/>
      <c r="F1768" s="73"/>
      <c r="G1768" s="70"/>
      <c r="H1768" s="74"/>
      <c r="I1768" s="75"/>
      <c r="J1768" s="75"/>
      <c r="K1768" s="36"/>
      <c r="L1768" s="82"/>
      <c r="M1768" s="82"/>
      <c r="N1768" s="77"/>
      <c r="O1768" s="84" t="s">
        <v>825</v>
      </c>
      <c r="P1768" s="86">
        <v>42758.929259259261</v>
      </c>
      <c r="Q1768" s="84" t="s">
        <v>9151</v>
      </c>
      <c r="R1768" s="84"/>
      <c r="S1768" s="84"/>
      <c r="T1768" s="84" t="s">
        <v>10923</v>
      </c>
      <c r="U1768" s="86">
        <v>42758.929259259261</v>
      </c>
      <c r="V1768" s="87" t="s">
        <v>12495</v>
      </c>
      <c r="W1768" s="84"/>
      <c r="X1768" s="84"/>
      <c r="Y1768" s="88" t="s">
        <v>14584</v>
      </c>
      <c r="Z1768" s="84"/>
      <c r="AA1768" s="84" t="b">
        <v>0</v>
      </c>
      <c r="AB1768" s="84">
        <v>0</v>
      </c>
      <c r="AC1768" s="88" t="s">
        <v>2133</v>
      </c>
      <c r="AD1768" s="84" t="b">
        <v>0</v>
      </c>
      <c r="AE1768" s="84" t="s">
        <v>2140</v>
      </c>
      <c r="AF1768" s="84"/>
      <c r="AG1768" s="88" t="s">
        <v>2133</v>
      </c>
      <c r="AH1768" s="84" t="b">
        <v>0</v>
      </c>
      <c r="AI1768" s="84">
        <v>1647</v>
      </c>
      <c r="AJ1768" s="88" t="s">
        <v>16065</v>
      </c>
      <c r="AK1768" s="84" t="s">
        <v>2340</v>
      </c>
      <c r="AL1768" s="84" t="b">
        <v>0</v>
      </c>
      <c r="AM1768" s="88" t="s">
        <v>16065</v>
      </c>
      <c r="AN1768" s="84">
        <v>0</v>
      </c>
      <c r="AO1768" s="84">
        <v>0</v>
      </c>
      <c r="AP1768" s="84"/>
      <c r="AQ1768" s="84"/>
      <c r="AR1768" s="84"/>
      <c r="AS1768" s="84"/>
      <c r="AT1768" s="84"/>
      <c r="AU1768" s="84"/>
      <c r="AV1768" s="84"/>
      <c r="AW1768" s="84"/>
    </row>
    <row r="1769" spans="1:49" x14ac:dyDescent="0.25">
      <c r="A1769" s="69" t="s">
        <v>7676</v>
      </c>
      <c r="B1769" s="69" t="s">
        <v>8685</v>
      </c>
      <c r="C1769" s="70"/>
      <c r="D1769" s="71"/>
      <c r="E1769" s="72"/>
      <c r="F1769" s="73"/>
      <c r="G1769" s="70"/>
      <c r="H1769" s="74"/>
      <c r="I1769" s="75"/>
      <c r="J1769" s="75"/>
      <c r="K1769" s="36"/>
      <c r="L1769" s="82"/>
      <c r="M1769" s="82"/>
      <c r="N1769" s="77"/>
      <c r="O1769" s="84" t="s">
        <v>825</v>
      </c>
      <c r="P1769" s="86">
        <v>42758.929259259261</v>
      </c>
      <c r="Q1769" s="84" t="s">
        <v>9151</v>
      </c>
      <c r="R1769" s="84"/>
      <c r="S1769" s="84"/>
      <c r="T1769" s="84" t="s">
        <v>10923</v>
      </c>
      <c r="U1769" s="86">
        <v>42758.929259259261</v>
      </c>
      <c r="V1769" s="87" t="s">
        <v>12495</v>
      </c>
      <c r="W1769" s="84"/>
      <c r="X1769" s="84"/>
      <c r="Y1769" s="88" t="s">
        <v>14584</v>
      </c>
      <c r="Z1769" s="84"/>
      <c r="AA1769" s="84" t="b">
        <v>0</v>
      </c>
      <c r="AB1769" s="84">
        <v>0</v>
      </c>
      <c r="AC1769" s="88" t="s">
        <v>2133</v>
      </c>
      <c r="AD1769" s="84" t="b">
        <v>0</v>
      </c>
      <c r="AE1769" s="84" t="s">
        <v>2140</v>
      </c>
      <c r="AF1769" s="84"/>
      <c r="AG1769" s="88" t="s">
        <v>2133</v>
      </c>
      <c r="AH1769" s="84" t="b">
        <v>0</v>
      </c>
      <c r="AI1769" s="84">
        <v>1647</v>
      </c>
      <c r="AJ1769" s="88" t="s">
        <v>16065</v>
      </c>
      <c r="AK1769" s="84" t="s">
        <v>2340</v>
      </c>
      <c r="AL1769" s="84" t="b">
        <v>0</v>
      </c>
      <c r="AM1769" s="88" t="s">
        <v>16065</v>
      </c>
      <c r="AN1769" s="84">
        <v>0</v>
      </c>
      <c r="AO1769" s="84">
        <v>0</v>
      </c>
      <c r="AP1769" s="84"/>
      <c r="AQ1769" s="84"/>
      <c r="AR1769" s="84"/>
      <c r="AS1769" s="84"/>
      <c r="AT1769" s="84"/>
      <c r="AU1769" s="84"/>
      <c r="AV1769" s="84"/>
      <c r="AW1769" s="84"/>
    </row>
    <row r="1770" spans="1:49" x14ac:dyDescent="0.25">
      <c r="A1770" s="69" t="s">
        <v>7677</v>
      </c>
      <c r="B1770" s="69" t="s">
        <v>7677</v>
      </c>
      <c r="C1770" s="70"/>
      <c r="D1770" s="71"/>
      <c r="E1770" s="72"/>
      <c r="F1770" s="73"/>
      <c r="G1770" s="70"/>
      <c r="H1770" s="74"/>
      <c r="I1770" s="75"/>
      <c r="J1770" s="75"/>
      <c r="K1770" s="36"/>
      <c r="L1770" s="82"/>
      <c r="M1770" s="82"/>
      <c r="N1770" s="77"/>
      <c r="O1770" s="84" t="s">
        <v>179</v>
      </c>
      <c r="P1770" s="86">
        <v>42758.929502314815</v>
      </c>
      <c r="Q1770" s="84" t="s">
        <v>9701</v>
      </c>
      <c r="R1770" s="87" t="s">
        <v>10557</v>
      </c>
      <c r="S1770" s="84" t="s">
        <v>1227</v>
      </c>
      <c r="T1770" s="84" t="s">
        <v>11202</v>
      </c>
      <c r="U1770" s="86">
        <v>42758.929502314815</v>
      </c>
      <c r="V1770" s="87" t="s">
        <v>12496</v>
      </c>
      <c r="W1770" s="84"/>
      <c r="X1770" s="84"/>
      <c r="Y1770" s="88" t="s">
        <v>14585</v>
      </c>
      <c r="Z1770" s="84"/>
      <c r="AA1770" s="84" t="b">
        <v>0</v>
      </c>
      <c r="AB1770" s="84">
        <v>0</v>
      </c>
      <c r="AC1770" s="88" t="s">
        <v>2133</v>
      </c>
      <c r="AD1770" s="84" t="b">
        <v>0</v>
      </c>
      <c r="AE1770" s="84" t="s">
        <v>2140</v>
      </c>
      <c r="AF1770" s="84"/>
      <c r="AG1770" s="88" t="s">
        <v>2133</v>
      </c>
      <c r="AH1770" s="84" t="b">
        <v>0</v>
      </c>
      <c r="AI1770" s="84">
        <v>0</v>
      </c>
      <c r="AJ1770" s="88" t="s">
        <v>2133</v>
      </c>
      <c r="AK1770" s="84" t="s">
        <v>2342</v>
      </c>
      <c r="AL1770" s="84" t="b">
        <v>1</v>
      </c>
      <c r="AM1770" s="88" t="s">
        <v>14585</v>
      </c>
      <c r="AN1770" s="84">
        <v>0</v>
      </c>
      <c r="AO1770" s="84">
        <v>0</v>
      </c>
      <c r="AP1770" s="84"/>
      <c r="AQ1770" s="84"/>
      <c r="AR1770" s="84"/>
      <c r="AS1770" s="84"/>
      <c r="AT1770" s="84"/>
      <c r="AU1770" s="84"/>
      <c r="AV1770" s="84"/>
      <c r="AW1770" s="84"/>
    </row>
    <row r="1771" spans="1:49" x14ac:dyDescent="0.25">
      <c r="A1771" s="69" t="s">
        <v>7678</v>
      </c>
      <c r="B1771" s="69" t="s">
        <v>8942</v>
      </c>
      <c r="C1771" s="70"/>
      <c r="D1771" s="71"/>
      <c r="E1771" s="72"/>
      <c r="F1771" s="73"/>
      <c r="G1771" s="70"/>
      <c r="H1771" s="74"/>
      <c r="I1771" s="75"/>
      <c r="J1771" s="75"/>
      <c r="K1771" s="36"/>
      <c r="L1771" s="82"/>
      <c r="M1771" s="82"/>
      <c r="N1771" s="77"/>
      <c r="O1771" s="84" t="s">
        <v>825</v>
      </c>
      <c r="P1771" s="86">
        <v>42758.929768518516</v>
      </c>
      <c r="Q1771" s="84" t="s">
        <v>9695</v>
      </c>
      <c r="R1771" s="84"/>
      <c r="S1771" s="84"/>
      <c r="T1771" s="84" t="s">
        <v>11200</v>
      </c>
      <c r="U1771" s="86">
        <v>42758.929768518516</v>
      </c>
      <c r="V1771" s="87" t="s">
        <v>12497</v>
      </c>
      <c r="W1771" s="84"/>
      <c r="X1771" s="84"/>
      <c r="Y1771" s="88" t="s">
        <v>14586</v>
      </c>
      <c r="Z1771" s="84"/>
      <c r="AA1771" s="84" t="b">
        <v>0</v>
      </c>
      <c r="AB1771" s="84">
        <v>0</v>
      </c>
      <c r="AC1771" s="88" t="s">
        <v>2133</v>
      </c>
      <c r="AD1771" s="84" t="b">
        <v>0</v>
      </c>
      <c r="AE1771" s="84" t="s">
        <v>2140</v>
      </c>
      <c r="AF1771" s="84"/>
      <c r="AG1771" s="88" t="s">
        <v>2133</v>
      </c>
      <c r="AH1771" s="84" t="b">
        <v>0</v>
      </c>
      <c r="AI1771" s="84">
        <v>6</v>
      </c>
      <c r="AJ1771" s="88" t="s">
        <v>14641</v>
      </c>
      <c r="AK1771" s="84" t="s">
        <v>2357</v>
      </c>
      <c r="AL1771" s="84" t="b">
        <v>0</v>
      </c>
      <c r="AM1771" s="88" t="s">
        <v>14641</v>
      </c>
      <c r="AN1771" s="84">
        <v>0</v>
      </c>
      <c r="AO1771" s="84">
        <v>0</v>
      </c>
      <c r="AP1771" s="84"/>
      <c r="AQ1771" s="84"/>
      <c r="AR1771" s="84"/>
      <c r="AS1771" s="84"/>
      <c r="AT1771" s="84"/>
      <c r="AU1771" s="84"/>
      <c r="AV1771" s="84"/>
      <c r="AW1771" s="84"/>
    </row>
    <row r="1772" spans="1:49" x14ac:dyDescent="0.25">
      <c r="A1772" s="69" t="s">
        <v>7678</v>
      </c>
      <c r="B1772" s="69" t="s">
        <v>7732</v>
      </c>
      <c r="C1772" s="70"/>
      <c r="D1772" s="71"/>
      <c r="E1772" s="72"/>
      <c r="F1772" s="73"/>
      <c r="G1772" s="70"/>
      <c r="H1772" s="74"/>
      <c r="I1772" s="75"/>
      <c r="J1772" s="75"/>
      <c r="K1772" s="36"/>
      <c r="L1772" s="82"/>
      <c r="M1772" s="82"/>
      <c r="N1772" s="77"/>
      <c r="O1772" s="84" t="s">
        <v>825</v>
      </c>
      <c r="P1772" s="86">
        <v>42758.929768518516</v>
      </c>
      <c r="Q1772" s="84" t="s">
        <v>9695</v>
      </c>
      <c r="R1772" s="84"/>
      <c r="S1772" s="84"/>
      <c r="T1772" s="84" t="s">
        <v>11200</v>
      </c>
      <c r="U1772" s="86">
        <v>42758.929768518516</v>
      </c>
      <c r="V1772" s="87" t="s">
        <v>12497</v>
      </c>
      <c r="W1772" s="84"/>
      <c r="X1772" s="84"/>
      <c r="Y1772" s="88" t="s">
        <v>14586</v>
      </c>
      <c r="Z1772" s="84"/>
      <c r="AA1772" s="84" t="b">
        <v>0</v>
      </c>
      <c r="AB1772" s="84">
        <v>0</v>
      </c>
      <c r="AC1772" s="88" t="s">
        <v>2133</v>
      </c>
      <c r="AD1772" s="84" t="b">
        <v>0</v>
      </c>
      <c r="AE1772" s="84" t="s">
        <v>2140</v>
      </c>
      <c r="AF1772" s="84"/>
      <c r="AG1772" s="88" t="s">
        <v>2133</v>
      </c>
      <c r="AH1772" s="84" t="b">
        <v>0</v>
      </c>
      <c r="AI1772" s="84">
        <v>6</v>
      </c>
      <c r="AJ1772" s="88" t="s">
        <v>14641</v>
      </c>
      <c r="AK1772" s="84" t="s">
        <v>2357</v>
      </c>
      <c r="AL1772" s="84" t="b">
        <v>0</v>
      </c>
      <c r="AM1772" s="88" t="s">
        <v>14641</v>
      </c>
      <c r="AN1772" s="84">
        <v>0</v>
      </c>
      <c r="AO1772" s="84">
        <v>0</v>
      </c>
      <c r="AP1772" s="84"/>
      <c r="AQ1772" s="84"/>
      <c r="AR1772" s="84"/>
      <c r="AS1772" s="84"/>
      <c r="AT1772" s="84"/>
      <c r="AU1772" s="84"/>
      <c r="AV1772" s="84"/>
      <c r="AW1772" s="84"/>
    </row>
    <row r="1773" spans="1:49" x14ac:dyDescent="0.25">
      <c r="A1773" s="69" t="s">
        <v>7679</v>
      </c>
      <c r="B1773" s="69" t="s">
        <v>8854</v>
      </c>
      <c r="C1773" s="70"/>
      <c r="D1773" s="71"/>
      <c r="E1773" s="72"/>
      <c r="F1773" s="73"/>
      <c r="G1773" s="70"/>
      <c r="H1773" s="74"/>
      <c r="I1773" s="75"/>
      <c r="J1773" s="75"/>
      <c r="K1773" s="36"/>
      <c r="L1773" s="82"/>
      <c r="M1773" s="82"/>
      <c r="N1773" s="77"/>
      <c r="O1773" s="84" t="s">
        <v>825</v>
      </c>
      <c r="P1773" s="86">
        <v>42758.929895833331</v>
      </c>
      <c r="Q1773" s="84" t="s">
        <v>9702</v>
      </c>
      <c r="R1773" s="87" t="s">
        <v>10558</v>
      </c>
      <c r="S1773" s="84" t="s">
        <v>1237</v>
      </c>
      <c r="T1773" s="84" t="s">
        <v>11203</v>
      </c>
      <c r="U1773" s="86">
        <v>42758.929895833331</v>
      </c>
      <c r="V1773" s="87" t="s">
        <v>12498</v>
      </c>
      <c r="W1773" s="84"/>
      <c r="X1773" s="84"/>
      <c r="Y1773" s="88" t="s">
        <v>14587</v>
      </c>
      <c r="Z1773" s="84"/>
      <c r="AA1773" s="84" t="b">
        <v>0</v>
      </c>
      <c r="AB1773" s="84">
        <v>1</v>
      </c>
      <c r="AC1773" s="88" t="s">
        <v>2133</v>
      </c>
      <c r="AD1773" s="84" t="b">
        <v>0</v>
      </c>
      <c r="AE1773" s="84" t="s">
        <v>2140</v>
      </c>
      <c r="AF1773" s="84"/>
      <c r="AG1773" s="88" t="s">
        <v>2133</v>
      </c>
      <c r="AH1773" s="84" t="b">
        <v>0</v>
      </c>
      <c r="AI1773" s="84">
        <v>0</v>
      </c>
      <c r="AJ1773" s="88" t="s">
        <v>2133</v>
      </c>
      <c r="AK1773" s="84" t="s">
        <v>2342</v>
      </c>
      <c r="AL1773" s="84" t="b">
        <v>0</v>
      </c>
      <c r="AM1773" s="88" t="s">
        <v>14587</v>
      </c>
      <c r="AN1773" s="84">
        <v>0</v>
      </c>
      <c r="AO1773" s="84">
        <v>0</v>
      </c>
      <c r="AP1773" s="84"/>
      <c r="AQ1773" s="84"/>
      <c r="AR1773" s="84"/>
      <c r="AS1773" s="84"/>
      <c r="AT1773" s="84"/>
      <c r="AU1773" s="84"/>
      <c r="AV1773" s="84"/>
      <c r="AW1773" s="84"/>
    </row>
    <row r="1774" spans="1:49" x14ac:dyDescent="0.25">
      <c r="A1774" s="69" t="s">
        <v>7680</v>
      </c>
      <c r="B1774" s="69" t="s">
        <v>8945</v>
      </c>
      <c r="C1774" s="70"/>
      <c r="D1774" s="71"/>
      <c r="E1774" s="72"/>
      <c r="F1774" s="73"/>
      <c r="G1774" s="70"/>
      <c r="H1774" s="74"/>
      <c r="I1774" s="75"/>
      <c r="J1774" s="75"/>
      <c r="K1774" s="36"/>
      <c r="L1774" s="82"/>
      <c r="M1774" s="82"/>
      <c r="N1774" s="77"/>
      <c r="O1774" s="84" t="s">
        <v>825</v>
      </c>
      <c r="P1774" s="86">
        <v>42758.930833333332</v>
      </c>
      <c r="Q1774" s="84" t="s">
        <v>9703</v>
      </c>
      <c r="R1774" s="84"/>
      <c r="S1774" s="84"/>
      <c r="T1774" s="84" t="s">
        <v>10916</v>
      </c>
      <c r="U1774" s="86">
        <v>42758.930833333332</v>
      </c>
      <c r="V1774" s="87" t="s">
        <v>12499</v>
      </c>
      <c r="W1774" s="84"/>
      <c r="X1774" s="84"/>
      <c r="Y1774" s="88" t="s">
        <v>14588</v>
      </c>
      <c r="Z1774" s="84"/>
      <c r="AA1774" s="84" t="b">
        <v>0</v>
      </c>
      <c r="AB1774" s="84">
        <v>0</v>
      </c>
      <c r="AC1774" s="88" t="s">
        <v>2133</v>
      </c>
      <c r="AD1774" s="84" t="b">
        <v>0</v>
      </c>
      <c r="AE1774" s="84" t="s">
        <v>2142</v>
      </c>
      <c r="AF1774" s="84"/>
      <c r="AG1774" s="88" t="s">
        <v>2133</v>
      </c>
      <c r="AH1774" s="84" t="b">
        <v>0</v>
      </c>
      <c r="AI1774" s="84">
        <v>1</v>
      </c>
      <c r="AJ1774" s="88" t="s">
        <v>16195</v>
      </c>
      <c r="AK1774" s="84" t="s">
        <v>2343</v>
      </c>
      <c r="AL1774" s="84" t="b">
        <v>0</v>
      </c>
      <c r="AM1774" s="88" t="s">
        <v>16195</v>
      </c>
      <c r="AN1774" s="84">
        <v>0</v>
      </c>
      <c r="AO1774" s="84">
        <v>0</v>
      </c>
      <c r="AP1774" s="84"/>
      <c r="AQ1774" s="84"/>
      <c r="AR1774" s="84"/>
      <c r="AS1774" s="84"/>
      <c r="AT1774" s="84"/>
      <c r="AU1774" s="84"/>
      <c r="AV1774" s="84"/>
      <c r="AW1774" s="84"/>
    </row>
    <row r="1775" spans="1:49" x14ac:dyDescent="0.25">
      <c r="A1775" s="69" t="s">
        <v>7681</v>
      </c>
      <c r="B1775" s="69" t="s">
        <v>7681</v>
      </c>
      <c r="C1775" s="70"/>
      <c r="D1775" s="71"/>
      <c r="E1775" s="72"/>
      <c r="F1775" s="73"/>
      <c r="G1775" s="70"/>
      <c r="H1775" s="74"/>
      <c r="I1775" s="75"/>
      <c r="J1775" s="75"/>
      <c r="K1775" s="36"/>
      <c r="L1775" s="82"/>
      <c r="M1775" s="82"/>
      <c r="N1775" s="77"/>
      <c r="O1775" s="84" t="s">
        <v>179</v>
      </c>
      <c r="P1775" s="86">
        <v>42758.929606481484</v>
      </c>
      <c r="Q1775" s="84" t="s">
        <v>9704</v>
      </c>
      <c r="R1775" s="87" t="s">
        <v>10559</v>
      </c>
      <c r="S1775" s="84" t="s">
        <v>1227</v>
      </c>
      <c r="T1775" s="84" t="s">
        <v>11204</v>
      </c>
      <c r="U1775" s="86">
        <v>42758.929606481484</v>
      </c>
      <c r="V1775" s="87" t="s">
        <v>12500</v>
      </c>
      <c r="W1775" s="84"/>
      <c r="X1775" s="84"/>
      <c r="Y1775" s="88" t="s">
        <v>14589</v>
      </c>
      <c r="Z1775" s="84"/>
      <c r="AA1775" s="84" t="b">
        <v>0</v>
      </c>
      <c r="AB1775" s="84">
        <v>5</v>
      </c>
      <c r="AC1775" s="88" t="s">
        <v>2133</v>
      </c>
      <c r="AD1775" s="84" t="b">
        <v>1</v>
      </c>
      <c r="AE1775" s="84" t="s">
        <v>2146</v>
      </c>
      <c r="AF1775" s="84"/>
      <c r="AG1775" s="88" t="s">
        <v>15963</v>
      </c>
      <c r="AH1775" s="84" t="b">
        <v>0</v>
      </c>
      <c r="AI1775" s="84">
        <v>1</v>
      </c>
      <c r="AJ1775" s="88" t="s">
        <v>2133</v>
      </c>
      <c r="AK1775" s="84" t="s">
        <v>2342</v>
      </c>
      <c r="AL1775" s="84" t="b">
        <v>0</v>
      </c>
      <c r="AM1775" s="88" t="s">
        <v>14589</v>
      </c>
      <c r="AN1775" s="84">
        <v>0</v>
      </c>
      <c r="AO1775" s="84">
        <v>0</v>
      </c>
      <c r="AP1775" s="84" t="s">
        <v>16295</v>
      </c>
      <c r="AQ1775" s="84" t="s">
        <v>3815</v>
      </c>
      <c r="AR1775" s="84" t="s">
        <v>16335</v>
      </c>
      <c r="AS1775" s="84" t="s">
        <v>16359</v>
      </c>
      <c r="AT1775" s="84" t="s">
        <v>16415</v>
      </c>
      <c r="AU1775" s="84" t="s">
        <v>16472</v>
      </c>
      <c r="AV1775" s="84" t="s">
        <v>2372</v>
      </c>
      <c r="AW1775" s="87" t="s">
        <v>16529</v>
      </c>
    </row>
    <row r="1776" spans="1:49" x14ac:dyDescent="0.25">
      <c r="A1776" s="69" t="s">
        <v>7682</v>
      </c>
      <c r="B1776" s="69" t="s">
        <v>7681</v>
      </c>
      <c r="C1776" s="70"/>
      <c r="D1776" s="71"/>
      <c r="E1776" s="72"/>
      <c r="F1776" s="73"/>
      <c r="G1776" s="70"/>
      <c r="H1776" s="74"/>
      <c r="I1776" s="75"/>
      <c r="J1776" s="75"/>
      <c r="K1776" s="36"/>
      <c r="L1776" s="82"/>
      <c r="M1776" s="82"/>
      <c r="N1776" s="77"/>
      <c r="O1776" s="84" t="s">
        <v>825</v>
      </c>
      <c r="P1776" s="86">
        <v>42758.931643518517</v>
      </c>
      <c r="Q1776" s="84" t="s">
        <v>9705</v>
      </c>
      <c r="R1776" s="84"/>
      <c r="S1776" s="84"/>
      <c r="T1776" s="84" t="s">
        <v>11204</v>
      </c>
      <c r="U1776" s="86">
        <v>42758.931643518517</v>
      </c>
      <c r="V1776" s="87" t="s">
        <v>12501</v>
      </c>
      <c r="W1776" s="84"/>
      <c r="X1776" s="84"/>
      <c r="Y1776" s="88" t="s">
        <v>14590</v>
      </c>
      <c r="Z1776" s="84"/>
      <c r="AA1776" s="84" t="b">
        <v>0</v>
      </c>
      <c r="AB1776" s="84">
        <v>0</v>
      </c>
      <c r="AC1776" s="88" t="s">
        <v>2133</v>
      </c>
      <c r="AD1776" s="84" t="b">
        <v>1</v>
      </c>
      <c r="AE1776" s="84" t="s">
        <v>2146</v>
      </c>
      <c r="AF1776" s="84"/>
      <c r="AG1776" s="88" t="s">
        <v>15963</v>
      </c>
      <c r="AH1776" s="84" t="b">
        <v>0</v>
      </c>
      <c r="AI1776" s="84">
        <v>1</v>
      </c>
      <c r="AJ1776" s="88" t="s">
        <v>14589</v>
      </c>
      <c r="AK1776" s="84" t="s">
        <v>2340</v>
      </c>
      <c r="AL1776" s="84" t="b">
        <v>0</v>
      </c>
      <c r="AM1776" s="88" t="s">
        <v>14589</v>
      </c>
      <c r="AN1776" s="84">
        <v>0</v>
      </c>
      <c r="AO1776" s="84">
        <v>0</v>
      </c>
      <c r="AP1776" s="84"/>
      <c r="AQ1776" s="84"/>
      <c r="AR1776" s="84"/>
      <c r="AS1776" s="84"/>
      <c r="AT1776" s="84"/>
      <c r="AU1776" s="84"/>
      <c r="AV1776" s="84"/>
      <c r="AW1776" s="84"/>
    </row>
    <row r="1777" spans="1:49" x14ac:dyDescent="0.25">
      <c r="A1777" s="69" t="s">
        <v>7683</v>
      </c>
      <c r="B1777" s="69" t="s">
        <v>7683</v>
      </c>
      <c r="C1777" s="70"/>
      <c r="D1777" s="71"/>
      <c r="E1777" s="72"/>
      <c r="F1777" s="73"/>
      <c r="G1777" s="70"/>
      <c r="H1777" s="74"/>
      <c r="I1777" s="75"/>
      <c r="J1777" s="75"/>
      <c r="K1777" s="36"/>
      <c r="L1777" s="82"/>
      <c r="M1777" s="82"/>
      <c r="N1777" s="77"/>
      <c r="O1777" s="84" t="s">
        <v>179</v>
      </c>
      <c r="P1777" s="86">
        <v>42758.924861111111</v>
      </c>
      <c r="Q1777" s="84" t="s">
        <v>9706</v>
      </c>
      <c r="R1777" s="87" t="s">
        <v>10560</v>
      </c>
      <c r="S1777" s="84" t="s">
        <v>1227</v>
      </c>
      <c r="T1777" s="84" t="s">
        <v>10916</v>
      </c>
      <c r="U1777" s="86">
        <v>42758.924861111111</v>
      </c>
      <c r="V1777" s="87" t="s">
        <v>12502</v>
      </c>
      <c r="W1777" s="84"/>
      <c r="X1777" s="84"/>
      <c r="Y1777" s="88" t="s">
        <v>14591</v>
      </c>
      <c r="Z1777" s="84"/>
      <c r="AA1777" s="84" t="b">
        <v>0</v>
      </c>
      <c r="AB1777" s="84">
        <v>0</v>
      </c>
      <c r="AC1777" s="88" t="s">
        <v>2133</v>
      </c>
      <c r="AD1777" s="84" t="b">
        <v>0</v>
      </c>
      <c r="AE1777" s="84" t="s">
        <v>2140</v>
      </c>
      <c r="AF1777" s="84"/>
      <c r="AG1777" s="88" t="s">
        <v>2133</v>
      </c>
      <c r="AH1777" s="84" t="b">
        <v>0</v>
      </c>
      <c r="AI1777" s="84">
        <v>1</v>
      </c>
      <c r="AJ1777" s="88" t="s">
        <v>2133</v>
      </c>
      <c r="AK1777" s="84" t="s">
        <v>2340</v>
      </c>
      <c r="AL1777" s="84" t="b">
        <v>1</v>
      </c>
      <c r="AM1777" s="88" t="s">
        <v>14591</v>
      </c>
      <c r="AN1777" s="84">
        <v>0</v>
      </c>
      <c r="AO1777" s="84">
        <v>0</v>
      </c>
      <c r="AP1777" s="84"/>
      <c r="AQ1777" s="84"/>
      <c r="AR1777" s="84"/>
      <c r="AS1777" s="84"/>
      <c r="AT1777" s="84"/>
      <c r="AU1777" s="84"/>
      <c r="AV1777" s="84"/>
      <c r="AW1777" s="84"/>
    </row>
    <row r="1778" spans="1:49" x14ac:dyDescent="0.25">
      <c r="A1778" s="69" t="s">
        <v>7684</v>
      </c>
      <c r="B1778" s="69" t="s">
        <v>7683</v>
      </c>
      <c r="C1778" s="70"/>
      <c r="D1778" s="71"/>
      <c r="E1778" s="72"/>
      <c r="F1778" s="73"/>
      <c r="G1778" s="70"/>
      <c r="H1778" s="74"/>
      <c r="I1778" s="75"/>
      <c r="J1778" s="75"/>
      <c r="K1778" s="36"/>
      <c r="L1778" s="82"/>
      <c r="M1778" s="82"/>
      <c r="N1778" s="77"/>
      <c r="O1778" s="84" t="s">
        <v>825</v>
      </c>
      <c r="P1778" s="86">
        <v>42758.932453703703</v>
      </c>
      <c r="Q1778" s="84" t="s">
        <v>9707</v>
      </c>
      <c r="R1778" s="87" t="s">
        <v>10537</v>
      </c>
      <c r="S1778" s="84" t="s">
        <v>10872</v>
      </c>
      <c r="T1778" s="84" t="s">
        <v>10916</v>
      </c>
      <c r="U1778" s="86">
        <v>42758.932453703703</v>
      </c>
      <c r="V1778" s="87" t="s">
        <v>12503</v>
      </c>
      <c r="W1778" s="84"/>
      <c r="X1778" s="84"/>
      <c r="Y1778" s="88" t="s">
        <v>14592</v>
      </c>
      <c r="Z1778" s="84"/>
      <c r="AA1778" s="84" t="b">
        <v>0</v>
      </c>
      <c r="AB1778" s="84">
        <v>0</v>
      </c>
      <c r="AC1778" s="88" t="s">
        <v>2133</v>
      </c>
      <c r="AD1778" s="84" t="b">
        <v>0</v>
      </c>
      <c r="AE1778" s="84" t="s">
        <v>2140</v>
      </c>
      <c r="AF1778" s="84"/>
      <c r="AG1778" s="88" t="s">
        <v>2133</v>
      </c>
      <c r="AH1778" s="84" t="b">
        <v>0</v>
      </c>
      <c r="AI1778" s="84">
        <v>1</v>
      </c>
      <c r="AJ1778" s="88" t="s">
        <v>14591</v>
      </c>
      <c r="AK1778" s="84" t="s">
        <v>2342</v>
      </c>
      <c r="AL1778" s="84" t="b">
        <v>0</v>
      </c>
      <c r="AM1778" s="88" t="s">
        <v>14591</v>
      </c>
      <c r="AN1778" s="84">
        <v>0</v>
      </c>
      <c r="AO1778" s="84">
        <v>0</v>
      </c>
      <c r="AP1778" s="84"/>
      <c r="AQ1778" s="84"/>
      <c r="AR1778" s="84"/>
      <c r="AS1778" s="84"/>
      <c r="AT1778" s="84"/>
      <c r="AU1778" s="84"/>
      <c r="AV1778" s="84"/>
      <c r="AW1778" s="84"/>
    </row>
    <row r="1779" spans="1:49" x14ac:dyDescent="0.25">
      <c r="A1779" s="69" t="s">
        <v>7685</v>
      </c>
      <c r="B1779" s="69" t="s">
        <v>7685</v>
      </c>
      <c r="C1779" s="70"/>
      <c r="D1779" s="71"/>
      <c r="E1779" s="72"/>
      <c r="F1779" s="73"/>
      <c r="G1779" s="70"/>
      <c r="H1779" s="74"/>
      <c r="I1779" s="75"/>
      <c r="J1779" s="75"/>
      <c r="K1779" s="36"/>
      <c r="L1779" s="82"/>
      <c r="M1779" s="82"/>
      <c r="N1779" s="77"/>
      <c r="O1779" s="84" t="s">
        <v>179</v>
      </c>
      <c r="P1779" s="86">
        <v>42758.932523148149</v>
      </c>
      <c r="Q1779" s="84" t="s">
        <v>9708</v>
      </c>
      <c r="R1779" s="87" t="s">
        <v>10561</v>
      </c>
      <c r="S1779" s="84" t="s">
        <v>10875</v>
      </c>
      <c r="T1779" s="84" t="s">
        <v>11205</v>
      </c>
      <c r="U1779" s="86">
        <v>42758.932523148149</v>
      </c>
      <c r="V1779" s="87" t="s">
        <v>12504</v>
      </c>
      <c r="W1779" s="84"/>
      <c r="X1779" s="84"/>
      <c r="Y1779" s="88" t="s">
        <v>14593</v>
      </c>
      <c r="Z1779" s="84"/>
      <c r="AA1779" s="84" t="b">
        <v>0</v>
      </c>
      <c r="AB1779" s="84">
        <v>0</v>
      </c>
      <c r="AC1779" s="88" t="s">
        <v>2133</v>
      </c>
      <c r="AD1779" s="84" t="b">
        <v>0</v>
      </c>
      <c r="AE1779" s="84" t="s">
        <v>2142</v>
      </c>
      <c r="AF1779" s="84"/>
      <c r="AG1779" s="88" t="s">
        <v>2133</v>
      </c>
      <c r="AH1779" s="84" t="b">
        <v>0</v>
      </c>
      <c r="AI1779" s="84">
        <v>0</v>
      </c>
      <c r="AJ1779" s="88" t="s">
        <v>2133</v>
      </c>
      <c r="AK1779" s="84" t="s">
        <v>2340</v>
      </c>
      <c r="AL1779" s="84" t="b">
        <v>0</v>
      </c>
      <c r="AM1779" s="88" t="s">
        <v>14593</v>
      </c>
      <c r="AN1779" s="84">
        <v>0</v>
      </c>
      <c r="AO1779" s="84">
        <v>0</v>
      </c>
      <c r="AP1779" s="84"/>
      <c r="AQ1779" s="84"/>
      <c r="AR1779" s="84"/>
      <c r="AS1779" s="84"/>
      <c r="AT1779" s="84"/>
      <c r="AU1779" s="84"/>
      <c r="AV1779" s="84"/>
      <c r="AW1779" s="84"/>
    </row>
    <row r="1780" spans="1:49" x14ac:dyDescent="0.25">
      <c r="A1780" s="69" t="s">
        <v>7686</v>
      </c>
      <c r="B1780" s="69" t="s">
        <v>7686</v>
      </c>
      <c r="C1780" s="70"/>
      <c r="D1780" s="71"/>
      <c r="E1780" s="72"/>
      <c r="F1780" s="73"/>
      <c r="G1780" s="70"/>
      <c r="H1780" s="74"/>
      <c r="I1780" s="75"/>
      <c r="J1780" s="75"/>
      <c r="K1780" s="36"/>
      <c r="L1780" s="82"/>
      <c r="M1780" s="82"/>
      <c r="N1780" s="77"/>
      <c r="O1780" s="84" t="s">
        <v>179</v>
      </c>
      <c r="P1780" s="86">
        <v>42758.93346064815</v>
      </c>
      <c r="Q1780" s="84" t="s">
        <v>9709</v>
      </c>
      <c r="R1780" s="87" t="s">
        <v>10562</v>
      </c>
      <c r="S1780" s="84" t="s">
        <v>1227</v>
      </c>
      <c r="T1780" s="84" t="s">
        <v>1322</v>
      </c>
      <c r="U1780" s="86">
        <v>42758.93346064815</v>
      </c>
      <c r="V1780" s="87" t="s">
        <v>12505</v>
      </c>
      <c r="W1780" s="84"/>
      <c r="X1780" s="84"/>
      <c r="Y1780" s="88" t="s">
        <v>14594</v>
      </c>
      <c r="Z1780" s="84"/>
      <c r="AA1780" s="84" t="b">
        <v>0</v>
      </c>
      <c r="AB1780" s="84">
        <v>0</v>
      </c>
      <c r="AC1780" s="88" t="s">
        <v>2133</v>
      </c>
      <c r="AD1780" s="84" t="b">
        <v>1</v>
      </c>
      <c r="AE1780" s="84" t="s">
        <v>2140</v>
      </c>
      <c r="AF1780" s="84"/>
      <c r="AG1780" s="88" t="s">
        <v>15964</v>
      </c>
      <c r="AH1780" s="84" t="b">
        <v>0</v>
      </c>
      <c r="AI1780" s="84">
        <v>0</v>
      </c>
      <c r="AJ1780" s="88" t="s">
        <v>2133</v>
      </c>
      <c r="AK1780" s="84" t="s">
        <v>2340</v>
      </c>
      <c r="AL1780" s="84" t="b">
        <v>1</v>
      </c>
      <c r="AM1780" s="88" t="s">
        <v>14594</v>
      </c>
      <c r="AN1780" s="84">
        <v>0</v>
      </c>
      <c r="AO1780" s="84">
        <v>0</v>
      </c>
      <c r="AP1780" s="84"/>
      <c r="AQ1780" s="84"/>
      <c r="AR1780" s="84"/>
      <c r="AS1780" s="84"/>
      <c r="AT1780" s="84"/>
      <c r="AU1780" s="84"/>
      <c r="AV1780" s="84"/>
      <c r="AW1780" s="84"/>
    </row>
    <row r="1781" spans="1:49" x14ac:dyDescent="0.25">
      <c r="A1781" s="69" t="s">
        <v>7687</v>
      </c>
      <c r="B1781" s="69" t="s">
        <v>7687</v>
      </c>
      <c r="C1781" s="70"/>
      <c r="D1781" s="71"/>
      <c r="E1781" s="72"/>
      <c r="F1781" s="73"/>
      <c r="G1781" s="70"/>
      <c r="H1781" s="74"/>
      <c r="I1781" s="75"/>
      <c r="J1781" s="75"/>
      <c r="K1781" s="36"/>
      <c r="L1781" s="82"/>
      <c r="M1781" s="82"/>
      <c r="N1781" s="77"/>
      <c r="O1781" s="84" t="s">
        <v>179</v>
      </c>
      <c r="P1781" s="86">
        <v>42758.930671296293</v>
      </c>
      <c r="Q1781" s="84" t="s">
        <v>9710</v>
      </c>
      <c r="R1781" s="87" t="s">
        <v>1188</v>
      </c>
      <c r="S1781" s="84" t="s">
        <v>1271</v>
      </c>
      <c r="T1781" s="84" t="s">
        <v>11206</v>
      </c>
      <c r="U1781" s="86">
        <v>42758.930671296293</v>
      </c>
      <c r="V1781" s="87" t="s">
        <v>12506</v>
      </c>
      <c r="W1781" s="84"/>
      <c r="X1781" s="84"/>
      <c r="Y1781" s="88" t="s">
        <v>14595</v>
      </c>
      <c r="Z1781" s="84"/>
      <c r="AA1781" s="84" t="b">
        <v>0</v>
      </c>
      <c r="AB1781" s="84">
        <v>1</v>
      </c>
      <c r="AC1781" s="88" t="s">
        <v>2133</v>
      </c>
      <c r="AD1781" s="84" t="b">
        <v>0</v>
      </c>
      <c r="AE1781" s="84" t="s">
        <v>2140</v>
      </c>
      <c r="AF1781" s="84"/>
      <c r="AG1781" s="88" t="s">
        <v>2133</v>
      </c>
      <c r="AH1781" s="84" t="b">
        <v>0</v>
      </c>
      <c r="AI1781" s="84">
        <v>1</v>
      </c>
      <c r="AJ1781" s="88" t="s">
        <v>2133</v>
      </c>
      <c r="AK1781" s="84" t="s">
        <v>2340</v>
      </c>
      <c r="AL1781" s="84" t="b">
        <v>0</v>
      </c>
      <c r="AM1781" s="88" t="s">
        <v>14595</v>
      </c>
      <c r="AN1781" s="84">
        <v>0</v>
      </c>
      <c r="AO1781" s="84">
        <v>0</v>
      </c>
      <c r="AP1781" s="84"/>
      <c r="AQ1781" s="84"/>
      <c r="AR1781" s="84"/>
      <c r="AS1781" s="84"/>
      <c r="AT1781" s="84"/>
      <c r="AU1781" s="84"/>
      <c r="AV1781" s="84"/>
      <c r="AW1781" s="84"/>
    </row>
    <row r="1782" spans="1:49" x14ac:dyDescent="0.25">
      <c r="A1782" s="69" t="s">
        <v>7688</v>
      </c>
      <c r="B1782" s="69" t="s">
        <v>7687</v>
      </c>
      <c r="C1782" s="70"/>
      <c r="D1782" s="71"/>
      <c r="E1782" s="72"/>
      <c r="F1782" s="73"/>
      <c r="G1782" s="70"/>
      <c r="H1782" s="74"/>
      <c r="I1782" s="75"/>
      <c r="J1782" s="75"/>
      <c r="K1782" s="36"/>
      <c r="L1782" s="82"/>
      <c r="M1782" s="82"/>
      <c r="N1782" s="77"/>
      <c r="O1782" s="84" t="s">
        <v>825</v>
      </c>
      <c r="P1782" s="86">
        <v>42758.934120370373</v>
      </c>
      <c r="Q1782" s="84" t="s">
        <v>9711</v>
      </c>
      <c r="R1782" s="87" t="s">
        <v>1188</v>
      </c>
      <c r="S1782" s="84" t="s">
        <v>1271</v>
      </c>
      <c r="T1782" s="84" t="s">
        <v>11206</v>
      </c>
      <c r="U1782" s="86">
        <v>42758.934120370373</v>
      </c>
      <c r="V1782" s="87" t="s">
        <v>12507</v>
      </c>
      <c r="W1782" s="84"/>
      <c r="X1782" s="84"/>
      <c r="Y1782" s="88" t="s">
        <v>14596</v>
      </c>
      <c r="Z1782" s="84"/>
      <c r="AA1782" s="84" t="b">
        <v>0</v>
      </c>
      <c r="AB1782" s="84">
        <v>0</v>
      </c>
      <c r="AC1782" s="88" t="s">
        <v>2133</v>
      </c>
      <c r="AD1782" s="84" t="b">
        <v>0</v>
      </c>
      <c r="AE1782" s="84" t="s">
        <v>2140</v>
      </c>
      <c r="AF1782" s="84"/>
      <c r="AG1782" s="88" t="s">
        <v>2133</v>
      </c>
      <c r="AH1782" s="84" t="b">
        <v>0</v>
      </c>
      <c r="AI1782" s="84">
        <v>1</v>
      </c>
      <c r="AJ1782" s="88" t="s">
        <v>14595</v>
      </c>
      <c r="AK1782" s="84" t="s">
        <v>2343</v>
      </c>
      <c r="AL1782" s="84" t="b">
        <v>0</v>
      </c>
      <c r="AM1782" s="88" t="s">
        <v>14595</v>
      </c>
      <c r="AN1782" s="84">
        <v>0</v>
      </c>
      <c r="AO1782" s="84">
        <v>0</v>
      </c>
      <c r="AP1782" s="84"/>
      <c r="AQ1782" s="84"/>
      <c r="AR1782" s="84"/>
      <c r="AS1782" s="84"/>
      <c r="AT1782" s="84"/>
      <c r="AU1782" s="84"/>
      <c r="AV1782" s="84"/>
      <c r="AW1782" s="84"/>
    </row>
    <row r="1783" spans="1:49" x14ac:dyDescent="0.25">
      <c r="A1783" s="69" t="s">
        <v>7689</v>
      </c>
      <c r="B1783" s="69" t="s">
        <v>8946</v>
      </c>
      <c r="C1783" s="70"/>
      <c r="D1783" s="71"/>
      <c r="E1783" s="72"/>
      <c r="F1783" s="73"/>
      <c r="G1783" s="70"/>
      <c r="H1783" s="74"/>
      <c r="I1783" s="75"/>
      <c r="J1783" s="75"/>
      <c r="K1783" s="36"/>
      <c r="L1783" s="82"/>
      <c r="M1783" s="82"/>
      <c r="N1783" s="77"/>
      <c r="O1783" s="84" t="s">
        <v>825</v>
      </c>
      <c r="P1783" s="86">
        <v>42758.934351851851</v>
      </c>
      <c r="Q1783" s="84" t="s">
        <v>9712</v>
      </c>
      <c r="R1783" s="87" t="s">
        <v>10563</v>
      </c>
      <c r="S1783" s="84" t="s">
        <v>1227</v>
      </c>
      <c r="T1783" s="84" t="s">
        <v>11207</v>
      </c>
      <c r="U1783" s="86">
        <v>42758.934351851851</v>
      </c>
      <c r="V1783" s="87" t="s">
        <v>12508</v>
      </c>
      <c r="W1783" s="84"/>
      <c r="X1783" s="84"/>
      <c r="Y1783" s="88" t="s">
        <v>14597</v>
      </c>
      <c r="Z1783" s="84"/>
      <c r="AA1783" s="84" t="b">
        <v>0</v>
      </c>
      <c r="AB1783" s="84">
        <v>0</v>
      </c>
      <c r="AC1783" s="88" t="s">
        <v>2133</v>
      </c>
      <c r="AD1783" s="84" t="b">
        <v>0</v>
      </c>
      <c r="AE1783" s="84" t="s">
        <v>2140</v>
      </c>
      <c r="AF1783" s="84"/>
      <c r="AG1783" s="88" t="s">
        <v>2133</v>
      </c>
      <c r="AH1783" s="84" t="b">
        <v>0</v>
      </c>
      <c r="AI1783" s="84">
        <v>0</v>
      </c>
      <c r="AJ1783" s="88" t="s">
        <v>2133</v>
      </c>
      <c r="AK1783" s="84" t="s">
        <v>2340</v>
      </c>
      <c r="AL1783" s="84" t="b">
        <v>1</v>
      </c>
      <c r="AM1783" s="88" t="s">
        <v>14597</v>
      </c>
      <c r="AN1783" s="84">
        <v>0</v>
      </c>
      <c r="AO1783" s="84">
        <v>0</v>
      </c>
      <c r="AP1783" s="84"/>
      <c r="AQ1783" s="84"/>
      <c r="AR1783" s="84"/>
      <c r="AS1783" s="84"/>
      <c r="AT1783" s="84"/>
      <c r="AU1783" s="84"/>
      <c r="AV1783" s="84"/>
      <c r="AW1783" s="84"/>
    </row>
    <row r="1784" spans="1:49" x14ac:dyDescent="0.25">
      <c r="A1784" s="69" t="s">
        <v>7690</v>
      </c>
      <c r="B1784" s="69" t="s">
        <v>8947</v>
      </c>
      <c r="C1784" s="70"/>
      <c r="D1784" s="71"/>
      <c r="E1784" s="72"/>
      <c r="F1784" s="73"/>
      <c r="G1784" s="70"/>
      <c r="H1784" s="74"/>
      <c r="I1784" s="75"/>
      <c r="J1784" s="75"/>
      <c r="K1784" s="36"/>
      <c r="L1784" s="82"/>
      <c r="M1784" s="82"/>
      <c r="N1784" s="77"/>
      <c r="O1784" s="84" t="s">
        <v>825</v>
      </c>
      <c r="P1784" s="86">
        <v>42758.934791666667</v>
      </c>
      <c r="Q1784" s="84" t="s">
        <v>9713</v>
      </c>
      <c r="R1784" s="87" t="s">
        <v>10564</v>
      </c>
      <c r="S1784" s="84" t="s">
        <v>1227</v>
      </c>
      <c r="T1784" s="84" t="s">
        <v>10916</v>
      </c>
      <c r="U1784" s="86">
        <v>42758.934791666667</v>
      </c>
      <c r="V1784" s="87" t="s">
        <v>12509</v>
      </c>
      <c r="W1784" s="84"/>
      <c r="X1784" s="84"/>
      <c r="Y1784" s="88" t="s">
        <v>14598</v>
      </c>
      <c r="Z1784" s="88" t="s">
        <v>15737</v>
      </c>
      <c r="AA1784" s="84" t="b">
        <v>0</v>
      </c>
      <c r="AB1784" s="84">
        <v>0</v>
      </c>
      <c r="AC1784" s="88" t="s">
        <v>15844</v>
      </c>
      <c r="AD1784" s="84" t="b">
        <v>0</v>
      </c>
      <c r="AE1784" s="84" t="s">
        <v>2140</v>
      </c>
      <c r="AF1784" s="84"/>
      <c r="AG1784" s="88" t="s">
        <v>2133</v>
      </c>
      <c r="AH1784" s="84" t="b">
        <v>0</v>
      </c>
      <c r="AI1784" s="84">
        <v>1</v>
      </c>
      <c r="AJ1784" s="88" t="s">
        <v>2133</v>
      </c>
      <c r="AK1784" s="84" t="s">
        <v>2340</v>
      </c>
      <c r="AL1784" s="84" t="b">
        <v>1</v>
      </c>
      <c r="AM1784" s="88" t="s">
        <v>15737</v>
      </c>
      <c r="AN1784" s="84">
        <v>0</v>
      </c>
      <c r="AO1784" s="84">
        <v>0</v>
      </c>
      <c r="AP1784" s="84"/>
      <c r="AQ1784" s="84"/>
      <c r="AR1784" s="84"/>
      <c r="AS1784" s="84"/>
      <c r="AT1784" s="84"/>
      <c r="AU1784" s="84"/>
      <c r="AV1784" s="84"/>
      <c r="AW1784" s="84"/>
    </row>
    <row r="1785" spans="1:49" x14ac:dyDescent="0.25">
      <c r="A1785" s="69" t="s">
        <v>7690</v>
      </c>
      <c r="B1785" s="69" t="s">
        <v>8947</v>
      </c>
      <c r="C1785" s="70"/>
      <c r="D1785" s="71"/>
      <c r="E1785" s="72"/>
      <c r="F1785" s="73"/>
      <c r="G1785" s="70"/>
      <c r="H1785" s="74"/>
      <c r="I1785" s="75"/>
      <c r="J1785" s="75"/>
      <c r="K1785" s="36"/>
      <c r="L1785" s="82"/>
      <c r="M1785" s="82"/>
      <c r="N1785" s="77"/>
      <c r="O1785" s="84" t="s">
        <v>825</v>
      </c>
      <c r="P1785" s="86">
        <v>42758.935104166667</v>
      </c>
      <c r="Q1785" s="84" t="s">
        <v>9714</v>
      </c>
      <c r="R1785" s="84"/>
      <c r="S1785" s="84"/>
      <c r="T1785" s="84" t="s">
        <v>10916</v>
      </c>
      <c r="U1785" s="86">
        <v>42758.935104166667</v>
      </c>
      <c r="V1785" s="87" t="s">
        <v>12510</v>
      </c>
      <c r="W1785" s="84"/>
      <c r="X1785" s="84"/>
      <c r="Y1785" s="88" t="s">
        <v>14599</v>
      </c>
      <c r="Z1785" s="84"/>
      <c r="AA1785" s="84" t="b">
        <v>0</v>
      </c>
      <c r="AB1785" s="84">
        <v>0</v>
      </c>
      <c r="AC1785" s="88" t="s">
        <v>2133</v>
      </c>
      <c r="AD1785" s="84" t="b">
        <v>0</v>
      </c>
      <c r="AE1785" s="84" t="s">
        <v>2140</v>
      </c>
      <c r="AF1785" s="84"/>
      <c r="AG1785" s="88" t="s">
        <v>2133</v>
      </c>
      <c r="AH1785" s="84" t="b">
        <v>0</v>
      </c>
      <c r="AI1785" s="84">
        <v>1</v>
      </c>
      <c r="AJ1785" s="88" t="s">
        <v>14598</v>
      </c>
      <c r="AK1785" s="84" t="s">
        <v>2340</v>
      </c>
      <c r="AL1785" s="84" t="b">
        <v>0</v>
      </c>
      <c r="AM1785" s="88" t="s">
        <v>14598</v>
      </c>
      <c r="AN1785" s="84">
        <v>0</v>
      </c>
      <c r="AO1785" s="84">
        <v>0</v>
      </c>
      <c r="AP1785" s="84"/>
      <c r="AQ1785" s="84"/>
      <c r="AR1785" s="84"/>
      <c r="AS1785" s="84"/>
      <c r="AT1785" s="84"/>
      <c r="AU1785" s="84"/>
      <c r="AV1785" s="84"/>
      <c r="AW1785" s="84"/>
    </row>
    <row r="1786" spans="1:49" x14ac:dyDescent="0.25">
      <c r="A1786" s="69" t="s">
        <v>7690</v>
      </c>
      <c r="B1786" s="69" t="s">
        <v>8757</v>
      </c>
      <c r="C1786" s="70"/>
      <c r="D1786" s="71"/>
      <c r="E1786" s="72"/>
      <c r="F1786" s="73"/>
      <c r="G1786" s="70"/>
      <c r="H1786" s="74"/>
      <c r="I1786" s="75"/>
      <c r="J1786" s="75"/>
      <c r="K1786" s="36"/>
      <c r="L1786" s="82"/>
      <c r="M1786" s="82"/>
      <c r="N1786" s="77"/>
      <c r="O1786" s="84" t="s">
        <v>826</v>
      </c>
      <c r="P1786" s="86">
        <v>42758.934791666667</v>
      </c>
      <c r="Q1786" s="84" t="s">
        <v>9713</v>
      </c>
      <c r="R1786" s="87" t="s">
        <v>10564</v>
      </c>
      <c r="S1786" s="84" t="s">
        <v>1227</v>
      </c>
      <c r="T1786" s="84" t="s">
        <v>10916</v>
      </c>
      <c r="U1786" s="86">
        <v>42758.934791666667</v>
      </c>
      <c r="V1786" s="87" t="s">
        <v>12509</v>
      </c>
      <c r="W1786" s="84"/>
      <c r="X1786" s="84"/>
      <c r="Y1786" s="88" t="s">
        <v>14598</v>
      </c>
      <c r="Z1786" s="88" t="s">
        <v>15737</v>
      </c>
      <c r="AA1786" s="84" t="b">
        <v>0</v>
      </c>
      <c r="AB1786" s="84">
        <v>0</v>
      </c>
      <c r="AC1786" s="88" t="s">
        <v>15844</v>
      </c>
      <c r="AD1786" s="84" t="b">
        <v>0</v>
      </c>
      <c r="AE1786" s="84" t="s">
        <v>2140</v>
      </c>
      <c r="AF1786" s="84"/>
      <c r="AG1786" s="88" t="s">
        <v>2133</v>
      </c>
      <c r="AH1786" s="84" t="b">
        <v>0</v>
      </c>
      <c r="AI1786" s="84">
        <v>1</v>
      </c>
      <c r="AJ1786" s="88" t="s">
        <v>2133</v>
      </c>
      <c r="AK1786" s="84" t="s">
        <v>2340</v>
      </c>
      <c r="AL1786" s="84" t="b">
        <v>1</v>
      </c>
      <c r="AM1786" s="88" t="s">
        <v>15737</v>
      </c>
      <c r="AN1786" s="84">
        <v>0</v>
      </c>
      <c r="AO1786" s="84">
        <v>0</v>
      </c>
      <c r="AP1786" s="84"/>
      <c r="AQ1786" s="84"/>
      <c r="AR1786" s="84"/>
      <c r="AS1786" s="84"/>
      <c r="AT1786" s="84"/>
      <c r="AU1786" s="84"/>
      <c r="AV1786" s="84"/>
      <c r="AW1786" s="84"/>
    </row>
    <row r="1787" spans="1:49" x14ac:dyDescent="0.25">
      <c r="A1787" s="69" t="s">
        <v>7690</v>
      </c>
      <c r="B1787" s="69" t="s">
        <v>8757</v>
      </c>
      <c r="C1787" s="70"/>
      <c r="D1787" s="71"/>
      <c r="E1787" s="72"/>
      <c r="F1787" s="73"/>
      <c r="G1787" s="70"/>
      <c r="H1787" s="74"/>
      <c r="I1787" s="75"/>
      <c r="J1787" s="75"/>
      <c r="K1787" s="36"/>
      <c r="L1787" s="82"/>
      <c r="M1787" s="82"/>
      <c r="N1787" s="77"/>
      <c r="O1787" s="84" t="s">
        <v>825</v>
      </c>
      <c r="P1787" s="86">
        <v>42758.935104166667</v>
      </c>
      <c r="Q1787" s="84" t="s">
        <v>9714</v>
      </c>
      <c r="R1787" s="84"/>
      <c r="S1787" s="84"/>
      <c r="T1787" s="84" t="s">
        <v>10916</v>
      </c>
      <c r="U1787" s="86">
        <v>42758.935104166667</v>
      </c>
      <c r="V1787" s="87" t="s">
        <v>12510</v>
      </c>
      <c r="W1787" s="84"/>
      <c r="X1787" s="84"/>
      <c r="Y1787" s="88" t="s">
        <v>14599</v>
      </c>
      <c r="Z1787" s="84"/>
      <c r="AA1787" s="84" t="b">
        <v>0</v>
      </c>
      <c r="AB1787" s="84">
        <v>0</v>
      </c>
      <c r="AC1787" s="88" t="s">
        <v>2133</v>
      </c>
      <c r="AD1787" s="84" t="b">
        <v>0</v>
      </c>
      <c r="AE1787" s="84" t="s">
        <v>2140</v>
      </c>
      <c r="AF1787" s="84"/>
      <c r="AG1787" s="88" t="s">
        <v>2133</v>
      </c>
      <c r="AH1787" s="84" t="b">
        <v>0</v>
      </c>
      <c r="AI1787" s="84">
        <v>1</v>
      </c>
      <c r="AJ1787" s="88" t="s">
        <v>14598</v>
      </c>
      <c r="AK1787" s="84" t="s">
        <v>2340</v>
      </c>
      <c r="AL1787" s="84" t="b">
        <v>0</v>
      </c>
      <c r="AM1787" s="88" t="s">
        <v>14598</v>
      </c>
      <c r="AN1787" s="84">
        <v>0</v>
      </c>
      <c r="AO1787" s="84">
        <v>0</v>
      </c>
      <c r="AP1787" s="84"/>
      <c r="AQ1787" s="84"/>
      <c r="AR1787" s="84"/>
      <c r="AS1787" s="84"/>
      <c r="AT1787" s="84"/>
      <c r="AU1787" s="84"/>
      <c r="AV1787" s="84"/>
      <c r="AW1787" s="84"/>
    </row>
    <row r="1788" spans="1:49" x14ac:dyDescent="0.25">
      <c r="A1788" s="69" t="s">
        <v>7691</v>
      </c>
      <c r="B1788" s="69" t="s">
        <v>671</v>
      </c>
      <c r="C1788" s="70"/>
      <c r="D1788" s="71"/>
      <c r="E1788" s="72"/>
      <c r="F1788" s="73"/>
      <c r="G1788" s="70"/>
      <c r="H1788" s="74"/>
      <c r="I1788" s="75"/>
      <c r="J1788" s="75"/>
      <c r="K1788" s="36"/>
      <c r="L1788" s="82"/>
      <c r="M1788" s="82"/>
      <c r="N1788" s="77"/>
      <c r="O1788" s="84" t="s">
        <v>825</v>
      </c>
      <c r="P1788" s="86">
        <v>42758.936493055553</v>
      </c>
      <c r="Q1788" s="84" t="s">
        <v>9715</v>
      </c>
      <c r="R1788" s="84"/>
      <c r="S1788" s="84"/>
      <c r="T1788" s="84" t="s">
        <v>11208</v>
      </c>
      <c r="U1788" s="86">
        <v>42758.936493055553</v>
      </c>
      <c r="V1788" s="87" t="s">
        <v>12511</v>
      </c>
      <c r="W1788" s="84"/>
      <c r="X1788" s="84"/>
      <c r="Y1788" s="88" t="s">
        <v>14600</v>
      </c>
      <c r="Z1788" s="84"/>
      <c r="AA1788" s="84" t="b">
        <v>0</v>
      </c>
      <c r="AB1788" s="84">
        <v>0</v>
      </c>
      <c r="AC1788" s="88" t="s">
        <v>2133</v>
      </c>
      <c r="AD1788" s="84" t="b">
        <v>0</v>
      </c>
      <c r="AE1788" s="84" t="s">
        <v>2140</v>
      </c>
      <c r="AF1788" s="84"/>
      <c r="AG1788" s="88" t="s">
        <v>2133</v>
      </c>
      <c r="AH1788" s="84" t="b">
        <v>0</v>
      </c>
      <c r="AI1788" s="84">
        <v>0</v>
      </c>
      <c r="AJ1788" s="88" t="s">
        <v>2133</v>
      </c>
      <c r="AK1788" s="84" t="s">
        <v>2343</v>
      </c>
      <c r="AL1788" s="84" t="b">
        <v>0</v>
      </c>
      <c r="AM1788" s="88" t="s">
        <v>14600</v>
      </c>
      <c r="AN1788" s="84">
        <v>0</v>
      </c>
      <c r="AO1788" s="84">
        <v>0</v>
      </c>
      <c r="AP1788" s="84"/>
      <c r="AQ1788" s="84"/>
      <c r="AR1788" s="84"/>
      <c r="AS1788" s="84"/>
      <c r="AT1788" s="84"/>
      <c r="AU1788" s="84"/>
      <c r="AV1788" s="84"/>
      <c r="AW1788" s="84"/>
    </row>
    <row r="1789" spans="1:49" x14ac:dyDescent="0.25">
      <c r="A1789" s="69" t="s">
        <v>7691</v>
      </c>
      <c r="B1789" s="69" t="s">
        <v>601</v>
      </c>
      <c r="C1789" s="70"/>
      <c r="D1789" s="71"/>
      <c r="E1789" s="72"/>
      <c r="F1789" s="73"/>
      <c r="G1789" s="70"/>
      <c r="H1789" s="74"/>
      <c r="I1789" s="75"/>
      <c r="J1789" s="75"/>
      <c r="K1789" s="36"/>
      <c r="L1789" s="82"/>
      <c r="M1789" s="82"/>
      <c r="N1789" s="77"/>
      <c r="O1789" s="84" t="s">
        <v>825</v>
      </c>
      <c r="P1789" s="86">
        <v>42758.936493055553</v>
      </c>
      <c r="Q1789" s="84" t="s">
        <v>9715</v>
      </c>
      <c r="R1789" s="84"/>
      <c r="S1789" s="84"/>
      <c r="T1789" s="84" t="s">
        <v>11208</v>
      </c>
      <c r="U1789" s="86">
        <v>42758.936493055553</v>
      </c>
      <c r="V1789" s="87" t="s">
        <v>12511</v>
      </c>
      <c r="W1789" s="84"/>
      <c r="X1789" s="84"/>
      <c r="Y1789" s="88" t="s">
        <v>14600</v>
      </c>
      <c r="Z1789" s="84"/>
      <c r="AA1789" s="84" t="b">
        <v>0</v>
      </c>
      <c r="AB1789" s="84">
        <v>0</v>
      </c>
      <c r="AC1789" s="88" t="s">
        <v>2133</v>
      </c>
      <c r="AD1789" s="84" t="b">
        <v>0</v>
      </c>
      <c r="AE1789" s="84" t="s">
        <v>2140</v>
      </c>
      <c r="AF1789" s="84"/>
      <c r="AG1789" s="88" t="s">
        <v>2133</v>
      </c>
      <c r="AH1789" s="84" t="b">
        <v>0</v>
      </c>
      <c r="AI1789" s="84">
        <v>0</v>
      </c>
      <c r="AJ1789" s="88" t="s">
        <v>2133</v>
      </c>
      <c r="AK1789" s="84" t="s">
        <v>2343</v>
      </c>
      <c r="AL1789" s="84" t="b">
        <v>0</v>
      </c>
      <c r="AM1789" s="88" t="s">
        <v>14600</v>
      </c>
      <c r="AN1789" s="84">
        <v>0</v>
      </c>
      <c r="AO1789" s="84">
        <v>0</v>
      </c>
      <c r="AP1789" s="84"/>
      <c r="AQ1789" s="84"/>
      <c r="AR1789" s="84"/>
      <c r="AS1789" s="84"/>
      <c r="AT1789" s="84"/>
      <c r="AU1789" s="84"/>
      <c r="AV1789" s="84"/>
      <c r="AW1789" s="84"/>
    </row>
    <row r="1790" spans="1:49" x14ac:dyDescent="0.25">
      <c r="A1790" s="69" t="s">
        <v>7692</v>
      </c>
      <c r="B1790" s="69" t="s">
        <v>8820</v>
      </c>
      <c r="C1790" s="70"/>
      <c r="D1790" s="71"/>
      <c r="E1790" s="72"/>
      <c r="F1790" s="73"/>
      <c r="G1790" s="70"/>
      <c r="H1790" s="74"/>
      <c r="I1790" s="75"/>
      <c r="J1790" s="75"/>
      <c r="K1790" s="36"/>
      <c r="L1790" s="82"/>
      <c r="M1790" s="82"/>
      <c r="N1790" s="77"/>
      <c r="O1790" s="84" t="s">
        <v>825</v>
      </c>
      <c r="P1790" s="86">
        <v>42758.938067129631</v>
      </c>
      <c r="Q1790" s="84" t="s">
        <v>9359</v>
      </c>
      <c r="R1790" s="84"/>
      <c r="S1790" s="84"/>
      <c r="T1790" s="84" t="s">
        <v>10916</v>
      </c>
      <c r="U1790" s="86">
        <v>42758.938067129631</v>
      </c>
      <c r="V1790" s="87" t="s">
        <v>12512</v>
      </c>
      <c r="W1790" s="84"/>
      <c r="X1790" s="84"/>
      <c r="Y1790" s="88" t="s">
        <v>14601</v>
      </c>
      <c r="Z1790" s="84"/>
      <c r="AA1790" s="84" t="b">
        <v>0</v>
      </c>
      <c r="AB1790" s="84">
        <v>0</v>
      </c>
      <c r="AC1790" s="88" t="s">
        <v>2133</v>
      </c>
      <c r="AD1790" s="84" t="b">
        <v>0</v>
      </c>
      <c r="AE1790" s="84" t="s">
        <v>2140</v>
      </c>
      <c r="AF1790" s="84"/>
      <c r="AG1790" s="88" t="s">
        <v>2133</v>
      </c>
      <c r="AH1790" s="84" t="b">
        <v>0</v>
      </c>
      <c r="AI1790" s="84">
        <v>103</v>
      </c>
      <c r="AJ1790" s="88" t="s">
        <v>15924</v>
      </c>
      <c r="AK1790" s="84" t="s">
        <v>2343</v>
      </c>
      <c r="AL1790" s="84" t="b">
        <v>0</v>
      </c>
      <c r="AM1790" s="88" t="s">
        <v>15924</v>
      </c>
      <c r="AN1790" s="84">
        <v>0</v>
      </c>
      <c r="AO1790" s="84">
        <v>0</v>
      </c>
      <c r="AP1790" s="84"/>
      <c r="AQ1790" s="84"/>
      <c r="AR1790" s="84"/>
      <c r="AS1790" s="84"/>
      <c r="AT1790" s="84"/>
      <c r="AU1790" s="84"/>
      <c r="AV1790" s="84"/>
      <c r="AW1790" s="84"/>
    </row>
    <row r="1791" spans="1:49" x14ac:dyDescent="0.25">
      <c r="A1791" s="69" t="s">
        <v>7693</v>
      </c>
      <c r="B1791" s="69" t="s">
        <v>601</v>
      </c>
      <c r="C1791" s="70"/>
      <c r="D1791" s="71"/>
      <c r="E1791" s="72"/>
      <c r="F1791" s="73"/>
      <c r="G1791" s="70"/>
      <c r="H1791" s="74"/>
      <c r="I1791" s="75"/>
      <c r="J1791" s="75"/>
      <c r="K1791" s="36"/>
      <c r="L1791" s="82"/>
      <c r="M1791" s="82"/>
      <c r="N1791" s="77"/>
      <c r="O1791" s="84" t="s">
        <v>825</v>
      </c>
      <c r="P1791" s="86">
        <v>42758.938877314817</v>
      </c>
      <c r="Q1791" s="84" t="s">
        <v>9716</v>
      </c>
      <c r="R1791" s="84"/>
      <c r="S1791" s="84"/>
      <c r="T1791" s="84" t="s">
        <v>11209</v>
      </c>
      <c r="U1791" s="86">
        <v>42758.938877314817</v>
      </c>
      <c r="V1791" s="87" t="s">
        <v>12513</v>
      </c>
      <c r="W1791" s="84"/>
      <c r="X1791" s="84"/>
      <c r="Y1791" s="88" t="s">
        <v>14602</v>
      </c>
      <c r="Z1791" s="84"/>
      <c r="AA1791" s="84" t="b">
        <v>0</v>
      </c>
      <c r="AB1791" s="84">
        <v>0</v>
      </c>
      <c r="AC1791" s="88" t="s">
        <v>2133</v>
      </c>
      <c r="AD1791" s="84" t="b">
        <v>0</v>
      </c>
      <c r="AE1791" s="84" t="s">
        <v>2140</v>
      </c>
      <c r="AF1791" s="84"/>
      <c r="AG1791" s="88" t="s">
        <v>2133</v>
      </c>
      <c r="AH1791" s="84" t="b">
        <v>0</v>
      </c>
      <c r="AI1791" s="84">
        <v>0</v>
      </c>
      <c r="AJ1791" s="88" t="s">
        <v>2133</v>
      </c>
      <c r="AK1791" s="84" t="s">
        <v>2342</v>
      </c>
      <c r="AL1791" s="84" t="b">
        <v>0</v>
      </c>
      <c r="AM1791" s="88" t="s">
        <v>14602</v>
      </c>
      <c r="AN1791" s="84">
        <v>0</v>
      </c>
      <c r="AO1791" s="84">
        <v>0</v>
      </c>
      <c r="AP1791" s="84"/>
      <c r="AQ1791" s="84"/>
      <c r="AR1791" s="84"/>
      <c r="AS1791" s="84"/>
      <c r="AT1791" s="84"/>
      <c r="AU1791" s="84"/>
      <c r="AV1791" s="84"/>
      <c r="AW1791" s="84"/>
    </row>
    <row r="1792" spans="1:49" x14ac:dyDescent="0.25">
      <c r="A1792" s="69" t="s">
        <v>7694</v>
      </c>
      <c r="B1792" s="69" t="s">
        <v>7694</v>
      </c>
      <c r="C1792" s="70"/>
      <c r="D1792" s="71"/>
      <c r="E1792" s="72"/>
      <c r="F1792" s="73"/>
      <c r="G1792" s="70"/>
      <c r="H1792" s="74"/>
      <c r="I1792" s="75"/>
      <c r="J1792" s="75"/>
      <c r="K1792" s="36"/>
      <c r="L1792" s="82"/>
      <c r="M1792" s="82"/>
      <c r="N1792" s="77"/>
      <c r="O1792" s="84" t="s">
        <v>179</v>
      </c>
      <c r="P1792" s="86">
        <v>42758.939189814817</v>
      </c>
      <c r="Q1792" s="84" t="s">
        <v>9717</v>
      </c>
      <c r="R1792" s="84"/>
      <c r="S1792" s="84"/>
      <c r="T1792" s="84" t="s">
        <v>10916</v>
      </c>
      <c r="U1792" s="86">
        <v>42758.939189814817</v>
      </c>
      <c r="V1792" s="87" t="s">
        <v>12514</v>
      </c>
      <c r="W1792" s="84"/>
      <c r="X1792" s="84"/>
      <c r="Y1792" s="88" t="s">
        <v>14603</v>
      </c>
      <c r="Z1792" s="84"/>
      <c r="AA1792" s="84" t="b">
        <v>0</v>
      </c>
      <c r="AB1792" s="84">
        <v>1</v>
      </c>
      <c r="AC1792" s="88" t="s">
        <v>2133</v>
      </c>
      <c r="AD1792" s="84" t="b">
        <v>0</v>
      </c>
      <c r="AE1792" s="84" t="s">
        <v>2140</v>
      </c>
      <c r="AF1792" s="84"/>
      <c r="AG1792" s="88" t="s">
        <v>2133</v>
      </c>
      <c r="AH1792" s="84" t="b">
        <v>0</v>
      </c>
      <c r="AI1792" s="84">
        <v>0</v>
      </c>
      <c r="AJ1792" s="88" t="s">
        <v>2133</v>
      </c>
      <c r="AK1792" s="84" t="s">
        <v>2342</v>
      </c>
      <c r="AL1792" s="84" t="b">
        <v>0</v>
      </c>
      <c r="AM1792" s="88" t="s">
        <v>14603</v>
      </c>
      <c r="AN1792" s="84">
        <v>0</v>
      </c>
      <c r="AO1792" s="84">
        <v>0</v>
      </c>
      <c r="AP1792" s="84"/>
      <c r="AQ1792" s="84"/>
      <c r="AR1792" s="84"/>
      <c r="AS1792" s="84"/>
      <c r="AT1792" s="84"/>
      <c r="AU1792" s="84"/>
      <c r="AV1792" s="84"/>
      <c r="AW1792" s="84"/>
    </row>
    <row r="1793" spans="1:49" x14ac:dyDescent="0.25">
      <c r="A1793" s="69" t="s">
        <v>7695</v>
      </c>
      <c r="B1793" s="69" t="s">
        <v>639</v>
      </c>
      <c r="C1793" s="70"/>
      <c r="D1793" s="71"/>
      <c r="E1793" s="72"/>
      <c r="F1793" s="73"/>
      <c r="G1793" s="70"/>
      <c r="H1793" s="74"/>
      <c r="I1793" s="75"/>
      <c r="J1793" s="75"/>
      <c r="K1793" s="36"/>
      <c r="L1793" s="82"/>
      <c r="M1793" s="82"/>
      <c r="N1793" s="77"/>
      <c r="O1793" s="84" t="s">
        <v>825</v>
      </c>
      <c r="P1793" s="86">
        <v>42758.939849537041</v>
      </c>
      <c r="Q1793" s="84" t="s">
        <v>9718</v>
      </c>
      <c r="R1793" s="87" t="s">
        <v>1167</v>
      </c>
      <c r="S1793" s="84" t="s">
        <v>1238</v>
      </c>
      <c r="T1793" s="84" t="s">
        <v>11210</v>
      </c>
      <c r="U1793" s="86">
        <v>42758.939849537041</v>
      </c>
      <c r="V1793" s="87" t="s">
        <v>12515</v>
      </c>
      <c r="W1793" s="84"/>
      <c r="X1793" s="84"/>
      <c r="Y1793" s="88" t="s">
        <v>14604</v>
      </c>
      <c r="Z1793" s="84"/>
      <c r="AA1793" s="84" t="b">
        <v>0</v>
      </c>
      <c r="AB1793" s="84">
        <v>0</v>
      </c>
      <c r="AC1793" s="88" t="s">
        <v>2133</v>
      </c>
      <c r="AD1793" s="84" t="b">
        <v>0</v>
      </c>
      <c r="AE1793" s="84" t="s">
        <v>2143</v>
      </c>
      <c r="AF1793" s="84"/>
      <c r="AG1793" s="88" t="s">
        <v>2133</v>
      </c>
      <c r="AH1793" s="84" t="b">
        <v>0</v>
      </c>
      <c r="AI1793" s="84">
        <v>0</v>
      </c>
      <c r="AJ1793" s="88" t="s">
        <v>2133</v>
      </c>
      <c r="AK1793" s="84" t="s">
        <v>2343</v>
      </c>
      <c r="AL1793" s="84" t="b">
        <v>0</v>
      </c>
      <c r="AM1793" s="88" t="s">
        <v>14604</v>
      </c>
      <c r="AN1793" s="84">
        <v>0</v>
      </c>
      <c r="AO1793" s="84">
        <v>0</v>
      </c>
      <c r="AP1793" s="84"/>
      <c r="AQ1793" s="84"/>
      <c r="AR1793" s="84"/>
      <c r="AS1793" s="84"/>
      <c r="AT1793" s="84"/>
      <c r="AU1793" s="84"/>
      <c r="AV1793" s="84"/>
      <c r="AW1793" s="84"/>
    </row>
    <row r="1794" spans="1:49" x14ac:dyDescent="0.25">
      <c r="A1794" s="69" t="s">
        <v>7696</v>
      </c>
      <c r="B1794" s="69" t="s">
        <v>8948</v>
      </c>
      <c r="C1794" s="70"/>
      <c r="D1794" s="71"/>
      <c r="E1794" s="72"/>
      <c r="F1794" s="73"/>
      <c r="G1794" s="70"/>
      <c r="H1794" s="74"/>
      <c r="I1794" s="75"/>
      <c r="J1794" s="75"/>
      <c r="K1794" s="36"/>
      <c r="L1794" s="82"/>
      <c r="M1794" s="82"/>
      <c r="N1794" s="77"/>
      <c r="O1794" s="84" t="s">
        <v>825</v>
      </c>
      <c r="P1794" s="86">
        <v>42758.939942129633</v>
      </c>
      <c r="Q1794" s="84" t="s">
        <v>9719</v>
      </c>
      <c r="R1794" s="84"/>
      <c r="S1794" s="84"/>
      <c r="T1794" s="84" t="s">
        <v>10916</v>
      </c>
      <c r="U1794" s="86">
        <v>42758.939942129633</v>
      </c>
      <c r="V1794" s="87" t="s">
        <v>12516</v>
      </c>
      <c r="W1794" s="84"/>
      <c r="X1794" s="84"/>
      <c r="Y1794" s="88" t="s">
        <v>14605</v>
      </c>
      <c r="Z1794" s="88" t="s">
        <v>15738</v>
      </c>
      <c r="AA1794" s="84" t="b">
        <v>0</v>
      </c>
      <c r="AB1794" s="84">
        <v>0</v>
      </c>
      <c r="AC1794" s="88" t="s">
        <v>15845</v>
      </c>
      <c r="AD1794" s="84" t="b">
        <v>0</v>
      </c>
      <c r="AE1794" s="84" t="s">
        <v>2140</v>
      </c>
      <c r="AF1794" s="84"/>
      <c r="AG1794" s="88" t="s">
        <v>2133</v>
      </c>
      <c r="AH1794" s="84" t="b">
        <v>0</v>
      </c>
      <c r="AI1794" s="84">
        <v>0</v>
      </c>
      <c r="AJ1794" s="88" t="s">
        <v>2133</v>
      </c>
      <c r="AK1794" s="84" t="s">
        <v>2342</v>
      </c>
      <c r="AL1794" s="84" t="b">
        <v>0</v>
      </c>
      <c r="AM1794" s="88" t="s">
        <v>15738</v>
      </c>
      <c r="AN1794" s="84">
        <v>0</v>
      </c>
      <c r="AO1794" s="84">
        <v>0</v>
      </c>
      <c r="AP1794" s="84"/>
      <c r="AQ1794" s="84"/>
      <c r="AR1794" s="84"/>
      <c r="AS1794" s="84"/>
      <c r="AT1794" s="84"/>
      <c r="AU1794" s="84"/>
      <c r="AV1794" s="84"/>
      <c r="AW1794" s="84"/>
    </row>
    <row r="1795" spans="1:49" x14ac:dyDescent="0.25">
      <c r="A1795" s="69" t="s">
        <v>7696</v>
      </c>
      <c r="B1795" s="69" t="s">
        <v>8949</v>
      </c>
      <c r="C1795" s="70"/>
      <c r="D1795" s="71"/>
      <c r="E1795" s="72"/>
      <c r="F1795" s="73"/>
      <c r="G1795" s="70"/>
      <c r="H1795" s="74"/>
      <c r="I1795" s="75"/>
      <c r="J1795" s="75"/>
      <c r="K1795" s="36"/>
      <c r="L1795" s="82"/>
      <c r="M1795" s="82"/>
      <c r="N1795" s="77"/>
      <c r="O1795" s="84" t="s">
        <v>826</v>
      </c>
      <c r="P1795" s="86">
        <v>42758.939942129633</v>
      </c>
      <c r="Q1795" s="84" t="s">
        <v>9719</v>
      </c>
      <c r="R1795" s="84"/>
      <c r="S1795" s="84"/>
      <c r="T1795" s="84" t="s">
        <v>10916</v>
      </c>
      <c r="U1795" s="86">
        <v>42758.939942129633</v>
      </c>
      <c r="V1795" s="87" t="s">
        <v>12516</v>
      </c>
      <c r="W1795" s="84"/>
      <c r="X1795" s="84"/>
      <c r="Y1795" s="88" t="s">
        <v>14605</v>
      </c>
      <c r="Z1795" s="88" t="s">
        <v>15738</v>
      </c>
      <c r="AA1795" s="84" t="b">
        <v>0</v>
      </c>
      <c r="AB1795" s="84">
        <v>0</v>
      </c>
      <c r="AC1795" s="88" t="s">
        <v>15845</v>
      </c>
      <c r="AD1795" s="84" t="b">
        <v>0</v>
      </c>
      <c r="AE1795" s="84" t="s">
        <v>2140</v>
      </c>
      <c r="AF1795" s="84"/>
      <c r="AG1795" s="88" t="s">
        <v>2133</v>
      </c>
      <c r="AH1795" s="84" t="b">
        <v>0</v>
      </c>
      <c r="AI1795" s="84">
        <v>0</v>
      </c>
      <c r="AJ1795" s="88" t="s">
        <v>2133</v>
      </c>
      <c r="AK1795" s="84" t="s">
        <v>2342</v>
      </c>
      <c r="AL1795" s="84" t="b">
        <v>0</v>
      </c>
      <c r="AM1795" s="88" t="s">
        <v>15738</v>
      </c>
      <c r="AN1795" s="84">
        <v>0</v>
      </c>
      <c r="AO1795" s="84">
        <v>0</v>
      </c>
      <c r="AP1795" s="84"/>
      <c r="AQ1795" s="84"/>
      <c r="AR1795" s="84"/>
      <c r="AS1795" s="84"/>
      <c r="AT1795" s="84"/>
      <c r="AU1795" s="84"/>
      <c r="AV1795" s="84"/>
      <c r="AW1795" s="84"/>
    </row>
    <row r="1796" spans="1:49" x14ac:dyDescent="0.25">
      <c r="A1796" s="69" t="s">
        <v>7697</v>
      </c>
      <c r="B1796" s="69" t="s">
        <v>8950</v>
      </c>
      <c r="C1796" s="70"/>
      <c r="D1796" s="71"/>
      <c r="E1796" s="72"/>
      <c r="F1796" s="73"/>
      <c r="G1796" s="70"/>
      <c r="H1796" s="74"/>
      <c r="I1796" s="75"/>
      <c r="J1796" s="75"/>
      <c r="K1796" s="36"/>
      <c r="L1796" s="82"/>
      <c r="M1796" s="82"/>
      <c r="N1796" s="77"/>
      <c r="O1796" s="84" t="s">
        <v>825</v>
      </c>
      <c r="P1796" s="86">
        <v>42758.940150462964</v>
      </c>
      <c r="Q1796" s="84" t="s">
        <v>9720</v>
      </c>
      <c r="R1796" s="84"/>
      <c r="S1796" s="84"/>
      <c r="T1796" s="84" t="s">
        <v>10916</v>
      </c>
      <c r="U1796" s="86">
        <v>42758.940150462964</v>
      </c>
      <c r="V1796" s="87" t="s">
        <v>12517</v>
      </c>
      <c r="W1796" s="84"/>
      <c r="X1796" s="84"/>
      <c r="Y1796" s="88" t="s">
        <v>14606</v>
      </c>
      <c r="Z1796" s="88" t="s">
        <v>15739</v>
      </c>
      <c r="AA1796" s="84" t="b">
        <v>0</v>
      </c>
      <c r="AB1796" s="84">
        <v>0</v>
      </c>
      <c r="AC1796" s="88" t="s">
        <v>15846</v>
      </c>
      <c r="AD1796" s="84" t="b">
        <v>0</v>
      </c>
      <c r="AE1796" s="84" t="s">
        <v>2140</v>
      </c>
      <c r="AF1796" s="84"/>
      <c r="AG1796" s="88" t="s">
        <v>2133</v>
      </c>
      <c r="AH1796" s="84" t="b">
        <v>0</v>
      </c>
      <c r="AI1796" s="84">
        <v>0</v>
      </c>
      <c r="AJ1796" s="88" t="s">
        <v>2133</v>
      </c>
      <c r="AK1796" s="84" t="s">
        <v>2340</v>
      </c>
      <c r="AL1796" s="84" t="b">
        <v>0</v>
      </c>
      <c r="AM1796" s="88" t="s">
        <v>15739</v>
      </c>
      <c r="AN1796" s="84">
        <v>0</v>
      </c>
      <c r="AO1796" s="84">
        <v>0</v>
      </c>
      <c r="AP1796" s="84"/>
      <c r="AQ1796" s="84"/>
      <c r="AR1796" s="84"/>
      <c r="AS1796" s="84"/>
      <c r="AT1796" s="84"/>
      <c r="AU1796" s="84"/>
      <c r="AV1796" s="84"/>
      <c r="AW1796" s="84"/>
    </row>
    <row r="1797" spans="1:49" x14ac:dyDescent="0.25">
      <c r="A1797" s="69" t="s">
        <v>7697</v>
      </c>
      <c r="B1797" s="69" t="s">
        <v>8951</v>
      </c>
      <c r="C1797" s="70"/>
      <c r="D1797" s="71"/>
      <c r="E1797" s="72"/>
      <c r="F1797" s="73"/>
      <c r="G1797" s="70"/>
      <c r="H1797" s="74"/>
      <c r="I1797" s="75"/>
      <c r="J1797" s="75"/>
      <c r="K1797" s="36"/>
      <c r="L1797" s="82"/>
      <c r="M1797" s="82"/>
      <c r="N1797" s="77"/>
      <c r="O1797" s="84" t="s">
        <v>826</v>
      </c>
      <c r="P1797" s="86">
        <v>42758.940150462964</v>
      </c>
      <c r="Q1797" s="84" t="s">
        <v>9720</v>
      </c>
      <c r="R1797" s="84"/>
      <c r="S1797" s="84"/>
      <c r="T1797" s="84" t="s">
        <v>10916</v>
      </c>
      <c r="U1797" s="86">
        <v>42758.940150462964</v>
      </c>
      <c r="V1797" s="87" t="s">
        <v>12517</v>
      </c>
      <c r="W1797" s="84"/>
      <c r="X1797" s="84"/>
      <c r="Y1797" s="88" t="s">
        <v>14606</v>
      </c>
      <c r="Z1797" s="88" t="s">
        <v>15739</v>
      </c>
      <c r="AA1797" s="84" t="b">
        <v>0</v>
      </c>
      <c r="AB1797" s="84">
        <v>0</v>
      </c>
      <c r="AC1797" s="88" t="s">
        <v>15846</v>
      </c>
      <c r="AD1797" s="84" t="b">
        <v>0</v>
      </c>
      <c r="AE1797" s="84" t="s">
        <v>2140</v>
      </c>
      <c r="AF1797" s="84"/>
      <c r="AG1797" s="88" t="s">
        <v>2133</v>
      </c>
      <c r="AH1797" s="84" t="b">
        <v>0</v>
      </c>
      <c r="AI1797" s="84">
        <v>0</v>
      </c>
      <c r="AJ1797" s="88" t="s">
        <v>2133</v>
      </c>
      <c r="AK1797" s="84" t="s">
        <v>2340</v>
      </c>
      <c r="AL1797" s="84" t="b">
        <v>0</v>
      </c>
      <c r="AM1797" s="88" t="s">
        <v>15739</v>
      </c>
      <c r="AN1797" s="84">
        <v>0</v>
      </c>
      <c r="AO1797" s="84">
        <v>0</v>
      </c>
      <c r="AP1797" s="84"/>
      <c r="AQ1797" s="84"/>
      <c r="AR1797" s="84"/>
      <c r="AS1797" s="84"/>
      <c r="AT1797" s="84"/>
      <c r="AU1797" s="84"/>
      <c r="AV1797" s="84"/>
      <c r="AW1797" s="84"/>
    </row>
    <row r="1798" spans="1:49" x14ac:dyDescent="0.25">
      <c r="A1798" s="69" t="s">
        <v>7698</v>
      </c>
      <c r="B1798" s="69" t="s">
        <v>7723</v>
      </c>
      <c r="C1798" s="70"/>
      <c r="D1798" s="71"/>
      <c r="E1798" s="72"/>
      <c r="F1798" s="73"/>
      <c r="G1798" s="70"/>
      <c r="H1798" s="74"/>
      <c r="I1798" s="75"/>
      <c r="J1798" s="75"/>
      <c r="K1798" s="36"/>
      <c r="L1798" s="82"/>
      <c r="M1798" s="82"/>
      <c r="N1798" s="77"/>
      <c r="O1798" s="84" t="s">
        <v>825</v>
      </c>
      <c r="P1798" s="86">
        <v>42758.940254629626</v>
      </c>
      <c r="Q1798" s="84" t="s">
        <v>9721</v>
      </c>
      <c r="R1798" s="87" t="s">
        <v>10565</v>
      </c>
      <c r="S1798" s="84" t="s">
        <v>1227</v>
      </c>
      <c r="T1798" s="84" t="s">
        <v>10916</v>
      </c>
      <c r="U1798" s="86">
        <v>42758.940254629626</v>
      </c>
      <c r="V1798" s="87" t="s">
        <v>12518</v>
      </c>
      <c r="W1798" s="84"/>
      <c r="X1798" s="84"/>
      <c r="Y1798" s="88" t="s">
        <v>14607</v>
      </c>
      <c r="Z1798" s="84"/>
      <c r="AA1798" s="84" t="b">
        <v>0</v>
      </c>
      <c r="AB1798" s="84">
        <v>0</v>
      </c>
      <c r="AC1798" s="88" t="s">
        <v>2133</v>
      </c>
      <c r="AD1798" s="84" t="b">
        <v>1</v>
      </c>
      <c r="AE1798" s="84" t="s">
        <v>2140</v>
      </c>
      <c r="AF1798" s="84"/>
      <c r="AG1798" s="88" t="s">
        <v>15965</v>
      </c>
      <c r="AH1798" s="84" t="b">
        <v>0</v>
      </c>
      <c r="AI1798" s="84">
        <v>4</v>
      </c>
      <c r="AJ1798" s="88" t="s">
        <v>14632</v>
      </c>
      <c r="AK1798" s="84" t="s">
        <v>2340</v>
      </c>
      <c r="AL1798" s="84" t="b">
        <v>0</v>
      </c>
      <c r="AM1798" s="88" t="s">
        <v>14632</v>
      </c>
      <c r="AN1798" s="84">
        <v>0</v>
      </c>
      <c r="AO1798" s="84">
        <v>0</v>
      </c>
      <c r="AP1798" s="84"/>
      <c r="AQ1798" s="84"/>
      <c r="AR1798" s="84"/>
      <c r="AS1798" s="84"/>
      <c r="AT1798" s="84"/>
      <c r="AU1798" s="84"/>
      <c r="AV1798" s="84"/>
      <c r="AW1798" s="84"/>
    </row>
    <row r="1799" spans="1:49" x14ac:dyDescent="0.25">
      <c r="A1799" s="69" t="s">
        <v>7699</v>
      </c>
      <c r="B1799" s="69" t="s">
        <v>8952</v>
      </c>
      <c r="C1799" s="70"/>
      <c r="D1799" s="71"/>
      <c r="E1799" s="72"/>
      <c r="F1799" s="73"/>
      <c r="G1799" s="70"/>
      <c r="H1799" s="74"/>
      <c r="I1799" s="75"/>
      <c r="J1799" s="75"/>
      <c r="K1799" s="36"/>
      <c r="L1799" s="82"/>
      <c r="M1799" s="82"/>
      <c r="N1799" s="77"/>
      <c r="O1799" s="84" t="s">
        <v>826</v>
      </c>
      <c r="P1799" s="86">
        <v>42758.940347222226</v>
      </c>
      <c r="Q1799" s="84" t="s">
        <v>9722</v>
      </c>
      <c r="R1799" s="84"/>
      <c r="S1799" s="84"/>
      <c r="T1799" s="84" t="s">
        <v>10916</v>
      </c>
      <c r="U1799" s="86">
        <v>42758.940347222226</v>
      </c>
      <c r="V1799" s="87" t="s">
        <v>12519</v>
      </c>
      <c r="W1799" s="84"/>
      <c r="X1799" s="84"/>
      <c r="Y1799" s="88" t="s">
        <v>14608</v>
      </c>
      <c r="Z1799" s="88" t="s">
        <v>15740</v>
      </c>
      <c r="AA1799" s="84" t="b">
        <v>0</v>
      </c>
      <c r="AB1799" s="84">
        <v>0</v>
      </c>
      <c r="AC1799" s="88" t="s">
        <v>15847</v>
      </c>
      <c r="AD1799" s="84" t="b">
        <v>0</v>
      </c>
      <c r="AE1799" s="84" t="s">
        <v>2140</v>
      </c>
      <c r="AF1799" s="84"/>
      <c r="AG1799" s="88" t="s">
        <v>2133</v>
      </c>
      <c r="AH1799" s="84" t="b">
        <v>0</v>
      </c>
      <c r="AI1799" s="84">
        <v>0</v>
      </c>
      <c r="AJ1799" s="88" t="s">
        <v>2133</v>
      </c>
      <c r="AK1799" s="84" t="s">
        <v>2342</v>
      </c>
      <c r="AL1799" s="84" t="b">
        <v>0</v>
      </c>
      <c r="AM1799" s="88" t="s">
        <v>15740</v>
      </c>
      <c r="AN1799" s="84">
        <v>0</v>
      </c>
      <c r="AO1799" s="84">
        <v>0</v>
      </c>
      <c r="AP1799" s="84"/>
      <c r="AQ1799" s="84"/>
      <c r="AR1799" s="84"/>
      <c r="AS1799" s="84"/>
      <c r="AT1799" s="84"/>
      <c r="AU1799" s="84"/>
      <c r="AV1799" s="84"/>
      <c r="AW1799" s="84"/>
    </row>
    <row r="1800" spans="1:49" x14ac:dyDescent="0.25">
      <c r="A1800" s="69" t="s">
        <v>7699</v>
      </c>
      <c r="B1800" s="69" t="s">
        <v>600</v>
      </c>
      <c r="C1800" s="70"/>
      <c r="D1800" s="71"/>
      <c r="E1800" s="72"/>
      <c r="F1800" s="73"/>
      <c r="G1800" s="70"/>
      <c r="H1800" s="74"/>
      <c r="I1800" s="75"/>
      <c r="J1800" s="75"/>
      <c r="K1800" s="36"/>
      <c r="L1800" s="82"/>
      <c r="M1800" s="82"/>
      <c r="N1800" s="77"/>
      <c r="O1800" s="84" t="s">
        <v>825</v>
      </c>
      <c r="P1800" s="86">
        <v>42758.940347222226</v>
      </c>
      <c r="Q1800" s="84" t="s">
        <v>9722</v>
      </c>
      <c r="R1800" s="84"/>
      <c r="S1800" s="84"/>
      <c r="T1800" s="84" t="s">
        <v>10916</v>
      </c>
      <c r="U1800" s="86">
        <v>42758.940347222226</v>
      </c>
      <c r="V1800" s="87" t="s">
        <v>12519</v>
      </c>
      <c r="W1800" s="84"/>
      <c r="X1800" s="84"/>
      <c r="Y1800" s="88" t="s">
        <v>14608</v>
      </c>
      <c r="Z1800" s="88" t="s">
        <v>15740</v>
      </c>
      <c r="AA1800" s="84" t="b">
        <v>0</v>
      </c>
      <c r="AB1800" s="84">
        <v>0</v>
      </c>
      <c r="AC1800" s="88" t="s">
        <v>15847</v>
      </c>
      <c r="AD1800" s="84" t="b">
        <v>0</v>
      </c>
      <c r="AE1800" s="84" t="s">
        <v>2140</v>
      </c>
      <c r="AF1800" s="84"/>
      <c r="AG1800" s="88" t="s">
        <v>2133</v>
      </c>
      <c r="AH1800" s="84" t="b">
        <v>0</v>
      </c>
      <c r="AI1800" s="84">
        <v>0</v>
      </c>
      <c r="AJ1800" s="88" t="s">
        <v>2133</v>
      </c>
      <c r="AK1800" s="84" t="s">
        <v>2342</v>
      </c>
      <c r="AL1800" s="84" t="b">
        <v>0</v>
      </c>
      <c r="AM1800" s="88" t="s">
        <v>15740</v>
      </c>
      <c r="AN1800" s="84">
        <v>0</v>
      </c>
      <c r="AO1800" s="84">
        <v>0</v>
      </c>
      <c r="AP1800" s="84"/>
      <c r="AQ1800" s="84"/>
      <c r="AR1800" s="84"/>
      <c r="AS1800" s="84"/>
      <c r="AT1800" s="84"/>
      <c r="AU1800" s="84"/>
      <c r="AV1800" s="84"/>
      <c r="AW1800" s="84"/>
    </row>
    <row r="1801" spans="1:49" x14ac:dyDescent="0.25">
      <c r="A1801" s="69" t="s">
        <v>7700</v>
      </c>
      <c r="B1801" s="69" t="s">
        <v>7756</v>
      </c>
      <c r="C1801" s="70"/>
      <c r="D1801" s="71"/>
      <c r="E1801" s="72"/>
      <c r="F1801" s="73"/>
      <c r="G1801" s="70"/>
      <c r="H1801" s="74"/>
      <c r="I1801" s="75"/>
      <c r="J1801" s="75"/>
      <c r="K1801" s="36"/>
      <c r="L1801" s="82"/>
      <c r="M1801" s="82"/>
      <c r="N1801" s="77"/>
      <c r="O1801" s="84" t="s">
        <v>825</v>
      </c>
      <c r="P1801" s="86">
        <v>42758.941041666665</v>
      </c>
      <c r="Q1801" s="84" t="s">
        <v>9653</v>
      </c>
      <c r="R1801" s="87" t="s">
        <v>10537</v>
      </c>
      <c r="S1801" s="84" t="s">
        <v>10872</v>
      </c>
      <c r="T1801" s="84" t="s">
        <v>10916</v>
      </c>
      <c r="U1801" s="86">
        <v>42758.941041666665</v>
      </c>
      <c r="V1801" s="87" t="s">
        <v>12520</v>
      </c>
      <c r="W1801" s="84"/>
      <c r="X1801" s="84"/>
      <c r="Y1801" s="88" t="s">
        <v>14609</v>
      </c>
      <c r="Z1801" s="84"/>
      <c r="AA1801" s="84" t="b">
        <v>0</v>
      </c>
      <c r="AB1801" s="84">
        <v>0</v>
      </c>
      <c r="AC1801" s="88" t="s">
        <v>2133</v>
      </c>
      <c r="AD1801" s="84" t="b">
        <v>0</v>
      </c>
      <c r="AE1801" s="84" t="s">
        <v>2140</v>
      </c>
      <c r="AF1801" s="84"/>
      <c r="AG1801" s="88" t="s">
        <v>2133</v>
      </c>
      <c r="AH1801" s="84" t="b">
        <v>0</v>
      </c>
      <c r="AI1801" s="84">
        <v>6</v>
      </c>
      <c r="AJ1801" s="88" t="s">
        <v>14665</v>
      </c>
      <c r="AK1801" s="84" t="s">
        <v>2342</v>
      </c>
      <c r="AL1801" s="84" t="b">
        <v>0</v>
      </c>
      <c r="AM1801" s="88" t="s">
        <v>14665</v>
      </c>
      <c r="AN1801" s="84">
        <v>0</v>
      </c>
      <c r="AO1801" s="84">
        <v>0</v>
      </c>
      <c r="AP1801" s="84"/>
      <c r="AQ1801" s="84"/>
      <c r="AR1801" s="84"/>
      <c r="AS1801" s="84"/>
      <c r="AT1801" s="84"/>
      <c r="AU1801" s="84"/>
      <c r="AV1801" s="84"/>
      <c r="AW1801" s="84"/>
    </row>
    <row r="1802" spans="1:49" x14ac:dyDescent="0.25">
      <c r="A1802" s="69" t="s">
        <v>7701</v>
      </c>
      <c r="B1802" s="69" t="s">
        <v>7701</v>
      </c>
      <c r="C1802" s="70"/>
      <c r="D1802" s="71"/>
      <c r="E1802" s="72"/>
      <c r="F1802" s="73"/>
      <c r="G1802" s="70"/>
      <c r="H1802" s="74"/>
      <c r="I1802" s="75"/>
      <c r="J1802" s="75"/>
      <c r="K1802" s="36"/>
      <c r="L1802" s="82"/>
      <c r="M1802" s="82"/>
      <c r="N1802" s="77"/>
      <c r="O1802" s="84" t="s">
        <v>179</v>
      </c>
      <c r="P1802" s="86">
        <v>42758.941192129627</v>
      </c>
      <c r="Q1802" s="84" t="s">
        <v>9723</v>
      </c>
      <c r="R1802" s="87" t="s">
        <v>10566</v>
      </c>
      <c r="S1802" s="84" t="s">
        <v>1227</v>
      </c>
      <c r="T1802" s="84" t="s">
        <v>10916</v>
      </c>
      <c r="U1802" s="86">
        <v>42758.941192129627</v>
      </c>
      <c r="V1802" s="87" t="s">
        <v>12521</v>
      </c>
      <c r="W1802" s="84"/>
      <c r="X1802" s="84"/>
      <c r="Y1802" s="88" t="s">
        <v>14610</v>
      </c>
      <c r="Z1802" s="84"/>
      <c r="AA1802" s="84" t="b">
        <v>0</v>
      </c>
      <c r="AB1802" s="84">
        <v>0</v>
      </c>
      <c r="AC1802" s="88" t="s">
        <v>2133</v>
      </c>
      <c r="AD1802" s="84" t="b">
        <v>1</v>
      </c>
      <c r="AE1802" s="84" t="s">
        <v>2140</v>
      </c>
      <c r="AF1802" s="84"/>
      <c r="AG1802" s="88" t="s">
        <v>15966</v>
      </c>
      <c r="AH1802" s="84" t="b">
        <v>0</v>
      </c>
      <c r="AI1802" s="84">
        <v>0</v>
      </c>
      <c r="AJ1802" s="88" t="s">
        <v>2133</v>
      </c>
      <c r="AK1802" s="84" t="s">
        <v>2343</v>
      </c>
      <c r="AL1802" s="84" t="b">
        <v>0</v>
      </c>
      <c r="AM1802" s="88" t="s">
        <v>14610</v>
      </c>
      <c r="AN1802" s="84">
        <v>0</v>
      </c>
      <c r="AO1802" s="84">
        <v>0</v>
      </c>
      <c r="AP1802" s="84"/>
      <c r="AQ1802" s="84"/>
      <c r="AR1802" s="84"/>
      <c r="AS1802" s="84"/>
      <c r="AT1802" s="84"/>
      <c r="AU1802" s="84"/>
      <c r="AV1802" s="84"/>
      <c r="AW1802" s="84"/>
    </row>
    <row r="1803" spans="1:49" x14ac:dyDescent="0.25">
      <c r="A1803" s="69" t="s">
        <v>7702</v>
      </c>
      <c r="B1803" s="69" t="s">
        <v>8112</v>
      </c>
      <c r="C1803" s="70"/>
      <c r="D1803" s="71"/>
      <c r="E1803" s="72"/>
      <c r="F1803" s="73"/>
      <c r="G1803" s="70"/>
      <c r="H1803" s="74"/>
      <c r="I1803" s="75"/>
      <c r="J1803" s="75"/>
      <c r="K1803" s="36"/>
      <c r="L1803" s="82"/>
      <c r="M1803" s="82"/>
      <c r="N1803" s="77"/>
      <c r="O1803" s="84" t="s">
        <v>826</v>
      </c>
      <c r="P1803" s="86">
        <v>42758.942141203705</v>
      </c>
      <c r="Q1803" s="84" t="s">
        <v>9724</v>
      </c>
      <c r="R1803" s="84"/>
      <c r="S1803" s="84"/>
      <c r="T1803" s="84" t="s">
        <v>10916</v>
      </c>
      <c r="U1803" s="86">
        <v>42758.942141203705</v>
      </c>
      <c r="V1803" s="87" t="s">
        <v>12522</v>
      </c>
      <c r="W1803" s="84"/>
      <c r="X1803" s="84"/>
      <c r="Y1803" s="88" t="s">
        <v>14611</v>
      </c>
      <c r="Z1803" s="88" t="s">
        <v>15741</v>
      </c>
      <c r="AA1803" s="84" t="b">
        <v>0</v>
      </c>
      <c r="AB1803" s="84">
        <v>1</v>
      </c>
      <c r="AC1803" s="88" t="s">
        <v>15848</v>
      </c>
      <c r="AD1803" s="84" t="b">
        <v>0</v>
      </c>
      <c r="AE1803" s="84" t="s">
        <v>2140</v>
      </c>
      <c r="AF1803" s="84"/>
      <c r="AG1803" s="88" t="s">
        <v>2133</v>
      </c>
      <c r="AH1803" s="84" t="b">
        <v>0</v>
      </c>
      <c r="AI1803" s="84">
        <v>0</v>
      </c>
      <c r="AJ1803" s="88" t="s">
        <v>2133</v>
      </c>
      <c r="AK1803" s="84" t="s">
        <v>2340</v>
      </c>
      <c r="AL1803" s="84" t="b">
        <v>0</v>
      </c>
      <c r="AM1803" s="88" t="s">
        <v>15741</v>
      </c>
      <c r="AN1803" s="84">
        <v>0</v>
      </c>
      <c r="AO1803" s="84">
        <v>0</v>
      </c>
      <c r="AP1803" s="84"/>
      <c r="AQ1803" s="84"/>
      <c r="AR1803" s="84"/>
      <c r="AS1803" s="84"/>
      <c r="AT1803" s="84"/>
      <c r="AU1803" s="84"/>
      <c r="AV1803" s="84"/>
      <c r="AW1803" s="84"/>
    </row>
    <row r="1804" spans="1:49" x14ac:dyDescent="0.25">
      <c r="A1804" s="69" t="s">
        <v>7703</v>
      </c>
      <c r="B1804" s="69" t="s">
        <v>7703</v>
      </c>
      <c r="C1804" s="70"/>
      <c r="D1804" s="71"/>
      <c r="E1804" s="72"/>
      <c r="F1804" s="73"/>
      <c r="G1804" s="70"/>
      <c r="H1804" s="74"/>
      <c r="I1804" s="75"/>
      <c r="J1804" s="75"/>
      <c r="K1804" s="36"/>
      <c r="L1804" s="82"/>
      <c r="M1804" s="82"/>
      <c r="N1804" s="77"/>
      <c r="O1804" s="84" t="s">
        <v>179</v>
      </c>
      <c r="P1804" s="86">
        <v>42758.942453703705</v>
      </c>
      <c r="Q1804" s="84" t="s">
        <v>9725</v>
      </c>
      <c r="R1804" s="87" t="s">
        <v>10567</v>
      </c>
      <c r="S1804" s="84" t="s">
        <v>1227</v>
      </c>
      <c r="T1804" s="84" t="s">
        <v>11211</v>
      </c>
      <c r="U1804" s="86">
        <v>42758.942453703705</v>
      </c>
      <c r="V1804" s="87" t="s">
        <v>12523</v>
      </c>
      <c r="W1804" s="84"/>
      <c r="X1804" s="84"/>
      <c r="Y1804" s="88" t="s">
        <v>14612</v>
      </c>
      <c r="Z1804" s="84"/>
      <c r="AA1804" s="84" t="b">
        <v>0</v>
      </c>
      <c r="AB1804" s="84">
        <v>0</v>
      </c>
      <c r="AC1804" s="88" t="s">
        <v>2133</v>
      </c>
      <c r="AD1804" s="84" t="b">
        <v>0</v>
      </c>
      <c r="AE1804" s="84" t="s">
        <v>2140</v>
      </c>
      <c r="AF1804" s="84"/>
      <c r="AG1804" s="88" t="s">
        <v>2133</v>
      </c>
      <c r="AH1804" s="84" t="b">
        <v>0</v>
      </c>
      <c r="AI1804" s="84">
        <v>0</v>
      </c>
      <c r="AJ1804" s="88" t="s">
        <v>2133</v>
      </c>
      <c r="AK1804" s="84" t="s">
        <v>2342</v>
      </c>
      <c r="AL1804" s="84" t="b">
        <v>1</v>
      </c>
      <c r="AM1804" s="88" t="s">
        <v>14612</v>
      </c>
      <c r="AN1804" s="84">
        <v>0</v>
      </c>
      <c r="AO1804" s="84">
        <v>0</v>
      </c>
      <c r="AP1804" s="84"/>
      <c r="AQ1804" s="84"/>
      <c r="AR1804" s="84"/>
      <c r="AS1804" s="84"/>
      <c r="AT1804" s="84"/>
      <c r="AU1804" s="84"/>
      <c r="AV1804" s="84"/>
      <c r="AW1804" s="84"/>
    </row>
    <row r="1805" spans="1:49" x14ac:dyDescent="0.25">
      <c r="A1805" s="69" t="s">
        <v>7704</v>
      </c>
      <c r="B1805" s="69" t="s">
        <v>7704</v>
      </c>
      <c r="C1805" s="70"/>
      <c r="D1805" s="71"/>
      <c r="E1805" s="72"/>
      <c r="F1805" s="73"/>
      <c r="G1805" s="70"/>
      <c r="H1805" s="74"/>
      <c r="I1805" s="75"/>
      <c r="J1805" s="75"/>
      <c r="K1805" s="36"/>
      <c r="L1805" s="82"/>
      <c r="M1805" s="82"/>
      <c r="N1805" s="77"/>
      <c r="O1805" s="84" t="s">
        <v>179</v>
      </c>
      <c r="P1805" s="86">
        <v>42758.942627314813</v>
      </c>
      <c r="Q1805" s="84" t="s">
        <v>9726</v>
      </c>
      <c r="R1805" s="84"/>
      <c r="S1805" s="84"/>
      <c r="T1805" s="84" t="s">
        <v>10916</v>
      </c>
      <c r="U1805" s="86">
        <v>42758.942627314813</v>
      </c>
      <c r="V1805" s="87" t="s">
        <v>12524</v>
      </c>
      <c r="W1805" s="84"/>
      <c r="X1805" s="84"/>
      <c r="Y1805" s="88" t="s">
        <v>14613</v>
      </c>
      <c r="Z1805" s="84"/>
      <c r="AA1805" s="84" t="b">
        <v>0</v>
      </c>
      <c r="AB1805" s="84">
        <v>9</v>
      </c>
      <c r="AC1805" s="88" t="s">
        <v>2133</v>
      </c>
      <c r="AD1805" s="84" t="b">
        <v>0</v>
      </c>
      <c r="AE1805" s="84" t="s">
        <v>2141</v>
      </c>
      <c r="AF1805" s="84"/>
      <c r="AG1805" s="88" t="s">
        <v>2133</v>
      </c>
      <c r="AH1805" s="84" t="b">
        <v>0</v>
      </c>
      <c r="AI1805" s="84">
        <v>0</v>
      </c>
      <c r="AJ1805" s="88" t="s">
        <v>2133</v>
      </c>
      <c r="AK1805" s="84" t="s">
        <v>2342</v>
      </c>
      <c r="AL1805" s="84" t="b">
        <v>0</v>
      </c>
      <c r="AM1805" s="88" t="s">
        <v>14613</v>
      </c>
      <c r="AN1805" s="84">
        <v>0</v>
      </c>
      <c r="AO1805" s="84">
        <v>0</v>
      </c>
      <c r="AP1805" s="84" t="s">
        <v>16296</v>
      </c>
      <c r="AQ1805" s="84" t="s">
        <v>2363</v>
      </c>
      <c r="AR1805" s="84" t="s">
        <v>2365</v>
      </c>
      <c r="AS1805" s="84" t="s">
        <v>16360</v>
      </c>
      <c r="AT1805" s="84" t="s">
        <v>16416</v>
      </c>
      <c r="AU1805" s="84" t="s">
        <v>16473</v>
      </c>
      <c r="AV1805" s="84" t="s">
        <v>2372</v>
      </c>
      <c r="AW1805" s="87" t="s">
        <v>16530</v>
      </c>
    </row>
    <row r="1806" spans="1:49" x14ac:dyDescent="0.25">
      <c r="A1806" s="69" t="s">
        <v>7705</v>
      </c>
      <c r="B1806" s="69" t="s">
        <v>7705</v>
      </c>
      <c r="C1806" s="70"/>
      <c r="D1806" s="71"/>
      <c r="E1806" s="72"/>
      <c r="F1806" s="73"/>
      <c r="G1806" s="70"/>
      <c r="H1806" s="74"/>
      <c r="I1806" s="75"/>
      <c r="J1806" s="75"/>
      <c r="K1806" s="36"/>
      <c r="L1806" s="82"/>
      <c r="M1806" s="82"/>
      <c r="N1806" s="77"/>
      <c r="O1806" s="84" t="s">
        <v>179</v>
      </c>
      <c r="P1806" s="86">
        <v>42758.942893518521</v>
      </c>
      <c r="Q1806" s="84" t="s">
        <v>9727</v>
      </c>
      <c r="R1806" s="84"/>
      <c r="S1806" s="84"/>
      <c r="T1806" s="84" t="s">
        <v>11076</v>
      </c>
      <c r="U1806" s="86">
        <v>42758.942893518521</v>
      </c>
      <c r="V1806" s="87" t="s">
        <v>12525</v>
      </c>
      <c r="W1806" s="84"/>
      <c r="X1806" s="84"/>
      <c r="Y1806" s="88" t="s">
        <v>14614</v>
      </c>
      <c r="Z1806" s="84"/>
      <c r="AA1806" s="84" t="b">
        <v>0</v>
      </c>
      <c r="AB1806" s="84">
        <v>0</v>
      </c>
      <c r="AC1806" s="88" t="s">
        <v>2133</v>
      </c>
      <c r="AD1806" s="84" t="b">
        <v>0</v>
      </c>
      <c r="AE1806" s="84" t="s">
        <v>2140</v>
      </c>
      <c r="AF1806" s="84"/>
      <c r="AG1806" s="88" t="s">
        <v>2133</v>
      </c>
      <c r="AH1806" s="84" t="b">
        <v>0</v>
      </c>
      <c r="AI1806" s="84">
        <v>0</v>
      </c>
      <c r="AJ1806" s="88" t="s">
        <v>2133</v>
      </c>
      <c r="AK1806" s="84" t="s">
        <v>2342</v>
      </c>
      <c r="AL1806" s="84" t="b">
        <v>0</v>
      </c>
      <c r="AM1806" s="88" t="s">
        <v>14614</v>
      </c>
      <c r="AN1806" s="84">
        <v>0</v>
      </c>
      <c r="AO1806" s="84">
        <v>0</v>
      </c>
      <c r="AP1806" s="84"/>
      <c r="AQ1806" s="84"/>
      <c r="AR1806" s="84"/>
      <c r="AS1806" s="84"/>
      <c r="AT1806" s="84"/>
      <c r="AU1806" s="84"/>
      <c r="AV1806" s="84"/>
      <c r="AW1806" s="84"/>
    </row>
    <row r="1807" spans="1:49" x14ac:dyDescent="0.25">
      <c r="A1807" s="69" t="s">
        <v>7706</v>
      </c>
      <c r="B1807" s="69" t="s">
        <v>7756</v>
      </c>
      <c r="C1807" s="70"/>
      <c r="D1807" s="71"/>
      <c r="E1807" s="72"/>
      <c r="F1807" s="73"/>
      <c r="G1807" s="70"/>
      <c r="H1807" s="74"/>
      <c r="I1807" s="75"/>
      <c r="J1807" s="75"/>
      <c r="K1807" s="36"/>
      <c r="L1807" s="82"/>
      <c r="M1807" s="82"/>
      <c r="N1807" s="77"/>
      <c r="O1807" s="84" t="s">
        <v>825</v>
      </c>
      <c r="P1807" s="86">
        <v>42758.943495370368</v>
      </c>
      <c r="Q1807" s="84" t="s">
        <v>9653</v>
      </c>
      <c r="R1807" s="87" t="s">
        <v>10537</v>
      </c>
      <c r="S1807" s="84" t="s">
        <v>10872</v>
      </c>
      <c r="T1807" s="84" t="s">
        <v>10916</v>
      </c>
      <c r="U1807" s="86">
        <v>42758.943495370368</v>
      </c>
      <c r="V1807" s="87" t="s">
        <v>12526</v>
      </c>
      <c r="W1807" s="84"/>
      <c r="X1807" s="84"/>
      <c r="Y1807" s="88" t="s">
        <v>14615</v>
      </c>
      <c r="Z1807" s="84"/>
      <c r="AA1807" s="84" t="b">
        <v>0</v>
      </c>
      <c r="AB1807" s="84">
        <v>0</v>
      </c>
      <c r="AC1807" s="88" t="s">
        <v>2133</v>
      </c>
      <c r="AD1807" s="84" t="b">
        <v>0</v>
      </c>
      <c r="AE1807" s="84" t="s">
        <v>2140</v>
      </c>
      <c r="AF1807" s="84"/>
      <c r="AG1807" s="88" t="s">
        <v>2133</v>
      </c>
      <c r="AH1807" s="84" t="b">
        <v>0</v>
      </c>
      <c r="AI1807" s="84">
        <v>6</v>
      </c>
      <c r="AJ1807" s="88" t="s">
        <v>14665</v>
      </c>
      <c r="AK1807" s="84" t="s">
        <v>2342</v>
      </c>
      <c r="AL1807" s="84" t="b">
        <v>0</v>
      </c>
      <c r="AM1807" s="88" t="s">
        <v>14665</v>
      </c>
      <c r="AN1807" s="84">
        <v>0</v>
      </c>
      <c r="AO1807" s="84">
        <v>0</v>
      </c>
      <c r="AP1807" s="84"/>
      <c r="AQ1807" s="84"/>
      <c r="AR1807" s="84"/>
      <c r="AS1807" s="84"/>
      <c r="AT1807" s="84"/>
      <c r="AU1807" s="84"/>
      <c r="AV1807" s="84"/>
      <c r="AW1807" s="84"/>
    </row>
    <row r="1808" spans="1:49" x14ac:dyDescent="0.25">
      <c r="A1808" s="69" t="s">
        <v>7707</v>
      </c>
      <c r="B1808" s="69" t="s">
        <v>671</v>
      </c>
      <c r="C1808" s="70"/>
      <c r="D1808" s="71"/>
      <c r="E1808" s="72"/>
      <c r="F1808" s="73"/>
      <c r="G1808" s="70"/>
      <c r="H1808" s="74"/>
      <c r="I1808" s="75"/>
      <c r="J1808" s="75"/>
      <c r="K1808" s="36"/>
      <c r="L1808" s="82"/>
      <c r="M1808" s="82"/>
      <c r="N1808" s="77"/>
      <c r="O1808" s="84" t="s">
        <v>825</v>
      </c>
      <c r="P1808" s="86">
        <v>42758.944004629629</v>
      </c>
      <c r="Q1808" s="84" t="s">
        <v>9728</v>
      </c>
      <c r="R1808" s="87" t="s">
        <v>10568</v>
      </c>
      <c r="S1808" s="84" t="s">
        <v>1227</v>
      </c>
      <c r="T1808" s="84" t="s">
        <v>11032</v>
      </c>
      <c r="U1808" s="86">
        <v>42758.944004629629</v>
      </c>
      <c r="V1808" s="87" t="s">
        <v>12527</v>
      </c>
      <c r="W1808" s="84"/>
      <c r="X1808" s="84"/>
      <c r="Y1808" s="88" t="s">
        <v>14616</v>
      </c>
      <c r="Z1808" s="84"/>
      <c r="AA1808" s="84" t="b">
        <v>0</v>
      </c>
      <c r="AB1808" s="84">
        <v>0</v>
      </c>
      <c r="AC1808" s="88" t="s">
        <v>2133</v>
      </c>
      <c r="AD1808" s="84" t="b">
        <v>1</v>
      </c>
      <c r="AE1808" s="84" t="s">
        <v>2140</v>
      </c>
      <c r="AF1808" s="84"/>
      <c r="AG1808" s="88" t="s">
        <v>15967</v>
      </c>
      <c r="AH1808" s="84" t="b">
        <v>0</v>
      </c>
      <c r="AI1808" s="84">
        <v>0</v>
      </c>
      <c r="AJ1808" s="88" t="s">
        <v>2133</v>
      </c>
      <c r="AK1808" s="84" t="s">
        <v>2340</v>
      </c>
      <c r="AL1808" s="84" t="b">
        <v>0</v>
      </c>
      <c r="AM1808" s="88" t="s">
        <v>14616</v>
      </c>
      <c r="AN1808" s="84">
        <v>0</v>
      </c>
      <c r="AO1808" s="84">
        <v>0</v>
      </c>
      <c r="AP1808" s="84"/>
      <c r="AQ1808" s="84"/>
      <c r="AR1808" s="84"/>
      <c r="AS1808" s="84"/>
      <c r="AT1808" s="84"/>
      <c r="AU1808" s="84"/>
      <c r="AV1808" s="84"/>
      <c r="AW1808" s="84"/>
    </row>
    <row r="1809" spans="1:49" x14ac:dyDescent="0.25">
      <c r="A1809" s="69" t="s">
        <v>7707</v>
      </c>
      <c r="B1809" s="69" t="s">
        <v>8827</v>
      </c>
      <c r="C1809" s="70"/>
      <c r="D1809" s="71"/>
      <c r="E1809" s="72"/>
      <c r="F1809" s="73"/>
      <c r="G1809" s="70"/>
      <c r="H1809" s="74"/>
      <c r="I1809" s="75"/>
      <c r="J1809" s="75"/>
      <c r="K1809" s="36"/>
      <c r="L1809" s="82"/>
      <c r="M1809" s="82"/>
      <c r="N1809" s="77"/>
      <c r="O1809" s="84" t="s">
        <v>825</v>
      </c>
      <c r="P1809" s="86">
        <v>42758.944004629629</v>
      </c>
      <c r="Q1809" s="84" t="s">
        <v>9728</v>
      </c>
      <c r="R1809" s="87" t="s">
        <v>10568</v>
      </c>
      <c r="S1809" s="84" t="s">
        <v>1227</v>
      </c>
      <c r="T1809" s="84" t="s">
        <v>11032</v>
      </c>
      <c r="U1809" s="86">
        <v>42758.944004629629</v>
      </c>
      <c r="V1809" s="87" t="s">
        <v>12527</v>
      </c>
      <c r="W1809" s="84"/>
      <c r="X1809" s="84"/>
      <c r="Y1809" s="88" t="s">
        <v>14616</v>
      </c>
      <c r="Z1809" s="84"/>
      <c r="AA1809" s="84" t="b">
        <v>0</v>
      </c>
      <c r="AB1809" s="84">
        <v>0</v>
      </c>
      <c r="AC1809" s="88" t="s">
        <v>2133</v>
      </c>
      <c r="AD1809" s="84" t="b">
        <v>1</v>
      </c>
      <c r="AE1809" s="84" t="s">
        <v>2140</v>
      </c>
      <c r="AF1809" s="84"/>
      <c r="AG1809" s="88" t="s">
        <v>15967</v>
      </c>
      <c r="AH1809" s="84" t="b">
        <v>0</v>
      </c>
      <c r="AI1809" s="84">
        <v>0</v>
      </c>
      <c r="AJ1809" s="88" t="s">
        <v>2133</v>
      </c>
      <c r="AK1809" s="84" t="s">
        <v>2340</v>
      </c>
      <c r="AL1809" s="84" t="b">
        <v>0</v>
      </c>
      <c r="AM1809" s="88" t="s">
        <v>14616</v>
      </c>
      <c r="AN1809" s="84">
        <v>0</v>
      </c>
      <c r="AO1809" s="84">
        <v>0</v>
      </c>
      <c r="AP1809" s="84"/>
      <c r="AQ1809" s="84"/>
      <c r="AR1809" s="84"/>
      <c r="AS1809" s="84"/>
      <c r="AT1809" s="84"/>
      <c r="AU1809" s="84"/>
      <c r="AV1809" s="84"/>
      <c r="AW1809" s="84"/>
    </row>
    <row r="1810" spans="1:49" x14ac:dyDescent="0.25">
      <c r="A1810" s="69" t="s">
        <v>7708</v>
      </c>
      <c r="B1810" s="69" t="s">
        <v>7723</v>
      </c>
      <c r="C1810" s="70"/>
      <c r="D1810" s="71"/>
      <c r="E1810" s="72"/>
      <c r="F1810" s="73"/>
      <c r="G1810" s="70"/>
      <c r="H1810" s="74"/>
      <c r="I1810" s="75"/>
      <c r="J1810" s="75"/>
      <c r="K1810" s="36"/>
      <c r="L1810" s="82"/>
      <c r="M1810" s="82"/>
      <c r="N1810" s="77"/>
      <c r="O1810" s="84" t="s">
        <v>825</v>
      </c>
      <c r="P1810" s="86">
        <v>42758.944027777776</v>
      </c>
      <c r="Q1810" s="84" t="s">
        <v>9721</v>
      </c>
      <c r="R1810" s="87" t="s">
        <v>10565</v>
      </c>
      <c r="S1810" s="84" t="s">
        <v>1227</v>
      </c>
      <c r="T1810" s="84" t="s">
        <v>10916</v>
      </c>
      <c r="U1810" s="86">
        <v>42758.944027777776</v>
      </c>
      <c r="V1810" s="87" t="s">
        <v>12528</v>
      </c>
      <c r="W1810" s="84"/>
      <c r="X1810" s="84"/>
      <c r="Y1810" s="88" t="s">
        <v>14617</v>
      </c>
      <c r="Z1810" s="84"/>
      <c r="AA1810" s="84" t="b">
        <v>0</v>
      </c>
      <c r="AB1810" s="84">
        <v>0</v>
      </c>
      <c r="AC1810" s="88" t="s">
        <v>2133</v>
      </c>
      <c r="AD1810" s="84" t="b">
        <v>1</v>
      </c>
      <c r="AE1810" s="84" t="s">
        <v>2140</v>
      </c>
      <c r="AF1810" s="84"/>
      <c r="AG1810" s="88" t="s">
        <v>15965</v>
      </c>
      <c r="AH1810" s="84" t="b">
        <v>0</v>
      </c>
      <c r="AI1810" s="84">
        <v>4</v>
      </c>
      <c r="AJ1810" s="88" t="s">
        <v>14632</v>
      </c>
      <c r="AK1810" s="84" t="s">
        <v>2340</v>
      </c>
      <c r="AL1810" s="84" t="b">
        <v>0</v>
      </c>
      <c r="AM1810" s="88" t="s">
        <v>14632</v>
      </c>
      <c r="AN1810" s="84">
        <v>0</v>
      </c>
      <c r="AO1810" s="84">
        <v>0</v>
      </c>
      <c r="AP1810" s="84"/>
      <c r="AQ1810" s="84"/>
      <c r="AR1810" s="84"/>
      <c r="AS1810" s="84"/>
      <c r="AT1810" s="84"/>
      <c r="AU1810" s="84"/>
      <c r="AV1810" s="84"/>
      <c r="AW1810" s="84"/>
    </row>
    <row r="1811" spans="1:49" x14ac:dyDescent="0.25">
      <c r="A1811" s="69" t="s">
        <v>7709</v>
      </c>
      <c r="B1811" s="69" t="s">
        <v>8953</v>
      </c>
      <c r="C1811" s="70"/>
      <c r="D1811" s="71"/>
      <c r="E1811" s="72"/>
      <c r="F1811" s="73"/>
      <c r="G1811" s="70"/>
      <c r="H1811" s="74"/>
      <c r="I1811" s="75"/>
      <c r="J1811" s="75"/>
      <c r="K1811" s="36"/>
      <c r="L1811" s="82"/>
      <c r="M1811" s="82"/>
      <c r="N1811" s="77"/>
      <c r="O1811" s="84" t="s">
        <v>825</v>
      </c>
      <c r="P1811" s="86">
        <v>42758.94431712963</v>
      </c>
      <c r="Q1811" s="84" t="s">
        <v>9729</v>
      </c>
      <c r="R1811" s="84"/>
      <c r="S1811" s="84"/>
      <c r="T1811" s="84" t="s">
        <v>11021</v>
      </c>
      <c r="U1811" s="86">
        <v>42758.94431712963</v>
      </c>
      <c r="V1811" s="87" t="s">
        <v>12529</v>
      </c>
      <c r="W1811" s="84"/>
      <c r="X1811" s="84"/>
      <c r="Y1811" s="88" t="s">
        <v>14618</v>
      </c>
      <c r="Z1811" s="84"/>
      <c r="AA1811" s="84" t="b">
        <v>0</v>
      </c>
      <c r="AB1811" s="84">
        <v>0</v>
      </c>
      <c r="AC1811" s="88" t="s">
        <v>2133</v>
      </c>
      <c r="AD1811" s="84" t="b">
        <v>0</v>
      </c>
      <c r="AE1811" s="84" t="s">
        <v>2140</v>
      </c>
      <c r="AF1811" s="84"/>
      <c r="AG1811" s="88" t="s">
        <v>2133</v>
      </c>
      <c r="AH1811" s="84" t="b">
        <v>0</v>
      </c>
      <c r="AI1811" s="84">
        <v>2</v>
      </c>
      <c r="AJ1811" s="88" t="s">
        <v>16196</v>
      </c>
      <c r="AK1811" s="84" t="s">
        <v>2342</v>
      </c>
      <c r="AL1811" s="84" t="b">
        <v>0</v>
      </c>
      <c r="AM1811" s="88" t="s">
        <v>16196</v>
      </c>
      <c r="AN1811" s="84">
        <v>0</v>
      </c>
      <c r="AO1811" s="84">
        <v>0</v>
      </c>
      <c r="AP1811" s="84"/>
      <c r="AQ1811" s="84"/>
      <c r="AR1811" s="84"/>
      <c r="AS1811" s="84"/>
      <c r="AT1811" s="84"/>
      <c r="AU1811" s="84"/>
      <c r="AV1811" s="84"/>
      <c r="AW1811" s="84"/>
    </row>
    <row r="1812" spans="1:49" x14ac:dyDescent="0.25">
      <c r="A1812" s="69" t="s">
        <v>7710</v>
      </c>
      <c r="B1812" s="69" t="s">
        <v>7710</v>
      </c>
      <c r="C1812" s="70"/>
      <c r="D1812" s="71"/>
      <c r="E1812" s="72"/>
      <c r="F1812" s="73"/>
      <c r="G1812" s="70"/>
      <c r="H1812" s="74"/>
      <c r="I1812" s="75"/>
      <c r="J1812" s="75"/>
      <c r="K1812" s="36"/>
      <c r="L1812" s="82"/>
      <c r="M1812" s="82"/>
      <c r="N1812" s="77"/>
      <c r="O1812" s="84" t="s">
        <v>179</v>
      </c>
      <c r="P1812" s="86">
        <v>42758.944675925923</v>
      </c>
      <c r="Q1812" s="84" t="s">
        <v>9730</v>
      </c>
      <c r="R1812" s="87" t="s">
        <v>10569</v>
      </c>
      <c r="S1812" s="84" t="s">
        <v>1227</v>
      </c>
      <c r="T1812" s="84" t="s">
        <v>11212</v>
      </c>
      <c r="U1812" s="86">
        <v>42758.944675925923</v>
      </c>
      <c r="V1812" s="87" t="s">
        <v>12530</v>
      </c>
      <c r="W1812" s="84"/>
      <c r="X1812" s="84"/>
      <c r="Y1812" s="88" t="s">
        <v>14619</v>
      </c>
      <c r="Z1812" s="84"/>
      <c r="AA1812" s="84" t="b">
        <v>0</v>
      </c>
      <c r="AB1812" s="84">
        <v>1</v>
      </c>
      <c r="AC1812" s="88" t="s">
        <v>2133</v>
      </c>
      <c r="AD1812" s="84" t="b">
        <v>1</v>
      </c>
      <c r="AE1812" s="84" t="s">
        <v>2140</v>
      </c>
      <c r="AF1812" s="84"/>
      <c r="AG1812" s="88" t="s">
        <v>15968</v>
      </c>
      <c r="AH1812" s="84" t="b">
        <v>0</v>
      </c>
      <c r="AI1812" s="84">
        <v>0</v>
      </c>
      <c r="AJ1812" s="88" t="s">
        <v>2133</v>
      </c>
      <c r="AK1812" s="84" t="s">
        <v>2340</v>
      </c>
      <c r="AL1812" s="84" t="b">
        <v>0</v>
      </c>
      <c r="AM1812" s="88" t="s">
        <v>14619</v>
      </c>
      <c r="AN1812" s="84">
        <v>0</v>
      </c>
      <c r="AO1812" s="84">
        <v>0</v>
      </c>
      <c r="AP1812" s="84" t="s">
        <v>16297</v>
      </c>
      <c r="AQ1812" s="84" t="s">
        <v>2363</v>
      </c>
      <c r="AR1812" s="84" t="s">
        <v>2365</v>
      </c>
      <c r="AS1812" s="84" t="s">
        <v>16361</v>
      </c>
      <c r="AT1812" s="84" t="s">
        <v>16417</v>
      </c>
      <c r="AU1812" s="84" t="s">
        <v>16474</v>
      </c>
      <c r="AV1812" s="84" t="s">
        <v>2372</v>
      </c>
      <c r="AW1812" s="87" t="s">
        <v>16531</v>
      </c>
    </row>
    <row r="1813" spans="1:49" x14ac:dyDescent="0.25">
      <c r="A1813" s="69" t="s">
        <v>7711</v>
      </c>
      <c r="B1813" s="69" t="s">
        <v>7711</v>
      </c>
      <c r="C1813" s="70"/>
      <c r="D1813" s="71"/>
      <c r="E1813" s="72"/>
      <c r="F1813" s="73"/>
      <c r="G1813" s="70"/>
      <c r="H1813" s="74"/>
      <c r="I1813" s="75"/>
      <c r="J1813" s="75"/>
      <c r="K1813" s="36"/>
      <c r="L1813" s="82"/>
      <c r="M1813" s="82"/>
      <c r="N1813" s="77"/>
      <c r="O1813" s="84" t="s">
        <v>179</v>
      </c>
      <c r="P1813" s="86">
        <v>42758.944849537038</v>
      </c>
      <c r="Q1813" s="84" t="s">
        <v>9731</v>
      </c>
      <c r="R1813" s="87" t="s">
        <v>10570</v>
      </c>
      <c r="S1813" s="84" t="s">
        <v>1237</v>
      </c>
      <c r="T1813" s="84" t="s">
        <v>11213</v>
      </c>
      <c r="U1813" s="86">
        <v>42758.944849537038</v>
      </c>
      <c r="V1813" s="87" t="s">
        <v>12531</v>
      </c>
      <c r="W1813" s="84"/>
      <c r="X1813" s="84"/>
      <c r="Y1813" s="88" t="s">
        <v>14620</v>
      </c>
      <c r="Z1813" s="84"/>
      <c r="AA1813" s="84" t="b">
        <v>0</v>
      </c>
      <c r="AB1813" s="84">
        <v>0</v>
      </c>
      <c r="AC1813" s="88" t="s">
        <v>2133</v>
      </c>
      <c r="AD1813" s="84" t="b">
        <v>0</v>
      </c>
      <c r="AE1813" s="84" t="s">
        <v>2141</v>
      </c>
      <c r="AF1813" s="84"/>
      <c r="AG1813" s="88" t="s">
        <v>2133</v>
      </c>
      <c r="AH1813" s="84" t="b">
        <v>0</v>
      </c>
      <c r="AI1813" s="84">
        <v>0</v>
      </c>
      <c r="AJ1813" s="88" t="s">
        <v>2133</v>
      </c>
      <c r="AK1813" s="84" t="s">
        <v>2340</v>
      </c>
      <c r="AL1813" s="84" t="b">
        <v>0</v>
      </c>
      <c r="AM1813" s="88" t="s">
        <v>14620</v>
      </c>
      <c r="AN1813" s="84">
        <v>0</v>
      </c>
      <c r="AO1813" s="84">
        <v>0</v>
      </c>
      <c r="AP1813" s="84"/>
      <c r="AQ1813" s="84"/>
      <c r="AR1813" s="84"/>
      <c r="AS1813" s="84"/>
      <c r="AT1813" s="84"/>
      <c r="AU1813" s="84"/>
      <c r="AV1813" s="84"/>
      <c r="AW1813" s="84"/>
    </row>
    <row r="1814" spans="1:49" x14ac:dyDescent="0.25">
      <c r="A1814" s="69" t="s">
        <v>7712</v>
      </c>
      <c r="B1814" s="69" t="s">
        <v>8680</v>
      </c>
      <c r="C1814" s="70"/>
      <c r="D1814" s="71"/>
      <c r="E1814" s="72"/>
      <c r="F1814" s="73"/>
      <c r="G1814" s="70"/>
      <c r="H1814" s="74"/>
      <c r="I1814" s="75"/>
      <c r="J1814" s="75"/>
      <c r="K1814" s="36"/>
      <c r="L1814" s="82"/>
      <c r="M1814" s="82"/>
      <c r="N1814" s="77"/>
      <c r="O1814" s="84" t="s">
        <v>825</v>
      </c>
      <c r="P1814" s="86">
        <v>42758.9450462963</v>
      </c>
      <c r="Q1814" s="84" t="s">
        <v>9147</v>
      </c>
      <c r="R1814" s="84"/>
      <c r="S1814" s="84"/>
      <c r="T1814" s="84" t="s">
        <v>10916</v>
      </c>
      <c r="U1814" s="86">
        <v>42758.9450462963</v>
      </c>
      <c r="V1814" s="87" t="s">
        <v>12532</v>
      </c>
      <c r="W1814" s="84"/>
      <c r="X1814" s="84"/>
      <c r="Y1814" s="88" t="s">
        <v>14621</v>
      </c>
      <c r="Z1814" s="84"/>
      <c r="AA1814" s="84" t="b">
        <v>0</v>
      </c>
      <c r="AB1814" s="84">
        <v>0</v>
      </c>
      <c r="AC1814" s="88" t="s">
        <v>2133</v>
      </c>
      <c r="AD1814" s="84" t="b">
        <v>0</v>
      </c>
      <c r="AE1814" s="84" t="s">
        <v>2140</v>
      </c>
      <c r="AF1814" s="84"/>
      <c r="AG1814" s="88" t="s">
        <v>2133</v>
      </c>
      <c r="AH1814" s="84" t="b">
        <v>0</v>
      </c>
      <c r="AI1814" s="84">
        <v>125</v>
      </c>
      <c r="AJ1814" s="88" t="s">
        <v>16061</v>
      </c>
      <c r="AK1814" s="84" t="s">
        <v>2343</v>
      </c>
      <c r="AL1814" s="84" t="b">
        <v>0</v>
      </c>
      <c r="AM1814" s="88" t="s">
        <v>16061</v>
      </c>
      <c r="AN1814" s="84">
        <v>0</v>
      </c>
      <c r="AO1814" s="84">
        <v>0</v>
      </c>
      <c r="AP1814" s="84"/>
      <c r="AQ1814" s="84"/>
      <c r="AR1814" s="84"/>
      <c r="AS1814" s="84"/>
      <c r="AT1814" s="84"/>
      <c r="AU1814" s="84"/>
      <c r="AV1814" s="84"/>
      <c r="AW1814" s="84"/>
    </row>
    <row r="1815" spans="1:49" x14ac:dyDescent="0.25">
      <c r="A1815" s="69" t="s">
        <v>7712</v>
      </c>
      <c r="B1815" s="69" t="s">
        <v>8527</v>
      </c>
      <c r="C1815" s="70"/>
      <c r="D1815" s="71"/>
      <c r="E1815" s="72"/>
      <c r="F1815" s="73"/>
      <c r="G1815" s="70"/>
      <c r="H1815" s="74"/>
      <c r="I1815" s="75"/>
      <c r="J1815" s="75"/>
      <c r="K1815" s="36"/>
      <c r="L1815" s="82"/>
      <c r="M1815" s="82"/>
      <c r="N1815" s="77"/>
      <c r="O1815" s="84" t="s">
        <v>825</v>
      </c>
      <c r="P1815" s="86">
        <v>42758.9450462963</v>
      </c>
      <c r="Q1815" s="84" t="s">
        <v>9147</v>
      </c>
      <c r="R1815" s="84"/>
      <c r="S1815" s="84"/>
      <c r="T1815" s="84" t="s">
        <v>10916</v>
      </c>
      <c r="U1815" s="86">
        <v>42758.9450462963</v>
      </c>
      <c r="V1815" s="87" t="s">
        <v>12532</v>
      </c>
      <c r="W1815" s="84"/>
      <c r="X1815" s="84"/>
      <c r="Y1815" s="88" t="s">
        <v>14621</v>
      </c>
      <c r="Z1815" s="84"/>
      <c r="AA1815" s="84" t="b">
        <v>0</v>
      </c>
      <c r="AB1815" s="84">
        <v>0</v>
      </c>
      <c r="AC1815" s="88" t="s">
        <v>2133</v>
      </c>
      <c r="AD1815" s="84" t="b">
        <v>0</v>
      </c>
      <c r="AE1815" s="84" t="s">
        <v>2140</v>
      </c>
      <c r="AF1815" s="84"/>
      <c r="AG1815" s="88" t="s">
        <v>2133</v>
      </c>
      <c r="AH1815" s="84" t="b">
        <v>0</v>
      </c>
      <c r="AI1815" s="84">
        <v>125</v>
      </c>
      <c r="AJ1815" s="88" t="s">
        <v>16061</v>
      </c>
      <c r="AK1815" s="84" t="s">
        <v>2343</v>
      </c>
      <c r="AL1815" s="84" t="b">
        <v>0</v>
      </c>
      <c r="AM1815" s="88" t="s">
        <v>16061</v>
      </c>
      <c r="AN1815" s="84">
        <v>0</v>
      </c>
      <c r="AO1815" s="84">
        <v>0</v>
      </c>
      <c r="AP1815" s="84"/>
      <c r="AQ1815" s="84"/>
      <c r="AR1815" s="84"/>
      <c r="AS1815" s="84"/>
      <c r="AT1815" s="84"/>
      <c r="AU1815" s="84"/>
      <c r="AV1815" s="84"/>
      <c r="AW1815" s="84"/>
    </row>
    <row r="1816" spans="1:49" x14ac:dyDescent="0.25">
      <c r="A1816" s="69" t="s">
        <v>7713</v>
      </c>
      <c r="B1816" s="69" t="s">
        <v>8954</v>
      </c>
      <c r="C1816" s="70"/>
      <c r="D1816" s="71"/>
      <c r="E1816" s="72"/>
      <c r="F1816" s="73"/>
      <c r="G1816" s="70"/>
      <c r="H1816" s="74"/>
      <c r="I1816" s="75"/>
      <c r="J1816" s="75"/>
      <c r="K1816" s="36"/>
      <c r="L1816" s="82"/>
      <c r="M1816" s="82"/>
      <c r="N1816" s="77"/>
      <c r="O1816" s="84" t="s">
        <v>825</v>
      </c>
      <c r="P1816" s="86">
        <v>42758.9453587963</v>
      </c>
      <c r="Q1816" s="84" t="s">
        <v>9732</v>
      </c>
      <c r="R1816" s="87" t="s">
        <v>10571</v>
      </c>
      <c r="S1816" s="84" t="s">
        <v>1237</v>
      </c>
      <c r="T1816" s="84" t="s">
        <v>10916</v>
      </c>
      <c r="U1816" s="86">
        <v>42758.9453587963</v>
      </c>
      <c r="V1816" s="87" t="s">
        <v>12533</v>
      </c>
      <c r="W1816" s="84"/>
      <c r="X1816" s="84"/>
      <c r="Y1816" s="88" t="s">
        <v>14622</v>
      </c>
      <c r="Z1816" s="84"/>
      <c r="AA1816" s="84" t="b">
        <v>0</v>
      </c>
      <c r="AB1816" s="84">
        <v>0</v>
      </c>
      <c r="AC1816" s="88" t="s">
        <v>2133</v>
      </c>
      <c r="AD1816" s="84" t="b">
        <v>0</v>
      </c>
      <c r="AE1816" s="84" t="s">
        <v>2140</v>
      </c>
      <c r="AF1816" s="84"/>
      <c r="AG1816" s="88" t="s">
        <v>2133</v>
      </c>
      <c r="AH1816" s="84" t="b">
        <v>0</v>
      </c>
      <c r="AI1816" s="84">
        <v>0</v>
      </c>
      <c r="AJ1816" s="88" t="s">
        <v>2133</v>
      </c>
      <c r="AK1816" s="84" t="s">
        <v>2340</v>
      </c>
      <c r="AL1816" s="84" t="b">
        <v>0</v>
      </c>
      <c r="AM1816" s="88" t="s">
        <v>14622</v>
      </c>
      <c r="AN1816" s="84">
        <v>0</v>
      </c>
      <c r="AO1816" s="84">
        <v>0</v>
      </c>
      <c r="AP1816" s="84"/>
      <c r="AQ1816" s="84"/>
      <c r="AR1816" s="84"/>
      <c r="AS1816" s="84"/>
      <c r="AT1816" s="84"/>
      <c r="AU1816" s="84"/>
      <c r="AV1816" s="84"/>
      <c r="AW1816" s="84"/>
    </row>
    <row r="1817" spans="1:49" x14ac:dyDescent="0.25">
      <c r="A1817" s="69" t="s">
        <v>7714</v>
      </c>
      <c r="B1817" s="69" t="s">
        <v>8955</v>
      </c>
      <c r="C1817" s="70"/>
      <c r="D1817" s="71"/>
      <c r="E1817" s="72"/>
      <c r="F1817" s="73"/>
      <c r="G1817" s="70"/>
      <c r="H1817" s="74"/>
      <c r="I1817" s="75"/>
      <c r="J1817" s="75"/>
      <c r="K1817" s="36"/>
      <c r="L1817" s="82"/>
      <c r="M1817" s="82"/>
      <c r="N1817" s="77"/>
      <c r="O1817" s="84" t="s">
        <v>826</v>
      </c>
      <c r="P1817" s="86">
        <v>42758.946631944447</v>
      </c>
      <c r="Q1817" s="84" t="s">
        <v>9733</v>
      </c>
      <c r="R1817" s="84"/>
      <c r="S1817" s="84"/>
      <c r="T1817" s="84" t="s">
        <v>11214</v>
      </c>
      <c r="U1817" s="86">
        <v>42758.946631944447</v>
      </c>
      <c r="V1817" s="87" t="s">
        <v>12534</v>
      </c>
      <c r="W1817" s="84"/>
      <c r="X1817" s="84"/>
      <c r="Y1817" s="88" t="s">
        <v>14623</v>
      </c>
      <c r="Z1817" s="84"/>
      <c r="AA1817" s="84" t="b">
        <v>0</v>
      </c>
      <c r="AB1817" s="84">
        <v>0</v>
      </c>
      <c r="AC1817" s="88" t="s">
        <v>15849</v>
      </c>
      <c r="AD1817" s="84" t="b">
        <v>0</v>
      </c>
      <c r="AE1817" s="84" t="s">
        <v>2140</v>
      </c>
      <c r="AF1817" s="84"/>
      <c r="AG1817" s="88" t="s">
        <v>2133</v>
      </c>
      <c r="AH1817" s="84" t="b">
        <v>0</v>
      </c>
      <c r="AI1817" s="84">
        <v>0</v>
      </c>
      <c r="AJ1817" s="88" t="s">
        <v>2133</v>
      </c>
      <c r="AK1817" s="84" t="s">
        <v>2342</v>
      </c>
      <c r="AL1817" s="84" t="b">
        <v>0</v>
      </c>
      <c r="AM1817" s="88" t="s">
        <v>14623</v>
      </c>
      <c r="AN1817" s="84">
        <v>0</v>
      </c>
      <c r="AO1817" s="84">
        <v>0</v>
      </c>
      <c r="AP1817" s="84"/>
      <c r="AQ1817" s="84"/>
      <c r="AR1817" s="84"/>
      <c r="AS1817" s="84"/>
      <c r="AT1817" s="84"/>
      <c r="AU1817" s="84"/>
      <c r="AV1817" s="84"/>
      <c r="AW1817" s="84"/>
    </row>
    <row r="1818" spans="1:49" x14ac:dyDescent="0.25">
      <c r="A1818" s="69" t="s">
        <v>7715</v>
      </c>
      <c r="B1818" s="69" t="s">
        <v>8956</v>
      </c>
      <c r="C1818" s="70"/>
      <c r="D1818" s="71"/>
      <c r="E1818" s="72"/>
      <c r="F1818" s="73"/>
      <c r="G1818" s="70"/>
      <c r="H1818" s="74"/>
      <c r="I1818" s="75"/>
      <c r="J1818" s="75"/>
      <c r="K1818" s="36"/>
      <c r="L1818" s="82"/>
      <c r="M1818" s="82"/>
      <c r="N1818" s="77"/>
      <c r="O1818" s="84" t="s">
        <v>825</v>
      </c>
      <c r="P1818" s="86">
        <v>42758.946805555555</v>
      </c>
      <c r="Q1818" s="84" t="s">
        <v>9734</v>
      </c>
      <c r="R1818" s="84"/>
      <c r="S1818" s="84"/>
      <c r="T1818" s="84" t="s">
        <v>10916</v>
      </c>
      <c r="U1818" s="86">
        <v>42758.946805555555</v>
      </c>
      <c r="V1818" s="87" t="s">
        <v>12535</v>
      </c>
      <c r="W1818" s="84"/>
      <c r="X1818" s="84"/>
      <c r="Y1818" s="88" t="s">
        <v>14624</v>
      </c>
      <c r="Z1818" s="84"/>
      <c r="AA1818" s="84" t="b">
        <v>0</v>
      </c>
      <c r="AB1818" s="84">
        <v>0</v>
      </c>
      <c r="AC1818" s="88" t="s">
        <v>2133</v>
      </c>
      <c r="AD1818" s="84" t="b">
        <v>0</v>
      </c>
      <c r="AE1818" s="84" t="s">
        <v>2140</v>
      </c>
      <c r="AF1818" s="84"/>
      <c r="AG1818" s="88" t="s">
        <v>2133</v>
      </c>
      <c r="AH1818" s="84" t="b">
        <v>0</v>
      </c>
      <c r="AI1818" s="84">
        <v>2</v>
      </c>
      <c r="AJ1818" s="88" t="s">
        <v>14778</v>
      </c>
      <c r="AK1818" s="84" t="s">
        <v>2342</v>
      </c>
      <c r="AL1818" s="84" t="b">
        <v>0</v>
      </c>
      <c r="AM1818" s="88" t="s">
        <v>14778</v>
      </c>
      <c r="AN1818" s="84">
        <v>0</v>
      </c>
      <c r="AO1818" s="84">
        <v>0</v>
      </c>
      <c r="AP1818" s="84"/>
      <c r="AQ1818" s="84"/>
      <c r="AR1818" s="84"/>
      <c r="AS1818" s="84"/>
      <c r="AT1818" s="84"/>
      <c r="AU1818" s="84"/>
      <c r="AV1818" s="84"/>
      <c r="AW1818" s="84"/>
    </row>
    <row r="1819" spans="1:49" x14ac:dyDescent="0.25">
      <c r="A1819" s="69" t="s">
        <v>7715</v>
      </c>
      <c r="B1819" s="69" t="s">
        <v>7856</v>
      </c>
      <c r="C1819" s="70"/>
      <c r="D1819" s="71"/>
      <c r="E1819" s="72"/>
      <c r="F1819" s="73"/>
      <c r="G1819" s="70"/>
      <c r="H1819" s="74"/>
      <c r="I1819" s="75"/>
      <c r="J1819" s="75"/>
      <c r="K1819" s="36"/>
      <c r="L1819" s="82"/>
      <c r="M1819" s="82"/>
      <c r="N1819" s="77"/>
      <c r="O1819" s="84" t="s">
        <v>825</v>
      </c>
      <c r="P1819" s="86">
        <v>42758.946805555555</v>
      </c>
      <c r="Q1819" s="84" t="s">
        <v>9734</v>
      </c>
      <c r="R1819" s="84"/>
      <c r="S1819" s="84"/>
      <c r="T1819" s="84" t="s">
        <v>10916</v>
      </c>
      <c r="U1819" s="86">
        <v>42758.946805555555</v>
      </c>
      <c r="V1819" s="87" t="s">
        <v>12535</v>
      </c>
      <c r="W1819" s="84"/>
      <c r="X1819" s="84"/>
      <c r="Y1819" s="88" t="s">
        <v>14624</v>
      </c>
      <c r="Z1819" s="84"/>
      <c r="AA1819" s="84" t="b">
        <v>0</v>
      </c>
      <c r="AB1819" s="84">
        <v>0</v>
      </c>
      <c r="AC1819" s="88" t="s">
        <v>2133</v>
      </c>
      <c r="AD1819" s="84" t="b">
        <v>0</v>
      </c>
      <c r="AE1819" s="84" t="s">
        <v>2140</v>
      </c>
      <c r="AF1819" s="84"/>
      <c r="AG1819" s="88" t="s">
        <v>2133</v>
      </c>
      <c r="AH1819" s="84" t="b">
        <v>0</v>
      </c>
      <c r="AI1819" s="84">
        <v>2</v>
      </c>
      <c r="AJ1819" s="88" t="s">
        <v>14778</v>
      </c>
      <c r="AK1819" s="84" t="s">
        <v>2342</v>
      </c>
      <c r="AL1819" s="84" t="b">
        <v>0</v>
      </c>
      <c r="AM1819" s="88" t="s">
        <v>14778</v>
      </c>
      <c r="AN1819" s="84">
        <v>0</v>
      </c>
      <c r="AO1819" s="84">
        <v>0</v>
      </c>
      <c r="AP1819" s="84"/>
      <c r="AQ1819" s="84"/>
      <c r="AR1819" s="84"/>
      <c r="AS1819" s="84"/>
      <c r="AT1819" s="84"/>
      <c r="AU1819" s="84"/>
      <c r="AV1819" s="84"/>
      <c r="AW1819" s="84"/>
    </row>
    <row r="1820" spans="1:49" x14ac:dyDescent="0.25">
      <c r="A1820" s="69" t="s">
        <v>7716</v>
      </c>
      <c r="B1820" s="69" t="s">
        <v>8957</v>
      </c>
      <c r="C1820" s="70"/>
      <c r="D1820" s="71"/>
      <c r="E1820" s="72"/>
      <c r="F1820" s="73"/>
      <c r="G1820" s="70"/>
      <c r="H1820" s="74"/>
      <c r="I1820" s="75"/>
      <c r="J1820" s="75"/>
      <c r="K1820" s="36"/>
      <c r="L1820" s="82"/>
      <c r="M1820" s="82"/>
      <c r="N1820" s="77"/>
      <c r="O1820" s="84" t="s">
        <v>825</v>
      </c>
      <c r="P1820" s="86">
        <v>42758.946967592594</v>
      </c>
      <c r="Q1820" s="84" t="s">
        <v>9735</v>
      </c>
      <c r="R1820" s="84"/>
      <c r="S1820" s="84"/>
      <c r="T1820" s="84" t="s">
        <v>11215</v>
      </c>
      <c r="U1820" s="86">
        <v>42758.946967592594</v>
      </c>
      <c r="V1820" s="87" t="s">
        <v>12536</v>
      </c>
      <c r="W1820" s="84"/>
      <c r="X1820" s="84"/>
      <c r="Y1820" s="88" t="s">
        <v>14625</v>
      </c>
      <c r="Z1820" s="84"/>
      <c r="AA1820" s="84" t="b">
        <v>0</v>
      </c>
      <c r="AB1820" s="84">
        <v>0</v>
      </c>
      <c r="AC1820" s="88" t="s">
        <v>2133</v>
      </c>
      <c r="AD1820" s="84" t="b">
        <v>0</v>
      </c>
      <c r="AE1820" s="84" t="s">
        <v>2140</v>
      </c>
      <c r="AF1820" s="84"/>
      <c r="AG1820" s="88" t="s">
        <v>2133</v>
      </c>
      <c r="AH1820" s="84" t="b">
        <v>0</v>
      </c>
      <c r="AI1820" s="84">
        <v>46</v>
      </c>
      <c r="AJ1820" s="88" t="s">
        <v>16197</v>
      </c>
      <c r="AK1820" s="84" t="s">
        <v>2343</v>
      </c>
      <c r="AL1820" s="84" t="b">
        <v>0</v>
      </c>
      <c r="AM1820" s="88" t="s">
        <v>16197</v>
      </c>
      <c r="AN1820" s="84">
        <v>0</v>
      </c>
      <c r="AO1820" s="84">
        <v>0</v>
      </c>
      <c r="AP1820" s="84"/>
      <c r="AQ1820" s="84"/>
      <c r="AR1820" s="84"/>
      <c r="AS1820" s="84"/>
      <c r="AT1820" s="84"/>
      <c r="AU1820" s="84"/>
      <c r="AV1820" s="84"/>
      <c r="AW1820" s="84"/>
    </row>
    <row r="1821" spans="1:49" x14ac:dyDescent="0.25">
      <c r="A1821" s="69" t="s">
        <v>7717</v>
      </c>
      <c r="B1821" s="69" t="s">
        <v>774</v>
      </c>
      <c r="C1821" s="70"/>
      <c r="D1821" s="71"/>
      <c r="E1821" s="72"/>
      <c r="F1821" s="73"/>
      <c r="G1821" s="70"/>
      <c r="H1821" s="74"/>
      <c r="I1821" s="75"/>
      <c r="J1821" s="75"/>
      <c r="K1821" s="36"/>
      <c r="L1821" s="82"/>
      <c r="M1821" s="82"/>
      <c r="N1821" s="77"/>
      <c r="O1821" s="84" t="s">
        <v>825</v>
      </c>
      <c r="P1821" s="86">
        <v>42758.947569444441</v>
      </c>
      <c r="Q1821" s="84" t="s">
        <v>9155</v>
      </c>
      <c r="R1821" s="84"/>
      <c r="S1821" s="84"/>
      <c r="T1821" s="84" t="s">
        <v>10916</v>
      </c>
      <c r="U1821" s="86">
        <v>42758.947569444441</v>
      </c>
      <c r="V1821" s="87" t="s">
        <v>12537</v>
      </c>
      <c r="W1821" s="84"/>
      <c r="X1821" s="84"/>
      <c r="Y1821" s="88" t="s">
        <v>14626</v>
      </c>
      <c r="Z1821" s="84"/>
      <c r="AA1821" s="84" t="b">
        <v>0</v>
      </c>
      <c r="AB1821" s="84">
        <v>0</v>
      </c>
      <c r="AC1821" s="88" t="s">
        <v>2133</v>
      </c>
      <c r="AD1821" s="84" t="b">
        <v>1</v>
      </c>
      <c r="AE1821" s="84" t="s">
        <v>2140</v>
      </c>
      <c r="AF1821" s="84"/>
      <c r="AG1821" s="88" t="s">
        <v>15914</v>
      </c>
      <c r="AH1821" s="84" t="b">
        <v>0</v>
      </c>
      <c r="AI1821" s="84">
        <v>3117</v>
      </c>
      <c r="AJ1821" s="88" t="s">
        <v>15783</v>
      </c>
      <c r="AK1821" s="84" t="s">
        <v>2342</v>
      </c>
      <c r="AL1821" s="84" t="b">
        <v>0</v>
      </c>
      <c r="AM1821" s="88" t="s">
        <v>15783</v>
      </c>
      <c r="AN1821" s="84">
        <v>0</v>
      </c>
      <c r="AO1821" s="84">
        <v>0</v>
      </c>
      <c r="AP1821" s="84"/>
      <c r="AQ1821" s="84"/>
      <c r="AR1821" s="84"/>
      <c r="AS1821" s="84"/>
      <c r="AT1821" s="84"/>
      <c r="AU1821" s="84"/>
      <c r="AV1821" s="84"/>
      <c r="AW1821" s="84"/>
    </row>
    <row r="1822" spans="1:49" x14ac:dyDescent="0.25">
      <c r="A1822" s="69" t="s">
        <v>7718</v>
      </c>
      <c r="B1822" s="69" t="s">
        <v>8942</v>
      </c>
      <c r="C1822" s="70"/>
      <c r="D1822" s="71"/>
      <c r="E1822" s="72"/>
      <c r="F1822" s="73"/>
      <c r="G1822" s="70"/>
      <c r="H1822" s="74"/>
      <c r="I1822" s="75"/>
      <c r="J1822" s="75"/>
      <c r="K1822" s="36"/>
      <c r="L1822" s="82"/>
      <c r="M1822" s="82"/>
      <c r="N1822" s="77"/>
      <c r="O1822" s="84" t="s">
        <v>825</v>
      </c>
      <c r="P1822" s="86">
        <v>42758.947881944441</v>
      </c>
      <c r="Q1822" s="84" t="s">
        <v>9695</v>
      </c>
      <c r="R1822" s="84"/>
      <c r="S1822" s="84"/>
      <c r="T1822" s="84" t="s">
        <v>11200</v>
      </c>
      <c r="U1822" s="86">
        <v>42758.947881944441</v>
      </c>
      <c r="V1822" s="87" t="s">
        <v>12538</v>
      </c>
      <c r="W1822" s="84"/>
      <c r="X1822" s="84"/>
      <c r="Y1822" s="88" t="s">
        <v>14627</v>
      </c>
      <c r="Z1822" s="84"/>
      <c r="AA1822" s="84" t="b">
        <v>0</v>
      </c>
      <c r="AB1822" s="84">
        <v>0</v>
      </c>
      <c r="AC1822" s="88" t="s">
        <v>2133</v>
      </c>
      <c r="AD1822" s="84" t="b">
        <v>0</v>
      </c>
      <c r="AE1822" s="84" t="s">
        <v>2140</v>
      </c>
      <c r="AF1822" s="84"/>
      <c r="AG1822" s="88" t="s">
        <v>2133</v>
      </c>
      <c r="AH1822" s="84" t="b">
        <v>0</v>
      </c>
      <c r="AI1822" s="84">
        <v>6</v>
      </c>
      <c r="AJ1822" s="88" t="s">
        <v>14641</v>
      </c>
      <c r="AK1822" s="84" t="s">
        <v>16261</v>
      </c>
      <c r="AL1822" s="84" t="b">
        <v>0</v>
      </c>
      <c r="AM1822" s="88" t="s">
        <v>14641</v>
      </c>
      <c r="AN1822" s="84">
        <v>0</v>
      </c>
      <c r="AO1822" s="84">
        <v>0</v>
      </c>
      <c r="AP1822" s="84"/>
      <c r="AQ1822" s="84"/>
      <c r="AR1822" s="84"/>
      <c r="AS1822" s="84"/>
      <c r="AT1822" s="84"/>
      <c r="AU1822" s="84"/>
      <c r="AV1822" s="84"/>
      <c r="AW1822" s="84"/>
    </row>
    <row r="1823" spans="1:49" x14ac:dyDescent="0.25">
      <c r="A1823" s="69" t="s">
        <v>7718</v>
      </c>
      <c r="B1823" s="69" t="s">
        <v>7732</v>
      </c>
      <c r="C1823" s="70"/>
      <c r="D1823" s="71"/>
      <c r="E1823" s="72"/>
      <c r="F1823" s="73"/>
      <c r="G1823" s="70"/>
      <c r="H1823" s="74"/>
      <c r="I1823" s="75"/>
      <c r="J1823" s="75"/>
      <c r="K1823" s="36"/>
      <c r="L1823" s="82"/>
      <c r="M1823" s="82"/>
      <c r="N1823" s="77"/>
      <c r="O1823" s="84" t="s">
        <v>825</v>
      </c>
      <c r="P1823" s="86">
        <v>42758.947881944441</v>
      </c>
      <c r="Q1823" s="84" t="s">
        <v>9695</v>
      </c>
      <c r="R1823" s="84"/>
      <c r="S1823" s="84"/>
      <c r="T1823" s="84" t="s">
        <v>11200</v>
      </c>
      <c r="U1823" s="86">
        <v>42758.947881944441</v>
      </c>
      <c r="V1823" s="87" t="s">
        <v>12538</v>
      </c>
      <c r="W1823" s="84"/>
      <c r="X1823" s="84"/>
      <c r="Y1823" s="88" t="s">
        <v>14627</v>
      </c>
      <c r="Z1823" s="84"/>
      <c r="AA1823" s="84" t="b">
        <v>0</v>
      </c>
      <c r="AB1823" s="84">
        <v>0</v>
      </c>
      <c r="AC1823" s="88" t="s">
        <v>2133</v>
      </c>
      <c r="AD1823" s="84" t="b">
        <v>0</v>
      </c>
      <c r="AE1823" s="84" t="s">
        <v>2140</v>
      </c>
      <c r="AF1823" s="84"/>
      <c r="AG1823" s="88" t="s">
        <v>2133</v>
      </c>
      <c r="AH1823" s="84" t="b">
        <v>0</v>
      </c>
      <c r="AI1823" s="84">
        <v>6</v>
      </c>
      <c r="AJ1823" s="88" t="s">
        <v>14641</v>
      </c>
      <c r="AK1823" s="84" t="s">
        <v>16261</v>
      </c>
      <c r="AL1823" s="84" t="b">
        <v>0</v>
      </c>
      <c r="AM1823" s="88" t="s">
        <v>14641</v>
      </c>
      <c r="AN1823" s="84">
        <v>0</v>
      </c>
      <c r="AO1823" s="84">
        <v>0</v>
      </c>
      <c r="AP1823" s="84"/>
      <c r="AQ1823" s="84"/>
      <c r="AR1823" s="84"/>
      <c r="AS1823" s="84"/>
      <c r="AT1823" s="84"/>
      <c r="AU1823" s="84"/>
      <c r="AV1823" s="84"/>
      <c r="AW1823" s="84"/>
    </row>
    <row r="1824" spans="1:49" x14ac:dyDescent="0.25">
      <c r="A1824" s="69" t="s">
        <v>7719</v>
      </c>
      <c r="B1824" s="69" t="s">
        <v>8933</v>
      </c>
      <c r="C1824" s="70"/>
      <c r="D1824" s="71"/>
      <c r="E1824" s="72"/>
      <c r="F1824" s="73"/>
      <c r="G1824" s="70"/>
      <c r="H1824" s="74"/>
      <c r="I1824" s="75"/>
      <c r="J1824" s="75"/>
      <c r="K1824" s="36"/>
      <c r="L1824" s="82"/>
      <c r="M1824" s="82"/>
      <c r="N1824" s="77"/>
      <c r="O1824" s="84" t="s">
        <v>825</v>
      </c>
      <c r="P1824" s="86">
        <v>42758.948182870372</v>
      </c>
      <c r="Q1824" s="84" t="s">
        <v>9671</v>
      </c>
      <c r="R1824" s="87" t="s">
        <v>10546</v>
      </c>
      <c r="S1824" s="84" t="s">
        <v>10855</v>
      </c>
      <c r="T1824" s="84" t="s">
        <v>10916</v>
      </c>
      <c r="U1824" s="86">
        <v>42758.948182870372</v>
      </c>
      <c r="V1824" s="87" t="s">
        <v>12539</v>
      </c>
      <c r="W1824" s="84"/>
      <c r="X1824" s="84"/>
      <c r="Y1824" s="88" t="s">
        <v>14628</v>
      </c>
      <c r="Z1824" s="84"/>
      <c r="AA1824" s="84" t="b">
        <v>0</v>
      </c>
      <c r="AB1824" s="84">
        <v>0</v>
      </c>
      <c r="AC1824" s="88" t="s">
        <v>2133</v>
      </c>
      <c r="AD1824" s="84" t="b">
        <v>0</v>
      </c>
      <c r="AE1824" s="84" t="s">
        <v>2140</v>
      </c>
      <c r="AF1824" s="84"/>
      <c r="AG1824" s="88" t="s">
        <v>2133</v>
      </c>
      <c r="AH1824" s="84" t="b">
        <v>0</v>
      </c>
      <c r="AI1824" s="84">
        <v>13</v>
      </c>
      <c r="AJ1824" s="88" t="s">
        <v>16193</v>
      </c>
      <c r="AK1824" s="84" t="s">
        <v>2342</v>
      </c>
      <c r="AL1824" s="84" t="b">
        <v>0</v>
      </c>
      <c r="AM1824" s="88" t="s">
        <v>16193</v>
      </c>
      <c r="AN1824" s="84">
        <v>0</v>
      </c>
      <c r="AO1824" s="84">
        <v>0</v>
      </c>
      <c r="AP1824" s="84"/>
      <c r="AQ1824" s="84"/>
      <c r="AR1824" s="84"/>
      <c r="AS1824" s="84"/>
      <c r="AT1824" s="84"/>
      <c r="AU1824" s="84"/>
      <c r="AV1824" s="84"/>
      <c r="AW1824" s="84"/>
    </row>
    <row r="1825" spans="1:49" x14ac:dyDescent="0.25">
      <c r="A1825" s="69" t="s">
        <v>7720</v>
      </c>
      <c r="B1825" s="69" t="s">
        <v>7720</v>
      </c>
      <c r="C1825" s="70"/>
      <c r="D1825" s="71"/>
      <c r="E1825" s="72"/>
      <c r="F1825" s="73"/>
      <c r="G1825" s="70"/>
      <c r="H1825" s="74"/>
      <c r="I1825" s="75"/>
      <c r="J1825" s="75"/>
      <c r="K1825" s="36"/>
      <c r="L1825" s="82"/>
      <c r="M1825" s="82"/>
      <c r="N1825" s="77"/>
      <c r="O1825" s="84" t="s">
        <v>179</v>
      </c>
      <c r="P1825" s="86">
        <v>42758.949201388888</v>
      </c>
      <c r="Q1825" s="84" t="s">
        <v>9736</v>
      </c>
      <c r="R1825" s="84"/>
      <c r="S1825" s="84"/>
      <c r="T1825" s="84" t="s">
        <v>11216</v>
      </c>
      <c r="U1825" s="86">
        <v>42758.949201388888</v>
      </c>
      <c r="V1825" s="87" t="s">
        <v>12540</v>
      </c>
      <c r="W1825" s="84"/>
      <c r="X1825" s="84"/>
      <c r="Y1825" s="88" t="s">
        <v>14629</v>
      </c>
      <c r="Z1825" s="84"/>
      <c r="AA1825" s="84" t="b">
        <v>0</v>
      </c>
      <c r="AB1825" s="84">
        <v>1</v>
      </c>
      <c r="AC1825" s="88" t="s">
        <v>2133</v>
      </c>
      <c r="AD1825" s="84" t="b">
        <v>0</v>
      </c>
      <c r="AE1825" s="84" t="s">
        <v>2140</v>
      </c>
      <c r="AF1825" s="84"/>
      <c r="AG1825" s="88" t="s">
        <v>2133</v>
      </c>
      <c r="AH1825" s="84" t="b">
        <v>0</v>
      </c>
      <c r="AI1825" s="84">
        <v>0</v>
      </c>
      <c r="AJ1825" s="88" t="s">
        <v>2133</v>
      </c>
      <c r="AK1825" s="84" t="s">
        <v>2339</v>
      </c>
      <c r="AL1825" s="84" t="b">
        <v>0</v>
      </c>
      <c r="AM1825" s="88" t="s">
        <v>14629</v>
      </c>
      <c r="AN1825" s="84">
        <v>0</v>
      </c>
      <c r="AO1825" s="84">
        <v>0</v>
      </c>
      <c r="AP1825" s="84"/>
      <c r="AQ1825" s="84"/>
      <c r="AR1825" s="84"/>
      <c r="AS1825" s="84"/>
      <c r="AT1825" s="84"/>
      <c r="AU1825" s="84"/>
      <c r="AV1825" s="84"/>
      <c r="AW1825" s="84"/>
    </row>
    <row r="1826" spans="1:49" x14ac:dyDescent="0.25">
      <c r="A1826" s="69" t="s">
        <v>7721</v>
      </c>
      <c r="B1826" s="69" t="s">
        <v>722</v>
      </c>
      <c r="C1826" s="70"/>
      <c r="D1826" s="71"/>
      <c r="E1826" s="72"/>
      <c r="F1826" s="73"/>
      <c r="G1826" s="70"/>
      <c r="H1826" s="74"/>
      <c r="I1826" s="75"/>
      <c r="J1826" s="75"/>
      <c r="K1826" s="36"/>
      <c r="L1826" s="82"/>
      <c r="M1826" s="82"/>
      <c r="N1826" s="77"/>
      <c r="O1826" s="84" t="s">
        <v>825</v>
      </c>
      <c r="P1826" s="86">
        <v>42758.950046296297</v>
      </c>
      <c r="Q1826" s="84" t="s">
        <v>9737</v>
      </c>
      <c r="R1826" s="84"/>
      <c r="S1826" s="84"/>
      <c r="T1826" s="84" t="s">
        <v>10916</v>
      </c>
      <c r="U1826" s="86">
        <v>42758.950046296297</v>
      </c>
      <c r="V1826" s="87" t="s">
        <v>12541</v>
      </c>
      <c r="W1826" s="84"/>
      <c r="X1826" s="84"/>
      <c r="Y1826" s="88" t="s">
        <v>14630</v>
      </c>
      <c r="Z1826" s="88" t="s">
        <v>15742</v>
      </c>
      <c r="AA1826" s="84" t="b">
        <v>0</v>
      </c>
      <c r="AB1826" s="84">
        <v>0</v>
      </c>
      <c r="AC1826" s="88" t="s">
        <v>15792</v>
      </c>
      <c r="AD1826" s="84" t="b">
        <v>0</v>
      </c>
      <c r="AE1826" s="84" t="s">
        <v>2140</v>
      </c>
      <c r="AF1826" s="84"/>
      <c r="AG1826" s="88" t="s">
        <v>2133</v>
      </c>
      <c r="AH1826" s="84" t="b">
        <v>0</v>
      </c>
      <c r="AI1826" s="84">
        <v>0</v>
      </c>
      <c r="AJ1826" s="88" t="s">
        <v>2133</v>
      </c>
      <c r="AK1826" s="84" t="s">
        <v>2342</v>
      </c>
      <c r="AL1826" s="84" t="b">
        <v>0</v>
      </c>
      <c r="AM1826" s="88" t="s">
        <v>15742</v>
      </c>
      <c r="AN1826" s="84">
        <v>0</v>
      </c>
      <c r="AO1826" s="84">
        <v>0</v>
      </c>
      <c r="AP1826" s="84" t="s">
        <v>16298</v>
      </c>
      <c r="AQ1826" s="84" t="s">
        <v>2363</v>
      </c>
      <c r="AR1826" s="84" t="s">
        <v>2365</v>
      </c>
      <c r="AS1826" s="84" t="s">
        <v>3761</v>
      </c>
      <c r="AT1826" s="84" t="s">
        <v>16418</v>
      </c>
      <c r="AU1826" s="84" t="s">
        <v>3531</v>
      </c>
      <c r="AV1826" s="84" t="s">
        <v>2373</v>
      </c>
      <c r="AW1826" s="87" t="s">
        <v>16532</v>
      </c>
    </row>
    <row r="1827" spans="1:49" x14ac:dyDescent="0.25">
      <c r="A1827" s="69" t="s">
        <v>7721</v>
      </c>
      <c r="B1827" s="69" t="s">
        <v>8706</v>
      </c>
      <c r="C1827" s="70"/>
      <c r="D1827" s="71"/>
      <c r="E1827" s="72"/>
      <c r="F1827" s="73"/>
      <c r="G1827" s="70"/>
      <c r="H1827" s="74"/>
      <c r="I1827" s="75"/>
      <c r="J1827" s="75"/>
      <c r="K1827" s="36"/>
      <c r="L1827" s="82"/>
      <c r="M1827" s="82"/>
      <c r="N1827" s="77"/>
      <c r="O1827" s="84" t="s">
        <v>826</v>
      </c>
      <c r="P1827" s="86">
        <v>42758.950046296297</v>
      </c>
      <c r="Q1827" s="84" t="s">
        <v>9737</v>
      </c>
      <c r="R1827" s="84"/>
      <c r="S1827" s="84"/>
      <c r="T1827" s="84" t="s">
        <v>10916</v>
      </c>
      <c r="U1827" s="86">
        <v>42758.950046296297</v>
      </c>
      <c r="V1827" s="87" t="s">
        <v>12541</v>
      </c>
      <c r="W1827" s="84"/>
      <c r="X1827" s="84"/>
      <c r="Y1827" s="88" t="s">
        <v>14630</v>
      </c>
      <c r="Z1827" s="88" t="s">
        <v>15742</v>
      </c>
      <c r="AA1827" s="84" t="b">
        <v>0</v>
      </c>
      <c r="AB1827" s="84">
        <v>0</v>
      </c>
      <c r="AC1827" s="88" t="s">
        <v>15792</v>
      </c>
      <c r="AD1827" s="84" t="b">
        <v>0</v>
      </c>
      <c r="AE1827" s="84" t="s">
        <v>2140</v>
      </c>
      <c r="AF1827" s="84"/>
      <c r="AG1827" s="88" t="s">
        <v>2133</v>
      </c>
      <c r="AH1827" s="84" t="b">
        <v>0</v>
      </c>
      <c r="AI1827" s="84">
        <v>0</v>
      </c>
      <c r="AJ1827" s="88" t="s">
        <v>2133</v>
      </c>
      <c r="AK1827" s="84" t="s">
        <v>2342</v>
      </c>
      <c r="AL1827" s="84" t="b">
        <v>0</v>
      </c>
      <c r="AM1827" s="88" t="s">
        <v>15742</v>
      </c>
      <c r="AN1827" s="84">
        <v>0</v>
      </c>
      <c r="AO1827" s="84">
        <v>0</v>
      </c>
      <c r="AP1827" s="84" t="s">
        <v>16298</v>
      </c>
      <c r="AQ1827" s="84" t="s">
        <v>2363</v>
      </c>
      <c r="AR1827" s="84" t="s">
        <v>2365</v>
      </c>
      <c r="AS1827" s="84" t="s">
        <v>3761</v>
      </c>
      <c r="AT1827" s="84" t="s">
        <v>16418</v>
      </c>
      <c r="AU1827" s="84" t="s">
        <v>3531</v>
      </c>
      <c r="AV1827" s="84" t="s">
        <v>2373</v>
      </c>
      <c r="AW1827" s="87" t="s">
        <v>16532</v>
      </c>
    </row>
    <row r="1828" spans="1:49" x14ac:dyDescent="0.25">
      <c r="A1828" s="69" t="s">
        <v>7722</v>
      </c>
      <c r="B1828" s="69" t="s">
        <v>7723</v>
      </c>
      <c r="C1828" s="70"/>
      <c r="D1828" s="71"/>
      <c r="E1828" s="72"/>
      <c r="F1828" s="73"/>
      <c r="G1828" s="70"/>
      <c r="H1828" s="74"/>
      <c r="I1828" s="75"/>
      <c r="J1828" s="75"/>
      <c r="K1828" s="36"/>
      <c r="L1828" s="82"/>
      <c r="M1828" s="82"/>
      <c r="N1828" s="77"/>
      <c r="O1828" s="84" t="s">
        <v>825</v>
      </c>
      <c r="P1828" s="86">
        <v>42758.950439814813</v>
      </c>
      <c r="Q1828" s="84" t="s">
        <v>9721</v>
      </c>
      <c r="R1828" s="87" t="s">
        <v>10565</v>
      </c>
      <c r="S1828" s="84" t="s">
        <v>1227</v>
      </c>
      <c r="T1828" s="84" t="s">
        <v>10916</v>
      </c>
      <c r="U1828" s="86">
        <v>42758.950439814813</v>
      </c>
      <c r="V1828" s="87" t="s">
        <v>12542</v>
      </c>
      <c r="W1828" s="84"/>
      <c r="X1828" s="84"/>
      <c r="Y1828" s="88" t="s">
        <v>14631</v>
      </c>
      <c r="Z1828" s="84"/>
      <c r="AA1828" s="84" t="b">
        <v>0</v>
      </c>
      <c r="AB1828" s="84">
        <v>0</v>
      </c>
      <c r="AC1828" s="88" t="s">
        <v>2133</v>
      </c>
      <c r="AD1828" s="84" t="b">
        <v>1</v>
      </c>
      <c r="AE1828" s="84" t="s">
        <v>2140</v>
      </c>
      <c r="AF1828" s="84"/>
      <c r="AG1828" s="88" t="s">
        <v>15965</v>
      </c>
      <c r="AH1828" s="84" t="b">
        <v>0</v>
      </c>
      <c r="AI1828" s="84">
        <v>4</v>
      </c>
      <c r="AJ1828" s="88" t="s">
        <v>14632</v>
      </c>
      <c r="AK1828" s="84" t="s">
        <v>2342</v>
      </c>
      <c r="AL1828" s="84" t="b">
        <v>0</v>
      </c>
      <c r="AM1828" s="88" t="s">
        <v>14632</v>
      </c>
      <c r="AN1828" s="84">
        <v>0</v>
      </c>
      <c r="AO1828" s="84">
        <v>0</v>
      </c>
      <c r="AP1828" s="84"/>
      <c r="AQ1828" s="84"/>
      <c r="AR1828" s="84"/>
      <c r="AS1828" s="84"/>
      <c r="AT1828" s="84"/>
      <c r="AU1828" s="84"/>
      <c r="AV1828" s="84"/>
      <c r="AW1828" s="84"/>
    </row>
    <row r="1829" spans="1:49" x14ac:dyDescent="0.25">
      <c r="A1829" s="69" t="s">
        <v>7723</v>
      </c>
      <c r="B1829" s="69" t="s">
        <v>7723</v>
      </c>
      <c r="C1829" s="70"/>
      <c r="D1829" s="71"/>
      <c r="E1829" s="72"/>
      <c r="F1829" s="73"/>
      <c r="G1829" s="70"/>
      <c r="H1829" s="74"/>
      <c r="I1829" s="75"/>
      <c r="J1829" s="75"/>
      <c r="K1829" s="36"/>
      <c r="L1829" s="82"/>
      <c r="M1829" s="82"/>
      <c r="N1829" s="77"/>
      <c r="O1829" s="84" t="s">
        <v>179</v>
      </c>
      <c r="P1829" s="86">
        <v>42758.757986111108</v>
      </c>
      <c r="Q1829" s="84" t="s">
        <v>9738</v>
      </c>
      <c r="R1829" s="87" t="s">
        <v>10565</v>
      </c>
      <c r="S1829" s="84" t="s">
        <v>1227</v>
      </c>
      <c r="T1829" s="84" t="s">
        <v>10916</v>
      </c>
      <c r="U1829" s="86">
        <v>42758.757986111108</v>
      </c>
      <c r="V1829" s="87" t="s">
        <v>12543</v>
      </c>
      <c r="W1829" s="84"/>
      <c r="X1829" s="84"/>
      <c r="Y1829" s="88" t="s">
        <v>14632</v>
      </c>
      <c r="Z1829" s="84"/>
      <c r="AA1829" s="84" t="b">
        <v>0</v>
      </c>
      <c r="AB1829" s="84">
        <v>5</v>
      </c>
      <c r="AC1829" s="88" t="s">
        <v>2133</v>
      </c>
      <c r="AD1829" s="84" t="b">
        <v>1</v>
      </c>
      <c r="AE1829" s="84" t="s">
        <v>2140</v>
      </c>
      <c r="AF1829" s="84"/>
      <c r="AG1829" s="88" t="s">
        <v>15965</v>
      </c>
      <c r="AH1829" s="84" t="b">
        <v>0</v>
      </c>
      <c r="AI1829" s="84">
        <v>4</v>
      </c>
      <c r="AJ1829" s="88" t="s">
        <v>2133</v>
      </c>
      <c r="AK1829" s="84" t="s">
        <v>2340</v>
      </c>
      <c r="AL1829" s="84" t="b">
        <v>0</v>
      </c>
      <c r="AM1829" s="88" t="s">
        <v>14632</v>
      </c>
      <c r="AN1829" s="84">
        <v>0</v>
      </c>
      <c r="AO1829" s="84">
        <v>0</v>
      </c>
      <c r="AP1829" s="84"/>
      <c r="AQ1829" s="84"/>
      <c r="AR1829" s="84"/>
      <c r="AS1829" s="84"/>
      <c r="AT1829" s="84"/>
      <c r="AU1829" s="84"/>
      <c r="AV1829" s="84"/>
      <c r="AW1829" s="84"/>
    </row>
    <row r="1830" spans="1:49" x14ac:dyDescent="0.25">
      <c r="A1830" s="69" t="s">
        <v>7724</v>
      </c>
      <c r="B1830" s="69" t="s">
        <v>7723</v>
      </c>
      <c r="C1830" s="70"/>
      <c r="D1830" s="71"/>
      <c r="E1830" s="72"/>
      <c r="F1830" s="73"/>
      <c r="G1830" s="70"/>
      <c r="H1830" s="74"/>
      <c r="I1830" s="75"/>
      <c r="J1830" s="75"/>
      <c r="K1830" s="36"/>
      <c r="L1830" s="82"/>
      <c r="M1830" s="82"/>
      <c r="N1830" s="77"/>
      <c r="O1830" s="84" t="s">
        <v>825</v>
      </c>
      <c r="P1830" s="86">
        <v>42758.950983796298</v>
      </c>
      <c r="Q1830" s="84" t="s">
        <v>9721</v>
      </c>
      <c r="R1830" s="87" t="s">
        <v>10565</v>
      </c>
      <c r="S1830" s="84" t="s">
        <v>1227</v>
      </c>
      <c r="T1830" s="84" t="s">
        <v>10916</v>
      </c>
      <c r="U1830" s="86">
        <v>42758.950983796298</v>
      </c>
      <c r="V1830" s="87" t="s">
        <v>12544</v>
      </c>
      <c r="W1830" s="84"/>
      <c r="X1830" s="84"/>
      <c r="Y1830" s="88" t="s">
        <v>14633</v>
      </c>
      <c r="Z1830" s="84"/>
      <c r="AA1830" s="84" t="b">
        <v>0</v>
      </c>
      <c r="AB1830" s="84">
        <v>0</v>
      </c>
      <c r="AC1830" s="88" t="s">
        <v>2133</v>
      </c>
      <c r="AD1830" s="84" t="b">
        <v>1</v>
      </c>
      <c r="AE1830" s="84" t="s">
        <v>2140</v>
      </c>
      <c r="AF1830" s="84"/>
      <c r="AG1830" s="88" t="s">
        <v>15965</v>
      </c>
      <c r="AH1830" s="84" t="b">
        <v>0</v>
      </c>
      <c r="AI1830" s="84">
        <v>4</v>
      </c>
      <c r="AJ1830" s="88" t="s">
        <v>14632</v>
      </c>
      <c r="AK1830" s="84" t="s">
        <v>2339</v>
      </c>
      <c r="AL1830" s="84" t="b">
        <v>0</v>
      </c>
      <c r="AM1830" s="88" t="s">
        <v>14632</v>
      </c>
      <c r="AN1830" s="84">
        <v>0</v>
      </c>
      <c r="AO1830" s="84">
        <v>0</v>
      </c>
      <c r="AP1830" s="84"/>
      <c r="AQ1830" s="84"/>
      <c r="AR1830" s="84"/>
      <c r="AS1830" s="84"/>
      <c r="AT1830" s="84"/>
      <c r="AU1830" s="84"/>
      <c r="AV1830" s="84"/>
      <c r="AW1830" s="84"/>
    </row>
    <row r="1831" spans="1:49" x14ac:dyDescent="0.25">
      <c r="A1831" s="69" t="s">
        <v>7725</v>
      </c>
      <c r="B1831" s="69" t="s">
        <v>8092</v>
      </c>
      <c r="C1831" s="70"/>
      <c r="D1831" s="71"/>
      <c r="E1831" s="72"/>
      <c r="F1831" s="73"/>
      <c r="G1831" s="70"/>
      <c r="H1831" s="74"/>
      <c r="I1831" s="75"/>
      <c r="J1831" s="75"/>
      <c r="K1831" s="36"/>
      <c r="L1831" s="82"/>
      <c r="M1831" s="82"/>
      <c r="N1831" s="77"/>
      <c r="O1831" s="84" t="s">
        <v>825</v>
      </c>
      <c r="P1831" s="86">
        <v>42758.951307870368</v>
      </c>
      <c r="Q1831" s="84" t="s">
        <v>9271</v>
      </c>
      <c r="R1831" s="84"/>
      <c r="S1831" s="84"/>
      <c r="T1831" s="84"/>
      <c r="U1831" s="86">
        <v>42758.951307870368</v>
      </c>
      <c r="V1831" s="87" t="s">
        <v>12545</v>
      </c>
      <c r="W1831" s="84"/>
      <c r="X1831" s="84"/>
      <c r="Y1831" s="88" t="s">
        <v>14634</v>
      </c>
      <c r="Z1831" s="84"/>
      <c r="AA1831" s="84" t="b">
        <v>0</v>
      </c>
      <c r="AB1831" s="84">
        <v>0</v>
      </c>
      <c r="AC1831" s="88" t="s">
        <v>2133</v>
      </c>
      <c r="AD1831" s="84" t="b">
        <v>0</v>
      </c>
      <c r="AE1831" s="84" t="s">
        <v>2140</v>
      </c>
      <c r="AF1831" s="84"/>
      <c r="AG1831" s="88" t="s">
        <v>2133</v>
      </c>
      <c r="AH1831" s="84" t="b">
        <v>0</v>
      </c>
      <c r="AI1831" s="84">
        <v>4</v>
      </c>
      <c r="AJ1831" s="88" t="s">
        <v>15028</v>
      </c>
      <c r="AK1831" s="84" t="s">
        <v>2342</v>
      </c>
      <c r="AL1831" s="84" t="b">
        <v>0</v>
      </c>
      <c r="AM1831" s="88" t="s">
        <v>15028</v>
      </c>
      <c r="AN1831" s="84">
        <v>0</v>
      </c>
      <c r="AO1831" s="84">
        <v>0</v>
      </c>
      <c r="AP1831" s="84"/>
      <c r="AQ1831" s="84"/>
      <c r="AR1831" s="84"/>
      <c r="AS1831" s="84"/>
      <c r="AT1831" s="84"/>
      <c r="AU1831" s="84"/>
      <c r="AV1831" s="84"/>
      <c r="AW1831" s="84"/>
    </row>
    <row r="1832" spans="1:49" x14ac:dyDescent="0.25">
      <c r="A1832" s="69" t="s">
        <v>7725</v>
      </c>
      <c r="B1832" s="69" t="s">
        <v>8091</v>
      </c>
      <c r="C1832" s="70"/>
      <c r="D1832" s="71"/>
      <c r="E1832" s="72"/>
      <c r="F1832" s="73"/>
      <c r="G1832" s="70"/>
      <c r="H1832" s="74"/>
      <c r="I1832" s="75"/>
      <c r="J1832" s="75"/>
      <c r="K1832" s="36"/>
      <c r="L1832" s="82"/>
      <c r="M1832" s="82"/>
      <c r="N1832" s="77"/>
      <c r="O1832" s="84" t="s">
        <v>825</v>
      </c>
      <c r="P1832" s="86">
        <v>42758.951307870368</v>
      </c>
      <c r="Q1832" s="84" t="s">
        <v>9271</v>
      </c>
      <c r="R1832" s="84"/>
      <c r="S1832" s="84"/>
      <c r="T1832" s="84"/>
      <c r="U1832" s="86">
        <v>42758.951307870368</v>
      </c>
      <c r="V1832" s="87" t="s">
        <v>12545</v>
      </c>
      <c r="W1832" s="84"/>
      <c r="X1832" s="84"/>
      <c r="Y1832" s="88" t="s">
        <v>14634</v>
      </c>
      <c r="Z1832" s="84"/>
      <c r="AA1832" s="84" t="b">
        <v>0</v>
      </c>
      <c r="AB1832" s="84">
        <v>0</v>
      </c>
      <c r="AC1832" s="88" t="s">
        <v>2133</v>
      </c>
      <c r="AD1832" s="84" t="b">
        <v>0</v>
      </c>
      <c r="AE1832" s="84" t="s">
        <v>2140</v>
      </c>
      <c r="AF1832" s="84"/>
      <c r="AG1832" s="88" t="s">
        <v>2133</v>
      </c>
      <c r="AH1832" s="84" t="b">
        <v>0</v>
      </c>
      <c r="AI1832" s="84">
        <v>4</v>
      </c>
      <c r="AJ1832" s="88" t="s">
        <v>15028</v>
      </c>
      <c r="AK1832" s="84" t="s">
        <v>2342</v>
      </c>
      <c r="AL1832" s="84" t="b">
        <v>0</v>
      </c>
      <c r="AM1832" s="88" t="s">
        <v>15028</v>
      </c>
      <c r="AN1832" s="84">
        <v>0</v>
      </c>
      <c r="AO1832" s="84">
        <v>0</v>
      </c>
      <c r="AP1832" s="84"/>
      <c r="AQ1832" s="84"/>
      <c r="AR1832" s="84"/>
      <c r="AS1832" s="84"/>
      <c r="AT1832" s="84"/>
      <c r="AU1832" s="84"/>
      <c r="AV1832" s="84"/>
      <c r="AW1832" s="84"/>
    </row>
    <row r="1833" spans="1:49" x14ac:dyDescent="0.25">
      <c r="A1833" s="69" t="s">
        <v>7726</v>
      </c>
      <c r="B1833" s="69" t="s">
        <v>8614</v>
      </c>
      <c r="C1833" s="70"/>
      <c r="D1833" s="71"/>
      <c r="E1833" s="72"/>
      <c r="F1833" s="73"/>
      <c r="G1833" s="70"/>
      <c r="H1833" s="74"/>
      <c r="I1833" s="75"/>
      <c r="J1833" s="75"/>
      <c r="K1833" s="36"/>
      <c r="L1833" s="82"/>
      <c r="M1833" s="82"/>
      <c r="N1833" s="77"/>
      <c r="O1833" s="84" t="s">
        <v>825</v>
      </c>
      <c r="P1833" s="86">
        <v>42758.951747685183</v>
      </c>
      <c r="Q1833" s="84" t="s">
        <v>9739</v>
      </c>
      <c r="R1833" s="87" t="s">
        <v>10572</v>
      </c>
      <c r="S1833" s="84" t="s">
        <v>10876</v>
      </c>
      <c r="T1833" s="84" t="s">
        <v>11217</v>
      </c>
      <c r="U1833" s="86">
        <v>42758.951747685183</v>
      </c>
      <c r="V1833" s="87" t="s">
        <v>12546</v>
      </c>
      <c r="W1833" s="84"/>
      <c r="X1833" s="84"/>
      <c r="Y1833" s="88" t="s">
        <v>14635</v>
      </c>
      <c r="Z1833" s="84"/>
      <c r="AA1833" s="84" t="b">
        <v>0</v>
      </c>
      <c r="AB1833" s="84">
        <v>0</v>
      </c>
      <c r="AC1833" s="88" t="s">
        <v>2133</v>
      </c>
      <c r="AD1833" s="84" t="b">
        <v>0</v>
      </c>
      <c r="AE1833" s="84" t="s">
        <v>2140</v>
      </c>
      <c r="AF1833" s="84"/>
      <c r="AG1833" s="88" t="s">
        <v>2133</v>
      </c>
      <c r="AH1833" s="84" t="b">
        <v>0</v>
      </c>
      <c r="AI1833" s="84">
        <v>1</v>
      </c>
      <c r="AJ1833" s="88" t="s">
        <v>15632</v>
      </c>
      <c r="AK1833" s="84" t="s">
        <v>2342</v>
      </c>
      <c r="AL1833" s="84" t="b">
        <v>0</v>
      </c>
      <c r="AM1833" s="88" t="s">
        <v>15632</v>
      </c>
      <c r="AN1833" s="84">
        <v>0</v>
      </c>
      <c r="AO1833" s="84">
        <v>0</v>
      </c>
      <c r="AP1833" s="84"/>
      <c r="AQ1833" s="84"/>
      <c r="AR1833" s="84"/>
      <c r="AS1833" s="84"/>
      <c r="AT1833" s="84"/>
      <c r="AU1833" s="84"/>
      <c r="AV1833" s="84"/>
      <c r="AW1833" s="84"/>
    </row>
    <row r="1834" spans="1:49" x14ac:dyDescent="0.25">
      <c r="A1834" s="69" t="s">
        <v>7727</v>
      </c>
      <c r="B1834" s="69" t="s">
        <v>7727</v>
      </c>
      <c r="C1834" s="70"/>
      <c r="D1834" s="71"/>
      <c r="E1834" s="72"/>
      <c r="F1834" s="73"/>
      <c r="G1834" s="70"/>
      <c r="H1834" s="74"/>
      <c r="I1834" s="75"/>
      <c r="J1834" s="75"/>
      <c r="K1834" s="36"/>
      <c r="L1834" s="82"/>
      <c r="M1834" s="82"/>
      <c r="N1834" s="77"/>
      <c r="O1834" s="84" t="s">
        <v>179</v>
      </c>
      <c r="P1834" s="86">
        <v>42758.952488425923</v>
      </c>
      <c r="Q1834" s="84" t="s">
        <v>9740</v>
      </c>
      <c r="R1834" s="84"/>
      <c r="S1834" s="84"/>
      <c r="T1834" s="84" t="s">
        <v>11218</v>
      </c>
      <c r="U1834" s="86">
        <v>42758.952488425923</v>
      </c>
      <c r="V1834" s="87" t="s">
        <v>12547</v>
      </c>
      <c r="W1834" s="84"/>
      <c r="X1834" s="84"/>
      <c r="Y1834" s="88" t="s">
        <v>14636</v>
      </c>
      <c r="Z1834" s="84"/>
      <c r="AA1834" s="84" t="b">
        <v>0</v>
      </c>
      <c r="AB1834" s="84">
        <v>0</v>
      </c>
      <c r="AC1834" s="88" t="s">
        <v>2133</v>
      </c>
      <c r="AD1834" s="84" t="b">
        <v>0</v>
      </c>
      <c r="AE1834" s="84" t="s">
        <v>2144</v>
      </c>
      <c r="AF1834" s="84"/>
      <c r="AG1834" s="88" t="s">
        <v>2133</v>
      </c>
      <c r="AH1834" s="84" t="b">
        <v>0</v>
      </c>
      <c r="AI1834" s="84">
        <v>0</v>
      </c>
      <c r="AJ1834" s="88" t="s">
        <v>2133</v>
      </c>
      <c r="AK1834" s="84" t="s">
        <v>2343</v>
      </c>
      <c r="AL1834" s="84" t="b">
        <v>0</v>
      </c>
      <c r="AM1834" s="88" t="s">
        <v>14636</v>
      </c>
      <c r="AN1834" s="84">
        <v>0</v>
      </c>
      <c r="AO1834" s="84">
        <v>0</v>
      </c>
      <c r="AP1834" s="84"/>
      <c r="AQ1834" s="84"/>
      <c r="AR1834" s="84"/>
      <c r="AS1834" s="84"/>
      <c r="AT1834" s="84"/>
      <c r="AU1834" s="84"/>
      <c r="AV1834" s="84"/>
      <c r="AW1834" s="84"/>
    </row>
    <row r="1835" spans="1:49" x14ac:dyDescent="0.25">
      <c r="A1835" s="69" t="s">
        <v>7728</v>
      </c>
      <c r="B1835" s="69" t="s">
        <v>8692</v>
      </c>
      <c r="C1835" s="70"/>
      <c r="D1835" s="71"/>
      <c r="E1835" s="72"/>
      <c r="F1835" s="73"/>
      <c r="G1835" s="70"/>
      <c r="H1835" s="74"/>
      <c r="I1835" s="75"/>
      <c r="J1835" s="75"/>
      <c r="K1835" s="36"/>
      <c r="L1835" s="82"/>
      <c r="M1835" s="82"/>
      <c r="N1835" s="77"/>
      <c r="O1835" s="84" t="s">
        <v>825</v>
      </c>
      <c r="P1835" s="86">
        <v>42758.952789351853</v>
      </c>
      <c r="Q1835" s="84" t="s">
        <v>9160</v>
      </c>
      <c r="R1835" s="84"/>
      <c r="S1835" s="84"/>
      <c r="T1835" s="84" t="s">
        <v>10928</v>
      </c>
      <c r="U1835" s="86">
        <v>42758.952789351853</v>
      </c>
      <c r="V1835" s="87" t="s">
        <v>12548</v>
      </c>
      <c r="W1835" s="84"/>
      <c r="X1835" s="84"/>
      <c r="Y1835" s="88" t="s">
        <v>14637</v>
      </c>
      <c r="Z1835" s="84"/>
      <c r="AA1835" s="84" t="b">
        <v>0</v>
      </c>
      <c r="AB1835" s="84">
        <v>0</v>
      </c>
      <c r="AC1835" s="88" t="s">
        <v>2133</v>
      </c>
      <c r="AD1835" s="84" t="b">
        <v>0</v>
      </c>
      <c r="AE1835" s="84" t="s">
        <v>2140</v>
      </c>
      <c r="AF1835" s="84"/>
      <c r="AG1835" s="88" t="s">
        <v>2133</v>
      </c>
      <c r="AH1835" s="84" t="b">
        <v>0</v>
      </c>
      <c r="AI1835" s="84">
        <v>872</v>
      </c>
      <c r="AJ1835" s="88" t="s">
        <v>16068</v>
      </c>
      <c r="AK1835" s="84" t="s">
        <v>2343</v>
      </c>
      <c r="AL1835" s="84" t="b">
        <v>0</v>
      </c>
      <c r="AM1835" s="88" t="s">
        <v>16068</v>
      </c>
      <c r="AN1835" s="84">
        <v>0</v>
      </c>
      <c r="AO1835" s="84">
        <v>0</v>
      </c>
      <c r="AP1835" s="84"/>
      <c r="AQ1835" s="84"/>
      <c r="AR1835" s="84"/>
      <c r="AS1835" s="84"/>
      <c r="AT1835" s="84"/>
      <c r="AU1835" s="84"/>
      <c r="AV1835" s="84"/>
      <c r="AW1835" s="84"/>
    </row>
    <row r="1836" spans="1:49" x14ac:dyDescent="0.25">
      <c r="A1836" s="69" t="s">
        <v>7729</v>
      </c>
      <c r="B1836" s="69" t="s">
        <v>8958</v>
      </c>
      <c r="C1836" s="70"/>
      <c r="D1836" s="71"/>
      <c r="E1836" s="72"/>
      <c r="F1836" s="73"/>
      <c r="G1836" s="70"/>
      <c r="H1836" s="74"/>
      <c r="I1836" s="75"/>
      <c r="J1836" s="75"/>
      <c r="K1836" s="36"/>
      <c r="L1836" s="82"/>
      <c r="M1836" s="82"/>
      <c r="N1836" s="77"/>
      <c r="O1836" s="84" t="s">
        <v>825</v>
      </c>
      <c r="P1836" s="86">
        <v>42758.953750000001</v>
      </c>
      <c r="Q1836" s="84" t="s">
        <v>9741</v>
      </c>
      <c r="R1836" s="84"/>
      <c r="S1836" s="84"/>
      <c r="T1836" s="84" t="s">
        <v>11219</v>
      </c>
      <c r="U1836" s="86">
        <v>42758.953750000001</v>
      </c>
      <c r="V1836" s="87" t="s">
        <v>12549</v>
      </c>
      <c r="W1836" s="84"/>
      <c r="X1836" s="84"/>
      <c r="Y1836" s="88" t="s">
        <v>14638</v>
      </c>
      <c r="Z1836" s="84"/>
      <c r="AA1836" s="84" t="b">
        <v>0</v>
      </c>
      <c r="AB1836" s="84">
        <v>0</v>
      </c>
      <c r="AC1836" s="88" t="s">
        <v>2133</v>
      </c>
      <c r="AD1836" s="84" t="b">
        <v>0</v>
      </c>
      <c r="AE1836" s="84" t="s">
        <v>2140</v>
      </c>
      <c r="AF1836" s="84"/>
      <c r="AG1836" s="88" t="s">
        <v>2133</v>
      </c>
      <c r="AH1836" s="84" t="b">
        <v>0</v>
      </c>
      <c r="AI1836" s="84">
        <v>0</v>
      </c>
      <c r="AJ1836" s="88" t="s">
        <v>2133</v>
      </c>
      <c r="AK1836" s="84" t="s">
        <v>2343</v>
      </c>
      <c r="AL1836" s="84" t="b">
        <v>0</v>
      </c>
      <c r="AM1836" s="88" t="s">
        <v>14638</v>
      </c>
      <c r="AN1836" s="84">
        <v>0</v>
      </c>
      <c r="AO1836" s="84">
        <v>0</v>
      </c>
      <c r="AP1836" s="84"/>
      <c r="AQ1836" s="84"/>
      <c r="AR1836" s="84"/>
      <c r="AS1836" s="84"/>
      <c r="AT1836" s="84"/>
      <c r="AU1836" s="84"/>
      <c r="AV1836" s="84"/>
      <c r="AW1836" s="84"/>
    </row>
    <row r="1837" spans="1:49" x14ac:dyDescent="0.25">
      <c r="A1837" s="69" t="s">
        <v>7730</v>
      </c>
      <c r="B1837" s="69" t="s">
        <v>601</v>
      </c>
      <c r="C1837" s="70"/>
      <c r="D1837" s="71"/>
      <c r="E1837" s="72"/>
      <c r="F1837" s="73"/>
      <c r="G1837" s="70"/>
      <c r="H1837" s="74"/>
      <c r="I1837" s="75"/>
      <c r="J1837" s="75"/>
      <c r="K1837" s="36"/>
      <c r="L1837" s="82"/>
      <c r="M1837" s="82"/>
      <c r="N1837" s="77"/>
      <c r="O1837" s="84" t="s">
        <v>825</v>
      </c>
      <c r="P1837" s="86">
        <v>42758.953761574077</v>
      </c>
      <c r="Q1837" s="84" t="s">
        <v>9742</v>
      </c>
      <c r="R1837" s="87" t="s">
        <v>10573</v>
      </c>
      <c r="S1837" s="84" t="s">
        <v>1227</v>
      </c>
      <c r="T1837" s="84" t="s">
        <v>11220</v>
      </c>
      <c r="U1837" s="86">
        <v>42758.953761574077</v>
      </c>
      <c r="V1837" s="87" t="s">
        <v>12550</v>
      </c>
      <c r="W1837" s="84"/>
      <c r="X1837" s="84"/>
      <c r="Y1837" s="88" t="s">
        <v>14639</v>
      </c>
      <c r="Z1837" s="84"/>
      <c r="AA1837" s="84" t="b">
        <v>0</v>
      </c>
      <c r="AB1837" s="84">
        <v>1</v>
      </c>
      <c r="AC1837" s="88" t="s">
        <v>2133</v>
      </c>
      <c r="AD1837" s="84" t="b">
        <v>0</v>
      </c>
      <c r="AE1837" s="84" t="s">
        <v>2140</v>
      </c>
      <c r="AF1837" s="84"/>
      <c r="AG1837" s="88" t="s">
        <v>2133</v>
      </c>
      <c r="AH1837" s="84" t="b">
        <v>0</v>
      </c>
      <c r="AI1837" s="84">
        <v>0</v>
      </c>
      <c r="AJ1837" s="88" t="s">
        <v>2133</v>
      </c>
      <c r="AK1837" s="84" t="s">
        <v>2343</v>
      </c>
      <c r="AL1837" s="84" t="b">
        <v>1</v>
      </c>
      <c r="AM1837" s="88" t="s">
        <v>14639</v>
      </c>
      <c r="AN1837" s="84">
        <v>0</v>
      </c>
      <c r="AO1837" s="84">
        <v>0</v>
      </c>
      <c r="AP1837" s="84"/>
      <c r="AQ1837" s="84"/>
      <c r="AR1837" s="84"/>
      <c r="AS1837" s="84"/>
      <c r="AT1837" s="84"/>
      <c r="AU1837" s="84"/>
      <c r="AV1837" s="84"/>
      <c r="AW1837" s="84"/>
    </row>
    <row r="1838" spans="1:49" x14ac:dyDescent="0.25">
      <c r="A1838" s="69" t="s">
        <v>7730</v>
      </c>
      <c r="B1838" s="69" t="s">
        <v>600</v>
      </c>
      <c r="C1838" s="70"/>
      <c r="D1838" s="71"/>
      <c r="E1838" s="72"/>
      <c r="F1838" s="73"/>
      <c r="G1838" s="70"/>
      <c r="H1838" s="74"/>
      <c r="I1838" s="75"/>
      <c r="J1838" s="75"/>
      <c r="K1838" s="36"/>
      <c r="L1838" s="82"/>
      <c r="M1838" s="82"/>
      <c r="N1838" s="77"/>
      <c r="O1838" s="84" t="s">
        <v>825</v>
      </c>
      <c r="P1838" s="86">
        <v>42758.953761574077</v>
      </c>
      <c r="Q1838" s="84" t="s">
        <v>9742</v>
      </c>
      <c r="R1838" s="87" t="s">
        <v>10573</v>
      </c>
      <c r="S1838" s="84" t="s">
        <v>1227</v>
      </c>
      <c r="T1838" s="84" t="s">
        <v>11220</v>
      </c>
      <c r="U1838" s="86">
        <v>42758.953761574077</v>
      </c>
      <c r="V1838" s="87" t="s">
        <v>12550</v>
      </c>
      <c r="W1838" s="84"/>
      <c r="X1838" s="84"/>
      <c r="Y1838" s="88" t="s">
        <v>14639</v>
      </c>
      <c r="Z1838" s="84"/>
      <c r="AA1838" s="84" t="b">
        <v>0</v>
      </c>
      <c r="AB1838" s="84">
        <v>1</v>
      </c>
      <c r="AC1838" s="88" t="s">
        <v>2133</v>
      </c>
      <c r="AD1838" s="84" t="b">
        <v>0</v>
      </c>
      <c r="AE1838" s="84" t="s">
        <v>2140</v>
      </c>
      <c r="AF1838" s="84"/>
      <c r="AG1838" s="88" t="s">
        <v>2133</v>
      </c>
      <c r="AH1838" s="84" t="b">
        <v>0</v>
      </c>
      <c r="AI1838" s="84">
        <v>0</v>
      </c>
      <c r="AJ1838" s="88" t="s">
        <v>2133</v>
      </c>
      <c r="AK1838" s="84" t="s">
        <v>2343</v>
      </c>
      <c r="AL1838" s="84" t="b">
        <v>1</v>
      </c>
      <c r="AM1838" s="88" t="s">
        <v>14639</v>
      </c>
      <c r="AN1838" s="84">
        <v>0</v>
      </c>
      <c r="AO1838" s="84">
        <v>0</v>
      </c>
      <c r="AP1838" s="84"/>
      <c r="AQ1838" s="84"/>
      <c r="AR1838" s="84"/>
      <c r="AS1838" s="84"/>
      <c r="AT1838" s="84"/>
      <c r="AU1838" s="84"/>
      <c r="AV1838" s="84"/>
      <c r="AW1838" s="84"/>
    </row>
    <row r="1839" spans="1:49" x14ac:dyDescent="0.25">
      <c r="A1839" s="69" t="s">
        <v>7731</v>
      </c>
      <c r="B1839" s="69" t="s">
        <v>8959</v>
      </c>
      <c r="C1839" s="70"/>
      <c r="D1839" s="71"/>
      <c r="E1839" s="72"/>
      <c r="F1839" s="73"/>
      <c r="G1839" s="70"/>
      <c r="H1839" s="74"/>
      <c r="I1839" s="75"/>
      <c r="J1839" s="75"/>
      <c r="K1839" s="36"/>
      <c r="L1839" s="82"/>
      <c r="M1839" s="82"/>
      <c r="N1839" s="77"/>
      <c r="O1839" s="84" t="s">
        <v>825</v>
      </c>
      <c r="P1839" s="86">
        <v>42758.953888888886</v>
      </c>
      <c r="Q1839" s="84" t="s">
        <v>9743</v>
      </c>
      <c r="R1839" s="84"/>
      <c r="S1839" s="84"/>
      <c r="T1839" s="84" t="s">
        <v>11221</v>
      </c>
      <c r="U1839" s="86">
        <v>42758.953888888886</v>
      </c>
      <c r="V1839" s="87" t="s">
        <v>12551</v>
      </c>
      <c r="W1839" s="84"/>
      <c r="X1839" s="84"/>
      <c r="Y1839" s="88" t="s">
        <v>14640</v>
      </c>
      <c r="Z1839" s="84"/>
      <c r="AA1839" s="84" t="b">
        <v>0</v>
      </c>
      <c r="AB1839" s="84">
        <v>0</v>
      </c>
      <c r="AC1839" s="88" t="s">
        <v>15850</v>
      </c>
      <c r="AD1839" s="84" t="b">
        <v>0</v>
      </c>
      <c r="AE1839" s="84" t="s">
        <v>2140</v>
      </c>
      <c r="AF1839" s="84"/>
      <c r="AG1839" s="88" t="s">
        <v>2133</v>
      </c>
      <c r="AH1839" s="84" t="b">
        <v>0</v>
      </c>
      <c r="AI1839" s="84">
        <v>0</v>
      </c>
      <c r="AJ1839" s="88" t="s">
        <v>2133</v>
      </c>
      <c r="AK1839" s="84" t="s">
        <v>2342</v>
      </c>
      <c r="AL1839" s="84" t="b">
        <v>0</v>
      </c>
      <c r="AM1839" s="88" t="s">
        <v>14640</v>
      </c>
      <c r="AN1839" s="84">
        <v>0</v>
      </c>
      <c r="AO1839" s="84">
        <v>0</v>
      </c>
      <c r="AP1839" s="84"/>
      <c r="AQ1839" s="84"/>
      <c r="AR1839" s="84"/>
      <c r="AS1839" s="84"/>
      <c r="AT1839" s="84"/>
      <c r="AU1839" s="84"/>
      <c r="AV1839" s="84"/>
      <c r="AW1839" s="84"/>
    </row>
    <row r="1840" spans="1:49" x14ac:dyDescent="0.25">
      <c r="A1840" s="69" t="s">
        <v>7731</v>
      </c>
      <c r="B1840" s="69" t="s">
        <v>8960</v>
      </c>
      <c r="C1840" s="70"/>
      <c r="D1840" s="71"/>
      <c r="E1840" s="72"/>
      <c r="F1840" s="73"/>
      <c r="G1840" s="70"/>
      <c r="H1840" s="74"/>
      <c r="I1840" s="75"/>
      <c r="J1840" s="75"/>
      <c r="K1840" s="36"/>
      <c r="L1840" s="82"/>
      <c r="M1840" s="82"/>
      <c r="N1840" s="77"/>
      <c r="O1840" s="84" t="s">
        <v>826</v>
      </c>
      <c r="P1840" s="86">
        <v>42758.953888888886</v>
      </c>
      <c r="Q1840" s="84" t="s">
        <v>9743</v>
      </c>
      <c r="R1840" s="84"/>
      <c r="S1840" s="84"/>
      <c r="T1840" s="84" t="s">
        <v>11221</v>
      </c>
      <c r="U1840" s="86">
        <v>42758.953888888886</v>
      </c>
      <c r="V1840" s="87" t="s">
        <v>12551</v>
      </c>
      <c r="W1840" s="84"/>
      <c r="X1840" s="84"/>
      <c r="Y1840" s="88" t="s">
        <v>14640</v>
      </c>
      <c r="Z1840" s="84"/>
      <c r="AA1840" s="84" t="b">
        <v>0</v>
      </c>
      <c r="AB1840" s="84">
        <v>0</v>
      </c>
      <c r="AC1840" s="88" t="s">
        <v>15850</v>
      </c>
      <c r="AD1840" s="84" t="b">
        <v>0</v>
      </c>
      <c r="AE1840" s="84" t="s">
        <v>2140</v>
      </c>
      <c r="AF1840" s="84"/>
      <c r="AG1840" s="88" t="s">
        <v>2133</v>
      </c>
      <c r="AH1840" s="84" t="b">
        <v>0</v>
      </c>
      <c r="AI1840" s="84">
        <v>0</v>
      </c>
      <c r="AJ1840" s="88" t="s">
        <v>2133</v>
      </c>
      <c r="AK1840" s="84" t="s">
        <v>2342</v>
      </c>
      <c r="AL1840" s="84" t="b">
        <v>0</v>
      </c>
      <c r="AM1840" s="88" t="s">
        <v>14640</v>
      </c>
      <c r="AN1840" s="84">
        <v>0</v>
      </c>
      <c r="AO1840" s="84">
        <v>0</v>
      </c>
      <c r="AP1840" s="84"/>
      <c r="AQ1840" s="84"/>
      <c r="AR1840" s="84"/>
      <c r="AS1840" s="84"/>
      <c r="AT1840" s="84"/>
      <c r="AU1840" s="84"/>
      <c r="AV1840" s="84"/>
      <c r="AW1840" s="84"/>
    </row>
    <row r="1841" spans="1:49" x14ac:dyDescent="0.25">
      <c r="A1841" s="69" t="s">
        <v>7732</v>
      </c>
      <c r="B1841" s="69" t="s">
        <v>8942</v>
      </c>
      <c r="C1841" s="70"/>
      <c r="D1841" s="71"/>
      <c r="E1841" s="72"/>
      <c r="F1841" s="73"/>
      <c r="G1841" s="70"/>
      <c r="H1841" s="74"/>
      <c r="I1841" s="75"/>
      <c r="J1841" s="75"/>
      <c r="K1841" s="36"/>
      <c r="L1841" s="82"/>
      <c r="M1841" s="82"/>
      <c r="N1841" s="77"/>
      <c r="O1841" s="84" t="s">
        <v>825</v>
      </c>
      <c r="P1841" s="86">
        <v>42758.917534722219</v>
      </c>
      <c r="Q1841" s="84" t="s">
        <v>9744</v>
      </c>
      <c r="R1841" s="84"/>
      <c r="S1841" s="84"/>
      <c r="T1841" s="84" t="s">
        <v>11200</v>
      </c>
      <c r="U1841" s="86">
        <v>42758.917534722219</v>
      </c>
      <c r="V1841" s="87" t="s">
        <v>12552</v>
      </c>
      <c r="W1841" s="84"/>
      <c r="X1841" s="84"/>
      <c r="Y1841" s="88" t="s">
        <v>14641</v>
      </c>
      <c r="Z1841" s="84"/>
      <c r="AA1841" s="84" t="b">
        <v>0</v>
      </c>
      <c r="AB1841" s="84">
        <v>5</v>
      </c>
      <c r="AC1841" s="88" t="s">
        <v>2133</v>
      </c>
      <c r="AD1841" s="84" t="b">
        <v>0</v>
      </c>
      <c r="AE1841" s="84" t="s">
        <v>2140</v>
      </c>
      <c r="AF1841" s="84"/>
      <c r="AG1841" s="88" t="s">
        <v>2133</v>
      </c>
      <c r="AH1841" s="84" t="b">
        <v>0</v>
      </c>
      <c r="AI1841" s="84">
        <v>6</v>
      </c>
      <c r="AJ1841" s="88" t="s">
        <v>2133</v>
      </c>
      <c r="AK1841" s="84" t="s">
        <v>2340</v>
      </c>
      <c r="AL1841" s="84" t="b">
        <v>0</v>
      </c>
      <c r="AM1841" s="88" t="s">
        <v>14641</v>
      </c>
      <c r="AN1841" s="84">
        <v>0</v>
      </c>
      <c r="AO1841" s="84">
        <v>0</v>
      </c>
      <c r="AP1841" s="84"/>
      <c r="AQ1841" s="84"/>
      <c r="AR1841" s="84"/>
      <c r="AS1841" s="84"/>
      <c r="AT1841" s="84"/>
      <c r="AU1841" s="84"/>
      <c r="AV1841" s="84"/>
      <c r="AW1841" s="84"/>
    </row>
    <row r="1842" spans="1:49" x14ac:dyDescent="0.25">
      <c r="A1842" s="69" t="s">
        <v>7733</v>
      </c>
      <c r="B1842" s="69" t="s">
        <v>8942</v>
      </c>
      <c r="C1842" s="70"/>
      <c r="D1842" s="71"/>
      <c r="E1842" s="72"/>
      <c r="F1842" s="73"/>
      <c r="G1842" s="70"/>
      <c r="H1842" s="74"/>
      <c r="I1842" s="75"/>
      <c r="J1842" s="75"/>
      <c r="K1842" s="36"/>
      <c r="L1842" s="82"/>
      <c r="M1842" s="82"/>
      <c r="N1842" s="77"/>
      <c r="O1842" s="84" t="s">
        <v>825</v>
      </c>
      <c r="P1842" s="86">
        <v>42758.954062500001</v>
      </c>
      <c r="Q1842" s="84" t="s">
        <v>9695</v>
      </c>
      <c r="R1842" s="84"/>
      <c r="S1842" s="84"/>
      <c r="T1842" s="84" t="s">
        <v>11200</v>
      </c>
      <c r="U1842" s="86">
        <v>42758.954062500001</v>
      </c>
      <c r="V1842" s="87" t="s">
        <v>12553</v>
      </c>
      <c r="W1842" s="84"/>
      <c r="X1842" s="84"/>
      <c r="Y1842" s="88" t="s">
        <v>14642</v>
      </c>
      <c r="Z1842" s="84"/>
      <c r="AA1842" s="84" t="b">
        <v>0</v>
      </c>
      <c r="AB1842" s="84">
        <v>0</v>
      </c>
      <c r="AC1842" s="88" t="s">
        <v>2133</v>
      </c>
      <c r="AD1842" s="84" t="b">
        <v>0</v>
      </c>
      <c r="AE1842" s="84" t="s">
        <v>2140</v>
      </c>
      <c r="AF1842" s="84"/>
      <c r="AG1842" s="88" t="s">
        <v>2133</v>
      </c>
      <c r="AH1842" s="84" t="b">
        <v>0</v>
      </c>
      <c r="AI1842" s="84">
        <v>6</v>
      </c>
      <c r="AJ1842" s="88" t="s">
        <v>14641</v>
      </c>
      <c r="AK1842" s="84" t="s">
        <v>2342</v>
      </c>
      <c r="AL1842" s="84" t="b">
        <v>0</v>
      </c>
      <c r="AM1842" s="88" t="s">
        <v>14641</v>
      </c>
      <c r="AN1842" s="84">
        <v>0</v>
      </c>
      <c r="AO1842" s="84">
        <v>0</v>
      </c>
      <c r="AP1842" s="84"/>
      <c r="AQ1842" s="84"/>
      <c r="AR1842" s="84"/>
      <c r="AS1842" s="84"/>
      <c r="AT1842" s="84"/>
      <c r="AU1842" s="84"/>
      <c r="AV1842" s="84"/>
      <c r="AW1842" s="84"/>
    </row>
    <row r="1843" spans="1:49" x14ac:dyDescent="0.25">
      <c r="A1843" s="69" t="s">
        <v>7733</v>
      </c>
      <c r="B1843" s="69" t="s">
        <v>7732</v>
      </c>
      <c r="C1843" s="70"/>
      <c r="D1843" s="71"/>
      <c r="E1843" s="72"/>
      <c r="F1843" s="73"/>
      <c r="G1843" s="70"/>
      <c r="H1843" s="74"/>
      <c r="I1843" s="75"/>
      <c r="J1843" s="75"/>
      <c r="K1843" s="36"/>
      <c r="L1843" s="82"/>
      <c r="M1843" s="82"/>
      <c r="N1843" s="77"/>
      <c r="O1843" s="84" t="s">
        <v>825</v>
      </c>
      <c r="P1843" s="86">
        <v>42758.954062500001</v>
      </c>
      <c r="Q1843" s="84" t="s">
        <v>9695</v>
      </c>
      <c r="R1843" s="84"/>
      <c r="S1843" s="84"/>
      <c r="T1843" s="84" t="s">
        <v>11200</v>
      </c>
      <c r="U1843" s="86">
        <v>42758.954062500001</v>
      </c>
      <c r="V1843" s="87" t="s">
        <v>12553</v>
      </c>
      <c r="W1843" s="84"/>
      <c r="X1843" s="84"/>
      <c r="Y1843" s="88" t="s">
        <v>14642</v>
      </c>
      <c r="Z1843" s="84"/>
      <c r="AA1843" s="84" t="b">
        <v>0</v>
      </c>
      <c r="AB1843" s="84">
        <v>0</v>
      </c>
      <c r="AC1843" s="88" t="s">
        <v>2133</v>
      </c>
      <c r="AD1843" s="84" t="b">
        <v>0</v>
      </c>
      <c r="AE1843" s="84" t="s">
        <v>2140</v>
      </c>
      <c r="AF1843" s="84"/>
      <c r="AG1843" s="88" t="s">
        <v>2133</v>
      </c>
      <c r="AH1843" s="84" t="b">
        <v>0</v>
      </c>
      <c r="AI1843" s="84">
        <v>6</v>
      </c>
      <c r="AJ1843" s="88" t="s">
        <v>14641</v>
      </c>
      <c r="AK1843" s="84" t="s">
        <v>2342</v>
      </c>
      <c r="AL1843" s="84" t="b">
        <v>0</v>
      </c>
      <c r="AM1843" s="88" t="s">
        <v>14641</v>
      </c>
      <c r="AN1843" s="84">
        <v>0</v>
      </c>
      <c r="AO1843" s="84">
        <v>0</v>
      </c>
      <c r="AP1843" s="84"/>
      <c r="AQ1843" s="84"/>
      <c r="AR1843" s="84"/>
      <c r="AS1843" s="84"/>
      <c r="AT1843" s="84"/>
      <c r="AU1843" s="84"/>
      <c r="AV1843" s="84"/>
      <c r="AW1843" s="84"/>
    </row>
    <row r="1844" spans="1:49" x14ac:dyDescent="0.25">
      <c r="A1844" s="69" t="s">
        <v>7734</v>
      </c>
      <c r="B1844" s="69" t="s">
        <v>7734</v>
      </c>
      <c r="C1844" s="70"/>
      <c r="D1844" s="71"/>
      <c r="E1844" s="72"/>
      <c r="F1844" s="73"/>
      <c r="G1844" s="70"/>
      <c r="H1844" s="74"/>
      <c r="I1844" s="75"/>
      <c r="J1844" s="75"/>
      <c r="K1844" s="36"/>
      <c r="L1844" s="82"/>
      <c r="M1844" s="82"/>
      <c r="N1844" s="77"/>
      <c r="O1844" s="84" t="s">
        <v>179</v>
      </c>
      <c r="P1844" s="86">
        <v>42758.954074074078</v>
      </c>
      <c r="Q1844" s="84" t="s">
        <v>9745</v>
      </c>
      <c r="R1844" s="84"/>
      <c r="S1844" s="84"/>
      <c r="T1844" s="84" t="s">
        <v>11222</v>
      </c>
      <c r="U1844" s="86">
        <v>42758.954074074078</v>
      </c>
      <c r="V1844" s="87" t="s">
        <v>12554</v>
      </c>
      <c r="W1844" s="84"/>
      <c r="X1844" s="84"/>
      <c r="Y1844" s="88" t="s">
        <v>14643</v>
      </c>
      <c r="Z1844" s="84"/>
      <c r="AA1844" s="84" t="b">
        <v>0</v>
      </c>
      <c r="AB1844" s="84">
        <v>0</v>
      </c>
      <c r="AC1844" s="88" t="s">
        <v>2133</v>
      </c>
      <c r="AD1844" s="84" t="b">
        <v>0</v>
      </c>
      <c r="AE1844" s="84" t="s">
        <v>2141</v>
      </c>
      <c r="AF1844" s="84"/>
      <c r="AG1844" s="88" t="s">
        <v>2133</v>
      </c>
      <c r="AH1844" s="84" t="b">
        <v>0</v>
      </c>
      <c r="AI1844" s="84">
        <v>0</v>
      </c>
      <c r="AJ1844" s="88" t="s">
        <v>2133</v>
      </c>
      <c r="AK1844" s="84" t="s">
        <v>2342</v>
      </c>
      <c r="AL1844" s="84" t="b">
        <v>0</v>
      </c>
      <c r="AM1844" s="88" t="s">
        <v>14643</v>
      </c>
      <c r="AN1844" s="84">
        <v>0</v>
      </c>
      <c r="AO1844" s="84">
        <v>0</v>
      </c>
      <c r="AP1844" s="84"/>
      <c r="AQ1844" s="84"/>
      <c r="AR1844" s="84"/>
      <c r="AS1844" s="84"/>
      <c r="AT1844" s="84"/>
      <c r="AU1844" s="84"/>
      <c r="AV1844" s="84"/>
      <c r="AW1844" s="84"/>
    </row>
    <row r="1845" spans="1:49" x14ac:dyDescent="0.25">
      <c r="A1845" s="69" t="s">
        <v>7735</v>
      </c>
      <c r="B1845" s="69" t="s">
        <v>8934</v>
      </c>
      <c r="C1845" s="70"/>
      <c r="D1845" s="71"/>
      <c r="E1845" s="72"/>
      <c r="F1845" s="73"/>
      <c r="G1845" s="70"/>
      <c r="H1845" s="74"/>
      <c r="I1845" s="75"/>
      <c r="J1845" s="75"/>
      <c r="K1845" s="36"/>
      <c r="L1845" s="82"/>
      <c r="M1845" s="82"/>
      <c r="N1845" s="77"/>
      <c r="O1845" s="84" t="s">
        <v>826</v>
      </c>
      <c r="P1845" s="86">
        <v>42758.954236111109</v>
      </c>
      <c r="Q1845" s="84" t="s">
        <v>9746</v>
      </c>
      <c r="R1845" s="84"/>
      <c r="S1845" s="84"/>
      <c r="T1845" s="84" t="s">
        <v>11223</v>
      </c>
      <c r="U1845" s="86">
        <v>42758.954236111109</v>
      </c>
      <c r="V1845" s="87" t="s">
        <v>12555</v>
      </c>
      <c r="W1845" s="84"/>
      <c r="X1845" s="84"/>
      <c r="Y1845" s="88" t="s">
        <v>14644</v>
      </c>
      <c r="Z1845" s="84"/>
      <c r="AA1845" s="84" t="b">
        <v>0</v>
      </c>
      <c r="AB1845" s="84">
        <v>0</v>
      </c>
      <c r="AC1845" s="88" t="s">
        <v>15851</v>
      </c>
      <c r="AD1845" s="84" t="b">
        <v>0</v>
      </c>
      <c r="AE1845" s="84" t="s">
        <v>2140</v>
      </c>
      <c r="AF1845" s="84"/>
      <c r="AG1845" s="88" t="s">
        <v>2133</v>
      </c>
      <c r="AH1845" s="84" t="b">
        <v>0</v>
      </c>
      <c r="AI1845" s="84">
        <v>0</v>
      </c>
      <c r="AJ1845" s="88" t="s">
        <v>2133</v>
      </c>
      <c r="AK1845" s="84" t="s">
        <v>2340</v>
      </c>
      <c r="AL1845" s="84" t="b">
        <v>0</v>
      </c>
      <c r="AM1845" s="88" t="s">
        <v>14644</v>
      </c>
      <c r="AN1845" s="84">
        <v>0</v>
      </c>
      <c r="AO1845" s="84">
        <v>0</v>
      </c>
      <c r="AP1845" s="84"/>
      <c r="AQ1845" s="84"/>
      <c r="AR1845" s="84"/>
      <c r="AS1845" s="84"/>
      <c r="AT1845" s="84"/>
      <c r="AU1845" s="84"/>
      <c r="AV1845" s="84"/>
      <c r="AW1845" s="84"/>
    </row>
    <row r="1846" spans="1:49" x14ac:dyDescent="0.25">
      <c r="A1846" s="69" t="s">
        <v>7735</v>
      </c>
      <c r="B1846" s="69" t="s">
        <v>8961</v>
      </c>
      <c r="C1846" s="70"/>
      <c r="D1846" s="71"/>
      <c r="E1846" s="72"/>
      <c r="F1846" s="73"/>
      <c r="G1846" s="70"/>
      <c r="H1846" s="74"/>
      <c r="I1846" s="75"/>
      <c r="J1846" s="75"/>
      <c r="K1846" s="36"/>
      <c r="L1846" s="82"/>
      <c r="M1846" s="82"/>
      <c r="N1846" s="77"/>
      <c r="O1846" s="84" t="s">
        <v>825</v>
      </c>
      <c r="P1846" s="86">
        <v>42758.954236111109</v>
      </c>
      <c r="Q1846" s="84" t="s">
        <v>9746</v>
      </c>
      <c r="R1846" s="84"/>
      <c r="S1846" s="84"/>
      <c r="T1846" s="84" t="s">
        <v>11223</v>
      </c>
      <c r="U1846" s="86">
        <v>42758.954236111109</v>
      </c>
      <c r="V1846" s="87" t="s">
        <v>12555</v>
      </c>
      <c r="W1846" s="84"/>
      <c r="X1846" s="84"/>
      <c r="Y1846" s="88" t="s">
        <v>14644</v>
      </c>
      <c r="Z1846" s="84"/>
      <c r="AA1846" s="84" t="b">
        <v>0</v>
      </c>
      <c r="AB1846" s="84">
        <v>0</v>
      </c>
      <c r="AC1846" s="88" t="s">
        <v>15851</v>
      </c>
      <c r="AD1846" s="84" t="b">
        <v>0</v>
      </c>
      <c r="AE1846" s="84" t="s">
        <v>2140</v>
      </c>
      <c r="AF1846" s="84"/>
      <c r="AG1846" s="88" t="s">
        <v>2133</v>
      </c>
      <c r="AH1846" s="84" t="b">
        <v>0</v>
      </c>
      <c r="AI1846" s="84">
        <v>0</v>
      </c>
      <c r="AJ1846" s="88" t="s">
        <v>2133</v>
      </c>
      <c r="AK1846" s="84" t="s">
        <v>2340</v>
      </c>
      <c r="AL1846" s="84" t="b">
        <v>0</v>
      </c>
      <c r="AM1846" s="88" t="s">
        <v>14644</v>
      </c>
      <c r="AN1846" s="84">
        <v>0</v>
      </c>
      <c r="AO1846" s="84">
        <v>0</v>
      </c>
      <c r="AP1846" s="84"/>
      <c r="AQ1846" s="84"/>
      <c r="AR1846" s="84"/>
      <c r="AS1846" s="84"/>
      <c r="AT1846" s="84"/>
      <c r="AU1846" s="84"/>
      <c r="AV1846" s="84"/>
      <c r="AW1846" s="84"/>
    </row>
    <row r="1847" spans="1:49" x14ac:dyDescent="0.25">
      <c r="A1847" s="69" t="s">
        <v>7736</v>
      </c>
      <c r="B1847" s="69" t="s">
        <v>8857</v>
      </c>
      <c r="C1847" s="70"/>
      <c r="D1847" s="71"/>
      <c r="E1847" s="72"/>
      <c r="F1847" s="73"/>
      <c r="G1847" s="70"/>
      <c r="H1847" s="74"/>
      <c r="I1847" s="75"/>
      <c r="J1847" s="75"/>
      <c r="K1847" s="36"/>
      <c r="L1847" s="82"/>
      <c r="M1847" s="82"/>
      <c r="N1847" s="77"/>
      <c r="O1847" s="84" t="s">
        <v>825</v>
      </c>
      <c r="P1847" s="86">
        <v>42758.954675925925</v>
      </c>
      <c r="Q1847" s="84" t="s">
        <v>9478</v>
      </c>
      <c r="R1847" s="84"/>
      <c r="S1847" s="84"/>
      <c r="T1847" s="84" t="s">
        <v>10916</v>
      </c>
      <c r="U1847" s="86">
        <v>42758.954675925925</v>
      </c>
      <c r="V1847" s="87" t="s">
        <v>12556</v>
      </c>
      <c r="W1847" s="84"/>
      <c r="X1847" s="84"/>
      <c r="Y1847" s="88" t="s">
        <v>14645</v>
      </c>
      <c r="Z1847" s="84"/>
      <c r="AA1847" s="84" t="b">
        <v>0</v>
      </c>
      <c r="AB1847" s="84">
        <v>0</v>
      </c>
      <c r="AC1847" s="88" t="s">
        <v>2133</v>
      </c>
      <c r="AD1847" s="84" t="b">
        <v>0</v>
      </c>
      <c r="AE1847" s="84" t="s">
        <v>2140</v>
      </c>
      <c r="AF1847" s="84"/>
      <c r="AG1847" s="88" t="s">
        <v>2133</v>
      </c>
      <c r="AH1847" s="84" t="b">
        <v>0</v>
      </c>
      <c r="AI1847" s="84">
        <v>172</v>
      </c>
      <c r="AJ1847" s="88" t="s">
        <v>16143</v>
      </c>
      <c r="AK1847" s="84" t="s">
        <v>2343</v>
      </c>
      <c r="AL1847" s="84" t="b">
        <v>0</v>
      </c>
      <c r="AM1847" s="88" t="s">
        <v>16143</v>
      </c>
      <c r="AN1847" s="84">
        <v>0</v>
      </c>
      <c r="AO1847" s="84">
        <v>0</v>
      </c>
      <c r="AP1847" s="84"/>
      <c r="AQ1847" s="84"/>
      <c r="AR1847" s="84"/>
      <c r="AS1847" s="84"/>
      <c r="AT1847" s="84"/>
      <c r="AU1847" s="84"/>
      <c r="AV1847" s="84"/>
      <c r="AW1847" s="84"/>
    </row>
    <row r="1848" spans="1:49" x14ac:dyDescent="0.25">
      <c r="A1848" s="69" t="s">
        <v>7737</v>
      </c>
      <c r="B1848" s="69" t="s">
        <v>671</v>
      </c>
      <c r="C1848" s="70"/>
      <c r="D1848" s="71"/>
      <c r="E1848" s="72"/>
      <c r="F1848" s="73"/>
      <c r="G1848" s="70"/>
      <c r="H1848" s="74"/>
      <c r="I1848" s="75"/>
      <c r="J1848" s="75"/>
      <c r="K1848" s="36"/>
      <c r="L1848" s="82"/>
      <c r="M1848" s="82"/>
      <c r="N1848" s="77"/>
      <c r="O1848" s="84" t="s">
        <v>825</v>
      </c>
      <c r="P1848" s="86">
        <v>42758.954710648148</v>
      </c>
      <c r="Q1848" s="84" t="s">
        <v>9747</v>
      </c>
      <c r="R1848" s="84"/>
      <c r="S1848" s="84"/>
      <c r="T1848" s="84" t="s">
        <v>10916</v>
      </c>
      <c r="U1848" s="86">
        <v>42758.954710648148</v>
      </c>
      <c r="V1848" s="87" t="s">
        <v>12557</v>
      </c>
      <c r="W1848" s="84"/>
      <c r="X1848" s="84"/>
      <c r="Y1848" s="88" t="s">
        <v>14646</v>
      </c>
      <c r="Z1848" s="84"/>
      <c r="AA1848" s="84" t="b">
        <v>0</v>
      </c>
      <c r="AB1848" s="84">
        <v>0</v>
      </c>
      <c r="AC1848" s="88" t="s">
        <v>15813</v>
      </c>
      <c r="AD1848" s="84" t="b">
        <v>0</v>
      </c>
      <c r="AE1848" s="84" t="s">
        <v>2140</v>
      </c>
      <c r="AF1848" s="84"/>
      <c r="AG1848" s="88" t="s">
        <v>2133</v>
      </c>
      <c r="AH1848" s="84" t="b">
        <v>0</v>
      </c>
      <c r="AI1848" s="84">
        <v>0</v>
      </c>
      <c r="AJ1848" s="88" t="s">
        <v>2133</v>
      </c>
      <c r="AK1848" s="84" t="s">
        <v>2342</v>
      </c>
      <c r="AL1848" s="84" t="b">
        <v>0</v>
      </c>
      <c r="AM1848" s="88" t="s">
        <v>14646</v>
      </c>
      <c r="AN1848" s="84">
        <v>0</v>
      </c>
      <c r="AO1848" s="84">
        <v>0</v>
      </c>
      <c r="AP1848" s="84"/>
      <c r="AQ1848" s="84"/>
      <c r="AR1848" s="84"/>
      <c r="AS1848" s="84"/>
      <c r="AT1848" s="84"/>
      <c r="AU1848" s="84"/>
      <c r="AV1848" s="84"/>
      <c r="AW1848" s="84"/>
    </row>
    <row r="1849" spans="1:49" x14ac:dyDescent="0.25">
      <c r="A1849" s="69" t="s">
        <v>7737</v>
      </c>
      <c r="B1849" s="69" t="s">
        <v>600</v>
      </c>
      <c r="C1849" s="70"/>
      <c r="D1849" s="71"/>
      <c r="E1849" s="72"/>
      <c r="F1849" s="73"/>
      <c r="G1849" s="70"/>
      <c r="H1849" s="74"/>
      <c r="I1849" s="75"/>
      <c r="J1849" s="75"/>
      <c r="K1849" s="36"/>
      <c r="L1849" s="82"/>
      <c r="M1849" s="82"/>
      <c r="N1849" s="77"/>
      <c r="O1849" s="84" t="s">
        <v>826</v>
      </c>
      <c r="P1849" s="86">
        <v>42758.954710648148</v>
      </c>
      <c r="Q1849" s="84" t="s">
        <v>9747</v>
      </c>
      <c r="R1849" s="84"/>
      <c r="S1849" s="84"/>
      <c r="T1849" s="84" t="s">
        <v>10916</v>
      </c>
      <c r="U1849" s="86">
        <v>42758.954710648148</v>
      </c>
      <c r="V1849" s="87" t="s">
        <v>12557</v>
      </c>
      <c r="W1849" s="84"/>
      <c r="X1849" s="84"/>
      <c r="Y1849" s="88" t="s">
        <v>14646</v>
      </c>
      <c r="Z1849" s="84"/>
      <c r="AA1849" s="84" t="b">
        <v>0</v>
      </c>
      <c r="AB1849" s="84">
        <v>0</v>
      </c>
      <c r="AC1849" s="88" t="s">
        <v>15813</v>
      </c>
      <c r="AD1849" s="84" t="b">
        <v>0</v>
      </c>
      <c r="AE1849" s="84" t="s">
        <v>2140</v>
      </c>
      <c r="AF1849" s="84"/>
      <c r="AG1849" s="88" t="s">
        <v>2133</v>
      </c>
      <c r="AH1849" s="84" t="b">
        <v>0</v>
      </c>
      <c r="AI1849" s="84">
        <v>0</v>
      </c>
      <c r="AJ1849" s="88" t="s">
        <v>2133</v>
      </c>
      <c r="AK1849" s="84" t="s">
        <v>2342</v>
      </c>
      <c r="AL1849" s="84" t="b">
        <v>0</v>
      </c>
      <c r="AM1849" s="88" t="s">
        <v>14646</v>
      </c>
      <c r="AN1849" s="84">
        <v>0</v>
      </c>
      <c r="AO1849" s="84">
        <v>0</v>
      </c>
      <c r="AP1849" s="84"/>
      <c r="AQ1849" s="84"/>
      <c r="AR1849" s="84"/>
      <c r="AS1849" s="84"/>
      <c r="AT1849" s="84"/>
      <c r="AU1849" s="84"/>
      <c r="AV1849" s="84"/>
      <c r="AW1849" s="84"/>
    </row>
    <row r="1850" spans="1:49" x14ac:dyDescent="0.25">
      <c r="A1850" s="69" t="s">
        <v>7738</v>
      </c>
      <c r="B1850" s="69" t="s">
        <v>8857</v>
      </c>
      <c r="C1850" s="70"/>
      <c r="D1850" s="71"/>
      <c r="E1850" s="72"/>
      <c r="F1850" s="73"/>
      <c r="G1850" s="70"/>
      <c r="H1850" s="74"/>
      <c r="I1850" s="75"/>
      <c r="J1850" s="75"/>
      <c r="K1850" s="36"/>
      <c r="L1850" s="82"/>
      <c r="M1850" s="82"/>
      <c r="N1850" s="77"/>
      <c r="O1850" s="84" t="s">
        <v>825</v>
      </c>
      <c r="P1850" s="86">
        <v>42758.95521990741</v>
      </c>
      <c r="Q1850" s="84" t="s">
        <v>9478</v>
      </c>
      <c r="R1850" s="84"/>
      <c r="S1850" s="84"/>
      <c r="T1850" s="84" t="s">
        <v>10916</v>
      </c>
      <c r="U1850" s="86">
        <v>42758.95521990741</v>
      </c>
      <c r="V1850" s="87" t="s">
        <v>12558</v>
      </c>
      <c r="W1850" s="84"/>
      <c r="X1850" s="84"/>
      <c r="Y1850" s="88" t="s">
        <v>14647</v>
      </c>
      <c r="Z1850" s="84"/>
      <c r="AA1850" s="84" t="b">
        <v>0</v>
      </c>
      <c r="AB1850" s="84">
        <v>0</v>
      </c>
      <c r="AC1850" s="88" t="s">
        <v>2133</v>
      </c>
      <c r="AD1850" s="84" t="b">
        <v>0</v>
      </c>
      <c r="AE1850" s="84" t="s">
        <v>2140</v>
      </c>
      <c r="AF1850" s="84"/>
      <c r="AG1850" s="88" t="s">
        <v>2133</v>
      </c>
      <c r="AH1850" s="84" t="b">
        <v>0</v>
      </c>
      <c r="AI1850" s="84">
        <v>172</v>
      </c>
      <c r="AJ1850" s="88" t="s">
        <v>16143</v>
      </c>
      <c r="AK1850" s="84" t="s">
        <v>2343</v>
      </c>
      <c r="AL1850" s="84" t="b">
        <v>0</v>
      </c>
      <c r="AM1850" s="88" t="s">
        <v>16143</v>
      </c>
      <c r="AN1850" s="84">
        <v>0</v>
      </c>
      <c r="AO1850" s="84">
        <v>0</v>
      </c>
      <c r="AP1850" s="84"/>
      <c r="AQ1850" s="84"/>
      <c r="AR1850" s="84"/>
      <c r="AS1850" s="84"/>
      <c r="AT1850" s="84"/>
      <c r="AU1850" s="84"/>
      <c r="AV1850" s="84"/>
      <c r="AW1850" s="84"/>
    </row>
    <row r="1851" spans="1:49" x14ac:dyDescent="0.25">
      <c r="A1851" s="69" t="s">
        <v>7739</v>
      </c>
      <c r="B1851" s="69" t="s">
        <v>8777</v>
      </c>
      <c r="C1851" s="70"/>
      <c r="D1851" s="71"/>
      <c r="E1851" s="72"/>
      <c r="F1851" s="73"/>
      <c r="G1851" s="70"/>
      <c r="H1851" s="74"/>
      <c r="I1851" s="75"/>
      <c r="J1851" s="75"/>
      <c r="K1851" s="36"/>
      <c r="L1851" s="82"/>
      <c r="M1851" s="82"/>
      <c r="N1851" s="77"/>
      <c r="O1851" s="84" t="s">
        <v>826</v>
      </c>
      <c r="P1851" s="86">
        <v>42758.955520833333</v>
      </c>
      <c r="Q1851" s="84" t="s">
        <v>9748</v>
      </c>
      <c r="R1851" s="84"/>
      <c r="S1851" s="84"/>
      <c r="T1851" s="84" t="s">
        <v>11224</v>
      </c>
      <c r="U1851" s="86">
        <v>42758.955520833333</v>
      </c>
      <c r="V1851" s="87" t="s">
        <v>12559</v>
      </c>
      <c r="W1851" s="84"/>
      <c r="X1851" s="84"/>
      <c r="Y1851" s="88" t="s">
        <v>14648</v>
      </c>
      <c r="Z1851" s="84"/>
      <c r="AA1851" s="84" t="b">
        <v>0</v>
      </c>
      <c r="AB1851" s="84">
        <v>0</v>
      </c>
      <c r="AC1851" s="88" t="s">
        <v>15852</v>
      </c>
      <c r="AD1851" s="84" t="b">
        <v>0</v>
      </c>
      <c r="AE1851" s="84" t="s">
        <v>2140</v>
      </c>
      <c r="AF1851" s="84"/>
      <c r="AG1851" s="88" t="s">
        <v>2133</v>
      </c>
      <c r="AH1851" s="84" t="b">
        <v>0</v>
      </c>
      <c r="AI1851" s="84">
        <v>0</v>
      </c>
      <c r="AJ1851" s="88" t="s">
        <v>2133</v>
      </c>
      <c r="AK1851" s="84" t="s">
        <v>2343</v>
      </c>
      <c r="AL1851" s="84" t="b">
        <v>0</v>
      </c>
      <c r="AM1851" s="88" t="s">
        <v>14648</v>
      </c>
      <c r="AN1851" s="84">
        <v>0</v>
      </c>
      <c r="AO1851" s="84">
        <v>0</v>
      </c>
      <c r="AP1851" s="84"/>
      <c r="AQ1851" s="84"/>
      <c r="AR1851" s="84"/>
      <c r="AS1851" s="84"/>
      <c r="AT1851" s="84"/>
      <c r="AU1851" s="84"/>
      <c r="AV1851" s="84"/>
      <c r="AW1851" s="84"/>
    </row>
    <row r="1852" spans="1:49" x14ac:dyDescent="0.25">
      <c r="A1852" s="69" t="s">
        <v>7740</v>
      </c>
      <c r="B1852" s="69" t="s">
        <v>8857</v>
      </c>
      <c r="C1852" s="70"/>
      <c r="D1852" s="71"/>
      <c r="E1852" s="72"/>
      <c r="F1852" s="73"/>
      <c r="G1852" s="70"/>
      <c r="H1852" s="74"/>
      <c r="I1852" s="75"/>
      <c r="J1852" s="75"/>
      <c r="K1852" s="36"/>
      <c r="L1852" s="82"/>
      <c r="M1852" s="82"/>
      <c r="N1852" s="77"/>
      <c r="O1852" s="84" t="s">
        <v>825</v>
      </c>
      <c r="P1852" s="86">
        <v>42758.955763888887</v>
      </c>
      <c r="Q1852" s="84" t="s">
        <v>9478</v>
      </c>
      <c r="R1852" s="84"/>
      <c r="S1852" s="84"/>
      <c r="T1852" s="84" t="s">
        <v>10916</v>
      </c>
      <c r="U1852" s="86">
        <v>42758.955763888887</v>
      </c>
      <c r="V1852" s="87" t="s">
        <v>12560</v>
      </c>
      <c r="W1852" s="84"/>
      <c r="X1852" s="84"/>
      <c r="Y1852" s="88" t="s">
        <v>14649</v>
      </c>
      <c r="Z1852" s="84"/>
      <c r="AA1852" s="84" t="b">
        <v>0</v>
      </c>
      <c r="AB1852" s="84">
        <v>0</v>
      </c>
      <c r="AC1852" s="88" t="s">
        <v>2133</v>
      </c>
      <c r="AD1852" s="84" t="b">
        <v>0</v>
      </c>
      <c r="AE1852" s="84" t="s">
        <v>2140</v>
      </c>
      <c r="AF1852" s="84"/>
      <c r="AG1852" s="88" t="s">
        <v>2133</v>
      </c>
      <c r="AH1852" s="84" t="b">
        <v>0</v>
      </c>
      <c r="AI1852" s="84">
        <v>172</v>
      </c>
      <c r="AJ1852" s="88" t="s">
        <v>16143</v>
      </c>
      <c r="AK1852" s="84" t="s">
        <v>2343</v>
      </c>
      <c r="AL1852" s="84" t="b">
        <v>0</v>
      </c>
      <c r="AM1852" s="88" t="s">
        <v>16143</v>
      </c>
      <c r="AN1852" s="84">
        <v>0</v>
      </c>
      <c r="AO1852" s="84">
        <v>0</v>
      </c>
      <c r="AP1852" s="84"/>
      <c r="AQ1852" s="84"/>
      <c r="AR1852" s="84"/>
      <c r="AS1852" s="84"/>
      <c r="AT1852" s="84"/>
      <c r="AU1852" s="84"/>
      <c r="AV1852" s="84"/>
      <c r="AW1852" s="84"/>
    </row>
    <row r="1853" spans="1:49" x14ac:dyDescent="0.25">
      <c r="A1853" s="69" t="s">
        <v>7741</v>
      </c>
      <c r="B1853" s="69" t="s">
        <v>8857</v>
      </c>
      <c r="C1853" s="70"/>
      <c r="D1853" s="71"/>
      <c r="E1853" s="72"/>
      <c r="F1853" s="73"/>
      <c r="G1853" s="70"/>
      <c r="H1853" s="74"/>
      <c r="I1853" s="75"/>
      <c r="J1853" s="75"/>
      <c r="K1853" s="36"/>
      <c r="L1853" s="82"/>
      <c r="M1853" s="82"/>
      <c r="N1853" s="77"/>
      <c r="O1853" s="84" t="s">
        <v>825</v>
      </c>
      <c r="P1853" s="86">
        <v>42758.956076388888</v>
      </c>
      <c r="Q1853" s="84" t="s">
        <v>9478</v>
      </c>
      <c r="R1853" s="84"/>
      <c r="S1853" s="84"/>
      <c r="T1853" s="84" t="s">
        <v>10916</v>
      </c>
      <c r="U1853" s="86">
        <v>42758.956076388888</v>
      </c>
      <c r="V1853" s="87" t="s">
        <v>12561</v>
      </c>
      <c r="W1853" s="84"/>
      <c r="X1853" s="84"/>
      <c r="Y1853" s="88" t="s">
        <v>14650</v>
      </c>
      <c r="Z1853" s="84"/>
      <c r="AA1853" s="84" t="b">
        <v>0</v>
      </c>
      <c r="AB1853" s="84">
        <v>0</v>
      </c>
      <c r="AC1853" s="88" t="s">
        <v>2133</v>
      </c>
      <c r="AD1853" s="84" t="b">
        <v>0</v>
      </c>
      <c r="AE1853" s="84" t="s">
        <v>2140</v>
      </c>
      <c r="AF1853" s="84"/>
      <c r="AG1853" s="88" t="s">
        <v>2133</v>
      </c>
      <c r="AH1853" s="84" t="b">
        <v>0</v>
      </c>
      <c r="AI1853" s="84">
        <v>172</v>
      </c>
      <c r="AJ1853" s="88" t="s">
        <v>16143</v>
      </c>
      <c r="AK1853" s="84" t="s">
        <v>2342</v>
      </c>
      <c r="AL1853" s="84" t="b">
        <v>0</v>
      </c>
      <c r="AM1853" s="88" t="s">
        <v>16143</v>
      </c>
      <c r="AN1853" s="84">
        <v>0</v>
      </c>
      <c r="AO1853" s="84">
        <v>0</v>
      </c>
      <c r="AP1853" s="84"/>
      <c r="AQ1853" s="84"/>
      <c r="AR1853" s="84"/>
      <c r="AS1853" s="84"/>
      <c r="AT1853" s="84"/>
      <c r="AU1853" s="84"/>
      <c r="AV1853" s="84"/>
      <c r="AW1853" s="84"/>
    </row>
    <row r="1854" spans="1:49" x14ac:dyDescent="0.25">
      <c r="A1854" s="69" t="s">
        <v>7742</v>
      </c>
      <c r="B1854" s="69" t="s">
        <v>7742</v>
      </c>
      <c r="C1854" s="70"/>
      <c r="D1854" s="71"/>
      <c r="E1854" s="72"/>
      <c r="F1854" s="73"/>
      <c r="G1854" s="70"/>
      <c r="H1854" s="74"/>
      <c r="I1854" s="75"/>
      <c r="J1854" s="75"/>
      <c r="K1854" s="36"/>
      <c r="L1854" s="82"/>
      <c r="M1854" s="82"/>
      <c r="N1854" s="77"/>
      <c r="O1854" s="84" t="s">
        <v>179</v>
      </c>
      <c r="P1854" s="86">
        <v>42758.956261574072</v>
      </c>
      <c r="Q1854" s="84" t="s">
        <v>9749</v>
      </c>
      <c r="R1854" s="87" t="s">
        <v>10574</v>
      </c>
      <c r="S1854" s="84" t="s">
        <v>10877</v>
      </c>
      <c r="T1854" s="84" t="s">
        <v>11225</v>
      </c>
      <c r="U1854" s="86">
        <v>42758.956261574072</v>
      </c>
      <c r="V1854" s="87" t="s">
        <v>12562</v>
      </c>
      <c r="W1854" s="84"/>
      <c r="X1854" s="84"/>
      <c r="Y1854" s="88" t="s">
        <v>14651</v>
      </c>
      <c r="Z1854" s="84"/>
      <c r="AA1854" s="84" t="b">
        <v>0</v>
      </c>
      <c r="AB1854" s="84">
        <v>0</v>
      </c>
      <c r="AC1854" s="88" t="s">
        <v>2133</v>
      </c>
      <c r="AD1854" s="84" t="b">
        <v>0</v>
      </c>
      <c r="AE1854" s="84" t="s">
        <v>2141</v>
      </c>
      <c r="AF1854" s="84"/>
      <c r="AG1854" s="88" t="s">
        <v>2133</v>
      </c>
      <c r="AH1854" s="84" t="b">
        <v>0</v>
      </c>
      <c r="AI1854" s="84">
        <v>1</v>
      </c>
      <c r="AJ1854" s="88" t="s">
        <v>2133</v>
      </c>
      <c r="AK1854" s="84" t="s">
        <v>2340</v>
      </c>
      <c r="AL1854" s="84" t="b">
        <v>0</v>
      </c>
      <c r="AM1854" s="88" t="s">
        <v>14651</v>
      </c>
      <c r="AN1854" s="84">
        <v>0</v>
      </c>
      <c r="AO1854" s="84">
        <v>0</v>
      </c>
      <c r="AP1854" s="84" t="s">
        <v>16299</v>
      </c>
      <c r="AQ1854" s="84" t="s">
        <v>3649</v>
      </c>
      <c r="AR1854" s="84" t="s">
        <v>16332</v>
      </c>
      <c r="AS1854" s="84" t="s">
        <v>16362</v>
      </c>
      <c r="AT1854" s="84" t="s">
        <v>16419</v>
      </c>
      <c r="AU1854" s="84" t="s">
        <v>16475</v>
      </c>
      <c r="AV1854" s="84" t="s">
        <v>2372</v>
      </c>
      <c r="AW1854" s="87" t="s">
        <v>16533</v>
      </c>
    </row>
    <row r="1855" spans="1:49" x14ac:dyDescent="0.25">
      <c r="A1855" s="69" t="s">
        <v>7743</v>
      </c>
      <c r="B1855" s="69" t="s">
        <v>7743</v>
      </c>
      <c r="C1855" s="70"/>
      <c r="D1855" s="71"/>
      <c r="E1855" s="72"/>
      <c r="F1855" s="73"/>
      <c r="G1855" s="70"/>
      <c r="H1855" s="74"/>
      <c r="I1855" s="75"/>
      <c r="J1855" s="75"/>
      <c r="K1855" s="36"/>
      <c r="L1855" s="82"/>
      <c r="M1855" s="82"/>
      <c r="N1855" s="77"/>
      <c r="O1855" s="84" t="s">
        <v>179</v>
      </c>
      <c r="P1855" s="86">
        <v>42758.956724537034</v>
      </c>
      <c r="Q1855" s="84" t="s">
        <v>9750</v>
      </c>
      <c r="R1855" s="87" t="s">
        <v>10575</v>
      </c>
      <c r="S1855" s="84" t="s">
        <v>1227</v>
      </c>
      <c r="T1855" s="84" t="s">
        <v>11226</v>
      </c>
      <c r="U1855" s="86">
        <v>42758.956724537034</v>
      </c>
      <c r="V1855" s="87" t="s">
        <v>12563</v>
      </c>
      <c r="W1855" s="84"/>
      <c r="X1855" s="84"/>
      <c r="Y1855" s="88" t="s">
        <v>14652</v>
      </c>
      <c r="Z1855" s="84"/>
      <c r="AA1855" s="84" t="b">
        <v>0</v>
      </c>
      <c r="AB1855" s="84">
        <v>1</v>
      </c>
      <c r="AC1855" s="88" t="s">
        <v>2133</v>
      </c>
      <c r="AD1855" s="84" t="b">
        <v>0</v>
      </c>
      <c r="AE1855" s="84" t="s">
        <v>2140</v>
      </c>
      <c r="AF1855" s="84"/>
      <c r="AG1855" s="88" t="s">
        <v>2133</v>
      </c>
      <c r="AH1855" s="84" t="b">
        <v>0</v>
      </c>
      <c r="AI1855" s="84">
        <v>1</v>
      </c>
      <c r="AJ1855" s="88" t="s">
        <v>2133</v>
      </c>
      <c r="AK1855" s="84" t="s">
        <v>2344</v>
      </c>
      <c r="AL1855" s="84" t="b">
        <v>1</v>
      </c>
      <c r="AM1855" s="88" t="s">
        <v>14652</v>
      </c>
      <c r="AN1855" s="84">
        <v>0</v>
      </c>
      <c r="AO1855" s="84">
        <v>0</v>
      </c>
      <c r="AP1855" s="84"/>
      <c r="AQ1855" s="84"/>
      <c r="AR1855" s="84"/>
      <c r="AS1855" s="84"/>
      <c r="AT1855" s="84"/>
      <c r="AU1855" s="84"/>
      <c r="AV1855" s="84"/>
      <c r="AW1855" s="84"/>
    </row>
    <row r="1856" spans="1:49" x14ac:dyDescent="0.25">
      <c r="A1856" s="69" t="s">
        <v>7744</v>
      </c>
      <c r="B1856" s="69" t="s">
        <v>8962</v>
      </c>
      <c r="C1856" s="70"/>
      <c r="D1856" s="71"/>
      <c r="E1856" s="72"/>
      <c r="F1856" s="73"/>
      <c r="G1856" s="70"/>
      <c r="H1856" s="74"/>
      <c r="I1856" s="75"/>
      <c r="J1856" s="75"/>
      <c r="K1856" s="36"/>
      <c r="L1856" s="82"/>
      <c r="M1856" s="82"/>
      <c r="N1856" s="77"/>
      <c r="O1856" s="84" t="s">
        <v>825</v>
      </c>
      <c r="P1856" s="86">
        <v>42758.956770833334</v>
      </c>
      <c r="Q1856" s="84" t="s">
        <v>9751</v>
      </c>
      <c r="R1856" s="84"/>
      <c r="S1856" s="84"/>
      <c r="T1856" s="84" t="s">
        <v>11227</v>
      </c>
      <c r="U1856" s="86">
        <v>42758.956770833334</v>
      </c>
      <c r="V1856" s="87" t="s">
        <v>12564</v>
      </c>
      <c r="W1856" s="84"/>
      <c r="X1856" s="84"/>
      <c r="Y1856" s="88" t="s">
        <v>14653</v>
      </c>
      <c r="Z1856" s="84"/>
      <c r="AA1856" s="84" t="b">
        <v>0</v>
      </c>
      <c r="AB1856" s="84">
        <v>0</v>
      </c>
      <c r="AC1856" s="88" t="s">
        <v>15853</v>
      </c>
      <c r="AD1856" s="84" t="b">
        <v>0</v>
      </c>
      <c r="AE1856" s="84" t="s">
        <v>2140</v>
      </c>
      <c r="AF1856" s="84"/>
      <c r="AG1856" s="88" t="s">
        <v>2133</v>
      </c>
      <c r="AH1856" s="84" t="b">
        <v>0</v>
      </c>
      <c r="AI1856" s="84">
        <v>0</v>
      </c>
      <c r="AJ1856" s="88" t="s">
        <v>2133</v>
      </c>
      <c r="AK1856" s="84" t="s">
        <v>2343</v>
      </c>
      <c r="AL1856" s="84" t="b">
        <v>0</v>
      </c>
      <c r="AM1856" s="88" t="s">
        <v>14653</v>
      </c>
      <c r="AN1856" s="84">
        <v>0</v>
      </c>
      <c r="AO1856" s="84">
        <v>0</v>
      </c>
      <c r="AP1856" s="84"/>
      <c r="AQ1856" s="84"/>
      <c r="AR1856" s="84"/>
      <c r="AS1856" s="84"/>
      <c r="AT1856" s="84"/>
      <c r="AU1856" s="84"/>
      <c r="AV1856" s="84"/>
      <c r="AW1856" s="84"/>
    </row>
    <row r="1857" spans="1:49" x14ac:dyDescent="0.25">
      <c r="A1857" s="69" t="s">
        <v>7744</v>
      </c>
      <c r="B1857" s="69" t="s">
        <v>8963</v>
      </c>
      <c r="C1857" s="70"/>
      <c r="D1857" s="71"/>
      <c r="E1857" s="72"/>
      <c r="F1857" s="73"/>
      <c r="G1857" s="70"/>
      <c r="H1857" s="74"/>
      <c r="I1857" s="75"/>
      <c r="J1857" s="75"/>
      <c r="K1857" s="36"/>
      <c r="L1857" s="82"/>
      <c r="M1857" s="82"/>
      <c r="N1857" s="77"/>
      <c r="O1857" s="84" t="s">
        <v>825</v>
      </c>
      <c r="P1857" s="86">
        <v>42758.956770833334</v>
      </c>
      <c r="Q1857" s="84" t="s">
        <v>9751</v>
      </c>
      <c r="R1857" s="84"/>
      <c r="S1857" s="84"/>
      <c r="T1857" s="84" t="s">
        <v>11227</v>
      </c>
      <c r="U1857" s="86">
        <v>42758.956770833334</v>
      </c>
      <c r="V1857" s="87" t="s">
        <v>12564</v>
      </c>
      <c r="W1857" s="84"/>
      <c r="X1857" s="84"/>
      <c r="Y1857" s="88" t="s">
        <v>14653</v>
      </c>
      <c r="Z1857" s="84"/>
      <c r="AA1857" s="84" t="b">
        <v>0</v>
      </c>
      <c r="AB1857" s="84">
        <v>0</v>
      </c>
      <c r="AC1857" s="88" t="s">
        <v>15853</v>
      </c>
      <c r="AD1857" s="84" t="b">
        <v>0</v>
      </c>
      <c r="AE1857" s="84" t="s">
        <v>2140</v>
      </c>
      <c r="AF1857" s="84"/>
      <c r="AG1857" s="88" t="s">
        <v>2133</v>
      </c>
      <c r="AH1857" s="84" t="b">
        <v>0</v>
      </c>
      <c r="AI1857" s="84">
        <v>0</v>
      </c>
      <c r="AJ1857" s="88" t="s">
        <v>2133</v>
      </c>
      <c r="AK1857" s="84" t="s">
        <v>2343</v>
      </c>
      <c r="AL1857" s="84" t="b">
        <v>0</v>
      </c>
      <c r="AM1857" s="88" t="s">
        <v>14653</v>
      </c>
      <c r="AN1857" s="84">
        <v>0</v>
      </c>
      <c r="AO1857" s="84">
        <v>0</v>
      </c>
      <c r="AP1857" s="84"/>
      <c r="AQ1857" s="84"/>
      <c r="AR1857" s="84"/>
      <c r="AS1857" s="84"/>
      <c r="AT1857" s="84"/>
      <c r="AU1857" s="84"/>
      <c r="AV1857" s="84"/>
      <c r="AW1857" s="84"/>
    </row>
    <row r="1858" spans="1:49" x14ac:dyDescent="0.25">
      <c r="A1858" s="69" t="s">
        <v>7744</v>
      </c>
      <c r="B1858" s="69" t="s">
        <v>8767</v>
      </c>
      <c r="C1858" s="70"/>
      <c r="D1858" s="71"/>
      <c r="E1858" s="72"/>
      <c r="F1858" s="73"/>
      <c r="G1858" s="70"/>
      <c r="H1858" s="74"/>
      <c r="I1858" s="75"/>
      <c r="J1858" s="75"/>
      <c r="K1858" s="36"/>
      <c r="L1858" s="82"/>
      <c r="M1858" s="82"/>
      <c r="N1858" s="77"/>
      <c r="O1858" s="84" t="s">
        <v>826</v>
      </c>
      <c r="P1858" s="86">
        <v>42758.956770833334</v>
      </c>
      <c r="Q1858" s="84" t="s">
        <v>9751</v>
      </c>
      <c r="R1858" s="84"/>
      <c r="S1858" s="84"/>
      <c r="T1858" s="84" t="s">
        <v>11227</v>
      </c>
      <c r="U1858" s="86">
        <v>42758.956770833334</v>
      </c>
      <c r="V1858" s="87" t="s">
        <v>12564</v>
      </c>
      <c r="W1858" s="84"/>
      <c r="X1858" s="84"/>
      <c r="Y1858" s="88" t="s">
        <v>14653</v>
      </c>
      <c r="Z1858" s="84"/>
      <c r="AA1858" s="84" t="b">
        <v>0</v>
      </c>
      <c r="AB1858" s="84">
        <v>0</v>
      </c>
      <c r="AC1858" s="88" t="s">
        <v>15853</v>
      </c>
      <c r="AD1858" s="84" t="b">
        <v>0</v>
      </c>
      <c r="AE1858" s="84" t="s">
        <v>2140</v>
      </c>
      <c r="AF1858" s="84"/>
      <c r="AG1858" s="88" t="s">
        <v>2133</v>
      </c>
      <c r="AH1858" s="84" t="b">
        <v>0</v>
      </c>
      <c r="AI1858" s="84">
        <v>0</v>
      </c>
      <c r="AJ1858" s="88" t="s">
        <v>2133</v>
      </c>
      <c r="AK1858" s="84" t="s">
        <v>2343</v>
      </c>
      <c r="AL1858" s="84" t="b">
        <v>0</v>
      </c>
      <c r="AM1858" s="88" t="s">
        <v>14653</v>
      </c>
      <c r="AN1858" s="84">
        <v>0</v>
      </c>
      <c r="AO1858" s="84">
        <v>0</v>
      </c>
      <c r="AP1858" s="84"/>
      <c r="AQ1858" s="84"/>
      <c r="AR1858" s="84"/>
      <c r="AS1858" s="84"/>
      <c r="AT1858" s="84"/>
      <c r="AU1858" s="84"/>
      <c r="AV1858" s="84"/>
      <c r="AW1858" s="84"/>
    </row>
    <row r="1859" spans="1:49" x14ac:dyDescent="0.25">
      <c r="A1859" s="69" t="s">
        <v>7745</v>
      </c>
      <c r="B1859" s="69" t="s">
        <v>7745</v>
      </c>
      <c r="C1859" s="70"/>
      <c r="D1859" s="71"/>
      <c r="E1859" s="72"/>
      <c r="F1859" s="73"/>
      <c r="G1859" s="70"/>
      <c r="H1859" s="74"/>
      <c r="I1859" s="75"/>
      <c r="J1859" s="75"/>
      <c r="K1859" s="36"/>
      <c r="L1859" s="82"/>
      <c r="M1859" s="82"/>
      <c r="N1859" s="77"/>
      <c r="O1859" s="84" t="s">
        <v>179</v>
      </c>
      <c r="P1859" s="86">
        <v>42758.956909722219</v>
      </c>
      <c r="Q1859" s="84" t="s">
        <v>9752</v>
      </c>
      <c r="R1859" s="87" t="s">
        <v>10576</v>
      </c>
      <c r="S1859" s="84" t="s">
        <v>1227</v>
      </c>
      <c r="T1859" s="84" t="s">
        <v>10919</v>
      </c>
      <c r="U1859" s="86">
        <v>42758.956909722219</v>
      </c>
      <c r="V1859" s="87" t="s">
        <v>12565</v>
      </c>
      <c r="W1859" s="84"/>
      <c r="X1859" s="84"/>
      <c r="Y1859" s="88" t="s">
        <v>14654</v>
      </c>
      <c r="Z1859" s="84"/>
      <c r="AA1859" s="84" t="b">
        <v>0</v>
      </c>
      <c r="AB1859" s="84">
        <v>0</v>
      </c>
      <c r="AC1859" s="88" t="s">
        <v>2133</v>
      </c>
      <c r="AD1859" s="84" t="b">
        <v>1</v>
      </c>
      <c r="AE1859" s="84" t="s">
        <v>2143</v>
      </c>
      <c r="AF1859" s="84"/>
      <c r="AG1859" s="88" t="s">
        <v>15969</v>
      </c>
      <c r="AH1859" s="84" t="b">
        <v>0</v>
      </c>
      <c r="AI1859" s="84">
        <v>0</v>
      </c>
      <c r="AJ1859" s="88" t="s">
        <v>2133</v>
      </c>
      <c r="AK1859" s="84" t="s">
        <v>2343</v>
      </c>
      <c r="AL1859" s="84" t="b">
        <v>0</v>
      </c>
      <c r="AM1859" s="88" t="s">
        <v>14654</v>
      </c>
      <c r="AN1859" s="84">
        <v>0</v>
      </c>
      <c r="AO1859" s="84">
        <v>0</v>
      </c>
      <c r="AP1859" s="84"/>
      <c r="AQ1859" s="84"/>
      <c r="AR1859" s="84"/>
      <c r="AS1859" s="84"/>
      <c r="AT1859" s="84"/>
      <c r="AU1859" s="84"/>
      <c r="AV1859" s="84"/>
      <c r="AW1859" s="84"/>
    </row>
    <row r="1860" spans="1:49" x14ac:dyDescent="0.25">
      <c r="A1860" s="69" t="s">
        <v>7746</v>
      </c>
      <c r="B1860" s="69" t="s">
        <v>7815</v>
      </c>
      <c r="C1860" s="70"/>
      <c r="D1860" s="71"/>
      <c r="E1860" s="72"/>
      <c r="F1860" s="73"/>
      <c r="G1860" s="70"/>
      <c r="H1860" s="74"/>
      <c r="I1860" s="75"/>
      <c r="J1860" s="75"/>
      <c r="K1860" s="36"/>
      <c r="L1860" s="82"/>
      <c r="M1860" s="82"/>
      <c r="N1860" s="77"/>
      <c r="O1860" s="84" t="s">
        <v>825</v>
      </c>
      <c r="P1860" s="86">
        <v>42758.957106481481</v>
      </c>
      <c r="Q1860" s="84" t="s">
        <v>9684</v>
      </c>
      <c r="R1860" s="84"/>
      <c r="S1860" s="84"/>
      <c r="T1860" s="84" t="s">
        <v>11195</v>
      </c>
      <c r="U1860" s="86">
        <v>42758.957106481481</v>
      </c>
      <c r="V1860" s="87" t="s">
        <v>12566</v>
      </c>
      <c r="W1860" s="84"/>
      <c r="X1860" s="84"/>
      <c r="Y1860" s="88" t="s">
        <v>14655</v>
      </c>
      <c r="Z1860" s="84"/>
      <c r="AA1860" s="84" t="b">
        <v>0</v>
      </c>
      <c r="AB1860" s="84">
        <v>0</v>
      </c>
      <c r="AC1860" s="88" t="s">
        <v>2133</v>
      </c>
      <c r="AD1860" s="84" t="b">
        <v>1</v>
      </c>
      <c r="AE1860" s="84" t="s">
        <v>2140</v>
      </c>
      <c r="AF1860" s="84"/>
      <c r="AG1860" s="88" t="s">
        <v>15961</v>
      </c>
      <c r="AH1860" s="84" t="b">
        <v>0</v>
      </c>
      <c r="AI1860" s="84">
        <v>3</v>
      </c>
      <c r="AJ1860" s="88" t="s">
        <v>14730</v>
      </c>
      <c r="AK1860" s="84" t="s">
        <v>2342</v>
      </c>
      <c r="AL1860" s="84" t="b">
        <v>0</v>
      </c>
      <c r="AM1860" s="88" t="s">
        <v>14730</v>
      </c>
      <c r="AN1860" s="84">
        <v>0</v>
      </c>
      <c r="AO1860" s="84">
        <v>0</v>
      </c>
      <c r="AP1860" s="84"/>
      <c r="AQ1860" s="84"/>
      <c r="AR1860" s="84"/>
      <c r="AS1860" s="84"/>
      <c r="AT1860" s="84"/>
      <c r="AU1860" s="84"/>
      <c r="AV1860" s="84"/>
      <c r="AW1860" s="84"/>
    </row>
    <row r="1861" spans="1:49" x14ac:dyDescent="0.25">
      <c r="A1861" s="69" t="s">
        <v>7747</v>
      </c>
      <c r="B1861" s="69" t="s">
        <v>7747</v>
      </c>
      <c r="C1861" s="70"/>
      <c r="D1861" s="71"/>
      <c r="E1861" s="72"/>
      <c r="F1861" s="73"/>
      <c r="G1861" s="70"/>
      <c r="H1861" s="74"/>
      <c r="I1861" s="75"/>
      <c r="J1861" s="75"/>
      <c r="K1861" s="36"/>
      <c r="L1861" s="82"/>
      <c r="M1861" s="82"/>
      <c r="N1861" s="77"/>
      <c r="O1861" s="84" t="s">
        <v>179</v>
      </c>
      <c r="P1861" s="86">
        <v>42758.957314814812</v>
      </c>
      <c r="Q1861" s="84" t="s">
        <v>9753</v>
      </c>
      <c r="R1861" s="87" t="s">
        <v>1212</v>
      </c>
      <c r="S1861" s="84" t="s">
        <v>1281</v>
      </c>
      <c r="T1861" s="84" t="s">
        <v>11228</v>
      </c>
      <c r="U1861" s="86">
        <v>42758.957314814812</v>
      </c>
      <c r="V1861" s="87" t="s">
        <v>12567</v>
      </c>
      <c r="W1861" s="84"/>
      <c r="X1861" s="84"/>
      <c r="Y1861" s="88" t="s">
        <v>14656</v>
      </c>
      <c r="Z1861" s="84"/>
      <c r="AA1861" s="84" t="b">
        <v>0</v>
      </c>
      <c r="AB1861" s="84">
        <v>0</v>
      </c>
      <c r="AC1861" s="88" t="s">
        <v>2133</v>
      </c>
      <c r="AD1861" s="84" t="b">
        <v>0</v>
      </c>
      <c r="AE1861" s="84" t="s">
        <v>2140</v>
      </c>
      <c r="AF1861" s="84"/>
      <c r="AG1861" s="88" t="s">
        <v>2133</v>
      </c>
      <c r="AH1861" s="84" t="b">
        <v>0</v>
      </c>
      <c r="AI1861" s="84">
        <v>0</v>
      </c>
      <c r="AJ1861" s="88" t="s">
        <v>2133</v>
      </c>
      <c r="AK1861" s="84" t="s">
        <v>2342</v>
      </c>
      <c r="AL1861" s="84" t="b">
        <v>0</v>
      </c>
      <c r="AM1861" s="88" t="s">
        <v>14656</v>
      </c>
      <c r="AN1861" s="84">
        <v>0</v>
      </c>
      <c r="AO1861" s="84">
        <v>0</v>
      </c>
      <c r="AP1861" s="84"/>
      <c r="AQ1861" s="84"/>
      <c r="AR1861" s="84"/>
      <c r="AS1861" s="84"/>
      <c r="AT1861" s="84"/>
      <c r="AU1861" s="84"/>
      <c r="AV1861" s="84"/>
      <c r="AW1861" s="84"/>
    </row>
    <row r="1862" spans="1:49" x14ac:dyDescent="0.25">
      <c r="A1862" s="69" t="s">
        <v>7748</v>
      </c>
      <c r="B1862" s="69" t="s">
        <v>8964</v>
      </c>
      <c r="C1862" s="70"/>
      <c r="D1862" s="71"/>
      <c r="E1862" s="72"/>
      <c r="F1862" s="73"/>
      <c r="G1862" s="70"/>
      <c r="H1862" s="74"/>
      <c r="I1862" s="75"/>
      <c r="J1862" s="75"/>
      <c r="K1862" s="36"/>
      <c r="L1862" s="82"/>
      <c r="M1862" s="82"/>
      <c r="N1862" s="77"/>
      <c r="O1862" s="84" t="s">
        <v>825</v>
      </c>
      <c r="P1862" s="86">
        <v>42758.957384259258</v>
      </c>
      <c r="Q1862" s="84" t="s">
        <v>9754</v>
      </c>
      <c r="R1862" s="84"/>
      <c r="S1862" s="84"/>
      <c r="T1862" s="84" t="s">
        <v>10916</v>
      </c>
      <c r="U1862" s="86">
        <v>42758.957384259258</v>
      </c>
      <c r="V1862" s="87" t="s">
        <v>12568</v>
      </c>
      <c r="W1862" s="84"/>
      <c r="X1862" s="84"/>
      <c r="Y1862" s="88" t="s">
        <v>14657</v>
      </c>
      <c r="Z1862" s="84"/>
      <c r="AA1862" s="84" t="b">
        <v>0</v>
      </c>
      <c r="AB1862" s="84">
        <v>0</v>
      </c>
      <c r="AC1862" s="88" t="s">
        <v>2133</v>
      </c>
      <c r="AD1862" s="84" t="b">
        <v>0</v>
      </c>
      <c r="AE1862" s="84" t="s">
        <v>2140</v>
      </c>
      <c r="AF1862" s="84"/>
      <c r="AG1862" s="88" t="s">
        <v>2133</v>
      </c>
      <c r="AH1862" s="84" t="b">
        <v>0</v>
      </c>
      <c r="AI1862" s="84">
        <v>0</v>
      </c>
      <c r="AJ1862" s="88" t="s">
        <v>2133</v>
      </c>
      <c r="AK1862" s="84" t="s">
        <v>2342</v>
      </c>
      <c r="AL1862" s="84" t="b">
        <v>0</v>
      </c>
      <c r="AM1862" s="88" t="s">
        <v>14657</v>
      </c>
      <c r="AN1862" s="84">
        <v>0</v>
      </c>
      <c r="AO1862" s="84">
        <v>0</v>
      </c>
      <c r="AP1862" s="84"/>
      <c r="AQ1862" s="84"/>
      <c r="AR1862" s="84"/>
      <c r="AS1862" s="84"/>
      <c r="AT1862" s="84"/>
      <c r="AU1862" s="84"/>
      <c r="AV1862" s="84"/>
      <c r="AW1862" s="84"/>
    </row>
    <row r="1863" spans="1:49" x14ac:dyDescent="0.25">
      <c r="A1863" s="69" t="s">
        <v>7749</v>
      </c>
      <c r="B1863" s="69" t="s">
        <v>7749</v>
      </c>
      <c r="C1863" s="70"/>
      <c r="D1863" s="71"/>
      <c r="E1863" s="72"/>
      <c r="F1863" s="73"/>
      <c r="G1863" s="70"/>
      <c r="H1863" s="74"/>
      <c r="I1863" s="75"/>
      <c r="J1863" s="75"/>
      <c r="K1863" s="36"/>
      <c r="L1863" s="82"/>
      <c r="M1863" s="82"/>
      <c r="N1863" s="77"/>
      <c r="O1863" s="84" t="s">
        <v>179</v>
      </c>
      <c r="P1863" s="86">
        <v>42758.958090277774</v>
      </c>
      <c r="Q1863" s="84" t="s">
        <v>9755</v>
      </c>
      <c r="R1863" s="87" t="s">
        <v>10577</v>
      </c>
      <c r="S1863" s="84" t="s">
        <v>1227</v>
      </c>
      <c r="T1863" s="84" t="s">
        <v>10916</v>
      </c>
      <c r="U1863" s="86">
        <v>42758.958090277774</v>
      </c>
      <c r="V1863" s="87" t="s">
        <v>12569</v>
      </c>
      <c r="W1863" s="84"/>
      <c r="X1863" s="84"/>
      <c r="Y1863" s="88" t="s">
        <v>14658</v>
      </c>
      <c r="Z1863" s="84"/>
      <c r="AA1863" s="84" t="b">
        <v>0</v>
      </c>
      <c r="AB1863" s="84">
        <v>1</v>
      </c>
      <c r="AC1863" s="88" t="s">
        <v>2133</v>
      </c>
      <c r="AD1863" s="84" t="b">
        <v>1</v>
      </c>
      <c r="AE1863" s="84" t="s">
        <v>2140</v>
      </c>
      <c r="AF1863" s="84"/>
      <c r="AG1863" s="88" t="s">
        <v>15970</v>
      </c>
      <c r="AH1863" s="84" t="b">
        <v>0</v>
      </c>
      <c r="AI1863" s="84">
        <v>0</v>
      </c>
      <c r="AJ1863" s="88" t="s">
        <v>2133</v>
      </c>
      <c r="AK1863" s="84" t="s">
        <v>2342</v>
      </c>
      <c r="AL1863" s="84" t="b">
        <v>0</v>
      </c>
      <c r="AM1863" s="88" t="s">
        <v>14658</v>
      </c>
      <c r="AN1863" s="84">
        <v>0</v>
      </c>
      <c r="AO1863" s="84">
        <v>0</v>
      </c>
      <c r="AP1863" s="84"/>
      <c r="AQ1863" s="84"/>
      <c r="AR1863" s="84"/>
      <c r="AS1863" s="84"/>
      <c r="AT1863" s="84"/>
      <c r="AU1863" s="84"/>
      <c r="AV1863" s="84"/>
      <c r="AW1863" s="84"/>
    </row>
    <row r="1864" spans="1:49" x14ac:dyDescent="0.25">
      <c r="A1864" s="69" t="s">
        <v>7750</v>
      </c>
      <c r="B1864" s="69" t="s">
        <v>671</v>
      </c>
      <c r="C1864" s="70"/>
      <c r="D1864" s="71"/>
      <c r="E1864" s="72"/>
      <c r="F1864" s="73"/>
      <c r="G1864" s="70"/>
      <c r="H1864" s="74"/>
      <c r="I1864" s="75"/>
      <c r="J1864" s="75"/>
      <c r="K1864" s="36"/>
      <c r="L1864" s="82"/>
      <c r="M1864" s="82"/>
      <c r="N1864" s="77"/>
      <c r="O1864" s="84" t="s">
        <v>825</v>
      </c>
      <c r="P1864" s="86">
        <v>42758.958495370367</v>
      </c>
      <c r="Q1864" s="84" t="s">
        <v>9756</v>
      </c>
      <c r="R1864" s="87" t="s">
        <v>10578</v>
      </c>
      <c r="S1864" s="84" t="s">
        <v>10878</v>
      </c>
      <c r="T1864" s="84" t="s">
        <v>10916</v>
      </c>
      <c r="U1864" s="86">
        <v>42758.958495370367</v>
      </c>
      <c r="V1864" s="87" t="s">
        <v>12570</v>
      </c>
      <c r="W1864" s="84"/>
      <c r="X1864" s="84"/>
      <c r="Y1864" s="88" t="s">
        <v>14659</v>
      </c>
      <c r="Z1864" s="84"/>
      <c r="AA1864" s="84" t="b">
        <v>0</v>
      </c>
      <c r="AB1864" s="84">
        <v>0</v>
      </c>
      <c r="AC1864" s="88" t="s">
        <v>2133</v>
      </c>
      <c r="AD1864" s="84" t="b">
        <v>0</v>
      </c>
      <c r="AE1864" s="84" t="s">
        <v>2140</v>
      </c>
      <c r="AF1864" s="84"/>
      <c r="AG1864" s="88" t="s">
        <v>2133</v>
      </c>
      <c r="AH1864" s="84" t="b">
        <v>0</v>
      </c>
      <c r="AI1864" s="84">
        <v>0</v>
      </c>
      <c r="AJ1864" s="88" t="s">
        <v>2133</v>
      </c>
      <c r="AK1864" s="84" t="s">
        <v>2340</v>
      </c>
      <c r="AL1864" s="84" t="b">
        <v>0</v>
      </c>
      <c r="AM1864" s="88" t="s">
        <v>14659</v>
      </c>
      <c r="AN1864" s="84">
        <v>0</v>
      </c>
      <c r="AO1864" s="84">
        <v>0</v>
      </c>
      <c r="AP1864" s="84"/>
      <c r="AQ1864" s="84"/>
      <c r="AR1864" s="84"/>
      <c r="AS1864" s="84"/>
      <c r="AT1864" s="84"/>
      <c r="AU1864" s="84"/>
      <c r="AV1864" s="84"/>
      <c r="AW1864" s="84"/>
    </row>
    <row r="1865" spans="1:49" x14ac:dyDescent="0.25">
      <c r="A1865" s="69" t="s">
        <v>7750</v>
      </c>
      <c r="B1865" s="69" t="s">
        <v>601</v>
      </c>
      <c r="C1865" s="70"/>
      <c r="D1865" s="71"/>
      <c r="E1865" s="72"/>
      <c r="F1865" s="73"/>
      <c r="G1865" s="70"/>
      <c r="H1865" s="74"/>
      <c r="I1865" s="75"/>
      <c r="J1865" s="75"/>
      <c r="K1865" s="36"/>
      <c r="L1865" s="82"/>
      <c r="M1865" s="82"/>
      <c r="N1865" s="77"/>
      <c r="O1865" s="84" t="s">
        <v>825</v>
      </c>
      <c r="P1865" s="86">
        <v>42758.958495370367</v>
      </c>
      <c r="Q1865" s="84" t="s">
        <v>9756</v>
      </c>
      <c r="R1865" s="87" t="s">
        <v>10578</v>
      </c>
      <c r="S1865" s="84" t="s">
        <v>10878</v>
      </c>
      <c r="T1865" s="84" t="s">
        <v>10916</v>
      </c>
      <c r="U1865" s="86">
        <v>42758.958495370367</v>
      </c>
      <c r="V1865" s="87" t="s">
        <v>12570</v>
      </c>
      <c r="W1865" s="84"/>
      <c r="X1865" s="84"/>
      <c r="Y1865" s="88" t="s">
        <v>14659</v>
      </c>
      <c r="Z1865" s="84"/>
      <c r="AA1865" s="84" t="b">
        <v>0</v>
      </c>
      <c r="AB1865" s="84">
        <v>0</v>
      </c>
      <c r="AC1865" s="88" t="s">
        <v>2133</v>
      </c>
      <c r="AD1865" s="84" t="b">
        <v>0</v>
      </c>
      <c r="AE1865" s="84" t="s">
        <v>2140</v>
      </c>
      <c r="AF1865" s="84"/>
      <c r="AG1865" s="88" t="s">
        <v>2133</v>
      </c>
      <c r="AH1865" s="84" t="b">
        <v>0</v>
      </c>
      <c r="AI1865" s="84">
        <v>0</v>
      </c>
      <c r="AJ1865" s="88" t="s">
        <v>2133</v>
      </c>
      <c r="AK1865" s="84" t="s">
        <v>2340</v>
      </c>
      <c r="AL1865" s="84" t="b">
        <v>0</v>
      </c>
      <c r="AM1865" s="88" t="s">
        <v>14659</v>
      </c>
      <c r="AN1865" s="84">
        <v>0</v>
      </c>
      <c r="AO1865" s="84">
        <v>0</v>
      </c>
      <c r="AP1865" s="84"/>
      <c r="AQ1865" s="84"/>
      <c r="AR1865" s="84"/>
      <c r="AS1865" s="84"/>
      <c r="AT1865" s="84"/>
      <c r="AU1865" s="84"/>
      <c r="AV1865" s="84"/>
      <c r="AW1865" s="84"/>
    </row>
    <row r="1866" spans="1:49" x14ac:dyDescent="0.25">
      <c r="A1866" s="69" t="s">
        <v>7751</v>
      </c>
      <c r="B1866" s="69" t="s">
        <v>8965</v>
      </c>
      <c r="C1866" s="70"/>
      <c r="D1866" s="71"/>
      <c r="E1866" s="72"/>
      <c r="F1866" s="73"/>
      <c r="G1866" s="70"/>
      <c r="H1866" s="74"/>
      <c r="I1866" s="75"/>
      <c r="J1866" s="75"/>
      <c r="K1866" s="36"/>
      <c r="L1866" s="82"/>
      <c r="M1866" s="82"/>
      <c r="N1866" s="77"/>
      <c r="O1866" s="84" t="s">
        <v>825</v>
      </c>
      <c r="P1866" s="86">
        <v>42758.958865740744</v>
      </c>
      <c r="Q1866" s="84" t="s">
        <v>9757</v>
      </c>
      <c r="R1866" s="84"/>
      <c r="S1866" s="84"/>
      <c r="T1866" s="84" t="s">
        <v>10916</v>
      </c>
      <c r="U1866" s="86">
        <v>42758.958865740744</v>
      </c>
      <c r="V1866" s="87" t="s">
        <v>12571</v>
      </c>
      <c r="W1866" s="84"/>
      <c r="X1866" s="84"/>
      <c r="Y1866" s="88" t="s">
        <v>14660</v>
      </c>
      <c r="Z1866" s="84"/>
      <c r="AA1866" s="84" t="b">
        <v>0</v>
      </c>
      <c r="AB1866" s="84">
        <v>0</v>
      </c>
      <c r="AC1866" s="88" t="s">
        <v>2133</v>
      </c>
      <c r="AD1866" s="84" t="b">
        <v>0</v>
      </c>
      <c r="AE1866" s="84" t="s">
        <v>2140</v>
      </c>
      <c r="AF1866" s="84"/>
      <c r="AG1866" s="88" t="s">
        <v>2133</v>
      </c>
      <c r="AH1866" s="84" t="b">
        <v>0</v>
      </c>
      <c r="AI1866" s="84">
        <v>1</v>
      </c>
      <c r="AJ1866" s="88" t="s">
        <v>16198</v>
      </c>
      <c r="AK1866" s="84" t="s">
        <v>2340</v>
      </c>
      <c r="AL1866" s="84" t="b">
        <v>0</v>
      </c>
      <c r="AM1866" s="88" t="s">
        <v>16198</v>
      </c>
      <c r="AN1866" s="84">
        <v>0</v>
      </c>
      <c r="AO1866" s="84">
        <v>0</v>
      </c>
      <c r="AP1866" s="84"/>
      <c r="AQ1866" s="84"/>
      <c r="AR1866" s="84"/>
      <c r="AS1866" s="84"/>
      <c r="AT1866" s="84"/>
      <c r="AU1866" s="84"/>
      <c r="AV1866" s="84"/>
      <c r="AW1866" s="84"/>
    </row>
    <row r="1867" spans="1:49" x14ac:dyDescent="0.25">
      <c r="A1867" s="69" t="s">
        <v>7752</v>
      </c>
      <c r="B1867" s="69" t="s">
        <v>8966</v>
      </c>
      <c r="C1867" s="70"/>
      <c r="D1867" s="71"/>
      <c r="E1867" s="72"/>
      <c r="F1867" s="73"/>
      <c r="G1867" s="70"/>
      <c r="H1867" s="74"/>
      <c r="I1867" s="75"/>
      <c r="J1867" s="75"/>
      <c r="K1867" s="36"/>
      <c r="L1867" s="82"/>
      <c r="M1867" s="82"/>
      <c r="N1867" s="77"/>
      <c r="O1867" s="84" t="s">
        <v>825</v>
      </c>
      <c r="P1867" s="86">
        <v>42758.960439814815</v>
      </c>
      <c r="Q1867" s="84" t="s">
        <v>9758</v>
      </c>
      <c r="R1867" s="87" t="s">
        <v>10579</v>
      </c>
      <c r="S1867" s="84" t="s">
        <v>1227</v>
      </c>
      <c r="T1867" s="84" t="s">
        <v>11229</v>
      </c>
      <c r="U1867" s="86">
        <v>42758.960439814815</v>
      </c>
      <c r="V1867" s="87" t="s">
        <v>12572</v>
      </c>
      <c r="W1867" s="84"/>
      <c r="X1867" s="84"/>
      <c r="Y1867" s="88" t="s">
        <v>14661</v>
      </c>
      <c r="Z1867" s="84"/>
      <c r="AA1867" s="84" t="b">
        <v>0</v>
      </c>
      <c r="AB1867" s="84">
        <v>0</v>
      </c>
      <c r="AC1867" s="88" t="s">
        <v>2133</v>
      </c>
      <c r="AD1867" s="84" t="b">
        <v>1</v>
      </c>
      <c r="AE1867" s="84" t="s">
        <v>2140</v>
      </c>
      <c r="AF1867" s="84"/>
      <c r="AG1867" s="88" t="s">
        <v>15971</v>
      </c>
      <c r="AH1867" s="84" t="b">
        <v>0</v>
      </c>
      <c r="AI1867" s="84">
        <v>0</v>
      </c>
      <c r="AJ1867" s="88" t="s">
        <v>2133</v>
      </c>
      <c r="AK1867" s="84" t="s">
        <v>2340</v>
      </c>
      <c r="AL1867" s="84" t="b">
        <v>1</v>
      </c>
      <c r="AM1867" s="88" t="s">
        <v>14661</v>
      </c>
      <c r="AN1867" s="84">
        <v>0</v>
      </c>
      <c r="AO1867" s="84">
        <v>0</v>
      </c>
      <c r="AP1867" s="84"/>
      <c r="AQ1867" s="84"/>
      <c r="AR1867" s="84"/>
      <c r="AS1867" s="84"/>
      <c r="AT1867" s="84"/>
      <c r="AU1867" s="84"/>
      <c r="AV1867" s="84"/>
      <c r="AW1867" s="84"/>
    </row>
    <row r="1868" spans="1:49" x14ac:dyDescent="0.25">
      <c r="A1868" s="69" t="s">
        <v>7752</v>
      </c>
      <c r="B1868" s="69" t="s">
        <v>8967</v>
      </c>
      <c r="C1868" s="70"/>
      <c r="D1868" s="71"/>
      <c r="E1868" s="72"/>
      <c r="F1868" s="73"/>
      <c r="G1868" s="70"/>
      <c r="H1868" s="74"/>
      <c r="I1868" s="75"/>
      <c r="J1868" s="75"/>
      <c r="K1868" s="36"/>
      <c r="L1868" s="82"/>
      <c r="M1868" s="82"/>
      <c r="N1868" s="77"/>
      <c r="O1868" s="84" t="s">
        <v>825</v>
      </c>
      <c r="P1868" s="86">
        <v>42758.960439814815</v>
      </c>
      <c r="Q1868" s="84" t="s">
        <v>9758</v>
      </c>
      <c r="R1868" s="87" t="s">
        <v>10579</v>
      </c>
      <c r="S1868" s="84" t="s">
        <v>1227</v>
      </c>
      <c r="T1868" s="84" t="s">
        <v>11229</v>
      </c>
      <c r="U1868" s="86">
        <v>42758.960439814815</v>
      </c>
      <c r="V1868" s="87" t="s">
        <v>12572</v>
      </c>
      <c r="W1868" s="84"/>
      <c r="X1868" s="84"/>
      <c r="Y1868" s="88" t="s">
        <v>14661</v>
      </c>
      <c r="Z1868" s="84"/>
      <c r="AA1868" s="84" t="b">
        <v>0</v>
      </c>
      <c r="AB1868" s="84">
        <v>0</v>
      </c>
      <c r="AC1868" s="88" t="s">
        <v>2133</v>
      </c>
      <c r="AD1868" s="84" t="b">
        <v>1</v>
      </c>
      <c r="AE1868" s="84" t="s">
        <v>2140</v>
      </c>
      <c r="AF1868" s="84"/>
      <c r="AG1868" s="88" t="s">
        <v>15971</v>
      </c>
      <c r="AH1868" s="84" t="b">
        <v>0</v>
      </c>
      <c r="AI1868" s="84">
        <v>0</v>
      </c>
      <c r="AJ1868" s="88" t="s">
        <v>2133</v>
      </c>
      <c r="AK1868" s="84" t="s">
        <v>2340</v>
      </c>
      <c r="AL1868" s="84" t="b">
        <v>1</v>
      </c>
      <c r="AM1868" s="88" t="s">
        <v>14661</v>
      </c>
      <c r="AN1868" s="84">
        <v>0</v>
      </c>
      <c r="AO1868" s="84">
        <v>0</v>
      </c>
      <c r="AP1868" s="84"/>
      <c r="AQ1868" s="84"/>
      <c r="AR1868" s="84"/>
      <c r="AS1868" s="84"/>
      <c r="AT1868" s="84"/>
      <c r="AU1868" s="84"/>
      <c r="AV1868" s="84"/>
      <c r="AW1868" s="84"/>
    </row>
    <row r="1869" spans="1:49" x14ac:dyDescent="0.25">
      <c r="A1869" s="69" t="s">
        <v>7752</v>
      </c>
      <c r="B1869" s="69" t="s">
        <v>601</v>
      </c>
      <c r="C1869" s="70"/>
      <c r="D1869" s="71"/>
      <c r="E1869" s="72"/>
      <c r="F1869" s="73"/>
      <c r="G1869" s="70"/>
      <c r="H1869" s="74"/>
      <c r="I1869" s="75"/>
      <c r="J1869" s="75"/>
      <c r="K1869" s="36"/>
      <c r="L1869" s="82"/>
      <c r="M1869" s="82"/>
      <c r="N1869" s="77"/>
      <c r="O1869" s="84" t="s">
        <v>825</v>
      </c>
      <c r="P1869" s="86">
        <v>42758.960439814815</v>
      </c>
      <c r="Q1869" s="84" t="s">
        <v>9758</v>
      </c>
      <c r="R1869" s="87" t="s">
        <v>10579</v>
      </c>
      <c r="S1869" s="84" t="s">
        <v>1227</v>
      </c>
      <c r="T1869" s="84" t="s">
        <v>11229</v>
      </c>
      <c r="U1869" s="86">
        <v>42758.960439814815</v>
      </c>
      <c r="V1869" s="87" t="s">
        <v>12572</v>
      </c>
      <c r="W1869" s="84"/>
      <c r="X1869" s="84"/>
      <c r="Y1869" s="88" t="s">
        <v>14661</v>
      </c>
      <c r="Z1869" s="84"/>
      <c r="AA1869" s="84" t="b">
        <v>0</v>
      </c>
      <c r="AB1869" s="84">
        <v>0</v>
      </c>
      <c r="AC1869" s="88" t="s">
        <v>2133</v>
      </c>
      <c r="AD1869" s="84" t="b">
        <v>1</v>
      </c>
      <c r="AE1869" s="84" t="s">
        <v>2140</v>
      </c>
      <c r="AF1869" s="84"/>
      <c r="AG1869" s="88" t="s">
        <v>15971</v>
      </c>
      <c r="AH1869" s="84" t="b">
        <v>0</v>
      </c>
      <c r="AI1869" s="84">
        <v>0</v>
      </c>
      <c r="AJ1869" s="88" t="s">
        <v>2133</v>
      </c>
      <c r="AK1869" s="84" t="s">
        <v>2340</v>
      </c>
      <c r="AL1869" s="84" t="b">
        <v>1</v>
      </c>
      <c r="AM1869" s="88" t="s">
        <v>14661</v>
      </c>
      <c r="AN1869" s="84">
        <v>0</v>
      </c>
      <c r="AO1869" s="84">
        <v>0</v>
      </c>
      <c r="AP1869" s="84"/>
      <c r="AQ1869" s="84"/>
      <c r="AR1869" s="84"/>
      <c r="AS1869" s="84"/>
      <c r="AT1869" s="84"/>
      <c r="AU1869" s="84"/>
      <c r="AV1869" s="84"/>
      <c r="AW1869" s="84"/>
    </row>
    <row r="1870" spans="1:49" x14ac:dyDescent="0.25">
      <c r="A1870" s="69" t="s">
        <v>7752</v>
      </c>
      <c r="B1870" s="69" t="s">
        <v>791</v>
      </c>
      <c r="C1870" s="70"/>
      <c r="D1870" s="71"/>
      <c r="E1870" s="72"/>
      <c r="F1870" s="73"/>
      <c r="G1870" s="70"/>
      <c r="H1870" s="74"/>
      <c r="I1870" s="75"/>
      <c r="J1870" s="75"/>
      <c r="K1870" s="36"/>
      <c r="L1870" s="82"/>
      <c r="M1870" s="82"/>
      <c r="N1870" s="77"/>
      <c r="O1870" s="84" t="s">
        <v>825</v>
      </c>
      <c r="P1870" s="86">
        <v>42758.960439814815</v>
      </c>
      <c r="Q1870" s="84" t="s">
        <v>9758</v>
      </c>
      <c r="R1870" s="87" t="s">
        <v>10579</v>
      </c>
      <c r="S1870" s="84" t="s">
        <v>1227</v>
      </c>
      <c r="T1870" s="84" t="s">
        <v>11229</v>
      </c>
      <c r="U1870" s="86">
        <v>42758.960439814815</v>
      </c>
      <c r="V1870" s="87" t="s">
        <v>12572</v>
      </c>
      <c r="W1870" s="84"/>
      <c r="X1870" s="84"/>
      <c r="Y1870" s="88" t="s">
        <v>14661</v>
      </c>
      <c r="Z1870" s="84"/>
      <c r="AA1870" s="84" t="b">
        <v>0</v>
      </c>
      <c r="AB1870" s="84">
        <v>0</v>
      </c>
      <c r="AC1870" s="88" t="s">
        <v>2133</v>
      </c>
      <c r="AD1870" s="84" t="b">
        <v>1</v>
      </c>
      <c r="AE1870" s="84" t="s">
        <v>2140</v>
      </c>
      <c r="AF1870" s="84"/>
      <c r="AG1870" s="88" t="s">
        <v>15971</v>
      </c>
      <c r="AH1870" s="84" t="b">
        <v>0</v>
      </c>
      <c r="AI1870" s="84">
        <v>0</v>
      </c>
      <c r="AJ1870" s="88" t="s">
        <v>2133</v>
      </c>
      <c r="AK1870" s="84" t="s">
        <v>2340</v>
      </c>
      <c r="AL1870" s="84" t="b">
        <v>1</v>
      </c>
      <c r="AM1870" s="88" t="s">
        <v>14661</v>
      </c>
      <c r="AN1870" s="84">
        <v>0</v>
      </c>
      <c r="AO1870" s="84">
        <v>0</v>
      </c>
      <c r="AP1870" s="84"/>
      <c r="AQ1870" s="84"/>
      <c r="AR1870" s="84"/>
      <c r="AS1870" s="84"/>
      <c r="AT1870" s="84"/>
      <c r="AU1870" s="84"/>
      <c r="AV1870" s="84"/>
      <c r="AW1870" s="84"/>
    </row>
    <row r="1871" spans="1:49" x14ac:dyDescent="0.25">
      <c r="A1871" s="69" t="s">
        <v>7753</v>
      </c>
      <c r="B1871" s="69" t="s">
        <v>7753</v>
      </c>
      <c r="C1871" s="70"/>
      <c r="D1871" s="71"/>
      <c r="E1871" s="72"/>
      <c r="F1871" s="73"/>
      <c r="G1871" s="70"/>
      <c r="H1871" s="74"/>
      <c r="I1871" s="75"/>
      <c r="J1871" s="75"/>
      <c r="K1871" s="36"/>
      <c r="L1871" s="82"/>
      <c r="M1871" s="82"/>
      <c r="N1871" s="77"/>
      <c r="O1871" s="84" t="s">
        <v>179</v>
      </c>
      <c r="P1871" s="86">
        <v>42758.9606712963</v>
      </c>
      <c r="Q1871" s="84" t="s">
        <v>9759</v>
      </c>
      <c r="R1871" s="84"/>
      <c r="S1871" s="84"/>
      <c r="T1871" s="84" t="s">
        <v>11230</v>
      </c>
      <c r="U1871" s="86">
        <v>42758.9606712963</v>
      </c>
      <c r="V1871" s="87" t="s">
        <v>12573</v>
      </c>
      <c r="W1871" s="84"/>
      <c r="X1871" s="84"/>
      <c r="Y1871" s="88" t="s">
        <v>14662</v>
      </c>
      <c r="Z1871" s="84"/>
      <c r="AA1871" s="84" t="b">
        <v>0</v>
      </c>
      <c r="AB1871" s="84">
        <v>0</v>
      </c>
      <c r="AC1871" s="88" t="s">
        <v>2133</v>
      </c>
      <c r="AD1871" s="84" t="b">
        <v>0</v>
      </c>
      <c r="AE1871" s="84" t="s">
        <v>2144</v>
      </c>
      <c r="AF1871" s="84"/>
      <c r="AG1871" s="88" t="s">
        <v>2133</v>
      </c>
      <c r="AH1871" s="84" t="b">
        <v>0</v>
      </c>
      <c r="AI1871" s="84">
        <v>0</v>
      </c>
      <c r="AJ1871" s="88" t="s">
        <v>2133</v>
      </c>
      <c r="AK1871" s="84" t="s">
        <v>2344</v>
      </c>
      <c r="AL1871" s="84" t="b">
        <v>0</v>
      </c>
      <c r="AM1871" s="88" t="s">
        <v>14662</v>
      </c>
      <c r="AN1871" s="84">
        <v>0</v>
      </c>
      <c r="AO1871" s="84">
        <v>0</v>
      </c>
      <c r="AP1871" s="84" t="s">
        <v>16300</v>
      </c>
      <c r="AQ1871" s="84" t="s">
        <v>16329</v>
      </c>
      <c r="AR1871" s="84" t="s">
        <v>2625</v>
      </c>
      <c r="AS1871" s="84" t="s">
        <v>16363</v>
      </c>
      <c r="AT1871" s="84" t="s">
        <v>16420</v>
      </c>
      <c r="AU1871" s="84" t="s">
        <v>16476</v>
      </c>
      <c r="AV1871" s="84" t="s">
        <v>2372</v>
      </c>
      <c r="AW1871" s="87" t="s">
        <v>16534</v>
      </c>
    </row>
    <row r="1872" spans="1:49" x14ac:dyDescent="0.25">
      <c r="A1872" s="69" t="s">
        <v>7754</v>
      </c>
      <c r="B1872" s="69" t="s">
        <v>7754</v>
      </c>
      <c r="C1872" s="70"/>
      <c r="D1872" s="71"/>
      <c r="E1872" s="72"/>
      <c r="F1872" s="73"/>
      <c r="G1872" s="70"/>
      <c r="H1872" s="74"/>
      <c r="I1872" s="75"/>
      <c r="J1872" s="75"/>
      <c r="K1872" s="36"/>
      <c r="L1872" s="82"/>
      <c r="M1872" s="82"/>
      <c r="N1872" s="77"/>
      <c r="O1872" s="84" t="s">
        <v>179</v>
      </c>
      <c r="P1872" s="86">
        <v>42758.961238425924</v>
      </c>
      <c r="Q1872" s="84" t="s">
        <v>9760</v>
      </c>
      <c r="R1872" s="87" t="s">
        <v>10580</v>
      </c>
      <c r="S1872" s="84" t="s">
        <v>10879</v>
      </c>
      <c r="T1872" s="84" t="s">
        <v>11231</v>
      </c>
      <c r="U1872" s="86">
        <v>42758.961238425924</v>
      </c>
      <c r="V1872" s="87" t="s">
        <v>12574</v>
      </c>
      <c r="W1872" s="84"/>
      <c r="X1872" s="84"/>
      <c r="Y1872" s="88" t="s">
        <v>14663</v>
      </c>
      <c r="Z1872" s="84"/>
      <c r="AA1872" s="84" t="b">
        <v>0</v>
      </c>
      <c r="AB1872" s="84">
        <v>0</v>
      </c>
      <c r="AC1872" s="88" t="s">
        <v>2133</v>
      </c>
      <c r="AD1872" s="84" t="b">
        <v>0</v>
      </c>
      <c r="AE1872" s="84" t="s">
        <v>2141</v>
      </c>
      <c r="AF1872" s="84"/>
      <c r="AG1872" s="88" t="s">
        <v>2133</v>
      </c>
      <c r="AH1872" s="84" t="b">
        <v>0</v>
      </c>
      <c r="AI1872" s="84">
        <v>0</v>
      </c>
      <c r="AJ1872" s="88" t="s">
        <v>2133</v>
      </c>
      <c r="AK1872" s="84" t="s">
        <v>2343</v>
      </c>
      <c r="AL1872" s="84" t="b">
        <v>0</v>
      </c>
      <c r="AM1872" s="88" t="s">
        <v>14663</v>
      </c>
      <c r="AN1872" s="84">
        <v>0</v>
      </c>
      <c r="AO1872" s="84">
        <v>0</v>
      </c>
      <c r="AP1872" s="84"/>
      <c r="AQ1872" s="84"/>
      <c r="AR1872" s="84"/>
      <c r="AS1872" s="84"/>
      <c r="AT1872" s="84"/>
      <c r="AU1872" s="84"/>
      <c r="AV1872" s="84"/>
      <c r="AW1872" s="84"/>
    </row>
    <row r="1873" spans="1:49" x14ac:dyDescent="0.25">
      <c r="A1873" s="69" t="s">
        <v>7755</v>
      </c>
      <c r="B1873" s="69" t="s">
        <v>8968</v>
      </c>
      <c r="C1873" s="70"/>
      <c r="D1873" s="71"/>
      <c r="E1873" s="72"/>
      <c r="F1873" s="73"/>
      <c r="G1873" s="70"/>
      <c r="H1873" s="74"/>
      <c r="I1873" s="75"/>
      <c r="J1873" s="75"/>
      <c r="K1873" s="36"/>
      <c r="L1873" s="82"/>
      <c r="M1873" s="82"/>
      <c r="N1873" s="77"/>
      <c r="O1873" s="84" t="s">
        <v>825</v>
      </c>
      <c r="P1873" s="86">
        <v>42758.961770833332</v>
      </c>
      <c r="Q1873" s="84" t="s">
        <v>9761</v>
      </c>
      <c r="R1873" s="84"/>
      <c r="S1873" s="84"/>
      <c r="T1873" s="84" t="s">
        <v>11232</v>
      </c>
      <c r="U1873" s="86">
        <v>42758.961770833332</v>
      </c>
      <c r="V1873" s="87" t="s">
        <v>12575</v>
      </c>
      <c r="W1873" s="84"/>
      <c r="X1873" s="84"/>
      <c r="Y1873" s="88" t="s">
        <v>14664</v>
      </c>
      <c r="Z1873" s="84"/>
      <c r="AA1873" s="84" t="b">
        <v>0</v>
      </c>
      <c r="AB1873" s="84">
        <v>1</v>
      </c>
      <c r="AC1873" s="88" t="s">
        <v>2133</v>
      </c>
      <c r="AD1873" s="84" t="b">
        <v>0</v>
      </c>
      <c r="AE1873" s="84" t="s">
        <v>2140</v>
      </c>
      <c r="AF1873" s="84"/>
      <c r="AG1873" s="88" t="s">
        <v>2133</v>
      </c>
      <c r="AH1873" s="84" t="b">
        <v>0</v>
      </c>
      <c r="AI1873" s="84">
        <v>0</v>
      </c>
      <c r="AJ1873" s="88" t="s">
        <v>2133</v>
      </c>
      <c r="AK1873" s="84" t="s">
        <v>2340</v>
      </c>
      <c r="AL1873" s="84" t="b">
        <v>0</v>
      </c>
      <c r="AM1873" s="88" t="s">
        <v>14664</v>
      </c>
      <c r="AN1873" s="84">
        <v>0</v>
      </c>
      <c r="AO1873" s="84">
        <v>0</v>
      </c>
      <c r="AP1873" s="84"/>
      <c r="AQ1873" s="84"/>
      <c r="AR1873" s="84"/>
      <c r="AS1873" s="84"/>
      <c r="AT1873" s="84"/>
      <c r="AU1873" s="84"/>
      <c r="AV1873" s="84"/>
      <c r="AW1873" s="84"/>
    </row>
    <row r="1874" spans="1:49" x14ac:dyDescent="0.25">
      <c r="A1874" s="69" t="s">
        <v>7756</v>
      </c>
      <c r="B1874" s="69" t="s">
        <v>7756</v>
      </c>
      <c r="C1874" s="70"/>
      <c r="D1874" s="71"/>
      <c r="E1874" s="72"/>
      <c r="F1874" s="73"/>
      <c r="G1874" s="70"/>
      <c r="H1874" s="74"/>
      <c r="I1874" s="75"/>
      <c r="J1874" s="75"/>
      <c r="K1874" s="36"/>
      <c r="L1874" s="82"/>
      <c r="M1874" s="82"/>
      <c r="N1874" s="77"/>
      <c r="O1874" s="84" t="s">
        <v>179</v>
      </c>
      <c r="P1874" s="86">
        <v>42758.900208333333</v>
      </c>
      <c r="Q1874" s="84" t="s">
        <v>9762</v>
      </c>
      <c r="R1874" s="87" t="s">
        <v>10581</v>
      </c>
      <c r="S1874" s="84" t="s">
        <v>1227</v>
      </c>
      <c r="T1874" s="84" t="s">
        <v>10916</v>
      </c>
      <c r="U1874" s="86">
        <v>42758.900208333333</v>
      </c>
      <c r="V1874" s="87" t="s">
        <v>12576</v>
      </c>
      <c r="W1874" s="84"/>
      <c r="X1874" s="84"/>
      <c r="Y1874" s="88" t="s">
        <v>14665</v>
      </c>
      <c r="Z1874" s="84"/>
      <c r="AA1874" s="84" t="b">
        <v>0</v>
      </c>
      <c r="AB1874" s="84">
        <v>6</v>
      </c>
      <c r="AC1874" s="88" t="s">
        <v>2133</v>
      </c>
      <c r="AD1874" s="84" t="b">
        <v>0</v>
      </c>
      <c r="AE1874" s="84" t="s">
        <v>2140</v>
      </c>
      <c r="AF1874" s="84"/>
      <c r="AG1874" s="88" t="s">
        <v>2133</v>
      </c>
      <c r="AH1874" s="84" t="b">
        <v>0</v>
      </c>
      <c r="AI1874" s="84">
        <v>6</v>
      </c>
      <c r="AJ1874" s="88" t="s">
        <v>2133</v>
      </c>
      <c r="AK1874" s="84" t="s">
        <v>2340</v>
      </c>
      <c r="AL1874" s="84" t="b">
        <v>1</v>
      </c>
      <c r="AM1874" s="88" t="s">
        <v>14665</v>
      </c>
      <c r="AN1874" s="84">
        <v>0</v>
      </c>
      <c r="AO1874" s="84">
        <v>0</v>
      </c>
      <c r="AP1874" s="84" t="s">
        <v>16278</v>
      </c>
      <c r="AQ1874" s="84" t="s">
        <v>2363</v>
      </c>
      <c r="AR1874" s="84" t="s">
        <v>2365</v>
      </c>
      <c r="AS1874" s="84" t="s">
        <v>3525</v>
      </c>
      <c r="AT1874" s="84" t="s">
        <v>16398</v>
      </c>
      <c r="AU1874" s="84" t="s">
        <v>16458</v>
      </c>
      <c r="AV1874" s="84" t="s">
        <v>2372</v>
      </c>
      <c r="AW1874" s="87" t="s">
        <v>16512</v>
      </c>
    </row>
    <row r="1875" spans="1:49" x14ac:dyDescent="0.25">
      <c r="A1875" s="69" t="s">
        <v>7757</v>
      </c>
      <c r="B1875" s="69" t="s">
        <v>7756</v>
      </c>
      <c r="C1875" s="70"/>
      <c r="D1875" s="71"/>
      <c r="E1875" s="72"/>
      <c r="F1875" s="73"/>
      <c r="G1875" s="70"/>
      <c r="H1875" s="74"/>
      <c r="I1875" s="75"/>
      <c r="J1875" s="75"/>
      <c r="K1875" s="36"/>
      <c r="L1875" s="82"/>
      <c r="M1875" s="82"/>
      <c r="N1875" s="77"/>
      <c r="O1875" s="84" t="s">
        <v>825</v>
      </c>
      <c r="P1875" s="86">
        <v>42758.962511574071</v>
      </c>
      <c r="Q1875" s="84" t="s">
        <v>9653</v>
      </c>
      <c r="R1875" s="87" t="s">
        <v>10537</v>
      </c>
      <c r="S1875" s="84" t="s">
        <v>10872</v>
      </c>
      <c r="T1875" s="84" t="s">
        <v>10916</v>
      </c>
      <c r="U1875" s="86">
        <v>42758.962511574071</v>
      </c>
      <c r="V1875" s="87" t="s">
        <v>12577</v>
      </c>
      <c r="W1875" s="84"/>
      <c r="X1875" s="84"/>
      <c r="Y1875" s="88" t="s">
        <v>14666</v>
      </c>
      <c r="Z1875" s="84"/>
      <c r="AA1875" s="84" t="b">
        <v>0</v>
      </c>
      <c r="AB1875" s="84">
        <v>0</v>
      </c>
      <c r="AC1875" s="88" t="s">
        <v>2133</v>
      </c>
      <c r="AD1875" s="84" t="b">
        <v>0</v>
      </c>
      <c r="AE1875" s="84" t="s">
        <v>2140</v>
      </c>
      <c r="AF1875" s="84"/>
      <c r="AG1875" s="88" t="s">
        <v>2133</v>
      </c>
      <c r="AH1875" s="84" t="b">
        <v>0</v>
      </c>
      <c r="AI1875" s="84">
        <v>6</v>
      </c>
      <c r="AJ1875" s="88" t="s">
        <v>14665</v>
      </c>
      <c r="AK1875" s="84" t="s">
        <v>2342</v>
      </c>
      <c r="AL1875" s="84" t="b">
        <v>0</v>
      </c>
      <c r="AM1875" s="88" t="s">
        <v>14665</v>
      </c>
      <c r="AN1875" s="84">
        <v>0</v>
      </c>
      <c r="AO1875" s="84">
        <v>0</v>
      </c>
      <c r="AP1875" s="84"/>
      <c r="AQ1875" s="84"/>
      <c r="AR1875" s="84"/>
      <c r="AS1875" s="84"/>
      <c r="AT1875" s="84"/>
      <c r="AU1875" s="84"/>
      <c r="AV1875" s="84"/>
      <c r="AW1875" s="84"/>
    </row>
    <row r="1876" spans="1:49" x14ac:dyDescent="0.25">
      <c r="A1876" s="69" t="s">
        <v>7758</v>
      </c>
      <c r="B1876" s="69" t="s">
        <v>8682</v>
      </c>
      <c r="C1876" s="70"/>
      <c r="D1876" s="71"/>
      <c r="E1876" s="72"/>
      <c r="F1876" s="73"/>
      <c r="G1876" s="70"/>
      <c r="H1876" s="74"/>
      <c r="I1876" s="75"/>
      <c r="J1876" s="75"/>
      <c r="K1876" s="36"/>
      <c r="L1876" s="82"/>
      <c r="M1876" s="82"/>
      <c r="N1876" s="77"/>
      <c r="O1876" s="84" t="s">
        <v>825</v>
      </c>
      <c r="P1876" s="86">
        <v>42758.963182870371</v>
      </c>
      <c r="Q1876" s="84" t="s">
        <v>9149</v>
      </c>
      <c r="R1876" s="84"/>
      <c r="S1876" s="84"/>
      <c r="T1876" s="84" t="s">
        <v>10916</v>
      </c>
      <c r="U1876" s="86">
        <v>42758.963182870371</v>
      </c>
      <c r="V1876" s="87" t="s">
        <v>12578</v>
      </c>
      <c r="W1876" s="84"/>
      <c r="X1876" s="84"/>
      <c r="Y1876" s="88" t="s">
        <v>14667</v>
      </c>
      <c r="Z1876" s="84"/>
      <c r="AA1876" s="84" t="b">
        <v>0</v>
      </c>
      <c r="AB1876" s="84">
        <v>0</v>
      </c>
      <c r="AC1876" s="88" t="s">
        <v>2133</v>
      </c>
      <c r="AD1876" s="84" t="b">
        <v>0</v>
      </c>
      <c r="AE1876" s="84" t="s">
        <v>2140</v>
      </c>
      <c r="AF1876" s="84"/>
      <c r="AG1876" s="88" t="s">
        <v>2133</v>
      </c>
      <c r="AH1876" s="84" t="b">
        <v>0</v>
      </c>
      <c r="AI1876" s="84">
        <v>6953</v>
      </c>
      <c r="AJ1876" s="88" t="s">
        <v>16063</v>
      </c>
      <c r="AK1876" s="84" t="s">
        <v>2343</v>
      </c>
      <c r="AL1876" s="84" t="b">
        <v>0</v>
      </c>
      <c r="AM1876" s="88" t="s">
        <v>16063</v>
      </c>
      <c r="AN1876" s="84">
        <v>0</v>
      </c>
      <c r="AO1876" s="84">
        <v>0</v>
      </c>
      <c r="AP1876" s="84"/>
      <c r="AQ1876" s="84"/>
      <c r="AR1876" s="84"/>
      <c r="AS1876" s="84"/>
      <c r="AT1876" s="84"/>
      <c r="AU1876" s="84"/>
      <c r="AV1876" s="84"/>
      <c r="AW1876" s="84"/>
    </row>
    <row r="1877" spans="1:49" x14ac:dyDescent="0.25">
      <c r="A1877" s="69" t="s">
        <v>7759</v>
      </c>
      <c r="B1877" s="69" t="s">
        <v>7759</v>
      </c>
      <c r="C1877" s="70"/>
      <c r="D1877" s="71"/>
      <c r="E1877" s="72"/>
      <c r="F1877" s="73"/>
      <c r="G1877" s="70"/>
      <c r="H1877" s="74"/>
      <c r="I1877" s="75"/>
      <c r="J1877" s="75"/>
      <c r="K1877" s="36"/>
      <c r="L1877" s="82"/>
      <c r="M1877" s="82"/>
      <c r="N1877" s="77"/>
      <c r="O1877" s="84" t="s">
        <v>179</v>
      </c>
      <c r="P1877" s="86">
        <v>42758.964178240742</v>
      </c>
      <c r="Q1877" s="84" t="s">
        <v>9763</v>
      </c>
      <c r="R1877" s="84"/>
      <c r="S1877" s="84"/>
      <c r="T1877" s="84" t="s">
        <v>11233</v>
      </c>
      <c r="U1877" s="86">
        <v>42758.964178240742</v>
      </c>
      <c r="V1877" s="87" t="s">
        <v>12579</v>
      </c>
      <c r="W1877" s="84"/>
      <c r="X1877" s="84"/>
      <c r="Y1877" s="88" t="s">
        <v>14668</v>
      </c>
      <c r="Z1877" s="84"/>
      <c r="AA1877" s="84" t="b">
        <v>0</v>
      </c>
      <c r="AB1877" s="84">
        <v>0</v>
      </c>
      <c r="AC1877" s="88" t="s">
        <v>2133</v>
      </c>
      <c r="AD1877" s="84" t="b">
        <v>0</v>
      </c>
      <c r="AE1877" s="84" t="s">
        <v>2140</v>
      </c>
      <c r="AF1877" s="84"/>
      <c r="AG1877" s="88" t="s">
        <v>2133</v>
      </c>
      <c r="AH1877" s="84" t="b">
        <v>0</v>
      </c>
      <c r="AI1877" s="84">
        <v>0</v>
      </c>
      <c r="AJ1877" s="88" t="s">
        <v>2133</v>
      </c>
      <c r="AK1877" s="84" t="s">
        <v>2342</v>
      </c>
      <c r="AL1877" s="84" t="b">
        <v>0</v>
      </c>
      <c r="AM1877" s="88" t="s">
        <v>14668</v>
      </c>
      <c r="AN1877" s="84">
        <v>0</v>
      </c>
      <c r="AO1877" s="84">
        <v>0</v>
      </c>
      <c r="AP1877" s="84"/>
      <c r="AQ1877" s="84"/>
      <c r="AR1877" s="84"/>
      <c r="AS1877" s="84"/>
      <c r="AT1877" s="84"/>
      <c r="AU1877" s="84"/>
      <c r="AV1877" s="84"/>
      <c r="AW1877" s="84"/>
    </row>
    <row r="1878" spans="1:49" x14ac:dyDescent="0.25">
      <c r="A1878" s="69" t="s">
        <v>7760</v>
      </c>
      <c r="B1878" s="69" t="s">
        <v>7760</v>
      </c>
      <c r="C1878" s="70"/>
      <c r="D1878" s="71"/>
      <c r="E1878" s="72"/>
      <c r="F1878" s="73"/>
      <c r="G1878" s="70"/>
      <c r="H1878" s="74"/>
      <c r="I1878" s="75"/>
      <c r="J1878" s="75"/>
      <c r="K1878" s="36"/>
      <c r="L1878" s="82"/>
      <c r="M1878" s="82"/>
      <c r="N1878" s="77"/>
      <c r="O1878" s="84" t="s">
        <v>179</v>
      </c>
      <c r="P1878" s="86">
        <v>42758.963148148148</v>
      </c>
      <c r="Q1878" s="84" t="s">
        <v>9764</v>
      </c>
      <c r="R1878" s="87" t="s">
        <v>10582</v>
      </c>
      <c r="S1878" s="84" t="s">
        <v>1227</v>
      </c>
      <c r="T1878" s="84" t="s">
        <v>10916</v>
      </c>
      <c r="U1878" s="86">
        <v>42758.963148148148</v>
      </c>
      <c r="V1878" s="87" t="s">
        <v>12580</v>
      </c>
      <c r="W1878" s="84"/>
      <c r="X1878" s="84"/>
      <c r="Y1878" s="88" t="s">
        <v>14669</v>
      </c>
      <c r="Z1878" s="84"/>
      <c r="AA1878" s="84" t="b">
        <v>0</v>
      </c>
      <c r="AB1878" s="84">
        <v>0</v>
      </c>
      <c r="AC1878" s="88" t="s">
        <v>2133</v>
      </c>
      <c r="AD1878" s="84" t="b">
        <v>0</v>
      </c>
      <c r="AE1878" s="84" t="s">
        <v>2140</v>
      </c>
      <c r="AF1878" s="84"/>
      <c r="AG1878" s="88" t="s">
        <v>2133</v>
      </c>
      <c r="AH1878" s="84" t="b">
        <v>0</v>
      </c>
      <c r="AI1878" s="84">
        <v>0</v>
      </c>
      <c r="AJ1878" s="88" t="s">
        <v>2133</v>
      </c>
      <c r="AK1878" s="84" t="s">
        <v>2340</v>
      </c>
      <c r="AL1878" s="84" t="b">
        <v>1</v>
      </c>
      <c r="AM1878" s="88" t="s">
        <v>14669</v>
      </c>
      <c r="AN1878" s="84">
        <v>0</v>
      </c>
      <c r="AO1878" s="84">
        <v>0</v>
      </c>
      <c r="AP1878" s="84"/>
      <c r="AQ1878" s="84"/>
      <c r="AR1878" s="84"/>
      <c r="AS1878" s="84"/>
      <c r="AT1878" s="84"/>
      <c r="AU1878" s="84"/>
      <c r="AV1878" s="84"/>
      <c r="AW1878" s="84"/>
    </row>
    <row r="1879" spans="1:49" x14ac:dyDescent="0.25">
      <c r="A1879" s="69" t="s">
        <v>7760</v>
      </c>
      <c r="B1879" s="69" t="s">
        <v>7760</v>
      </c>
      <c r="C1879" s="70"/>
      <c r="D1879" s="71"/>
      <c r="E1879" s="72"/>
      <c r="F1879" s="73"/>
      <c r="G1879" s="70"/>
      <c r="H1879" s="74"/>
      <c r="I1879" s="75"/>
      <c r="J1879" s="75"/>
      <c r="K1879" s="36"/>
      <c r="L1879" s="82"/>
      <c r="M1879" s="82"/>
      <c r="N1879" s="77"/>
      <c r="O1879" s="84" t="s">
        <v>179</v>
      </c>
      <c r="P1879" s="86">
        <v>42758.964456018519</v>
      </c>
      <c r="Q1879" s="84" t="s">
        <v>9765</v>
      </c>
      <c r="R1879" s="87" t="s">
        <v>10583</v>
      </c>
      <c r="S1879" s="84" t="s">
        <v>1227</v>
      </c>
      <c r="T1879" s="84" t="s">
        <v>10916</v>
      </c>
      <c r="U1879" s="86">
        <v>42758.964456018519</v>
      </c>
      <c r="V1879" s="87" t="s">
        <v>12581</v>
      </c>
      <c r="W1879" s="84"/>
      <c r="X1879" s="84"/>
      <c r="Y1879" s="88" t="s">
        <v>14670</v>
      </c>
      <c r="Z1879" s="84"/>
      <c r="AA1879" s="84" t="b">
        <v>0</v>
      </c>
      <c r="AB1879" s="84">
        <v>0</v>
      </c>
      <c r="AC1879" s="88" t="s">
        <v>2133</v>
      </c>
      <c r="AD1879" s="84" t="b">
        <v>0</v>
      </c>
      <c r="AE1879" s="84" t="s">
        <v>2140</v>
      </c>
      <c r="AF1879" s="84"/>
      <c r="AG1879" s="88" t="s">
        <v>2133</v>
      </c>
      <c r="AH1879" s="84" t="b">
        <v>0</v>
      </c>
      <c r="AI1879" s="84">
        <v>0</v>
      </c>
      <c r="AJ1879" s="88" t="s">
        <v>2133</v>
      </c>
      <c r="AK1879" s="84" t="s">
        <v>2340</v>
      </c>
      <c r="AL1879" s="84" t="b">
        <v>1</v>
      </c>
      <c r="AM1879" s="88" t="s">
        <v>14670</v>
      </c>
      <c r="AN1879" s="84">
        <v>0</v>
      </c>
      <c r="AO1879" s="84">
        <v>0</v>
      </c>
      <c r="AP1879" s="84"/>
      <c r="AQ1879" s="84"/>
      <c r="AR1879" s="84"/>
      <c r="AS1879" s="84"/>
      <c r="AT1879" s="84"/>
      <c r="AU1879" s="84"/>
      <c r="AV1879" s="84"/>
      <c r="AW1879" s="84"/>
    </row>
    <row r="1880" spans="1:49" x14ac:dyDescent="0.25">
      <c r="A1880" s="69" t="s">
        <v>7761</v>
      </c>
      <c r="B1880" s="69" t="s">
        <v>7761</v>
      </c>
      <c r="C1880" s="70"/>
      <c r="D1880" s="71"/>
      <c r="E1880" s="72"/>
      <c r="F1880" s="73"/>
      <c r="G1880" s="70"/>
      <c r="H1880" s="74"/>
      <c r="I1880" s="75"/>
      <c r="J1880" s="75"/>
      <c r="K1880" s="36"/>
      <c r="L1880" s="82"/>
      <c r="M1880" s="82"/>
      <c r="N1880" s="77"/>
      <c r="O1880" s="84" t="s">
        <v>179</v>
      </c>
      <c r="P1880" s="86">
        <v>42758.965115740742</v>
      </c>
      <c r="Q1880" s="84" t="s">
        <v>9766</v>
      </c>
      <c r="R1880" s="87" t="s">
        <v>10584</v>
      </c>
      <c r="S1880" s="84" t="s">
        <v>1237</v>
      </c>
      <c r="T1880" s="84" t="s">
        <v>11234</v>
      </c>
      <c r="U1880" s="86">
        <v>42758.965115740742</v>
      </c>
      <c r="V1880" s="87" t="s">
        <v>12582</v>
      </c>
      <c r="W1880" s="84"/>
      <c r="X1880" s="84"/>
      <c r="Y1880" s="88" t="s">
        <v>14671</v>
      </c>
      <c r="Z1880" s="84"/>
      <c r="AA1880" s="84" t="b">
        <v>0</v>
      </c>
      <c r="AB1880" s="84">
        <v>0</v>
      </c>
      <c r="AC1880" s="88" t="s">
        <v>2133</v>
      </c>
      <c r="AD1880" s="84" t="b">
        <v>0</v>
      </c>
      <c r="AE1880" s="84" t="s">
        <v>2140</v>
      </c>
      <c r="AF1880" s="84"/>
      <c r="AG1880" s="88" t="s">
        <v>2133</v>
      </c>
      <c r="AH1880" s="84" t="b">
        <v>0</v>
      </c>
      <c r="AI1880" s="84">
        <v>0</v>
      </c>
      <c r="AJ1880" s="88" t="s">
        <v>2133</v>
      </c>
      <c r="AK1880" s="84" t="s">
        <v>2342</v>
      </c>
      <c r="AL1880" s="84" t="b">
        <v>0</v>
      </c>
      <c r="AM1880" s="88" t="s">
        <v>14671</v>
      </c>
      <c r="AN1880" s="84">
        <v>0</v>
      </c>
      <c r="AO1880" s="84">
        <v>0</v>
      </c>
      <c r="AP1880" s="84"/>
      <c r="AQ1880" s="84"/>
      <c r="AR1880" s="84"/>
      <c r="AS1880" s="84"/>
      <c r="AT1880" s="84"/>
      <c r="AU1880" s="84"/>
      <c r="AV1880" s="84"/>
      <c r="AW1880" s="84"/>
    </row>
    <row r="1881" spans="1:49" x14ac:dyDescent="0.25">
      <c r="A1881" s="69" t="s">
        <v>7762</v>
      </c>
      <c r="B1881" s="69" t="s">
        <v>7762</v>
      </c>
      <c r="C1881" s="70"/>
      <c r="D1881" s="71"/>
      <c r="E1881" s="72"/>
      <c r="F1881" s="73"/>
      <c r="G1881" s="70"/>
      <c r="H1881" s="74"/>
      <c r="I1881" s="75"/>
      <c r="J1881" s="75"/>
      <c r="K1881" s="36"/>
      <c r="L1881" s="82"/>
      <c r="M1881" s="82"/>
      <c r="N1881" s="77"/>
      <c r="O1881" s="84" t="s">
        <v>179</v>
      </c>
      <c r="P1881" s="86">
        <v>42758.965370370373</v>
      </c>
      <c r="Q1881" s="84" t="s">
        <v>9767</v>
      </c>
      <c r="R1881" s="87" t="s">
        <v>10585</v>
      </c>
      <c r="S1881" s="84" t="s">
        <v>1227</v>
      </c>
      <c r="T1881" s="84" t="s">
        <v>11235</v>
      </c>
      <c r="U1881" s="86">
        <v>42758.965370370373</v>
      </c>
      <c r="V1881" s="87" t="s">
        <v>12583</v>
      </c>
      <c r="W1881" s="84"/>
      <c r="X1881" s="84"/>
      <c r="Y1881" s="88" t="s">
        <v>14672</v>
      </c>
      <c r="Z1881" s="84"/>
      <c r="AA1881" s="84" t="b">
        <v>0</v>
      </c>
      <c r="AB1881" s="84">
        <v>0</v>
      </c>
      <c r="AC1881" s="88" t="s">
        <v>2133</v>
      </c>
      <c r="AD1881" s="84" t="b">
        <v>1</v>
      </c>
      <c r="AE1881" s="84" t="s">
        <v>2140</v>
      </c>
      <c r="AF1881" s="84"/>
      <c r="AG1881" s="88" t="s">
        <v>15972</v>
      </c>
      <c r="AH1881" s="84" t="b">
        <v>0</v>
      </c>
      <c r="AI1881" s="84">
        <v>0</v>
      </c>
      <c r="AJ1881" s="88" t="s">
        <v>2133</v>
      </c>
      <c r="AK1881" s="84" t="s">
        <v>2340</v>
      </c>
      <c r="AL1881" s="84" t="b">
        <v>1</v>
      </c>
      <c r="AM1881" s="88" t="s">
        <v>14672</v>
      </c>
      <c r="AN1881" s="84">
        <v>0</v>
      </c>
      <c r="AO1881" s="84">
        <v>0</v>
      </c>
      <c r="AP1881" s="84"/>
      <c r="AQ1881" s="84"/>
      <c r="AR1881" s="84"/>
      <c r="AS1881" s="84"/>
      <c r="AT1881" s="84"/>
      <c r="AU1881" s="84"/>
      <c r="AV1881" s="84"/>
      <c r="AW1881" s="84"/>
    </row>
    <row r="1882" spans="1:49" x14ac:dyDescent="0.25">
      <c r="A1882" s="69" t="s">
        <v>7763</v>
      </c>
      <c r="B1882" s="69" t="s">
        <v>7763</v>
      </c>
      <c r="C1882" s="70"/>
      <c r="D1882" s="71"/>
      <c r="E1882" s="72"/>
      <c r="F1882" s="73"/>
      <c r="G1882" s="70"/>
      <c r="H1882" s="74"/>
      <c r="I1882" s="75"/>
      <c r="J1882" s="75"/>
      <c r="K1882" s="36"/>
      <c r="L1882" s="82"/>
      <c r="M1882" s="82"/>
      <c r="N1882" s="77"/>
      <c r="O1882" s="84" t="s">
        <v>179</v>
      </c>
      <c r="P1882" s="86">
        <v>42758.965601851851</v>
      </c>
      <c r="Q1882" s="84" t="s">
        <v>9768</v>
      </c>
      <c r="R1882" s="84"/>
      <c r="S1882" s="84"/>
      <c r="T1882" s="84" t="s">
        <v>11236</v>
      </c>
      <c r="U1882" s="86">
        <v>42758.965601851851</v>
      </c>
      <c r="V1882" s="87" t="s">
        <v>12584</v>
      </c>
      <c r="W1882" s="84"/>
      <c r="X1882" s="84"/>
      <c r="Y1882" s="88" t="s">
        <v>14673</v>
      </c>
      <c r="Z1882" s="84"/>
      <c r="AA1882" s="84" t="b">
        <v>0</v>
      </c>
      <c r="AB1882" s="84">
        <v>0</v>
      </c>
      <c r="AC1882" s="88" t="s">
        <v>2133</v>
      </c>
      <c r="AD1882" s="84" t="b">
        <v>0</v>
      </c>
      <c r="AE1882" s="84" t="s">
        <v>2140</v>
      </c>
      <c r="AF1882" s="84"/>
      <c r="AG1882" s="88" t="s">
        <v>2133</v>
      </c>
      <c r="AH1882" s="84" t="b">
        <v>0</v>
      </c>
      <c r="AI1882" s="84">
        <v>0</v>
      </c>
      <c r="AJ1882" s="88" t="s">
        <v>2133</v>
      </c>
      <c r="AK1882" s="84" t="s">
        <v>2343</v>
      </c>
      <c r="AL1882" s="84" t="b">
        <v>0</v>
      </c>
      <c r="AM1882" s="88" t="s">
        <v>14673</v>
      </c>
      <c r="AN1882" s="84">
        <v>0</v>
      </c>
      <c r="AO1882" s="84">
        <v>0</v>
      </c>
      <c r="AP1882" s="84" t="s">
        <v>16276</v>
      </c>
      <c r="AQ1882" s="84" t="s">
        <v>2363</v>
      </c>
      <c r="AR1882" s="84" t="s">
        <v>2365</v>
      </c>
      <c r="AS1882" s="84" t="s">
        <v>3696</v>
      </c>
      <c r="AT1882" s="84" t="s">
        <v>16396</v>
      </c>
      <c r="AU1882" s="84" t="s">
        <v>16456</v>
      </c>
      <c r="AV1882" s="84" t="s">
        <v>2372</v>
      </c>
      <c r="AW1882" s="87" t="s">
        <v>16510</v>
      </c>
    </row>
    <row r="1883" spans="1:49" x14ac:dyDescent="0.25">
      <c r="A1883" s="69" t="s">
        <v>7764</v>
      </c>
      <c r="B1883" s="69" t="s">
        <v>601</v>
      </c>
      <c r="C1883" s="70"/>
      <c r="D1883" s="71"/>
      <c r="E1883" s="72"/>
      <c r="F1883" s="73"/>
      <c r="G1883" s="70"/>
      <c r="H1883" s="74"/>
      <c r="I1883" s="75"/>
      <c r="J1883" s="75"/>
      <c r="K1883" s="36"/>
      <c r="L1883" s="82"/>
      <c r="M1883" s="82"/>
      <c r="N1883" s="77"/>
      <c r="O1883" s="84" t="s">
        <v>825</v>
      </c>
      <c r="P1883" s="86">
        <v>42758.965868055559</v>
      </c>
      <c r="Q1883" s="84" t="s">
        <v>9769</v>
      </c>
      <c r="R1883" s="87" t="s">
        <v>10586</v>
      </c>
      <c r="S1883" s="84" t="s">
        <v>1227</v>
      </c>
      <c r="T1883" s="84" t="s">
        <v>10916</v>
      </c>
      <c r="U1883" s="86">
        <v>42758.965868055559</v>
      </c>
      <c r="V1883" s="87" t="s">
        <v>12585</v>
      </c>
      <c r="W1883" s="84"/>
      <c r="X1883" s="84"/>
      <c r="Y1883" s="88" t="s">
        <v>14674</v>
      </c>
      <c r="Z1883" s="84"/>
      <c r="AA1883" s="84" t="b">
        <v>0</v>
      </c>
      <c r="AB1883" s="84">
        <v>2</v>
      </c>
      <c r="AC1883" s="88" t="s">
        <v>2133</v>
      </c>
      <c r="AD1883" s="84" t="b">
        <v>1</v>
      </c>
      <c r="AE1883" s="84" t="s">
        <v>2140</v>
      </c>
      <c r="AF1883" s="84"/>
      <c r="AG1883" s="88" t="s">
        <v>15973</v>
      </c>
      <c r="AH1883" s="84" t="b">
        <v>0</v>
      </c>
      <c r="AI1883" s="84">
        <v>0</v>
      </c>
      <c r="AJ1883" s="88" t="s">
        <v>2133</v>
      </c>
      <c r="AK1883" s="84" t="s">
        <v>2340</v>
      </c>
      <c r="AL1883" s="84" t="b">
        <v>0</v>
      </c>
      <c r="AM1883" s="88" t="s">
        <v>14674</v>
      </c>
      <c r="AN1883" s="84">
        <v>0</v>
      </c>
      <c r="AO1883" s="84">
        <v>0</v>
      </c>
      <c r="AP1883" s="84"/>
      <c r="AQ1883" s="84"/>
      <c r="AR1883" s="84"/>
      <c r="AS1883" s="84"/>
      <c r="AT1883" s="84"/>
      <c r="AU1883" s="84"/>
      <c r="AV1883" s="84"/>
      <c r="AW1883" s="84"/>
    </row>
    <row r="1884" spans="1:49" x14ac:dyDescent="0.25">
      <c r="A1884" s="69" t="s">
        <v>7765</v>
      </c>
      <c r="B1884" s="69" t="s">
        <v>8684</v>
      </c>
      <c r="C1884" s="70"/>
      <c r="D1884" s="71"/>
      <c r="E1884" s="72"/>
      <c r="F1884" s="73"/>
      <c r="G1884" s="70"/>
      <c r="H1884" s="74"/>
      <c r="I1884" s="75"/>
      <c r="J1884" s="75"/>
      <c r="K1884" s="36"/>
      <c r="L1884" s="82"/>
      <c r="M1884" s="82"/>
      <c r="N1884" s="77"/>
      <c r="O1884" s="84" t="s">
        <v>825</v>
      </c>
      <c r="P1884" s="86">
        <v>42758.965902777774</v>
      </c>
      <c r="Q1884" s="84" t="s">
        <v>9151</v>
      </c>
      <c r="R1884" s="84"/>
      <c r="S1884" s="84"/>
      <c r="T1884" s="84" t="s">
        <v>10923</v>
      </c>
      <c r="U1884" s="86">
        <v>42758.965902777774</v>
      </c>
      <c r="V1884" s="87" t="s">
        <v>12586</v>
      </c>
      <c r="W1884" s="84"/>
      <c r="X1884" s="84"/>
      <c r="Y1884" s="88" t="s">
        <v>14675</v>
      </c>
      <c r="Z1884" s="84"/>
      <c r="AA1884" s="84" t="b">
        <v>0</v>
      </c>
      <c r="AB1884" s="84">
        <v>0</v>
      </c>
      <c r="AC1884" s="88" t="s">
        <v>2133</v>
      </c>
      <c r="AD1884" s="84" t="b">
        <v>0</v>
      </c>
      <c r="AE1884" s="84" t="s">
        <v>2140</v>
      </c>
      <c r="AF1884" s="84"/>
      <c r="AG1884" s="88" t="s">
        <v>2133</v>
      </c>
      <c r="AH1884" s="84" t="b">
        <v>0</v>
      </c>
      <c r="AI1884" s="84">
        <v>1647</v>
      </c>
      <c r="AJ1884" s="88" t="s">
        <v>16065</v>
      </c>
      <c r="AK1884" s="84" t="s">
        <v>2340</v>
      </c>
      <c r="AL1884" s="84" t="b">
        <v>0</v>
      </c>
      <c r="AM1884" s="88" t="s">
        <v>16065</v>
      </c>
      <c r="AN1884" s="84">
        <v>0</v>
      </c>
      <c r="AO1884" s="84">
        <v>0</v>
      </c>
      <c r="AP1884" s="84"/>
      <c r="AQ1884" s="84"/>
      <c r="AR1884" s="84"/>
      <c r="AS1884" s="84"/>
      <c r="AT1884" s="84"/>
      <c r="AU1884" s="84"/>
      <c r="AV1884" s="84"/>
      <c r="AW1884" s="84"/>
    </row>
    <row r="1885" spans="1:49" x14ac:dyDescent="0.25">
      <c r="A1885" s="69" t="s">
        <v>7765</v>
      </c>
      <c r="B1885" s="69" t="s">
        <v>8685</v>
      </c>
      <c r="C1885" s="70"/>
      <c r="D1885" s="71"/>
      <c r="E1885" s="72"/>
      <c r="F1885" s="73"/>
      <c r="G1885" s="70"/>
      <c r="H1885" s="74"/>
      <c r="I1885" s="75"/>
      <c r="J1885" s="75"/>
      <c r="K1885" s="36"/>
      <c r="L1885" s="82"/>
      <c r="M1885" s="82"/>
      <c r="N1885" s="77"/>
      <c r="O1885" s="84" t="s">
        <v>825</v>
      </c>
      <c r="P1885" s="86">
        <v>42758.965902777774</v>
      </c>
      <c r="Q1885" s="84" t="s">
        <v>9151</v>
      </c>
      <c r="R1885" s="84"/>
      <c r="S1885" s="84"/>
      <c r="T1885" s="84" t="s">
        <v>10923</v>
      </c>
      <c r="U1885" s="86">
        <v>42758.965902777774</v>
      </c>
      <c r="V1885" s="87" t="s">
        <v>12586</v>
      </c>
      <c r="W1885" s="84"/>
      <c r="X1885" s="84"/>
      <c r="Y1885" s="88" t="s">
        <v>14675</v>
      </c>
      <c r="Z1885" s="84"/>
      <c r="AA1885" s="84" t="b">
        <v>0</v>
      </c>
      <c r="AB1885" s="84">
        <v>0</v>
      </c>
      <c r="AC1885" s="88" t="s">
        <v>2133</v>
      </c>
      <c r="AD1885" s="84" t="b">
        <v>0</v>
      </c>
      <c r="AE1885" s="84" t="s">
        <v>2140</v>
      </c>
      <c r="AF1885" s="84"/>
      <c r="AG1885" s="88" t="s">
        <v>2133</v>
      </c>
      <c r="AH1885" s="84" t="b">
        <v>0</v>
      </c>
      <c r="AI1885" s="84">
        <v>1647</v>
      </c>
      <c r="AJ1885" s="88" t="s">
        <v>16065</v>
      </c>
      <c r="AK1885" s="84" t="s">
        <v>2340</v>
      </c>
      <c r="AL1885" s="84" t="b">
        <v>0</v>
      </c>
      <c r="AM1885" s="88" t="s">
        <v>16065</v>
      </c>
      <c r="AN1885" s="84">
        <v>0</v>
      </c>
      <c r="AO1885" s="84">
        <v>0</v>
      </c>
      <c r="AP1885" s="84"/>
      <c r="AQ1885" s="84"/>
      <c r="AR1885" s="84"/>
      <c r="AS1885" s="84"/>
      <c r="AT1885" s="84"/>
      <c r="AU1885" s="84"/>
      <c r="AV1885" s="84"/>
      <c r="AW1885" s="84"/>
    </row>
    <row r="1886" spans="1:49" x14ac:dyDescent="0.25">
      <c r="A1886" s="69" t="s">
        <v>7766</v>
      </c>
      <c r="B1886" s="69" t="s">
        <v>7766</v>
      </c>
      <c r="C1886" s="70"/>
      <c r="D1886" s="71"/>
      <c r="E1886" s="72"/>
      <c r="F1886" s="73"/>
      <c r="G1886" s="70"/>
      <c r="H1886" s="74"/>
      <c r="I1886" s="75"/>
      <c r="J1886" s="75"/>
      <c r="K1886" s="36"/>
      <c r="L1886" s="82"/>
      <c r="M1886" s="82"/>
      <c r="N1886" s="77"/>
      <c r="O1886" s="84" t="s">
        <v>179</v>
      </c>
      <c r="P1886" s="86">
        <v>42758.965937499997</v>
      </c>
      <c r="Q1886" s="84" t="s">
        <v>9770</v>
      </c>
      <c r="R1886" s="87" t="s">
        <v>1212</v>
      </c>
      <c r="S1886" s="84" t="s">
        <v>1281</v>
      </c>
      <c r="T1886" s="84" t="s">
        <v>10919</v>
      </c>
      <c r="U1886" s="86">
        <v>42758.965937499997</v>
      </c>
      <c r="V1886" s="87" t="s">
        <v>12587</v>
      </c>
      <c r="W1886" s="84"/>
      <c r="X1886" s="84"/>
      <c r="Y1886" s="88" t="s">
        <v>14676</v>
      </c>
      <c r="Z1886" s="84"/>
      <c r="AA1886" s="84" t="b">
        <v>0</v>
      </c>
      <c r="AB1886" s="84">
        <v>0</v>
      </c>
      <c r="AC1886" s="88" t="s">
        <v>2133</v>
      </c>
      <c r="AD1886" s="84" t="b">
        <v>0</v>
      </c>
      <c r="AE1886" s="84" t="s">
        <v>2140</v>
      </c>
      <c r="AF1886" s="84"/>
      <c r="AG1886" s="88" t="s">
        <v>2133</v>
      </c>
      <c r="AH1886" s="84" t="b">
        <v>0</v>
      </c>
      <c r="AI1886" s="84">
        <v>0</v>
      </c>
      <c r="AJ1886" s="88" t="s">
        <v>2133</v>
      </c>
      <c r="AK1886" s="84" t="s">
        <v>2343</v>
      </c>
      <c r="AL1886" s="84" t="b">
        <v>0</v>
      </c>
      <c r="AM1886" s="88" t="s">
        <v>14676</v>
      </c>
      <c r="AN1886" s="84">
        <v>0</v>
      </c>
      <c r="AO1886" s="84">
        <v>0</v>
      </c>
      <c r="AP1886" s="84"/>
      <c r="AQ1886" s="84"/>
      <c r="AR1886" s="84"/>
      <c r="AS1886" s="84"/>
      <c r="AT1886" s="84"/>
      <c r="AU1886" s="84"/>
      <c r="AV1886" s="84"/>
      <c r="AW1886" s="84"/>
    </row>
    <row r="1887" spans="1:49" x14ac:dyDescent="0.25">
      <c r="A1887" s="69" t="s">
        <v>7767</v>
      </c>
      <c r="B1887" s="69" t="s">
        <v>8969</v>
      </c>
      <c r="C1887" s="70"/>
      <c r="D1887" s="71"/>
      <c r="E1887" s="72"/>
      <c r="F1887" s="73"/>
      <c r="G1887" s="70"/>
      <c r="H1887" s="74"/>
      <c r="I1887" s="75"/>
      <c r="J1887" s="75"/>
      <c r="K1887" s="36"/>
      <c r="L1887" s="82"/>
      <c r="M1887" s="82"/>
      <c r="N1887" s="77"/>
      <c r="O1887" s="84" t="s">
        <v>826</v>
      </c>
      <c r="P1887" s="86">
        <v>42758.966215277775</v>
      </c>
      <c r="Q1887" s="84" t="s">
        <v>9771</v>
      </c>
      <c r="R1887" s="87" t="s">
        <v>10587</v>
      </c>
      <c r="S1887" s="84" t="s">
        <v>10880</v>
      </c>
      <c r="T1887" s="84" t="s">
        <v>10949</v>
      </c>
      <c r="U1887" s="86">
        <v>42758.966215277775</v>
      </c>
      <c r="V1887" s="87" t="s">
        <v>12588</v>
      </c>
      <c r="W1887" s="84"/>
      <c r="X1887" s="84"/>
      <c r="Y1887" s="88" t="s">
        <v>14677</v>
      </c>
      <c r="Z1887" s="84"/>
      <c r="AA1887" s="84" t="b">
        <v>0</v>
      </c>
      <c r="AB1887" s="84">
        <v>0</v>
      </c>
      <c r="AC1887" s="88" t="s">
        <v>15854</v>
      </c>
      <c r="AD1887" s="84" t="b">
        <v>0</v>
      </c>
      <c r="AE1887" s="84" t="s">
        <v>2140</v>
      </c>
      <c r="AF1887" s="84"/>
      <c r="AG1887" s="88" t="s">
        <v>2133</v>
      </c>
      <c r="AH1887" s="84" t="b">
        <v>0</v>
      </c>
      <c r="AI1887" s="84">
        <v>0</v>
      </c>
      <c r="AJ1887" s="88" t="s">
        <v>2133</v>
      </c>
      <c r="AK1887" s="84" t="s">
        <v>2340</v>
      </c>
      <c r="AL1887" s="84" t="b">
        <v>0</v>
      </c>
      <c r="AM1887" s="88" t="s">
        <v>14677</v>
      </c>
      <c r="AN1887" s="84">
        <v>0</v>
      </c>
      <c r="AO1887" s="84">
        <v>0</v>
      </c>
      <c r="AP1887" s="84"/>
      <c r="AQ1887" s="84"/>
      <c r="AR1887" s="84"/>
      <c r="AS1887" s="84"/>
      <c r="AT1887" s="84"/>
      <c r="AU1887" s="84"/>
      <c r="AV1887" s="84"/>
      <c r="AW1887" s="84"/>
    </row>
    <row r="1888" spans="1:49" x14ac:dyDescent="0.25">
      <c r="A1888" s="69" t="s">
        <v>7768</v>
      </c>
      <c r="B1888" s="69" t="s">
        <v>7768</v>
      </c>
      <c r="C1888" s="70"/>
      <c r="D1888" s="71"/>
      <c r="E1888" s="72"/>
      <c r="F1888" s="73"/>
      <c r="G1888" s="70"/>
      <c r="H1888" s="74"/>
      <c r="I1888" s="75"/>
      <c r="J1888" s="75"/>
      <c r="K1888" s="36"/>
      <c r="L1888" s="82"/>
      <c r="M1888" s="82"/>
      <c r="N1888" s="77"/>
      <c r="O1888" s="84" t="s">
        <v>179</v>
      </c>
      <c r="P1888" s="86">
        <v>42758.966238425928</v>
      </c>
      <c r="Q1888" s="84" t="s">
        <v>9772</v>
      </c>
      <c r="R1888" s="84"/>
      <c r="S1888" s="84"/>
      <c r="T1888" s="84" t="s">
        <v>11237</v>
      </c>
      <c r="U1888" s="86">
        <v>42758.966238425928</v>
      </c>
      <c r="V1888" s="87" t="s">
        <v>12589</v>
      </c>
      <c r="W1888" s="84"/>
      <c r="X1888" s="84"/>
      <c r="Y1888" s="88" t="s">
        <v>14678</v>
      </c>
      <c r="Z1888" s="84"/>
      <c r="AA1888" s="84" t="b">
        <v>0</v>
      </c>
      <c r="AB1888" s="84">
        <v>1</v>
      </c>
      <c r="AC1888" s="88" t="s">
        <v>2133</v>
      </c>
      <c r="AD1888" s="84" t="b">
        <v>0</v>
      </c>
      <c r="AE1888" s="84" t="s">
        <v>2140</v>
      </c>
      <c r="AF1888" s="84"/>
      <c r="AG1888" s="88" t="s">
        <v>2133</v>
      </c>
      <c r="AH1888" s="84" t="b">
        <v>0</v>
      </c>
      <c r="AI1888" s="84">
        <v>0</v>
      </c>
      <c r="AJ1888" s="88" t="s">
        <v>2133</v>
      </c>
      <c r="AK1888" s="84" t="s">
        <v>2342</v>
      </c>
      <c r="AL1888" s="84" t="b">
        <v>0</v>
      </c>
      <c r="AM1888" s="88" t="s">
        <v>14678</v>
      </c>
      <c r="AN1888" s="84">
        <v>0</v>
      </c>
      <c r="AO1888" s="84">
        <v>0</v>
      </c>
      <c r="AP1888" s="84"/>
      <c r="AQ1888" s="84"/>
      <c r="AR1888" s="84"/>
      <c r="AS1888" s="84"/>
      <c r="AT1888" s="84"/>
      <c r="AU1888" s="84"/>
      <c r="AV1888" s="84"/>
      <c r="AW1888" s="84"/>
    </row>
    <row r="1889" spans="1:49" x14ac:dyDescent="0.25">
      <c r="A1889" s="69" t="s">
        <v>7769</v>
      </c>
      <c r="B1889" s="69" t="s">
        <v>7769</v>
      </c>
      <c r="C1889" s="70"/>
      <c r="D1889" s="71"/>
      <c r="E1889" s="72"/>
      <c r="F1889" s="73"/>
      <c r="G1889" s="70"/>
      <c r="H1889" s="74"/>
      <c r="I1889" s="75"/>
      <c r="J1889" s="75"/>
      <c r="K1889" s="36"/>
      <c r="L1889" s="82"/>
      <c r="M1889" s="82"/>
      <c r="N1889" s="77"/>
      <c r="O1889" s="84" t="s">
        <v>179</v>
      </c>
      <c r="P1889" s="86">
        <v>42758.966493055559</v>
      </c>
      <c r="Q1889" s="84" t="s">
        <v>9773</v>
      </c>
      <c r="R1889" s="87" t="s">
        <v>10588</v>
      </c>
      <c r="S1889" s="84" t="s">
        <v>1227</v>
      </c>
      <c r="T1889" s="84" t="s">
        <v>10916</v>
      </c>
      <c r="U1889" s="86">
        <v>42758.966493055559</v>
      </c>
      <c r="V1889" s="87" t="s">
        <v>12590</v>
      </c>
      <c r="W1889" s="84"/>
      <c r="X1889" s="84"/>
      <c r="Y1889" s="88" t="s">
        <v>14679</v>
      </c>
      <c r="Z1889" s="84"/>
      <c r="AA1889" s="84" t="b">
        <v>0</v>
      </c>
      <c r="AB1889" s="84">
        <v>1</v>
      </c>
      <c r="AC1889" s="88" t="s">
        <v>2133</v>
      </c>
      <c r="AD1889" s="84" t="b">
        <v>1</v>
      </c>
      <c r="AE1889" s="84" t="s">
        <v>2140</v>
      </c>
      <c r="AF1889" s="84"/>
      <c r="AG1889" s="88" t="s">
        <v>15974</v>
      </c>
      <c r="AH1889" s="84" t="b">
        <v>0</v>
      </c>
      <c r="AI1889" s="84">
        <v>0</v>
      </c>
      <c r="AJ1889" s="88" t="s">
        <v>2133</v>
      </c>
      <c r="AK1889" s="84" t="s">
        <v>2343</v>
      </c>
      <c r="AL1889" s="84" t="b">
        <v>0</v>
      </c>
      <c r="AM1889" s="88" t="s">
        <v>14679</v>
      </c>
      <c r="AN1889" s="84">
        <v>0</v>
      </c>
      <c r="AO1889" s="84">
        <v>0</v>
      </c>
      <c r="AP1889" s="84"/>
      <c r="AQ1889" s="84"/>
      <c r="AR1889" s="84"/>
      <c r="AS1889" s="84"/>
      <c r="AT1889" s="84"/>
      <c r="AU1889" s="84"/>
      <c r="AV1889" s="84"/>
      <c r="AW1889" s="84"/>
    </row>
    <row r="1890" spans="1:49" x14ac:dyDescent="0.25">
      <c r="A1890" s="69" t="s">
        <v>7770</v>
      </c>
      <c r="B1890" s="69" t="s">
        <v>8970</v>
      </c>
      <c r="C1890" s="70"/>
      <c r="D1890" s="71"/>
      <c r="E1890" s="72"/>
      <c r="F1890" s="73"/>
      <c r="G1890" s="70"/>
      <c r="H1890" s="74"/>
      <c r="I1890" s="75"/>
      <c r="J1890" s="75"/>
      <c r="K1890" s="36"/>
      <c r="L1890" s="82"/>
      <c r="M1890" s="82"/>
      <c r="N1890" s="77"/>
      <c r="O1890" s="84" t="s">
        <v>825</v>
      </c>
      <c r="P1890" s="86">
        <v>42758.966666666667</v>
      </c>
      <c r="Q1890" s="84" t="s">
        <v>9774</v>
      </c>
      <c r="R1890" s="87" t="s">
        <v>10589</v>
      </c>
      <c r="S1890" s="84" t="s">
        <v>10881</v>
      </c>
      <c r="T1890" s="84"/>
      <c r="U1890" s="86">
        <v>42758.966666666667</v>
      </c>
      <c r="V1890" s="87" t="s">
        <v>12591</v>
      </c>
      <c r="W1890" s="84"/>
      <c r="X1890" s="84"/>
      <c r="Y1890" s="88" t="s">
        <v>14680</v>
      </c>
      <c r="Z1890" s="84"/>
      <c r="AA1890" s="84" t="b">
        <v>0</v>
      </c>
      <c r="AB1890" s="84">
        <v>0</v>
      </c>
      <c r="AC1890" s="88" t="s">
        <v>2133</v>
      </c>
      <c r="AD1890" s="84" t="b">
        <v>0</v>
      </c>
      <c r="AE1890" s="84" t="s">
        <v>2140</v>
      </c>
      <c r="AF1890" s="84"/>
      <c r="AG1890" s="88" t="s">
        <v>2133</v>
      </c>
      <c r="AH1890" s="84" t="b">
        <v>0</v>
      </c>
      <c r="AI1890" s="84">
        <v>2</v>
      </c>
      <c r="AJ1890" s="88" t="s">
        <v>14704</v>
      </c>
      <c r="AK1890" s="84" t="s">
        <v>2342</v>
      </c>
      <c r="AL1890" s="84" t="b">
        <v>0</v>
      </c>
      <c r="AM1890" s="88" t="s">
        <v>14704</v>
      </c>
      <c r="AN1890" s="84">
        <v>0</v>
      </c>
      <c r="AO1890" s="84">
        <v>0</v>
      </c>
      <c r="AP1890" s="84"/>
      <c r="AQ1890" s="84"/>
      <c r="AR1890" s="84"/>
      <c r="AS1890" s="84"/>
      <c r="AT1890" s="84"/>
      <c r="AU1890" s="84"/>
      <c r="AV1890" s="84"/>
      <c r="AW1890" s="84"/>
    </row>
    <row r="1891" spans="1:49" x14ac:dyDescent="0.25">
      <c r="A1891" s="69" t="s">
        <v>7770</v>
      </c>
      <c r="B1891" s="69" t="s">
        <v>7794</v>
      </c>
      <c r="C1891" s="70"/>
      <c r="D1891" s="71"/>
      <c r="E1891" s="72"/>
      <c r="F1891" s="73"/>
      <c r="G1891" s="70"/>
      <c r="H1891" s="74"/>
      <c r="I1891" s="75"/>
      <c r="J1891" s="75"/>
      <c r="K1891" s="36"/>
      <c r="L1891" s="82"/>
      <c r="M1891" s="82"/>
      <c r="N1891" s="77"/>
      <c r="O1891" s="84" t="s">
        <v>825</v>
      </c>
      <c r="P1891" s="86">
        <v>42758.966666666667</v>
      </c>
      <c r="Q1891" s="84" t="s">
        <v>9774</v>
      </c>
      <c r="R1891" s="87" t="s">
        <v>10589</v>
      </c>
      <c r="S1891" s="84" t="s">
        <v>10881</v>
      </c>
      <c r="T1891" s="84"/>
      <c r="U1891" s="86">
        <v>42758.966666666667</v>
      </c>
      <c r="V1891" s="87" t="s">
        <v>12591</v>
      </c>
      <c r="W1891" s="84"/>
      <c r="X1891" s="84"/>
      <c r="Y1891" s="88" t="s">
        <v>14680</v>
      </c>
      <c r="Z1891" s="84"/>
      <c r="AA1891" s="84" t="b">
        <v>0</v>
      </c>
      <c r="AB1891" s="84">
        <v>0</v>
      </c>
      <c r="AC1891" s="88" t="s">
        <v>2133</v>
      </c>
      <c r="AD1891" s="84" t="b">
        <v>0</v>
      </c>
      <c r="AE1891" s="84" t="s">
        <v>2140</v>
      </c>
      <c r="AF1891" s="84"/>
      <c r="AG1891" s="88" t="s">
        <v>2133</v>
      </c>
      <c r="AH1891" s="84" t="b">
        <v>0</v>
      </c>
      <c r="AI1891" s="84">
        <v>2</v>
      </c>
      <c r="AJ1891" s="88" t="s">
        <v>14704</v>
      </c>
      <c r="AK1891" s="84" t="s">
        <v>2342</v>
      </c>
      <c r="AL1891" s="84" t="b">
        <v>0</v>
      </c>
      <c r="AM1891" s="88" t="s">
        <v>14704</v>
      </c>
      <c r="AN1891" s="84">
        <v>0</v>
      </c>
      <c r="AO1891" s="84">
        <v>0</v>
      </c>
      <c r="AP1891" s="84"/>
      <c r="AQ1891" s="84"/>
      <c r="AR1891" s="84"/>
      <c r="AS1891" s="84"/>
      <c r="AT1891" s="84"/>
      <c r="AU1891" s="84"/>
      <c r="AV1891" s="84"/>
      <c r="AW1891" s="84"/>
    </row>
    <row r="1892" spans="1:49" x14ac:dyDescent="0.25">
      <c r="A1892" s="69" t="s">
        <v>7771</v>
      </c>
      <c r="B1892" s="69" t="s">
        <v>7771</v>
      </c>
      <c r="C1892" s="70"/>
      <c r="D1892" s="71"/>
      <c r="E1892" s="72"/>
      <c r="F1892" s="73"/>
      <c r="G1892" s="70"/>
      <c r="H1892" s="74"/>
      <c r="I1892" s="75"/>
      <c r="J1892" s="75"/>
      <c r="K1892" s="36"/>
      <c r="L1892" s="82"/>
      <c r="M1892" s="82"/>
      <c r="N1892" s="77"/>
      <c r="O1892" s="84" t="s">
        <v>179</v>
      </c>
      <c r="P1892" s="86">
        <v>42758.967268518521</v>
      </c>
      <c r="Q1892" s="84" t="s">
        <v>9775</v>
      </c>
      <c r="R1892" s="84"/>
      <c r="S1892" s="84"/>
      <c r="T1892" s="84" t="s">
        <v>11238</v>
      </c>
      <c r="U1892" s="86">
        <v>42758.967268518521</v>
      </c>
      <c r="V1892" s="87" t="s">
        <v>12592</v>
      </c>
      <c r="W1892" s="84"/>
      <c r="X1892" s="84"/>
      <c r="Y1892" s="88" t="s">
        <v>14681</v>
      </c>
      <c r="Z1892" s="84"/>
      <c r="AA1892" s="84" t="b">
        <v>0</v>
      </c>
      <c r="AB1892" s="84">
        <v>0</v>
      </c>
      <c r="AC1892" s="88" t="s">
        <v>2133</v>
      </c>
      <c r="AD1892" s="84" t="b">
        <v>0</v>
      </c>
      <c r="AE1892" s="84" t="s">
        <v>2140</v>
      </c>
      <c r="AF1892" s="84"/>
      <c r="AG1892" s="88" t="s">
        <v>2133</v>
      </c>
      <c r="AH1892" s="84" t="b">
        <v>0</v>
      </c>
      <c r="AI1892" s="84">
        <v>0</v>
      </c>
      <c r="AJ1892" s="88" t="s">
        <v>2133</v>
      </c>
      <c r="AK1892" s="84" t="s">
        <v>2344</v>
      </c>
      <c r="AL1892" s="84" t="b">
        <v>0</v>
      </c>
      <c r="AM1892" s="88" t="s">
        <v>14681</v>
      </c>
      <c r="AN1892" s="84">
        <v>0</v>
      </c>
      <c r="AO1892" s="84">
        <v>0</v>
      </c>
      <c r="AP1892" s="84"/>
      <c r="AQ1892" s="84"/>
      <c r="AR1892" s="84"/>
      <c r="AS1892" s="84"/>
      <c r="AT1892" s="84"/>
      <c r="AU1892" s="84"/>
      <c r="AV1892" s="84"/>
      <c r="AW1892" s="84"/>
    </row>
    <row r="1893" spans="1:49" x14ac:dyDescent="0.25">
      <c r="A1893" s="69" t="s">
        <v>7772</v>
      </c>
      <c r="B1893" s="69" t="s">
        <v>601</v>
      </c>
      <c r="C1893" s="70"/>
      <c r="D1893" s="71"/>
      <c r="E1893" s="72"/>
      <c r="F1893" s="73"/>
      <c r="G1893" s="70"/>
      <c r="H1893" s="74"/>
      <c r="I1893" s="75"/>
      <c r="J1893" s="75"/>
      <c r="K1893" s="36"/>
      <c r="L1893" s="82"/>
      <c r="M1893" s="82"/>
      <c r="N1893" s="77"/>
      <c r="O1893" s="84" t="s">
        <v>825</v>
      </c>
      <c r="P1893" s="86">
        <v>42758.967766203707</v>
      </c>
      <c r="Q1893" s="84" t="s">
        <v>9776</v>
      </c>
      <c r="R1893" s="87" t="s">
        <v>10590</v>
      </c>
      <c r="S1893" s="84" t="s">
        <v>1227</v>
      </c>
      <c r="T1893" s="84" t="s">
        <v>11239</v>
      </c>
      <c r="U1893" s="86">
        <v>42758.967766203707</v>
      </c>
      <c r="V1893" s="87" t="s">
        <v>12593</v>
      </c>
      <c r="W1893" s="84"/>
      <c r="X1893" s="84"/>
      <c r="Y1893" s="88" t="s">
        <v>14682</v>
      </c>
      <c r="Z1893" s="84"/>
      <c r="AA1893" s="84" t="b">
        <v>0</v>
      </c>
      <c r="AB1893" s="84">
        <v>0</v>
      </c>
      <c r="AC1893" s="88" t="s">
        <v>2133</v>
      </c>
      <c r="AD1893" s="84" t="b">
        <v>1</v>
      </c>
      <c r="AE1893" s="84" t="s">
        <v>2140</v>
      </c>
      <c r="AF1893" s="84"/>
      <c r="AG1893" s="88" t="s">
        <v>2163</v>
      </c>
      <c r="AH1893" s="84" t="b">
        <v>0</v>
      </c>
      <c r="AI1893" s="84">
        <v>0</v>
      </c>
      <c r="AJ1893" s="88" t="s">
        <v>2133</v>
      </c>
      <c r="AK1893" s="84" t="s">
        <v>2340</v>
      </c>
      <c r="AL1893" s="84" t="b">
        <v>1</v>
      </c>
      <c r="AM1893" s="88" t="s">
        <v>14682</v>
      </c>
      <c r="AN1893" s="84">
        <v>0</v>
      </c>
      <c r="AO1893" s="84">
        <v>0</v>
      </c>
      <c r="AP1893" s="84"/>
      <c r="AQ1893" s="84"/>
      <c r="AR1893" s="84"/>
      <c r="AS1893" s="84"/>
      <c r="AT1893" s="84"/>
      <c r="AU1893" s="84"/>
      <c r="AV1893" s="84"/>
      <c r="AW1893" s="84"/>
    </row>
    <row r="1894" spans="1:49" x14ac:dyDescent="0.25">
      <c r="A1894" s="69" t="s">
        <v>7773</v>
      </c>
      <c r="B1894" s="69" t="s">
        <v>7773</v>
      </c>
      <c r="C1894" s="70"/>
      <c r="D1894" s="71"/>
      <c r="E1894" s="72"/>
      <c r="F1894" s="73"/>
      <c r="G1894" s="70"/>
      <c r="H1894" s="74"/>
      <c r="I1894" s="75"/>
      <c r="J1894" s="75"/>
      <c r="K1894" s="36"/>
      <c r="L1894" s="82"/>
      <c r="M1894" s="82"/>
      <c r="N1894" s="77"/>
      <c r="O1894" s="84" t="s">
        <v>179</v>
      </c>
      <c r="P1894" s="86">
        <v>42758.967789351853</v>
      </c>
      <c r="Q1894" s="84" t="s">
        <v>9777</v>
      </c>
      <c r="R1894" s="87" t="s">
        <v>1167</v>
      </c>
      <c r="S1894" s="84" t="s">
        <v>1238</v>
      </c>
      <c r="T1894" s="84" t="s">
        <v>11240</v>
      </c>
      <c r="U1894" s="86">
        <v>42758.967789351853</v>
      </c>
      <c r="V1894" s="87" t="s">
        <v>12594</v>
      </c>
      <c r="W1894" s="84"/>
      <c r="X1894" s="84"/>
      <c r="Y1894" s="88" t="s">
        <v>14683</v>
      </c>
      <c r="Z1894" s="84"/>
      <c r="AA1894" s="84" t="b">
        <v>0</v>
      </c>
      <c r="AB1894" s="84">
        <v>0</v>
      </c>
      <c r="AC1894" s="88" t="s">
        <v>2133</v>
      </c>
      <c r="AD1894" s="84" t="b">
        <v>0</v>
      </c>
      <c r="AE1894" s="84" t="s">
        <v>2140</v>
      </c>
      <c r="AF1894" s="84"/>
      <c r="AG1894" s="88" t="s">
        <v>2133</v>
      </c>
      <c r="AH1894" s="84" t="b">
        <v>0</v>
      </c>
      <c r="AI1894" s="84">
        <v>0</v>
      </c>
      <c r="AJ1894" s="88" t="s">
        <v>2133</v>
      </c>
      <c r="AK1894" s="84" t="s">
        <v>2340</v>
      </c>
      <c r="AL1894" s="84" t="b">
        <v>0</v>
      </c>
      <c r="AM1894" s="88" t="s">
        <v>14683</v>
      </c>
      <c r="AN1894" s="84">
        <v>0</v>
      </c>
      <c r="AO1894" s="84">
        <v>0</v>
      </c>
      <c r="AP1894" s="84"/>
      <c r="AQ1894" s="84"/>
      <c r="AR1894" s="84"/>
      <c r="AS1894" s="84"/>
      <c r="AT1894" s="84"/>
      <c r="AU1894" s="84"/>
      <c r="AV1894" s="84"/>
      <c r="AW1894" s="84"/>
    </row>
    <row r="1895" spans="1:49" x14ac:dyDescent="0.25">
      <c r="A1895" s="69" t="s">
        <v>7774</v>
      </c>
      <c r="B1895" s="69" t="s">
        <v>7774</v>
      </c>
      <c r="C1895" s="70"/>
      <c r="D1895" s="71"/>
      <c r="E1895" s="72"/>
      <c r="F1895" s="73"/>
      <c r="G1895" s="70"/>
      <c r="H1895" s="74"/>
      <c r="I1895" s="75"/>
      <c r="J1895" s="75"/>
      <c r="K1895" s="36"/>
      <c r="L1895" s="82"/>
      <c r="M1895" s="82"/>
      <c r="N1895" s="77"/>
      <c r="O1895" s="84" t="s">
        <v>179</v>
      </c>
      <c r="P1895" s="86">
        <v>42758.968275462961</v>
      </c>
      <c r="Q1895" s="84" t="s">
        <v>9292</v>
      </c>
      <c r="R1895" s="87" t="s">
        <v>10399</v>
      </c>
      <c r="S1895" s="84" t="s">
        <v>1237</v>
      </c>
      <c r="T1895" s="84" t="s">
        <v>10998</v>
      </c>
      <c r="U1895" s="86">
        <v>42758.968275462961</v>
      </c>
      <c r="V1895" s="87" t="s">
        <v>12595</v>
      </c>
      <c r="W1895" s="84"/>
      <c r="X1895" s="84"/>
      <c r="Y1895" s="88" t="s">
        <v>14684</v>
      </c>
      <c r="Z1895" s="84"/>
      <c r="AA1895" s="84" t="b">
        <v>0</v>
      </c>
      <c r="AB1895" s="84">
        <v>0</v>
      </c>
      <c r="AC1895" s="88" t="s">
        <v>2133</v>
      </c>
      <c r="AD1895" s="84" t="b">
        <v>0</v>
      </c>
      <c r="AE1895" s="84" t="s">
        <v>2141</v>
      </c>
      <c r="AF1895" s="84"/>
      <c r="AG1895" s="88" t="s">
        <v>2133</v>
      </c>
      <c r="AH1895" s="84" t="b">
        <v>0</v>
      </c>
      <c r="AI1895" s="84">
        <v>5</v>
      </c>
      <c r="AJ1895" s="88" t="s">
        <v>16112</v>
      </c>
      <c r="AK1895" s="84" t="s">
        <v>2340</v>
      </c>
      <c r="AL1895" s="84" t="b">
        <v>0</v>
      </c>
      <c r="AM1895" s="88" t="s">
        <v>16112</v>
      </c>
      <c r="AN1895" s="84">
        <v>0</v>
      </c>
      <c r="AO1895" s="84">
        <v>0</v>
      </c>
      <c r="AP1895" s="84"/>
      <c r="AQ1895" s="84"/>
      <c r="AR1895" s="84"/>
      <c r="AS1895" s="84"/>
      <c r="AT1895" s="84"/>
      <c r="AU1895" s="84"/>
      <c r="AV1895" s="84"/>
      <c r="AW1895" s="84"/>
    </row>
    <row r="1896" spans="1:49" x14ac:dyDescent="0.25">
      <c r="A1896" s="69" t="s">
        <v>7775</v>
      </c>
      <c r="B1896" s="69" t="s">
        <v>7775</v>
      </c>
      <c r="C1896" s="70"/>
      <c r="D1896" s="71"/>
      <c r="E1896" s="72"/>
      <c r="F1896" s="73"/>
      <c r="G1896" s="70"/>
      <c r="H1896" s="74"/>
      <c r="I1896" s="75"/>
      <c r="J1896" s="75"/>
      <c r="K1896" s="36"/>
      <c r="L1896" s="82"/>
      <c r="M1896" s="82"/>
      <c r="N1896" s="77"/>
      <c r="O1896" s="84" t="s">
        <v>179</v>
      </c>
      <c r="P1896" s="86">
        <v>42758.969155092593</v>
      </c>
      <c r="Q1896" s="84" t="s">
        <v>9778</v>
      </c>
      <c r="R1896" s="84"/>
      <c r="S1896" s="84"/>
      <c r="T1896" s="84" t="s">
        <v>10916</v>
      </c>
      <c r="U1896" s="86">
        <v>42758.969155092593</v>
      </c>
      <c r="V1896" s="87" t="s">
        <v>12596</v>
      </c>
      <c r="W1896" s="84"/>
      <c r="X1896" s="84"/>
      <c r="Y1896" s="88" t="s">
        <v>14685</v>
      </c>
      <c r="Z1896" s="84"/>
      <c r="AA1896" s="84" t="b">
        <v>0</v>
      </c>
      <c r="AB1896" s="84">
        <v>1</v>
      </c>
      <c r="AC1896" s="88" t="s">
        <v>2133</v>
      </c>
      <c r="AD1896" s="84" t="b">
        <v>0</v>
      </c>
      <c r="AE1896" s="84" t="s">
        <v>2140</v>
      </c>
      <c r="AF1896" s="84"/>
      <c r="AG1896" s="88" t="s">
        <v>2133</v>
      </c>
      <c r="AH1896" s="84" t="b">
        <v>0</v>
      </c>
      <c r="AI1896" s="84">
        <v>0</v>
      </c>
      <c r="AJ1896" s="88" t="s">
        <v>2133</v>
      </c>
      <c r="AK1896" s="84" t="s">
        <v>2340</v>
      </c>
      <c r="AL1896" s="84" t="b">
        <v>0</v>
      </c>
      <c r="AM1896" s="88" t="s">
        <v>14685</v>
      </c>
      <c r="AN1896" s="84">
        <v>0</v>
      </c>
      <c r="AO1896" s="84">
        <v>0</v>
      </c>
      <c r="AP1896" s="84"/>
      <c r="AQ1896" s="84"/>
      <c r="AR1896" s="84"/>
      <c r="AS1896" s="84"/>
      <c r="AT1896" s="84"/>
      <c r="AU1896" s="84"/>
      <c r="AV1896" s="84"/>
      <c r="AW1896" s="84"/>
    </row>
    <row r="1897" spans="1:49" x14ac:dyDescent="0.25">
      <c r="A1897" s="69" t="s">
        <v>7776</v>
      </c>
      <c r="B1897" s="69" t="s">
        <v>8971</v>
      </c>
      <c r="C1897" s="70"/>
      <c r="D1897" s="71"/>
      <c r="E1897" s="72"/>
      <c r="F1897" s="73"/>
      <c r="G1897" s="70"/>
      <c r="H1897" s="74"/>
      <c r="I1897" s="75"/>
      <c r="J1897" s="75"/>
      <c r="K1897" s="36"/>
      <c r="L1897" s="82"/>
      <c r="M1897" s="82"/>
      <c r="N1897" s="77"/>
      <c r="O1897" s="84" t="s">
        <v>825</v>
      </c>
      <c r="P1897" s="86">
        <v>42758.969189814816</v>
      </c>
      <c r="Q1897" s="84" t="s">
        <v>9779</v>
      </c>
      <c r="R1897" s="84"/>
      <c r="S1897" s="84"/>
      <c r="T1897" s="84" t="s">
        <v>11241</v>
      </c>
      <c r="U1897" s="86">
        <v>42758.969189814816</v>
      </c>
      <c r="V1897" s="87" t="s">
        <v>12597</v>
      </c>
      <c r="W1897" s="84"/>
      <c r="X1897" s="84"/>
      <c r="Y1897" s="88" t="s">
        <v>14686</v>
      </c>
      <c r="Z1897" s="88" t="s">
        <v>15743</v>
      </c>
      <c r="AA1897" s="84" t="b">
        <v>0</v>
      </c>
      <c r="AB1897" s="84">
        <v>0</v>
      </c>
      <c r="AC1897" s="88" t="s">
        <v>15855</v>
      </c>
      <c r="AD1897" s="84" t="b">
        <v>0</v>
      </c>
      <c r="AE1897" s="84" t="s">
        <v>2140</v>
      </c>
      <c r="AF1897" s="84"/>
      <c r="AG1897" s="88" t="s">
        <v>2133</v>
      </c>
      <c r="AH1897" s="84" t="b">
        <v>0</v>
      </c>
      <c r="AI1897" s="84">
        <v>0</v>
      </c>
      <c r="AJ1897" s="88" t="s">
        <v>2133</v>
      </c>
      <c r="AK1897" s="84" t="s">
        <v>2340</v>
      </c>
      <c r="AL1897" s="84" t="b">
        <v>0</v>
      </c>
      <c r="AM1897" s="88" t="s">
        <v>15743</v>
      </c>
      <c r="AN1897" s="84">
        <v>0</v>
      </c>
      <c r="AO1897" s="84">
        <v>0</v>
      </c>
      <c r="AP1897" s="84"/>
      <c r="AQ1897" s="84"/>
      <c r="AR1897" s="84"/>
      <c r="AS1897" s="84"/>
      <c r="AT1897" s="84"/>
      <c r="AU1897" s="84"/>
      <c r="AV1897" s="84"/>
      <c r="AW1897" s="84"/>
    </row>
    <row r="1898" spans="1:49" x14ac:dyDescent="0.25">
      <c r="A1898" s="69" t="s">
        <v>7777</v>
      </c>
      <c r="B1898" s="69" t="s">
        <v>7777</v>
      </c>
      <c r="C1898" s="70"/>
      <c r="D1898" s="71"/>
      <c r="E1898" s="72"/>
      <c r="F1898" s="73"/>
      <c r="G1898" s="70"/>
      <c r="H1898" s="74"/>
      <c r="I1898" s="75"/>
      <c r="J1898" s="75"/>
      <c r="K1898" s="36"/>
      <c r="L1898" s="82"/>
      <c r="M1898" s="82"/>
      <c r="N1898" s="77"/>
      <c r="O1898" s="84" t="s">
        <v>179</v>
      </c>
      <c r="P1898" s="86">
        <v>42758.96974537037</v>
      </c>
      <c r="Q1898" s="84" t="s">
        <v>9780</v>
      </c>
      <c r="R1898" s="87" t="s">
        <v>10591</v>
      </c>
      <c r="S1898" s="84" t="s">
        <v>1237</v>
      </c>
      <c r="T1898" s="84" t="s">
        <v>11242</v>
      </c>
      <c r="U1898" s="86">
        <v>42758.96974537037</v>
      </c>
      <c r="V1898" s="87" t="s">
        <v>12598</v>
      </c>
      <c r="W1898" s="84"/>
      <c r="X1898" s="84"/>
      <c r="Y1898" s="88" t="s">
        <v>14687</v>
      </c>
      <c r="Z1898" s="84"/>
      <c r="AA1898" s="84" t="b">
        <v>0</v>
      </c>
      <c r="AB1898" s="84">
        <v>0</v>
      </c>
      <c r="AC1898" s="88" t="s">
        <v>2133</v>
      </c>
      <c r="AD1898" s="84" t="b">
        <v>0</v>
      </c>
      <c r="AE1898" s="84" t="s">
        <v>2140</v>
      </c>
      <c r="AF1898" s="84"/>
      <c r="AG1898" s="88" t="s">
        <v>2133</v>
      </c>
      <c r="AH1898" s="84" t="b">
        <v>0</v>
      </c>
      <c r="AI1898" s="84">
        <v>0</v>
      </c>
      <c r="AJ1898" s="88" t="s">
        <v>2133</v>
      </c>
      <c r="AK1898" s="84" t="s">
        <v>2342</v>
      </c>
      <c r="AL1898" s="84" t="b">
        <v>0</v>
      </c>
      <c r="AM1898" s="88" t="s">
        <v>14687</v>
      </c>
      <c r="AN1898" s="84">
        <v>0</v>
      </c>
      <c r="AO1898" s="84">
        <v>0</v>
      </c>
      <c r="AP1898" s="84"/>
      <c r="AQ1898" s="84"/>
      <c r="AR1898" s="84"/>
      <c r="AS1898" s="84"/>
      <c r="AT1898" s="84"/>
      <c r="AU1898" s="84"/>
      <c r="AV1898" s="84"/>
      <c r="AW1898" s="84"/>
    </row>
    <row r="1899" spans="1:49" x14ac:dyDescent="0.25">
      <c r="A1899" s="69" t="s">
        <v>7778</v>
      </c>
      <c r="B1899" s="69" t="s">
        <v>8692</v>
      </c>
      <c r="C1899" s="70"/>
      <c r="D1899" s="71"/>
      <c r="E1899" s="72"/>
      <c r="F1899" s="73"/>
      <c r="G1899" s="70"/>
      <c r="H1899" s="74"/>
      <c r="I1899" s="75"/>
      <c r="J1899" s="75"/>
      <c r="K1899" s="36"/>
      <c r="L1899" s="82"/>
      <c r="M1899" s="82"/>
      <c r="N1899" s="77"/>
      <c r="O1899" s="84" t="s">
        <v>825</v>
      </c>
      <c r="P1899" s="86">
        <v>42758.970532407409</v>
      </c>
      <c r="Q1899" s="84" t="s">
        <v>9160</v>
      </c>
      <c r="R1899" s="84"/>
      <c r="S1899" s="84"/>
      <c r="T1899" s="84" t="s">
        <v>10928</v>
      </c>
      <c r="U1899" s="86">
        <v>42758.970532407409</v>
      </c>
      <c r="V1899" s="87" t="s">
        <v>12599</v>
      </c>
      <c r="W1899" s="84"/>
      <c r="X1899" s="84"/>
      <c r="Y1899" s="88" t="s">
        <v>14688</v>
      </c>
      <c r="Z1899" s="84"/>
      <c r="AA1899" s="84" t="b">
        <v>0</v>
      </c>
      <c r="AB1899" s="84">
        <v>0</v>
      </c>
      <c r="AC1899" s="88" t="s">
        <v>2133</v>
      </c>
      <c r="AD1899" s="84" t="b">
        <v>0</v>
      </c>
      <c r="AE1899" s="84" t="s">
        <v>2140</v>
      </c>
      <c r="AF1899" s="84"/>
      <c r="AG1899" s="88" t="s">
        <v>2133</v>
      </c>
      <c r="AH1899" s="84" t="b">
        <v>0</v>
      </c>
      <c r="AI1899" s="84">
        <v>872</v>
      </c>
      <c r="AJ1899" s="88" t="s">
        <v>16068</v>
      </c>
      <c r="AK1899" s="84" t="s">
        <v>2342</v>
      </c>
      <c r="AL1899" s="84" t="b">
        <v>0</v>
      </c>
      <c r="AM1899" s="88" t="s">
        <v>16068</v>
      </c>
      <c r="AN1899" s="84">
        <v>0</v>
      </c>
      <c r="AO1899" s="84">
        <v>0</v>
      </c>
      <c r="AP1899" s="84"/>
      <c r="AQ1899" s="84"/>
      <c r="AR1899" s="84"/>
      <c r="AS1899" s="84"/>
      <c r="AT1899" s="84"/>
      <c r="AU1899" s="84"/>
      <c r="AV1899" s="84"/>
      <c r="AW1899" s="84"/>
    </row>
    <row r="1900" spans="1:49" x14ac:dyDescent="0.25">
      <c r="A1900" s="69" t="s">
        <v>7779</v>
      </c>
      <c r="B1900" s="69" t="s">
        <v>7779</v>
      </c>
      <c r="C1900" s="70"/>
      <c r="D1900" s="71"/>
      <c r="E1900" s="72"/>
      <c r="F1900" s="73"/>
      <c r="G1900" s="70"/>
      <c r="H1900" s="74"/>
      <c r="I1900" s="75"/>
      <c r="J1900" s="75"/>
      <c r="K1900" s="36"/>
      <c r="L1900" s="82"/>
      <c r="M1900" s="82"/>
      <c r="N1900" s="77"/>
      <c r="O1900" s="84" t="s">
        <v>179</v>
      </c>
      <c r="P1900" s="86">
        <v>42758.970810185187</v>
      </c>
      <c r="Q1900" s="84" t="s">
        <v>9781</v>
      </c>
      <c r="R1900" s="84"/>
      <c r="S1900" s="84"/>
      <c r="T1900" s="84" t="s">
        <v>10916</v>
      </c>
      <c r="U1900" s="86">
        <v>42758.970810185187</v>
      </c>
      <c r="V1900" s="87" t="s">
        <v>12600</v>
      </c>
      <c r="W1900" s="84"/>
      <c r="X1900" s="84"/>
      <c r="Y1900" s="88" t="s">
        <v>14689</v>
      </c>
      <c r="Z1900" s="84"/>
      <c r="AA1900" s="84" t="b">
        <v>0</v>
      </c>
      <c r="AB1900" s="84">
        <v>0</v>
      </c>
      <c r="AC1900" s="88" t="s">
        <v>2133</v>
      </c>
      <c r="AD1900" s="84" t="b">
        <v>0</v>
      </c>
      <c r="AE1900" s="84" t="s">
        <v>2140</v>
      </c>
      <c r="AF1900" s="84"/>
      <c r="AG1900" s="88" t="s">
        <v>2133</v>
      </c>
      <c r="AH1900" s="84" t="b">
        <v>0</v>
      </c>
      <c r="AI1900" s="84">
        <v>0</v>
      </c>
      <c r="AJ1900" s="88" t="s">
        <v>2133</v>
      </c>
      <c r="AK1900" s="84" t="s">
        <v>2343</v>
      </c>
      <c r="AL1900" s="84" t="b">
        <v>0</v>
      </c>
      <c r="AM1900" s="88" t="s">
        <v>14689</v>
      </c>
      <c r="AN1900" s="84">
        <v>0</v>
      </c>
      <c r="AO1900" s="84">
        <v>0</v>
      </c>
      <c r="AP1900" s="84"/>
      <c r="AQ1900" s="84"/>
      <c r="AR1900" s="84"/>
      <c r="AS1900" s="84"/>
      <c r="AT1900" s="84"/>
      <c r="AU1900" s="84"/>
      <c r="AV1900" s="84"/>
      <c r="AW1900" s="84"/>
    </row>
    <row r="1901" spans="1:49" x14ac:dyDescent="0.25">
      <c r="A1901" s="69" t="s">
        <v>7780</v>
      </c>
      <c r="B1901" s="69" t="s">
        <v>8680</v>
      </c>
      <c r="C1901" s="70"/>
      <c r="D1901" s="71"/>
      <c r="E1901" s="72"/>
      <c r="F1901" s="73"/>
      <c r="G1901" s="70"/>
      <c r="H1901" s="74"/>
      <c r="I1901" s="75"/>
      <c r="J1901" s="75"/>
      <c r="K1901" s="36"/>
      <c r="L1901" s="82"/>
      <c r="M1901" s="82"/>
      <c r="N1901" s="77"/>
      <c r="O1901" s="84" t="s">
        <v>825</v>
      </c>
      <c r="P1901" s="86">
        <v>42758.972881944443</v>
      </c>
      <c r="Q1901" s="84" t="s">
        <v>9147</v>
      </c>
      <c r="R1901" s="84"/>
      <c r="S1901" s="84"/>
      <c r="T1901" s="84" t="s">
        <v>10916</v>
      </c>
      <c r="U1901" s="86">
        <v>42758.972881944443</v>
      </c>
      <c r="V1901" s="87" t="s">
        <v>12601</v>
      </c>
      <c r="W1901" s="84"/>
      <c r="X1901" s="84"/>
      <c r="Y1901" s="88" t="s">
        <v>14690</v>
      </c>
      <c r="Z1901" s="84"/>
      <c r="AA1901" s="84" t="b">
        <v>0</v>
      </c>
      <c r="AB1901" s="84">
        <v>0</v>
      </c>
      <c r="AC1901" s="88" t="s">
        <v>2133</v>
      </c>
      <c r="AD1901" s="84" t="b">
        <v>0</v>
      </c>
      <c r="AE1901" s="84" t="s">
        <v>2140</v>
      </c>
      <c r="AF1901" s="84"/>
      <c r="AG1901" s="88" t="s">
        <v>2133</v>
      </c>
      <c r="AH1901" s="84" t="b">
        <v>0</v>
      </c>
      <c r="AI1901" s="84">
        <v>125</v>
      </c>
      <c r="AJ1901" s="88" t="s">
        <v>16061</v>
      </c>
      <c r="AK1901" s="84" t="s">
        <v>2343</v>
      </c>
      <c r="AL1901" s="84" t="b">
        <v>0</v>
      </c>
      <c r="AM1901" s="88" t="s">
        <v>16061</v>
      </c>
      <c r="AN1901" s="84">
        <v>0</v>
      </c>
      <c r="AO1901" s="84">
        <v>0</v>
      </c>
      <c r="AP1901" s="84"/>
      <c r="AQ1901" s="84"/>
      <c r="AR1901" s="84"/>
      <c r="AS1901" s="84"/>
      <c r="AT1901" s="84"/>
      <c r="AU1901" s="84"/>
      <c r="AV1901" s="84"/>
      <c r="AW1901" s="84"/>
    </row>
    <row r="1902" spans="1:49" x14ac:dyDescent="0.25">
      <c r="A1902" s="69" t="s">
        <v>7780</v>
      </c>
      <c r="B1902" s="69" t="s">
        <v>8527</v>
      </c>
      <c r="C1902" s="70"/>
      <c r="D1902" s="71"/>
      <c r="E1902" s="72"/>
      <c r="F1902" s="73"/>
      <c r="G1902" s="70"/>
      <c r="H1902" s="74"/>
      <c r="I1902" s="75"/>
      <c r="J1902" s="75"/>
      <c r="K1902" s="36"/>
      <c r="L1902" s="82"/>
      <c r="M1902" s="82"/>
      <c r="N1902" s="77"/>
      <c r="O1902" s="84" t="s">
        <v>825</v>
      </c>
      <c r="P1902" s="86">
        <v>42758.972881944443</v>
      </c>
      <c r="Q1902" s="84" t="s">
        <v>9147</v>
      </c>
      <c r="R1902" s="84"/>
      <c r="S1902" s="84"/>
      <c r="T1902" s="84" t="s">
        <v>10916</v>
      </c>
      <c r="U1902" s="86">
        <v>42758.972881944443</v>
      </c>
      <c r="V1902" s="87" t="s">
        <v>12601</v>
      </c>
      <c r="W1902" s="84"/>
      <c r="X1902" s="84"/>
      <c r="Y1902" s="88" t="s">
        <v>14690</v>
      </c>
      <c r="Z1902" s="84"/>
      <c r="AA1902" s="84" t="b">
        <v>0</v>
      </c>
      <c r="AB1902" s="84">
        <v>0</v>
      </c>
      <c r="AC1902" s="88" t="s">
        <v>2133</v>
      </c>
      <c r="AD1902" s="84" t="b">
        <v>0</v>
      </c>
      <c r="AE1902" s="84" t="s">
        <v>2140</v>
      </c>
      <c r="AF1902" s="84"/>
      <c r="AG1902" s="88" t="s">
        <v>2133</v>
      </c>
      <c r="AH1902" s="84" t="b">
        <v>0</v>
      </c>
      <c r="AI1902" s="84">
        <v>125</v>
      </c>
      <c r="AJ1902" s="88" t="s">
        <v>16061</v>
      </c>
      <c r="AK1902" s="84" t="s">
        <v>2343</v>
      </c>
      <c r="AL1902" s="84" t="b">
        <v>0</v>
      </c>
      <c r="AM1902" s="88" t="s">
        <v>16061</v>
      </c>
      <c r="AN1902" s="84">
        <v>0</v>
      </c>
      <c r="AO1902" s="84">
        <v>0</v>
      </c>
      <c r="AP1902" s="84"/>
      <c r="AQ1902" s="84"/>
      <c r="AR1902" s="84"/>
      <c r="AS1902" s="84"/>
      <c r="AT1902" s="84"/>
      <c r="AU1902" s="84"/>
      <c r="AV1902" s="84"/>
      <c r="AW1902" s="84"/>
    </row>
    <row r="1903" spans="1:49" x14ac:dyDescent="0.25">
      <c r="A1903" s="69" t="s">
        <v>7781</v>
      </c>
      <c r="B1903" s="69" t="s">
        <v>8972</v>
      </c>
      <c r="C1903" s="70"/>
      <c r="D1903" s="71"/>
      <c r="E1903" s="72"/>
      <c r="F1903" s="73"/>
      <c r="G1903" s="70"/>
      <c r="H1903" s="74"/>
      <c r="I1903" s="75"/>
      <c r="J1903" s="75"/>
      <c r="K1903" s="36"/>
      <c r="L1903" s="82"/>
      <c r="M1903" s="82"/>
      <c r="N1903" s="77"/>
      <c r="O1903" s="84" t="s">
        <v>825</v>
      </c>
      <c r="P1903" s="86">
        <v>42758.972997685189</v>
      </c>
      <c r="Q1903" s="84" t="s">
        <v>9782</v>
      </c>
      <c r="R1903" s="84"/>
      <c r="S1903" s="84"/>
      <c r="T1903" s="84" t="s">
        <v>10916</v>
      </c>
      <c r="U1903" s="86">
        <v>42758.972997685189</v>
      </c>
      <c r="V1903" s="87" t="s">
        <v>12602</v>
      </c>
      <c r="W1903" s="84"/>
      <c r="X1903" s="84"/>
      <c r="Y1903" s="88" t="s">
        <v>14691</v>
      </c>
      <c r="Z1903" s="84"/>
      <c r="AA1903" s="84" t="b">
        <v>0</v>
      </c>
      <c r="AB1903" s="84">
        <v>0</v>
      </c>
      <c r="AC1903" s="88" t="s">
        <v>2133</v>
      </c>
      <c r="AD1903" s="84" t="b">
        <v>0</v>
      </c>
      <c r="AE1903" s="84" t="s">
        <v>2140</v>
      </c>
      <c r="AF1903" s="84"/>
      <c r="AG1903" s="88" t="s">
        <v>2133</v>
      </c>
      <c r="AH1903" s="84" t="b">
        <v>0</v>
      </c>
      <c r="AI1903" s="84">
        <v>0</v>
      </c>
      <c r="AJ1903" s="88" t="s">
        <v>2133</v>
      </c>
      <c r="AK1903" s="84" t="s">
        <v>2342</v>
      </c>
      <c r="AL1903" s="84" t="b">
        <v>0</v>
      </c>
      <c r="AM1903" s="88" t="s">
        <v>14691</v>
      </c>
      <c r="AN1903" s="84">
        <v>0</v>
      </c>
      <c r="AO1903" s="84">
        <v>0</v>
      </c>
      <c r="AP1903" s="84"/>
      <c r="AQ1903" s="84"/>
      <c r="AR1903" s="84"/>
      <c r="AS1903" s="84"/>
      <c r="AT1903" s="84"/>
      <c r="AU1903" s="84"/>
      <c r="AV1903" s="84"/>
      <c r="AW1903" s="84"/>
    </row>
    <row r="1904" spans="1:49" x14ac:dyDescent="0.25">
      <c r="A1904" s="69" t="s">
        <v>7782</v>
      </c>
      <c r="B1904" s="69" t="s">
        <v>8706</v>
      </c>
      <c r="C1904" s="70"/>
      <c r="D1904" s="71"/>
      <c r="E1904" s="72"/>
      <c r="F1904" s="73"/>
      <c r="G1904" s="70"/>
      <c r="H1904" s="74"/>
      <c r="I1904" s="75"/>
      <c r="J1904" s="75"/>
      <c r="K1904" s="36"/>
      <c r="L1904" s="82"/>
      <c r="M1904" s="82"/>
      <c r="N1904" s="77"/>
      <c r="O1904" s="84" t="s">
        <v>825</v>
      </c>
      <c r="P1904" s="86">
        <v>42758.742361111108</v>
      </c>
      <c r="Q1904" s="84" t="s">
        <v>9783</v>
      </c>
      <c r="R1904" s="87" t="s">
        <v>10592</v>
      </c>
      <c r="S1904" s="84" t="s">
        <v>1227</v>
      </c>
      <c r="T1904" s="84" t="s">
        <v>11243</v>
      </c>
      <c r="U1904" s="86">
        <v>42758.742361111108</v>
      </c>
      <c r="V1904" s="87" t="s">
        <v>12603</v>
      </c>
      <c r="W1904" s="84"/>
      <c r="X1904" s="84"/>
      <c r="Y1904" s="88" t="s">
        <v>14692</v>
      </c>
      <c r="Z1904" s="84"/>
      <c r="AA1904" s="84" t="b">
        <v>0</v>
      </c>
      <c r="AB1904" s="84">
        <v>7</v>
      </c>
      <c r="AC1904" s="88" t="s">
        <v>2133</v>
      </c>
      <c r="AD1904" s="84" t="b">
        <v>1</v>
      </c>
      <c r="AE1904" s="84" t="s">
        <v>2140</v>
      </c>
      <c r="AF1904" s="84"/>
      <c r="AG1904" s="88" t="s">
        <v>15953</v>
      </c>
      <c r="AH1904" s="84" t="b">
        <v>0</v>
      </c>
      <c r="AI1904" s="84">
        <v>7</v>
      </c>
      <c r="AJ1904" s="88" t="s">
        <v>2133</v>
      </c>
      <c r="AK1904" s="84" t="s">
        <v>2342</v>
      </c>
      <c r="AL1904" s="84" t="b">
        <v>1</v>
      </c>
      <c r="AM1904" s="88" t="s">
        <v>14692</v>
      </c>
      <c r="AN1904" s="84">
        <v>0</v>
      </c>
      <c r="AO1904" s="84">
        <v>0</v>
      </c>
      <c r="AP1904" s="84"/>
      <c r="AQ1904" s="84"/>
      <c r="AR1904" s="84"/>
      <c r="AS1904" s="84"/>
      <c r="AT1904" s="84"/>
      <c r="AU1904" s="84"/>
      <c r="AV1904" s="84"/>
      <c r="AW1904" s="84"/>
    </row>
    <row r="1905" spans="1:49" x14ac:dyDescent="0.25">
      <c r="A1905" s="69" t="s">
        <v>7783</v>
      </c>
      <c r="B1905" s="69" t="s">
        <v>7782</v>
      </c>
      <c r="C1905" s="70"/>
      <c r="D1905" s="71"/>
      <c r="E1905" s="72"/>
      <c r="F1905" s="73"/>
      <c r="G1905" s="70"/>
      <c r="H1905" s="74"/>
      <c r="I1905" s="75"/>
      <c r="J1905" s="75"/>
      <c r="K1905" s="36"/>
      <c r="L1905" s="82"/>
      <c r="M1905" s="82"/>
      <c r="N1905" s="77"/>
      <c r="O1905" s="84" t="s">
        <v>825</v>
      </c>
      <c r="P1905" s="86">
        <v>42758.973599537036</v>
      </c>
      <c r="Q1905" s="84" t="s">
        <v>9644</v>
      </c>
      <c r="R1905" s="84"/>
      <c r="S1905" s="84"/>
      <c r="T1905" s="84" t="s">
        <v>11177</v>
      </c>
      <c r="U1905" s="86">
        <v>42758.973599537036</v>
      </c>
      <c r="V1905" s="87" t="s">
        <v>12604</v>
      </c>
      <c r="W1905" s="84"/>
      <c r="X1905" s="84"/>
      <c r="Y1905" s="88" t="s">
        <v>14693</v>
      </c>
      <c r="Z1905" s="84"/>
      <c r="AA1905" s="84" t="b">
        <v>0</v>
      </c>
      <c r="AB1905" s="84">
        <v>0</v>
      </c>
      <c r="AC1905" s="88" t="s">
        <v>2133</v>
      </c>
      <c r="AD1905" s="84" t="b">
        <v>1</v>
      </c>
      <c r="AE1905" s="84" t="s">
        <v>2140</v>
      </c>
      <c r="AF1905" s="84"/>
      <c r="AG1905" s="88" t="s">
        <v>15953</v>
      </c>
      <c r="AH1905" s="84" t="b">
        <v>0</v>
      </c>
      <c r="AI1905" s="84">
        <v>7</v>
      </c>
      <c r="AJ1905" s="88" t="s">
        <v>14692</v>
      </c>
      <c r="AK1905" s="84" t="s">
        <v>2344</v>
      </c>
      <c r="AL1905" s="84" t="b">
        <v>0</v>
      </c>
      <c r="AM1905" s="88" t="s">
        <v>14692</v>
      </c>
      <c r="AN1905" s="84">
        <v>0</v>
      </c>
      <c r="AO1905" s="84">
        <v>0</v>
      </c>
      <c r="AP1905" s="84"/>
      <c r="AQ1905" s="84"/>
      <c r="AR1905" s="84"/>
      <c r="AS1905" s="84"/>
      <c r="AT1905" s="84"/>
      <c r="AU1905" s="84"/>
      <c r="AV1905" s="84"/>
      <c r="AW1905" s="84"/>
    </row>
    <row r="1906" spans="1:49" x14ac:dyDescent="0.25">
      <c r="A1906" s="69" t="s">
        <v>7783</v>
      </c>
      <c r="B1906" s="69" t="s">
        <v>8706</v>
      </c>
      <c r="C1906" s="70"/>
      <c r="D1906" s="71"/>
      <c r="E1906" s="72"/>
      <c r="F1906" s="73"/>
      <c r="G1906" s="70"/>
      <c r="H1906" s="74"/>
      <c r="I1906" s="75"/>
      <c r="J1906" s="75"/>
      <c r="K1906" s="36"/>
      <c r="L1906" s="82"/>
      <c r="M1906" s="82"/>
      <c r="N1906" s="77"/>
      <c r="O1906" s="84" t="s">
        <v>825</v>
      </c>
      <c r="P1906" s="86">
        <v>42758.973599537036</v>
      </c>
      <c r="Q1906" s="84" t="s">
        <v>9644</v>
      </c>
      <c r="R1906" s="84"/>
      <c r="S1906" s="84"/>
      <c r="T1906" s="84" t="s">
        <v>11177</v>
      </c>
      <c r="U1906" s="86">
        <v>42758.973599537036</v>
      </c>
      <c r="V1906" s="87" t="s">
        <v>12604</v>
      </c>
      <c r="W1906" s="84"/>
      <c r="X1906" s="84"/>
      <c r="Y1906" s="88" t="s">
        <v>14693</v>
      </c>
      <c r="Z1906" s="84"/>
      <c r="AA1906" s="84" t="b">
        <v>0</v>
      </c>
      <c r="AB1906" s="84">
        <v>0</v>
      </c>
      <c r="AC1906" s="88" t="s">
        <v>2133</v>
      </c>
      <c r="AD1906" s="84" t="b">
        <v>1</v>
      </c>
      <c r="AE1906" s="84" t="s">
        <v>2140</v>
      </c>
      <c r="AF1906" s="84"/>
      <c r="AG1906" s="88" t="s">
        <v>15953</v>
      </c>
      <c r="AH1906" s="84" t="b">
        <v>0</v>
      </c>
      <c r="AI1906" s="84">
        <v>7</v>
      </c>
      <c r="AJ1906" s="88" t="s">
        <v>14692</v>
      </c>
      <c r="AK1906" s="84" t="s">
        <v>2344</v>
      </c>
      <c r="AL1906" s="84" t="b">
        <v>0</v>
      </c>
      <c r="AM1906" s="88" t="s">
        <v>14692</v>
      </c>
      <c r="AN1906" s="84">
        <v>0</v>
      </c>
      <c r="AO1906" s="84">
        <v>0</v>
      </c>
      <c r="AP1906" s="84"/>
      <c r="AQ1906" s="84"/>
      <c r="AR1906" s="84"/>
      <c r="AS1906" s="84"/>
      <c r="AT1906" s="84"/>
      <c r="AU1906" s="84"/>
      <c r="AV1906" s="84"/>
      <c r="AW1906" s="84"/>
    </row>
    <row r="1907" spans="1:49" x14ac:dyDescent="0.25">
      <c r="A1907" s="69" t="s">
        <v>7784</v>
      </c>
      <c r="B1907" s="69" t="s">
        <v>7784</v>
      </c>
      <c r="C1907" s="70"/>
      <c r="D1907" s="71"/>
      <c r="E1907" s="72"/>
      <c r="F1907" s="73"/>
      <c r="G1907" s="70"/>
      <c r="H1907" s="74"/>
      <c r="I1907" s="75"/>
      <c r="J1907" s="75"/>
      <c r="K1907" s="36"/>
      <c r="L1907" s="82"/>
      <c r="M1907" s="82"/>
      <c r="N1907" s="77"/>
      <c r="O1907" s="84" t="s">
        <v>179</v>
      </c>
      <c r="P1907" s="86">
        <v>42758.967476851853</v>
      </c>
      <c r="Q1907" s="84" t="s">
        <v>9784</v>
      </c>
      <c r="R1907" s="87" t="s">
        <v>10593</v>
      </c>
      <c r="S1907" s="84" t="s">
        <v>1227</v>
      </c>
      <c r="T1907" s="84" t="s">
        <v>10919</v>
      </c>
      <c r="U1907" s="86">
        <v>42758.967476851853</v>
      </c>
      <c r="V1907" s="87" t="s">
        <v>12605</v>
      </c>
      <c r="W1907" s="84"/>
      <c r="X1907" s="84"/>
      <c r="Y1907" s="88" t="s">
        <v>14694</v>
      </c>
      <c r="Z1907" s="84"/>
      <c r="AA1907" s="84" t="b">
        <v>0</v>
      </c>
      <c r="AB1907" s="84">
        <v>0</v>
      </c>
      <c r="AC1907" s="88" t="s">
        <v>2133</v>
      </c>
      <c r="AD1907" s="84" t="b">
        <v>1</v>
      </c>
      <c r="AE1907" s="84" t="s">
        <v>2140</v>
      </c>
      <c r="AF1907" s="84"/>
      <c r="AG1907" s="88" t="s">
        <v>15975</v>
      </c>
      <c r="AH1907" s="84" t="b">
        <v>0</v>
      </c>
      <c r="AI1907" s="84">
        <v>1</v>
      </c>
      <c r="AJ1907" s="88" t="s">
        <v>2133</v>
      </c>
      <c r="AK1907" s="84" t="s">
        <v>2343</v>
      </c>
      <c r="AL1907" s="84" t="b">
        <v>1</v>
      </c>
      <c r="AM1907" s="88" t="s">
        <v>14694</v>
      </c>
      <c r="AN1907" s="84">
        <v>0</v>
      </c>
      <c r="AO1907" s="84">
        <v>0</v>
      </c>
      <c r="AP1907" s="84"/>
      <c r="AQ1907" s="84"/>
      <c r="AR1907" s="84"/>
      <c r="AS1907" s="84"/>
      <c r="AT1907" s="84"/>
      <c r="AU1907" s="84"/>
      <c r="AV1907" s="84"/>
      <c r="AW1907" s="84"/>
    </row>
    <row r="1908" spans="1:49" x14ac:dyDescent="0.25">
      <c r="A1908" s="69" t="s">
        <v>7785</v>
      </c>
      <c r="B1908" s="69" t="s">
        <v>7784</v>
      </c>
      <c r="C1908" s="70"/>
      <c r="D1908" s="71"/>
      <c r="E1908" s="72"/>
      <c r="F1908" s="73"/>
      <c r="G1908" s="70"/>
      <c r="H1908" s="74"/>
      <c r="I1908" s="75"/>
      <c r="J1908" s="75"/>
      <c r="K1908" s="36"/>
      <c r="L1908" s="82"/>
      <c r="M1908" s="82"/>
      <c r="N1908" s="77"/>
      <c r="O1908" s="84" t="s">
        <v>825</v>
      </c>
      <c r="P1908" s="86">
        <v>42758.973715277774</v>
      </c>
      <c r="Q1908" s="84" t="s">
        <v>9785</v>
      </c>
      <c r="R1908" s="84"/>
      <c r="S1908" s="84"/>
      <c r="T1908" s="84" t="s">
        <v>10919</v>
      </c>
      <c r="U1908" s="86">
        <v>42758.973715277774</v>
      </c>
      <c r="V1908" s="87" t="s">
        <v>12606</v>
      </c>
      <c r="W1908" s="84"/>
      <c r="X1908" s="84"/>
      <c r="Y1908" s="88" t="s">
        <v>14695</v>
      </c>
      <c r="Z1908" s="84"/>
      <c r="AA1908" s="84" t="b">
        <v>0</v>
      </c>
      <c r="AB1908" s="84">
        <v>0</v>
      </c>
      <c r="AC1908" s="88" t="s">
        <v>2133</v>
      </c>
      <c r="AD1908" s="84" t="b">
        <v>1</v>
      </c>
      <c r="AE1908" s="84" t="s">
        <v>2140</v>
      </c>
      <c r="AF1908" s="84"/>
      <c r="AG1908" s="88" t="s">
        <v>15975</v>
      </c>
      <c r="AH1908" s="84" t="b">
        <v>0</v>
      </c>
      <c r="AI1908" s="84">
        <v>1</v>
      </c>
      <c r="AJ1908" s="88" t="s">
        <v>14694</v>
      </c>
      <c r="AK1908" s="84" t="s">
        <v>2340</v>
      </c>
      <c r="AL1908" s="84" t="b">
        <v>0</v>
      </c>
      <c r="AM1908" s="88" t="s">
        <v>14694</v>
      </c>
      <c r="AN1908" s="84">
        <v>0</v>
      </c>
      <c r="AO1908" s="84">
        <v>0</v>
      </c>
      <c r="AP1908" s="84"/>
      <c r="AQ1908" s="84"/>
      <c r="AR1908" s="84"/>
      <c r="AS1908" s="84"/>
      <c r="AT1908" s="84"/>
      <c r="AU1908" s="84"/>
      <c r="AV1908" s="84"/>
      <c r="AW1908" s="84"/>
    </row>
    <row r="1909" spans="1:49" x14ac:dyDescent="0.25">
      <c r="A1909" s="69" t="s">
        <v>7786</v>
      </c>
      <c r="B1909" s="69" t="s">
        <v>7786</v>
      </c>
      <c r="C1909" s="70"/>
      <c r="D1909" s="71"/>
      <c r="E1909" s="72"/>
      <c r="F1909" s="73"/>
      <c r="G1909" s="70"/>
      <c r="H1909" s="74"/>
      <c r="I1909" s="75"/>
      <c r="J1909" s="75"/>
      <c r="K1909" s="36"/>
      <c r="L1909" s="82"/>
      <c r="M1909" s="82"/>
      <c r="N1909" s="77"/>
      <c r="O1909" s="84" t="s">
        <v>179</v>
      </c>
      <c r="P1909" s="86">
        <v>42758.974212962959</v>
      </c>
      <c r="Q1909" s="84" t="s">
        <v>9786</v>
      </c>
      <c r="R1909" s="87" t="s">
        <v>10594</v>
      </c>
      <c r="S1909" s="84" t="s">
        <v>1227</v>
      </c>
      <c r="T1909" s="84" t="s">
        <v>11244</v>
      </c>
      <c r="U1909" s="86">
        <v>42758.974212962959</v>
      </c>
      <c r="V1909" s="87" t="s">
        <v>12607</v>
      </c>
      <c r="W1909" s="84"/>
      <c r="X1909" s="84"/>
      <c r="Y1909" s="88" t="s">
        <v>14696</v>
      </c>
      <c r="Z1909" s="84"/>
      <c r="AA1909" s="84" t="b">
        <v>0</v>
      </c>
      <c r="AB1909" s="84">
        <v>0</v>
      </c>
      <c r="AC1909" s="88" t="s">
        <v>2133</v>
      </c>
      <c r="AD1909" s="84" t="b">
        <v>1</v>
      </c>
      <c r="AE1909" s="84" t="s">
        <v>2140</v>
      </c>
      <c r="AF1909" s="84"/>
      <c r="AG1909" s="88" t="s">
        <v>15976</v>
      </c>
      <c r="AH1909" s="84" t="b">
        <v>0</v>
      </c>
      <c r="AI1909" s="84">
        <v>0</v>
      </c>
      <c r="AJ1909" s="88" t="s">
        <v>2133</v>
      </c>
      <c r="AK1909" s="84" t="s">
        <v>2343</v>
      </c>
      <c r="AL1909" s="84" t="b">
        <v>0</v>
      </c>
      <c r="AM1909" s="88" t="s">
        <v>14696</v>
      </c>
      <c r="AN1909" s="84">
        <v>0</v>
      </c>
      <c r="AO1909" s="84">
        <v>0</v>
      </c>
      <c r="AP1909" s="84"/>
      <c r="AQ1909" s="84"/>
      <c r="AR1909" s="84"/>
      <c r="AS1909" s="84"/>
      <c r="AT1909" s="84"/>
      <c r="AU1909" s="84"/>
      <c r="AV1909" s="84"/>
      <c r="AW1909" s="84"/>
    </row>
    <row r="1910" spans="1:49" x14ac:dyDescent="0.25">
      <c r="A1910" s="69" t="s">
        <v>7787</v>
      </c>
      <c r="B1910" s="69" t="s">
        <v>7787</v>
      </c>
      <c r="C1910" s="70"/>
      <c r="D1910" s="71"/>
      <c r="E1910" s="72"/>
      <c r="F1910" s="73"/>
      <c r="G1910" s="70"/>
      <c r="H1910" s="74"/>
      <c r="I1910" s="75"/>
      <c r="J1910" s="75"/>
      <c r="K1910" s="36"/>
      <c r="L1910" s="82"/>
      <c r="M1910" s="82"/>
      <c r="N1910" s="77"/>
      <c r="O1910" s="84" t="s">
        <v>179</v>
      </c>
      <c r="P1910" s="86">
        <v>42758.974421296298</v>
      </c>
      <c r="Q1910" s="84" t="s">
        <v>9787</v>
      </c>
      <c r="R1910" s="87" t="s">
        <v>10595</v>
      </c>
      <c r="S1910" s="84" t="s">
        <v>1227</v>
      </c>
      <c r="T1910" s="84" t="s">
        <v>11245</v>
      </c>
      <c r="U1910" s="86">
        <v>42758.974421296298</v>
      </c>
      <c r="V1910" s="87" t="s">
        <v>12608</v>
      </c>
      <c r="W1910" s="84"/>
      <c r="X1910" s="84"/>
      <c r="Y1910" s="88" t="s">
        <v>14697</v>
      </c>
      <c r="Z1910" s="84"/>
      <c r="AA1910" s="84" t="b">
        <v>0</v>
      </c>
      <c r="AB1910" s="84">
        <v>0</v>
      </c>
      <c r="AC1910" s="88" t="s">
        <v>2133</v>
      </c>
      <c r="AD1910" s="84" t="b">
        <v>1</v>
      </c>
      <c r="AE1910" s="84" t="s">
        <v>2140</v>
      </c>
      <c r="AF1910" s="84"/>
      <c r="AG1910" s="88" t="s">
        <v>15977</v>
      </c>
      <c r="AH1910" s="84" t="b">
        <v>0</v>
      </c>
      <c r="AI1910" s="84">
        <v>0</v>
      </c>
      <c r="AJ1910" s="88" t="s">
        <v>2133</v>
      </c>
      <c r="AK1910" s="84" t="s">
        <v>2342</v>
      </c>
      <c r="AL1910" s="84" t="b">
        <v>0</v>
      </c>
      <c r="AM1910" s="88" t="s">
        <v>14697</v>
      </c>
      <c r="AN1910" s="84">
        <v>0</v>
      </c>
      <c r="AO1910" s="84">
        <v>0</v>
      </c>
      <c r="AP1910" s="84"/>
      <c r="AQ1910" s="84"/>
      <c r="AR1910" s="84"/>
      <c r="AS1910" s="84"/>
      <c r="AT1910" s="84"/>
      <c r="AU1910" s="84"/>
      <c r="AV1910" s="84"/>
      <c r="AW1910" s="84"/>
    </row>
    <row r="1911" spans="1:49" x14ac:dyDescent="0.25">
      <c r="A1911" s="69" t="s">
        <v>7788</v>
      </c>
      <c r="B1911" s="69" t="s">
        <v>8973</v>
      </c>
      <c r="C1911" s="70"/>
      <c r="D1911" s="71"/>
      <c r="E1911" s="72"/>
      <c r="F1911" s="73"/>
      <c r="G1911" s="70"/>
      <c r="H1911" s="74"/>
      <c r="I1911" s="75"/>
      <c r="J1911" s="75"/>
      <c r="K1911" s="36"/>
      <c r="L1911" s="82"/>
      <c r="M1911" s="82"/>
      <c r="N1911" s="77"/>
      <c r="O1911" s="84" t="s">
        <v>825</v>
      </c>
      <c r="P1911" s="86">
        <v>42758.974745370368</v>
      </c>
      <c r="Q1911" s="84" t="s">
        <v>9788</v>
      </c>
      <c r="R1911" s="84"/>
      <c r="S1911" s="84"/>
      <c r="T1911" s="84" t="s">
        <v>10916</v>
      </c>
      <c r="U1911" s="86">
        <v>42758.974745370368</v>
      </c>
      <c r="V1911" s="87" t="s">
        <v>12609</v>
      </c>
      <c r="W1911" s="84"/>
      <c r="X1911" s="84"/>
      <c r="Y1911" s="88" t="s">
        <v>14698</v>
      </c>
      <c r="Z1911" s="84"/>
      <c r="AA1911" s="84" t="b">
        <v>0</v>
      </c>
      <c r="AB1911" s="84">
        <v>0</v>
      </c>
      <c r="AC1911" s="88" t="s">
        <v>2133</v>
      </c>
      <c r="AD1911" s="84" t="b">
        <v>0</v>
      </c>
      <c r="AE1911" s="84" t="s">
        <v>2140</v>
      </c>
      <c r="AF1911" s="84"/>
      <c r="AG1911" s="88" t="s">
        <v>2133</v>
      </c>
      <c r="AH1911" s="84" t="b">
        <v>0</v>
      </c>
      <c r="AI1911" s="84">
        <v>1</v>
      </c>
      <c r="AJ1911" s="88" t="s">
        <v>16199</v>
      </c>
      <c r="AK1911" s="84" t="s">
        <v>2340</v>
      </c>
      <c r="AL1911" s="84" t="b">
        <v>0</v>
      </c>
      <c r="AM1911" s="88" t="s">
        <v>16199</v>
      </c>
      <c r="AN1911" s="84">
        <v>0</v>
      </c>
      <c r="AO1911" s="84">
        <v>0</v>
      </c>
      <c r="AP1911" s="84"/>
      <c r="AQ1911" s="84"/>
      <c r="AR1911" s="84"/>
      <c r="AS1911" s="84"/>
      <c r="AT1911" s="84"/>
      <c r="AU1911" s="84"/>
      <c r="AV1911" s="84"/>
      <c r="AW1911" s="84"/>
    </row>
    <row r="1912" spans="1:49" x14ac:dyDescent="0.25">
      <c r="A1912" s="69" t="s">
        <v>7789</v>
      </c>
      <c r="B1912" s="69" t="s">
        <v>7789</v>
      </c>
      <c r="C1912" s="70"/>
      <c r="D1912" s="71"/>
      <c r="E1912" s="72"/>
      <c r="F1912" s="73"/>
      <c r="G1912" s="70"/>
      <c r="H1912" s="74"/>
      <c r="I1912" s="75"/>
      <c r="J1912" s="75"/>
      <c r="K1912" s="36"/>
      <c r="L1912" s="82"/>
      <c r="M1912" s="82"/>
      <c r="N1912" s="77"/>
      <c r="O1912" s="84" t="s">
        <v>179</v>
      </c>
      <c r="P1912" s="86">
        <v>42758.975069444445</v>
      </c>
      <c r="Q1912" s="84" t="s">
        <v>9789</v>
      </c>
      <c r="R1912" s="87" t="s">
        <v>10596</v>
      </c>
      <c r="S1912" s="84" t="s">
        <v>1227</v>
      </c>
      <c r="T1912" s="84"/>
      <c r="U1912" s="86">
        <v>42758.975069444445</v>
      </c>
      <c r="V1912" s="87" t="s">
        <v>12610</v>
      </c>
      <c r="W1912" s="84"/>
      <c r="X1912" s="84"/>
      <c r="Y1912" s="88" t="s">
        <v>14699</v>
      </c>
      <c r="Z1912" s="84"/>
      <c r="AA1912" s="84" t="b">
        <v>0</v>
      </c>
      <c r="AB1912" s="84">
        <v>0</v>
      </c>
      <c r="AC1912" s="88" t="s">
        <v>2133</v>
      </c>
      <c r="AD1912" s="84" t="b">
        <v>1</v>
      </c>
      <c r="AE1912" s="84" t="s">
        <v>2140</v>
      </c>
      <c r="AF1912" s="84"/>
      <c r="AG1912" s="88" t="s">
        <v>15963</v>
      </c>
      <c r="AH1912" s="84" t="b">
        <v>0</v>
      </c>
      <c r="AI1912" s="84">
        <v>0</v>
      </c>
      <c r="AJ1912" s="88" t="s">
        <v>2133</v>
      </c>
      <c r="AK1912" s="84" t="s">
        <v>2342</v>
      </c>
      <c r="AL1912" s="84" t="b">
        <v>1</v>
      </c>
      <c r="AM1912" s="88" t="s">
        <v>14699</v>
      </c>
      <c r="AN1912" s="84">
        <v>0</v>
      </c>
      <c r="AO1912" s="84">
        <v>0</v>
      </c>
      <c r="AP1912" s="84"/>
      <c r="AQ1912" s="84"/>
      <c r="AR1912" s="84"/>
      <c r="AS1912" s="84"/>
      <c r="AT1912" s="84"/>
      <c r="AU1912" s="84"/>
      <c r="AV1912" s="84"/>
      <c r="AW1912" s="84"/>
    </row>
    <row r="1913" spans="1:49" x14ac:dyDescent="0.25">
      <c r="A1913" s="69" t="s">
        <v>7790</v>
      </c>
      <c r="B1913" s="69" t="s">
        <v>8554</v>
      </c>
      <c r="C1913" s="70"/>
      <c r="D1913" s="71"/>
      <c r="E1913" s="72"/>
      <c r="F1913" s="73"/>
      <c r="G1913" s="70"/>
      <c r="H1913" s="74"/>
      <c r="I1913" s="75"/>
      <c r="J1913" s="75"/>
      <c r="K1913" s="36"/>
      <c r="L1913" s="82"/>
      <c r="M1913" s="82"/>
      <c r="N1913" s="77"/>
      <c r="O1913" s="84" t="s">
        <v>825</v>
      </c>
      <c r="P1913" s="86">
        <v>42758.975231481483</v>
      </c>
      <c r="Q1913" s="84" t="s">
        <v>9790</v>
      </c>
      <c r="R1913" s="84"/>
      <c r="S1913" s="84"/>
      <c r="T1913" s="84" t="s">
        <v>10916</v>
      </c>
      <c r="U1913" s="86">
        <v>42758.975231481483</v>
      </c>
      <c r="V1913" s="87" t="s">
        <v>12611</v>
      </c>
      <c r="W1913" s="84"/>
      <c r="X1913" s="84"/>
      <c r="Y1913" s="88" t="s">
        <v>14700</v>
      </c>
      <c r="Z1913" s="84"/>
      <c r="AA1913" s="84" t="b">
        <v>0</v>
      </c>
      <c r="AB1913" s="84">
        <v>0</v>
      </c>
      <c r="AC1913" s="88" t="s">
        <v>2133</v>
      </c>
      <c r="AD1913" s="84" t="b">
        <v>0</v>
      </c>
      <c r="AE1913" s="84" t="s">
        <v>2140</v>
      </c>
      <c r="AF1913" s="84"/>
      <c r="AG1913" s="88" t="s">
        <v>2133</v>
      </c>
      <c r="AH1913" s="84" t="b">
        <v>0</v>
      </c>
      <c r="AI1913" s="84">
        <v>2</v>
      </c>
      <c r="AJ1913" s="88" t="s">
        <v>15563</v>
      </c>
      <c r="AK1913" s="84" t="s">
        <v>2342</v>
      </c>
      <c r="AL1913" s="84" t="b">
        <v>0</v>
      </c>
      <c r="AM1913" s="88" t="s">
        <v>15563</v>
      </c>
      <c r="AN1913" s="84">
        <v>0</v>
      </c>
      <c r="AO1913" s="84">
        <v>0</v>
      </c>
      <c r="AP1913" s="84"/>
      <c r="AQ1913" s="84"/>
      <c r="AR1913" s="84"/>
      <c r="AS1913" s="84"/>
      <c r="AT1913" s="84"/>
      <c r="AU1913" s="84"/>
      <c r="AV1913" s="84"/>
      <c r="AW1913" s="84"/>
    </row>
    <row r="1914" spans="1:49" x14ac:dyDescent="0.25">
      <c r="A1914" s="69" t="s">
        <v>7791</v>
      </c>
      <c r="B1914" s="69" t="s">
        <v>8974</v>
      </c>
      <c r="C1914" s="70"/>
      <c r="D1914" s="71"/>
      <c r="E1914" s="72"/>
      <c r="F1914" s="73"/>
      <c r="G1914" s="70"/>
      <c r="H1914" s="74"/>
      <c r="I1914" s="75"/>
      <c r="J1914" s="75"/>
      <c r="K1914" s="36"/>
      <c r="L1914" s="82"/>
      <c r="M1914" s="82"/>
      <c r="N1914" s="77"/>
      <c r="O1914" s="84" t="s">
        <v>825</v>
      </c>
      <c r="P1914" s="86">
        <v>42758.975752314815</v>
      </c>
      <c r="Q1914" s="84" t="s">
        <v>9791</v>
      </c>
      <c r="R1914" s="84"/>
      <c r="S1914" s="84"/>
      <c r="T1914" s="84" t="s">
        <v>1328</v>
      </c>
      <c r="U1914" s="86">
        <v>42758.975752314815</v>
      </c>
      <c r="V1914" s="87" t="s">
        <v>12612</v>
      </c>
      <c r="W1914" s="84"/>
      <c r="X1914" s="84"/>
      <c r="Y1914" s="88" t="s">
        <v>14701</v>
      </c>
      <c r="Z1914" s="84"/>
      <c r="AA1914" s="84" t="b">
        <v>0</v>
      </c>
      <c r="AB1914" s="84">
        <v>0</v>
      </c>
      <c r="AC1914" s="88" t="s">
        <v>2133</v>
      </c>
      <c r="AD1914" s="84" t="b">
        <v>0</v>
      </c>
      <c r="AE1914" s="84" t="s">
        <v>2146</v>
      </c>
      <c r="AF1914" s="84"/>
      <c r="AG1914" s="88" t="s">
        <v>2133</v>
      </c>
      <c r="AH1914" s="84" t="b">
        <v>0</v>
      </c>
      <c r="AI1914" s="84">
        <v>10</v>
      </c>
      <c r="AJ1914" s="88" t="s">
        <v>16200</v>
      </c>
      <c r="AK1914" s="84" t="s">
        <v>2343</v>
      </c>
      <c r="AL1914" s="84" t="b">
        <v>0</v>
      </c>
      <c r="AM1914" s="88" t="s">
        <v>16200</v>
      </c>
      <c r="AN1914" s="84">
        <v>0</v>
      </c>
      <c r="AO1914" s="84">
        <v>0</v>
      </c>
      <c r="AP1914" s="84"/>
      <c r="AQ1914" s="84"/>
      <c r="AR1914" s="84"/>
      <c r="AS1914" s="84"/>
      <c r="AT1914" s="84"/>
      <c r="AU1914" s="84"/>
      <c r="AV1914" s="84"/>
      <c r="AW1914" s="84"/>
    </row>
    <row r="1915" spans="1:49" x14ac:dyDescent="0.25">
      <c r="A1915" s="69" t="s">
        <v>7792</v>
      </c>
      <c r="B1915" s="69" t="s">
        <v>8055</v>
      </c>
      <c r="C1915" s="70"/>
      <c r="D1915" s="71"/>
      <c r="E1915" s="72"/>
      <c r="F1915" s="73"/>
      <c r="G1915" s="70"/>
      <c r="H1915" s="74"/>
      <c r="I1915" s="75"/>
      <c r="J1915" s="75"/>
      <c r="K1915" s="36"/>
      <c r="L1915" s="82"/>
      <c r="M1915" s="82"/>
      <c r="N1915" s="77"/>
      <c r="O1915" s="84" t="s">
        <v>825</v>
      </c>
      <c r="P1915" s="86">
        <v>42758.975972222222</v>
      </c>
      <c r="Q1915" s="84" t="s">
        <v>9661</v>
      </c>
      <c r="R1915" s="84"/>
      <c r="S1915" s="84"/>
      <c r="T1915" s="84" t="s">
        <v>11185</v>
      </c>
      <c r="U1915" s="86">
        <v>42758.975972222222</v>
      </c>
      <c r="V1915" s="87" t="s">
        <v>12613</v>
      </c>
      <c r="W1915" s="84"/>
      <c r="X1915" s="84"/>
      <c r="Y1915" s="88" t="s">
        <v>14702</v>
      </c>
      <c r="Z1915" s="84"/>
      <c r="AA1915" s="84" t="b">
        <v>0</v>
      </c>
      <c r="AB1915" s="84">
        <v>0</v>
      </c>
      <c r="AC1915" s="88" t="s">
        <v>2133</v>
      </c>
      <c r="AD1915" s="84" t="b">
        <v>0</v>
      </c>
      <c r="AE1915" s="84" t="s">
        <v>2140</v>
      </c>
      <c r="AF1915" s="84"/>
      <c r="AG1915" s="88" t="s">
        <v>2133</v>
      </c>
      <c r="AH1915" s="84" t="b">
        <v>0</v>
      </c>
      <c r="AI1915" s="84">
        <v>3</v>
      </c>
      <c r="AJ1915" s="88" t="s">
        <v>14991</v>
      </c>
      <c r="AK1915" s="84" t="s">
        <v>2343</v>
      </c>
      <c r="AL1915" s="84" t="b">
        <v>0</v>
      </c>
      <c r="AM1915" s="88" t="s">
        <v>14991</v>
      </c>
      <c r="AN1915" s="84">
        <v>0</v>
      </c>
      <c r="AO1915" s="84">
        <v>0</v>
      </c>
      <c r="AP1915" s="84"/>
      <c r="AQ1915" s="84"/>
      <c r="AR1915" s="84"/>
      <c r="AS1915" s="84"/>
      <c r="AT1915" s="84"/>
      <c r="AU1915" s="84"/>
      <c r="AV1915" s="84"/>
      <c r="AW1915" s="84"/>
    </row>
    <row r="1916" spans="1:49" x14ac:dyDescent="0.25">
      <c r="A1916" s="69" t="s">
        <v>7793</v>
      </c>
      <c r="B1916" s="69" t="s">
        <v>7793</v>
      </c>
      <c r="C1916" s="70"/>
      <c r="D1916" s="71"/>
      <c r="E1916" s="72"/>
      <c r="F1916" s="73"/>
      <c r="G1916" s="70"/>
      <c r="H1916" s="74"/>
      <c r="I1916" s="75"/>
      <c r="J1916" s="75"/>
      <c r="K1916" s="36"/>
      <c r="L1916" s="82"/>
      <c r="M1916" s="82"/>
      <c r="N1916" s="77"/>
      <c r="O1916" s="84" t="s">
        <v>179</v>
      </c>
      <c r="P1916" s="86">
        <v>42758.976087962961</v>
      </c>
      <c r="Q1916" s="84" t="s">
        <v>9792</v>
      </c>
      <c r="R1916" s="87" t="s">
        <v>10597</v>
      </c>
      <c r="S1916" s="84" t="s">
        <v>1227</v>
      </c>
      <c r="T1916" s="84" t="s">
        <v>11246</v>
      </c>
      <c r="U1916" s="86">
        <v>42758.976087962961</v>
      </c>
      <c r="V1916" s="87" t="s">
        <v>12614</v>
      </c>
      <c r="W1916" s="84"/>
      <c r="X1916" s="84"/>
      <c r="Y1916" s="88" t="s">
        <v>14703</v>
      </c>
      <c r="Z1916" s="84"/>
      <c r="AA1916" s="84" t="b">
        <v>0</v>
      </c>
      <c r="AB1916" s="84">
        <v>1</v>
      </c>
      <c r="AC1916" s="88" t="s">
        <v>2133</v>
      </c>
      <c r="AD1916" s="84" t="b">
        <v>1</v>
      </c>
      <c r="AE1916" s="84" t="s">
        <v>2140</v>
      </c>
      <c r="AF1916" s="84"/>
      <c r="AG1916" s="88" t="s">
        <v>15978</v>
      </c>
      <c r="AH1916" s="84" t="b">
        <v>0</v>
      </c>
      <c r="AI1916" s="84">
        <v>0</v>
      </c>
      <c r="AJ1916" s="88" t="s">
        <v>2133</v>
      </c>
      <c r="AK1916" s="84" t="s">
        <v>2340</v>
      </c>
      <c r="AL1916" s="84" t="b">
        <v>1</v>
      </c>
      <c r="AM1916" s="88" t="s">
        <v>14703</v>
      </c>
      <c r="AN1916" s="84">
        <v>0</v>
      </c>
      <c r="AO1916" s="84">
        <v>0</v>
      </c>
      <c r="AP1916" s="84"/>
      <c r="AQ1916" s="84"/>
      <c r="AR1916" s="84"/>
      <c r="AS1916" s="84"/>
      <c r="AT1916" s="84"/>
      <c r="AU1916" s="84"/>
      <c r="AV1916" s="84"/>
      <c r="AW1916" s="84"/>
    </row>
    <row r="1917" spans="1:49" x14ac:dyDescent="0.25">
      <c r="A1917" s="69" t="s">
        <v>7794</v>
      </c>
      <c r="B1917" s="69" t="s">
        <v>8970</v>
      </c>
      <c r="C1917" s="70"/>
      <c r="D1917" s="71"/>
      <c r="E1917" s="72"/>
      <c r="F1917" s="73"/>
      <c r="G1917" s="70"/>
      <c r="H1917" s="74"/>
      <c r="I1917" s="75"/>
      <c r="J1917" s="75"/>
      <c r="K1917" s="36"/>
      <c r="L1917" s="82"/>
      <c r="M1917" s="82"/>
      <c r="N1917" s="77"/>
      <c r="O1917" s="84" t="s">
        <v>825</v>
      </c>
      <c r="P1917" s="86">
        <v>42758.958807870367</v>
      </c>
      <c r="Q1917" s="84" t="s">
        <v>9793</v>
      </c>
      <c r="R1917" s="84" t="s">
        <v>10598</v>
      </c>
      <c r="S1917" s="84" t="s">
        <v>10882</v>
      </c>
      <c r="T1917" s="84"/>
      <c r="U1917" s="86">
        <v>42758.958807870367</v>
      </c>
      <c r="V1917" s="87" t="s">
        <v>12615</v>
      </c>
      <c r="W1917" s="84"/>
      <c r="X1917" s="84"/>
      <c r="Y1917" s="88" t="s">
        <v>14704</v>
      </c>
      <c r="Z1917" s="84"/>
      <c r="AA1917" s="84" t="b">
        <v>0</v>
      </c>
      <c r="AB1917" s="84">
        <v>5</v>
      </c>
      <c r="AC1917" s="88" t="s">
        <v>2133</v>
      </c>
      <c r="AD1917" s="84" t="b">
        <v>0</v>
      </c>
      <c r="AE1917" s="84" t="s">
        <v>2140</v>
      </c>
      <c r="AF1917" s="84"/>
      <c r="AG1917" s="88" t="s">
        <v>2133</v>
      </c>
      <c r="AH1917" s="84" t="b">
        <v>0</v>
      </c>
      <c r="AI1917" s="84">
        <v>2</v>
      </c>
      <c r="AJ1917" s="88" t="s">
        <v>2133</v>
      </c>
      <c r="AK1917" s="84" t="s">
        <v>2340</v>
      </c>
      <c r="AL1917" s="84" t="b">
        <v>1</v>
      </c>
      <c r="AM1917" s="88" t="s">
        <v>14704</v>
      </c>
      <c r="AN1917" s="84">
        <v>0</v>
      </c>
      <c r="AO1917" s="84">
        <v>0</v>
      </c>
      <c r="AP1917" s="84"/>
      <c r="AQ1917" s="84"/>
      <c r="AR1917" s="84"/>
      <c r="AS1917" s="84"/>
      <c r="AT1917" s="84"/>
      <c r="AU1917" s="84"/>
      <c r="AV1917" s="84"/>
      <c r="AW1917" s="84"/>
    </row>
    <row r="1918" spans="1:49" x14ac:dyDescent="0.25">
      <c r="A1918" s="69" t="s">
        <v>7795</v>
      </c>
      <c r="B1918" s="69" t="s">
        <v>8970</v>
      </c>
      <c r="C1918" s="70"/>
      <c r="D1918" s="71"/>
      <c r="E1918" s="72"/>
      <c r="F1918" s="73"/>
      <c r="G1918" s="70"/>
      <c r="H1918" s="74"/>
      <c r="I1918" s="75"/>
      <c r="J1918" s="75"/>
      <c r="K1918" s="36"/>
      <c r="L1918" s="82"/>
      <c r="M1918" s="82"/>
      <c r="N1918" s="77"/>
      <c r="O1918" s="84" t="s">
        <v>825</v>
      </c>
      <c r="P1918" s="86">
        <v>42758.976226851853</v>
      </c>
      <c r="Q1918" s="84" t="s">
        <v>9774</v>
      </c>
      <c r="R1918" s="87" t="s">
        <v>10589</v>
      </c>
      <c r="S1918" s="84" t="s">
        <v>10881</v>
      </c>
      <c r="T1918" s="84"/>
      <c r="U1918" s="86">
        <v>42758.976226851853</v>
      </c>
      <c r="V1918" s="87" t="s">
        <v>12616</v>
      </c>
      <c r="W1918" s="84"/>
      <c r="X1918" s="84"/>
      <c r="Y1918" s="88" t="s">
        <v>14705</v>
      </c>
      <c r="Z1918" s="84"/>
      <c r="AA1918" s="84" t="b">
        <v>0</v>
      </c>
      <c r="AB1918" s="84">
        <v>0</v>
      </c>
      <c r="AC1918" s="88" t="s">
        <v>2133</v>
      </c>
      <c r="AD1918" s="84" t="b">
        <v>0</v>
      </c>
      <c r="AE1918" s="84" t="s">
        <v>2140</v>
      </c>
      <c r="AF1918" s="84"/>
      <c r="AG1918" s="88" t="s">
        <v>2133</v>
      </c>
      <c r="AH1918" s="84" t="b">
        <v>0</v>
      </c>
      <c r="AI1918" s="84">
        <v>2</v>
      </c>
      <c r="AJ1918" s="88" t="s">
        <v>14704</v>
      </c>
      <c r="AK1918" s="84" t="s">
        <v>2342</v>
      </c>
      <c r="AL1918" s="84" t="b">
        <v>0</v>
      </c>
      <c r="AM1918" s="88" t="s">
        <v>14704</v>
      </c>
      <c r="AN1918" s="84">
        <v>0</v>
      </c>
      <c r="AO1918" s="84">
        <v>0</v>
      </c>
      <c r="AP1918" s="84"/>
      <c r="AQ1918" s="84"/>
      <c r="AR1918" s="84"/>
      <c r="AS1918" s="84"/>
      <c r="AT1918" s="84"/>
      <c r="AU1918" s="84"/>
      <c r="AV1918" s="84"/>
      <c r="AW1918" s="84"/>
    </row>
    <row r="1919" spans="1:49" x14ac:dyDescent="0.25">
      <c r="A1919" s="69" t="s">
        <v>7795</v>
      </c>
      <c r="B1919" s="69" t="s">
        <v>7794</v>
      </c>
      <c r="C1919" s="70"/>
      <c r="D1919" s="71"/>
      <c r="E1919" s="72"/>
      <c r="F1919" s="73"/>
      <c r="G1919" s="70"/>
      <c r="H1919" s="74"/>
      <c r="I1919" s="75"/>
      <c r="J1919" s="75"/>
      <c r="K1919" s="36"/>
      <c r="L1919" s="82"/>
      <c r="M1919" s="82"/>
      <c r="N1919" s="77"/>
      <c r="O1919" s="84" t="s">
        <v>825</v>
      </c>
      <c r="P1919" s="86">
        <v>42758.976226851853</v>
      </c>
      <c r="Q1919" s="84" t="s">
        <v>9774</v>
      </c>
      <c r="R1919" s="87" t="s">
        <v>10589</v>
      </c>
      <c r="S1919" s="84" t="s">
        <v>10881</v>
      </c>
      <c r="T1919" s="84"/>
      <c r="U1919" s="86">
        <v>42758.976226851853</v>
      </c>
      <c r="V1919" s="87" t="s">
        <v>12616</v>
      </c>
      <c r="W1919" s="84"/>
      <c r="X1919" s="84"/>
      <c r="Y1919" s="88" t="s">
        <v>14705</v>
      </c>
      <c r="Z1919" s="84"/>
      <c r="AA1919" s="84" t="b">
        <v>0</v>
      </c>
      <c r="AB1919" s="84">
        <v>0</v>
      </c>
      <c r="AC1919" s="88" t="s">
        <v>2133</v>
      </c>
      <c r="AD1919" s="84" t="b">
        <v>0</v>
      </c>
      <c r="AE1919" s="84" t="s">
        <v>2140</v>
      </c>
      <c r="AF1919" s="84"/>
      <c r="AG1919" s="88" t="s">
        <v>2133</v>
      </c>
      <c r="AH1919" s="84" t="b">
        <v>0</v>
      </c>
      <c r="AI1919" s="84">
        <v>2</v>
      </c>
      <c r="AJ1919" s="88" t="s">
        <v>14704</v>
      </c>
      <c r="AK1919" s="84" t="s">
        <v>2342</v>
      </c>
      <c r="AL1919" s="84" t="b">
        <v>0</v>
      </c>
      <c r="AM1919" s="88" t="s">
        <v>14704</v>
      </c>
      <c r="AN1919" s="84">
        <v>0</v>
      </c>
      <c r="AO1919" s="84">
        <v>0</v>
      </c>
      <c r="AP1919" s="84"/>
      <c r="AQ1919" s="84"/>
      <c r="AR1919" s="84"/>
      <c r="AS1919" s="84"/>
      <c r="AT1919" s="84"/>
      <c r="AU1919" s="84"/>
      <c r="AV1919" s="84"/>
      <c r="AW1919" s="84"/>
    </row>
    <row r="1920" spans="1:49" x14ac:dyDescent="0.25">
      <c r="A1920" s="69" t="s">
        <v>7796</v>
      </c>
      <c r="B1920" s="69" t="s">
        <v>7796</v>
      </c>
      <c r="C1920" s="70"/>
      <c r="D1920" s="71"/>
      <c r="E1920" s="72"/>
      <c r="F1920" s="73"/>
      <c r="G1920" s="70"/>
      <c r="H1920" s="74"/>
      <c r="I1920" s="75"/>
      <c r="J1920" s="75"/>
      <c r="K1920" s="36"/>
      <c r="L1920" s="82"/>
      <c r="M1920" s="82"/>
      <c r="N1920" s="77"/>
      <c r="O1920" s="84" t="s">
        <v>179</v>
      </c>
      <c r="P1920" s="86">
        <v>42758.977037037039</v>
      </c>
      <c r="Q1920" s="84" t="s">
        <v>9794</v>
      </c>
      <c r="R1920" s="87" t="s">
        <v>10599</v>
      </c>
      <c r="S1920" s="84" t="s">
        <v>10883</v>
      </c>
      <c r="T1920" s="84" t="s">
        <v>10919</v>
      </c>
      <c r="U1920" s="86">
        <v>42758.977037037039</v>
      </c>
      <c r="V1920" s="87" t="s">
        <v>12617</v>
      </c>
      <c r="W1920" s="84"/>
      <c r="X1920" s="84"/>
      <c r="Y1920" s="88" t="s">
        <v>14706</v>
      </c>
      <c r="Z1920" s="84"/>
      <c r="AA1920" s="84" t="b">
        <v>0</v>
      </c>
      <c r="AB1920" s="84">
        <v>1</v>
      </c>
      <c r="AC1920" s="88" t="s">
        <v>2133</v>
      </c>
      <c r="AD1920" s="84" t="b">
        <v>0</v>
      </c>
      <c r="AE1920" s="84" t="s">
        <v>2140</v>
      </c>
      <c r="AF1920" s="84"/>
      <c r="AG1920" s="88" t="s">
        <v>2133</v>
      </c>
      <c r="AH1920" s="84" t="b">
        <v>0</v>
      </c>
      <c r="AI1920" s="84">
        <v>0</v>
      </c>
      <c r="AJ1920" s="88" t="s">
        <v>2133</v>
      </c>
      <c r="AK1920" s="84" t="s">
        <v>2342</v>
      </c>
      <c r="AL1920" s="84" t="b">
        <v>0</v>
      </c>
      <c r="AM1920" s="88" t="s">
        <v>14706</v>
      </c>
      <c r="AN1920" s="84">
        <v>0</v>
      </c>
      <c r="AO1920" s="84">
        <v>0</v>
      </c>
      <c r="AP1920" s="84"/>
      <c r="AQ1920" s="84"/>
      <c r="AR1920" s="84"/>
      <c r="AS1920" s="84"/>
      <c r="AT1920" s="84"/>
      <c r="AU1920" s="84"/>
      <c r="AV1920" s="84"/>
      <c r="AW1920" s="84"/>
    </row>
    <row r="1921" spans="1:49" x14ac:dyDescent="0.25">
      <c r="A1921" s="69" t="s">
        <v>7797</v>
      </c>
      <c r="B1921" s="69" t="s">
        <v>7797</v>
      </c>
      <c r="C1921" s="70"/>
      <c r="D1921" s="71"/>
      <c r="E1921" s="72"/>
      <c r="F1921" s="73"/>
      <c r="G1921" s="70"/>
      <c r="H1921" s="74"/>
      <c r="I1921" s="75"/>
      <c r="J1921" s="75"/>
      <c r="K1921" s="36"/>
      <c r="L1921" s="82"/>
      <c r="M1921" s="82"/>
      <c r="N1921" s="77"/>
      <c r="O1921" s="84" t="s">
        <v>179</v>
      </c>
      <c r="P1921" s="86">
        <v>42758.97760416667</v>
      </c>
      <c r="Q1921" s="88" t="s">
        <v>9795</v>
      </c>
      <c r="R1921" s="84"/>
      <c r="S1921" s="84"/>
      <c r="T1921" s="84" t="s">
        <v>11247</v>
      </c>
      <c r="U1921" s="86">
        <v>42758.97760416667</v>
      </c>
      <c r="V1921" s="87" t="s">
        <v>12618</v>
      </c>
      <c r="W1921" s="84"/>
      <c r="X1921" s="84"/>
      <c r="Y1921" s="88" t="s">
        <v>14707</v>
      </c>
      <c r="Z1921" s="84"/>
      <c r="AA1921" s="84" t="b">
        <v>0</v>
      </c>
      <c r="AB1921" s="84">
        <v>0</v>
      </c>
      <c r="AC1921" s="88" t="s">
        <v>2133</v>
      </c>
      <c r="AD1921" s="84" t="b">
        <v>0</v>
      </c>
      <c r="AE1921" s="84" t="s">
        <v>2143</v>
      </c>
      <c r="AF1921" s="84"/>
      <c r="AG1921" s="88" t="s">
        <v>2133</v>
      </c>
      <c r="AH1921" s="84" t="b">
        <v>0</v>
      </c>
      <c r="AI1921" s="84">
        <v>0</v>
      </c>
      <c r="AJ1921" s="88" t="s">
        <v>2133</v>
      </c>
      <c r="AK1921" s="84" t="s">
        <v>2340</v>
      </c>
      <c r="AL1921" s="84" t="b">
        <v>0</v>
      </c>
      <c r="AM1921" s="88" t="s">
        <v>14707</v>
      </c>
      <c r="AN1921" s="84">
        <v>0</v>
      </c>
      <c r="AO1921" s="84">
        <v>0</v>
      </c>
      <c r="AP1921" s="84"/>
      <c r="AQ1921" s="84"/>
      <c r="AR1921" s="84"/>
      <c r="AS1921" s="84"/>
      <c r="AT1921" s="84"/>
      <c r="AU1921" s="84"/>
      <c r="AV1921" s="84"/>
      <c r="AW1921" s="84"/>
    </row>
    <row r="1922" spans="1:49" x14ac:dyDescent="0.25">
      <c r="A1922" s="69" t="s">
        <v>7798</v>
      </c>
      <c r="B1922" s="69" t="s">
        <v>8975</v>
      </c>
      <c r="C1922" s="70"/>
      <c r="D1922" s="71"/>
      <c r="E1922" s="72"/>
      <c r="F1922" s="73"/>
      <c r="G1922" s="70"/>
      <c r="H1922" s="74"/>
      <c r="I1922" s="75"/>
      <c r="J1922" s="75"/>
      <c r="K1922" s="36"/>
      <c r="L1922" s="82"/>
      <c r="M1922" s="82"/>
      <c r="N1922" s="77"/>
      <c r="O1922" s="84" t="s">
        <v>825</v>
      </c>
      <c r="P1922" s="86">
        <v>42758.977708333332</v>
      </c>
      <c r="Q1922" s="84" t="s">
        <v>9796</v>
      </c>
      <c r="R1922" s="84"/>
      <c r="S1922" s="84"/>
      <c r="T1922" s="84" t="s">
        <v>11248</v>
      </c>
      <c r="U1922" s="86">
        <v>42758.977708333332</v>
      </c>
      <c r="V1922" s="87" t="s">
        <v>12619</v>
      </c>
      <c r="W1922" s="84"/>
      <c r="X1922" s="84"/>
      <c r="Y1922" s="88" t="s">
        <v>14708</v>
      </c>
      <c r="Z1922" s="84"/>
      <c r="AA1922" s="84" t="b">
        <v>0</v>
      </c>
      <c r="AB1922" s="84">
        <v>0</v>
      </c>
      <c r="AC1922" s="88" t="s">
        <v>2133</v>
      </c>
      <c r="AD1922" s="84" t="b">
        <v>0</v>
      </c>
      <c r="AE1922" s="84" t="s">
        <v>2140</v>
      </c>
      <c r="AF1922" s="84"/>
      <c r="AG1922" s="88" t="s">
        <v>2133</v>
      </c>
      <c r="AH1922" s="84" t="b">
        <v>0</v>
      </c>
      <c r="AI1922" s="84">
        <v>1</v>
      </c>
      <c r="AJ1922" s="88" t="s">
        <v>16201</v>
      </c>
      <c r="AK1922" s="84" t="s">
        <v>2343</v>
      </c>
      <c r="AL1922" s="84" t="b">
        <v>0</v>
      </c>
      <c r="AM1922" s="88" t="s">
        <v>16201</v>
      </c>
      <c r="AN1922" s="84">
        <v>0</v>
      </c>
      <c r="AO1922" s="84">
        <v>0</v>
      </c>
      <c r="AP1922" s="84"/>
      <c r="AQ1922" s="84"/>
      <c r="AR1922" s="84"/>
      <c r="AS1922" s="84"/>
      <c r="AT1922" s="84"/>
      <c r="AU1922" s="84"/>
      <c r="AV1922" s="84"/>
      <c r="AW1922" s="84"/>
    </row>
    <row r="1923" spans="1:49" x14ac:dyDescent="0.25">
      <c r="A1923" s="69" t="s">
        <v>7799</v>
      </c>
      <c r="B1923" s="69" t="s">
        <v>7799</v>
      </c>
      <c r="C1923" s="70"/>
      <c r="D1923" s="71"/>
      <c r="E1923" s="72"/>
      <c r="F1923" s="73"/>
      <c r="G1923" s="70"/>
      <c r="H1923" s="74"/>
      <c r="I1923" s="75"/>
      <c r="J1923" s="75"/>
      <c r="K1923" s="36"/>
      <c r="L1923" s="82"/>
      <c r="M1923" s="82"/>
      <c r="N1923" s="77"/>
      <c r="O1923" s="84" t="s">
        <v>179</v>
      </c>
      <c r="P1923" s="86">
        <v>42758.978321759256</v>
      </c>
      <c r="Q1923" s="84" t="s">
        <v>9797</v>
      </c>
      <c r="R1923" s="87" t="s">
        <v>10600</v>
      </c>
      <c r="S1923" s="84" t="s">
        <v>1227</v>
      </c>
      <c r="T1923" s="84" t="s">
        <v>10916</v>
      </c>
      <c r="U1923" s="86">
        <v>42758.978321759256</v>
      </c>
      <c r="V1923" s="87" t="s">
        <v>12620</v>
      </c>
      <c r="W1923" s="84"/>
      <c r="X1923" s="84"/>
      <c r="Y1923" s="88" t="s">
        <v>14709</v>
      </c>
      <c r="Z1923" s="84"/>
      <c r="AA1923" s="84" t="b">
        <v>0</v>
      </c>
      <c r="AB1923" s="84">
        <v>4</v>
      </c>
      <c r="AC1923" s="88" t="s">
        <v>2133</v>
      </c>
      <c r="AD1923" s="84" t="b">
        <v>1</v>
      </c>
      <c r="AE1923" s="84" t="s">
        <v>2141</v>
      </c>
      <c r="AF1923" s="84"/>
      <c r="AG1923" s="88" t="s">
        <v>15963</v>
      </c>
      <c r="AH1923" s="84" t="b">
        <v>0</v>
      </c>
      <c r="AI1923" s="84">
        <v>0</v>
      </c>
      <c r="AJ1923" s="88" t="s">
        <v>2133</v>
      </c>
      <c r="AK1923" s="84" t="s">
        <v>2340</v>
      </c>
      <c r="AL1923" s="84" t="b">
        <v>0</v>
      </c>
      <c r="AM1923" s="88" t="s">
        <v>14709</v>
      </c>
      <c r="AN1923" s="84">
        <v>0</v>
      </c>
      <c r="AO1923" s="84">
        <v>0</v>
      </c>
      <c r="AP1923" s="84"/>
      <c r="AQ1923" s="84"/>
      <c r="AR1923" s="84"/>
      <c r="AS1923" s="84"/>
      <c r="AT1923" s="84"/>
      <c r="AU1923" s="84"/>
      <c r="AV1923" s="84"/>
      <c r="AW1923" s="84"/>
    </row>
    <row r="1924" spans="1:49" x14ac:dyDescent="0.25">
      <c r="A1924" s="69" t="s">
        <v>7800</v>
      </c>
      <c r="B1924" s="69" t="s">
        <v>7800</v>
      </c>
      <c r="C1924" s="70"/>
      <c r="D1924" s="71"/>
      <c r="E1924" s="72"/>
      <c r="F1924" s="73"/>
      <c r="G1924" s="70"/>
      <c r="H1924" s="74"/>
      <c r="I1924" s="75"/>
      <c r="J1924" s="75"/>
      <c r="K1924" s="36"/>
      <c r="L1924" s="82"/>
      <c r="M1924" s="82"/>
      <c r="N1924" s="77"/>
      <c r="O1924" s="84" t="s">
        <v>179</v>
      </c>
      <c r="P1924" s="86">
        <v>42758.979351851849</v>
      </c>
      <c r="Q1924" s="84" t="s">
        <v>9798</v>
      </c>
      <c r="R1924" s="87" t="s">
        <v>10601</v>
      </c>
      <c r="S1924" s="84" t="s">
        <v>1227</v>
      </c>
      <c r="T1924" s="84" t="s">
        <v>11249</v>
      </c>
      <c r="U1924" s="86">
        <v>42758.979351851849</v>
      </c>
      <c r="V1924" s="87" t="s">
        <v>12621</v>
      </c>
      <c r="W1924" s="84"/>
      <c r="X1924" s="84"/>
      <c r="Y1924" s="88" t="s">
        <v>14710</v>
      </c>
      <c r="Z1924" s="84"/>
      <c r="AA1924" s="84" t="b">
        <v>0</v>
      </c>
      <c r="AB1924" s="84">
        <v>0</v>
      </c>
      <c r="AC1924" s="88" t="s">
        <v>2133</v>
      </c>
      <c r="AD1924" s="84" t="b">
        <v>1</v>
      </c>
      <c r="AE1924" s="84" t="s">
        <v>2140</v>
      </c>
      <c r="AF1924" s="84"/>
      <c r="AG1924" s="88" t="s">
        <v>15979</v>
      </c>
      <c r="AH1924" s="84" t="b">
        <v>0</v>
      </c>
      <c r="AI1924" s="84">
        <v>0</v>
      </c>
      <c r="AJ1924" s="88" t="s">
        <v>2133</v>
      </c>
      <c r="AK1924" s="84" t="s">
        <v>2342</v>
      </c>
      <c r="AL1924" s="84" t="b">
        <v>0</v>
      </c>
      <c r="AM1924" s="88" t="s">
        <v>14710</v>
      </c>
      <c r="AN1924" s="84">
        <v>0</v>
      </c>
      <c r="AO1924" s="84">
        <v>0</v>
      </c>
      <c r="AP1924" s="84"/>
      <c r="AQ1924" s="84"/>
      <c r="AR1924" s="84"/>
      <c r="AS1924" s="84"/>
      <c r="AT1924" s="84"/>
      <c r="AU1924" s="84"/>
      <c r="AV1924" s="84"/>
      <c r="AW1924" s="84"/>
    </row>
    <row r="1925" spans="1:49" x14ac:dyDescent="0.25">
      <c r="A1925" s="69" t="s">
        <v>7801</v>
      </c>
      <c r="B1925" s="69" t="s">
        <v>8757</v>
      </c>
      <c r="C1925" s="70"/>
      <c r="D1925" s="71"/>
      <c r="E1925" s="72"/>
      <c r="F1925" s="73"/>
      <c r="G1925" s="70"/>
      <c r="H1925" s="74"/>
      <c r="I1925" s="75"/>
      <c r="J1925" s="75"/>
      <c r="K1925" s="36"/>
      <c r="L1925" s="82"/>
      <c r="M1925" s="82"/>
      <c r="N1925" s="77"/>
      <c r="O1925" s="84" t="s">
        <v>825</v>
      </c>
      <c r="P1925" s="86">
        <v>42758.976504629631</v>
      </c>
      <c r="Q1925" s="84" t="s">
        <v>9250</v>
      </c>
      <c r="R1925" s="84"/>
      <c r="S1925" s="84"/>
      <c r="T1925" s="84" t="s">
        <v>10916</v>
      </c>
      <c r="U1925" s="86">
        <v>42758.976504629631</v>
      </c>
      <c r="V1925" s="87" t="s">
        <v>12622</v>
      </c>
      <c r="W1925" s="84"/>
      <c r="X1925" s="84"/>
      <c r="Y1925" s="88" t="s">
        <v>14711</v>
      </c>
      <c r="Z1925" s="84"/>
      <c r="AA1925" s="84" t="b">
        <v>0</v>
      </c>
      <c r="AB1925" s="84">
        <v>0</v>
      </c>
      <c r="AC1925" s="88" t="s">
        <v>2133</v>
      </c>
      <c r="AD1925" s="84" t="b">
        <v>0</v>
      </c>
      <c r="AE1925" s="84" t="s">
        <v>2140</v>
      </c>
      <c r="AF1925" s="84"/>
      <c r="AG1925" s="88" t="s">
        <v>2133</v>
      </c>
      <c r="AH1925" s="84" t="b">
        <v>0</v>
      </c>
      <c r="AI1925" s="84">
        <v>920</v>
      </c>
      <c r="AJ1925" s="88" t="s">
        <v>15737</v>
      </c>
      <c r="AK1925" s="84" t="s">
        <v>2340</v>
      </c>
      <c r="AL1925" s="84" t="b">
        <v>0</v>
      </c>
      <c r="AM1925" s="88" t="s">
        <v>15737</v>
      </c>
      <c r="AN1925" s="84">
        <v>0</v>
      </c>
      <c r="AO1925" s="84">
        <v>0</v>
      </c>
      <c r="AP1925" s="84"/>
      <c r="AQ1925" s="84"/>
      <c r="AR1925" s="84"/>
      <c r="AS1925" s="84"/>
      <c r="AT1925" s="84"/>
      <c r="AU1925" s="84"/>
      <c r="AV1925" s="84"/>
      <c r="AW1925" s="84"/>
    </row>
    <row r="1926" spans="1:49" x14ac:dyDescent="0.25">
      <c r="A1926" s="69" t="s">
        <v>7801</v>
      </c>
      <c r="B1926" s="69" t="s">
        <v>8837</v>
      </c>
      <c r="C1926" s="70"/>
      <c r="D1926" s="71"/>
      <c r="E1926" s="72"/>
      <c r="F1926" s="73"/>
      <c r="G1926" s="70"/>
      <c r="H1926" s="74"/>
      <c r="I1926" s="75"/>
      <c r="J1926" s="75"/>
      <c r="K1926" s="36"/>
      <c r="L1926" s="82"/>
      <c r="M1926" s="82"/>
      <c r="N1926" s="77"/>
      <c r="O1926" s="84" t="s">
        <v>825</v>
      </c>
      <c r="P1926" s="86">
        <v>42758.976863425924</v>
      </c>
      <c r="Q1926" s="84" t="s">
        <v>9432</v>
      </c>
      <c r="R1926" s="84"/>
      <c r="S1926" s="84"/>
      <c r="T1926" s="84" t="s">
        <v>11021</v>
      </c>
      <c r="U1926" s="86">
        <v>42758.976863425924</v>
      </c>
      <c r="V1926" s="87" t="s">
        <v>12623</v>
      </c>
      <c r="W1926" s="84"/>
      <c r="X1926" s="84"/>
      <c r="Y1926" s="88" t="s">
        <v>14712</v>
      </c>
      <c r="Z1926" s="84"/>
      <c r="AA1926" s="84" t="b">
        <v>0</v>
      </c>
      <c r="AB1926" s="84">
        <v>0</v>
      </c>
      <c r="AC1926" s="88" t="s">
        <v>2133</v>
      </c>
      <c r="AD1926" s="84" t="b">
        <v>0</v>
      </c>
      <c r="AE1926" s="84" t="s">
        <v>2140</v>
      </c>
      <c r="AF1926" s="84"/>
      <c r="AG1926" s="88" t="s">
        <v>2133</v>
      </c>
      <c r="AH1926" s="84" t="b">
        <v>0</v>
      </c>
      <c r="AI1926" s="84">
        <v>118</v>
      </c>
      <c r="AJ1926" s="88" t="s">
        <v>15925</v>
      </c>
      <c r="AK1926" s="84" t="s">
        <v>2340</v>
      </c>
      <c r="AL1926" s="84" t="b">
        <v>0</v>
      </c>
      <c r="AM1926" s="88" t="s">
        <v>15925</v>
      </c>
      <c r="AN1926" s="84">
        <v>0</v>
      </c>
      <c r="AO1926" s="84">
        <v>0</v>
      </c>
      <c r="AP1926" s="84"/>
      <c r="AQ1926" s="84"/>
      <c r="AR1926" s="84"/>
      <c r="AS1926" s="84"/>
      <c r="AT1926" s="84"/>
      <c r="AU1926" s="84"/>
      <c r="AV1926" s="84"/>
      <c r="AW1926" s="84"/>
    </row>
    <row r="1927" spans="1:49" x14ac:dyDescent="0.25">
      <c r="A1927" s="69" t="s">
        <v>7801</v>
      </c>
      <c r="B1927" s="69" t="s">
        <v>8809</v>
      </c>
      <c r="C1927" s="70"/>
      <c r="D1927" s="71"/>
      <c r="E1927" s="72"/>
      <c r="F1927" s="73"/>
      <c r="G1927" s="70"/>
      <c r="H1927" s="74"/>
      <c r="I1927" s="75"/>
      <c r="J1927" s="75"/>
      <c r="K1927" s="36"/>
      <c r="L1927" s="82"/>
      <c r="M1927" s="82"/>
      <c r="N1927" s="77"/>
      <c r="O1927" s="84" t="s">
        <v>825</v>
      </c>
      <c r="P1927" s="86">
        <v>42758.977511574078</v>
      </c>
      <c r="Q1927" s="84" t="s">
        <v>9333</v>
      </c>
      <c r="R1927" s="84"/>
      <c r="S1927" s="84"/>
      <c r="T1927" s="84" t="s">
        <v>10916</v>
      </c>
      <c r="U1927" s="86">
        <v>42758.977511574078</v>
      </c>
      <c r="V1927" s="87" t="s">
        <v>12624</v>
      </c>
      <c r="W1927" s="84"/>
      <c r="X1927" s="84"/>
      <c r="Y1927" s="88" t="s">
        <v>14713</v>
      </c>
      <c r="Z1927" s="84"/>
      <c r="AA1927" s="84" t="b">
        <v>0</v>
      </c>
      <c r="AB1927" s="84">
        <v>0</v>
      </c>
      <c r="AC1927" s="88" t="s">
        <v>2133</v>
      </c>
      <c r="AD1927" s="84" t="b">
        <v>0</v>
      </c>
      <c r="AE1927" s="84" t="s">
        <v>2140</v>
      </c>
      <c r="AF1927" s="84"/>
      <c r="AG1927" s="88" t="s">
        <v>2133</v>
      </c>
      <c r="AH1927" s="84" t="b">
        <v>0</v>
      </c>
      <c r="AI1927" s="84">
        <v>26</v>
      </c>
      <c r="AJ1927" s="88" t="s">
        <v>16120</v>
      </c>
      <c r="AK1927" s="84" t="s">
        <v>2340</v>
      </c>
      <c r="AL1927" s="84" t="b">
        <v>0</v>
      </c>
      <c r="AM1927" s="88" t="s">
        <v>16120</v>
      </c>
      <c r="AN1927" s="84">
        <v>0</v>
      </c>
      <c r="AO1927" s="84">
        <v>0</v>
      </c>
      <c r="AP1927" s="84"/>
      <c r="AQ1927" s="84"/>
      <c r="AR1927" s="84"/>
      <c r="AS1927" s="84"/>
      <c r="AT1927" s="84"/>
      <c r="AU1927" s="84"/>
      <c r="AV1927" s="84"/>
      <c r="AW1927" s="84"/>
    </row>
    <row r="1928" spans="1:49" x14ac:dyDescent="0.25">
      <c r="A1928" s="69" t="s">
        <v>7801</v>
      </c>
      <c r="B1928" s="69" t="s">
        <v>8976</v>
      </c>
      <c r="C1928" s="70"/>
      <c r="D1928" s="71"/>
      <c r="E1928" s="72"/>
      <c r="F1928" s="73"/>
      <c r="G1928" s="70"/>
      <c r="H1928" s="74"/>
      <c r="I1928" s="75"/>
      <c r="J1928" s="75"/>
      <c r="K1928" s="36"/>
      <c r="L1928" s="82"/>
      <c r="M1928" s="82"/>
      <c r="N1928" s="77"/>
      <c r="O1928" s="84" t="s">
        <v>825</v>
      </c>
      <c r="P1928" s="86">
        <v>42758.979641203703</v>
      </c>
      <c r="Q1928" s="84" t="s">
        <v>9799</v>
      </c>
      <c r="R1928" s="84"/>
      <c r="S1928" s="84"/>
      <c r="T1928" s="84" t="s">
        <v>10932</v>
      </c>
      <c r="U1928" s="86">
        <v>42758.979641203703</v>
      </c>
      <c r="V1928" s="87" t="s">
        <v>12625</v>
      </c>
      <c r="W1928" s="84"/>
      <c r="X1928" s="84"/>
      <c r="Y1928" s="88" t="s">
        <v>14714</v>
      </c>
      <c r="Z1928" s="84"/>
      <c r="AA1928" s="84" t="b">
        <v>0</v>
      </c>
      <c r="AB1928" s="84">
        <v>0</v>
      </c>
      <c r="AC1928" s="88" t="s">
        <v>2133</v>
      </c>
      <c r="AD1928" s="84" t="b">
        <v>0</v>
      </c>
      <c r="AE1928" s="84" t="s">
        <v>2140</v>
      </c>
      <c r="AF1928" s="84"/>
      <c r="AG1928" s="88" t="s">
        <v>2133</v>
      </c>
      <c r="AH1928" s="84" t="b">
        <v>0</v>
      </c>
      <c r="AI1928" s="84">
        <v>217</v>
      </c>
      <c r="AJ1928" s="88" t="s">
        <v>16202</v>
      </c>
      <c r="AK1928" s="84" t="s">
        <v>2340</v>
      </c>
      <c r="AL1928" s="84" t="b">
        <v>0</v>
      </c>
      <c r="AM1928" s="88" t="s">
        <v>16202</v>
      </c>
      <c r="AN1928" s="84">
        <v>0</v>
      </c>
      <c r="AO1928" s="84">
        <v>0</v>
      </c>
      <c r="AP1928" s="84"/>
      <c r="AQ1928" s="84"/>
      <c r="AR1928" s="84"/>
      <c r="AS1928" s="84"/>
      <c r="AT1928" s="84"/>
      <c r="AU1928" s="84"/>
      <c r="AV1928" s="84"/>
      <c r="AW1928" s="84"/>
    </row>
    <row r="1929" spans="1:49" x14ac:dyDescent="0.25">
      <c r="A1929" s="69" t="s">
        <v>7802</v>
      </c>
      <c r="B1929" s="69" t="s">
        <v>8977</v>
      </c>
      <c r="C1929" s="70"/>
      <c r="D1929" s="71"/>
      <c r="E1929" s="72"/>
      <c r="F1929" s="73"/>
      <c r="G1929" s="70"/>
      <c r="H1929" s="74"/>
      <c r="I1929" s="75"/>
      <c r="J1929" s="75"/>
      <c r="K1929" s="36"/>
      <c r="L1929" s="82"/>
      <c r="M1929" s="82"/>
      <c r="N1929" s="77"/>
      <c r="O1929" s="84" t="s">
        <v>826</v>
      </c>
      <c r="P1929" s="86">
        <v>42758.979722222219</v>
      </c>
      <c r="Q1929" s="84" t="s">
        <v>9800</v>
      </c>
      <c r="R1929" s="84"/>
      <c r="S1929" s="84"/>
      <c r="T1929" s="84" t="s">
        <v>10916</v>
      </c>
      <c r="U1929" s="86">
        <v>42758.979722222219</v>
      </c>
      <c r="V1929" s="87" t="s">
        <v>12626</v>
      </c>
      <c r="W1929" s="84"/>
      <c r="X1929" s="84"/>
      <c r="Y1929" s="88" t="s">
        <v>14715</v>
      </c>
      <c r="Z1929" s="84"/>
      <c r="AA1929" s="84" t="b">
        <v>0</v>
      </c>
      <c r="AB1929" s="84">
        <v>0</v>
      </c>
      <c r="AC1929" s="88" t="s">
        <v>15856</v>
      </c>
      <c r="AD1929" s="84" t="b">
        <v>0</v>
      </c>
      <c r="AE1929" s="84" t="s">
        <v>2140</v>
      </c>
      <c r="AF1929" s="84"/>
      <c r="AG1929" s="88" t="s">
        <v>2133</v>
      </c>
      <c r="AH1929" s="84" t="b">
        <v>0</v>
      </c>
      <c r="AI1929" s="84">
        <v>0</v>
      </c>
      <c r="AJ1929" s="88" t="s">
        <v>2133</v>
      </c>
      <c r="AK1929" s="84" t="s">
        <v>2342</v>
      </c>
      <c r="AL1929" s="84" t="b">
        <v>0</v>
      </c>
      <c r="AM1929" s="88" t="s">
        <v>14715</v>
      </c>
      <c r="AN1929" s="84">
        <v>0</v>
      </c>
      <c r="AO1929" s="84">
        <v>0</v>
      </c>
      <c r="AP1929" s="84" t="s">
        <v>16301</v>
      </c>
      <c r="AQ1929" s="84" t="s">
        <v>16330</v>
      </c>
      <c r="AR1929" s="84" t="s">
        <v>16336</v>
      </c>
      <c r="AS1929" s="84" t="s">
        <v>16364</v>
      </c>
      <c r="AT1929" s="84" t="s">
        <v>16421</v>
      </c>
      <c r="AU1929" s="84" t="s">
        <v>16477</v>
      </c>
      <c r="AV1929" s="84" t="s">
        <v>2372</v>
      </c>
      <c r="AW1929" s="87" t="s">
        <v>16535</v>
      </c>
    </row>
    <row r="1930" spans="1:49" x14ac:dyDescent="0.25">
      <c r="A1930" s="69" t="s">
        <v>7803</v>
      </c>
      <c r="B1930" s="69" t="s">
        <v>7803</v>
      </c>
      <c r="C1930" s="70"/>
      <c r="D1930" s="71"/>
      <c r="E1930" s="72"/>
      <c r="F1930" s="73"/>
      <c r="G1930" s="70"/>
      <c r="H1930" s="74"/>
      <c r="I1930" s="75"/>
      <c r="J1930" s="75"/>
      <c r="K1930" s="36"/>
      <c r="L1930" s="82"/>
      <c r="M1930" s="82"/>
      <c r="N1930" s="77"/>
      <c r="O1930" s="84" t="s">
        <v>179</v>
      </c>
      <c r="P1930" s="86">
        <v>42758.981145833335</v>
      </c>
      <c r="Q1930" s="84" t="s">
        <v>9801</v>
      </c>
      <c r="R1930" s="87" t="s">
        <v>10602</v>
      </c>
      <c r="S1930" s="84" t="s">
        <v>1227</v>
      </c>
      <c r="T1930" s="84" t="s">
        <v>11250</v>
      </c>
      <c r="U1930" s="86">
        <v>42758.981145833335</v>
      </c>
      <c r="V1930" s="87" t="s">
        <v>12627</v>
      </c>
      <c r="W1930" s="84"/>
      <c r="X1930" s="84"/>
      <c r="Y1930" s="88" t="s">
        <v>14716</v>
      </c>
      <c r="Z1930" s="84"/>
      <c r="AA1930" s="84" t="b">
        <v>0</v>
      </c>
      <c r="AB1930" s="84">
        <v>0</v>
      </c>
      <c r="AC1930" s="88" t="s">
        <v>2133</v>
      </c>
      <c r="AD1930" s="84" t="b">
        <v>1</v>
      </c>
      <c r="AE1930" s="84" t="s">
        <v>2141</v>
      </c>
      <c r="AF1930" s="84"/>
      <c r="AG1930" s="88" t="s">
        <v>15980</v>
      </c>
      <c r="AH1930" s="84" t="b">
        <v>0</v>
      </c>
      <c r="AI1930" s="84">
        <v>0</v>
      </c>
      <c r="AJ1930" s="88" t="s">
        <v>2133</v>
      </c>
      <c r="AK1930" s="84" t="s">
        <v>2340</v>
      </c>
      <c r="AL1930" s="84" t="b">
        <v>0</v>
      </c>
      <c r="AM1930" s="88" t="s">
        <v>14716</v>
      </c>
      <c r="AN1930" s="84">
        <v>0</v>
      </c>
      <c r="AO1930" s="84">
        <v>0</v>
      </c>
      <c r="AP1930" s="84"/>
      <c r="AQ1930" s="84"/>
      <c r="AR1930" s="84"/>
      <c r="AS1930" s="84"/>
      <c r="AT1930" s="84"/>
      <c r="AU1930" s="84"/>
      <c r="AV1930" s="84"/>
      <c r="AW1930" s="84"/>
    </row>
    <row r="1931" spans="1:49" x14ac:dyDescent="0.25">
      <c r="A1931" s="69" t="s">
        <v>7804</v>
      </c>
      <c r="B1931" s="69" t="s">
        <v>7821</v>
      </c>
      <c r="C1931" s="70"/>
      <c r="D1931" s="71"/>
      <c r="E1931" s="72"/>
      <c r="F1931" s="73"/>
      <c r="G1931" s="70"/>
      <c r="H1931" s="74"/>
      <c r="I1931" s="75"/>
      <c r="J1931" s="75"/>
      <c r="K1931" s="36"/>
      <c r="L1931" s="82"/>
      <c r="M1931" s="82"/>
      <c r="N1931" s="77"/>
      <c r="O1931" s="84" t="s">
        <v>825</v>
      </c>
      <c r="P1931" s="86">
        <v>42758.98128472222</v>
      </c>
      <c r="Q1931" s="84" t="s">
        <v>9802</v>
      </c>
      <c r="R1931" s="84"/>
      <c r="S1931" s="84"/>
      <c r="T1931" s="84" t="s">
        <v>11251</v>
      </c>
      <c r="U1931" s="86">
        <v>42758.98128472222</v>
      </c>
      <c r="V1931" s="87" t="s">
        <v>12628</v>
      </c>
      <c r="W1931" s="84"/>
      <c r="X1931" s="84"/>
      <c r="Y1931" s="88" t="s">
        <v>14717</v>
      </c>
      <c r="Z1931" s="84"/>
      <c r="AA1931" s="84" t="b">
        <v>0</v>
      </c>
      <c r="AB1931" s="84">
        <v>0</v>
      </c>
      <c r="AC1931" s="88" t="s">
        <v>2133</v>
      </c>
      <c r="AD1931" s="84" t="b">
        <v>0</v>
      </c>
      <c r="AE1931" s="84" t="s">
        <v>2140</v>
      </c>
      <c r="AF1931" s="84"/>
      <c r="AG1931" s="88" t="s">
        <v>2133</v>
      </c>
      <c r="AH1931" s="84" t="b">
        <v>0</v>
      </c>
      <c r="AI1931" s="84">
        <v>2</v>
      </c>
      <c r="AJ1931" s="88" t="s">
        <v>14738</v>
      </c>
      <c r="AK1931" s="84" t="s">
        <v>2343</v>
      </c>
      <c r="AL1931" s="84" t="b">
        <v>0</v>
      </c>
      <c r="AM1931" s="88" t="s">
        <v>14738</v>
      </c>
      <c r="AN1931" s="84">
        <v>0</v>
      </c>
      <c r="AO1931" s="84">
        <v>0</v>
      </c>
      <c r="AP1931" s="84"/>
      <c r="AQ1931" s="84"/>
      <c r="AR1931" s="84"/>
      <c r="AS1931" s="84"/>
      <c r="AT1931" s="84"/>
      <c r="AU1931" s="84"/>
      <c r="AV1931" s="84"/>
      <c r="AW1931" s="84"/>
    </row>
    <row r="1932" spans="1:49" x14ac:dyDescent="0.25">
      <c r="A1932" s="69" t="s">
        <v>7804</v>
      </c>
      <c r="B1932" s="69" t="s">
        <v>7821</v>
      </c>
      <c r="C1932" s="70"/>
      <c r="D1932" s="71"/>
      <c r="E1932" s="72"/>
      <c r="F1932" s="73"/>
      <c r="G1932" s="70"/>
      <c r="H1932" s="74"/>
      <c r="I1932" s="75"/>
      <c r="J1932" s="75"/>
      <c r="K1932" s="36"/>
      <c r="L1932" s="82"/>
      <c r="M1932" s="82"/>
      <c r="N1932" s="77"/>
      <c r="O1932" s="84" t="s">
        <v>825</v>
      </c>
      <c r="P1932" s="86">
        <v>42758.981342592589</v>
      </c>
      <c r="Q1932" s="84" t="s">
        <v>9803</v>
      </c>
      <c r="R1932" s="84"/>
      <c r="S1932" s="84"/>
      <c r="T1932" s="84" t="s">
        <v>11252</v>
      </c>
      <c r="U1932" s="86">
        <v>42758.981342592589</v>
      </c>
      <c r="V1932" s="87" t="s">
        <v>12629</v>
      </c>
      <c r="W1932" s="84"/>
      <c r="X1932" s="84"/>
      <c r="Y1932" s="88" t="s">
        <v>14718</v>
      </c>
      <c r="Z1932" s="84"/>
      <c r="AA1932" s="84" t="b">
        <v>0</v>
      </c>
      <c r="AB1932" s="84">
        <v>0</v>
      </c>
      <c r="AC1932" s="88" t="s">
        <v>2133</v>
      </c>
      <c r="AD1932" s="84" t="b">
        <v>0</v>
      </c>
      <c r="AE1932" s="84" t="s">
        <v>2140</v>
      </c>
      <c r="AF1932" s="84"/>
      <c r="AG1932" s="88" t="s">
        <v>2133</v>
      </c>
      <c r="AH1932" s="84" t="b">
        <v>0</v>
      </c>
      <c r="AI1932" s="84">
        <v>1</v>
      </c>
      <c r="AJ1932" s="88" t="s">
        <v>14737</v>
      </c>
      <c r="AK1932" s="84" t="s">
        <v>2343</v>
      </c>
      <c r="AL1932" s="84" t="b">
        <v>0</v>
      </c>
      <c r="AM1932" s="88" t="s">
        <v>14737</v>
      </c>
      <c r="AN1932" s="84">
        <v>0</v>
      </c>
      <c r="AO1932" s="84">
        <v>0</v>
      </c>
      <c r="AP1932" s="84"/>
      <c r="AQ1932" s="84"/>
      <c r="AR1932" s="84"/>
      <c r="AS1932" s="84"/>
      <c r="AT1932" s="84"/>
      <c r="AU1932" s="84"/>
      <c r="AV1932" s="84"/>
      <c r="AW1932" s="84"/>
    </row>
    <row r="1933" spans="1:49" x14ac:dyDescent="0.25">
      <c r="A1933" s="69" t="s">
        <v>7805</v>
      </c>
      <c r="B1933" s="69" t="s">
        <v>7805</v>
      </c>
      <c r="C1933" s="70"/>
      <c r="D1933" s="71"/>
      <c r="E1933" s="72"/>
      <c r="F1933" s="73"/>
      <c r="G1933" s="70"/>
      <c r="H1933" s="74"/>
      <c r="I1933" s="75"/>
      <c r="J1933" s="75"/>
      <c r="K1933" s="36"/>
      <c r="L1933" s="82"/>
      <c r="M1933" s="82"/>
      <c r="N1933" s="77"/>
      <c r="O1933" s="84" t="s">
        <v>179</v>
      </c>
      <c r="P1933" s="86">
        <v>42758.981979166667</v>
      </c>
      <c r="Q1933" s="84" t="s">
        <v>9804</v>
      </c>
      <c r="R1933" s="87" t="s">
        <v>10603</v>
      </c>
      <c r="S1933" s="84" t="s">
        <v>1227</v>
      </c>
      <c r="T1933" s="84" t="s">
        <v>11253</v>
      </c>
      <c r="U1933" s="86">
        <v>42758.981979166667</v>
      </c>
      <c r="V1933" s="87" t="s">
        <v>12630</v>
      </c>
      <c r="W1933" s="84"/>
      <c r="X1933" s="84"/>
      <c r="Y1933" s="88" t="s">
        <v>14719</v>
      </c>
      <c r="Z1933" s="84"/>
      <c r="AA1933" s="84" t="b">
        <v>0</v>
      </c>
      <c r="AB1933" s="84">
        <v>2</v>
      </c>
      <c r="AC1933" s="88" t="s">
        <v>2133</v>
      </c>
      <c r="AD1933" s="84" t="b">
        <v>0</v>
      </c>
      <c r="AE1933" s="84" t="s">
        <v>2140</v>
      </c>
      <c r="AF1933" s="84"/>
      <c r="AG1933" s="88" t="s">
        <v>2133</v>
      </c>
      <c r="AH1933" s="84" t="b">
        <v>0</v>
      </c>
      <c r="AI1933" s="84">
        <v>0</v>
      </c>
      <c r="AJ1933" s="88" t="s">
        <v>2133</v>
      </c>
      <c r="AK1933" s="84" t="s">
        <v>2344</v>
      </c>
      <c r="AL1933" s="84" t="b">
        <v>1</v>
      </c>
      <c r="AM1933" s="88" t="s">
        <v>14719</v>
      </c>
      <c r="AN1933" s="84">
        <v>0</v>
      </c>
      <c r="AO1933" s="84">
        <v>0</v>
      </c>
      <c r="AP1933" s="84"/>
      <c r="AQ1933" s="84"/>
      <c r="AR1933" s="84"/>
      <c r="AS1933" s="84"/>
      <c r="AT1933" s="84"/>
      <c r="AU1933" s="84"/>
      <c r="AV1933" s="84"/>
      <c r="AW1933" s="84"/>
    </row>
    <row r="1934" spans="1:49" x14ac:dyDescent="0.25">
      <c r="A1934" s="69" t="s">
        <v>7806</v>
      </c>
      <c r="B1934" s="69" t="s">
        <v>7806</v>
      </c>
      <c r="C1934" s="70"/>
      <c r="D1934" s="71"/>
      <c r="E1934" s="72"/>
      <c r="F1934" s="73"/>
      <c r="G1934" s="70"/>
      <c r="H1934" s="74"/>
      <c r="I1934" s="75"/>
      <c r="J1934" s="75"/>
      <c r="K1934" s="36"/>
      <c r="L1934" s="82"/>
      <c r="M1934" s="82"/>
      <c r="N1934" s="77"/>
      <c r="O1934" s="84" t="s">
        <v>179</v>
      </c>
      <c r="P1934" s="86">
        <v>42758.982604166667</v>
      </c>
      <c r="Q1934" s="84" t="s">
        <v>9805</v>
      </c>
      <c r="R1934" s="87" t="s">
        <v>10604</v>
      </c>
      <c r="S1934" s="84" t="s">
        <v>10879</v>
      </c>
      <c r="T1934" s="84" t="s">
        <v>10919</v>
      </c>
      <c r="U1934" s="86">
        <v>42758.982604166667</v>
      </c>
      <c r="V1934" s="87" t="s">
        <v>12631</v>
      </c>
      <c r="W1934" s="84"/>
      <c r="X1934" s="84"/>
      <c r="Y1934" s="88" t="s">
        <v>14720</v>
      </c>
      <c r="Z1934" s="84"/>
      <c r="AA1934" s="84" t="b">
        <v>0</v>
      </c>
      <c r="AB1934" s="84">
        <v>0</v>
      </c>
      <c r="AC1934" s="88" t="s">
        <v>2133</v>
      </c>
      <c r="AD1934" s="84" t="b">
        <v>0</v>
      </c>
      <c r="AE1934" s="84" t="s">
        <v>2140</v>
      </c>
      <c r="AF1934" s="84"/>
      <c r="AG1934" s="88" t="s">
        <v>2133</v>
      </c>
      <c r="AH1934" s="84" t="b">
        <v>0</v>
      </c>
      <c r="AI1934" s="84">
        <v>0</v>
      </c>
      <c r="AJ1934" s="88" t="s">
        <v>2133</v>
      </c>
      <c r="AK1934" s="84" t="s">
        <v>2343</v>
      </c>
      <c r="AL1934" s="84" t="b">
        <v>0</v>
      </c>
      <c r="AM1934" s="88" t="s">
        <v>14720</v>
      </c>
      <c r="AN1934" s="84">
        <v>0</v>
      </c>
      <c r="AO1934" s="84">
        <v>0</v>
      </c>
      <c r="AP1934" s="84"/>
      <c r="AQ1934" s="84"/>
      <c r="AR1934" s="84"/>
      <c r="AS1934" s="84"/>
      <c r="AT1934" s="84"/>
      <c r="AU1934" s="84"/>
      <c r="AV1934" s="84"/>
      <c r="AW1934" s="84"/>
    </row>
    <row r="1935" spans="1:49" x14ac:dyDescent="0.25">
      <c r="A1935" s="69" t="s">
        <v>7807</v>
      </c>
      <c r="B1935" s="69" t="s">
        <v>7807</v>
      </c>
      <c r="C1935" s="70"/>
      <c r="D1935" s="71"/>
      <c r="E1935" s="72"/>
      <c r="F1935" s="73"/>
      <c r="G1935" s="70"/>
      <c r="H1935" s="74"/>
      <c r="I1935" s="75"/>
      <c r="J1935" s="75"/>
      <c r="K1935" s="36"/>
      <c r="L1935" s="82"/>
      <c r="M1935" s="82"/>
      <c r="N1935" s="77"/>
      <c r="O1935" s="84" t="s">
        <v>179</v>
      </c>
      <c r="P1935" s="86">
        <v>42758.622164351851</v>
      </c>
      <c r="Q1935" s="84" t="s">
        <v>9806</v>
      </c>
      <c r="R1935" s="87" t="s">
        <v>10415</v>
      </c>
      <c r="S1935" s="84" t="s">
        <v>1237</v>
      </c>
      <c r="T1935" s="84" t="s">
        <v>10916</v>
      </c>
      <c r="U1935" s="86">
        <v>42758.622164351851</v>
      </c>
      <c r="V1935" s="87" t="s">
        <v>12632</v>
      </c>
      <c r="W1935" s="84"/>
      <c r="X1935" s="84"/>
      <c r="Y1935" s="88" t="s">
        <v>14721</v>
      </c>
      <c r="Z1935" s="84"/>
      <c r="AA1935" s="84" t="b">
        <v>0</v>
      </c>
      <c r="AB1935" s="84">
        <v>2</v>
      </c>
      <c r="AC1935" s="88" t="s">
        <v>2133</v>
      </c>
      <c r="AD1935" s="84" t="b">
        <v>0</v>
      </c>
      <c r="AE1935" s="84" t="s">
        <v>2141</v>
      </c>
      <c r="AF1935" s="84"/>
      <c r="AG1935" s="88" t="s">
        <v>2133</v>
      </c>
      <c r="AH1935" s="84" t="b">
        <v>0</v>
      </c>
      <c r="AI1935" s="84">
        <v>3</v>
      </c>
      <c r="AJ1935" s="88" t="s">
        <v>2133</v>
      </c>
      <c r="AK1935" s="84" t="s">
        <v>2343</v>
      </c>
      <c r="AL1935" s="84" t="b">
        <v>0</v>
      </c>
      <c r="AM1935" s="88" t="s">
        <v>14721</v>
      </c>
      <c r="AN1935" s="84">
        <v>0</v>
      </c>
      <c r="AO1935" s="84">
        <v>0</v>
      </c>
      <c r="AP1935" s="84"/>
      <c r="AQ1935" s="84"/>
      <c r="AR1935" s="84"/>
      <c r="AS1935" s="84"/>
      <c r="AT1935" s="84"/>
      <c r="AU1935" s="84"/>
      <c r="AV1935" s="84"/>
      <c r="AW1935" s="84"/>
    </row>
    <row r="1936" spans="1:49" x14ac:dyDescent="0.25">
      <c r="A1936" s="69" t="s">
        <v>7808</v>
      </c>
      <c r="B1936" s="69" t="s">
        <v>7807</v>
      </c>
      <c r="C1936" s="70"/>
      <c r="D1936" s="71"/>
      <c r="E1936" s="72"/>
      <c r="F1936" s="73"/>
      <c r="G1936" s="70"/>
      <c r="H1936" s="74"/>
      <c r="I1936" s="75"/>
      <c r="J1936" s="75"/>
      <c r="K1936" s="36"/>
      <c r="L1936" s="82"/>
      <c r="M1936" s="82"/>
      <c r="N1936" s="77"/>
      <c r="O1936" s="84" t="s">
        <v>825</v>
      </c>
      <c r="P1936" s="86">
        <v>42758.982777777775</v>
      </c>
      <c r="Q1936" s="84" t="s">
        <v>9335</v>
      </c>
      <c r="R1936" s="87" t="s">
        <v>10415</v>
      </c>
      <c r="S1936" s="84" t="s">
        <v>1237</v>
      </c>
      <c r="T1936" s="84" t="s">
        <v>10916</v>
      </c>
      <c r="U1936" s="86">
        <v>42758.982777777775</v>
      </c>
      <c r="V1936" s="87" t="s">
        <v>12633</v>
      </c>
      <c r="W1936" s="84"/>
      <c r="X1936" s="84"/>
      <c r="Y1936" s="88" t="s">
        <v>14722</v>
      </c>
      <c r="Z1936" s="84"/>
      <c r="AA1936" s="84" t="b">
        <v>0</v>
      </c>
      <c r="AB1936" s="84">
        <v>0</v>
      </c>
      <c r="AC1936" s="88" t="s">
        <v>2133</v>
      </c>
      <c r="AD1936" s="84" t="b">
        <v>0</v>
      </c>
      <c r="AE1936" s="84" t="s">
        <v>2141</v>
      </c>
      <c r="AF1936" s="84"/>
      <c r="AG1936" s="88" t="s">
        <v>2133</v>
      </c>
      <c r="AH1936" s="84" t="b">
        <v>0</v>
      </c>
      <c r="AI1936" s="84">
        <v>3</v>
      </c>
      <c r="AJ1936" s="88" t="s">
        <v>14721</v>
      </c>
      <c r="AK1936" s="84" t="s">
        <v>2340</v>
      </c>
      <c r="AL1936" s="84" t="b">
        <v>0</v>
      </c>
      <c r="AM1936" s="88" t="s">
        <v>14721</v>
      </c>
      <c r="AN1936" s="84">
        <v>0</v>
      </c>
      <c r="AO1936" s="84">
        <v>0</v>
      </c>
      <c r="AP1936" s="84"/>
      <c r="AQ1936" s="84"/>
      <c r="AR1936" s="84"/>
      <c r="AS1936" s="84"/>
      <c r="AT1936" s="84"/>
      <c r="AU1936" s="84"/>
      <c r="AV1936" s="84"/>
      <c r="AW1936" s="84"/>
    </row>
    <row r="1937" spans="1:49" x14ac:dyDescent="0.25">
      <c r="A1937" s="69" t="s">
        <v>7809</v>
      </c>
      <c r="B1937" s="69" t="s">
        <v>8978</v>
      </c>
      <c r="C1937" s="70"/>
      <c r="D1937" s="71"/>
      <c r="E1937" s="72"/>
      <c r="F1937" s="73"/>
      <c r="G1937" s="70"/>
      <c r="H1937" s="74"/>
      <c r="I1937" s="75"/>
      <c r="J1937" s="75"/>
      <c r="K1937" s="36"/>
      <c r="L1937" s="82"/>
      <c r="M1937" s="82"/>
      <c r="N1937" s="77"/>
      <c r="O1937" s="84" t="s">
        <v>826</v>
      </c>
      <c r="P1937" s="86">
        <v>42758.982847222222</v>
      </c>
      <c r="Q1937" s="84" t="s">
        <v>9807</v>
      </c>
      <c r="R1937" s="84"/>
      <c r="S1937" s="84"/>
      <c r="T1937" s="84" t="s">
        <v>11254</v>
      </c>
      <c r="U1937" s="86">
        <v>42758.982847222222</v>
      </c>
      <c r="V1937" s="87" t="s">
        <v>12634</v>
      </c>
      <c r="W1937" s="84"/>
      <c r="X1937" s="84"/>
      <c r="Y1937" s="88" t="s">
        <v>14723</v>
      </c>
      <c r="Z1937" s="84"/>
      <c r="AA1937" s="84" t="b">
        <v>0</v>
      </c>
      <c r="AB1937" s="84">
        <v>0</v>
      </c>
      <c r="AC1937" s="88" t="s">
        <v>15857</v>
      </c>
      <c r="AD1937" s="84" t="b">
        <v>0</v>
      </c>
      <c r="AE1937" s="84" t="s">
        <v>2140</v>
      </c>
      <c r="AF1937" s="84"/>
      <c r="AG1937" s="88" t="s">
        <v>2133</v>
      </c>
      <c r="AH1937" s="84" t="b">
        <v>0</v>
      </c>
      <c r="AI1937" s="84">
        <v>0</v>
      </c>
      <c r="AJ1937" s="88" t="s">
        <v>2133</v>
      </c>
      <c r="AK1937" s="84" t="s">
        <v>2343</v>
      </c>
      <c r="AL1937" s="84" t="b">
        <v>0</v>
      </c>
      <c r="AM1937" s="88" t="s">
        <v>14723</v>
      </c>
      <c r="AN1937" s="84">
        <v>0</v>
      </c>
      <c r="AO1937" s="84">
        <v>0</v>
      </c>
      <c r="AP1937" s="84" t="s">
        <v>16302</v>
      </c>
      <c r="AQ1937" s="84" t="s">
        <v>2363</v>
      </c>
      <c r="AR1937" s="84" t="s">
        <v>2365</v>
      </c>
      <c r="AS1937" s="84" t="s">
        <v>3548</v>
      </c>
      <c r="AT1937" s="84" t="s">
        <v>16422</v>
      </c>
      <c r="AU1937" s="84" t="s">
        <v>3658</v>
      </c>
      <c r="AV1937" s="84" t="s">
        <v>2372</v>
      </c>
      <c r="AW1937" s="87" t="s">
        <v>16536</v>
      </c>
    </row>
    <row r="1938" spans="1:49" x14ac:dyDescent="0.25">
      <c r="A1938" s="69" t="s">
        <v>7810</v>
      </c>
      <c r="B1938" s="69" t="s">
        <v>7810</v>
      </c>
      <c r="C1938" s="70"/>
      <c r="D1938" s="71"/>
      <c r="E1938" s="72"/>
      <c r="F1938" s="73"/>
      <c r="G1938" s="70"/>
      <c r="H1938" s="74"/>
      <c r="I1938" s="75"/>
      <c r="J1938" s="75"/>
      <c r="K1938" s="36"/>
      <c r="L1938" s="82"/>
      <c r="M1938" s="82"/>
      <c r="N1938" s="77"/>
      <c r="O1938" s="84" t="s">
        <v>179</v>
      </c>
      <c r="P1938" s="86">
        <v>42758.983032407406</v>
      </c>
      <c r="Q1938" s="84" t="s">
        <v>9808</v>
      </c>
      <c r="R1938" s="87" t="s">
        <v>10605</v>
      </c>
      <c r="S1938" s="84" t="s">
        <v>1227</v>
      </c>
      <c r="T1938" s="84" t="s">
        <v>10916</v>
      </c>
      <c r="U1938" s="86">
        <v>42758.983032407406</v>
      </c>
      <c r="V1938" s="87" t="s">
        <v>12635</v>
      </c>
      <c r="W1938" s="84"/>
      <c r="X1938" s="84"/>
      <c r="Y1938" s="88" t="s">
        <v>14724</v>
      </c>
      <c r="Z1938" s="84"/>
      <c r="AA1938" s="84" t="b">
        <v>0</v>
      </c>
      <c r="AB1938" s="84">
        <v>0</v>
      </c>
      <c r="AC1938" s="88" t="s">
        <v>2133</v>
      </c>
      <c r="AD1938" s="84" t="b">
        <v>1</v>
      </c>
      <c r="AE1938" s="84" t="s">
        <v>2140</v>
      </c>
      <c r="AF1938" s="84"/>
      <c r="AG1938" s="88" t="s">
        <v>15981</v>
      </c>
      <c r="AH1938" s="84" t="b">
        <v>0</v>
      </c>
      <c r="AI1938" s="84">
        <v>0</v>
      </c>
      <c r="AJ1938" s="88" t="s">
        <v>2133</v>
      </c>
      <c r="AK1938" s="84" t="s">
        <v>2340</v>
      </c>
      <c r="AL1938" s="84" t="b">
        <v>0</v>
      </c>
      <c r="AM1938" s="88" t="s">
        <v>14724</v>
      </c>
      <c r="AN1938" s="84">
        <v>0</v>
      </c>
      <c r="AO1938" s="84">
        <v>0</v>
      </c>
      <c r="AP1938" s="84"/>
      <c r="AQ1938" s="84"/>
      <c r="AR1938" s="84"/>
      <c r="AS1938" s="84"/>
      <c r="AT1938" s="84"/>
      <c r="AU1938" s="84"/>
      <c r="AV1938" s="84"/>
      <c r="AW1938" s="84"/>
    </row>
    <row r="1939" spans="1:49" x14ac:dyDescent="0.25">
      <c r="A1939" s="69" t="s">
        <v>7811</v>
      </c>
      <c r="B1939" s="69" t="s">
        <v>7811</v>
      </c>
      <c r="C1939" s="70"/>
      <c r="D1939" s="71"/>
      <c r="E1939" s="72"/>
      <c r="F1939" s="73"/>
      <c r="G1939" s="70"/>
      <c r="H1939" s="74"/>
      <c r="I1939" s="75"/>
      <c r="J1939" s="75"/>
      <c r="K1939" s="36"/>
      <c r="L1939" s="82"/>
      <c r="M1939" s="82"/>
      <c r="N1939" s="77"/>
      <c r="O1939" s="84" t="s">
        <v>179</v>
      </c>
      <c r="P1939" s="86">
        <v>42758.960995370369</v>
      </c>
      <c r="Q1939" s="84" t="s">
        <v>9809</v>
      </c>
      <c r="R1939" s="84"/>
      <c r="S1939" s="84"/>
      <c r="T1939" s="84" t="s">
        <v>10919</v>
      </c>
      <c r="U1939" s="86">
        <v>42758.960995370369</v>
      </c>
      <c r="V1939" s="87" t="s">
        <v>12636</v>
      </c>
      <c r="W1939" s="84"/>
      <c r="X1939" s="84"/>
      <c r="Y1939" s="88" t="s">
        <v>14725</v>
      </c>
      <c r="Z1939" s="84"/>
      <c r="AA1939" s="84" t="b">
        <v>0</v>
      </c>
      <c r="AB1939" s="84">
        <v>7</v>
      </c>
      <c r="AC1939" s="88" t="s">
        <v>2133</v>
      </c>
      <c r="AD1939" s="84" t="b">
        <v>0</v>
      </c>
      <c r="AE1939" s="84" t="s">
        <v>15905</v>
      </c>
      <c r="AF1939" s="84"/>
      <c r="AG1939" s="88" t="s">
        <v>2133</v>
      </c>
      <c r="AH1939" s="84" t="b">
        <v>0</v>
      </c>
      <c r="AI1939" s="84">
        <v>1</v>
      </c>
      <c r="AJ1939" s="88" t="s">
        <v>2133</v>
      </c>
      <c r="AK1939" s="84" t="s">
        <v>2340</v>
      </c>
      <c r="AL1939" s="84" t="b">
        <v>0</v>
      </c>
      <c r="AM1939" s="88" t="s">
        <v>14725</v>
      </c>
      <c r="AN1939" s="84">
        <v>0</v>
      </c>
      <c r="AO1939" s="84">
        <v>0</v>
      </c>
      <c r="AP1939" s="84"/>
      <c r="AQ1939" s="84"/>
      <c r="AR1939" s="84"/>
      <c r="AS1939" s="84"/>
      <c r="AT1939" s="84"/>
      <c r="AU1939" s="84"/>
      <c r="AV1939" s="84"/>
      <c r="AW1939" s="84"/>
    </row>
    <row r="1940" spans="1:49" x14ac:dyDescent="0.25">
      <c r="A1940" s="69" t="s">
        <v>7812</v>
      </c>
      <c r="B1940" s="69" t="s">
        <v>7811</v>
      </c>
      <c r="C1940" s="70"/>
      <c r="D1940" s="71"/>
      <c r="E1940" s="72"/>
      <c r="F1940" s="73"/>
      <c r="G1940" s="70"/>
      <c r="H1940" s="74"/>
      <c r="I1940" s="75"/>
      <c r="J1940" s="75"/>
      <c r="K1940" s="36"/>
      <c r="L1940" s="82"/>
      <c r="M1940" s="82"/>
      <c r="N1940" s="77"/>
      <c r="O1940" s="84" t="s">
        <v>825</v>
      </c>
      <c r="P1940" s="86">
        <v>42758.983124999999</v>
      </c>
      <c r="Q1940" s="84" t="s">
        <v>9810</v>
      </c>
      <c r="R1940" s="84"/>
      <c r="S1940" s="84"/>
      <c r="T1940" s="84" t="s">
        <v>10919</v>
      </c>
      <c r="U1940" s="86">
        <v>42758.983124999999</v>
      </c>
      <c r="V1940" s="87" t="s">
        <v>12637</v>
      </c>
      <c r="W1940" s="84"/>
      <c r="X1940" s="84"/>
      <c r="Y1940" s="88" t="s">
        <v>14726</v>
      </c>
      <c r="Z1940" s="84"/>
      <c r="AA1940" s="84" t="b">
        <v>0</v>
      </c>
      <c r="AB1940" s="84">
        <v>0</v>
      </c>
      <c r="AC1940" s="88" t="s">
        <v>2133</v>
      </c>
      <c r="AD1940" s="84" t="b">
        <v>0</v>
      </c>
      <c r="AE1940" s="84" t="s">
        <v>15905</v>
      </c>
      <c r="AF1940" s="84"/>
      <c r="AG1940" s="88" t="s">
        <v>2133</v>
      </c>
      <c r="AH1940" s="84" t="b">
        <v>0</v>
      </c>
      <c r="AI1940" s="84">
        <v>1</v>
      </c>
      <c r="AJ1940" s="88" t="s">
        <v>14725</v>
      </c>
      <c r="AK1940" s="84" t="s">
        <v>2340</v>
      </c>
      <c r="AL1940" s="84" t="b">
        <v>0</v>
      </c>
      <c r="AM1940" s="88" t="s">
        <v>14725</v>
      </c>
      <c r="AN1940" s="84">
        <v>0</v>
      </c>
      <c r="AO1940" s="84">
        <v>0</v>
      </c>
      <c r="AP1940" s="84"/>
      <c r="AQ1940" s="84"/>
      <c r="AR1940" s="84"/>
      <c r="AS1940" s="84"/>
      <c r="AT1940" s="84"/>
      <c r="AU1940" s="84"/>
      <c r="AV1940" s="84"/>
      <c r="AW1940" s="84"/>
    </row>
    <row r="1941" spans="1:49" x14ac:dyDescent="0.25">
      <c r="A1941" s="69" t="s">
        <v>7813</v>
      </c>
      <c r="B1941" s="69" t="s">
        <v>7813</v>
      </c>
      <c r="C1941" s="70"/>
      <c r="D1941" s="71"/>
      <c r="E1941" s="72"/>
      <c r="F1941" s="73"/>
      <c r="G1941" s="70"/>
      <c r="H1941" s="74"/>
      <c r="I1941" s="75"/>
      <c r="J1941" s="75"/>
      <c r="K1941" s="36"/>
      <c r="L1941" s="82"/>
      <c r="M1941" s="82"/>
      <c r="N1941" s="77"/>
      <c r="O1941" s="84" t="s">
        <v>179</v>
      </c>
      <c r="P1941" s="86">
        <v>42758.983425925922</v>
      </c>
      <c r="Q1941" s="84" t="s">
        <v>9811</v>
      </c>
      <c r="R1941" s="84"/>
      <c r="S1941" s="84"/>
      <c r="T1941" s="84" t="s">
        <v>11251</v>
      </c>
      <c r="U1941" s="86">
        <v>42758.983425925922</v>
      </c>
      <c r="V1941" s="87" t="s">
        <v>12638</v>
      </c>
      <c r="W1941" s="84"/>
      <c r="X1941" s="84"/>
      <c r="Y1941" s="88" t="s">
        <v>14727</v>
      </c>
      <c r="Z1941" s="84"/>
      <c r="AA1941" s="84" t="b">
        <v>0</v>
      </c>
      <c r="AB1941" s="84">
        <v>0</v>
      </c>
      <c r="AC1941" s="88" t="s">
        <v>2133</v>
      </c>
      <c r="AD1941" s="84" t="b">
        <v>0</v>
      </c>
      <c r="AE1941" s="84" t="s">
        <v>2140</v>
      </c>
      <c r="AF1941" s="84"/>
      <c r="AG1941" s="88" t="s">
        <v>2133</v>
      </c>
      <c r="AH1941" s="84" t="b">
        <v>0</v>
      </c>
      <c r="AI1941" s="84">
        <v>0</v>
      </c>
      <c r="AJ1941" s="88" t="s">
        <v>2133</v>
      </c>
      <c r="AK1941" s="84" t="s">
        <v>2354</v>
      </c>
      <c r="AL1941" s="84" t="b">
        <v>0</v>
      </c>
      <c r="AM1941" s="88" t="s">
        <v>14727</v>
      </c>
      <c r="AN1941" s="84">
        <v>0</v>
      </c>
      <c r="AO1941" s="84">
        <v>0</v>
      </c>
      <c r="AP1941" s="84"/>
      <c r="AQ1941" s="84"/>
      <c r="AR1941" s="84"/>
      <c r="AS1941" s="84"/>
      <c r="AT1941" s="84"/>
      <c r="AU1941" s="84"/>
      <c r="AV1941" s="84"/>
      <c r="AW1941" s="84"/>
    </row>
    <row r="1942" spans="1:49" x14ac:dyDescent="0.25">
      <c r="A1942" s="69" t="s">
        <v>7813</v>
      </c>
      <c r="B1942" s="69" t="s">
        <v>7813</v>
      </c>
      <c r="C1942" s="70"/>
      <c r="D1942" s="71"/>
      <c r="E1942" s="72"/>
      <c r="F1942" s="73"/>
      <c r="G1942" s="70"/>
      <c r="H1942" s="74"/>
      <c r="I1942" s="75"/>
      <c r="J1942" s="75"/>
      <c r="K1942" s="36"/>
      <c r="L1942" s="82"/>
      <c r="M1942" s="82"/>
      <c r="N1942" s="77"/>
      <c r="O1942" s="84" t="s">
        <v>179</v>
      </c>
      <c r="P1942" s="86">
        <v>42758.983437499999</v>
      </c>
      <c r="Q1942" s="84" t="s">
        <v>9812</v>
      </c>
      <c r="R1942" s="84"/>
      <c r="S1942" s="84"/>
      <c r="T1942" s="84" t="s">
        <v>11255</v>
      </c>
      <c r="U1942" s="86">
        <v>42758.983437499999</v>
      </c>
      <c r="V1942" s="87" t="s">
        <v>12639</v>
      </c>
      <c r="W1942" s="84"/>
      <c r="X1942" s="84"/>
      <c r="Y1942" s="88" t="s">
        <v>14728</v>
      </c>
      <c r="Z1942" s="84"/>
      <c r="AA1942" s="84" t="b">
        <v>0</v>
      </c>
      <c r="AB1942" s="84">
        <v>0</v>
      </c>
      <c r="AC1942" s="88" t="s">
        <v>2133</v>
      </c>
      <c r="AD1942" s="84" t="b">
        <v>0</v>
      </c>
      <c r="AE1942" s="84" t="s">
        <v>2140</v>
      </c>
      <c r="AF1942" s="84"/>
      <c r="AG1942" s="88" t="s">
        <v>2133</v>
      </c>
      <c r="AH1942" s="84" t="b">
        <v>0</v>
      </c>
      <c r="AI1942" s="84">
        <v>0</v>
      </c>
      <c r="AJ1942" s="88" t="s">
        <v>2133</v>
      </c>
      <c r="AK1942" s="84" t="s">
        <v>2354</v>
      </c>
      <c r="AL1942" s="84" t="b">
        <v>0</v>
      </c>
      <c r="AM1942" s="88" t="s">
        <v>14728</v>
      </c>
      <c r="AN1942" s="84">
        <v>0</v>
      </c>
      <c r="AO1942" s="84">
        <v>0</v>
      </c>
      <c r="AP1942" s="84"/>
      <c r="AQ1942" s="84"/>
      <c r="AR1942" s="84"/>
      <c r="AS1942" s="84"/>
      <c r="AT1942" s="84"/>
      <c r="AU1942" s="84"/>
      <c r="AV1942" s="84"/>
      <c r="AW1942" s="84"/>
    </row>
    <row r="1943" spans="1:49" x14ac:dyDescent="0.25">
      <c r="A1943" s="69" t="s">
        <v>7814</v>
      </c>
      <c r="B1943" s="69" t="s">
        <v>7814</v>
      </c>
      <c r="C1943" s="70"/>
      <c r="D1943" s="71"/>
      <c r="E1943" s="72"/>
      <c r="F1943" s="73"/>
      <c r="G1943" s="70"/>
      <c r="H1943" s="74"/>
      <c r="I1943" s="75"/>
      <c r="J1943" s="75"/>
      <c r="K1943" s="36"/>
      <c r="L1943" s="82"/>
      <c r="M1943" s="82"/>
      <c r="N1943" s="77"/>
      <c r="O1943" s="84" t="s">
        <v>179</v>
      </c>
      <c r="P1943" s="86">
        <v>42758.983634259261</v>
      </c>
      <c r="Q1943" s="84" t="s">
        <v>9813</v>
      </c>
      <c r="R1943" s="84"/>
      <c r="S1943" s="84"/>
      <c r="T1943" s="84" t="s">
        <v>10949</v>
      </c>
      <c r="U1943" s="86">
        <v>42758.983634259261</v>
      </c>
      <c r="V1943" s="87" t="s">
        <v>12640</v>
      </c>
      <c r="W1943" s="84"/>
      <c r="X1943" s="84"/>
      <c r="Y1943" s="88" t="s">
        <v>14729</v>
      </c>
      <c r="Z1943" s="84"/>
      <c r="AA1943" s="84" t="b">
        <v>0</v>
      </c>
      <c r="AB1943" s="84">
        <v>0</v>
      </c>
      <c r="AC1943" s="88" t="s">
        <v>2133</v>
      </c>
      <c r="AD1943" s="84" t="b">
        <v>0</v>
      </c>
      <c r="AE1943" s="84" t="s">
        <v>2143</v>
      </c>
      <c r="AF1943" s="84"/>
      <c r="AG1943" s="88" t="s">
        <v>2133</v>
      </c>
      <c r="AH1943" s="84" t="b">
        <v>0</v>
      </c>
      <c r="AI1943" s="84">
        <v>0</v>
      </c>
      <c r="AJ1943" s="88" t="s">
        <v>2133</v>
      </c>
      <c r="AK1943" s="84" t="s">
        <v>2344</v>
      </c>
      <c r="AL1943" s="84" t="b">
        <v>0</v>
      </c>
      <c r="AM1943" s="88" t="s">
        <v>14729</v>
      </c>
      <c r="AN1943" s="84">
        <v>0</v>
      </c>
      <c r="AO1943" s="84">
        <v>0</v>
      </c>
      <c r="AP1943" s="84"/>
      <c r="AQ1943" s="84"/>
      <c r="AR1943" s="84"/>
      <c r="AS1943" s="84"/>
      <c r="AT1943" s="84"/>
      <c r="AU1943" s="84"/>
      <c r="AV1943" s="84"/>
      <c r="AW1943" s="84"/>
    </row>
    <row r="1944" spans="1:49" x14ac:dyDescent="0.25">
      <c r="A1944" s="69" t="s">
        <v>7815</v>
      </c>
      <c r="B1944" s="69" t="s">
        <v>7815</v>
      </c>
      <c r="C1944" s="70"/>
      <c r="D1944" s="71"/>
      <c r="E1944" s="72"/>
      <c r="F1944" s="73"/>
      <c r="G1944" s="70"/>
      <c r="H1944" s="74"/>
      <c r="I1944" s="75"/>
      <c r="J1944" s="75"/>
      <c r="K1944" s="36"/>
      <c r="L1944" s="82"/>
      <c r="M1944" s="82"/>
      <c r="N1944" s="77"/>
      <c r="O1944" s="84" t="s">
        <v>179</v>
      </c>
      <c r="P1944" s="86">
        <v>42758.916574074072</v>
      </c>
      <c r="Q1944" s="84" t="s">
        <v>9814</v>
      </c>
      <c r="R1944" s="87" t="s">
        <v>10606</v>
      </c>
      <c r="S1944" s="84" t="s">
        <v>1227</v>
      </c>
      <c r="T1944" s="84" t="s">
        <v>11256</v>
      </c>
      <c r="U1944" s="86">
        <v>42758.916574074072</v>
      </c>
      <c r="V1944" s="87" t="s">
        <v>12641</v>
      </c>
      <c r="W1944" s="84"/>
      <c r="X1944" s="84"/>
      <c r="Y1944" s="88" t="s">
        <v>14730</v>
      </c>
      <c r="Z1944" s="84"/>
      <c r="AA1944" s="84" t="b">
        <v>0</v>
      </c>
      <c r="AB1944" s="84">
        <v>6</v>
      </c>
      <c r="AC1944" s="88" t="s">
        <v>2133</v>
      </c>
      <c r="AD1944" s="84" t="b">
        <v>1</v>
      </c>
      <c r="AE1944" s="84" t="s">
        <v>2140</v>
      </c>
      <c r="AF1944" s="84"/>
      <c r="AG1944" s="88" t="s">
        <v>15961</v>
      </c>
      <c r="AH1944" s="84" t="b">
        <v>0</v>
      </c>
      <c r="AI1944" s="84">
        <v>3</v>
      </c>
      <c r="AJ1944" s="88" t="s">
        <v>2133</v>
      </c>
      <c r="AK1944" s="84" t="s">
        <v>2343</v>
      </c>
      <c r="AL1944" s="84" t="b">
        <v>1</v>
      </c>
      <c r="AM1944" s="88" t="s">
        <v>14730</v>
      </c>
      <c r="AN1944" s="84">
        <v>0</v>
      </c>
      <c r="AO1944" s="84">
        <v>0</v>
      </c>
      <c r="AP1944" s="84"/>
      <c r="AQ1944" s="84"/>
      <c r="AR1944" s="84"/>
      <c r="AS1944" s="84"/>
      <c r="AT1944" s="84"/>
      <c r="AU1944" s="84"/>
      <c r="AV1944" s="84"/>
      <c r="AW1944" s="84"/>
    </row>
    <row r="1945" spans="1:49" x14ac:dyDescent="0.25">
      <c r="A1945" s="69" t="s">
        <v>7816</v>
      </c>
      <c r="B1945" s="69" t="s">
        <v>7815</v>
      </c>
      <c r="C1945" s="70"/>
      <c r="D1945" s="71"/>
      <c r="E1945" s="72"/>
      <c r="F1945" s="73"/>
      <c r="G1945" s="70"/>
      <c r="H1945" s="74"/>
      <c r="I1945" s="75"/>
      <c r="J1945" s="75"/>
      <c r="K1945" s="36"/>
      <c r="L1945" s="82"/>
      <c r="M1945" s="82"/>
      <c r="N1945" s="77"/>
      <c r="O1945" s="84" t="s">
        <v>825</v>
      </c>
      <c r="P1945" s="86">
        <v>42758.984918981485</v>
      </c>
      <c r="Q1945" s="84" t="s">
        <v>9684</v>
      </c>
      <c r="R1945" s="84"/>
      <c r="S1945" s="84"/>
      <c r="T1945" s="84" t="s">
        <v>11195</v>
      </c>
      <c r="U1945" s="86">
        <v>42758.984918981485</v>
      </c>
      <c r="V1945" s="87" t="s">
        <v>12642</v>
      </c>
      <c r="W1945" s="84"/>
      <c r="X1945" s="84"/>
      <c r="Y1945" s="88" t="s">
        <v>14731</v>
      </c>
      <c r="Z1945" s="84"/>
      <c r="AA1945" s="84" t="b">
        <v>0</v>
      </c>
      <c r="AB1945" s="84">
        <v>0</v>
      </c>
      <c r="AC1945" s="88" t="s">
        <v>2133</v>
      </c>
      <c r="AD1945" s="84" t="b">
        <v>1</v>
      </c>
      <c r="AE1945" s="84" t="s">
        <v>2140</v>
      </c>
      <c r="AF1945" s="84"/>
      <c r="AG1945" s="88" t="s">
        <v>15961</v>
      </c>
      <c r="AH1945" s="84" t="b">
        <v>0</v>
      </c>
      <c r="AI1945" s="84">
        <v>3</v>
      </c>
      <c r="AJ1945" s="88" t="s">
        <v>14730</v>
      </c>
      <c r="AK1945" s="84" t="s">
        <v>2342</v>
      </c>
      <c r="AL1945" s="84" t="b">
        <v>0</v>
      </c>
      <c r="AM1945" s="88" t="s">
        <v>14730</v>
      </c>
      <c r="AN1945" s="84">
        <v>0</v>
      </c>
      <c r="AO1945" s="84">
        <v>0</v>
      </c>
      <c r="AP1945" s="84"/>
      <c r="AQ1945" s="84"/>
      <c r="AR1945" s="84"/>
      <c r="AS1945" s="84"/>
      <c r="AT1945" s="84"/>
      <c r="AU1945" s="84"/>
      <c r="AV1945" s="84"/>
      <c r="AW1945" s="84"/>
    </row>
    <row r="1946" spans="1:49" x14ac:dyDescent="0.25">
      <c r="A1946" s="69" t="s">
        <v>7817</v>
      </c>
      <c r="B1946" s="69" t="s">
        <v>671</v>
      </c>
      <c r="C1946" s="70"/>
      <c r="D1946" s="71"/>
      <c r="E1946" s="72"/>
      <c r="F1946" s="73"/>
      <c r="G1946" s="70"/>
      <c r="H1946" s="74"/>
      <c r="I1946" s="75"/>
      <c r="J1946" s="75"/>
      <c r="K1946" s="36"/>
      <c r="L1946" s="82"/>
      <c r="M1946" s="82"/>
      <c r="N1946" s="77"/>
      <c r="O1946" s="84" t="s">
        <v>825</v>
      </c>
      <c r="P1946" s="86">
        <v>42758.985983796294</v>
      </c>
      <c r="Q1946" s="84" t="s">
        <v>9815</v>
      </c>
      <c r="R1946" s="84"/>
      <c r="S1946" s="84"/>
      <c r="T1946" s="84" t="s">
        <v>11257</v>
      </c>
      <c r="U1946" s="86">
        <v>42758.985983796294</v>
      </c>
      <c r="V1946" s="87" t="s">
        <v>12643</v>
      </c>
      <c r="W1946" s="84"/>
      <c r="X1946" s="84"/>
      <c r="Y1946" s="88" t="s">
        <v>14732</v>
      </c>
      <c r="Z1946" s="84"/>
      <c r="AA1946" s="84" t="b">
        <v>0</v>
      </c>
      <c r="AB1946" s="84">
        <v>0</v>
      </c>
      <c r="AC1946" s="88" t="s">
        <v>2133</v>
      </c>
      <c r="AD1946" s="84" t="b">
        <v>0</v>
      </c>
      <c r="AE1946" s="84" t="s">
        <v>2140</v>
      </c>
      <c r="AF1946" s="84"/>
      <c r="AG1946" s="88" t="s">
        <v>2133</v>
      </c>
      <c r="AH1946" s="84" t="b">
        <v>0</v>
      </c>
      <c r="AI1946" s="84">
        <v>0</v>
      </c>
      <c r="AJ1946" s="88" t="s">
        <v>2133</v>
      </c>
      <c r="AK1946" s="84" t="s">
        <v>2340</v>
      </c>
      <c r="AL1946" s="84" t="b">
        <v>0</v>
      </c>
      <c r="AM1946" s="88" t="s">
        <v>14732</v>
      </c>
      <c r="AN1946" s="84">
        <v>0</v>
      </c>
      <c r="AO1946" s="84">
        <v>0</v>
      </c>
      <c r="AP1946" s="84"/>
      <c r="AQ1946" s="84"/>
      <c r="AR1946" s="84"/>
      <c r="AS1946" s="84"/>
      <c r="AT1946" s="84"/>
      <c r="AU1946" s="84"/>
      <c r="AV1946" s="84"/>
      <c r="AW1946" s="84"/>
    </row>
    <row r="1947" spans="1:49" x14ac:dyDescent="0.25">
      <c r="A1947" s="69" t="s">
        <v>7817</v>
      </c>
      <c r="B1947" s="69" t="s">
        <v>600</v>
      </c>
      <c r="C1947" s="70"/>
      <c r="D1947" s="71"/>
      <c r="E1947" s="72"/>
      <c r="F1947" s="73"/>
      <c r="G1947" s="70"/>
      <c r="H1947" s="74"/>
      <c r="I1947" s="75"/>
      <c r="J1947" s="75"/>
      <c r="K1947" s="36"/>
      <c r="L1947" s="82"/>
      <c r="M1947" s="82"/>
      <c r="N1947" s="77"/>
      <c r="O1947" s="84" t="s">
        <v>825</v>
      </c>
      <c r="P1947" s="86">
        <v>42758.985983796294</v>
      </c>
      <c r="Q1947" s="84" t="s">
        <v>9815</v>
      </c>
      <c r="R1947" s="84"/>
      <c r="S1947" s="84"/>
      <c r="T1947" s="84" t="s">
        <v>11257</v>
      </c>
      <c r="U1947" s="86">
        <v>42758.985983796294</v>
      </c>
      <c r="V1947" s="87" t="s">
        <v>12643</v>
      </c>
      <c r="W1947" s="84"/>
      <c r="X1947" s="84"/>
      <c r="Y1947" s="88" t="s">
        <v>14732</v>
      </c>
      <c r="Z1947" s="84"/>
      <c r="AA1947" s="84" t="b">
        <v>0</v>
      </c>
      <c r="AB1947" s="84">
        <v>0</v>
      </c>
      <c r="AC1947" s="88" t="s">
        <v>2133</v>
      </c>
      <c r="AD1947" s="84" t="b">
        <v>0</v>
      </c>
      <c r="AE1947" s="84" t="s">
        <v>2140</v>
      </c>
      <c r="AF1947" s="84"/>
      <c r="AG1947" s="88" t="s">
        <v>2133</v>
      </c>
      <c r="AH1947" s="84" t="b">
        <v>0</v>
      </c>
      <c r="AI1947" s="84">
        <v>0</v>
      </c>
      <c r="AJ1947" s="88" t="s">
        <v>2133</v>
      </c>
      <c r="AK1947" s="84" t="s">
        <v>2340</v>
      </c>
      <c r="AL1947" s="84" t="b">
        <v>0</v>
      </c>
      <c r="AM1947" s="88" t="s">
        <v>14732</v>
      </c>
      <c r="AN1947" s="84">
        <v>0</v>
      </c>
      <c r="AO1947" s="84">
        <v>0</v>
      </c>
      <c r="AP1947" s="84"/>
      <c r="AQ1947" s="84"/>
      <c r="AR1947" s="84"/>
      <c r="AS1947" s="84"/>
      <c r="AT1947" s="84"/>
      <c r="AU1947" s="84"/>
      <c r="AV1947" s="84"/>
      <c r="AW1947" s="84"/>
    </row>
    <row r="1948" spans="1:49" x14ac:dyDescent="0.25">
      <c r="A1948" s="69" t="s">
        <v>7818</v>
      </c>
      <c r="B1948" s="69" t="s">
        <v>7818</v>
      </c>
      <c r="C1948" s="70"/>
      <c r="D1948" s="71"/>
      <c r="E1948" s="72"/>
      <c r="F1948" s="73"/>
      <c r="G1948" s="70"/>
      <c r="H1948" s="74"/>
      <c r="I1948" s="75"/>
      <c r="J1948" s="75"/>
      <c r="K1948" s="36"/>
      <c r="L1948" s="82"/>
      <c r="M1948" s="82"/>
      <c r="N1948" s="77"/>
      <c r="O1948" s="84" t="s">
        <v>179</v>
      </c>
      <c r="P1948" s="86">
        <v>42758.986250000002</v>
      </c>
      <c r="Q1948" s="84" t="s">
        <v>9816</v>
      </c>
      <c r="R1948" s="87" t="s">
        <v>10607</v>
      </c>
      <c r="S1948" s="84" t="s">
        <v>1227</v>
      </c>
      <c r="T1948" s="84" t="s">
        <v>11258</v>
      </c>
      <c r="U1948" s="86">
        <v>42758.986250000002</v>
      </c>
      <c r="V1948" s="87" t="s">
        <v>12644</v>
      </c>
      <c r="W1948" s="84"/>
      <c r="X1948" s="84"/>
      <c r="Y1948" s="88" t="s">
        <v>14733</v>
      </c>
      <c r="Z1948" s="84"/>
      <c r="AA1948" s="84" t="b">
        <v>0</v>
      </c>
      <c r="AB1948" s="84">
        <v>0</v>
      </c>
      <c r="AC1948" s="88" t="s">
        <v>2133</v>
      </c>
      <c r="AD1948" s="84" t="b">
        <v>0</v>
      </c>
      <c r="AE1948" s="84" t="s">
        <v>2140</v>
      </c>
      <c r="AF1948" s="84"/>
      <c r="AG1948" s="88" t="s">
        <v>2133</v>
      </c>
      <c r="AH1948" s="84" t="b">
        <v>0</v>
      </c>
      <c r="AI1948" s="84">
        <v>0</v>
      </c>
      <c r="AJ1948" s="88" t="s">
        <v>2133</v>
      </c>
      <c r="AK1948" s="84" t="s">
        <v>2342</v>
      </c>
      <c r="AL1948" s="84" t="b">
        <v>1</v>
      </c>
      <c r="AM1948" s="88" t="s">
        <v>14733</v>
      </c>
      <c r="AN1948" s="84">
        <v>0</v>
      </c>
      <c r="AO1948" s="84">
        <v>0</v>
      </c>
      <c r="AP1948" s="84"/>
      <c r="AQ1948" s="84"/>
      <c r="AR1948" s="84"/>
      <c r="AS1948" s="84"/>
      <c r="AT1948" s="84"/>
      <c r="AU1948" s="84"/>
      <c r="AV1948" s="84"/>
      <c r="AW1948" s="84"/>
    </row>
    <row r="1949" spans="1:49" x14ac:dyDescent="0.25">
      <c r="A1949" s="69" t="s">
        <v>7819</v>
      </c>
      <c r="B1949" s="69" t="s">
        <v>8680</v>
      </c>
      <c r="C1949" s="70"/>
      <c r="D1949" s="71"/>
      <c r="E1949" s="72"/>
      <c r="F1949" s="73"/>
      <c r="G1949" s="70"/>
      <c r="H1949" s="74"/>
      <c r="I1949" s="75"/>
      <c r="J1949" s="75"/>
      <c r="K1949" s="36"/>
      <c r="L1949" s="82"/>
      <c r="M1949" s="82"/>
      <c r="N1949" s="77"/>
      <c r="O1949" s="84" t="s">
        <v>825</v>
      </c>
      <c r="P1949" s="86">
        <v>42758.986446759256</v>
      </c>
      <c r="Q1949" s="84" t="s">
        <v>9147</v>
      </c>
      <c r="R1949" s="84"/>
      <c r="S1949" s="84"/>
      <c r="T1949" s="84" t="s">
        <v>10916</v>
      </c>
      <c r="U1949" s="86">
        <v>42758.986446759256</v>
      </c>
      <c r="V1949" s="87" t="s">
        <v>12645</v>
      </c>
      <c r="W1949" s="84"/>
      <c r="X1949" s="84"/>
      <c r="Y1949" s="88" t="s">
        <v>14734</v>
      </c>
      <c r="Z1949" s="84"/>
      <c r="AA1949" s="84" t="b">
        <v>0</v>
      </c>
      <c r="AB1949" s="84">
        <v>0</v>
      </c>
      <c r="AC1949" s="88" t="s">
        <v>2133</v>
      </c>
      <c r="AD1949" s="84" t="b">
        <v>0</v>
      </c>
      <c r="AE1949" s="84" t="s">
        <v>2140</v>
      </c>
      <c r="AF1949" s="84"/>
      <c r="AG1949" s="88" t="s">
        <v>2133</v>
      </c>
      <c r="AH1949" s="84" t="b">
        <v>0</v>
      </c>
      <c r="AI1949" s="84">
        <v>125</v>
      </c>
      <c r="AJ1949" s="88" t="s">
        <v>16061</v>
      </c>
      <c r="AK1949" s="84" t="s">
        <v>2343</v>
      </c>
      <c r="AL1949" s="84" t="b">
        <v>0</v>
      </c>
      <c r="AM1949" s="88" t="s">
        <v>16061</v>
      </c>
      <c r="AN1949" s="84">
        <v>0</v>
      </c>
      <c r="AO1949" s="84">
        <v>0</v>
      </c>
      <c r="AP1949" s="84"/>
      <c r="AQ1949" s="84"/>
      <c r="AR1949" s="84"/>
      <c r="AS1949" s="84"/>
      <c r="AT1949" s="84"/>
      <c r="AU1949" s="84"/>
      <c r="AV1949" s="84"/>
      <c r="AW1949" s="84"/>
    </row>
    <row r="1950" spans="1:49" x14ac:dyDescent="0.25">
      <c r="A1950" s="69" t="s">
        <v>7819</v>
      </c>
      <c r="B1950" s="69" t="s">
        <v>8527</v>
      </c>
      <c r="C1950" s="70"/>
      <c r="D1950" s="71"/>
      <c r="E1950" s="72"/>
      <c r="F1950" s="73"/>
      <c r="G1950" s="70"/>
      <c r="H1950" s="74"/>
      <c r="I1950" s="75"/>
      <c r="J1950" s="75"/>
      <c r="K1950" s="36"/>
      <c r="L1950" s="82"/>
      <c r="M1950" s="82"/>
      <c r="N1950" s="77"/>
      <c r="O1950" s="84" t="s">
        <v>825</v>
      </c>
      <c r="P1950" s="86">
        <v>42758.986446759256</v>
      </c>
      <c r="Q1950" s="84" t="s">
        <v>9147</v>
      </c>
      <c r="R1950" s="84"/>
      <c r="S1950" s="84"/>
      <c r="T1950" s="84" t="s">
        <v>10916</v>
      </c>
      <c r="U1950" s="86">
        <v>42758.986446759256</v>
      </c>
      <c r="V1950" s="87" t="s">
        <v>12645</v>
      </c>
      <c r="W1950" s="84"/>
      <c r="X1950" s="84"/>
      <c r="Y1950" s="88" t="s">
        <v>14734</v>
      </c>
      <c r="Z1950" s="84"/>
      <c r="AA1950" s="84" t="b">
        <v>0</v>
      </c>
      <c r="AB1950" s="84">
        <v>0</v>
      </c>
      <c r="AC1950" s="88" t="s">
        <v>2133</v>
      </c>
      <c r="AD1950" s="84" t="b">
        <v>0</v>
      </c>
      <c r="AE1950" s="84" t="s">
        <v>2140</v>
      </c>
      <c r="AF1950" s="84"/>
      <c r="AG1950" s="88" t="s">
        <v>2133</v>
      </c>
      <c r="AH1950" s="84" t="b">
        <v>0</v>
      </c>
      <c r="AI1950" s="84">
        <v>125</v>
      </c>
      <c r="AJ1950" s="88" t="s">
        <v>16061</v>
      </c>
      <c r="AK1950" s="84" t="s">
        <v>2343</v>
      </c>
      <c r="AL1950" s="84" t="b">
        <v>0</v>
      </c>
      <c r="AM1950" s="88" t="s">
        <v>16061</v>
      </c>
      <c r="AN1950" s="84">
        <v>0</v>
      </c>
      <c r="AO1950" s="84">
        <v>0</v>
      </c>
      <c r="AP1950" s="84"/>
      <c r="AQ1950" s="84"/>
      <c r="AR1950" s="84"/>
      <c r="AS1950" s="84"/>
      <c r="AT1950" s="84"/>
      <c r="AU1950" s="84"/>
      <c r="AV1950" s="84"/>
      <c r="AW1950" s="84"/>
    </row>
    <row r="1951" spans="1:49" x14ac:dyDescent="0.25">
      <c r="A1951" s="69" t="s">
        <v>7820</v>
      </c>
      <c r="B1951" s="69" t="s">
        <v>7820</v>
      </c>
      <c r="C1951" s="70"/>
      <c r="D1951" s="71"/>
      <c r="E1951" s="72"/>
      <c r="F1951" s="73"/>
      <c r="G1951" s="70"/>
      <c r="H1951" s="74"/>
      <c r="I1951" s="75"/>
      <c r="J1951" s="75"/>
      <c r="K1951" s="36"/>
      <c r="L1951" s="82"/>
      <c r="M1951" s="82"/>
      <c r="N1951" s="77"/>
      <c r="O1951" s="84" t="s">
        <v>179</v>
      </c>
      <c r="P1951" s="86">
        <v>42758.986307870371</v>
      </c>
      <c r="Q1951" s="84" t="s">
        <v>9817</v>
      </c>
      <c r="R1951" s="84"/>
      <c r="S1951" s="84"/>
      <c r="T1951" s="84" t="s">
        <v>11259</v>
      </c>
      <c r="U1951" s="86">
        <v>42758.986307870371</v>
      </c>
      <c r="V1951" s="87" t="s">
        <v>12646</v>
      </c>
      <c r="W1951" s="84"/>
      <c r="X1951" s="84"/>
      <c r="Y1951" s="88" t="s">
        <v>14735</v>
      </c>
      <c r="Z1951" s="84"/>
      <c r="AA1951" s="84" t="b">
        <v>0</v>
      </c>
      <c r="AB1951" s="84">
        <v>0</v>
      </c>
      <c r="AC1951" s="88" t="s">
        <v>2133</v>
      </c>
      <c r="AD1951" s="84" t="b">
        <v>0</v>
      </c>
      <c r="AE1951" s="84" t="s">
        <v>2140</v>
      </c>
      <c r="AF1951" s="84"/>
      <c r="AG1951" s="88" t="s">
        <v>2133</v>
      </c>
      <c r="AH1951" s="84" t="b">
        <v>0</v>
      </c>
      <c r="AI1951" s="84">
        <v>1</v>
      </c>
      <c r="AJ1951" s="88" t="s">
        <v>2133</v>
      </c>
      <c r="AK1951" s="84" t="s">
        <v>2340</v>
      </c>
      <c r="AL1951" s="84" t="b">
        <v>0</v>
      </c>
      <c r="AM1951" s="88" t="s">
        <v>14735</v>
      </c>
      <c r="AN1951" s="84">
        <v>0</v>
      </c>
      <c r="AO1951" s="84">
        <v>0</v>
      </c>
      <c r="AP1951" s="84"/>
      <c r="AQ1951" s="84"/>
      <c r="AR1951" s="84"/>
      <c r="AS1951" s="84"/>
      <c r="AT1951" s="84"/>
      <c r="AU1951" s="84"/>
      <c r="AV1951" s="84"/>
      <c r="AW1951" s="84"/>
    </row>
    <row r="1952" spans="1:49" x14ac:dyDescent="0.25">
      <c r="A1952" s="69" t="s">
        <v>7820</v>
      </c>
      <c r="B1952" s="69" t="s">
        <v>7820</v>
      </c>
      <c r="C1952" s="70"/>
      <c r="D1952" s="71"/>
      <c r="E1952" s="72"/>
      <c r="F1952" s="73"/>
      <c r="G1952" s="70"/>
      <c r="H1952" s="74"/>
      <c r="I1952" s="75"/>
      <c r="J1952" s="75"/>
      <c r="K1952" s="36"/>
      <c r="L1952" s="82"/>
      <c r="M1952" s="82"/>
      <c r="N1952" s="77"/>
      <c r="O1952" s="84" t="s">
        <v>179</v>
      </c>
      <c r="P1952" s="86">
        <v>42758.986458333333</v>
      </c>
      <c r="Q1952" s="84" t="s">
        <v>9818</v>
      </c>
      <c r="R1952" s="84"/>
      <c r="S1952" s="84"/>
      <c r="T1952" s="84" t="s">
        <v>10916</v>
      </c>
      <c r="U1952" s="86">
        <v>42758.986458333333</v>
      </c>
      <c r="V1952" s="87" t="s">
        <v>12647</v>
      </c>
      <c r="W1952" s="84"/>
      <c r="X1952" s="84"/>
      <c r="Y1952" s="88" t="s">
        <v>14736</v>
      </c>
      <c r="Z1952" s="84"/>
      <c r="AA1952" s="84" t="b">
        <v>0</v>
      </c>
      <c r="AB1952" s="84">
        <v>0</v>
      </c>
      <c r="AC1952" s="88" t="s">
        <v>2133</v>
      </c>
      <c r="AD1952" s="84" t="b">
        <v>0</v>
      </c>
      <c r="AE1952" s="84" t="s">
        <v>2140</v>
      </c>
      <c r="AF1952" s="84"/>
      <c r="AG1952" s="88" t="s">
        <v>2133</v>
      </c>
      <c r="AH1952" s="84" t="b">
        <v>0</v>
      </c>
      <c r="AI1952" s="84">
        <v>1</v>
      </c>
      <c r="AJ1952" s="88" t="s">
        <v>14735</v>
      </c>
      <c r="AK1952" s="84" t="s">
        <v>2340</v>
      </c>
      <c r="AL1952" s="84" t="b">
        <v>0</v>
      </c>
      <c r="AM1952" s="88" t="s">
        <v>14735</v>
      </c>
      <c r="AN1952" s="84">
        <v>0</v>
      </c>
      <c r="AO1952" s="84">
        <v>0</v>
      </c>
      <c r="AP1952" s="84"/>
      <c r="AQ1952" s="84"/>
      <c r="AR1952" s="84"/>
      <c r="AS1952" s="84"/>
      <c r="AT1952" s="84"/>
      <c r="AU1952" s="84"/>
      <c r="AV1952" s="84"/>
      <c r="AW1952" s="84"/>
    </row>
    <row r="1953" spans="1:49" x14ac:dyDescent="0.25">
      <c r="A1953" s="69" t="s">
        <v>7821</v>
      </c>
      <c r="B1953" s="69" t="s">
        <v>7821</v>
      </c>
      <c r="C1953" s="70"/>
      <c r="D1953" s="71"/>
      <c r="E1953" s="72"/>
      <c r="F1953" s="73"/>
      <c r="G1953" s="70"/>
      <c r="H1953" s="74"/>
      <c r="I1953" s="75"/>
      <c r="J1953" s="75"/>
      <c r="K1953" s="36"/>
      <c r="L1953" s="82"/>
      <c r="M1953" s="82"/>
      <c r="N1953" s="77"/>
      <c r="O1953" s="84" t="s">
        <v>179</v>
      </c>
      <c r="P1953" s="86">
        <v>42758.976157407407</v>
      </c>
      <c r="Q1953" s="84" t="s">
        <v>9819</v>
      </c>
      <c r="R1953" s="84"/>
      <c r="S1953" s="84"/>
      <c r="T1953" s="84" t="s">
        <v>11252</v>
      </c>
      <c r="U1953" s="86">
        <v>42758.976157407407</v>
      </c>
      <c r="V1953" s="87" t="s">
        <v>12648</v>
      </c>
      <c r="W1953" s="84"/>
      <c r="X1953" s="84"/>
      <c r="Y1953" s="88" t="s">
        <v>14737</v>
      </c>
      <c r="Z1953" s="84"/>
      <c r="AA1953" s="84" t="b">
        <v>0</v>
      </c>
      <c r="AB1953" s="84">
        <v>2</v>
      </c>
      <c r="AC1953" s="88" t="s">
        <v>2133</v>
      </c>
      <c r="AD1953" s="84" t="b">
        <v>0</v>
      </c>
      <c r="AE1953" s="84" t="s">
        <v>2140</v>
      </c>
      <c r="AF1953" s="84"/>
      <c r="AG1953" s="88" t="s">
        <v>2133</v>
      </c>
      <c r="AH1953" s="84" t="b">
        <v>0</v>
      </c>
      <c r="AI1953" s="84">
        <v>1</v>
      </c>
      <c r="AJ1953" s="88" t="s">
        <v>2133</v>
      </c>
      <c r="AK1953" s="84" t="s">
        <v>2340</v>
      </c>
      <c r="AL1953" s="84" t="b">
        <v>0</v>
      </c>
      <c r="AM1953" s="88" t="s">
        <v>14737</v>
      </c>
      <c r="AN1953" s="84">
        <v>0</v>
      </c>
      <c r="AO1953" s="84">
        <v>0</v>
      </c>
      <c r="AP1953" s="84"/>
      <c r="AQ1953" s="84"/>
      <c r="AR1953" s="84"/>
      <c r="AS1953" s="84"/>
      <c r="AT1953" s="84"/>
      <c r="AU1953" s="84"/>
      <c r="AV1953" s="84"/>
      <c r="AW1953" s="84"/>
    </row>
    <row r="1954" spans="1:49" x14ac:dyDescent="0.25">
      <c r="A1954" s="69" t="s">
        <v>7821</v>
      </c>
      <c r="B1954" s="69" t="s">
        <v>7821</v>
      </c>
      <c r="C1954" s="70"/>
      <c r="D1954" s="71"/>
      <c r="E1954" s="72"/>
      <c r="F1954" s="73"/>
      <c r="G1954" s="70"/>
      <c r="H1954" s="74"/>
      <c r="I1954" s="75"/>
      <c r="J1954" s="75"/>
      <c r="K1954" s="36"/>
      <c r="L1954" s="82"/>
      <c r="M1954" s="82"/>
      <c r="N1954" s="77"/>
      <c r="O1954" s="84" t="s">
        <v>179</v>
      </c>
      <c r="P1954" s="86">
        <v>42758.978773148148</v>
      </c>
      <c r="Q1954" s="84" t="s">
        <v>9820</v>
      </c>
      <c r="R1954" s="84"/>
      <c r="S1954" s="84"/>
      <c r="T1954" s="84" t="s">
        <v>11251</v>
      </c>
      <c r="U1954" s="86">
        <v>42758.978773148148</v>
      </c>
      <c r="V1954" s="87" t="s">
        <v>12649</v>
      </c>
      <c r="W1954" s="84"/>
      <c r="X1954" s="84"/>
      <c r="Y1954" s="88" t="s">
        <v>14738</v>
      </c>
      <c r="Z1954" s="84"/>
      <c r="AA1954" s="84" t="b">
        <v>0</v>
      </c>
      <c r="AB1954" s="84">
        <v>4</v>
      </c>
      <c r="AC1954" s="88" t="s">
        <v>2133</v>
      </c>
      <c r="AD1954" s="84" t="b">
        <v>0</v>
      </c>
      <c r="AE1954" s="84" t="s">
        <v>2140</v>
      </c>
      <c r="AF1954" s="84"/>
      <c r="AG1954" s="88" t="s">
        <v>2133</v>
      </c>
      <c r="AH1954" s="84" t="b">
        <v>0</v>
      </c>
      <c r="AI1954" s="84">
        <v>2</v>
      </c>
      <c r="AJ1954" s="88" t="s">
        <v>2133</v>
      </c>
      <c r="AK1954" s="84" t="s">
        <v>2340</v>
      </c>
      <c r="AL1954" s="84" t="b">
        <v>0</v>
      </c>
      <c r="AM1954" s="88" t="s">
        <v>14738</v>
      </c>
      <c r="AN1954" s="84">
        <v>0</v>
      </c>
      <c r="AO1954" s="84">
        <v>0</v>
      </c>
      <c r="AP1954" s="84"/>
      <c r="AQ1954" s="84"/>
      <c r="AR1954" s="84"/>
      <c r="AS1954" s="84"/>
      <c r="AT1954" s="84"/>
      <c r="AU1954" s="84"/>
      <c r="AV1954" s="84"/>
      <c r="AW1954" s="84"/>
    </row>
    <row r="1955" spans="1:49" x14ac:dyDescent="0.25">
      <c r="A1955" s="69" t="s">
        <v>7822</v>
      </c>
      <c r="B1955" s="69" t="s">
        <v>7821</v>
      </c>
      <c r="C1955" s="70"/>
      <c r="D1955" s="71"/>
      <c r="E1955" s="72"/>
      <c r="F1955" s="73"/>
      <c r="G1955" s="70"/>
      <c r="H1955" s="74"/>
      <c r="I1955" s="75"/>
      <c r="J1955" s="75"/>
      <c r="K1955" s="36"/>
      <c r="L1955" s="82"/>
      <c r="M1955" s="82"/>
      <c r="N1955" s="77"/>
      <c r="O1955" s="84" t="s">
        <v>825</v>
      </c>
      <c r="P1955" s="86">
        <v>42758.986666666664</v>
      </c>
      <c r="Q1955" s="84" t="s">
        <v>9802</v>
      </c>
      <c r="R1955" s="84"/>
      <c r="S1955" s="84"/>
      <c r="T1955" s="84" t="s">
        <v>11251</v>
      </c>
      <c r="U1955" s="86">
        <v>42758.986666666664</v>
      </c>
      <c r="V1955" s="87" t="s">
        <v>12650</v>
      </c>
      <c r="W1955" s="84"/>
      <c r="X1955" s="84"/>
      <c r="Y1955" s="88" t="s">
        <v>14739</v>
      </c>
      <c r="Z1955" s="84"/>
      <c r="AA1955" s="84" t="b">
        <v>0</v>
      </c>
      <c r="AB1955" s="84">
        <v>0</v>
      </c>
      <c r="AC1955" s="88" t="s">
        <v>2133</v>
      </c>
      <c r="AD1955" s="84" t="b">
        <v>0</v>
      </c>
      <c r="AE1955" s="84" t="s">
        <v>2140</v>
      </c>
      <c r="AF1955" s="84"/>
      <c r="AG1955" s="88" t="s">
        <v>2133</v>
      </c>
      <c r="AH1955" s="84" t="b">
        <v>0</v>
      </c>
      <c r="AI1955" s="84">
        <v>2</v>
      </c>
      <c r="AJ1955" s="88" t="s">
        <v>14738</v>
      </c>
      <c r="AK1955" s="84" t="s">
        <v>2342</v>
      </c>
      <c r="AL1955" s="84" t="b">
        <v>0</v>
      </c>
      <c r="AM1955" s="88" t="s">
        <v>14738</v>
      </c>
      <c r="AN1955" s="84">
        <v>0</v>
      </c>
      <c r="AO1955" s="84">
        <v>0</v>
      </c>
      <c r="AP1955" s="84"/>
      <c r="AQ1955" s="84"/>
      <c r="AR1955" s="84"/>
      <c r="AS1955" s="84"/>
      <c r="AT1955" s="84"/>
      <c r="AU1955" s="84"/>
      <c r="AV1955" s="84"/>
      <c r="AW1955" s="84"/>
    </row>
    <row r="1956" spans="1:49" x14ac:dyDescent="0.25">
      <c r="A1956" s="69" t="s">
        <v>7823</v>
      </c>
      <c r="B1956" s="69" t="s">
        <v>8979</v>
      </c>
      <c r="C1956" s="70"/>
      <c r="D1956" s="71"/>
      <c r="E1956" s="72"/>
      <c r="F1956" s="73"/>
      <c r="G1956" s="70"/>
      <c r="H1956" s="74"/>
      <c r="I1956" s="75"/>
      <c r="J1956" s="75"/>
      <c r="K1956" s="36"/>
      <c r="L1956" s="82"/>
      <c r="M1956" s="82"/>
      <c r="N1956" s="77"/>
      <c r="O1956" s="84" t="s">
        <v>825</v>
      </c>
      <c r="P1956" s="86">
        <v>42758.986701388887</v>
      </c>
      <c r="Q1956" s="84" t="s">
        <v>9821</v>
      </c>
      <c r="R1956" s="84"/>
      <c r="S1956" s="84"/>
      <c r="T1956" s="84" t="s">
        <v>11260</v>
      </c>
      <c r="U1956" s="86">
        <v>42758.986701388887</v>
      </c>
      <c r="V1956" s="87" t="s">
        <v>12651</v>
      </c>
      <c r="W1956" s="84"/>
      <c r="X1956" s="84"/>
      <c r="Y1956" s="88" t="s">
        <v>14740</v>
      </c>
      <c r="Z1956" s="84"/>
      <c r="AA1956" s="84" t="b">
        <v>0</v>
      </c>
      <c r="AB1956" s="84">
        <v>2</v>
      </c>
      <c r="AC1956" s="88" t="s">
        <v>2133</v>
      </c>
      <c r="AD1956" s="84" t="b">
        <v>0</v>
      </c>
      <c r="AE1956" s="84" t="s">
        <v>2140</v>
      </c>
      <c r="AF1956" s="84"/>
      <c r="AG1956" s="88" t="s">
        <v>2133</v>
      </c>
      <c r="AH1956" s="84" t="b">
        <v>0</v>
      </c>
      <c r="AI1956" s="84">
        <v>0</v>
      </c>
      <c r="AJ1956" s="88" t="s">
        <v>2133</v>
      </c>
      <c r="AK1956" s="84" t="s">
        <v>2348</v>
      </c>
      <c r="AL1956" s="84" t="b">
        <v>0</v>
      </c>
      <c r="AM1956" s="88" t="s">
        <v>14740</v>
      </c>
      <c r="AN1956" s="84">
        <v>0</v>
      </c>
      <c r="AO1956" s="84">
        <v>0</v>
      </c>
      <c r="AP1956" s="84"/>
      <c r="AQ1956" s="84"/>
      <c r="AR1956" s="84"/>
      <c r="AS1956" s="84"/>
      <c r="AT1956" s="84"/>
      <c r="AU1956" s="84"/>
      <c r="AV1956" s="84"/>
      <c r="AW1956" s="84"/>
    </row>
    <row r="1957" spans="1:49" x14ac:dyDescent="0.25">
      <c r="A1957" s="69" t="s">
        <v>7823</v>
      </c>
      <c r="B1957" s="69" t="s">
        <v>8980</v>
      </c>
      <c r="C1957" s="70"/>
      <c r="D1957" s="71"/>
      <c r="E1957" s="72"/>
      <c r="F1957" s="73"/>
      <c r="G1957" s="70"/>
      <c r="H1957" s="74"/>
      <c r="I1957" s="75"/>
      <c r="J1957" s="75"/>
      <c r="K1957" s="36"/>
      <c r="L1957" s="82"/>
      <c r="M1957" s="82"/>
      <c r="N1957" s="77"/>
      <c r="O1957" s="84" t="s">
        <v>825</v>
      </c>
      <c r="P1957" s="86">
        <v>42758.986701388887</v>
      </c>
      <c r="Q1957" s="84" t="s">
        <v>9821</v>
      </c>
      <c r="R1957" s="84"/>
      <c r="S1957" s="84"/>
      <c r="T1957" s="84" t="s">
        <v>11260</v>
      </c>
      <c r="U1957" s="86">
        <v>42758.986701388887</v>
      </c>
      <c r="V1957" s="87" t="s">
        <v>12651</v>
      </c>
      <c r="W1957" s="84"/>
      <c r="X1957" s="84"/>
      <c r="Y1957" s="88" t="s">
        <v>14740</v>
      </c>
      <c r="Z1957" s="84"/>
      <c r="AA1957" s="84" t="b">
        <v>0</v>
      </c>
      <c r="AB1957" s="84">
        <v>2</v>
      </c>
      <c r="AC1957" s="88" t="s">
        <v>2133</v>
      </c>
      <c r="AD1957" s="84" t="b">
        <v>0</v>
      </c>
      <c r="AE1957" s="84" t="s">
        <v>2140</v>
      </c>
      <c r="AF1957" s="84"/>
      <c r="AG1957" s="88" t="s">
        <v>2133</v>
      </c>
      <c r="AH1957" s="84" t="b">
        <v>0</v>
      </c>
      <c r="AI1957" s="84">
        <v>0</v>
      </c>
      <c r="AJ1957" s="88" t="s">
        <v>2133</v>
      </c>
      <c r="AK1957" s="84" t="s">
        <v>2348</v>
      </c>
      <c r="AL1957" s="84" t="b">
        <v>0</v>
      </c>
      <c r="AM1957" s="88" t="s">
        <v>14740</v>
      </c>
      <c r="AN1957" s="84">
        <v>0</v>
      </c>
      <c r="AO1957" s="84">
        <v>0</v>
      </c>
      <c r="AP1957" s="84"/>
      <c r="AQ1957" s="84"/>
      <c r="AR1957" s="84"/>
      <c r="AS1957" s="84"/>
      <c r="AT1957" s="84"/>
      <c r="AU1957" s="84"/>
      <c r="AV1957" s="84"/>
      <c r="AW1957" s="84"/>
    </row>
    <row r="1958" spans="1:49" x14ac:dyDescent="0.25">
      <c r="A1958" s="69" t="s">
        <v>7823</v>
      </c>
      <c r="B1958" s="69" t="s">
        <v>600</v>
      </c>
      <c r="C1958" s="70"/>
      <c r="D1958" s="71"/>
      <c r="E1958" s="72"/>
      <c r="F1958" s="73"/>
      <c r="G1958" s="70"/>
      <c r="H1958" s="74"/>
      <c r="I1958" s="75"/>
      <c r="J1958" s="75"/>
      <c r="K1958" s="36"/>
      <c r="L1958" s="82"/>
      <c r="M1958" s="82"/>
      <c r="N1958" s="77"/>
      <c r="O1958" s="84" t="s">
        <v>825</v>
      </c>
      <c r="P1958" s="86">
        <v>42758.986701388887</v>
      </c>
      <c r="Q1958" s="84" t="s">
        <v>9821</v>
      </c>
      <c r="R1958" s="84"/>
      <c r="S1958" s="84"/>
      <c r="T1958" s="84" t="s">
        <v>11260</v>
      </c>
      <c r="U1958" s="86">
        <v>42758.986701388887</v>
      </c>
      <c r="V1958" s="87" t="s">
        <v>12651</v>
      </c>
      <c r="W1958" s="84"/>
      <c r="X1958" s="84"/>
      <c r="Y1958" s="88" t="s">
        <v>14740</v>
      </c>
      <c r="Z1958" s="84"/>
      <c r="AA1958" s="84" t="b">
        <v>0</v>
      </c>
      <c r="AB1958" s="84">
        <v>2</v>
      </c>
      <c r="AC1958" s="88" t="s">
        <v>2133</v>
      </c>
      <c r="AD1958" s="84" t="b">
        <v>0</v>
      </c>
      <c r="AE1958" s="84" t="s">
        <v>2140</v>
      </c>
      <c r="AF1958" s="84"/>
      <c r="AG1958" s="88" t="s">
        <v>2133</v>
      </c>
      <c r="AH1958" s="84" t="b">
        <v>0</v>
      </c>
      <c r="AI1958" s="84">
        <v>0</v>
      </c>
      <c r="AJ1958" s="88" t="s">
        <v>2133</v>
      </c>
      <c r="AK1958" s="84" t="s">
        <v>2348</v>
      </c>
      <c r="AL1958" s="84" t="b">
        <v>0</v>
      </c>
      <c r="AM1958" s="88" t="s">
        <v>14740</v>
      </c>
      <c r="AN1958" s="84">
        <v>0</v>
      </c>
      <c r="AO1958" s="84">
        <v>0</v>
      </c>
      <c r="AP1958" s="84"/>
      <c r="AQ1958" s="84"/>
      <c r="AR1958" s="84"/>
      <c r="AS1958" s="84"/>
      <c r="AT1958" s="84"/>
      <c r="AU1958" s="84"/>
      <c r="AV1958" s="84"/>
      <c r="AW1958" s="84"/>
    </row>
    <row r="1959" spans="1:49" x14ac:dyDescent="0.25">
      <c r="A1959" s="69" t="s">
        <v>7824</v>
      </c>
      <c r="B1959" s="69" t="s">
        <v>8680</v>
      </c>
      <c r="C1959" s="70"/>
      <c r="D1959" s="71"/>
      <c r="E1959" s="72"/>
      <c r="F1959" s="73"/>
      <c r="G1959" s="70"/>
      <c r="H1959" s="74"/>
      <c r="I1959" s="75"/>
      <c r="J1959" s="75"/>
      <c r="K1959" s="36"/>
      <c r="L1959" s="82"/>
      <c r="M1959" s="82"/>
      <c r="N1959" s="77"/>
      <c r="O1959" s="84" t="s">
        <v>825</v>
      </c>
      <c r="P1959" s="86">
        <v>42758.987013888887</v>
      </c>
      <c r="Q1959" s="84" t="s">
        <v>9147</v>
      </c>
      <c r="R1959" s="84"/>
      <c r="S1959" s="84"/>
      <c r="T1959" s="84" t="s">
        <v>10916</v>
      </c>
      <c r="U1959" s="86">
        <v>42758.987013888887</v>
      </c>
      <c r="V1959" s="87" t="s">
        <v>12652</v>
      </c>
      <c r="W1959" s="84"/>
      <c r="X1959" s="84"/>
      <c r="Y1959" s="88" t="s">
        <v>14741</v>
      </c>
      <c r="Z1959" s="84"/>
      <c r="AA1959" s="84" t="b">
        <v>0</v>
      </c>
      <c r="AB1959" s="84">
        <v>0</v>
      </c>
      <c r="AC1959" s="88" t="s">
        <v>2133</v>
      </c>
      <c r="AD1959" s="84" t="b">
        <v>0</v>
      </c>
      <c r="AE1959" s="84" t="s">
        <v>2140</v>
      </c>
      <c r="AF1959" s="84"/>
      <c r="AG1959" s="88" t="s">
        <v>2133</v>
      </c>
      <c r="AH1959" s="84" t="b">
        <v>0</v>
      </c>
      <c r="AI1959" s="84">
        <v>125</v>
      </c>
      <c r="AJ1959" s="88" t="s">
        <v>16061</v>
      </c>
      <c r="AK1959" s="84" t="s">
        <v>2340</v>
      </c>
      <c r="AL1959" s="84" t="b">
        <v>0</v>
      </c>
      <c r="AM1959" s="88" t="s">
        <v>16061</v>
      </c>
      <c r="AN1959" s="84">
        <v>0</v>
      </c>
      <c r="AO1959" s="84">
        <v>0</v>
      </c>
      <c r="AP1959" s="84"/>
      <c r="AQ1959" s="84"/>
      <c r="AR1959" s="84"/>
      <c r="AS1959" s="84"/>
      <c r="AT1959" s="84"/>
      <c r="AU1959" s="84"/>
      <c r="AV1959" s="84"/>
      <c r="AW1959" s="84"/>
    </row>
    <row r="1960" spans="1:49" x14ac:dyDescent="0.25">
      <c r="A1960" s="69" t="s">
        <v>7824</v>
      </c>
      <c r="B1960" s="69" t="s">
        <v>8527</v>
      </c>
      <c r="C1960" s="70"/>
      <c r="D1960" s="71"/>
      <c r="E1960" s="72"/>
      <c r="F1960" s="73"/>
      <c r="G1960" s="70"/>
      <c r="H1960" s="74"/>
      <c r="I1960" s="75"/>
      <c r="J1960" s="75"/>
      <c r="K1960" s="36"/>
      <c r="L1960" s="82"/>
      <c r="M1960" s="82"/>
      <c r="N1960" s="77"/>
      <c r="O1960" s="84" t="s">
        <v>825</v>
      </c>
      <c r="P1960" s="86">
        <v>42758.987013888887</v>
      </c>
      <c r="Q1960" s="84" t="s">
        <v>9147</v>
      </c>
      <c r="R1960" s="84"/>
      <c r="S1960" s="84"/>
      <c r="T1960" s="84" t="s">
        <v>10916</v>
      </c>
      <c r="U1960" s="86">
        <v>42758.987013888887</v>
      </c>
      <c r="V1960" s="87" t="s">
        <v>12652</v>
      </c>
      <c r="W1960" s="84"/>
      <c r="X1960" s="84"/>
      <c r="Y1960" s="88" t="s">
        <v>14741</v>
      </c>
      <c r="Z1960" s="84"/>
      <c r="AA1960" s="84" t="b">
        <v>0</v>
      </c>
      <c r="AB1960" s="84">
        <v>0</v>
      </c>
      <c r="AC1960" s="88" t="s">
        <v>2133</v>
      </c>
      <c r="AD1960" s="84" t="b">
        <v>0</v>
      </c>
      <c r="AE1960" s="84" t="s">
        <v>2140</v>
      </c>
      <c r="AF1960" s="84"/>
      <c r="AG1960" s="88" t="s">
        <v>2133</v>
      </c>
      <c r="AH1960" s="84" t="b">
        <v>0</v>
      </c>
      <c r="AI1960" s="84">
        <v>125</v>
      </c>
      <c r="AJ1960" s="88" t="s">
        <v>16061</v>
      </c>
      <c r="AK1960" s="84" t="s">
        <v>2340</v>
      </c>
      <c r="AL1960" s="84" t="b">
        <v>0</v>
      </c>
      <c r="AM1960" s="88" t="s">
        <v>16061</v>
      </c>
      <c r="AN1960" s="84">
        <v>0</v>
      </c>
      <c r="AO1960" s="84">
        <v>0</v>
      </c>
      <c r="AP1960" s="84"/>
      <c r="AQ1960" s="84"/>
      <c r="AR1960" s="84"/>
      <c r="AS1960" s="84"/>
      <c r="AT1960" s="84"/>
      <c r="AU1960" s="84"/>
      <c r="AV1960" s="84"/>
      <c r="AW1960" s="84"/>
    </row>
    <row r="1961" spans="1:49" x14ac:dyDescent="0.25">
      <c r="A1961" s="69" t="s">
        <v>7825</v>
      </c>
      <c r="B1961" s="69" t="s">
        <v>8981</v>
      </c>
      <c r="C1961" s="70"/>
      <c r="D1961" s="71"/>
      <c r="E1961" s="72"/>
      <c r="F1961" s="73"/>
      <c r="G1961" s="70"/>
      <c r="H1961" s="74"/>
      <c r="I1961" s="75"/>
      <c r="J1961" s="75"/>
      <c r="K1961" s="36"/>
      <c r="L1961" s="82"/>
      <c r="M1961" s="82"/>
      <c r="N1961" s="77"/>
      <c r="O1961" s="84" t="s">
        <v>825</v>
      </c>
      <c r="P1961" s="86">
        <v>42758.98773148148</v>
      </c>
      <c r="Q1961" s="84" t="s">
        <v>9822</v>
      </c>
      <c r="R1961" s="87" t="s">
        <v>10608</v>
      </c>
      <c r="S1961" s="84" t="s">
        <v>1227</v>
      </c>
      <c r="T1961" s="84"/>
      <c r="U1961" s="86">
        <v>42758.98773148148</v>
      </c>
      <c r="V1961" s="87" t="s">
        <v>12653</v>
      </c>
      <c r="W1961" s="84"/>
      <c r="X1961" s="84"/>
      <c r="Y1961" s="88" t="s">
        <v>14742</v>
      </c>
      <c r="Z1961" s="84"/>
      <c r="AA1961" s="84" t="b">
        <v>0</v>
      </c>
      <c r="AB1961" s="84">
        <v>0</v>
      </c>
      <c r="AC1961" s="88" t="s">
        <v>2133</v>
      </c>
      <c r="AD1961" s="84" t="b">
        <v>1</v>
      </c>
      <c r="AE1961" s="84" t="s">
        <v>2140</v>
      </c>
      <c r="AF1961" s="84"/>
      <c r="AG1961" s="88" t="s">
        <v>15982</v>
      </c>
      <c r="AH1961" s="84" t="b">
        <v>0</v>
      </c>
      <c r="AI1961" s="84">
        <v>0</v>
      </c>
      <c r="AJ1961" s="88" t="s">
        <v>2133</v>
      </c>
      <c r="AK1961" s="84" t="s">
        <v>2340</v>
      </c>
      <c r="AL1961" s="84" t="b">
        <v>1</v>
      </c>
      <c r="AM1961" s="88" t="s">
        <v>14742</v>
      </c>
      <c r="AN1961" s="84">
        <v>0</v>
      </c>
      <c r="AO1961" s="84">
        <v>0</v>
      </c>
      <c r="AP1961" s="84"/>
      <c r="AQ1961" s="84"/>
      <c r="AR1961" s="84"/>
      <c r="AS1961" s="84"/>
      <c r="AT1961" s="84"/>
      <c r="AU1961" s="84"/>
      <c r="AV1961" s="84"/>
      <c r="AW1961" s="84"/>
    </row>
    <row r="1962" spans="1:49" x14ac:dyDescent="0.25">
      <c r="A1962" s="69" t="s">
        <v>7825</v>
      </c>
      <c r="B1962" s="69" t="s">
        <v>8982</v>
      </c>
      <c r="C1962" s="70"/>
      <c r="D1962" s="71"/>
      <c r="E1962" s="72"/>
      <c r="F1962" s="73"/>
      <c r="G1962" s="70"/>
      <c r="H1962" s="74"/>
      <c r="I1962" s="75"/>
      <c r="J1962" s="75"/>
      <c r="K1962" s="36"/>
      <c r="L1962" s="82"/>
      <c r="M1962" s="82"/>
      <c r="N1962" s="77"/>
      <c r="O1962" s="84" t="s">
        <v>825</v>
      </c>
      <c r="P1962" s="86">
        <v>42758.98773148148</v>
      </c>
      <c r="Q1962" s="84" t="s">
        <v>9822</v>
      </c>
      <c r="R1962" s="87" t="s">
        <v>10608</v>
      </c>
      <c r="S1962" s="84" t="s">
        <v>1227</v>
      </c>
      <c r="T1962" s="84"/>
      <c r="U1962" s="86">
        <v>42758.98773148148</v>
      </c>
      <c r="V1962" s="87" t="s">
        <v>12653</v>
      </c>
      <c r="W1962" s="84"/>
      <c r="X1962" s="84"/>
      <c r="Y1962" s="88" t="s">
        <v>14742</v>
      </c>
      <c r="Z1962" s="84"/>
      <c r="AA1962" s="84" t="b">
        <v>0</v>
      </c>
      <c r="AB1962" s="84">
        <v>0</v>
      </c>
      <c r="AC1962" s="88" t="s">
        <v>2133</v>
      </c>
      <c r="AD1962" s="84" t="b">
        <v>1</v>
      </c>
      <c r="AE1962" s="84" t="s">
        <v>2140</v>
      </c>
      <c r="AF1962" s="84"/>
      <c r="AG1962" s="88" t="s">
        <v>15982</v>
      </c>
      <c r="AH1962" s="84" t="b">
        <v>0</v>
      </c>
      <c r="AI1962" s="84">
        <v>0</v>
      </c>
      <c r="AJ1962" s="88" t="s">
        <v>2133</v>
      </c>
      <c r="AK1962" s="84" t="s">
        <v>2340</v>
      </c>
      <c r="AL1962" s="84" t="b">
        <v>1</v>
      </c>
      <c r="AM1962" s="88" t="s">
        <v>14742</v>
      </c>
      <c r="AN1962" s="84">
        <v>0</v>
      </c>
      <c r="AO1962" s="84">
        <v>0</v>
      </c>
      <c r="AP1962" s="84"/>
      <c r="AQ1962" s="84"/>
      <c r="AR1962" s="84"/>
      <c r="AS1962" s="84"/>
      <c r="AT1962" s="84"/>
      <c r="AU1962" s="84"/>
      <c r="AV1962" s="84"/>
      <c r="AW1962" s="84"/>
    </row>
    <row r="1963" spans="1:49" x14ac:dyDescent="0.25">
      <c r="A1963" s="69" t="s">
        <v>7826</v>
      </c>
      <c r="B1963" s="69" t="s">
        <v>643</v>
      </c>
      <c r="C1963" s="70"/>
      <c r="D1963" s="71"/>
      <c r="E1963" s="72"/>
      <c r="F1963" s="73"/>
      <c r="G1963" s="70"/>
      <c r="H1963" s="74"/>
      <c r="I1963" s="75"/>
      <c r="J1963" s="75"/>
      <c r="K1963" s="36"/>
      <c r="L1963" s="82"/>
      <c r="M1963" s="82"/>
      <c r="N1963" s="77"/>
      <c r="O1963" s="84" t="s">
        <v>825</v>
      </c>
      <c r="P1963" s="86">
        <v>42758.988263888888</v>
      </c>
      <c r="Q1963" s="84" t="s">
        <v>9823</v>
      </c>
      <c r="R1963" s="84"/>
      <c r="S1963" s="84"/>
      <c r="T1963" s="84"/>
      <c r="U1963" s="86">
        <v>42758.988263888888</v>
      </c>
      <c r="V1963" s="87" t="s">
        <v>12654</v>
      </c>
      <c r="W1963" s="84"/>
      <c r="X1963" s="84"/>
      <c r="Y1963" s="88" t="s">
        <v>14743</v>
      </c>
      <c r="Z1963" s="84"/>
      <c r="AA1963" s="84" t="b">
        <v>0</v>
      </c>
      <c r="AB1963" s="84">
        <v>0</v>
      </c>
      <c r="AC1963" s="88" t="s">
        <v>2133</v>
      </c>
      <c r="AD1963" s="84" t="b">
        <v>0</v>
      </c>
      <c r="AE1963" s="84" t="s">
        <v>2140</v>
      </c>
      <c r="AF1963" s="84"/>
      <c r="AG1963" s="88" t="s">
        <v>2133</v>
      </c>
      <c r="AH1963" s="84" t="b">
        <v>0</v>
      </c>
      <c r="AI1963" s="84">
        <v>2</v>
      </c>
      <c r="AJ1963" s="88" t="s">
        <v>14761</v>
      </c>
      <c r="AK1963" s="84" t="s">
        <v>2339</v>
      </c>
      <c r="AL1963" s="84" t="b">
        <v>0</v>
      </c>
      <c r="AM1963" s="88" t="s">
        <v>14761</v>
      </c>
      <c r="AN1963" s="84">
        <v>0</v>
      </c>
      <c r="AO1963" s="84">
        <v>0</v>
      </c>
      <c r="AP1963" s="84"/>
      <c r="AQ1963" s="84"/>
      <c r="AR1963" s="84"/>
      <c r="AS1963" s="84"/>
      <c r="AT1963" s="84"/>
      <c r="AU1963" s="84"/>
      <c r="AV1963" s="84"/>
      <c r="AW1963" s="84"/>
    </row>
    <row r="1964" spans="1:49" x14ac:dyDescent="0.25">
      <c r="A1964" s="69" t="s">
        <v>7826</v>
      </c>
      <c r="B1964" s="69" t="s">
        <v>7840</v>
      </c>
      <c r="C1964" s="70"/>
      <c r="D1964" s="71"/>
      <c r="E1964" s="72"/>
      <c r="F1964" s="73"/>
      <c r="G1964" s="70"/>
      <c r="H1964" s="74"/>
      <c r="I1964" s="75"/>
      <c r="J1964" s="75"/>
      <c r="K1964" s="36"/>
      <c r="L1964" s="82"/>
      <c r="M1964" s="82"/>
      <c r="N1964" s="77"/>
      <c r="O1964" s="84" t="s">
        <v>825</v>
      </c>
      <c r="P1964" s="86">
        <v>42758.988263888888</v>
      </c>
      <c r="Q1964" s="84" t="s">
        <v>9823</v>
      </c>
      <c r="R1964" s="84"/>
      <c r="S1964" s="84"/>
      <c r="T1964" s="84"/>
      <c r="U1964" s="86">
        <v>42758.988263888888</v>
      </c>
      <c r="V1964" s="87" t="s">
        <v>12654</v>
      </c>
      <c r="W1964" s="84"/>
      <c r="X1964" s="84"/>
      <c r="Y1964" s="88" t="s">
        <v>14743</v>
      </c>
      <c r="Z1964" s="84"/>
      <c r="AA1964" s="84" t="b">
        <v>0</v>
      </c>
      <c r="AB1964" s="84">
        <v>0</v>
      </c>
      <c r="AC1964" s="88" t="s">
        <v>2133</v>
      </c>
      <c r="AD1964" s="84" t="b">
        <v>0</v>
      </c>
      <c r="AE1964" s="84" t="s">
        <v>2140</v>
      </c>
      <c r="AF1964" s="84"/>
      <c r="AG1964" s="88" t="s">
        <v>2133</v>
      </c>
      <c r="AH1964" s="84" t="b">
        <v>0</v>
      </c>
      <c r="AI1964" s="84">
        <v>2</v>
      </c>
      <c r="AJ1964" s="88" t="s">
        <v>14761</v>
      </c>
      <c r="AK1964" s="84" t="s">
        <v>2339</v>
      </c>
      <c r="AL1964" s="84" t="b">
        <v>0</v>
      </c>
      <c r="AM1964" s="88" t="s">
        <v>14761</v>
      </c>
      <c r="AN1964" s="84">
        <v>0</v>
      </c>
      <c r="AO1964" s="84">
        <v>0</v>
      </c>
      <c r="AP1964" s="84"/>
      <c r="AQ1964" s="84"/>
      <c r="AR1964" s="84"/>
      <c r="AS1964" s="84"/>
      <c r="AT1964" s="84"/>
      <c r="AU1964" s="84"/>
      <c r="AV1964" s="84"/>
      <c r="AW1964" s="84"/>
    </row>
    <row r="1965" spans="1:49" x14ac:dyDescent="0.25">
      <c r="A1965" s="69" t="s">
        <v>7826</v>
      </c>
      <c r="B1965" s="69" t="s">
        <v>7841</v>
      </c>
      <c r="C1965" s="70"/>
      <c r="D1965" s="71"/>
      <c r="E1965" s="72"/>
      <c r="F1965" s="73"/>
      <c r="G1965" s="70"/>
      <c r="H1965" s="74"/>
      <c r="I1965" s="75"/>
      <c r="J1965" s="75"/>
      <c r="K1965" s="36"/>
      <c r="L1965" s="82"/>
      <c r="M1965" s="82"/>
      <c r="N1965" s="77"/>
      <c r="O1965" s="84" t="s">
        <v>825</v>
      </c>
      <c r="P1965" s="86">
        <v>42758.988263888888</v>
      </c>
      <c r="Q1965" s="84" t="s">
        <v>9823</v>
      </c>
      <c r="R1965" s="84"/>
      <c r="S1965" s="84"/>
      <c r="T1965" s="84"/>
      <c r="U1965" s="86">
        <v>42758.988263888888</v>
      </c>
      <c r="V1965" s="87" t="s">
        <v>12654</v>
      </c>
      <c r="W1965" s="84"/>
      <c r="X1965" s="84"/>
      <c r="Y1965" s="88" t="s">
        <v>14743</v>
      </c>
      <c r="Z1965" s="84"/>
      <c r="AA1965" s="84" t="b">
        <v>0</v>
      </c>
      <c r="AB1965" s="84">
        <v>0</v>
      </c>
      <c r="AC1965" s="88" t="s">
        <v>2133</v>
      </c>
      <c r="AD1965" s="84" t="b">
        <v>0</v>
      </c>
      <c r="AE1965" s="84" t="s">
        <v>2140</v>
      </c>
      <c r="AF1965" s="84"/>
      <c r="AG1965" s="88" t="s">
        <v>2133</v>
      </c>
      <c r="AH1965" s="84" t="b">
        <v>0</v>
      </c>
      <c r="AI1965" s="84">
        <v>2</v>
      </c>
      <c r="AJ1965" s="88" t="s">
        <v>14761</v>
      </c>
      <c r="AK1965" s="84" t="s">
        <v>2339</v>
      </c>
      <c r="AL1965" s="84" t="b">
        <v>0</v>
      </c>
      <c r="AM1965" s="88" t="s">
        <v>14761</v>
      </c>
      <c r="AN1965" s="84">
        <v>0</v>
      </c>
      <c r="AO1965" s="84">
        <v>0</v>
      </c>
      <c r="AP1965" s="84"/>
      <c r="AQ1965" s="84"/>
      <c r="AR1965" s="84"/>
      <c r="AS1965" s="84"/>
      <c r="AT1965" s="84"/>
      <c r="AU1965" s="84"/>
      <c r="AV1965" s="84"/>
      <c r="AW1965" s="84"/>
    </row>
    <row r="1966" spans="1:49" x14ac:dyDescent="0.25">
      <c r="A1966" s="69" t="s">
        <v>7827</v>
      </c>
      <c r="B1966" s="69" t="s">
        <v>8983</v>
      </c>
      <c r="C1966" s="70"/>
      <c r="D1966" s="71"/>
      <c r="E1966" s="72"/>
      <c r="F1966" s="73"/>
      <c r="G1966" s="70"/>
      <c r="H1966" s="74"/>
      <c r="I1966" s="75"/>
      <c r="J1966" s="75"/>
      <c r="K1966" s="36"/>
      <c r="L1966" s="82"/>
      <c r="M1966" s="82"/>
      <c r="N1966" s="77"/>
      <c r="O1966" s="84" t="s">
        <v>825</v>
      </c>
      <c r="P1966" s="86">
        <v>42758.98846064815</v>
      </c>
      <c r="Q1966" s="84" t="s">
        <v>9824</v>
      </c>
      <c r="R1966" s="84"/>
      <c r="S1966" s="84"/>
      <c r="T1966" s="84" t="s">
        <v>10916</v>
      </c>
      <c r="U1966" s="86">
        <v>42758.98846064815</v>
      </c>
      <c r="V1966" s="87" t="s">
        <v>12655</v>
      </c>
      <c r="W1966" s="84"/>
      <c r="X1966" s="84"/>
      <c r="Y1966" s="88" t="s">
        <v>14744</v>
      </c>
      <c r="Z1966" s="84"/>
      <c r="AA1966" s="84" t="b">
        <v>0</v>
      </c>
      <c r="AB1966" s="84">
        <v>0</v>
      </c>
      <c r="AC1966" s="88" t="s">
        <v>2133</v>
      </c>
      <c r="AD1966" s="84" t="b">
        <v>0</v>
      </c>
      <c r="AE1966" s="84" t="s">
        <v>2140</v>
      </c>
      <c r="AF1966" s="84"/>
      <c r="AG1966" s="88" t="s">
        <v>2133</v>
      </c>
      <c r="AH1966" s="84" t="b">
        <v>0</v>
      </c>
      <c r="AI1966" s="84">
        <v>19</v>
      </c>
      <c r="AJ1966" s="88" t="s">
        <v>16203</v>
      </c>
      <c r="AK1966" s="84" t="s">
        <v>2340</v>
      </c>
      <c r="AL1966" s="84" t="b">
        <v>0</v>
      </c>
      <c r="AM1966" s="88" t="s">
        <v>16203</v>
      </c>
      <c r="AN1966" s="84">
        <v>0</v>
      </c>
      <c r="AO1966" s="84">
        <v>0</v>
      </c>
      <c r="AP1966" s="84"/>
      <c r="AQ1966" s="84"/>
      <c r="AR1966" s="84"/>
      <c r="AS1966" s="84"/>
      <c r="AT1966" s="84"/>
      <c r="AU1966" s="84"/>
      <c r="AV1966" s="84"/>
      <c r="AW1966" s="84"/>
    </row>
    <row r="1967" spans="1:49" x14ac:dyDescent="0.25">
      <c r="A1967" s="69" t="s">
        <v>7828</v>
      </c>
      <c r="B1967" s="69" t="s">
        <v>7828</v>
      </c>
      <c r="C1967" s="70"/>
      <c r="D1967" s="71"/>
      <c r="E1967" s="72"/>
      <c r="F1967" s="73"/>
      <c r="G1967" s="70"/>
      <c r="H1967" s="74"/>
      <c r="I1967" s="75"/>
      <c r="J1967" s="75"/>
      <c r="K1967" s="36"/>
      <c r="L1967" s="82"/>
      <c r="M1967" s="82"/>
      <c r="N1967" s="77"/>
      <c r="O1967" s="84" t="s">
        <v>179</v>
      </c>
      <c r="P1967" s="86">
        <v>42758.988530092596</v>
      </c>
      <c r="Q1967" s="84" t="s">
        <v>9825</v>
      </c>
      <c r="R1967" s="87" t="s">
        <v>10609</v>
      </c>
      <c r="S1967" s="84" t="s">
        <v>1227</v>
      </c>
      <c r="T1967" s="84" t="s">
        <v>11261</v>
      </c>
      <c r="U1967" s="86">
        <v>42758.988530092596</v>
      </c>
      <c r="V1967" s="87" t="s">
        <v>12656</v>
      </c>
      <c r="W1967" s="84"/>
      <c r="X1967" s="84"/>
      <c r="Y1967" s="88" t="s">
        <v>14745</v>
      </c>
      <c r="Z1967" s="84"/>
      <c r="AA1967" s="84" t="b">
        <v>0</v>
      </c>
      <c r="AB1967" s="84">
        <v>0</v>
      </c>
      <c r="AC1967" s="88" t="s">
        <v>2133</v>
      </c>
      <c r="AD1967" s="84" t="b">
        <v>1</v>
      </c>
      <c r="AE1967" s="84" t="s">
        <v>2140</v>
      </c>
      <c r="AF1967" s="84"/>
      <c r="AG1967" s="88" t="s">
        <v>15983</v>
      </c>
      <c r="AH1967" s="84" t="b">
        <v>0</v>
      </c>
      <c r="AI1967" s="84">
        <v>0</v>
      </c>
      <c r="AJ1967" s="88" t="s">
        <v>2133</v>
      </c>
      <c r="AK1967" s="84" t="s">
        <v>2340</v>
      </c>
      <c r="AL1967" s="84" t="b">
        <v>1</v>
      </c>
      <c r="AM1967" s="88" t="s">
        <v>14745</v>
      </c>
      <c r="AN1967" s="84">
        <v>0</v>
      </c>
      <c r="AO1967" s="84">
        <v>0</v>
      </c>
      <c r="AP1967" s="84"/>
      <c r="AQ1967" s="84"/>
      <c r="AR1967" s="84"/>
      <c r="AS1967" s="84"/>
      <c r="AT1967" s="84"/>
      <c r="AU1967" s="84"/>
      <c r="AV1967" s="84"/>
      <c r="AW1967" s="84"/>
    </row>
    <row r="1968" spans="1:49" x14ac:dyDescent="0.25">
      <c r="A1968" s="69" t="s">
        <v>7829</v>
      </c>
      <c r="B1968" s="69" t="s">
        <v>601</v>
      </c>
      <c r="C1968" s="70"/>
      <c r="D1968" s="71"/>
      <c r="E1968" s="72"/>
      <c r="F1968" s="73"/>
      <c r="G1968" s="70"/>
      <c r="H1968" s="74"/>
      <c r="I1968" s="75"/>
      <c r="J1968" s="75"/>
      <c r="K1968" s="36"/>
      <c r="L1968" s="82"/>
      <c r="M1968" s="82"/>
      <c r="N1968" s="77"/>
      <c r="O1968" s="84" t="s">
        <v>825</v>
      </c>
      <c r="P1968" s="86">
        <v>42758.988854166666</v>
      </c>
      <c r="Q1968" s="84" t="s">
        <v>9826</v>
      </c>
      <c r="R1968" s="87" t="s">
        <v>10610</v>
      </c>
      <c r="S1968" s="84" t="s">
        <v>1237</v>
      </c>
      <c r="T1968" s="84" t="s">
        <v>11262</v>
      </c>
      <c r="U1968" s="86">
        <v>42758.988854166666</v>
      </c>
      <c r="V1968" s="87" t="s">
        <v>12657</v>
      </c>
      <c r="W1968" s="84"/>
      <c r="X1968" s="84"/>
      <c r="Y1968" s="88" t="s">
        <v>14746</v>
      </c>
      <c r="Z1968" s="84"/>
      <c r="AA1968" s="84" t="b">
        <v>0</v>
      </c>
      <c r="AB1968" s="84">
        <v>0</v>
      </c>
      <c r="AC1968" s="88" t="s">
        <v>2133</v>
      </c>
      <c r="AD1968" s="84" t="b">
        <v>0</v>
      </c>
      <c r="AE1968" s="84" t="s">
        <v>2142</v>
      </c>
      <c r="AF1968" s="84"/>
      <c r="AG1968" s="88" t="s">
        <v>2133</v>
      </c>
      <c r="AH1968" s="84" t="b">
        <v>0</v>
      </c>
      <c r="AI1968" s="84">
        <v>0</v>
      </c>
      <c r="AJ1968" s="88" t="s">
        <v>2133</v>
      </c>
      <c r="AK1968" s="84" t="s">
        <v>2340</v>
      </c>
      <c r="AL1968" s="84" t="b">
        <v>0</v>
      </c>
      <c r="AM1968" s="88" t="s">
        <v>14746</v>
      </c>
      <c r="AN1968" s="84">
        <v>0</v>
      </c>
      <c r="AO1968" s="84">
        <v>0</v>
      </c>
      <c r="AP1968" s="84"/>
      <c r="AQ1968" s="84"/>
      <c r="AR1968" s="84"/>
      <c r="AS1968" s="84"/>
      <c r="AT1968" s="84"/>
      <c r="AU1968" s="84"/>
      <c r="AV1968" s="84"/>
      <c r="AW1968" s="84"/>
    </row>
    <row r="1969" spans="1:49" x14ac:dyDescent="0.25">
      <c r="A1969" s="69" t="s">
        <v>7830</v>
      </c>
      <c r="B1969" s="69" t="s">
        <v>7830</v>
      </c>
      <c r="C1969" s="70"/>
      <c r="D1969" s="71"/>
      <c r="E1969" s="72"/>
      <c r="F1969" s="73"/>
      <c r="G1969" s="70"/>
      <c r="H1969" s="74"/>
      <c r="I1969" s="75"/>
      <c r="J1969" s="75"/>
      <c r="K1969" s="36"/>
      <c r="L1969" s="82"/>
      <c r="M1969" s="82"/>
      <c r="N1969" s="77"/>
      <c r="O1969" s="84" t="s">
        <v>179</v>
      </c>
      <c r="P1969" s="86">
        <v>42758.988923611112</v>
      </c>
      <c r="Q1969" s="84" t="s">
        <v>9827</v>
      </c>
      <c r="R1969" s="84"/>
      <c r="S1969" s="84"/>
      <c r="T1969" s="84" t="s">
        <v>11263</v>
      </c>
      <c r="U1969" s="86">
        <v>42758.988923611112</v>
      </c>
      <c r="V1969" s="87" t="s">
        <v>12658</v>
      </c>
      <c r="W1969" s="84"/>
      <c r="X1969" s="84"/>
      <c r="Y1969" s="88" t="s">
        <v>14747</v>
      </c>
      <c r="Z1969" s="84"/>
      <c r="AA1969" s="84" t="b">
        <v>0</v>
      </c>
      <c r="AB1969" s="84">
        <v>0</v>
      </c>
      <c r="AC1969" s="88" t="s">
        <v>2133</v>
      </c>
      <c r="AD1969" s="84" t="b">
        <v>0</v>
      </c>
      <c r="AE1969" s="84" t="s">
        <v>2140</v>
      </c>
      <c r="AF1969" s="84"/>
      <c r="AG1969" s="88" t="s">
        <v>2133</v>
      </c>
      <c r="AH1969" s="84" t="b">
        <v>0</v>
      </c>
      <c r="AI1969" s="84">
        <v>0</v>
      </c>
      <c r="AJ1969" s="88" t="s">
        <v>2133</v>
      </c>
      <c r="AK1969" s="84" t="s">
        <v>2339</v>
      </c>
      <c r="AL1969" s="84" t="b">
        <v>0</v>
      </c>
      <c r="AM1969" s="88" t="s">
        <v>14747</v>
      </c>
      <c r="AN1969" s="84">
        <v>0</v>
      </c>
      <c r="AO1969" s="84">
        <v>0</v>
      </c>
      <c r="AP1969" s="84"/>
      <c r="AQ1969" s="84"/>
      <c r="AR1969" s="84"/>
      <c r="AS1969" s="84"/>
      <c r="AT1969" s="84"/>
      <c r="AU1969" s="84"/>
      <c r="AV1969" s="84"/>
      <c r="AW1969" s="84"/>
    </row>
    <row r="1970" spans="1:49" x14ac:dyDescent="0.25">
      <c r="A1970" s="69" t="s">
        <v>7831</v>
      </c>
      <c r="B1970" s="69" t="s">
        <v>7831</v>
      </c>
      <c r="C1970" s="70"/>
      <c r="D1970" s="71"/>
      <c r="E1970" s="72"/>
      <c r="F1970" s="73"/>
      <c r="G1970" s="70"/>
      <c r="H1970" s="74"/>
      <c r="I1970" s="75"/>
      <c r="J1970" s="75"/>
      <c r="K1970" s="36"/>
      <c r="L1970" s="82"/>
      <c r="M1970" s="82"/>
      <c r="N1970" s="77"/>
      <c r="O1970" s="84" t="s">
        <v>179</v>
      </c>
      <c r="P1970" s="86">
        <v>42758.989085648151</v>
      </c>
      <c r="Q1970" s="84" t="s">
        <v>9828</v>
      </c>
      <c r="R1970" s="87" t="s">
        <v>10611</v>
      </c>
      <c r="S1970" s="84" t="s">
        <v>10855</v>
      </c>
      <c r="T1970" s="84" t="s">
        <v>11264</v>
      </c>
      <c r="U1970" s="86">
        <v>42758.989085648151</v>
      </c>
      <c r="V1970" s="87" t="s">
        <v>12659</v>
      </c>
      <c r="W1970" s="84"/>
      <c r="X1970" s="84"/>
      <c r="Y1970" s="88" t="s">
        <v>14748</v>
      </c>
      <c r="Z1970" s="84"/>
      <c r="AA1970" s="84" t="b">
        <v>0</v>
      </c>
      <c r="AB1970" s="84">
        <v>0</v>
      </c>
      <c r="AC1970" s="88" t="s">
        <v>2133</v>
      </c>
      <c r="AD1970" s="84" t="b">
        <v>0</v>
      </c>
      <c r="AE1970" s="84" t="s">
        <v>2140</v>
      </c>
      <c r="AF1970" s="84"/>
      <c r="AG1970" s="88" t="s">
        <v>2133</v>
      </c>
      <c r="AH1970" s="84" t="b">
        <v>0</v>
      </c>
      <c r="AI1970" s="84">
        <v>0</v>
      </c>
      <c r="AJ1970" s="88" t="s">
        <v>2133</v>
      </c>
      <c r="AK1970" s="84" t="s">
        <v>2342</v>
      </c>
      <c r="AL1970" s="84" t="b">
        <v>0</v>
      </c>
      <c r="AM1970" s="88" t="s">
        <v>14748</v>
      </c>
      <c r="AN1970" s="84">
        <v>0</v>
      </c>
      <c r="AO1970" s="84">
        <v>0</v>
      </c>
      <c r="AP1970" s="84"/>
      <c r="AQ1970" s="84"/>
      <c r="AR1970" s="84"/>
      <c r="AS1970" s="84"/>
      <c r="AT1970" s="84"/>
      <c r="AU1970" s="84"/>
      <c r="AV1970" s="84"/>
      <c r="AW1970" s="84"/>
    </row>
    <row r="1971" spans="1:49" x14ac:dyDescent="0.25">
      <c r="A1971" s="69" t="s">
        <v>7832</v>
      </c>
      <c r="B1971" s="69" t="s">
        <v>8956</v>
      </c>
      <c r="C1971" s="70"/>
      <c r="D1971" s="71"/>
      <c r="E1971" s="72"/>
      <c r="F1971" s="73"/>
      <c r="G1971" s="70"/>
      <c r="H1971" s="74"/>
      <c r="I1971" s="75"/>
      <c r="J1971" s="75"/>
      <c r="K1971" s="36"/>
      <c r="L1971" s="82"/>
      <c r="M1971" s="82"/>
      <c r="N1971" s="77"/>
      <c r="O1971" s="84" t="s">
        <v>825</v>
      </c>
      <c r="P1971" s="86">
        <v>42758.989895833336</v>
      </c>
      <c r="Q1971" s="84" t="s">
        <v>9734</v>
      </c>
      <c r="R1971" s="84"/>
      <c r="S1971" s="84"/>
      <c r="T1971" s="84" t="s">
        <v>10916</v>
      </c>
      <c r="U1971" s="86">
        <v>42758.989895833336</v>
      </c>
      <c r="V1971" s="87" t="s">
        <v>12660</v>
      </c>
      <c r="W1971" s="84"/>
      <c r="X1971" s="84"/>
      <c r="Y1971" s="88" t="s">
        <v>14749</v>
      </c>
      <c r="Z1971" s="84"/>
      <c r="AA1971" s="84" t="b">
        <v>0</v>
      </c>
      <c r="AB1971" s="84">
        <v>0</v>
      </c>
      <c r="AC1971" s="88" t="s">
        <v>2133</v>
      </c>
      <c r="AD1971" s="84" t="b">
        <v>0</v>
      </c>
      <c r="AE1971" s="84" t="s">
        <v>2140</v>
      </c>
      <c r="AF1971" s="84"/>
      <c r="AG1971" s="88" t="s">
        <v>2133</v>
      </c>
      <c r="AH1971" s="84" t="b">
        <v>0</v>
      </c>
      <c r="AI1971" s="84">
        <v>2</v>
      </c>
      <c r="AJ1971" s="88" t="s">
        <v>14778</v>
      </c>
      <c r="AK1971" s="84" t="s">
        <v>2342</v>
      </c>
      <c r="AL1971" s="84" t="b">
        <v>0</v>
      </c>
      <c r="AM1971" s="88" t="s">
        <v>14778</v>
      </c>
      <c r="AN1971" s="84">
        <v>0</v>
      </c>
      <c r="AO1971" s="84">
        <v>0</v>
      </c>
      <c r="AP1971" s="84"/>
      <c r="AQ1971" s="84"/>
      <c r="AR1971" s="84"/>
      <c r="AS1971" s="84"/>
      <c r="AT1971" s="84"/>
      <c r="AU1971" s="84"/>
      <c r="AV1971" s="84"/>
      <c r="AW1971" s="84"/>
    </row>
    <row r="1972" spans="1:49" x14ac:dyDescent="0.25">
      <c r="A1972" s="69" t="s">
        <v>7832</v>
      </c>
      <c r="B1972" s="69" t="s">
        <v>7856</v>
      </c>
      <c r="C1972" s="70"/>
      <c r="D1972" s="71"/>
      <c r="E1972" s="72"/>
      <c r="F1972" s="73"/>
      <c r="G1972" s="70"/>
      <c r="H1972" s="74"/>
      <c r="I1972" s="75"/>
      <c r="J1972" s="75"/>
      <c r="K1972" s="36"/>
      <c r="L1972" s="82"/>
      <c r="M1972" s="82"/>
      <c r="N1972" s="77"/>
      <c r="O1972" s="84" t="s">
        <v>825</v>
      </c>
      <c r="P1972" s="86">
        <v>42758.989895833336</v>
      </c>
      <c r="Q1972" s="84" t="s">
        <v>9734</v>
      </c>
      <c r="R1972" s="84"/>
      <c r="S1972" s="84"/>
      <c r="T1972" s="84" t="s">
        <v>10916</v>
      </c>
      <c r="U1972" s="86">
        <v>42758.989895833336</v>
      </c>
      <c r="V1972" s="87" t="s">
        <v>12660</v>
      </c>
      <c r="W1972" s="84"/>
      <c r="X1972" s="84"/>
      <c r="Y1972" s="88" t="s">
        <v>14749</v>
      </c>
      <c r="Z1972" s="84"/>
      <c r="AA1972" s="84" t="b">
        <v>0</v>
      </c>
      <c r="AB1972" s="84">
        <v>0</v>
      </c>
      <c r="AC1972" s="88" t="s">
        <v>2133</v>
      </c>
      <c r="AD1972" s="84" t="b">
        <v>0</v>
      </c>
      <c r="AE1972" s="84" t="s">
        <v>2140</v>
      </c>
      <c r="AF1972" s="84"/>
      <c r="AG1972" s="88" t="s">
        <v>2133</v>
      </c>
      <c r="AH1972" s="84" t="b">
        <v>0</v>
      </c>
      <c r="AI1972" s="84">
        <v>2</v>
      </c>
      <c r="AJ1972" s="88" t="s">
        <v>14778</v>
      </c>
      <c r="AK1972" s="84" t="s">
        <v>2342</v>
      </c>
      <c r="AL1972" s="84" t="b">
        <v>0</v>
      </c>
      <c r="AM1972" s="88" t="s">
        <v>14778</v>
      </c>
      <c r="AN1972" s="84">
        <v>0</v>
      </c>
      <c r="AO1972" s="84">
        <v>0</v>
      </c>
      <c r="AP1972" s="84"/>
      <c r="AQ1972" s="84"/>
      <c r="AR1972" s="84"/>
      <c r="AS1972" s="84"/>
      <c r="AT1972" s="84"/>
      <c r="AU1972" s="84"/>
      <c r="AV1972" s="84"/>
      <c r="AW1972" s="84"/>
    </row>
    <row r="1973" spans="1:49" x14ac:dyDescent="0.25">
      <c r="A1973" s="69" t="s">
        <v>7833</v>
      </c>
      <c r="B1973" s="69" t="s">
        <v>7833</v>
      </c>
      <c r="C1973" s="70"/>
      <c r="D1973" s="71"/>
      <c r="E1973" s="72"/>
      <c r="F1973" s="73"/>
      <c r="G1973" s="70"/>
      <c r="H1973" s="74"/>
      <c r="I1973" s="75"/>
      <c r="J1973" s="75"/>
      <c r="K1973" s="36"/>
      <c r="L1973" s="82"/>
      <c r="M1973" s="82"/>
      <c r="N1973" s="77"/>
      <c r="O1973" s="84" t="s">
        <v>179</v>
      </c>
      <c r="P1973" s="86">
        <v>42758.99013888889</v>
      </c>
      <c r="Q1973" s="84" t="s">
        <v>9829</v>
      </c>
      <c r="R1973" s="84"/>
      <c r="S1973" s="84"/>
      <c r="T1973" s="84" t="s">
        <v>10956</v>
      </c>
      <c r="U1973" s="86">
        <v>42758.99013888889</v>
      </c>
      <c r="V1973" s="87" t="s">
        <v>12661</v>
      </c>
      <c r="W1973" s="84"/>
      <c r="X1973" s="84"/>
      <c r="Y1973" s="88" t="s">
        <v>14750</v>
      </c>
      <c r="Z1973" s="84"/>
      <c r="AA1973" s="84" t="b">
        <v>0</v>
      </c>
      <c r="AB1973" s="84">
        <v>0</v>
      </c>
      <c r="AC1973" s="88" t="s">
        <v>2133</v>
      </c>
      <c r="AD1973" s="84" t="b">
        <v>0</v>
      </c>
      <c r="AE1973" s="84" t="s">
        <v>2140</v>
      </c>
      <c r="AF1973" s="84"/>
      <c r="AG1973" s="88" t="s">
        <v>2133</v>
      </c>
      <c r="AH1973" s="84" t="b">
        <v>0</v>
      </c>
      <c r="AI1973" s="84">
        <v>0</v>
      </c>
      <c r="AJ1973" s="88" t="s">
        <v>2133</v>
      </c>
      <c r="AK1973" s="84" t="s">
        <v>2340</v>
      </c>
      <c r="AL1973" s="84" t="b">
        <v>0</v>
      </c>
      <c r="AM1973" s="88" t="s">
        <v>14750</v>
      </c>
      <c r="AN1973" s="84">
        <v>0</v>
      </c>
      <c r="AO1973" s="84">
        <v>0</v>
      </c>
      <c r="AP1973" s="84"/>
      <c r="AQ1973" s="84"/>
      <c r="AR1973" s="84"/>
      <c r="AS1973" s="84"/>
      <c r="AT1973" s="84"/>
      <c r="AU1973" s="84"/>
      <c r="AV1973" s="84"/>
      <c r="AW1973" s="84"/>
    </row>
    <row r="1974" spans="1:49" x14ac:dyDescent="0.25">
      <c r="A1974" s="69" t="s">
        <v>7834</v>
      </c>
      <c r="B1974" s="69" t="s">
        <v>7834</v>
      </c>
      <c r="C1974" s="70"/>
      <c r="D1974" s="71"/>
      <c r="E1974" s="72"/>
      <c r="F1974" s="73"/>
      <c r="G1974" s="70"/>
      <c r="H1974" s="74"/>
      <c r="I1974" s="75"/>
      <c r="J1974" s="75"/>
      <c r="K1974" s="36"/>
      <c r="L1974" s="82"/>
      <c r="M1974" s="82"/>
      <c r="N1974" s="77"/>
      <c r="O1974" s="84" t="s">
        <v>179</v>
      </c>
      <c r="P1974" s="86">
        <v>42758.932581018518</v>
      </c>
      <c r="Q1974" s="84" t="s">
        <v>9830</v>
      </c>
      <c r="R1974" s="84"/>
      <c r="S1974" s="84"/>
      <c r="T1974" s="84" t="s">
        <v>11265</v>
      </c>
      <c r="U1974" s="86">
        <v>42758.932581018518</v>
      </c>
      <c r="V1974" s="87" t="s">
        <v>12662</v>
      </c>
      <c r="W1974" s="84"/>
      <c r="X1974" s="84"/>
      <c r="Y1974" s="88" t="s">
        <v>14751</v>
      </c>
      <c r="Z1974" s="84"/>
      <c r="AA1974" s="84" t="b">
        <v>0</v>
      </c>
      <c r="AB1974" s="84">
        <v>7</v>
      </c>
      <c r="AC1974" s="88" t="s">
        <v>2133</v>
      </c>
      <c r="AD1974" s="84" t="b">
        <v>0</v>
      </c>
      <c r="AE1974" s="84" t="s">
        <v>2141</v>
      </c>
      <c r="AF1974" s="84"/>
      <c r="AG1974" s="88" t="s">
        <v>2133</v>
      </c>
      <c r="AH1974" s="84" t="b">
        <v>0</v>
      </c>
      <c r="AI1974" s="84">
        <v>1</v>
      </c>
      <c r="AJ1974" s="88" t="s">
        <v>2133</v>
      </c>
      <c r="AK1974" s="84" t="s">
        <v>2342</v>
      </c>
      <c r="AL1974" s="84" t="b">
        <v>0</v>
      </c>
      <c r="AM1974" s="88" t="s">
        <v>14751</v>
      </c>
      <c r="AN1974" s="84">
        <v>0</v>
      </c>
      <c r="AO1974" s="84">
        <v>0</v>
      </c>
      <c r="AP1974" s="84"/>
      <c r="AQ1974" s="84"/>
      <c r="AR1974" s="84"/>
      <c r="AS1974" s="84"/>
      <c r="AT1974" s="84"/>
      <c r="AU1974" s="84"/>
      <c r="AV1974" s="84"/>
      <c r="AW1974" s="84"/>
    </row>
    <row r="1975" spans="1:49" x14ac:dyDescent="0.25">
      <c r="A1975" s="69" t="s">
        <v>7835</v>
      </c>
      <c r="B1975" s="69" t="s">
        <v>7834</v>
      </c>
      <c r="C1975" s="70"/>
      <c r="D1975" s="71"/>
      <c r="E1975" s="72"/>
      <c r="F1975" s="73"/>
      <c r="G1975" s="70"/>
      <c r="H1975" s="74"/>
      <c r="I1975" s="75"/>
      <c r="J1975" s="75"/>
      <c r="K1975" s="36"/>
      <c r="L1975" s="82"/>
      <c r="M1975" s="82"/>
      <c r="N1975" s="77"/>
      <c r="O1975" s="84" t="s">
        <v>825</v>
      </c>
      <c r="P1975" s="86">
        <v>42758.990694444445</v>
      </c>
      <c r="Q1975" s="84" t="s">
        <v>9831</v>
      </c>
      <c r="R1975" s="84"/>
      <c r="S1975" s="84"/>
      <c r="T1975" s="84" t="s">
        <v>11265</v>
      </c>
      <c r="U1975" s="86">
        <v>42758.990694444445</v>
      </c>
      <c r="V1975" s="87" t="s">
        <v>12663</v>
      </c>
      <c r="W1975" s="84"/>
      <c r="X1975" s="84"/>
      <c r="Y1975" s="88" t="s">
        <v>14752</v>
      </c>
      <c r="Z1975" s="84"/>
      <c r="AA1975" s="84" t="b">
        <v>0</v>
      </c>
      <c r="AB1975" s="84">
        <v>0</v>
      </c>
      <c r="AC1975" s="88" t="s">
        <v>2133</v>
      </c>
      <c r="AD1975" s="84" t="b">
        <v>0</v>
      </c>
      <c r="AE1975" s="84" t="s">
        <v>2141</v>
      </c>
      <c r="AF1975" s="84"/>
      <c r="AG1975" s="88" t="s">
        <v>2133</v>
      </c>
      <c r="AH1975" s="84" t="b">
        <v>0</v>
      </c>
      <c r="AI1975" s="84">
        <v>1</v>
      </c>
      <c r="AJ1975" s="88" t="s">
        <v>14751</v>
      </c>
      <c r="AK1975" s="84" t="s">
        <v>2342</v>
      </c>
      <c r="AL1975" s="84" t="b">
        <v>0</v>
      </c>
      <c r="AM1975" s="88" t="s">
        <v>14751</v>
      </c>
      <c r="AN1975" s="84">
        <v>0</v>
      </c>
      <c r="AO1975" s="84">
        <v>0</v>
      </c>
      <c r="AP1975" s="84"/>
      <c r="AQ1975" s="84"/>
      <c r="AR1975" s="84"/>
      <c r="AS1975" s="84"/>
      <c r="AT1975" s="84"/>
      <c r="AU1975" s="84"/>
      <c r="AV1975" s="84"/>
      <c r="AW1975" s="84"/>
    </row>
    <row r="1976" spans="1:49" x14ac:dyDescent="0.25">
      <c r="A1976" s="69" t="s">
        <v>7836</v>
      </c>
      <c r="B1976" s="69" t="s">
        <v>7836</v>
      </c>
      <c r="C1976" s="70"/>
      <c r="D1976" s="71"/>
      <c r="E1976" s="72"/>
      <c r="F1976" s="73"/>
      <c r="G1976" s="70"/>
      <c r="H1976" s="74"/>
      <c r="I1976" s="75"/>
      <c r="J1976" s="75"/>
      <c r="K1976" s="36"/>
      <c r="L1976" s="82"/>
      <c r="M1976" s="82"/>
      <c r="N1976" s="77"/>
      <c r="O1976" s="84" t="s">
        <v>179</v>
      </c>
      <c r="P1976" s="86">
        <v>42758.990729166668</v>
      </c>
      <c r="Q1976" s="84" t="s">
        <v>9832</v>
      </c>
      <c r="R1976" s="84"/>
      <c r="S1976" s="84"/>
      <c r="T1976" s="84" t="s">
        <v>10916</v>
      </c>
      <c r="U1976" s="86">
        <v>42758.990729166668</v>
      </c>
      <c r="V1976" s="87" t="s">
        <v>12664</v>
      </c>
      <c r="W1976" s="84"/>
      <c r="X1976" s="84"/>
      <c r="Y1976" s="88" t="s">
        <v>14753</v>
      </c>
      <c r="Z1976" s="84"/>
      <c r="AA1976" s="84" t="b">
        <v>0</v>
      </c>
      <c r="AB1976" s="84">
        <v>0</v>
      </c>
      <c r="AC1976" s="88" t="s">
        <v>2133</v>
      </c>
      <c r="AD1976" s="84" t="b">
        <v>0</v>
      </c>
      <c r="AE1976" s="84" t="s">
        <v>2140</v>
      </c>
      <c r="AF1976" s="84"/>
      <c r="AG1976" s="88" t="s">
        <v>2133</v>
      </c>
      <c r="AH1976" s="84" t="b">
        <v>0</v>
      </c>
      <c r="AI1976" s="84">
        <v>0</v>
      </c>
      <c r="AJ1976" s="88" t="s">
        <v>2133</v>
      </c>
      <c r="AK1976" s="84" t="s">
        <v>2343</v>
      </c>
      <c r="AL1976" s="84" t="b">
        <v>0</v>
      </c>
      <c r="AM1976" s="88" t="s">
        <v>14753</v>
      </c>
      <c r="AN1976" s="84">
        <v>0</v>
      </c>
      <c r="AO1976" s="84">
        <v>0</v>
      </c>
      <c r="AP1976" s="84"/>
      <c r="AQ1976" s="84"/>
      <c r="AR1976" s="84"/>
      <c r="AS1976" s="84"/>
      <c r="AT1976" s="84"/>
      <c r="AU1976" s="84"/>
      <c r="AV1976" s="84"/>
      <c r="AW1976" s="84"/>
    </row>
    <row r="1977" spans="1:49" x14ac:dyDescent="0.25">
      <c r="A1977" s="69" t="s">
        <v>7837</v>
      </c>
      <c r="B1977" s="69" t="s">
        <v>7837</v>
      </c>
      <c r="C1977" s="70"/>
      <c r="D1977" s="71"/>
      <c r="E1977" s="72"/>
      <c r="F1977" s="73"/>
      <c r="G1977" s="70"/>
      <c r="H1977" s="74"/>
      <c r="I1977" s="75"/>
      <c r="J1977" s="75"/>
      <c r="K1977" s="36"/>
      <c r="L1977" s="82"/>
      <c r="M1977" s="82"/>
      <c r="N1977" s="77"/>
      <c r="O1977" s="84" t="s">
        <v>179</v>
      </c>
      <c r="P1977" s="86">
        <v>42758.991689814815</v>
      </c>
      <c r="Q1977" s="84" t="s">
        <v>9833</v>
      </c>
      <c r="R1977" s="84"/>
      <c r="S1977" s="84"/>
      <c r="T1977" s="84" t="s">
        <v>10916</v>
      </c>
      <c r="U1977" s="86">
        <v>42758.991689814815</v>
      </c>
      <c r="V1977" s="87" t="s">
        <v>12665</v>
      </c>
      <c r="W1977" s="84"/>
      <c r="X1977" s="84"/>
      <c r="Y1977" s="88" t="s">
        <v>14754</v>
      </c>
      <c r="Z1977" s="84"/>
      <c r="AA1977" s="84" t="b">
        <v>0</v>
      </c>
      <c r="AB1977" s="84">
        <v>2</v>
      </c>
      <c r="AC1977" s="88" t="s">
        <v>2133</v>
      </c>
      <c r="AD1977" s="84" t="b">
        <v>0</v>
      </c>
      <c r="AE1977" s="84" t="s">
        <v>2141</v>
      </c>
      <c r="AF1977" s="84"/>
      <c r="AG1977" s="88" t="s">
        <v>2133</v>
      </c>
      <c r="AH1977" s="84" t="b">
        <v>0</v>
      </c>
      <c r="AI1977" s="84">
        <v>0</v>
      </c>
      <c r="AJ1977" s="88" t="s">
        <v>2133</v>
      </c>
      <c r="AK1977" s="84" t="s">
        <v>2342</v>
      </c>
      <c r="AL1977" s="84" t="b">
        <v>0</v>
      </c>
      <c r="AM1977" s="88" t="s">
        <v>14754</v>
      </c>
      <c r="AN1977" s="84">
        <v>0</v>
      </c>
      <c r="AO1977" s="84">
        <v>0</v>
      </c>
      <c r="AP1977" s="84" t="s">
        <v>16303</v>
      </c>
      <c r="AQ1977" s="84" t="s">
        <v>2363</v>
      </c>
      <c r="AR1977" s="84" t="s">
        <v>2365</v>
      </c>
      <c r="AS1977" s="84" t="s">
        <v>16365</v>
      </c>
      <c r="AT1977" s="84" t="s">
        <v>16423</v>
      </c>
      <c r="AU1977" s="84" t="s">
        <v>16478</v>
      </c>
      <c r="AV1977" s="84" t="s">
        <v>2372</v>
      </c>
      <c r="AW1977" s="87" t="s">
        <v>16537</v>
      </c>
    </row>
    <row r="1978" spans="1:49" x14ac:dyDescent="0.25">
      <c r="A1978" s="69" t="s">
        <v>7838</v>
      </c>
      <c r="B1978" s="69" t="s">
        <v>8984</v>
      </c>
      <c r="C1978" s="70"/>
      <c r="D1978" s="71"/>
      <c r="E1978" s="72"/>
      <c r="F1978" s="73"/>
      <c r="G1978" s="70"/>
      <c r="H1978" s="74"/>
      <c r="I1978" s="75"/>
      <c r="J1978" s="75"/>
      <c r="K1978" s="36"/>
      <c r="L1978" s="82"/>
      <c r="M1978" s="82"/>
      <c r="N1978" s="77"/>
      <c r="O1978" s="84" t="s">
        <v>825</v>
      </c>
      <c r="P1978" s="86">
        <v>42758.988252314812</v>
      </c>
      <c r="Q1978" s="84" t="s">
        <v>9834</v>
      </c>
      <c r="R1978" s="84"/>
      <c r="S1978" s="84"/>
      <c r="T1978" s="84" t="s">
        <v>10916</v>
      </c>
      <c r="U1978" s="86">
        <v>42758.988252314812</v>
      </c>
      <c r="V1978" s="87" t="s">
        <v>12666</v>
      </c>
      <c r="W1978" s="84"/>
      <c r="X1978" s="84"/>
      <c r="Y1978" s="88" t="s">
        <v>14755</v>
      </c>
      <c r="Z1978" s="84"/>
      <c r="AA1978" s="84" t="b">
        <v>0</v>
      </c>
      <c r="AB1978" s="84">
        <v>0</v>
      </c>
      <c r="AC1978" s="88" t="s">
        <v>2133</v>
      </c>
      <c r="AD1978" s="84" t="b">
        <v>0</v>
      </c>
      <c r="AE1978" s="84" t="s">
        <v>2140</v>
      </c>
      <c r="AF1978" s="84"/>
      <c r="AG1978" s="88" t="s">
        <v>2133</v>
      </c>
      <c r="AH1978" s="84" t="b">
        <v>0</v>
      </c>
      <c r="AI1978" s="84">
        <v>515</v>
      </c>
      <c r="AJ1978" s="88" t="s">
        <v>16204</v>
      </c>
      <c r="AK1978" s="84" t="s">
        <v>2343</v>
      </c>
      <c r="AL1978" s="84" t="b">
        <v>0</v>
      </c>
      <c r="AM1978" s="88" t="s">
        <v>16204</v>
      </c>
      <c r="AN1978" s="84">
        <v>0</v>
      </c>
      <c r="AO1978" s="84">
        <v>0</v>
      </c>
      <c r="AP1978" s="84"/>
      <c r="AQ1978" s="84"/>
      <c r="AR1978" s="84"/>
      <c r="AS1978" s="84"/>
      <c r="AT1978" s="84"/>
      <c r="AU1978" s="84"/>
      <c r="AV1978" s="84"/>
      <c r="AW1978" s="84"/>
    </row>
    <row r="1979" spans="1:49" x14ac:dyDescent="0.25">
      <c r="A1979" s="69" t="s">
        <v>7838</v>
      </c>
      <c r="B1979" s="69" t="s">
        <v>8882</v>
      </c>
      <c r="C1979" s="70"/>
      <c r="D1979" s="71"/>
      <c r="E1979" s="72"/>
      <c r="F1979" s="73"/>
      <c r="G1979" s="70"/>
      <c r="H1979" s="74"/>
      <c r="I1979" s="75"/>
      <c r="J1979" s="75"/>
      <c r="K1979" s="36"/>
      <c r="L1979" s="82"/>
      <c r="M1979" s="82"/>
      <c r="N1979" s="77"/>
      <c r="O1979" s="84" t="s">
        <v>825</v>
      </c>
      <c r="P1979" s="86">
        <v>42758.991689814815</v>
      </c>
      <c r="Q1979" s="84" t="s">
        <v>9835</v>
      </c>
      <c r="R1979" s="84"/>
      <c r="S1979" s="84"/>
      <c r="T1979" s="84" t="s">
        <v>11125</v>
      </c>
      <c r="U1979" s="86">
        <v>42758.991689814815</v>
      </c>
      <c r="V1979" s="87" t="s">
        <v>12667</v>
      </c>
      <c r="W1979" s="84"/>
      <c r="X1979" s="84"/>
      <c r="Y1979" s="88" t="s">
        <v>14756</v>
      </c>
      <c r="Z1979" s="84"/>
      <c r="AA1979" s="84" t="b">
        <v>0</v>
      </c>
      <c r="AB1979" s="84">
        <v>0</v>
      </c>
      <c r="AC1979" s="88" t="s">
        <v>2133</v>
      </c>
      <c r="AD1979" s="84" t="b">
        <v>0</v>
      </c>
      <c r="AE1979" s="84" t="s">
        <v>2140</v>
      </c>
      <c r="AF1979" s="84"/>
      <c r="AG1979" s="88" t="s">
        <v>2133</v>
      </c>
      <c r="AH1979" s="84" t="b">
        <v>0</v>
      </c>
      <c r="AI1979" s="84">
        <v>907</v>
      </c>
      <c r="AJ1979" s="88" t="s">
        <v>16205</v>
      </c>
      <c r="AK1979" s="84" t="s">
        <v>2343</v>
      </c>
      <c r="AL1979" s="84" t="b">
        <v>0</v>
      </c>
      <c r="AM1979" s="88" t="s">
        <v>16205</v>
      </c>
      <c r="AN1979" s="84">
        <v>0</v>
      </c>
      <c r="AO1979" s="84">
        <v>0</v>
      </c>
      <c r="AP1979" s="84"/>
      <c r="AQ1979" s="84"/>
      <c r="AR1979" s="84"/>
      <c r="AS1979" s="84"/>
      <c r="AT1979" s="84"/>
      <c r="AU1979" s="84"/>
      <c r="AV1979" s="84"/>
      <c r="AW1979" s="84"/>
    </row>
    <row r="1980" spans="1:49" x14ac:dyDescent="0.25">
      <c r="A1980" s="69" t="s">
        <v>7838</v>
      </c>
      <c r="B1980" s="69" t="s">
        <v>8682</v>
      </c>
      <c r="C1980" s="70"/>
      <c r="D1980" s="71"/>
      <c r="E1980" s="72"/>
      <c r="F1980" s="73"/>
      <c r="G1980" s="70"/>
      <c r="H1980" s="74"/>
      <c r="I1980" s="75"/>
      <c r="J1980" s="75"/>
      <c r="K1980" s="36"/>
      <c r="L1980" s="82"/>
      <c r="M1980" s="82"/>
      <c r="N1980" s="77"/>
      <c r="O1980" s="84" t="s">
        <v>825</v>
      </c>
      <c r="P1980" s="86">
        <v>42758.987893518519</v>
      </c>
      <c r="Q1980" s="84" t="s">
        <v>9149</v>
      </c>
      <c r="R1980" s="84"/>
      <c r="S1980" s="84"/>
      <c r="T1980" s="84" t="s">
        <v>10916</v>
      </c>
      <c r="U1980" s="86">
        <v>42758.987893518519</v>
      </c>
      <c r="V1980" s="87" t="s">
        <v>12668</v>
      </c>
      <c r="W1980" s="84"/>
      <c r="X1980" s="84"/>
      <c r="Y1980" s="88" t="s">
        <v>14757</v>
      </c>
      <c r="Z1980" s="84"/>
      <c r="AA1980" s="84" t="b">
        <v>0</v>
      </c>
      <c r="AB1980" s="84">
        <v>0</v>
      </c>
      <c r="AC1980" s="88" t="s">
        <v>2133</v>
      </c>
      <c r="AD1980" s="84" t="b">
        <v>0</v>
      </c>
      <c r="AE1980" s="84" t="s">
        <v>2140</v>
      </c>
      <c r="AF1980" s="84"/>
      <c r="AG1980" s="88" t="s">
        <v>2133</v>
      </c>
      <c r="AH1980" s="84" t="b">
        <v>0</v>
      </c>
      <c r="AI1980" s="84">
        <v>6953</v>
      </c>
      <c r="AJ1980" s="88" t="s">
        <v>16063</v>
      </c>
      <c r="AK1980" s="84" t="s">
        <v>2343</v>
      </c>
      <c r="AL1980" s="84" t="b">
        <v>0</v>
      </c>
      <c r="AM1980" s="88" t="s">
        <v>16063</v>
      </c>
      <c r="AN1980" s="84">
        <v>0</v>
      </c>
      <c r="AO1980" s="84">
        <v>0</v>
      </c>
      <c r="AP1980" s="84"/>
      <c r="AQ1980" s="84"/>
      <c r="AR1980" s="84"/>
      <c r="AS1980" s="84"/>
      <c r="AT1980" s="84"/>
      <c r="AU1980" s="84"/>
      <c r="AV1980" s="84"/>
      <c r="AW1980" s="84"/>
    </row>
    <row r="1981" spans="1:49" x14ac:dyDescent="0.25">
      <c r="A1981" s="69" t="s">
        <v>7838</v>
      </c>
      <c r="B1981" s="69" t="s">
        <v>601</v>
      </c>
      <c r="C1981" s="70"/>
      <c r="D1981" s="71"/>
      <c r="E1981" s="72"/>
      <c r="F1981" s="73"/>
      <c r="G1981" s="70"/>
      <c r="H1981" s="74"/>
      <c r="I1981" s="75"/>
      <c r="J1981" s="75"/>
      <c r="K1981" s="36"/>
      <c r="L1981" s="82"/>
      <c r="M1981" s="82"/>
      <c r="N1981" s="77"/>
      <c r="O1981" s="84" t="s">
        <v>825</v>
      </c>
      <c r="P1981" s="86">
        <v>42758.988252314812</v>
      </c>
      <c r="Q1981" s="84" t="s">
        <v>9834</v>
      </c>
      <c r="R1981" s="84"/>
      <c r="S1981" s="84"/>
      <c r="T1981" s="84" t="s">
        <v>10916</v>
      </c>
      <c r="U1981" s="86">
        <v>42758.988252314812</v>
      </c>
      <c r="V1981" s="87" t="s">
        <v>12666</v>
      </c>
      <c r="W1981" s="84"/>
      <c r="X1981" s="84"/>
      <c r="Y1981" s="88" t="s">
        <v>14755</v>
      </c>
      <c r="Z1981" s="84"/>
      <c r="AA1981" s="84" t="b">
        <v>0</v>
      </c>
      <c r="AB1981" s="84">
        <v>0</v>
      </c>
      <c r="AC1981" s="88" t="s">
        <v>2133</v>
      </c>
      <c r="AD1981" s="84" t="b">
        <v>0</v>
      </c>
      <c r="AE1981" s="84" t="s">
        <v>2140</v>
      </c>
      <c r="AF1981" s="84"/>
      <c r="AG1981" s="88" t="s">
        <v>2133</v>
      </c>
      <c r="AH1981" s="84" t="b">
        <v>0</v>
      </c>
      <c r="AI1981" s="84">
        <v>515</v>
      </c>
      <c r="AJ1981" s="88" t="s">
        <v>16204</v>
      </c>
      <c r="AK1981" s="84" t="s">
        <v>2343</v>
      </c>
      <c r="AL1981" s="84" t="b">
        <v>0</v>
      </c>
      <c r="AM1981" s="88" t="s">
        <v>16204</v>
      </c>
      <c r="AN1981" s="84">
        <v>0</v>
      </c>
      <c r="AO1981" s="84">
        <v>0</v>
      </c>
      <c r="AP1981" s="84"/>
      <c r="AQ1981" s="84"/>
      <c r="AR1981" s="84"/>
      <c r="AS1981" s="84"/>
      <c r="AT1981" s="84"/>
      <c r="AU1981" s="84"/>
      <c r="AV1981" s="84"/>
      <c r="AW1981" s="84"/>
    </row>
    <row r="1982" spans="1:49" x14ac:dyDescent="0.25">
      <c r="A1982" s="69" t="s">
        <v>7838</v>
      </c>
      <c r="B1982" s="69" t="s">
        <v>671</v>
      </c>
      <c r="C1982" s="70"/>
      <c r="D1982" s="71"/>
      <c r="E1982" s="72"/>
      <c r="F1982" s="73"/>
      <c r="G1982" s="70"/>
      <c r="H1982" s="74"/>
      <c r="I1982" s="75"/>
      <c r="J1982" s="75"/>
      <c r="K1982" s="36"/>
      <c r="L1982" s="82"/>
      <c r="M1982" s="82"/>
      <c r="N1982" s="77"/>
      <c r="O1982" s="84" t="s">
        <v>825</v>
      </c>
      <c r="P1982" s="86">
        <v>42758.988252314812</v>
      </c>
      <c r="Q1982" s="84" t="s">
        <v>9834</v>
      </c>
      <c r="R1982" s="84"/>
      <c r="S1982" s="84"/>
      <c r="T1982" s="84" t="s">
        <v>10916</v>
      </c>
      <c r="U1982" s="86">
        <v>42758.988252314812</v>
      </c>
      <c r="V1982" s="87" t="s">
        <v>12666</v>
      </c>
      <c r="W1982" s="84"/>
      <c r="X1982" s="84"/>
      <c r="Y1982" s="88" t="s">
        <v>14755</v>
      </c>
      <c r="Z1982" s="84"/>
      <c r="AA1982" s="84" t="b">
        <v>0</v>
      </c>
      <c r="AB1982" s="84">
        <v>0</v>
      </c>
      <c r="AC1982" s="88" t="s">
        <v>2133</v>
      </c>
      <c r="AD1982" s="84" t="b">
        <v>0</v>
      </c>
      <c r="AE1982" s="84" t="s">
        <v>2140</v>
      </c>
      <c r="AF1982" s="84"/>
      <c r="AG1982" s="88" t="s">
        <v>2133</v>
      </c>
      <c r="AH1982" s="84" t="b">
        <v>0</v>
      </c>
      <c r="AI1982" s="84">
        <v>515</v>
      </c>
      <c r="AJ1982" s="88" t="s">
        <v>16204</v>
      </c>
      <c r="AK1982" s="84" t="s">
        <v>2343</v>
      </c>
      <c r="AL1982" s="84" t="b">
        <v>0</v>
      </c>
      <c r="AM1982" s="88" t="s">
        <v>16204</v>
      </c>
      <c r="AN1982" s="84">
        <v>0</v>
      </c>
      <c r="AO1982" s="84">
        <v>0</v>
      </c>
      <c r="AP1982" s="84"/>
      <c r="AQ1982" s="84"/>
      <c r="AR1982" s="84"/>
      <c r="AS1982" s="84"/>
      <c r="AT1982" s="84"/>
      <c r="AU1982" s="84"/>
      <c r="AV1982" s="84"/>
      <c r="AW1982" s="84"/>
    </row>
    <row r="1983" spans="1:49" x14ac:dyDescent="0.25">
      <c r="A1983" s="69" t="s">
        <v>7839</v>
      </c>
      <c r="B1983" s="69" t="s">
        <v>8827</v>
      </c>
      <c r="C1983" s="70"/>
      <c r="D1983" s="71"/>
      <c r="E1983" s="72"/>
      <c r="F1983" s="73"/>
      <c r="G1983" s="70"/>
      <c r="H1983" s="74"/>
      <c r="I1983" s="75"/>
      <c r="J1983" s="75"/>
      <c r="K1983" s="36"/>
      <c r="L1983" s="82"/>
      <c r="M1983" s="82"/>
      <c r="N1983" s="77"/>
      <c r="O1983" s="84" t="s">
        <v>825</v>
      </c>
      <c r="P1983" s="86">
        <v>42758.919016203705</v>
      </c>
      <c r="Q1983" s="84" t="s">
        <v>9836</v>
      </c>
      <c r="R1983" s="87" t="s">
        <v>10612</v>
      </c>
      <c r="S1983" s="84" t="s">
        <v>1227</v>
      </c>
      <c r="T1983" s="84" t="s">
        <v>11266</v>
      </c>
      <c r="U1983" s="86">
        <v>42758.919016203705</v>
      </c>
      <c r="V1983" s="87" t="s">
        <v>12669</v>
      </c>
      <c r="W1983" s="84"/>
      <c r="X1983" s="84"/>
      <c r="Y1983" s="88" t="s">
        <v>14758</v>
      </c>
      <c r="Z1983" s="84"/>
      <c r="AA1983" s="84" t="b">
        <v>0</v>
      </c>
      <c r="AB1983" s="84">
        <v>2</v>
      </c>
      <c r="AC1983" s="88" t="s">
        <v>2133</v>
      </c>
      <c r="AD1983" s="84" t="b">
        <v>0</v>
      </c>
      <c r="AE1983" s="84" t="s">
        <v>2140</v>
      </c>
      <c r="AF1983" s="84"/>
      <c r="AG1983" s="88" t="s">
        <v>2133</v>
      </c>
      <c r="AH1983" s="84" t="b">
        <v>0</v>
      </c>
      <c r="AI1983" s="84">
        <v>0</v>
      </c>
      <c r="AJ1983" s="88" t="s">
        <v>2133</v>
      </c>
      <c r="AK1983" s="84" t="s">
        <v>2340</v>
      </c>
      <c r="AL1983" s="84" t="b">
        <v>1</v>
      </c>
      <c r="AM1983" s="88" t="s">
        <v>14758</v>
      </c>
      <c r="AN1983" s="84">
        <v>0</v>
      </c>
      <c r="AO1983" s="84">
        <v>0</v>
      </c>
      <c r="AP1983" s="84"/>
      <c r="AQ1983" s="84"/>
      <c r="AR1983" s="84"/>
      <c r="AS1983" s="84"/>
      <c r="AT1983" s="84"/>
      <c r="AU1983" s="84"/>
      <c r="AV1983" s="84"/>
      <c r="AW1983" s="84"/>
    </row>
    <row r="1984" spans="1:49" x14ac:dyDescent="0.25">
      <c r="A1984" s="69" t="s">
        <v>7839</v>
      </c>
      <c r="B1984" s="69" t="s">
        <v>7839</v>
      </c>
      <c r="C1984" s="70"/>
      <c r="D1984" s="71"/>
      <c r="E1984" s="72"/>
      <c r="F1984" s="73"/>
      <c r="G1984" s="70"/>
      <c r="H1984" s="74"/>
      <c r="I1984" s="75"/>
      <c r="J1984" s="75"/>
      <c r="K1984" s="36"/>
      <c r="L1984" s="82"/>
      <c r="M1984" s="82"/>
      <c r="N1984" s="77"/>
      <c r="O1984" s="84" t="s">
        <v>179</v>
      </c>
      <c r="P1984" s="86">
        <v>42758.991689814815</v>
      </c>
      <c r="Q1984" s="84" t="s">
        <v>9837</v>
      </c>
      <c r="R1984" s="84"/>
      <c r="S1984" s="84"/>
      <c r="T1984" s="84" t="s">
        <v>10916</v>
      </c>
      <c r="U1984" s="86">
        <v>42758.991689814815</v>
      </c>
      <c r="V1984" s="87" t="s">
        <v>12670</v>
      </c>
      <c r="W1984" s="84"/>
      <c r="X1984" s="84"/>
      <c r="Y1984" s="88" t="s">
        <v>14759</v>
      </c>
      <c r="Z1984" s="84"/>
      <c r="AA1984" s="84" t="b">
        <v>0</v>
      </c>
      <c r="AB1984" s="84">
        <v>0</v>
      </c>
      <c r="AC1984" s="88" t="s">
        <v>2133</v>
      </c>
      <c r="AD1984" s="84" t="b">
        <v>0</v>
      </c>
      <c r="AE1984" s="84" t="s">
        <v>2140</v>
      </c>
      <c r="AF1984" s="84"/>
      <c r="AG1984" s="88" t="s">
        <v>2133</v>
      </c>
      <c r="AH1984" s="84" t="b">
        <v>0</v>
      </c>
      <c r="AI1984" s="84">
        <v>0</v>
      </c>
      <c r="AJ1984" s="88" t="s">
        <v>2133</v>
      </c>
      <c r="AK1984" s="84" t="s">
        <v>2340</v>
      </c>
      <c r="AL1984" s="84" t="b">
        <v>0</v>
      </c>
      <c r="AM1984" s="88" t="s">
        <v>14759</v>
      </c>
      <c r="AN1984" s="84">
        <v>0</v>
      </c>
      <c r="AO1984" s="84">
        <v>0</v>
      </c>
      <c r="AP1984" s="84"/>
      <c r="AQ1984" s="84"/>
      <c r="AR1984" s="84"/>
      <c r="AS1984" s="84"/>
      <c r="AT1984" s="84"/>
      <c r="AU1984" s="84"/>
      <c r="AV1984" s="84"/>
      <c r="AW1984" s="84"/>
    </row>
    <row r="1985" spans="1:49" x14ac:dyDescent="0.25">
      <c r="A1985" s="69" t="s">
        <v>7840</v>
      </c>
      <c r="B1985" s="69" t="s">
        <v>643</v>
      </c>
      <c r="C1985" s="70"/>
      <c r="D1985" s="71"/>
      <c r="E1985" s="72"/>
      <c r="F1985" s="73"/>
      <c r="G1985" s="70"/>
      <c r="H1985" s="74"/>
      <c r="I1985" s="75"/>
      <c r="J1985" s="75"/>
      <c r="K1985" s="36"/>
      <c r="L1985" s="82"/>
      <c r="M1985" s="82"/>
      <c r="N1985" s="77"/>
      <c r="O1985" s="84" t="s">
        <v>825</v>
      </c>
      <c r="P1985" s="86">
        <v>42758.986215277779</v>
      </c>
      <c r="Q1985" s="84" t="s">
        <v>9823</v>
      </c>
      <c r="R1985" s="84"/>
      <c r="S1985" s="84"/>
      <c r="T1985" s="84"/>
      <c r="U1985" s="86">
        <v>42758.986215277779</v>
      </c>
      <c r="V1985" s="87" t="s">
        <v>12671</v>
      </c>
      <c r="W1985" s="84"/>
      <c r="X1985" s="84"/>
      <c r="Y1985" s="88" t="s">
        <v>14760</v>
      </c>
      <c r="Z1985" s="84"/>
      <c r="AA1985" s="84" t="b">
        <v>0</v>
      </c>
      <c r="AB1985" s="84">
        <v>0</v>
      </c>
      <c r="AC1985" s="88" t="s">
        <v>2133</v>
      </c>
      <c r="AD1985" s="84" t="b">
        <v>0</v>
      </c>
      <c r="AE1985" s="84" t="s">
        <v>2140</v>
      </c>
      <c r="AF1985" s="84"/>
      <c r="AG1985" s="88" t="s">
        <v>2133</v>
      </c>
      <c r="AH1985" s="84" t="b">
        <v>0</v>
      </c>
      <c r="AI1985" s="84">
        <v>2</v>
      </c>
      <c r="AJ1985" s="88" t="s">
        <v>14761</v>
      </c>
      <c r="AK1985" s="84" t="s">
        <v>2340</v>
      </c>
      <c r="AL1985" s="84" t="b">
        <v>0</v>
      </c>
      <c r="AM1985" s="88" t="s">
        <v>14761</v>
      </c>
      <c r="AN1985" s="84">
        <v>0</v>
      </c>
      <c r="AO1985" s="84">
        <v>0</v>
      </c>
      <c r="AP1985" s="84"/>
      <c r="AQ1985" s="84"/>
      <c r="AR1985" s="84"/>
      <c r="AS1985" s="84"/>
      <c r="AT1985" s="84"/>
      <c r="AU1985" s="84"/>
      <c r="AV1985" s="84"/>
      <c r="AW1985" s="84"/>
    </row>
    <row r="1986" spans="1:49" x14ac:dyDescent="0.25">
      <c r="A1986" s="69" t="s">
        <v>7840</v>
      </c>
      <c r="B1986" s="69" t="s">
        <v>7841</v>
      </c>
      <c r="C1986" s="70"/>
      <c r="D1986" s="71"/>
      <c r="E1986" s="72"/>
      <c r="F1986" s="73"/>
      <c r="G1986" s="70"/>
      <c r="H1986" s="74"/>
      <c r="I1986" s="75"/>
      <c r="J1986" s="75"/>
      <c r="K1986" s="36"/>
      <c r="L1986" s="82"/>
      <c r="M1986" s="82"/>
      <c r="N1986" s="77"/>
      <c r="O1986" s="84" t="s">
        <v>825</v>
      </c>
      <c r="P1986" s="86">
        <v>42758.986215277779</v>
      </c>
      <c r="Q1986" s="84" t="s">
        <v>9823</v>
      </c>
      <c r="R1986" s="84"/>
      <c r="S1986" s="84"/>
      <c r="T1986" s="84"/>
      <c r="U1986" s="86">
        <v>42758.986215277779</v>
      </c>
      <c r="V1986" s="87" t="s">
        <v>12671</v>
      </c>
      <c r="W1986" s="84"/>
      <c r="X1986" s="84"/>
      <c r="Y1986" s="88" t="s">
        <v>14760</v>
      </c>
      <c r="Z1986" s="84"/>
      <c r="AA1986" s="84" t="b">
        <v>0</v>
      </c>
      <c r="AB1986" s="84">
        <v>0</v>
      </c>
      <c r="AC1986" s="88" t="s">
        <v>2133</v>
      </c>
      <c r="AD1986" s="84" t="b">
        <v>0</v>
      </c>
      <c r="AE1986" s="84" t="s">
        <v>2140</v>
      </c>
      <c r="AF1986" s="84"/>
      <c r="AG1986" s="88" t="s">
        <v>2133</v>
      </c>
      <c r="AH1986" s="84" t="b">
        <v>0</v>
      </c>
      <c r="AI1986" s="84">
        <v>2</v>
      </c>
      <c r="AJ1986" s="88" t="s">
        <v>14761</v>
      </c>
      <c r="AK1986" s="84" t="s">
        <v>2340</v>
      </c>
      <c r="AL1986" s="84" t="b">
        <v>0</v>
      </c>
      <c r="AM1986" s="88" t="s">
        <v>14761</v>
      </c>
      <c r="AN1986" s="84">
        <v>0</v>
      </c>
      <c r="AO1986" s="84">
        <v>0</v>
      </c>
      <c r="AP1986" s="84"/>
      <c r="AQ1986" s="84"/>
      <c r="AR1986" s="84"/>
      <c r="AS1986" s="84"/>
      <c r="AT1986" s="84"/>
      <c r="AU1986" s="84"/>
      <c r="AV1986" s="84"/>
      <c r="AW1986" s="84"/>
    </row>
    <row r="1987" spans="1:49" x14ac:dyDescent="0.25">
      <c r="A1987" s="69" t="s">
        <v>7841</v>
      </c>
      <c r="B1987" s="69" t="s">
        <v>7840</v>
      </c>
      <c r="C1987" s="70"/>
      <c r="D1987" s="71"/>
      <c r="E1987" s="72"/>
      <c r="F1987" s="73"/>
      <c r="G1987" s="70"/>
      <c r="H1987" s="74"/>
      <c r="I1987" s="75"/>
      <c r="J1987" s="75"/>
      <c r="K1987" s="36"/>
      <c r="L1987" s="82"/>
      <c r="M1987" s="82"/>
      <c r="N1987" s="77"/>
      <c r="O1987" s="84" t="s">
        <v>826</v>
      </c>
      <c r="P1987" s="86">
        <v>42758.986064814817</v>
      </c>
      <c r="Q1987" s="84" t="s">
        <v>9838</v>
      </c>
      <c r="R1987" s="87" t="s">
        <v>10613</v>
      </c>
      <c r="S1987" s="84" t="s">
        <v>1227</v>
      </c>
      <c r="T1987" s="84"/>
      <c r="U1987" s="86">
        <v>42758.986064814817</v>
      </c>
      <c r="V1987" s="87" t="s">
        <v>12672</v>
      </c>
      <c r="W1987" s="84"/>
      <c r="X1987" s="84"/>
      <c r="Y1987" s="88" t="s">
        <v>14761</v>
      </c>
      <c r="Z1987" s="88" t="s">
        <v>15744</v>
      </c>
      <c r="AA1987" s="84" t="b">
        <v>0</v>
      </c>
      <c r="AB1987" s="84">
        <v>3</v>
      </c>
      <c r="AC1987" s="88" t="s">
        <v>15858</v>
      </c>
      <c r="AD1987" s="84" t="b">
        <v>0</v>
      </c>
      <c r="AE1987" s="84" t="s">
        <v>2140</v>
      </c>
      <c r="AF1987" s="84"/>
      <c r="AG1987" s="88" t="s">
        <v>2133</v>
      </c>
      <c r="AH1987" s="84" t="b">
        <v>0</v>
      </c>
      <c r="AI1987" s="84">
        <v>2</v>
      </c>
      <c r="AJ1987" s="88" t="s">
        <v>2133</v>
      </c>
      <c r="AK1987" s="84" t="s">
        <v>2343</v>
      </c>
      <c r="AL1987" s="84" t="b">
        <v>1</v>
      </c>
      <c r="AM1987" s="88" t="s">
        <v>15744</v>
      </c>
      <c r="AN1987" s="84">
        <v>0</v>
      </c>
      <c r="AO1987" s="84">
        <v>0</v>
      </c>
      <c r="AP1987" s="84"/>
      <c r="AQ1987" s="84"/>
      <c r="AR1987" s="84"/>
      <c r="AS1987" s="84"/>
      <c r="AT1987" s="84"/>
      <c r="AU1987" s="84"/>
      <c r="AV1987" s="84"/>
      <c r="AW1987" s="84"/>
    </row>
    <row r="1988" spans="1:49" x14ac:dyDescent="0.25">
      <c r="A1988" s="69" t="s">
        <v>7841</v>
      </c>
      <c r="B1988" s="69" t="s">
        <v>643</v>
      </c>
      <c r="C1988" s="70"/>
      <c r="D1988" s="71"/>
      <c r="E1988" s="72"/>
      <c r="F1988" s="73"/>
      <c r="G1988" s="70"/>
      <c r="H1988" s="74"/>
      <c r="I1988" s="75"/>
      <c r="J1988" s="75"/>
      <c r="K1988" s="36"/>
      <c r="L1988" s="82"/>
      <c r="M1988" s="82"/>
      <c r="N1988" s="77"/>
      <c r="O1988" s="84" t="s">
        <v>825</v>
      </c>
      <c r="P1988" s="86">
        <v>42758.986064814817</v>
      </c>
      <c r="Q1988" s="84" t="s">
        <v>9838</v>
      </c>
      <c r="R1988" s="87" t="s">
        <v>10613</v>
      </c>
      <c r="S1988" s="84" t="s">
        <v>1227</v>
      </c>
      <c r="T1988" s="84"/>
      <c r="U1988" s="86">
        <v>42758.986064814817</v>
      </c>
      <c r="V1988" s="87" t="s">
        <v>12672</v>
      </c>
      <c r="W1988" s="84"/>
      <c r="X1988" s="84"/>
      <c r="Y1988" s="88" t="s">
        <v>14761</v>
      </c>
      <c r="Z1988" s="88" t="s">
        <v>15744</v>
      </c>
      <c r="AA1988" s="84" t="b">
        <v>0</v>
      </c>
      <c r="AB1988" s="84">
        <v>3</v>
      </c>
      <c r="AC1988" s="88" t="s">
        <v>15858</v>
      </c>
      <c r="AD1988" s="84" t="b">
        <v>0</v>
      </c>
      <c r="AE1988" s="84" t="s">
        <v>2140</v>
      </c>
      <c r="AF1988" s="84"/>
      <c r="AG1988" s="88" t="s">
        <v>2133</v>
      </c>
      <c r="AH1988" s="84" t="b">
        <v>0</v>
      </c>
      <c r="AI1988" s="84">
        <v>2</v>
      </c>
      <c r="AJ1988" s="88" t="s">
        <v>2133</v>
      </c>
      <c r="AK1988" s="84" t="s">
        <v>2343</v>
      </c>
      <c r="AL1988" s="84" t="b">
        <v>1</v>
      </c>
      <c r="AM1988" s="88" t="s">
        <v>15744</v>
      </c>
      <c r="AN1988" s="84">
        <v>0</v>
      </c>
      <c r="AO1988" s="84">
        <v>0</v>
      </c>
      <c r="AP1988" s="84"/>
      <c r="AQ1988" s="84"/>
      <c r="AR1988" s="84"/>
      <c r="AS1988" s="84"/>
      <c r="AT1988" s="84"/>
      <c r="AU1988" s="84"/>
      <c r="AV1988" s="84"/>
      <c r="AW1988" s="84"/>
    </row>
    <row r="1989" spans="1:49" x14ac:dyDescent="0.25">
      <c r="A1989" s="69" t="s">
        <v>7841</v>
      </c>
      <c r="B1989" s="69" t="s">
        <v>643</v>
      </c>
      <c r="C1989" s="70"/>
      <c r="D1989" s="71"/>
      <c r="E1989" s="72"/>
      <c r="F1989" s="73"/>
      <c r="G1989" s="70"/>
      <c r="H1989" s="74"/>
      <c r="I1989" s="75"/>
      <c r="J1989" s="75"/>
      <c r="K1989" s="36"/>
      <c r="L1989" s="82"/>
      <c r="M1989" s="82"/>
      <c r="N1989" s="77"/>
      <c r="O1989" s="84" t="s">
        <v>826</v>
      </c>
      <c r="P1989" s="86">
        <v>42758.992384259262</v>
      </c>
      <c r="Q1989" s="84" t="s">
        <v>9839</v>
      </c>
      <c r="R1989" s="87" t="s">
        <v>10614</v>
      </c>
      <c r="S1989" s="84" t="s">
        <v>1227</v>
      </c>
      <c r="T1989" s="84" t="s">
        <v>11267</v>
      </c>
      <c r="U1989" s="86">
        <v>42758.992384259262</v>
      </c>
      <c r="V1989" s="87" t="s">
        <v>12673</v>
      </c>
      <c r="W1989" s="84"/>
      <c r="X1989" s="84"/>
      <c r="Y1989" s="88" t="s">
        <v>14762</v>
      </c>
      <c r="Z1989" s="88" t="s">
        <v>2203</v>
      </c>
      <c r="AA1989" s="84" t="b">
        <v>0</v>
      </c>
      <c r="AB1989" s="84">
        <v>0</v>
      </c>
      <c r="AC1989" s="88" t="s">
        <v>15859</v>
      </c>
      <c r="AD1989" s="84" t="b">
        <v>0</v>
      </c>
      <c r="AE1989" s="84" t="s">
        <v>2140</v>
      </c>
      <c r="AF1989" s="84"/>
      <c r="AG1989" s="88" t="s">
        <v>2133</v>
      </c>
      <c r="AH1989" s="84" t="b">
        <v>0</v>
      </c>
      <c r="AI1989" s="84">
        <v>0</v>
      </c>
      <c r="AJ1989" s="88" t="s">
        <v>2133</v>
      </c>
      <c r="AK1989" s="84" t="s">
        <v>2343</v>
      </c>
      <c r="AL1989" s="84" t="b">
        <v>1</v>
      </c>
      <c r="AM1989" s="88" t="s">
        <v>2203</v>
      </c>
      <c r="AN1989" s="84">
        <v>0</v>
      </c>
      <c r="AO1989" s="84">
        <v>0</v>
      </c>
      <c r="AP1989" s="84"/>
      <c r="AQ1989" s="84"/>
      <c r="AR1989" s="84"/>
      <c r="AS1989" s="84"/>
      <c r="AT1989" s="84"/>
      <c r="AU1989" s="84"/>
      <c r="AV1989" s="84"/>
      <c r="AW1989" s="84"/>
    </row>
    <row r="1990" spans="1:49" x14ac:dyDescent="0.25">
      <c r="A1990" s="69" t="s">
        <v>7842</v>
      </c>
      <c r="B1990" s="69" t="s">
        <v>7842</v>
      </c>
      <c r="C1990" s="70"/>
      <c r="D1990" s="71"/>
      <c r="E1990" s="72"/>
      <c r="F1990" s="73"/>
      <c r="G1990" s="70"/>
      <c r="H1990" s="74"/>
      <c r="I1990" s="75"/>
      <c r="J1990" s="75"/>
      <c r="K1990" s="36"/>
      <c r="L1990" s="82"/>
      <c r="M1990" s="82"/>
      <c r="N1990" s="77"/>
      <c r="O1990" s="84" t="s">
        <v>179</v>
      </c>
      <c r="P1990" s="86">
        <v>42758.992847222224</v>
      </c>
      <c r="Q1990" s="84" t="s">
        <v>9840</v>
      </c>
      <c r="R1990" s="87" t="s">
        <v>10615</v>
      </c>
      <c r="S1990" s="84" t="s">
        <v>1227</v>
      </c>
      <c r="T1990" s="84" t="s">
        <v>11268</v>
      </c>
      <c r="U1990" s="86">
        <v>42758.992847222224</v>
      </c>
      <c r="V1990" s="87" t="s">
        <v>12674</v>
      </c>
      <c r="W1990" s="84"/>
      <c r="X1990" s="84"/>
      <c r="Y1990" s="88" t="s">
        <v>14763</v>
      </c>
      <c r="Z1990" s="84"/>
      <c r="AA1990" s="84" t="b">
        <v>0</v>
      </c>
      <c r="AB1990" s="84">
        <v>0</v>
      </c>
      <c r="AC1990" s="88" t="s">
        <v>2133</v>
      </c>
      <c r="AD1990" s="84" t="b">
        <v>1</v>
      </c>
      <c r="AE1990" s="84" t="s">
        <v>2140</v>
      </c>
      <c r="AF1990" s="84"/>
      <c r="AG1990" s="88" t="s">
        <v>15984</v>
      </c>
      <c r="AH1990" s="84" t="b">
        <v>0</v>
      </c>
      <c r="AI1990" s="84">
        <v>0</v>
      </c>
      <c r="AJ1990" s="88" t="s">
        <v>2133</v>
      </c>
      <c r="AK1990" s="84" t="s">
        <v>2343</v>
      </c>
      <c r="AL1990" s="84" t="b">
        <v>1</v>
      </c>
      <c r="AM1990" s="88" t="s">
        <v>14763</v>
      </c>
      <c r="AN1990" s="84">
        <v>0</v>
      </c>
      <c r="AO1990" s="84">
        <v>0</v>
      </c>
      <c r="AP1990" s="84"/>
      <c r="AQ1990" s="84"/>
      <c r="AR1990" s="84"/>
      <c r="AS1990" s="84"/>
      <c r="AT1990" s="84"/>
      <c r="AU1990" s="84"/>
      <c r="AV1990" s="84"/>
      <c r="AW1990" s="84"/>
    </row>
    <row r="1991" spans="1:49" x14ac:dyDescent="0.25">
      <c r="A1991" s="69" t="s">
        <v>7843</v>
      </c>
      <c r="B1991" s="69" t="s">
        <v>8985</v>
      </c>
      <c r="C1991" s="70"/>
      <c r="D1991" s="71"/>
      <c r="E1991" s="72"/>
      <c r="F1991" s="73"/>
      <c r="G1991" s="70"/>
      <c r="H1991" s="74"/>
      <c r="I1991" s="75"/>
      <c r="J1991" s="75"/>
      <c r="K1991" s="36"/>
      <c r="L1991" s="82"/>
      <c r="M1991" s="82"/>
      <c r="N1991" s="77"/>
      <c r="O1991" s="84" t="s">
        <v>825</v>
      </c>
      <c r="P1991" s="86">
        <v>42758.993495370371</v>
      </c>
      <c r="Q1991" s="84" t="s">
        <v>9841</v>
      </c>
      <c r="R1991" s="87" t="s">
        <v>10616</v>
      </c>
      <c r="S1991" s="84" t="s">
        <v>1227</v>
      </c>
      <c r="T1991" s="84" t="s">
        <v>11269</v>
      </c>
      <c r="U1991" s="86">
        <v>42758.993495370371</v>
      </c>
      <c r="V1991" s="87" t="s">
        <v>12675</v>
      </c>
      <c r="W1991" s="84"/>
      <c r="X1991" s="84"/>
      <c r="Y1991" s="88" t="s">
        <v>14764</v>
      </c>
      <c r="Z1991" s="84"/>
      <c r="AA1991" s="84" t="b">
        <v>0</v>
      </c>
      <c r="AB1991" s="84">
        <v>0</v>
      </c>
      <c r="AC1991" s="88" t="s">
        <v>2133</v>
      </c>
      <c r="AD1991" s="84" t="b">
        <v>1</v>
      </c>
      <c r="AE1991" s="84" t="s">
        <v>2140</v>
      </c>
      <c r="AF1991" s="84"/>
      <c r="AG1991" s="88" t="s">
        <v>15985</v>
      </c>
      <c r="AH1991" s="84" t="b">
        <v>0</v>
      </c>
      <c r="AI1991" s="84">
        <v>0</v>
      </c>
      <c r="AJ1991" s="88" t="s">
        <v>2133</v>
      </c>
      <c r="AK1991" s="84" t="s">
        <v>2343</v>
      </c>
      <c r="AL1991" s="84" t="b">
        <v>0</v>
      </c>
      <c r="AM1991" s="88" t="s">
        <v>14764</v>
      </c>
      <c r="AN1991" s="84">
        <v>0</v>
      </c>
      <c r="AO1991" s="84">
        <v>0</v>
      </c>
      <c r="AP1991" s="84"/>
      <c r="AQ1991" s="84"/>
      <c r="AR1991" s="84"/>
      <c r="AS1991" s="84"/>
      <c r="AT1991" s="84"/>
      <c r="AU1991" s="84"/>
      <c r="AV1991" s="84"/>
      <c r="AW1991" s="84"/>
    </row>
    <row r="1992" spans="1:49" x14ac:dyDescent="0.25">
      <c r="A1992" s="69" t="s">
        <v>7843</v>
      </c>
      <c r="B1992" s="69" t="s">
        <v>7843</v>
      </c>
      <c r="C1992" s="70"/>
      <c r="D1992" s="71"/>
      <c r="E1992" s="72"/>
      <c r="F1992" s="73"/>
      <c r="G1992" s="70"/>
      <c r="H1992" s="74"/>
      <c r="I1992" s="75"/>
      <c r="J1992" s="75"/>
      <c r="K1992" s="36"/>
      <c r="L1992" s="82"/>
      <c r="M1992" s="82"/>
      <c r="N1992" s="77"/>
      <c r="O1992" s="84" t="s">
        <v>179</v>
      </c>
      <c r="P1992" s="86">
        <v>42758.62358796296</v>
      </c>
      <c r="Q1992" s="84" t="s">
        <v>9842</v>
      </c>
      <c r="R1992" s="84"/>
      <c r="S1992" s="84"/>
      <c r="T1992" s="84" t="s">
        <v>11270</v>
      </c>
      <c r="U1992" s="86">
        <v>42758.62358796296</v>
      </c>
      <c r="V1992" s="87" t="s">
        <v>12676</v>
      </c>
      <c r="W1992" s="84"/>
      <c r="X1992" s="84"/>
      <c r="Y1992" s="88" t="s">
        <v>14765</v>
      </c>
      <c r="Z1992" s="84"/>
      <c r="AA1992" s="84" t="b">
        <v>0</v>
      </c>
      <c r="AB1992" s="84">
        <v>0</v>
      </c>
      <c r="AC1992" s="88" t="s">
        <v>2133</v>
      </c>
      <c r="AD1992" s="84" t="b">
        <v>0</v>
      </c>
      <c r="AE1992" s="84" t="s">
        <v>2141</v>
      </c>
      <c r="AF1992" s="84"/>
      <c r="AG1992" s="88" t="s">
        <v>2133</v>
      </c>
      <c r="AH1992" s="84" t="b">
        <v>0</v>
      </c>
      <c r="AI1992" s="84">
        <v>0</v>
      </c>
      <c r="AJ1992" s="88" t="s">
        <v>2133</v>
      </c>
      <c r="AK1992" s="84" t="s">
        <v>2343</v>
      </c>
      <c r="AL1992" s="84" t="b">
        <v>0</v>
      </c>
      <c r="AM1992" s="88" t="s">
        <v>14765</v>
      </c>
      <c r="AN1992" s="84">
        <v>0</v>
      </c>
      <c r="AO1992" s="84">
        <v>0</v>
      </c>
      <c r="AP1992" s="84"/>
      <c r="AQ1992" s="84"/>
      <c r="AR1992" s="84"/>
      <c r="AS1992" s="84"/>
      <c r="AT1992" s="84"/>
      <c r="AU1992" s="84"/>
      <c r="AV1992" s="84"/>
      <c r="AW1992" s="84"/>
    </row>
    <row r="1993" spans="1:49" x14ac:dyDescent="0.25">
      <c r="A1993" s="69" t="s">
        <v>7844</v>
      </c>
      <c r="B1993" s="69" t="s">
        <v>7844</v>
      </c>
      <c r="C1993" s="70"/>
      <c r="D1993" s="71"/>
      <c r="E1993" s="72"/>
      <c r="F1993" s="73"/>
      <c r="G1993" s="70"/>
      <c r="H1993" s="74"/>
      <c r="I1993" s="75"/>
      <c r="J1993" s="75"/>
      <c r="K1993" s="36"/>
      <c r="L1993" s="82"/>
      <c r="M1993" s="82"/>
      <c r="N1993" s="77"/>
      <c r="O1993" s="84" t="s">
        <v>179</v>
      </c>
      <c r="P1993" s="86">
        <v>42758.993993055556</v>
      </c>
      <c r="Q1993" s="84" t="s">
        <v>9843</v>
      </c>
      <c r="R1993" s="87" t="s">
        <v>10617</v>
      </c>
      <c r="S1993" s="84" t="s">
        <v>1227</v>
      </c>
      <c r="T1993" s="84" t="s">
        <v>11271</v>
      </c>
      <c r="U1993" s="86">
        <v>42758.993993055556</v>
      </c>
      <c r="V1993" s="87" t="s">
        <v>12677</v>
      </c>
      <c r="W1993" s="84"/>
      <c r="X1993" s="84"/>
      <c r="Y1993" s="88" t="s">
        <v>14766</v>
      </c>
      <c r="Z1993" s="84"/>
      <c r="AA1993" s="84" t="b">
        <v>0</v>
      </c>
      <c r="AB1993" s="84">
        <v>1</v>
      </c>
      <c r="AC1993" s="88" t="s">
        <v>2133</v>
      </c>
      <c r="AD1993" s="84" t="b">
        <v>1</v>
      </c>
      <c r="AE1993" s="84" t="s">
        <v>2141</v>
      </c>
      <c r="AF1993" s="84"/>
      <c r="AG1993" s="88" t="s">
        <v>15986</v>
      </c>
      <c r="AH1993" s="84" t="b">
        <v>0</v>
      </c>
      <c r="AI1993" s="84">
        <v>0</v>
      </c>
      <c r="AJ1993" s="88" t="s">
        <v>2133</v>
      </c>
      <c r="AK1993" s="84" t="s">
        <v>2340</v>
      </c>
      <c r="AL1993" s="84" t="b">
        <v>0</v>
      </c>
      <c r="AM1993" s="88" t="s">
        <v>14766</v>
      </c>
      <c r="AN1993" s="84">
        <v>0</v>
      </c>
      <c r="AO1993" s="84">
        <v>0</v>
      </c>
      <c r="AP1993" s="84"/>
      <c r="AQ1993" s="84"/>
      <c r="AR1993" s="84"/>
      <c r="AS1993" s="84"/>
      <c r="AT1993" s="84"/>
      <c r="AU1993" s="84"/>
      <c r="AV1993" s="84"/>
      <c r="AW1993" s="84"/>
    </row>
    <row r="1994" spans="1:49" x14ac:dyDescent="0.25">
      <c r="A1994" s="69" t="s">
        <v>7845</v>
      </c>
      <c r="B1994" s="69" t="s">
        <v>671</v>
      </c>
      <c r="C1994" s="70"/>
      <c r="D1994" s="71"/>
      <c r="E1994" s="72"/>
      <c r="F1994" s="73"/>
      <c r="G1994" s="70"/>
      <c r="H1994" s="74"/>
      <c r="I1994" s="75"/>
      <c r="J1994" s="75"/>
      <c r="K1994" s="36"/>
      <c r="L1994" s="82"/>
      <c r="M1994" s="82"/>
      <c r="N1994" s="77"/>
      <c r="O1994" s="84" t="s">
        <v>825</v>
      </c>
      <c r="P1994" s="86">
        <v>42758.994097222225</v>
      </c>
      <c r="Q1994" s="84" t="s">
        <v>9844</v>
      </c>
      <c r="R1994" s="84"/>
      <c r="S1994" s="84"/>
      <c r="T1994" s="84" t="s">
        <v>10916</v>
      </c>
      <c r="U1994" s="86">
        <v>42758.994097222225</v>
      </c>
      <c r="V1994" s="87" t="s">
        <v>12678</v>
      </c>
      <c r="W1994" s="84"/>
      <c r="X1994" s="84"/>
      <c r="Y1994" s="88" t="s">
        <v>14767</v>
      </c>
      <c r="Z1994" s="84"/>
      <c r="AA1994" s="84" t="b">
        <v>0</v>
      </c>
      <c r="AB1994" s="84">
        <v>0</v>
      </c>
      <c r="AC1994" s="88" t="s">
        <v>2133</v>
      </c>
      <c r="AD1994" s="84" t="b">
        <v>0</v>
      </c>
      <c r="AE1994" s="84" t="s">
        <v>2140</v>
      </c>
      <c r="AF1994" s="84"/>
      <c r="AG1994" s="88" t="s">
        <v>2133</v>
      </c>
      <c r="AH1994" s="84" t="b">
        <v>0</v>
      </c>
      <c r="AI1994" s="84">
        <v>0</v>
      </c>
      <c r="AJ1994" s="88" t="s">
        <v>2133</v>
      </c>
      <c r="AK1994" s="84" t="s">
        <v>2342</v>
      </c>
      <c r="AL1994" s="84" t="b">
        <v>0</v>
      </c>
      <c r="AM1994" s="88" t="s">
        <v>14767</v>
      </c>
      <c r="AN1994" s="84">
        <v>0</v>
      </c>
      <c r="AO1994" s="84">
        <v>0</v>
      </c>
      <c r="AP1994" s="84"/>
      <c r="AQ1994" s="84"/>
      <c r="AR1994" s="84"/>
      <c r="AS1994" s="84"/>
      <c r="AT1994" s="84"/>
      <c r="AU1994" s="84"/>
      <c r="AV1994" s="84"/>
      <c r="AW1994" s="84"/>
    </row>
    <row r="1995" spans="1:49" x14ac:dyDescent="0.25">
      <c r="A1995" s="69" t="s">
        <v>7845</v>
      </c>
      <c r="B1995" s="69" t="s">
        <v>601</v>
      </c>
      <c r="C1995" s="70"/>
      <c r="D1995" s="71"/>
      <c r="E1995" s="72"/>
      <c r="F1995" s="73"/>
      <c r="G1995" s="70"/>
      <c r="H1995" s="74"/>
      <c r="I1995" s="75"/>
      <c r="J1995" s="75"/>
      <c r="K1995" s="36"/>
      <c r="L1995" s="82"/>
      <c r="M1995" s="82"/>
      <c r="N1995" s="77"/>
      <c r="O1995" s="84" t="s">
        <v>825</v>
      </c>
      <c r="P1995" s="86">
        <v>42758.994097222225</v>
      </c>
      <c r="Q1995" s="84" t="s">
        <v>9844</v>
      </c>
      <c r="R1995" s="84"/>
      <c r="S1995" s="84"/>
      <c r="T1995" s="84" t="s">
        <v>10916</v>
      </c>
      <c r="U1995" s="86">
        <v>42758.994097222225</v>
      </c>
      <c r="V1995" s="87" t="s">
        <v>12678</v>
      </c>
      <c r="W1995" s="84"/>
      <c r="X1995" s="84"/>
      <c r="Y1995" s="88" t="s">
        <v>14767</v>
      </c>
      <c r="Z1995" s="84"/>
      <c r="AA1995" s="84" t="b">
        <v>0</v>
      </c>
      <c r="AB1995" s="84">
        <v>0</v>
      </c>
      <c r="AC1995" s="88" t="s">
        <v>2133</v>
      </c>
      <c r="AD1995" s="84" t="b">
        <v>0</v>
      </c>
      <c r="AE1995" s="84" t="s">
        <v>2140</v>
      </c>
      <c r="AF1995" s="84"/>
      <c r="AG1995" s="88" t="s">
        <v>2133</v>
      </c>
      <c r="AH1995" s="84" t="b">
        <v>0</v>
      </c>
      <c r="AI1995" s="84">
        <v>0</v>
      </c>
      <c r="AJ1995" s="88" t="s">
        <v>2133</v>
      </c>
      <c r="AK1995" s="84" t="s">
        <v>2342</v>
      </c>
      <c r="AL1995" s="84" t="b">
        <v>0</v>
      </c>
      <c r="AM1995" s="88" t="s">
        <v>14767</v>
      </c>
      <c r="AN1995" s="84">
        <v>0</v>
      </c>
      <c r="AO1995" s="84">
        <v>0</v>
      </c>
      <c r="AP1995" s="84"/>
      <c r="AQ1995" s="84"/>
      <c r="AR1995" s="84"/>
      <c r="AS1995" s="84"/>
      <c r="AT1995" s="84"/>
      <c r="AU1995" s="84"/>
      <c r="AV1995" s="84"/>
      <c r="AW1995" s="84"/>
    </row>
    <row r="1996" spans="1:49" x14ac:dyDescent="0.25">
      <c r="A1996" s="69" t="s">
        <v>7846</v>
      </c>
      <c r="B1996" s="69" t="s">
        <v>8857</v>
      </c>
      <c r="C1996" s="70"/>
      <c r="D1996" s="71"/>
      <c r="E1996" s="72"/>
      <c r="F1996" s="73"/>
      <c r="G1996" s="70"/>
      <c r="H1996" s="74"/>
      <c r="I1996" s="75"/>
      <c r="J1996" s="75"/>
      <c r="K1996" s="36"/>
      <c r="L1996" s="82"/>
      <c r="M1996" s="82"/>
      <c r="N1996" s="77"/>
      <c r="O1996" s="84" t="s">
        <v>825</v>
      </c>
      <c r="P1996" s="86">
        <v>42758.994467592594</v>
      </c>
      <c r="Q1996" s="84" t="s">
        <v>9478</v>
      </c>
      <c r="R1996" s="84"/>
      <c r="S1996" s="84"/>
      <c r="T1996" s="84" t="s">
        <v>10916</v>
      </c>
      <c r="U1996" s="86">
        <v>42758.994467592594</v>
      </c>
      <c r="V1996" s="87" t="s">
        <v>12679</v>
      </c>
      <c r="W1996" s="84"/>
      <c r="X1996" s="84"/>
      <c r="Y1996" s="88" t="s">
        <v>14768</v>
      </c>
      <c r="Z1996" s="84"/>
      <c r="AA1996" s="84" t="b">
        <v>0</v>
      </c>
      <c r="AB1996" s="84">
        <v>0</v>
      </c>
      <c r="AC1996" s="88" t="s">
        <v>2133</v>
      </c>
      <c r="AD1996" s="84" t="b">
        <v>0</v>
      </c>
      <c r="AE1996" s="84" t="s">
        <v>2140</v>
      </c>
      <c r="AF1996" s="84"/>
      <c r="AG1996" s="88" t="s">
        <v>2133</v>
      </c>
      <c r="AH1996" s="84" t="b">
        <v>0</v>
      </c>
      <c r="AI1996" s="84">
        <v>172</v>
      </c>
      <c r="AJ1996" s="88" t="s">
        <v>16143</v>
      </c>
      <c r="AK1996" s="84" t="s">
        <v>2340</v>
      </c>
      <c r="AL1996" s="84" t="b">
        <v>0</v>
      </c>
      <c r="AM1996" s="88" t="s">
        <v>16143</v>
      </c>
      <c r="AN1996" s="84">
        <v>0</v>
      </c>
      <c r="AO1996" s="84">
        <v>0</v>
      </c>
      <c r="AP1996" s="84"/>
      <c r="AQ1996" s="84"/>
      <c r="AR1996" s="84"/>
      <c r="AS1996" s="84"/>
      <c r="AT1996" s="84"/>
      <c r="AU1996" s="84"/>
      <c r="AV1996" s="84"/>
      <c r="AW1996" s="84"/>
    </row>
    <row r="1997" spans="1:49" x14ac:dyDescent="0.25">
      <c r="A1997" s="69" t="s">
        <v>7847</v>
      </c>
      <c r="B1997" s="69" t="s">
        <v>8986</v>
      </c>
      <c r="C1997" s="70"/>
      <c r="D1997" s="71"/>
      <c r="E1997" s="72"/>
      <c r="F1997" s="73"/>
      <c r="G1997" s="70"/>
      <c r="H1997" s="74"/>
      <c r="I1997" s="75"/>
      <c r="J1997" s="75"/>
      <c r="K1997" s="36"/>
      <c r="L1997" s="82"/>
      <c r="M1997" s="82"/>
      <c r="N1997" s="77"/>
      <c r="O1997" s="84" t="s">
        <v>825</v>
      </c>
      <c r="P1997" s="86">
        <v>42758.994745370372</v>
      </c>
      <c r="Q1997" s="84" t="s">
        <v>9845</v>
      </c>
      <c r="R1997" s="84"/>
      <c r="S1997" s="84"/>
      <c r="T1997" s="84" t="s">
        <v>11112</v>
      </c>
      <c r="U1997" s="86">
        <v>42758.994745370372</v>
      </c>
      <c r="V1997" s="87" t="s">
        <v>12680</v>
      </c>
      <c r="W1997" s="84"/>
      <c r="X1997" s="84"/>
      <c r="Y1997" s="88" t="s">
        <v>14769</v>
      </c>
      <c r="Z1997" s="84"/>
      <c r="AA1997" s="84" t="b">
        <v>0</v>
      </c>
      <c r="AB1997" s="84">
        <v>0</v>
      </c>
      <c r="AC1997" s="88" t="s">
        <v>2133</v>
      </c>
      <c r="AD1997" s="84" t="b">
        <v>0</v>
      </c>
      <c r="AE1997" s="84" t="s">
        <v>2140</v>
      </c>
      <c r="AF1997" s="84"/>
      <c r="AG1997" s="88" t="s">
        <v>2133</v>
      </c>
      <c r="AH1997" s="84" t="b">
        <v>0</v>
      </c>
      <c r="AI1997" s="84">
        <v>682</v>
      </c>
      <c r="AJ1997" s="88" t="s">
        <v>16206</v>
      </c>
      <c r="AK1997" s="84" t="s">
        <v>2339</v>
      </c>
      <c r="AL1997" s="84" t="b">
        <v>0</v>
      </c>
      <c r="AM1997" s="88" t="s">
        <v>16206</v>
      </c>
      <c r="AN1997" s="84">
        <v>0</v>
      </c>
      <c r="AO1997" s="84">
        <v>0</v>
      </c>
      <c r="AP1997" s="84"/>
      <c r="AQ1997" s="84"/>
      <c r="AR1997" s="84"/>
      <c r="AS1997" s="84"/>
      <c r="AT1997" s="84"/>
      <c r="AU1997" s="84"/>
      <c r="AV1997" s="84"/>
      <c r="AW1997" s="84"/>
    </row>
    <row r="1998" spans="1:49" x14ac:dyDescent="0.25">
      <c r="A1998" s="69" t="s">
        <v>7848</v>
      </c>
      <c r="B1998" s="69" t="s">
        <v>7848</v>
      </c>
      <c r="C1998" s="70"/>
      <c r="D1998" s="71"/>
      <c r="E1998" s="72"/>
      <c r="F1998" s="73"/>
      <c r="G1998" s="70"/>
      <c r="H1998" s="74"/>
      <c r="I1998" s="75"/>
      <c r="J1998" s="75"/>
      <c r="K1998" s="36"/>
      <c r="L1998" s="82"/>
      <c r="M1998" s="82"/>
      <c r="N1998" s="77"/>
      <c r="O1998" s="84" t="s">
        <v>179</v>
      </c>
      <c r="P1998" s="86">
        <v>42758.995729166665</v>
      </c>
      <c r="Q1998" s="84" t="s">
        <v>9846</v>
      </c>
      <c r="R1998" s="84"/>
      <c r="S1998" s="84"/>
      <c r="T1998" s="84" t="s">
        <v>11272</v>
      </c>
      <c r="U1998" s="86">
        <v>42758.995729166665</v>
      </c>
      <c r="V1998" s="87" t="s">
        <v>12681</v>
      </c>
      <c r="W1998" s="84"/>
      <c r="X1998" s="84"/>
      <c r="Y1998" s="88" t="s">
        <v>14770</v>
      </c>
      <c r="Z1998" s="84"/>
      <c r="AA1998" s="84" t="b">
        <v>0</v>
      </c>
      <c r="AB1998" s="84">
        <v>0</v>
      </c>
      <c r="AC1998" s="88" t="s">
        <v>2133</v>
      </c>
      <c r="AD1998" s="84" t="b">
        <v>0</v>
      </c>
      <c r="AE1998" s="84" t="s">
        <v>2140</v>
      </c>
      <c r="AF1998" s="84"/>
      <c r="AG1998" s="88" t="s">
        <v>2133</v>
      </c>
      <c r="AH1998" s="84" t="b">
        <v>0</v>
      </c>
      <c r="AI1998" s="84">
        <v>0</v>
      </c>
      <c r="AJ1998" s="88" t="s">
        <v>2133</v>
      </c>
      <c r="AK1998" s="84" t="s">
        <v>2342</v>
      </c>
      <c r="AL1998" s="84" t="b">
        <v>0</v>
      </c>
      <c r="AM1998" s="88" t="s">
        <v>14770</v>
      </c>
      <c r="AN1998" s="84">
        <v>0</v>
      </c>
      <c r="AO1998" s="84">
        <v>0</v>
      </c>
      <c r="AP1998" s="84"/>
      <c r="AQ1998" s="84"/>
      <c r="AR1998" s="84"/>
      <c r="AS1998" s="84"/>
      <c r="AT1998" s="84"/>
      <c r="AU1998" s="84"/>
      <c r="AV1998" s="84"/>
      <c r="AW1998" s="84"/>
    </row>
    <row r="1999" spans="1:49" x14ac:dyDescent="0.25">
      <c r="A1999" s="69" t="s">
        <v>7849</v>
      </c>
      <c r="B1999" s="69" t="s">
        <v>8692</v>
      </c>
      <c r="C1999" s="70"/>
      <c r="D1999" s="71"/>
      <c r="E1999" s="72"/>
      <c r="F1999" s="73"/>
      <c r="G1999" s="70"/>
      <c r="H1999" s="74"/>
      <c r="I1999" s="75"/>
      <c r="J1999" s="75"/>
      <c r="K1999" s="36"/>
      <c r="L1999" s="82"/>
      <c r="M1999" s="82"/>
      <c r="N1999" s="77"/>
      <c r="O1999" s="84" t="s">
        <v>825</v>
      </c>
      <c r="P1999" s="86">
        <v>42758.995891203704</v>
      </c>
      <c r="Q1999" s="84" t="s">
        <v>9160</v>
      </c>
      <c r="R1999" s="84"/>
      <c r="S1999" s="84"/>
      <c r="T1999" s="84" t="s">
        <v>10928</v>
      </c>
      <c r="U1999" s="86">
        <v>42758.995891203704</v>
      </c>
      <c r="V1999" s="87" t="s">
        <v>12682</v>
      </c>
      <c r="W1999" s="84"/>
      <c r="X1999" s="84"/>
      <c r="Y1999" s="88" t="s">
        <v>14771</v>
      </c>
      <c r="Z1999" s="84"/>
      <c r="AA1999" s="84" t="b">
        <v>0</v>
      </c>
      <c r="AB1999" s="84">
        <v>0</v>
      </c>
      <c r="AC1999" s="88" t="s">
        <v>2133</v>
      </c>
      <c r="AD1999" s="84" t="b">
        <v>0</v>
      </c>
      <c r="AE1999" s="84" t="s">
        <v>2140</v>
      </c>
      <c r="AF1999" s="84"/>
      <c r="AG1999" s="88" t="s">
        <v>2133</v>
      </c>
      <c r="AH1999" s="84" t="b">
        <v>0</v>
      </c>
      <c r="AI1999" s="84">
        <v>872</v>
      </c>
      <c r="AJ1999" s="88" t="s">
        <v>16068</v>
      </c>
      <c r="AK1999" s="84" t="s">
        <v>2342</v>
      </c>
      <c r="AL1999" s="84" t="b">
        <v>0</v>
      </c>
      <c r="AM1999" s="88" t="s">
        <v>16068</v>
      </c>
      <c r="AN1999" s="84">
        <v>0</v>
      </c>
      <c r="AO1999" s="84">
        <v>0</v>
      </c>
      <c r="AP1999" s="84"/>
      <c r="AQ1999" s="84"/>
      <c r="AR1999" s="84"/>
      <c r="AS1999" s="84"/>
      <c r="AT1999" s="84"/>
      <c r="AU1999" s="84"/>
      <c r="AV1999" s="84"/>
      <c r="AW1999" s="84"/>
    </row>
    <row r="2000" spans="1:49" x14ac:dyDescent="0.25">
      <c r="A2000" s="69" t="s">
        <v>7850</v>
      </c>
      <c r="B2000" s="69" t="s">
        <v>8635</v>
      </c>
      <c r="C2000" s="70"/>
      <c r="D2000" s="71"/>
      <c r="E2000" s="72"/>
      <c r="F2000" s="73"/>
      <c r="G2000" s="70"/>
      <c r="H2000" s="74"/>
      <c r="I2000" s="75"/>
      <c r="J2000" s="75"/>
      <c r="K2000" s="36"/>
      <c r="L2000" s="82"/>
      <c r="M2000" s="82"/>
      <c r="N2000" s="77"/>
      <c r="O2000" s="84" t="s">
        <v>825</v>
      </c>
      <c r="P2000" s="86">
        <v>42758.99596064815</v>
      </c>
      <c r="Q2000" s="84" t="s">
        <v>9847</v>
      </c>
      <c r="R2000" s="87" t="s">
        <v>10618</v>
      </c>
      <c r="S2000" s="84" t="s">
        <v>1250</v>
      </c>
      <c r="T2000" s="84" t="s">
        <v>11273</v>
      </c>
      <c r="U2000" s="86">
        <v>42758.99596064815</v>
      </c>
      <c r="V2000" s="87" t="s">
        <v>12683</v>
      </c>
      <c r="W2000" s="84"/>
      <c r="X2000" s="84"/>
      <c r="Y2000" s="88" t="s">
        <v>14772</v>
      </c>
      <c r="Z2000" s="84"/>
      <c r="AA2000" s="84" t="b">
        <v>0</v>
      </c>
      <c r="AB2000" s="84">
        <v>0</v>
      </c>
      <c r="AC2000" s="88" t="s">
        <v>2133</v>
      </c>
      <c r="AD2000" s="84" t="b">
        <v>0</v>
      </c>
      <c r="AE2000" s="84" t="s">
        <v>2140</v>
      </c>
      <c r="AF2000" s="84"/>
      <c r="AG2000" s="88" t="s">
        <v>2133</v>
      </c>
      <c r="AH2000" s="84" t="b">
        <v>0</v>
      </c>
      <c r="AI2000" s="84">
        <v>80</v>
      </c>
      <c r="AJ2000" s="88" t="s">
        <v>15656</v>
      </c>
      <c r="AK2000" s="84" t="s">
        <v>2343</v>
      </c>
      <c r="AL2000" s="84" t="b">
        <v>0</v>
      </c>
      <c r="AM2000" s="88" t="s">
        <v>15656</v>
      </c>
      <c r="AN2000" s="84">
        <v>0</v>
      </c>
      <c r="AO2000" s="84">
        <v>0</v>
      </c>
      <c r="AP2000" s="84"/>
      <c r="AQ2000" s="84"/>
      <c r="AR2000" s="84"/>
      <c r="AS2000" s="84"/>
      <c r="AT2000" s="84"/>
      <c r="AU2000" s="84"/>
      <c r="AV2000" s="84"/>
      <c r="AW2000" s="84"/>
    </row>
    <row r="2001" spans="1:49" x14ac:dyDescent="0.25">
      <c r="A2001" s="69" t="s">
        <v>7851</v>
      </c>
      <c r="B2001" s="69" t="s">
        <v>8635</v>
      </c>
      <c r="C2001" s="70"/>
      <c r="D2001" s="71"/>
      <c r="E2001" s="72"/>
      <c r="F2001" s="73"/>
      <c r="G2001" s="70"/>
      <c r="H2001" s="74"/>
      <c r="I2001" s="75"/>
      <c r="J2001" s="75"/>
      <c r="K2001" s="36"/>
      <c r="L2001" s="82"/>
      <c r="M2001" s="82"/>
      <c r="N2001" s="77"/>
      <c r="O2001" s="84" t="s">
        <v>825</v>
      </c>
      <c r="P2001" s="86">
        <v>42758.996053240742</v>
      </c>
      <c r="Q2001" s="84" t="s">
        <v>9847</v>
      </c>
      <c r="R2001" s="87" t="s">
        <v>10618</v>
      </c>
      <c r="S2001" s="84" t="s">
        <v>1250</v>
      </c>
      <c r="T2001" s="84" t="s">
        <v>11273</v>
      </c>
      <c r="U2001" s="86">
        <v>42758.996053240742</v>
      </c>
      <c r="V2001" s="87" t="s">
        <v>12684</v>
      </c>
      <c r="W2001" s="84"/>
      <c r="X2001" s="84"/>
      <c r="Y2001" s="88" t="s">
        <v>14773</v>
      </c>
      <c r="Z2001" s="84"/>
      <c r="AA2001" s="84" t="b">
        <v>0</v>
      </c>
      <c r="AB2001" s="84">
        <v>0</v>
      </c>
      <c r="AC2001" s="88" t="s">
        <v>2133</v>
      </c>
      <c r="AD2001" s="84" t="b">
        <v>0</v>
      </c>
      <c r="AE2001" s="84" t="s">
        <v>2140</v>
      </c>
      <c r="AF2001" s="84"/>
      <c r="AG2001" s="88" t="s">
        <v>2133</v>
      </c>
      <c r="AH2001" s="84" t="b">
        <v>0</v>
      </c>
      <c r="AI2001" s="84">
        <v>80</v>
      </c>
      <c r="AJ2001" s="88" t="s">
        <v>15656</v>
      </c>
      <c r="AK2001" s="84" t="s">
        <v>2343</v>
      </c>
      <c r="AL2001" s="84" t="b">
        <v>0</v>
      </c>
      <c r="AM2001" s="88" t="s">
        <v>15656</v>
      </c>
      <c r="AN2001" s="84">
        <v>0</v>
      </c>
      <c r="AO2001" s="84">
        <v>0</v>
      </c>
      <c r="AP2001" s="84"/>
      <c r="AQ2001" s="84"/>
      <c r="AR2001" s="84"/>
      <c r="AS2001" s="84"/>
      <c r="AT2001" s="84"/>
      <c r="AU2001" s="84"/>
      <c r="AV2001" s="84"/>
      <c r="AW2001" s="84"/>
    </row>
    <row r="2002" spans="1:49" x14ac:dyDescent="0.25">
      <c r="A2002" s="69" t="s">
        <v>7852</v>
      </c>
      <c r="B2002" s="69" t="s">
        <v>8635</v>
      </c>
      <c r="C2002" s="70"/>
      <c r="D2002" s="71"/>
      <c r="E2002" s="72"/>
      <c r="F2002" s="73"/>
      <c r="G2002" s="70"/>
      <c r="H2002" s="74"/>
      <c r="I2002" s="75"/>
      <c r="J2002" s="75"/>
      <c r="K2002" s="36"/>
      <c r="L2002" s="82"/>
      <c r="M2002" s="82"/>
      <c r="N2002" s="77"/>
      <c r="O2002" s="84" t="s">
        <v>825</v>
      </c>
      <c r="P2002" s="86">
        <v>42758.996111111112</v>
      </c>
      <c r="Q2002" s="84" t="s">
        <v>9847</v>
      </c>
      <c r="R2002" s="87" t="s">
        <v>10618</v>
      </c>
      <c r="S2002" s="84" t="s">
        <v>1250</v>
      </c>
      <c r="T2002" s="84" t="s">
        <v>11273</v>
      </c>
      <c r="U2002" s="86">
        <v>42758.996111111112</v>
      </c>
      <c r="V2002" s="87" t="s">
        <v>12685</v>
      </c>
      <c r="W2002" s="84"/>
      <c r="X2002" s="84"/>
      <c r="Y2002" s="88" t="s">
        <v>14774</v>
      </c>
      <c r="Z2002" s="84"/>
      <c r="AA2002" s="84" t="b">
        <v>0</v>
      </c>
      <c r="AB2002" s="84">
        <v>0</v>
      </c>
      <c r="AC2002" s="88" t="s">
        <v>2133</v>
      </c>
      <c r="AD2002" s="84" t="b">
        <v>0</v>
      </c>
      <c r="AE2002" s="84" t="s">
        <v>2140</v>
      </c>
      <c r="AF2002" s="84"/>
      <c r="AG2002" s="88" t="s">
        <v>2133</v>
      </c>
      <c r="AH2002" s="84" t="b">
        <v>0</v>
      </c>
      <c r="AI2002" s="84">
        <v>80</v>
      </c>
      <c r="AJ2002" s="88" t="s">
        <v>15656</v>
      </c>
      <c r="AK2002" s="84" t="s">
        <v>2342</v>
      </c>
      <c r="AL2002" s="84" t="b">
        <v>0</v>
      </c>
      <c r="AM2002" s="88" t="s">
        <v>15656</v>
      </c>
      <c r="AN2002" s="84">
        <v>0</v>
      </c>
      <c r="AO2002" s="84">
        <v>0</v>
      </c>
      <c r="AP2002" s="84"/>
      <c r="AQ2002" s="84"/>
      <c r="AR2002" s="84"/>
      <c r="AS2002" s="84"/>
      <c r="AT2002" s="84"/>
      <c r="AU2002" s="84"/>
      <c r="AV2002" s="84"/>
      <c r="AW2002" s="84"/>
    </row>
    <row r="2003" spans="1:49" x14ac:dyDescent="0.25">
      <c r="A2003" s="69" t="s">
        <v>7853</v>
      </c>
      <c r="B2003" s="69" t="s">
        <v>8635</v>
      </c>
      <c r="C2003" s="70"/>
      <c r="D2003" s="71"/>
      <c r="E2003" s="72"/>
      <c r="F2003" s="73"/>
      <c r="G2003" s="70"/>
      <c r="H2003" s="74"/>
      <c r="I2003" s="75"/>
      <c r="J2003" s="75"/>
      <c r="K2003" s="36"/>
      <c r="L2003" s="82"/>
      <c r="M2003" s="82"/>
      <c r="N2003" s="77"/>
      <c r="O2003" s="84" t="s">
        <v>825</v>
      </c>
      <c r="P2003" s="86">
        <v>42758.996365740742</v>
      </c>
      <c r="Q2003" s="84" t="s">
        <v>9847</v>
      </c>
      <c r="R2003" s="87" t="s">
        <v>10618</v>
      </c>
      <c r="S2003" s="84" t="s">
        <v>1250</v>
      </c>
      <c r="T2003" s="84" t="s">
        <v>11273</v>
      </c>
      <c r="U2003" s="86">
        <v>42758.996365740742</v>
      </c>
      <c r="V2003" s="87" t="s">
        <v>12686</v>
      </c>
      <c r="W2003" s="84"/>
      <c r="X2003" s="84"/>
      <c r="Y2003" s="88" t="s">
        <v>14775</v>
      </c>
      <c r="Z2003" s="84"/>
      <c r="AA2003" s="84" t="b">
        <v>0</v>
      </c>
      <c r="AB2003" s="84">
        <v>0</v>
      </c>
      <c r="AC2003" s="88" t="s">
        <v>2133</v>
      </c>
      <c r="AD2003" s="84" t="b">
        <v>0</v>
      </c>
      <c r="AE2003" s="84" t="s">
        <v>2140</v>
      </c>
      <c r="AF2003" s="84"/>
      <c r="AG2003" s="88" t="s">
        <v>2133</v>
      </c>
      <c r="AH2003" s="84" t="b">
        <v>0</v>
      </c>
      <c r="AI2003" s="84">
        <v>80</v>
      </c>
      <c r="AJ2003" s="88" t="s">
        <v>15656</v>
      </c>
      <c r="AK2003" s="84" t="s">
        <v>2343</v>
      </c>
      <c r="AL2003" s="84" t="b">
        <v>0</v>
      </c>
      <c r="AM2003" s="88" t="s">
        <v>15656</v>
      </c>
      <c r="AN2003" s="84">
        <v>0</v>
      </c>
      <c r="AO2003" s="84">
        <v>0</v>
      </c>
      <c r="AP2003" s="84"/>
      <c r="AQ2003" s="84"/>
      <c r="AR2003" s="84"/>
      <c r="AS2003" s="84"/>
      <c r="AT2003" s="84"/>
      <c r="AU2003" s="84"/>
      <c r="AV2003" s="84"/>
      <c r="AW2003" s="84"/>
    </row>
    <row r="2004" spans="1:49" x14ac:dyDescent="0.25">
      <c r="A2004" s="69" t="s">
        <v>7854</v>
      </c>
      <c r="B2004" s="69" t="s">
        <v>671</v>
      </c>
      <c r="C2004" s="70"/>
      <c r="D2004" s="71"/>
      <c r="E2004" s="72"/>
      <c r="F2004" s="73"/>
      <c r="G2004" s="70"/>
      <c r="H2004" s="74"/>
      <c r="I2004" s="75"/>
      <c r="J2004" s="75"/>
      <c r="K2004" s="36"/>
      <c r="L2004" s="82"/>
      <c r="M2004" s="82"/>
      <c r="N2004" s="77"/>
      <c r="O2004" s="84" t="s">
        <v>825</v>
      </c>
      <c r="P2004" s="86">
        <v>42758.996574074074</v>
      </c>
      <c r="Q2004" s="84" t="s">
        <v>9848</v>
      </c>
      <c r="R2004" s="87" t="s">
        <v>10619</v>
      </c>
      <c r="S2004" s="84" t="s">
        <v>1227</v>
      </c>
      <c r="T2004" s="84" t="s">
        <v>11274</v>
      </c>
      <c r="U2004" s="86">
        <v>42758.996574074074</v>
      </c>
      <c r="V2004" s="87" t="s">
        <v>12687</v>
      </c>
      <c r="W2004" s="84"/>
      <c r="X2004" s="84"/>
      <c r="Y2004" s="88" t="s">
        <v>14776</v>
      </c>
      <c r="Z2004" s="84"/>
      <c r="AA2004" s="84" t="b">
        <v>0</v>
      </c>
      <c r="AB2004" s="84">
        <v>0</v>
      </c>
      <c r="AC2004" s="88" t="s">
        <v>15820</v>
      </c>
      <c r="AD2004" s="84" t="b">
        <v>1</v>
      </c>
      <c r="AE2004" s="84" t="s">
        <v>2140</v>
      </c>
      <c r="AF2004" s="84"/>
      <c r="AG2004" s="88" t="s">
        <v>15987</v>
      </c>
      <c r="AH2004" s="84" t="b">
        <v>0</v>
      </c>
      <c r="AI2004" s="84">
        <v>0</v>
      </c>
      <c r="AJ2004" s="88" t="s">
        <v>2133</v>
      </c>
      <c r="AK2004" s="84" t="s">
        <v>2342</v>
      </c>
      <c r="AL2004" s="84" t="b">
        <v>0</v>
      </c>
      <c r="AM2004" s="88" t="s">
        <v>14776</v>
      </c>
      <c r="AN2004" s="84">
        <v>0</v>
      </c>
      <c r="AO2004" s="84">
        <v>0</v>
      </c>
      <c r="AP2004" s="84"/>
      <c r="AQ2004" s="84"/>
      <c r="AR2004" s="84"/>
      <c r="AS2004" s="84"/>
      <c r="AT2004" s="84"/>
      <c r="AU2004" s="84"/>
      <c r="AV2004" s="84"/>
      <c r="AW2004" s="84"/>
    </row>
    <row r="2005" spans="1:49" x14ac:dyDescent="0.25">
      <c r="A2005" s="69" t="s">
        <v>7854</v>
      </c>
      <c r="B2005" s="69" t="s">
        <v>601</v>
      </c>
      <c r="C2005" s="70"/>
      <c r="D2005" s="71"/>
      <c r="E2005" s="72"/>
      <c r="F2005" s="73"/>
      <c r="G2005" s="70"/>
      <c r="H2005" s="74"/>
      <c r="I2005" s="75"/>
      <c r="J2005" s="75"/>
      <c r="K2005" s="36"/>
      <c r="L2005" s="82"/>
      <c r="M2005" s="82"/>
      <c r="N2005" s="77"/>
      <c r="O2005" s="84" t="s">
        <v>826</v>
      </c>
      <c r="P2005" s="86">
        <v>42758.996574074074</v>
      </c>
      <c r="Q2005" s="84" t="s">
        <v>9848</v>
      </c>
      <c r="R2005" s="87" t="s">
        <v>10619</v>
      </c>
      <c r="S2005" s="84" t="s">
        <v>1227</v>
      </c>
      <c r="T2005" s="84" t="s">
        <v>11274</v>
      </c>
      <c r="U2005" s="86">
        <v>42758.996574074074</v>
      </c>
      <c r="V2005" s="87" t="s">
        <v>12687</v>
      </c>
      <c r="W2005" s="84"/>
      <c r="X2005" s="84"/>
      <c r="Y2005" s="88" t="s">
        <v>14776</v>
      </c>
      <c r="Z2005" s="84"/>
      <c r="AA2005" s="84" t="b">
        <v>0</v>
      </c>
      <c r="AB2005" s="84">
        <v>0</v>
      </c>
      <c r="AC2005" s="88" t="s">
        <v>15820</v>
      </c>
      <c r="AD2005" s="84" t="b">
        <v>1</v>
      </c>
      <c r="AE2005" s="84" t="s">
        <v>2140</v>
      </c>
      <c r="AF2005" s="84"/>
      <c r="AG2005" s="88" t="s">
        <v>15987</v>
      </c>
      <c r="AH2005" s="84" t="b">
        <v>0</v>
      </c>
      <c r="AI2005" s="84">
        <v>0</v>
      </c>
      <c r="AJ2005" s="88" t="s">
        <v>2133</v>
      </c>
      <c r="AK2005" s="84" t="s">
        <v>2342</v>
      </c>
      <c r="AL2005" s="84" t="b">
        <v>0</v>
      </c>
      <c r="AM2005" s="88" t="s">
        <v>14776</v>
      </c>
      <c r="AN2005" s="84">
        <v>0</v>
      </c>
      <c r="AO2005" s="84">
        <v>0</v>
      </c>
      <c r="AP2005" s="84"/>
      <c r="AQ2005" s="84"/>
      <c r="AR2005" s="84"/>
      <c r="AS2005" s="84"/>
      <c r="AT2005" s="84"/>
      <c r="AU2005" s="84"/>
      <c r="AV2005" s="84"/>
      <c r="AW2005" s="84"/>
    </row>
    <row r="2006" spans="1:49" x14ac:dyDescent="0.25">
      <c r="A2006" s="69" t="s">
        <v>7855</v>
      </c>
      <c r="B2006" s="69" t="s">
        <v>7855</v>
      </c>
      <c r="C2006" s="70"/>
      <c r="D2006" s="71"/>
      <c r="E2006" s="72"/>
      <c r="F2006" s="73"/>
      <c r="G2006" s="70"/>
      <c r="H2006" s="74"/>
      <c r="I2006" s="75"/>
      <c r="J2006" s="75"/>
      <c r="K2006" s="36"/>
      <c r="L2006" s="82"/>
      <c r="M2006" s="82"/>
      <c r="N2006" s="77"/>
      <c r="O2006" s="84" t="s">
        <v>179</v>
      </c>
      <c r="P2006" s="86">
        <v>42758.997152777774</v>
      </c>
      <c r="Q2006" s="84" t="s">
        <v>9849</v>
      </c>
      <c r="R2006" s="84"/>
      <c r="S2006" s="84"/>
      <c r="T2006" s="84" t="s">
        <v>11275</v>
      </c>
      <c r="U2006" s="86">
        <v>42758.997152777774</v>
      </c>
      <c r="V2006" s="87" t="s">
        <v>12688</v>
      </c>
      <c r="W2006" s="84"/>
      <c r="X2006" s="84"/>
      <c r="Y2006" s="88" t="s">
        <v>14777</v>
      </c>
      <c r="Z2006" s="84"/>
      <c r="AA2006" s="84" t="b">
        <v>0</v>
      </c>
      <c r="AB2006" s="84">
        <v>0</v>
      </c>
      <c r="AC2006" s="88" t="s">
        <v>2133</v>
      </c>
      <c r="AD2006" s="84" t="b">
        <v>0</v>
      </c>
      <c r="AE2006" s="84" t="s">
        <v>2140</v>
      </c>
      <c r="AF2006" s="84"/>
      <c r="AG2006" s="88" t="s">
        <v>2133</v>
      </c>
      <c r="AH2006" s="84" t="b">
        <v>0</v>
      </c>
      <c r="AI2006" s="84">
        <v>0</v>
      </c>
      <c r="AJ2006" s="88" t="s">
        <v>2133</v>
      </c>
      <c r="AK2006" s="84" t="s">
        <v>2340</v>
      </c>
      <c r="AL2006" s="84" t="b">
        <v>0</v>
      </c>
      <c r="AM2006" s="88" t="s">
        <v>14777</v>
      </c>
      <c r="AN2006" s="84">
        <v>0</v>
      </c>
      <c r="AO2006" s="84">
        <v>0</v>
      </c>
      <c r="AP2006" s="84"/>
      <c r="AQ2006" s="84"/>
      <c r="AR2006" s="84"/>
      <c r="AS2006" s="84"/>
      <c r="AT2006" s="84"/>
      <c r="AU2006" s="84"/>
      <c r="AV2006" s="84"/>
      <c r="AW2006" s="84"/>
    </row>
    <row r="2007" spans="1:49" x14ac:dyDescent="0.25">
      <c r="A2007" s="69" t="s">
        <v>7856</v>
      </c>
      <c r="B2007" s="69" t="s">
        <v>8956</v>
      </c>
      <c r="C2007" s="70"/>
      <c r="D2007" s="71"/>
      <c r="E2007" s="72"/>
      <c r="F2007" s="73"/>
      <c r="G2007" s="70"/>
      <c r="H2007" s="74"/>
      <c r="I2007" s="75"/>
      <c r="J2007" s="75"/>
      <c r="K2007" s="36"/>
      <c r="L2007" s="82"/>
      <c r="M2007" s="82"/>
      <c r="N2007" s="77"/>
      <c r="O2007" s="84" t="s">
        <v>825</v>
      </c>
      <c r="P2007" s="86">
        <v>42758.937349537038</v>
      </c>
      <c r="Q2007" s="84" t="s">
        <v>9850</v>
      </c>
      <c r="R2007" s="84"/>
      <c r="S2007" s="84"/>
      <c r="T2007" s="84" t="s">
        <v>10916</v>
      </c>
      <c r="U2007" s="86">
        <v>42758.937349537038</v>
      </c>
      <c r="V2007" s="87" t="s">
        <v>12689</v>
      </c>
      <c r="W2007" s="84"/>
      <c r="X2007" s="84"/>
      <c r="Y2007" s="88" t="s">
        <v>14778</v>
      </c>
      <c r="Z2007" s="84"/>
      <c r="AA2007" s="84" t="b">
        <v>0</v>
      </c>
      <c r="AB2007" s="84">
        <v>6</v>
      </c>
      <c r="AC2007" s="88" t="s">
        <v>2133</v>
      </c>
      <c r="AD2007" s="84" t="b">
        <v>0</v>
      </c>
      <c r="AE2007" s="84" t="s">
        <v>2140</v>
      </c>
      <c r="AF2007" s="84"/>
      <c r="AG2007" s="88" t="s">
        <v>2133</v>
      </c>
      <c r="AH2007" s="84" t="b">
        <v>0</v>
      </c>
      <c r="AI2007" s="84">
        <v>2</v>
      </c>
      <c r="AJ2007" s="88" t="s">
        <v>2133</v>
      </c>
      <c r="AK2007" s="84" t="s">
        <v>2342</v>
      </c>
      <c r="AL2007" s="84" t="b">
        <v>0</v>
      </c>
      <c r="AM2007" s="88" t="s">
        <v>14778</v>
      </c>
      <c r="AN2007" s="84">
        <v>0</v>
      </c>
      <c r="AO2007" s="84">
        <v>0</v>
      </c>
      <c r="AP2007" s="84"/>
      <c r="AQ2007" s="84"/>
      <c r="AR2007" s="84"/>
      <c r="AS2007" s="84"/>
      <c r="AT2007" s="84"/>
      <c r="AU2007" s="84"/>
      <c r="AV2007" s="84"/>
      <c r="AW2007" s="84"/>
    </row>
    <row r="2008" spans="1:49" x14ac:dyDescent="0.25">
      <c r="A2008" s="69" t="s">
        <v>7856</v>
      </c>
      <c r="B2008" s="69" t="s">
        <v>8956</v>
      </c>
      <c r="C2008" s="70"/>
      <c r="D2008" s="71"/>
      <c r="E2008" s="72"/>
      <c r="F2008" s="73"/>
      <c r="G2008" s="70"/>
      <c r="H2008" s="74"/>
      <c r="I2008" s="75"/>
      <c r="J2008" s="75"/>
      <c r="K2008" s="36"/>
      <c r="L2008" s="82"/>
      <c r="M2008" s="82"/>
      <c r="N2008" s="77"/>
      <c r="O2008" s="84" t="s">
        <v>825</v>
      </c>
      <c r="P2008" s="86">
        <v>42758.997199074074</v>
      </c>
      <c r="Q2008" s="84" t="s">
        <v>9851</v>
      </c>
      <c r="R2008" s="84"/>
      <c r="S2008" s="84"/>
      <c r="T2008" s="84" t="s">
        <v>10916</v>
      </c>
      <c r="U2008" s="86">
        <v>42758.997199074074</v>
      </c>
      <c r="V2008" s="87" t="s">
        <v>12690</v>
      </c>
      <c r="W2008" s="84"/>
      <c r="X2008" s="84"/>
      <c r="Y2008" s="88" t="s">
        <v>14779</v>
      </c>
      <c r="Z2008" s="84"/>
      <c r="AA2008" s="84" t="b">
        <v>0</v>
      </c>
      <c r="AB2008" s="84">
        <v>1</v>
      </c>
      <c r="AC2008" s="88" t="s">
        <v>2133</v>
      </c>
      <c r="AD2008" s="84" t="b">
        <v>0</v>
      </c>
      <c r="AE2008" s="84" t="s">
        <v>2140</v>
      </c>
      <c r="AF2008" s="84"/>
      <c r="AG2008" s="88" t="s">
        <v>2133</v>
      </c>
      <c r="AH2008" s="84" t="b">
        <v>0</v>
      </c>
      <c r="AI2008" s="84">
        <v>0</v>
      </c>
      <c r="AJ2008" s="88" t="s">
        <v>2133</v>
      </c>
      <c r="AK2008" s="84" t="s">
        <v>2342</v>
      </c>
      <c r="AL2008" s="84" t="b">
        <v>0</v>
      </c>
      <c r="AM2008" s="88" t="s">
        <v>14779</v>
      </c>
      <c r="AN2008" s="84">
        <v>0</v>
      </c>
      <c r="AO2008" s="84">
        <v>0</v>
      </c>
      <c r="AP2008" s="84"/>
      <c r="AQ2008" s="84"/>
      <c r="AR2008" s="84"/>
      <c r="AS2008" s="84"/>
      <c r="AT2008" s="84"/>
      <c r="AU2008" s="84"/>
      <c r="AV2008" s="84"/>
      <c r="AW2008" s="84"/>
    </row>
    <row r="2009" spans="1:49" x14ac:dyDescent="0.25">
      <c r="A2009" s="69" t="s">
        <v>7857</v>
      </c>
      <c r="B2009" s="69" t="s">
        <v>8683</v>
      </c>
      <c r="C2009" s="70"/>
      <c r="D2009" s="71"/>
      <c r="E2009" s="72"/>
      <c r="F2009" s="73"/>
      <c r="G2009" s="70"/>
      <c r="H2009" s="74"/>
      <c r="I2009" s="75"/>
      <c r="J2009" s="75"/>
      <c r="K2009" s="36"/>
      <c r="L2009" s="82"/>
      <c r="M2009" s="82"/>
      <c r="N2009" s="77"/>
      <c r="O2009" s="84" t="s">
        <v>825</v>
      </c>
      <c r="P2009" s="86">
        <v>42758.997407407405</v>
      </c>
      <c r="Q2009" s="84" t="s">
        <v>9150</v>
      </c>
      <c r="R2009" s="84"/>
      <c r="S2009" s="84"/>
      <c r="T2009" s="84" t="s">
        <v>10922</v>
      </c>
      <c r="U2009" s="86">
        <v>42758.997407407405</v>
      </c>
      <c r="V2009" s="87" t="s">
        <v>12691</v>
      </c>
      <c r="W2009" s="84"/>
      <c r="X2009" s="84"/>
      <c r="Y2009" s="88" t="s">
        <v>14780</v>
      </c>
      <c r="Z2009" s="84"/>
      <c r="AA2009" s="84" t="b">
        <v>0</v>
      </c>
      <c r="AB2009" s="84">
        <v>0</v>
      </c>
      <c r="AC2009" s="88" t="s">
        <v>2133</v>
      </c>
      <c r="AD2009" s="84" t="b">
        <v>0</v>
      </c>
      <c r="AE2009" s="84" t="s">
        <v>2140</v>
      </c>
      <c r="AF2009" s="84"/>
      <c r="AG2009" s="88" t="s">
        <v>2133</v>
      </c>
      <c r="AH2009" s="84" t="b">
        <v>0</v>
      </c>
      <c r="AI2009" s="84">
        <v>4495</v>
      </c>
      <c r="AJ2009" s="88" t="s">
        <v>16064</v>
      </c>
      <c r="AK2009" s="84" t="s">
        <v>2342</v>
      </c>
      <c r="AL2009" s="84" t="b">
        <v>0</v>
      </c>
      <c r="AM2009" s="88" t="s">
        <v>16064</v>
      </c>
      <c r="AN2009" s="84">
        <v>0</v>
      </c>
      <c r="AO2009" s="84">
        <v>0</v>
      </c>
      <c r="AP2009" s="84"/>
      <c r="AQ2009" s="84"/>
      <c r="AR2009" s="84"/>
      <c r="AS2009" s="84"/>
      <c r="AT2009" s="84"/>
      <c r="AU2009" s="84"/>
      <c r="AV2009" s="84"/>
      <c r="AW2009" s="84"/>
    </row>
    <row r="2010" spans="1:49" x14ac:dyDescent="0.25">
      <c r="A2010" s="69" t="s">
        <v>7858</v>
      </c>
      <c r="B2010" s="69" t="s">
        <v>8635</v>
      </c>
      <c r="C2010" s="70"/>
      <c r="D2010" s="71"/>
      <c r="E2010" s="72"/>
      <c r="F2010" s="73"/>
      <c r="G2010" s="70"/>
      <c r="H2010" s="74"/>
      <c r="I2010" s="75"/>
      <c r="J2010" s="75"/>
      <c r="K2010" s="36"/>
      <c r="L2010" s="82"/>
      <c r="M2010" s="82"/>
      <c r="N2010" s="77"/>
      <c r="O2010" s="84" t="s">
        <v>825</v>
      </c>
      <c r="P2010" s="86">
        <v>42758.997685185182</v>
      </c>
      <c r="Q2010" s="84" t="s">
        <v>9847</v>
      </c>
      <c r="R2010" s="87" t="s">
        <v>10618</v>
      </c>
      <c r="S2010" s="84" t="s">
        <v>1250</v>
      </c>
      <c r="T2010" s="84" t="s">
        <v>11273</v>
      </c>
      <c r="U2010" s="86">
        <v>42758.997685185182</v>
      </c>
      <c r="V2010" s="87" t="s">
        <v>12692</v>
      </c>
      <c r="W2010" s="84"/>
      <c r="X2010" s="84"/>
      <c r="Y2010" s="88" t="s">
        <v>14781</v>
      </c>
      <c r="Z2010" s="84"/>
      <c r="AA2010" s="84" t="b">
        <v>0</v>
      </c>
      <c r="AB2010" s="84">
        <v>0</v>
      </c>
      <c r="AC2010" s="88" t="s">
        <v>2133</v>
      </c>
      <c r="AD2010" s="84" t="b">
        <v>0</v>
      </c>
      <c r="AE2010" s="84" t="s">
        <v>2140</v>
      </c>
      <c r="AF2010" s="84"/>
      <c r="AG2010" s="88" t="s">
        <v>2133</v>
      </c>
      <c r="AH2010" s="84" t="b">
        <v>0</v>
      </c>
      <c r="AI2010" s="84">
        <v>80</v>
      </c>
      <c r="AJ2010" s="88" t="s">
        <v>15656</v>
      </c>
      <c r="AK2010" s="84" t="s">
        <v>2340</v>
      </c>
      <c r="AL2010" s="84" t="b">
        <v>0</v>
      </c>
      <c r="AM2010" s="88" t="s">
        <v>15656</v>
      </c>
      <c r="AN2010" s="84">
        <v>0</v>
      </c>
      <c r="AO2010" s="84">
        <v>0</v>
      </c>
      <c r="AP2010" s="84"/>
      <c r="AQ2010" s="84"/>
      <c r="AR2010" s="84"/>
      <c r="AS2010" s="84"/>
      <c r="AT2010" s="84"/>
      <c r="AU2010" s="84"/>
      <c r="AV2010" s="84"/>
      <c r="AW2010" s="84"/>
    </row>
    <row r="2011" spans="1:49" x14ac:dyDescent="0.25">
      <c r="A2011" s="69" t="s">
        <v>7859</v>
      </c>
      <c r="B2011" s="69" t="s">
        <v>7859</v>
      </c>
      <c r="C2011" s="70"/>
      <c r="D2011" s="71"/>
      <c r="E2011" s="72"/>
      <c r="F2011" s="73"/>
      <c r="G2011" s="70"/>
      <c r="H2011" s="74"/>
      <c r="I2011" s="75"/>
      <c r="J2011" s="75"/>
      <c r="K2011" s="36"/>
      <c r="L2011" s="82"/>
      <c r="M2011" s="82"/>
      <c r="N2011" s="77"/>
      <c r="O2011" s="84" t="s">
        <v>179</v>
      </c>
      <c r="P2011" s="86">
        <v>42758.997777777775</v>
      </c>
      <c r="Q2011" s="84" t="s">
        <v>9852</v>
      </c>
      <c r="R2011" s="84"/>
      <c r="S2011" s="84"/>
      <c r="T2011" s="84" t="s">
        <v>10916</v>
      </c>
      <c r="U2011" s="86">
        <v>42758.997777777775</v>
      </c>
      <c r="V2011" s="87" t="s">
        <v>12693</v>
      </c>
      <c r="W2011" s="84"/>
      <c r="X2011" s="84"/>
      <c r="Y2011" s="88" t="s">
        <v>14782</v>
      </c>
      <c r="Z2011" s="84"/>
      <c r="AA2011" s="84" t="b">
        <v>0</v>
      </c>
      <c r="AB2011" s="84">
        <v>1</v>
      </c>
      <c r="AC2011" s="88" t="s">
        <v>2133</v>
      </c>
      <c r="AD2011" s="84" t="b">
        <v>0</v>
      </c>
      <c r="AE2011" s="84" t="s">
        <v>2140</v>
      </c>
      <c r="AF2011" s="84"/>
      <c r="AG2011" s="88" t="s">
        <v>2133</v>
      </c>
      <c r="AH2011" s="84" t="b">
        <v>0</v>
      </c>
      <c r="AI2011" s="84">
        <v>0</v>
      </c>
      <c r="AJ2011" s="88" t="s">
        <v>2133</v>
      </c>
      <c r="AK2011" s="84" t="s">
        <v>2343</v>
      </c>
      <c r="AL2011" s="84" t="b">
        <v>0</v>
      </c>
      <c r="AM2011" s="88" t="s">
        <v>14782</v>
      </c>
      <c r="AN2011" s="84">
        <v>0</v>
      </c>
      <c r="AO2011" s="84">
        <v>0</v>
      </c>
      <c r="AP2011" s="84"/>
      <c r="AQ2011" s="84"/>
      <c r="AR2011" s="84"/>
      <c r="AS2011" s="84"/>
      <c r="AT2011" s="84"/>
      <c r="AU2011" s="84"/>
      <c r="AV2011" s="84"/>
      <c r="AW2011" s="84"/>
    </row>
    <row r="2012" spans="1:49" x14ac:dyDescent="0.25">
      <c r="A2012" s="69" t="s">
        <v>7860</v>
      </c>
      <c r="B2012" s="69" t="s">
        <v>7860</v>
      </c>
      <c r="C2012" s="70"/>
      <c r="D2012" s="71"/>
      <c r="E2012" s="72"/>
      <c r="F2012" s="73"/>
      <c r="G2012" s="70"/>
      <c r="H2012" s="74"/>
      <c r="I2012" s="75"/>
      <c r="J2012" s="75"/>
      <c r="K2012" s="36"/>
      <c r="L2012" s="82"/>
      <c r="M2012" s="82"/>
      <c r="N2012" s="77"/>
      <c r="O2012" s="84" t="s">
        <v>179</v>
      </c>
      <c r="P2012" s="86">
        <v>42758.997881944444</v>
      </c>
      <c r="Q2012" s="84" t="s">
        <v>9853</v>
      </c>
      <c r="R2012" s="84"/>
      <c r="S2012" s="84"/>
      <c r="T2012" s="84" t="s">
        <v>10916</v>
      </c>
      <c r="U2012" s="86">
        <v>42758.997881944444</v>
      </c>
      <c r="V2012" s="87" t="s">
        <v>12694</v>
      </c>
      <c r="W2012" s="84"/>
      <c r="X2012" s="84"/>
      <c r="Y2012" s="88" t="s">
        <v>14783</v>
      </c>
      <c r="Z2012" s="84"/>
      <c r="AA2012" s="84" t="b">
        <v>0</v>
      </c>
      <c r="AB2012" s="84">
        <v>0</v>
      </c>
      <c r="AC2012" s="88" t="s">
        <v>2133</v>
      </c>
      <c r="AD2012" s="84" t="b">
        <v>0</v>
      </c>
      <c r="AE2012" s="84" t="s">
        <v>2140</v>
      </c>
      <c r="AF2012" s="84"/>
      <c r="AG2012" s="88" t="s">
        <v>2133</v>
      </c>
      <c r="AH2012" s="84" t="b">
        <v>0</v>
      </c>
      <c r="AI2012" s="84">
        <v>0</v>
      </c>
      <c r="AJ2012" s="88" t="s">
        <v>2133</v>
      </c>
      <c r="AK2012" s="84" t="s">
        <v>2343</v>
      </c>
      <c r="AL2012" s="84" t="b">
        <v>0</v>
      </c>
      <c r="AM2012" s="88" t="s">
        <v>14783</v>
      </c>
      <c r="AN2012" s="84">
        <v>0</v>
      </c>
      <c r="AO2012" s="84">
        <v>0</v>
      </c>
      <c r="AP2012" s="84"/>
      <c r="AQ2012" s="84"/>
      <c r="AR2012" s="84"/>
      <c r="AS2012" s="84"/>
      <c r="AT2012" s="84"/>
      <c r="AU2012" s="84"/>
      <c r="AV2012" s="84"/>
      <c r="AW2012" s="84"/>
    </row>
    <row r="2013" spans="1:49" x14ac:dyDescent="0.25">
      <c r="A2013" s="69" t="s">
        <v>7861</v>
      </c>
      <c r="B2013" s="69" t="s">
        <v>7861</v>
      </c>
      <c r="C2013" s="70"/>
      <c r="D2013" s="71"/>
      <c r="E2013" s="72"/>
      <c r="F2013" s="73"/>
      <c r="G2013" s="70"/>
      <c r="H2013" s="74"/>
      <c r="I2013" s="75"/>
      <c r="J2013" s="75"/>
      <c r="K2013" s="36"/>
      <c r="L2013" s="82"/>
      <c r="M2013" s="82"/>
      <c r="N2013" s="77"/>
      <c r="O2013" s="84" t="s">
        <v>179</v>
      </c>
      <c r="P2013" s="86">
        <v>42758.998078703706</v>
      </c>
      <c r="Q2013" s="84" t="s">
        <v>9854</v>
      </c>
      <c r="R2013" s="87" t="s">
        <v>10620</v>
      </c>
      <c r="S2013" s="84" t="s">
        <v>1233</v>
      </c>
      <c r="T2013" s="84" t="s">
        <v>10916</v>
      </c>
      <c r="U2013" s="86">
        <v>42758.998078703706</v>
      </c>
      <c r="V2013" s="87" t="s">
        <v>12695</v>
      </c>
      <c r="W2013" s="84"/>
      <c r="X2013" s="84"/>
      <c r="Y2013" s="88" t="s">
        <v>14784</v>
      </c>
      <c r="Z2013" s="84"/>
      <c r="AA2013" s="84" t="b">
        <v>0</v>
      </c>
      <c r="AB2013" s="84">
        <v>0</v>
      </c>
      <c r="AC2013" s="88" t="s">
        <v>2133</v>
      </c>
      <c r="AD2013" s="84" t="b">
        <v>0</v>
      </c>
      <c r="AE2013" s="84" t="s">
        <v>2140</v>
      </c>
      <c r="AF2013" s="84"/>
      <c r="AG2013" s="88" t="s">
        <v>2133</v>
      </c>
      <c r="AH2013" s="84" t="b">
        <v>0</v>
      </c>
      <c r="AI2013" s="84">
        <v>0</v>
      </c>
      <c r="AJ2013" s="88" t="s">
        <v>2133</v>
      </c>
      <c r="AK2013" s="84" t="s">
        <v>2342</v>
      </c>
      <c r="AL2013" s="84" t="b">
        <v>0</v>
      </c>
      <c r="AM2013" s="88" t="s">
        <v>14784</v>
      </c>
      <c r="AN2013" s="84">
        <v>0</v>
      </c>
      <c r="AO2013" s="84">
        <v>0</v>
      </c>
      <c r="AP2013" s="84"/>
      <c r="AQ2013" s="84"/>
      <c r="AR2013" s="84"/>
      <c r="AS2013" s="84"/>
      <c r="AT2013" s="84"/>
      <c r="AU2013" s="84"/>
      <c r="AV2013" s="84"/>
      <c r="AW2013" s="84"/>
    </row>
    <row r="2014" spans="1:49" x14ac:dyDescent="0.25">
      <c r="A2014" s="69" t="s">
        <v>7862</v>
      </c>
      <c r="B2014" s="69" t="s">
        <v>8233</v>
      </c>
      <c r="C2014" s="70"/>
      <c r="D2014" s="71"/>
      <c r="E2014" s="72"/>
      <c r="F2014" s="73"/>
      <c r="G2014" s="70"/>
      <c r="H2014" s="74"/>
      <c r="I2014" s="75"/>
      <c r="J2014" s="75"/>
      <c r="K2014" s="36"/>
      <c r="L2014" s="82"/>
      <c r="M2014" s="82"/>
      <c r="N2014" s="77"/>
      <c r="O2014" s="84" t="s">
        <v>825</v>
      </c>
      <c r="P2014" s="86">
        <v>42758.998159722221</v>
      </c>
      <c r="Q2014" s="84" t="s">
        <v>9855</v>
      </c>
      <c r="R2014" s="87" t="s">
        <v>10621</v>
      </c>
      <c r="S2014" s="84" t="s">
        <v>10884</v>
      </c>
      <c r="T2014" s="84" t="s">
        <v>11276</v>
      </c>
      <c r="U2014" s="86">
        <v>42758.998159722221</v>
      </c>
      <c r="V2014" s="87" t="s">
        <v>12696</v>
      </c>
      <c r="W2014" s="84"/>
      <c r="X2014" s="84"/>
      <c r="Y2014" s="88" t="s">
        <v>14785</v>
      </c>
      <c r="Z2014" s="84"/>
      <c r="AA2014" s="84" t="b">
        <v>0</v>
      </c>
      <c r="AB2014" s="84">
        <v>0</v>
      </c>
      <c r="AC2014" s="88" t="s">
        <v>2133</v>
      </c>
      <c r="AD2014" s="84" t="b">
        <v>0</v>
      </c>
      <c r="AE2014" s="84" t="s">
        <v>2140</v>
      </c>
      <c r="AF2014" s="84"/>
      <c r="AG2014" s="88" t="s">
        <v>2133</v>
      </c>
      <c r="AH2014" s="84" t="b">
        <v>0</v>
      </c>
      <c r="AI2014" s="84">
        <v>7</v>
      </c>
      <c r="AJ2014" s="88" t="s">
        <v>15179</v>
      </c>
      <c r="AK2014" s="84" t="s">
        <v>2340</v>
      </c>
      <c r="AL2014" s="84" t="b">
        <v>0</v>
      </c>
      <c r="AM2014" s="88" t="s">
        <v>15179</v>
      </c>
      <c r="AN2014" s="84">
        <v>0</v>
      </c>
      <c r="AO2014" s="84">
        <v>0</v>
      </c>
      <c r="AP2014" s="84"/>
      <c r="AQ2014" s="84"/>
      <c r="AR2014" s="84"/>
      <c r="AS2014" s="84"/>
      <c r="AT2014" s="84"/>
      <c r="AU2014" s="84"/>
      <c r="AV2014" s="84"/>
      <c r="AW2014" s="84"/>
    </row>
    <row r="2015" spans="1:49" x14ac:dyDescent="0.25">
      <c r="A2015" s="69" t="s">
        <v>7863</v>
      </c>
      <c r="B2015" s="69" t="s">
        <v>8635</v>
      </c>
      <c r="C2015" s="70"/>
      <c r="D2015" s="71"/>
      <c r="E2015" s="72"/>
      <c r="F2015" s="73"/>
      <c r="G2015" s="70"/>
      <c r="H2015" s="74"/>
      <c r="I2015" s="75"/>
      <c r="J2015" s="75"/>
      <c r="K2015" s="36"/>
      <c r="L2015" s="82"/>
      <c r="M2015" s="82"/>
      <c r="N2015" s="77"/>
      <c r="O2015" s="84" t="s">
        <v>825</v>
      </c>
      <c r="P2015" s="86">
        <v>42758.998506944445</v>
      </c>
      <c r="Q2015" s="84" t="s">
        <v>9847</v>
      </c>
      <c r="R2015" s="87" t="s">
        <v>10618</v>
      </c>
      <c r="S2015" s="84" t="s">
        <v>1250</v>
      </c>
      <c r="T2015" s="84" t="s">
        <v>11273</v>
      </c>
      <c r="U2015" s="86">
        <v>42758.998506944445</v>
      </c>
      <c r="V2015" s="87" t="s">
        <v>12697</v>
      </c>
      <c r="W2015" s="84"/>
      <c r="X2015" s="84"/>
      <c r="Y2015" s="88" t="s">
        <v>14786</v>
      </c>
      <c r="Z2015" s="84"/>
      <c r="AA2015" s="84" t="b">
        <v>0</v>
      </c>
      <c r="AB2015" s="84">
        <v>0</v>
      </c>
      <c r="AC2015" s="88" t="s">
        <v>2133</v>
      </c>
      <c r="AD2015" s="84" t="b">
        <v>0</v>
      </c>
      <c r="AE2015" s="84" t="s">
        <v>2140</v>
      </c>
      <c r="AF2015" s="84"/>
      <c r="AG2015" s="88" t="s">
        <v>2133</v>
      </c>
      <c r="AH2015" s="84" t="b">
        <v>0</v>
      </c>
      <c r="AI2015" s="84">
        <v>80</v>
      </c>
      <c r="AJ2015" s="88" t="s">
        <v>15656</v>
      </c>
      <c r="AK2015" s="84" t="s">
        <v>2339</v>
      </c>
      <c r="AL2015" s="84" t="b">
        <v>0</v>
      </c>
      <c r="AM2015" s="88" t="s">
        <v>15656</v>
      </c>
      <c r="AN2015" s="84">
        <v>0</v>
      </c>
      <c r="AO2015" s="84">
        <v>0</v>
      </c>
      <c r="AP2015" s="84"/>
      <c r="AQ2015" s="84"/>
      <c r="AR2015" s="84"/>
      <c r="AS2015" s="84"/>
      <c r="AT2015" s="84"/>
      <c r="AU2015" s="84"/>
      <c r="AV2015" s="84"/>
      <c r="AW2015" s="84"/>
    </row>
    <row r="2016" spans="1:49" x14ac:dyDescent="0.25">
      <c r="A2016" s="69" t="s">
        <v>7864</v>
      </c>
      <c r="B2016" s="69" t="s">
        <v>8709</v>
      </c>
      <c r="C2016" s="70"/>
      <c r="D2016" s="71"/>
      <c r="E2016" s="72"/>
      <c r="F2016" s="73"/>
      <c r="G2016" s="70"/>
      <c r="H2016" s="74"/>
      <c r="I2016" s="75"/>
      <c r="J2016" s="75"/>
      <c r="K2016" s="36"/>
      <c r="L2016" s="82"/>
      <c r="M2016" s="82"/>
      <c r="N2016" s="77"/>
      <c r="O2016" s="84" t="s">
        <v>825</v>
      </c>
      <c r="P2016" s="86">
        <v>42758.998530092591</v>
      </c>
      <c r="Q2016" s="84" t="s">
        <v>9189</v>
      </c>
      <c r="R2016" s="84"/>
      <c r="S2016" s="84"/>
      <c r="T2016" s="84" t="s">
        <v>10943</v>
      </c>
      <c r="U2016" s="86">
        <v>42758.998530092591</v>
      </c>
      <c r="V2016" s="87" t="s">
        <v>12698</v>
      </c>
      <c r="W2016" s="84"/>
      <c r="X2016" s="84"/>
      <c r="Y2016" s="88" t="s">
        <v>14787</v>
      </c>
      <c r="Z2016" s="84"/>
      <c r="AA2016" s="84" t="b">
        <v>0</v>
      </c>
      <c r="AB2016" s="84">
        <v>0</v>
      </c>
      <c r="AC2016" s="88" t="s">
        <v>2133</v>
      </c>
      <c r="AD2016" s="84" t="b">
        <v>0</v>
      </c>
      <c r="AE2016" s="84" t="s">
        <v>2140</v>
      </c>
      <c r="AF2016" s="84"/>
      <c r="AG2016" s="88" t="s">
        <v>2133</v>
      </c>
      <c r="AH2016" s="84" t="b">
        <v>0</v>
      </c>
      <c r="AI2016" s="84">
        <v>110</v>
      </c>
      <c r="AJ2016" s="88" t="s">
        <v>16078</v>
      </c>
      <c r="AK2016" s="84" t="s">
        <v>2343</v>
      </c>
      <c r="AL2016" s="84" t="b">
        <v>0</v>
      </c>
      <c r="AM2016" s="88" t="s">
        <v>16078</v>
      </c>
      <c r="AN2016" s="84">
        <v>0</v>
      </c>
      <c r="AO2016" s="84">
        <v>0</v>
      </c>
      <c r="AP2016" s="84"/>
      <c r="AQ2016" s="84"/>
      <c r="AR2016" s="84"/>
      <c r="AS2016" s="84"/>
      <c r="AT2016" s="84"/>
      <c r="AU2016" s="84"/>
      <c r="AV2016" s="84"/>
      <c r="AW2016" s="84"/>
    </row>
    <row r="2017" spans="1:49" x14ac:dyDescent="0.25">
      <c r="A2017" s="69" t="s">
        <v>7865</v>
      </c>
      <c r="B2017" s="69" t="s">
        <v>8635</v>
      </c>
      <c r="C2017" s="70"/>
      <c r="D2017" s="71"/>
      <c r="E2017" s="72"/>
      <c r="F2017" s="73"/>
      <c r="G2017" s="70"/>
      <c r="H2017" s="74"/>
      <c r="I2017" s="75"/>
      <c r="J2017" s="75"/>
      <c r="K2017" s="36"/>
      <c r="L2017" s="82"/>
      <c r="M2017" s="82"/>
      <c r="N2017" s="77"/>
      <c r="O2017" s="84" t="s">
        <v>825</v>
      </c>
      <c r="P2017" s="86">
        <v>42758.998553240737</v>
      </c>
      <c r="Q2017" s="84" t="s">
        <v>9847</v>
      </c>
      <c r="R2017" s="87" t="s">
        <v>10618</v>
      </c>
      <c r="S2017" s="84" t="s">
        <v>1250</v>
      </c>
      <c r="T2017" s="84" t="s">
        <v>11273</v>
      </c>
      <c r="U2017" s="86">
        <v>42758.998553240737</v>
      </c>
      <c r="V2017" s="87" t="s">
        <v>12699</v>
      </c>
      <c r="W2017" s="84"/>
      <c r="X2017" s="84"/>
      <c r="Y2017" s="88" t="s">
        <v>14788</v>
      </c>
      <c r="Z2017" s="84"/>
      <c r="AA2017" s="84" t="b">
        <v>0</v>
      </c>
      <c r="AB2017" s="84">
        <v>0</v>
      </c>
      <c r="AC2017" s="88" t="s">
        <v>2133</v>
      </c>
      <c r="AD2017" s="84" t="b">
        <v>0</v>
      </c>
      <c r="AE2017" s="84" t="s">
        <v>2140</v>
      </c>
      <c r="AF2017" s="84"/>
      <c r="AG2017" s="88" t="s">
        <v>2133</v>
      </c>
      <c r="AH2017" s="84" t="b">
        <v>0</v>
      </c>
      <c r="AI2017" s="84">
        <v>80</v>
      </c>
      <c r="AJ2017" s="88" t="s">
        <v>15656</v>
      </c>
      <c r="AK2017" s="84" t="s">
        <v>2340</v>
      </c>
      <c r="AL2017" s="84" t="b">
        <v>0</v>
      </c>
      <c r="AM2017" s="88" t="s">
        <v>15656</v>
      </c>
      <c r="AN2017" s="84">
        <v>0</v>
      </c>
      <c r="AO2017" s="84">
        <v>0</v>
      </c>
      <c r="AP2017" s="84"/>
      <c r="AQ2017" s="84"/>
      <c r="AR2017" s="84"/>
      <c r="AS2017" s="84"/>
      <c r="AT2017" s="84"/>
      <c r="AU2017" s="84"/>
      <c r="AV2017" s="84"/>
      <c r="AW2017" s="84"/>
    </row>
    <row r="2018" spans="1:49" x14ac:dyDescent="0.25">
      <c r="A2018" s="69" t="s">
        <v>7866</v>
      </c>
      <c r="B2018" s="69" t="s">
        <v>8635</v>
      </c>
      <c r="C2018" s="70"/>
      <c r="D2018" s="71"/>
      <c r="E2018" s="72"/>
      <c r="F2018" s="73"/>
      <c r="G2018" s="70"/>
      <c r="H2018" s="74"/>
      <c r="I2018" s="75"/>
      <c r="J2018" s="75"/>
      <c r="K2018" s="36"/>
      <c r="L2018" s="82"/>
      <c r="M2018" s="82"/>
      <c r="N2018" s="77"/>
      <c r="O2018" s="84" t="s">
        <v>825</v>
      </c>
      <c r="P2018" s="86">
        <v>42758.998831018522</v>
      </c>
      <c r="Q2018" s="84" t="s">
        <v>9847</v>
      </c>
      <c r="R2018" s="87" t="s">
        <v>10618</v>
      </c>
      <c r="S2018" s="84" t="s">
        <v>1250</v>
      </c>
      <c r="T2018" s="84" t="s">
        <v>11273</v>
      </c>
      <c r="U2018" s="86">
        <v>42758.998831018522</v>
      </c>
      <c r="V2018" s="87" t="s">
        <v>12700</v>
      </c>
      <c r="W2018" s="84"/>
      <c r="X2018" s="84"/>
      <c r="Y2018" s="88" t="s">
        <v>14789</v>
      </c>
      <c r="Z2018" s="84"/>
      <c r="AA2018" s="84" t="b">
        <v>0</v>
      </c>
      <c r="AB2018" s="84">
        <v>0</v>
      </c>
      <c r="AC2018" s="88" t="s">
        <v>2133</v>
      </c>
      <c r="AD2018" s="84" t="b">
        <v>0</v>
      </c>
      <c r="AE2018" s="84" t="s">
        <v>2140</v>
      </c>
      <c r="AF2018" s="84"/>
      <c r="AG2018" s="88" t="s">
        <v>2133</v>
      </c>
      <c r="AH2018" s="84" t="b">
        <v>0</v>
      </c>
      <c r="AI2018" s="84">
        <v>80</v>
      </c>
      <c r="AJ2018" s="88" t="s">
        <v>15656</v>
      </c>
      <c r="AK2018" s="84" t="s">
        <v>2340</v>
      </c>
      <c r="AL2018" s="84" t="b">
        <v>0</v>
      </c>
      <c r="AM2018" s="88" t="s">
        <v>15656</v>
      </c>
      <c r="AN2018" s="84">
        <v>0</v>
      </c>
      <c r="AO2018" s="84">
        <v>0</v>
      </c>
      <c r="AP2018" s="84"/>
      <c r="AQ2018" s="84"/>
      <c r="AR2018" s="84"/>
      <c r="AS2018" s="84"/>
      <c r="AT2018" s="84"/>
      <c r="AU2018" s="84"/>
      <c r="AV2018" s="84"/>
      <c r="AW2018" s="84"/>
    </row>
    <row r="2019" spans="1:49" x14ac:dyDescent="0.25">
      <c r="A2019" s="69" t="s">
        <v>7867</v>
      </c>
      <c r="B2019" s="69" t="s">
        <v>7867</v>
      </c>
      <c r="C2019" s="70"/>
      <c r="D2019" s="71"/>
      <c r="E2019" s="72"/>
      <c r="F2019" s="73"/>
      <c r="G2019" s="70"/>
      <c r="H2019" s="74"/>
      <c r="I2019" s="75"/>
      <c r="J2019" s="75"/>
      <c r="K2019" s="36"/>
      <c r="L2019" s="82"/>
      <c r="M2019" s="82"/>
      <c r="N2019" s="77"/>
      <c r="O2019" s="84" t="s">
        <v>179</v>
      </c>
      <c r="P2019" s="86">
        <v>42758.99927083333</v>
      </c>
      <c r="Q2019" s="84" t="s">
        <v>9856</v>
      </c>
      <c r="R2019" s="84"/>
      <c r="S2019" s="84"/>
      <c r="T2019" s="84" t="s">
        <v>10916</v>
      </c>
      <c r="U2019" s="86">
        <v>42758.99927083333</v>
      </c>
      <c r="V2019" s="87" t="s">
        <v>12701</v>
      </c>
      <c r="W2019" s="84"/>
      <c r="X2019" s="84"/>
      <c r="Y2019" s="88" t="s">
        <v>14790</v>
      </c>
      <c r="Z2019" s="84"/>
      <c r="AA2019" s="84" t="b">
        <v>0</v>
      </c>
      <c r="AB2019" s="84">
        <v>0</v>
      </c>
      <c r="AC2019" s="88" t="s">
        <v>2133</v>
      </c>
      <c r="AD2019" s="84" t="b">
        <v>0</v>
      </c>
      <c r="AE2019" s="84" t="s">
        <v>2140</v>
      </c>
      <c r="AF2019" s="84"/>
      <c r="AG2019" s="88" t="s">
        <v>2133</v>
      </c>
      <c r="AH2019" s="84" t="b">
        <v>0</v>
      </c>
      <c r="AI2019" s="84">
        <v>0</v>
      </c>
      <c r="AJ2019" s="88" t="s">
        <v>2133</v>
      </c>
      <c r="AK2019" s="84" t="s">
        <v>2342</v>
      </c>
      <c r="AL2019" s="84" t="b">
        <v>0</v>
      </c>
      <c r="AM2019" s="88" t="s">
        <v>14790</v>
      </c>
      <c r="AN2019" s="84">
        <v>0</v>
      </c>
      <c r="AO2019" s="84">
        <v>0</v>
      </c>
      <c r="AP2019" s="84"/>
      <c r="AQ2019" s="84"/>
      <c r="AR2019" s="84"/>
      <c r="AS2019" s="84"/>
      <c r="AT2019" s="84"/>
      <c r="AU2019" s="84"/>
      <c r="AV2019" s="84"/>
      <c r="AW2019" s="84"/>
    </row>
    <row r="2020" spans="1:49" x14ac:dyDescent="0.25">
      <c r="A2020" s="69" t="s">
        <v>7868</v>
      </c>
      <c r="B2020" s="69" t="s">
        <v>601</v>
      </c>
      <c r="C2020" s="70"/>
      <c r="D2020" s="71"/>
      <c r="E2020" s="72"/>
      <c r="F2020" s="73"/>
      <c r="G2020" s="70"/>
      <c r="H2020" s="74"/>
      <c r="I2020" s="75"/>
      <c r="J2020" s="75"/>
      <c r="K2020" s="36"/>
      <c r="L2020" s="82"/>
      <c r="M2020" s="82"/>
      <c r="N2020" s="77"/>
      <c r="O2020" s="84" t="s">
        <v>825</v>
      </c>
      <c r="P2020" s="86">
        <v>42758.999421296299</v>
      </c>
      <c r="Q2020" s="84" t="s">
        <v>9857</v>
      </c>
      <c r="R2020" s="87" t="s">
        <v>1120</v>
      </c>
      <c r="S2020" s="84" t="s">
        <v>1238</v>
      </c>
      <c r="T2020" s="84" t="s">
        <v>11277</v>
      </c>
      <c r="U2020" s="86">
        <v>42758.999421296299</v>
      </c>
      <c r="V2020" s="87" t="s">
        <v>12702</v>
      </c>
      <c r="W2020" s="84"/>
      <c r="X2020" s="84"/>
      <c r="Y2020" s="88" t="s">
        <v>14791</v>
      </c>
      <c r="Z2020" s="84"/>
      <c r="AA2020" s="84" t="b">
        <v>0</v>
      </c>
      <c r="AB2020" s="84">
        <v>3</v>
      </c>
      <c r="AC2020" s="88" t="s">
        <v>2133</v>
      </c>
      <c r="AD2020" s="84" t="b">
        <v>0</v>
      </c>
      <c r="AE2020" s="84" t="s">
        <v>2140</v>
      </c>
      <c r="AF2020" s="84"/>
      <c r="AG2020" s="88" t="s">
        <v>2133</v>
      </c>
      <c r="AH2020" s="84" t="b">
        <v>0</v>
      </c>
      <c r="AI2020" s="84">
        <v>0</v>
      </c>
      <c r="AJ2020" s="88" t="s">
        <v>2133</v>
      </c>
      <c r="AK2020" s="84" t="s">
        <v>2340</v>
      </c>
      <c r="AL2020" s="84" t="b">
        <v>0</v>
      </c>
      <c r="AM2020" s="88" t="s">
        <v>14791</v>
      </c>
      <c r="AN2020" s="84">
        <v>0</v>
      </c>
      <c r="AO2020" s="84">
        <v>0</v>
      </c>
      <c r="AP2020" s="84"/>
      <c r="AQ2020" s="84"/>
      <c r="AR2020" s="84"/>
      <c r="AS2020" s="84"/>
      <c r="AT2020" s="84"/>
      <c r="AU2020" s="84"/>
      <c r="AV2020" s="84"/>
      <c r="AW2020" s="84"/>
    </row>
    <row r="2021" spans="1:49" x14ac:dyDescent="0.25">
      <c r="A2021" s="69" t="s">
        <v>7868</v>
      </c>
      <c r="B2021" s="69" t="s">
        <v>671</v>
      </c>
      <c r="C2021" s="70"/>
      <c r="D2021" s="71"/>
      <c r="E2021" s="72"/>
      <c r="F2021" s="73"/>
      <c r="G2021" s="70"/>
      <c r="H2021" s="74"/>
      <c r="I2021" s="75"/>
      <c r="J2021" s="75"/>
      <c r="K2021" s="36"/>
      <c r="L2021" s="82"/>
      <c r="M2021" s="82"/>
      <c r="N2021" s="77"/>
      <c r="O2021" s="84" t="s">
        <v>825</v>
      </c>
      <c r="P2021" s="86">
        <v>42758.999421296299</v>
      </c>
      <c r="Q2021" s="84" t="s">
        <v>9857</v>
      </c>
      <c r="R2021" s="87" t="s">
        <v>1120</v>
      </c>
      <c r="S2021" s="84" t="s">
        <v>1238</v>
      </c>
      <c r="T2021" s="84" t="s">
        <v>11277</v>
      </c>
      <c r="U2021" s="86">
        <v>42758.999421296299</v>
      </c>
      <c r="V2021" s="87" t="s">
        <v>12702</v>
      </c>
      <c r="W2021" s="84"/>
      <c r="X2021" s="84"/>
      <c r="Y2021" s="88" t="s">
        <v>14791</v>
      </c>
      <c r="Z2021" s="84"/>
      <c r="AA2021" s="84" t="b">
        <v>0</v>
      </c>
      <c r="AB2021" s="84">
        <v>3</v>
      </c>
      <c r="AC2021" s="88" t="s">
        <v>2133</v>
      </c>
      <c r="AD2021" s="84" t="b">
        <v>0</v>
      </c>
      <c r="AE2021" s="84" t="s">
        <v>2140</v>
      </c>
      <c r="AF2021" s="84"/>
      <c r="AG2021" s="88" t="s">
        <v>2133</v>
      </c>
      <c r="AH2021" s="84" t="b">
        <v>0</v>
      </c>
      <c r="AI2021" s="84">
        <v>0</v>
      </c>
      <c r="AJ2021" s="88" t="s">
        <v>2133</v>
      </c>
      <c r="AK2021" s="84" t="s">
        <v>2340</v>
      </c>
      <c r="AL2021" s="84" t="b">
        <v>0</v>
      </c>
      <c r="AM2021" s="88" t="s">
        <v>14791</v>
      </c>
      <c r="AN2021" s="84">
        <v>0</v>
      </c>
      <c r="AO2021" s="84">
        <v>0</v>
      </c>
      <c r="AP2021" s="84"/>
      <c r="AQ2021" s="84"/>
      <c r="AR2021" s="84"/>
      <c r="AS2021" s="84"/>
      <c r="AT2021" s="84"/>
      <c r="AU2021" s="84"/>
      <c r="AV2021" s="84"/>
      <c r="AW2021" s="84"/>
    </row>
    <row r="2022" spans="1:49" x14ac:dyDescent="0.25">
      <c r="A2022" s="69" t="s">
        <v>7869</v>
      </c>
      <c r="B2022" s="69" t="s">
        <v>7869</v>
      </c>
      <c r="C2022" s="70"/>
      <c r="D2022" s="71"/>
      <c r="E2022" s="72"/>
      <c r="F2022" s="73"/>
      <c r="G2022" s="70"/>
      <c r="H2022" s="74"/>
      <c r="I2022" s="75"/>
      <c r="J2022" s="75"/>
      <c r="K2022" s="36"/>
      <c r="L2022" s="82"/>
      <c r="M2022" s="82"/>
      <c r="N2022" s="77"/>
      <c r="O2022" s="84" t="s">
        <v>179</v>
      </c>
      <c r="P2022" s="86">
        <v>42758.999710648146</v>
      </c>
      <c r="Q2022" s="84" t="s">
        <v>9858</v>
      </c>
      <c r="R2022" s="87" t="s">
        <v>10620</v>
      </c>
      <c r="S2022" s="84" t="s">
        <v>1233</v>
      </c>
      <c r="T2022" s="84" t="s">
        <v>10916</v>
      </c>
      <c r="U2022" s="86">
        <v>42758.999710648146</v>
      </c>
      <c r="V2022" s="87" t="s">
        <v>12703</v>
      </c>
      <c r="W2022" s="84"/>
      <c r="X2022" s="84"/>
      <c r="Y2022" s="88" t="s">
        <v>14792</v>
      </c>
      <c r="Z2022" s="84"/>
      <c r="AA2022" s="84" t="b">
        <v>0</v>
      </c>
      <c r="AB2022" s="84">
        <v>0</v>
      </c>
      <c r="AC2022" s="88" t="s">
        <v>2133</v>
      </c>
      <c r="AD2022" s="84" t="b">
        <v>0</v>
      </c>
      <c r="AE2022" s="84" t="s">
        <v>2140</v>
      </c>
      <c r="AF2022" s="84"/>
      <c r="AG2022" s="88" t="s">
        <v>2133</v>
      </c>
      <c r="AH2022" s="84" t="b">
        <v>0</v>
      </c>
      <c r="AI2022" s="84">
        <v>0</v>
      </c>
      <c r="AJ2022" s="88" t="s">
        <v>2133</v>
      </c>
      <c r="AK2022" s="84" t="s">
        <v>2342</v>
      </c>
      <c r="AL2022" s="84" t="b">
        <v>0</v>
      </c>
      <c r="AM2022" s="88" t="s">
        <v>14792</v>
      </c>
      <c r="AN2022" s="84">
        <v>0</v>
      </c>
      <c r="AO2022" s="84">
        <v>0</v>
      </c>
      <c r="AP2022" s="84"/>
      <c r="AQ2022" s="84"/>
      <c r="AR2022" s="84"/>
      <c r="AS2022" s="84"/>
      <c r="AT2022" s="84"/>
      <c r="AU2022" s="84"/>
      <c r="AV2022" s="84"/>
      <c r="AW2022" s="84"/>
    </row>
    <row r="2023" spans="1:49" x14ac:dyDescent="0.25">
      <c r="A2023" s="69" t="s">
        <v>7870</v>
      </c>
      <c r="B2023" s="69" t="s">
        <v>7870</v>
      </c>
      <c r="C2023" s="70"/>
      <c r="D2023" s="71"/>
      <c r="E2023" s="72"/>
      <c r="F2023" s="73"/>
      <c r="G2023" s="70"/>
      <c r="H2023" s="74"/>
      <c r="I2023" s="75"/>
      <c r="J2023" s="75"/>
      <c r="K2023" s="36"/>
      <c r="L2023" s="82"/>
      <c r="M2023" s="82"/>
      <c r="N2023" s="77"/>
      <c r="O2023" s="84" t="s">
        <v>179</v>
      </c>
      <c r="P2023" s="86">
        <v>42758.999826388892</v>
      </c>
      <c r="Q2023" s="84" t="s">
        <v>9859</v>
      </c>
      <c r="R2023" s="84"/>
      <c r="S2023" s="84"/>
      <c r="T2023" s="84" t="s">
        <v>11278</v>
      </c>
      <c r="U2023" s="86">
        <v>42758.999826388892</v>
      </c>
      <c r="V2023" s="87" t="s">
        <v>12704</v>
      </c>
      <c r="W2023" s="84"/>
      <c r="X2023" s="84"/>
      <c r="Y2023" s="88" t="s">
        <v>14793</v>
      </c>
      <c r="Z2023" s="84"/>
      <c r="AA2023" s="84" t="b">
        <v>0</v>
      </c>
      <c r="AB2023" s="84">
        <v>1</v>
      </c>
      <c r="AC2023" s="88" t="s">
        <v>2133</v>
      </c>
      <c r="AD2023" s="84" t="b">
        <v>0</v>
      </c>
      <c r="AE2023" s="84" t="s">
        <v>2140</v>
      </c>
      <c r="AF2023" s="84"/>
      <c r="AG2023" s="88" t="s">
        <v>2133</v>
      </c>
      <c r="AH2023" s="84" t="b">
        <v>0</v>
      </c>
      <c r="AI2023" s="84">
        <v>0</v>
      </c>
      <c r="AJ2023" s="88" t="s">
        <v>2133</v>
      </c>
      <c r="AK2023" s="84" t="s">
        <v>2340</v>
      </c>
      <c r="AL2023" s="84" t="b">
        <v>0</v>
      </c>
      <c r="AM2023" s="88" t="s">
        <v>14793</v>
      </c>
      <c r="AN2023" s="84">
        <v>0</v>
      </c>
      <c r="AO2023" s="84">
        <v>0</v>
      </c>
      <c r="AP2023" s="84"/>
      <c r="AQ2023" s="84"/>
      <c r="AR2023" s="84"/>
      <c r="AS2023" s="84"/>
      <c r="AT2023" s="84"/>
      <c r="AU2023" s="84"/>
      <c r="AV2023" s="84"/>
      <c r="AW2023" s="84"/>
    </row>
    <row r="2024" spans="1:49" x14ac:dyDescent="0.25">
      <c r="A2024" s="69" t="s">
        <v>7871</v>
      </c>
      <c r="B2024" s="69" t="s">
        <v>7871</v>
      </c>
      <c r="C2024" s="70"/>
      <c r="D2024" s="71"/>
      <c r="E2024" s="72"/>
      <c r="F2024" s="73"/>
      <c r="G2024" s="70"/>
      <c r="H2024" s="74"/>
      <c r="I2024" s="75"/>
      <c r="J2024" s="75"/>
      <c r="K2024" s="36"/>
      <c r="L2024" s="82"/>
      <c r="M2024" s="82"/>
      <c r="N2024" s="77"/>
      <c r="O2024" s="84" t="s">
        <v>179</v>
      </c>
      <c r="P2024" s="86">
        <v>42758.997361111113</v>
      </c>
      <c r="Q2024" s="84" t="s">
        <v>9860</v>
      </c>
      <c r="R2024" s="84"/>
      <c r="S2024" s="84"/>
      <c r="T2024" s="84" t="s">
        <v>11138</v>
      </c>
      <c r="U2024" s="86">
        <v>42758.997361111113</v>
      </c>
      <c r="V2024" s="87" t="s">
        <v>12705</v>
      </c>
      <c r="W2024" s="84"/>
      <c r="X2024" s="84"/>
      <c r="Y2024" s="88" t="s">
        <v>14794</v>
      </c>
      <c r="Z2024" s="84"/>
      <c r="AA2024" s="84" t="b">
        <v>0</v>
      </c>
      <c r="AB2024" s="84">
        <v>1</v>
      </c>
      <c r="AC2024" s="88" t="s">
        <v>2133</v>
      </c>
      <c r="AD2024" s="84" t="b">
        <v>0</v>
      </c>
      <c r="AE2024" s="84" t="s">
        <v>2140</v>
      </c>
      <c r="AF2024" s="84"/>
      <c r="AG2024" s="88" t="s">
        <v>2133</v>
      </c>
      <c r="AH2024" s="84" t="b">
        <v>0</v>
      </c>
      <c r="AI2024" s="84">
        <v>1</v>
      </c>
      <c r="AJ2024" s="88" t="s">
        <v>2133</v>
      </c>
      <c r="AK2024" s="84" t="s">
        <v>2340</v>
      </c>
      <c r="AL2024" s="84" t="b">
        <v>0</v>
      </c>
      <c r="AM2024" s="88" t="s">
        <v>14794</v>
      </c>
      <c r="AN2024" s="84">
        <v>0</v>
      </c>
      <c r="AO2024" s="84">
        <v>0</v>
      </c>
      <c r="AP2024" s="84"/>
      <c r="AQ2024" s="84"/>
      <c r="AR2024" s="84"/>
      <c r="AS2024" s="84"/>
      <c r="AT2024" s="84"/>
      <c r="AU2024" s="84"/>
      <c r="AV2024" s="84"/>
      <c r="AW2024" s="84"/>
    </row>
    <row r="2025" spans="1:49" x14ac:dyDescent="0.25">
      <c r="A2025" s="69" t="s">
        <v>7871</v>
      </c>
      <c r="B2025" s="69" t="s">
        <v>7871</v>
      </c>
      <c r="C2025" s="70"/>
      <c r="D2025" s="71"/>
      <c r="E2025" s="72"/>
      <c r="F2025" s="73"/>
      <c r="G2025" s="70"/>
      <c r="H2025" s="74"/>
      <c r="I2025" s="75"/>
      <c r="J2025" s="75"/>
      <c r="K2025" s="36"/>
      <c r="L2025" s="82"/>
      <c r="M2025" s="82"/>
      <c r="N2025" s="77"/>
      <c r="O2025" s="84" t="s">
        <v>179</v>
      </c>
      <c r="P2025" s="86">
        <v>42758.998136574075</v>
      </c>
      <c r="Q2025" s="84" t="s">
        <v>9861</v>
      </c>
      <c r="R2025" s="84"/>
      <c r="S2025" s="84"/>
      <c r="T2025" s="84" t="s">
        <v>11279</v>
      </c>
      <c r="U2025" s="86">
        <v>42758.998136574075</v>
      </c>
      <c r="V2025" s="87" t="s">
        <v>12706</v>
      </c>
      <c r="W2025" s="84"/>
      <c r="X2025" s="84"/>
      <c r="Y2025" s="88" t="s">
        <v>14795</v>
      </c>
      <c r="Z2025" s="84"/>
      <c r="AA2025" s="84" t="b">
        <v>0</v>
      </c>
      <c r="AB2025" s="84">
        <v>1</v>
      </c>
      <c r="AC2025" s="88" t="s">
        <v>2133</v>
      </c>
      <c r="AD2025" s="84" t="b">
        <v>0</v>
      </c>
      <c r="AE2025" s="84" t="s">
        <v>2140</v>
      </c>
      <c r="AF2025" s="84"/>
      <c r="AG2025" s="88" t="s">
        <v>2133</v>
      </c>
      <c r="AH2025" s="84" t="b">
        <v>0</v>
      </c>
      <c r="AI2025" s="84">
        <v>1</v>
      </c>
      <c r="AJ2025" s="88" t="s">
        <v>2133</v>
      </c>
      <c r="AK2025" s="84" t="s">
        <v>2340</v>
      </c>
      <c r="AL2025" s="84" t="b">
        <v>0</v>
      </c>
      <c r="AM2025" s="88" t="s">
        <v>14795</v>
      </c>
      <c r="AN2025" s="84">
        <v>0</v>
      </c>
      <c r="AO2025" s="84">
        <v>0</v>
      </c>
      <c r="AP2025" s="84"/>
      <c r="AQ2025" s="84"/>
      <c r="AR2025" s="84"/>
      <c r="AS2025" s="84"/>
      <c r="AT2025" s="84"/>
      <c r="AU2025" s="84"/>
      <c r="AV2025" s="84"/>
      <c r="AW2025" s="84"/>
    </row>
    <row r="2026" spans="1:49" x14ac:dyDescent="0.25">
      <c r="A2026" s="69" t="s">
        <v>7872</v>
      </c>
      <c r="B2026" s="69" t="s">
        <v>7871</v>
      </c>
      <c r="C2026" s="70"/>
      <c r="D2026" s="71"/>
      <c r="E2026" s="72"/>
      <c r="F2026" s="73"/>
      <c r="G2026" s="70"/>
      <c r="H2026" s="74"/>
      <c r="I2026" s="75"/>
      <c r="J2026" s="75"/>
      <c r="K2026" s="36"/>
      <c r="L2026" s="82"/>
      <c r="M2026" s="82"/>
      <c r="N2026" s="77"/>
      <c r="O2026" s="84" t="s">
        <v>825</v>
      </c>
      <c r="P2026" s="86">
        <v>42758.999756944446</v>
      </c>
      <c r="Q2026" s="84" t="s">
        <v>9862</v>
      </c>
      <c r="R2026" s="84"/>
      <c r="S2026" s="84"/>
      <c r="T2026" s="84" t="s">
        <v>11280</v>
      </c>
      <c r="U2026" s="86">
        <v>42758.999756944446</v>
      </c>
      <c r="V2026" s="87" t="s">
        <v>12707</v>
      </c>
      <c r="W2026" s="84"/>
      <c r="X2026" s="84"/>
      <c r="Y2026" s="88" t="s">
        <v>14796</v>
      </c>
      <c r="Z2026" s="84"/>
      <c r="AA2026" s="84" t="b">
        <v>0</v>
      </c>
      <c r="AB2026" s="84">
        <v>0</v>
      </c>
      <c r="AC2026" s="88" t="s">
        <v>2133</v>
      </c>
      <c r="AD2026" s="84" t="b">
        <v>0</v>
      </c>
      <c r="AE2026" s="84" t="s">
        <v>2140</v>
      </c>
      <c r="AF2026" s="84"/>
      <c r="AG2026" s="88" t="s">
        <v>2133</v>
      </c>
      <c r="AH2026" s="84" t="b">
        <v>0</v>
      </c>
      <c r="AI2026" s="84">
        <v>1</v>
      </c>
      <c r="AJ2026" s="88" t="s">
        <v>14795</v>
      </c>
      <c r="AK2026" s="84" t="s">
        <v>2342</v>
      </c>
      <c r="AL2026" s="84" t="b">
        <v>0</v>
      </c>
      <c r="AM2026" s="88" t="s">
        <v>14795</v>
      </c>
      <c r="AN2026" s="84">
        <v>0</v>
      </c>
      <c r="AO2026" s="84">
        <v>0</v>
      </c>
      <c r="AP2026" s="84"/>
      <c r="AQ2026" s="84"/>
      <c r="AR2026" s="84"/>
      <c r="AS2026" s="84"/>
      <c r="AT2026" s="84"/>
      <c r="AU2026" s="84"/>
      <c r="AV2026" s="84"/>
      <c r="AW2026" s="84"/>
    </row>
    <row r="2027" spans="1:49" x14ac:dyDescent="0.25">
      <c r="A2027" s="69" t="s">
        <v>7872</v>
      </c>
      <c r="B2027" s="69" t="s">
        <v>7871</v>
      </c>
      <c r="C2027" s="70"/>
      <c r="D2027" s="71"/>
      <c r="E2027" s="72"/>
      <c r="F2027" s="73"/>
      <c r="G2027" s="70"/>
      <c r="H2027" s="74"/>
      <c r="I2027" s="75"/>
      <c r="J2027" s="75"/>
      <c r="K2027" s="36"/>
      <c r="L2027" s="82"/>
      <c r="M2027" s="82"/>
      <c r="N2027" s="77"/>
      <c r="O2027" s="84" t="s">
        <v>825</v>
      </c>
      <c r="P2027" s="86">
        <v>42758.999837962961</v>
      </c>
      <c r="Q2027" s="84" t="s">
        <v>9863</v>
      </c>
      <c r="R2027" s="84"/>
      <c r="S2027" s="84"/>
      <c r="T2027" s="84" t="s">
        <v>11138</v>
      </c>
      <c r="U2027" s="86">
        <v>42758.999837962961</v>
      </c>
      <c r="V2027" s="87" t="s">
        <v>12708</v>
      </c>
      <c r="W2027" s="84"/>
      <c r="X2027" s="84"/>
      <c r="Y2027" s="88" t="s">
        <v>14797</v>
      </c>
      <c r="Z2027" s="84"/>
      <c r="AA2027" s="84" t="b">
        <v>0</v>
      </c>
      <c r="AB2027" s="84">
        <v>0</v>
      </c>
      <c r="AC2027" s="88" t="s">
        <v>2133</v>
      </c>
      <c r="AD2027" s="84" t="b">
        <v>0</v>
      </c>
      <c r="AE2027" s="84" t="s">
        <v>2140</v>
      </c>
      <c r="AF2027" s="84"/>
      <c r="AG2027" s="88" t="s">
        <v>2133</v>
      </c>
      <c r="AH2027" s="84" t="b">
        <v>0</v>
      </c>
      <c r="AI2027" s="84">
        <v>1</v>
      </c>
      <c r="AJ2027" s="88" t="s">
        <v>14794</v>
      </c>
      <c r="AK2027" s="84" t="s">
        <v>2342</v>
      </c>
      <c r="AL2027" s="84" t="b">
        <v>0</v>
      </c>
      <c r="AM2027" s="88" t="s">
        <v>14794</v>
      </c>
      <c r="AN2027" s="84">
        <v>0</v>
      </c>
      <c r="AO2027" s="84">
        <v>0</v>
      </c>
      <c r="AP2027" s="84"/>
      <c r="AQ2027" s="84"/>
      <c r="AR2027" s="84"/>
      <c r="AS2027" s="84"/>
      <c r="AT2027" s="84"/>
      <c r="AU2027" s="84"/>
      <c r="AV2027" s="84"/>
      <c r="AW2027" s="84"/>
    </row>
    <row r="2028" spans="1:49" x14ac:dyDescent="0.25">
      <c r="A2028" s="69" t="s">
        <v>7873</v>
      </c>
      <c r="B2028" s="69" t="s">
        <v>8827</v>
      </c>
      <c r="C2028" s="70"/>
      <c r="D2028" s="71"/>
      <c r="E2028" s="72"/>
      <c r="F2028" s="73"/>
      <c r="G2028" s="70"/>
      <c r="H2028" s="74"/>
      <c r="I2028" s="75"/>
      <c r="J2028" s="75"/>
      <c r="K2028" s="36"/>
      <c r="L2028" s="82"/>
      <c r="M2028" s="82"/>
      <c r="N2028" s="77"/>
      <c r="O2028" s="84" t="s">
        <v>826</v>
      </c>
      <c r="P2028" s="86">
        <v>42759.000185185185</v>
      </c>
      <c r="Q2028" s="84" t="s">
        <v>9864</v>
      </c>
      <c r="R2028" s="84"/>
      <c r="S2028" s="84"/>
      <c r="T2028" s="84" t="s">
        <v>10916</v>
      </c>
      <c r="U2028" s="86">
        <v>42759.000185185185</v>
      </c>
      <c r="V2028" s="87" t="s">
        <v>12709</v>
      </c>
      <c r="W2028" s="84"/>
      <c r="X2028" s="84"/>
      <c r="Y2028" s="88" t="s">
        <v>14798</v>
      </c>
      <c r="Z2028" s="88" t="s">
        <v>15745</v>
      </c>
      <c r="AA2028" s="84" t="b">
        <v>0</v>
      </c>
      <c r="AB2028" s="84">
        <v>0</v>
      </c>
      <c r="AC2028" s="88" t="s">
        <v>15823</v>
      </c>
      <c r="AD2028" s="84" t="b">
        <v>0</v>
      </c>
      <c r="AE2028" s="84" t="s">
        <v>2140</v>
      </c>
      <c r="AF2028" s="84"/>
      <c r="AG2028" s="88" t="s">
        <v>2133</v>
      </c>
      <c r="AH2028" s="84" t="b">
        <v>0</v>
      </c>
      <c r="AI2028" s="84">
        <v>0</v>
      </c>
      <c r="AJ2028" s="88" t="s">
        <v>2133</v>
      </c>
      <c r="AK2028" s="84" t="s">
        <v>2342</v>
      </c>
      <c r="AL2028" s="84" t="b">
        <v>0</v>
      </c>
      <c r="AM2028" s="88" t="s">
        <v>15745</v>
      </c>
      <c r="AN2028" s="84">
        <v>0</v>
      </c>
      <c r="AO2028" s="84">
        <v>0</v>
      </c>
      <c r="AP2028" s="84"/>
      <c r="AQ2028" s="84"/>
      <c r="AR2028" s="84"/>
      <c r="AS2028" s="84"/>
      <c r="AT2028" s="84"/>
      <c r="AU2028" s="84"/>
      <c r="AV2028" s="84"/>
      <c r="AW2028" s="84"/>
    </row>
    <row r="2029" spans="1:49" x14ac:dyDescent="0.25">
      <c r="A2029" s="69" t="s">
        <v>7874</v>
      </c>
      <c r="B2029" s="69" t="s">
        <v>8635</v>
      </c>
      <c r="C2029" s="70"/>
      <c r="D2029" s="71"/>
      <c r="E2029" s="72"/>
      <c r="F2029" s="73"/>
      <c r="G2029" s="70"/>
      <c r="H2029" s="74"/>
      <c r="I2029" s="75"/>
      <c r="J2029" s="75"/>
      <c r="K2029" s="36"/>
      <c r="L2029" s="82"/>
      <c r="M2029" s="82"/>
      <c r="N2029" s="77"/>
      <c r="O2029" s="84" t="s">
        <v>825</v>
      </c>
      <c r="P2029" s="86">
        <v>42759.000277777777</v>
      </c>
      <c r="Q2029" s="84" t="s">
        <v>9847</v>
      </c>
      <c r="R2029" s="87" t="s">
        <v>10618</v>
      </c>
      <c r="S2029" s="84" t="s">
        <v>1250</v>
      </c>
      <c r="T2029" s="84" t="s">
        <v>11273</v>
      </c>
      <c r="U2029" s="86">
        <v>42759.000277777777</v>
      </c>
      <c r="V2029" s="87" t="s">
        <v>12710</v>
      </c>
      <c r="W2029" s="84"/>
      <c r="X2029" s="84"/>
      <c r="Y2029" s="88" t="s">
        <v>14799</v>
      </c>
      <c r="Z2029" s="84"/>
      <c r="AA2029" s="84" t="b">
        <v>0</v>
      </c>
      <c r="AB2029" s="84">
        <v>0</v>
      </c>
      <c r="AC2029" s="88" t="s">
        <v>2133</v>
      </c>
      <c r="AD2029" s="84" t="b">
        <v>0</v>
      </c>
      <c r="AE2029" s="84" t="s">
        <v>2140</v>
      </c>
      <c r="AF2029" s="84"/>
      <c r="AG2029" s="88" t="s">
        <v>2133</v>
      </c>
      <c r="AH2029" s="84" t="b">
        <v>0</v>
      </c>
      <c r="AI2029" s="84">
        <v>80</v>
      </c>
      <c r="AJ2029" s="88" t="s">
        <v>15656</v>
      </c>
      <c r="AK2029" s="84" t="s">
        <v>2343</v>
      </c>
      <c r="AL2029" s="84" t="b">
        <v>0</v>
      </c>
      <c r="AM2029" s="88" t="s">
        <v>15656</v>
      </c>
      <c r="AN2029" s="84">
        <v>0</v>
      </c>
      <c r="AO2029" s="84">
        <v>0</v>
      </c>
      <c r="AP2029" s="84"/>
      <c r="AQ2029" s="84"/>
      <c r="AR2029" s="84"/>
      <c r="AS2029" s="84"/>
      <c r="AT2029" s="84"/>
      <c r="AU2029" s="84"/>
      <c r="AV2029" s="84"/>
      <c r="AW2029" s="84"/>
    </row>
    <row r="2030" spans="1:49" x14ac:dyDescent="0.25">
      <c r="A2030" s="69" t="s">
        <v>7875</v>
      </c>
      <c r="B2030" s="69" t="s">
        <v>8987</v>
      </c>
      <c r="C2030" s="70"/>
      <c r="D2030" s="71"/>
      <c r="E2030" s="72"/>
      <c r="F2030" s="73"/>
      <c r="G2030" s="70"/>
      <c r="H2030" s="74"/>
      <c r="I2030" s="75"/>
      <c r="J2030" s="75"/>
      <c r="K2030" s="36"/>
      <c r="L2030" s="82"/>
      <c r="M2030" s="82"/>
      <c r="N2030" s="77"/>
      <c r="O2030" s="84" t="s">
        <v>825</v>
      </c>
      <c r="P2030" s="86">
        <v>42759.000347222223</v>
      </c>
      <c r="Q2030" s="84" t="s">
        <v>9865</v>
      </c>
      <c r="R2030" s="84"/>
      <c r="S2030" s="84"/>
      <c r="T2030" s="84" t="s">
        <v>11281</v>
      </c>
      <c r="U2030" s="86">
        <v>42759.000347222223</v>
      </c>
      <c r="V2030" s="87" t="s">
        <v>12711</v>
      </c>
      <c r="W2030" s="84"/>
      <c r="X2030" s="84"/>
      <c r="Y2030" s="88" t="s">
        <v>14800</v>
      </c>
      <c r="Z2030" s="84"/>
      <c r="AA2030" s="84" t="b">
        <v>0</v>
      </c>
      <c r="AB2030" s="84">
        <v>0</v>
      </c>
      <c r="AC2030" s="88" t="s">
        <v>2133</v>
      </c>
      <c r="AD2030" s="84" t="b">
        <v>0</v>
      </c>
      <c r="AE2030" s="84" t="s">
        <v>2140</v>
      </c>
      <c r="AF2030" s="84"/>
      <c r="AG2030" s="88" t="s">
        <v>2133</v>
      </c>
      <c r="AH2030" s="84" t="b">
        <v>0</v>
      </c>
      <c r="AI2030" s="84">
        <v>2</v>
      </c>
      <c r="AJ2030" s="88" t="s">
        <v>16207</v>
      </c>
      <c r="AK2030" s="84" t="s">
        <v>2340</v>
      </c>
      <c r="AL2030" s="84" t="b">
        <v>0</v>
      </c>
      <c r="AM2030" s="88" t="s">
        <v>16207</v>
      </c>
      <c r="AN2030" s="84">
        <v>0</v>
      </c>
      <c r="AO2030" s="84">
        <v>0</v>
      </c>
      <c r="AP2030" s="84"/>
      <c r="AQ2030" s="84"/>
      <c r="AR2030" s="84"/>
      <c r="AS2030" s="84"/>
      <c r="AT2030" s="84"/>
      <c r="AU2030" s="84"/>
      <c r="AV2030" s="84"/>
      <c r="AW2030" s="84"/>
    </row>
    <row r="2031" spans="1:49" x14ac:dyDescent="0.25">
      <c r="A2031" s="69" t="s">
        <v>7875</v>
      </c>
      <c r="B2031" s="69" t="s">
        <v>8988</v>
      </c>
      <c r="C2031" s="70"/>
      <c r="D2031" s="71"/>
      <c r="E2031" s="72"/>
      <c r="F2031" s="73"/>
      <c r="G2031" s="70"/>
      <c r="H2031" s="74"/>
      <c r="I2031" s="75"/>
      <c r="J2031" s="75"/>
      <c r="K2031" s="36"/>
      <c r="L2031" s="82"/>
      <c r="M2031" s="82"/>
      <c r="N2031" s="77"/>
      <c r="O2031" s="84" t="s">
        <v>825</v>
      </c>
      <c r="P2031" s="86">
        <v>42759.000347222223</v>
      </c>
      <c r="Q2031" s="84" t="s">
        <v>9865</v>
      </c>
      <c r="R2031" s="84"/>
      <c r="S2031" s="84"/>
      <c r="T2031" s="84" t="s">
        <v>11281</v>
      </c>
      <c r="U2031" s="86">
        <v>42759.000347222223</v>
      </c>
      <c r="V2031" s="87" t="s">
        <v>12711</v>
      </c>
      <c r="W2031" s="84"/>
      <c r="X2031" s="84"/>
      <c r="Y2031" s="88" t="s">
        <v>14800</v>
      </c>
      <c r="Z2031" s="84"/>
      <c r="AA2031" s="84" t="b">
        <v>0</v>
      </c>
      <c r="AB2031" s="84">
        <v>0</v>
      </c>
      <c r="AC2031" s="88" t="s">
        <v>2133</v>
      </c>
      <c r="AD2031" s="84" t="b">
        <v>0</v>
      </c>
      <c r="AE2031" s="84" t="s">
        <v>2140</v>
      </c>
      <c r="AF2031" s="84"/>
      <c r="AG2031" s="88" t="s">
        <v>2133</v>
      </c>
      <c r="AH2031" s="84" t="b">
        <v>0</v>
      </c>
      <c r="AI2031" s="84">
        <v>2</v>
      </c>
      <c r="AJ2031" s="88" t="s">
        <v>16207</v>
      </c>
      <c r="AK2031" s="84" t="s">
        <v>2340</v>
      </c>
      <c r="AL2031" s="84" t="b">
        <v>0</v>
      </c>
      <c r="AM2031" s="88" t="s">
        <v>16207</v>
      </c>
      <c r="AN2031" s="84">
        <v>0</v>
      </c>
      <c r="AO2031" s="84">
        <v>0</v>
      </c>
      <c r="AP2031" s="84"/>
      <c r="AQ2031" s="84"/>
      <c r="AR2031" s="84"/>
      <c r="AS2031" s="84"/>
      <c r="AT2031" s="84"/>
      <c r="AU2031" s="84"/>
      <c r="AV2031" s="84"/>
      <c r="AW2031" s="84"/>
    </row>
    <row r="2032" spans="1:49" x14ac:dyDescent="0.25">
      <c r="A2032" s="69" t="s">
        <v>7875</v>
      </c>
      <c r="B2032" s="69" t="s">
        <v>8989</v>
      </c>
      <c r="C2032" s="70"/>
      <c r="D2032" s="71"/>
      <c r="E2032" s="72"/>
      <c r="F2032" s="73"/>
      <c r="G2032" s="70"/>
      <c r="H2032" s="74"/>
      <c r="I2032" s="75"/>
      <c r="J2032" s="75"/>
      <c r="K2032" s="36"/>
      <c r="L2032" s="82"/>
      <c r="M2032" s="82"/>
      <c r="N2032" s="77"/>
      <c r="O2032" s="84" t="s">
        <v>825</v>
      </c>
      <c r="P2032" s="86">
        <v>42759.000347222223</v>
      </c>
      <c r="Q2032" s="84" t="s">
        <v>9865</v>
      </c>
      <c r="R2032" s="84"/>
      <c r="S2032" s="84"/>
      <c r="T2032" s="84" t="s">
        <v>11281</v>
      </c>
      <c r="U2032" s="86">
        <v>42759.000347222223</v>
      </c>
      <c r="V2032" s="87" t="s">
        <v>12711</v>
      </c>
      <c r="W2032" s="84"/>
      <c r="X2032" s="84"/>
      <c r="Y2032" s="88" t="s">
        <v>14800</v>
      </c>
      <c r="Z2032" s="84"/>
      <c r="AA2032" s="84" t="b">
        <v>0</v>
      </c>
      <c r="AB2032" s="84">
        <v>0</v>
      </c>
      <c r="AC2032" s="88" t="s">
        <v>2133</v>
      </c>
      <c r="AD2032" s="84" t="b">
        <v>0</v>
      </c>
      <c r="AE2032" s="84" t="s">
        <v>2140</v>
      </c>
      <c r="AF2032" s="84"/>
      <c r="AG2032" s="88" t="s">
        <v>2133</v>
      </c>
      <c r="AH2032" s="84" t="b">
        <v>0</v>
      </c>
      <c r="AI2032" s="84">
        <v>2</v>
      </c>
      <c r="AJ2032" s="88" t="s">
        <v>16207</v>
      </c>
      <c r="AK2032" s="84" t="s">
        <v>2340</v>
      </c>
      <c r="AL2032" s="84" t="b">
        <v>0</v>
      </c>
      <c r="AM2032" s="88" t="s">
        <v>16207</v>
      </c>
      <c r="AN2032" s="84">
        <v>0</v>
      </c>
      <c r="AO2032" s="84">
        <v>0</v>
      </c>
      <c r="AP2032" s="84"/>
      <c r="AQ2032" s="84"/>
      <c r="AR2032" s="84"/>
      <c r="AS2032" s="84"/>
      <c r="AT2032" s="84"/>
      <c r="AU2032" s="84"/>
      <c r="AV2032" s="84"/>
      <c r="AW2032" s="84"/>
    </row>
    <row r="2033" spans="1:49" x14ac:dyDescent="0.25">
      <c r="A2033" s="69" t="s">
        <v>7876</v>
      </c>
      <c r="B2033" s="69" t="s">
        <v>8635</v>
      </c>
      <c r="C2033" s="70"/>
      <c r="D2033" s="71"/>
      <c r="E2033" s="72"/>
      <c r="F2033" s="73"/>
      <c r="G2033" s="70"/>
      <c r="H2033" s="74"/>
      <c r="I2033" s="75"/>
      <c r="J2033" s="75"/>
      <c r="K2033" s="36"/>
      <c r="L2033" s="82"/>
      <c r="M2033" s="82"/>
      <c r="N2033" s="77"/>
      <c r="O2033" s="84" t="s">
        <v>825</v>
      </c>
      <c r="P2033" s="86">
        <v>42759.000497685185</v>
      </c>
      <c r="Q2033" s="84" t="s">
        <v>9847</v>
      </c>
      <c r="R2033" s="87" t="s">
        <v>10618</v>
      </c>
      <c r="S2033" s="84" t="s">
        <v>1250</v>
      </c>
      <c r="T2033" s="84" t="s">
        <v>11273</v>
      </c>
      <c r="U2033" s="86">
        <v>42759.000497685185</v>
      </c>
      <c r="V2033" s="87" t="s">
        <v>12712</v>
      </c>
      <c r="W2033" s="84"/>
      <c r="X2033" s="84"/>
      <c r="Y2033" s="88" t="s">
        <v>14801</v>
      </c>
      <c r="Z2033" s="84"/>
      <c r="AA2033" s="84" t="b">
        <v>0</v>
      </c>
      <c r="AB2033" s="84">
        <v>0</v>
      </c>
      <c r="AC2033" s="88" t="s">
        <v>2133</v>
      </c>
      <c r="AD2033" s="84" t="b">
        <v>0</v>
      </c>
      <c r="AE2033" s="84" t="s">
        <v>2140</v>
      </c>
      <c r="AF2033" s="84"/>
      <c r="AG2033" s="88" t="s">
        <v>2133</v>
      </c>
      <c r="AH2033" s="84" t="b">
        <v>0</v>
      </c>
      <c r="AI2033" s="84">
        <v>80</v>
      </c>
      <c r="AJ2033" s="88" t="s">
        <v>15656</v>
      </c>
      <c r="AK2033" s="84" t="s">
        <v>2340</v>
      </c>
      <c r="AL2033" s="84" t="b">
        <v>0</v>
      </c>
      <c r="AM2033" s="88" t="s">
        <v>15656</v>
      </c>
      <c r="AN2033" s="84">
        <v>0</v>
      </c>
      <c r="AO2033" s="84">
        <v>0</v>
      </c>
      <c r="AP2033" s="84"/>
      <c r="AQ2033" s="84"/>
      <c r="AR2033" s="84"/>
      <c r="AS2033" s="84"/>
      <c r="AT2033" s="84"/>
      <c r="AU2033" s="84"/>
      <c r="AV2033" s="84"/>
      <c r="AW2033" s="84"/>
    </row>
    <row r="2034" spans="1:49" x14ac:dyDescent="0.25">
      <c r="A2034" s="69" t="s">
        <v>7877</v>
      </c>
      <c r="B2034" s="69" t="s">
        <v>8635</v>
      </c>
      <c r="C2034" s="70"/>
      <c r="D2034" s="71"/>
      <c r="E2034" s="72"/>
      <c r="F2034" s="73"/>
      <c r="G2034" s="70"/>
      <c r="H2034" s="74"/>
      <c r="I2034" s="75"/>
      <c r="J2034" s="75"/>
      <c r="K2034" s="36"/>
      <c r="L2034" s="82"/>
      <c r="M2034" s="82"/>
      <c r="N2034" s="77"/>
      <c r="O2034" s="84" t="s">
        <v>825</v>
      </c>
      <c r="P2034" s="86">
        <v>42759.001064814816</v>
      </c>
      <c r="Q2034" s="84" t="s">
        <v>9847</v>
      </c>
      <c r="R2034" s="87" t="s">
        <v>10618</v>
      </c>
      <c r="S2034" s="84" t="s">
        <v>1250</v>
      </c>
      <c r="T2034" s="84" t="s">
        <v>11273</v>
      </c>
      <c r="U2034" s="86">
        <v>42759.001064814816</v>
      </c>
      <c r="V2034" s="87" t="s">
        <v>12713</v>
      </c>
      <c r="W2034" s="84"/>
      <c r="X2034" s="84"/>
      <c r="Y2034" s="88" t="s">
        <v>14802</v>
      </c>
      <c r="Z2034" s="84"/>
      <c r="AA2034" s="84" t="b">
        <v>0</v>
      </c>
      <c r="AB2034" s="84">
        <v>0</v>
      </c>
      <c r="AC2034" s="88" t="s">
        <v>2133</v>
      </c>
      <c r="AD2034" s="84" t="b">
        <v>0</v>
      </c>
      <c r="AE2034" s="84" t="s">
        <v>2140</v>
      </c>
      <c r="AF2034" s="84"/>
      <c r="AG2034" s="88" t="s">
        <v>2133</v>
      </c>
      <c r="AH2034" s="84" t="b">
        <v>0</v>
      </c>
      <c r="AI2034" s="84">
        <v>80</v>
      </c>
      <c r="AJ2034" s="88" t="s">
        <v>15656</v>
      </c>
      <c r="AK2034" s="84" t="s">
        <v>2340</v>
      </c>
      <c r="AL2034" s="84" t="b">
        <v>0</v>
      </c>
      <c r="AM2034" s="88" t="s">
        <v>15656</v>
      </c>
      <c r="AN2034" s="84">
        <v>0</v>
      </c>
      <c r="AO2034" s="84">
        <v>0</v>
      </c>
      <c r="AP2034" s="84"/>
      <c r="AQ2034" s="84"/>
      <c r="AR2034" s="84"/>
      <c r="AS2034" s="84"/>
      <c r="AT2034" s="84"/>
      <c r="AU2034" s="84"/>
      <c r="AV2034" s="84"/>
      <c r="AW2034" s="84"/>
    </row>
    <row r="2035" spans="1:49" x14ac:dyDescent="0.25">
      <c r="A2035" s="69" t="s">
        <v>7878</v>
      </c>
      <c r="B2035" s="69" t="s">
        <v>7878</v>
      </c>
      <c r="C2035" s="70"/>
      <c r="D2035" s="71"/>
      <c r="E2035" s="72"/>
      <c r="F2035" s="73"/>
      <c r="G2035" s="70"/>
      <c r="H2035" s="74"/>
      <c r="I2035" s="75"/>
      <c r="J2035" s="75"/>
      <c r="K2035" s="36"/>
      <c r="L2035" s="82"/>
      <c r="M2035" s="82"/>
      <c r="N2035" s="77"/>
      <c r="O2035" s="84" t="s">
        <v>179</v>
      </c>
      <c r="P2035" s="86">
        <v>42758.83048611111</v>
      </c>
      <c r="Q2035" s="84" t="s">
        <v>9866</v>
      </c>
      <c r="R2035" s="84"/>
      <c r="S2035" s="84"/>
      <c r="T2035" s="84" t="s">
        <v>10916</v>
      </c>
      <c r="U2035" s="86">
        <v>42758.83048611111</v>
      </c>
      <c r="V2035" s="87" t="s">
        <v>12714</v>
      </c>
      <c r="W2035" s="84"/>
      <c r="X2035" s="84"/>
      <c r="Y2035" s="88" t="s">
        <v>14803</v>
      </c>
      <c r="Z2035" s="84"/>
      <c r="AA2035" s="84" t="b">
        <v>0</v>
      </c>
      <c r="AB2035" s="84">
        <v>0</v>
      </c>
      <c r="AC2035" s="88" t="s">
        <v>2133</v>
      </c>
      <c r="AD2035" s="84" t="b">
        <v>0</v>
      </c>
      <c r="AE2035" s="84" t="s">
        <v>2140</v>
      </c>
      <c r="AF2035" s="84"/>
      <c r="AG2035" s="88" t="s">
        <v>2133</v>
      </c>
      <c r="AH2035" s="84" t="b">
        <v>0</v>
      </c>
      <c r="AI2035" s="84">
        <v>1</v>
      </c>
      <c r="AJ2035" s="88" t="s">
        <v>2133</v>
      </c>
      <c r="AK2035" s="84" t="s">
        <v>2342</v>
      </c>
      <c r="AL2035" s="84" t="b">
        <v>0</v>
      </c>
      <c r="AM2035" s="88" t="s">
        <v>14803</v>
      </c>
      <c r="AN2035" s="84">
        <v>0</v>
      </c>
      <c r="AO2035" s="84">
        <v>0</v>
      </c>
      <c r="AP2035" s="84"/>
      <c r="AQ2035" s="84"/>
      <c r="AR2035" s="84"/>
      <c r="AS2035" s="84"/>
      <c r="AT2035" s="84"/>
      <c r="AU2035" s="84"/>
      <c r="AV2035" s="84"/>
      <c r="AW2035" s="84"/>
    </row>
    <row r="2036" spans="1:49" x14ac:dyDescent="0.25">
      <c r="A2036" s="69" t="s">
        <v>7879</v>
      </c>
      <c r="B2036" s="69" t="s">
        <v>7878</v>
      </c>
      <c r="C2036" s="70"/>
      <c r="D2036" s="71"/>
      <c r="E2036" s="72"/>
      <c r="F2036" s="73"/>
      <c r="G2036" s="70"/>
      <c r="H2036" s="74"/>
      <c r="I2036" s="75"/>
      <c r="J2036" s="75"/>
      <c r="K2036" s="36"/>
      <c r="L2036" s="82"/>
      <c r="M2036" s="82"/>
      <c r="N2036" s="77"/>
      <c r="O2036" s="84" t="s">
        <v>825</v>
      </c>
      <c r="P2036" s="86">
        <v>42759.00136574074</v>
      </c>
      <c r="Q2036" s="84" t="s">
        <v>9867</v>
      </c>
      <c r="R2036" s="84"/>
      <c r="S2036" s="84"/>
      <c r="T2036" s="84" t="s">
        <v>10916</v>
      </c>
      <c r="U2036" s="86">
        <v>42759.00136574074</v>
      </c>
      <c r="V2036" s="87" t="s">
        <v>12715</v>
      </c>
      <c r="W2036" s="84"/>
      <c r="X2036" s="84"/>
      <c r="Y2036" s="88" t="s">
        <v>14804</v>
      </c>
      <c r="Z2036" s="84"/>
      <c r="AA2036" s="84" t="b">
        <v>0</v>
      </c>
      <c r="AB2036" s="84">
        <v>0</v>
      </c>
      <c r="AC2036" s="88" t="s">
        <v>2133</v>
      </c>
      <c r="AD2036" s="84" t="b">
        <v>0</v>
      </c>
      <c r="AE2036" s="84" t="s">
        <v>2140</v>
      </c>
      <c r="AF2036" s="84"/>
      <c r="AG2036" s="88" t="s">
        <v>2133</v>
      </c>
      <c r="AH2036" s="84" t="b">
        <v>0</v>
      </c>
      <c r="AI2036" s="84">
        <v>1</v>
      </c>
      <c r="AJ2036" s="88" t="s">
        <v>14803</v>
      </c>
      <c r="AK2036" s="84" t="s">
        <v>2342</v>
      </c>
      <c r="AL2036" s="84" t="b">
        <v>0</v>
      </c>
      <c r="AM2036" s="88" t="s">
        <v>14803</v>
      </c>
      <c r="AN2036" s="84">
        <v>0</v>
      </c>
      <c r="AO2036" s="84">
        <v>0</v>
      </c>
      <c r="AP2036" s="84"/>
      <c r="AQ2036" s="84"/>
      <c r="AR2036" s="84"/>
      <c r="AS2036" s="84"/>
      <c r="AT2036" s="84"/>
      <c r="AU2036" s="84"/>
      <c r="AV2036" s="84"/>
      <c r="AW2036" s="84"/>
    </row>
    <row r="2037" spans="1:49" x14ac:dyDescent="0.25">
      <c r="A2037" s="69" t="s">
        <v>7880</v>
      </c>
      <c r="B2037" s="69" t="s">
        <v>8635</v>
      </c>
      <c r="C2037" s="70"/>
      <c r="D2037" s="71"/>
      <c r="E2037" s="72"/>
      <c r="F2037" s="73"/>
      <c r="G2037" s="70"/>
      <c r="H2037" s="74"/>
      <c r="I2037" s="75"/>
      <c r="J2037" s="75"/>
      <c r="K2037" s="36"/>
      <c r="L2037" s="82"/>
      <c r="M2037" s="82"/>
      <c r="N2037" s="77"/>
      <c r="O2037" s="84" t="s">
        <v>825</v>
      </c>
      <c r="P2037" s="86">
        <v>42759.001666666663</v>
      </c>
      <c r="Q2037" s="84" t="s">
        <v>9847</v>
      </c>
      <c r="R2037" s="87" t="s">
        <v>10618</v>
      </c>
      <c r="S2037" s="84" t="s">
        <v>1250</v>
      </c>
      <c r="T2037" s="84" t="s">
        <v>11273</v>
      </c>
      <c r="U2037" s="86">
        <v>42759.001666666663</v>
      </c>
      <c r="V2037" s="87" t="s">
        <v>12716</v>
      </c>
      <c r="W2037" s="84"/>
      <c r="X2037" s="84"/>
      <c r="Y2037" s="88" t="s">
        <v>14805</v>
      </c>
      <c r="Z2037" s="84"/>
      <c r="AA2037" s="84" t="b">
        <v>0</v>
      </c>
      <c r="AB2037" s="84">
        <v>0</v>
      </c>
      <c r="AC2037" s="88" t="s">
        <v>2133</v>
      </c>
      <c r="AD2037" s="84" t="b">
        <v>0</v>
      </c>
      <c r="AE2037" s="84" t="s">
        <v>2140</v>
      </c>
      <c r="AF2037" s="84"/>
      <c r="AG2037" s="88" t="s">
        <v>2133</v>
      </c>
      <c r="AH2037" s="84" t="b">
        <v>0</v>
      </c>
      <c r="AI2037" s="84">
        <v>80</v>
      </c>
      <c r="AJ2037" s="88" t="s">
        <v>15656</v>
      </c>
      <c r="AK2037" s="84" t="s">
        <v>2343</v>
      </c>
      <c r="AL2037" s="84" t="b">
        <v>0</v>
      </c>
      <c r="AM2037" s="88" t="s">
        <v>15656</v>
      </c>
      <c r="AN2037" s="84">
        <v>0</v>
      </c>
      <c r="AO2037" s="84">
        <v>0</v>
      </c>
      <c r="AP2037" s="84"/>
      <c r="AQ2037" s="84"/>
      <c r="AR2037" s="84"/>
      <c r="AS2037" s="84"/>
      <c r="AT2037" s="84"/>
      <c r="AU2037" s="84"/>
      <c r="AV2037" s="84"/>
      <c r="AW2037" s="84"/>
    </row>
    <row r="2038" spans="1:49" x14ac:dyDescent="0.25">
      <c r="A2038" s="69" t="s">
        <v>7881</v>
      </c>
      <c r="B2038" s="69" t="s">
        <v>8635</v>
      </c>
      <c r="C2038" s="70"/>
      <c r="D2038" s="71"/>
      <c r="E2038" s="72"/>
      <c r="F2038" s="73"/>
      <c r="G2038" s="70"/>
      <c r="H2038" s="74"/>
      <c r="I2038" s="75"/>
      <c r="J2038" s="75"/>
      <c r="K2038" s="36"/>
      <c r="L2038" s="82"/>
      <c r="M2038" s="82"/>
      <c r="N2038" s="77"/>
      <c r="O2038" s="84" t="s">
        <v>825</v>
      </c>
      <c r="P2038" s="86">
        <v>42759.002187500002</v>
      </c>
      <c r="Q2038" s="84" t="s">
        <v>9847</v>
      </c>
      <c r="R2038" s="87" t="s">
        <v>10618</v>
      </c>
      <c r="S2038" s="84" t="s">
        <v>1250</v>
      </c>
      <c r="T2038" s="84" t="s">
        <v>11273</v>
      </c>
      <c r="U2038" s="86">
        <v>42759.002187500002</v>
      </c>
      <c r="V2038" s="87" t="s">
        <v>12717</v>
      </c>
      <c r="W2038" s="84"/>
      <c r="X2038" s="84"/>
      <c r="Y2038" s="88" t="s">
        <v>14806</v>
      </c>
      <c r="Z2038" s="84"/>
      <c r="AA2038" s="84" t="b">
        <v>0</v>
      </c>
      <c r="AB2038" s="84">
        <v>0</v>
      </c>
      <c r="AC2038" s="88" t="s">
        <v>2133</v>
      </c>
      <c r="AD2038" s="84" t="b">
        <v>0</v>
      </c>
      <c r="AE2038" s="84" t="s">
        <v>2140</v>
      </c>
      <c r="AF2038" s="84"/>
      <c r="AG2038" s="88" t="s">
        <v>2133</v>
      </c>
      <c r="AH2038" s="84" t="b">
        <v>0</v>
      </c>
      <c r="AI2038" s="84">
        <v>80</v>
      </c>
      <c r="AJ2038" s="88" t="s">
        <v>15656</v>
      </c>
      <c r="AK2038" s="84" t="s">
        <v>2343</v>
      </c>
      <c r="AL2038" s="84" t="b">
        <v>0</v>
      </c>
      <c r="AM2038" s="88" t="s">
        <v>15656</v>
      </c>
      <c r="AN2038" s="84">
        <v>0</v>
      </c>
      <c r="AO2038" s="84">
        <v>0</v>
      </c>
      <c r="AP2038" s="84"/>
      <c r="AQ2038" s="84"/>
      <c r="AR2038" s="84"/>
      <c r="AS2038" s="84"/>
      <c r="AT2038" s="84"/>
      <c r="AU2038" s="84"/>
      <c r="AV2038" s="84"/>
      <c r="AW2038" s="84"/>
    </row>
    <row r="2039" spans="1:49" x14ac:dyDescent="0.25">
      <c r="A2039" s="69" t="s">
        <v>7882</v>
      </c>
      <c r="B2039" s="69" t="s">
        <v>7882</v>
      </c>
      <c r="C2039" s="70"/>
      <c r="D2039" s="71"/>
      <c r="E2039" s="72"/>
      <c r="F2039" s="73"/>
      <c r="G2039" s="70"/>
      <c r="H2039" s="74"/>
      <c r="I2039" s="75"/>
      <c r="J2039" s="75"/>
      <c r="K2039" s="36"/>
      <c r="L2039" s="82"/>
      <c r="M2039" s="82"/>
      <c r="N2039" s="77"/>
      <c r="O2039" s="84" t="s">
        <v>179</v>
      </c>
      <c r="P2039" s="86">
        <v>42759.003009259257</v>
      </c>
      <c r="Q2039" s="84" t="s">
        <v>9868</v>
      </c>
      <c r="R2039" s="87" t="s">
        <v>10537</v>
      </c>
      <c r="S2039" s="84" t="s">
        <v>10872</v>
      </c>
      <c r="T2039" s="84" t="s">
        <v>10916</v>
      </c>
      <c r="U2039" s="86">
        <v>42759.003009259257</v>
      </c>
      <c r="V2039" s="87" t="s">
        <v>12718</v>
      </c>
      <c r="W2039" s="84"/>
      <c r="X2039" s="84"/>
      <c r="Y2039" s="88" t="s">
        <v>14807</v>
      </c>
      <c r="Z2039" s="84"/>
      <c r="AA2039" s="84" t="b">
        <v>0</v>
      </c>
      <c r="AB2039" s="84">
        <v>0</v>
      </c>
      <c r="AC2039" s="88" t="s">
        <v>2133</v>
      </c>
      <c r="AD2039" s="84" t="b">
        <v>0</v>
      </c>
      <c r="AE2039" s="84" t="s">
        <v>2140</v>
      </c>
      <c r="AF2039" s="84"/>
      <c r="AG2039" s="88" t="s">
        <v>2133</v>
      </c>
      <c r="AH2039" s="84" t="b">
        <v>0</v>
      </c>
      <c r="AI2039" s="84">
        <v>0</v>
      </c>
      <c r="AJ2039" s="88" t="s">
        <v>2133</v>
      </c>
      <c r="AK2039" s="84" t="s">
        <v>2340</v>
      </c>
      <c r="AL2039" s="84" t="b">
        <v>0</v>
      </c>
      <c r="AM2039" s="88" t="s">
        <v>14807</v>
      </c>
      <c r="AN2039" s="84">
        <v>0</v>
      </c>
      <c r="AO2039" s="84">
        <v>0</v>
      </c>
      <c r="AP2039" s="84"/>
      <c r="AQ2039" s="84"/>
      <c r="AR2039" s="84"/>
      <c r="AS2039" s="84"/>
      <c r="AT2039" s="84"/>
      <c r="AU2039" s="84"/>
      <c r="AV2039" s="84"/>
      <c r="AW2039" s="84"/>
    </row>
    <row r="2040" spans="1:49" x14ac:dyDescent="0.25">
      <c r="A2040" s="69" t="s">
        <v>7883</v>
      </c>
      <c r="B2040" s="69" t="s">
        <v>8933</v>
      </c>
      <c r="C2040" s="70"/>
      <c r="D2040" s="71"/>
      <c r="E2040" s="72"/>
      <c r="F2040" s="73"/>
      <c r="G2040" s="70"/>
      <c r="H2040" s="74"/>
      <c r="I2040" s="75"/>
      <c r="J2040" s="75"/>
      <c r="K2040" s="36"/>
      <c r="L2040" s="82"/>
      <c r="M2040" s="82"/>
      <c r="N2040" s="77"/>
      <c r="O2040" s="84" t="s">
        <v>825</v>
      </c>
      <c r="P2040" s="86">
        <v>42759.003020833334</v>
      </c>
      <c r="Q2040" s="84" t="s">
        <v>9671</v>
      </c>
      <c r="R2040" s="87" t="s">
        <v>10546</v>
      </c>
      <c r="S2040" s="84" t="s">
        <v>10855</v>
      </c>
      <c r="T2040" s="84" t="s">
        <v>10916</v>
      </c>
      <c r="U2040" s="86">
        <v>42759.003020833334</v>
      </c>
      <c r="V2040" s="87" t="s">
        <v>12719</v>
      </c>
      <c r="W2040" s="84"/>
      <c r="X2040" s="84"/>
      <c r="Y2040" s="88" t="s">
        <v>14808</v>
      </c>
      <c r="Z2040" s="84"/>
      <c r="AA2040" s="84" t="b">
        <v>0</v>
      </c>
      <c r="AB2040" s="84">
        <v>0</v>
      </c>
      <c r="AC2040" s="88" t="s">
        <v>2133</v>
      </c>
      <c r="AD2040" s="84" t="b">
        <v>0</v>
      </c>
      <c r="AE2040" s="84" t="s">
        <v>2140</v>
      </c>
      <c r="AF2040" s="84"/>
      <c r="AG2040" s="88" t="s">
        <v>2133</v>
      </c>
      <c r="AH2040" s="84" t="b">
        <v>0</v>
      </c>
      <c r="AI2040" s="84">
        <v>13</v>
      </c>
      <c r="AJ2040" s="88" t="s">
        <v>16193</v>
      </c>
      <c r="AK2040" s="84" t="s">
        <v>2343</v>
      </c>
      <c r="AL2040" s="84" t="b">
        <v>0</v>
      </c>
      <c r="AM2040" s="88" t="s">
        <v>16193</v>
      </c>
      <c r="AN2040" s="84">
        <v>0</v>
      </c>
      <c r="AO2040" s="84">
        <v>0</v>
      </c>
      <c r="AP2040" s="84"/>
      <c r="AQ2040" s="84"/>
      <c r="AR2040" s="84"/>
      <c r="AS2040" s="84"/>
      <c r="AT2040" s="84"/>
      <c r="AU2040" s="84"/>
      <c r="AV2040" s="84"/>
      <c r="AW2040" s="84"/>
    </row>
    <row r="2041" spans="1:49" x14ac:dyDescent="0.25">
      <c r="A2041" s="69" t="s">
        <v>7884</v>
      </c>
      <c r="B2041" s="69" t="s">
        <v>601</v>
      </c>
      <c r="C2041" s="70"/>
      <c r="D2041" s="71"/>
      <c r="E2041" s="72"/>
      <c r="F2041" s="73"/>
      <c r="G2041" s="70"/>
      <c r="H2041" s="74"/>
      <c r="I2041" s="75"/>
      <c r="J2041" s="75"/>
      <c r="K2041" s="36"/>
      <c r="L2041" s="82"/>
      <c r="M2041" s="82"/>
      <c r="N2041" s="77"/>
      <c r="O2041" s="84" t="s">
        <v>825</v>
      </c>
      <c r="P2041" s="86">
        <v>42759.003055555557</v>
      </c>
      <c r="Q2041" s="84" t="s">
        <v>9869</v>
      </c>
      <c r="R2041" s="84"/>
      <c r="S2041" s="84"/>
      <c r="T2041" s="84" t="s">
        <v>11009</v>
      </c>
      <c r="U2041" s="86">
        <v>42759.003055555557</v>
      </c>
      <c r="V2041" s="87" t="s">
        <v>12720</v>
      </c>
      <c r="W2041" s="84"/>
      <c r="X2041" s="84"/>
      <c r="Y2041" s="88" t="s">
        <v>14809</v>
      </c>
      <c r="Z2041" s="84"/>
      <c r="AA2041" s="84" t="b">
        <v>0</v>
      </c>
      <c r="AB2041" s="84">
        <v>0</v>
      </c>
      <c r="AC2041" s="88" t="s">
        <v>2133</v>
      </c>
      <c r="AD2041" s="84" t="b">
        <v>0</v>
      </c>
      <c r="AE2041" s="84" t="s">
        <v>2140</v>
      </c>
      <c r="AF2041" s="84"/>
      <c r="AG2041" s="88" t="s">
        <v>2133</v>
      </c>
      <c r="AH2041" s="84" t="b">
        <v>0</v>
      </c>
      <c r="AI2041" s="84">
        <v>5</v>
      </c>
      <c r="AJ2041" s="88" t="s">
        <v>16208</v>
      </c>
      <c r="AK2041" s="84" t="s">
        <v>2343</v>
      </c>
      <c r="AL2041" s="84" t="b">
        <v>0</v>
      </c>
      <c r="AM2041" s="88" t="s">
        <v>16208</v>
      </c>
      <c r="AN2041" s="84">
        <v>0</v>
      </c>
      <c r="AO2041" s="84">
        <v>0</v>
      </c>
      <c r="AP2041" s="84"/>
      <c r="AQ2041" s="84"/>
      <c r="AR2041" s="84"/>
      <c r="AS2041" s="84"/>
      <c r="AT2041" s="84"/>
      <c r="AU2041" s="84"/>
      <c r="AV2041" s="84"/>
      <c r="AW2041" s="84"/>
    </row>
    <row r="2042" spans="1:49" x14ac:dyDescent="0.25">
      <c r="A2042" s="69" t="s">
        <v>7884</v>
      </c>
      <c r="B2042" s="69" t="s">
        <v>8990</v>
      </c>
      <c r="C2042" s="70"/>
      <c r="D2042" s="71"/>
      <c r="E2042" s="72"/>
      <c r="F2042" s="73"/>
      <c r="G2042" s="70"/>
      <c r="H2042" s="74"/>
      <c r="I2042" s="75"/>
      <c r="J2042" s="75"/>
      <c r="K2042" s="36"/>
      <c r="L2042" s="82"/>
      <c r="M2042" s="82"/>
      <c r="N2042" s="77"/>
      <c r="O2042" s="84" t="s">
        <v>825</v>
      </c>
      <c r="P2042" s="86">
        <v>42759.003055555557</v>
      </c>
      <c r="Q2042" s="84" t="s">
        <v>9869</v>
      </c>
      <c r="R2042" s="84"/>
      <c r="S2042" s="84"/>
      <c r="T2042" s="84" t="s">
        <v>11009</v>
      </c>
      <c r="U2042" s="86">
        <v>42759.003055555557</v>
      </c>
      <c r="V2042" s="87" t="s">
        <v>12720</v>
      </c>
      <c r="W2042" s="84"/>
      <c r="X2042" s="84"/>
      <c r="Y2042" s="88" t="s">
        <v>14809</v>
      </c>
      <c r="Z2042" s="84"/>
      <c r="AA2042" s="84" t="b">
        <v>0</v>
      </c>
      <c r="AB2042" s="84">
        <v>0</v>
      </c>
      <c r="AC2042" s="88" t="s">
        <v>2133</v>
      </c>
      <c r="AD2042" s="84" t="b">
        <v>0</v>
      </c>
      <c r="AE2042" s="84" t="s">
        <v>2140</v>
      </c>
      <c r="AF2042" s="84"/>
      <c r="AG2042" s="88" t="s">
        <v>2133</v>
      </c>
      <c r="AH2042" s="84" t="b">
        <v>0</v>
      </c>
      <c r="AI2042" s="84">
        <v>5</v>
      </c>
      <c r="AJ2042" s="88" t="s">
        <v>16208</v>
      </c>
      <c r="AK2042" s="84" t="s">
        <v>2343</v>
      </c>
      <c r="AL2042" s="84" t="b">
        <v>0</v>
      </c>
      <c r="AM2042" s="88" t="s">
        <v>16208</v>
      </c>
      <c r="AN2042" s="84">
        <v>0</v>
      </c>
      <c r="AO2042" s="84">
        <v>0</v>
      </c>
      <c r="AP2042" s="84"/>
      <c r="AQ2042" s="84"/>
      <c r="AR2042" s="84"/>
      <c r="AS2042" s="84"/>
      <c r="AT2042" s="84"/>
      <c r="AU2042" s="84"/>
      <c r="AV2042" s="84"/>
      <c r="AW2042" s="84"/>
    </row>
    <row r="2043" spans="1:49" x14ac:dyDescent="0.25">
      <c r="A2043" s="69" t="s">
        <v>7885</v>
      </c>
      <c r="B2043" s="69" t="s">
        <v>8929</v>
      </c>
      <c r="C2043" s="70"/>
      <c r="D2043" s="71"/>
      <c r="E2043" s="72"/>
      <c r="F2043" s="73"/>
      <c r="G2043" s="70"/>
      <c r="H2043" s="74"/>
      <c r="I2043" s="75"/>
      <c r="J2043" s="75"/>
      <c r="K2043" s="36"/>
      <c r="L2043" s="82"/>
      <c r="M2043" s="82"/>
      <c r="N2043" s="77"/>
      <c r="O2043" s="84" t="s">
        <v>825</v>
      </c>
      <c r="P2043" s="86">
        <v>42758.999699074076</v>
      </c>
      <c r="Q2043" s="84" t="s">
        <v>9870</v>
      </c>
      <c r="R2043" s="87" t="s">
        <v>10622</v>
      </c>
      <c r="S2043" s="84" t="s">
        <v>1237</v>
      </c>
      <c r="T2043" s="84" t="s">
        <v>11282</v>
      </c>
      <c r="U2043" s="86">
        <v>42758.999699074076</v>
      </c>
      <c r="V2043" s="87" t="s">
        <v>12721</v>
      </c>
      <c r="W2043" s="84"/>
      <c r="X2043" s="84"/>
      <c r="Y2043" s="88" t="s">
        <v>14810</v>
      </c>
      <c r="Z2043" s="84"/>
      <c r="AA2043" s="84" t="b">
        <v>0</v>
      </c>
      <c r="AB2043" s="84">
        <v>0</v>
      </c>
      <c r="AC2043" s="88" t="s">
        <v>2133</v>
      </c>
      <c r="AD2043" s="84" t="b">
        <v>0</v>
      </c>
      <c r="AE2043" s="84" t="s">
        <v>2140</v>
      </c>
      <c r="AF2043" s="84"/>
      <c r="AG2043" s="88" t="s">
        <v>2133</v>
      </c>
      <c r="AH2043" s="84" t="b">
        <v>0</v>
      </c>
      <c r="AI2043" s="84">
        <v>1</v>
      </c>
      <c r="AJ2043" s="88" t="s">
        <v>2133</v>
      </c>
      <c r="AK2043" s="84" t="s">
        <v>2340</v>
      </c>
      <c r="AL2043" s="84" t="b">
        <v>0</v>
      </c>
      <c r="AM2043" s="88" t="s">
        <v>14810</v>
      </c>
      <c r="AN2043" s="84">
        <v>0</v>
      </c>
      <c r="AO2043" s="84">
        <v>0</v>
      </c>
      <c r="AP2043" s="84"/>
      <c r="AQ2043" s="84"/>
      <c r="AR2043" s="84"/>
      <c r="AS2043" s="84"/>
      <c r="AT2043" s="84"/>
      <c r="AU2043" s="84"/>
      <c r="AV2043" s="84"/>
      <c r="AW2043" s="84"/>
    </row>
    <row r="2044" spans="1:49" x14ac:dyDescent="0.25">
      <c r="A2044" s="69" t="s">
        <v>7886</v>
      </c>
      <c r="B2044" s="69" t="s">
        <v>7885</v>
      </c>
      <c r="C2044" s="70"/>
      <c r="D2044" s="71"/>
      <c r="E2044" s="72"/>
      <c r="F2044" s="73"/>
      <c r="G2044" s="70"/>
      <c r="H2044" s="74"/>
      <c r="I2044" s="75"/>
      <c r="J2044" s="75"/>
      <c r="K2044" s="36"/>
      <c r="L2044" s="82"/>
      <c r="M2044" s="82"/>
      <c r="N2044" s="77"/>
      <c r="O2044" s="84" t="s">
        <v>825</v>
      </c>
      <c r="P2044" s="86">
        <v>42759.003206018519</v>
      </c>
      <c r="Q2044" s="84" t="s">
        <v>9871</v>
      </c>
      <c r="R2044" s="84"/>
      <c r="S2044" s="84"/>
      <c r="T2044" s="84" t="s">
        <v>11282</v>
      </c>
      <c r="U2044" s="86">
        <v>42759.003206018519</v>
      </c>
      <c r="V2044" s="87" t="s">
        <v>12722</v>
      </c>
      <c r="W2044" s="84"/>
      <c r="X2044" s="84"/>
      <c r="Y2044" s="88" t="s">
        <v>14811</v>
      </c>
      <c r="Z2044" s="84"/>
      <c r="AA2044" s="84" t="b">
        <v>0</v>
      </c>
      <c r="AB2044" s="84">
        <v>0</v>
      </c>
      <c r="AC2044" s="88" t="s">
        <v>2133</v>
      </c>
      <c r="AD2044" s="84" t="b">
        <v>0</v>
      </c>
      <c r="AE2044" s="84" t="s">
        <v>2140</v>
      </c>
      <c r="AF2044" s="84"/>
      <c r="AG2044" s="88" t="s">
        <v>2133</v>
      </c>
      <c r="AH2044" s="84" t="b">
        <v>0</v>
      </c>
      <c r="AI2044" s="84">
        <v>1</v>
      </c>
      <c r="AJ2044" s="88" t="s">
        <v>14810</v>
      </c>
      <c r="AK2044" s="84" t="s">
        <v>2343</v>
      </c>
      <c r="AL2044" s="84" t="b">
        <v>0</v>
      </c>
      <c r="AM2044" s="88" t="s">
        <v>14810</v>
      </c>
      <c r="AN2044" s="84">
        <v>0</v>
      </c>
      <c r="AO2044" s="84">
        <v>0</v>
      </c>
      <c r="AP2044" s="84"/>
      <c r="AQ2044" s="84"/>
      <c r="AR2044" s="84"/>
      <c r="AS2044" s="84"/>
      <c r="AT2044" s="84"/>
      <c r="AU2044" s="84"/>
      <c r="AV2044" s="84"/>
      <c r="AW2044" s="84"/>
    </row>
    <row r="2045" spans="1:49" x14ac:dyDescent="0.25">
      <c r="A2045" s="69" t="s">
        <v>7886</v>
      </c>
      <c r="B2045" s="69" t="s">
        <v>8929</v>
      </c>
      <c r="C2045" s="70"/>
      <c r="D2045" s="71"/>
      <c r="E2045" s="72"/>
      <c r="F2045" s="73"/>
      <c r="G2045" s="70"/>
      <c r="H2045" s="74"/>
      <c r="I2045" s="75"/>
      <c r="J2045" s="75"/>
      <c r="K2045" s="36"/>
      <c r="L2045" s="82"/>
      <c r="M2045" s="82"/>
      <c r="N2045" s="77"/>
      <c r="O2045" s="84" t="s">
        <v>825</v>
      </c>
      <c r="P2045" s="86">
        <v>42759.003206018519</v>
      </c>
      <c r="Q2045" s="84" t="s">
        <v>9871</v>
      </c>
      <c r="R2045" s="84"/>
      <c r="S2045" s="84"/>
      <c r="T2045" s="84" t="s">
        <v>11282</v>
      </c>
      <c r="U2045" s="86">
        <v>42759.003206018519</v>
      </c>
      <c r="V2045" s="87" t="s">
        <v>12722</v>
      </c>
      <c r="W2045" s="84"/>
      <c r="X2045" s="84"/>
      <c r="Y2045" s="88" t="s">
        <v>14811</v>
      </c>
      <c r="Z2045" s="84"/>
      <c r="AA2045" s="84" t="b">
        <v>0</v>
      </c>
      <c r="AB2045" s="84">
        <v>0</v>
      </c>
      <c r="AC2045" s="88" t="s">
        <v>2133</v>
      </c>
      <c r="AD2045" s="84" t="b">
        <v>0</v>
      </c>
      <c r="AE2045" s="84" t="s">
        <v>2140</v>
      </c>
      <c r="AF2045" s="84"/>
      <c r="AG2045" s="88" t="s">
        <v>2133</v>
      </c>
      <c r="AH2045" s="84" t="b">
        <v>0</v>
      </c>
      <c r="AI2045" s="84">
        <v>1</v>
      </c>
      <c r="AJ2045" s="88" t="s">
        <v>14810</v>
      </c>
      <c r="AK2045" s="84" t="s">
        <v>2343</v>
      </c>
      <c r="AL2045" s="84" t="b">
        <v>0</v>
      </c>
      <c r="AM2045" s="88" t="s">
        <v>14810</v>
      </c>
      <c r="AN2045" s="84">
        <v>0</v>
      </c>
      <c r="AO2045" s="84">
        <v>0</v>
      </c>
      <c r="AP2045" s="84"/>
      <c r="AQ2045" s="84"/>
      <c r="AR2045" s="84"/>
      <c r="AS2045" s="84"/>
      <c r="AT2045" s="84"/>
      <c r="AU2045" s="84"/>
      <c r="AV2045" s="84"/>
      <c r="AW2045" s="84"/>
    </row>
    <row r="2046" spans="1:49" x14ac:dyDescent="0.25">
      <c r="A2046" s="69" t="s">
        <v>7887</v>
      </c>
      <c r="B2046" s="69" t="s">
        <v>7887</v>
      </c>
      <c r="C2046" s="70"/>
      <c r="D2046" s="71"/>
      <c r="E2046" s="72"/>
      <c r="F2046" s="73"/>
      <c r="G2046" s="70"/>
      <c r="H2046" s="74"/>
      <c r="I2046" s="75"/>
      <c r="J2046" s="75"/>
      <c r="K2046" s="36"/>
      <c r="L2046" s="82"/>
      <c r="M2046" s="82"/>
      <c r="N2046" s="77"/>
      <c r="O2046" s="84" t="s">
        <v>179</v>
      </c>
      <c r="P2046" s="86">
        <v>42759.003287037034</v>
      </c>
      <c r="Q2046" s="84" t="s">
        <v>9872</v>
      </c>
      <c r="R2046" s="84"/>
      <c r="S2046" s="84"/>
      <c r="T2046" s="84" t="s">
        <v>11283</v>
      </c>
      <c r="U2046" s="86">
        <v>42759.003287037034</v>
      </c>
      <c r="V2046" s="87" t="s">
        <v>12723</v>
      </c>
      <c r="W2046" s="84"/>
      <c r="X2046" s="84"/>
      <c r="Y2046" s="88" t="s">
        <v>14812</v>
      </c>
      <c r="Z2046" s="84"/>
      <c r="AA2046" s="84" t="b">
        <v>0</v>
      </c>
      <c r="AB2046" s="84">
        <v>1</v>
      </c>
      <c r="AC2046" s="88" t="s">
        <v>2133</v>
      </c>
      <c r="AD2046" s="84" t="b">
        <v>0</v>
      </c>
      <c r="AE2046" s="84" t="s">
        <v>2141</v>
      </c>
      <c r="AF2046" s="84"/>
      <c r="AG2046" s="88" t="s">
        <v>2133</v>
      </c>
      <c r="AH2046" s="84" t="b">
        <v>0</v>
      </c>
      <c r="AI2046" s="84">
        <v>0</v>
      </c>
      <c r="AJ2046" s="88" t="s">
        <v>2133</v>
      </c>
      <c r="AK2046" s="84" t="s">
        <v>2342</v>
      </c>
      <c r="AL2046" s="84" t="b">
        <v>0</v>
      </c>
      <c r="AM2046" s="88" t="s">
        <v>14812</v>
      </c>
      <c r="AN2046" s="84">
        <v>0</v>
      </c>
      <c r="AO2046" s="84">
        <v>0</v>
      </c>
      <c r="AP2046" s="84"/>
      <c r="AQ2046" s="84"/>
      <c r="AR2046" s="84"/>
      <c r="AS2046" s="84"/>
      <c r="AT2046" s="84"/>
      <c r="AU2046" s="84"/>
      <c r="AV2046" s="84"/>
      <c r="AW2046" s="84"/>
    </row>
    <row r="2047" spans="1:49" x14ac:dyDescent="0.25">
      <c r="A2047" s="69" t="s">
        <v>7888</v>
      </c>
      <c r="B2047" s="69" t="s">
        <v>671</v>
      </c>
      <c r="C2047" s="70"/>
      <c r="D2047" s="71"/>
      <c r="E2047" s="72"/>
      <c r="F2047" s="73"/>
      <c r="G2047" s="70"/>
      <c r="H2047" s="74"/>
      <c r="I2047" s="75"/>
      <c r="J2047" s="75"/>
      <c r="K2047" s="36"/>
      <c r="L2047" s="82"/>
      <c r="M2047" s="82"/>
      <c r="N2047" s="77"/>
      <c r="O2047" s="84" t="s">
        <v>826</v>
      </c>
      <c r="P2047" s="86">
        <v>42759.004479166666</v>
      </c>
      <c r="Q2047" s="84" t="s">
        <v>9873</v>
      </c>
      <c r="R2047" s="84"/>
      <c r="S2047" s="84"/>
      <c r="T2047" s="84" t="s">
        <v>10916</v>
      </c>
      <c r="U2047" s="86">
        <v>42759.004479166666</v>
      </c>
      <c r="V2047" s="87" t="s">
        <v>12724</v>
      </c>
      <c r="W2047" s="84"/>
      <c r="X2047" s="84"/>
      <c r="Y2047" s="88" t="s">
        <v>14813</v>
      </c>
      <c r="Z2047" s="88" t="s">
        <v>2163</v>
      </c>
      <c r="AA2047" s="84" t="b">
        <v>0</v>
      </c>
      <c r="AB2047" s="84">
        <v>0</v>
      </c>
      <c r="AC2047" s="88" t="s">
        <v>15815</v>
      </c>
      <c r="AD2047" s="84" t="b">
        <v>0</v>
      </c>
      <c r="AE2047" s="84" t="s">
        <v>2140</v>
      </c>
      <c r="AF2047" s="84"/>
      <c r="AG2047" s="88" t="s">
        <v>2133</v>
      </c>
      <c r="AH2047" s="84" t="b">
        <v>0</v>
      </c>
      <c r="AI2047" s="84">
        <v>0</v>
      </c>
      <c r="AJ2047" s="88" t="s">
        <v>2133</v>
      </c>
      <c r="AK2047" s="84" t="s">
        <v>2342</v>
      </c>
      <c r="AL2047" s="84" t="b">
        <v>0</v>
      </c>
      <c r="AM2047" s="88" t="s">
        <v>2163</v>
      </c>
      <c r="AN2047" s="84">
        <v>0</v>
      </c>
      <c r="AO2047" s="84">
        <v>0</v>
      </c>
      <c r="AP2047" s="84"/>
      <c r="AQ2047" s="84"/>
      <c r="AR2047" s="84"/>
      <c r="AS2047" s="84"/>
      <c r="AT2047" s="84"/>
      <c r="AU2047" s="84"/>
      <c r="AV2047" s="84"/>
      <c r="AW2047" s="84"/>
    </row>
    <row r="2048" spans="1:49" x14ac:dyDescent="0.25">
      <c r="A2048" s="69" t="s">
        <v>7889</v>
      </c>
      <c r="B2048" s="69" t="s">
        <v>8991</v>
      </c>
      <c r="C2048" s="70"/>
      <c r="D2048" s="71"/>
      <c r="E2048" s="72"/>
      <c r="F2048" s="73"/>
      <c r="G2048" s="70"/>
      <c r="H2048" s="74"/>
      <c r="I2048" s="75"/>
      <c r="J2048" s="75"/>
      <c r="K2048" s="36"/>
      <c r="L2048" s="82"/>
      <c r="M2048" s="82"/>
      <c r="N2048" s="77"/>
      <c r="O2048" s="84" t="s">
        <v>825</v>
      </c>
      <c r="P2048" s="86">
        <v>42759.004861111112</v>
      </c>
      <c r="Q2048" s="88" t="s">
        <v>9874</v>
      </c>
      <c r="R2048" s="87" t="s">
        <v>10623</v>
      </c>
      <c r="S2048" s="84" t="s">
        <v>10885</v>
      </c>
      <c r="T2048" s="84" t="s">
        <v>10916</v>
      </c>
      <c r="U2048" s="86">
        <v>42759.004861111112</v>
      </c>
      <c r="V2048" s="87" t="s">
        <v>12725</v>
      </c>
      <c r="W2048" s="84"/>
      <c r="X2048" s="84"/>
      <c r="Y2048" s="88" t="s">
        <v>14814</v>
      </c>
      <c r="Z2048" s="84"/>
      <c r="AA2048" s="84" t="b">
        <v>0</v>
      </c>
      <c r="AB2048" s="84">
        <v>0</v>
      </c>
      <c r="AC2048" s="88" t="s">
        <v>2133</v>
      </c>
      <c r="AD2048" s="84" t="b">
        <v>0</v>
      </c>
      <c r="AE2048" s="84" t="s">
        <v>2140</v>
      </c>
      <c r="AF2048" s="84"/>
      <c r="AG2048" s="88" t="s">
        <v>2133</v>
      </c>
      <c r="AH2048" s="84" t="b">
        <v>0</v>
      </c>
      <c r="AI2048" s="84">
        <v>0</v>
      </c>
      <c r="AJ2048" s="88" t="s">
        <v>2133</v>
      </c>
      <c r="AK2048" s="84" t="s">
        <v>2343</v>
      </c>
      <c r="AL2048" s="84" t="b">
        <v>0</v>
      </c>
      <c r="AM2048" s="88" t="s">
        <v>14814</v>
      </c>
      <c r="AN2048" s="84">
        <v>0</v>
      </c>
      <c r="AO2048" s="84">
        <v>0</v>
      </c>
      <c r="AP2048" s="84"/>
      <c r="AQ2048" s="84"/>
      <c r="AR2048" s="84"/>
      <c r="AS2048" s="84"/>
      <c r="AT2048" s="84"/>
      <c r="AU2048" s="84"/>
      <c r="AV2048" s="84"/>
      <c r="AW2048" s="84"/>
    </row>
    <row r="2049" spans="1:49" x14ac:dyDescent="0.25">
      <c r="A2049" s="69" t="s">
        <v>7890</v>
      </c>
      <c r="B2049" s="69" t="s">
        <v>8635</v>
      </c>
      <c r="C2049" s="70"/>
      <c r="D2049" s="71"/>
      <c r="E2049" s="72"/>
      <c r="F2049" s="73"/>
      <c r="G2049" s="70"/>
      <c r="H2049" s="74"/>
      <c r="I2049" s="75"/>
      <c r="J2049" s="75"/>
      <c r="K2049" s="36"/>
      <c r="L2049" s="82"/>
      <c r="M2049" s="82"/>
      <c r="N2049" s="77"/>
      <c r="O2049" s="84" t="s">
        <v>825</v>
      </c>
      <c r="P2049" s="86">
        <v>42759.005381944444</v>
      </c>
      <c r="Q2049" s="84" t="s">
        <v>9847</v>
      </c>
      <c r="R2049" s="87" t="s">
        <v>10618</v>
      </c>
      <c r="S2049" s="84" t="s">
        <v>1250</v>
      </c>
      <c r="T2049" s="84" t="s">
        <v>11273</v>
      </c>
      <c r="U2049" s="86">
        <v>42759.005381944444</v>
      </c>
      <c r="V2049" s="87" t="s">
        <v>12726</v>
      </c>
      <c r="W2049" s="84"/>
      <c r="X2049" s="84"/>
      <c r="Y2049" s="88" t="s">
        <v>14815</v>
      </c>
      <c r="Z2049" s="84"/>
      <c r="AA2049" s="84" t="b">
        <v>0</v>
      </c>
      <c r="AB2049" s="84">
        <v>0</v>
      </c>
      <c r="AC2049" s="88" t="s">
        <v>2133</v>
      </c>
      <c r="AD2049" s="84" t="b">
        <v>0</v>
      </c>
      <c r="AE2049" s="84" t="s">
        <v>2140</v>
      </c>
      <c r="AF2049" s="84"/>
      <c r="AG2049" s="88" t="s">
        <v>2133</v>
      </c>
      <c r="AH2049" s="84" t="b">
        <v>0</v>
      </c>
      <c r="AI2049" s="84">
        <v>80</v>
      </c>
      <c r="AJ2049" s="88" t="s">
        <v>15656</v>
      </c>
      <c r="AK2049" s="84" t="s">
        <v>2344</v>
      </c>
      <c r="AL2049" s="84" t="b">
        <v>0</v>
      </c>
      <c r="AM2049" s="88" t="s">
        <v>15656</v>
      </c>
      <c r="AN2049" s="84">
        <v>0</v>
      </c>
      <c r="AO2049" s="84">
        <v>0</v>
      </c>
      <c r="AP2049" s="84"/>
      <c r="AQ2049" s="84"/>
      <c r="AR2049" s="84"/>
      <c r="AS2049" s="84"/>
      <c r="AT2049" s="84"/>
      <c r="AU2049" s="84"/>
      <c r="AV2049" s="84"/>
      <c r="AW2049" s="84"/>
    </row>
    <row r="2050" spans="1:49" x14ac:dyDescent="0.25">
      <c r="A2050" s="69" t="s">
        <v>7891</v>
      </c>
      <c r="B2050" s="69" t="s">
        <v>639</v>
      </c>
      <c r="C2050" s="70"/>
      <c r="D2050" s="71"/>
      <c r="E2050" s="72"/>
      <c r="F2050" s="73"/>
      <c r="G2050" s="70"/>
      <c r="H2050" s="74"/>
      <c r="I2050" s="75"/>
      <c r="J2050" s="75"/>
      <c r="K2050" s="36"/>
      <c r="L2050" s="82"/>
      <c r="M2050" s="82"/>
      <c r="N2050" s="77"/>
      <c r="O2050" s="84" t="s">
        <v>825</v>
      </c>
      <c r="P2050" s="86">
        <v>42759.005995370368</v>
      </c>
      <c r="Q2050" s="84" t="s">
        <v>9875</v>
      </c>
      <c r="R2050" s="87" t="s">
        <v>10624</v>
      </c>
      <c r="S2050" s="84" t="s">
        <v>1227</v>
      </c>
      <c r="T2050" s="84" t="s">
        <v>11284</v>
      </c>
      <c r="U2050" s="86">
        <v>42759.005995370368</v>
      </c>
      <c r="V2050" s="87" t="s">
        <v>12727</v>
      </c>
      <c r="W2050" s="84"/>
      <c r="X2050" s="84"/>
      <c r="Y2050" s="88" t="s">
        <v>14816</v>
      </c>
      <c r="Z2050" s="84"/>
      <c r="AA2050" s="84" t="b">
        <v>0</v>
      </c>
      <c r="AB2050" s="84">
        <v>0</v>
      </c>
      <c r="AC2050" s="88" t="s">
        <v>2133</v>
      </c>
      <c r="AD2050" s="84" t="b">
        <v>1</v>
      </c>
      <c r="AE2050" s="84" t="s">
        <v>2140</v>
      </c>
      <c r="AF2050" s="84"/>
      <c r="AG2050" s="88" t="s">
        <v>2271</v>
      </c>
      <c r="AH2050" s="84" t="b">
        <v>0</v>
      </c>
      <c r="AI2050" s="84">
        <v>0</v>
      </c>
      <c r="AJ2050" s="88" t="s">
        <v>2133</v>
      </c>
      <c r="AK2050" s="84" t="s">
        <v>2343</v>
      </c>
      <c r="AL2050" s="84" t="b">
        <v>0</v>
      </c>
      <c r="AM2050" s="88" t="s">
        <v>14816</v>
      </c>
      <c r="AN2050" s="84">
        <v>0</v>
      </c>
      <c r="AO2050" s="84">
        <v>0</v>
      </c>
      <c r="AP2050" s="84"/>
      <c r="AQ2050" s="84"/>
      <c r="AR2050" s="84"/>
      <c r="AS2050" s="84"/>
      <c r="AT2050" s="84"/>
      <c r="AU2050" s="84"/>
      <c r="AV2050" s="84"/>
      <c r="AW2050" s="84"/>
    </row>
    <row r="2051" spans="1:49" x14ac:dyDescent="0.25">
      <c r="A2051" s="69" t="s">
        <v>7892</v>
      </c>
      <c r="B2051" s="69" t="s">
        <v>8635</v>
      </c>
      <c r="C2051" s="70"/>
      <c r="D2051" s="71"/>
      <c r="E2051" s="72"/>
      <c r="F2051" s="73"/>
      <c r="G2051" s="70"/>
      <c r="H2051" s="74"/>
      <c r="I2051" s="75"/>
      <c r="J2051" s="75"/>
      <c r="K2051" s="36"/>
      <c r="L2051" s="82"/>
      <c r="M2051" s="82"/>
      <c r="N2051" s="77"/>
      <c r="O2051" s="84" t="s">
        <v>825</v>
      </c>
      <c r="P2051" s="86">
        <v>42759.00640046296</v>
      </c>
      <c r="Q2051" s="84" t="s">
        <v>9847</v>
      </c>
      <c r="R2051" s="87" t="s">
        <v>10618</v>
      </c>
      <c r="S2051" s="84" t="s">
        <v>1250</v>
      </c>
      <c r="T2051" s="84" t="s">
        <v>11273</v>
      </c>
      <c r="U2051" s="86">
        <v>42759.00640046296</v>
      </c>
      <c r="V2051" s="87" t="s">
        <v>12728</v>
      </c>
      <c r="W2051" s="84"/>
      <c r="X2051" s="84"/>
      <c r="Y2051" s="88" t="s">
        <v>14817</v>
      </c>
      <c r="Z2051" s="84"/>
      <c r="AA2051" s="84" t="b">
        <v>0</v>
      </c>
      <c r="AB2051" s="84">
        <v>0</v>
      </c>
      <c r="AC2051" s="88" t="s">
        <v>2133</v>
      </c>
      <c r="AD2051" s="84" t="b">
        <v>0</v>
      </c>
      <c r="AE2051" s="84" t="s">
        <v>2140</v>
      </c>
      <c r="AF2051" s="84"/>
      <c r="AG2051" s="88" t="s">
        <v>2133</v>
      </c>
      <c r="AH2051" s="84" t="b">
        <v>0</v>
      </c>
      <c r="AI2051" s="84">
        <v>80</v>
      </c>
      <c r="AJ2051" s="88" t="s">
        <v>15656</v>
      </c>
      <c r="AK2051" s="84" t="s">
        <v>2343</v>
      </c>
      <c r="AL2051" s="84" t="b">
        <v>0</v>
      </c>
      <c r="AM2051" s="88" t="s">
        <v>15656</v>
      </c>
      <c r="AN2051" s="84">
        <v>0</v>
      </c>
      <c r="AO2051" s="84">
        <v>0</v>
      </c>
      <c r="AP2051" s="84"/>
      <c r="AQ2051" s="84"/>
      <c r="AR2051" s="84"/>
      <c r="AS2051" s="84"/>
      <c r="AT2051" s="84"/>
      <c r="AU2051" s="84"/>
      <c r="AV2051" s="84"/>
      <c r="AW2051" s="84"/>
    </row>
    <row r="2052" spans="1:49" x14ac:dyDescent="0.25">
      <c r="A2052" s="69" t="s">
        <v>7893</v>
      </c>
      <c r="B2052" s="69" t="s">
        <v>8635</v>
      </c>
      <c r="C2052" s="70"/>
      <c r="D2052" s="71"/>
      <c r="E2052" s="72"/>
      <c r="F2052" s="73"/>
      <c r="G2052" s="70"/>
      <c r="H2052" s="74"/>
      <c r="I2052" s="75"/>
      <c r="J2052" s="75"/>
      <c r="K2052" s="36"/>
      <c r="L2052" s="82"/>
      <c r="M2052" s="82"/>
      <c r="N2052" s="77"/>
      <c r="O2052" s="84" t="s">
        <v>825</v>
      </c>
      <c r="P2052" s="86">
        <v>42759.006655092591</v>
      </c>
      <c r="Q2052" s="84" t="s">
        <v>9847</v>
      </c>
      <c r="R2052" s="87" t="s">
        <v>10618</v>
      </c>
      <c r="S2052" s="84" t="s">
        <v>1250</v>
      </c>
      <c r="T2052" s="84" t="s">
        <v>11273</v>
      </c>
      <c r="U2052" s="86">
        <v>42759.006655092591</v>
      </c>
      <c r="V2052" s="87" t="s">
        <v>12729</v>
      </c>
      <c r="W2052" s="84"/>
      <c r="X2052" s="84"/>
      <c r="Y2052" s="88" t="s">
        <v>14818</v>
      </c>
      <c r="Z2052" s="84"/>
      <c r="AA2052" s="84" t="b">
        <v>0</v>
      </c>
      <c r="AB2052" s="84">
        <v>0</v>
      </c>
      <c r="AC2052" s="88" t="s">
        <v>2133</v>
      </c>
      <c r="AD2052" s="84" t="b">
        <v>0</v>
      </c>
      <c r="AE2052" s="84" t="s">
        <v>2140</v>
      </c>
      <c r="AF2052" s="84"/>
      <c r="AG2052" s="88" t="s">
        <v>2133</v>
      </c>
      <c r="AH2052" s="84" t="b">
        <v>0</v>
      </c>
      <c r="AI2052" s="84">
        <v>80</v>
      </c>
      <c r="AJ2052" s="88" t="s">
        <v>15656</v>
      </c>
      <c r="AK2052" s="84" t="s">
        <v>2343</v>
      </c>
      <c r="AL2052" s="84" t="b">
        <v>0</v>
      </c>
      <c r="AM2052" s="88" t="s">
        <v>15656</v>
      </c>
      <c r="AN2052" s="84">
        <v>0</v>
      </c>
      <c r="AO2052" s="84">
        <v>0</v>
      </c>
      <c r="AP2052" s="84"/>
      <c r="AQ2052" s="84"/>
      <c r="AR2052" s="84"/>
      <c r="AS2052" s="84"/>
      <c r="AT2052" s="84"/>
      <c r="AU2052" s="84"/>
      <c r="AV2052" s="84"/>
      <c r="AW2052" s="84"/>
    </row>
    <row r="2053" spans="1:49" x14ac:dyDescent="0.25">
      <c r="A2053" s="69" t="s">
        <v>7894</v>
      </c>
      <c r="B2053" s="69" t="s">
        <v>601</v>
      </c>
      <c r="C2053" s="70"/>
      <c r="D2053" s="71"/>
      <c r="E2053" s="72"/>
      <c r="F2053" s="73"/>
      <c r="G2053" s="70"/>
      <c r="H2053" s="74"/>
      <c r="I2053" s="75"/>
      <c r="J2053" s="75"/>
      <c r="K2053" s="36"/>
      <c r="L2053" s="82"/>
      <c r="M2053" s="82"/>
      <c r="N2053" s="77"/>
      <c r="O2053" s="84" t="s">
        <v>825</v>
      </c>
      <c r="P2053" s="86">
        <v>42759.006944444445</v>
      </c>
      <c r="Q2053" s="84" t="s">
        <v>9876</v>
      </c>
      <c r="R2053" s="84"/>
      <c r="S2053" s="84"/>
      <c r="T2053" s="84" t="s">
        <v>11285</v>
      </c>
      <c r="U2053" s="86">
        <v>42759.006944444445</v>
      </c>
      <c r="V2053" s="87" t="s">
        <v>12730</v>
      </c>
      <c r="W2053" s="84"/>
      <c r="X2053" s="84"/>
      <c r="Y2053" s="88" t="s">
        <v>14819</v>
      </c>
      <c r="Z2053" s="84"/>
      <c r="AA2053" s="84" t="b">
        <v>0</v>
      </c>
      <c r="AB2053" s="84">
        <v>1</v>
      </c>
      <c r="AC2053" s="88" t="s">
        <v>2133</v>
      </c>
      <c r="AD2053" s="84" t="b">
        <v>0</v>
      </c>
      <c r="AE2053" s="84" t="s">
        <v>2140</v>
      </c>
      <c r="AF2053" s="84"/>
      <c r="AG2053" s="88" t="s">
        <v>2133</v>
      </c>
      <c r="AH2053" s="84" t="b">
        <v>0</v>
      </c>
      <c r="AI2053" s="84">
        <v>0</v>
      </c>
      <c r="AJ2053" s="88" t="s">
        <v>2133</v>
      </c>
      <c r="AK2053" s="84" t="s">
        <v>2342</v>
      </c>
      <c r="AL2053" s="84" t="b">
        <v>0</v>
      </c>
      <c r="AM2053" s="88" t="s">
        <v>14819</v>
      </c>
      <c r="AN2053" s="84">
        <v>0</v>
      </c>
      <c r="AO2053" s="84">
        <v>0</v>
      </c>
      <c r="AP2053" s="84"/>
      <c r="AQ2053" s="84"/>
      <c r="AR2053" s="84"/>
      <c r="AS2053" s="84"/>
      <c r="AT2053" s="84"/>
      <c r="AU2053" s="84"/>
      <c r="AV2053" s="84"/>
      <c r="AW2053" s="84"/>
    </row>
    <row r="2054" spans="1:49" x14ac:dyDescent="0.25">
      <c r="A2054" s="69" t="s">
        <v>7895</v>
      </c>
      <c r="B2054" s="69" t="s">
        <v>8635</v>
      </c>
      <c r="C2054" s="70"/>
      <c r="D2054" s="71"/>
      <c r="E2054" s="72"/>
      <c r="F2054" s="73"/>
      <c r="G2054" s="70"/>
      <c r="H2054" s="74"/>
      <c r="I2054" s="75"/>
      <c r="J2054" s="75"/>
      <c r="K2054" s="36"/>
      <c r="L2054" s="82"/>
      <c r="M2054" s="82"/>
      <c r="N2054" s="77"/>
      <c r="O2054" s="84" t="s">
        <v>825</v>
      </c>
      <c r="P2054" s="86">
        <v>42759.007256944446</v>
      </c>
      <c r="Q2054" s="84" t="s">
        <v>9847</v>
      </c>
      <c r="R2054" s="87" t="s">
        <v>10618</v>
      </c>
      <c r="S2054" s="84" t="s">
        <v>1250</v>
      </c>
      <c r="T2054" s="84" t="s">
        <v>11273</v>
      </c>
      <c r="U2054" s="86">
        <v>42759.007256944446</v>
      </c>
      <c r="V2054" s="87" t="s">
        <v>12731</v>
      </c>
      <c r="W2054" s="84"/>
      <c r="X2054" s="84"/>
      <c r="Y2054" s="88" t="s">
        <v>14820</v>
      </c>
      <c r="Z2054" s="84"/>
      <c r="AA2054" s="84" t="b">
        <v>0</v>
      </c>
      <c r="AB2054" s="84">
        <v>0</v>
      </c>
      <c r="AC2054" s="88" t="s">
        <v>2133</v>
      </c>
      <c r="AD2054" s="84" t="b">
        <v>0</v>
      </c>
      <c r="AE2054" s="84" t="s">
        <v>2140</v>
      </c>
      <c r="AF2054" s="84"/>
      <c r="AG2054" s="88" t="s">
        <v>2133</v>
      </c>
      <c r="AH2054" s="84" t="b">
        <v>0</v>
      </c>
      <c r="AI2054" s="84">
        <v>80</v>
      </c>
      <c r="AJ2054" s="88" t="s">
        <v>15656</v>
      </c>
      <c r="AK2054" s="84" t="s">
        <v>2343</v>
      </c>
      <c r="AL2054" s="84" t="b">
        <v>0</v>
      </c>
      <c r="AM2054" s="88" t="s">
        <v>15656</v>
      </c>
      <c r="AN2054" s="84">
        <v>0</v>
      </c>
      <c r="AO2054" s="84">
        <v>0</v>
      </c>
      <c r="AP2054" s="84"/>
      <c r="AQ2054" s="84"/>
      <c r="AR2054" s="84"/>
      <c r="AS2054" s="84"/>
      <c r="AT2054" s="84"/>
      <c r="AU2054" s="84"/>
      <c r="AV2054" s="84"/>
      <c r="AW2054" s="84"/>
    </row>
    <row r="2055" spans="1:49" x14ac:dyDescent="0.25">
      <c r="A2055" s="69" t="s">
        <v>7896</v>
      </c>
      <c r="B2055" s="69" t="s">
        <v>601</v>
      </c>
      <c r="C2055" s="70"/>
      <c r="D2055" s="71"/>
      <c r="E2055" s="72"/>
      <c r="F2055" s="73"/>
      <c r="G2055" s="70"/>
      <c r="H2055" s="74"/>
      <c r="I2055" s="75"/>
      <c r="J2055" s="75"/>
      <c r="K2055" s="36"/>
      <c r="L2055" s="82"/>
      <c r="M2055" s="82"/>
      <c r="N2055" s="77"/>
      <c r="O2055" s="84" t="s">
        <v>826</v>
      </c>
      <c r="P2055" s="86">
        <v>42759.007569444446</v>
      </c>
      <c r="Q2055" s="84" t="s">
        <v>9877</v>
      </c>
      <c r="R2055" s="87" t="s">
        <v>10625</v>
      </c>
      <c r="S2055" s="84" t="s">
        <v>1227</v>
      </c>
      <c r="T2055" s="84" t="s">
        <v>10916</v>
      </c>
      <c r="U2055" s="86">
        <v>42759.007569444446</v>
      </c>
      <c r="V2055" s="87" t="s">
        <v>12732</v>
      </c>
      <c r="W2055" s="84"/>
      <c r="X2055" s="84"/>
      <c r="Y2055" s="88" t="s">
        <v>14821</v>
      </c>
      <c r="Z2055" s="84"/>
      <c r="AA2055" s="84" t="b">
        <v>0</v>
      </c>
      <c r="AB2055" s="84">
        <v>0</v>
      </c>
      <c r="AC2055" s="88" t="s">
        <v>15820</v>
      </c>
      <c r="AD2055" s="84" t="b">
        <v>1</v>
      </c>
      <c r="AE2055" s="84" t="s">
        <v>2140</v>
      </c>
      <c r="AF2055" s="84"/>
      <c r="AG2055" s="88" t="s">
        <v>2133</v>
      </c>
      <c r="AH2055" s="84" t="b">
        <v>0</v>
      </c>
      <c r="AI2055" s="84">
        <v>0</v>
      </c>
      <c r="AJ2055" s="88" t="s">
        <v>2133</v>
      </c>
      <c r="AK2055" s="84" t="s">
        <v>2342</v>
      </c>
      <c r="AL2055" s="84" t="b">
        <v>0</v>
      </c>
      <c r="AM2055" s="88" t="s">
        <v>14821</v>
      </c>
      <c r="AN2055" s="84">
        <v>0</v>
      </c>
      <c r="AO2055" s="84">
        <v>0</v>
      </c>
      <c r="AP2055" s="84"/>
      <c r="AQ2055" s="84"/>
      <c r="AR2055" s="84"/>
      <c r="AS2055" s="84"/>
      <c r="AT2055" s="84"/>
      <c r="AU2055" s="84"/>
      <c r="AV2055" s="84"/>
      <c r="AW2055" s="84"/>
    </row>
    <row r="2056" spans="1:49" x14ac:dyDescent="0.25">
      <c r="A2056" s="69" t="s">
        <v>7897</v>
      </c>
      <c r="B2056" s="69" t="s">
        <v>601</v>
      </c>
      <c r="C2056" s="70"/>
      <c r="D2056" s="71"/>
      <c r="E2056" s="72"/>
      <c r="F2056" s="73"/>
      <c r="G2056" s="70"/>
      <c r="H2056" s="74"/>
      <c r="I2056" s="75"/>
      <c r="J2056" s="75"/>
      <c r="K2056" s="36"/>
      <c r="L2056" s="82"/>
      <c r="M2056" s="82"/>
      <c r="N2056" s="77"/>
      <c r="O2056" s="84" t="s">
        <v>825</v>
      </c>
      <c r="P2056" s="86">
        <v>42759.0077662037</v>
      </c>
      <c r="Q2056" s="84" t="s">
        <v>9869</v>
      </c>
      <c r="R2056" s="84"/>
      <c r="S2056" s="84"/>
      <c r="T2056" s="84" t="s">
        <v>11009</v>
      </c>
      <c r="U2056" s="86">
        <v>42759.0077662037</v>
      </c>
      <c r="V2056" s="87" t="s">
        <v>12733</v>
      </c>
      <c r="W2056" s="84"/>
      <c r="X2056" s="84"/>
      <c r="Y2056" s="88" t="s">
        <v>14822</v>
      </c>
      <c r="Z2056" s="84"/>
      <c r="AA2056" s="84" t="b">
        <v>0</v>
      </c>
      <c r="AB2056" s="84">
        <v>0</v>
      </c>
      <c r="AC2056" s="88" t="s">
        <v>2133</v>
      </c>
      <c r="AD2056" s="84" t="b">
        <v>0</v>
      </c>
      <c r="AE2056" s="84" t="s">
        <v>2140</v>
      </c>
      <c r="AF2056" s="84"/>
      <c r="AG2056" s="88" t="s">
        <v>2133</v>
      </c>
      <c r="AH2056" s="84" t="b">
        <v>0</v>
      </c>
      <c r="AI2056" s="84">
        <v>5</v>
      </c>
      <c r="AJ2056" s="88" t="s">
        <v>16208</v>
      </c>
      <c r="AK2056" s="84" t="s">
        <v>2342</v>
      </c>
      <c r="AL2056" s="84" t="b">
        <v>0</v>
      </c>
      <c r="AM2056" s="88" t="s">
        <v>16208</v>
      </c>
      <c r="AN2056" s="84">
        <v>0</v>
      </c>
      <c r="AO2056" s="84">
        <v>0</v>
      </c>
      <c r="AP2056" s="84"/>
      <c r="AQ2056" s="84"/>
      <c r="AR2056" s="84"/>
      <c r="AS2056" s="84"/>
      <c r="AT2056" s="84"/>
      <c r="AU2056" s="84"/>
      <c r="AV2056" s="84"/>
      <c r="AW2056" s="84"/>
    </row>
    <row r="2057" spans="1:49" x14ac:dyDescent="0.25">
      <c r="A2057" s="69" t="s">
        <v>7897</v>
      </c>
      <c r="B2057" s="69" t="s">
        <v>8990</v>
      </c>
      <c r="C2057" s="70"/>
      <c r="D2057" s="71"/>
      <c r="E2057" s="72"/>
      <c r="F2057" s="73"/>
      <c r="G2057" s="70"/>
      <c r="H2057" s="74"/>
      <c r="I2057" s="75"/>
      <c r="J2057" s="75"/>
      <c r="K2057" s="36"/>
      <c r="L2057" s="82"/>
      <c r="M2057" s="82"/>
      <c r="N2057" s="77"/>
      <c r="O2057" s="84" t="s">
        <v>825</v>
      </c>
      <c r="P2057" s="86">
        <v>42759.0077662037</v>
      </c>
      <c r="Q2057" s="84" t="s">
        <v>9869</v>
      </c>
      <c r="R2057" s="84"/>
      <c r="S2057" s="84"/>
      <c r="T2057" s="84" t="s">
        <v>11009</v>
      </c>
      <c r="U2057" s="86">
        <v>42759.0077662037</v>
      </c>
      <c r="V2057" s="87" t="s">
        <v>12733</v>
      </c>
      <c r="W2057" s="84"/>
      <c r="X2057" s="84"/>
      <c r="Y2057" s="88" t="s">
        <v>14822</v>
      </c>
      <c r="Z2057" s="84"/>
      <c r="AA2057" s="84" t="b">
        <v>0</v>
      </c>
      <c r="AB2057" s="84">
        <v>0</v>
      </c>
      <c r="AC2057" s="88" t="s">
        <v>2133</v>
      </c>
      <c r="AD2057" s="84" t="b">
        <v>0</v>
      </c>
      <c r="AE2057" s="84" t="s">
        <v>2140</v>
      </c>
      <c r="AF2057" s="84"/>
      <c r="AG2057" s="88" t="s">
        <v>2133</v>
      </c>
      <c r="AH2057" s="84" t="b">
        <v>0</v>
      </c>
      <c r="AI2057" s="84">
        <v>5</v>
      </c>
      <c r="AJ2057" s="88" t="s">
        <v>16208</v>
      </c>
      <c r="AK2057" s="84" t="s">
        <v>2342</v>
      </c>
      <c r="AL2057" s="84" t="b">
        <v>0</v>
      </c>
      <c r="AM2057" s="88" t="s">
        <v>16208</v>
      </c>
      <c r="AN2057" s="84">
        <v>0</v>
      </c>
      <c r="AO2057" s="84">
        <v>0</v>
      </c>
      <c r="AP2057" s="84"/>
      <c r="AQ2057" s="84"/>
      <c r="AR2057" s="84"/>
      <c r="AS2057" s="84"/>
      <c r="AT2057" s="84"/>
      <c r="AU2057" s="84"/>
      <c r="AV2057" s="84"/>
      <c r="AW2057" s="84"/>
    </row>
    <row r="2058" spans="1:49" x14ac:dyDescent="0.25">
      <c r="A2058" s="69" t="s">
        <v>7898</v>
      </c>
      <c r="B2058" s="69" t="s">
        <v>8992</v>
      </c>
      <c r="C2058" s="70"/>
      <c r="D2058" s="71"/>
      <c r="E2058" s="72"/>
      <c r="F2058" s="73"/>
      <c r="G2058" s="70"/>
      <c r="H2058" s="74"/>
      <c r="I2058" s="75"/>
      <c r="J2058" s="75"/>
      <c r="K2058" s="36"/>
      <c r="L2058" s="82"/>
      <c r="M2058" s="82"/>
      <c r="N2058" s="77"/>
      <c r="O2058" s="84" t="s">
        <v>825</v>
      </c>
      <c r="P2058" s="86">
        <v>42759.007905092592</v>
      </c>
      <c r="Q2058" s="84" t="s">
        <v>9878</v>
      </c>
      <c r="R2058" s="87" t="s">
        <v>10626</v>
      </c>
      <c r="S2058" s="84" t="s">
        <v>1227</v>
      </c>
      <c r="T2058" s="84" t="s">
        <v>11286</v>
      </c>
      <c r="U2058" s="86">
        <v>42759.007905092592</v>
      </c>
      <c r="V2058" s="87" t="s">
        <v>12734</v>
      </c>
      <c r="W2058" s="84"/>
      <c r="X2058" s="84"/>
      <c r="Y2058" s="88" t="s">
        <v>14823</v>
      </c>
      <c r="Z2058" s="84"/>
      <c r="AA2058" s="84" t="b">
        <v>0</v>
      </c>
      <c r="AB2058" s="84">
        <v>0</v>
      </c>
      <c r="AC2058" s="88" t="s">
        <v>2133</v>
      </c>
      <c r="AD2058" s="84" t="b">
        <v>1</v>
      </c>
      <c r="AE2058" s="84" t="s">
        <v>2140</v>
      </c>
      <c r="AF2058" s="84"/>
      <c r="AG2058" s="88" t="s">
        <v>15988</v>
      </c>
      <c r="AH2058" s="84" t="b">
        <v>0</v>
      </c>
      <c r="AI2058" s="84">
        <v>0</v>
      </c>
      <c r="AJ2058" s="88" t="s">
        <v>2133</v>
      </c>
      <c r="AK2058" s="84" t="s">
        <v>2340</v>
      </c>
      <c r="AL2058" s="84" t="b">
        <v>0</v>
      </c>
      <c r="AM2058" s="88" t="s">
        <v>14823</v>
      </c>
      <c r="AN2058" s="84">
        <v>0</v>
      </c>
      <c r="AO2058" s="84">
        <v>0</v>
      </c>
      <c r="AP2058" s="84"/>
      <c r="AQ2058" s="84"/>
      <c r="AR2058" s="84"/>
      <c r="AS2058" s="84"/>
      <c r="AT2058" s="84"/>
      <c r="AU2058" s="84"/>
      <c r="AV2058" s="84"/>
      <c r="AW2058" s="84"/>
    </row>
    <row r="2059" spans="1:49" x14ac:dyDescent="0.25">
      <c r="A2059" s="69" t="s">
        <v>7899</v>
      </c>
      <c r="B2059" s="69" t="s">
        <v>601</v>
      </c>
      <c r="C2059" s="70"/>
      <c r="D2059" s="71"/>
      <c r="E2059" s="72"/>
      <c r="F2059" s="73"/>
      <c r="G2059" s="70"/>
      <c r="H2059" s="74"/>
      <c r="I2059" s="75"/>
      <c r="J2059" s="75"/>
      <c r="K2059" s="36"/>
      <c r="L2059" s="82"/>
      <c r="M2059" s="82"/>
      <c r="N2059" s="77"/>
      <c r="O2059" s="84" t="s">
        <v>825</v>
      </c>
      <c r="P2059" s="86">
        <v>42759.0080787037</v>
      </c>
      <c r="Q2059" s="84" t="s">
        <v>9219</v>
      </c>
      <c r="R2059" s="84"/>
      <c r="S2059" s="84"/>
      <c r="T2059" s="84" t="s">
        <v>10958</v>
      </c>
      <c r="U2059" s="86">
        <v>42759.0080787037</v>
      </c>
      <c r="V2059" s="87" t="s">
        <v>12735</v>
      </c>
      <c r="W2059" s="84"/>
      <c r="X2059" s="84"/>
      <c r="Y2059" s="88" t="s">
        <v>14824</v>
      </c>
      <c r="Z2059" s="84"/>
      <c r="AA2059" s="84" t="b">
        <v>0</v>
      </c>
      <c r="AB2059" s="84">
        <v>0</v>
      </c>
      <c r="AC2059" s="88" t="s">
        <v>2133</v>
      </c>
      <c r="AD2059" s="84" t="b">
        <v>0</v>
      </c>
      <c r="AE2059" s="84" t="s">
        <v>2140</v>
      </c>
      <c r="AF2059" s="84"/>
      <c r="AG2059" s="88" t="s">
        <v>2133</v>
      </c>
      <c r="AH2059" s="84" t="b">
        <v>0</v>
      </c>
      <c r="AI2059" s="84">
        <v>145</v>
      </c>
      <c r="AJ2059" s="88" t="s">
        <v>16086</v>
      </c>
      <c r="AK2059" s="84" t="s">
        <v>2342</v>
      </c>
      <c r="AL2059" s="84" t="b">
        <v>0</v>
      </c>
      <c r="AM2059" s="88" t="s">
        <v>16086</v>
      </c>
      <c r="AN2059" s="84">
        <v>0</v>
      </c>
      <c r="AO2059" s="84">
        <v>0</v>
      </c>
      <c r="AP2059" s="84"/>
      <c r="AQ2059" s="84"/>
      <c r="AR2059" s="84"/>
      <c r="AS2059" s="84"/>
      <c r="AT2059" s="84"/>
      <c r="AU2059" s="84"/>
      <c r="AV2059" s="84"/>
      <c r="AW2059" s="84"/>
    </row>
    <row r="2060" spans="1:49" x14ac:dyDescent="0.25">
      <c r="A2060" s="69" t="s">
        <v>7899</v>
      </c>
      <c r="B2060" s="69" t="s">
        <v>8742</v>
      </c>
      <c r="C2060" s="70"/>
      <c r="D2060" s="71"/>
      <c r="E2060" s="72"/>
      <c r="F2060" s="73"/>
      <c r="G2060" s="70"/>
      <c r="H2060" s="74"/>
      <c r="I2060" s="75"/>
      <c r="J2060" s="75"/>
      <c r="K2060" s="36"/>
      <c r="L2060" s="82"/>
      <c r="M2060" s="82"/>
      <c r="N2060" s="77"/>
      <c r="O2060" s="84" t="s">
        <v>825</v>
      </c>
      <c r="P2060" s="86">
        <v>42759.0080787037</v>
      </c>
      <c r="Q2060" s="84" t="s">
        <v>9219</v>
      </c>
      <c r="R2060" s="84"/>
      <c r="S2060" s="84"/>
      <c r="T2060" s="84" t="s">
        <v>10958</v>
      </c>
      <c r="U2060" s="86">
        <v>42759.0080787037</v>
      </c>
      <c r="V2060" s="87" t="s">
        <v>12735</v>
      </c>
      <c r="W2060" s="84"/>
      <c r="X2060" s="84"/>
      <c r="Y2060" s="88" t="s">
        <v>14824</v>
      </c>
      <c r="Z2060" s="84"/>
      <c r="AA2060" s="84" t="b">
        <v>0</v>
      </c>
      <c r="AB2060" s="84">
        <v>0</v>
      </c>
      <c r="AC2060" s="88" t="s">
        <v>2133</v>
      </c>
      <c r="AD2060" s="84" t="b">
        <v>0</v>
      </c>
      <c r="AE2060" s="84" t="s">
        <v>2140</v>
      </c>
      <c r="AF2060" s="84"/>
      <c r="AG2060" s="88" t="s">
        <v>2133</v>
      </c>
      <c r="AH2060" s="84" t="b">
        <v>0</v>
      </c>
      <c r="AI2060" s="84">
        <v>145</v>
      </c>
      <c r="AJ2060" s="88" t="s">
        <v>16086</v>
      </c>
      <c r="AK2060" s="84" t="s">
        <v>2342</v>
      </c>
      <c r="AL2060" s="84" t="b">
        <v>0</v>
      </c>
      <c r="AM2060" s="88" t="s">
        <v>16086</v>
      </c>
      <c r="AN2060" s="84">
        <v>0</v>
      </c>
      <c r="AO2060" s="84">
        <v>0</v>
      </c>
      <c r="AP2060" s="84"/>
      <c r="AQ2060" s="84"/>
      <c r="AR2060" s="84"/>
      <c r="AS2060" s="84"/>
      <c r="AT2060" s="84"/>
      <c r="AU2060" s="84"/>
      <c r="AV2060" s="84"/>
      <c r="AW2060" s="84"/>
    </row>
    <row r="2061" spans="1:49" x14ac:dyDescent="0.25">
      <c r="A2061" s="69" t="s">
        <v>7900</v>
      </c>
      <c r="B2061" s="69" t="s">
        <v>8635</v>
      </c>
      <c r="C2061" s="70"/>
      <c r="D2061" s="71"/>
      <c r="E2061" s="72"/>
      <c r="F2061" s="73"/>
      <c r="G2061" s="70"/>
      <c r="H2061" s="74"/>
      <c r="I2061" s="75"/>
      <c r="J2061" s="75"/>
      <c r="K2061" s="36"/>
      <c r="L2061" s="82"/>
      <c r="M2061" s="82"/>
      <c r="N2061" s="77"/>
      <c r="O2061" s="84" t="s">
        <v>825</v>
      </c>
      <c r="P2061" s="86">
        <v>42759.008437500001</v>
      </c>
      <c r="Q2061" s="84" t="s">
        <v>9847</v>
      </c>
      <c r="R2061" s="87" t="s">
        <v>10618</v>
      </c>
      <c r="S2061" s="84" t="s">
        <v>1250</v>
      </c>
      <c r="T2061" s="84" t="s">
        <v>11273</v>
      </c>
      <c r="U2061" s="86">
        <v>42759.008437500001</v>
      </c>
      <c r="V2061" s="87" t="s">
        <v>12736</v>
      </c>
      <c r="W2061" s="84"/>
      <c r="X2061" s="84"/>
      <c r="Y2061" s="88" t="s">
        <v>14825</v>
      </c>
      <c r="Z2061" s="84"/>
      <c r="AA2061" s="84" t="b">
        <v>0</v>
      </c>
      <c r="AB2061" s="84">
        <v>0</v>
      </c>
      <c r="AC2061" s="88" t="s">
        <v>2133</v>
      </c>
      <c r="AD2061" s="84" t="b">
        <v>0</v>
      </c>
      <c r="AE2061" s="84" t="s">
        <v>2140</v>
      </c>
      <c r="AF2061" s="84"/>
      <c r="AG2061" s="88" t="s">
        <v>2133</v>
      </c>
      <c r="AH2061" s="84" t="b">
        <v>0</v>
      </c>
      <c r="AI2061" s="84">
        <v>80</v>
      </c>
      <c r="AJ2061" s="88" t="s">
        <v>15656</v>
      </c>
      <c r="AK2061" s="84" t="s">
        <v>2340</v>
      </c>
      <c r="AL2061" s="84" t="b">
        <v>0</v>
      </c>
      <c r="AM2061" s="88" t="s">
        <v>15656</v>
      </c>
      <c r="AN2061" s="84">
        <v>0</v>
      </c>
      <c r="AO2061" s="84">
        <v>0</v>
      </c>
      <c r="AP2061" s="84"/>
      <c r="AQ2061" s="84"/>
      <c r="AR2061" s="84"/>
      <c r="AS2061" s="84"/>
      <c r="AT2061" s="84"/>
      <c r="AU2061" s="84"/>
      <c r="AV2061" s="84"/>
      <c r="AW2061" s="84"/>
    </row>
    <row r="2062" spans="1:49" x14ac:dyDescent="0.25">
      <c r="A2062" s="69" t="s">
        <v>7901</v>
      </c>
      <c r="B2062" s="69" t="s">
        <v>8233</v>
      </c>
      <c r="C2062" s="70"/>
      <c r="D2062" s="71"/>
      <c r="E2062" s="72"/>
      <c r="F2062" s="73"/>
      <c r="G2062" s="70"/>
      <c r="H2062" s="74"/>
      <c r="I2062" s="75"/>
      <c r="J2062" s="75"/>
      <c r="K2062" s="36"/>
      <c r="L2062" s="82"/>
      <c r="M2062" s="82"/>
      <c r="N2062" s="77"/>
      <c r="O2062" s="84" t="s">
        <v>825</v>
      </c>
      <c r="P2062" s="86">
        <v>42759.008622685185</v>
      </c>
      <c r="Q2062" s="84" t="s">
        <v>9855</v>
      </c>
      <c r="R2062" s="87" t="s">
        <v>10621</v>
      </c>
      <c r="S2062" s="84" t="s">
        <v>10884</v>
      </c>
      <c r="T2062" s="84" t="s">
        <v>11276</v>
      </c>
      <c r="U2062" s="86">
        <v>42759.008622685185</v>
      </c>
      <c r="V2062" s="87" t="s">
        <v>12737</v>
      </c>
      <c r="W2062" s="84"/>
      <c r="X2062" s="84"/>
      <c r="Y2062" s="88" t="s">
        <v>14826</v>
      </c>
      <c r="Z2062" s="84"/>
      <c r="AA2062" s="84" t="b">
        <v>0</v>
      </c>
      <c r="AB2062" s="84">
        <v>0</v>
      </c>
      <c r="AC2062" s="88" t="s">
        <v>2133</v>
      </c>
      <c r="AD2062" s="84" t="b">
        <v>0</v>
      </c>
      <c r="AE2062" s="84" t="s">
        <v>2140</v>
      </c>
      <c r="AF2062" s="84"/>
      <c r="AG2062" s="88" t="s">
        <v>2133</v>
      </c>
      <c r="AH2062" s="84" t="b">
        <v>0</v>
      </c>
      <c r="AI2062" s="84">
        <v>7</v>
      </c>
      <c r="AJ2062" s="88" t="s">
        <v>15179</v>
      </c>
      <c r="AK2062" s="84" t="s">
        <v>2344</v>
      </c>
      <c r="AL2062" s="84" t="b">
        <v>0</v>
      </c>
      <c r="AM2062" s="88" t="s">
        <v>15179</v>
      </c>
      <c r="AN2062" s="84">
        <v>0</v>
      </c>
      <c r="AO2062" s="84">
        <v>0</v>
      </c>
      <c r="AP2062" s="84"/>
      <c r="AQ2062" s="84"/>
      <c r="AR2062" s="84"/>
      <c r="AS2062" s="84"/>
      <c r="AT2062" s="84"/>
      <c r="AU2062" s="84"/>
      <c r="AV2062" s="84"/>
      <c r="AW2062" s="84"/>
    </row>
    <row r="2063" spans="1:49" x14ac:dyDescent="0.25">
      <c r="A2063" s="69" t="s">
        <v>7902</v>
      </c>
      <c r="B2063" s="69" t="s">
        <v>601</v>
      </c>
      <c r="C2063" s="70"/>
      <c r="D2063" s="71"/>
      <c r="E2063" s="72"/>
      <c r="F2063" s="73"/>
      <c r="G2063" s="70"/>
      <c r="H2063" s="74"/>
      <c r="I2063" s="75"/>
      <c r="J2063" s="75"/>
      <c r="K2063" s="36"/>
      <c r="L2063" s="82"/>
      <c r="M2063" s="82"/>
      <c r="N2063" s="77"/>
      <c r="O2063" s="84" t="s">
        <v>825</v>
      </c>
      <c r="P2063" s="86">
        <v>42758.945416666669</v>
      </c>
      <c r="Q2063" s="84" t="s">
        <v>9879</v>
      </c>
      <c r="R2063" s="87" t="s">
        <v>10627</v>
      </c>
      <c r="S2063" s="84" t="s">
        <v>1227</v>
      </c>
      <c r="T2063" s="84" t="s">
        <v>11287</v>
      </c>
      <c r="U2063" s="86">
        <v>42758.945416666669</v>
      </c>
      <c r="V2063" s="87" t="s">
        <v>12738</v>
      </c>
      <c r="W2063" s="84"/>
      <c r="X2063" s="84"/>
      <c r="Y2063" s="88" t="s">
        <v>14827</v>
      </c>
      <c r="Z2063" s="84"/>
      <c r="AA2063" s="84" t="b">
        <v>0</v>
      </c>
      <c r="AB2063" s="84">
        <v>0</v>
      </c>
      <c r="AC2063" s="88" t="s">
        <v>2133</v>
      </c>
      <c r="AD2063" s="84" t="b">
        <v>1</v>
      </c>
      <c r="AE2063" s="84" t="s">
        <v>2141</v>
      </c>
      <c r="AF2063" s="84"/>
      <c r="AG2063" s="88" t="s">
        <v>15989</v>
      </c>
      <c r="AH2063" s="84" t="b">
        <v>0</v>
      </c>
      <c r="AI2063" s="84">
        <v>1</v>
      </c>
      <c r="AJ2063" s="88" t="s">
        <v>2133</v>
      </c>
      <c r="AK2063" s="84" t="s">
        <v>2342</v>
      </c>
      <c r="AL2063" s="84" t="b">
        <v>1</v>
      </c>
      <c r="AM2063" s="88" t="s">
        <v>14827</v>
      </c>
      <c r="AN2063" s="84">
        <v>0</v>
      </c>
      <c r="AO2063" s="84">
        <v>0</v>
      </c>
      <c r="AP2063" s="84"/>
      <c r="AQ2063" s="84"/>
      <c r="AR2063" s="84"/>
      <c r="AS2063" s="84"/>
      <c r="AT2063" s="84"/>
      <c r="AU2063" s="84"/>
      <c r="AV2063" s="84"/>
      <c r="AW2063" s="84"/>
    </row>
    <row r="2064" spans="1:49" x14ac:dyDescent="0.25">
      <c r="A2064" s="69" t="s">
        <v>7902</v>
      </c>
      <c r="B2064" s="69" t="s">
        <v>7902</v>
      </c>
      <c r="C2064" s="70"/>
      <c r="D2064" s="71"/>
      <c r="E2064" s="72"/>
      <c r="F2064" s="73"/>
      <c r="G2064" s="70"/>
      <c r="H2064" s="74"/>
      <c r="I2064" s="75"/>
      <c r="J2064" s="75"/>
      <c r="K2064" s="36"/>
      <c r="L2064" s="82"/>
      <c r="M2064" s="82"/>
      <c r="N2064" s="77"/>
      <c r="O2064" s="84" t="s">
        <v>179</v>
      </c>
      <c r="P2064" s="86">
        <v>42758.952118055553</v>
      </c>
      <c r="Q2064" s="84" t="s">
        <v>9880</v>
      </c>
      <c r="R2064" s="87" t="s">
        <v>10628</v>
      </c>
      <c r="S2064" s="84" t="s">
        <v>1227</v>
      </c>
      <c r="T2064" s="84" t="s">
        <v>11288</v>
      </c>
      <c r="U2064" s="86">
        <v>42758.952118055553</v>
      </c>
      <c r="V2064" s="87" t="s">
        <v>12739</v>
      </c>
      <c r="W2064" s="84"/>
      <c r="X2064" s="84"/>
      <c r="Y2064" s="88" t="s">
        <v>14828</v>
      </c>
      <c r="Z2064" s="84"/>
      <c r="AA2064" s="84" t="b">
        <v>0</v>
      </c>
      <c r="AB2064" s="84">
        <v>1</v>
      </c>
      <c r="AC2064" s="88" t="s">
        <v>2133</v>
      </c>
      <c r="AD2064" s="84" t="b">
        <v>1</v>
      </c>
      <c r="AE2064" s="84" t="s">
        <v>2140</v>
      </c>
      <c r="AF2064" s="84"/>
      <c r="AG2064" s="88" t="s">
        <v>15990</v>
      </c>
      <c r="AH2064" s="84" t="b">
        <v>0</v>
      </c>
      <c r="AI2064" s="84">
        <v>0</v>
      </c>
      <c r="AJ2064" s="88" t="s">
        <v>2133</v>
      </c>
      <c r="AK2064" s="84" t="s">
        <v>2342</v>
      </c>
      <c r="AL2064" s="84" t="b">
        <v>1</v>
      </c>
      <c r="AM2064" s="88" t="s">
        <v>14828</v>
      </c>
      <c r="AN2064" s="84">
        <v>0</v>
      </c>
      <c r="AO2064" s="84">
        <v>0</v>
      </c>
      <c r="AP2064" s="84"/>
      <c r="AQ2064" s="84"/>
      <c r="AR2064" s="84"/>
      <c r="AS2064" s="84"/>
      <c r="AT2064" s="84"/>
      <c r="AU2064" s="84"/>
      <c r="AV2064" s="84"/>
      <c r="AW2064" s="84"/>
    </row>
    <row r="2065" spans="1:49" x14ac:dyDescent="0.25">
      <c r="A2065" s="69" t="s">
        <v>7903</v>
      </c>
      <c r="B2065" s="69" t="s">
        <v>7902</v>
      </c>
      <c r="C2065" s="70"/>
      <c r="D2065" s="71"/>
      <c r="E2065" s="72"/>
      <c r="F2065" s="73"/>
      <c r="G2065" s="70"/>
      <c r="H2065" s="74"/>
      <c r="I2065" s="75"/>
      <c r="J2065" s="75"/>
      <c r="K2065" s="36"/>
      <c r="L2065" s="82"/>
      <c r="M2065" s="82"/>
      <c r="N2065" s="77"/>
      <c r="O2065" s="84" t="s">
        <v>825</v>
      </c>
      <c r="P2065" s="86">
        <v>42759.008668981478</v>
      </c>
      <c r="Q2065" s="84" t="s">
        <v>9881</v>
      </c>
      <c r="R2065" s="84"/>
      <c r="S2065" s="84"/>
      <c r="T2065" s="84" t="s">
        <v>11289</v>
      </c>
      <c r="U2065" s="86">
        <v>42759.008668981478</v>
      </c>
      <c r="V2065" s="87" t="s">
        <v>12740</v>
      </c>
      <c r="W2065" s="84"/>
      <c r="X2065" s="84"/>
      <c r="Y2065" s="88" t="s">
        <v>14829</v>
      </c>
      <c r="Z2065" s="84"/>
      <c r="AA2065" s="84" t="b">
        <v>0</v>
      </c>
      <c r="AB2065" s="84">
        <v>0</v>
      </c>
      <c r="AC2065" s="88" t="s">
        <v>2133</v>
      </c>
      <c r="AD2065" s="84" t="b">
        <v>1</v>
      </c>
      <c r="AE2065" s="84" t="s">
        <v>2141</v>
      </c>
      <c r="AF2065" s="84"/>
      <c r="AG2065" s="88" t="s">
        <v>15989</v>
      </c>
      <c r="AH2065" s="84" t="b">
        <v>0</v>
      </c>
      <c r="AI2065" s="84">
        <v>1</v>
      </c>
      <c r="AJ2065" s="88" t="s">
        <v>14827</v>
      </c>
      <c r="AK2065" s="84" t="s">
        <v>2344</v>
      </c>
      <c r="AL2065" s="84" t="b">
        <v>0</v>
      </c>
      <c r="AM2065" s="88" t="s">
        <v>14827</v>
      </c>
      <c r="AN2065" s="84">
        <v>0</v>
      </c>
      <c r="AO2065" s="84">
        <v>0</v>
      </c>
      <c r="AP2065" s="84"/>
      <c r="AQ2065" s="84"/>
      <c r="AR2065" s="84"/>
      <c r="AS2065" s="84"/>
      <c r="AT2065" s="84"/>
      <c r="AU2065" s="84"/>
      <c r="AV2065" s="84"/>
      <c r="AW2065" s="84"/>
    </row>
    <row r="2066" spans="1:49" x14ac:dyDescent="0.25">
      <c r="A2066" s="69" t="s">
        <v>7903</v>
      </c>
      <c r="B2066" s="69" t="s">
        <v>601</v>
      </c>
      <c r="C2066" s="70"/>
      <c r="D2066" s="71"/>
      <c r="E2066" s="72"/>
      <c r="F2066" s="73"/>
      <c r="G2066" s="70"/>
      <c r="H2066" s="74"/>
      <c r="I2066" s="75"/>
      <c r="J2066" s="75"/>
      <c r="K2066" s="36"/>
      <c r="L2066" s="82"/>
      <c r="M2066" s="82"/>
      <c r="N2066" s="77"/>
      <c r="O2066" s="84" t="s">
        <v>825</v>
      </c>
      <c r="P2066" s="86">
        <v>42759.008668981478</v>
      </c>
      <c r="Q2066" s="84" t="s">
        <v>9881</v>
      </c>
      <c r="R2066" s="84"/>
      <c r="S2066" s="84"/>
      <c r="T2066" s="84" t="s">
        <v>11289</v>
      </c>
      <c r="U2066" s="86">
        <v>42759.008668981478</v>
      </c>
      <c r="V2066" s="87" t="s">
        <v>12740</v>
      </c>
      <c r="W2066" s="84"/>
      <c r="X2066" s="84"/>
      <c r="Y2066" s="88" t="s">
        <v>14829</v>
      </c>
      <c r="Z2066" s="84"/>
      <c r="AA2066" s="84" t="b">
        <v>0</v>
      </c>
      <c r="AB2066" s="84">
        <v>0</v>
      </c>
      <c r="AC2066" s="88" t="s">
        <v>2133</v>
      </c>
      <c r="AD2066" s="84" t="b">
        <v>1</v>
      </c>
      <c r="AE2066" s="84" t="s">
        <v>2141</v>
      </c>
      <c r="AF2066" s="84"/>
      <c r="AG2066" s="88" t="s">
        <v>15989</v>
      </c>
      <c r="AH2066" s="84" t="b">
        <v>0</v>
      </c>
      <c r="AI2066" s="84">
        <v>1</v>
      </c>
      <c r="AJ2066" s="88" t="s">
        <v>14827</v>
      </c>
      <c r="AK2066" s="84" t="s">
        <v>2344</v>
      </c>
      <c r="AL2066" s="84" t="b">
        <v>0</v>
      </c>
      <c r="AM2066" s="88" t="s">
        <v>14827</v>
      </c>
      <c r="AN2066" s="84">
        <v>0</v>
      </c>
      <c r="AO2066" s="84">
        <v>0</v>
      </c>
      <c r="AP2066" s="84"/>
      <c r="AQ2066" s="84"/>
      <c r="AR2066" s="84"/>
      <c r="AS2066" s="84"/>
      <c r="AT2066" s="84"/>
      <c r="AU2066" s="84"/>
      <c r="AV2066" s="84"/>
      <c r="AW2066" s="84"/>
    </row>
    <row r="2067" spans="1:49" x14ac:dyDescent="0.25">
      <c r="A2067" s="69" t="s">
        <v>7904</v>
      </c>
      <c r="B2067" s="69" t="s">
        <v>8635</v>
      </c>
      <c r="C2067" s="70"/>
      <c r="D2067" s="71"/>
      <c r="E2067" s="72"/>
      <c r="F2067" s="73"/>
      <c r="G2067" s="70"/>
      <c r="H2067" s="74"/>
      <c r="I2067" s="75"/>
      <c r="J2067" s="75"/>
      <c r="K2067" s="36"/>
      <c r="L2067" s="82"/>
      <c r="M2067" s="82"/>
      <c r="N2067" s="77"/>
      <c r="O2067" s="84" t="s">
        <v>825</v>
      </c>
      <c r="P2067" s="86">
        <v>42759.009189814817</v>
      </c>
      <c r="Q2067" s="84" t="s">
        <v>9847</v>
      </c>
      <c r="R2067" s="87" t="s">
        <v>10618</v>
      </c>
      <c r="S2067" s="84" t="s">
        <v>1250</v>
      </c>
      <c r="T2067" s="84" t="s">
        <v>11273</v>
      </c>
      <c r="U2067" s="86">
        <v>42759.009189814817</v>
      </c>
      <c r="V2067" s="87" t="s">
        <v>12741</v>
      </c>
      <c r="W2067" s="84"/>
      <c r="X2067" s="84"/>
      <c r="Y2067" s="88" t="s">
        <v>14830</v>
      </c>
      <c r="Z2067" s="84"/>
      <c r="AA2067" s="84" t="b">
        <v>0</v>
      </c>
      <c r="AB2067" s="84">
        <v>0</v>
      </c>
      <c r="AC2067" s="88" t="s">
        <v>2133</v>
      </c>
      <c r="AD2067" s="84" t="b">
        <v>0</v>
      </c>
      <c r="AE2067" s="84" t="s">
        <v>2140</v>
      </c>
      <c r="AF2067" s="84"/>
      <c r="AG2067" s="88" t="s">
        <v>2133</v>
      </c>
      <c r="AH2067" s="84" t="b">
        <v>0</v>
      </c>
      <c r="AI2067" s="84">
        <v>80</v>
      </c>
      <c r="AJ2067" s="88" t="s">
        <v>15656</v>
      </c>
      <c r="AK2067" s="84" t="s">
        <v>2342</v>
      </c>
      <c r="AL2067" s="84" t="b">
        <v>0</v>
      </c>
      <c r="AM2067" s="88" t="s">
        <v>15656</v>
      </c>
      <c r="AN2067" s="84">
        <v>0</v>
      </c>
      <c r="AO2067" s="84">
        <v>0</v>
      </c>
      <c r="AP2067" s="84"/>
      <c r="AQ2067" s="84"/>
      <c r="AR2067" s="84"/>
      <c r="AS2067" s="84"/>
      <c r="AT2067" s="84"/>
      <c r="AU2067" s="84"/>
      <c r="AV2067" s="84"/>
      <c r="AW2067" s="84"/>
    </row>
    <row r="2068" spans="1:49" x14ac:dyDescent="0.25">
      <c r="A2068" s="69" t="s">
        <v>7905</v>
      </c>
      <c r="B2068" s="69" t="s">
        <v>671</v>
      </c>
      <c r="C2068" s="70"/>
      <c r="D2068" s="71"/>
      <c r="E2068" s="72"/>
      <c r="F2068" s="73"/>
      <c r="G2068" s="70"/>
      <c r="H2068" s="74"/>
      <c r="I2068" s="75"/>
      <c r="J2068" s="75"/>
      <c r="K2068" s="36"/>
      <c r="L2068" s="82"/>
      <c r="M2068" s="82"/>
      <c r="N2068" s="77"/>
      <c r="O2068" s="84" t="s">
        <v>825</v>
      </c>
      <c r="P2068" s="86">
        <v>42759.009259259263</v>
      </c>
      <c r="Q2068" s="84" t="s">
        <v>9882</v>
      </c>
      <c r="R2068" s="84"/>
      <c r="S2068" s="84"/>
      <c r="T2068" s="84" t="s">
        <v>10916</v>
      </c>
      <c r="U2068" s="86">
        <v>42759.009259259263</v>
      </c>
      <c r="V2068" s="87" t="s">
        <v>12742</v>
      </c>
      <c r="W2068" s="84"/>
      <c r="X2068" s="84"/>
      <c r="Y2068" s="88" t="s">
        <v>14831</v>
      </c>
      <c r="Z2068" s="84"/>
      <c r="AA2068" s="84" t="b">
        <v>0</v>
      </c>
      <c r="AB2068" s="84">
        <v>0</v>
      </c>
      <c r="AC2068" s="88" t="s">
        <v>2133</v>
      </c>
      <c r="AD2068" s="84" t="b">
        <v>0</v>
      </c>
      <c r="AE2068" s="84" t="s">
        <v>2140</v>
      </c>
      <c r="AF2068" s="84"/>
      <c r="AG2068" s="88" t="s">
        <v>2133</v>
      </c>
      <c r="AH2068" s="84" t="b">
        <v>0</v>
      </c>
      <c r="AI2068" s="84">
        <v>0</v>
      </c>
      <c r="AJ2068" s="88" t="s">
        <v>2133</v>
      </c>
      <c r="AK2068" s="84" t="s">
        <v>2342</v>
      </c>
      <c r="AL2068" s="84" t="b">
        <v>0</v>
      </c>
      <c r="AM2068" s="88" t="s">
        <v>14831</v>
      </c>
      <c r="AN2068" s="84">
        <v>0</v>
      </c>
      <c r="AO2068" s="84">
        <v>0</v>
      </c>
      <c r="AP2068" s="84"/>
      <c r="AQ2068" s="84"/>
      <c r="AR2068" s="84"/>
      <c r="AS2068" s="84"/>
      <c r="AT2068" s="84"/>
      <c r="AU2068" s="84"/>
      <c r="AV2068" s="84"/>
      <c r="AW2068" s="84"/>
    </row>
    <row r="2069" spans="1:49" x14ac:dyDescent="0.25">
      <c r="A2069" s="69" t="s">
        <v>7906</v>
      </c>
      <c r="B2069" s="69" t="s">
        <v>8990</v>
      </c>
      <c r="C2069" s="70"/>
      <c r="D2069" s="71"/>
      <c r="E2069" s="72"/>
      <c r="F2069" s="73"/>
      <c r="G2069" s="70"/>
      <c r="H2069" s="74"/>
      <c r="I2069" s="75"/>
      <c r="J2069" s="75"/>
      <c r="K2069" s="36"/>
      <c r="L2069" s="82"/>
      <c r="M2069" s="82"/>
      <c r="N2069" s="77"/>
      <c r="O2069" s="84" t="s">
        <v>825</v>
      </c>
      <c r="P2069" s="86">
        <v>42759.009386574071</v>
      </c>
      <c r="Q2069" s="84" t="s">
        <v>9869</v>
      </c>
      <c r="R2069" s="84"/>
      <c r="S2069" s="84"/>
      <c r="T2069" s="84" t="s">
        <v>11009</v>
      </c>
      <c r="U2069" s="86">
        <v>42759.009386574071</v>
      </c>
      <c r="V2069" s="87" t="s">
        <v>12743</v>
      </c>
      <c r="W2069" s="84"/>
      <c r="X2069" s="84"/>
      <c r="Y2069" s="88" t="s">
        <v>14832</v>
      </c>
      <c r="Z2069" s="84"/>
      <c r="AA2069" s="84" t="b">
        <v>0</v>
      </c>
      <c r="AB2069" s="84">
        <v>0</v>
      </c>
      <c r="AC2069" s="88" t="s">
        <v>2133</v>
      </c>
      <c r="AD2069" s="84" t="b">
        <v>0</v>
      </c>
      <c r="AE2069" s="84" t="s">
        <v>2140</v>
      </c>
      <c r="AF2069" s="84"/>
      <c r="AG2069" s="88" t="s">
        <v>2133</v>
      </c>
      <c r="AH2069" s="84" t="b">
        <v>0</v>
      </c>
      <c r="AI2069" s="84">
        <v>5</v>
      </c>
      <c r="AJ2069" s="88" t="s">
        <v>16208</v>
      </c>
      <c r="AK2069" s="84" t="s">
        <v>2342</v>
      </c>
      <c r="AL2069" s="84" t="b">
        <v>0</v>
      </c>
      <c r="AM2069" s="88" t="s">
        <v>16208</v>
      </c>
      <c r="AN2069" s="84">
        <v>0</v>
      </c>
      <c r="AO2069" s="84">
        <v>0</v>
      </c>
      <c r="AP2069" s="84"/>
      <c r="AQ2069" s="84"/>
      <c r="AR2069" s="84"/>
      <c r="AS2069" s="84"/>
      <c r="AT2069" s="84"/>
      <c r="AU2069" s="84"/>
      <c r="AV2069" s="84"/>
      <c r="AW2069" s="84"/>
    </row>
    <row r="2070" spans="1:49" x14ac:dyDescent="0.25">
      <c r="A2070" s="69" t="s">
        <v>7906</v>
      </c>
      <c r="B2070" s="69" t="s">
        <v>601</v>
      </c>
      <c r="C2070" s="70"/>
      <c r="D2070" s="71"/>
      <c r="E2070" s="72"/>
      <c r="F2070" s="73"/>
      <c r="G2070" s="70"/>
      <c r="H2070" s="74"/>
      <c r="I2070" s="75"/>
      <c r="J2070" s="75"/>
      <c r="K2070" s="36"/>
      <c r="L2070" s="82"/>
      <c r="M2070" s="82"/>
      <c r="N2070" s="77"/>
      <c r="O2070" s="84" t="s">
        <v>825</v>
      </c>
      <c r="P2070" s="86">
        <v>42759.009386574071</v>
      </c>
      <c r="Q2070" s="84" t="s">
        <v>9869</v>
      </c>
      <c r="R2070" s="84"/>
      <c r="S2070" s="84"/>
      <c r="T2070" s="84" t="s">
        <v>11009</v>
      </c>
      <c r="U2070" s="86">
        <v>42759.009386574071</v>
      </c>
      <c r="V2070" s="87" t="s">
        <v>12743</v>
      </c>
      <c r="W2070" s="84"/>
      <c r="X2070" s="84"/>
      <c r="Y2070" s="88" t="s">
        <v>14832</v>
      </c>
      <c r="Z2070" s="84"/>
      <c r="AA2070" s="84" t="b">
        <v>0</v>
      </c>
      <c r="AB2070" s="84">
        <v>0</v>
      </c>
      <c r="AC2070" s="88" t="s">
        <v>2133</v>
      </c>
      <c r="AD2070" s="84" t="b">
        <v>0</v>
      </c>
      <c r="AE2070" s="84" t="s">
        <v>2140</v>
      </c>
      <c r="AF2070" s="84"/>
      <c r="AG2070" s="88" t="s">
        <v>2133</v>
      </c>
      <c r="AH2070" s="84" t="b">
        <v>0</v>
      </c>
      <c r="AI2070" s="84">
        <v>5</v>
      </c>
      <c r="AJ2070" s="88" t="s">
        <v>16208</v>
      </c>
      <c r="AK2070" s="84" t="s">
        <v>2342</v>
      </c>
      <c r="AL2070" s="84" t="b">
        <v>0</v>
      </c>
      <c r="AM2070" s="88" t="s">
        <v>16208</v>
      </c>
      <c r="AN2070" s="84">
        <v>0</v>
      </c>
      <c r="AO2070" s="84">
        <v>0</v>
      </c>
      <c r="AP2070" s="84"/>
      <c r="AQ2070" s="84"/>
      <c r="AR2070" s="84"/>
      <c r="AS2070" s="84"/>
      <c r="AT2070" s="84"/>
      <c r="AU2070" s="84"/>
      <c r="AV2070" s="84"/>
      <c r="AW2070" s="84"/>
    </row>
    <row r="2071" spans="1:49" x14ac:dyDescent="0.25">
      <c r="A2071" s="69" t="s">
        <v>7907</v>
      </c>
      <c r="B2071" s="69" t="s">
        <v>8635</v>
      </c>
      <c r="C2071" s="70"/>
      <c r="D2071" s="71"/>
      <c r="E2071" s="72"/>
      <c r="F2071" s="73"/>
      <c r="G2071" s="70"/>
      <c r="H2071" s="74"/>
      <c r="I2071" s="75"/>
      <c r="J2071" s="75"/>
      <c r="K2071" s="36"/>
      <c r="L2071" s="82"/>
      <c r="M2071" s="82"/>
      <c r="N2071" s="77"/>
      <c r="O2071" s="84" t="s">
        <v>825</v>
      </c>
      <c r="P2071" s="86">
        <v>42759.00953703704</v>
      </c>
      <c r="Q2071" s="84" t="s">
        <v>9847</v>
      </c>
      <c r="R2071" s="87" t="s">
        <v>10618</v>
      </c>
      <c r="S2071" s="84" t="s">
        <v>1250</v>
      </c>
      <c r="T2071" s="84" t="s">
        <v>11273</v>
      </c>
      <c r="U2071" s="86">
        <v>42759.00953703704</v>
      </c>
      <c r="V2071" s="87" t="s">
        <v>12744</v>
      </c>
      <c r="W2071" s="84"/>
      <c r="X2071" s="84"/>
      <c r="Y2071" s="88" t="s">
        <v>14833</v>
      </c>
      <c r="Z2071" s="84"/>
      <c r="AA2071" s="84" t="b">
        <v>0</v>
      </c>
      <c r="AB2071" s="84">
        <v>0</v>
      </c>
      <c r="AC2071" s="88" t="s">
        <v>2133</v>
      </c>
      <c r="AD2071" s="84" t="b">
        <v>0</v>
      </c>
      <c r="AE2071" s="84" t="s">
        <v>2140</v>
      </c>
      <c r="AF2071" s="84"/>
      <c r="AG2071" s="88" t="s">
        <v>2133</v>
      </c>
      <c r="AH2071" s="84" t="b">
        <v>0</v>
      </c>
      <c r="AI2071" s="84">
        <v>80</v>
      </c>
      <c r="AJ2071" s="88" t="s">
        <v>15656</v>
      </c>
      <c r="AK2071" s="84" t="s">
        <v>2343</v>
      </c>
      <c r="AL2071" s="84" t="b">
        <v>0</v>
      </c>
      <c r="AM2071" s="88" t="s">
        <v>15656</v>
      </c>
      <c r="AN2071" s="84">
        <v>0</v>
      </c>
      <c r="AO2071" s="84">
        <v>0</v>
      </c>
      <c r="AP2071" s="84"/>
      <c r="AQ2071" s="84"/>
      <c r="AR2071" s="84"/>
      <c r="AS2071" s="84"/>
      <c r="AT2071" s="84"/>
      <c r="AU2071" s="84"/>
      <c r="AV2071" s="84"/>
      <c r="AW2071" s="84"/>
    </row>
    <row r="2072" spans="1:49" x14ac:dyDescent="0.25">
      <c r="A2072" s="69" t="s">
        <v>7908</v>
      </c>
      <c r="B2072" s="69" t="s">
        <v>8233</v>
      </c>
      <c r="C2072" s="70"/>
      <c r="D2072" s="71"/>
      <c r="E2072" s="72"/>
      <c r="F2072" s="73"/>
      <c r="G2072" s="70"/>
      <c r="H2072" s="74"/>
      <c r="I2072" s="75"/>
      <c r="J2072" s="75"/>
      <c r="K2072" s="36"/>
      <c r="L2072" s="82"/>
      <c r="M2072" s="82"/>
      <c r="N2072" s="77"/>
      <c r="O2072" s="84" t="s">
        <v>825</v>
      </c>
      <c r="P2072" s="86">
        <v>42759.009641203702</v>
      </c>
      <c r="Q2072" s="84" t="s">
        <v>9855</v>
      </c>
      <c r="R2072" s="87" t="s">
        <v>10621</v>
      </c>
      <c r="S2072" s="84" t="s">
        <v>10884</v>
      </c>
      <c r="T2072" s="84" t="s">
        <v>11276</v>
      </c>
      <c r="U2072" s="86">
        <v>42759.009641203702</v>
      </c>
      <c r="V2072" s="87" t="s">
        <v>12745</v>
      </c>
      <c r="W2072" s="84"/>
      <c r="X2072" s="84"/>
      <c r="Y2072" s="88" t="s">
        <v>14834</v>
      </c>
      <c r="Z2072" s="84"/>
      <c r="AA2072" s="84" t="b">
        <v>0</v>
      </c>
      <c r="AB2072" s="84">
        <v>0</v>
      </c>
      <c r="AC2072" s="88" t="s">
        <v>2133</v>
      </c>
      <c r="AD2072" s="84" t="b">
        <v>0</v>
      </c>
      <c r="AE2072" s="84" t="s">
        <v>2140</v>
      </c>
      <c r="AF2072" s="84"/>
      <c r="AG2072" s="88" t="s">
        <v>2133</v>
      </c>
      <c r="AH2072" s="84" t="b">
        <v>0</v>
      </c>
      <c r="AI2072" s="84">
        <v>7</v>
      </c>
      <c r="AJ2072" s="88" t="s">
        <v>15179</v>
      </c>
      <c r="AK2072" s="84" t="s">
        <v>2343</v>
      </c>
      <c r="AL2072" s="84" t="b">
        <v>0</v>
      </c>
      <c r="AM2072" s="88" t="s">
        <v>15179</v>
      </c>
      <c r="AN2072" s="84">
        <v>0</v>
      </c>
      <c r="AO2072" s="84">
        <v>0</v>
      </c>
      <c r="AP2072" s="84"/>
      <c r="AQ2072" s="84"/>
      <c r="AR2072" s="84"/>
      <c r="AS2072" s="84"/>
      <c r="AT2072" s="84"/>
      <c r="AU2072" s="84"/>
      <c r="AV2072" s="84"/>
      <c r="AW2072" s="84"/>
    </row>
    <row r="2073" spans="1:49" x14ac:dyDescent="0.25">
      <c r="A2073" s="69" t="s">
        <v>7909</v>
      </c>
      <c r="B2073" s="69" t="s">
        <v>8680</v>
      </c>
      <c r="C2073" s="70"/>
      <c r="D2073" s="71"/>
      <c r="E2073" s="72"/>
      <c r="F2073" s="73"/>
      <c r="G2073" s="70"/>
      <c r="H2073" s="74"/>
      <c r="I2073" s="75"/>
      <c r="J2073" s="75"/>
      <c r="K2073" s="36"/>
      <c r="L2073" s="82"/>
      <c r="M2073" s="82"/>
      <c r="N2073" s="77"/>
      <c r="O2073" s="84" t="s">
        <v>825</v>
      </c>
      <c r="P2073" s="86">
        <v>42759.009733796294</v>
      </c>
      <c r="Q2073" s="84" t="s">
        <v>9147</v>
      </c>
      <c r="R2073" s="84"/>
      <c r="S2073" s="84"/>
      <c r="T2073" s="84" t="s">
        <v>10916</v>
      </c>
      <c r="U2073" s="86">
        <v>42759.009733796294</v>
      </c>
      <c r="V2073" s="87" t="s">
        <v>12746</v>
      </c>
      <c r="W2073" s="84"/>
      <c r="X2073" s="84"/>
      <c r="Y2073" s="88" t="s">
        <v>14835</v>
      </c>
      <c r="Z2073" s="84"/>
      <c r="AA2073" s="84" t="b">
        <v>0</v>
      </c>
      <c r="AB2073" s="84">
        <v>0</v>
      </c>
      <c r="AC2073" s="88" t="s">
        <v>2133</v>
      </c>
      <c r="AD2073" s="84" t="b">
        <v>0</v>
      </c>
      <c r="AE2073" s="84" t="s">
        <v>2140</v>
      </c>
      <c r="AF2073" s="84"/>
      <c r="AG2073" s="88" t="s">
        <v>2133</v>
      </c>
      <c r="AH2073" s="84" t="b">
        <v>0</v>
      </c>
      <c r="AI2073" s="84">
        <v>125</v>
      </c>
      <c r="AJ2073" s="88" t="s">
        <v>16061</v>
      </c>
      <c r="AK2073" s="84" t="s">
        <v>2343</v>
      </c>
      <c r="AL2073" s="84" t="b">
        <v>0</v>
      </c>
      <c r="AM2073" s="88" t="s">
        <v>16061</v>
      </c>
      <c r="AN2073" s="84">
        <v>0</v>
      </c>
      <c r="AO2073" s="84">
        <v>0</v>
      </c>
      <c r="AP2073" s="84"/>
      <c r="AQ2073" s="84"/>
      <c r="AR2073" s="84"/>
      <c r="AS2073" s="84"/>
      <c r="AT2073" s="84"/>
      <c r="AU2073" s="84"/>
      <c r="AV2073" s="84"/>
      <c r="AW2073" s="84"/>
    </row>
    <row r="2074" spans="1:49" x14ac:dyDescent="0.25">
      <c r="A2074" s="69" t="s">
        <v>7909</v>
      </c>
      <c r="B2074" s="69" t="s">
        <v>8527</v>
      </c>
      <c r="C2074" s="70"/>
      <c r="D2074" s="71"/>
      <c r="E2074" s="72"/>
      <c r="F2074" s="73"/>
      <c r="G2074" s="70"/>
      <c r="H2074" s="74"/>
      <c r="I2074" s="75"/>
      <c r="J2074" s="75"/>
      <c r="K2074" s="36"/>
      <c r="L2074" s="82"/>
      <c r="M2074" s="82"/>
      <c r="N2074" s="77"/>
      <c r="O2074" s="84" t="s">
        <v>825</v>
      </c>
      <c r="P2074" s="86">
        <v>42759.009733796294</v>
      </c>
      <c r="Q2074" s="84" t="s">
        <v>9147</v>
      </c>
      <c r="R2074" s="84"/>
      <c r="S2074" s="84"/>
      <c r="T2074" s="84" t="s">
        <v>10916</v>
      </c>
      <c r="U2074" s="86">
        <v>42759.009733796294</v>
      </c>
      <c r="V2074" s="87" t="s">
        <v>12746</v>
      </c>
      <c r="W2074" s="84"/>
      <c r="X2074" s="84"/>
      <c r="Y2074" s="88" t="s">
        <v>14835</v>
      </c>
      <c r="Z2074" s="84"/>
      <c r="AA2074" s="84" t="b">
        <v>0</v>
      </c>
      <c r="AB2074" s="84">
        <v>0</v>
      </c>
      <c r="AC2074" s="88" t="s">
        <v>2133</v>
      </c>
      <c r="AD2074" s="84" t="b">
        <v>0</v>
      </c>
      <c r="AE2074" s="84" t="s">
        <v>2140</v>
      </c>
      <c r="AF2074" s="84"/>
      <c r="AG2074" s="88" t="s">
        <v>2133</v>
      </c>
      <c r="AH2074" s="84" t="b">
        <v>0</v>
      </c>
      <c r="AI2074" s="84">
        <v>125</v>
      </c>
      <c r="AJ2074" s="88" t="s">
        <v>16061</v>
      </c>
      <c r="AK2074" s="84" t="s">
        <v>2343</v>
      </c>
      <c r="AL2074" s="84" t="b">
        <v>0</v>
      </c>
      <c r="AM2074" s="88" t="s">
        <v>16061</v>
      </c>
      <c r="AN2074" s="84">
        <v>0</v>
      </c>
      <c r="AO2074" s="84">
        <v>0</v>
      </c>
      <c r="AP2074" s="84"/>
      <c r="AQ2074" s="84"/>
      <c r="AR2074" s="84"/>
      <c r="AS2074" s="84"/>
      <c r="AT2074" s="84"/>
      <c r="AU2074" s="84"/>
      <c r="AV2074" s="84"/>
      <c r="AW2074" s="84"/>
    </row>
    <row r="2075" spans="1:49" x14ac:dyDescent="0.25">
      <c r="A2075" s="69" t="s">
        <v>7910</v>
      </c>
      <c r="B2075" s="69" t="s">
        <v>7910</v>
      </c>
      <c r="C2075" s="70"/>
      <c r="D2075" s="71"/>
      <c r="E2075" s="72"/>
      <c r="F2075" s="73"/>
      <c r="G2075" s="70"/>
      <c r="H2075" s="74"/>
      <c r="I2075" s="75"/>
      <c r="J2075" s="75"/>
      <c r="K2075" s="36"/>
      <c r="L2075" s="82"/>
      <c r="M2075" s="82"/>
      <c r="N2075" s="77"/>
      <c r="O2075" s="84" t="s">
        <v>179</v>
      </c>
      <c r="P2075" s="86">
        <v>42759.010069444441</v>
      </c>
      <c r="Q2075" s="84" t="s">
        <v>9883</v>
      </c>
      <c r="R2075" s="87" t="s">
        <v>10629</v>
      </c>
      <c r="S2075" s="84" t="s">
        <v>1227</v>
      </c>
      <c r="T2075" s="84"/>
      <c r="U2075" s="86">
        <v>42759.010069444441</v>
      </c>
      <c r="V2075" s="87" t="s">
        <v>12747</v>
      </c>
      <c r="W2075" s="84"/>
      <c r="X2075" s="84"/>
      <c r="Y2075" s="88" t="s">
        <v>14836</v>
      </c>
      <c r="Z2075" s="84"/>
      <c r="AA2075" s="84" t="b">
        <v>0</v>
      </c>
      <c r="AB2075" s="84">
        <v>0</v>
      </c>
      <c r="AC2075" s="88" t="s">
        <v>2133</v>
      </c>
      <c r="AD2075" s="84" t="b">
        <v>1</v>
      </c>
      <c r="AE2075" s="84" t="s">
        <v>2140</v>
      </c>
      <c r="AF2075" s="84"/>
      <c r="AG2075" s="88" t="s">
        <v>15991</v>
      </c>
      <c r="AH2075" s="84" t="b">
        <v>0</v>
      </c>
      <c r="AI2075" s="84">
        <v>0</v>
      </c>
      <c r="AJ2075" s="88" t="s">
        <v>2133</v>
      </c>
      <c r="AK2075" s="84" t="s">
        <v>2342</v>
      </c>
      <c r="AL2075" s="84" t="b">
        <v>1</v>
      </c>
      <c r="AM2075" s="88" t="s">
        <v>14836</v>
      </c>
      <c r="AN2075" s="84">
        <v>0</v>
      </c>
      <c r="AO2075" s="84">
        <v>0</v>
      </c>
      <c r="AP2075" s="84"/>
      <c r="AQ2075" s="84"/>
      <c r="AR2075" s="84"/>
      <c r="AS2075" s="84"/>
      <c r="AT2075" s="84"/>
      <c r="AU2075" s="84"/>
      <c r="AV2075" s="84"/>
      <c r="AW2075" s="84"/>
    </row>
    <row r="2076" spans="1:49" x14ac:dyDescent="0.25">
      <c r="A2076" s="69" t="s">
        <v>7911</v>
      </c>
      <c r="B2076" s="69" t="s">
        <v>7911</v>
      </c>
      <c r="C2076" s="70"/>
      <c r="D2076" s="71"/>
      <c r="E2076" s="72"/>
      <c r="F2076" s="73"/>
      <c r="G2076" s="70"/>
      <c r="H2076" s="74"/>
      <c r="I2076" s="75"/>
      <c r="J2076" s="75"/>
      <c r="K2076" s="36"/>
      <c r="L2076" s="82"/>
      <c r="M2076" s="82"/>
      <c r="N2076" s="77"/>
      <c r="O2076" s="84" t="s">
        <v>179</v>
      </c>
      <c r="P2076" s="86">
        <v>42759.010185185187</v>
      </c>
      <c r="Q2076" s="84" t="s">
        <v>9884</v>
      </c>
      <c r="R2076" s="87" t="s">
        <v>10630</v>
      </c>
      <c r="S2076" s="84" t="s">
        <v>1227</v>
      </c>
      <c r="T2076" s="84" t="s">
        <v>10916</v>
      </c>
      <c r="U2076" s="86">
        <v>42759.010185185187</v>
      </c>
      <c r="V2076" s="87" t="s">
        <v>12748</v>
      </c>
      <c r="W2076" s="84"/>
      <c r="X2076" s="84"/>
      <c r="Y2076" s="88" t="s">
        <v>14837</v>
      </c>
      <c r="Z2076" s="84"/>
      <c r="AA2076" s="84" t="b">
        <v>0</v>
      </c>
      <c r="AB2076" s="84">
        <v>1</v>
      </c>
      <c r="AC2076" s="88" t="s">
        <v>2133</v>
      </c>
      <c r="AD2076" s="84" t="b">
        <v>1</v>
      </c>
      <c r="AE2076" s="84" t="s">
        <v>2140</v>
      </c>
      <c r="AF2076" s="84"/>
      <c r="AG2076" s="88" t="s">
        <v>15992</v>
      </c>
      <c r="AH2076" s="84" t="b">
        <v>0</v>
      </c>
      <c r="AI2076" s="84">
        <v>0</v>
      </c>
      <c r="AJ2076" s="88" t="s">
        <v>2133</v>
      </c>
      <c r="AK2076" s="84" t="s">
        <v>2342</v>
      </c>
      <c r="AL2076" s="84" t="b">
        <v>1</v>
      </c>
      <c r="AM2076" s="88" t="s">
        <v>14837</v>
      </c>
      <c r="AN2076" s="84">
        <v>0</v>
      </c>
      <c r="AO2076" s="84">
        <v>0</v>
      </c>
      <c r="AP2076" s="84" t="s">
        <v>16276</v>
      </c>
      <c r="AQ2076" s="84" t="s">
        <v>2363</v>
      </c>
      <c r="AR2076" s="84" t="s">
        <v>2365</v>
      </c>
      <c r="AS2076" s="84" t="s">
        <v>3696</v>
      </c>
      <c r="AT2076" s="84" t="s">
        <v>16396</v>
      </c>
      <c r="AU2076" s="84" t="s">
        <v>16456</v>
      </c>
      <c r="AV2076" s="84" t="s">
        <v>2372</v>
      </c>
      <c r="AW2076" s="87" t="s">
        <v>16510</v>
      </c>
    </row>
    <row r="2077" spans="1:49" x14ac:dyDescent="0.25">
      <c r="A2077" s="69" t="s">
        <v>7912</v>
      </c>
      <c r="B2077" s="69" t="s">
        <v>8707</v>
      </c>
      <c r="C2077" s="70"/>
      <c r="D2077" s="71"/>
      <c r="E2077" s="72"/>
      <c r="F2077" s="73"/>
      <c r="G2077" s="70"/>
      <c r="H2077" s="74"/>
      <c r="I2077" s="75"/>
      <c r="J2077" s="75"/>
      <c r="K2077" s="36"/>
      <c r="L2077" s="82"/>
      <c r="M2077" s="82"/>
      <c r="N2077" s="77"/>
      <c r="O2077" s="84" t="s">
        <v>825</v>
      </c>
      <c r="P2077" s="86">
        <v>42759.010196759256</v>
      </c>
      <c r="Q2077" s="84" t="s">
        <v>9186</v>
      </c>
      <c r="R2077" s="84"/>
      <c r="S2077" s="84"/>
      <c r="T2077" s="84" t="s">
        <v>10942</v>
      </c>
      <c r="U2077" s="86">
        <v>42759.010196759256</v>
      </c>
      <c r="V2077" s="87" t="s">
        <v>12749</v>
      </c>
      <c r="W2077" s="84"/>
      <c r="X2077" s="84"/>
      <c r="Y2077" s="88" t="s">
        <v>14838</v>
      </c>
      <c r="Z2077" s="84"/>
      <c r="AA2077" s="84" t="b">
        <v>0</v>
      </c>
      <c r="AB2077" s="84">
        <v>0</v>
      </c>
      <c r="AC2077" s="88" t="s">
        <v>2133</v>
      </c>
      <c r="AD2077" s="84" t="b">
        <v>0</v>
      </c>
      <c r="AE2077" s="84" t="s">
        <v>2140</v>
      </c>
      <c r="AF2077" s="84"/>
      <c r="AG2077" s="88" t="s">
        <v>2133</v>
      </c>
      <c r="AH2077" s="84" t="b">
        <v>0</v>
      </c>
      <c r="AI2077" s="84">
        <v>816</v>
      </c>
      <c r="AJ2077" s="88" t="s">
        <v>16077</v>
      </c>
      <c r="AK2077" s="84" t="s">
        <v>2342</v>
      </c>
      <c r="AL2077" s="84" t="b">
        <v>0</v>
      </c>
      <c r="AM2077" s="88" t="s">
        <v>16077</v>
      </c>
      <c r="AN2077" s="84">
        <v>0</v>
      </c>
      <c r="AO2077" s="84">
        <v>0</v>
      </c>
      <c r="AP2077" s="84"/>
      <c r="AQ2077" s="84"/>
      <c r="AR2077" s="84"/>
      <c r="AS2077" s="84"/>
      <c r="AT2077" s="84"/>
      <c r="AU2077" s="84"/>
      <c r="AV2077" s="84"/>
      <c r="AW2077" s="84"/>
    </row>
    <row r="2078" spans="1:49" x14ac:dyDescent="0.25">
      <c r="A2078" s="69" t="s">
        <v>7913</v>
      </c>
      <c r="B2078" s="69" t="s">
        <v>8993</v>
      </c>
      <c r="C2078" s="70"/>
      <c r="D2078" s="71"/>
      <c r="E2078" s="72"/>
      <c r="F2078" s="73"/>
      <c r="G2078" s="70"/>
      <c r="H2078" s="74"/>
      <c r="I2078" s="75"/>
      <c r="J2078" s="75"/>
      <c r="K2078" s="36"/>
      <c r="L2078" s="82"/>
      <c r="M2078" s="82"/>
      <c r="N2078" s="77"/>
      <c r="O2078" s="84" t="s">
        <v>825</v>
      </c>
      <c r="P2078" s="86">
        <v>42759.011157407411</v>
      </c>
      <c r="Q2078" s="84" t="s">
        <v>9885</v>
      </c>
      <c r="R2078" s="84"/>
      <c r="S2078" s="84"/>
      <c r="T2078" s="84" t="s">
        <v>11290</v>
      </c>
      <c r="U2078" s="86">
        <v>42759.011157407411</v>
      </c>
      <c r="V2078" s="87" t="s">
        <v>12750</v>
      </c>
      <c r="W2078" s="84"/>
      <c r="X2078" s="84"/>
      <c r="Y2078" s="88" t="s">
        <v>14839</v>
      </c>
      <c r="Z2078" s="84"/>
      <c r="AA2078" s="84" t="b">
        <v>0</v>
      </c>
      <c r="AB2078" s="84">
        <v>0</v>
      </c>
      <c r="AC2078" s="88" t="s">
        <v>2133</v>
      </c>
      <c r="AD2078" s="84" t="b">
        <v>0</v>
      </c>
      <c r="AE2078" s="84" t="s">
        <v>2140</v>
      </c>
      <c r="AF2078" s="84"/>
      <c r="AG2078" s="88" t="s">
        <v>2133</v>
      </c>
      <c r="AH2078" s="84" t="b">
        <v>0</v>
      </c>
      <c r="AI2078" s="84">
        <v>0</v>
      </c>
      <c r="AJ2078" s="88" t="s">
        <v>2133</v>
      </c>
      <c r="AK2078" s="84" t="s">
        <v>2342</v>
      </c>
      <c r="AL2078" s="84" t="b">
        <v>0</v>
      </c>
      <c r="AM2078" s="88" t="s">
        <v>14839</v>
      </c>
      <c r="AN2078" s="84">
        <v>0</v>
      </c>
      <c r="AO2078" s="84">
        <v>0</v>
      </c>
      <c r="AP2078" s="84"/>
      <c r="AQ2078" s="84"/>
      <c r="AR2078" s="84"/>
      <c r="AS2078" s="84"/>
      <c r="AT2078" s="84"/>
      <c r="AU2078" s="84"/>
      <c r="AV2078" s="84"/>
      <c r="AW2078" s="84"/>
    </row>
    <row r="2079" spans="1:49" x14ac:dyDescent="0.25">
      <c r="A2079" s="69" t="s">
        <v>7913</v>
      </c>
      <c r="B2079" s="69" t="s">
        <v>8994</v>
      </c>
      <c r="C2079" s="70"/>
      <c r="D2079" s="71"/>
      <c r="E2079" s="72"/>
      <c r="F2079" s="73"/>
      <c r="G2079" s="70"/>
      <c r="H2079" s="74"/>
      <c r="I2079" s="75"/>
      <c r="J2079" s="75"/>
      <c r="K2079" s="36"/>
      <c r="L2079" s="82"/>
      <c r="M2079" s="82"/>
      <c r="N2079" s="77"/>
      <c r="O2079" s="84" t="s">
        <v>825</v>
      </c>
      <c r="P2079" s="86">
        <v>42759.011157407411</v>
      </c>
      <c r="Q2079" s="84" t="s">
        <v>9885</v>
      </c>
      <c r="R2079" s="84"/>
      <c r="S2079" s="84"/>
      <c r="T2079" s="84" t="s">
        <v>11290</v>
      </c>
      <c r="U2079" s="86">
        <v>42759.011157407411</v>
      </c>
      <c r="V2079" s="87" t="s">
        <v>12750</v>
      </c>
      <c r="W2079" s="84"/>
      <c r="X2079" s="84"/>
      <c r="Y2079" s="88" t="s">
        <v>14839</v>
      </c>
      <c r="Z2079" s="84"/>
      <c r="AA2079" s="84" t="b">
        <v>0</v>
      </c>
      <c r="AB2079" s="84">
        <v>0</v>
      </c>
      <c r="AC2079" s="88" t="s">
        <v>2133</v>
      </c>
      <c r="AD2079" s="84" t="b">
        <v>0</v>
      </c>
      <c r="AE2079" s="84" t="s">
        <v>2140</v>
      </c>
      <c r="AF2079" s="84"/>
      <c r="AG2079" s="88" t="s">
        <v>2133</v>
      </c>
      <c r="AH2079" s="84" t="b">
        <v>0</v>
      </c>
      <c r="AI2079" s="84">
        <v>0</v>
      </c>
      <c r="AJ2079" s="88" t="s">
        <v>2133</v>
      </c>
      <c r="AK2079" s="84" t="s">
        <v>2342</v>
      </c>
      <c r="AL2079" s="84" t="b">
        <v>0</v>
      </c>
      <c r="AM2079" s="88" t="s">
        <v>14839</v>
      </c>
      <c r="AN2079" s="84">
        <v>0</v>
      </c>
      <c r="AO2079" s="84">
        <v>0</v>
      </c>
      <c r="AP2079" s="84"/>
      <c r="AQ2079" s="84"/>
      <c r="AR2079" s="84"/>
      <c r="AS2079" s="84"/>
      <c r="AT2079" s="84"/>
      <c r="AU2079" s="84"/>
      <c r="AV2079" s="84"/>
      <c r="AW2079" s="84"/>
    </row>
    <row r="2080" spans="1:49" x14ac:dyDescent="0.25">
      <c r="A2080" s="69" t="s">
        <v>7914</v>
      </c>
      <c r="B2080" s="69" t="s">
        <v>7914</v>
      </c>
      <c r="C2080" s="70"/>
      <c r="D2080" s="71"/>
      <c r="E2080" s="72"/>
      <c r="F2080" s="73"/>
      <c r="G2080" s="70"/>
      <c r="H2080" s="74"/>
      <c r="I2080" s="75"/>
      <c r="J2080" s="75"/>
      <c r="K2080" s="36"/>
      <c r="L2080" s="82"/>
      <c r="M2080" s="82"/>
      <c r="N2080" s="77"/>
      <c r="O2080" s="84" t="s">
        <v>179</v>
      </c>
      <c r="P2080" s="86">
        <v>42759.012002314812</v>
      </c>
      <c r="Q2080" s="84" t="s">
        <v>9886</v>
      </c>
      <c r="R2080" s="87" t="s">
        <v>10631</v>
      </c>
      <c r="S2080" s="84" t="s">
        <v>1227</v>
      </c>
      <c r="T2080" s="84" t="s">
        <v>11291</v>
      </c>
      <c r="U2080" s="86">
        <v>42759.012002314812</v>
      </c>
      <c r="V2080" s="87" t="s">
        <v>12751</v>
      </c>
      <c r="W2080" s="84"/>
      <c r="X2080" s="84"/>
      <c r="Y2080" s="88" t="s">
        <v>14840</v>
      </c>
      <c r="Z2080" s="84"/>
      <c r="AA2080" s="84" t="b">
        <v>0</v>
      </c>
      <c r="AB2080" s="84">
        <v>0</v>
      </c>
      <c r="AC2080" s="88" t="s">
        <v>2133</v>
      </c>
      <c r="AD2080" s="84" t="b">
        <v>1</v>
      </c>
      <c r="AE2080" s="84" t="s">
        <v>2140</v>
      </c>
      <c r="AF2080" s="84"/>
      <c r="AG2080" s="88" t="s">
        <v>15993</v>
      </c>
      <c r="AH2080" s="84" t="b">
        <v>0</v>
      </c>
      <c r="AI2080" s="84">
        <v>0</v>
      </c>
      <c r="AJ2080" s="88" t="s">
        <v>2133</v>
      </c>
      <c r="AK2080" s="84" t="s">
        <v>2343</v>
      </c>
      <c r="AL2080" s="84" t="b">
        <v>0</v>
      </c>
      <c r="AM2080" s="88" t="s">
        <v>14840</v>
      </c>
      <c r="AN2080" s="84">
        <v>0</v>
      </c>
      <c r="AO2080" s="84">
        <v>0</v>
      </c>
      <c r="AP2080" s="84"/>
      <c r="AQ2080" s="84"/>
      <c r="AR2080" s="84"/>
      <c r="AS2080" s="84"/>
      <c r="AT2080" s="84"/>
      <c r="AU2080" s="84"/>
      <c r="AV2080" s="84"/>
      <c r="AW2080" s="84"/>
    </row>
    <row r="2081" spans="1:49" x14ac:dyDescent="0.25">
      <c r="A2081" s="69" t="s">
        <v>7915</v>
      </c>
      <c r="B2081" s="69" t="s">
        <v>8233</v>
      </c>
      <c r="C2081" s="70"/>
      <c r="D2081" s="71"/>
      <c r="E2081" s="72"/>
      <c r="F2081" s="73"/>
      <c r="G2081" s="70"/>
      <c r="H2081" s="74"/>
      <c r="I2081" s="75"/>
      <c r="J2081" s="75"/>
      <c r="K2081" s="36"/>
      <c r="L2081" s="82"/>
      <c r="M2081" s="82"/>
      <c r="N2081" s="77"/>
      <c r="O2081" s="84" t="s">
        <v>825</v>
      </c>
      <c r="P2081" s="86">
        <v>42759.014768518522</v>
      </c>
      <c r="Q2081" s="84" t="s">
        <v>9855</v>
      </c>
      <c r="R2081" s="87" t="s">
        <v>10621</v>
      </c>
      <c r="S2081" s="84" t="s">
        <v>10884</v>
      </c>
      <c r="T2081" s="84" t="s">
        <v>11276</v>
      </c>
      <c r="U2081" s="86">
        <v>42759.014768518522</v>
      </c>
      <c r="V2081" s="87" t="s">
        <v>12752</v>
      </c>
      <c r="W2081" s="84"/>
      <c r="X2081" s="84"/>
      <c r="Y2081" s="88" t="s">
        <v>14841</v>
      </c>
      <c r="Z2081" s="84"/>
      <c r="AA2081" s="84" t="b">
        <v>0</v>
      </c>
      <c r="AB2081" s="84">
        <v>0</v>
      </c>
      <c r="AC2081" s="88" t="s">
        <v>2133</v>
      </c>
      <c r="AD2081" s="84" t="b">
        <v>0</v>
      </c>
      <c r="AE2081" s="84" t="s">
        <v>2140</v>
      </c>
      <c r="AF2081" s="84"/>
      <c r="AG2081" s="88" t="s">
        <v>2133</v>
      </c>
      <c r="AH2081" s="84" t="b">
        <v>0</v>
      </c>
      <c r="AI2081" s="84">
        <v>7</v>
      </c>
      <c r="AJ2081" s="88" t="s">
        <v>15179</v>
      </c>
      <c r="AK2081" s="84" t="s">
        <v>2343</v>
      </c>
      <c r="AL2081" s="84" t="b">
        <v>0</v>
      </c>
      <c r="AM2081" s="88" t="s">
        <v>15179</v>
      </c>
      <c r="AN2081" s="84">
        <v>0</v>
      </c>
      <c r="AO2081" s="84">
        <v>0</v>
      </c>
      <c r="AP2081" s="84"/>
      <c r="AQ2081" s="84"/>
      <c r="AR2081" s="84"/>
      <c r="AS2081" s="84"/>
      <c r="AT2081" s="84"/>
      <c r="AU2081" s="84"/>
      <c r="AV2081" s="84"/>
      <c r="AW2081" s="84"/>
    </row>
    <row r="2082" spans="1:49" x14ac:dyDescent="0.25">
      <c r="A2082" s="69" t="s">
        <v>7916</v>
      </c>
      <c r="B2082" s="69" t="s">
        <v>8680</v>
      </c>
      <c r="C2082" s="70"/>
      <c r="D2082" s="71"/>
      <c r="E2082" s="72"/>
      <c r="F2082" s="73"/>
      <c r="G2082" s="70"/>
      <c r="H2082" s="74"/>
      <c r="I2082" s="75"/>
      <c r="J2082" s="75"/>
      <c r="K2082" s="36"/>
      <c r="L2082" s="82"/>
      <c r="M2082" s="82"/>
      <c r="N2082" s="77"/>
      <c r="O2082" s="84" t="s">
        <v>825</v>
      </c>
      <c r="P2082" s="86">
        <v>42759.014999999999</v>
      </c>
      <c r="Q2082" s="84" t="s">
        <v>9147</v>
      </c>
      <c r="R2082" s="84"/>
      <c r="S2082" s="84"/>
      <c r="T2082" s="84" t="s">
        <v>10916</v>
      </c>
      <c r="U2082" s="86">
        <v>42759.014999999999</v>
      </c>
      <c r="V2082" s="87" t="s">
        <v>12753</v>
      </c>
      <c r="W2082" s="84"/>
      <c r="X2082" s="84"/>
      <c r="Y2082" s="88" t="s">
        <v>14842</v>
      </c>
      <c r="Z2082" s="84"/>
      <c r="AA2082" s="84" t="b">
        <v>0</v>
      </c>
      <c r="AB2082" s="84">
        <v>0</v>
      </c>
      <c r="AC2082" s="88" t="s">
        <v>2133</v>
      </c>
      <c r="AD2082" s="84" t="b">
        <v>0</v>
      </c>
      <c r="AE2082" s="84" t="s">
        <v>2140</v>
      </c>
      <c r="AF2082" s="84"/>
      <c r="AG2082" s="88" t="s">
        <v>2133</v>
      </c>
      <c r="AH2082" s="84" t="b">
        <v>0</v>
      </c>
      <c r="AI2082" s="84">
        <v>125</v>
      </c>
      <c r="AJ2082" s="88" t="s">
        <v>16061</v>
      </c>
      <c r="AK2082" s="84" t="s">
        <v>2343</v>
      </c>
      <c r="AL2082" s="84" t="b">
        <v>0</v>
      </c>
      <c r="AM2082" s="88" t="s">
        <v>16061</v>
      </c>
      <c r="AN2082" s="84">
        <v>0</v>
      </c>
      <c r="AO2082" s="84">
        <v>0</v>
      </c>
      <c r="AP2082" s="84"/>
      <c r="AQ2082" s="84"/>
      <c r="AR2082" s="84"/>
      <c r="AS2082" s="84"/>
      <c r="AT2082" s="84"/>
      <c r="AU2082" s="84"/>
      <c r="AV2082" s="84"/>
      <c r="AW2082" s="84"/>
    </row>
    <row r="2083" spans="1:49" x14ac:dyDescent="0.25">
      <c r="A2083" s="69" t="s">
        <v>7916</v>
      </c>
      <c r="B2083" s="69" t="s">
        <v>8527</v>
      </c>
      <c r="C2083" s="70"/>
      <c r="D2083" s="71"/>
      <c r="E2083" s="72"/>
      <c r="F2083" s="73"/>
      <c r="G2083" s="70"/>
      <c r="H2083" s="74"/>
      <c r="I2083" s="75"/>
      <c r="J2083" s="75"/>
      <c r="K2083" s="36"/>
      <c r="L2083" s="82"/>
      <c r="M2083" s="82"/>
      <c r="N2083" s="77"/>
      <c r="O2083" s="84" t="s">
        <v>825</v>
      </c>
      <c r="P2083" s="86">
        <v>42759.014999999999</v>
      </c>
      <c r="Q2083" s="84" t="s">
        <v>9147</v>
      </c>
      <c r="R2083" s="84"/>
      <c r="S2083" s="84"/>
      <c r="T2083" s="84" t="s">
        <v>10916</v>
      </c>
      <c r="U2083" s="86">
        <v>42759.014999999999</v>
      </c>
      <c r="V2083" s="87" t="s">
        <v>12753</v>
      </c>
      <c r="W2083" s="84"/>
      <c r="X2083" s="84"/>
      <c r="Y2083" s="88" t="s">
        <v>14842</v>
      </c>
      <c r="Z2083" s="84"/>
      <c r="AA2083" s="84" t="b">
        <v>0</v>
      </c>
      <c r="AB2083" s="84">
        <v>0</v>
      </c>
      <c r="AC2083" s="88" t="s">
        <v>2133</v>
      </c>
      <c r="AD2083" s="84" t="b">
        <v>0</v>
      </c>
      <c r="AE2083" s="84" t="s">
        <v>2140</v>
      </c>
      <c r="AF2083" s="84"/>
      <c r="AG2083" s="88" t="s">
        <v>2133</v>
      </c>
      <c r="AH2083" s="84" t="b">
        <v>0</v>
      </c>
      <c r="AI2083" s="84">
        <v>125</v>
      </c>
      <c r="AJ2083" s="88" t="s">
        <v>16061</v>
      </c>
      <c r="AK2083" s="84" t="s">
        <v>2343</v>
      </c>
      <c r="AL2083" s="84" t="b">
        <v>0</v>
      </c>
      <c r="AM2083" s="88" t="s">
        <v>16061</v>
      </c>
      <c r="AN2083" s="84">
        <v>0</v>
      </c>
      <c r="AO2083" s="84">
        <v>0</v>
      </c>
      <c r="AP2083" s="84"/>
      <c r="AQ2083" s="84"/>
      <c r="AR2083" s="84"/>
      <c r="AS2083" s="84"/>
      <c r="AT2083" s="84"/>
      <c r="AU2083" s="84"/>
      <c r="AV2083" s="84"/>
      <c r="AW2083" s="84"/>
    </row>
    <row r="2084" spans="1:49" x14ac:dyDescent="0.25">
      <c r="A2084" s="69" t="s">
        <v>7917</v>
      </c>
      <c r="B2084" s="69" t="s">
        <v>8683</v>
      </c>
      <c r="C2084" s="70"/>
      <c r="D2084" s="71"/>
      <c r="E2084" s="72"/>
      <c r="F2084" s="73"/>
      <c r="G2084" s="70"/>
      <c r="H2084" s="74"/>
      <c r="I2084" s="75"/>
      <c r="J2084" s="75"/>
      <c r="K2084" s="36"/>
      <c r="L2084" s="82"/>
      <c r="M2084" s="82"/>
      <c r="N2084" s="77"/>
      <c r="O2084" s="84" t="s">
        <v>825</v>
      </c>
      <c r="P2084" s="86">
        <v>42759.016481481478</v>
      </c>
      <c r="Q2084" s="84" t="s">
        <v>9150</v>
      </c>
      <c r="R2084" s="84"/>
      <c r="S2084" s="84"/>
      <c r="T2084" s="84" t="s">
        <v>10922</v>
      </c>
      <c r="U2084" s="86">
        <v>42759.016481481478</v>
      </c>
      <c r="V2084" s="87" t="s">
        <v>12754</v>
      </c>
      <c r="W2084" s="84"/>
      <c r="X2084" s="84"/>
      <c r="Y2084" s="88" t="s">
        <v>14843</v>
      </c>
      <c r="Z2084" s="84"/>
      <c r="AA2084" s="84" t="b">
        <v>0</v>
      </c>
      <c r="AB2084" s="84">
        <v>0</v>
      </c>
      <c r="AC2084" s="88" t="s">
        <v>2133</v>
      </c>
      <c r="AD2084" s="84" t="b">
        <v>0</v>
      </c>
      <c r="AE2084" s="84" t="s">
        <v>2140</v>
      </c>
      <c r="AF2084" s="84"/>
      <c r="AG2084" s="88" t="s">
        <v>2133</v>
      </c>
      <c r="AH2084" s="84" t="b">
        <v>0</v>
      </c>
      <c r="AI2084" s="84">
        <v>4495</v>
      </c>
      <c r="AJ2084" s="88" t="s">
        <v>16064</v>
      </c>
      <c r="AK2084" s="84" t="s">
        <v>2343</v>
      </c>
      <c r="AL2084" s="84" t="b">
        <v>0</v>
      </c>
      <c r="AM2084" s="88" t="s">
        <v>16064</v>
      </c>
      <c r="AN2084" s="84">
        <v>0</v>
      </c>
      <c r="AO2084" s="84">
        <v>0</v>
      </c>
      <c r="AP2084" s="84"/>
      <c r="AQ2084" s="84"/>
      <c r="AR2084" s="84"/>
      <c r="AS2084" s="84"/>
      <c r="AT2084" s="84"/>
      <c r="AU2084" s="84"/>
      <c r="AV2084" s="84"/>
      <c r="AW2084" s="84"/>
    </row>
    <row r="2085" spans="1:49" x14ac:dyDescent="0.25">
      <c r="A2085" s="69" t="s">
        <v>7918</v>
      </c>
      <c r="B2085" s="69" t="s">
        <v>8995</v>
      </c>
      <c r="C2085" s="70"/>
      <c r="D2085" s="71"/>
      <c r="E2085" s="72"/>
      <c r="F2085" s="73"/>
      <c r="G2085" s="70"/>
      <c r="H2085" s="74"/>
      <c r="I2085" s="75"/>
      <c r="J2085" s="75"/>
      <c r="K2085" s="36"/>
      <c r="L2085" s="82"/>
      <c r="M2085" s="82"/>
      <c r="N2085" s="77"/>
      <c r="O2085" s="84" t="s">
        <v>825</v>
      </c>
      <c r="P2085" s="86">
        <v>42759.017164351855</v>
      </c>
      <c r="Q2085" s="84" t="s">
        <v>9887</v>
      </c>
      <c r="R2085" s="84"/>
      <c r="S2085" s="84"/>
      <c r="T2085" s="84" t="s">
        <v>10916</v>
      </c>
      <c r="U2085" s="86">
        <v>42759.017164351855</v>
      </c>
      <c r="V2085" s="87" t="s">
        <v>12755</v>
      </c>
      <c r="W2085" s="84"/>
      <c r="X2085" s="84"/>
      <c r="Y2085" s="88" t="s">
        <v>14844</v>
      </c>
      <c r="Z2085" s="84"/>
      <c r="AA2085" s="84" t="b">
        <v>0</v>
      </c>
      <c r="AB2085" s="84">
        <v>0</v>
      </c>
      <c r="AC2085" s="88" t="s">
        <v>2133</v>
      </c>
      <c r="AD2085" s="84" t="b">
        <v>0</v>
      </c>
      <c r="AE2085" s="84" t="s">
        <v>2140</v>
      </c>
      <c r="AF2085" s="84"/>
      <c r="AG2085" s="88" t="s">
        <v>2133</v>
      </c>
      <c r="AH2085" s="84" t="b">
        <v>0</v>
      </c>
      <c r="AI2085" s="84">
        <v>1</v>
      </c>
      <c r="AJ2085" s="88" t="s">
        <v>16209</v>
      </c>
      <c r="AK2085" s="84" t="s">
        <v>2355</v>
      </c>
      <c r="AL2085" s="84" t="b">
        <v>0</v>
      </c>
      <c r="AM2085" s="88" t="s">
        <v>16209</v>
      </c>
      <c r="AN2085" s="84">
        <v>0</v>
      </c>
      <c r="AO2085" s="84">
        <v>0</v>
      </c>
      <c r="AP2085" s="84"/>
      <c r="AQ2085" s="84"/>
      <c r="AR2085" s="84"/>
      <c r="AS2085" s="84"/>
      <c r="AT2085" s="84"/>
      <c r="AU2085" s="84"/>
      <c r="AV2085" s="84"/>
      <c r="AW2085" s="84"/>
    </row>
    <row r="2086" spans="1:49" x14ac:dyDescent="0.25">
      <c r="A2086" s="69" t="s">
        <v>7918</v>
      </c>
      <c r="B2086" s="69" t="s">
        <v>8996</v>
      </c>
      <c r="C2086" s="70"/>
      <c r="D2086" s="71"/>
      <c r="E2086" s="72"/>
      <c r="F2086" s="73"/>
      <c r="G2086" s="70"/>
      <c r="H2086" s="74"/>
      <c r="I2086" s="75"/>
      <c r="J2086" s="75"/>
      <c r="K2086" s="36"/>
      <c r="L2086" s="82"/>
      <c r="M2086" s="82"/>
      <c r="N2086" s="77"/>
      <c r="O2086" s="84" t="s">
        <v>825</v>
      </c>
      <c r="P2086" s="86">
        <v>42759.017164351855</v>
      </c>
      <c r="Q2086" s="84" t="s">
        <v>9887</v>
      </c>
      <c r="R2086" s="84"/>
      <c r="S2086" s="84"/>
      <c r="T2086" s="84" t="s">
        <v>10916</v>
      </c>
      <c r="U2086" s="86">
        <v>42759.017164351855</v>
      </c>
      <c r="V2086" s="87" t="s">
        <v>12755</v>
      </c>
      <c r="W2086" s="84"/>
      <c r="X2086" s="84"/>
      <c r="Y2086" s="88" t="s">
        <v>14844</v>
      </c>
      <c r="Z2086" s="84"/>
      <c r="AA2086" s="84" t="b">
        <v>0</v>
      </c>
      <c r="AB2086" s="84">
        <v>0</v>
      </c>
      <c r="AC2086" s="88" t="s">
        <v>2133</v>
      </c>
      <c r="AD2086" s="84" t="b">
        <v>0</v>
      </c>
      <c r="AE2086" s="84" t="s">
        <v>2140</v>
      </c>
      <c r="AF2086" s="84"/>
      <c r="AG2086" s="88" t="s">
        <v>2133</v>
      </c>
      <c r="AH2086" s="84" t="b">
        <v>0</v>
      </c>
      <c r="AI2086" s="84">
        <v>1</v>
      </c>
      <c r="AJ2086" s="88" t="s">
        <v>16209</v>
      </c>
      <c r="AK2086" s="84" t="s">
        <v>2355</v>
      </c>
      <c r="AL2086" s="84" t="b">
        <v>0</v>
      </c>
      <c r="AM2086" s="88" t="s">
        <v>16209</v>
      </c>
      <c r="AN2086" s="84">
        <v>0</v>
      </c>
      <c r="AO2086" s="84">
        <v>0</v>
      </c>
      <c r="AP2086" s="84"/>
      <c r="AQ2086" s="84"/>
      <c r="AR2086" s="84"/>
      <c r="AS2086" s="84"/>
      <c r="AT2086" s="84"/>
      <c r="AU2086" s="84"/>
      <c r="AV2086" s="84"/>
      <c r="AW2086" s="84"/>
    </row>
    <row r="2087" spans="1:49" x14ac:dyDescent="0.25">
      <c r="A2087" s="69" t="s">
        <v>7918</v>
      </c>
      <c r="B2087" s="69" t="s">
        <v>8996</v>
      </c>
      <c r="C2087" s="70"/>
      <c r="D2087" s="71"/>
      <c r="E2087" s="72"/>
      <c r="F2087" s="73"/>
      <c r="G2087" s="70"/>
      <c r="H2087" s="74"/>
      <c r="I2087" s="75"/>
      <c r="J2087" s="75"/>
      <c r="K2087" s="36"/>
      <c r="L2087" s="82"/>
      <c r="M2087" s="82"/>
      <c r="N2087" s="77"/>
      <c r="O2087" s="84" t="s">
        <v>825</v>
      </c>
      <c r="P2087" s="86">
        <v>42759.017222222225</v>
      </c>
      <c r="Q2087" s="84" t="s">
        <v>9888</v>
      </c>
      <c r="R2087" s="84"/>
      <c r="S2087" s="84"/>
      <c r="T2087" s="84" t="s">
        <v>11292</v>
      </c>
      <c r="U2087" s="86">
        <v>42759.017222222225</v>
      </c>
      <c r="V2087" s="87" t="s">
        <v>12756</v>
      </c>
      <c r="W2087" s="84"/>
      <c r="X2087" s="84"/>
      <c r="Y2087" s="88" t="s">
        <v>14845</v>
      </c>
      <c r="Z2087" s="84"/>
      <c r="AA2087" s="84" t="b">
        <v>0</v>
      </c>
      <c r="AB2087" s="84">
        <v>0</v>
      </c>
      <c r="AC2087" s="88" t="s">
        <v>2133</v>
      </c>
      <c r="AD2087" s="84" t="b">
        <v>0</v>
      </c>
      <c r="AE2087" s="84" t="s">
        <v>2140</v>
      </c>
      <c r="AF2087" s="84"/>
      <c r="AG2087" s="88" t="s">
        <v>2133</v>
      </c>
      <c r="AH2087" s="84" t="b">
        <v>0</v>
      </c>
      <c r="AI2087" s="84">
        <v>2</v>
      </c>
      <c r="AJ2087" s="88" t="s">
        <v>16210</v>
      </c>
      <c r="AK2087" s="84" t="s">
        <v>2355</v>
      </c>
      <c r="AL2087" s="84" t="b">
        <v>0</v>
      </c>
      <c r="AM2087" s="88" t="s">
        <v>16210</v>
      </c>
      <c r="AN2087" s="84">
        <v>0</v>
      </c>
      <c r="AO2087" s="84">
        <v>0</v>
      </c>
      <c r="AP2087" s="84"/>
      <c r="AQ2087" s="84"/>
      <c r="AR2087" s="84"/>
      <c r="AS2087" s="84"/>
      <c r="AT2087" s="84"/>
      <c r="AU2087" s="84"/>
      <c r="AV2087" s="84"/>
      <c r="AW2087" s="84"/>
    </row>
    <row r="2088" spans="1:49" x14ac:dyDescent="0.25">
      <c r="A2088" s="69" t="s">
        <v>7918</v>
      </c>
      <c r="B2088" s="69" t="s">
        <v>8997</v>
      </c>
      <c r="C2088" s="70"/>
      <c r="D2088" s="71"/>
      <c r="E2088" s="72"/>
      <c r="F2088" s="73"/>
      <c r="G2088" s="70"/>
      <c r="H2088" s="74"/>
      <c r="I2088" s="75"/>
      <c r="J2088" s="75"/>
      <c r="K2088" s="36"/>
      <c r="L2088" s="82"/>
      <c r="M2088" s="82"/>
      <c r="N2088" s="77"/>
      <c r="O2088" s="84" t="s">
        <v>825</v>
      </c>
      <c r="P2088" s="86">
        <v>42759.017222222225</v>
      </c>
      <c r="Q2088" s="84" t="s">
        <v>9888</v>
      </c>
      <c r="R2088" s="84"/>
      <c r="S2088" s="84"/>
      <c r="T2088" s="84" t="s">
        <v>11292</v>
      </c>
      <c r="U2088" s="86">
        <v>42759.017222222225</v>
      </c>
      <c r="V2088" s="87" t="s">
        <v>12756</v>
      </c>
      <c r="W2088" s="84"/>
      <c r="X2088" s="84"/>
      <c r="Y2088" s="88" t="s">
        <v>14845</v>
      </c>
      <c r="Z2088" s="84"/>
      <c r="AA2088" s="84" t="b">
        <v>0</v>
      </c>
      <c r="AB2088" s="84">
        <v>0</v>
      </c>
      <c r="AC2088" s="88" t="s">
        <v>2133</v>
      </c>
      <c r="AD2088" s="84" t="b">
        <v>0</v>
      </c>
      <c r="AE2088" s="84" t="s">
        <v>2140</v>
      </c>
      <c r="AF2088" s="84"/>
      <c r="AG2088" s="88" t="s">
        <v>2133</v>
      </c>
      <c r="AH2088" s="84" t="b">
        <v>0</v>
      </c>
      <c r="AI2088" s="84">
        <v>2</v>
      </c>
      <c r="AJ2088" s="88" t="s">
        <v>16210</v>
      </c>
      <c r="AK2088" s="84" t="s">
        <v>2355</v>
      </c>
      <c r="AL2088" s="84" t="b">
        <v>0</v>
      </c>
      <c r="AM2088" s="88" t="s">
        <v>16210</v>
      </c>
      <c r="AN2088" s="84">
        <v>0</v>
      </c>
      <c r="AO2088" s="84">
        <v>0</v>
      </c>
      <c r="AP2088" s="84"/>
      <c r="AQ2088" s="84"/>
      <c r="AR2088" s="84"/>
      <c r="AS2088" s="84"/>
      <c r="AT2088" s="84"/>
      <c r="AU2088" s="84"/>
      <c r="AV2088" s="84"/>
      <c r="AW2088" s="84"/>
    </row>
    <row r="2089" spans="1:49" x14ac:dyDescent="0.25">
      <c r="A2089" s="69" t="s">
        <v>7918</v>
      </c>
      <c r="B2089" s="69" t="s">
        <v>8998</v>
      </c>
      <c r="C2089" s="70"/>
      <c r="D2089" s="71"/>
      <c r="E2089" s="72"/>
      <c r="F2089" s="73"/>
      <c r="G2089" s="70"/>
      <c r="H2089" s="74"/>
      <c r="I2089" s="75"/>
      <c r="J2089" s="75"/>
      <c r="K2089" s="36"/>
      <c r="L2089" s="82"/>
      <c r="M2089" s="82"/>
      <c r="N2089" s="77"/>
      <c r="O2089" s="84" t="s">
        <v>825</v>
      </c>
      <c r="P2089" s="86">
        <v>42759.017222222225</v>
      </c>
      <c r="Q2089" s="84" t="s">
        <v>9888</v>
      </c>
      <c r="R2089" s="84"/>
      <c r="S2089" s="84"/>
      <c r="T2089" s="84" t="s">
        <v>11292</v>
      </c>
      <c r="U2089" s="86">
        <v>42759.017222222225</v>
      </c>
      <c r="V2089" s="87" t="s">
        <v>12756</v>
      </c>
      <c r="W2089" s="84"/>
      <c r="X2089" s="84"/>
      <c r="Y2089" s="88" t="s">
        <v>14845</v>
      </c>
      <c r="Z2089" s="84"/>
      <c r="AA2089" s="84" t="b">
        <v>0</v>
      </c>
      <c r="AB2089" s="84">
        <v>0</v>
      </c>
      <c r="AC2089" s="88" t="s">
        <v>2133</v>
      </c>
      <c r="AD2089" s="84" t="b">
        <v>0</v>
      </c>
      <c r="AE2089" s="84" t="s">
        <v>2140</v>
      </c>
      <c r="AF2089" s="84"/>
      <c r="AG2089" s="88" t="s">
        <v>2133</v>
      </c>
      <c r="AH2089" s="84" t="b">
        <v>0</v>
      </c>
      <c r="AI2089" s="84">
        <v>2</v>
      </c>
      <c r="AJ2089" s="88" t="s">
        <v>16210</v>
      </c>
      <c r="AK2089" s="84" t="s">
        <v>2355</v>
      </c>
      <c r="AL2089" s="84" t="b">
        <v>0</v>
      </c>
      <c r="AM2089" s="88" t="s">
        <v>16210</v>
      </c>
      <c r="AN2089" s="84">
        <v>0</v>
      </c>
      <c r="AO2089" s="84">
        <v>0</v>
      </c>
      <c r="AP2089" s="84"/>
      <c r="AQ2089" s="84"/>
      <c r="AR2089" s="84"/>
      <c r="AS2089" s="84"/>
      <c r="AT2089" s="84"/>
      <c r="AU2089" s="84"/>
      <c r="AV2089" s="84"/>
      <c r="AW2089" s="84"/>
    </row>
    <row r="2090" spans="1:49" x14ac:dyDescent="0.25">
      <c r="A2090" s="69" t="s">
        <v>7918</v>
      </c>
      <c r="B2090" s="69" t="s">
        <v>8999</v>
      </c>
      <c r="C2090" s="70"/>
      <c r="D2090" s="71"/>
      <c r="E2090" s="72"/>
      <c r="F2090" s="73"/>
      <c r="G2090" s="70"/>
      <c r="H2090" s="74"/>
      <c r="I2090" s="75"/>
      <c r="J2090" s="75"/>
      <c r="K2090" s="36"/>
      <c r="L2090" s="82"/>
      <c r="M2090" s="82"/>
      <c r="N2090" s="77"/>
      <c r="O2090" s="84" t="s">
        <v>825</v>
      </c>
      <c r="P2090" s="86">
        <v>42759.017164351855</v>
      </c>
      <c r="Q2090" s="84" t="s">
        <v>9887</v>
      </c>
      <c r="R2090" s="84"/>
      <c r="S2090" s="84"/>
      <c r="T2090" s="84" t="s">
        <v>10916</v>
      </c>
      <c r="U2090" s="86">
        <v>42759.017164351855</v>
      </c>
      <c r="V2090" s="87" t="s">
        <v>12755</v>
      </c>
      <c r="W2090" s="84"/>
      <c r="X2090" s="84"/>
      <c r="Y2090" s="88" t="s">
        <v>14844</v>
      </c>
      <c r="Z2090" s="84"/>
      <c r="AA2090" s="84" t="b">
        <v>0</v>
      </c>
      <c r="AB2090" s="84">
        <v>0</v>
      </c>
      <c r="AC2090" s="88" t="s">
        <v>2133</v>
      </c>
      <c r="AD2090" s="84" t="b">
        <v>0</v>
      </c>
      <c r="AE2090" s="84" t="s">
        <v>2140</v>
      </c>
      <c r="AF2090" s="84"/>
      <c r="AG2090" s="88" t="s">
        <v>2133</v>
      </c>
      <c r="AH2090" s="84" t="b">
        <v>0</v>
      </c>
      <c r="AI2090" s="84">
        <v>1</v>
      </c>
      <c r="AJ2090" s="88" t="s">
        <v>16209</v>
      </c>
      <c r="AK2090" s="84" t="s">
        <v>2355</v>
      </c>
      <c r="AL2090" s="84" t="b">
        <v>0</v>
      </c>
      <c r="AM2090" s="88" t="s">
        <v>16209</v>
      </c>
      <c r="AN2090" s="84">
        <v>0</v>
      </c>
      <c r="AO2090" s="84">
        <v>0</v>
      </c>
      <c r="AP2090" s="84"/>
      <c r="AQ2090" s="84"/>
      <c r="AR2090" s="84"/>
      <c r="AS2090" s="84"/>
      <c r="AT2090" s="84"/>
      <c r="AU2090" s="84"/>
      <c r="AV2090" s="84"/>
      <c r="AW2090" s="84"/>
    </row>
    <row r="2091" spans="1:49" x14ac:dyDescent="0.25">
      <c r="A2091" s="69" t="s">
        <v>7918</v>
      </c>
      <c r="B2091" s="69" t="s">
        <v>8999</v>
      </c>
      <c r="C2091" s="70"/>
      <c r="D2091" s="71"/>
      <c r="E2091" s="72"/>
      <c r="F2091" s="73"/>
      <c r="G2091" s="70"/>
      <c r="H2091" s="74"/>
      <c r="I2091" s="75"/>
      <c r="J2091" s="75"/>
      <c r="K2091" s="36"/>
      <c r="L2091" s="82"/>
      <c r="M2091" s="82"/>
      <c r="N2091" s="77"/>
      <c r="O2091" s="84" t="s">
        <v>825</v>
      </c>
      <c r="P2091" s="86">
        <v>42759.017222222225</v>
      </c>
      <c r="Q2091" s="84" t="s">
        <v>9888</v>
      </c>
      <c r="R2091" s="84"/>
      <c r="S2091" s="84"/>
      <c r="T2091" s="84" t="s">
        <v>11292</v>
      </c>
      <c r="U2091" s="86">
        <v>42759.017222222225</v>
      </c>
      <c r="V2091" s="87" t="s">
        <v>12756</v>
      </c>
      <c r="W2091" s="84"/>
      <c r="X2091" s="84"/>
      <c r="Y2091" s="88" t="s">
        <v>14845</v>
      </c>
      <c r="Z2091" s="84"/>
      <c r="AA2091" s="84" t="b">
        <v>0</v>
      </c>
      <c r="AB2091" s="84">
        <v>0</v>
      </c>
      <c r="AC2091" s="88" t="s">
        <v>2133</v>
      </c>
      <c r="AD2091" s="84" t="b">
        <v>0</v>
      </c>
      <c r="AE2091" s="84" t="s">
        <v>2140</v>
      </c>
      <c r="AF2091" s="84"/>
      <c r="AG2091" s="88" t="s">
        <v>2133</v>
      </c>
      <c r="AH2091" s="84" t="b">
        <v>0</v>
      </c>
      <c r="AI2091" s="84">
        <v>2</v>
      </c>
      <c r="AJ2091" s="88" t="s">
        <v>16210</v>
      </c>
      <c r="AK2091" s="84" t="s">
        <v>2355</v>
      </c>
      <c r="AL2091" s="84" t="b">
        <v>0</v>
      </c>
      <c r="AM2091" s="88" t="s">
        <v>16210</v>
      </c>
      <c r="AN2091" s="84">
        <v>0</v>
      </c>
      <c r="AO2091" s="84">
        <v>0</v>
      </c>
      <c r="AP2091" s="84"/>
      <c r="AQ2091" s="84"/>
      <c r="AR2091" s="84"/>
      <c r="AS2091" s="84"/>
      <c r="AT2091" s="84"/>
      <c r="AU2091" s="84"/>
      <c r="AV2091" s="84"/>
      <c r="AW2091" s="84"/>
    </row>
    <row r="2092" spans="1:49" x14ac:dyDescent="0.25">
      <c r="A2092" s="69" t="s">
        <v>7918</v>
      </c>
      <c r="B2092" s="69" t="s">
        <v>671</v>
      </c>
      <c r="C2092" s="70"/>
      <c r="D2092" s="71"/>
      <c r="E2092" s="72"/>
      <c r="F2092" s="73"/>
      <c r="G2092" s="70"/>
      <c r="H2092" s="74"/>
      <c r="I2092" s="75"/>
      <c r="J2092" s="75"/>
      <c r="K2092" s="36"/>
      <c r="L2092" s="82"/>
      <c r="M2092" s="82"/>
      <c r="N2092" s="77"/>
      <c r="O2092" s="84" t="s">
        <v>825</v>
      </c>
      <c r="P2092" s="86">
        <v>42759.017222222225</v>
      </c>
      <c r="Q2092" s="84" t="s">
        <v>9888</v>
      </c>
      <c r="R2092" s="84"/>
      <c r="S2092" s="84"/>
      <c r="T2092" s="84" t="s">
        <v>11292</v>
      </c>
      <c r="U2092" s="86">
        <v>42759.017222222225</v>
      </c>
      <c r="V2092" s="87" t="s">
        <v>12756</v>
      </c>
      <c r="W2092" s="84"/>
      <c r="X2092" s="84"/>
      <c r="Y2092" s="88" t="s">
        <v>14845</v>
      </c>
      <c r="Z2092" s="84"/>
      <c r="AA2092" s="84" t="b">
        <v>0</v>
      </c>
      <c r="AB2092" s="84">
        <v>0</v>
      </c>
      <c r="AC2092" s="88" t="s">
        <v>2133</v>
      </c>
      <c r="AD2092" s="84" t="b">
        <v>0</v>
      </c>
      <c r="AE2092" s="84" t="s">
        <v>2140</v>
      </c>
      <c r="AF2092" s="84"/>
      <c r="AG2092" s="88" t="s">
        <v>2133</v>
      </c>
      <c r="AH2092" s="84" t="b">
        <v>0</v>
      </c>
      <c r="AI2092" s="84">
        <v>2</v>
      </c>
      <c r="AJ2092" s="88" t="s">
        <v>16210</v>
      </c>
      <c r="AK2092" s="84" t="s">
        <v>2355</v>
      </c>
      <c r="AL2092" s="84" t="b">
        <v>0</v>
      </c>
      <c r="AM2092" s="88" t="s">
        <v>16210</v>
      </c>
      <c r="AN2092" s="84">
        <v>0</v>
      </c>
      <c r="AO2092" s="84">
        <v>0</v>
      </c>
      <c r="AP2092" s="84"/>
      <c r="AQ2092" s="84"/>
      <c r="AR2092" s="84"/>
      <c r="AS2092" s="84"/>
      <c r="AT2092" s="84"/>
      <c r="AU2092" s="84"/>
      <c r="AV2092" s="84"/>
      <c r="AW2092" s="84"/>
    </row>
    <row r="2093" spans="1:49" x14ac:dyDescent="0.25">
      <c r="A2093" s="69" t="s">
        <v>7918</v>
      </c>
      <c r="B2093" s="69" t="s">
        <v>726</v>
      </c>
      <c r="C2093" s="70"/>
      <c r="D2093" s="71"/>
      <c r="E2093" s="72"/>
      <c r="F2093" s="73"/>
      <c r="G2093" s="70"/>
      <c r="H2093" s="74"/>
      <c r="I2093" s="75"/>
      <c r="J2093" s="75"/>
      <c r="K2093" s="36"/>
      <c r="L2093" s="82"/>
      <c r="M2093" s="82"/>
      <c r="N2093" s="77"/>
      <c r="O2093" s="84" t="s">
        <v>825</v>
      </c>
      <c r="P2093" s="86">
        <v>42759.017222222225</v>
      </c>
      <c r="Q2093" s="84" t="s">
        <v>9888</v>
      </c>
      <c r="R2093" s="84"/>
      <c r="S2093" s="84"/>
      <c r="T2093" s="84" t="s">
        <v>11292</v>
      </c>
      <c r="U2093" s="86">
        <v>42759.017222222225</v>
      </c>
      <c r="V2093" s="87" t="s">
        <v>12756</v>
      </c>
      <c r="W2093" s="84"/>
      <c r="X2093" s="84"/>
      <c r="Y2093" s="88" t="s">
        <v>14845</v>
      </c>
      <c r="Z2093" s="84"/>
      <c r="AA2093" s="84" t="b">
        <v>0</v>
      </c>
      <c r="AB2093" s="84">
        <v>0</v>
      </c>
      <c r="AC2093" s="88" t="s">
        <v>2133</v>
      </c>
      <c r="AD2093" s="84" t="b">
        <v>0</v>
      </c>
      <c r="AE2093" s="84" t="s">
        <v>2140</v>
      </c>
      <c r="AF2093" s="84"/>
      <c r="AG2093" s="88" t="s">
        <v>2133</v>
      </c>
      <c r="AH2093" s="84" t="b">
        <v>0</v>
      </c>
      <c r="AI2093" s="84">
        <v>2</v>
      </c>
      <c r="AJ2093" s="88" t="s">
        <v>16210</v>
      </c>
      <c r="AK2093" s="84" t="s">
        <v>2355</v>
      </c>
      <c r="AL2093" s="84" t="b">
        <v>0</v>
      </c>
      <c r="AM2093" s="88" t="s">
        <v>16210</v>
      </c>
      <c r="AN2093" s="84">
        <v>0</v>
      </c>
      <c r="AO2093" s="84">
        <v>0</v>
      </c>
      <c r="AP2093" s="84"/>
      <c r="AQ2093" s="84"/>
      <c r="AR2093" s="84"/>
      <c r="AS2093" s="84"/>
      <c r="AT2093" s="84"/>
      <c r="AU2093" s="84"/>
      <c r="AV2093" s="84"/>
      <c r="AW2093" s="84"/>
    </row>
    <row r="2094" spans="1:49" x14ac:dyDescent="0.25">
      <c r="A2094" s="69" t="s">
        <v>7919</v>
      </c>
      <c r="B2094" s="69" t="s">
        <v>7919</v>
      </c>
      <c r="C2094" s="70"/>
      <c r="D2094" s="71"/>
      <c r="E2094" s="72"/>
      <c r="F2094" s="73"/>
      <c r="G2094" s="70"/>
      <c r="H2094" s="74"/>
      <c r="I2094" s="75"/>
      <c r="J2094" s="75"/>
      <c r="K2094" s="36"/>
      <c r="L2094" s="82"/>
      <c r="M2094" s="82"/>
      <c r="N2094" s="77"/>
      <c r="O2094" s="84" t="s">
        <v>179</v>
      </c>
      <c r="P2094" s="86">
        <v>42759.017638888887</v>
      </c>
      <c r="Q2094" s="84" t="s">
        <v>9889</v>
      </c>
      <c r="R2094" s="84"/>
      <c r="S2094" s="84"/>
      <c r="T2094" s="84" t="s">
        <v>11293</v>
      </c>
      <c r="U2094" s="86">
        <v>42759.017638888887</v>
      </c>
      <c r="V2094" s="87" t="s">
        <v>12757</v>
      </c>
      <c r="W2094" s="84"/>
      <c r="X2094" s="84"/>
      <c r="Y2094" s="88" t="s">
        <v>14846</v>
      </c>
      <c r="Z2094" s="84"/>
      <c r="AA2094" s="84" t="b">
        <v>0</v>
      </c>
      <c r="AB2094" s="84">
        <v>0</v>
      </c>
      <c r="AC2094" s="88" t="s">
        <v>2133</v>
      </c>
      <c r="AD2094" s="84" t="b">
        <v>0</v>
      </c>
      <c r="AE2094" s="84" t="s">
        <v>2141</v>
      </c>
      <c r="AF2094" s="84"/>
      <c r="AG2094" s="88" t="s">
        <v>2133</v>
      </c>
      <c r="AH2094" s="84" t="b">
        <v>0</v>
      </c>
      <c r="AI2094" s="84">
        <v>0</v>
      </c>
      <c r="AJ2094" s="88" t="s">
        <v>2133</v>
      </c>
      <c r="AK2094" s="84" t="s">
        <v>2343</v>
      </c>
      <c r="AL2094" s="84" t="b">
        <v>0</v>
      </c>
      <c r="AM2094" s="88" t="s">
        <v>14846</v>
      </c>
      <c r="AN2094" s="84">
        <v>0</v>
      </c>
      <c r="AO2094" s="84">
        <v>0</v>
      </c>
      <c r="AP2094" s="84"/>
      <c r="AQ2094" s="84"/>
      <c r="AR2094" s="84"/>
      <c r="AS2094" s="84"/>
      <c r="AT2094" s="84"/>
      <c r="AU2094" s="84"/>
      <c r="AV2094" s="84"/>
      <c r="AW2094" s="84"/>
    </row>
    <row r="2095" spans="1:49" x14ac:dyDescent="0.25">
      <c r="A2095" s="69" t="s">
        <v>7920</v>
      </c>
      <c r="B2095" s="69" t="s">
        <v>7920</v>
      </c>
      <c r="C2095" s="70"/>
      <c r="D2095" s="71"/>
      <c r="E2095" s="72"/>
      <c r="F2095" s="73"/>
      <c r="G2095" s="70"/>
      <c r="H2095" s="74"/>
      <c r="I2095" s="75"/>
      <c r="J2095" s="75"/>
      <c r="K2095" s="36"/>
      <c r="L2095" s="82"/>
      <c r="M2095" s="82"/>
      <c r="N2095" s="77"/>
      <c r="O2095" s="84" t="s">
        <v>179</v>
      </c>
      <c r="P2095" s="86">
        <v>42759.017696759256</v>
      </c>
      <c r="Q2095" s="84" t="s">
        <v>9890</v>
      </c>
      <c r="R2095" s="87" t="s">
        <v>10632</v>
      </c>
      <c r="S2095" s="84" t="s">
        <v>1227</v>
      </c>
      <c r="T2095" s="84" t="s">
        <v>10916</v>
      </c>
      <c r="U2095" s="86">
        <v>42759.017696759256</v>
      </c>
      <c r="V2095" s="87" t="s">
        <v>12758</v>
      </c>
      <c r="W2095" s="84"/>
      <c r="X2095" s="84"/>
      <c r="Y2095" s="88" t="s">
        <v>14847</v>
      </c>
      <c r="Z2095" s="84"/>
      <c r="AA2095" s="84" t="b">
        <v>0</v>
      </c>
      <c r="AB2095" s="84">
        <v>0</v>
      </c>
      <c r="AC2095" s="88" t="s">
        <v>2133</v>
      </c>
      <c r="AD2095" s="84" t="b">
        <v>1</v>
      </c>
      <c r="AE2095" s="84" t="s">
        <v>2140</v>
      </c>
      <c r="AF2095" s="84"/>
      <c r="AG2095" s="88" t="s">
        <v>15994</v>
      </c>
      <c r="AH2095" s="84" t="b">
        <v>0</v>
      </c>
      <c r="AI2095" s="84">
        <v>0</v>
      </c>
      <c r="AJ2095" s="88" t="s">
        <v>2133</v>
      </c>
      <c r="AK2095" s="84" t="s">
        <v>2342</v>
      </c>
      <c r="AL2095" s="84" t="b">
        <v>0</v>
      </c>
      <c r="AM2095" s="88" t="s">
        <v>14847</v>
      </c>
      <c r="AN2095" s="84">
        <v>0</v>
      </c>
      <c r="AO2095" s="84">
        <v>0</v>
      </c>
      <c r="AP2095" s="84"/>
      <c r="AQ2095" s="84"/>
      <c r="AR2095" s="84"/>
      <c r="AS2095" s="84"/>
      <c r="AT2095" s="84"/>
      <c r="AU2095" s="84"/>
      <c r="AV2095" s="84"/>
      <c r="AW2095" s="84"/>
    </row>
    <row r="2096" spans="1:49" x14ac:dyDescent="0.25">
      <c r="A2096" s="69" t="s">
        <v>7921</v>
      </c>
      <c r="B2096" s="69" t="s">
        <v>8707</v>
      </c>
      <c r="C2096" s="70"/>
      <c r="D2096" s="71"/>
      <c r="E2096" s="72"/>
      <c r="F2096" s="73"/>
      <c r="G2096" s="70"/>
      <c r="H2096" s="74"/>
      <c r="I2096" s="75"/>
      <c r="J2096" s="75"/>
      <c r="K2096" s="36"/>
      <c r="L2096" s="82"/>
      <c r="M2096" s="82"/>
      <c r="N2096" s="77"/>
      <c r="O2096" s="84" t="s">
        <v>825</v>
      </c>
      <c r="P2096" s="86">
        <v>42759.018321759257</v>
      </c>
      <c r="Q2096" s="84" t="s">
        <v>9186</v>
      </c>
      <c r="R2096" s="84"/>
      <c r="S2096" s="84"/>
      <c r="T2096" s="84" t="s">
        <v>10942</v>
      </c>
      <c r="U2096" s="86">
        <v>42759.018321759257</v>
      </c>
      <c r="V2096" s="87" t="s">
        <v>12759</v>
      </c>
      <c r="W2096" s="84"/>
      <c r="X2096" s="84"/>
      <c r="Y2096" s="88" t="s">
        <v>14848</v>
      </c>
      <c r="Z2096" s="84"/>
      <c r="AA2096" s="84" t="b">
        <v>0</v>
      </c>
      <c r="AB2096" s="84">
        <v>0</v>
      </c>
      <c r="AC2096" s="88" t="s">
        <v>2133</v>
      </c>
      <c r="AD2096" s="84" t="b">
        <v>0</v>
      </c>
      <c r="AE2096" s="84" t="s">
        <v>2140</v>
      </c>
      <c r="AF2096" s="84"/>
      <c r="AG2096" s="88" t="s">
        <v>2133</v>
      </c>
      <c r="AH2096" s="84" t="b">
        <v>0</v>
      </c>
      <c r="AI2096" s="84">
        <v>816</v>
      </c>
      <c r="AJ2096" s="88" t="s">
        <v>16077</v>
      </c>
      <c r="AK2096" s="84" t="s">
        <v>2342</v>
      </c>
      <c r="AL2096" s="84" t="b">
        <v>0</v>
      </c>
      <c r="AM2096" s="88" t="s">
        <v>16077</v>
      </c>
      <c r="AN2096" s="84">
        <v>0</v>
      </c>
      <c r="AO2096" s="84">
        <v>0</v>
      </c>
      <c r="AP2096" s="84"/>
      <c r="AQ2096" s="84"/>
      <c r="AR2096" s="84"/>
      <c r="AS2096" s="84"/>
      <c r="AT2096" s="84"/>
      <c r="AU2096" s="84"/>
      <c r="AV2096" s="84"/>
      <c r="AW2096" s="84"/>
    </row>
    <row r="2097" spans="1:49" x14ac:dyDescent="0.25">
      <c r="A2097" s="69" t="s">
        <v>7922</v>
      </c>
      <c r="B2097" s="69" t="s">
        <v>8635</v>
      </c>
      <c r="C2097" s="70"/>
      <c r="D2097" s="71"/>
      <c r="E2097" s="72"/>
      <c r="F2097" s="73"/>
      <c r="G2097" s="70"/>
      <c r="H2097" s="74"/>
      <c r="I2097" s="75"/>
      <c r="J2097" s="75"/>
      <c r="K2097" s="36"/>
      <c r="L2097" s="82"/>
      <c r="M2097" s="82"/>
      <c r="N2097" s="77"/>
      <c r="O2097" s="84" t="s">
        <v>825</v>
      </c>
      <c r="P2097" s="86">
        <v>42759.018391203703</v>
      </c>
      <c r="Q2097" s="84" t="s">
        <v>9847</v>
      </c>
      <c r="R2097" s="87" t="s">
        <v>10618</v>
      </c>
      <c r="S2097" s="84" t="s">
        <v>1250</v>
      </c>
      <c r="T2097" s="84" t="s">
        <v>11273</v>
      </c>
      <c r="U2097" s="86">
        <v>42759.018391203703</v>
      </c>
      <c r="V2097" s="87" t="s">
        <v>12760</v>
      </c>
      <c r="W2097" s="84"/>
      <c r="X2097" s="84"/>
      <c r="Y2097" s="88" t="s">
        <v>14849</v>
      </c>
      <c r="Z2097" s="84"/>
      <c r="AA2097" s="84" t="b">
        <v>0</v>
      </c>
      <c r="AB2097" s="84">
        <v>0</v>
      </c>
      <c r="AC2097" s="88" t="s">
        <v>2133</v>
      </c>
      <c r="AD2097" s="84" t="b">
        <v>0</v>
      </c>
      <c r="AE2097" s="84" t="s">
        <v>2140</v>
      </c>
      <c r="AF2097" s="84"/>
      <c r="AG2097" s="88" t="s">
        <v>2133</v>
      </c>
      <c r="AH2097" s="84" t="b">
        <v>0</v>
      </c>
      <c r="AI2097" s="84">
        <v>80</v>
      </c>
      <c r="AJ2097" s="88" t="s">
        <v>15656</v>
      </c>
      <c r="AK2097" s="84" t="s">
        <v>2343</v>
      </c>
      <c r="AL2097" s="84" t="b">
        <v>0</v>
      </c>
      <c r="AM2097" s="88" t="s">
        <v>15656</v>
      </c>
      <c r="AN2097" s="84">
        <v>0</v>
      </c>
      <c r="AO2097" s="84">
        <v>0</v>
      </c>
      <c r="AP2097" s="84"/>
      <c r="AQ2097" s="84"/>
      <c r="AR2097" s="84"/>
      <c r="AS2097" s="84"/>
      <c r="AT2097" s="84"/>
      <c r="AU2097" s="84"/>
      <c r="AV2097" s="84"/>
      <c r="AW2097" s="84"/>
    </row>
    <row r="2098" spans="1:49" x14ac:dyDescent="0.25">
      <c r="A2098" s="69" t="s">
        <v>7923</v>
      </c>
      <c r="B2098" s="69" t="s">
        <v>7923</v>
      </c>
      <c r="C2098" s="70"/>
      <c r="D2098" s="71"/>
      <c r="E2098" s="72"/>
      <c r="F2098" s="73"/>
      <c r="G2098" s="70"/>
      <c r="H2098" s="74"/>
      <c r="I2098" s="75"/>
      <c r="J2098" s="75"/>
      <c r="K2098" s="36"/>
      <c r="L2098" s="82"/>
      <c r="M2098" s="82"/>
      <c r="N2098" s="77"/>
      <c r="O2098" s="84" t="s">
        <v>179</v>
      </c>
      <c r="P2098" s="86">
        <v>42759.018622685187</v>
      </c>
      <c r="Q2098" s="84" t="s">
        <v>9891</v>
      </c>
      <c r="R2098" s="84"/>
      <c r="S2098" s="84"/>
      <c r="T2098" s="84" t="s">
        <v>10916</v>
      </c>
      <c r="U2098" s="86">
        <v>42759.018622685187</v>
      </c>
      <c r="V2098" s="87" t="s">
        <v>12761</v>
      </c>
      <c r="W2098" s="84"/>
      <c r="X2098" s="84"/>
      <c r="Y2098" s="88" t="s">
        <v>14850</v>
      </c>
      <c r="Z2098" s="84"/>
      <c r="AA2098" s="84" t="b">
        <v>0</v>
      </c>
      <c r="AB2098" s="84">
        <v>0</v>
      </c>
      <c r="AC2098" s="88" t="s">
        <v>2133</v>
      </c>
      <c r="AD2098" s="84" t="b">
        <v>0</v>
      </c>
      <c r="AE2098" s="84" t="s">
        <v>2141</v>
      </c>
      <c r="AF2098" s="84"/>
      <c r="AG2098" s="88" t="s">
        <v>2133</v>
      </c>
      <c r="AH2098" s="84" t="b">
        <v>0</v>
      </c>
      <c r="AI2098" s="84">
        <v>0</v>
      </c>
      <c r="AJ2098" s="88" t="s">
        <v>2133</v>
      </c>
      <c r="AK2098" s="84" t="s">
        <v>2343</v>
      </c>
      <c r="AL2098" s="84" t="b">
        <v>0</v>
      </c>
      <c r="AM2098" s="88" t="s">
        <v>14850</v>
      </c>
      <c r="AN2098" s="84">
        <v>0</v>
      </c>
      <c r="AO2098" s="84">
        <v>0</v>
      </c>
      <c r="AP2098" s="84"/>
      <c r="AQ2098" s="84"/>
      <c r="AR2098" s="84"/>
      <c r="AS2098" s="84"/>
      <c r="AT2098" s="84"/>
      <c r="AU2098" s="84"/>
      <c r="AV2098" s="84"/>
      <c r="AW2098" s="84"/>
    </row>
    <row r="2099" spans="1:49" x14ac:dyDescent="0.25">
      <c r="A2099" s="69" t="s">
        <v>7924</v>
      </c>
      <c r="B2099" s="69" t="s">
        <v>9000</v>
      </c>
      <c r="C2099" s="70"/>
      <c r="D2099" s="71"/>
      <c r="E2099" s="72"/>
      <c r="F2099" s="73"/>
      <c r="G2099" s="70"/>
      <c r="H2099" s="74"/>
      <c r="I2099" s="75"/>
      <c r="J2099" s="75"/>
      <c r="K2099" s="36"/>
      <c r="L2099" s="82"/>
      <c r="M2099" s="82"/>
      <c r="N2099" s="77"/>
      <c r="O2099" s="84" t="s">
        <v>825</v>
      </c>
      <c r="P2099" s="86">
        <v>42759.018888888888</v>
      </c>
      <c r="Q2099" s="84" t="s">
        <v>9892</v>
      </c>
      <c r="R2099" s="87" t="s">
        <v>10633</v>
      </c>
      <c r="S2099" s="84" t="s">
        <v>1227</v>
      </c>
      <c r="T2099" s="84" t="s">
        <v>11294</v>
      </c>
      <c r="U2099" s="86">
        <v>42759.018888888888</v>
      </c>
      <c r="V2099" s="87" t="s">
        <v>12762</v>
      </c>
      <c r="W2099" s="84"/>
      <c r="X2099" s="84"/>
      <c r="Y2099" s="88" t="s">
        <v>14851</v>
      </c>
      <c r="Z2099" s="88" t="s">
        <v>15746</v>
      </c>
      <c r="AA2099" s="84" t="b">
        <v>0</v>
      </c>
      <c r="AB2099" s="84">
        <v>0</v>
      </c>
      <c r="AC2099" s="88" t="s">
        <v>15860</v>
      </c>
      <c r="AD2099" s="84" t="b">
        <v>0</v>
      </c>
      <c r="AE2099" s="84" t="s">
        <v>2140</v>
      </c>
      <c r="AF2099" s="84"/>
      <c r="AG2099" s="88" t="s">
        <v>2133</v>
      </c>
      <c r="AH2099" s="84" t="b">
        <v>0</v>
      </c>
      <c r="AI2099" s="84">
        <v>0</v>
      </c>
      <c r="AJ2099" s="88" t="s">
        <v>2133</v>
      </c>
      <c r="AK2099" s="84" t="s">
        <v>2342</v>
      </c>
      <c r="AL2099" s="84" t="b">
        <v>1</v>
      </c>
      <c r="AM2099" s="88" t="s">
        <v>15746</v>
      </c>
      <c r="AN2099" s="84">
        <v>0</v>
      </c>
      <c r="AO2099" s="84">
        <v>0</v>
      </c>
      <c r="AP2099" s="84"/>
      <c r="AQ2099" s="84"/>
      <c r="AR2099" s="84"/>
      <c r="AS2099" s="84"/>
      <c r="AT2099" s="84"/>
      <c r="AU2099" s="84"/>
      <c r="AV2099" s="84"/>
      <c r="AW2099" s="84"/>
    </row>
    <row r="2100" spans="1:49" x14ac:dyDescent="0.25">
      <c r="A2100" s="69" t="s">
        <v>7924</v>
      </c>
      <c r="B2100" s="69" t="s">
        <v>632</v>
      </c>
      <c r="C2100" s="70"/>
      <c r="D2100" s="71"/>
      <c r="E2100" s="72"/>
      <c r="F2100" s="73"/>
      <c r="G2100" s="70"/>
      <c r="H2100" s="74"/>
      <c r="I2100" s="75"/>
      <c r="J2100" s="75"/>
      <c r="K2100" s="36"/>
      <c r="L2100" s="82"/>
      <c r="M2100" s="82"/>
      <c r="N2100" s="77"/>
      <c r="O2100" s="84" t="s">
        <v>826</v>
      </c>
      <c r="P2100" s="86">
        <v>42759.018888888888</v>
      </c>
      <c r="Q2100" s="84" t="s">
        <v>9892</v>
      </c>
      <c r="R2100" s="87" t="s">
        <v>10633</v>
      </c>
      <c r="S2100" s="84" t="s">
        <v>1227</v>
      </c>
      <c r="T2100" s="84" t="s">
        <v>11294</v>
      </c>
      <c r="U2100" s="86">
        <v>42759.018888888888</v>
      </c>
      <c r="V2100" s="87" t="s">
        <v>12762</v>
      </c>
      <c r="W2100" s="84"/>
      <c r="X2100" s="84"/>
      <c r="Y2100" s="88" t="s">
        <v>14851</v>
      </c>
      <c r="Z2100" s="88" t="s">
        <v>15746</v>
      </c>
      <c r="AA2100" s="84" t="b">
        <v>0</v>
      </c>
      <c r="AB2100" s="84">
        <v>0</v>
      </c>
      <c r="AC2100" s="88" t="s">
        <v>15860</v>
      </c>
      <c r="AD2100" s="84" t="b">
        <v>0</v>
      </c>
      <c r="AE2100" s="84" t="s">
        <v>2140</v>
      </c>
      <c r="AF2100" s="84"/>
      <c r="AG2100" s="88" t="s">
        <v>2133</v>
      </c>
      <c r="AH2100" s="84" t="b">
        <v>0</v>
      </c>
      <c r="AI2100" s="84">
        <v>0</v>
      </c>
      <c r="AJ2100" s="88" t="s">
        <v>2133</v>
      </c>
      <c r="AK2100" s="84" t="s">
        <v>2342</v>
      </c>
      <c r="AL2100" s="84" t="b">
        <v>1</v>
      </c>
      <c r="AM2100" s="88" t="s">
        <v>15746</v>
      </c>
      <c r="AN2100" s="84">
        <v>0</v>
      </c>
      <c r="AO2100" s="84">
        <v>0</v>
      </c>
      <c r="AP2100" s="84"/>
      <c r="AQ2100" s="84"/>
      <c r="AR2100" s="84"/>
      <c r="AS2100" s="84"/>
      <c r="AT2100" s="84"/>
      <c r="AU2100" s="84"/>
      <c r="AV2100" s="84"/>
      <c r="AW2100" s="84"/>
    </row>
    <row r="2101" spans="1:49" x14ac:dyDescent="0.25">
      <c r="A2101" s="69" t="s">
        <v>7924</v>
      </c>
      <c r="B2101" s="69" t="s">
        <v>639</v>
      </c>
      <c r="C2101" s="70"/>
      <c r="D2101" s="71"/>
      <c r="E2101" s="72"/>
      <c r="F2101" s="73"/>
      <c r="G2101" s="70"/>
      <c r="H2101" s="74"/>
      <c r="I2101" s="75"/>
      <c r="J2101" s="75"/>
      <c r="K2101" s="36"/>
      <c r="L2101" s="82"/>
      <c r="M2101" s="82"/>
      <c r="N2101" s="77"/>
      <c r="O2101" s="84" t="s">
        <v>825</v>
      </c>
      <c r="P2101" s="86">
        <v>42759.018888888888</v>
      </c>
      <c r="Q2101" s="84" t="s">
        <v>9892</v>
      </c>
      <c r="R2101" s="87" t="s">
        <v>10633</v>
      </c>
      <c r="S2101" s="84" t="s">
        <v>1227</v>
      </c>
      <c r="T2101" s="84" t="s">
        <v>11294</v>
      </c>
      <c r="U2101" s="86">
        <v>42759.018888888888</v>
      </c>
      <c r="V2101" s="87" t="s">
        <v>12762</v>
      </c>
      <c r="W2101" s="84"/>
      <c r="X2101" s="84"/>
      <c r="Y2101" s="88" t="s">
        <v>14851</v>
      </c>
      <c r="Z2101" s="88" t="s">
        <v>15746</v>
      </c>
      <c r="AA2101" s="84" t="b">
        <v>0</v>
      </c>
      <c r="AB2101" s="84">
        <v>0</v>
      </c>
      <c r="AC2101" s="88" t="s">
        <v>15860</v>
      </c>
      <c r="AD2101" s="84" t="b">
        <v>0</v>
      </c>
      <c r="AE2101" s="84" t="s">
        <v>2140</v>
      </c>
      <c r="AF2101" s="84"/>
      <c r="AG2101" s="88" t="s">
        <v>2133</v>
      </c>
      <c r="AH2101" s="84" t="b">
        <v>0</v>
      </c>
      <c r="AI2101" s="84">
        <v>0</v>
      </c>
      <c r="AJ2101" s="88" t="s">
        <v>2133</v>
      </c>
      <c r="AK2101" s="84" t="s">
        <v>2342</v>
      </c>
      <c r="AL2101" s="84" t="b">
        <v>1</v>
      </c>
      <c r="AM2101" s="88" t="s">
        <v>15746</v>
      </c>
      <c r="AN2101" s="84">
        <v>0</v>
      </c>
      <c r="AO2101" s="84">
        <v>0</v>
      </c>
      <c r="AP2101" s="84"/>
      <c r="AQ2101" s="84"/>
      <c r="AR2101" s="84"/>
      <c r="AS2101" s="84"/>
      <c r="AT2101" s="84"/>
      <c r="AU2101" s="84"/>
      <c r="AV2101" s="84"/>
      <c r="AW2101" s="84"/>
    </row>
    <row r="2102" spans="1:49" x14ac:dyDescent="0.25">
      <c r="A2102" s="69" t="s">
        <v>7925</v>
      </c>
      <c r="B2102" s="69" t="s">
        <v>8771</v>
      </c>
      <c r="C2102" s="70"/>
      <c r="D2102" s="71"/>
      <c r="E2102" s="72"/>
      <c r="F2102" s="73"/>
      <c r="G2102" s="70"/>
      <c r="H2102" s="74"/>
      <c r="I2102" s="75"/>
      <c r="J2102" s="75"/>
      <c r="K2102" s="36"/>
      <c r="L2102" s="82"/>
      <c r="M2102" s="82"/>
      <c r="N2102" s="77"/>
      <c r="O2102" s="84" t="s">
        <v>825</v>
      </c>
      <c r="P2102" s="86">
        <v>42759.019212962965</v>
      </c>
      <c r="Q2102" s="84" t="s">
        <v>9270</v>
      </c>
      <c r="R2102" s="84"/>
      <c r="S2102" s="84"/>
      <c r="T2102" s="84" t="s">
        <v>10916</v>
      </c>
      <c r="U2102" s="86">
        <v>42759.019212962965</v>
      </c>
      <c r="V2102" s="87" t="s">
        <v>12763</v>
      </c>
      <c r="W2102" s="84"/>
      <c r="X2102" s="84"/>
      <c r="Y2102" s="88" t="s">
        <v>14852</v>
      </c>
      <c r="Z2102" s="84"/>
      <c r="AA2102" s="84" t="b">
        <v>0</v>
      </c>
      <c r="AB2102" s="84">
        <v>0</v>
      </c>
      <c r="AC2102" s="88" t="s">
        <v>2133</v>
      </c>
      <c r="AD2102" s="84" t="b">
        <v>0</v>
      </c>
      <c r="AE2102" s="84" t="s">
        <v>2140</v>
      </c>
      <c r="AF2102" s="84"/>
      <c r="AG2102" s="88" t="s">
        <v>2133</v>
      </c>
      <c r="AH2102" s="84" t="b">
        <v>0</v>
      </c>
      <c r="AI2102" s="84">
        <v>1414</v>
      </c>
      <c r="AJ2102" s="88" t="s">
        <v>16105</v>
      </c>
      <c r="AK2102" s="84" t="s">
        <v>2344</v>
      </c>
      <c r="AL2102" s="84" t="b">
        <v>0</v>
      </c>
      <c r="AM2102" s="88" t="s">
        <v>16105</v>
      </c>
      <c r="AN2102" s="84">
        <v>0</v>
      </c>
      <c r="AO2102" s="84">
        <v>0</v>
      </c>
      <c r="AP2102" s="84"/>
      <c r="AQ2102" s="84"/>
      <c r="AR2102" s="84"/>
      <c r="AS2102" s="84"/>
      <c r="AT2102" s="84"/>
      <c r="AU2102" s="84"/>
      <c r="AV2102" s="84"/>
      <c r="AW2102" s="84"/>
    </row>
    <row r="2103" spans="1:49" x14ac:dyDescent="0.25">
      <c r="A2103" s="69" t="s">
        <v>7926</v>
      </c>
      <c r="B2103" s="69" t="s">
        <v>8771</v>
      </c>
      <c r="C2103" s="70"/>
      <c r="D2103" s="71"/>
      <c r="E2103" s="72"/>
      <c r="F2103" s="73"/>
      <c r="G2103" s="70"/>
      <c r="H2103" s="74"/>
      <c r="I2103" s="75"/>
      <c r="J2103" s="75"/>
      <c r="K2103" s="36"/>
      <c r="L2103" s="82"/>
      <c r="M2103" s="82"/>
      <c r="N2103" s="77"/>
      <c r="O2103" s="84" t="s">
        <v>825</v>
      </c>
      <c r="P2103" s="86">
        <v>42759.019421296296</v>
      </c>
      <c r="Q2103" s="84" t="s">
        <v>9270</v>
      </c>
      <c r="R2103" s="84"/>
      <c r="S2103" s="84"/>
      <c r="T2103" s="84" t="s">
        <v>10916</v>
      </c>
      <c r="U2103" s="86">
        <v>42759.019421296296</v>
      </c>
      <c r="V2103" s="87" t="s">
        <v>12764</v>
      </c>
      <c r="W2103" s="84"/>
      <c r="X2103" s="84"/>
      <c r="Y2103" s="88" t="s">
        <v>14853</v>
      </c>
      <c r="Z2103" s="84"/>
      <c r="AA2103" s="84" t="b">
        <v>0</v>
      </c>
      <c r="AB2103" s="84">
        <v>0</v>
      </c>
      <c r="AC2103" s="88" t="s">
        <v>2133</v>
      </c>
      <c r="AD2103" s="84" t="b">
        <v>0</v>
      </c>
      <c r="AE2103" s="84" t="s">
        <v>2140</v>
      </c>
      <c r="AF2103" s="84"/>
      <c r="AG2103" s="88" t="s">
        <v>2133</v>
      </c>
      <c r="AH2103" s="84" t="b">
        <v>0</v>
      </c>
      <c r="AI2103" s="84">
        <v>1414</v>
      </c>
      <c r="AJ2103" s="88" t="s">
        <v>16105</v>
      </c>
      <c r="AK2103" s="84" t="s">
        <v>2343</v>
      </c>
      <c r="AL2103" s="84" t="b">
        <v>0</v>
      </c>
      <c r="AM2103" s="88" t="s">
        <v>16105</v>
      </c>
      <c r="AN2103" s="84">
        <v>0</v>
      </c>
      <c r="AO2103" s="84">
        <v>0</v>
      </c>
      <c r="AP2103" s="84"/>
      <c r="AQ2103" s="84"/>
      <c r="AR2103" s="84"/>
      <c r="AS2103" s="84"/>
      <c r="AT2103" s="84"/>
      <c r="AU2103" s="84"/>
      <c r="AV2103" s="84"/>
      <c r="AW2103" s="84"/>
    </row>
    <row r="2104" spans="1:49" x14ac:dyDescent="0.25">
      <c r="A2104" s="69" t="s">
        <v>7927</v>
      </c>
      <c r="B2104" s="69" t="s">
        <v>8771</v>
      </c>
      <c r="C2104" s="70"/>
      <c r="D2104" s="71"/>
      <c r="E2104" s="72"/>
      <c r="F2104" s="73"/>
      <c r="G2104" s="70"/>
      <c r="H2104" s="74"/>
      <c r="I2104" s="75"/>
      <c r="J2104" s="75"/>
      <c r="K2104" s="36"/>
      <c r="L2104" s="82"/>
      <c r="M2104" s="82"/>
      <c r="N2104" s="77"/>
      <c r="O2104" s="84" t="s">
        <v>825</v>
      </c>
      <c r="P2104" s="86">
        <v>42759.019548611112</v>
      </c>
      <c r="Q2104" s="84" t="s">
        <v>9270</v>
      </c>
      <c r="R2104" s="84"/>
      <c r="S2104" s="84"/>
      <c r="T2104" s="84" t="s">
        <v>10916</v>
      </c>
      <c r="U2104" s="86">
        <v>42759.019548611112</v>
      </c>
      <c r="V2104" s="87" t="s">
        <v>12765</v>
      </c>
      <c r="W2104" s="84"/>
      <c r="X2104" s="84"/>
      <c r="Y2104" s="88" t="s">
        <v>14854</v>
      </c>
      <c r="Z2104" s="84"/>
      <c r="AA2104" s="84" t="b">
        <v>0</v>
      </c>
      <c r="AB2104" s="84">
        <v>0</v>
      </c>
      <c r="AC2104" s="88" t="s">
        <v>2133</v>
      </c>
      <c r="AD2104" s="84" t="b">
        <v>0</v>
      </c>
      <c r="AE2104" s="84" t="s">
        <v>2140</v>
      </c>
      <c r="AF2104" s="84"/>
      <c r="AG2104" s="88" t="s">
        <v>2133</v>
      </c>
      <c r="AH2104" s="84" t="b">
        <v>0</v>
      </c>
      <c r="AI2104" s="84">
        <v>1414</v>
      </c>
      <c r="AJ2104" s="88" t="s">
        <v>16105</v>
      </c>
      <c r="AK2104" s="84" t="s">
        <v>2340</v>
      </c>
      <c r="AL2104" s="84" t="b">
        <v>0</v>
      </c>
      <c r="AM2104" s="88" t="s">
        <v>16105</v>
      </c>
      <c r="AN2104" s="84">
        <v>0</v>
      </c>
      <c r="AO2104" s="84">
        <v>0</v>
      </c>
      <c r="AP2104" s="84"/>
      <c r="AQ2104" s="84"/>
      <c r="AR2104" s="84"/>
      <c r="AS2104" s="84"/>
      <c r="AT2104" s="84"/>
      <c r="AU2104" s="84"/>
      <c r="AV2104" s="84"/>
      <c r="AW2104" s="84"/>
    </row>
    <row r="2105" spans="1:49" x14ac:dyDescent="0.25">
      <c r="A2105" s="69" t="s">
        <v>7928</v>
      </c>
      <c r="B2105" s="69" t="s">
        <v>8771</v>
      </c>
      <c r="C2105" s="70"/>
      <c r="D2105" s="71"/>
      <c r="E2105" s="72"/>
      <c r="F2105" s="73"/>
      <c r="G2105" s="70"/>
      <c r="H2105" s="74"/>
      <c r="I2105" s="75"/>
      <c r="J2105" s="75"/>
      <c r="K2105" s="36"/>
      <c r="L2105" s="82"/>
      <c r="M2105" s="82"/>
      <c r="N2105" s="77"/>
      <c r="O2105" s="84" t="s">
        <v>825</v>
      </c>
      <c r="P2105" s="86">
        <v>42759.019618055558</v>
      </c>
      <c r="Q2105" s="84" t="s">
        <v>9270</v>
      </c>
      <c r="R2105" s="84"/>
      <c r="S2105" s="84"/>
      <c r="T2105" s="84" t="s">
        <v>10916</v>
      </c>
      <c r="U2105" s="86">
        <v>42759.019618055558</v>
      </c>
      <c r="V2105" s="87" t="s">
        <v>12766</v>
      </c>
      <c r="W2105" s="84"/>
      <c r="X2105" s="84"/>
      <c r="Y2105" s="88" t="s">
        <v>14855</v>
      </c>
      <c r="Z2105" s="84"/>
      <c r="AA2105" s="84" t="b">
        <v>0</v>
      </c>
      <c r="AB2105" s="84">
        <v>0</v>
      </c>
      <c r="AC2105" s="88" t="s">
        <v>2133</v>
      </c>
      <c r="AD2105" s="84" t="b">
        <v>0</v>
      </c>
      <c r="AE2105" s="84" t="s">
        <v>2140</v>
      </c>
      <c r="AF2105" s="84"/>
      <c r="AG2105" s="88" t="s">
        <v>2133</v>
      </c>
      <c r="AH2105" s="84" t="b">
        <v>0</v>
      </c>
      <c r="AI2105" s="84">
        <v>1414</v>
      </c>
      <c r="AJ2105" s="88" t="s">
        <v>16105</v>
      </c>
      <c r="AK2105" s="84" t="s">
        <v>2340</v>
      </c>
      <c r="AL2105" s="84" t="b">
        <v>0</v>
      </c>
      <c r="AM2105" s="88" t="s">
        <v>16105</v>
      </c>
      <c r="AN2105" s="84">
        <v>0</v>
      </c>
      <c r="AO2105" s="84">
        <v>0</v>
      </c>
      <c r="AP2105" s="84"/>
      <c r="AQ2105" s="84"/>
      <c r="AR2105" s="84"/>
      <c r="AS2105" s="84"/>
      <c r="AT2105" s="84"/>
      <c r="AU2105" s="84"/>
      <c r="AV2105" s="84"/>
      <c r="AW2105" s="84"/>
    </row>
    <row r="2106" spans="1:49" x14ac:dyDescent="0.25">
      <c r="A2106" s="69" t="s">
        <v>7929</v>
      </c>
      <c r="B2106" s="69" t="s">
        <v>7929</v>
      </c>
      <c r="C2106" s="70"/>
      <c r="D2106" s="71"/>
      <c r="E2106" s="72"/>
      <c r="F2106" s="73"/>
      <c r="G2106" s="70"/>
      <c r="H2106" s="74"/>
      <c r="I2106" s="75"/>
      <c r="J2106" s="75"/>
      <c r="K2106" s="36"/>
      <c r="L2106" s="82"/>
      <c r="M2106" s="82"/>
      <c r="N2106" s="77"/>
      <c r="O2106" s="84" t="s">
        <v>179</v>
      </c>
      <c r="P2106" s="86">
        <v>42759.01972222222</v>
      </c>
      <c r="Q2106" s="84" t="s">
        <v>9893</v>
      </c>
      <c r="R2106" s="84"/>
      <c r="S2106" s="84"/>
      <c r="T2106" s="84" t="s">
        <v>11295</v>
      </c>
      <c r="U2106" s="86">
        <v>42759.01972222222</v>
      </c>
      <c r="V2106" s="87" t="s">
        <v>12767</v>
      </c>
      <c r="W2106" s="84"/>
      <c r="X2106" s="84"/>
      <c r="Y2106" s="88" t="s">
        <v>14856</v>
      </c>
      <c r="Z2106" s="84"/>
      <c r="AA2106" s="84" t="b">
        <v>0</v>
      </c>
      <c r="AB2106" s="84">
        <v>0</v>
      </c>
      <c r="AC2106" s="88" t="s">
        <v>2133</v>
      </c>
      <c r="AD2106" s="84" t="b">
        <v>0</v>
      </c>
      <c r="AE2106" s="84" t="s">
        <v>2140</v>
      </c>
      <c r="AF2106" s="84"/>
      <c r="AG2106" s="88" t="s">
        <v>2133</v>
      </c>
      <c r="AH2106" s="84" t="b">
        <v>0</v>
      </c>
      <c r="AI2106" s="84">
        <v>0</v>
      </c>
      <c r="AJ2106" s="88" t="s">
        <v>2133</v>
      </c>
      <c r="AK2106" s="84" t="s">
        <v>2340</v>
      </c>
      <c r="AL2106" s="84" t="b">
        <v>0</v>
      </c>
      <c r="AM2106" s="88" t="s">
        <v>14856</v>
      </c>
      <c r="AN2106" s="84">
        <v>0</v>
      </c>
      <c r="AO2106" s="84">
        <v>0</v>
      </c>
      <c r="AP2106" s="84"/>
      <c r="AQ2106" s="84"/>
      <c r="AR2106" s="84"/>
      <c r="AS2106" s="84"/>
      <c r="AT2106" s="84"/>
      <c r="AU2106" s="84"/>
      <c r="AV2106" s="84"/>
      <c r="AW2106" s="84"/>
    </row>
    <row r="2107" spans="1:49" x14ac:dyDescent="0.25">
      <c r="A2107" s="69" t="s">
        <v>7930</v>
      </c>
      <c r="B2107" s="69" t="s">
        <v>9001</v>
      </c>
      <c r="C2107" s="70"/>
      <c r="D2107" s="71"/>
      <c r="E2107" s="72"/>
      <c r="F2107" s="73"/>
      <c r="G2107" s="70"/>
      <c r="H2107" s="74"/>
      <c r="I2107" s="75"/>
      <c r="J2107" s="75"/>
      <c r="K2107" s="36"/>
      <c r="L2107" s="82"/>
      <c r="M2107" s="82"/>
      <c r="N2107" s="77"/>
      <c r="O2107" s="84" t="s">
        <v>825</v>
      </c>
      <c r="P2107" s="86">
        <v>42759.019791666666</v>
      </c>
      <c r="Q2107" s="84" t="s">
        <v>9894</v>
      </c>
      <c r="R2107" s="84"/>
      <c r="S2107" s="84"/>
      <c r="T2107" s="84" t="s">
        <v>10916</v>
      </c>
      <c r="U2107" s="86">
        <v>42759.019791666666</v>
      </c>
      <c r="V2107" s="87" t="s">
        <v>12768</v>
      </c>
      <c r="W2107" s="84"/>
      <c r="X2107" s="84"/>
      <c r="Y2107" s="88" t="s">
        <v>14857</v>
      </c>
      <c r="Z2107" s="88" t="s">
        <v>15747</v>
      </c>
      <c r="AA2107" s="84" t="b">
        <v>0</v>
      </c>
      <c r="AB2107" s="84">
        <v>1</v>
      </c>
      <c r="AC2107" s="88" t="s">
        <v>15861</v>
      </c>
      <c r="AD2107" s="84" t="b">
        <v>0</v>
      </c>
      <c r="AE2107" s="84" t="s">
        <v>2140</v>
      </c>
      <c r="AF2107" s="84"/>
      <c r="AG2107" s="88" t="s">
        <v>2133</v>
      </c>
      <c r="AH2107" s="84" t="b">
        <v>0</v>
      </c>
      <c r="AI2107" s="84">
        <v>0</v>
      </c>
      <c r="AJ2107" s="88" t="s">
        <v>2133</v>
      </c>
      <c r="AK2107" s="84" t="s">
        <v>2340</v>
      </c>
      <c r="AL2107" s="84" t="b">
        <v>0</v>
      </c>
      <c r="AM2107" s="88" t="s">
        <v>15747</v>
      </c>
      <c r="AN2107" s="84">
        <v>0</v>
      </c>
      <c r="AO2107" s="84">
        <v>0</v>
      </c>
      <c r="AP2107" s="84"/>
      <c r="AQ2107" s="84"/>
      <c r="AR2107" s="84"/>
      <c r="AS2107" s="84"/>
      <c r="AT2107" s="84"/>
      <c r="AU2107" s="84"/>
      <c r="AV2107" s="84"/>
      <c r="AW2107" s="84"/>
    </row>
    <row r="2108" spans="1:49" x14ac:dyDescent="0.25">
      <c r="A2108" s="69" t="s">
        <v>7930</v>
      </c>
      <c r="B2108" s="69" t="s">
        <v>9002</v>
      </c>
      <c r="C2108" s="70"/>
      <c r="D2108" s="71"/>
      <c r="E2108" s="72"/>
      <c r="F2108" s="73"/>
      <c r="G2108" s="70"/>
      <c r="H2108" s="74"/>
      <c r="I2108" s="75"/>
      <c r="J2108" s="75"/>
      <c r="K2108" s="36"/>
      <c r="L2108" s="82"/>
      <c r="M2108" s="82"/>
      <c r="N2108" s="77"/>
      <c r="O2108" s="84" t="s">
        <v>826</v>
      </c>
      <c r="P2108" s="86">
        <v>42759.019791666666</v>
      </c>
      <c r="Q2108" s="84" t="s">
        <v>9894</v>
      </c>
      <c r="R2108" s="84"/>
      <c r="S2108" s="84"/>
      <c r="T2108" s="84" t="s">
        <v>10916</v>
      </c>
      <c r="U2108" s="86">
        <v>42759.019791666666</v>
      </c>
      <c r="V2108" s="87" t="s">
        <v>12768</v>
      </c>
      <c r="W2108" s="84"/>
      <c r="X2108" s="84"/>
      <c r="Y2108" s="88" t="s">
        <v>14857</v>
      </c>
      <c r="Z2108" s="88" t="s">
        <v>15747</v>
      </c>
      <c r="AA2108" s="84" t="b">
        <v>0</v>
      </c>
      <c r="AB2108" s="84">
        <v>1</v>
      </c>
      <c r="AC2108" s="88" t="s">
        <v>15861</v>
      </c>
      <c r="AD2108" s="84" t="b">
        <v>0</v>
      </c>
      <c r="AE2108" s="84" t="s">
        <v>2140</v>
      </c>
      <c r="AF2108" s="84"/>
      <c r="AG2108" s="88" t="s">
        <v>2133</v>
      </c>
      <c r="AH2108" s="84" t="b">
        <v>0</v>
      </c>
      <c r="AI2108" s="84">
        <v>0</v>
      </c>
      <c r="AJ2108" s="88" t="s">
        <v>2133</v>
      </c>
      <c r="AK2108" s="84" t="s">
        <v>2340</v>
      </c>
      <c r="AL2108" s="84" t="b">
        <v>0</v>
      </c>
      <c r="AM2108" s="88" t="s">
        <v>15747</v>
      </c>
      <c r="AN2108" s="84">
        <v>0</v>
      </c>
      <c r="AO2108" s="84">
        <v>0</v>
      </c>
      <c r="AP2108" s="84"/>
      <c r="AQ2108" s="84"/>
      <c r="AR2108" s="84"/>
      <c r="AS2108" s="84"/>
      <c r="AT2108" s="84"/>
      <c r="AU2108" s="84"/>
      <c r="AV2108" s="84"/>
      <c r="AW2108" s="84"/>
    </row>
    <row r="2109" spans="1:49" x14ac:dyDescent="0.25">
      <c r="A2109" s="69" t="s">
        <v>7931</v>
      </c>
      <c r="B2109" s="69" t="s">
        <v>9003</v>
      </c>
      <c r="C2109" s="70"/>
      <c r="D2109" s="71"/>
      <c r="E2109" s="72"/>
      <c r="F2109" s="73"/>
      <c r="G2109" s="70"/>
      <c r="H2109" s="74"/>
      <c r="I2109" s="75"/>
      <c r="J2109" s="75"/>
      <c r="K2109" s="36"/>
      <c r="L2109" s="82"/>
      <c r="M2109" s="82"/>
      <c r="N2109" s="77"/>
      <c r="O2109" s="84" t="s">
        <v>825</v>
      </c>
      <c r="P2109" s="86">
        <v>42759.019814814812</v>
      </c>
      <c r="Q2109" s="84" t="s">
        <v>9895</v>
      </c>
      <c r="R2109" s="84"/>
      <c r="S2109" s="84"/>
      <c r="T2109" s="84"/>
      <c r="U2109" s="86">
        <v>42759.019814814812</v>
      </c>
      <c r="V2109" s="87" t="s">
        <v>12769</v>
      </c>
      <c r="W2109" s="84"/>
      <c r="X2109" s="84"/>
      <c r="Y2109" s="88" t="s">
        <v>14858</v>
      </c>
      <c r="Z2109" s="84"/>
      <c r="AA2109" s="84" t="b">
        <v>0</v>
      </c>
      <c r="AB2109" s="84">
        <v>0</v>
      </c>
      <c r="AC2109" s="88" t="s">
        <v>2133</v>
      </c>
      <c r="AD2109" s="84" t="b">
        <v>0</v>
      </c>
      <c r="AE2109" s="84" t="s">
        <v>2140</v>
      </c>
      <c r="AF2109" s="84"/>
      <c r="AG2109" s="88" t="s">
        <v>2133</v>
      </c>
      <c r="AH2109" s="84" t="b">
        <v>0</v>
      </c>
      <c r="AI2109" s="84">
        <v>5</v>
      </c>
      <c r="AJ2109" s="88" t="s">
        <v>16211</v>
      </c>
      <c r="AK2109" s="84" t="s">
        <v>2340</v>
      </c>
      <c r="AL2109" s="84" t="b">
        <v>0</v>
      </c>
      <c r="AM2109" s="88" t="s">
        <v>16211</v>
      </c>
      <c r="AN2109" s="84">
        <v>0</v>
      </c>
      <c r="AO2109" s="84">
        <v>0</v>
      </c>
      <c r="AP2109" s="84"/>
      <c r="AQ2109" s="84"/>
      <c r="AR2109" s="84"/>
      <c r="AS2109" s="84"/>
      <c r="AT2109" s="84"/>
      <c r="AU2109" s="84"/>
      <c r="AV2109" s="84"/>
      <c r="AW2109" s="84"/>
    </row>
    <row r="2110" spans="1:49" x14ac:dyDescent="0.25">
      <c r="A2110" s="69" t="s">
        <v>7932</v>
      </c>
      <c r="B2110" s="69" t="s">
        <v>8771</v>
      </c>
      <c r="C2110" s="70"/>
      <c r="D2110" s="71"/>
      <c r="E2110" s="72"/>
      <c r="F2110" s="73"/>
      <c r="G2110" s="70"/>
      <c r="H2110" s="74"/>
      <c r="I2110" s="75"/>
      <c r="J2110" s="75"/>
      <c r="K2110" s="36"/>
      <c r="L2110" s="82"/>
      <c r="M2110" s="82"/>
      <c r="N2110" s="77"/>
      <c r="O2110" s="84" t="s">
        <v>825</v>
      </c>
      <c r="P2110" s="86">
        <v>42759.02003472222</v>
      </c>
      <c r="Q2110" s="84" t="s">
        <v>9270</v>
      </c>
      <c r="R2110" s="84"/>
      <c r="S2110" s="84"/>
      <c r="T2110" s="84" t="s">
        <v>10916</v>
      </c>
      <c r="U2110" s="86">
        <v>42759.02003472222</v>
      </c>
      <c r="V2110" s="87" t="s">
        <v>12770</v>
      </c>
      <c r="W2110" s="84"/>
      <c r="X2110" s="84"/>
      <c r="Y2110" s="88" t="s">
        <v>14859</v>
      </c>
      <c r="Z2110" s="84"/>
      <c r="AA2110" s="84" t="b">
        <v>0</v>
      </c>
      <c r="AB2110" s="84">
        <v>0</v>
      </c>
      <c r="AC2110" s="88" t="s">
        <v>2133</v>
      </c>
      <c r="AD2110" s="84" t="b">
        <v>0</v>
      </c>
      <c r="AE2110" s="84" t="s">
        <v>2140</v>
      </c>
      <c r="AF2110" s="84"/>
      <c r="AG2110" s="88" t="s">
        <v>2133</v>
      </c>
      <c r="AH2110" s="84" t="b">
        <v>0</v>
      </c>
      <c r="AI2110" s="84">
        <v>1414</v>
      </c>
      <c r="AJ2110" s="88" t="s">
        <v>16105</v>
      </c>
      <c r="AK2110" s="84" t="s">
        <v>2342</v>
      </c>
      <c r="AL2110" s="84" t="b">
        <v>0</v>
      </c>
      <c r="AM2110" s="88" t="s">
        <v>16105</v>
      </c>
      <c r="AN2110" s="84">
        <v>0</v>
      </c>
      <c r="AO2110" s="84">
        <v>0</v>
      </c>
      <c r="AP2110" s="84"/>
      <c r="AQ2110" s="84"/>
      <c r="AR2110" s="84"/>
      <c r="AS2110" s="84"/>
      <c r="AT2110" s="84"/>
      <c r="AU2110" s="84"/>
      <c r="AV2110" s="84"/>
      <c r="AW2110" s="84"/>
    </row>
    <row r="2111" spans="1:49" x14ac:dyDescent="0.25">
      <c r="A2111" s="69" t="s">
        <v>7933</v>
      </c>
      <c r="B2111" s="69" t="s">
        <v>9004</v>
      </c>
      <c r="C2111" s="70"/>
      <c r="D2111" s="71"/>
      <c r="E2111" s="72"/>
      <c r="F2111" s="73"/>
      <c r="G2111" s="70"/>
      <c r="H2111" s="74"/>
      <c r="I2111" s="75"/>
      <c r="J2111" s="75"/>
      <c r="K2111" s="36"/>
      <c r="L2111" s="82"/>
      <c r="M2111" s="82"/>
      <c r="N2111" s="77"/>
      <c r="O2111" s="84" t="s">
        <v>825</v>
      </c>
      <c r="P2111" s="86">
        <v>42759.020104166666</v>
      </c>
      <c r="Q2111" s="84" t="s">
        <v>9896</v>
      </c>
      <c r="R2111" s="87" t="s">
        <v>10634</v>
      </c>
      <c r="S2111" s="84" t="s">
        <v>1258</v>
      </c>
      <c r="T2111" s="84" t="s">
        <v>11296</v>
      </c>
      <c r="U2111" s="86">
        <v>42759.020104166666</v>
      </c>
      <c r="V2111" s="87" t="s">
        <v>12771</v>
      </c>
      <c r="W2111" s="84"/>
      <c r="X2111" s="84"/>
      <c r="Y2111" s="88" t="s">
        <v>14860</v>
      </c>
      <c r="Z2111" s="84"/>
      <c r="AA2111" s="84" t="b">
        <v>0</v>
      </c>
      <c r="AB2111" s="84">
        <v>0</v>
      </c>
      <c r="AC2111" s="88" t="s">
        <v>2133</v>
      </c>
      <c r="AD2111" s="84" t="b">
        <v>0</v>
      </c>
      <c r="AE2111" s="84" t="s">
        <v>2140</v>
      </c>
      <c r="AF2111" s="84"/>
      <c r="AG2111" s="88" t="s">
        <v>2133</v>
      </c>
      <c r="AH2111" s="84" t="b">
        <v>0</v>
      </c>
      <c r="AI2111" s="84">
        <v>0</v>
      </c>
      <c r="AJ2111" s="88" t="s">
        <v>2133</v>
      </c>
      <c r="AK2111" s="84" t="s">
        <v>2343</v>
      </c>
      <c r="AL2111" s="84" t="b">
        <v>0</v>
      </c>
      <c r="AM2111" s="88" t="s">
        <v>14860</v>
      </c>
      <c r="AN2111" s="84">
        <v>0</v>
      </c>
      <c r="AO2111" s="84">
        <v>0</v>
      </c>
      <c r="AP2111" s="84" t="s">
        <v>16304</v>
      </c>
      <c r="AQ2111" s="84" t="s">
        <v>2363</v>
      </c>
      <c r="AR2111" s="84" t="s">
        <v>2365</v>
      </c>
      <c r="AS2111" s="84" t="s">
        <v>16366</v>
      </c>
      <c r="AT2111" s="84" t="s">
        <v>16424</v>
      </c>
      <c r="AU2111" s="84" t="s">
        <v>16479</v>
      </c>
      <c r="AV2111" s="84" t="s">
        <v>2372</v>
      </c>
      <c r="AW2111" s="87" t="s">
        <v>16538</v>
      </c>
    </row>
    <row r="2112" spans="1:49" x14ac:dyDescent="0.25">
      <c r="A2112" s="69" t="s">
        <v>7933</v>
      </c>
      <c r="B2112" s="69" t="s">
        <v>601</v>
      </c>
      <c r="C2112" s="70"/>
      <c r="D2112" s="71"/>
      <c r="E2112" s="72"/>
      <c r="F2112" s="73"/>
      <c r="G2112" s="70"/>
      <c r="H2112" s="74"/>
      <c r="I2112" s="75"/>
      <c r="J2112" s="75"/>
      <c r="K2112" s="36"/>
      <c r="L2112" s="82"/>
      <c r="M2112" s="82"/>
      <c r="N2112" s="77"/>
      <c r="O2112" s="84" t="s">
        <v>825</v>
      </c>
      <c r="P2112" s="86">
        <v>42759.020104166666</v>
      </c>
      <c r="Q2112" s="84" t="s">
        <v>9896</v>
      </c>
      <c r="R2112" s="87" t="s">
        <v>10634</v>
      </c>
      <c r="S2112" s="84" t="s">
        <v>1258</v>
      </c>
      <c r="T2112" s="84" t="s">
        <v>11296</v>
      </c>
      <c r="U2112" s="86">
        <v>42759.020104166666</v>
      </c>
      <c r="V2112" s="87" t="s">
        <v>12771</v>
      </c>
      <c r="W2112" s="84"/>
      <c r="X2112" s="84"/>
      <c r="Y2112" s="88" t="s">
        <v>14860</v>
      </c>
      <c r="Z2112" s="84"/>
      <c r="AA2112" s="84" t="b">
        <v>0</v>
      </c>
      <c r="AB2112" s="84">
        <v>0</v>
      </c>
      <c r="AC2112" s="88" t="s">
        <v>2133</v>
      </c>
      <c r="AD2112" s="84" t="b">
        <v>0</v>
      </c>
      <c r="AE2112" s="84" t="s">
        <v>2140</v>
      </c>
      <c r="AF2112" s="84"/>
      <c r="AG2112" s="88" t="s">
        <v>2133</v>
      </c>
      <c r="AH2112" s="84" t="b">
        <v>0</v>
      </c>
      <c r="AI2112" s="84">
        <v>0</v>
      </c>
      <c r="AJ2112" s="88" t="s">
        <v>2133</v>
      </c>
      <c r="AK2112" s="84" t="s">
        <v>2343</v>
      </c>
      <c r="AL2112" s="84" t="b">
        <v>0</v>
      </c>
      <c r="AM2112" s="88" t="s">
        <v>14860</v>
      </c>
      <c r="AN2112" s="84">
        <v>0</v>
      </c>
      <c r="AO2112" s="84">
        <v>0</v>
      </c>
      <c r="AP2112" s="84" t="s">
        <v>16304</v>
      </c>
      <c r="AQ2112" s="84" t="s">
        <v>2363</v>
      </c>
      <c r="AR2112" s="84" t="s">
        <v>2365</v>
      </c>
      <c r="AS2112" s="84" t="s">
        <v>16366</v>
      </c>
      <c r="AT2112" s="84" t="s">
        <v>16424</v>
      </c>
      <c r="AU2112" s="84" t="s">
        <v>16479</v>
      </c>
      <c r="AV2112" s="84" t="s">
        <v>2372</v>
      </c>
      <c r="AW2112" s="87" t="s">
        <v>16538</v>
      </c>
    </row>
    <row r="2113" spans="1:49" x14ac:dyDescent="0.25">
      <c r="A2113" s="69" t="s">
        <v>7934</v>
      </c>
      <c r="B2113" s="69" t="s">
        <v>601</v>
      </c>
      <c r="C2113" s="70"/>
      <c r="D2113" s="71"/>
      <c r="E2113" s="72"/>
      <c r="F2113" s="73"/>
      <c r="G2113" s="70"/>
      <c r="H2113" s="74"/>
      <c r="I2113" s="75"/>
      <c r="J2113" s="75"/>
      <c r="K2113" s="36"/>
      <c r="L2113" s="82"/>
      <c r="M2113" s="82"/>
      <c r="N2113" s="77"/>
      <c r="O2113" s="84" t="s">
        <v>825</v>
      </c>
      <c r="P2113" s="86">
        <v>42758.702499999999</v>
      </c>
      <c r="Q2113" s="84" t="s">
        <v>9897</v>
      </c>
      <c r="R2113" s="87" t="s">
        <v>10635</v>
      </c>
      <c r="S2113" s="84" t="s">
        <v>1237</v>
      </c>
      <c r="T2113" s="84" t="s">
        <v>11297</v>
      </c>
      <c r="U2113" s="86">
        <v>42758.702499999999</v>
      </c>
      <c r="V2113" s="87" t="s">
        <v>12772</v>
      </c>
      <c r="W2113" s="84"/>
      <c r="X2113" s="84"/>
      <c r="Y2113" s="88" t="s">
        <v>14861</v>
      </c>
      <c r="Z2113" s="84"/>
      <c r="AA2113" s="84" t="b">
        <v>0</v>
      </c>
      <c r="AB2113" s="84">
        <v>0</v>
      </c>
      <c r="AC2113" s="88" t="s">
        <v>2133</v>
      </c>
      <c r="AD2113" s="84" t="b">
        <v>0</v>
      </c>
      <c r="AE2113" s="84" t="s">
        <v>2140</v>
      </c>
      <c r="AF2113" s="84"/>
      <c r="AG2113" s="88" t="s">
        <v>2133</v>
      </c>
      <c r="AH2113" s="84" t="b">
        <v>0</v>
      </c>
      <c r="AI2113" s="84">
        <v>1</v>
      </c>
      <c r="AJ2113" s="88" t="s">
        <v>2133</v>
      </c>
      <c r="AK2113" s="84" t="s">
        <v>2340</v>
      </c>
      <c r="AL2113" s="84" t="b">
        <v>0</v>
      </c>
      <c r="AM2113" s="88" t="s">
        <v>14861</v>
      </c>
      <c r="AN2113" s="84">
        <v>0</v>
      </c>
      <c r="AO2113" s="84">
        <v>0</v>
      </c>
      <c r="AP2113" s="84"/>
      <c r="AQ2113" s="84"/>
      <c r="AR2113" s="84"/>
      <c r="AS2113" s="84"/>
      <c r="AT2113" s="84"/>
      <c r="AU2113" s="84"/>
      <c r="AV2113" s="84"/>
      <c r="AW2113" s="84"/>
    </row>
    <row r="2114" spans="1:49" x14ac:dyDescent="0.25">
      <c r="A2114" s="69" t="s">
        <v>7935</v>
      </c>
      <c r="B2114" s="69" t="s">
        <v>7934</v>
      </c>
      <c r="C2114" s="70"/>
      <c r="D2114" s="71"/>
      <c r="E2114" s="72"/>
      <c r="F2114" s="73"/>
      <c r="G2114" s="70"/>
      <c r="H2114" s="74"/>
      <c r="I2114" s="75"/>
      <c r="J2114" s="75"/>
      <c r="K2114" s="36"/>
      <c r="L2114" s="82"/>
      <c r="M2114" s="82"/>
      <c r="N2114" s="77"/>
      <c r="O2114" s="84" t="s">
        <v>825</v>
      </c>
      <c r="P2114" s="86">
        <v>42759.020162037035</v>
      </c>
      <c r="Q2114" s="84" t="s">
        <v>9898</v>
      </c>
      <c r="R2114" s="87" t="s">
        <v>10635</v>
      </c>
      <c r="S2114" s="84" t="s">
        <v>1237</v>
      </c>
      <c r="T2114" s="84" t="s">
        <v>11297</v>
      </c>
      <c r="U2114" s="86">
        <v>42759.020162037035</v>
      </c>
      <c r="V2114" s="87" t="s">
        <v>12773</v>
      </c>
      <c r="W2114" s="84"/>
      <c r="X2114" s="84"/>
      <c r="Y2114" s="88" t="s">
        <v>14862</v>
      </c>
      <c r="Z2114" s="84"/>
      <c r="AA2114" s="84" t="b">
        <v>0</v>
      </c>
      <c r="AB2114" s="84">
        <v>0</v>
      </c>
      <c r="AC2114" s="88" t="s">
        <v>2133</v>
      </c>
      <c r="AD2114" s="84" t="b">
        <v>0</v>
      </c>
      <c r="AE2114" s="84" t="s">
        <v>2140</v>
      </c>
      <c r="AF2114" s="84"/>
      <c r="AG2114" s="88" t="s">
        <v>2133</v>
      </c>
      <c r="AH2114" s="84" t="b">
        <v>0</v>
      </c>
      <c r="AI2114" s="84">
        <v>1</v>
      </c>
      <c r="AJ2114" s="88" t="s">
        <v>14861</v>
      </c>
      <c r="AK2114" s="84" t="s">
        <v>16262</v>
      </c>
      <c r="AL2114" s="84" t="b">
        <v>0</v>
      </c>
      <c r="AM2114" s="88" t="s">
        <v>14861</v>
      </c>
      <c r="AN2114" s="84">
        <v>0</v>
      </c>
      <c r="AO2114" s="84">
        <v>0</v>
      </c>
      <c r="AP2114" s="84"/>
      <c r="AQ2114" s="84"/>
      <c r="AR2114" s="84"/>
      <c r="AS2114" s="84"/>
      <c r="AT2114" s="84"/>
      <c r="AU2114" s="84"/>
      <c r="AV2114" s="84"/>
      <c r="AW2114" s="84"/>
    </row>
    <row r="2115" spans="1:49" x14ac:dyDescent="0.25">
      <c r="A2115" s="69" t="s">
        <v>7935</v>
      </c>
      <c r="B2115" s="69" t="s">
        <v>601</v>
      </c>
      <c r="C2115" s="70"/>
      <c r="D2115" s="71"/>
      <c r="E2115" s="72"/>
      <c r="F2115" s="73"/>
      <c r="G2115" s="70"/>
      <c r="H2115" s="74"/>
      <c r="I2115" s="75"/>
      <c r="J2115" s="75"/>
      <c r="K2115" s="36"/>
      <c r="L2115" s="82"/>
      <c r="M2115" s="82"/>
      <c r="N2115" s="77"/>
      <c r="O2115" s="84" t="s">
        <v>825</v>
      </c>
      <c r="P2115" s="86">
        <v>42759.020162037035</v>
      </c>
      <c r="Q2115" s="84" t="s">
        <v>9898</v>
      </c>
      <c r="R2115" s="87" t="s">
        <v>10635</v>
      </c>
      <c r="S2115" s="84" t="s">
        <v>1237</v>
      </c>
      <c r="T2115" s="84" t="s">
        <v>11297</v>
      </c>
      <c r="U2115" s="86">
        <v>42759.020162037035</v>
      </c>
      <c r="V2115" s="87" t="s">
        <v>12773</v>
      </c>
      <c r="W2115" s="84"/>
      <c r="X2115" s="84"/>
      <c r="Y2115" s="88" t="s">
        <v>14862</v>
      </c>
      <c r="Z2115" s="84"/>
      <c r="AA2115" s="84" t="b">
        <v>0</v>
      </c>
      <c r="AB2115" s="84">
        <v>0</v>
      </c>
      <c r="AC2115" s="88" t="s">
        <v>2133</v>
      </c>
      <c r="AD2115" s="84" t="b">
        <v>0</v>
      </c>
      <c r="AE2115" s="84" t="s">
        <v>2140</v>
      </c>
      <c r="AF2115" s="84"/>
      <c r="AG2115" s="88" t="s">
        <v>2133</v>
      </c>
      <c r="AH2115" s="84" t="b">
        <v>0</v>
      </c>
      <c r="AI2115" s="84">
        <v>1</v>
      </c>
      <c r="AJ2115" s="88" t="s">
        <v>14861</v>
      </c>
      <c r="AK2115" s="84" t="s">
        <v>16262</v>
      </c>
      <c r="AL2115" s="84" t="b">
        <v>0</v>
      </c>
      <c r="AM2115" s="88" t="s">
        <v>14861</v>
      </c>
      <c r="AN2115" s="84">
        <v>0</v>
      </c>
      <c r="AO2115" s="84">
        <v>0</v>
      </c>
      <c r="AP2115" s="84"/>
      <c r="AQ2115" s="84"/>
      <c r="AR2115" s="84"/>
      <c r="AS2115" s="84"/>
      <c r="AT2115" s="84"/>
      <c r="AU2115" s="84"/>
      <c r="AV2115" s="84"/>
      <c r="AW2115" s="84"/>
    </row>
    <row r="2116" spans="1:49" x14ac:dyDescent="0.25">
      <c r="A2116" s="69" t="s">
        <v>7936</v>
      </c>
      <c r="B2116" s="69" t="s">
        <v>7936</v>
      </c>
      <c r="C2116" s="70"/>
      <c r="D2116" s="71"/>
      <c r="E2116" s="72"/>
      <c r="F2116" s="73"/>
      <c r="G2116" s="70"/>
      <c r="H2116" s="74"/>
      <c r="I2116" s="75"/>
      <c r="J2116" s="75"/>
      <c r="K2116" s="36"/>
      <c r="L2116" s="82"/>
      <c r="M2116" s="82"/>
      <c r="N2116" s="77"/>
      <c r="O2116" s="84" t="s">
        <v>179</v>
      </c>
      <c r="P2116" s="86">
        <v>42759.020879629628</v>
      </c>
      <c r="Q2116" s="84" t="s">
        <v>9899</v>
      </c>
      <c r="R2116" s="84"/>
      <c r="S2116" s="84"/>
      <c r="T2116" s="84" t="s">
        <v>11298</v>
      </c>
      <c r="U2116" s="86">
        <v>42759.020879629628</v>
      </c>
      <c r="V2116" s="87" t="s">
        <v>12774</v>
      </c>
      <c r="W2116" s="84"/>
      <c r="X2116" s="84"/>
      <c r="Y2116" s="88" t="s">
        <v>14863</v>
      </c>
      <c r="Z2116" s="84"/>
      <c r="AA2116" s="84" t="b">
        <v>0</v>
      </c>
      <c r="AB2116" s="84">
        <v>0</v>
      </c>
      <c r="AC2116" s="88" t="s">
        <v>2133</v>
      </c>
      <c r="AD2116" s="84" t="b">
        <v>0</v>
      </c>
      <c r="AE2116" s="84" t="s">
        <v>2140</v>
      </c>
      <c r="AF2116" s="84"/>
      <c r="AG2116" s="88" t="s">
        <v>2133</v>
      </c>
      <c r="AH2116" s="84" t="b">
        <v>0</v>
      </c>
      <c r="AI2116" s="84">
        <v>1</v>
      </c>
      <c r="AJ2116" s="88" t="s">
        <v>16212</v>
      </c>
      <c r="AK2116" s="84" t="s">
        <v>2342</v>
      </c>
      <c r="AL2116" s="84" t="b">
        <v>0</v>
      </c>
      <c r="AM2116" s="88" t="s">
        <v>16212</v>
      </c>
      <c r="AN2116" s="84">
        <v>0</v>
      </c>
      <c r="AO2116" s="84">
        <v>0</v>
      </c>
      <c r="AP2116" s="84"/>
      <c r="AQ2116" s="84"/>
      <c r="AR2116" s="84"/>
      <c r="AS2116" s="84"/>
      <c r="AT2116" s="84"/>
      <c r="AU2116" s="84"/>
      <c r="AV2116" s="84"/>
      <c r="AW2116" s="84"/>
    </row>
    <row r="2117" spans="1:49" x14ac:dyDescent="0.25">
      <c r="A2117" s="69" t="s">
        <v>7937</v>
      </c>
      <c r="B2117" s="69" t="s">
        <v>7937</v>
      </c>
      <c r="C2117" s="70"/>
      <c r="D2117" s="71"/>
      <c r="E2117" s="72"/>
      <c r="F2117" s="73"/>
      <c r="G2117" s="70"/>
      <c r="H2117" s="74"/>
      <c r="I2117" s="75"/>
      <c r="J2117" s="75"/>
      <c r="K2117" s="36"/>
      <c r="L2117" s="82"/>
      <c r="M2117" s="82"/>
      <c r="N2117" s="77"/>
      <c r="O2117" s="84" t="s">
        <v>179</v>
      </c>
      <c r="P2117" s="86">
        <v>42759.019965277781</v>
      </c>
      <c r="Q2117" s="84" t="s">
        <v>9900</v>
      </c>
      <c r="R2117" s="87" t="s">
        <v>10636</v>
      </c>
      <c r="S2117" s="84" t="s">
        <v>1227</v>
      </c>
      <c r="T2117" s="84" t="s">
        <v>11299</v>
      </c>
      <c r="U2117" s="86">
        <v>42759.019965277781</v>
      </c>
      <c r="V2117" s="87" t="s">
        <v>12775</v>
      </c>
      <c r="W2117" s="84"/>
      <c r="X2117" s="84"/>
      <c r="Y2117" s="88" t="s">
        <v>14864</v>
      </c>
      <c r="Z2117" s="84"/>
      <c r="AA2117" s="84" t="b">
        <v>0</v>
      </c>
      <c r="AB2117" s="84">
        <v>0</v>
      </c>
      <c r="AC2117" s="88" t="s">
        <v>2133</v>
      </c>
      <c r="AD2117" s="84" t="b">
        <v>0</v>
      </c>
      <c r="AE2117" s="84" t="s">
        <v>2140</v>
      </c>
      <c r="AF2117" s="84"/>
      <c r="AG2117" s="88" t="s">
        <v>2133</v>
      </c>
      <c r="AH2117" s="84" t="b">
        <v>0</v>
      </c>
      <c r="AI2117" s="84">
        <v>1</v>
      </c>
      <c r="AJ2117" s="88" t="s">
        <v>2133</v>
      </c>
      <c r="AK2117" s="84" t="s">
        <v>2342</v>
      </c>
      <c r="AL2117" s="84" t="b">
        <v>1</v>
      </c>
      <c r="AM2117" s="88" t="s">
        <v>14864</v>
      </c>
      <c r="AN2117" s="84">
        <v>0</v>
      </c>
      <c r="AO2117" s="84">
        <v>0</v>
      </c>
      <c r="AP2117" s="84"/>
      <c r="AQ2117" s="84"/>
      <c r="AR2117" s="84"/>
      <c r="AS2117" s="84"/>
      <c r="AT2117" s="84"/>
      <c r="AU2117" s="84"/>
      <c r="AV2117" s="84"/>
      <c r="AW2117" s="84"/>
    </row>
    <row r="2118" spans="1:49" x14ac:dyDescent="0.25">
      <c r="A2118" s="69" t="s">
        <v>7938</v>
      </c>
      <c r="B2118" s="69" t="s">
        <v>7937</v>
      </c>
      <c r="C2118" s="70"/>
      <c r="D2118" s="71"/>
      <c r="E2118" s="72"/>
      <c r="F2118" s="73"/>
      <c r="G2118" s="70"/>
      <c r="H2118" s="74"/>
      <c r="I2118" s="75"/>
      <c r="J2118" s="75"/>
      <c r="K2118" s="36"/>
      <c r="L2118" s="82"/>
      <c r="M2118" s="82"/>
      <c r="N2118" s="77"/>
      <c r="O2118" s="84" t="s">
        <v>825</v>
      </c>
      <c r="P2118" s="86">
        <v>42759.021319444444</v>
      </c>
      <c r="Q2118" s="84" t="s">
        <v>9901</v>
      </c>
      <c r="R2118" s="84"/>
      <c r="S2118" s="84"/>
      <c r="T2118" s="84" t="s">
        <v>11299</v>
      </c>
      <c r="U2118" s="86">
        <v>42759.021319444444</v>
      </c>
      <c r="V2118" s="87" t="s">
        <v>12776</v>
      </c>
      <c r="W2118" s="84"/>
      <c r="X2118" s="84"/>
      <c r="Y2118" s="88" t="s">
        <v>14865</v>
      </c>
      <c r="Z2118" s="84"/>
      <c r="AA2118" s="84" t="b">
        <v>0</v>
      </c>
      <c r="AB2118" s="84">
        <v>0</v>
      </c>
      <c r="AC2118" s="88" t="s">
        <v>2133</v>
      </c>
      <c r="AD2118" s="84" t="b">
        <v>0</v>
      </c>
      <c r="AE2118" s="84" t="s">
        <v>2140</v>
      </c>
      <c r="AF2118" s="84"/>
      <c r="AG2118" s="88" t="s">
        <v>2133</v>
      </c>
      <c r="AH2118" s="84" t="b">
        <v>0</v>
      </c>
      <c r="AI2118" s="84">
        <v>1</v>
      </c>
      <c r="AJ2118" s="88" t="s">
        <v>14864</v>
      </c>
      <c r="AK2118" s="84" t="s">
        <v>2344</v>
      </c>
      <c r="AL2118" s="84" t="b">
        <v>0</v>
      </c>
      <c r="AM2118" s="88" t="s">
        <v>14864</v>
      </c>
      <c r="AN2118" s="84">
        <v>0</v>
      </c>
      <c r="AO2118" s="84">
        <v>0</v>
      </c>
      <c r="AP2118" s="84"/>
      <c r="AQ2118" s="84"/>
      <c r="AR2118" s="84"/>
      <c r="AS2118" s="84"/>
      <c r="AT2118" s="84"/>
      <c r="AU2118" s="84"/>
      <c r="AV2118" s="84"/>
      <c r="AW2118" s="84"/>
    </row>
    <row r="2119" spans="1:49" x14ac:dyDescent="0.25">
      <c r="A2119" s="69" t="s">
        <v>7939</v>
      </c>
      <c r="B2119" s="69" t="s">
        <v>8635</v>
      </c>
      <c r="C2119" s="70"/>
      <c r="D2119" s="71"/>
      <c r="E2119" s="72"/>
      <c r="F2119" s="73"/>
      <c r="G2119" s="70"/>
      <c r="H2119" s="74"/>
      <c r="I2119" s="75"/>
      <c r="J2119" s="75"/>
      <c r="K2119" s="36"/>
      <c r="L2119" s="82"/>
      <c r="M2119" s="82"/>
      <c r="N2119" s="77"/>
      <c r="O2119" s="84" t="s">
        <v>825</v>
      </c>
      <c r="P2119" s="86">
        <v>42759.02138888889</v>
      </c>
      <c r="Q2119" s="84" t="s">
        <v>9847</v>
      </c>
      <c r="R2119" s="87" t="s">
        <v>10618</v>
      </c>
      <c r="S2119" s="84" t="s">
        <v>1250</v>
      </c>
      <c r="T2119" s="84" t="s">
        <v>11273</v>
      </c>
      <c r="U2119" s="86">
        <v>42759.02138888889</v>
      </c>
      <c r="V2119" s="87" t="s">
        <v>12777</v>
      </c>
      <c r="W2119" s="84"/>
      <c r="X2119" s="84"/>
      <c r="Y2119" s="88" t="s">
        <v>14866</v>
      </c>
      <c r="Z2119" s="84"/>
      <c r="AA2119" s="84" t="b">
        <v>0</v>
      </c>
      <c r="AB2119" s="84">
        <v>0</v>
      </c>
      <c r="AC2119" s="88" t="s">
        <v>2133</v>
      </c>
      <c r="AD2119" s="84" t="b">
        <v>0</v>
      </c>
      <c r="AE2119" s="84" t="s">
        <v>2140</v>
      </c>
      <c r="AF2119" s="84"/>
      <c r="AG2119" s="88" t="s">
        <v>2133</v>
      </c>
      <c r="AH2119" s="84" t="b">
        <v>0</v>
      </c>
      <c r="AI2119" s="84">
        <v>80</v>
      </c>
      <c r="AJ2119" s="88" t="s">
        <v>15656</v>
      </c>
      <c r="AK2119" s="84" t="s">
        <v>2342</v>
      </c>
      <c r="AL2119" s="84" t="b">
        <v>0</v>
      </c>
      <c r="AM2119" s="88" t="s">
        <v>15656</v>
      </c>
      <c r="AN2119" s="84">
        <v>0</v>
      </c>
      <c r="AO2119" s="84">
        <v>0</v>
      </c>
      <c r="AP2119" s="84"/>
      <c r="AQ2119" s="84"/>
      <c r="AR2119" s="84"/>
      <c r="AS2119" s="84"/>
      <c r="AT2119" s="84"/>
      <c r="AU2119" s="84"/>
      <c r="AV2119" s="84"/>
      <c r="AW2119" s="84"/>
    </row>
    <row r="2120" spans="1:49" x14ac:dyDescent="0.25">
      <c r="A2120" s="69" t="s">
        <v>7940</v>
      </c>
      <c r="B2120" s="69" t="s">
        <v>8771</v>
      </c>
      <c r="C2120" s="70"/>
      <c r="D2120" s="71"/>
      <c r="E2120" s="72"/>
      <c r="F2120" s="73"/>
      <c r="G2120" s="70"/>
      <c r="H2120" s="74"/>
      <c r="I2120" s="75"/>
      <c r="J2120" s="75"/>
      <c r="K2120" s="36"/>
      <c r="L2120" s="82"/>
      <c r="M2120" s="82"/>
      <c r="N2120" s="77"/>
      <c r="O2120" s="84" t="s">
        <v>825</v>
      </c>
      <c r="P2120" s="86">
        <v>42759.021990740737</v>
      </c>
      <c r="Q2120" s="84" t="s">
        <v>9270</v>
      </c>
      <c r="R2120" s="84"/>
      <c r="S2120" s="84"/>
      <c r="T2120" s="84" t="s">
        <v>10916</v>
      </c>
      <c r="U2120" s="86">
        <v>42759.021990740737</v>
      </c>
      <c r="V2120" s="87" t="s">
        <v>12778</v>
      </c>
      <c r="W2120" s="84"/>
      <c r="X2120" s="84"/>
      <c r="Y2120" s="88" t="s">
        <v>14867</v>
      </c>
      <c r="Z2120" s="84"/>
      <c r="AA2120" s="84" t="b">
        <v>0</v>
      </c>
      <c r="AB2120" s="84">
        <v>0</v>
      </c>
      <c r="AC2120" s="88" t="s">
        <v>2133</v>
      </c>
      <c r="AD2120" s="84" t="b">
        <v>0</v>
      </c>
      <c r="AE2120" s="84" t="s">
        <v>2140</v>
      </c>
      <c r="AF2120" s="84"/>
      <c r="AG2120" s="88" t="s">
        <v>2133</v>
      </c>
      <c r="AH2120" s="84" t="b">
        <v>0</v>
      </c>
      <c r="AI2120" s="84">
        <v>1414</v>
      </c>
      <c r="AJ2120" s="88" t="s">
        <v>16105</v>
      </c>
      <c r="AK2120" s="84" t="s">
        <v>2342</v>
      </c>
      <c r="AL2120" s="84" t="b">
        <v>0</v>
      </c>
      <c r="AM2120" s="88" t="s">
        <v>16105</v>
      </c>
      <c r="AN2120" s="84">
        <v>0</v>
      </c>
      <c r="AO2120" s="84">
        <v>0</v>
      </c>
      <c r="AP2120" s="84"/>
      <c r="AQ2120" s="84"/>
      <c r="AR2120" s="84"/>
      <c r="AS2120" s="84"/>
      <c r="AT2120" s="84"/>
      <c r="AU2120" s="84"/>
      <c r="AV2120" s="84"/>
      <c r="AW2120" s="84"/>
    </row>
    <row r="2121" spans="1:49" x14ac:dyDescent="0.25">
      <c r="A2121" s="69" t="s">
        <v>7941</v>
      </c>
      <c r="B2121" s="69" t="s">
        <v>8771</v>
      </c>
      <c r="C2121" s="70"/>
      <c r="D2121" s="71"/>
      <c r="E2121" s="72"/>
      <c r="F2121" s="73"/>
      <c r="G2121" s="70"/>
      <c r="H2121" s="74"/>
      <c r="I2121" s="75"/>
      <c r="J2121" s="75"/>
      <c r="K2121" s="36"/>
      <c r="L2121" s="82"/>
      <c r="M2121" s="82"/>
      <c r="N2121" s="77"/>
      <c r="O2121" s="84" t="s">
        <v>825</v>
      </c>
      <c r="P2121" s="86">
        <v>42759.022175925929</v>
      </c>
      <c r="Q2121" s="84" t="s">
        <v>9270</v>
      </c>
      <c r="R2121" s="84"/>
      <c r="S2121" s="84"/>
      <c r="T2121" s="84" t="s">
        <v>10916</v>
      </c>
      <c r="U2121" s="86">
        <v>42759.022175925929</v>
      </c>
      <c r="V2121" s="87" t="s">
        <v>12779</v>
      </c>
      <c r="W2121" s="84"/>
      <c r="X2121" s="84"/>
      <c r="Y2121" s="88" t="s">
        <v>14868</v>
      </c>
      <c r="Z2121" s="84"/>
      <c r="AA2121" s="84" t="b">
        <v>0</v>
      </c>
      <c r="AB2121" s="84">
        <v>0</v>
      </c>
      <c r="AC2121" s="88" t="s">
        <v>2133</v>
      </c>
      <c r="AD2121" s="84" t="b">
        <v>0</v>
      </c>
      <c r="AE2121" s="84" t="s">
        <v>2140</v>
      </c>
      <c r="AF2121" s="84"/>
      <c r="AG2121" s="88" t="s">
        <v>2133</v>
      </c>
      <c r="AH2121" s="84" t="b">
        <v>0</v>
      </c>
      <c r="AI2121" s="84">
        <v>1414</v>
      </c>
      <c r="AJ2121" s="88" t="s">
        <v>16105</v>
      </c>
      <c r="AK2121" s="84" t="s">
        <v>2344</v>
      </c>
      <c r="AL2121" s="84" t="b">
        <v>0</v>
      </c>
      <c r="AM2121" s="88" t="s">
        <v>16105</v>
      </c>
      <c r="AN2121" s="84">
        <v>0</v>
      </c>
      <c r="AO2121" s="84">
        <v>0</v>
      </c>
      <c r="AP2121" s="84"/>
      <c r="AQ2121" s="84"/>
      <c r="AR2121" s="84"/>
      <c r="AS2121" s="84"/>
      <c r="AT2121" s="84"/>
      <c r="AU2121" s="84"/>
      <c r="AV2121" s="84"/>
      <c r="AW2121" s="84"/>
    </row>
    <row r="2122" spans="1:49" x14ac:dyDescent="0.25">
      <c r="A2122" s="69" t="s">
        <v>7942</v>
      </c>
      <c r="B2122" s="69" t="s">
        <v>8771</v>
      </c>
      <c r="C2122" s="70"/>
      <c r="D2122" s="71"/>
      <c r="E2122" s="72"/>
      <c r="F2122" s="73"/>
      <c r="G2122" s="70"/>
      <c r="H2122" s="74"/>
      <c r="I2122" s="75"/>
      <c r="J2122" s="75"/>
      <c r="K2122" s="36"/>
      <c r="L2122" s="82"/>
      <c r="M2122" s="82"/>
      <c r="N2122" s="77"/>
      <c r="O2122" s="84" t="s">
        <v>825</v>
      </c>
      <c r="P2122" s="86">
        <v>42759.022233796299</v>
      </c>
      <c r="Q2122" s="84" t="s">
        <v>9270</v>
      </c>
      <c r="R2122" s="84"/>
      <c r="S2122" s="84"/>
      <c r="T2122" s="84" t="s">
        <v>10916</v>
      </c>
      <c r="U2122" s="86">
        <v>42759.022233796299</v>
      </c>
      <c r="V2122" s="87" t="s">
        <v>12780</v>
      </c>
      <c r="W2122" s="84"/>
      <c r="X2122" s="84"/>
      <c r="Y2122" s="88" t="s">
        <v>14869</v>
      </c>
      <c r="Z2122" s="84"/>
      <c r="AA2122" s="84" t="b">
        <v>0</v>
      </c>
      <c r="AB2122" s="84">
        <v>0</v>
      </c>
      <c r="AC2122" s="88" t="s">
        <v>2133</v>
      </c>
      <c r="AD2122" s="84" t="b">
        <v>0</v>
      </c>
      <c r="AE2122" s="84" t="s">
        <v>2140</v>
      </c>
      <c r="AF2122" s="84"/>
      <c r="AG2122" s="88" t="s">
        <v>2133</v>
      </c>
      <c r="AH2122" s="84" t="b">
        <v>0</v>
      </c>
      <c r="AI2122" s="84">
        <v>1414</v>
      </c>
      <c r="AJ2122" s="88" t="s">
        <v>16105</v>
      </c>
      <c r="AK2122" s="84" t="s">
        <v>16263</v>
      </c>
      <c r="AL2122" s="84" t="b">
        <v>0</v>
      </c>
      <c r="AM2122" s="88" t="s">
        <v>16105</v>
      </c>
      <c r="AN2122" s="84">
        <v>0</v>
      </c>
      <c r="AO2122" s="84">
        <v>0</v>
      </c>
      <c r="AP2122" s="84"/>
      <c r="AQ2122" s="84"/>
      <c r="AR2122" s="84"/>
      <c r="AS2122" s="84"/>
      <c r="AT2122" s="84"/>
      <c r="AU2122" s="84"/>
      <c r="AV2122" s="84"/>
      <c r="AW2122" s="84"/>
    </row>
    <row r="2123" spans="1:49" x14ac:dyDescent="0.25">
      <c r="A2123" s="69" t="s">
        <v>7943</v>
      </c>
      <c r="B2123" s="69" t="s">
        <v>7943</v>
      </c>
      <c r="C2123" s="70"/>
      <c r="D2123" s="71"/>
      <c r="E2123" s="72"/>
      <c r="F2123" s="73"/>
      <c r="G2123" s="70"/>
      <c r="H2123" s="74"/>
      <c r="I2123" s="75"/>
      <c r="J2123" s="75"/>
      <c r="K2123" s="36"/>
      <c r="L2123" s="82"/>
      <c r="M2123" s="82"/>
      <c r="N2123" s="77"/>
      <c r="O2123" s="84" t="s">
        <v>179</v>
      </c>
      <c r="P2123" s="86">
        <v>42759.022581018522</v>
      </c>
      <c r="Q2123" s="84" t="s">
        <v>9902</v>
      </c>
      <c r="R2123" s="87" t="s">
        <v>10637</v>
      </c>
      <c r="S2123" s="84" t="s">
        <v>1227</v>
      </c>
      <c r="T2123" s="84" t="s">
        <v>11300</v>
      </c>
      <c r="U2123" s="86">
        <v>42759.022581018522</v>
      </c>
      <c r="V2123" s="87" t="s">
        <v>12781</v>
      </c>
      <c r="W2123" s="84"/>
      <c r="X2123" s="84"/>
      <c r="Y2123" s="88" t="s">
        <v>14870</v>
      </c>
      <c r="Z2123" s="84"/>
      <c r="AA2123" s="84" t="b">
        <v>0</v>
      </c>
      <c r="AB2123" s="84">
        <v>0</v>
      </c>
      <c r="AC2123" s="88" t="s">
        <v>2133</v>
      </c>
      <c r="AD2123" s="84" t="b">
        <v>1</v>
      </c>
      <c r="AE2123" s="84" t="s">
        <v>2140</v>
      </c>
      <c r="AF2123" s="84"/>
      <c r="AG2123" s="88" t="s">
        <v>15995</v>
      </c>
      <c r="AH2123" s="84" t="b">
        <v>0</v>
      </c>
      <c r="AI2123" s="84">
        <v>0</v>
      </c>
      <c r="AJ2123" s="88" t="s">
        <v>2133</v>
      </c>
      <c r="AK2123" s="84" t="s">
        <v>2340</v>
      </c>
      <c r="AL2123" s="84" t="b">
        <v>0</v>
      </c>
      <c r="AM2123" s="88" t="s">
        <v>14870</v>
      </c>
      <c r="AN2123" s="84">
        <v>0</v>
      </c>
      <c r="AO2123" s="84">
        <v>0</v>
      </c>
      <c r="AP2123" s="84"/>
      <c r="AQ2123" s="84"/>
      <c r="AR2123" s="84"/>
      <c r="AS2123" s="84"/>
      <c r="AT2123" s="84"/>
      <c r="AU2123" s="84"/>
      <c r="AV2123" s="84"/>
      <c r="AW2123" s="84"/>
    </row>
    <row r="2124" spans="1:49" x14ac:dyDescent="0.25">
      <c r="A2124" s="69" t="s">
        <v>7944</v>
      </c>
      <c r="B2124" s="69" t="s">
        <v>9005</v>
      </c>
      <c r="C2124" s="70"/>
      <c r="D2124" s="71"/>
      <c r="E2124" s="72"/>
      <c r="F2124" s="73"/>
      <c r="G2124" s="70"/>
      <c r="H2124" s="74"/>
      <c r="I2124" s="75"/>
      <c r="J2124" s="75"/>
      <c r="K2124" s="36"/>
      <c r="L2124" s="82"/>
      <c r="M2124" s="82"/>
      <c r="N2124" s="77"/>
      <c r="O2124" s="84" t="s">
        <v>825</v>
      </c>
      <c r="P2124" s="86">
        <v>42759.022905092592</v>
      </c>
      <c r="Q2124" s="84" t="s">
        <v>9903</v>
      </c>
      <c r="R2124" s="84" t="s">
        <v>10638</v>
      </c>
      <c r="S2124" s="84" t="s">
        <v>10886</v>
      </c>
      <c r="T2124" s="84" t="s">
        <v>10916</v>
      </c>
      <c r="U2124" s="86">
        <v>42759.022905092592</v>
      </c>
      <c r="V2124" s="87" t="s">
        <v>12782</v>
      </c>
      <c r="W2124" s="84"/>
      <c r="X2124" s="84"/>
      <c r="Y2124" s="88" t="s">
        <v>14871</v>
      </c>
      <c r="Z2124" s="88" t="s">
        <v>15748</v>
      </c>
      <c r="AA2124" s="84" t="b">
        <v>0</v>
      </c>
      <c r="AB2124" s="84">
        <v>0</v>
      </c>
      <c r="AC2124" s="88" t="s">
        <v>15862</v>
      </c>
      <c r="AD2124" s="84" t="b">
        <v>1</v>
      </c>
      <c r="AE2124" s="84" t="s">
        <v>2140</v>
      </c>
      <c r="AF2124" s="84"/>
      <c r="AG2124" s="88" t="s">
        <v>15748</v>
      </c>
      <c r="AH2124" s="84" t="b">
        <v>0</v>
      </c>
      <c r="AI2124" s="84">
        <v>0</v>
      </c>
      <c r="AJ2124" s="88" t="s">
        <v>2133</v>
      </c>
      <c r="AK2124" s="84" t="s">
        <v>2340</v>
      </c>
      <c r="AL2124" s="84" t="b">
        <v>1</v>
      </c>
      <c r="AM2124" s="88" t="s">
        <v>15748</v>
      </c>
      <c r="AN2124" s="84">
        <v>0</v>
      </c>
      <c r="AO2124" s="84">
        <v>0</v>
      </c>
      <c r="AP2124" s="84"/>
      <c r="AQ2124" s="84"/>
      <c r="AR2124" s="84"/>
      <c r="AS2124" s="84"/>
      <c r="AT2124" s="84"/>
      <c r="AU2124" s="84"/>
      <c r="AV2124" s="84"/>
      <c r="AW2124" s="84"/>
    </row>
    <row r="2125" spans="1:49" x14ac:dyDescent="0.25">
      <c r="A2125" s="69" t="s">
        <v>7945</v>
      </c>
      <c r="B2125" s="69" t="s">
        <v>7945</v>
      </c>
      <c r="C2125" s="70"/>
      <c r="D2125" s="71"/>
      <c r="E2125" s="72"/>
      <c r="F2125" s="73"/>
      <c r="G2125" s="70"/>
      <c r="H2125" s="74"/>
      <c r="I2125" s="75"/>
      <c r="J2125" s="75"/>
      <c r="K2125" s="36"/>
      <c r="L2125" s="82"/>
      <c r="M2125" s="82"/>
      <c r="N2125" s="77"/>
      <c r="O2125" s="84" t="s">
        <v>179</v>
      </c>
      <c r="P2125" s="86">
        <v>42759.023275462961</v>
      </c>
      <c r="Q2125" s="84" t="s">
        <v>9904</v>
      </c>
      <c r="R2125" s="84"/>
      <c r="S2125" s="84"/>
      <c r="T2125" s="84" t="s">
        <v>11301</v>
      </c>
      <c r="U2125" s="86">
        <v>42759.023275462961</v>
      </c>
      <c r="V2125" s="87" t="s">
        <v>12783</v>
      </c>
      <c r="W2125" s="84"/>
      <c r="X2125" s="84"/>
      <c r="Y2125" s="88" t="s">
        <v>14872</v>
      </c>
      <c r="Z2125" s="84"/>
      <c r="AA2125" s="84" t="b">
        <v>0</v>
      </c>
      <c r="AB2125" s="84">
        <v>1</v>
      </c>
      <c r="AC2125" s="88" t="s">
        <v>2133</v>
      </c>
      <c r="AD2125" s="84" t="b">
        <v>0</v>
      </c>
      <c r="AE2125" s="84" t="s">
        <v>2141</v>
      </c>
      <c r="AF2125" s="84"/>
      <c r="AG2125" s="88" t="s">
        <v>2133</v>
      </c>
      <c r="AH2125" s="84" t="b">
        <v>0</v>
      </c>
      <c r="AI2125" s="84">
        <v>0</v>
      </c>
      <c r="AJ2125" s="88" t="s">
        <v>2133</v>
      </c>
      <c r="AK2125" s="84" t="s">
        <v>2342</v>
      </c>
      <c r="AL2125" s="84" t="b">
        <v>0</v>
      </c>
      <c r="AM2125" s="88" t="s">
        <v>14872</v>
      </c>
      <c r="AN2125" s="84">
        <v>0</v>
      </c>
      <c r="AO2125" s="84">
        <v>0</v>
      </c>
      <c r="AP2125" s="84"/>
      <c r="AQ2125" s="84"/>
      <c r="AR2125" s="84"/>
      <c r="AS2125" s="84"/>
      <c r="AT2125" s="84"/>
      <c r="AU2125" s="84"/>
      <c r="AV2125" s="84"/>
      <c r="AW2125" s="84"/>
    </row>
    <row r="2126" spans="1:49" x14ac:dyDescent="0.25">
      <c r="A2126" s="69" t="s">
        <v>7946</v>
      </c>
      <c r="B2126" s="69" t="s">
        <v>7946</v>
      </c>
      <c r="C2126" s="70"/>
      <c r="D2126" s="71"/>
      <c r="E2126" s="72"/>
      <c r="F2126" s="73"/>
      <c r="G2126" s="70"/>
      <c r="H2126" s="74"/>
      <c r="I2126" s="75"/>
      <c r="J2126" s="75"/>
      <c r="K2126" s="36"/>
      <c r="L2126" s="82"/>
      <c r="M2126" s="82"/>
      <c r="N2126" s="77"/>
      <c r="O2126" s="84" t="s">
        <v>179</v>
      </c>
      <c r="P2126" s="86">
        <v>42759.023611111108</v>
      </c>
      <c r="Q2126" s="84" t="s">
        <v>9905</v>
      </c>
      <c r="R2126" s="87" t="s">
        <v>10639</v>
      </c>
      <c r="S2126" s="84" t="s">
        <v>1227</v>
      </c>
      <c r="T2126" s="84" t="s">
        <v>10916</v>
      </c>
      <c r="U2126" s="86">
        <v>42759.023611111108</v>
      </c>
      <c r="V2126" s="87" t="s">
        <v>12784</v>
      </c>
      <c r="W2126" s="84"/>
      <c r="X2126" s="84"/>
      <c r="Y2126" s="88" t="s">
        <v>14873</v>
      </c>
      <c r="Z2126" s="84"/>
      <c r="AA2126" s="84" t="b">
        <v>0</v>
      </c>
      <c r="AB2126" s="84">
        <v>1</v>
      </c>
      <c r="AC2126" s="88" t="s">
        <v>2133</v>
      </c>
      <c r="AD2126" s="84" t="b">
        <v>1</v>
      </c>
      <c r="AE2126" s="84" t="s">
        <v>2140</v>
      </c>
      <c r="AF2126" s="84"/>
      <c r="AG2126" s="88" t="s">
        <v>15996</v>
      </c>
      <c r="AH2126" s="84" t="b">
        <v>0</v>
      </c>
      <c r="AI2126" s="84">
        <v>0</v>
      </c>
      <c r="AJ2126" s="88" t="s">
        <v>2133</v>
      </c>
      <c r="AK2126" s="84" t="s">
        <v>2343</v>
      </c>
      <c r="AL2126" s="84" t="b">
        <v>1</v>
      </c>
      <c r="AM2126" s="88" t="s">
        <v>14873</v>
      </c>
      <c r="AN2126" s="84">
        <v>0</v>
      </c>
      <c r="AO2126" s="84">
        <v>0</v>
      </c>
      <c r="AP2126" s="84"/>
      <c r="AQ2126" s="84"/>
      <c r="AR2126" s="84"/>
      <c r="AS2126" s="84"/>
      <c r="AT2126" s="84"/>
      <c r="AU2126" s="84"/>
      <c r="AV2126" s="84"/>
      <c r="AW2126" s="84"/>
    </row>
    <row r="2127" spans="1:49" x14ac:dyDescent="0.25">
      <c r="A2127" s="69" t="s">
        <v>7947</v>
      </c>
      <c r="B2127" s="69" t="s">
        <v>774</v>
      </c>
      <c r="C2127" s="70"/>
      <c r="D2127" s="71"/>
      <c r="E2127" s="72"/>
      <c r="F2127" s="73"/>
      <c r="G2127" s="70"/>
      <c r="H2127" s="74"/>
      <c r="I2127" s="75"/>
      <c r="J2127" s="75"/>
      <c r="K2127" s="36"/>
      <c r="L2127" s="82"/>
      <c r="M2127" s="82"/>
      <c r="N2127" s="77"/>
      <c r="O2127" s="84" t="s">
        <v>825</v>
      </c>
      <c r="P2127" s="86">
        <v>42759.023854166669</v>
      </c>
      <c r="Q2127" s="84" t="s">
        <v>9155</v>
      </c>
      <c r="R2127" s="84"/>
      <c r="S2127" s="84"/>
      <c r="T2127" s="84" t="s">
        <v>10916</v>
      </c>
      <c r="U2127" s="86">
        <v>42759.023854166669</v>
      </c>
      <c r="V2127" s="87" t="s">
        <v>12785</v>
      </c>
      <c r="W2127" s="84"/>
      <c r="X2127" s="84"/>
      <c r="Y2127" s="88" t="s">
        <v>14874</v>
      </c>
      <c r="Z2127" s="84"/>
      <c r="AA2127" s="84" t="b">
        <v>0</v>
      </c>
      <c r="AB2127" s="84">
        <v>0</v>
      </c>
      <c r="AC2127" s="88" t="s">
        <v>2133</v>
      </c>
      <c r="AD2127" s="84" t="b">
        <v>1</v>
      </c>
      <c r="AE2127" s="84" t="s">
        <v>2140</v>
      </c>
      <c r="AF2127" s="84"/>
      <c r="AG2127" s="88" t="s">
        <v>15914</v>
      </c>
      <c r="AH2127" s="84" t="b">
        <v>0</v>
      </c>
      <c r="AI2127" s="84">
        <v>3117</v>
      </c>
      <c r="AJ2127" s="88" t="s">
        <v>15783</v>
      </c>
      <c r="AK2127" s="84" t="s">
        <v>2342</v>
      </c>
      <c r="AL2127" s="84" t="b">
        <v>0</v>
      </c>
      <c r="AM2127" s="88" t="s">
        <v>15783</v>
      </c>
      <c r="AN2127" s="84">
        <v>0</v>
      </c>
      <c r="AO2127" s="84">
        <v>0</v>
      </c>
      <c r="AP2127" s="84"/>
      <c r="AQ2127" s="84"/>
      <c r="AR2127" s="84"/>
      <c r="AS2127" s="84"/>
      <c r="AT2127" s="84"/>
      <c r="AU2127" s="84"/>
      <c r="AV2127" s="84"/>
      <c r="AW2127" s="84"/>
    </row>
    <row r="2128" spans="1:49" x14ac:dyDescent="0.25">
      <c r="A2128" s="69" t="s">
        <v>7948</v>
      </c>
      <c r="B2128" s="69" t="s">
        <v>8635</v>
      </c>
      <c r="C2128" s="70"/>
      <c r="D2128" s="71"/>
      <c r="E2128" s="72"/>
      <c r="F2128" s="73"/>
      <c r="G2128" s="70"/>
      <c r="H2128" s="74"/>
      <c r="I2128" s="75"/>
      <c r="J2128" s="75"/>
      <c r="K2128" s="36"/>
      <c r="L2128" s="82"/>
      <c r="M2128" s="82"/>
      <c r="N2128" s="77"/>
      <c r="O2128" s="84" t="s">
        <v>825</v>
      </c>
      <c r="P2128" s="86">
        <v>42759.024074074077</v>
      </c>
      <c r="Q2128" s="84" t="s">
        <v>9847</v>
      </c>
      <c r="R2128" s="87" t="s">
        <v>10618</v>
      </c>
      <c r="S2128" s="84" t="s">
        <v>1250</v>
      </c>
      <c r="T2128" s="84" t="s">
        <v>11273</v>
      </c>
      <c r="U2128" s="86">
        <v>42759.024074074077</v>
      </c>
      <c r="V2128" s="87" t="s">
        <v>12786</v>
      </c>
      <c r="W2128" s="84"/>
      <c r="X2128" s="84"/>
      <c r="Y2128" s="88" t="s">
        <v>14875</v>
      </c>
      <c r="Z2128" s="84"/>
      <c r="AA2128" s="84" t="b">
        <v>0</v>
      </c>
      <c r="AB2128" s="84">
        <v>0</v>
      </c>
      <c r="AC2128" s="88" t="s">
        <v>2133</v>
      </c>
      <c r="AD2128" s="84" t="b">
        <v>0</v>
      </c>
      <c r="AE2128" s="84" t="s">
        <v>2140</v>
      </c>
      <c r="AF2128" s="84"/>
      <c r="AG2128" s="88" t="s">
        <v>2133</v>
      </c>
      <c r="AH2128" s="84" t="b">
        <v>0</v>
      </c>
      <c r="AI2128" s="84">
        <v>80</v>
      </c>
      <c r="AJ2128" s="88" t="s">
        <v>15656</v>
      </c>
      <c r="AK2128" s="84" t="s">
        <v>2342</v>
      </c>
      <c r="AL2128" s="84" t="b">
        <v>0</v>
      </c>
      <c r="AM2128" s="88" t="s">
        <v>15656</v>
      </c>
      <c r="AN2128" s="84">
        <v>0</v>
      </c>
      <c r="AO2128" s="84">
        <v>0</v>
      </c>
      <c r="AP2128" s="84"/>
      <c r="AQ2128" s="84"/>
      <c r="AR2128" s="84"/>
      <c r="AS2128" s="84"/>
      <c r="AT2128" s="84"/>
      <c r="AU2128" s="84"/>
      <c r="AV2128" s="84"/>
      <c r="AW2128" s="84"/>
    </row>
    <row r="2129" spans="1:49" x14ac:dyDescent="0.25">
      <c r="A2129" s="69" t="s">
        <v>7949</v>
      </c>
      <c r="B2129" s="69" t="s">
        <v>8635</v>
      </c>
      <c r="C2129" s="70"/>
      <c r="D2129" s="71"/>
      <c r="E2129" s="72"/>
      <c r="F2129" s="73"/>
      <c r="G2129" s="70"/>
      <c r="H2129" s="74"/>
      <c r="I2129" s="75"/>
      <c r="J2129" s="75"/>
      <c r="K2129" s="36"/>
      <c r="L2129" s="82"/>
      <c r="M2129" s="82"/>
      <c r="N2129" s="77"/>
      <c r="O2129" s="84" t="s">
        <v>825</v>
      </c>
      <c r="P2129" s="86">
        <v>42759.02412037037</v>
      </c>
      <c r="Q2129" s="84" t="s">
        <v>9847</v>
      </c>
      <c r="R2129" s="87" t="s">
        <v>10618</v>
      </c>
      <c r="S2129" s="84" t="s">
        <v>1250</v>
      </c>
      <c r="T2129" s="84" t="s">
        <v>11273</v>
      </c>
      <c r="U2129" s="86">
        <v>42759.02412037037</v>
      </c>
      <c r="V2129" s="87" t="s">
        <v>12787</v>
      </c>
      <c r="W2129" s="84"/>
      <c r="X2129" s="84"/>
      <c r="Y2129" s="88" t="s">
        <v>14876</v>
      </c>
      <c r="Z2129" s="84"/>
      <c r="AA2129" s="84" t="b">
        <v>0</v>
      </c>
      <c r="AB2129" s="84">
        <v>0</v>
      </c>
      <c r="AC2129" s="88" t="s">
        <v>2133</v>
      </c>
      <c r="AD2129" s="84" t="b">
        <v>0</v>
      </c>
      <c r="AE2129" s="84" t="s">
        <v>2140</v>
      </c>
      <c r="AF2129" s="84"/>
      <c r="AG2129" s="88" t="s">
        <v>2133</v>
      </c>
      <c r="AH2129" s="84" t="b">
        <v>0</v>
      </c>
      <c r="AI2129" s="84">
        <v>80</v>
      </c>
      <c r="AJ2129" s="88" t="s">
        <v>15656</v>
      </c>
      <c r="AK2129" s="84" t="s">
        <v>2342</v>
      </c>
      <c r="AL2129" s="84" t="b">
        <v>0</v>
      </c>
      <c r="AM2129" s="88" t="s">
        <v>15656</v>
      </c>
      <c r="AN2129" s="84">
        <v>0</v>
      </c>
      <c r="AO2129" s="84">
        <v>0</v>
      </c>
      <c r="AP2129" s="84"/>
      <c r="AQ2129" s="84"/>
      <c r="AR2129" s="84"/>
      <c r="AS2129" s="84"/>
      <c r="AT2129" s="84"/>
      <c r="AU2129" s="84"/>
      <c r="AV2129" s="84"/>
      <c r="AW2129" s="84"/>
    </row>
    <row r="2130" spans="1:49" x14ac:dyDescent="0.25">
      <c r="A2130" s="69" t="s">
        <v>7950</v>
      </c>
      <c r="B2130" s="69" t="s">
        <v>601</v>
      </c>
      <c r="C2130" s="70"/>
      <c r="D2130" s="71"/>
      <c r="E2130" s="72"/>
      <c r="F2130" s="73"/>
      <c r="G2130" s="70"/>
      <c r="H2130" s="74"/>
      <c r="I2130" s="75"/>
      <c r="J2130" s="75"/>
      <c r="K2130" s="36"/>
      <c r="L2130" s="82"/>
      <c r="M2130" s="82"/>
      <c r="N2130" s="77"/>
      <c r="O2130" s="84" t="s">
        <v>825</v>
      </c>
      <c r="P2130" s="86">
        <v>42759.024131944447</v>
      </c>
      <c r="Q2130" s="84" t="s">
        <v>9906</v>
      </c>
      <c r="R2130" s="84"/>
      <c r="S2130" s="84"/>
      <c r="T2130" s="84" t="s">
        <v>11302</v>
      </c>
      <c r="U2130" s="86">
        <v>42759.024131944447</v>
      </c>
      <c r="V2130" s="87" t="s">
        <v>12788</v>
      </c>
      <c r="W2130" s="84"/>
      <c r="X2130" s="84"/>
      <c r="Y2130" s="88" t="s">
        <v>14877</v>
      </c>
      <c r="Z2130" s="84"/>
      <c r="AA2130" s="84" t="b">
        <v>0</v>
      </c>
      <c r="AB2130" s="84">
        <v>0</v>
      </c>
      <c r="AC2130" s="88" t="s">
        <v>2133</v>
      </c>
      <c r="AD2130" s="84" t="b">
        <v>0</v>
      </c>
      <c r="AE2130" s="84" t="s">
        <v>2141</v>
      </c>
      <c r="AF2130" s="84"/>
      <c r="AG2130" s="88" t="s">
        <v>2133</v>
      </c>
      <c r="AH2130" s="84" t="b">
        <v>0</v>
      </c>
      <c r="AI2130" s="84">
        <v>1</v>
      </c>
      <c r="AJ2130" s="88" t="s">
        <v>14889</v>
      </c>
      <c r="AK2130" s="84" t="s">
        <v>2343</v>
      </c>
      <c r="AL2130" s="84" t="b">
        <v>0</v>
      </c>
      <c r="AM2130" s="88" t="s">
        <v>14889</v>
      </c>
      <c r="AN2130" s="84">
        <v>0</v>
      </c>
      <c r="AO2130" s="84">
        <v>0</v>
      </c>
      <c r="AP2130" s="84"/>
      <c r="AQ2130" s="84"/>
      <c r="AR2130" s="84"/>
      <c r="AS2130" s="84"/>
      <c r="AT2130" s="84"/>
      <c r="AU2130" s="84"/>
      <c r="AV2130" s="84"/>
      <c r="AW2130" s="84"/>
    </row>
    <row r="2131" spans="1:49" x14ac:dyDescent="0.25">
      <c r="A2131" s="69" t="s">
        <v>7950</v>
      </c>
      <c r="B2131" s="69" t="s">
        <v>7960</v>
      </c>
      <c r="C2131" s="70"/>
      <c r="D2131" s="71"/>
      <c r="E2131" s="72"/>
      <c r="F2131" s="73"/>
      <c r="G2131" s="70"/>
      <c r="H2131" s="74"/>
      <c r="I2131" s="75"/>
      <c r="J2131" s="75"/>
      <c r="K2131" s="36"/>
      <c r="L2131" s="82"/>
      <c r="M2131" s="82"/>
      <c r="N2131" s="77"/>
      <c r="O2131" s="84" t="s">
        <v>825</v>
      </c>
      <c r="P2131" s="86">
        <v>42759.024131944447</v>
      </c>
      <c r="Q2131" s="84" t="s">
        <v>9906</v>
      </c>
      <c r="R2131" s="84"/>
      <c r="S2131" s="84"/>
      <c r="T2131" s="84" t="s">
        <v>11302</v>
      </c>
      <c r="U2131" s="86">
        <v>42759.024131944447</v>
      </c>
      <c r="V2131" s="87" t="s">
        <v>12788</v>
      </c>
      <c r="W2131" s="84"/>
      <c r="X2131" s="84"/>
      <c r="Y2131" s="88" t="s">
        <v>14877</v>
      </c>
      <c r="Z2131" s="84"/>
      <c r="AA2131" s="84" t="b">
        <v>0</v>
      </c>
      <c r="AB2131" s="84">
        <v>0</v>
      </c>
      <c r="AC2131" s="88" t="s">
        <v>2133</v>
      </c>
      <c r="AD2131" s="84" t="b">
        <v>0</v>
      </c>
      <c r="AE2131" s="84" t="s">
        <v>2141</v>
      </c>
      <c r="AF2131" s="84"/>
      <c r="AG2131" s="88" t="s">
        <v>2133</v>
      </c>
      <c r="AH2131" s="84" t="b">
        <v>0</v>
      </c>
      <c r="AI2131" s="84">
        <v>1</v>
      </c>
      <c r="AJ2131" s="88" t="s">
        <v>14889</v>
      </c>
      <c r="AK2131" s="84" t="s">
        <v>2343</v>
      </c>
      <c r="AL2131" s="84" t="b">
        <v>0</v>
      </c>
      <c r="AM2131" s="88" t="s">
        <v>14889</v>
      </c>
      <c r="AN2131" s="84">
        <v>0</v>
      </c>
      <c r="AO2131" s="84">
        <v>0</v>
      </c>
      <c r="AP2131" s="84"/>
      <c r="AQ2131" s="84"/>
      <c r="AR2131" s="84"/>
      <c r="AS2131" s="84"/>
      <c r="AT2131" s="84"/>
      <c r="AU2131" s="84"/>
      <c r="AV2131" s="84"/>
      <c r="AW2131" s="84"/>
    </row>
    <row r="2132" spans="1:49" x14ac:dyDescent="0.25">
      <c r="A2132" s="69" t="s">
        <v>7951</v>
      </c>
      <c r="B2132" s="69" t="s">
        <v>8635</v>
      </c>
      <c r="C2132" s="70"/>
      <c r="D2132" s="71"/>
      <c r="E2132" s="72"/>
      <c r="F2132" s="73"/>
      <c r="G2132" s="70"/>
      <c r="H2132" s="74"/>
      <c r="I2132" s="75"/>
      <c r="J2132" s="75"/>
      <c r="K2132" s="36"/>
      <c r="L2132" s="82"/>
      <c r="M2132" s="82"/>
      <c r="N2132" s="77"/>
      <c r="O2132" s="84" t="s">
        <v>825</v>
      </c>
      <c r="P2132" s="86">
        <v>42759.024768518517</v>
      </c>
      <c r="Q2132" s="84" t="s">
        <v>9847</v>
      </c>
      <c r="R2132" s="87" t="s">
        <v>10618</v>
      </c>
      <c r="S2132" s="84" t="s">
        <v>1250</v>
      </c>
      <c r="T2132" s="84" t="s">
        <v>11273</v>
      </c>
      <c r="U2132" s="86">
        <v>42759.024768518517</v>
      </c>
      <c r="V2132" s="87" t="s">
        <v>12789</v>
      </c>
      <c r="W2132" s="84"/>
      <c r="X2132" s="84"/>
      <c r="Y2132" s="88" t="s">
        <v>14878</v>
      </c>
      <c r="Z2132" s="84"/>
      <c r="AA2132" s="84" t="b">
        <v>0</v>
      </c>
      <c r="AB2132" s="84">
        <v>0</v>
      </c>
      <c r="AC2132" s="88" t="s">
        <v>2133</v>
      </c>
      <c r="AD2132" s="84" t="b">
        <v>0</v>
      </c>
      <c r="AE2132" s="84" t="s">
        <v>2140</v>
      </c>
      <c r="AF2132" s="84"/>
      <c r="AG2132" s="88" t="s">
        <v>2133</v>
      </c>
      <c r="AH2132" s="84" t="b">
        <v>0</v>
      </c>
      <c r="AI2132" s="84">
        <v>80</v>
      </c>
      <c r="AJ2132" s="88" t="s">
        <v>15656</v>
      </c>
      <c r="AK2132" s="84" t="s">
        <v>2342</v>
      </c>
      <c r="AL2132" s="84" t="b">
        <v>0</v>
      </c>
      <c r="AM2132" s="88" t="s">
        <v>15656</v>
      </c>
      <c r="AN2132" s="84">
        <v>0</v>
      </c>
      <c r="AO2132" s="84">
        <v>0</v>
      </c>
      <c r="AP2132" s="84"/>
      <c r="AQ2132" s="84"/>
      <c r="AR2132" s="84"/>
      <c r="AS2132" s="84"/>
      <c r="AT2132" s="84"/>
      <c r="AU2132" s="84"/>
      <c r="AV2132" s="84"/>
      <c r="AW2132" s="84"/>
    </row>
    <row r="2133" spans="1:49" x14ac:dyDescent="0.25">
      <c r="A2133" s="69" t="s">
        <v>7952</v>
      </c>
      <c r="B2133" s="69" t="s">
        <v>7952</v>
      </c>
      <c r="C2133" s="70"/>
      <c r="D2133" s="71"/>
      <c r="E2133" s="72"/>
      <c r="F2133" s="73"/>
      <c r="G2133" s="70"/>
      <c r="H2133" s="74"/>
      <c r="I2133" s="75"/>
      <c r="J2133" s="75"/>
      <c r="K2133" s="36"/>
      <c r="L2133" s="82"/>
      <c r="M2133" s="82"/>
      <c r="N2133" s="77"/>
      <c r="O2133" s="84" t="s">
        <v>179</v>
      </c>
      <c r="P2133" s="86">
        <v>42759.025057870371</v>
      </c>
      <c r="Q2133" s="84" t="s">
        <v>9907</v>
      </c>
      <c r="R2133" s="84"/>
      <c r="S2133" s="84"/>
      <c r="T2133" s="84" t="s">
        <v>11303</v>
      </c>
      <c r="U2133" s="86">
        <v>42759.025057870371</v>
      </c>
      <c r="V2133" s="87" t="s">
        <v>12790</v>
      </c>
      <c r="W2133" s="84"/>
      <c r="X2133" s="84"/>
      <c r="Y2133" s="88" t="s">
        <v>14879</v>
      </c>
      <c r="Z2133" s="84"/>
      <c r="AA2133" s="84" t="b">
        <v>0</v>
      </c>
      <c r="AB2133" s="84">
        <v>0</v>
      </c>
      <c r="AC2133" s="88" t="s">
        <v>2133</v>
      </c>
      <c r="AD2133" s="84" t="b">
        <v>0</v>
      </c>
      <c r="AE2133" s="84" t="s">
        <v>2140</v>
      </c>
      <c r="AF2133" s="84"/>
      <c r="AG2133" s="88" t="s">
        <v>2133</v>
      </c>
      <c r="AH2133" s="84" t="b">
        <v>0</v>
      </c>
      <c r="AI2133" s="84">
        <v>0</v>
      </c>
      <c r="AJ2133" s="88" t="s">
        <v>2133</v>
      </c>
      <c r="AK2133" s="84" t="s">
        <v>2340</v>
      </c>
      <c r="AL2133" s="84" t="b">
        <v>0</v>
      </c>
      <c r="AM2133" s="88" t="s">
        <v>14879</v>
      </c>
      <c r="AN2133" s="84">
        <v>0</v>
      </c>
      <c r="AO2133" s="84">
        <v>0</v>
      </c>
      <c r="AP2133" s="84"/>
      <c r="AQ2133" s="84"/>
      <c r="AR2133" s="84"/>
      <c r="AS2133" s="84"/>
      <c r="AT2133" s="84"/>
      <c r="AU2133" s="84"/>
      <c r="AV2133" s="84"/>
      <c r="AW2133" s="84"/>
    </row>
    <row r="2134" spans="1:49" x14ac:dyDescent="0.25">
      <c r="A2134" s="69" t="s">
        <v>7953</v>
      </c>
      <c r="B2134" s="69" t="s">
        <v>8684</v>
      </c>
      <c r="C2134" s="70"/>
      <c r="D2134" s="71"/>
      <c r="E2134" s="72"/>
      <c r="F2134" s="73"/>
      <c r="G2134" s="70"/>
      <c r="H2134" s="74"/>
      <c r="I2134" s="75"/>
      <c r="J2134" s="75"/>
      <c r="K2134" s="36"/>
      <c r="L2134" s="82"/>
      <c r="M2134" s="82"/>
      <c r="N2134" s="77"/>
      <c r="O2134" s="84" t="s">
        <v>825</v>
      </c>
      <c r="P2134" s="86">
        <v>42759.025763888887</v>
      </c>
      <c r="Q2134" s="84" t="s">
        <v>9151</v>
      </c>
      <c r="R2134" s="84"/>
      <c r="S2134" s="84"/>
      <c r="T2134" s="84" t="s">
        <v>10923</v>
      </c>
      <c r="U2134" s="86">
        <v>42759.025763888887</v>
      </c>
      <c r="V2134" s="87" t="s">
        <v>12791</v>
      </c>
      <c r="W2134" s="84"/>
      <c r="X2134" s="84"/>
      <c r="Y2134" s="88" t="s">
        <v>14880</v>
      </c>
      <c r="Z2134" s="84"/>
      <c r="AA2134" s="84" t="b">
        <v>0</v>
      </c>
      <c r="AB2134" s="84">
        <v>0</v>
      </c>
      <c r="AC2134" s="88" t="s">
        <v>2133</v>
      </c>
      <c r="AD2134" s="84" t="b">
        <v>0</v>
      </c>
      <c r="AE2134" s="84" t="s">
        <v>2140</v>
      </c>
      <c r="AF2134" s="84"/>
      <c r="AG2134" s="88" t="s">
        <v>2133</v>
      </c>
      <c r="AH2134" s="84" t="b">
        <v>0</v>
      </c>
      <c r="AI2134" s="84">
        <v>1647</v>
      </c>
      <c r="AJ2134" s="88" t="s">
        <v>16065</v>
      </c>
      <c r="AK2134" s="84" t="s">
        <v>2342</v>
      </c>
      <c r="AL2134" s="84" t="b">
        <v>0</v>
      </c>
      <c r="AM2134" s="88" t="s">
        <v>16065</v>
      </c>
      <c r="AN2134" s="84">
        <v>0</v>
      </c>
      <c r="AO2134" s="84">
        <v>0</v>
      </c>
      <c r="AP2134" s="84"/>
      <c r="AQ2134" s="84"/>
      <c r="AR2134" s="84"/>
      <c r="AS2134" s="84"/>
      <c r="AT2134" s="84"/>
      <c r="AU2134" s="84"/>
      <c r="AV2134" s="84"/>
      <c r="AW2134" s="84"/>
    </row>
    <row r="2135" spans="1:49" x14ac:dyDescent="0.25">
      <c r="A2135" s="69" t="s">
        <v>7953</v>
      </c>
      <c r="B2135" s="69" t="s">
        <v>8685</v>
      </c>
      <c r="C2135" s="70"/>
      <c r="D2135" s="71"/>
      <c r="E2135" s="72"/>
      <c r="F2135" s="73"/>
      <c r="G2135" s="70"/>
      <c r="H2135" s="74"/>
      <c r="I2135" s="75"/>
      <c r="J2135" s="75"/>
      <c r="K2135" s="36"/>
      <c r="L2135" s="82"/>
      <c r="M2135" s="82"/>
      <c r="N2135" s="77"/>
      <c r="O2135" s="84" t="s">
        <v>825</v>
      </c>
      <c r="P2135" s="86">
        <v>42759.025763888887</v>
      </c>
      <c r="Q2135" s="84" t="s">
        <v>9151</v>
      </c>
      <c r="R2135" s="84"/>
      <c r="S2135" s="84"/>
      <c r="T2135" s="84" t="s">
        <v>10923</v>
      </c>
      <c r="U2135" s="86">
        <v>42759.025763888887</v>
      </c>
      <c r="V2135" s="87" t="s">
        <v>12791</v>
      </c>
      <c r="W2135" s="84"/>
      <c r="X2135" s="84"/>
      <c r="Y2135" s="88" t="s">
        <v>14880</v>
      </c>
      <c r="Z2135" s="84"/>
      <c r="AA2135" s="84" t="b">
        <v>0</v>
      </c>
      <c r="AB2135" s="84">
        <v>0</v>
      </c>
      <c r="AC2135" s="88" t="s">
        <v>2133</v>
      </c>
      <c r="AD2135" s="84" t="b">
        <v>0</v>
      </c>
      <c r="AE2135" s="84" t="s">
        <v>2140</v>
      </c>
      <c r="AF2135" s="84"/>
      <c r="AG2135" s="88" t="s">
        <v>2133</v>
      </c>
      <c r="AH2135" s="84" t="b">
        <v>0</v>
      </c>
      <c r="AI2135" s="84">
        <v>1647</v>
      </c>
      <c r="AJ2135" s="88" t="s">
        <v>16065</v>
      </c>
      <c r="AK2135" s="84" t="s">
        <v>2342</v>
      </c>
      <c r="AL2135" s="84" t="b">
        <v>0</v>
      </c>
      <c r="AM2135" s="88" t="s">
        <v>16065</v>
      </c>
      <c r="AN2135" s="84">
        <v>0</v>
      </c>
      <c r="AO2135" s="84">
        <v>0</v>
      </c>
      <c r="AP2135" s="84"/>
      <c r="AQ2135" s="84"/>
      <c r="AR2135" s="84"/>
      <c r="AS2135" s="84"/>
      <c r="AT2135" s="84"/>
      <c r="AU2135" s="84"/>
      <c r="AV2135" s="84"/>
      <c r="AW2135" s="84"/>
    </row>
    <row r="2136" spans="1:49" x14ac:dyDescent="0.25">
      <c r="A2136" s="69" t="s">
        <v>7954</v>
      </c>
      <c r="B2136" s="69" t="s">
        <v>9006</v>
      </c>
      <c r="C2136" s="70"/>
      <c r="D2136" s="71"/>
      <c r="E2136" s="72"/>
      <c r="F2136" s="73"/>
      <c r="G2136" s="70"/>
      <c r="H2136" s="74"/>
      <c r="I2136" s="75"/>
      <c r="J2136" s="75"/>
      <c r="K2136" s="36"/>
      <c r="L2136" s="82"/>
      <c r="M2136" s="82"/>
      <c r="N2136" s="77"/>
      <c r="O2136" s="84" t="s">
        <v>826</v>
      </c>
      <c r="P2136" s="86">
        <v>42759.025902777779</v>
      </c>
      <c r="Q2136" s="84" t="s">
        <v>9908</v>
      </c>
      <c r="R2136" s="84"/>
      <c r="S2136" s="84"/>
      <c r="T2136" s="84" t="s">
        <v>10916</v>
      </c>
      <c r="U2136" s="86">
        <v>42759.025902777779</v>
      </c>
      <c r="V2136" s="87" t="s">
        <v>12792</v>
      </c>
      <c r="W2136" s="84"/>
      <c r="X2136" s="84"/>
      <c r="Y2136" s="88" t="s">
        <v>14881</v>
      </c>
      <c r="Z2136" s="84"/>
      <c r="AA2136" s="84" t="b">
        <v>0</v>
      </c>
      <c r="AB2136" s="84">
        <v>0</v>
      </c>
      <c r="AC2136" s="88" t="s">
        <v>15863</v>
      </c>
      <c r="AD2136" s="84" t="b">
        <v>0</v>
      </c>
      <c r="AE2136" s="84" t="s">
        <v>2140</v>
      </c>
      <c r="AF2136" s="84"/>
      <c r="AG2136" s="88" t="s">
        <v>2133</v>
      </c>
      <c r="AH2136" s="84" t="b">
        <v>0</v>
      </c>
      <c r="AI2136" s="84">
        <v>0</v>
      </c>
      <c r="AJ2136" s="88" t="s">
        <v>2133</v>
      </c>
      <c r="AK2136" s="84" t="s">
        <v>2343</v>
      </c>
      <c r="AL2136" s="84" t="b">
        <v>0</v>
      </c>
      <c r="AM2136" s="88" t="s">
        <v>14881</v>
      </c>
      <c r="AN2136" s="84">
        <v>0</v>
      </c>
      <c r="AO2136" s="84">
        <v>0</v>
      </c>
      <c r="AP2136" s="84"/>
      <c r="AQ2136" s="84"/>
      <c r="AR2136" s="84"/>
      <c r="AS2136" s="84"/>
      <c r="AT2136" s="84"/>
      <c r="AU2136" s="84"/>
      <c r="AV2136" s="84"/>
      <c r="AW2136" s="84"/>
    </row>
    <row r="2137" spans="1:49" x14ac:dyDescent="0.25">
      <c r="A2137" s="69" t="s">
        <v>7954</v>
      </c>
      <c r="B2137" s="69" t="s">
        <v>9007</v>
      </c>
      <c r="C2137" s="70"/>
      <c r="D2137" s="71"/>
      <c r="E2137" s="72"/>
      <c r="F2137" s="73"/>
      <c r="G2137" s="70"/>
      <c r="H2137" s="74"/>
      <c r="I2137" s="75"/>
      <c r="J2137" s="75"/>
      <c r="K2137" s="36"/>
      <c r="L2137" s="82"/>
      <c r="M2137" s="82"/>
      <c r="N2137" s="77"/>
      <c r="O2137" s="84" t="s">
        <v>825</v>
      </c>
      <c r="P2137" s="86">
        <v>42759.025902777779</v>
      </c>
      <c r="Q2137" s="84" t="s">
        <v>9908</v>
      </c>
      <c r="R2137" s="84"/>
      <c r="S2137" s="84"/>
      <c r="T2137" s="84" t="s">
        <v>10916</v>
      </c>
      <c r="U2137" s="86">
        <v>42759.025902777779</v>
      </c>
      <c r="V2137" s="87" t="s">
        <v>12792</v>
      </c>
      <c r="W2137" s="84"/>
      <c r="X2137" s="84"/>
      <c r="Y2137" s="88" t="s">
        <v>14881</v>
      </c>
      <c r="Z2137" s="84"/>
      <c r="AA2137" s="84" t="b">
        <v>0</v>
      </c>
      <c r="AB2137" s="84">
        <v>0</v>
      </c>
      <c r="AC2137" s="88" t="s">
        <v>15863</v>
      </c>
      <c r="AD2137" s="84" t="b">
        <v>0</v>
      </c>
      <c r="AE2137" s="84" t="s">
        <v>2140</v>
      </c>
      <c r="AF2137" s="84"/>
      <c r="AG2137" s="88" t="s">
        <v>2133</v>
      </c>
      <c r="AH2137" s="84" t="b">
        <v>0</v>
      </c>
      <c r="AI2137" s="84">
        <v>0</v>
      </c>
      <c r="AJ2137" s="88" t="s">
        <v>2133</v>
      </c>
      <c r="AK2137" s="84" t="s">
        <v>2343</v>
      </c>
      <c r="AL2137" s="84" t="b">
        <v>0</v>
      </c>
      <c r="AM2137" s="88" t="s">
        <v>14881</v>
      </c>
      <c r="AN2137" s="84">
        <v>0</v>
      </c>
      <c r="AO2137" s="84">
        <v>0</v>
      </c>
      <c r="AP2137" s="84"/>
      <c r="AQ2137" s="84"/>
      <c r="AR2137" s="84"/>
      <c r="AS2137" s="84"/>
      <c r="AT2137" s="84"/>
      <c r="AU2137" s="84"/>
      <c r="AV2137" s="84"/>
      <c r="AW2137" s="84"/>
    </row>
    <row r="2138" spans="1:49" x14ac:dyDescent="0.25">
      <c r="A2138" s="69" t="s">
        <v>7955</v>
      </c>
      <c r="B2138" s="69" t="s">
        <v>671</v>
      </c>
      <c r="C2138" s="70"/>
      <c r="D2138" s="71"/>
      <c r="E2138" s="72"/>
      <c r="F2138" s="73"/>
      <c r="G2138" s="70"/>
      <c r="H2138" s="74"/>
      <c r="I2138" s="75"/>
      <c r="J2138" s="75"/>
      <c r="K2138" s="36"/>
      <c r="L2138" s="82"/>
      <c r="M2138" s="82"/>
      <c r="N2138" s="77"/>
      <c r="O2138" s="84" t="s">
        <v>826</v>
      </c>
      <c r="P2138" s="86">
        <v>42759.026631944442</v>
      </c>
      <c r="Q2138" s="84" t="s">
        <v>9909</v>
      </c>
      <c r="R2138" s="84"/>
      <c r="S2138" s="84"/>
      <c r="T2138" s="84" t="s">
        <v>11304</v>
      </c>
      <c r="U2138" s="86">
        <v>42759.026631944442</v>
      </c>
      <c r="V2138" s="87" t="s">
        <v>12793</v>
      </c>
      <c r="W2138" s="84"/>
      <c r="X2138" s="84"/>
      <c r="Y2138" s="88" t="s">
        <v>14882</v>
      </c>
      <c r="Z2138" s="84"/>
      <c r="AA2138" s="84" t="b">
        <v>0</v>
      </c>
      <c r="AB2138" s="84">
        <v>0</v>
      </c>
      <c r="AC2138" s="88" t="s">
        <v>15815</v>
      </c>
      <c r="AD2138" s="84" t="b">
        <v>0</v>
      </c>
      <c r="AE2138" s="84" t="s">
        <v>2140</v>
      </c>
      <c r="AF2138" s="84"/>
      <c r="AG2138" s="88" t="s">
        <v>2133</v>
      </c>
      <c r="AH2138" s="84" t="b">
        <v>0</v>
      </c>
      <c r="AI2138" s="84">
        <v>0</v>
      </c>
      <c r="AJ2138" s="88" t="s">
        <v>2133</v>
      </c>
      <c r="AK2138" s="84" t="s">
        <v>2343</v>
      </c>
      <c r="AL2138" s="84" t="b">
        <v>0</v>
      </c>
      <c r="AM2138" s="88" t="s">
        <v>14882</v>
      </c>
      <c r="AN2138" s="84">
        <v>0</v>
      </c>
      <c r="AO2138" s="84">
        <v>0</v>
      </c>
      <c r="AP2138" s="84"/>
      <c r="AQ2138" s="84"/>
      <c r="AR2138" s="84"/>
      <c r="AS2138" s="84"/>
      <c r="AT2138" s="84"/>
      <c r="AU2138" s="84"/>
      <c r="AV2138" s="84"/>
      <c r="AW2138" s="84"/>
    </row>
    <row r="2139" spans="1:49" x14ac:dyDescent="0.25">
      <c r="A2139" s="69" t="s">
        <v>7956</v>
      </c>
      <c r="B2139" s="69" t="s">
        <v>8684</v>
      </c>
      <c r="C2139" s="70"/>
      <c r="D2139" s="71"/>
      <c r="E2139" s="72"/>
      <c r="F2139" s="73"/>
      <c r="G2139" s="70"/>
      <c r="H2139" s="74"/>
      <c r="I2139" s="75"/>
      <c r="J2139" s="75"/>
      <c r="K2139" s="36"/>
      <c r="L2139" s="82"/>
      <c r="M2139" s="82"/>
      <c r="N2139" s="77"/>
      <c r="O2139" s="84" t="s">
        <v>825</v>
      </c>
      <c r="P2139" s="86">
        <v>42759.026782407411</v>
      </c>
      <c r="Q2139" s="84" t="s">
        <v>9151</v>
      </c>
      <c r="R2139" s="84"/>
      <c r="S2139" s="84"/>
      <c r="T2139" s="84" t="s">
        <v>10923</v>
      </c>
      <c r="U2139" s="86">
        <v>42759.026782407411</v>
      </c>
      <c r="V2139" s="87" t="s">
        <v>12794</v>
      </c>
      <c r="W2139" s="84"/>
      <c r="X2139" s="84"/>
      <c r="Y2139" s="88" t="s">
        <v>14883</v>
      </c>
      <c r="Z2139" s="84"/>
      <c r="AA2139" s="84" t="b">
        <v>0</v>
      </c>
      <c r="AB2139" s="84">
        <v>0</v>
      </c>
      <c r="AC2139" s="88" t="s">
        <v>2133</v>
      </c>
      <c r="AD2139" s="84" t="b">
        <v>0</v>
      </c>
      <c r="AE2139" s="84" t="s">
        <v>2140</v>
      </c>
      <c r="AF2139" s="84"/>
      <c r="AG2139" s="88" t="s">
        <v>2133</v>
      </c>
      <c r="AH2139" s="84" t="b">
        <v>0</v>
      </c>
      <c r="AI2139" s="84">
        <v>1647</v>
      </c>
      <c r="AJ2139" s="88" t="s">
        <v>16065</v>
      </c>
      <c r="AK2139" s="84" t="s">
        <v>2340</v>
      </c>
      <c r="AL2139" s="84" t="b">
        <v>0</v>
      </c>
      <c r="AM2139" s="88" t="s">
        <v>16065</v>
      </c>
      <c r="AN2139" s="84">
        <v>0</v>
      </c>
      <c r="AO2139" s="84">
        <v>0</v>
      </c>
      <c r="AP2139" s="84"/>
      <c r="AQ2139" s="84"/>
      <c r="AR2139" s="84"/>
      <c r="AS2139" s="84"/>
      <c r="AT2139" s="84"/>
      <c r="AU2139" s="84"/>
      <c r="AV2139" s="84"/>
      <c r="AW2139" s="84"/>
    </row>
    <row r="2140" spans="1:49" x14ac:dyDescent="0.25">
      <c r="A2140" s="69" t="s">
        <v>7956</v>
      </c>
      <c r="B2140" s="69" t="s">
        <v>8685</v>
      </c>
      <c r="C2140" s="70"/>
      <c r="D2140" s="71"/>
      <c r="E2140" s="72"/>
      <c r="F2140" s="73"/>
      <c r="G2140" s="70"/>
      <c r="H2140" s="74"/>
      <c r="I2140" s="75"/>
      <c r="J2140" s="75"/>
      <c r="K2140" s="36"/>
      <c r="L2140" s="82"/>
      <c r="M2140" s="82"/>
      <c r="N2140" s="77"/>
      <c r="O2140" s="84" t="s">
        <v>825</v>
      </c>
      <c r="P2140" s="86">
        <v>42759.026782407411</v>
      </c>
      <c r="Q2140" s="84" t="s">
        <v>9151</v>
      </c>
      <c r="R2140" s="84"/>
      <c r="S2140" s="84"/>
      <c r="T2140" s="84" t="s">
        <v>10923</v>
      </c>
      <c r="U2140" s="86">
        <v>42759.026782407411</v>
      </c>
      <c r="V2140" s="87" t="s">
        <v>12794</v>
      </c>
      <c r="W2140" s="84"/>
      <c r="X2140" s="84"/>
      <c r="Y2140" s="88" t="s">
        <v>14883</v>
      </c>
      <c r="Z2140" s="84"/>
      <c r="AA2140" s="84" t="b">
        <v>0</v>
      </c>
      <c r="AB2140" s="84">
        <v>0</v>
      </c>
      <c r="AC2140" s="88" t="s">
        <v>2133</v>
      </c>
      <c r="AD2140" s="84" t="b">
        <v>0</v>
      </c>
      <c r="AE2140" s="84" t="s">
        <v>2140</v>
      </c>
      <c r="AF2140" s="84"/>
      <c r="AG2140" s="88" t="s">
        <v>2133</v>
      </c>
      <c r="AH2140" s="84" t="b">
        <v>0</v>
      </c>
      <c r="AI2140" s="84">
        <v>1647</v>
      </c>
      <c r="AJ2140" s="88" t="s">
        <v>16065</v>
      </c>
      <c r="AK2140" s="84" t="s">
        <v>2340</v>
      </c>
      <c r="AL2140" s="84" t="b">
        <v>0</v>
      </c>
      <c r="AM2140" s="88" t="s">
        <v>16065</v>
      </c>
      <c r="AN2140" s="84">
        <v>0</v>
      </c>
      <c r="AO2140" s="84">
        <v>0</v>
      </c>
      <c r="AP2140" s="84"/>
      <c r="AQ2140" s="84"/>
      <c r="AR2140" s="84"/>
      <c r="AS2140" s="84"/>
      <c r="AT2140" s="84"/>
      <c r="AU2140" s="84"/>
      <c r="AV2140" s="84"/>
      <c r="AW2140" s="84"/>
    </row>
    <row r="2141" spans="1:49" x14ac:dyDescent="0.25">
      <c r="A2141" s="69" t="s">
        <v>7957</v>
      </c>
      <c r="B2141" s="69" t="s">
        <v>8635</v>
      </c>
      <c r="C2141" s="70"/>
      <c r="D2141" s="71"/>
      <c r="E2141" s="72"/>
      <c r="F2141" s="73"/>
      <c r="G2141" s="70"/>
      <c r="H2141" s="74"/>
      <c r="I2141" s="75"/>
      <c r="J2141" s="75"/>
      <c r="K2141" s="36"/>
      <c r="L2141" s="82"/>
      <c r="M2141" s="82"/>
      <c r="N2141" s="77"/>
      <c r="O2141" s="84" t="s">
        <v>825</v>
      </c>
      <c r="P2141" s="86">
        <v>42759.02685185185</v>
      </c>
      <c r="Q2141" s="84" t="s">
        <v>9847</v>
      </c>
      <c r="R2141" s="87" t="s">
        <v>10618</v>
      </c>
      <c r="S2141" s="84" t="s">
        <v>1250</v>
      </c>
      <c r="T2141" s="84" t="s">
        <v>11273</v>
      </c>
      <c r="U2141" s="86">
        <v>42759.02685185185</v>
      </c>
      <c r="V2141" s="87" t="s">
        <v>12795</v>
      </c>
      <c r="W2141" s="84"/>
      <c r="X2141" s="84"/>
      <c r="Y2141" s="88" t="s">
        <v>14884</v>
      </c>
      <c r="Z2141" s="84"/>
      <c r="AA2141" s="84" t="b">
        <v>0</v>
      </c>
      <c r="AB2141" s="84">
        <v>0</v>
      </c>
      <c r="AC2141" s="88" t="s">
        <v>2133</v>
      </c>
      <c r="AD2141" s="84" t="b">
        <v>0</v>
      </c>
      <c r="AE2141" s="84" t="s">
        <v>2140</v>
      </c>
      <c r="AF2141" s="84"/>
      <c r="AG2141" s="88" t="s">
        <v>2133</v>
      </c>
      <c r="AH2141" s="84" t="b">
        <v>0</v>
      </c>
      <c r="AI2141" s="84">
        <v>80</v>
      </c>
      <c r="AJ2141" s="88" t="s">
        <v>15656</v>
      </c>
      <c r="AK2141" s="84" t="s">
        <v>2344</v>
      </c>
      <c r="AL2141" s="84" t="b">
        <v>0</v>
      </c>
      <c r="AM2141" s="88" t="s">
        <v>15656</v>
      </c>
      <c r="AN2141" s="84">
        <v>0</v>
      </c>
      <c r="AO2141" s="84">
        <v>0</v>
      </c>
      <c r="AP2141" s="84"/>
      <c r="AQ2141" s="84"/>
      <c r="AR2141" s="84"/>
      <c r="AS2141" s="84"/>
      <c r="AT2141" s="84"/>
      <c r="AU2141" s="84"/>
      <c r="AV2141" s="84"/>
      <c r="AW2141" s="84"/>
    </row>
    <row r="2142" spans="1:49" x14ac:dyDescent="0.25">
      <c r="A2142" s="69" t="s">
        <v>7958</v>
      </c>
      <c r="B2142" s="69" t="s">
        <v>9008</v>
      </c>
      <c r="C2142" s="70"/>
      <c r="D2142" s="71"/>
      <c r="E2142" s="72"/>
      <c r="F2142" s="73"/>
      <c r="G2142" s="70"/>
      <c r="H2142" s="74"/>
      <c r="I2142" s="75"/>
      <c r="J2142" s="75"/>
      <c r="K2142" s="36"/>
      <c r="L2142" s="82"/>
      <c r="M2142" s="82"/>
      <c r="N2142" s="77"/>
      <c r="O2142" s="84" t="s">
        <v>825</v>
      </c>
      <c r="P2142" s="86">
        <v>42759.028344907405</v>
      </c>
      <c r="Q2142" s="84" t="s">
        <v>9910</v>
      </c>
      <c r="R2142" s="84"/>
      <c r="S2142" s="84"/>
      <c r="T2142" s="84" t="s">
        <v>11305</v>
      </c>
      <c r="U2142" s="86">
        <v>42759.028344907405</v>
      </c>
      <c r="V2142" s="87" t="s">
        <v>12796</v>
      </c>
      <c r="W2142" s="84"/>
      <c r="X2142" s="84"/>
      <c r="Y2142" s="88" t="s">
        <v>14885</v>
      </c>
      <c r="Z2142" s="84"/>
      <c r="AA2142" s="84" t="b">
        <v>0</v>
      </c>
      <c r="AB2142" s="84">
        <v>0</v>
      </c>
      <c r="AC2142" s="88" t="s">
        <v>2133</v>
      </c>
      <c r="AD2142" s="84" t="b">
        <v>0</v>
      </c>
      <c r="AE2142" s="84" t="s">
        <v>2140</v>
      </c>
      <c r="AF2142" s="84"/>
      <c r="AG2142" s="88" t="s">
        <v>2133</v>
      </c>
      <c r="AH2142" s="84" t="b">
        <v>0</v>
      </c>
      <c r="AI2142" s="84">
        <v>0</v>
      </c>
      <c r="AJ2142" s="88" t="s">
        <v>2133</v>
      </c>
      <c r="AK2142" s="84" t="s">
        <v>2342</v>
      </c>
      <c r="AL2142" s="84" t="b">
        <v>0</v>
      </c>
      <c r="AM2142" s="88" t="s">
        <v>14885</v>
      </c>
      <c r="AN2142" s="84">
        <v>0</v>
      </c>
      <c r="AO2142" s="84">
        <v>0</v>
      </c>
      <c r="AP2142" s="84"/>
      <c r="AQ2142" s="84"/>
      <c r="AR2142" s="84"/>
      <c r="AS2142" s="84"/>
      <c r="AT2142" s="84"/>
      <c r="AU2142" s="84"/>
      <c r="AV2142" s="84"/>
      <c r="AW2142" s="84"/>
    </row>
    <row r="2143" spans="1:49" x14ac:dyDescent="0.25">
      <c r="A2143" s="69" t="s">
        <v>7958</v>
      </c>
      <c r="B2143" s="69" t="s">
        <v>9009</v>
      </c>
      <c r="C2143" s="70"/>
      <c r="D2143" s="71"/>
      <c r="E2143" s="72"/>
      <c r="F2143" s="73"/>
      <c r="G2143" s="70"/>
      <c r="H2143" s="74"/>
      <c r="I2143" s="75"/>
      <c r="J2143" s="75"/>
      <c r="K2143" s="36"/>
      <c r="L2143" s="82"/>
      <c r="M2143" s="82"/>
      <c r="N2143" s="77"/>
      <c r="O2143" s="84" t="s">
        <v>825</v>
      </c>
      <c r="P2143" s="86">
        <v>42759.028344907405</v>
      </c>
      <c r="Q2143" s="84" t="s">
        <v>9910</v>
      </c>
      <c r="R2143" s="84"/>
      <c r="S2143" s="84"/>
      <c r="T2143" s="84" t="s">
        <v>11305</v>
      </c>
      <c r="U2143" s="86">
        <v>42759.028344907405</v>
      </c>
      <c r="V2143" s="87" t="s">
        <v>12796</v>
      </c>
      <c r="W2143" s="84"/>
      <c r="X2143" s="84"/>
      <c r="Y2143" s="88" t="s">
        <v>14885</v>
      </c>
      <c r="Z2143" s="84"/>
      <c r="AA2143" s="84" t="b">
        <v>0</v>
      </c>
      <c r="AB2143" s="84">
        <v>0</v>
      </c>
      <c r="AC2143" s="88" t="s">
        <v>2133</v>
      </c>
      <c r="AD2143" s="84" t="b">
        <v>0</v>
      </c>
      <c r="AE2143" s="84" t="s">
        <v>2140</v>
      </c>
      <c r="AF2143" s="84"/>
      <c r="AG2143" s="88" t="s">
        <v>2133</v>
      </c>
      <c r="AH2143" s="84" t="b">
        <v>0</v>
      </c>
      <c r="AI2143" s="84">
        <v>0</v>
      </c>
      <c r="AJ2143" s="88" t="s">
        <v>2133</v>
      </c>
      <c r="AK2143" s="84" t="s">
        <v>2342</v>
      </c>
      <c r="AL2143" s="84" t="b">
        <v>0</v>
      </c>
      <c r="AM2143" s="88" t="s">
        <v>14885</v>
      </c>
      <c r="AN2143" s="84">
        <v>0</v>
      </c>
      <c r="AO2143" s="84">
        <v>0</v>
      </c>
      <c r="AP2143" s="84"/>
      <c r="AQ2143" s="84"/>
      <c r="AR2143" s="84"/>
      <c r="AS2143" s="84"/>
      <c r="AT2143" s="84"/>
      <c r="AU2143" s="84"/>
      <c r="AV2143" s="84"/>
      <c r="AW2143" s="84"/>
    </row>
    <row r="2144" spans="1:49" x14ac:dyDescent="0.25">
      <c r="A2144" s="69" t="s">
        <v>7958</v>
      </c>
      <c r="B2144" s="69" t="s">
        <v>9010</v>
      </c>
      <c r="C2144" s="70"/>
      <c r="D2144" s="71"/>
      <c r="E2144" s="72"/>
      <c r="F2144" s="73"/>
      <c r="G2144" s="70"/>
      <c r="H2144" s="74"/>
      <c r="I2144" s="75"/>
      <c r="J2144" s="75"/>
      <c r="K2144" s="36"/>
      <c r="L2144" s="82"/>
      <c r="M2144" s="82"/>
      <c r="N2144" s="77"/>
      <c r="O2144" s="84" t="s">
        <v>825</v>
      </c>
      <c r="P2144" s="86">
        <v>42759.028344907405</v>
      </c>
      <c r="Q2144" s="84" t="s">
        <v>9910</v>
      </c>
      <c r="R2144" s="84"/>
      <c r="S2144" s="84"/>
      <c r="T2144" s="84" t="s">
        <v>11305</v>
      </c>
      <c r="U2144" s="86">
        <v>42759.028344907405</v>
      </c>
      <c r="V2144" s="87" t="s">
        <v>12796</v>
      </c>
      <c r="W2144" s="84"/>
      <c r="X2144" s="84"/>
      <c r="Y2144" s="88" t="s">
        <v>14885</v>
      </c>
      <c r="Z2144" s="84"/>
      <c r="AA2144" s="84" t="b">
        <v>0</v>
      </c>
      <c r="AB2144" s="84">
        <v>0</v>
      </c>
      <c r="AC2144" s="88" t="s">
        <v>2133</v>
      </c>
      <c r="AD2144" s="84" t="b">
        <v>0</v>
      </c>
      <c r="AE2144" s="84" t="s">
        <v>2140</v>
      </c>
      <c r="AF2144" s="84"/>
      <c r="AG2144" s="88" t="s">
        <v>2133</v>
      </c>
      <c r="AH2144" s="84" t="b">
        <v>0</v>
      </c>
      <c r="AI2144" s="84">
        <v>0</v>
      </c>
      <c r="AJ2144" s="88" t="s">
        <v>2133</v>
      </c>
      <c r="AK2144" s="84" t="s">
        <v>2342</v>
      </c>
      <c r="AL2144" s="84" t="b">
        <v>0</v>
      </c>
      <c r="AM2144" s="88" t="s">
        <v>14885</v>
      </c>
      <c r="AN2144" s="84">
        <v>0</v>
      </c>
      <c r="AO2144" s="84">
        <v>0</v>
      </c>
      <c r="AP2144" s="84"/>
      <c r="AQ2144" s="84"/>
      <c r="AR2144" s="84"/>
      <c r="AS2144" s="84"/>
      <c r="AT2144" s="84"/>
      <c r="AU2144" s="84"/>
      <c r="AV2144" s="84"/>
      <c r="AW2144" s="84"/>
    </row>
    <row r="2145" spans="1:49" x14ac:dyDescent="0.25">
      <c r="A2145" s="69" t="s">
        <v>7959</v>
      </c>
      <c r="B2145" s="69" t="s">
        <v>7959</v>
      </c>
      <c r="C2145" s="70"/>
      <c r="D2145" s="71"/>
      <c r="E2145" s="72"/>
      <c r="F2145" s="73"/>
      <c r="G2145" s="70"/>
      <c r="H2145" s="74"/>
      <c r="I2145" s="75"/>
      <c r="J2145" s="75"/>
      <c r="K2145" s="36"/>
      <c r="L2145" s="82"/>
      <c r="M2145" s="82"/>
      <c r="N2145" s="77"/>
      <c r="O2145" s="84" t="s">
        <v>179</v>
      </c>
      <c r="P2145" s="86">
        <v>42759.028379629628</v>
      </c>
      <c r="Q2145" s="84" t="s">
        <v>9911</v>
      </c>
      <c r="R2145" s="84"/>
      <c r="S2145" s="84"/>
      <c r="T2145" s="84" t="s">
        <v>10916</v>
      </c>
      <c r="U2145" s="86">
        <v>42759.028379629628</v>
      </c>
      <c r="V2145" s="87" t="s">
        <v>12797</v>
      </c>
      <c r="W2145" s="84"/>
      <c r="X2145" s="84"/>
      <c r="Y2145" s="88" t="s">
        <v>14886</v>
      </c>
      <c r="Z2145" s="84"/>
      <c r="AA2145" s="84" t="b">
        <v>0</v>
      </c>
      <c r="AB2145" s="84">
        <v>0</v>
      </c>
      <c r="AC2145" s="88" t="s">
        <v>2133</v>
      </c>
      <c r="AD2145" s="84" t="b">
        <v>0</v>
      </c>
      <c r="AE2145" s="84" t="s">
        <v>2140</v>
      </c>
      <c r="AF2145" s="84"/>
      <c r="AG2145" s="88" t="s">
        <v>2133</v>
      </c>
      <c r="AH2145" s="84" t="b">
        <v>0</v>
      </c>
      <c r="AI2145" s="84">
        <v>0</v>
      </c>
      <c r="AJ2145" s="88" t="s">
        <v>2133</v>
      </c>
      <c r="AK2145" s="84" t="s">
        <v>2342</v>
      </c>
      <c r="AL2145" s="84" t="b">
        <v>0</v>
      </c>
      <c r="AM2145" s="88" t="s">
        <v>14886</v>
      </c>
      <c r="AN2145" s="84">
        <v>0</v>
      </c>
      <c r="AO2145" s="84">
        <v>0</v>
      </c>
      <c r="AP2145" s="84"/>
      <c r="AQ2145" s="84"/>
      <c r="AR2145" s="84"/>
      <c r="AS2145" s="84"/>
      <c r="AT2145" s="84"/>
      <c r="AU2145" s="84"/>
      <c r="AV2145" s="84"/>
      <c r="AW2145" s="84"/>
    </row>
    <row r="2146" spans="1:49" x14ac:dyDescent="0.25">
      <c r="A2146" s="69" t="s">
        <v>7960</v>
      </c>
      <c r="B2146" s="69" t="s">
        <v>9011</v>
      </c>
      <c r="C2146" s="70"/>
      <c r="D2146" s="71"/>
      <c r="E2146" s="72"/>
      <c r="F2146" s="73"/>
      <c r="G2146" s="70"/>
      <c r="H2146" s="74"/>
      <c r="I2146" s="75"/>
      <c r="J2146" s="75"/>
      <c r="K2146" s="36"/>
      <c r="L2146" s="82"/>
      <c r="M2146" s="82"/>
      <c r="N2146" s="77"/>
      <c r="O2146" s="84" t="s">
        <v>825</v>
      </c>
      <c r="P2146" s="86">
        <v>42759.019467592596</v>
      </c>
      <c r="Q2146" s="84" t="s">
        <v>9912</v>
      </c>
      <c r="R2146" s="84"/>
      <c r="S2146" s="84"/>
      <c r="T2146" s="84" t="s">
        <v>11306</v>
      </c>
      <c r="U2146" s="86">
        <v>42759.019467592596</v>
      </c>
      <c r="V2146" s="87" t="s">
        <v>12798</v>
      </c>
      <c r="W2146" s="84"/>
      <c r="X2146" s="84"/>
      <c r="Y2146" s="88" t="s">
        <v>14887</v>
      </c>
      <c r="Z2146" s="84"/>
      <c r="AA2146" s="84" t="b">
        <v>0</v>
      </c>
      <c r="AB2146" s="84">
        <v>4</v>
      </c>
      <c r="AC2146" s="88" t="s">
        <v>2133</v>
      </c>
      <c r="AD2146" s="84" t="b">
        <v>0</v>
      </c>
      <c r="AE2146" s="84" t="s">
        <v>2140</v>
      </c>
      <c r="AF2146" s="84"/>
      <c r="AG2146" s="88" t="s">
        <v>2133</v>
      </c>
      <c r="AH2146" s="84" t="b">
        <v>0</v>
      </c>
      <c r="AI2146" s="84">
        <v>1</v>
      </c>
      <c r="AJ2146" s="88" t="s">
        <v>2133</v>
      </c>
      <c r="AK2146" s="84" t="s">
        <v>2342</v>
      </c>
      <c r="AL2146" s="84" t="b">
        <v>0</v>
      </c>
      <c r="AM2146" s="88" t="s">
        <v>14887</v>
      </c>
      <c r="AN2146" s="84">
        <v>0</v>
      </c>
      <c r="AO2146" s="84">
        <v>0</v>
      </c>
      <c r="AP2146" s="84"/>
      <c r="AQ2146" s="84"/>
      <c r="AR2146" s="84"/>
      <c r="AS2146" s="84"/>
      <c r="AT2146" s="84"/>
      <c r="AU2146" s="84"/>
      <c r="AV2146" s="84"/>
      <c r="AW2146" s="84"/>
    </row>
    <row r="2147" spans="1:49" x14ac:dyDescent="0.25">
      <c r="A2147" s="69" t="s">
        <v>7961</v>
      </c>
      <c r="B2147" s="69" t="s">
        <v>9011</v>
      </c>
      <c r="C2147" s="70"/>
      <c r="D2147" s="71"/>
      <c r="E2147" s="72"/>
      <c r="F2147" s="73"/>
      <c r="G2147" s="70"/>
      <c r="H2147" s="74"/>
      <c r="I2147" s="75"/>
      <c r="J2147" s="75"/>
      <c r="K2147" s="36"/>
      <c r="L2147" s="82"/>
      <c r="M2147" s="82"/>
      <c r="N2147" s="77"/>
      <c r="O2147" s="84" t="s">
        <v>825</v>
      </c>
      <c r="P2147" s="86">
        <v>42759.028483796297</v>
      </c>
      <c r="Q2147" s="84" t="s">
        <v>9913</v>
      </c>
      <c r="R2147" s="84"/>
      <c r="S2147" s="84"/>
      <c r="T2147" s="84" t="s">
        <v>11306</v>
      </c>
      <c r="U2147" s="86">
        <v>42759.028483796297</v>
      </c>
      <c r="V2147" s="87" t="s">
        <v>12799</v>
      </c>
      <c r="W2147" s="84"/>
      <c r="X2147" s="84"/>
      <c r="Y2147" s="88" t="s">
        <v>14888</v>
      </c>
      <c r="Z2147" s="84"/>
      <c r="AA2147" s="84" t="b">
        <v>0</v>
      </c>
      <c r="AB2147" s="84">
        <v>0</v>
      </c>
      <c r="AC2147" s="88" t="s">
        <v>2133</v>
      </c>
      <c r="AD2147" s="84" t="b">
        <v>0</v>
      </c>
      <c r="AE2147" s="84" t="s">
        <v>2140</v>
      </c>
      <c r="AF2147" s="84"/>
      <c r="AG2147" s="88" t="s">
        <v>2133</v>
      </c>
      <c r="AH2147" s="84" t="b">
        <v>0</v>
      </c>
      <c r="AI2147" s="84">
        <v>1</v>
      </c>
      <c r="AJ2147" s="88" t="s">
        <v>14887</v>
      </c>
      <c r="AK2147" s="84" t="s">
        <v>2343</v>
      </c>
      <c r="AL2147" s="84" t="b">
        <v>0</v>
      </c>
      <c r="AM2147" s="88" t="s">
        <v>14887</v>
      </c>
      <c r="AN2147" s="84">
        <v>0</v>
      </c>
      <c r="AO2147" s="84">
        <v>0</v>
      </c>
      <c r="AP2147" s="84"/>
      <c r="AQ2147" s="84"/>
      <c r="AR2147" s="84"/>
      <c r="AS2147" s="84"/>
      <c r="AT2147" s="84"/>
      <c r="AU2147" s="84"/>
      <c r="AV2147" s="84"/>
      <c r="AW2147" s="84"/>
    </row>
    <row r="2148" spans="1:49" x14ac:dyDescent="0.25">
      <c r="A2148" s="69" t="s">
        <v>7960</v>
      </c>
      <c r="B2148" s="69" t="s">
        <v>601</v>
      </c>
      <c r="C2148" s="70"/>
      <c r="D2148" s="71"/>
      <c r="E2148" s="72"/>
      <c r="F2148" s="73"/>
      <c r="G2148" s="70"/>
      <c r="H2148" s="74"/>
      <c r="I2148" s="75"/>
      <c r="J2148" s="75"/>
      <c r="K2148" s="36"/>
      <c r="L2148" s="82"/>
      <c r="M2148" s="82"/>
      <c r="N2148" s="77"/>
      <c r="O2148" s="84" t="s">
        <v>825</v>
      </c>
      <c r="P2148" s="86">
        <v>42759.014363425929</v>
      </c>
      <c r="Q2148" s="84" t="s">
        <v>9914</v>
      </c>
      <c r="R2148" s="84"/>
      <c r="S2148" s="84"/>
      <c r="T2148" s="84" t="s">
        <v>11302</v>
      </c>
      <c r="U2148" s="86">
        <v>42759.014363425929</v>
      </c>
      <c r="V2148" s="87" t="s">
        <v>12800</v>
      </c>
      <c r="W2148" s="84"/>
      <c r="X2148" s="84"/>
      <c r="Y2148" s="88" t="s">
        <v>14889</v>
      </c>
      <c r="Z2148" s="84"/>
      <c r="AA2148" s="84" t="b">
        <v>0</v>
      </c>
      <c r="AB2148" s="84">
        <v>0</v>
      </c>
      <c r="AC2148" s="88" t="s">
        <v>2133</v>
      </c>
      <c r="AD2148" s="84" t="b">
        <v>0</v>
      </c>
      <c r="AE2148" s="84" t="s">
        <v>2141</v>
      </c>
      <c r="AF2148" s="84"/>
      <c r="AG2148" s="88" t="s">
        <v>2133</v>
      </c>
      <c r="AH2148" s="84" t="b">
        <v>0</v>
      </c>
      <c r="AI2148" s="84">
        <v>1</v>
      </c>
      <c r="AJ2148" s="88" t="s">
        <v>2133</v>
      </c>
      <c r="AK2148" s="84" t="s">
        <v>2342</v>
      </c>
      <c r="AL2148" s="84" t="b">
        <v>0</v>
      </c>
      <c r="AM2148" s="88" t="s">
        <v>14889</v>
      </c>
      <c r="AN2148" s="84">
        <v>0</v>
      </c>
      <c r="AO2148" s="84">
        <v>0</v>
      </c>
      <c r="AP2148" s="84"/>
      <c r="AQ2148" s="84"/>
      <c r="AR2148" s="84"/>
      <c r="AS2148" s="84"/>
      <c r="AT2148" s="84"/>
      <c r="AU2148" s="84"/>
      <c r="AV2148" s="84"/>
      <c r="AW2148" s="84"/>
    </row>
    <row r="2149" spans="1:49" x14ac:dyDescent="0.25">
      <c r="A2149" s="69" t="s">
        <v>7961</v>
      </c>
      <c r="B2149" s="69" t="s">
        <v>7960</v>
      </c>
      <c r="C2149" s="70"/>
      <c r="D2149" s="71"/>
      <c r="E2149" s="72"/>
      <c r="F2149" s="73"/>
      <c r="G2149" s="70"/>
      <c r="H2149" s="74"/>
      <c r="I2149" s="75"/>
      <c r="J2149" s="75"/>
      <c r="K2149" s="36"/>
      <c r="L2149" s="82"/>
      <c r="M2149" s="82"/>
      <c r="N2149" s="77"/>
      <c r="O2149" s="84" t="s">
        <v>825</v>
      </c>
      <c r="P2149" s="86">
        <v>42759.028483796297</v>
      </c>
      <c r="Q2149" s="84" t="s">
        <v>9913</v>
      </c>
      <c r="R2149" s="84"/>
      <c r="S2149" s="84"/>
      <c r="T2149" s="84" t="s">
        <v>11306</v>
      </c>
      <c r="U2149" s="86">
        <v>42759.028483796297</v>
      </c>
      <c r="V2149" s="87" t="s">
        <v>12799</v>
      </c>
      <c r="W2149" s="84"/>
      <c r="X2149" s="84"/>
      <c r="Y2149" s="88" t="s">
        <v>14888</v>
      </c>
      <c r="Z2149" s="84"/>
      <c r="AA2149" s="84" t="b">
        <v>0</v>
      </c>
      <c r="AB2149" s="84">
        <v>0</v>
      </c>
      <c r="AC2149" s="88" t="s">
        <v>2133</v>
      </c>
      <c r="AD2149" s="84" t="b">
        <v>0</v>
      </c>
      <c r="AE2149" s="84" t="s">
        <v>2140</v>
      </c>
      <c r="AF2149" s="84"/>
      <c r="AG2149" s="88" t="s">
        <v>2133</v>
      </c>
      <c r="AH2149" s="84" t="b">
        <v>0</v>
      </c>
      <c r="AI2149" s="84">
        <v>1</v>
      </c>
      <c r="AJ2149" s="88" t="s">
        <v>14887</v>
      </c>
      <c r="AK2149" s="84" t="s">
        <v>2343</v>
      </c>
      <c r="AL2149" s="84" t="b">
        <v>0</v>
      </c>
      <c r="AM2149" s="88" t="s">
        <v>14887</v>
      </c>
      <c r="AN2149" s="84">
        <v>0</v>
      </c>
      <c r="AO2149" s="84">
        <v>0</v>
      </c>
      <c r="AP2149" s="84"/>
      <c r="AQ2149" s="84"/>
      <c r="AR2149" s="84"/>
      <c r="AS2149" s="84"/>
      <c r="AT2149" s="84"/>
      <c r="AU2149" s="84"/>
      <c r="AV2149" s="84"/>
      <c r="AW2149" s="84"/>
    </row>
    <row r="2150" spans="1:49" x14ac:dyDescent="0.25">
      <c r="A2150" s="69" t="s">
        <v>7962</v>
      </c>
      <c r="B2150" s="69" t="s">
        <v>8635</v>
      </c>
      <c r="C2150" s="70"/>
      <c r="D2150" s="71"/>
      <c r="E2150" s="72"/>
      <c r="F2150" s="73"/>
      <c r="G2150" s="70"/>
      <c r="H2150" s="74"/>
      <c r="I2150" s="75"/>
      <c r="J2150" s="75"/>
      <c r="K2150" s="36"/>
      <c r="L2150" s="82"/>
      <c r="M2150" s="82"/>
      <c r="N2150" s="77"/>
      <c r="O2150" s="84" t="s">
        <v>825</v>
      </c>
      <c r="P2150" s="86">
        <v>42759.028958333336</v>
      </c>
      <c r="Q2150" s="84" t="s">
        <v>9847</v>
      </c>
      <c r="R2150" s="87" t="s">
        <v>10618</v>
      </c>
      <c r="S2150" s="84" t="s">
        <v>1250</v>
      </c>
      <c r="T2150" s="84" t="s">
        <v>11273</v>
      </c>
      <c r="U2150" s="86">
        <v>42759.028958333336</v>
      </c>
      <c r="V2150" s="87" t="s">
        <v>12801</v>
      </c>
      <c r="W2150" s="84"/>
      <c r="X2150" s="84"/>
      <c r="Y2150" s="88" t="s">
        <v>14890</v>
      </c>
      <c r="Z2150" s="84"/>
      <c r="AA2150" s="84" t="b">
        <v>0</v>
      </c>
      <c r="AB2150" s="84">
        <v>0</v>
      </c>
      <c r="AC2150" s="88" t="s">
        <v>2133</v>
      </c>
      <c r="AD2150" s="84" t="b">
        <v>0</v>
      </c>
      <c r="AE2150" s="84" t="s">
        <v>2140</v>
      </c>
      <c r="AF2150" s="84"/>
      <c r="AG2150" s="88" t="s">
        <v>2133</v>
      </c>
      <c r="AH2150" s="84" t="b">
        <v>0</v>
      </c>
      <c r="AI2150" s="84">
        <v>80</v>
      </c>
      <c r="AJ2150" s="88" t="s">
        <v>15656</v>
      </c>
      <c r="AK2150" s="84" t="s">
        <v>2342</v>
      </c>
      <c r="AL2150" s="84" t="b">
        <v>0</v>
      </c>
      <c r="AM2150" s="88" t="s">
        <v>15656</v>
      </c>
      <c r="AN2150" s="84">
        <v>0</v>
      </c>
      <c r="AO2150" s="84">
        <v>0</v>
      </c>
      <c r="AP2150" s="84"/>
      <c r="AQ2150" s="84"/>
      <c r="AR2150" s="84"/>
      <c r="AS2150" s="84"/>
      <c r="AT2150" s="84"/>
      <c r="AU2150" s="84"/>
      <c r="AV2150" s="84"/>
      <c r="AW2150" s="84"/>
    </row>
    <row r="2151" spans="1:49" x14ac:dyDescent="0.25">
      <c r="A2151" s="69" t="s">
        <v>7963</v>
      </c>
      <c r="B2151" s="69" t="s">
        <v>7963</v>
      </c>
      <c r="C2151" s="70"/>
      <c r="D2151" s="71"/>
      <c r="E2151" s="72"/>
      <c r="F2151" s="73"/>
      <c r="G2151" s="70"/>
      <c r="H2151" s="74"/>
      <c r="I2151" s="75"/>
      <c r="J2151" s="75"/>
      <c r="K2151" s="36"/>
      <c r="L2151" s="82"/>
      <c r="M2151" s="82"/>
      <c r="N2151" s="77"/>
      <c r="O2151" s="84" t="s">
        <v>179</v>
      </c>
      <c r="P2151" s="86">
        <v>42759.029409722221</v>
      </c>
      <c r="Q2151" s="84" t="s">
        <v>9915</v>
      </c>
      <c r="R2151" s="84"/>
      <c r="S2151" s="84"/>
      <c r="T2151" s="84" t="s">
        <v>11307</v>
      </c>
      <c r="U2151" s="86">
        <v>42759.029409722221</v>
      </c>
      <c r="V2151" s="87" t="s">
        <v>12802</v>
      </c>
      <c r="W2151" s="84"/>
      <c r="X2151" s="84"/>
      <c r="Y2151" s="88" t="s">
        <v>14891</v>
      </c>
      <c r="Z2151" s="84"/>
      <c r="AA2151" s="84" t="b">
        <v>0</v>
      </c>
      <c r="AB2151" s="84">
        <v>1</v>
      </c>
      <c r="AC2151" s="88" t="s">
        <v>2133</v>
      </c>
      <c r="AD2151" s="84" t="b">
        <v>0</v>
      </c>
      <c r="AE2151" s="84" t="s">
        <v>2140</v>
      </c>
      <c r="AF2151" s="84"/>
      <c r="AG2151" s="88" t="s">
        <v>2133</v>
      </c>
      <c r="AH2151" s="84" t="b">
        <v>0</v>
      </c>
      <c r="AI2151" s="84">
        <v>0</v>
      </c>
      <c r="AJ2151" s="88" t="s">
        <v>2133</v>
      </c>
      <c r="AK2151" s="84" t="s">
        <v>2340</v>
      </c>
      <c r="AL2151" s="84" t="b">
        <v>0</v>
      </c>
      <c r="AM2151" s="88" t="s">
        <v>14891</v>
      </c>
      <c r="AN2151" s="84">
        <v>0</v>
      </c>
      <c r="AO2151" s="84">
        <v>0</v>
      </c>
      <c r="AP2151" s="84"/>
      <c r="AQ2151" s="84"/>
      <c r="AR2151" s="84"/>
      <c r="AS2151" s="84"/>
      <c r="AT2151" s="84"/>
      <c r="AU2151" s="84"/>
      <c r="AV2151" s="84"/>
      <c r="AW2151" s="84"/>
    </row>
    <row r="2152" spans="1:49" x14ac:dyDescent="0.25">
      <c r="A2152" s="69" t="s">
        <v>7964</v>
      </c>
      <c r="B2152" s="69" t="s">
        <v>8771</v>
      </c>
      <c r="C2152" s="70"/>
      <c r="D2152" s="71"/>
      <c r="E2152" s="72"/>
      <c r="F2152" s="73"/>
      <c r="G2152" s="70"/>
      <c r="H2152" s="74"/>
      <c r="I2152" s="75"/>
      <c r="J2152" s="75"/>
      <c r="K2152" s="36"/>
      <c r="L2152" s="82"/>
      <c r="M2152" s="82"/>
      <c r="N2152" s="77"/>
      <c r="O2152" s="84" t="s">
        <v>825</v>
      </c>
      <c r="P2152" s="86">
        <v>42759.029490740744</v>
      </c>
      <c r="Q2152" s="84" t="s">
        <v>9270</v>
      </c>
      <c r="R2152" s="84"/>
      <c r="S2152" s="84"/>
      <c r="T2152" s="84" t="s">
        <v>10916</v>
      </c>
      <c r="U2152" s="86">
        <v>42759.029490740744</v>
      </c>
      <c r="V2152" s="87" t="s">
        <v>12803</v>
      </c>
      <c r="W2152" s="84"/>
      <c r="X2152" s="84"/>
      <c r="Y2152" s="88" t="s">
        <v>14892</v>
      </c>
      <c r="Z2152" s="84"/>
      <c r="AA2152" s="84" t="b">
        <v>0</v>
      </c>
      <c r="AB2152" s="84">
        <v>0</v>
      </c>
      <c r="AC2152" s="88" t="s">
        <v>2133</v>
      </c>
      <c r="AD2152" s="84" t="b">
        <v>0</v>
      </c>
      <c r="AE2152" s="84" t="s">
        <v>2140</v>
      </c>
      <c r="AF2152" s="84"/>
      <c r="AG2152" s="88" t="s">
        <v>2133</v>
      </c>
      <c r="AH2152" s="84" t="b">
        <v>0</v>
      </c>
      <c r="AI2152" s="84">
        <v>1414</v>
      </c>
      <c r="AJ2152" s="88" t="s">
        <v>16105</v>
      </c>
      <c r="AK2152" s="84" t="s">
        <v>2343</v>
      </c>
      <c r="AL2152" s="84" t="b">
        <v>0</v>
      </c>
      <c r="AM2152" s="88" t="s">
        <v>16105</v>
      </c>
      <c r="AN2152" s="84">
        <v>0</v>
      </c>
      <c r="AO2152" s="84">
        <v>0</v>
      </c>
      <c r="AP2152" s="84"/>
      <c r="AQ2152" s="84"/>
      <c r="AR2152" s="84"/>
      <c r="AS2152" s="84"/>
      <c r="AT2152" s="84"/>
      <c r="AU2152" s="84"/>
      <c r="AV2152" s="84"/>
      <c r="AW2152" s="84"/>
    </row>
    <row r="2153" spans="1:49" x14ac:dyDescent="0.25">
      <c r="A2153" s="69" t="s">
        <v>7965</v>
      </c>
      <c r="B2153" s="69" t="s">
        <v>7965</v>
      </c>
      <c r="C2153" s="70"/>
      <c r="D2153" s="71"/>
      <c r="E2153" s="72"/>
      <c r="F2153" s="73"/>
      <c r="G2153" s="70"/>
      <c r="H2153" s="74"/>
      <c r="I2153" s="75"/>
      <c r="J2153" s="75"/>
      <c r="K2153" s="36"/>
      <c r="L2153" s="82"/>
      <c r="M2153" s="82"/>
      <c r="N2153" s="77"/>
      <c r="O2153" s="84" t="s">
        <v>179</v>
      </c>
      <c r="P2153" s="86">
        <v>42759.030081018522</v>
      </c>
      <c r="Q2153" s="84" t="s">
        <v>9916</v>
      </c>
      <c r="R2153" s="87" t="s">
        <v>10640</v>
      </c>
      <c r="S2153" s="84" t="s">
        <v>1227</v>
      </c>
      <c r="T2153" s="84" t="s">
        <v>10916</v>
      </c>
      <c r="U2153" s="86">
        <v>42759.030081018522</v>
      </c>
      <c r="V2153" s="87" t="s">
        <v>12804</v>
      </c>
      <c r="W2153" s="84"/>
      <c r="X2153" s="84"/>
      <c r="Y2153" s="88" t="s">
        <v>14893</v>
      </c>
      <c r="Z2153" s="84"/>
      <c r="AA2153" s="84" t="b">
        <v>0</v>
      </c>
      <c r="AB2153" s="84">
        <v>0</v>
      </c>
      <c r="AC2153" s="88" t="s">
        <v>2133</v>
      </c>
      <c r="AD2153" s="84" t="b">
        <v>0</v>
      </c>
      <c r="AE2153" s="84" t="s">
        <v>2140</v>
      </c>
      <c r="AF2153" s="84"/>
      <c r="AG2153" s="88" t="s">
        <v>2133</v>
      </c>
      <c r="AH2153" s="84" t="b">
        <v>0</v>
      </c>
      <c r="AI2153" s="84">
        <v>0</v>
      </c>
      <c r="AJ2153" s="88" t="s">
        <v>2133</v>
      </c>
      <c r="AK2153" s="84" t="s">
        <v>2343</v>
      </c>
      <c r="AL2153" s="84" t="b">
        <v>1</v>
      </c>
      <c r="AM2153" s="88" t="s">
        <v>14893</v>
      </c>
      <c r="AN2153" s="84">
        <v>0</v>
      </c>
      <c r="AO2153" s="84">
        <v>0</v>
      </c>
      <c r="AP2153" s="84"/>
      <c r="AQ2153" s="84"/>
      <c r="AR2153" s="84"/>
      <c r="AS2153" s="84"/>
      <c r="AT2153" s="84"/>
      <c r="AU2153" s="84"/>
      <c r="AV2153" s="84"/>
      <c r="AW2153" s="84"/>
    </row>
    <row r="2154" spans="1:49" x14ac:dyDescent="0.25">
      <c r="A2154" s="69" t="s">
        <v>7966</v>
      </c>
      <c r="B2154" s="69" t="s">
        <v>7966</v>
      </c>
      <c r="C2154" s="70"/>
      <c r="D2154" s="71"/>
      <c r="E2154" s="72"/>
      <c r="F2154" s="73"/>
      <c r="G2154" s="70"/>
      <c r="H2154" s="74"/>
      <c r="I2154" s="75"/>
      <c r="J2154" s="75"/>
      <c r="K2154" s="36"/>
      <c r="L2154" s="82"/>
      <c r="M2154" s="82"/>
      <c r="N2154" s="77"/>
      <c r="O2154" s="84" t="s">
        <v>179</v>
      </c>
      <c r="P2154" s="86">
        <v>42759.030393518522</v>
      </c>
      <c r="Q2154" s="84" t="s">
        <v>9917</v>
      </c>
      <c r="R2154" s="87" t="s">
        <v>10641</v>
      </c>
      <c r="S2154" s="84" t="s">
        <v>1237</v>
      </c>
      <c r="T2154" s="84" t="s">
        <v>10922</v>
      </c>
      <c r="U2154" s="86">
        <v>42759.030393518522</v>
      </c>
      <c r="V2154" s="87" t="s">
        <v>12805</v>
      </c>
      <c r="W2154" s="84"/>
      <c r="X2154" s="84"/>
      <c r="Y2154" s="88" t="s">
        <v>14894</v>
      </c>
      <c r="Z2154" s="84"/>
      <c r="AA2154" s="84" t="b">
        <v>0</v>
      </c>
      <c r="AB2154" s="84">
        <v>0</v>
      </c>
      <c r="AC2154" s="88" t="s">
        <v>2133</v>
      </c>
      <c r="AD2154" s="84" t="b">
        <v>0</v>
      </c>
      <c r="AE2154" s="84" t="s">
        <v>2140</v>
      </c>
      <c r="AF2154" s="84"/>
      <c r="AG2154" s="88" t="s">
        <v>2133</v>
      </c>
      <c r="AH2154" s="84" t="b">
        <v>0</v>
      </c>
      <c r="AI2154" s="84">
        <v>1</v>
      </c>
      <c r="AJ2154" s="88" t="s">
        <v>16213</v>
      </c>
      <c r="AK2154" s="84" t="s">
        <v>2340</v>
      </c>
      <c r="AL2154" s="84" t="b">
        <v>0</v>
      </c>
      <c r="AM2154" s="88" t="s">
        <v>16213</v>
      </c>
      <c r="AN2154" s="84">
        <v>0</v>
      </c>
      <c r="AO2154" s="84">
        <v>0</v>
      </c>
      <c r="AP2154" s="84"/>
      <c r="AQ2154" s="84"/>
      <c r="AR2154" s="84"/>
      <c r="AS2154" s="84"/>
      <c r="AT2154" s="84"/>
      <c r="AU2154" s="84"/>
      <c r="AV2154" s="84"/>
      <c r="AW2154" s="84"/>
    </row>
    <row r="2155" spans="1:49" x14ac:dyDescent="0.25">
      <c r="A2155" s="69" t="s">
        <v>7967</v>
      </c>
      <c r="B2155" s="69" t="s">
        <v>601</v>
      </c>
      <c r="C2155" s="70"/>
      <c r="D2155" s="71"/>
      <c r="E2155" s="72"/>
      <c r="F2155" s="73"/>
      <c r="G2155" s="70"/>
      <c r="H2155" s="74"/>
      <c r="I2155" s="75"/>
      <c r="J2155" s="75"/>
      <c r="K2155" s="36"/>
      <c r="L2155" s="82"/>
      <c r="M2155" s="82"/>
      <c r="N2155" s="77"/>
      <c r="O2155" s="84" t="s">
        <v>825</v>
      </c>
      <c r="P2155" s="86">
        <v>42759.031412037039</v>
      </c>
      <c r="Q2155" s="84" t="s">
        <v>9918</v>
      </c>
      <c r="R2155" s="84"/>
      <c r="S2155" s="84"/>
      <c r="T2155" s="84" t="s">
        <v>11308</v>
      </c>
      <c r="U2155" s="86">
        <v>42759.031412037039</v>
      </c>
      <c r="V2155" s="87" t="s">
        <v>12806</v>
      </c>
      <c r="W2155" s="84"/>
      <c r="X2155" s="84"/>
      <c r="Y2155" s="88" t="s">
        <v>14895</v>
      </c>
      <c r="Z2155" s="84"/>
      <c r="AA2155" s="84" t="b">
        <v>0</v>
      </c>
      <c r="AB2155" s="84">
        <v>0</v>
      </c>
      <c r="AC2155" s="88" t="s">
        <v>2133</v>
      </c>
      <c r="AD2155" s="84" t="b">
        <v>0</v>
      </c>
      <c r="AE2155" s="84" t="s">
        <v>2140</v>
      </c>
      <c r="AF2155" s="84"/>
      <c r="AG2155" s="88" t="s">
        <v>2133</v>
      </c>
      <c r="AH2155" s="84" t="b">
        <v>0</v>
      </c>
      <c r="AI2155" s="84">
        <v>0</v>
      </c>
      <c r="AJ2155" s="88" t="s">
        <v>2133</v>
      </c>
      <c r="AK2155" s="84" t="s">
        <v>2342</v>
      </c>
      <c r="AL2155" s="84" t="b">
        <v>0</v>
      </c>
      <c r="AM2155" s="88" t="s">
        <v>14895</v>
      </c>
      <c r="AN2155" s="84">
        <v>0</v>
      </c>
      <c r="AO2155" s="84">
        <v>0</v>
      </c>
      <c r="AP2155" s="84"/>
      <c r="AQ2155" s="84"/>
      <c r="AR2155" s="84"/>
      <c r="AS2155" s="84"/>
      <c r="AT2155" s="84"/>
      <c r="AU2155" s="84"/>
      <c r="AV2155" s="84"/>
      <c r="AW2155" s="84"/>
    </row>
    <row r="2156" spans="1:49" x14ac:dyDescent="0.25">
      <c r="A2156" s="69" t="s">
        <v>7968</v>
      </c>
      <c r="B2156" s="69" t="s">
        <v>7968</v>
      </c>
      <c r="C2156" s="70"/>
      <c r="D2156" s="71"/>
      <c r="E2156" s="72"/>
      <c r="F2156" s="73"/>
      <c r="G2156" s="70"/>
      <c r="H2156" s="74"/>
      <c r="I2156" s="75"/>
      <c r="J2156" s="75"/>
      <c r="K2156" s="36"/>
      <c r="L2156" s="82"/>
      <c r="M2156" s="82"/>
      <c r="N2156" s="77"/>
      <c r="O2156" s="84" t="s">
        <v>179</v>
      </c>
      <c r="P2156" s="86">
        <v>42759.032013888886</v>
      </c>
      <c r="Q2156" s="84" t="s">
        <v>9919</v>
      </c>
      <c r="R2156" s="87" t="s">
        <v>10632</v>
      </c>
      <c r="S2156" s="84" t="s">
        <v>1227</v>
      </c>
      <c r="T2156" s="84" t="s">
        <v>10916</v>
      </c>
      <c r="U2156" s="86">
        <v>42759.032013888886</v>
      </c>
      <c r="V2156" s="87" t="s">
        <v>12807</v>
      </c>
      <c r="W2156" s="84"/>
      <c r="X2156" s="84"/>
      <c r="Y2156" s="88" t="s">
        <v>14896</v>
      </c>
      <c r="Z2156" s="84"/>
      <c r="AA2156" s="84" t="b">
        <v>0</v>
      </c>
      <c r="AB2156" s="84">
        <v>1</v>
      </c>
      <c r="AC2156" s="88" t="s">
        <v>2133</v>
      </c>
      <c r="AD2156" s="84" t="b">
        <v>1</v>
      </c>
      <c r="AE2156" s="84" t="s">
        <v>2140</v>
      </c>
      <c r="AF2156" s="84"/>
      <c r="AG2156" s="88" t="s">
        <v>15994</v>
      </c>
      <c r="AH2156" s="84" t="b">
        <v>0</v>
      </c>
      <c r="AI2156" s="84">
        <v>0</v>
      </c>
      <c r="AJ2156" s="88" t="s">
        <v>2133</v>
      </c>
      <c r="AK2156" s="84" t="s">
        <v>2342</v>
      </c>
      <c r="AL2156" s="84" t="b">
        <v>0</v>
      </c>
      <c r="AM2156" s="88" t="s">
        <v>14896</v>
      </c>
      <c r="AN2156" s="84">
        <v>0</v>
      </c>
      <c r="AO2156" s="84">
        <v>0</v>
      </c>
      <c r="AP2156" s="84" t="s">
        <v>16305</v>
      </c>
      <c r="AQ2156" s="84" t="s">
        <v>16330</v>
      </c>
      <c r="AR2156" s="84" t="s">
        <v>16336</v>
      </c>
      <c r="AS2156" s="84" t="s">
        <v>16367</v>
      </c>
      <c r="AT2156" s="84" t="s">
        <v>16425</v>
      </c>
      <c r="AU2156" s="84" t="s">
        <v>16480</v>
      </c>
      <c r="AV2156" s="84" t="s">
        <v>2372</v>
      </c>
      <c r="AW2156" s="87" t="s">
        <v>16539</v>
      </c>
    </row>
    <row r="2157" spans="1:49" x14ac:dyDescent="0.25">
      <c r="A2157" s="69" t="s">
        <v>7969</v>
      </c>
      <c r="B2157" s="69" t="s">
        <v>7969</v>
      </c>
      <c r="C2157" s="70"/>
      <c r="D2157" s="71"/>
      <c r="E2157" s="72"/>
      <c r="F2157" s="73"/>
      <c r="G2157" s="70"/>
      <c r="H2157" s="74"/>
      <c r="I2157" s="75"/>
      <c r="J2157" s="75"/>
      <c r="K2157" s="36"/>
      <c r="L2157" s="82"/>
      <c r="M2157" s="82"/>
      <c r="N2157" s="77"/>
      <c r="O2157" s="84" t="s">
        <v>179</v>
      </c>
      <c r="P2157" s="86">
        <v>42759.01829861111</v>
      </c>
      <c r="Q2157" s="84" t="s">
        <v>9920</v>
      </c>
      <c r="R2157" s="84"/>
      <c r="S2157" s="84"/>
      <c r="T2157" s="84" t="s">
        <v>11309</v>
      </c>
      <c r="U2157" s="86">
        <v>42759.01829861111</v>
      </c>
      <c r="V2157" s="87" t="s">
        <v>12808</v>
      </c>
      <c r="W2157" s="84"/>
      <c r="X2157" s="84"/>
      <c r="Y2157" s="88" t="s">
        <v>14897</v>
      </c>
      <c r="Z2157" s="84"/>
      <c r="AA2157" s="84" t="b">
        <v>0</v>
      </c>
      <c r="AB2157" s="84">
        <v>2</v>
      </c>
      <c r="AC2157" s="88" t="s">
        <v>2133</v>
      </c>
      <c r="AD2157" s="84" t="b">
        <v>0</v>
      </c>
      <c r="AE2157" s="84" t="s">
        <v>2140</v>
      </c>
      <c r="AF2157" s="84"/>
      <c r="AG2157" s="88" t="s">
        <v>2133</v>
      </c>
      <c r="AH2157" s="84" t="b">
        <v>0</v>
      </c>
      <c r="AI2157" s="84">
        <v>0</v>
      </c>
      <c r="AJ2157" s="88" t="s">
        <v>2133</v>
      </c>
      <c r="AK2157" s="84" t="s">
        <v>2340</v>
      </c>
      <c r="AL2157" s="84" t="b">
        <v>0</v>
      </c>
      <c r="AM2157" s="88" t="s">
        <v>14897</v>
      </c>
      <c r="AN2157" s="84">
        <v>0</v>
      </c>
      <c r="AO2157" s="84">
        <v>0</v>
      </c>
      <c r="AP2157" s="84"/>
      <c r="AQ2157" s="84"/>
      <c r="AR2157" s="84"/>
      <c r="AS2157" s="84"/>
      <c r="AT2157" s="84"/>
      <c r="AU2157" s="84"/>
      <c r="AV2157" s="84"/>
      <c r="AW2157" s="84"/>
    </row>
    <row r="2158" spans="1:49" x14ac:dyDescent="0.25">
      <c r="A2158" s="69" t="s">
        <v>7969</v>
      </c>
      <c r="B2158" s="69" t="s">
        <v>7969</v>
      </c>
      <c r="C2158" s="70"/>
      <c r="D2158" s="71"/>
      <c r="E2158" s="72"/>
      <c r="F2158" s="73"/>
      <c r="G2158" s="70"/>
      <c r="H2158" s="74"/>
      <c r="I2158" s="75"/>
      <c r="J2158" s="75"/>
      <c r="K2158" s="36"/>
      <c r="L2158" s="82"/>
      <c r="M2158" s="82"/>
      <c r="N2158" s="77"/>
      <c r="O2158" s="84" t="s">
        <v>179</v>
      </c>
      <c r="P2158" s="86">
        <v>42759.031793981485</v>
      </c>
      <c r="Q2158" s="84" t="s">
        <v>9921</v>
      </c>
      <c r="R2158" s="84"/>
      <c r="S2158" s="84"/>
      <c r="T2158" s="84" t="s">
        <v>10940</v>
      </c>
      <c r="U2158" s="86">
        <v>42759.031793981485</v>
      </c>
      <c r="V2158" s="87" t="s">
        <v>12809</v>
      </c>
      <c r="W2158" s="84"/>
      <c r="X2158" s="84"/>
      <c r="Y2158" s="88" t="s">
        <v>14898</v>
      </c>
      <c r="Z2158" s="84"/>
      <c r="AA2158" s="84" t="b">
        <v>0</v>
      </c>
      <c r="AB2158" s="84">
        <v>1</v>
      </c>
      <c r="AC2158" s="88" t="s">
        <v>2133</v>
      </c>
      <c r="AD2158" s="84" t="b">
        <v>0</v>
      </c>
      <c r="AE2158" s="84" t="s">
        <v>2140</v>
      </c>
      <c r="AF2158" s="84"/>
      <c r="AG2158" s="88" t="s">
        <v>2133</v>
      </c>
      <c r="AH2158" s="84" t="b">
        <v>0</v>
      </c>
      <c r="AI2158" s="84">
        <v>1</v>
      </c>
      <c r="AJ2158" s="88" t="s">
        <v>2133</v>
      </c>
      <c r="AK2158" s="84" t="s">
        <v>2340</v>
      </c>
      <c r="AL2158" s="84" t="b">
        <v>0</v>
      </c>
      <c r="AM2158" s="88" t="s">
        <v>14898</v>
      </c>
      <c r="AN2158" s="84">
        <v>0</v>
      </c>
      <c r="AO2158" s="84">
        <v>0</v>
      </c>
      <c r="AP2158" s="84"/>
      <c r="AQ2158" s="84"/>
      <c r="AR2158" s="84"/>
      <c r="AS2158" s="84"/>
      <c r="AT2158" s="84"/>
      <c r="AU2158" s="84"/>
      <c r="AV2158" s="84"/>
      <c r="AW2158" s="84"/>
    </row>
    <row r="2159" spans="1:49" x14ac:dyDescent="0.25">
      <c r="A2159" s="69" t="s">
        <v>7970</v>
      </c>
      <c r="B2159" s="69" t="s">
        <v>7969</v>
      </c>
      <c r="C2159" s="70"/>
      <c r="D2159" s="71"/>
      <c r="E2159" s="72"/>
      <c r="F2159" s="73"/>
      <c r="G2159" s="70"/>
      <c r="H2159" s="74"/>
      <c r="I2159" s="75"/>
      <c r="J2159" s="75"/>
      <c r="K2159" s="36"/>
      <c r="L2159" s="82"/>
      <c r="M2159" s="82"/>
      <c r="N2159" s="77"/>
      <c r="O2159" s="84" t="s">
        <v>825</v>
      </c>
      <c r="P2159" s="86">
        <v>42759.032025462962</v>
      </c>
      <c r="Q2159" s="84" t="s">
        <v>9922</v>
      </c>
      <c r="R2159" s="84"/>
      <c r="S2159" s="84"/>
      <c r="T2159" s="84" t="s">
        <v>10940</v>
      </c>
      <c r="U2159" s="86">
        <v>42759.032025462962</v>
      </c>
      <c r="V2159" s="87" t="s">
        <v>12810</v>
      </c>
      <c r="W2159" s="84"/>
      <c r="X2159" s="84"/>
      <c r="Y2159" s="88" t="s">
        <v>14899</v>
      </c>
      <c r="Z2159" s="84"/>
      <c r="AA2159" s="84" t="b">
        <v>0</v>
      </c>
      <c r="AB2159" s="84">
        <v>0</v>
      </c>
      <c r="AC2159" s="88" t="s">
        <v>2133</v>
      </c>
      <c r="AD2159" s="84" t="b">
        <v>0</v>
      </c>
      <c r="AE2159" s="84" t="s">
        <v>2140</v>
      </c>
      <c r="AF2159" s="84"/>
      <c r="AG2159" s="88" t="s">
        <v>2133</v>
      </c>
      <c r="AH2159" s="84" t="b">
        <v>0</v>
      </c>
      <c r="AI2159" s="84">
        <v>1</v>
      </c>
      <c r="AJ2159" s="88" t="s">
        <v>14898</v>
      </c>
      <c r="AK2159" s="84" t="s">
        <v>2342</v>
      </c>
      <c r="AL2159" s="84" t="b">
        <v>0</v>
      </c>
      <c r="AM2159" s="88" t="s">
        <v>14898</v>
      </c>
      <c r="AN2159" s="84">
        <v>0</v>
      </c>
      <c r="AO2159" s="84">
        <v>0</v>
      </c>
      <c r="AP2159" s="84"/>
      <c r="AQ2159" s="84"/>
      <c r="AR2159" s="84"/>
      <c r="AS2159" s="84"/>
      <c r="AT2159" s="84"/>
      <c r="AU2159" s="84"/>
      <c r="AV2159" s="84"/>
      <c r="AW2159" s="84"/>
    </row>
    <row r="2160" spans="1:49" x14ac:dyDescent="0.25">
      <c r="A2160" s="69" t="s">
        <v>7971</v>
      </c>
      <c r="B2160" s="69" t="s">
        <v>8684</v>
      </c>
      <c r="C2160" s="70"/>
      <c r="D2160" s="71"/>
      <c r="E2160" s="72"/>
      <c r="F2160" s="73"/>
      <c r="G2160" s="70"/>
      <c r="H2160" s="74"/>
      <c r="I2160" s="75"/>
      <c r="J2160" s="75"/>
      <c r="K2160" s="36"/>
      <c r="L2160" s="82"/>
      <c r="M2160" s="82"/>
      <c r="N2160" s="77"/>
      <c r="O2160" s="84" t="s">
        <v>825</v>
      </c>
      <c r="P2160" s="86">
        <v>42759.032951388886</v>
      </c>
      <c r="Q2160" s="84" t="s">
        <v>9151</v>
      </c>
      <c r="R2160" s="84"/>
      <c r="S2160" s="84"/>
      <c r="T2160" s="84" t="s">
        <v>10923</v>
      </c>
      <c r="U2160" s="86">
        <v>42759.032951388886</v>
      </c>
      <c r="V2160" s="87" t="s">
        <v>12811</v>
      </c>
      <c r="W2160" s="84"/>
      <c r="X2160" s="84"/>
      <c r="Y2160" s="88" t="s">
        <v>14900</v>
      </c>
      <c r="Z2160" s="84"/>
      <c r="AA2160" s="84" t="b">
        <v>0</v>
      </c>
      <c r="AB2160" s="84">
        <v>0</v>
      </c>
      <c r="AC2160" s="88" t="s">
        <v>2133</v>
      </c>
      <c r="AD2160" s="84" t="b">
        <v>0</v>
      </c>
      <c r="AE2160" s="84" t="s">
        <v>2140</v>
      </c>
      <c r="AF2160" s="84"/>
      <c r="AG2160" s="88" t="s">
        <v>2133</v>
      </c>
      <c r="AH2160" s="84" t="b">
        <v>0</v>
      </c>
      <c r="AI2160" s="84">
        <v>1647</v>
      </c>
      <c r="AJ2160" s="88" t="s">
        <v>16065</v>
      </c>
      <c r="AK2160" s="84" t="s">
        <v>2343</v>
      </c>
      <c r="AL2160" s="84" t="b">
        <v>0</v>
      </c>
      <c r="AM2160" s="88" t="s">
        <v>16065</v>
      </c>
      <c r="AN2160" s="84">
        <v>0</v>
      </c>
      <c r="AO2160" s="84">
        <v>0</v>
      </c>
      <c r="AP2160" s="84"/>
      <c r="AQ2160" s="84"/>
      <c r="AR2160" s="84"/>
      <c r="AS2160" s="84"/>
      <c r="AT2160" s="84"/>
      <c r="AU2160" s="84"/>
      <c r="AV2160" s="84"/>
      <c r="AW2160" s="84"/>
    </row>
    <row r="2161" spans="1:49" x14ac:dyDescent="0.25">
      <c r="A2161" s="69" t="s">
        <v>7971</v>
      </c>
      <c r="B2161" s="69" t="s">
        <v>8685</v>
      </c>
      <c r="C2161" s="70"/>
      <c r="D2161" s="71"/>
      <c r="E2161" s="72"/>
      <c r="F2161" s="73"/>
      <c r="G2161" s="70"/>
      <c r="H2161" s="74"/>
      <c r="I2161" s="75"/>
      <c r="J2161" s="75"/>
      <c r="K2161" s="36"/>
      <c r="L2161" s="82"/>
      <c r="M2161" s="82"/>
      <c r="N2161" s="77"/>
      <c r="O2161" s="84" t="s">
        <v>825</v>
      </c>
      <c r="P2161" s="86">
        <v>42759.032951388886</v>
      </c>
      <c r="Q2161" s="84" t="s">
        <v>9151</v>
      </c>
      <c r="R2161" s="84"/>
      <c r="S2161" s="84"/>
      <c r="T2161" s="84" t="s">
        <v>10923</v>
      </c>
      <c r="U2161" s="86">
        <v>42759.032951388886</v>
      </c>
      <c r="V2161" s="87" t="s">
        <v>12811</v>
      </c>
      <c r="W2161" s="84"/>
      <c r="X2161" s="84"/>
      <c r="Y2161" s="88" t="s">
        <v>14900</v>
      </c>
      <c r="Z2161" s="84"/>
      <c r="AA2161" s="84" t="b">
        <v>0</v>
      </c>
      <c r="AB2161" s="84">
        <v>0</v>
      </c>
      <c r="AC2161" s="88" t="s">
        <v>2133</v>
      </c>
      <c r="AD2161" s="84" t="b">
        <v>0</v>
      </c>
      <c r="AE2161" s="84" t="s">
        <v>2140</v>
      </c>
      <c r="AF2161" s="84"/>
      <c r="AG2161" s="88" t="s">
        <v>2133</v>
      </c>
      <c r="AH2161" s="84" t="b">
        <v>0</v>
      </c>
      <c r="AI2161" s="84">
        <v>1647</v>
      </c>
      <c r="AJ2161" s="88" t="s">
        <v>16065</v>
      </c>
      <c r="AK2161" s="84" t="s">
        <v>2343</v>
      </c>
      <c r="AL2161" s="84" t="b">
        <v>0</v>
      </c>
      <c r="AM2161" s="88" t="s">
        <v>16065</v>
      </c>
      <c r="AN2161" s="84">
        <v>0</v>
      </c>
      <c r="AO2161" s="84">
        <v>0</v>
      </c>
      <c r="AP2161" s="84"/>
      <c r="AQ2161" s="84"/>
      <c r="AR2161" s="84"/>
      <c r="AS2161" s="84"/>
      <c r="AT2161" s="84"/>
      <c r="AU2161" s="84"/>
      <c r="AV2161" s="84"/>
      <c r="AW2161" s="84"/>
    </row>
    <row r="2162" spans="1:49" x14ac:dyDescent="0.25">
      <c r="A2162" s="69" t="s">
        <v>7972</v>
      </c>
      <c r="B2162" s="69" t="s">
        <v>8684</v>
      </c>
      <c r="C2162" s="70"/>
      <c r="D2162" s="71"/>
      <c r="E2162" s="72"/>
      <c r="F2162" s="73"/>
      <c r="G2162" s="70"/>
      <c r="H2162" s="74"/>
      <c r="I2162" s="75"/>
      <c r="J2162" s="75"/>
      <c r="K2162" s="36"/>
      <c r="L2162" s="82"/>
      <c r="M2162" s="82"/>
      <c r="N2162" s="77"/>
      <c r="O2162" s="84" t="s">
        <v>825</v>
      </c>
      <c r="P2162" s="86">
        <v>42759.033506944441</v>
      </c>
      <c r="Q2162" s="84" t="s">
        <v>9151</v>
      </c>
      <c r="R2162" s="84"/>
      <c r="S2162" s="84"/>
      <c r="T2162" s="84" t="s">
        <v>10923</v>
      </c>
      <c r="U2162" s="86">
        <v>42759.033506944441</v>
      </c>
      <c r="V2162" s="87" t="s">
        <v>12812</v>
      </c>
      <c r="W2162" s="84"/>
      <c r="X2162" s="84"/>
      <c r="Y2162" s="88" t="s">
        <v>14901</v>
      </c>
      <c r="Z2162" s="84"/>
      <c r="AA2162" s="84" t="b">
        <v>0</v>
      </c>
      <c r="AB2162" s="84">
        <v>0</v>
      </c>
      <c r="AC2162" s="88" t="s">
        <v>2133</v>
      </c>
      <c r="AD2162" s="84" t="b">
        <v>0</v>
      </c>
      <c r="AE2162" s="84" t="s">
        <v>2140</v>
      </c>
      <c r="AF2162" s="84"/>
      <c r="AG2162" s="88" t="s">
        <v>2133</v>
      </c>
      <c r="AH2162" s="84" t="b">
        <v>0</v>
      </c>
      <c r="AI2162" s="84">
        <v>1647</v>
      </c>
      <c r="AJ2162" s="88" t="s">
        <v>16065</v>
      </c>
      <c r="AK2162" s="84" t="s">
        <v>2342</v>
      </c>
      <c r="AL2162" s="84" t="b">
        <v>0</v>
      </c>
      <c r="AM2162" s="88" t="s">
        <v>16065</v>
      </c>
      <c r="AN2162" s="84">
        <v>0</v>
      </c>
      <c r="AO2162" s="84">
        <v>0</v>
      </c>
      <c r="AP2162" s="84"/>
      <c r="AQ2162" s="84"/>
      <c r="AR2162" s="84"/>
      <c r="AS2162" s="84"/>
      <c r="AT2162" s="84"/>
      <c r="AU2162" s="84"/>
      <c r="AV2162" s="84"/>
      <c r="AW2162" s="84"/>
    </row>
    <row r="2163" spans="1:49" x14ac:dyDescent="0.25">
      <c r="A2163" s="69" t="s">
        <v>7972</v>
      </c>
      <c r="B2163" s="69" t="s">
        <v>8685</v>
      </c>
      <c r="C2163" s="70"/>
      <c r="D2163" s="71"/>
      <c r="E2163" s="72"/>
      <c r="F2163" s="73"/>
      <c r="G2163" s="70"/>
      <c r="H2163" s="74"/>
      <c r="I2163" s="75"/>
      <c r="J2163" s="75"/>
      <c r="K2163" s="36"/>
      <c r="L2163" s="82"/>
      <c r="M2163" s="82"/>
      <c r="N2163" s="77"/>
      <c r="O2163" s="84" t="s">
        <v>825</v>
      </c>
      <c r="P2163" s="86">
        <v>42759.033506944441</v>
      </c>
      <c r="Q2163" s="84" t="s">
        <v>9151</v>
      </c>
      <c r="R2163" s="84"/>
      <c r="S2163" s="84"/>
      <c r="T2163" s="84" t="s">
        <v>10923</v>
      </c>
      <c r="U2163" s="86">
        <v>42759.033506944441</v>
      </c>
      <c r="V2163" s="87" t="s">
        <v>12812</v>
      </c>
      <c r="W2163" s="84"/>
      <c r="X2163" s="84"/>
      <c r="Y2163" s="88" t="s">
        <v>14901</v>
      </c>
      <c r="Z2163" s="84"/>
      <c r="AA2163" s="84" t="b">
        <v>0</v>
      </c>
      <c r="AB2163" s="84">
        <v>0</v>
      </c>
      <c r="AC2163" s="88" t="s">
        <v>2133</v>
      </c>
      <c r="AD2163" s="84" t="b">
        <v>0</v>
      </c>
      <c r="AE2163" s="84" t="s">
        <v>2140</v>
      </c>
      <c r="AF2163" s="84"/>
      <c r="AG2163" s="88" t="s">
        <v>2133</v>
      </c>
      <c r="AH2163" s="84" t="b">
        <v>0</v>
      </c>
      <c r="AI2163" s="84">
        <v>1647</v>
      </c>
      <c r="AJ2163" s="88" t="s">
        <v>16065</v>
      </c>
      <c r="AK2163" s="84" t="s">
        <v>2342</v>
      </c>
      <c r="AL2163" s="84" t="b">
        <v>0</v>
      </c>
      <c r="AM2163" s="88" t="s">
        <v>16065</v>
      </c>
      <c r="AN2163" s="84">
        <v>0</v>
      </c>
      <c r="AO2163" s="84">
        <v>0</v>
      </c>
      <c r="AP2163" s="84"/>
      <c r="AQ2163" s="84"/>
      <c r="AR2163" s="84"/>
      <c r="AS2163" s="84"/>
      <c r="AT2163" s="84"/>
      <c r="AU2163" s="84"/>
      <c r="AV2163" s="84"/>
      <c r="AW2163" s="84"/>
    </row>
    <row r="2164" spans="1:49" x14ac:dyDescent="0.25">
      <c r="A2164" s="69" t="s">
        <v>7973</v>
      </c>
      <c r="B2164" s="69" t="s">
        <v>7973</v>
      </c>
      <c r="C2164" s="70"/>
      <c r="D2164" s="71"/>
      <c r="E2164" s="72"/>
      <c r="F2164" s="73"/>
      <c r="G2164" s="70"/>
      <c r="H2164" s="74"/>
      <c r="I2164" s="75"/>
      <c r="J2164" s="75"/>
      <c r="K2164" s="36"/>
      <c r="L2164" s="82"/>
      <c r="M2164" s="82"/>
      <c r="N2164" s="77"/>
      <c r="O2164" s="84" t="s">
        <v>179</v>
      </c>
      <c r="P2164" s="86">
        <v>42759.03402777778</v>
      </c>
      <c r="Q2164" s="84" t="s">
        <v>9923</v>
      </c>
      <c r="R2164" s="87" t="s">
        <v>10642</v>
      </c>
      <c r="S2164" s="84" t="s">
        <v>10887</v>
      </c>
      <c r="T2164" s="84" t="s">
        <v>10916</v>
      </c>
      <c r="U2164" s="86">
        <v>42759.03402777778</v>
      </c>
      <c r="V2164" s="87" t="s">
        <v>12813</v>
      </c>
      <c r="W2164" s="84"/>
      <c r="X2164" s="84"/>
      <c r="Y2164" s="88" t="s">
        <v>14902</v>
      </c>
      <c r="Z2164" s="84"/>
      <c r="AA2164" s="84" t="b">
        <v>0</v>
      </c>
      <c r="AB2164" s="84">
        <v>1</v>
      </c>
      <c r="AC2164" s="88" t="s">
        <v>2133</v>
      </c>
      <c r="AD2164" s="84" t="b">
        <v>0</v>
      </c>
      <c r="AE2164" s="84" t="s">
        <v>2140</v>
      </c>
      <c r="AF2164" s="84"/>
      <c r="AG2164" s="88" t="s">
        <v>2133</v>
      </c>
      <c r="AH2164" s="84" t="b">
        <v>0</v>
      </c>
      <c r="AI2164" s="84">
        <v>0</v>
      </c>
      <c r="AJ2164" s="88" t="s">
        <v>2133</v>
      </c>
      <c r="AK2164" s="84" t="s">
        <v>2342</v>
      </c>
      <c r="AL2164" s="84" t="b">
        <v>0</v>
      </c>
      <c r="AM2164" s="88" t="s">
        <v>14902</v>
      </c>
      <c r="AN2164" s="84">
        <v>0</v>
      </c>
      <c r="AO2164" s="84">
        <v>0</v>
      </c>
      <c r="AP2164" s="84"/>
      <c r="AQ2164" s="84"/>
      <c r="AR2164" s="84"/>
      <c r="AS2164" s="84"/>
      <c r="AT2164" s="84"/>
      <c r="AU2164" s="84"/>
      <c r="AV2164" s="84"/>
      <c r="AW2164" s="84"/>
    </row>
    <row r="2165" spans="1:49" x14ac:dyDescent="0.25">
      <c r="A2165" s="69" t="s">
        <v>7974</v>
      </c>
      <c r="B2165" s="69" t="s">
        <v>7974</v>
      </c>
      <c r="C2165" s="70"/>
      <c r="D2165" s="71"/>
      <c r="E2165" s="72"/>
      <c r="F2165" s="73"/>
      <c r="G2165" s="70"/>
      <c r="H2165" s="74"/>
      <c r="I2165" s="75"/>
      <c r="J2165" s="75"/>
      <c r="K2165" s="36"/>
      <c r="L2165" s="82"/>
      <c r="M2165" s="82"/>
      <c r="N2165" s="77"/>
      <c r="O2165" s="84" t="s">
        <v>179</v>
      </c>
      <c r="P2165" s="86">
        <v>42759.034212962964</v>
      </c>
      <c r="Q2165" s="84" t="s">
        <v>9924</v>
      </c>
      <c r="R2165" s="84"/>
      <c r="S2165" s="84"/>
      <c r="T2165" s="84" t="s">
        <v>11310</v>
      </c>
      <c r="U2165" s="86">
        <v>42759.034212962964</v>
      </c>
      <c r="V2165" s="87" t="s">
        <v>12814</v>
      </c>
      <c r="W2165" s="84"/>
      <c r="X2165" s="84"/>
      <c r="Y2165" s="88" t="s">
        <v>14903</v>
      </c>
      <c r="Z2165" s="84"/>
      <c r="AA2165" s="84" t="b">
        <v>0</v>
      </c>
      <c r="AB2165" s="84">
        <v>0</v>
      </c>
      <c r="AC2165" s="88" t="s">
        <v>2133</v>
      </c>
      <c r="AD2165" s="84" t="b">
        <v>0</v>
      </c>
      <c r="AE2165" s="84" t="s">
        <v>2140</v>
      </c>
      <c r="AF2165" s="84"/>
      <c r="AG2165" s="88" t="s">
        <v>2133</v>
      </c>
      <c r="AH2165" s="84" t="b">
        <v>0</v>
      </c>
      <c r="AI2165" s="84">
        <v>0</v>
      </c>
      <c r="AJ2165" s="88" t="s">
        <v>2133</v>
      </c>
      <c r="AK2165" s="84" t="s">
        <v>2343</v>
      </c>
      <c r="AL2165" s="84" t="b">
        <v>0</v>
      </c>
      <c r="AM2165" s="88" t="s">
        <v>14903</v>
      </c>
      <c r="AN2165" s="84">
        <v>0</v>
      </c>
      <c r="AO2165" s="84">
        <v>0</v>
      </c>
      <c r="AP2165" s="84"/>
      <c r="AQ2165" s="84"/>
      <c r="AR2165" s="84"/>
      <c r="AS2165" s="84"/>
      <c r="AT2165" s="84"/>
      <c r="AU2165" s="84"/>
      <c r="AV2165" s="84"/>
      <c r="AW2165" s="84"/>
    </row>
    <row r="2166" spans="1:49" x14ac:dyDescent="0.25">
      <c r="A2166" s="69" t="s">
        <v>7975</v>
      </c>
      <c r="B2166" s="69" t="s">
        <v>9012</v>
      </c>
      <c r="C2166" s="70"/>
      <c r="D2166" s="71"/>
      <c r="E2166" s="72"/>
      <c r="F2166" s="73"/>
      <c r="G2166" s="70"/>
      <c r="H2166" s="74"/>
      <c r="I2166" s="75"/>
      <c r="J2166" s="75"/>
      <c r="K2166" s="36"/>
      <c r="L2166" s="82"/>
      <c r="M2166" s="82"/>
      <c r="N2166" s="77"/>
      <c r="O2166" s="84" t="s">
        <v>825</v>
      </c>
      <c r="P2166" s="86">
        <v>42759.034826388888</v>
      </c>
      <c r="Q2166" s="84" t="s">
        <v>9925</v>
      </c>
      <c r="R2166" s="84"/>
      <c r="S2166" s="84"/>
      <c r="T2166" s="84" t="s">
        <v>10916</v>
      </c>
      <c r="U2166" s="86">
        <v>42759.034826388888</v>
      </c>
      <c r="V2166" s="87" t="s">
        <v>12815</v>
      </c>
      <c r="W2166" s="84"/>
      <c r="X2166" s="84"/>
      <c r="Y2166" s="88" t="s">
        <v>14904</v>
      </c>
      <c r="Z2166" s="84"/>
      <c r="AA2166" s="84" t="b">
        <v>0</v>
      </c>
      <c r="AB2166" s="84">
        <v>0</v>
      </c>
      <c r="AC2166" s="88" t="s">
        <v>2133</v>
      </c>
      <c r="AD2166" s="84" t="b">
        <v>0</v>
      </c>
      <c r="AE2166" s="84" t="s">
        <v>2140</v>
      </c>
      <c r="AF2166" s="84"/>
      <c r="AG2166" s="88" t="s">
        <v>2133</v>
      </c>
      <c r="AH2166" s="84" t="b">
        <v>0</v>
      </c>
      <c r="AI2166" s="84">
        <v>417</v>
      </c>
      <c r="AJ2166" s="88" t="s">
        <v>16214</v>
      </c>
      <c r="AK2166" s="84" t="s">
        <v>2343</v>
      </c>
      <c r="AL2166" s="84" t="b">
        <v>0</v>
      </c>
      <c r="AM2166" s="88" t="s">
        <v>16214</v>
      </c>
      <c r="AN2166" s="84">
        <v>0</v>
      </c>
      <c r="AO2166" s="84">
        <v>0</v>
      </c>
      <c r="AP2166" s="84"/>
      <c r="AQ2166" s="84"/>
      <c r="AR2166" s="84"/>
      <c r="AS2166" s="84"/>
      <c r="AT2166" s="84"/>
      <c r="AU2166" s="84"/>
      <c r="AV2166" s="84"/>
      <c r="AW2166" s="84"/>
    </row>
    <row r="2167" spans="1:49" x14ac:dyDescent="0.25">
      <c r="A2167" s="69" t="s">
        <v>7976</v>
      </c>
      <c r="B2167" s="69" t="s">
        <v>601</v>
      </c>
      <c r="C2167" s="70"/>
      <c r="D2167" s="71"/>
      <c r="E2167" s="72"/>
      <c r="F2167" s="73"/>
      <c r="G2167" s="70"/>
      <c r="H2167" s="74"/>
      <c r="I2167" s="75"/>
      <c r="J2167" s="75"/>
      <c r="K2167" s="36"/>
      <c r="L2167" s="82"/>
      <c r="M2167" s="82"/>
      <c r="N2167" s="77"/>
      <c r="O2167" s="84" t="s">
        <v>825</v>
      </c>
      <c r="P2167" s="86">
        <v>42759.03497685185</v>
      </c>
      <c r="Q2167" s="84" t="s">
        <v>9219</v>
      </c>
      <c r="R2167" s="84"/>
      <c r="S2167" s="84"/>
      <c r="T2167" s="84" t="s">
        <v>10958</v>
      </c>
      <c r="U2167" s="86">
        <v>42759.03497685185</v>
      </c>
      <c r="V2167" s="87" t="s">
        <v>12816</v>
      </c>
      <c r="W2167" s="84"/>
      <c r="X2167" s="84"/>
      <c r="Y2167" s="88" t="s">
        <v>14905</v>
      </c>
      <c r="Z2167" s="84"/>
      <c r="AA2167" s="84" t="b">
        <v>0</v>
      </c>
      <c r="AB2167" s="84">
        <v>0</v>
      </c>
      <c r="AC2167" s="88" t="s">
        <v>2133</v>
      </c>
      <c r="AD2167" s="84" t="b">
        <v>0</v>
      </c>
      <c r="AE2167" s="84" t="s">
        <v>2140</v>
      </c>
      <c r="AF2167" s="84"/>
      <c r="AG2167" s="88" t="s">
        <v>2133</v>
      </c>
      <c r="AH2167" s="84" t="b">
        <v>0</v>
      </c>
      <c r="AI2167" s="84">
        <v>145</v>
      </c>
      <c r="AJ2167" s="88" t="s">
        <v>16086</v>
      </c>
      <c r="AK2167" s="84" t="s">
        <v>2342</v>
      </c>
      <c r="AL2167" s="84" t="b">
        <v>0</v>
      </c>
      <c r="AM2167" s="88" t="s">
        <v>16086</v>
      </c>
      <c r="AN2167" s="84">
        <v>0</v>
      </c>
      <c r="AO2167" s="84">
        <v>0</v>
      </c>
      <c r="AP2167" s="84"/>
      <c r="AQ2167" s="84"/>
      <c r="AR2167" s="84"/>
      <c r="AS2167" s="84"/>
      <c r="AT2167" s="84"/>
      <c r="AU2167" s="84"/>
      <c r="AV2167" s="84"/>
      <c r="AW2167" s="84"/>
    </row>
    <row r="2168" spans="1:49" x14ac:dyDescent="0.25">
      <c r="A2168" s="69" t="s">
        <v>7976</v>
      </c>
      <c r="B2168" s="69" t="s">
        <v>8742</v>
      </c>
      <c r="C2168" s="70"/>
      <c r="D2168" s="71"/>
      <c r="E2168" s="72"/>
      <c r="F2168" s="73"/>
      <c r="G2168" s="70"/>
      <c r="H2168" s="74"/>
      <c r="I2168" s="75"/>
      <c r="J2168" s="75"/>
      <c r="K2168" s="36"/>
      <c r="L2168" s="82"/>
      <c r="M2168" s="82"/>
      <c r="N2168" s="77"/>
      <c r="O2168" s="84" t="s">
        <v>825</v>
      </c>
      <c r="P2168" s="86">
        <v>42759.03497685185</v>
      </c>
      <c r="Q2168" s="84" t="s">
        <v>9219</v>
      </c>
      <c r="R2168" s="84"/>
      <c r="S2168" s="84"/>
      <c r="T2168" s="84" t="s">
        <v>10958</v>
      </c>
      <c r="U2168" s="86">
        <v>42759.03497685185</v>
      </c>
      <c r="V2168" s="87" t="s">
        <v>12816</v>
      </c>
      <c r="W2168" s="84"/>
      <c r="X2168" s="84"/>
      <c r="Y2168" s="88" t="s">
        <v>14905</v>
      </c>
      <c r="Z2168" s="84"/>
      <c r="AA2168" s="84" t="b">
        <v>0</v>
      </c>
      <c r="AB2168" s="84">
        <v>0</v>
      </c>
      <c r="AC2168" s="88" t="s">
        <v>2133</v>
      </c>
      <c r="AD2168" s="84" t="b">
        <v>0</v>
      </c>
      <c r="AE2168" s="84" t="s">
        <v>2140</v>
      </c>
      <c r="AF2168" s="84"/>
      <c r="AG2168" s="88" t="s">
        <v>2133</v>
      </c>
      <c r="AH2168" s="84" t="b">
        <v>0</v>
      </c>
      <c r="AI2168" s="84">
        <v>145</v>
      </c>
      <c r="AJ2168" s="88" t="s">
        <v>16086</v>
      </c>
      <c r="AK2168" s="84" t="s">
        <v>2342</v>
      </c>
      <c r="AL2168" s="84" t="b">
        <v>0</v>
      </c>
      <c r="AM2168" s="88" t="s">
        <v>16086</v>
      </c>
      <c r="AN2168" s="84">
        <v>0</v>
      </c>
      <c r="AO2168" s="84">
        <v>0</v>
      </c>
      <c r="AP2168" s="84"/>
      <c r="AQ2168" s="84"/>
      <c r="AR2168" s="84"/>
      <c r="AS2168" s="84"/>
      <c r="AT2168" s="84"/>
      <c r="AU2168" s="84"/>
      <c r="AV2168" s="84"/>
      <c r="AW2168" s="84"/>
    </row>
    <row r="2169" spans="1:49" x14ac:dyDescent="0.25">
      <c r="A2169" s="69" t="s">
        <v>7977</v>
      </c>
      <c r="B2169" s="69" t="s">
        <v>7977</v>
      </c>
      <c r="C2169" s="70"/>
      <c r="D2169" s="71"/>
      <c r="E2169" s="72"/>
      <c r="F2169" s="73"/>
      <c r="G2169" s="70"/>
      <c r="H2169" s="74"/>
      <c r="I2169" s="75"/>
      <c r="J2169" s="75"/>
      <c r="K2169" s="36"/>
      <c r="L2169" s="82"/>
      <c r="M2169" s="82"/>
      <c r="N2169" s="77"/>
      <c r="O2169" s="84" t="s">
        <v>179</v>
      </c>
      <c r="P2169" s="86">
        <v>42759.035196759258</v>
      </c>
      <c r="Q2169" s="84" t="s">
        <v>9926</v>
      </c>
      <c r="R2169" s="84"/>
      <c r="S2169" s="84"/>
      <c r="T2169" s="84" t="s">
        <v>11311</v>
      </c>
      <c r="U2169" s="86">
        <v>42759.035196759258</v>
      </c>
      <c r="V2169" s="87" t="s">
        <v>12817</v>
      </c>
      <c r="W2169" s="84"/>
      <c r="X2169" s="84"/>
      <c r="Y2169" s="88" t="s">
        <v>14906</v>
      </c>
      <c r="Z2169" s="84"/>
      <c r="AA2169" s="84" t="b">
        <v>0</v>
      </c>
      <c r="AB2169" s="84">
        <v>0</v>
      </c>
      <c r="AC2169" s="88" t="s">
        <v>2133</v>
      </c>
      <c r="AD2169" s="84" t="b">
        <v>0</v>
      </c>
      <c r="AE2169" s="84" t="s">
        <v>2141</v>
      </c>
      <c r="AF2169" s="84"/>
      <c r="AG2169" s="88" t="s">
        <v>2133</v>
      </c>
      <c r="AH2169" s="84" t="b">
        <v>0</v>
      </c>
      <c r="AI2169" s="84">
        <v>0</v>
      </c>
      <c r="AJ2169" s="88" t="s">
        <v>2133</v>
      </c>
      <c r="AK2169" s="84" t="s">
        <v>2342</v>
      </c>
      <c r="AL2169" s="84" t="b">
        <v>0</v>
      </c>
      <c r="AM2169" s="88" t="s">
        <v>14906</v>
      </c>
      <c r="AN2169" s="84">
        <v>0</v>
      </c>
      <c r="AO2169" s="84">
        <v>0</v>
      </c>
      <c r="AP2169" s="84"/>
      <c r="AQ2169" s="84"/>
      <c r="AR2169" s="84"/>
      <c r="AS2169" s="84"/>
      <c r="AT2169" s="84"/>
      <c r="AU2169" s="84"/>
      <c r="AV2169" s="84"/>
      <c r="AW2169" s="84"/>
    </row>
    <row r="2170" spans="1:49" x14ac:dyDescent="0.25">
      <c r="A2170" s="69" t="s">
        <v>7978</v>
      </c>
      <c r="B2170" s="69" t="s">
        <v>7978</v>
      </c>
      <c r="C2170" s="70"/>
      <c r="D2170" s="71"/>
      <c r="E2170" s="72"/>
      <c r="F2170" s="73"/>
      <c r="G2170" s="70"/>
      <c r="H2170" s="74"/>
      <c r="I2170" s="75"/>
      <c r="J2170" s="75"/>
      <c r="K2170" s="36"/>
      <c r="L2170" s="82"/>
      <c r="M2170" s="82"/>
      <c r="N2170" s="77"/>
      <c r="O2170" s="84" t="s">
        <v>179</v>
      </c>
      <c r="P2170" s="86">
        <v>42759.035243055558</v>
      </c>
      <c r="Q2170" s="84" t="s">
        <v>9927</v>
      </c>
      <c r="R2170" s="84"/>
      <c r="S2170" s="84"/>
      <c r="T2170" s="84" t="s">
        <v>11312</v>
      </c>
      <c r="U2170" s="86">
        <v>42759.035243055558</v>
      </c>
      <c r="V2170" s="87" t="s">
        <v>12818</v>
      </c>
      <c r="W2170" s="84"/>
      <c r="X2170" s="84"/>
      <c r="Y2170" s="88" t="s">
        <v>14907</v>
      </c>
      <c r="Z2170" s="84"/>
      <c r="AA2170" s="84" t="b">
        <v>0</v>
      </c>
      <c r="AB2170" s="84">
        <v>0</v>
      </c>
      <c r="AC2170" s="88" t="s">
        <v>2133</v>
      </c>
      <c r="AD2170" s="84" t="b">
        <v>0</v>
      </c>
      <c r="AE2170" s="84" t="s">
        <v>2140</v>
      </c>
      <c r="AF2170" s="84"/>
      <c r="AG2170" s="88" t="s">
        <v>2133</v>
      </c>
      <c r="AH2170" s="84" t="b">
        <v>0</v>
      </c>
      <c r="AI2170" s="84">
        <v>0</v>
      </c>
      <c r="AJ2170" s="88" t="s">
        <v>2133</v>
      </c>
      <c r="AK2170" s="84" t="s">
        <v>2343</v>
      </c>
      <c r="AL2170" s="84" t="b">
        <v>0</v>
      </c>
      <c r="AM2170" s="88" t="s">
        <v>14907</v>
      </c>
      <c r="AN2170" s="84">
        <v>0</v>
      </c>
      <c r="AO2170" s="84">
        <v>0</v>
      </c>
      <c r="AP2170" s="84" t="s">
        <v>16306</v>
      </c>
      <c r="AQ2170" s="84" t="s">
        <v>2363</v>
      </c>
      <c r="AR2170" s="84" t="s">
        <v>2365</v>
      </c>
      <c r="AS2170" s="84" t="s">
        <v>16368</v>
      </c>
      <c r="AT2170" s="84" t="s">
        <v>16426</v>
      </c>
      <c r="AU2170" s="84" t="s">
        <v>16481</v>
      </c>
      <c r="AV2170" s="84" t="s">
        <v>2372</v>
      </c>
      <c r="AW2170" s="87" t="s">
        <v>16540</v>
      </c>
    </row>
    <row r="2171" spans="1:49" x14ac:dyDescent="0.25">
      <c r="A2171" s="69" t="s">
        <v>7979</v>
      </c>
      <c r="B2171" s="69" t="s">
        <v>8684</v>
      </c>
      <c r="C2171" s="70"/>
      <c r="D2171" s="71"/>
      <c r="E2171" s="72"/>
      <c r="F2171" s="73"/>
      <c r="G2171" s="70"/>
      <c r="H2171" s="74"/>
      <c r="I2171" s="75"/>
      <c r="J2171" s="75"/>
      <c r="K2171" s="36"/>
      <c r="L2171" s="82"/>
      <c r="M2171" s="82"/>
      <c r="N2171" s="77"/>
      <c r="O2171" s="84" t="s">
        <v>825</v>
      </c>
      <c r="P2171" s="86">
        <v>42759.03528935185</v>
      </c>
      <c r="Q2171" s="84" t="s">
        <v>9151</v>
      </c>
      <c r="R2171" s="84"/>
      <c r="S2171" s="84"/>
      <c r="T2171" s="84" t="s">
        <v>10923</v>
      </c>
      <c r="U2171" s="86">
        <v>42759.03528935185</v>
      </c>
      <c r="V2171" s="87" t="s">
        <v>12819</v>
      </c>
      <c r="W2171" s="84"/>
      <c r="X2171" s="84"/>
      <c r="Y2171" s="88" t="s">
        <v>14908</v>
      </c>
      <c r="Z2171" s="84"/>
      <c r="AA2171" s="84" t="b">
        <v>0</v>
      </c>
      <c r="AB2171" s="84">
        <v>0</v>
      </c>
      <c r="AC2171" s="88" t="s">
        <v>2133</v>
      </c>
      <c r="AD2171" s="84" t="b">
        <v>0</v>
      </c>
      <c r="AE2171" s="84" t="s">
        <v>2140</v>
      </c>
      <c r="AF2171" s="84"/>
      <c r="AG2171" s="88" t="s">
        <v>2133</v>
      </c>
      <c r="AH2171" s="84" t="b">
        <v>0</v>
      </c>
      <c r="AI2171" s="84">
        <v>1647</v>
      </c>
      <c r="AJ2171" s="88" t="s">
        <v>16065</v>
      </c>
      <c r="AK2171" s="84" t="s">
        <v>2342</v>
      </c>
      <c r="AL2171" s="84" t="b">
        <v>0</v>
      </c>
      <c r="AM2171" s="88" t="s">
        <v>16065</v>
      </c>
      <c r="AN2171" s="84">
        <v>0</v>
      </c>
      <c r="AO2171" s="84">
        <v>0</v>
      </c>
      <c r="AP2171" s="84"/>
      <c r="AQ2171" s="84"/>
      <c r="AR2171" s="84"/>
      <c r="AS2171" s="84"/>
      <c r="AT2171" s="84"/>
      <c r="AU2171" s="84"/>
      <c r="AV2171" s="84"/>
      <c r="AW2171" s="84"/>
    </row>
    <row r="2172" spans="1:49" x14ac:dyDescent="0.25">
      <c r="A2172" s="69" t="s">
        <v>7979</v>
      </c>
      <c r="B2172" s="69" t="s">
        <v>8685</v>
      </c>
      <c r="C2172" s="70"/>
      <c r="D2172" s="71"/>
      <c r="E2172" s="72"/>
      <c r="F2172" s="73"/>
      <c r="G2172" s="70"/>
      <c r="H2172" s="74"/>
      <c r="I2172" s="75"/>
      <c r="J2172" s="75"/>
      <c r="K2172" s="36"/>
      <c r="L2172" s="82"/>
      <c r="M2172" s="82"/>
      <c r="N2172" s="77"/>
      <c r="O2172" s="84" t="s">
        <v>825</v>
      </c>
      <c r="P2172" s="86">
        <v>42759.03528935185</v>
      </c>
      <c r="Q2172" s="84" t="s">
        <v>9151</v>
      </c>
      <c r="R2172" s="84"/>
      <c r="S2172" s="84"/>
      <c r="T2172" s="84" t="s">
        <v>10923</v>
      </c>
      <c r="U2172" s="86">
        <v>42759.03528935185</v>
      </c>
      <c r="V2172" s="87" t="s">
        <v>12819</v>
      </c>
      <c r="W2172" s="84"/>
      <c r="X2172" s="84"/>
      <c r="Y2172" s="88" t="s">
        <v>14908</v>
      </c>
      <c r="Z2172" s="84"/>
      <c r="AA2172" s="84" t="b">
        <v>0</v>
      </c>
      <c r="AB2172" s="84">
        <v>0</v>
      </c>
      <c r="AC2172" s="88" t="s">
        <v>2133</v>
      </c>
      <c r="AD2172" s="84" t="b">
        <v>0</v>
      </c>
      <c r="AE2172" s="84" t="s">
        <v>2140</v>
      </c>
      <c r="AF2172" s="84"/>
      <c r="AG2172" s="88" t="s">
        <v>2133</v>
      </c>
      <c r="AH2172" s="84" t="b">
        <v>0</v>
      </c>
      <c r="AI2172" s="84">
        <v>1647</v>
      </c>
      <c r="AJ2172" s="88" t="s">
        <v>16065</v>
      </c>
      <c r="AK2172" s="84" t="s">
        <v>2342</v>
      </c>
      <c r="AL2172" s="84" t="b">
        <v>0</v>
      </c>
      <c r="AM2172" s="88" t="s">
        <v>16065</v>
      </c>
      <c r="AN2172" s="84">
        <v>0</v>
      </c>
      <c r="AO2172" s="84">
        <v>0</v>
      </c>
      <c r="AP2172" s="84"/>
      <c r="AQ2172" s="84"/>
      <c r="AR2172" s="84"/>
      <c r="AS2172" s="84"/>
      <c r="AT2172" s="84"/>
      <c r="AU2172" s="84"/>
      <c r="AV2172" s="84"/>
      <c r="AW2172" s="84"/>
    </row>
    <row r="2173" spans="1:49" x14ac:dyDescent="0.25">
      <c r="A2173" s="69" t="s">
        <v>7980</v>
      </c>
      <c r="B2173" s="69" t="s">
        <v>7980</v>
      </c>
      <c r="C2173" s="70"/>
      <c r="D2173" s="71"/>
      <c r="E2173" s="72"/>
      <c r="F2173" s="73"/>
      <c r="G2173" s="70"/>
      <c r="H2173" s="74"/>
      <c r="I2173" s="75"/>
      <c r="J2173" s="75"/>
      <c r="K2173" s="36"/>
      <c r="L2173" s="82"/>
      <c r="M2173" s="82"/>
      <c r="N2173" s="77"/>
      <c r="O2173" s="84" t="s">
        <v>179</v>
      </c>
      <c r="P2173" s="86">
        <v>42759.035590277781</v>
      </c>
      <c r="Q2173" s="84" t="s">
        <v>9928</v>
      </c>
      <c r="R2173" s="87" t="s">
        <v>10643</v>
      </c>
      <c r="S2173" s="84" t="s">
        <v>1227</v>
      </c>
      <c r="T2173" s="84" t="s">
        <v>11313</v>
      </c>
      <c r="U2173" s="86">
        <v>42759.035590277781</v>
      </c>
      <c r="V2173" s="87" t="s">
        <v>12820</v>
      </c>
      <c r="W2173" s="84"/>
      <c r="X2173" s="84"/>
      <c r="Y2173" s="88" t="s">
        <v>14909</v>
      </c>
      <c r="Z2173" s="84"/>
      <c r="AA2173" s="84" t="b">
        <v>0</v>
      </c>
      <c r="AB2173" s="84">
        <v>0</v>
      </c>
      <c r="AC2173" s="88" t="s">
        <v>2133</v>
      </c>
      <c r="AD2173" s="84" t="b">
        <v>0</v>
      </c>
      <c r="AE2173" s="84" t="s">
        <v>2140</v>
      </c>
      <c r="AF2173" s="84"/>
      <c r="AG2173" s="88" t="s">
        <v>2133</v>
      </c>
      <c r="AH2173" s="84" t="b">
        <v>0</v>
      </c>
      <c r="AI2173" s="84">
        <v>0</v>
      </c>
      <c r="AJ2173" s="88" t="s">
        <v>2133</v>
      </c>
      <c r="AK2173" s="84" t="s">
        <v>2343</v>
      </c>
      <c r="AL2173" s="84" t="b">
        <v>1</v>
      </c>
      <c r="AM2173" s="88" t="s">
        <v>14909</v>
      </c>
      <c r="AN2173" s="84">
        <v>0</v>
      </c>
      <c r="AO2173" s="84">
        <v>0</v>
      </c>
      <c r="AP2173" s="84" t="s">
        <v>16307</v>
      </c>
      <c r="AQ2173" s="84" t="s">
        <v>2363</v>
      </c>
      <c r="AR2173" s="84" t="s">
        <v>2365</v>
      </c>
      <c r="AS2173" s="84" t="s">
        <v>16369</v>
      </c>
      <c r="AT2173" s="84" t="s">
        <v>16427</v>
      </c>
      <c r="AU2173" s="84" t="s">
        <v>2891</v>
      </c>
      <c r="AV2173" s="84" t="s">
        <v>2372</v>
      </c>
      <c r="AW2173" s="87" t="s">
        <v>16541</v>
      </c>
    </row>
    <row r="2174" spans="1:49" x14ac:dyDescent="0.25">
      <c r="A2174" s="69" t="s">
        <v>7981</v>
      </c>
      <c r="B2174" s="69" t="s">
        <v>7981</v>
      </c>
      <c r="C2174" s="70"/>
      <c r="D2174" s="71"/>
      <c r="E2174" s="72"/>
      <c r="F2174" s="73"/>
      <c r="G2174" s="70"/>
      <c r="H2174" s="74"/>
      <c r="I2174" s="75"/>
      <c r="J2174" s="75"/>
      <c r="K2174" s="36"/>
      <c r="L2174" s="82"/>
      <c r="M2174" s="82"/>
      <c r="N2174" s="77"/>
      <c r="O2174" s="84" t="s">
        <v>179</v>
      </c>
      <c r="P2174" s="86">
        <v>42759.0312962963</v>
      </c>
      <c r="Q2174" s="84" t="s">
        <v>9929</v>
      </c>
      <c r="R2174" s="84"/>
      <c r="S2174" s="84"/>
      <c r="T2174" s="84" t="s">
        <v>11314</v>
      </c>
      <c r="U2174" s="86">
        <v>42759.0312962963</v>
      </c>
      <c r="V2174" s="87" t="s">
        <v>12821</v>
      </c>
      <c r="W2174" s="84"/>
      <c r="X2174" s="84"/>
      <c r="Y2174" s="88" t="s">
        <v>14910</v>
      </c>
      <c r="Z2174" s="84"/>
      <c r="AA2174" s="84" t="b">
        <v>0</v>
      </c>
      <c r="AB2174" s="84">
        <v>2</v>
      </c>
      <c r="AC2174" s="88" t="s">
        <v>2133</v>
      </c>
      <c r="AD2174" s="84" t="b">
        <v>0</v>
      </c>
      <c r="AE2174" s="84" t="s">
        <v>2141</v>
      </c>
      <c r="AF2174" s="84"/>
      <c r="AG2174" s="88" t="s">
        <v>2133</v>
      </c>
      <c r="AH2174" s="84" t="b">
        <v>0</v>
      </c>
      <c r="AI2174" s="84">
        <v>1</v>
      </c>
      <c r="AJ2174" s="88" t="s">
        <v>2133</v>
      </c>
      <c r="AK2174" s="84" t="s">
        <v>2342</v>
      </c>
      <c r="AL2174" s="84" t="b">
        <v>0</v>
      </c>
      <c r="AM2174" s="88" t="s">
        <v>14910</v>
      </c>
      <c r="AN2174" s="84">
        <v>0</v>
      </c>
      <c r="AO2174" s="84">
        <v>0</v>
      </c>
      <c r="AP2174" s="84" t="s">
        <v>16308</v>
      </c>
      <c r="AQ2174" s="84" t="s">
        <v>2363</v>
      </c>
      <c r="AR2174" s="84" t="s">
        <v>2365</v>
      </c>
      <c r="AS2174" s="84" t="s">
        <v>16370</v>
      </c>
      <c r="AT2174" s="84" t="s">
        <v>16428</v>
      </c>
      <c r="AU2174" s="84" t="s">
        <v>16482</v>
      </c>
      <c r="AV2174" s="84" t="s">
        <v>2372</v>
      </c>
      <c r="AW2174" s="87" t="s">
        <v>16542</v>
      </c>
    </row>
    <row r="2175" spans="1:49" x14ac:dyDescent="0.25">
      <c r="A2175" s="69" t="s">
        <v>7982</v>
      </c>
      <c r="B2175" s="69" t="s">
        <v>7981</v>
      </c>
      <c r="C2175" s="70"/>
      <c r="D2175" s="71"/>
      <c r="E2175" s="72"/>
      <c r="F2175" s="73"/>
      <c r="G2175" s="70"/>
      <c r="H2175" s="74"/>
      <c r="I2175" s="75"/>
      <c r="J2175" s="75"/>
      <c r="K2175" s="36"/>
      <c r="L2175" s="82"/>
      <c r="M2175" s="82"/>
      <c r="N2175" s="77"/>
      <c r="O2175" s="84" t="s">
        <v>825</v>
      </c>
      <c r="P2175" s="86">
        <v>42759.036493055559</v>
      </c>
      <c r="Q2175" s="84" t="s">
        <v>9930</v>
      </c>
      <c r="R2175" s="84"/>
      <c r="S2175" s="84"/>
      <c r="T2175" s="84" t="s">
        <v>11314</v>
      </c>
      <c r="U2175" s="86">
        <v>42759.036493055559</v>
      </c>
      <c r="V2175" s="87" t="s">
        <v>12822</v>
      </c>
      <c r="W2175" s="84"/>
      <c r="X2175" s="84"/>
      <c r="Y2175" s="88" t="s">
        <v>14911</v>
      </c>
      <c r="Z2175" s="84"/>
      <c r="AA2175" s="84" t="b">
        <v>0</v>
      </c>
      <c r="AB2175" s="84">
        <v>0</v>
      </c>
      <c r="AC2175" s="88" t="s">
        <v>2133</v>
      </c>
      <c r="AD2175" s="84" t="b">
        <v>0</v>
      </c>
      <c r="AE2175" s="84" t="s">
        <v>2141</v>
      </c>
      <c r="AF2175" s="84"/>
      <c r="AG2175" s="88" t="s">
        <v>2133</v>
      </c>
      <c r="AH2175" s="84" t="b">
        <v>0</v>
      </c>
      <c r="AI2175" s="84">
        <v>1</v>
      </c>
      <c r="AJ2175" s="88" t="s">
        <v>14910</v>
      </c>
      <c r="AK2175" s="84" t="s">
        <v>2343</v>
      </c>
      <c r="AL2175" s="84" t="b">
        <v>0</v>
      </c>
      <c r="AM2175" s="88" t="s">
        <v>14910</v>
      </c>
      <c r="AN2175" s="84">
        <v>0</v>
      </c>
      <c r="AO2175" s="84">
        <v>0</v>
      </c>
      <c r="AP2175" s="84"/>
      <c r="AQ2175" s="84"/>
      <c r="AR2175" s="84"/>
      <c r="AS2175" s="84"/>
      <c r="AT2175" s="84"/>
      <c r="AU2175" s="84"/>
      <c r="AV2175" s="84"/>
      <c r="AW2175" s="84"/>
    </row>
    <row r="2176" spans="1:49" x14ac:dyDescent="0.25">
      <c r="A2176" s="69" t="s">
        <v>7983</v>
      </c>
      <c r="B2176" s="69" t="s">
        <v>8684</v>
      </c>
      <c r="C2176" s="70"/>
      <c r="D2176" s="71"/>
      <c r="E2176" s="72"/>
      <c r="F2176" s="73"/>
      <c r="G2176" s="70"/>
      <c r="H2176" s="74"/>
      <c r="I2176" s="75"/>
      <c r="J2176" s="75"/>
      <c r="K2176" s="36"/>
      <c r="L2176" s="82"/>
      <c r="M2176" s="82"/>
      <c r="N2176" s="77"/>
      <c r="O2176" s="84" t="s">
        <v>825</v>
      </c>
      <c r="P2176" s="86">
        <v>42759.036620370367</v>
      </c>
      <c r="Q2176" s="84" t="s">
        <v>9151</v>
      </c>
      <c r="R2176" s="84"/>
      <c r="S2176" s="84"/>
      <c r="T2176" s="84" t="s">
        <v>10923</v>
      </c>
      <c r="U2176" s="86">
        <v>42759.036620370367</v>
      </c>
      <c r="V2176" s="87" t="s">
        <v>12823</v>
      </c>
      <c r="W2176" s="84"/>
      <c r="X2176" s="84"/>
      <c r="Y2176" s="88" t="s">
        <v>14912</v>
      </c>
      <c r="Z2176" s="84"/>
      <c r="AA2176" s="84" t="b">
        <v>0</v>
      </c>
      <c r="AB2176" s="84">
        <v>0</v>
      </c>
      <c r="AC2176" s="88" t="s">
        <v>2133</v>
      </c>
      <c r="AD2176" s="84" t="b">
        <v>0</v>
      </c>
      <c r="AE2176" s="84" t="s">
        <v>2140</v>
      </c>
      <c r="AF2176" s="84"/>
      <c r="AG2176" s="88" t="s">
        <v>2133</v>
      </c>
      <c r="AH2176" s="84" t="b">
        <v>0</v>
      </c>
      <c r="AI2176" s="84">
        <v>1647</v>
      </c>
      <c r="AJ2176" s="88" t="s">
        <v>16065</v>
      </c>
      <c r="AK2176" s="84" t="s">
        <v>2344</v>
      </c>
      <c r="AL2176" s="84" t="b">
        <v>0</v>
      </c>
      <c r="AM2176" s="88" t="s">
        <v>16065</v>
      </c>
      <c r="AN2176" s="84">
        <v>0</v>
      </c>
      <c r="AO2176" s="84">
        <v>0</v>
      </c>
      <c r="AP2176" s="84"/>
      <c r="AQ2176" s="84"/>
      <c r="AR2176" s="84"/>
      <c r="AS2176" s="84"/>
      <c r="AT2176" s="84"/>
      <c r="AU2176" s="84"/>
      <c r="AV2176" s="84"/>
      <c r="AW2176" s="84"/>
    </row>
    <row r="2177" spans="1:49" x14ac:dyDescent="0.25">
      <c r="A2177" s="69" t="s">
        <v>7983</v>
      </c>
      <c r="B2177" s="69" t="s">
        <v>8685</v>
      </c>
      <c r="C2177" s="70"/>
      <c r="D2177" s="71"/>
      <c r="E2177" s="72"/>
      <c r="F2177" s="73"/>
      <c r="G2177" s="70"/>
      <c r="H2177" s="74"/>
      <c r="I2177" s="75"/>
      <c r="J2177" s="75"/>
      <c r="K2177" s="36"/>
      <c r="L2177" s="82"/>
      <c r="M2177" s="82"/>
      <c r="N2177" s="77"/>
      <c r="O2177" s="84" t="s">
        <v>825</v>
      </c>
      <c r="P2177" s="86">
        <v>42759.036620370367</v>
      </c>
      <c r="Q2177" s="84" t="s">
        <v>9151</v>
      </c>
      <c r="R2177" s="84"/>
      <c r="S2177" s="84"/>
      <c r="T2177" s="84" t="s">
        <v>10923</v>
      </c>
      <c r="U2177" s="86">
        <v>42759.036620370367</v>
      </c>
      <c r="V2177" s="87" t="s">
        <v>12823</v>
      </c>
      <c r="W2177" s="84"/>
      <c r="X2177" s="84"/>
      <c r="Y2177" s="88" t="s">
        <v>14912</v>
      </c>
      <c r="Z2177" s="84"/>
      <c r="AA2177" s="84" t="b">
        <v>0</v>
      </c>
      <c r="AB2177" s="84">
        <v>0</v>
      </c>
      <c r="AC2177" s="88" t="s">
        <v>2133</v>
      </c>
      <c r="AD2177" s="84" t="b">
        <v>0</v>
      </c>
      <c r="AE2177" s="84" t="s">
        <v>2140</v>
      </c>
      <c r="AF2177" s="84"/>
      <c r="AG2177" s="88" t="s">
        <v>2133</v>
      </c>
      <c r="AH2177" s="84" t="b">
        <v>0</v>
      </c>
      <c r="AI2177" s="84">
        <v>1647</v>
      </c>
      <c r="AJ2177" s="88" t="s">
        <v>16065</v>
      </c>
      <c r="AK2177" s="84" t="s">
        <v>2344</v>
      </c>
      <c r="AL2177" s="84" t="b">
        <v>0</v>
      </c>
      <c r="AM2177" s="88" t="s">
        <v>16065</v>
      </c>
      <c r="AN2177" s="84">
        <v>0</v>
      </c>
      <c r="AO2177" s="84">
        <v>0</v>
      </c>
      <c r="AP2177" s="84"/>
      <c r="AQ2177" s="84"/>
      <c r="AR2177" s="84"/>
      <c r="AS2177" s="84"/>
      <c r="AT2177" s="84"/>
      <c r="AU2177" s="84"/>
      <c r="AV2177" s="84"/>
      <c r="AW2177" s="84"/>
    </row>
    <row r="2178" spans="1:49" x14ac:dyDescent="0.25">
      <c r="A2178" s="69" t="s">
        <v>7984</v>
      </c>
      <c r="B2178" s="69" t="s">
        <v>7984</v>
      </c>
      <c r="C2178" s="70"/>
      <c r="D2178" s="71"/>
      <c r="E2178" s="72"/>
      <c r="F2178" s="73"/>
      <c r="G2178" s="70"/>
      <c r="H2178" s="74"/>
      <c r="I2178" s="75"/>
      <c r="J2178" s="75"/>
      <c r="K2178" s="36"/>
      <c r="L2178" s="82"/>
      <c r="M2178" s="82"/>
      <c r="N2178" s="77"/>
      <c r="O2178" s="84" t="s">
        <v>179</v>
      </c>
      <c r="P2178" s="86">
        <v>42759.036666666667</v>
      </c>
      <c r="Q2178" s="84" t="s">
        <v>9931</v>
      </c>
      <c r="R2178" s="84"/>
      <c r="S2178" s="84"/>
      <c r="T2178" s="84" t="s">
        <v>10916</v>
      </c>
      <c r="U2178" s="86">
        <v>42759.036666666667</v>
      </c>
      <c r="V2178" s="87" t="s">
        <v>12824</v>
      </c>
      <c r="W2178" s="84"/>
      <c r="X2178" s="84"/>
      <c r="Y2178" s="88" t="s">
        <v>14913</v>
      </c>
      <c r="Z2178" s="84"/>
      <c r="AA2178" s="84" t="b">
        <v>0</v>
      </c>
      <c r="AB2178" s="84">
        <v>0</v>
      </c>
      <c r="AC2178" s="88" t="s">
        <v>2133</v>
      </c>
      <c r="AD2178" s="84" t="b">
        <v>0</v>
      </c>
      <c r="AE2178" s="84" t="s">
        <v>15906</v>
      </c>
      <c r="AF2178" s="84"/>
      <c r="AG2178" s="88" t="s">
        <v>2133</v>
      </c>
      <c r="AH2178" s="84" t="b">
        <v>0</v>
      </c>
      <c r="AI2178" s="84">
        <v>0</v>
      </c>
      <c r="AJ2178" s="88" t="s">
        <v>2133</v>
      </c>
      <c r="AK2178" s="84" t="s">
        <v>2342</v>
      </c>
      <c r="AL2178" s="84" t="b">
        <v>0</v>
      </c>
      <c r="AM2178" s="88" t="s">
        <v>14913</v>
      </c>
      <c r="AN2178" s="84">
        <v>0</v>
      </c>
      <c r="AO2178" s="84">
        <v>0</v>
      </c>
      <c r="AP2178" s="84"/>
      <c r="AQ2178" s="84"/>
      <c r="AR2178" s="84"/>
      <c r="AS2178" s="84"/>
      <c r="AT2178" s="84"/>
      <c r="AU2178" s="84"/>
      <c r="AV2178" s="84"/>
      <c r="AW2178" s="84"/>
    </row>
    <row r="2179" spans="1:49" x14ac:dyDescent="0.25">
      <c r="A2179" s="69" t="s">
        <v>7985</v>
      </c>
      <c r="B2179" s="69" t="s">
        <v>7985</v>
      </c>
      <c r="C2179" s="70"/>
      <c r="D2179" s="71"/>
      <c r="E2179" s="72"/>
      <c r="F2179" s="73"/>
      <c r="G2179" s="70"/>
      <c r="H2179" s="74"/>
      <c r="I2179" s="75"/>
      <c r="J2179" s="75"/>
      <c r="K2179" s="36"/>
      <c r="L2179" s="82"/>
      <c r="M2179" s="82"/>
      <c r="N2179" s="77"/>
      <c r="O2179" s="84" t="s">
        <v>179</v>
      </c>
      <c r="P2179" s="86">
        <v>42759.037094907406</v>
      </c>
      <c r="Q2179" s="84" t="s">
        <v>9932</v>
      </c>
      <c r="R2179" s="87" t="s">
        <v>10644</v>
      </c>
      <c r="S2179" s="84" t="s">
        <v>1227</v>
      </c>
      <c r="T2179" s="84" t="s">
        <v>11315</v>
      </c>
      <c r="U2179" s="86">
        <v>42759.037094907406</v>
      </c>
      <c r="V2179" s="87" t="s">
        <v>12825</v>
      </c>
      <c r="W2179" s="84"/>
      <c r="X2179" s="84"/>
      <c r="Y2179" s="88" t="s">
        <v>14914</v>
      </c>
      <c r="Z2179" s="84"/>
      <c r="AA2179" s="84" t="b">
        <v>0</v>
      </c>
      <c r="AB2179" s="84">
        <v>0</v>
      </c>
      <c r="AC2179" s="88" t="s">
        <v>2133</v>
      </c>
      <c r="AD2179" s="84" t="b">
        <v>1</v>
      </c>
      <c r="AE2179" s="84" t="s">
        <v>2140</v>
      </c>
      <c r="AF2179" s="84"/>
      <c r="AG2179" s="88" t="s">
        <v>15997</v>
      </c>
      <c r="AH2179" s="84" t="b">
        <v>0</v>
      </c>
      <c r="AI2179" s="84">
        <v>0</v>
      </c>
      <c r="AJ2179" s="88" t="s">
        <v>2133</v>
      </c>
      <c r="AK2179" s="84" t="s">
        <v>2340</v>
      </c>
      <c r="AL2179" s="84" t="b">
        <v>1</v>
      </c>
      <c r="AM2179" s="88" t="s">
        <v>14914</v>
      </c>
      <c r="AN2179" s="84">
        <v>0</v>
      </c>
      <c r="AO2179" s="84">
        <v>0</v>
      </c>
      <c r="AP2179" s="84"/>
      <c r="AQ2179" s="84"/>
      <c r="AR2179" s="84"/>
      <c r="AS2179" s="84"/>
      <c r="AT2179" s="84"/>
      <c r="AU2179" s="84"/>
      <c r="AV2179" s="84"/>
      <c r="AW2179" s="84"/>
    </row>
    <row r="2180" spans="1:49" x14ac:dyDescent="0.25">
      <c r="A2180" s="69" t="s">
        <v>7986</v>
      </c>
      <c r="B2180" s="69" t="s">
        <v>9013</v>
      </c>
      <c r="C2180" s="70"/>
      <c r="D2180" s="71"/>
      <c r="E2180" s="72"/>
      <c r="F2180" s="73"/>
      <c r="G2180" s="70"/>
      <c r="H2180" s="74"/>
      <c r="I2180" s="75"/>
      <c r="J2180" s="75"/>
      <c r="K2180" s="36"/>
      <c r="L2180" s="82"/>
      <c r="M2180" s="82"/>
      <c r="N2180" s="77"/>
      <c r="O2180" s="84" t="s">
        <v>825</v>
      </c>
      <c r="P2180" s="86">
        <v>42759.037314814814</v>
      </c>
      <c r="Q2180" s="84" t="s">
        <v>9933</v>
      </c>
      <c r="R2180" s="84"/>
      <c r="S2180" s="84"/>
      <c r="T2180" s="84" t="s">
        <v>10916</v>
      </c>
      <c r="U2180" s="86">
        <v>42759.037314814814</v>
      </c>
      <c r="V2180" s="87" t="s">
        <v>12826</v>
      </c>
      <c r="W2180" s="84"/>
      <c r="X2180" s="84"/>
      <c r="Y2180" s="88" t="s">
        <v>14915</v>
      </c>
      <c r="Z2180" s="84"/>
      <c r="AA2180" s="84" t="b">
        <v>0</v>
      </c>
      <c r="AB2180" s="84">
        <v>2</v>
      </c>
      <c r="AC2180" s="88" t="s">
        <v>2133</v>
      </c>
      <c r="AD2180" s="84" t="b">
        <v>0</v>
      </c>
      <c r="AE2180" s="84" t="s">
        <v>2140</v>
      </c>
      <c r="AF2180" s="84"/>
      <c r="AG2180" s="88" t="s">
        <v>2133</v>
      </c>
      <c r="AH2180" s="84" t="b">
        <v>0</v>
      </c>
      <c r="AI2180" s="84">
        <v>0</v>
      </c>
      <c r="AJ2180" s="88" t="s">
        <v>2133</v>
      </c>
      <c r="AK2180" s="84" t="s">
        <v>2342</v>
      </c>
      <c r="AL2180" s="84" t="b">
        <v>0</v>
      </c>
      <c r="AM2180" s="88" t="s">
        <v>14915</v>
      </c>
      <c r="AN2180" s="84">
        <v>0</v>
      </c>
      <c r="AO2180" s="84">
        <v>0</v>
      </c>
      <c r="AP2180" s="84"/>
      <c r="AQ2180" s="84"/>
      <c r="AR2180" s="84"/>
      <c r="AS2180" s="84"/>
      <c r="AT2180" s="84"/>
      <c r="AU2180" s="84"/>
      <c r="AV2180" s="84"/>
      <c r="AW2180" s="84"/>
    </row>
    <row r="2181" spans="1:49" x14ac:dyDescent="0.25">
      <c r="A2181" s="69" t="s">
        <v>7987</v>
      </c>
      <c r="B2181" s="69" t="s">
        <v>8684</v>
      </c>
      <c r="C2181" s="70"/>
      <c r="D2181" s="71"/>
      <c r="E2181" s="72"/>
      <c r="F2181" s="73"/>
      <c r="G2181" s="70"/>
      <c r="H2181" s="74"/>
      <c r="I2181" s="75"/>
      <c r="J2181" s="75"/>
      <c r="K2181" s="36"/>
      <c r="L2181" s="82"/>
      <c r="M2181" s="82"/>
      <c r="N2181" s="77"/>
      <c r="O2181" s="84" t="s">
        <v>825</v>
      </c>
      <c r="P2181" s="86">
        <v>42759.037395833337</v>
      </c>
      <c r="Q2181" s="84" t="s">
        <v>9151</v>
      </c>
      <c r="R2181" s="84"/>
      <c r="S2181" s="84"/>
      <c r="T2181" s="84" t="s">
        <v>10923</v>
      </c>
      <c r="U2181" s="86">
        <v>42759.037395833337</v>
      </c>
      <c r="V2181" s="87" t="s">
        <v>12827</v>
      </c>
      <c r="W2181" s="84"/>
      <c r="X2181" s="84"/>
      <c r="Y2181" s="88" t="s">
        <v>14916</v>
      </c>
      <c r="Z2181" s="84"/>
      <c r="AA2181" s="84" t="b">
        <v>0</v>
      </c>
      <c r="AB2181" s="84">
        <v>0</v>
      </c>
      <c r="AC2181" s="88" t="s">
        <v>2133</v>
      </c>
      <c r="AD2181" s="84" t="b">
        <v>0</v>
      </c>
      <c r="AE2181" s="84" t="s">
        <v>2140</v>
      </c>
      <c r="AF2181" s="84"/>
      <c r="AG2181" s="88" t="s">
        <v>2133</v>
      </c>
      <c r="AH2181" s="84" t="b">
        <v>0</v>
      </c>
      <c r="AI2181" s="84">
        <v>1647</v>
      </c>
      <c r="AJ2181" s="88" t="s">
        <v>16065</v>
      </c>
      <c r="AK2181" s="84" t="s">
        <v>2342</v>
      </c>
      <c r="AL2181" s="84" t="b">
        <v>0</v>
      </c>
      <c r="AM2181" s="88" t="s">
        <v>16065</v>
      </c>
      <c r="AN2181" s="84">
        <v>0</v>
      </c>
      <c r="AO2181" s="84">
        <v>0</v>
      </c>
      <c r="AP2181" s="84"/>
      <c r="AQ2181" s="84"/>
      <c r="AR2181" s="84"/>
      <c r="AS2181" s="84"/>
      <c r="AT2181" s="84"/>
      <c r="AU2181" s="84"/>
      <c r="AV2181" s="84"/>
      <c r="AW2181" s="84"/>
    </row>
    <row r="2182" spans="1:49" x14ac:dyDescent="0.25">
      <c r="A2182" s="69" t="s">
        <v>7987</v>
      </c>
      <c r="B2182" s="69" t="s">
        <v>8685</v>
      </c>
      <c r="C2182" s="70"/>
      <c r="D2182" s="71"/>
      <c r="E2182" s="72"/>
      <c r="F2182" s="73"/>
      <c r="G2182" s="70"/>
      <c r="H2182" s="74"/>
      <c r="I2182" s="75"/>
      <c r="J2182" s="75"/>
      <c r="K2182" s="36"/>
      <c r="L2182" s="82"/>
      <c r="M2182" s="82"/>
      <c r="N2182" s="77"/>
      <c r="O2182" s="84" t="s">
        <v>825</v>
      </c>
      <c r="P2182" s="86">
        <v>42759.037395833337</v>
      </c>
      <c r="Q2182" s="84" t="s">
        <v>9151</v>
      </c>
      <c r="R2182" s="84"/>
      <c r="S2182" s="84"/>
      <c r="T2182" s="84" t="s">
        <v>10923</v>
      </c>
      <c r="U2182" s="86">
        <v>42759.037395833337</v>
      </c>
      <c r="V2182" s="87" t="s">
        <v>12827</v>
      </c>
      <c r="W2182" s="84"/>
      <c r="X2182" s="84"/>
      <c r="Y2182" s="88" t="s">
        <v>14916</v>
      </c>
      <c r="Z2182" s="84"/>
      <c r="AA2182" s="84" t="b">
        <v>0</v>
      </c>
      <c r="AB2182" s="84">
        <v>0</v>
      </c>
      <c r="AC2182" s="88" t="s">
        <v>2133</v>
      </c>
      <c r="AD2182" s="84" t="b">
        <v>0</v>
      </c>
      <c r="AE2182" s="84" t="s">
        <v>2140</v>
      </c>
      <c r="AF2182" s="84"/>
      <c r="AG2182" s="88" t="s">
        <v>2133</v>
      </c>
      <c r="AH2182" s="84" t="b">
        <v>0</v>
      </c>
      <c r="AI2182" s="84">
        <v>1647</v>
      </c>
      <c r="AJ2182" s="88" t="s">
        <v>16065</v>
      </c>
      <c r="AK2182" s="84" t="s">
        <v>2342</v>
      </c>
      <c r="AL2182" s="84" t="b">
        <v>0</v>
      </c>
      <c r="AM2182" s="88" t="s">
        <v>16065</v>
      </c>
      <c r="AN2182" s="84">
        <v>0</v>
      </c>
      <c r="AO2182" s="84">
        <v>0</v>
      </c>
      <c r="AP2182" s="84"/>
      <c r="AQ2182" s="84"/>
      <c r="AR2182" s="84"/>
      <c r="AS2182" s="84"/>
      <c r="AT2182" s="84"/>
      <c r="AU2182" s="84"/>
      <c r="AV2182" s="84"/>
      <c r="AW2182" s="84"/>
    </row>
    <row r="2183" spans="1:49" x14ac:dyDescent="0.25">
      <c r="A2183" s="69" t="s">
        <v>7988</v>
      </c>
      <c r="B2183" s="69" t="s">
        <v>7988</v>
      </c>
      <c r="C2183" s="70"/>
      <c r="D2183" s="71"/>
      <c r="E2183" s="72"/>
      <c r="F2183" s="73"/>
      <c r="G2183" s="70"/>
      <c r="H2183" s="74"/>
      <c r="I2183" s="75"/>
      <c r="J2183" s="75"/>
      <c r="K2183" s="36"/>
      <c r="L2183" s="82"/>
      <c r="M2183" s="82"/>
      <c r="N2183" s="77"/>
      <c r="O2183" s="84" t="s">
        <v>179</v>
      </c>
      <c r="P2183" s="86">
        <v>42759.038229166668</v>
      </c>
      <c r="Q2183" s="84" t="s">
        <v>9934</v>
      </c>
      <c r="R2183" s="87" t="s">
        <v>10645</v>
      </c>
      <c r="S2183" s="84" t="s">
        <v>1227</v>
      </c>
      <c r="T2183" s="84" t="s">
        <v>10916</v>
      </c>
      <c r="U2183" s="86">
        <v>42759.038229166668</v>
      </c>
      <c r="V2183" s="87" t="s">
        <v>12828</v>
      </c>
      <c r="W2183" s="84"/>
      <c r="X2183" s="84"/>
      <c r="Y2183" s="88" t="s">
        <v>14917</v>
      </c>
      <c r="Z2183" s="84"/>
      <c r="AA2183" s="84" t="b">
        <v>0</v>
      </c>
      <c r="AB2183" s="84">
        <v>0</v>
      </c>
      <c r="AC2183" s="88" t="s">
        <v>2133</v>
      </c>
      <c r="AD2183" s="84" t="b">
        <v>1</v>
      </c>
      <c r="AE2183" s="84" t="s">
        <v>2141</v>
      </c>
      <c r="AF2183" s="84"/>
      <c r="AG2183" s="88" t="s">
        <v>15998</v>
      </c>
      <c r="AH2183" s="84" t="b">
        <v>0</v>
      </c>
      <c r="AI2183" s="84">
        <v>0</v>
      </c>
      <c r="AJ2183" s="88" t="s">
        <v>2133</v>
      </c>
      <c r="AK2183" s="84" t="s">
        <v>2343</v>
      </c>
      <c r="AL2183" s="84" t="b">
        <v>0</v>
      </c>
      <c r="AM2183" s="88" t="s">
        <v>14917</v>
      </c>
      <c r="AN2183" s="84">
        <v>0</v>
      </c>
      <c r="AO2183" s="84">
        <v>0</v>
      </c>
      <c r="AP2183" s="84"/>
      <c r="AQ2183" s="84"/>
      <c r="AR2183" s="84"/>
      <c r="AS2183" s="84"/>
      <c r="AT2183" s="84"/>
      <c r="AU2183" s="84"/>
      <c r="AV2183" s="84"/>
      <c r="AW2183" s="84"/>
    </row>
    <row r="2184" spans="1:49" x14ac:dyDescent="0.25">
      <c r="A2184" s="69" t="s">
        <v>7989</v>
      </c>
      <c r="B2184" s="69" t="s">
        <v>671</v>
      </c>
      <c r="C2184" s="70"/>
      <c r="D2184" s="71"/>
      <c r="E2184" s="72"/>
      <c r="F2184" s="73"/>
      <c r="G2184" s="70"/>
      <c r="H2184" s="74"/>
      <c r="I2184" s="75"/>
      <c r="J2184" s="75"/>
      <c r="K2184" s="36"/>
      <c r="L2184" s="82"/>
      <c r="M2184" s="82"/>
      <c r="N2184" s="77"/>
      <c r="O2184" s="84" t="s">
        <v>825</v>
      </c>
      <c r="P2184" s="86">
        <v>42759.041203703702</v>
      </c>
      <c r="Q2184" s="84" t="s">
        <v>9935</v>
      </c>
      <c r="R2184" s="87" t="s">
        <v>10646</v>
      </c>
      <c r="S2184" s="84" t="s">
        <v>1227</v>
      </c>
      <c r="T2184" s="84" t="s">
        <v>11316</v>
      </c>
      <c r="U2184" s="86">
        <v>42759.041203703702</v>
      </c>
      <c r="V2184" s="87" t="s">
        <v>12829</v>
      </c>
      <c r="W2184" s="84"/>
      <c r="X2184" s="84"/>
      <c r="Y2184" s="88" t="s">
        <v>14918</v>
      </c>
      <c r="Z2184" s="84"/>
      <c r="AA2184" s="84" t="b">
        <v>0</v>
      </c>
      <c r="AB2184" s="84">
        <v>1</v>
      </c>
      <c r="AC2184" s="88" t="s">
        <v>15820</v>
      </c>
      <c r="AD2184" s="84" t="b">
        <v>1</v>
      </c>
      <c r="AE2184" s="84" t="s">
        <v>2140</v>
      </c>
      <c r="AF2184" s="84"/>
      <c r="AG2184" s="88" t="s">
        <v>15999</v>
      </c>
      <c r="AH2184" s="84" t="b">
        <v>0</v>
      </c>
      <c r="AI2184" s="84">
        <v>0</v>
      </c>
      <c r="AJ2184" s="88" t="s">
        <v>2133</v>
      </c>
      <c r="AK2184" s="84" t="s">
        <v>2342</v>
      </c>
      <c r="AL2184" s="84" t="b">
        <v>0</v>
      </c>
      <c r="AM2184" s="88" t="s">
        <v>14918</v>
      </c>
      <c r="AN2184" s="84">
        <v>0</v>
      </c>
      <c r="AO2184" s="84">
        <v>0</v>
      </c>
      <c r="AP2184" s="84"/>
      <c r="AQ2184" s="84"/>
      <c r="AR2184" s="84"/>
      <c r="AS2184" s="84"/>
      <c r="AT2184" s="84"/>
      <c r="AU2184" s="84"/>
      <c r="AV2184" s="84"/>
      <c r="AW2184" s="84"/>
    </row>
    <row r="2185" spans="1:49" x14ac:dyDescent="0.25">
      <c r="A2185" s="69" t="s">
        <v>7989</v>
      </c>
      <c r="B2185" s="69" t="s">
        <v>601</v>
      </c>
      <c r="C2185" s="70"/>
      <c r="D2185" s="71"/>
      <c r="E2185" s="72"/>
      <c r="F2185" s="73"/>
      <c r="G2185" s="70"/>
      <c r="H2185" s="74"/>
      <c r="I2185" s="75"/>
      <c r="J2185" s="75"/>
      <c r="K2185" s="36"/>
      <c r="L2185" s="82"/>
      <c r="M2185" s="82"/>
      <c r="N2185" s="77"/>
      <c r="O2185" s="84" t="s">
        <v>826</v>
      </c>
      <c r="P2185" s="86">
        <v>42759.041203703702</v>
      </c>
      <c r="Q2185" s="84" t="s">
        <v>9935</v>
      </c>
      <c r="R2185" s="87" t="s">
        <v>10646</v>
      </c>
      <c r="S2185" s="84" t="s">
        <v>1227</v>
      </c>
      <c r="T2185" s="84" t="s">
        <v>11316</v>
      </c>
      <c r="U2185" s="86">
        <v>42759.041203703702</v>
      </c>
      <c r="V2185" s="87" t="s">
        <v>12829</v>
      </c>
      <c r="W2185" s="84"/>
      <c r="X2185" s="84"/>
      <c r="Y2185" s="88" t="s">
        <v>14918</v>
      </c>
      <c r="Z2185" s="84"/>
      <c r="AA2185" s="84" t="b">
        <v>0</v>
      </c>
      <c r="AB2185" s="84">
        <v>1</v>
      </c>
      <c r="AC2185" s="88" t="s">
        <v>15820</v>
      </c>
      <c r="AD2185" s="84" t="b">
        <v>1</v>
      </c>
      <c r="AE2185" s="84" t="s">
        <v>2140</v>
      </c>
      <c r="AF2185" s="84"/>
      <c r="AG2185" s="88" t="s">
        <v>15999</v>
      </c>
      <c r="AH2185" s="84" t="b">
        <v>0</v>
      </c>
      <c r="AI2185" s="84">
        <v>0</v>
      </c>
      <c r="AJ2185" s="88" t="s">
        <v>2133</v>
      </c>
      <c r="AK2185" s="84" t="s">
        <v>2342</v>
      </c>
      <c r="AL2185" s="84" t="b">
        <v>0</v>
      </c>
      <c r="AM2185" s="88" t="s">
        <v>14918</v>
      </c>
      <c r="AN2185" s="84">
        <v>0</v>
      </c>
      <c r="AO2185" s="84">
        <v>0</v>
      </c>
      <c r="AP2185" s="84"/>
      <c r="AQ2185" s="84"/>
      <c r="AR2185" s="84"/>
      <c r="AS2185" s="84"/>
      <c r="AT2185" s="84"/>
      <c r="AU2185" s="84"/>
      <c r="AV2185" s="84"/>
      <c r="AW2185" s="84"/>
    </row>
    <row r="2186" spans="1:49" x14ac:dyDescent="0.25">
      <c r="A2186" s="69" t="s">
        <v>7990</v>
      </c>
      <c r="B2186" s="69" t="s">
        <v>7990</v>
      </c>
      <c r="C2186" s="70"/>
      <c r="D2186" s="71"/>
      <c r="E2186" s="72"/>
      <c r="F2186" s="73"/>
      <c r="G2186" s="70"/>
      <c r="H2186" s="74"/>
      <c r="I2186" s="75"/>
      <c r="J2186" s="75"/>
      <c r="K2186" s="36"/>
      <c r="L2186" s="82"/>
      <c r="M2186" s="82"/>
      <c r="N2186" s="77"/>
      <c r="O2186" s="84" t="s">
        <v>179</v>
      </c>
      <c r="P2186" s="86">
        <v>42759.041273148148</v>
      </c>
      <c r="Q2186" s="84" t="s">
        <v>9936</v>
      </c>
      <c r="R2186" s="84"/>
      <c r="S2186" s="84"/>
      <c r="T2186" s="84" t="s">
        <v>11317</v>
      </c>
      <c r="U2186" s="86">
        <v>42759.041273148148</v>
      </c>
      <c r="V2186" s="87" t="s">
        <v>12830</v>
      </c>
      <c r="W2186" s="84"/>
      <c r="X2186" s="84"/>
      <c r="Y2186" s="88" t="s">
        <v>14919</v>
      </c>
      <c r="Z2186" s="84"/>
      <c r="AA2186" s="84" t="b">
        <v>0</v>
      </c>
      <c r="AB2186" s="84">
        <v>0</v>
      </c>
      <c r="AC2186" s="88" t="s">
        <v>2133</v>
      </c>
      <c r="AD2186" s="84" t="b">
        <v>0</v>
      </c>
      <c r="AE2186" s="84" t="s">
        <v>2140</v>
      </c>
      <c r="AF2186" s="84"/>
      <c r="AG2186" s="88" t="s">
        <v>2133</v>
      </c>
      <c r="AH2186" s="84" t="b">
        <v>0</v>
      </c>
      <c r="AI2186" s="84">
        <v>0</v>
      </c>
      <c r="AJ2186" s="88" t="s">
        <v>2133</v>
      </c>
      <c r="AK2186" s="84" t="s">
        <v>2342</v>
      </c>
      <c r="AL2186" s="84" t="b">
        <v>0</v>
      </c>
      <c r="AM2186" s="88" t="s">
        <v>14919</v>
      </c>
      <c r="AN2186" s="84">
        <v>0</v>
      </c>
      <c r="AO2186" s="84">
        <v>0</v>
      </c>
      <c r="AP2186" s="84"/>
      <c r="AQ2186" s="84"/>
      <c r="AR2186" s="84"/>
      <c r="AS2186" s="84"/>
      <c r="AT2186" s="84"/>
      <c r="AU2186" s="84"/>
      <c r="AV2186" s="84"/>
      <c r="AW2186" s="84"/>
    </row>
    <row r="2187" spans="1:49" x14ac:dyDescent="0.25">
      <c r="A2187" s="69" t="s">
        <v>7991</v>
      </c>
      <c r="B2187" s="69" t="s">
        <v>601</v>
      </c>
      <c r="C2187" s="70"/>
      <c r="D2187" s="71"/>
      <c r="E2187" s="72"/>
      <c r="F2187" s="73"/>
      <c r="G2187" s="70"/>
      <c r="H2187" s="74"/>
      <c r="I2187" s="75"/>
      <c r="J2187" s="75"/>
      <c r="K2187" s="36"/>
      <c r="L2187" s="82"/>
      <c r="M2187" s="82"/>
      <c r="N2187" s="77"/>
      <c r="O2187" s="84" t="s">
        <v>825</v>
      </c>
      <c r="P2187" s="86">
        <v>42759.041412037041</v>
      </c>
      <c r="Q2187" s="84" t="s">
        <v>9227</v>
      </c>
      <c r="R2187" s="84"/>
      <c r="S2187" s="84"/>
      <c r="T2187" s="84" t="s">
        <v>10916</v>
      </c>
      <c r="U2187" s="86">
        <v>42759.041412037041</v>
      </c>
      <c r="V2187" s="87" t="s">
        <v>12831</v>
      </c>
      <c r="W2187" s="84"/>
      <c r="X2187" s="84"/>
      <c r="Y2187" s="88" t="s">
        <v>14920</v>
      </c>
      <c r="Z2187" s="84"/>
      <c r="AA2187" s="84" t="b">
        <v>0</v>
      </c>
      <c r="AB2187" s="84">
        <v>0</v>
      </c>
      <c r="AC2187" s="88" t="s">
        <v>2133</v>
      </c>
      <c r="AD2187" s="84" t="b">
        <v>0</v>
      </c>
      <c r="AE2187" s="84" t="s">
        <v>2140</v>
      </c>
      <c r="AF2187" s="84"/>
      <c r="AG2187" s="88" t="s">
        <v>2133</v>
      </c>
      <c r="AH2187" s="84" t="b">
        <v>0</v>
      </c>
      <c r="AI2187" s="84">
        <v>1144</v>
      </c>
      <c r="AJ2187" s="88" t="s">
        <v>16088</v>
      </c>
      <c r="AK2187" s="84" t="s">
        <v>2343</v>
      </c>
      <c r="AL2187" s="84" t="b">
        <v>0</v>
      </c>
      <c r="AM2187" s="88" t="s">
        <v>16088</v>
      </c>
      <c r="AN2187" s="84">
        <v>0</v>
      </c>
      <c r="AO2187" s="84">
        <v>0</v>
      </c>
      <c r="AP2187" s="84"/>
      <c r="AQ2187" s="84"/>
      <c r="AR2187" s="84"/>
      <c r="AS2187" s="84"/>
      <c r="AT2187" s="84"/>
      <c r="AU2187" s="84"/>
      <c r="AV2187" s="84"/>
      <c r="AW2187" s="84"/>
    </row>
    <row r="2188" spans="1:49" x14ac:dyDescent="0.25">
      <c r="A2188" s="69" t="s">
        <v>7991</v>
      </c>
      <c r="B2188" s="69" t="s">
        <v>774</v>
      </c>
      <c r="C2188" s="70"/>
      <c r="D2188" s="71"/>
      <c r="E2188" s="72"/>
      <c r="F2188" s="73"/>
      <c r="G2188" s="70"/>
      <c r="H2188" s="74"/>
      <c r="I2188" s="75"/>
      <c r="J2188" s="75"/>
      <c r="K2188" s="36"/>
      <c r="L2188" s="82"/>
      <c r="M2188" s="82"/>
      <c r="N2188" s="77"/>
      <c r="O2188" s="84" t="s">
        <v>825</v>
      </c>
      <c r="P2188" s="86">
        <v>42759.041412037041</v>
      </c>
      <c r="Q2188" s="84" t="s">
        <v>9227</v>
      </c>
      <c r="R2188" s="84"/>
      <c r="S2188" s="84"/>
      <c r="T2188" s="84" t="s">
        <v>10916</v>
      </c>
      <c r="U2188" s="86">
        <v>42759.041412037041</v>
      </c>
      <c r="V2188" s="87" t="s">
        <v>12831</v>
      </c>
      <c r="W2188" s="84"/>
      <c r="X2188" s="84"/>
      <c r="Y2188" s="88" t="s">
        <v>14920</v>
      </c>
      <c r="Z2188" s="84"/>
      <c r="AA2188" s="84" t="b">
        <v>0</v>
      </c>
      <c r="AB2188" s="84">
        <v>0</v>
      </c>
      <c r="AC2188" s="88" t="s">
        <v>2133</v>
      </c>
      <c r="AD2188" s="84" t="b">
        <v>0</v>
      </c>
      <c r="AE2188" s="84" t="s">
        <v>2140</v>
      </c>
      <c r="AF2188" s="84"/>
      <c r="AG2188" s="88" t="s">
        <v>2133</v>
      </c>
      <c r="AH2188" s="84" t="b">
        <v>0</v>
      </c>
      <c r="AI2188" s="84">
        <v>1144</v>
      </c>
      <c r="AJ2188" s="88" t="s">
        <v>16088</v>
      </c>
      <c r="AK2188" s="84" t="s">
        <v>2343</v>
      </c>
      <c r="AL2188" s="84" t="b">
        <v>0</v>
      </c>
      <c r="AM2188" s="88" t="s">
        <v>16088</v>
      </c>
      <c r="AN2188" s="84">
        <v>0</v>
      </c>
      <c r="AO2188" s="84">
        <v>0</v>
      </c>
      <c r="AP2188" s="84"/>
      <c r="AQ2188" s="84"/>
      <c r="AR2188" s="84"/>
      <c r="AS2188" s="84"/>
      <c r="AT2188" s="84"/>
      <c r="AU2188" s="84"/>
      <c r="AV2188" s="84"/>
      <c r="AW2188" s="84"/>
    </row>
    <row r="2189" spans="1:49" x14ac:dyDescent="0.25">
      <c r="A2189" s="69" t="s">
        <v>7992</v>
      </c>
      <c r="B2189" s="69" t="s">
        <v>8233</v>
      </c>
      <c r="C2189" s="70"/>
      <c r="D2189" s="71"/>
      <c r="E2189" s="72"/>
      <c r="F2189" s="73"/>
      <c r="G2189" s="70"/>
      <c r="H2189" s="74"/>
      <c r="I2189" s="75"/>
      <c r="J2189" s="75"/>
      <c r="K2189" s="36"/>
      <c r="L2189" s="82"/>
      <c r="M2189" s="82"/>
      <c r="N2189" s="77"/>
      <c r="O2189" s="84" t="s">
        <v>825</v>
      </c>
      <c r="P2189" s="86">
        <v>42759.041678240741</v>
      </c>
      <c r="Q2189" s="84" t="s">
        <v>9855</v>
      </c>
      <c r="R2189" s="87" t="s">
        <v>10621</v>
      </c>
      <c r="S2189" s="84" t="s">
        <v>10884</v>
      </c>
      <c r="T2189" s="84" t="s">
        <v>11276</v>
      </c>
      <c r="U2189" s="86">
        <v>42759.041678240741</v>
      </c>
      <c r="V2189" s="87" t="s">
        <v>12832</v>
      </c>
      <c r="W2189" s="84"/>
      <c r="X2189" s="84"/>
      <c r="Y2189" s="88" t="s">
        <v>14921</v>
      </c>
      <c r="Z2189" s="84"/>
      <c r="AA2189" s="84" t="b">
        <v>0</v>
      </c>
      <c r="AB2189" s="84">
        <v>0</v>
      </c>
      <c r="AC2189" s="88" t="s">
        <v>2133</v>
      </c>
      <c r="AD2189" s="84" t="b">
        <v>0</v>
      </c>
      <c r="AE2189" s="84" t="s">
        <v>2140</v>
      </c>
      <c r="AF2189" s="84"/>
      <c r="AG2189" s="88" t="s">
        <v>2133</v>
      </c>
      <c r="AH2189" s="84" t="b">
        <v>0</v>
      </c>
      <c r="AI2189" s="84">
        <v>7</v>
      </c>
      <c r="AJ2189" s="88" t="s">
        <v>15179</v>
      </c>
      <c r="AK2189" s="84" t="s">
        <v>2342</v>
      </c>
      <c r="AL2189" s="84" t="b">
        <v>0</v>
      </c>
      <c r="AM2189" s="88" t="s">
        <v>15179</v>
      </c>
      <c r="AN2189" s="84">
        <v>0</v>
      </c>
      <c r="AO2189" s="84">
        <v>0</v>
      </c>
      <c r="AP2189" s="84"/>
      <c r="AQ2189" s="84"/>
      <c r="AR2189" s="84"/>
      <c r="AS2189" s="84"/>
      <c r="AT2189" s="84"/>
      <c r="AU2189" s="84"/>
      <c r="AV2189" s="84"/>
      <c r="AW2189" s="84"/>
    </row>
    <row r="2190" spans="1:49" x14ac:dyDescent="0.25">
      <c r="A2190" s="69" t="s">
        <v>7993</v>
      </c>
      <c r="B2190" s="69" t="s">
        <v>7993</v>
      </c>
      <c r="C2190" s="70"/>
      <c r="D2190" s="71"/>
      <c r="E2190" s="72"/>
      <c r="F2190" s="73"/>
      <c r="G2190" s="70"/>
      <c r="H2190" s="74"/>
      <c r="I2190" s="75"/>
      <c r="J2190" s="75"/>
      <c r="K2190" s="36"/>
      <c r="L2190" s="82"/>
      <c r="M2190" s="82"/>
      <c r="N2190" s="77"/>
      <c r="O2190" s="84" t="s">
        <v>179</v>
      </c>
      <c r="P2190" s="86">
        <v>42759.041828703703</v>
      </c>
      <c r="Q2190" s="84" t="s">
        <v>9937</v>
      </c>
      <c r="R2190" s="84"/>
      <c r="S2190" s="84"/>
      <c r="T2190" s="84" t="s">
        <v>10916</v>
      </c>
      <c r="U2190" s="86">
        <v>42759.041828703703</v>
      </c>
      <c r="V2190" s="87" t="s">
        <v>12833</v>
      </c>
      <c r="W2190" s="84"/>
      <c r="X2190" s="84"/>
      <c r="Y2190" s="88" t="s">
        <v>14922</v>
      </c>
      <c r="Z2190" s="84"/>
      <c r="AA2190" s="84" t="b">
        <v>0</v>
      </c>
      <c r="AB2190" s="84">
        <v>1</v>
      </c>
      <c r="AC2190" s="88" t="s">
        <v>2133</v>
      </c>
      <c r="AD2190" s="84" t="b">
        <v>0</v>
      </c>
      <c r="AE2190" s="84" t="s">
        <v>2140</v>
      </c>
      <c r="AF2190" s="84"/>
      <c r="AG2190" s="88" t="s">
        <v>2133</v>
      </c>
      <c r="AH2190" s="84" t="b">
        <v>0</v>
      </c>
      <c r="AI2190" s="84">
        <v>0</v>
      </c>
      <c r="AJ2190" s="88" t="s">
        <v>2133</v>
      </c>
      <c r="AK2190" s="84" t="s">
        <v>2340</v>
      </c>
      <c r="AL2190" s="84" t="b">
        <v>0</v>
      </c>
      <c r="AM2190" s="88" t="s">
        <v>14922</v>
      </c>
      <c r="AN2190" s="84">
        <v>0</v>
      </c>
      <c r="AO2190" s="84">
        <v>0</v>
      </c>
      <c r="AP2190" s="84"/>
      <c r="AQ2190" s="84"/>
      <c r="AR2190" s="84"/>
      <c r="AS2190" s="84"/>
      <c r="AT2190" s="84"/>
      <c r="AU2190" s="84"/>
      <c r="AV2190" s="84"/>
      <c r="AW2190" s="84"/>
    </row>
    <row r="2191" spans="1:49" x14ac:dyDescent="0.25">
      <c r="A2191" s="69" t="s">
        <v>7994</v>
      </c>
      <c r="B2191" s="69" t="s">
        <v>8771</v>
      </c>
      <c r="C2191" s="70"/>
      <c r="D2191" s="71"/>
      <c r="E2191" s="72"/>
      <c r="F2191" s="73"/>
      <c r="G2191" s="70"/>
      <c r="H2191" s="74"/>
      <c r="I2191" s="75"/>
      <c r="J2191" s="75"/>
      <c r="K2191" s="36"/>
      <c r="L2191" s="82"/>
      <c r="M2191" s="82"/>
      <c r="N2191" s="77"/>
      <c r="O2191" s="84" t="s">
        <v>825</v>
      </c>
      <c r="P2191" s="86">
        <v>42759.042094907411</v>
      </c>
      <c r="Q2191" s="84" t="s">
        <v>9270</v>
      </c>
      <c r="R2191" s="84"/>
      <c r="S2191" s="84"/>
      <c r="T2191" s="84" t="s">
        <v>10916</v>
      </c>
      <c r="U2191" s="86">
        <v>42759.042094907411</v>
      </c>
      <c r="V2191" s="87" t="s">
        <v>12834</v>
      </c>
      <c r="W2191" s="84"/>
      <c r="X2191" s="84"/>
      <c r="Y2191" s="88" t="s">
        <v>14923</v>
      </c>
      <c r="Z2191" s="84"/>
      <c r="AA2191" s="84" t="b">
        <v>0</v>
      </c>
      <c r="AB2191" s="84">
        <v>0</v>
      </c>
      <c r="AC2191" s="88" t="s">
        <v>2133</v>
      </c>
      <c r="AD2191" s="84" t="b">
        <v>0</v>
      </c>
      <c r="AE2191" s="84" t="s">
        <v>2140</v>
      </c>
      <c r="AF2191" s="84"/>
      <c r="AG2191" s="88" t="s">
        <v>2133</v>
      </c>
      <c r="AH2191" s="84" t="b">
        <v>0</v>
      </c>
      <c r="AI2191" s="84">
        <v>1414</v>
      </c>
      <c r="AJ2191" s="88" t="s">
        <v>16105</v>
      </c>
      <c r="AK2191" s="84" t="s">
        <v>2343</v>
      </c>
      <c r="AL2191" s="84" t="b">
        <v>0</v>
      </c>
      <c r="AM2191" s="88" t="s">
        <v>16105</v>
      </c>
      <c r="AN2191" s="84">
        <v>0</v>
      </c>
      <c r="AO2191" s="84">
        <v>0</v>
      </c>
      <c r="AP2191" s="84"/>
      <c r="AQ2191" s="84"/>
      <c r="AR2191" s="84"/>
      <c r="AS2191" s="84"/>
      <c r="AT2191" s="84"/>
      <c r="AU2191" s="84"/>
      <c r="AV2191" s="84"/>
      <c r="AW2191" s="84"/>
    </row>
    <row r="2192" spans="1:49" x14ac:dyDescent="0.25">
      <c r="A2192" s="69" t="s">
        <v>7995</v>
      </c>
      <c r="B2192" s="69" t="s">
        <v>8684</v>
      </c>
      <c r="C2192" s="70"/>
      <c r="D2192" s="71"/>
      <c r="E2192" s="72"/>
      <c r="F2192" s="73"/>
      <c r="G2192" s="70"/>
      <c r="H2192" s="74"/>
      <c r="I2192" s="75"/>
      <c r="J2192" s="75"/>
      <c r="K2192" s="36"/>
      <c r="L2192" s="82"/>
      <c r="M2192" s="82"/>
      <c r="N2192" s="77"/>
      <c r="O2192" s="84" t="s">
        <v>825</v>
      </c>
      <c r="P2192" s="86">
        <v>42759.042129629626</v>
      </c>
      <c r="Q2192" s="84" t="s">
        <v>9151</v>
      </c>
      <c r="R2192" s="84"/>
      <c r="S2192" s="84"/>
      <c r="T2192" s="84" t="s">
        <v>10923</v>
      </c>
      <c r="U2192" s="86">
        <v>42759.042129629626</v>
      </c>
      <c r="V2192" s="87" t="s">
        <v>12835</v>
      </c>
      <c r="W2192" s="84"/>
      <c r="X2192" s="84"/>
      <c r="Y2192" s="88" t="s">
        <v>14924</v>
      </c>
      <c r="Z2192" s="84"/>
      <c r="AA2192" s="84" t="b">
        <v>0</v>
      </c>
      <c r="AB2192" s="84">
        <v>0</v>
      </c>
      <c r="AC2192" s="88" t="s">
        <v>2133</v>
      </c>
      <c r="AD2192" s="84" t="b">
        <v>0</v>
      </c>
      <c r="AE2192" s="84" t="s">
        <v>2140</v>
      </c>
      <c r="AF2192" s="84"/>
      <c r="AG2192" s="88" t="s">
        <v>2133</v>
      </c>
      <c r="AH2192" s="84" t="b">
        <v>0</v>
      </c>
      <c r="AI2192" s="84">
        <v>1647</v>
      </c>
      <c r="AJ2192" s="88" t="s">
        <v>16065</v>
      </c>
      <c r="AK2192" s="84" t="s">
        <v>2343</v>
      </c>
      <c r="AL2192" s="84" t="b">
        <v>0</v>
      </c>
      <c r="AM2192" s="88" t="s">
        <v>16065</v>
      </c>
      <c r="AN2192" s="84">
        <v>0</v>
      </c>
      <c r="AO2192" s="84">
        <v>0</v>
      </c>
      <c r="AP2192" s="84"/>
      <c r="AQ2192" s="84"/>
      <c r="AR2192" s="84"/>
      <c r="AS2192" s="84"/>
      <c r="AT2192" s="84"/>
      <c r="AU2192" s="84"/>
      <c r="AV2192" s="84"/>
      <c r="AW2192" s="84"/>
    </row>
    <row r="2193" spans="1:49" x14ac:dyDescent="0.25">
      <c r="A2193" s="69" t="s">
        <v>7995</v>
      </c>
      <c r="B2193" s="69" t="s">
        <v>8685</v>
      </c>
      <c r="C2193" s="70"/>
      <c r="D2193" s="71"/>
      <c r="E2193" s="72"/>
      <c r="F2193" s="73"/>
      <c r="G2193" s="70"/>
      <c r="H2193" s="74"/>
      <c r="I2193" s="75"/>
      <c r="J2193" s="75"/>
      <c r="K2193" s="36"/>
      <c r="L2193" s="82"/>
      <c r="M2193" s="82"/>
      <c r="N2193" s="77"/>
      <c r="O2193" s="84" t="s">
        <v>825</v>
      </c>
      <c r="P2193" s="86">
        <v>42759.042129629626</v>
      </c>
      <c r="Q2193" s="84" t="s">
        <v>9151</v>
      </c>
      <c r="R2193" s="84"/>
      <c r="S2193" s="84"/>
      <c r="T2193" s="84" t="s">
        <v>10923</v>
      </c>
      <c r="U2193" s="86">
        <v>42759.042129629626</v>
      </c>
      <c r="V2193" s="87" t="s">
        <v>12835</v>
      </c>
      <c r="W2193" s="84"/>
      <c r="X2193" s="84"/>
      <c r="Y2193" s="88" t="s">
        <v>14924</v>
      </c>
      <c r="Z2193" s="84"/>
      <c r="AA2193" s="84" t="b">
        <v>0</v>
      </c>
      <c r="AB2193" s="84">
        <v>0</v>
      </c>
      <c r="AC2193" s="88" t="s">
        <v>2133</v>
      </c>
      <c r="AD2193" s="84" t="b">
        <v>0</v>
      </c>
      <c r="AE2193" s="84" t="s">
        <v>2140</v>
      </c>
      <c r="AF2193" s="84"/>
      <c r="AG2193" s="88" t="s">
        <v>2133</v>
      </c>
      <c r="AH2193" s="84" t="b">
        <v>0</v>
      </c>
      <c r="AI2193" s="84">
        <v>1647</v>
      </c>
      <c r="AJ2193" s="88" t="s">
        <v>16065</v>
      </c>
      <c r="AK2193" s="84" t="s">
        <v>2343</v>
      </c>
      <c r="AL2193" s="84" t="b">
        <v>0</v>
      </c>
      <c r="AM2193" s="88" t="s">
        <v>16065</v>
      </c>
      <c r="AN2193" s="84">
        <v>0</v>
      </c>
      <c r="AO2193" s="84">
        <v>0</v>
      </c>
      <c r="AP2193" s="84"/>
      <c r="AQ2193" s="84"/>
      <c r="AR2193" s="84"/>
      <c r="AS2193" s="84"/>
      <c r="AT2193" s="84"/>
      <c r="AU2193" s="84"/>
      <c r="AV2193" s="84"/>
      <c r="AW2193" s="84"/>
    </row>
    <row r="2194" spans="1:49" x14ac:dyDescent="0.25">
      <c r="A2194" s="69" t="s">
        <v>7996</v>
      </c>
      <c r="B2194" s="69" t="s">
        <v>7996</v>
      </c>
      <c r="C2194" s="70"/>
      <c r="D2194" s="71"/>
      <c r="E2194" s="72"/>
      <c r="F2194" s="73"/>
      <c r="G2194" s="70"/>
      <c r="H2194" s="74"/>
      <c r="I2194" s="75"/>
      <c r="J2194" s="75"/>
      <c r="K2194" s="36"/>
      <c r="L2194" s="82"/>
      <c r="M2194" s="82"/>
      <c r="N2194" s="77"/>
      <c r="O2194" s="84" t="s">
        <v>179</v>
      </c>
      <c r="P2194" s="86">
        <v>42759.042928240742</v>
      </c>
      <c r="Q2194" s="84" t="s">
        <v>9938</v>
      </c>
      <c r="R2194" s="87" t="s">
        <v>10647</v>
      </c>
      <c r="S2194" s="84" t="s">
        <v>1227</v>
      </c>
      <c r="T2194" s="84" t="s">
        <v>10916</v>
      </c>
      <c r="U2194" s="86">
        <v>42759.042928240742</v>
      </c>
      <c r="V2194" s="87" t="s">
        <v>12836</v>
      </c>
      <c r="W2194" s="84"/>
      <c r="X2194" s="84"/>
      <c r="Y2194" s="88" t="s">
        <v>14925</v>
      </c>
      <c r="Z2194" s="84"/>
      <c r="AA2194" s="84" t="b">
        <v>0</v>
      </c>
      <c r="AB2194" s="84">
        <v>0</v>
      </c>
      <c r="AC2194" s="88" t="s">
        <v>2133</v>
      </c>
      <c r="AD2194" s="84" t="b">
        <v>1</v>
      </c>
      <c r="AE2194" s="84" t="s">
        <v>2140</v>
      </c>
      <c r="AF2194" s="84"/>
      <c r="AG2194" s="88" t="s">
        <v>16000</v>
      </c>
      <c r="AH2194" s="84" t="b">
        <v>0</v>
      </c>
      <c r="AI2194" s="84">
        <v>0</v>
      </c>
      <c r="AJ2194" s="88" t="s">
        <v>2133</v>
      </c>
      <c r="AK2194" s="84" t="s">
        <v>2340</v>
      </c>
      <c r="AL2194" s="84" t="b">
        <v>1</v>
      </c>
      <c r="AM2194" s="88" t="s">
        <v>14925</v>
      </c>
      <c r="AN2194" s="84">
        <v>0</v>
      </c>
      <c r="AO2194" s="84">
        <v>0</v>
      </c>
      <c r="AP2194" s="84"/>
      <c r="AQ2194" s="84"/>
      <c r="AR2194" s="84"/>
      <c r="AS2194" s="84"/>
      <c r="AT2194" s="84"/>
      <c r="AU2194" s="84"/>
      <c r="AV2194" s="84"/>
      <c r="AW2194" s="84"/>
    </row>
    <row r="2195" spans="1:49" x14ac:dyDescent="0.25">
      <c r="A2195" s="69" t="s">
        <v>7997</v>
      </c>
      <c r="B2195" s="69" t="s">
        <v>7997</v>
      </c>
      <c r="C2195" s="70"/>
      <c r="D2195" s="71"/>
      <c r="E2195" s="72"/>
      <c r="F2195" s="73"/>
      <c r="G2195" s="70"/>
      <c r="H2195" s="74"/>
      <c r="I2195" s="75"/>
      <c r="J2195" s="75"/>
      <c r="K2195" s="36"/>
      <c r="L2195" s="82"/>
      <c r="M2195" s="82"/>
      <c r="N2195" s="77"/>
      <c r="O2195" s="84" t="s">
        <v>179</v>
      </c>
      <c r="P2195" s="86">
        <v>42759.039386574077</v>
      </c>
      <c r="Q2195" s="84" t="s">
        <v>9939</v>
      </c>
      <c r="R2195" s="84"/>
      <c r="S2195" s="84"/>
      <c r="T2195" s="84" t="s">
        <v>10916</v>
      </c>
      <c r="U2195" s="86">
        <v>42759.039386574077</v>
      </c>
      <c r="V2195" s="87" t="s">
        <v>12837</v>
      </c>
      <c r="W2195" s="84"/>
      <c r="X2195" s="84"/>
      <c r="Y2195" s="88" t="s">
        <v>14926</v>
      </c>
      <c r="Z2195" s="84"/>
      <c r="AA2195" s="84" t="b">
        <v>0</v>
      </c>
      <c r="AB2195" s="84">
        <v>2</v>
      </c>
      <c r="AC2195" s="88" t="s">
        <v>2133</v>
      </c>
      <c r="AD2195" s="84" t="b">
        <v>0</v>
      </c>
      <c r="AE2195" s="84" t="s">
        <v>2140</v>
      </c>
      <c r="AF2195" s="84"/>
      <c r="AG2195" s="88" t="s">
        <v>2133</v>
      </c>
      <c r="AH2195" s="84" t="b">
        <v>0</v>
      </c>
      <c r="AI2195" s="84">
        <v>1</v>
      </c>
      <c r="AJ2195" s="88" t="s">
        <v>2133</v>
      </c>
      <c r="AK2195" s="84" t="s">
        <v>2340</v>
      </c>
      <c r="AL2195" s="84" t="b">
        <v>0</v>
      </c>
      <c r="AM2195" s="88" t="s">
        <v>14926</v>
      </c>
      <c r="AN2195" s="84">
        <v>0</v>
      </c>
      <c r="AO2195" s="84">
        <v>0</v>
      </c>
      <c r="AP2195" s="84"/>
      <c r="AQ2195" s="84"/>
      <c r="AR2195" s="84"/>
      <c r="AS2195" s="84"/>
      <c r="AT2195" s="84"/>
      <c r="AU2195" s="84"/>
      <c r="AV2195" s="84"/>
      <c r="AW2195" s="84"/>
    </row>
    <row r="2196" spans="1:49" x14ac:dyDescent="0.25">
      <c r="A2196" s="69" t="s">
        <v>7998</v>
      </c>
      <c r="B2196" s="69" t="s">
        <v>7997</v>
      </c>
      <c r="C2196" s="70"/>
      <c r="D2196" s="71"/>
      <c r="E2196" s="72"/>
      <c r="F2196" s="73"/>
      <c r="G2196" s="70"/>
      <c r="H2196" s="74"/>
      <c r="I2196" s="75"/>
      <c r="J2196" s="75"/>
      <c r="K2196" s="36"/>
      <c r="L2196" s="82"/>
      <c r="M2196" s="82"/>
      <c r="N2196" s="77"/>
      <c r="O2196" s="84" t="s">
        <v>825</v>
      </c>
      <c r="P2196" s="86">
        <v>42759.043298611112</v>
      </c>
      <c r="Q2196" s="84" t="s">
        <v>9940</v>
      </c>
      <c r="R2196" s="84"/>
      <c r="S2196" s="84"/>
      <c r="T2196" s="84" t="s">
        <v>10916</v>
      </c>
      <c r="U2196" s="86">
        <v>42759.043298611112</v>
      </c>
      <c r="V2196" s="87" t="s">
        <v>12838</v>
      </c>
      <c r="W2196" s="84"/>
      <c r="X2196" s="84"/>
      <c r="Y2196" s="88" t="s">
        <v>14927</v>
      </c>
      <c r="Z2196" s="84"/>
      <c r="AA2196" s="84" t="b">
        <v>0</v>
      </c>
      <c r="AB2196" s="84">
        <v>0</v>
      </c>
      <c r="AC2196" s="88" t="s">
        <v>2133</v>
      </c>
      <c r="AD2196" s="84" t="b">
        <v>0</v>
      </c>
      <c r="AE2196" s="84" t="s">
        <v>2140</v>
      </c>
      <c r="AF2196" s="84"/>
      <c r="AG2196" s="88" t="s">
        <v>2133</v>
      </c>
      <c r="AH2196" s="84" t="b">
        <v>0</v>
      </c>
      <c r="AI2196" s="84">
        <v>1</v>
      </c>
      <c r="AJ2196" s="88" t="s">
        <v>14926</v>
      </c>
      <c r="AK2196" s="84" t="s">
        <v>2340</v>
      </c>
      <c r="AL2196" s="84" t="b">
        <v>0</v>
      </c>
      <c r="AM2196" s="88" t="s">
        <v>14926</v>
      </c>
      <c r="AN2196" s="84">
        <v>0</v>
      </c>
      <c r="AO2196" s="84">
        <v>0</v>
      </c>
      <c r="AP2196" s="84"/>
      <c r="AQ2196" s="84"/>
      <c r="AR2196" s="84"/>
      <c r="AS2196" s="84"/>
      <c r="AT2196" s="84"/>
      <c r="AU2196" s="84"/>
      <c r="AV2196" s="84"/>
      <c r="AW2196" s="84"/>
    </row>
    <row r="2197" spans="1:49" x14ac:dyDescent="0.25">
      <c r="A2197" s="69" t="s">
        <v>7999</v>
      </c>
      <c r="B2197" s="69" t="s">
        <v>8684</v>
      </c>
      <c r="C2197" s="70"/>
      <c r="D2197" s="71"/>
      <c r="E2197" s="72"/>
      <c r="F2197" s="73"/>
      <c r="G2197" s="70"/>
      <c r="H2197" s="74"/>
      <c r="I2197" s="75"/>
      <c r="J2197" s="75"/>
      <c r="K2197" s="36"/>
      <c r="L2197" s="82"/>
      <c r="M2197" s="82"/>
      <c r="N2197" s="77"/>
      <c r="O2197" s="84" t="s">
        <v>825</v>
      </c>
      <c r="P2197" s="86">
        <v>42759.043437499997</v>
      </c>
      <c r="Q2197" s="84" t="s">
        <v>9151</v>
      </c>
      <c r="R2197" s="84"/>
      <c r="S2197" s="84"/>
      <c r="T2197" s="84" t="s">
        <v>10923</v>
      </c>
      <c r="U2197" s="86">
        <v>42759.043437499997</v>
      </c>
      <c r="V2197" s="87" t="s">
        <v>12839</v>
      </c>
      <c r="W2197" s="84"/>
      <c r="X2197" s="84"/>
      <c r="Y2197" s="88" t="s">
        <v>14928</v>
      </c>
      <c r="Z2197" s="84"/>
      <c r="AA2197" s="84" t="b">
        <v>0</v>
      </c>
      <c r="AB2197" s="84">
        <v>0</v>
      </c>
      <c r="AC2197" s="88" t="s">
        <v>2133</v>
      </c>
      <c r="AD2197" s="84" t="b">
        <v>0</v>
      </c>
      <c r="AE2197" s="84" t="s">
        <v>2140</v>
      </c>
      <c r="AF2197" s="84"/>
      <c r="AG2197" s="88" t="s">
        <v>2133</v>
      </c>
      <c r="AH2197" s="84" t="b">
        <v>0</v>
      </c>
      <c r="AI2197" s="84">
        <v>1647</v>
      </c>
      <c r="AJ2197" s="88" t="s">
        <v>16065</v>
      </c>
      <c r="AK2197" s="84" t="s">
        <v>2342</v>
      </c>
      <c r="AL2197" s="84" t="b">
        <v>0</v>
      </c>
      <c r="AM2197" s="88" t="s">
        <v>16065</v>
      </c>
      <c r="AN2197" s="84">
        <v>0</v>
      </c>
      <c r="AO2197" s="84">
        <v>0</v>
      </c>
      <c r="AP2197" s="84"/>
      <c r="AQ2197" s="84"/>
      <c r="AR2197" s="84"/>
      <c r="AS2197" s="84"/>
      <c r="AT2197" s="84"/>
      <c r="AU2197" s="84"/>
      <c r="AV2197" s="84"/>
      <c r="AW2197" s="84"/>
    </row>
    <row r="2198" spans="1:49" x14ac:dyDescent="0.25">
      <c r="A2198" s="69" t="s">
        <v>7999</v>
      </c>
      <c r="B2198" s="69" t="s">
        <v>8685</v>
      </c>
      <c r="C2198" s="70"/>
      <c r="D2198" s="71"/>
      <c r="E2198" s="72"/>
      <c r="F2198" s="73"/>
      <c r="G2198" s="70"/>
      <c r="H2198" s="74"/>
      <c r="I2198" s="75"/>
      <c r="J2198" s="75"/>
      <c r="K2198" s="36"/>
      <c r="L2198" s="82"/>
      <c r="M2198" s="82"/>
      <c r="N2198" s="77"/>
      <c r="O2198" s="84" t="s">
        <v>825</v>
      </c>
      <c r="P2198" s="86">
        <v>42759.043437499997</v>
      </c>
      <c r="Q2198" s="84" t="s">
        <v>9151</v>
      </c>
      <c r="R2198" s="84"/>
      <c r="S2198" s="84"/>
      <c r="T2198" s="84" t="s">
        <v>10923</v>
      </c>
      <c r="U2198" s="86">
        <v>42759.043437499997</v>
      </c>
      <c r="V2198" s="87" t="s">
        <v>12839</v>
      </c>
      <c r="W2198" s="84"/>
      <c r="X2198" s="84"/>
      <c r="Y2198" s="88" t="s">
        <v>14928</v>
      </c>
      <c r="Z2198" s="84"/>
      <c r="AA2198" s="84" t="b">
        <v>0</v>
      </c>
      <c r="AB2198" s="84">
        <v>0</v>
      </c>
      <c r="AC2198" s="88" t="s">
        <v>2133</v>
      </c>
      <c r="AD2198" s="84" t="b">
        <v>0</v>
      </c>
      <c r="AE2198" s="84" t="s">
        <v>2140</v>
      </c>
      <c r="AF2198" s="84"/>
      <c r="AG2198" s="88" t="s">
        <v>2133</v>
      </c>
      <c r="AH2198" s="84" t="b">
        <v>0</v>
      </c>
      <c r="AI2198" s="84">
        <v>1647</v>
      </c>
      <c r="AJ2198" s="88" t="s">
        <v>16065</v>
      </c>
      <c r="AK2198" s="84" t="s">
        <v>2342</v>
      </c>
      <c r="AL2198" s="84" t="b">
        <v>0</v>
      </c>
      <c r="AM2198" s="88" t="s">
        <v>16065</v>
      </c>
      <c r="AN2198" s="84">
        <v>0</v>
      </c>
      <c r="AO2198" s="84">
        <v>0</v>
      </c>
      <c r="AP2198" s="84"/>
      <c r="AQ2198" s="84"/>
      <c r="AR2198" s="84"/>
      <c r="AS2198" s="84"/>
      <c r="AT2198" s="84"/>
      <c r="AU2198" s="84"/>
      <c r="AV2198" s="84"/>
      <c r="AW2198" s="84"/>
    </row>
    <row r="2199" spans="1:49" x14ac:dyDescent="0.25">
      <c r="A2199" s="69" t="s">
        <v>8000</v>
      </c>
      <c r="B2199" s="69" t="s">
        <v>8000</v>
      </c>
      <c r="C2199" s="70"/>
      <c r="D2199" s="71"/>
      <c r="E2199" s="72"/>
      <c r="F2199" s="73"/>
      <c r="G2199" s="70"/>
      <c r="H2199" s="74"/>
      <c r="I2199" s="75"/>
      <c r="J2199" s="75"/>
      <c r="K2199" s="36"/>
      <c r="L2199" s="82"/>
      <c r="M2199" s="82"/>
      <c r="N2199" s="77"/>
      <c r="O2199" s="84" t="s">
        <v>179</v>
      </c>
      <c r="P2199" s="86">
        <v>42759.043622685182</v>
      </c>
      <c r="Q2199" s="84" t="s">
        <v>9941</v>
      </c>
      <c r="R2199" s="84"/>
      <c r="S2199" s="84"/>
      <c r="T2199" s="84" t="s">
        <v>10916</v>
      </c>
      <c r="U2199" s="86">
        <v>42759.043622685182</v>
      </c>
      <c r="V2199" s="87" t="s">
        <v>12840</v>
      </c>
      <c r="W2199" s="84"/>
      <c r="X2199" s="84"/>
      <c r="Y2199" s="88" t="s">
        <v>14929</v>
      </c>
      <c r="Z2199" s="84"/>
      <c r="AA2199" s="84" t="b">
        <v>0</v>
      </c>
      <c r="AB2199" s="84">
        <v>0</v>
      </c>
      <c r="AC2199" s="88" t="s">
        <v>2133</v>
      </c>
      <c r="AD2199" s="84" t="b">
        <v>0</v>
      </c>
      <c r="AE2199" s="84" t="s">
        <v>2140</v>
      </c>
      <c r="AF2199" s="84"/>
      <c r="AG2199" s="88" t="s">
        <v>2133</v>
      </c>
      <c r="AH2199" s="84" t="b">
        <v>0</v>
      </c>
      <c r="AI2199" s="84">
        <v>0</v>
      </c>
      <c r="AJ2199" s="88" t="s">
        <v>2133</v>
      </c>
      <c r="AK2199" s="84" t="s">
        <v>2340</v>
      </c>
      <c r="AL2199" s="84" t="b">
        <v>0</v>
      </c>
      <c r="AM2199" s="88" t="s">
        <v>14929</v>
      </c>
      <c r="AN2199" s="84">
        <v>0</v>
      </c>
      <c r="AO2199" s="84">
        <v>0</v>
      </c>
      <c r="AP2199" s="84"/>
      <c r="AQ2199" s="84"/>
      <c r="AR2199" s="84"/>
      <c r="AS2199" s="84"/>
      <c r="AT2199" s="84"/>
      <c r="AU2199" s="84"/>
      <c r="AV2199" s="84"/>
      <c r="AW2199" s="84"/>
    </row>
    <row r="2200" spans="1:49" x14ac:dyDescent="0.25">
      <c r="A2200" s="69" t="s">
        <v>8001</v>
      </c>
      <c r="B2200" s="69" t="s">
        <v>8154</v>
      </c>
      <c r="C2200" s="70"/>
      <c r="D2200" s="71"/>
      <c r="E2200" s="72"/>
      <c r="F2200" s="73"/>
      <c r="G2200" s="70"/>
      <c r="H2200" s="74"/>
      <c r="I2200" s="75"/>
      <c r="J2200" s="75"/>
      <c r="K2200" s="36"/>
      <c r="L2200" s="82"/>
      <c r="M2200" s="82"/>
      <c r="N2200" s="77"/>
      <c r="O2200" s="84" t="s">
        <v>825</v>
      </c>
      <c r="P2200" s="86">
        <v>42759.043888888889</v>
      </c>
      <c r="Q2200" s="84" t="s">
        <v>9942</v>
      </c>
      <c r="R2200" s="84"/>
      <c r="S2200" s="84"/>
      <c r="T2200" s="84" t="s">
        <v>11259</v>
      </c>
      <c r="U2200" s="86">
        <v>42759.043888888889</v>
      </c>
      <c r="V2200" s="87" t="s">
        <v>12841</v>
      </c>
      <c r="W2200" s="84"/>
      <c r="X2200" s="84"/>
      <c r="Y2200" s="88" t="s">
        <v>14930</v>
      </c>
      <c r="Z2200" s="84"/>
      <c r="AA2200" s="84" t="b">
        <v>0</v>
      </c>
      <c r="AB2200" s="84">
        <v>0</v>
      </c>
      <c r="AC2200" s="88" t="s">
        <v>2133</v>
      </c>
      <c r="AD2200" s="84" t="b">
        <v>0</v>
      </c>
      <c r="AE2200" s="84" t="s">
        <v>2140</v>
      </c>
      <c r="AF2200" s="84"/>
      <c r="AG2200" s="88" t="s">
        <v>2133</v>
      </c>
      <c r="AH2200" s="84" t="b">
        <v>0</v>
      </c>
      <c r="AI2200" s="84">
        <v>7</v>
      </c>
      <c r="AJ2200" s="88" t="s">
        <v>15098</v>
      </c>
      <c r="AK2200" s="84" t="s">
        <v>2340</v>
      </c>
      <c r="AL2200" s="84" t="b">
        <v>0</v>
      </c>
      <c r="AM2200" s="88" t="s">
        <v>15098</v>
      </c>
      <c r="AN2200" s="84">
        <v>0</v>
      </c>
      <c r="AO2200" s="84">
        <v>0</v>
      </c>
      <c r="AP2200" s="84"/>
      <c r="AQ2200" s="84"/>
      <c r="AR2200" s="84"/>
      <c r="AS2200" s="84"/>
      <c r="AT2200" s="84"/>
      <c r="AU2200" s="84"/>
      <c r="AV2200" s="84"/>
      <c r="AW2200" s="84"/>
    </row>
    <row r="2201" spans="1:49" x14ac:dyDescent="0.25">
      <c r="A2201" s="69" t="s">
        <v>8002</v>
      </c>
      <c r="B2201" s="69" t="s">
        <v>8154</v>
      </c>
      <c r="C2201" s="70"/>
      <c r="D2201" s="71"/>
      <c r="E2201" s="72"/>
      <c r="F2201" s="73"/>
      <c r="G2201" s="70"/>
      <c r="H2201" s="74"/>
      <c r="I2201" s="75"/>
      <c r="J2201" s="75"/>
      <c r="K2201" s="36"/>
      <c r="L2201" s="82"/>
      <c r="M2201" s="82"/>
      <c r="N2201" s="77"/>
      <c r="O2201" s="84" t="s">
        <v>825</v>
      </c>
      <c r="P2201" s="86">
        <v>42759.044386574074</v>
      </c>
      <c r="Q2201" s="84" t="s">
        <v>9942</v>
      </c>
      <c r="R2201" s="84"/>
      <c r="S2201" s="84"/>
      <c r="T2201" s="84" t="s">
        <v>11259</v>
      </c>
      <c r="U2201" s="86">
        <v>42759.044386574074</v>
      </c>
      <c r="V2201" s="87" t="s">
        <v>12842</v>
      </c>
      <c r="W2201" s="84"/>
      <c r="X2201" s="84"/>
      <c r="Y2201" s="88" t="s">
        <v>14931</v>
      </c>
      <c r="Z2201" s="84"/>
      <c r="AA2201" s="84" t="b">
        <v>0</v>
      </c>
      <c r="AB2201" s="84">
        <v>0</v>
      </c>
      <c r="AC2201" s="88" t="s">
        <v>2133</v>
      </c>
      <c r="AD2201" s="84" t="b">
        <v>0</v>
      </c>
      <c r="AE2201" s="84" t="s">
        <v>2140</v>
      </c>
      <c r="AF2201" s="84"/>
      <c r="AG2201" s="88" t="s">
        <v>2133</v>
      </c>
      <c r="AH2201" s="84" t="b">
        <v>0</v>
      </c>
      <c r="AI2201" s="84">
        <v>7</v>
      </c>
      <c r="AJ2201" s="88" t="s">
        <v>15098</v>
      </c>
      <c r="AK2201" s="84" t="s">
        <v>2340</v>
      </c>
      <c r="AL2201" s="84" t="b">
        <v>0</v>
      </c>
      <c r="AM2201" s="88" t="s">
        <v>15098</v>
      </c>
      <c r="AN2201" s="84">
        <v>0</v>
      </c>
      <c r="AO2201" s="84">
        <v>0</v>
      </c>
      <c r="AP2201" s="84"/>
      <c r="AQ2201" s="84"/>
      <c r="AR2201" s="84"/>
      <c r="AS2201" s="84"/>
      <c r="AT2201" s="84"/>
      <c r="AU2201" s="84"/>
      <c r="AV2201" s="84"/>
      <c r="AW2201" s="84"/>
    </row>
    <row r="2202" spans="1:49" x14ac:dyDescent="0.25">
      <c r="A2202" s="69" t="s">
        <v>8003</v>
      </c>
      <c r="B2202" s="69" t="s">
        <v>8692</v>
      </c>
      <c r="C2202" s="70"/>
      <c r="D2202" s="71"/>
      <c r="E2202" s="72"/>
      <c r="F2202" s="73"/>
      <c r="G2202" s="70"/>
      <c r="H2202" s="74"/>
      <c r="I2202" s="75"/>
      <c r="J2202" s="75"/>
      <c r="K2202" s="36"/>
      <c r="L2202" s="82"/>
      <c r="M2202" s="82"/>
      <c r="N2202" s="77"/>
      <c r="O2202" s="84" t="s">
        <v>825</v>
      </c>
      <c r="P2202" s="86">
        <v>42759.044861111113</v>
      </c>
      <c r="Q2202" s="84" t="s">
        <v>9160</v>
      </c>
      <c r="R2202" s="84"/>
      <c r="S2202" s="84"/>
      <c r="T2202" s="84" t="s">
        <v>10928</v>
      </c>
      <c r="U2202" s="86">
        <v>42759.044861111113</v>
      </c>
      <c r="V2202" s="87" t="s">
        <v>12843</v>
      </c>
      <c r="W2202" s="84"/>
      <c r="X2202" s="84"/>
      <c r="Y2202" s="88" t="s">
        <v>14932</v>
      </c>
      <c r="Z2202" s="84"/>
      <c r="AA2202" s="84" t="b">
        <v>0</v>
      </c>
      <c r="AB2202" s="84">
        <v>0</v>
      </c>
      <c r="AC2202" s="88" t="s">
        <v>2133</v>
      </c>
      <c r="AD2202" s="84" t="b">
        <v>0</v>
      </c>
      <c r="AE2202" s="84" t="s">
        <v>2140</v>
      </c>
      <c r="AF2202" s="84"/>
      <c r="AG2202" s="88" t="s">
        <v>2133</v>
      </c>
      <c r="AH2202" s="84" t="b">
        <v>0</v>
      </c>
      <c r="AI2202" s="84">
        <v>872</v>
      </c>
      <c r="AJ2202" s="88" t="s">
        <v>16068</v>
      </c>
      <c r="AK2202" s="84" t="s">
        <v>2342</v>
      </c>
      <c r="AL2202" s="84" t="b">
        <v>0</v>
      </c>
      <c r="AM2202" s="88" t="s">
        <v>16068</v>
      </c>
      <c r="AN2202" s="84">
        <v>0</v>
      </c>
      <c r="AO2202" s="84">
        <v>0</v>
      </c>
      <c r="AP2202" s="84"/>
      <c r="AQ2202" s="84"/>
      <c r="AR2202" s="84"/>
      <c r="AS2202" s="84"/>
      <c r="AT2202" s="84"/>
      <c r="AU2202" s="84"/>
      <c r="AV2202" s="84"/>
      <c r="AW2202" s="84"/>
    </row>
    <row r="2203" spans="1:49" x14ac:dyDescent="0.25">
      <c r="A2203" s="69" t="s">
        <v>8004</v>
      </c>
      <c r="B2203" s="69" t="s">
        <v>8771</v>
      </c>
      <c r="C2203" s="70"/>
      <c r="D2203" s="71"/>
      <c r="E2203" s="72"/>
      <c r="F2203" s="73"/>
      <c r="G2203" s="70"/>
      <c r="H2203" s="74"/>
      <c r="I2203" s="75"/>
      <c r="J2203" s="75"/>
      <c r="K2203" s="36"/>
      <c r="L2203" s="82"/>
      <c r="M2203" s="82"/>
      <c r="N2203" s="77"/>
      <c r="O2203" s="84" t="s">
        <v>825</v>
      </c>
      <c r="P2203" s="86">
        <v>42759.045046296298</v>
      </c>
      <c r="Q2203" s="84" t="s">
        <v>9270</v>
      </c>
      <c r="R2203" s="84"/>
      <c r="S2203" s="84"/>
      <c r="T2203" s="84" t="s">
        <v>10916</v>
      </c>
      <c r="U2203" s="86">
        <v>42759.045046296298</v>
      </c>
      <c r="V2203" s="87" t="s">
        <v>12844</v>
      </c>
      <c r="W2203" s="84"/>
      <c r="X2203" s="84"/>
      <c r="Y2203" s="88" t="s">
        <v>14933</v>
      </c>
      <c r="Z2203" s="84"/>
      <c r="AA2203" s="84" t="b">
        <v>0</v>
      </c>
      <c r="AB2203" s="84">
        <v>0</v>
      </c>
      <c r="AC2203" s="88" t="s">
        <v>2133</v>
      </c>
      <c r="AD2203" s="84" t="b">
        <v>0</v>
      </c>
      <c r="AE2203" s="84" t="s">
        <v>2140</v>
      </c>
      <c r="AF2203" s="84"/>
      <c r="AG2203" s="88" t="s">
        <v>2133</v>
      </c>
      <c r="AH2203" s="84" t="b">
        <v>0</v>
      </c>
      <c r="AI2203" s="84">
        <v>1414</v>
      </c>
      <c r="AJ2203" s="88" t="s">
        <v>16105</v>
      </c>
      <c r="AK2203" s="84" t="s">
        <v>2344</v>
      </c>
      <c r="AL2203" s="84" t="b">
        <v>0</v>
      </c>
      <c r="AM2203" s="88" t="s">
        <v>16105</v>
      </c>
      <c r="AN2203" s="84">
        <v>0</v>
      </c>
      <c r="AO2203" s="84">
        <v>0</v>
      </c>
      <c r="AP2203" s="84"/>
      <c r="AQ2203" s="84"/>
      <c r="AR2203" s="84"/>
      <c r="AS2203" s="84"/>
      <c r="AT2203" s="84"/>
      <c r="AU2203" s="84"/>
      <c r="AV2203" s="84"/>
      <c r="AW2203" s="84"/>
    </row>
    <row r="2204" spans="1:49" x14ac:dyDescent="0.25">
      <c r="A2204" s="69" t="s">
        <v>8005</v>
      </c>
      <c r="B2204" s="69" t="s">
        <v>601</v>
      </c>
      <c r="C2204" s="70"/>
      <c r="D2204" s="71"/>
      <c r="E2204" s="72"/>
      <c r="F2204" s="73"/>
      <c r="G2204" s="70"/>
      <c r="H2204" s="74"/>
      <c r="I2204" s="75"/>
      <c r="J2204" s="75"/>
      <c r="K2204" s="36"/>
      <c r="L2204" s="82"/>
      <c r="M2204" s="82"/>
      <c r="N2204" s="77"/>
      <c r="O2204" s="84" t="s">
        <v>825</v>
      </c>
      <c r="P2204" s="86">
        <v>42759.04550925926</v>
      </c>
      <c r="Q2204" s="84" t="s">
        <v>9943</v>
      </c>
      <c r="R2204" s="84"/>
      <c r="S2204" s="84"/>
      <c r="T2204" s="84" t="s">
        <v>11318</v>
      </c>
      <c r="U2204" s="86">
        <v>42759.04550925926</v>
      </c>
      <c r="V2204" s="87" t="s">
        <v>12845</v>
      </c>
      <c r="W2204" s="84"/>
      <c r="X2204" s="84"/>
      <c r="Y2204" s="88" t="s">
        <v>14934</v>
      </c>
      <c r="Z2204" s="84"/>
      <c r="AA2204" s="84" t="b">
        <v>0</v>
      </c>
      <c r="AB2204" s="84">
        <v>1</v>
      </c>
      <c r="AC2204" s="88" t="s">
        <v>2133</v>
      </c>
      <c r="AD2204" s="84" t="b">
        <v>0</v>
      </c>
      <c r="AE2204" s="84" t="s">
        <v>2140</v>
      </c>
      <c r="AF2204" s="84"/>
      <c r="AG2204" s="88" t="s">
        <v>2133</v>
      </c>
      <c r="AH2204" s="84" t="b">
        <v>0</v>
      </c>
      <c r="AI2204" s="84">
        <v>0</v>
      </c>
      <c r="AJ2204" s="88" t="s">
        <v>2133</v>
      </c>
      <c r="AK2204" s="84" t="s">
        <v>2340</v>
      </c>
      <c r="AL2204" s="84" t="b">
        <v>0</v>
      </c>
      <c r="AM2204" s="88" t="s">
        <v>14934</v>
      </c>
      <c r="AN2204" s="84">
        <v>0</v>
      </c>
      <c r="AO2204" s="84">
        <v>0</v>
      </c>
      <c r="AP2204" s="84"/>
      <c r="AQ2204" s="84"/>
      <c r="AR2204" s="84"/>
      <c r="AS2204" s="84"/>
      <c r="AT2204" s="84"/>
      <c r="AU2204" s="84"/>
      <c r="AV2204" s="84"/>
      <c r="AW2204" s="84"/>
    </row>
    <row r="2205" spans="1:49" x14ac:dyDescent="0.25">
      <c r="A2205" s="69" t="s">
        <v>8005</v>
      </c>
      <c r="B2205" s="69" t="s">
        <v>671</v>
      </c>
      <c r="C2205" s="70"/>
      <c r="D2205" s="71"/>
      <c r="E2205" s="72"/>
      <c r="F2205" s="73"/>
      <c r="G2205" s="70"/>
      <c r="H2205" s="74"/>
      <c r="I2205" s="75"/>
      <c r="J2205" s="75"/>
      <c r="K2205" s="36"/>
      <c r="L2205" s="82"/>
      <c r="M2205" s="82"/>
      <c r="N2205" s="77"/>
      <c r="O2205" s="84" t="s">
        <v>825</v>
      </c>
      <c r="P2205" s="86">
        <v>42759.04550925926</v>
      </c>
      <c r="Q2205" s="84" t="s">
        <v>9943</v>
      </c>
      <c r="R2205" s="84"/>
      <c r="S2205" s="84"/>
      <c r="T2205" s="84" t="s">
        <v>11318</v>
      </c>
      <c r="U2205" s="86">
        <v>42759.04550925926</v>
      </c>
      <c r="V2205" s="87" t="s">
        <v>12845</v>
      </c>
      <c r="W2205" s="84"/>
      <c r="X2205" s="84"/>
      <c r="Y2205" s="88" t="s">
        <v>14934</v>
      </c>
      <c r="Z2205" s="84"/>
      <c r="AA2205" s="84" t="b">
        <v>0</v>
      </c>
      <c r="AB2205" s="84">
        <v>1</v>
      </c>
      <c r="AC2205" s="88" t="s">
        <v>2133</v>
      </c>
      <c r="AD2205" s="84" t="b">
        <v>0</v>
      </c>
      <c r="AE2205" s="84" t="s">
        <v>2140</v>
      </c>
      <c r="AF2205" s="84"/>
      <c r="AG2205" s="88" t="s">
        <v>2133</v>
      </c>
      <c r="AH2205" s="84" t="b">
        <v>0</v>
      </c>
      <c r="AI2205" s="84">
        <v>0</v>
      </c>
      <c r="AJ2205" s="88" t="s">
        <v>2133</v>
      </c>
      <c r="AK2205" s="84" t="s">
        <v>2340</v>
      </c>
      <c r="AL2205" s="84" t="b">
        <v>0</v>
      </c>
      <c r="AM2205" s="88" t="s">
        <v>14934</v>
      </c>
      <c r="AN2205" s="84">
        <v>0</v>
      </c>
      <c r="AO2205" s="84">
        <v>0</v>
      </c>
      <c r="AP2205" s="84"/>
      <c r="AQ2205" s="84"/>
      <c r="AR2205" s="84"/>
      <c r="AS2205" s="84"/>
      <c r="AT2205" s="84"/>
      <c r="AU2205" s="84"/>
      <c r="AV2205" s="84"/>
      <c r="AW2205" s="84"/>
    </row>
    <row r="2206" spans="1:49" x14ac:dyDescent="0.25">
      <c r="A2206" s="69" t="s">
        <v>8006</v>
      </c>
      <c r="B2206" s="69" t="s">
        <v>8683</v>
      </c>
      <c r="C2206" s="70"/>
      <c r="D2206" s="71"/>
      <c r="E2206" s="72"/>
      <c r="F2206" s="73"/>
      <c r="G2206" s="70"/>
      <c r="H2206" s="74"/>
      <c r="I2206" s="75"/>
      <c r="J2206" s="75"/>
      <c r="K2206" s="36"/>
      <c r="L2206" s="82"/>
      <c r="M2206" s="82"/>
      <c r="N2206" s="77"/>
      <c r="O2206" s="84" t="s">
        <v>825</v>
      </c>
      <c r="P2206" s="86">
        <v>42759.045567129629</v>
      </c>
      <c r="Q2206" s="84" t="s">
        <v>9150</v>
      </c>
      <c r="R2206" s="84"/>
      <c r="S2206" s="84"/>
      <c r="T2206" s="84" t="s">
        <v>10922</v>
      </c>
      <c r="U2206" s="86">
        <v>42759.045567129629</v>
      </c>
      <c r="V2206" s="87" t="s">
        <v>12846</v>
      </c>
      <c r="W2206" s="84"/>
      <c r="X2206" s="84"/>
      <c r="Y2206" s="88" t="s">
        <v>14935</v>
      </c>
      <c r="Z2206" s="84"/>
      <c r="AA2206" s="84" t="b">
        <v>0</v>
      </c>
      <c r="AB2206" s="84">
        <v>0</v>
      </c>
      <c r="AC2206" s="88" t="s">
        <v>2133</v>
      </c>
      <c r="AD2206" s="84" t="b">
        <v>0</v>
      </c>
      <c r="AE2206" s="84" t="s">
        <v>2140</v>
      </c>
      <c r="AF2206" s="84"/>
      <c r="AG2206" s="88" t="s">
        <v>2133</v>
      </c>
      <c r="AH2206" s="84" t="b">
        <v>0</v>
      </c>
      <c r="AI2206" s="84">
        <v>4495</v>
      </c>
      <c r="AJ2206" s="88" t="s">
        <v>16064</v>
      </c>
      <c r="AK2206" s="84" t="s">
        <v>2342</v>
      </c>
      <c r="AL2206" s="84" t="b">
        <v>0</v>
      </c>
      <c r="AM2206" s="88" t="s">
        <v>16064</v>
      </c>
      <c r="AN2206" s="84">
        <v>0</v>
      </c>
      <c r="AO2206" s="84">
        <v>0</v>
      </c>
      <c r="AP2206" s="84"/>
      <c r="AQ2206" s="84"/>
      <c r="AR2206" s="84"/>
      <c r="AS2206" s="84"/>
      <c r="AT2206" s="84"/>
      <c r="AU2206" s="84"/>
      <c r="AV2206" s="84"/>
      <c r="AW2206" s="84"/>
    </row>
    <row r="2207" spans="1:49" x14ac:dyDescent="0.25">
      <c r="A2207" s="69" t="s">
        <v>8007</v>
      </c>
      <c r="B2207" s="69" t="s">
        <v>8635</v>
      </c>
      <c r="C2207" s="70"/>
      <c r="D2207" s="71"/>
      <c r="E2207" s="72"/>
      <c r="F2207" s="73"/>
      <c r="G2207" s="70"/>
      <c r="H2207" s="74"/>
      <c r="I2207" s="75"/>
      <c r="J2207" s="75"/>
      <c r="K2207" s="36"/>
      <c r="L2207" s="82"/>
      <c r="M2207" s="82"/>
      <c r="N2207" s="77"/>
      <c r="O2207" s="84" t="s">
        <v>825</v>
      </c>
      <c r="P2207" s="86">
        <v>42759.045798611114</v>
      </c>
      <c r="Q2207" s="84" t="s">
        <v>9847</v>
      </c>
      <c r="R2207" s="87" t="s">
        <v>10618</v>
      </c>
      <c r="S2207" s="84" t="s">
        <v>1250</v>
      </c>
      <c r="T2207" s="84" t="s">
        <v>11273</v>
      </c>
      <c r="U2207" s="86">
        <v>42759.045798611114</v>
      </c>
      <c r="V2207" s="87" t="s">
        <v>12847</v>
      </c>
      <c r="W2207" s="84"/>
      <c r="X2207" s="84"/>
      <c r="Y2207" s="88" t="s">
        <v>14936</v>
      </c>
      <c r="Z2207" s="84"/>
      <c r="AA2207" s="84" t="b">
        <v>0</v>
      </c>
      <c r="AB2207" s="84">
        <v>0</v>
      </c>
      <c r="AC2207" s="88" t="s">
        <v>2133</v>
      </c>
      <c r="AD2207" s="84" t="b">
        <v>0</v>
      </c>
      <c r="AE2207" s="84" t="s">
        <v>2140</v>
      </c>
      <c r="AF2207" s="84"/>
      <c r="AG2207" s="88" t="s">
        <v>2133</v>
      </c>
      <c r="AH2207" s="84" t="b">
        <v>0</v>
      </c>
      <c r="AI2207" s="84">
        <v>80</v>
      </c>
      <c r="AJ2207" s="88" t="s">
        <v>15656</v>
      </c>
      <c r="AK2207" s="84" t="s">
        <v>2343</v>
      </c>
      <c r="AL2207" s="84" t="b">
        <v>0</v>
      </c>
      <c r="AM2207" s="88" t="s">
        <v>15656</v>
      </c>
      <c r="AN2207" s="84">
        <v>0</v>
      </c>
      <c r="AO2207" s="84">
        <v>0</v>
      </c>
      <c r="AP2207" s="84"/>
      <c r="AQ2207" s="84"/>
      <c r="AR2207" s="84"/>
      <c r="AS2207" s="84"/>
      <c r="AT2207" s="84"/>
      <c r="AU2207" s="84"/>
      <c r="AV2207" s="84"/>
      <c r="AW2207" s="84"/>
    </row>
    <row r="2208" spans="1:49" x14ac:dyDescent="0.25">
      <c r="A2208" s="69" t="s">
        <v>8008</v>
      </c>
      <c r="B2208" s="69" t="s">
        <v>8961</v>
      </c>
      <c r="C2208" s="70"/>
      <c r="D2208" s="71"/>
      <c r="E2208" s="72"/>
      <c r="F2208" s="73"/>
      <c r="G2208" s="70"/>
      <c r="H2208" s="74"/>
      <c r="I2208" s="75"/>
      <c r="J2208" s="75"/>
      <c r="K2208" s="36"/>
      <c r="L2208" s="82"/>
      <c r="M2208" s="82"/>
      <c r="N2208" s="77"/>
      <c r="O2208" s="84" t="s">
        <v>825</v>
      </c>
      <c r="P2208" s="86">
        <v>42759.046099537038</v>
      </c>
      <c r="Q2208" s="84" t="s">
        <v>9944</v>
      </c>
      <c r="R2208" s="84"/>
      <c r="S2208" s="84"/>
      <c r="T2208" s="84" t="s">
        <v>11319</v>
      </c>
      <c r="U2208" s="86">
        <v>42759.046099537038</v>
      </c>
      <c r="V2208" s="87" t="s">
        <v>12848</v>
      </c>
      <c r="W2208" s="84"/>
      <c r="X2208" s="84"/>
      <c r="Y2208" s="88" t="s">
        <v>14937</v>
      </c>
      <c r="Z2208" s="84"/>
      <c r="AA2208" s="84" t="b">
        <v>0</v>
      </c>
      <c r="AB2208" s="84">
        <v>0</v>
      </c>
      <c r="AC2208" s="88" t="s">
        <v>2133</v>
      </c>
      <c r="AD2208" s="84" t="b">
        <v>0</v>
      </c>
      <c r="AE2208" s="84" t="s">
        <v>2140</v>
      </c>
      <c r="AF2208" s="84"/>
      <c r="AG2208" s="88" t="s">
        <v>2133</v>
      </c>
      <c r="AH2208" s="84" t="b">
        <v>0</v>
      </c>
      <c r="AI2208" s="84">
        <v>7</v>
      </c>
      <c r="AJ2208" s="88" t="s">
        <v>14948</v>
      </c>
      <c r="AK2208" s="84" t="s">
        <v>2342</v>
      </c>
      <c r="AL2208" s="84" t="b">
        <v>0</v>
      </c>
      <c r="AM2208" s="88" t="s">
        <v>14948</v>
      </c>
      <c r="AN2208" s="84">
        <v>0</v>
      </c>
      <c r="AO2208" s="84">
        <v>0</v>
      </c>
      <c r="AP2208" s="84"/>
      <c r="AQ2208" s="84"/>
      <c r="AR2208" s="84"/>
      <c r="AS2208" s="84"/>
      <c r="AT2208" s="84"/>
      <c r="AU2208" s="84"/>
      <c r="AV2208" s="84"/>
      <c r="AW2208" s="84"/>
    </row>
    <row r="2209" spans="1:49" x14ac:dyDescent="0.25">
      <c r="A2209" s="69" t="s">
        <v>8008</v>
      </c>
      <c r="B2209" s="69" t="s">
        <v>8017</v>
      </c>
      <c r="C2209" s="70"/>
      <c r="D2209" s="71"/>
      <c r="E2209" s="72"/>
      <c r="F2209" s="73"/>
      <c r="G2209" s="70"/>
      <c r="H2209" s="74"/>
      <c r="I2209" s="75"/>
      <c r="J2209" s="75"/>
      <c r="K2209" s="36"/>
      <c r="L2209" s="82"/>
      <c r="M2209" s="82"/>
      <c r="N2209" s="77"/>
      <c r="O2209" s="84" t="s">
        <v>825</v>
      </c>
      <c r="P2209" s="86">
        <v>42759.046099537038</v>
      </c>
      <c r="Q2209" s="84" t="s">
        <v>9944</v>
      </c>
      <c r="R2209" s="84"/>
      <c r="S2209" s="84"/>
      <c r="T2209" s="84" t="s">
        <v>11319</v>
      </c>
      <c r="U2209" s="86">
        <v>42759.046099537038</v>
      </c>
      <c r="V2209" s="87" t="s">
        <v>12848</v>
      </c>
      <c r="W2209" s="84"/>
      <c r="X2209" s="84"/>
      <c r="Y2209" s="88" t="s">
        <v>14937</v>
      </c>
      <c r="Z2209" s="84"/>
      <c r="AA2209" s="84" t="b">
        <v>0</v>
      </c>
      <c r="AB2209" s="84">
        <v>0</v>
      </c>
      <c r="AC2209" s="88" t="s">
        <v>2133</v>
      </c>
      <c r="AD2209" s="84" t="b">
        <v>0</v>
      </c>
      <c r="AE2209" s="84" t="s">
        <v>2140</v>
      </c>
      <c r="AF2209" s="84"/>
      <c r="AG2209" s="88" t="s">
        <v>2133</v>
      </c>
      <c r="AH2209" s="84" t="b">
        <v>0</v>
      </c>
      <c r="AI2209" s="84">
        <v>7</v>
      </c>
      <c r="AJ2209" s="88" t="s">
        <v>14948</v>
      </c>
      <c r="AK2209" s="84" t="s">
        <v>2342</v>
      </c>
      <c r="AL2209" s="84" t="b">
        <v>0</v>
      </c>
      <c r="AM2209" s="88" t="s">
        <v>14948</v>
      </c>
      <c r="AN2209" s="84">
        <v>0</v>
      </c>
      <c r="AO2209" s="84">
        <v>0</v>
      </c>
      <c r="AP2209" s="84"/>
      <c r="AQ2209" s="84"/>
      <c r="AR2209" s="84"/>
      <c r="AS2209" s="84"/>
      <c r="AT2209" s="84"/>
      <c r="AU2209" s="84"/>
      <c r="AV2209" s="84"/>
      <c r="AW2209" s="84"/>
    </row>
    <row r="2210" spans="1:49" x14ac:dyDescent="0.25">
      <c r="A2210" s="69" t="s">
        <v>8009</v>
      </c>
      <c r="B2210" s="69" t="s">
        <v>671</v>
      </c>
      <c r="C2210" s="70"/>
      <c r="D2210" s="71"/>
      <c r="E2210" s="72"/>
      <c r="F2210" s="73"/>
      <c r="G2210" s="70"/>
      <c r="H2210" s="74"/>
      <c r="I2210" s="75"/>
      <c r="J2210" s="75"/>
      <c r="K2210" s="36"/>
      <c r="L2210" s="82"/>
      <c r="M2210" s="82"/>
      <c r="N2210" s="77"/>
      <c r="O2210" s="84" t="s">
        <v>826</v>
      </c>
      <c r="P2210" s="86">
        <v>42759.046238425923</v>
      </c>
      <c r="Q2210" s="84" t="s">
        <v>9945</v>
      </c>
      <c r="R2210" s="84"/>
      <c r="S2210" s="84"/>
      <c r="T2210" s="84" t="s">
        <v>11076</v>
      </c>
      <c r="U2210" s="86">
        <v>42759.046238425923</v>
      </c>
      <c r="V2210" s="87" t="s">
        <v>12849</v>
      </c>
      <c r="W2210" s="84"/>
      <c r="X2210" s="84"/>
      <c r="Y2210" s="88" t="s">
        <v>14938</v>
      </c>
      <c r="Z2210" s="88" t="s">
        <v>15749</v>
      </c>
      <c r="AA2210" s="84" t="b">
        <v>0</v>
      </c>
      <c r="AB2210" s="84">
        <v>3</v>
      </c>
      <c r="AC2210" s="88" t="s">
        <v>15815</v>
      </c>
      <c r="AD2210" s="84" t="b">
        <v>0</v>
      </c>
      <c r="AE2210" s="84" t="s">
        <v>2140</v>
      </c>
      <c r="AF2210" s="84"/>
      <c r="AG2210" s="88" t="s">
        <v>2133</v>
      </c>
      <c r="AH2210" s="84" t="b">
        <v>0</v>
      </c>
      <c r="AI2210" s="84">
        <v>0</v>
      </c>
      <c r="AJ2210" s="88" t="s">
        <v>2133</v>
      </c>
      <c r="AK2210" s="84" t="s">
        <v>2342</v>
      </c>
      <c r="AL2210" s="84" t="b">
        <v>0</v>
      </c>
      <c r="AM2210" s="88" t="s">
        <v>15749</v>
      </c>
      <c r="AN2210" s="84">
        <v>0</v>
      </c>
      <c r="AO2210" s="84">
        <v>0</v>
      </c>
      <c r="AP2210" s="84"/>
      <c r="AQ2210" s="84"/>
      <c r="AR2210" s="84"/>
      <c r="AS2210" s="84"/>
      <c r="AT2210" s="84"/>
      <c r="AU2210" s="84"/>
      <c r="AV2210" s="84"/>
      <c r="AW2210" s="84"/>
    </row>
    <row r="2211" spans="1:49" x14ac:dyDescent="0.25">
      <c r="A2211" s="69" t="s">
        <v>8010</v>
      </c>
      <c r="B2211" s="69" t="s">
        <v>8961</v>
      </c>
      <c r="C2211" s="70"/>
      <c r="D2211" s="71"/>
      <c r="E2211" s="72"/>
      <c r="F2211" s="73"/>
      <c r="G2211" s="70"/>
      <c r="H2211" s="74"/>
      <c r="I2211" s="75"/>
      <c r="J2211" s="75"/>
      <c r="K2211" s="36"/>
      <c r="L2211" s="82"/>
      <c r="M2211" s="82"/>
      <c r="N2211" s="77"/>
      <c r="O2211" s="84" t="s">
        <v>825</v>
      </c>
      <c r="P2211" s="86">
        <v>42759.046273148146</v>
      </c>
      <c r="Q2211" s="84" t="s">
        <v>9944</v>
      </c>
      <c r="R2211" s="84"/>
      <c r="S2211" s="84"/>
      <c r="T2211" s="84" t="s">
        <v>11319</v>
      </c>
      <c r="U2211" s="86">
        <v>42759.046273148146</v>
      </c>
      <c r="V2211" s="87" t="s">
        <v>12850</v>
      </c>
      <c r="W2211" s="84"/>
      <c r="X2211" s="84"/>
      <c r="Y2211" s="88" t="s">
        <v>14939</v>
      </c>
      <c r="Z2211" s="84"/>
      <c r="AA2211" s="84" t="b">
        <v>0</v>
      </c>
      <c r="AB2211" s="84">
        <v>0</v>
      </c>
      <c r="AC2211" s="88" t="s">
        <v>2133</v>
      </c>
      <c r="AD2211" s="84" t="b">
        <v>0</v>
      </c>
      <c r="AE2211" s="84" t="s">
        <v>2140</v>
      </c>
      <c r="AF2211" s="84"/>
      <c r="AG2211" s="88" t="s">
        <v>2133</v>
      </c>
      <c r="AH2211" s="84" t="b">
        <v>0</v>
      </c>
      <c r="AI2211" s="84">
        <v>7</v>
      </c>
      <c r="AJ2211" s="88" t="s">
        <v>14948</v>
      </c>
      <c r="AK2211" s="84" t="s">
        <v>2343</v>
      </c>
      <c r="AL2211" s="84" t="b">
        <v>0</v>
      </c>
      <c r="AM2211" s="88" t="s">
        <v>14948</v>
      </c>
      <c r="AN2211" s="84">
        <v>0</v>
      </c>
      <c r="AO2211" s="84">
        <v>0</v>
      </c>
      <c r="AP2211" s="84"/>
      <c r="AQ2211" s="84"/>
      <c r="AR2211" s="84"/>
      <c r="AS2211" s="84"/>
      <c r="AT2211" s="84"/>
      <c r="AU2211" s="84"/>
      <c r="AV2211" s="84"/>
      <c r="AW2211" s="84"/>
    </row>
    <row r="2212" spans="1:49" x14ac:dyDescent="0.25">
      <c r="A2212" s="69" t="s">
        <v>8010</v>
      </c>
      <c r="B2212" s="69" t="s">
        <v>8017</v>
      </c>
      <c r="C2212" s="70"/>
      <c r="D2212" s="71"/>
      <c r="E2212" s="72"/>
      <c r="F2212" s="73"/>
      <c r="G2212" s="70"/>
      <c r="H2212" s="74"/>
      <c r="I2212" s="75"/>
      <c r="J2212" s="75"/>
      <c r="K2212" s="36"/>
      <c r="L2212" s="82"/>
      <c r="M2212" s="82"/>
      <c r="N2212" s="77"/>
      <c r="O2212" s="84" t="s">
        <v>825</v>
      </c>
      <c r="P2212" s="86">
        <v>42759.046273148146</v>
      </c>
      <c r="Q2212" s="84" t="s">
        <v>9944</v>
      </c>
      <c r="R2212" s="84"/>
      <c r="S2212" s="84"/>
      <c r="T2212" s="84" t="s">
        <v>11319</v>
      </c>
      <c r="U2212" s="86">
        <v>42759.046273148146</v>
      </c>
      <c r="V2212" s="87" t="s">
        <v>12850</v>
      </c>
      <c r="W2212" s="84"/>
      <c r="X2212" s="84"/>
      <c r="Y2212" s="88" t="s">
        <v>14939</v>
      </c>
      <c r="Z2212" s="84"/>
      <c r="AA2212" s="84" t="b">
        <v>0</v>
      </c>
      <c r="AB2212" s="84">
        <v>0</v>
      </c>
      <c r="AC2212" s="88" t="s">
        <v>2133</v>
      </c>
      <c r="AD2212" s="84" t="b">
        <v>0</v>
      </c>
      <c r="AE2212" s="84" t="s">
        <v>2140</v>
      </c>
      <c r="AF2212" s="84"/>
      <c r="AG2212" s="88" t="s">
        <v>2133</v>
      </c>
      <c r="AH2212" s="84" t="b">
        <v>0</v>
      </c>
      <c r="AI2212" s="84">
        <v>7</v>
      </c>
      <c r="AJ2212" s="88" t="s">
        <v>14948</v>
      </c>
      <c r="AK2212" s="84" t="s">
        <v>2343</v>
      </c>
      <c r="AL2212" s="84" t="b">
        <v>0</v>
      </c>
      <c r="AM2212" s="88" t="s">
        <v>14948</v>
      </c>
      <c r="AN2212" s="84">
        <v>0</v>
      </c>
      <c r="AO2212" s="84">
        <v>0</v>
      </c>
      <c r="AP2212" s="84"/>
      <c r="AQ2212" s="84"/>
      <c r="AR2212" s="84"/>
      <c r="AS2212" s="84"/>
      <c r="AT2212" s="84"/>
      <c r="AU2212" s="84"/>
      <c r="AV2212" s="84"/>
      <c r="AW2212" s="84"/>
    </row>
    <row r="2213" spans="1:49" x14ac:dyDescent="0.25">
      <c r="A2213" s="69" t="s">
        <v>8011</v>
      </c>
      <c r="B2213" s="69" t="s">
        <v>8961</v>
      </c>
      <c r="C2213" s="70"/>
      <c r="D2213" s="71"/>
      <c r="E2213" s="72"/>
      <c r="F2213" s="73"/>
      <c r="G2213" s="70"/>
      <c r="H2213" s="74"/>
      <c r="I2213" s="75"/>
      <c r="J2213" s="75"/>
      <c r="K2213" s="36"/>
      <c r="L2213" s="82"/>
      <c r="M2213" s="82"/>
      <c r="N2213" s="77"/>
      <c r="O2213" s="84" t="s">
        <v>825</v>
      </c>
      <c r="P2213" s="86">
        <v>42759.046423611115</v>
      </c>
      <c r="Q2213" s="84" t="s">
        <v>9944</v>
      </c>
      <c r="R2213" s="84"/>
      <c r="S2213" s="84"/>
      <c r="T2213" s="84" t="s">
        <v>11319</v>
      </c>
      <c r="U2213" s="86">
        <v>42759.046423611115</v>
      </c>
      <c r="V2213" s="87" t="s">
        <v>12851</v>
      </c>
      <c r="W2213" s="84"/>
      <c r="X2213" s="84"/>
      <c r="Y2213" s="88" t="s">
        <v>14940</v>
      </c>
      <c r="Z2213" s="84"/>
      <c r="AA2213" s="84" t="b">
        <v>0</v>
      </c>
      <c r="AB2213" s="84">
        <v>0</v>
      </c>
      <c r="AC2213" s="88" t="s">
        <v>2133</v>
      </c>
      <c r="AD2213" s="84" t="b">
        <v>0</v>
      </c>
      <c r="AE2213" s="84" t="s">
        <v>2140</v>
      </c>
      <c r="AF2213" s="84"/>
      <c r="AG2213" s="88" t="s">
        <v>2133</v>
      </c>
      <c r="AH2213" s="84" t="b">
        <v>0</v>
      </c>
      <c r="AI2213" s="84">
        <v>7</v>
      </c>
      <c r="AJ2213" s="88" t="s">
        <v>14948</v>
      </c>
      <c r="AK2213" s="84" t="s">
        <v>2342</v>
      </c>
      <c r="AL2213" s="84" t="b">
        <v>0</v>
      </c>
      <c r="AM2213" s="88" t="s">
        <v>14948</v>
      </c>
      <c r="AN2213" s="84">
        <v>0</v>
      </c>
      <c r="AO2213" s="84">
        <v>0</v>
      </c>
      <c r="AP2213" s="84"/>
      <c r="AQ2213" s="84"/>
      <c r="AR2213" s="84"/>
      <c r="AS2213" s="84"/>
      <c r="AT2213" s="84"/>
      <c r="AU2213" s="84"/>
      <c r="AV2213" s="84"/>
      <c r="AW2213" s="84"/>
    </row>
    <row r="2214" spans="1:49" x14ac:dyDescent="0.25">
      <c r="A2214" s="69" t="s">
        <v>8011</v>
      </c>
      <c r="B2214" s="69" t="s">
        <v>8017</v>
      </c>
      <c r="C2214" s="70"/>
      <c r="D2214" s="71"/>
      <c r="E2214" s="72"/>
      <c r="F2214" s="73"/>
      <c r="G2214" s="70"/>
      <c r="H2214" s="74"/>
      <c r="I2214" s="75"/>
      <c r="J2214" s="75"/>
      <c r="K2214" s="36"/>
      <c r="L2214" s="82"/>
      <c r="M2214" s="82"/>
      <c r="N2214" s="77"/>
      <c r="O2214" s="84" t="s">
        <v>825</v>
      </c>
      <c r="P2214" s="86">
        <v>42759.046423611115</v>
      </c>
      <c r="Q2214" s="84" t="s">
        <v>9944</v>
      </c>
      <c r="R2214" s="84"/>
      <c r="S2214" s="84"/>
      <c r="T2214" s="84" t="s">
        <v>11319</v>
      </c>
      <c r="U2214" s="86">
        <v>42759.046423611115</v>
      </c>
      <c r="V2214" s="87" t="s">
        <v>12851</v>
      </c>
      <c r="W2214" s="84"/>
      <c r="X2214" s="84"/>
      <c r="Y2214" s="88" t="s">
        <v>14940</v>
      </c>
      <c r="Z2214" s="84"/>
      <c r="AA2214" s="84" t="b">
        <v>0</v>
      </c>
      <c r="AB2214" s="84">
        <v>0</v>
      </c>
      <c r="AC2214" s="88" t="s">
        <v>2133</v>
      </c>
      <c r="AD2214" s="84" t="b">
        <v>0</v>
      </c>
      <c r="AE2214" s="84" t="s">
        <v>2140</v>
      </c>
      <c r="AF2214" s="84"/>
      <c r="AG2214" s="88" t="s">
        <v>2133</v>
      </c>
      <c r="AH2214" s="84" t="b">
        <v>0</v>
      </c>
      <c r="AI2214" s="84">
        <v>7</v>
      </c>
      <c r="AJ2214" s="88" t="s">
        <v>14948</v>
      </c>
      <c r="AK2214" s="84" t="s">
        <v>2342</v>
      </c>
      <c r="AL2214" s="84" t="b">
        <v>0</v>
      </c>
      <c r="AM2214" s="88" t="s">
        <v>14948</v>
      </c>
      <c r="AN2214" s="84">
        <v>0</v>
      </c>
      <c r="AO2214" s="84">
        <v>0</v>
      </c>
      <c r="AP2214" s="84"/>
      <c r="AQ2214" s="84"/>
      <c r="AR2214" s="84"/>
      <c r="AS2214" s="84"/>
      <c r="AT2214" s="84"/>
      <c r="AU2214" s="84"/>
      <c r="AV2214" s="84"/>
      <c r="AW2214" s="84"/>
    </row>
    <row r="2215" spans="1:49" x14ac:dyDescent="0.25">
      <c r="A2215" s="69" t="s">
        <v>8012</v>
      </c>
      <c r="B2215" s="69" t="s">
        <v>9014</v>
      </c>
      <c r="C2215" s="70"/>
      <c r="D2215" s="71"/>
      <c r="E2215" s="72"/>
      <c r="F2215" s="73"/>
      <c r="G2215" s="70"/>
      <c r="H2215" s="74"/>
      <c r="I2215" s="75"/>
      <c r="J2215" s="75"/>
      <c r="K2215" s="36"/>
      <c r="L2215" s="82"/>
      <c r="M2215" s="82"/>
      <c r="N2215" s="77"/>
      <c r="O2215" s="84" t="s">
        <v>825</v>
      </c>
      <c r="P2215" s="86">
        <v>42758.662962962961</v>
      </c>
      <c r="Q2215" s="84" t="s">
        <v>9946</v>
      </c>
      <c r="R2215" s="84"/>
      <c r="S2215" s="84"/>
      <c r="T2215" s="84" t="s">
        <v>11320</v>
      </c>
      <c r="U2215" s="86">
        <v>42758.662962962961</v>
      </c>
      <c r="V2215" s="87" t="s">
        <v>12852</v>
      </c>
      <c r="W2215" s="84"/>
      <c r="X2215" s="84"/>
      <c r="Y2215" s="88" t="s">
        <v>14941</v>
      </c>
      <c r="Z2215" s="88" t="s">
        <v>15750</v>
      </c>
      <c r="AA2215" s="84" t="b">
        <v>0</v>
      </c>
      <c r="AB2215" s="84">
        <v>0</v>
      </c>
      <c r="AC2215" s="88" t="s">
        <v>15812</v>
      </c>
      <c r="AD2215" s="84" t="b">
        <v>0</v>
      </c>
      <c r="AE2215" s="84" t="s">
        <v>2140</v>
      </c>
      <c r="AF2215" s="84"/>
      <c r="AG2215" s="88" t="s">
        <v>2133</v>
      </c>
      <c r="AH2215" s="84" t="b">
        <v>0</v>
      </c>
      <c r="AI2215" s="84">
        <v>0</v>
      </c>
      <c r="AJ2215" s="88" t="s">
        <v>2133</v>
      </c>
      <c r="AK2215" s="84" t="s">
        <v>2343</v>
      </c>
      <c r="AL2215" s="84" t="b">
        <v>0</v>
      </c>
      <c r="AM2215" s="88" t="s">
        <v>15750</v>
      </c>
      <c r="AN2215" s="84">
        <v>0</v>
      </c>
      <c r="AO2215" s="84">
        <v>0</v>
      </c>
      <c r="AP2215" s="84"/>
      <c r="AQ2215" s="84"/>
      <c r="AR2215" s="84"/>
      <c r="AS2215" s="84"/>
      <c r="AT2215" s="84"/>
      <c r="AU2215" s="84"/>
      <c r="AV2215" s="84"/>
      <c r="AW2215" s="84"/>
    </row>
    <row r="2216" spans="1:49" x14ac:dyDescent="0.25">
      <c r="A2216" s="69" t="s">
        <v>8012</v>
      </c>
      <c r="B2216" s="69" t="s">
        <v>8796</v>
      </c>
      <c r="C2216" s="70"/>
      <c r="D2216" s="71"/>
      <c r="E2216" s="72"/>
      <c r="F2216" s="73"/>
      <c r="G2216" s="70"/>
      <c r="H2216" s="74"/>
      <c r="I2216" s="75"/>
      <c r="J2216" s="75"/>
      <c r="K2216" s="36"/>
      <c r="L2216" s="82"/>
      <c r="M2216" s="82"/>
      <c r="N2216" s="77"/>
      <c r="O2216" s="84" t="s">
        <v>826</v>
      </c>
      <c r="P2216" s="86">
        <v>42758.662962962961</v>
      </c>
      <c r="Q2216" s="84" t="s">
        <v>9946</v>
      </c>
      <c r="R2216" s="84"/>
      <c r="S2216" s="84"/>
      <c r="T2216" s="84" t="s">
        <v>11320</v>
      </c>
      <c r="U2216" s="86">
        <v>42758.662962962961</v>
      </c>
      <c r="V2216" s="87" t="s">
        <v>12852</v>
      </c>
      <c r="W2216" s="84"/>
      <c r="X2216" s="84"/>
      <c r="Y2216" s="88" t="s">
        <v>14941</v>
      </c>
      <c r="Z2216" s="88" t="s">
        <v>15750</v>
      </c>
      <c r="AA2216" s="84" t="b">
        <v>0</v>
      </c>
      <c r="AB2216" s="84">
        <v>0</v>
      </c>
      <c r="AC2216" s="88" t="s">
        <v>15812</v>
      </c>
      <c r="AD2216" s="84" t="b">
        <v>0</v>
      </c>
      <c r="AE2216" s="84" t="s">
        <v>2140</v>
      </c>
      <c r="AF2216" s="84"/>
      <c r="AG2216" s="88" t="s">
        <v>2133</v>
      </c>
      <c r="AH2216" s="84" t="b">
        <v>0</v>
      </c>
      <c r="AI2216" s="84">
        <v>0</v>
      </c>
      <c r="AJ2216" s="88" t="s">
        <v>2133</v>
      </c>
      <c r="AK2216" s="84" t="s">
        <v>2343</v>
      </c>
      <c r="AL2216" s="84" t="b">
        <v>0</v>
      </c>
      <c r="AM2216" s="88" t="s">
        <v>15750</v>
      </c>
      <c r="AN2216" s="84">
        <v>0</v>
      </c>
      <c r="AO2216" s="84">
        <v>0</v>
      </c>
      <c r="AP2216" s="84"/>
      <c r="AQ2216" s="84"/>
      <c r="AR2216" s="84"/>
      <c r="AS2216" s="84"/>
      <c r="AT2216" s="84"/>
      <c r="AU2216" s="84"/>
      <c r="AV2216" s="84"/>
      <c r="AW2216" s="84"/>
    </row>
    <row r="2217" spans="1:49" x14ac:dyDescent="0.25">
      <c r="A2217" s="69" t="s">
        <v>8012</v>
      </c>
      <c r="B2217" s="69" t="s">
        <v>9015</v>
      </c>
      <c r="C2217" s="70"/>
      <c r="D2217" s="71"/>
      <c r="E2217" s="72"/>
      <c r="F2217" s="73"/>
      <c r="G2217" s="70"/>
      <c r="H2217" s="74"/>
      <c r="I2217" s="75"/>
      <c r="J2217" s="75"/>
      <c r="K2217" s="36"/>
      <c r="L2217" s="82"/>
      <c r="M2217" s="82"/>
      <c r="N2217" s="77"/>
      <c r="O2217" s="84" t="s">
        <v>826</v>
      </c>
      <c r="P2217" s="86">
        <v>42759.046689814815</v>
      </c>
      <c r="Q2217" s="84" t="s">
        <v>9947</v>
      </c>
      <c r="R2217" s="84"/>
      <c r="S2217" s="84"/>
      <c r="T2217" s="84" t="s">
        <v>11321</v>
      </c>
      <c r="U2217" s="86">
        <v>42759.046689814815</v>
      </c>
      <c r="V2217" s="87" t="s">
        <v>12853</v>
      </c>
      <c r="W2217" s="84"/>
      <c r="X2217" s="84"/>
      <c r="Y2217" s="88" t="s">
        <v>14942</v>
      </c>
      <c r="Z2217" s="88" t="s">
        <v>15751</v>
      </c>
      <c r="AA2217" s="84" t="b">
        <v>0</v>
      </c>
      <c r="AB2217" s="84">
        <v>0</v>
      </c>
      <c r="AC2217" s="88" t="s">
        <v>15864</v>
      </c>
      <c r="AD2217" s="84" t="b">
        <v>0</v>
      </c>
      <c r="AE2217" s="84" t="s">
        <v>2140</v>
      </c>
      <c r="AF2217" s="84"/>
      <c r="AG2217" s="88" t="s">
        <v>2133</v>
      </c>
      <c r="AH2217" s="84" t="b">
        <v>0</v>
      </c>
      <c r="AI2217" s="84">
        <v>0</v>
      </c>
      <c r="AJ2217" s="88" t="s">
        <v>2133</v>
      </c>
      <c r="AK2217" s="84" t="s">
        <v>2343</v>
      </c>
      <c r="AL2217" s="84" t="b">
        <v>0</v>
      </c>
      <c r="AM2217" s="88" t="s">
        <v>15751</v>
      </c>
      <c r="AN2217" s="84">
        <v>0</v>
      </c>
      <c r="AO2217" s="84">
        <v>0</v>
      </c>
      <c r="AP2217" s="84"/>
      <c r="AQ2217" s="84"/>
      <c r="AR2217" s="84"/>
      <c r="AS2217" s="84"/>
      <c r="AT2217" s="84"/>
      <c r="AU2217" s="84"/>
      <c r="AV2217" s="84"/>
      <c r="AW2217" s="84"/>
    </row>
    <row r="2218" spans="1:49" x14ac:dyDescent="0.25">
      <c r="A2218" s="69" t="s">
        <v>8012</v>
      </c>
      <c r="B2218" s="69" t="s">
        <v>8012</v>
      </c>
      <c r="C2218" s="70"/>
      <c r="D2218" s="71"/>
      <c r="E2218" s="72"/>
      <c r="F2218" s="73"/>
      <c r="G2218" s="70"/>
      <c r="H2218" s="74"/>
      <c r="I2218" s="75"/>
      <c r="J2218" s="75"/>
      <c r="K2218" s="36"/>
      <c r="L2218" s="82"/>
      <c r="M2218" s="82"/>
      <c r="N2218" s="77"/>
      <c r="O2218" s="84" t="s">
        <v>179</v>
      </c>
      <c r="P2218" s="86">
        <v>42758.584016203706</v>
      </c>
      <c r="Q2218" s="84" t="s">
        <v>9948</v>
      </c>
      <c r="R2218" s="84"/>
      <c r="S2218" s="84"/>
      <c r="T2218" s="84" t="s">
        <v>11322</v>
      </c>
      <c r="U2218" s="86">
        <v>42758.584016203706</v>
      </c>
      <c r="V2218" s="87" t="s">
        <v>12854</v>
      </c>
      <c r="W2218" s="84"/>
      <c r="X2218" s="84"/>
      <c r="Y2218" s="88" t="s">
        <v>14943</v>
      </c>
      <c r="Z2218" s="84"/>
      <c r="AA2218" s="84" t="b">
        <v>0</v>
      </c>
      <c r="AB2218" s="84">
        <v>0</v>
      </c>
      <c r="AC2218" s="88" t="s">
        <v>2133</v>
      </c>
      <c r="AD2218" s="84" t="b">
        <v>0</v>
      </c>
      <c r="AE2218" s="84" t="s">
        <v>2140</v>
      </c>
      <c r="AF2218" s="84"/>
      <c r="AG2218" s="88" t="s">
        <v>2133</v>
      </c>
      <c r="AH2218" s="84" t="b">
        <v>0</v>
      </c>
      <c r="AI2218" s="84">
        <v>0</v>
      </c>
      <c r="AJ2218" s="88" t="s">
        <v>2133</v>
      </c>
      <c r="AK2218" s="84" t="s">
        <v>2343</v>
      </c>
      <c r="AL2218" s="84" t="b">
        <v>0</v>
      </c>
      <c r="AM2218" s="88" t="s">
        <v>14943</v>
      </c>
      <c r="AN2218" s="84">
        <v>0</v>
      </c>
      <c r="AO2218" s="84">
        <v>0</v>
      </c>
      <c r="AP2218" s="84"/>
      <c r="AQ2218" s="84"/>
      <c r="AR2218" s="84"/>
      <c r="AS2218" s="84"/>
      <c r="AT2218" s="84"/>
      <c r="AU2218" s="84"/>
      <c r="AV2218" s="84"/>
      <c r="AW2218" s="84"/>
    </row>
    <row r="2219" spans="1:49" x14ac:dyDescent="0.25">
      <c r="A2219" s="69" t="s">
        <v>8013</v>
      </c>
      <c r="B2219" s="69" t="s">
        <v>8961</v>
      </c>
      <c r="C2219" s="70"/>
      <c r="D2219" s="71"/>
      <c r="E2219" s="72"/>
      <c r="F2219" s="73"/>
      <c r="G2219" s="70"/>
      <c r="H2219" s="74"/>
      <c r="I2219" s="75"/>
      <c r="J2219" s="75"/>
      <c r="K2219" s="36"/>
      <c r="L2219" s="82"/>
      <c r="M2219" s="82"/>
      <c r="N2219" s="77"/>
      <c r="O2219" s="84" t="s">
        <v>825</v>
      </c>
      <c r="P2219" s="86">
        <v>42759.0469212963</v>
      </c>
      <c r="Q2219" s="84" t="s">
        <v>9944</v>
      </c>
      <c r="R2219" s="84"/>
      <c r="S2219" s="84"/>
      <c r="T2219" s="84" t="s">
        <v>11319</v>
      </c>
      <c r="U2219" s="86">
        <v>42759.0469212963</v>
      </c>
      <c r="V2219" s="87" t="s">
        <v>12855</v>
      </c>
      <c r="W2219" s="84"/>
      <c r="X2219" s="84"/>
      <c r="Y2219" s="88" t="s">
        <v>14944</v>
      </c>
      <c r="Z2219" s="84"/>
      <c r="AA2219" s="84" t="b">
        <v>0</v>
      </c>
      <c r="AB2219" s="84">
        <v>0</v>
      </c>
      <c r="AC2219" s="88" t="s">
        <v>2133</v>
      </c>
      <c r="AD2219" s="84" t="b">
        <v>0</v>
      </c>
      <c r="AE2219" s="84" t="s">
        <v>2140</v>
      </c>
      <c r="AF2219" s="84"/>
      <c r="AG2219" s="88" t="s">
        <v>2133</v>
      </c>
      <c r="AH2219" s="84" t="b">
        <v>0</v>
      </c>
      <c r="AI2219" s="84">
        <v>7</v>
      </c>
      <c r="AJ2219" s="88" t="s">
        <v>14948</v>
      </c>
      <c r="AK2219" s="84" t="s">
        <v>2342</v>
      </c>
      <c r="AL2219" s="84" t="b">
        <v>0</v>
      </c>
      <c r="AM2219" s="88" t="s">
        <v>14948</v>
      </c>
      <c r="AN2219" s="84">
        <v>0</v>
      </c>
      <c r="AO2219" s="84">
        <v>0</v>
      </c>
      <c r="AP2219" s="84"/>
      <c r="AQ2219" s="84"/>
      <c r="AR2219" s="84"/>
      <c r="AS2219" s="84"/>
      <c r="AT2219" s="84"/>
      <c r="AU2219" s="84"/>
      <c r="AV2219" s="84"/>
      <c r="AW2219" s="84"/>
    </row>
    <row r="2220" spans="1:49" x14ac:dyDescent="0.25">
      <c r="A2220" s="69" t="s">
        <v>8013</v>
      </c>
      <c r="B2220" s="69" t="s">
        <v>8017</v>
      </c>
      <c r="C2220" s="70"/>
      <c r="D2220" s="71"/>
      <c r="E2220" s="72"/>
      <c r="F2220" s="73"/>
      <c r="G2220" s="70"/>
      <c r="H2220" s="74"/>
      <c r="I2220" s="75"/>
      <c r="J2220" s="75"/>
      <c r="K2220" s="36"/>
      <c r="L2220" s="82"/>
      <c r="M2220" s="82"/>
      <c r="N2220" s="77"/>
      <c r="O2220" s="84" t="s">
        <v>825</v>
      </c>
      <c r="P2220" s="86">
        <v>42759.0469212963</v>
      </c>
      <c r="Q2220" s="84" t="s">
        <v>9944</v>
      </c>
      <c r="R2220" s="84"/>
      <c r="S2220" s="84"/>
      <c r="T2220" s="84" t="s">
        <v>11319</v>
      </c>
      <c r="U2220" s="86">
        <v>42759.0469212963</v>
      </c>
      <c r="V2220" s="87" t="s">
        <v>12855</v>
      </c>
      <c r="W2220" s="84"/>
      <c r="X2220" s="84"/>
      <c r="Y2220" s="88" t="s">
        <v>14944</v>
      </c>
      <c r="Z2220" s="84"/>
      <c r="AA2220" s="84" t="b">
        <v>0</v>
      </c>
      <c r="AB2220" s="84">
        <v>0</v>
      </c>
      <c r="AC2220" s="88" t="s">
        <v>2133</v>
      </c>
      <c r="AD2220" s="84" t="b">
        <v>0</v>
      </c>
      <c r="AE2220" s="84" t="s">
        <v>2140</v>
      </c>
      <c r="AF2220" s="84"/>
      <c r="AG2220" s="88" t="s">
        <v>2133</v>
      </c>
      <c r="AH2220" s="84" t="b">
        <v>0</v>
      </c>
      <c r="AI2220" s="84">
        <v>7</v>
      </c>
      <c r="AJ2220" s="88" t="s">
        <v>14948</v>
      </c>
      <c r="AK2220" s="84" t="s">
        <v>2342</v>
      </c>
      <c r="AL2220" s="84" t="b">
        <v>0</v>
      </c>
      <c r="AM2220" s="88" t="s">
        <v>14948</v>
      </c>
      <c r="AN2220" s="84">
        <v>0</v>
      </c>
      <c r="AO2220" s="84">
        <v>0</v>
      </c>
      <c r="AP2220" s="84"/>
      <c r="AQ2220" s="84"/>
      <c r="AR2220" s="84"/>
      <c r="AS2220" s="84"/>
      <c r="AT2220" s="84"/>
      <c r="AU2220" s="84"/>
      <c r="AV2220" s="84"/>
      <c r="AW2220" s="84"/>
    </row>
    <row r="2221" spans="1:49" x14ac:dyDescent="0.25">
      <c r="A2221" s="69" t="s">
        <v>8014</v>
      </c>
      <c r="B2221" s="69" t="s">
        <v>8707</v>
      </c>
      <c r="C2221" s="70"/>
      <c r="D2221" s="71"/>
      <c r="E2221" s="72"/>
      <c r="F2221" s="73"/>
      <c r="G2221" s="70"/>
      <c r="H2221" s="74"/>
      <c r="I2221" s="75"/>
      <c r="J2221" s="75"/>
      <c r="K2221" s="36"/>
      <c r="L2221" s="82"/>
      <c r="M2221" s="82"/>
      <c r="N2221" s="77"/>
      <c r="O2221" s="84" t="s">
        <v>825</v>
      </c>
      <c r="P2221" s="86">
        <v>42759.047256944446</v>
      </c>
      <c r="Q2221" s="84" t="s">
        <v>9186</v>
      </c>
      <c r="R2221" s="84"/>
      <c r="S2221" s="84"/>
      <c r="T2221" s="84" t="s">
        <v>10942</v>
      </c>
      <c r="U2221" s="86">
        <v>42759.047256944446</v>
      </c>
      <c r="V2221" s="87" t="s">
        <v>12856</v>
      </c>
      <c r="W2221" s="84"/>
      <c r="X2221" s="84"/>
      <c r="Y2221" s="88" t="s">
        <v>14945</v>
      </c>
      <c r="Z2221" s="84"/>
      <c r="AA2221" s="84" t="b">
        <v>0</v>
      </c>
      <c r="AB2221" s="84">
        <v>0</v>
      </c>
      <c r="AC2221" s="88" t="s">
        <v>2133</v>
      </c>
      <c r="AD2221" s="84" t="b">
        <v>0</v>
      </c>
      <c r="AE2221" s="84" t="s">
        <v>2140</v>
      </c>
      <c r="AF2221" s="84"/>
      <c r="AG2221" s="88" t="s">
        <v>2133</v>
      </c>
      <c r="AH2221" s="84" t="b">
        <v>0</v>
      </c>
      <c r="AI2221" s="84">
        <v>816</v>
      </c>
      <c r="AJ2221" s="88" t="s">
        <v>16077</v>
      </c>
      <c r="AK2221" s="84" t="s">
        <v>2343</v>
      </c>
      <c r="AL2221" s="84" t="b">
        <v>0</v>
      </c>
      <c r="AM2221" s="88" t="s">
        <v>16077</v>
      </c>
      <c r="AN2221" s="84">
        <v>0</v>
      </c>
      <c r="AO2221" s="84">
        <v>0</v>
      </c>
      <c r="AP2221" s="84"/>
      <c r="AQ2221" s="84"/>
      <c r="AR2221" s="84"/>
      <c r="AS2221" s="84"/>
      <c r="AT2221" s="84"/>
      <c r="AU2221" s="84"/>
      <c r="AV2221" s="84"/>
      <c r="AW2221" s="84"/>
    </row>
    <row r="2222" spans="1:49" x14ac:dyDescent="0.25">
      <c r="A2222" s="69" t="s">
        <v>8015</v>
      </c>
      <c r="B2222" s="69" t="s">
        <v>8961</v>
      </c>
      <c r="C2222" s="70"/>
      <c r="D2222" s="71"/>
      <c r="E2222" s="72"/>
      <c r="F2222" s="73"/>
      <c r="G2222" s="70"/>
      <c r="H2222" s="74"/>
      <c r="I2222" s="75"/>
      <c r="J2222" s="75"/>
      <c r="K2222" s="36"/>
      <c r="L2222" s="82"/>
      <c r="M2222" s="82"/>
      <c r="N2222" s="77"/>
      <c r="O2222" s="84" t="s">
        <v>825</v>
      </c>
      <c r="P2222" s="86">
        <v>42759.047256944446</v>
      </c>
      <c r="Q2222" s="84" t="s">
        <v>9944</v>
      </c>
      <c r="R2222" s="84"/>
      <c r="S2222" s="84"/>
      <c r="T2222" s="84" t="s">
        <v>11319</v>
      </c>
      <c r="U2222" s="86">
        <v>42759.047256944446</v>
      </c>
      <c r="V2222" s="87" t="s">
        <v>12857</v>
      </c>
      <c r="W2222" s="84"/>
      <c r="X2222" s="84"/>
      <c r="Y2222" s="88" t="s">
        <v>14946</v>
      </c>
      <c r="Z2222" s="84"/>
      <c r="AA2222" s="84" t="b">
        <v>0</v>
      </c>
      <c r="AB2222" s="84">
        <v>0</v>
      </c>
      <c r="AC2222" s="88" t="s">
        <v>2133</v>
      </c>
      <c r="AD2222" s="84" t="b">
        <v>0</v>
      </c>
      <c r="AE2222" s="84" t="s">
        <v>2140</v>
      </c>
      <c r="AF2222" s="84"/>
      <c r="AG2222" s="88" t="s">
        <v>2133</v>
      </c>
      <c r="AH2222" s="84" t="b">
        <v>0</v>
      </c>
      <c r="AI2222" s="84">
        <v>7</v>
      </c>
      <c r="AJ2222" s="88" t="s">
        <v>14948</v>
      </c>
      <c r="AK2222" s="84" t="s">
        <v>2342</v>
      </c>
      <c r="AL2222" s="84" t="b">
        <v>0</v>
      </c>
      <c r="AM2222" s="88" t="s">
        <v>14948</v>
      </c>
      <c r="AN2222" s="84">
        <v>0</v>
      </c>
      <c r="AO2222" s="84">
        <v>0</v>
      </c>
      <c r="AP2222" s="84"/>
      <c r="AQ2222" s="84"/>
      <c r="AR2222" s="84"/>
      <c r="AS2222" s="84"/>
      <c r="AT2222" s="84"/>
      <c r="AU2222" s="84"/>
      <c r="AV2222" s="84"/>
      <c r="AW2222" s="84"/>
    </row>
    <row r="2223" spans="1:49" x14ac:dyDescent="0.25">
      <c r="A2223" s="69" t="s">
        <v>8015</v>
      </c>
      <c r="B2223" s="69" t="s">
        <v>8017</v>
      </c>
      <c r="C2223" s="70"/>
      <c r="D2223" s="71"/>
      <c r="E2223" s="72"/>
      <c r="F2223" s="73"/>
      <c r="G2223" s="70"/>
      <c r="H2223" s="74"/>
      <c r="I2223" s="75"/>
      <c r="J2223" s="75"/>
      <c r="K2223" s="36"/>
      <c r="L2223" s="82"/>
      <c r="M2223" s="82"/>
      <c r="N2223" s="77"/>
      <c r="O2223" s="84" t="s">
        <v>825</v>
      </c>
      <c r="P2223" s="86">
        <v>42759.047256944446</v>
      </c>
      <c r="Q2223" s="84" t="s">
        <v>9944</v>
      </c>
      <c r="R2223" s="84"/>
      <c r="S2223" s="84"/>
      <c r="T2223" s="84" t="s">
        <v>11319</v>
      </c>
      <c r="U2223" s="86">
        <v>42759.047256944446</v>
      </c>
      <c r="V2223" s="87" t="s">
        <v>12857</v>
      </c>
      <c r="W2223" s="84"/>
      <c r="X2223" s="84"/>
      <c r="Y2223" s="88" t="s">
        <v>14946</v>
      </c>
      <c r="Z2223" s="84"/>
      <c r="AA2223" s="84" t="b">
        <v>0</v>
      </c>
      <c r="AB2223" s="84">
        <v>0</v>
      </c>
      <c r="AC2223" s="88" t="s">
        <v>2133</v>
      </c>
      <c r="AD2223" s="84" t="b">
        <v>0</v>
      </c>
      <c r="AE2223" s="84" t="s">
        <v>2140</v>
      </c>
      <c r="AF2223" s="84"/>
      <c r="AG2223" s="88" t="s">
        <v>2133</v>
      </c>
      <c r="AH2223" s="84" t="b">
        <v>0</v>
      </c>
      <c r="AI2223" s="84">
        <v>7</v>
      </c>
      <c r="AJ2223" s="88" t="s">
        <v>14948</v>
      </c>
      <c r="AK2223" s="84" t="s">
        <v>2342</v>
      </c>
      <c r="AL2223" s="84" t="b">
        <v>0</v>
      </c>
      <c r="AM2223" s="88" t="s">
        <v>14948</v>
      </c>
      <c r="AN2223" s="84">
        <v>0</v>
      </c>
      <c r="AO2223" s="84">
        <v>0</v>
      </c>
      <c r="AP2223" s="84"/>
      <c r="AQ2223" s="84"/>
      <c r="AR2223" s="84"/>
      <c r="AS2223" s="84"/>
      <c r="AT2223" s="84"/>
      <c r="AU2223" s="84"/>
      <c r="AV2223" s="84"/>
      <c r="AW2223" s="84"/>
    </row>
    <row r="2224" spans="1:49" x14ac:dyDescent="0.25">
      <c r="A2224" s="69" t="s">
        <v>8016</v>
      </c>
      <c r="B2224" s="69" t="s">
        <v>726</v>
      </c>
      <c r="C2224" s="70"/>
      <c r="D2224" s="71"/>
      <c r="E2224" s="72"/>
      <c r="F2224" s="73"/>
      <c r="G2224" s="70"/>
      <c r="H2224" s="74"/>
      <c r="I2224" s="75"/>
      <c r="J2224" s="75"/>
      <c r="K2224" s="36"/>
      <c r="L2224" s="82"/>
      <c r="M2224" s="82"/>
      <c r="N2224" s="77"/>
      <c r="O2224" s="84" t="s">
        <v>825</v>
      </c>
      <c r="P2224" s="86">
        <v>42759.047303240739</v>
      </c>
      <c r="Q2224" s="84" t="s">
        <v>9949</v>
      </c>
      <c r="R2224" s="87" t="s">
        <v>10648</v>
      </c>
      <c r="S2224" s="84" t="s">
        <v>1227</v>
      </c>
      <c r="T2224" s="84" t="s">
        <v>10916</v>
      </c>
      <c r="U2224" s="86">
        <v>42759.047303240739</v>
      </c>
      <c r="V2224" s="87" t="s">
        <v>12858</v>
      </c>
      <c r="W2224" s="84"/>
      <c r="X2224" s="84"/>
      <c r="Y2224" s="88" t="s">
        <v>14947</v>
      </c>
      <c r="Z2224" s="84"/>
      <c r="AA2224" s="84" t="b">
        <v>0</v>
      </c>
      <c r="AB2224" s="84">
        <v>0</v>
      </c>
      <c r="AC2224" s="88" t="s">
        <v>15820</v>
      </c>
      <c r="AD2224" s="84" t="b">
        <v>0</v>
      </c>
      <c r="AE2224" s="84" t="s">
        <v>2140</v>
      </c>
      <c r="AF2224" s="84"/>
      <c r="AG2224" s="88" t="s">
        <v>2133</v>
      </c>
      <c r="AH2224" s="84" t="b">
        <v>0</v>
      </c>
      <c r="AI2224" s="84">
        <v>0</v>
      </c>
      <c r="AJ2224" s="88" t="s">
        <v>2133</v>
      </c>
      <c r="AK2224" s="84" t="s">
        <v>2342</v>
      </c>
      <c r="AL2224" s="84" t="b">
        <v>1</v>
      </c>
      <c r="AM2224" s="88" t="s">
        <v>14947</v>
      </c>
      <c r="AN2224" s="84">
        <v>0</v>
      </c>
      <c r="AO2224" s="84">
        <v>0</v>
      </c>
      <c r="AP2224" s="84"/>
      <c r="AQ2224" s="84"/>
      <c r="AR2224" s="84"/>
      <c r="AS2224" s="84"/>
      <c r="AT2224" s="84"/>
      <c r="AU2224" s="84"/>
      <c r="AV2224" s="84"/>
      <c r="AW2224" s="84"/>
    </row>
    <row r="2225" spans="1:49" x14ac:dyDescent="0.25">
      <c r="A2225" s="69" t="s">
        <v>8016</v>
      </c>
      <c r="B2225" s="69" t="s">
        <v>722</v>
      </c>
      <c r="C2225" s="70"/>
      <c r="D2225" s="71"/>
      <c r="E2225" s="72"/>
      <c r="F2225" s="73"/>
      <c r="G2225" s="70"/>
      <c r="H2225" s="74"/>
      <c r="I2225" s="75"/>
      <c r="J2225" s="75"/>
      <c r="K2225" s="36"/>
      <c r="L2225" s="82"/>
      <c r="M2225" s="82"/>
      <c r="N2225" s="77"/>
      <c r="O2225" s="84" t="s">
        <v>825</v>
      </c>
      <c r="P2225" s="86">
        <v>42759.047303240739</v>
      </c>
      <c r="Q2225" s="84" t="s">
        <v>9949</v>
      </c>
      <c r="R2225" s="87" t="s">
        <v>10648</v>
      </c>
      <c r="S2225" s="84" t="s">
        <v>1227</v>
      </c>
      <c r="T2225" s="84" t="s">
        <v>10916</v>
      </c>
      <c r="U2225" s="86">
        <v>42759.047303240739</v>
      </c>
      <c r="V2225" s="87" t="s">
        <v>12858</v>
      </c>
      <c r="W2225" s="84"/>
      <c r="X2225" s="84"/>
      <c r="Y2225" s="88" t="s">
        <v>14947</v>
      </c>
      <c r="Z2225" s="84"/>
      <c r="AA2225" s="84" t="b">
        <v>0</v>
      </c>
      <c r="AB2225" s="84">
        <v>0</v>
      </c>
      <c r="AC2225" s="88" t="s">
        <v>15820</v>
      </c>
      <c r="AD2225" s="84" t="b">
        <v>0</v>
      </c>
      <c r="AE2225" s="84" t="s">
        <v>2140</v>
      </c>
      <c r="AF2225" s="84"/>
      <c r="AG2225" s="88" t="s">
        <v>2133</v>
      </c>
      <c r="AH2225" s="84" t="b">
        <v>0</v>
      </c>
      <c r="AI2225" s="84">
        <v>0</v>
      </c>
      <c r="AJ2225" s="88" t="s">
        <v>2133</v>
      </c>
      <c r="AK2225" s="84" t="s">
        <v>2342</v>
      </c>
      <c r="AL2225" s="84" t="b">
        <v>1</v>
      </c>
      <c r="AM2225" s="88" t="s">
        <v>14947</v>
      </c>
      <c r="AN2225" s="84">
        <v>0</v>
      </c>
      <c r="AO2225" s="84">
        <v>0</v>
      </c>
      <c r="AP2225" s="84"/>
      <c r="AQ2225" s="84"/>
      <c r="AR2225" s="84"/>
      <c r="AS2225" s="84"/>
      <c r="AT2225" s="84"/>
      <c r="AU2225" s="84"/>
      <c r="AV2225" s="84"/>
      <c r="AW2225" s="84"/>
    </row>
    <row r="2226" spans="1:49" x14ac:dyDescent="0.25">
      <c r="A2226" s="69" t="s">
        <v>8016</v>
      </c>
      <c r="B2226" s="69" t="s">
        <v>671</v>
      </c>
      <c r="C2226" s="70"/>
      <c r="D2226" s="71"/>
      <c r="E2226" s="72"/>
      <c r="F2226" s="73"/>
      <c r="G2226" s="70"/>
      <c r="H2226" s="74"/>
      <c r="I2226" s="75"/>
      <c r="J2226" s="75"/>
      <c r="K2226" s="36"/>
      <c r="L2226" s="82"/>
      <c r="M2226" s="82"/>
      <c r="N2226" s="77"/>
      <c r="O2226" s="84" t="s">
        <v>825</v>
      </c>
      <c r="P2226" s="86">
        <v>42759.047303240739</v>
      </c>
      <c r="Q2226" s="84" t="s">
        <v>9949</v>
      </c>
      <c r="R2226" s="87" t="s">
        <v>10648</v>
      </c>
      <c r="S2226" s="84" t="s">
        <v>1227</v>
      </c>
      <c r="T2226" s="84" t="s">
        <v>10916</v>
      </c>
      <c r="U2226" s="86">
        <v>42759.047303240739</v>
      </c>
      <c r="V2226" s="87" t="s">
        <v>12858</v>
      </c>
      <c r="W2226" s="84"/>
      <c r="X2226" s="84"/>
      <c r="Y2226" s="88" t="s">
        <v>14947</v>
      </c>
      <c r="Z2226" s="84"/>
      <c r="AA2226" s="84" t="b">
        <v>0</v>
      </c>
      <c r="AB2226" s="84">
        <v>0</v>
      </c>
      <c r="AC2226" s="88" t="s">
        <v>15820</v>
      </c>
      <c r="AD2226" s="84" t="b">
        <v>0</v>
      </c>
      <c r="AE2226" s="84" t="s">
        <v>2140</v>
      </c>
      <c r="AF2226" s="84"/>
      <c r="AG2226" s="88" t="s">
        <v>2133</v>
      </c>
      <c r="AH2226" s="84" t="b">
        <v>0</v>
      </c>
      <c r="AI2226" s="84">
        <v>0</v>
      </c>
      <c r="AJ2226" s="88" t="s">
        <v>2133</v>
      </c>
      <c r="AK2226" s="84" t="s">
        <v>2342</v>
      </c>
      <c r="AL2226" s="84" t="b">
        <v>1</v>
      </c>
      <c r="AM2226" s="88" t="s">
        <v>14947</v>
      </c>
      <c r="AN2226" s="84">
        <v>0</v>
      </c>
      <c r="AO2226" s="84">
        <v>0</v>
      </c>
      <c r="AP2226" s="84"/>
      <c r="AQ2226" s="84"/>
      <c r="AR2226" s="84"/>
      <c r="AS2226" s="84"/>
      <c r="AT2226" s="84"/>
      <c r="AU2226" s="84"/>
      <c r="AV2226" s="84"/>
      <c r="AW2226" s="84"/>
    </row>
    <row r="2227" spans="1:49" x14ac:dyDescent="0.25">
      <c r="A2227" s="69" t="s">
        <v>8016</v>
      </c>
      <c r="B2227" s="69" t="s">
        <v>601</v>
      </c>
      <c r="C2227" s="70"/>
      <c r="D2227" s="71"/>
      <c r="E2227" s="72"/>
      <c r="F2227" s="73"/>
      <c r="G2227" s="70"/>
      <c r="H2227" s="74"/>
      <c r="I2227" s="75"/>
      <c r="J2227" s="75"/>
      <c r="K2227" s="36"/>
      <c r="L2227" s="82"/>
      <c r="M2227" s="82"/>
      <c r="N2227" s="77"/>
      <c r="O2227" s="84" t="s">
        <v>826</v>
      </c>
      <c r="P2227" s="86">
        <v>42759.047303240739</v>
      </c>
      <c r="Q2227" s="84" t="s">
        <v>9949</v>
      </c>
      <c r="R2227" s="87" t="s">
        <v>10648</v>
      </c>
      <c r="S2227" s="84" t="s">
        <v>1227</v>
      </c>
      <c r="T2227" s="84" t="s">
        <v>10916</v>
      </c>
      <c r="U2227" s="86">
        <v>42759.047303240739</v>
      </c>
      <c r="V2227" s="87" t="s">
        <v>12858</v>
      </c>
      <c r="W2227" s="84"/>
      <c r="X2227" s="84"/>
      <c r="Y2227" s="88" t="s">
        <v>14947</v>
      </c>
      <c r="Z2227" s="84"/>
      <c r="AA2227" s="84" t="b">
        <v>0</v>
      </c>
      <c r="AB2227" s="84">
        <v>0</v>
      </c>
      <c r="AC2227" s="88" t="s">
        <v>15820</v>
      </c>
      <c r="AD2227" s="84" t="b">
        <v>0</v>
      </c>
      <c r="AE2227" s="84" t="s">
        <v>2140</v>
      </c>
      <c r="AF2227" s="84"/>
      <c r="AG2227" s="88" t="s">
        <v>2133</v>
      </c>
      <c r="AH2227" s="84" t="b">
        <v>0</v>
      </c>
      <c r="AI2227" s="84">
        <v>0</v>
      </c>
      <c r="AJ2227" s="88" t="s">
        <v>2133</v>
      </c>
      <c r="AK2227" s="84" t="s">
        <v>2342</v>
      </c>
      <c r="AL2227" s="84" t="b">
        <v>1</v>
      </c>
      <c r="AM2227" s="88" t="s">
        <v>14947</v>
      </c>
      <c r="AN2227" s="84">
        <v>0</v>
      </c>
      <c r="AO2227" s="84">
        <v>0</v>
      </c>
      <c r="AP2227" s="84"/>
      <c r="AQ2227" s="84"/>
      <c r="AR2227" s="84"/>
      <c r="AS2227" s="84"/>
      <c r="AT2227" s="84"/>
      <c r="AU2227" s="84"/>
      <c r="AV2227" s="84"/>
      <c r="AW2227" s="84"/>
    </row>
    <row r="2228" spans="1:49" x14ac:dyDescent="0.25">
      <c r="A2228" s="69" t="s">
        <v>8017</v>
      </c>
      <c r="B2228" s="69" t="s">
        <v>8961</v>
      </c>
      <c r="C2228" s="70"/>
      <c r="D2228" s="71"/>
      <c r="E2228" s="72"/>
      <c r="F2228" s="73"/>
      <c r="G2228" s="70"/>
      <c r="H2228" s="74"/>
      <c r="I2228" s="75"/>
      <c r="J2228" s="75"/>
      <c r="K2228" s="36"/>
      <c r="L2228" s="82"/>
      <c r="M2228" s="82"/>
      <c r="N2228" s="77"/>
      <c r="O2228" s="84" t="s">
        <v>825</v>
      </c>
      <c r="P2228" s="86">
        <v>42759.042951388888</v>
      </c>
      <c r="Q2228" s="84" t="s">
        <v>9950</v>
      </c>
      <c r="R2228" s="84"/>
      <c r="S2228" s="84"/>
      <c r="T2228" s="84" t="s">
        <v>11319</v>
      </c>
      <c r="U2228" s="86">
        <v>42759.042951388888</v>
      </c>
      <c r="V2228" s="87" t="s">
        <v>12859</v>
      </c>
      <c r="W2228" s="84"/>
      <c r="X2228" s="84"/>
      <c r="Y2228" s="88" t="s">
        <v>14948</v>
      </c>
      <c r="Z2228" s="84"/>
      <c r="AA2228" s="84" t="b">
        <v>0</v>
      </c>
      <c r="AB2228" s="84">
        <v>1</v>
      </c>
      <c r="AC2228" s="88" t="s">
        <v>2133</v>
      </c>
      <c r="AD2228" s="84" t="b">
        <v>0</v>
      </c>
      <c r="AE2228" s="84" t="s">
        <v>2140</v>
      </c>
      <c r="AF2228" s="84"/>
      <c r="AG2228" s="88" t="s">
        <v>2133</v>
      </c>
      <c r="AH2228" s="84" t="b">
        <v>0</v>
      </c>
      <c r="AI2228" s="84">
        <v>7</v>
      </c>
      <c r="AJ2228" s="88" t="s">
        <v>2133</v>
      </c>
      <c r="AK2228" s="84" t="s">
        <v>2342</v>
      </c>
      <c r="AL2228" s="84" t="b">
        <v>0</v>
      </c>
      <c r="AM2228" s="88" t="s">
        <v>14948</v>
      </c>
      <c r="AN2228" s="84">
        <v>0</v>
      </c>
      <c r="AO2228" s="84">
        <v>0</v>
      </c>
      <c r="AP2228" s="84"/>
      <c r="AQ2228" s="84"/>
      <c r="AR2228" s="84"/>
      <c r="AS2228" s="84"/>
      <c r="AT2228" s="84"/>
      <c r="AU2228" s="84"/>
      <c r="AV2228" s="84"/>
      <c r="AW2228" s="84"/>
    </row>
    <row r="2229" spans="1:49" x14ac:dyDescent="0.25">
      <c r="A2229" s="69" t="s">
        <v>8017</v>
      </c>
      <c r="B2229" s="69" t="s">
        <v>8961</v>
      </c>
      <c r="C2229" s="70"/>
      <c r="D2229" s="71"/>
      <c r="E2229" s="72"/>
      <c r="F2229" s="73"/>
      <c r="G2229" s="70"/>
      <c r="H2229" s="74"/>
      <c r="I2229" s="75"/>
      <c r="J2229" s="75"/>
      <c r="K2229" s="36"/>
      <c r="L2229" s="82"/>
      <c r="M2229" s="82"/>
      <c r="N2229" s="77"/>
      <c r="O2229" s="84" t="s">
        <v>825</v>
      </c>
      <c r="P2229" s="86">
        <v>42759.044953703706</v>
      </c>
      <c r="Q2229" s="84" t="s">
        <v>9944</v>
      </c>
      <c r="R2229" s="84"/>
      <c r="S2229" s="84"/>
      <c r="T2229" s="84" t="s">
        <v>11319</v>
      </c>
      <c r="U2229" s="86">
        <v>42759.044953703706</v>
      </c>
      <c r="V2229" s="87" t="s">
        <v>12860</v>
      </c>
      <c r="W2229" s="84"/>
      <c r="X2229" s="84"/>
      <c r="Y2229" s="88" t="s">
        <v>14949</v>
      </c>
      <c r="Z2229" s="84"/>
      <c r="AA2229" s="84" t="b">
        <v>0</v>
      </c>
      <c r="AB2229" s="84">
        <v>0</v>
      </c>
      <c r="AC2229" s="88" t="s">
        <v>2133</v>
      </c>
      <c r="AD2229" s="84" t="b">
        <v>0</v>
      </c>
      <c r="AE2229" s="84" t="s">
        <v>2140</v>
      </c>
      <c r="AF2229" s="84"/>
      <c r="AG2229" s="88" t="s">
        <v>2133</v>
      </c>
      <c r="AH2229" s="84" t="b">
        <v>0</v>
      </c>
      <c r="AI2229" s="84">
        <v>7</v>
      </c>
      <c r="AJ2229" s="88" t="s">
        <v>14948</v>
      </c>
      <c r="AK2229" s="84" t="s">
        <v>2342</v>
      </c>
      <c r="AL2229" s="84" t="b">
        <v>0</v>
      </c>
      <c r="AM2229" s="88" t="s">
        <v>14948</v>
      </c>
      <c r="AN2229" s="84">
        <v>0</v>
      </c>
      <c r="AO2229" s="84">
        <v>0</v>
      </c>
      <c r="AP2229" s="84"/>
      <c r="AQ2229" s="84"/>
      <c r="AR2229" s="84"/>
      <c r="AS2229" s="84"/>
      <c r="AT2229" s="84"/>
      <c r="AU2229" s="84"/>
      <c r="AV2229" s="84"/>
      <c r="AW2229" s="84"/>
    </row>
    <row r="2230" spans="1:49" x14ac:dyDescent="0.25">
      <c r="A2230" s="69" t="s">
        <v>8018</v>
      </c>
      <c r="B2230" s="69" t="s">
        <v>8961</v>
      </c>
      <c r="C2230" s="70"/>
      <c r="D2230" s="71"/>
      <c r="E2230" s="72"/>
      <c r="F2230" s="73"/>
      <c r="G2230" s="70"/>
      <c r="H2230" s="74"/>
      <c r="I2230" s="75"/>
      <c r="J2230" s="75"/>
      <c r="K2230" s="36"/>
      <c r="L2230" s="82"/>
      <c r="M2230" s="82"/>
      <c r="N2230" s="77"/>
      <c r="O2230" s="84" t="s">
        <v>825</v>
      </c>
      <c r="P2230" s="86">
        <v>42759.047465277778</v>
      </c>
      <c r="Q2230" s="84" t="s">
        <v>9944</v>
      </c>
      <c r="R2230" s="84"/>
      <c r="S2230" s="84"/>
      <c r="T2230" s="84" t="s">
        <v>11319</v>
      </c>
      <c r="U2230" s="86">
        <v>42759.047465277778</v>
      </c>
      <c r="V2230" s="87" t="s">
        <v>12861</v>
      </c>
      <c r="W2230" s="84"/>
      <c r="X2230" s="84"/>
      <c r="Y2230" s="88" t="s">
        <v>14950</v>
      </c>
      <c r="Z2230" s="84"/>
      <c r="AA2230" s="84" t="b">
        <v>0</v>
      </c>
      <c r="AB2230" s="84">
        <v>0</v>
      </c>
      <c r="AC2230" s="88" t="s">
        <v>2133</v>
      </c>
      <c r="AD2230" s="84" t="b">
        <v>0</v>
      </c>
      <c r="AE2230" s="84" t="s">
        <v>2140</v>
      </c>
      <c r="AF2230" s="84"/>
      <c r="AG2230" s="88" t="s">
        <v>2133</v>
      </c>
      <c r="AH2230" s="84" t="b">
        <v>0</v>
      </c>
      <c r="AI2230" s="84">
        <v>7</v>
      </c>
      <c r="AJ2230" s="88" t="s">
        <v>14948</v>
      </c>
      <c r="AK2230" s="84" t="s">
        <v>2342</v>
      </c>
      <c r="AL2230" s="84" t="b">
        <v>0</v>
      </c>
      <c r="AM2230" s="88" t="s">
        <v>14948</v>
      </c>
      <c r="AN2230" s="84">
        <v>0</v>
      </c>
      <c r="AO2230" s="84">
        <v>0</v>
      </c>
      <c r="AP2230" s="84"/>
      <c r="AQ2230" s="84"/>
      <c r="AR2230" s="84"/>
      <c r="AS2230" s="84"/>
      <c r="AT2230" s="84"/>
      <c r="AU2230" s="84"/>
      <c r="AV2230" s="84"/>
      <c r="AW2230" s="84"/>
    </row>
    <row r="2231" spans="1:49" x14ac:dyDescent="0.25">
      <c r="A2231" s="69" t="s">
        <v>8018</v>
      </c>
      <c r="B2231" s="69" t="s">
        <v>8017</v>
      </c>
      <c r="C2231" s="70"/>
      <c r="D2231" s="71"/>
      <c r="E2231" s="72"/>
      <c r="F2231" s="73"/>
      <c r="G2231" s="70"/>
      <c r="H2231" s="74"/>
      <c r="I2231" s="75"/>
      <c r="J2231" s="75"/>
      <c r="K2231" s="36"/>
      <c r="L2231" s="82"/>
      <c r="M2231" s="82"/>
      <c r="N2231" s="77"/>
      <c r="O2231" s="84" t="s">
        <v>825</v>
      </c>
      <c r="P2231" s="86">
        <v>42759.047465277778</v>
      </c>
      <c r="Q2231" s="84" t="s">
        <v>9944</v>
      </c>
      <c r="R2231" s="84"/>
      <c r="S2231" s="84"/>
      <c r="T2231" s="84" t="s">
        <v>11319</v>
      </c>
      <c r="U2231" s="86">
        <v>42759.047465277778</v>
      </c>
      <c r="V2231" s="87" t="s">
        <v>12861</v>
      </c>
      <c r="W2231" s="84"/>
      <c r="X2231" s="84"/>
      <c r="Y2231" s="88" t="s">
        <v>14950</v>
      </c>
      <c r="Z2231" s="84"/>
      <c r="AA2231" s="84" t="b">
        <v>0</v>
      </c>
      <c r="AB2231" s="84">
        <v>0</v>
      </c>
      <c r="AC2231" s="88" t="s">
        <v>2133</v>
      </c>
      <c r="AD2231" s="84" t="b">
        <v>0</v>
      </c>
      <c r="AE2231" s="84" t="s">
        <v>2140</v>
      </c>
      <c r="AF2231" s="84"/>
      <c r="AG2231" s="88" t="s">
        <v>2133</v>
      </c>
      <c r="AH2231" s="84" t="b">
        <v>0</v>
      </c>
      <c r="AI2231" s="84">
        <v>7</v>
      </c>
      <c r="AJ2231" s="88" t="s">
        <v>14948</v>
      </c>
      <c r="AK2231" s="84" t="s">
        <v>2342</v>
      </c>
      <c r="AL2231" s="84" t="b">
        <v>0</v>
      </c>
      <c r="AM2231" s="88" t="s">
        <v>14948</v>
      </c>
      <c r="AN2231" s="84">
        <v>0</v>
      </c>
      <c r="AO2231" s="84">
        <v>0</v>
      </c>
      <c r="AP2231" s="84"/>
      <c r="AQ2231" s="84"/>
      <c r="AR2231" s="84"/>
      <c r="AS2231" s="84"/>
      <c r="AT2231" s="84"/>
      <c r="AU2231" s="84"/>
      <c r="AV2231" s="84"/>
      <c r="AW2231" s="84"/>
    </row>
    <row r="2232" spans="1:49" x14ac:dyDescent="0.25">
      <c r="A2232" s="69" t="s">
        <v>8019</v>
      </c>
      <c r="B2232" s="69" t="s">
        <v>9016</v>
      </c>
      <c r="C2232" s="70"/>
      <c r="D2232" s="71"/>
      <c r="E2232" s="72"/>
      <c r="F2232" s="73"/>
      <c r="G2232" s="70"/>
      <c r="H2232" s="74"/>
      <c r="I2232" s="75"/>
      <c r="J2232" s="75"/>
      <c r="K2232" s="36"/>
      <c r="L2232" s="82"/>
      <c r="M2232" s="82"/>
      <c r="N2232" s="77"/>
      <c r="O2232" s="84" t="s">
        <v>825</v>
      </c>
      <c r="P2232" s="86">
        <v>42759.048020833332</v>
      </c>
      <c r="Q2232" s="84" t="s">
        <v>9951</v>
      </c>
      <c r="R2232" s="87" t="s">
        <v>10649</v>
      </c>
      <c r="S2232" s="84" t="s">
        <v>1227</v>
      </c>
      <c r="T2232" s="84" t="s">
        <v>11323</v>
      </c>
      <c r="U2232" s="86">
        <v>42759.048020833332</v>
      </c>
      <c r="V2232" s="87" t="s">
        <v>12862</v>
      </c>
      <c r="W2232" s="84"/>
      <c r="X2232" s="84"/>
      <c r="Y2232" s="88" t="s">
        <v>14951</v>
      </c>
      <c r="Z2232" s="88" t="s">
        <v>15752</v>
      </c>
      <c r="AA2232" s="84" t="b">
        <v>0</v>
      </c>
      <c r="AB2232" s="84">
        <v>1</v>
      </c>
      <c r="AC2232" s="88" t="s">
        <v>15865</v>
      </c>
      <c r="AD2232" s="84" t="b">
        <v>0</v>
      </c>
      <c r="AE2232" s="84" t="s">
        <v>2140</v>
      </c>
      <c r="AF2232" s="84"/>
      <c r="AG2232" s="88" t="s">
        <v>2133</v>
      </c>
      <c r="AH2232" s="84" t="b">
        <v>0</v>
      </c>
      <c r="AI2232" s="84">
        <v>0</v>
      </c>
      <c r="AJ2232" s="88" t="s">
        <v>2133</v>
      </c>
      <c r="AK2232" s="84" t="s">
        <v>2340</v>
      </c>
      <c r="AL2232" s="84" t="b">
        <v>1</v>
      </c>
      <c r="AM2232" s="88" t="s">
        <v>15752</v>
      </c>
      <c r="AN2232" s="84">
        <v>0</v>
      </c>
      <c r="AO2232" s="84">
        <v>0</v>
      </c>
      <c r="AP2232" s="84"/>
      <c r="AQ2232" s="84"/>
      <c r="AR2232" s="84"/>
      <c r="AS2232" s="84"/>
      <c r="AT2232" s="84"/>
      <c r="AU2232" s="84"/>
      <c r="AV2232" s="84"/>
      <c r="AW2232" s="84"/>
    </row>
    <row r="2233" spans="1:49" x14ac:dyDescent="0.25">
      <c r="A2233" s="69" t="s">
        <v>8019</v>
      </c>
      <c r="B2233" s="69" t="s">
        <v>671</v>
      </c>
      <c r="C2233" s="70"/>
      <c r="D2233" s="71"/>
      <c r="E2233" s="72"/>
      <c r="F2233" s="73"/>
      <c r="G2233" s="70"/>
      <c r="H2233" s="74"/>
      <c r="I2233" s="75"/>
      <c r="J2233" s="75"/>
      <c r="K2233" s="36"/>
      <c r="L2233" s="82"/>
      <c r="M2233" s="82"/>
      <c r="N2233" s="77"/>
      <c r="O2233" s="84" t="s">
        <v>825</v>
      </c>
      <c r="P2233" s="86">
        <v>42759.048020833332</v>
      </c>
      <c r="Q2233" s="84" t="s">
        <v>9951</v>
      </c>
      <c r="R2233" s="87" t="s">
        <v>10649</v>
      </c>
      <c r="S2233" s="84" t="s">
        <v>1227</v>
      </c>
      <c r="T2233" s="84" t="s">
        <v>11323</v>
      </c>
      <c r="U2233" s="86">
        <v>42759.048020833332</v>
      </c>
      <c r="V2233" s="87" t="s">
        <v>12862</v>
      </c>
      <c r="W2233" s="84"/>
      <c r="X2233" s="84"/>
      <c r="Y2233" s="88" t="s">
        <v>14951</v>
      </c>
      <c r="Z2233" s="88" t="s">
        <v>15752</v>
      </c>
      <c r="AA2233" s="84" t="b">
        <v>0</v>
      </c>
      <c r="AB2233" s="84">
        <v>1</v>
      </c>
      <c r="AC2233" s="88" t="s">
        <v>15865</v>
      </c>
      <c r="AD2233" s="84" t="b">
        <v>0</v>
      </c>
      <c r="AE2233" s="84" t="s">
        <v>2140</v>
      </c>
      <c r="AF2233" s="84"/>
      <c r="AG2233" s="88" t="s">
        <v>2133</v>
      </c>
      <c r="AH2233" s="84" t="b">
        <v>0</v>
      </c>
      <c r="AI2233" s="84">
        <v>0</v>
      </c>
      <c r="AJ2233" s="88" t="s">
        <v>2133</v>
      </c>
      <c r="AK2233" s="84" t="s">
        <v>2340</v>
      </c>
      <c r="AL2233" s="84" t="b">
        <v>1</v>
      </c>
      <c r="AM2233" s="88" t="s">
        <v>15752</v>
      </c>
      <c r="AN2233" s="84">
        <v>0</v>
      </c>
      <c r="AO2233" s="84">
        <v>0</v>
      </c>
      <c r="AP2233" s="84"/>
      <c r="AQ2233" s="84"/>
      <c r="AR2233" s="84"/>
      <c r="AS2233" s="84"/>
      <c r="AT2233" s="84"/>
      <c r="AU2233" s="84"/>
      <c r="AV2233" s="84"/>
      <c r="AW2233" s="84"/>
    </row>
    <row r="2234" spans="1:49" x14ac:dyDescent="0.25">
      <c r="A2234" s="69" t="s">
        <v>8020</v>
      </c>
      <c r="B2234" s="69" t="s">
        <v>8020</v>
      </c>
      <c r="C2234" s="70"/>
      <c r="D2234" s="71"/>
      <c r="E2234" s="72"/>
      <c r="F2234" s="73"/>
      <c r="G2234" s="70"/>
      <c r="H2234" s="74"/>
      <c r="I2234" s="75"/>
      <c r="J2234" s="75"/>
      <c r="K2234" s="36"/>
      <c r="L2234" s="82"/>
      <c r="M2234" s="82"/>
      <c r="N2234" s="77"/>
      <c r="O2234" s="84" t="s">
        <v>179</v>
      </c>
      <c r="P2234" s="86">
        <v>42758.609571759262</v>
      </c>
      <c r="Q2234" s="84" t="s">
        <v>9654</v>
      </c>
      <c r="R2234" s="84"/>
      <c r="S2234" s="84"/>
      <c r="T2234" s="84" t="s">
        <v>11183</v>
      </c>
      <c r="U2234" s="86">
        <v>42758.609571759262</v>
      </c>
      <c r="V2234" s="87" t="s">
        <v>12863</v>
      </c>
      <c r="W2234" s="84"/>
      <c r="X2234" s="84"/>
      <c r="Y2234" s="88" t="s">
        <v>14952</v>
      </c>
      <c r="Z2234" s="84"/>
      <c r="AA2234" s="84" t="b">
        <v>0</v>
      </c>
      <c r="AB2234" s="84">
        <v>0</v>
      </c>
      <c r="AC2234" s="88" t="s">
        <v>2133</v>
      </c>
      <c r="AD2234" s="84" t="b">
        <v>0</v>
      </c>
      <c r="AE2234" s="84" t="s">
        <v>2140</v>
      </c>
      <c r="AF2234" s="84"/>
      <c r="AG2234" s="88" t="s">
        <v>2133</v>
      </c>
      <c r="AH2234" s="84" t="b">
        <v>0</v>
      </c>
      <c r="AI2234" s="84">
        <v>17</v>
      </c>
      <c r="AJ2234" s="88" t="s">
        <v>16189</v>
      </c>
      <c r="AK2234" s="84" t="s">
        <v>2339</v>
      </c>
      <c r="AL2234" s="84" t="b">
        <v>0</v>
      </c>
      <c r="AM2234" s="88" t="s">
        <v>16189</v>
      </c>
      <c r="AN2234" s="84">
        <v>0</v>
      </c>
      <c r="AO2234" s="84">
        <v>0</v>
      </c>
      <c r="AP2234" s="84"/>
      <c r="AQ2234" s="84"/>
      <c r="AR2234" s="84"/>
      <c r="AS2234" s="84"/>
      <c r="AT2234" s="84"/>
      <c r="AU2234" s="84"/>
      <c r="AV2234" s="84"/>
      <c r="AW2234" s="84"/>
    </row>
    <row r="2235" spans="1:49" x14ac:dyDescent="0.25">
      <c r="A2235" s="69" t="s">
        <v>309</v>
      </c>
      <c r="B2235" s="69" t="s">
        <v>8020</v>
      </c>
      <c r="C2235" s="70"/>
      <c r="D2235" s="71"/>
      <c r="E2235" s="72"/>
      <c r="F2235" s="73"/>
      <c r="G2235" s="70"/>
      <c r="H2235" s="74"/>
      <c r="I2235" s="75"/>
      <c r="J2235" s="75"/>
      <c r="K2235" s="36"/>
      <c r="L2235" s="82"/>
      <c r="M2235" s="82"/>
      <c r="N2235" s="77"/>
      <c r="O2235" s="84" t="s">
        <v>825</v>
      </c>
      <c r="P2235" s="86">
        <v>42759.049212962964</v>
      </c>
      <c r="Q2235" s="84" t="s">
        <v>9654</v>
      </c>
      <c r="R2235" s="84"/>
      <c r="S2235" s="84"/>
      <c r="T2235" s="84" t="s">
        <v>11183</v>
      </c>
      <c r="U2235" s="86">
        <v>42759.049212962964</v>
      </c>
      <c r="V2235" s="87" t="s">
        <v>12864</v>
      </c>
      <c r="W2235" s="84"/>
      <c r="X2235" s="84"/>
      <c r="Y2235" s="88" t="s">
        <v>14953</v>
      </c>
      <c r="Z2235" s="84"/>
      <c r="AA2235" s="84" t="b">
        <v>0</v>
      </c>
      <c r="AB2235" s="84">
        <v>0</v>
      </c>
      <c r="AC2235" s="88" t="s">
        <v>2133</v>
      </c>
      <c r="AD2235" s="84" t="b">
        <v>0</v>
      </c>
      <c r="AE2235" s="84" t="s">
        <v>2140</v>
      </c>
      <c r="AF2235" s="84"/>
      <c r="AG2235" s="88" t="s">
        <v>2133</v>
      </c>
      <c r="AH2235" s="84" t="b">
        <v>0</v>
      </c>
      <c r="AI2235" s="84">
        <v>17</v>
      </c>
      <c r="AJ2235" s="88" t="s">
        <v>16189</v>
      </c>
      <c r="AK2235" s="84" t="s">
        <v>2343</v>
      </c>
      <c r="AL2235" s="84" t="b">
        <v>0</v>
      </c>
      <c r="AM2235" s="88" t="s">
        <v>16189</v>
      </c>
      <c r="AN2235" s="84">
        <v>0</v>
      </c>
      <c r="AO2235" s="84">
        <v>0</v>
      </c>
      <c r="AP2235" s="84"/>
      <c r="AQ2235" s="84"/>
      <c r="AR2235" s="84"/>
      <c r="AS2235" s="84"/>
      <c r="AT2235" s="84"/>
      <c r="AU2235" s="84"/>
      <c r="AV2235" s="84"/>
      <c r="AW2235" s="84"/>
    </row>
    <row r="2236" spans="1:49" x14ac:dyDescent="0.25">
      <c r="A2236" s="69" t="s">
        <v>8021</v>
      </c>
      <c r="B2236" s="69" t="s">
        <v>8788</v>
      </c>
      <c r="C2236" s="70"/>
      <c r="D2236" s="71"/>
      <c r="E2236" s="72"/>
      <c r="F2236" s="73"/>
      <c r="G2236" s="70"/>
      <c r="H2236" s="74"/>
      <c r="I2236" s="75"/>
      <c r="J2236" s="75"/>
      <c r="K2236" s="36"/>
      <c r="L2236" s="82"/>
      <c r="M2236" s="82"/>
      <c r="N2236" s="77"/>
      <c r="O2236" s="84" t="s">
        <v>825</v>
      </c>
      <c r="P2236" s="86">
        <v>42759.050115740742</v>
      </c>
      <c r="Q2236" s="84" t="s">
        <v>9295</v>
      </c>
      <c r="R2236" s="84"/>
      <c r="S2236" s="84"/>
      <c r="T2236" s="84" t="s">
        <v>10932</v>
      </c>
      <c r="U2236" s="86">
        <v>42759.050115740742</v>
      </c>
      <c r="V2236" s="87" t="s">
        <v>12865</v>
      </c>
      <c r="W2236" s="84"/>
      <c r="X2236" s="84"/>
      <c r="Y2236" s="88" t="s">
        <v>14954</v>
      </c>
      <c r="Z2236" s="84"/>
      <c r="AA2236" s="84" t="b">
        <v>0</v>
      </c>
      <c r="AB2236" s="84">
        <v>0</v>
      </c>
      <c r="AC2236" s="88" t="s">
        <v>2133</v>
      </c>
      <c r="AD2236" s="84" t="b">
        <v>0</v>
      </c>
      <c r="AE2236" s="84" t="s">
        <v>2140</v>
      </c>
      <c r="AF2236" s="84"/>
      <c r="AG2236" s="88" t="s">
        <v>2133</v>
      </c>
      <c r="AH2236" s="84" t="b">
        <v>0</v>
      </c>
      <c r="AI2236" s="84">
        <v>74</v>
      </c>
      <c r="AJ2236" s="88" t="s">
        <v>16113</v>
      </c>
      <c r="AK2236" s="84" t="s">
        <v>2340</v>
      </c>
      <c r="AL2236" s="84" t="b">
        <v>0</v>
      </c>
      <c r="AM2236" s="88" t="s">
        <v>16113</v>
      </c>
      <c r="AN2236" s="84">
        <v>0</v>
      </c>
      <c r="AO2236" s="84">
        <v>0</v>
      </c>
      <c r="AP2236" s="84"/>
      <c r="AQ2236" s="84"/>
      <c r="AR2236" s="84"/>
      <c r="AS2236" s="84"/>
      <c r="AT2236" s="84"/>
      <c r="AU2236" s="84"/>
      <c r="AV2236" s="84"/>
      <c r="AW2236" s="84"/>
    </row>
    <row r="2237" spans="1:49" x14ac:dyDescent="0.25">
      <c r="A2237" s="69" t="s">
        <v>8022</v>
      </c>
      <c r="B2237" s="69" t="s">
        <v>9017</v>
      </c>
      <c r="C2237" s="70"/>
      <c r="D2237" s="71"/>
      <c r="E2237" s="72"/>
      <c r="F2237" s="73"/>
      <c r="G2237" s="70"/>
      <c r="H2237" s="74"/>
      <c r="I2237" s="75"/>
      <c r="J2237" s="75"/>
      <c r="K2237" s="36"/>
      <c r="L2237" s="82"/>
      <c r="M2237" s="82"/>
      <c r="N2237" s="77"/>
      <c r="O2237" s="84" t="s">
        <v>826</v>
      </c>
      <c r="P2237" s="86">
        <v>42759.050173611111</v>
      </c>
      <c r="Q2237" s="84" t="s">
        <v>9952</v>
      </c>
      <c r="R2237" s="84"/>
      <c r="S2237" s="84"/>
      <c r="T2237" s="84" t="s">
        <v>10916</v>
      </c>
      <c r="U2237" s="86">
        <v>42759.050173611111</v>
      </c>
      <c r="V2237" s="87" t="s">
        <v>12866</v>
      </c>
      <c r="W2237" s="84"/>
      <c r="X2237" s="84"/>
      <c r="Y2237" s="88" t="s">
        <v>14955</v>
      </c>
      <c r="Z2237" s="88" t="s">
        <v>15753</v>
      </c>
      <c r="AA2237" s="84" t="b">
        <v>0</v>
      </c>
      <c r="AB2237" s="84">
        <v>1</v>
      </c>
      <c r="AC2237" s="88" t="s">
        <v>15866</v>
      </c>
      <c r="AD2237" s="84" t="b">
        <v>0</v>
      </c>
      <c r="AE2237" s="84" t="s">
        <v>2140</v>
      </c>
      <c r="AF2237" s="84"/>
      <c r="AG2237" s="88" t="s">
        <v>2133</v>
      </c>
      <c r="AH2237" s="84" t="b">
        <v>0</v>
      </c>
      <c r="AI2237" s="84">
        <v>0</v>
      </c>
      <c r="AJ2237" s="88" t="s">
        <v>2133</v>
      </c>
      <c r="AK2237" s="84" t="s">
        <v>2343</v>
      </c>
      <c r="AL2237" s="84" t="b">
        <v>0</v>
      </c>
      <c r="AM2237" s="88" t="s">
        <v>15753</v>
      </c>
      <c r="AN2237" s="84">
        <v>0</v>
      </c>
      <c r="AO2237" s="84">
        <v>0</v>
      </c>
      <c r="AP2237" s="84"/>
      <c r="AQ2237" s="84"/>
      <c r="AR2237" s="84"/>
      <c r="AS2237" s="84"/>
      <c r="AT2237" s="84"/>
      <c r="AU2237" s="84"/>
      <c r="AV2237" s="84"/>
      <c r="AW2237" s="84"/>
    </row>
    <row r="2238" spans="1:49" x14ac:dyDescent="0.25">
      <c r="A2238" s="69" t="s">
        <v>8023</v>
      </c>
      <c r="B2238" s="69" t="s">
        <v>8687</v>
      </c>
      <c r="C2238" s="70"/>
      <c r="D2238" s="71"/>
      <c r="E2238" s="72"/>
      <c r="F2238" s="73"/>
      <c r="G2238" s="70"/>
      <c r="H2238" s="74"/>
      <c r="I2238" s="75"/>
      <c r="J2238" s="75"/>
      <c r="K2238" s="36"/>
      <c r="L2238" s="82"/>
      <c r="M2238" s="82"/>
      <c r="N2238" s="77"/>
      <c r="O2238" s="84" t="s">
        <v>825</v>
      </c>
      <c r="P2238" s="86">
        <v>42759.052384259259</v>
      </c>
      <c r="Q2238" s="84" t="s">
        <v>9153</v>
      </c>
      <c r="R2238" s="84"/>
      <c r="S2238" s="84"/>
      <c r="T2238" s="84" t="s">
        <v>10916</v>
      </c>
      <c r="U2238" s="86">
        <v>42759.052384259259</v>
      </c>
      <c r="V2238" s="87" t="s">
        <v>12867</v>
      </c>
      <c r="W2238" s="84"/>
      <c r="X2238" s="84"/>
      <c r="Y2238" s="88" t="s">
        <v>14956</v>
      </c>
      <c r="Z2238" s="84"/>
      <c r="AA2238" s="84" t="b">
        <v>0</v>
      </c>
      <c r="AB2238" s="84">
        <v>0</v>
      </c>
      <c r="AC2238" s="88" t="s">
        <v>2133</v>
      </c>
      <c r="AD2238" s="84" t="b">
        <v>0</v>
      </c>
      <c r="AE2238" s="84" t="s">
        <v>2140</v>
      </c>
      <c r="AF2238" s="84"/>
      <c r="AG2238" s="88" t="s">
        <v>2133</v>
      </c>
      <c r="AH2238" s="84" t="b">
        <v>0</v>
      </c>
      <c r="AI2238" s="84">
        <v>1121</v>
      </c>
      <c r="AJ2238" s="88" t="s">
        <v>15926</v>
      </c>
      <c r="AK2238" s="84" t="s">
        <v>2343</v>
      </c>
      <c r="AL2238" s="84" t="b">
        <v>0</v>
      </c>
      <c r="AM2238" s="88" t="s">
        <v>15926</v>
      </c>
      <c r="AN2238" s="84">
        <v>0</v>
      </c>
      <c r="AO2238" s="84">
        <v>0</v>
      </c>
      <c r="AP2238" s="84"/>
      <c r="AQ2238" s="84"/>
      <c r="AR2238" s="84"/>
      <c r="AS2238" s="84"/>
      <c r="AT2238" s="84"/>
      <c r="AU2238" s="84"/>
      <c r="AV2238" s="84"/>
      <c r="AW2238" s="84"/>
    </row>
    <row r="2239" spans="1:49" x14ac:dyDescent="0.25">
      <c r="A2239" s="69" t="s">
        <v>8024</v>
      </c>
      <c r="B2239" s="69" t="s">
        <v>606</v>
      </c>
      <c r="C2239" s="70"/>
      <c r="D2239" s="71"/>
      <c r="E2239" s="72"/>
      <c r="F2239" s="73"/>
      <c r="G2239" s="70"/>
      <c r="H2239" s="74"/>
      <c r="I2239" s="75"/>
      <c r="J2239" s="75"/>
      <c r="K2239" s="36"/>
      <c r="L2239" s="82"/>
      <c r="M2239" s="82"/>
      <c r="N2239" s="77"/>
      <c r="O2239" s="84" t="s">
        <v>825</v>
      </c>
      <c r="P2239" s="86">
        <v>42759.052557870367</v>
      </c>
      <c r="Q2239" s="84" t="s">
        <v>9953</v>
      </c>
      <c r="R2239" s="87" t="s">
        <v>10650</v>
      </c>
      <c r="S2239" s="84" t="s">
        <v>1228</v>
      </c>
      <c r="T2239" s="84" t="s">
        <v>11324</v>
      </c>
      <c r="U2239" s="86">
        <v>42759.052557870367</v>
      </c>
      <c r="V2239" s="87" t="s">
        <v>12868</v>
      </c>
      <c r="W2239" s="84"/>
      <c r="X2239" s="84"/>
      <c r="Y2239" s="88" t="s">
        <v>14957</v>
      </c>
      <c r="Z2239" s="84"/>
      <c r="AA2239" s="84" t="b">
        <v>0</v>
      </c>
      <c r="AB2239" s="84">
        <v>0</v>
      </c>
      <c r="AC2239" s="88" t="s">
        <v>2133</v>
      </c>
      <c r="AD2239" s="84" t="b">
        <v>0</v>
      </c>
      <c r="AE2239" s="84" t="s">
        <v>2140</v>
      </c>
      <c r="AF2239" s="84"/>
      <c r="AG2239" s="88" t="s">
        <v>2133</v>
      </c>
      <c r="AH2239" s="84" t="b">
        <v>0</v>
      </c>
      <c r="AI2239" s="84">
        <v>0</v>
      </c>
      <c r="AJ2239" s="88" t="s">
        <v>2133</v>
      </c>
      <c r="AK2239" s="84" t="s">
        <v>2342</v>
      </c>
      <c r="AL2239" s="84" t="b">
        <v>0</v>
      </c>
      <c r="AM2239" s="88" t="s">
        <v>14957</v>
      </c>
      <c r="AN2239" s="84">
        <v>0</v>
      </c>
      <c r="AO2239" s="84">
        <v>0</v>
      </c>
      <c r="AP2239" s="84"/>
      <c r="AQ2239" s="84"/>
      <c r="AR2239" s="84"/>
      <c r="AS2239" s="84"/>
      <c r="AT2239" s="84"/>
      <c r="AU2239" s="84"/>
      <c r="AV2239" s="84"/>
      <c r="AW2239" s="84"/>
    </row>
    <row r="2240" spans="1:49" x14ac:dyDescent="0.25">
      <c r="A2240" s="69" t="s">
        <v>8025</v>
      </c>
      <c r="B2240" s="69" t="s">
        <v>8025</v>
      </c>
      <c r="C2240" s="70"/>
      <c r="D2240" s="71"/>
      <c r="E2240" s="72"/>
      <c r="F2240" s="73"/>
      <c r="G2240" s="70"/>
      <c r="H2240" s="74"/>
      <c r="I2240" s="75"/>
      <c r="J2240" s="75"/>
      <c r="K2240" s="36"/>
      <c r="L2240" s="82"/>
      <c r="M2240" s="82"/>
      <c r="N2240" s="77"/>
      <c r="O2240" s="84" t="s">
        <v>179</v>
      </c>
      <c r="P2240" s="86">
        <v>42759.001504629632</v>
      </c>
      <c r="Q2240" s="84" t="s">
        <v>9954</v>
      </c>
      <c r="R2240" s="87" t="s">
        <v>10651</v>
      </c>
      <c r="S2240" s="84" t="s">
        <v>1227</v>
      </c>
      <c r="T2240" s="84" t="s">
        <v>11325</v>
      </c>
      <c r="U2240" s="86">
        <v>42759.001504629632</v>
      </c>
      <c r="V2240" s="87" t="s">
        <v>12869</v>
      </c>
      <c r="W2240" s="84"/>
      <c r="X2240" s="84"/>
      <c r="Y2240" s="88" t="s">
        <v>14958</v>
      </c>
      <c r="Z2240" s="84"/>
      <c r="AA2240" s="84" t="b">
        <v>0</v>
      </c>
      <c r="AB2240" s="84">
        <v>0</v>
      </c>
      <c r="AC2240" s="88" t="s">
        <v>2133</v>
      </c>
      <c r="AD2240" s="84" t="b">
        <v>0</v>
      </c>
      <c r="AE2240" s="84" t="s">
        <v>2140</v>
      </c>
      <c r="AF2240" s="84"/>
      <c r="AG2240" s="88" t="s">
        <v>2133</v>
      </c>
      <c r="AH2240" s="84" t="b">
        <v>0</v>
      </c>
      <c r="AI2240" s="84">
        <v>0</v>
      </c>
      <c r="AJ2240" s="88" t="s">
        <v>2133</v>
      </c>
      <c r="AK2240" s="84" t="s">
        <v>2339</v>
      </c>
      <c r="AL2240" s="84" t="b">
        <v>1</v>
      </c>
      <c r="AM2240" s="88" t="s">
        <v>14958</v>
      </c>
      <c r="AN2240" s="84">
        <v>0</v>
      </c>
      <c r="AO2240" s="84">
        <v>0</v>
      </c>
      <c r="AP2240" s="84"/>
      <c r="AQ2240" s="84"/>
      <c r="AR2240" s="84"/>
      <c r="AS2240" s="84"/>
      <c r="AT2240" s="84"/>
      <c r="AU2240" s="84"/>
      <c r="AV2240" s="84"/>
      <c r="AW2240" s="84"/>
    </row>
    <row r="2241" spans="1:49" x14ac:dyDescent="0.25">
      <c r="A2241" s="69" t="s">
        <v>8025</v>
      </c>
      <c r="B2241" s="69" t="s">
        <v>8025</v>
      </c>
      <c r="C2241" s="70"/>
      <c r="D2241" s="71"/>
      <c r="E2241" s="72"/>
      <c r="F2241" s="73"/>
      <c r="G2241" s="70"/>
      <c r="H2241" s="74"/>
      <c r="I2241" s="75"/>
      <c r="J2241" s="75"/>
      <c r="K2241" s="36"/>
      <c r="L2241" s="82"/>
      <c r="M2241" s="82"/>
      <c r="N2241" s="77"/>
      <c r="O2241" s="84" t="s">
        <v>179</v>
      </c>
      <c r="P2241" s="86">
        <v>42759.053680555553</v>
      </c>
      <c r="Q2241" s="84" t="s">
        <v>9955</v>
      </c>
      <c r="R2241" s="87" t="s">
        <v>10652</v>
      </c>
      <c r="S2241" s="84" t="s">
        <v>1227</v>
      </c>
      <c r="T2241" s="84" t="s">
        <v>11326</v>
      </c>
      <c r="U2241" s="86">
        <v>42759.053680555553</v>
      </c>
      <c r="V2241" s="87" t="s">
        <v>12870</v>
      </c>
      <c r="W2241" s="84"/>
      <c r="X2241" s="84"/>
      <c r="Y2241" s="88" t="s">
        <v>14959</v>
      </c>
      <c r="Z2241" s="84"/>
      <c r="AA2241" s="84" t="b">
        <v>0</v>
      </c>
      <c r="AB2241" s="84">
        <v>0</v>
      </c>
      <c r="AC2241" s="88" t="s">
        <v>2133</v>
      </c>
      <c r="AD2241" s="84" t="b">
        <v>0</v>
      </c>
      <c r="AE2241" s="84" t="s">
        <v>2140</v>
      </c>
      <c r="AF2241" s="84"/>
      <c r="AG2241" s="88" t="s">
        <v>2133</v>
      </c>
      <c r="AH2241" s="84" t="b">
        <v>0</v>
      </c>
      <c r="AI2241" s="84">
        <v>0</v>
      </c>
      <c r="AJ2241" s="88" t="s">
        <v>2133</v>
      </c>
      <c r="AK2241" s="84" t="s">
        <v>2339</v>
      </c>
      <c r="AL2241" s="84" t="b">
        <v>1</v>
      </c>
      <c r="AM2241" s="88" t="s">
        <v>14959</v>
      </c>
      <c r="AN2241" s="84">
        <v>0</v>
      </c>
      <c r="AO2241" s="84">
        <v>0</v>
      </c>
      <c r="AP2241" s="84"/>
      <c r="AQ2241" s="84"/>
      <c r="AR2241" s="84"/>
      <c r="AS2241" s="84"/>
      <c r="AT2241" s="84"/>
      <c r="AU2241" s="84"/>
      <c r="AV2241" s="84"/>
      <c r="AW2241" s="84"/>
    </row>
    <row r="2242" spans="1:49" x14ac:dyDescent="0.25">
      <c r="A2242" s="69" t="s">
        <v>8026</v>
      </c>
      <c r="B2242" s="69" t="s">
        <v>8687</v>
      </c>
      <c r="C2242" s="70"/>
      <c r="D2242" s="71"/>
      <c r="E2242" s="72"/>
      <c r="F2242" s="73"/>
      <c r="G2242" s="70"/>
      <c r="H2242" s="74"/>
      <c r="I2242" s="75"/>
      <c r="J2242" s="75"/>
      <c r="K2242" s="36"/>
      <c r="L2242" s="82"/>
      <c r="M2242" s="82"/>
      <c r="N2242" s="77"/>
      <c r="O2242" s="84" t="s">
        <v>825</v>
      </c>
      <c r="P2242" s="86">
        <v>42759.053796296299</v>
      </c>
      <c r="Q2242" s="84" t="s">
        <v>9153</v>
      </c>
      <c r="R2242" s="84"/>
      <c r="S2242" s="84"/>
      <c r="T2242" s="84" t="s">
        <v>10916</v>
      </c>
      <c r="U2242" s="86">
        <v>42759.053796296299</v>
      </c>
      <c r="V2242" s="87" t="s">
        <v>12871</v>
      </c>
      <c r="W2242" s="84"/>
      <c r="X2242" s="84"/>
      <c r="Y2242" s="88" t="s">
        <v>14960</v>
      </c>
      <c r="Z2242" s="84"/>
      <c r="AA2242" s="84" t="b">
        <v>0</v>
      </c>
      <c r="AB2242" s="84">
        <v>0</v>
      </c>
      <c r="AC2242" s="88" t="s">
        <v>2133</v>
      </c>
      <c r="AD2242" s="84" t="b">
        <v>0</v>
      </c>
      <c r="AE2242" s="84" t="s">
        <v>2140</v>
      </c>
      <c r="AF2242" s="84"/>
      <c r="AG2242" s="88" t="s">
        <v>2133</v>
      </c>
      <c r="AH2242" s="84" t="b">
        <v>0</v>
      </c>
      <c r="AI2242" s="84">
        <v>1121</v>
      </c>
      <c r="AJ2242" s="88" t="s">
        <v>15926</v>
      </c>
      <c r="AK2242" s="84" t="s">
        <v>2340</v>
      </c>
      <c r="AL2242" s="84" t="b">
        <v>0</v>
      </c>
      <c r="AM2242" s="88" t="s">
        <v>15926</v>
      </c>
      <c r="AN2242" s="84">
        <v>0</v>
      </c>
      <c r="AO2242" s="84">
        <v>0</v>
      </c>
      <c r="AP2242" s="84"/>
      <c r="AQ2242" s="84"/>
      <c r="AR2242" s="84"/>
      <c r="AS2242" s="84"/>
      <c r="AT2242" s="84"/>
      <c r="AU2242" s="84"/>
      <c r="AV2242" s="84"/>
      <c r="AW2242" s="84"/>
    </row>
    <row r="2243" spans="1:49" x14ac:dyDescent="0.25">
      <c r="A2243" s="69" t="s">
        <v>8027</v>
      </c>
      <c r="B2243" s="69" t="s">
        <v>8027</v>
      </c>
      <c r="C2243" s="70"/>
      <c r="D2243" s="71"/>
      <c r="E2243" s="72"/>
      <c r="F2243" s="73"/>
      <c r="G2243" s="70"/>
      <c r="H2243" s="74"/>
      <c r="I2243" s="75"/>
      <c r="J2243" s="75"/>
      <c r="K2243" s="36"/>
      <c r="L2243" s="82"/>
      <c r="M2243" s="82"/>
      <c r="N2243" s="77"/>
      <c r="O2243" s="84" t="s">
        <v>179</v>
      </c>
      <c r="P2243" s="86">
        <v>42759.054120370369</v>
      </c>
      <c r="Q2243" s="84" t="s">
        <v>9956</v>
      </c>
      <c r="R2243" s="87" t="s">
        <v>10653</v>
      </c>
      <c r="S2243" s="84" t="s">
        <v>1227</v>
      </c>
      <c r="T2243" s="84" t="s">
        <v>11327</v>
      </c>
      <c r="U2243" s="86">
        <v>42759.054120370369</v>
      </c>
      <c r="V2243" s="87" t="s">
        <v>12872</v>
      </c>
      <c r="W2243" s="84"/>
      <c r="X2243" s="84"/>
      <c r="Y2243" s="88" t="s">
        <v>14961</v>
      </c>
      <c r="Z2243" s="84"/>
      <c r="AA2243" s="84" t="b">
        <v>0</v>
      </c>
      <c r="AB2243" s="84">
        <v>0</v>
      </c>
      <c r="AC2243" s="88" t="s">
        <v>2133</v>
      </c>
      <c r="AD2243" s="84" t="b">
        <v>0</v>
      </c>
      <c r="AE2243" s="84" t="s">
        <v>2140</v>
      </c>
      <c r="AF2243" s="84"/>
      <c r="AG2243" s="88" t="s">
        <v>2133</v>
      </c>
      <c r="AH2243" s="84" t="b">
        <v>0</v>
      </c>
      <c r="AI2243" s="84">
        <v>0</v>
      </c>
      <c r="AJ2243" s="88" t="s">
        <v>2133</v>
      </c>
      <c r="AK2243" s="84" t="s">
        <v>2343</v>
      </c>
      <c r="AL2243" s="84" t="b">
        <v>1</v>
      </c>
      <c r="AM2243" s="88" t="s">
        <v>14961</v>
      </c>
      <c r="AN2243" s="84">
        <v>0</v>
      </c>
      <c r="AO2243" s="84">
        <v>0</v>
      </c>
      <c r="AP2243" s="84"/>
      <c r="AQ2243" s="84"/>
      <c r="AR2243" s="84"/>
      <c r="AS2243" s="84"/>
      <c r="AT2243" s="84"/>
      <c r="AU2243" s="84"/>
      <c r="AV2243" s="84"/>
      <c r="AW2243" s="84"/>
    </row>
    <row r="2244" spans="1:49" x14ac:dyDescent="0.25">
      <c r="A2244" s="69" t="s">
        <v>8028</v>
      </c>
      <c r="B2244" s="69" t="s">
        <v>8028</v>
      </c>
      <c r="C2244" s="70"/>
      <c r="D2244" s="71"/>
      <c r="E2244" s="72"/>
      <c r="F2244" s="73"/>
      <c r="G2244" s="70"/>
      <c r="H2244" s="74"/>
      <c r="I2244" s="75"/>
      <c r="J2244" s="75"/>
      <c r="K2244" s="36"/>
      <c r="L2244" s="82"/>
      <c r="M2244" s="82"/>
      <c r="N2244" s="77"/>
      <c r="O2244" s="84" t="s">
        <v>179</v>
      </c>
      <c r="P2244" s="86">
        <v>42759.054502314815</v>
      </c>
      <c r="Q2244" s="84" t="s">
        <v>9957</v>
      </c>
      <c r="R2244" s="87" t="s">
        <v>10654</v>
      </c>
      <c r="S2244" s="84" t="s">
        <v>1227</v>
      </c>
      <c r="T2244" s="84" t="s">
        <v>10916</v>
      </c>
      <c r="U2244" s="86">
        <v>42759.054502314815</v>
      </c>
      <c r="V2244" s="87" t="s">
        <v>12873</v>
      </c>
      <c r="W2244" s="84"/>
      <c r="X2244" s="84"/>
      <c r="Y2244" s="88" t="s">
        <v>14962</v>
      </c>
      <c r="Z2244" s="84"/>
      <c r="AA2244" s="84" t="b">
        <v>0</v>
      </c>
      <c r="AB2244" s="84">
        <v>0</v>
      </c>
      <c r="AC2244" s="88" t="s">
        <v>2133</v>
      </c>
      <c r="AD2244" s="84" t="b">
        <v>1</v>
      </c>
      <c r="AE2244" s="84" t="s">
        <v>2140</v>
      </c>
      <c r="AF2244" s="84"/>
      <c r="AG2244" s="88" t="s">
        <v>16001</v>
      </c>
      <c r="AH2244" s="84" t="b">
        <v>0</v>
      </c>
      <c r="AI2244" s="84">
        <v>0</v>
      </c>
      <c r="AJ2244" s="88" t="s">
        <v>2133</v>
      </c>
      <c r="AK2244" s="84" t="s">
        <v>2342</v>
      </c>
      <c r="AL2244" s="84" t="b">
        <v>1</v>
      </c>
      <c r="AM2244" s="88" t="s">
        <v>14962</v>
      </c>
      <c r="AN2244" s="84">
        <v>0</v>
      </c>
      <c r="AO2244" s="84">
        <v>0</v>
      </c>
      <c r="AP2244" s="84"/>
      <c r="AQ2244" s="84"/>
      <c r="AR2244" s="84"/>
      <c r="AS2244" s="84"/>
      <c r="AT2244" s="84"/>
      <c r="AU2244" s="84"/>
      <c r="AV2244" s="84"/>
      <c r="AW2244" s="84"/>
    </row>
    <row r="2245" spans="1:49" x14ac:dyDescent="0.25">
      <c r="A2245" s="69" t="s">
        <v>8029</v>
      </c>
      <c r="B2245" s="69" t="s">
        <v>601</v>
      </c>
      <c r="C2245" s="70"/>
      <c r="D2245" s="71"/>
      <c r="E2245" s="72"/>
      <c r="F2245" s="73"/>
      <c r="G2245" s="70"/>
      <c r="H2245" s="74"/>
      <c r="I2245" s="75"/>
      <c r="J2245" s="75"/>
      <c r="K2245" s="36"/>
      <c r="L2245" s="82"/>
      <c r="M2245" s="82"/>
      <c r="N2245" s="77"/>
      <c r="O2245" s="84" t="s">
        <v>826</v>
      </c>
      <c r="P2245" s="86">
        <v>42759.054791666669</v>
      </c>
      <c r="Q2245" s="84" t="s">
        <v>9958</v>
      </c>
      <c r="R2245" s="87" t="s">
        <v>10655</v>
      </c>
      <c r="S2245" s="84" t="s">
        <v>1227</v>
      </c>
      <c r="T2245" s="84" t="s">
        <v>11328</v>
      </c>
      <c r="U2245" s="86">
        <v>42759.054791666669</v>
      </c>
      <c r="V2245" s="87" t="s">
        <v>12874</v>
      </c>
      <c r="W2245" s="84"/>
      <c r="X2245" s="84"/>
      <c r="Y2245" s="88" t="s">
        <v>14963</v>
      </c>
      <c r="Z2245" s="84"/>
      <c r="AA2245" s="84" t="b">
        <v>0</v>
      </c>
      <c r="AB2245" s="84">
        <v>0</v>
      </c>
      <c r="AC2245" s="88" t="s">
        <v>15820</v>
      </c>
      <c r="AD2245" s="84" t="b">
        <v>1</v>
      </c>
      <c r="AE2245" s="84" t="s">
        <v>2140</v>
      </c>
      <c r="AF2245" s="84"/>
      <c r="AG2245" s="88" t="s">
        <v>16002</v>
      </c>
      <c r="AH2245" s="84" t="b">
        <v>0</v>
      </c>
      <c r="AI2245" s="84">
        <v>0</v>
      </c>
      <c r="AJ2245" s="88" t="s">
        <v>2133</v>
      </c>
      <c r="AK2245" s="84" t="s">
        <v>2342</v>
      </c>
      <c r="AL2245" s="84" t="b">
        <v>1</v>
      </c>
      <c r="AM2245" s="88" t="s">
        <v>14963</v>
      </c>
      <c r="AN2245" s="84">
        <v>0</v>
      </c>
      <c r="AO2245" s="84">
        <v>0</v>
      </c>
      <c r="AP2245" s="84"/>
      <c r="AQ2245" s="84"/>
      <c r="AR2245" s="84"/>
      <c r="AS2245" s="84"/>
      <c r="AT2245" s="84"/>
      <c r="AU2245" s="84"/>
      <c r="AV2245" s="84"/>
      <c r="AW2245" s="84"/>
    </row>
    <row r="2246" spans="1:49" x14ac:dyDescent="0.25">
      <c r="A2246" s="69" t="s">
        <v>8030</v>
      </c>
      <c r="B2246" s="69" t="s">
        <v>8030</v>
      </c>
      <c r="C2246" s="70"/>
      <c r="D2246" s="71"/>
      <c r="E2246" s="72"/>
      <c r="F2246" s="73"/>
      <c r="G2246" s="70"/>
      <c r="H2246" s="74"/>
      <c r="I2246" s="75"/>
      <c r="J2246" s="75"/>
      <c r="K2246" s="36"/>
      <c r="L2246" s="82"/>
      <c r="M2246" s="82"/>
      <c r="N2246" s="77"/>
      <c r="O2246" s="84" t="s">
        <v>179</v>
      </c>
      <c r="P2246" s="86">
        <v>42759.054907407408</v>
      </c>
      <c r="Q2246" s="84" t="s">
        <v>9959</v>
      </c>
      <c r="R2246" s="84"/>
      <c r="S2246" s="84"/>
      <c r="T2246" s="84" t="s">
        <v>11329</v>
      </c>
      <c r="U2246" s="86">
        <v>42759.054907407408</v>
      </c>
      <c r="V2246" s="87" t="s">
        <v>12875</v>
      </c>
      <c r="W2246" s="84"/>
      <c r="X2246" s="84"/>
      <c r="Y2246" s="88" t="s">
        <v>14964</v>
      </c>
      <c r="Z2246" s="84"/>
      <c r="AA2246" s="84" t="b">
        <v>0</v>
      </c>
      <c r="AB2246" s="84">
        <v>0</v>
      </c>
      <c r="AC2246" s="88" t="s">
        <v>2133</v>
      </c>
      <c r="AD2246" s="84" t="b">
        <v>0</v>
      </c>
      <c r="AE2246" s="84" t="s">
        <v>2140</v>
      </c>
      <c r="AF2246" s="84"/>
      <c r="AG2246" s="88" t="s">
        <v>2133</v>
      </c>
      <c r="AH2246" s="84" t="b">
        <v>0</v>
      </c>
      <c r="AI2246" s="84">
        <v>0</v>
      </c>
      <c r="AJ2246" s="88" t="s">
        <v>2133</v>
      </c>
      <c r="AK2246" s="84" t="s">
        <v>2342</v>
      </c>
      <c r="AL2246" s="84" t="b">
        <v>0</v>
      </c>
      <c r="AM2246" s="88" t="s">
        <v>14964</v>
      </c>
      <c r="AN2246" s="84">
        <v>0</v>
      </c>
      <c r="AO2246" s="84">
        <v>0</v>
      </c>
      <c r="AP2246" s="84"/>
      <c r="AQ2246" s="84"/>
      <c r="AR2246" s="84"/>
      <c r="AS2246" s="84"/>
      <c r="AT2246" s="84"/>
      <c r="AU2246" s="84"/>
      <c r="AV2246" s="84"/>
      <c r="AW2246" s="84"/>
    </row>
    <row r="2247" spans="1:49" x14ac:dyDescent="0.25">
      <c r="A2247" s="69" t="s">
        <v>8031</v>
      </c>
      <c r="B2247" s="69" t="s">
        <v>8031</v>
      </c>
      <c r="C2247" s="70"/>
      <c r="D2247" s="71"/>
      <c r="E2247" s="72"/>
      <c r="F2247" s="73"/>
      <c r="G2247" s="70"/>
      <c r="H2247" s="74"/>
      <c r="I2247" s="75"/>
      <c r="J2247" s="75"/>
      <c r="K2247" s="36"/>
      <c r="L2247" s="82"/>
      <c r="M2247" s="82"/>
      <c r="N2247" s="77"/>
      <c r="O2247" s="84" t="s">
        <v>179</v>
      </c>
      <c r="P2247" s="86">
        <v>42759.043900462966</v>
      </c>
      <c r="Q2247" s="84" t="s">
        <v>9960</v>
      </c>
      <c r="R2247" s="87" t="s">
        <v>10656</v>
      </c>
      <c r="S2247" s="84" t="s">
        <v>10888</v>
      </c>
      <c r="T2247" s="84" t="s">
        <v>11330</v>
      </c>
      <c r="U2247" s="86">
        <v>42759.043900462966</v>
      </c>
      <c r="V2247" s="87" t="s">
        <v>12876</v>
      </c>
      <c r="W2247" s="84"/>
      <c r="X2247" s="84"/>
      <c r="Y2247" s="88" t="s">
        <v>14965</v>
      </c>
      <c r="Z2247" s="84"/>
      <c r="AA2247" s="84" t="b">
        <v>0</v>
      </c>
      <c r="AB2247" s="84">
        <v>0</v>
      </c>
      <c r="AC2247" s="88" t="s">
        <v>2133</v>
      </c>
      <c r="AD2247" s="84" t="b">
        <v>0</v>
      </c>
      <c r="AE2247" s="84" t="s">
        <v>2140</v>
      </c>
      <c r="AF2247" s="84"/>
      <c r="AG2247" s="88" t="s">
        <v>2133</v>
      </c>
      <c r="AH2247" s="84" t="b">
        <v>0</v>
      </c>
      <c r="AI2247" s="84">
        <v>0</v>
      </c>
      <c r="AJ2247" s="88" t="s">
        <v>2133</v>
      </c>
      <c r="AK2247" s="84" t="s">
        <v>2340</v>
      </c>
      <c r="AL2247" s="84" t="b">
        <v>0</v>
      </c>
      <c r="AM2247" s="88" t="s">
        <v>14965</v>
      </c>
      <c r="AN2247" s="84">
        <v>0</v>
      </c>
      <c r="AO2247" s="84">
        <v>0</v>
      </c>
      <c r="AP2247" s="84"/>
      <c r="AQ2247" s="84"/>
      <c r="AR2247" s="84"/>
      <c r="AS2247" s="84"/>
      <c r="AT2247" s="84"/>
      <c r="AU2247" s="84"/>
      <c r="AV2247" s="84"/>
      <c r="AW2247" s="84"/>
    </row>
    <row r="2248" spans="1:49" x14ac:dyDescent="0.25">
      <c r="A2248" s="69" t="s">
        <v>8031</v>
      </c>
      <c r="B2248" s="69" t="s">
        <v>8031</v>
      </c>
      <c r="C2248" s="70"/>
      <c r="D2248" s="71"/>
      <c r="E2248" s="72"/>
      <c r="F2248" s="73"/>
      <c r="G2248" s="70"/>
      <c r="H2248" s="74"/>
      <c r="I2248" s="75"/>
      <c r="J2248" s="75"/>
      <c r="K2248" s="36"/>
      <c r="L2248" s="82"/>
      <c r="M2248" s="82"/>
      <c r="N2248" s="77"/>
      <c r="O2248" s="84" t="s">
        <v>179</v>
      </c>
      <c r="P2248" s="86">
        <v>42759.055590277778</v>
      </c>
      <c r="Q2248" s="84" t="s">
        <v>9961</v>
      </c>
      <c r="R2248" s="87" t="s">
        <v>10657</v>
      </c>
      <c r="S2248" s="84" t="s">
        <v>1259</v>
      </c>
      <c r="T2248" s="84" t="s">
        <v>11331</v>
      </c>
      <c r="U2248" s="86">
        <v>42759.055590277778</v>
      </c>
      <c r="V2248" s="87" t="s">
        <v>12877</v>
      </c>
      <c r="W2248" s="84"/>
      <c r="X2248" s="84"/>
      <c r="Y2248" s="88" t="s">
        <v>14966</v>
      </c>
      <c r="Z2248" s="84"/>
      <c r="AA2248" s="84" t="b">
        <v>0</v>
      </c>
      <c r="AB2248" s="84">
        <v>0</v>
      </c>
      <c r="AC2248" s="88" t="s">
        <v>2133</v>
      </c>
      <c r="AD2248" s="84" t="b">
        <v>0</v>
      </c>
      <c r="AE2248" s="84" t="s">
        <v>2140</v>
      </c>
      <c r="AF2248" s="84"/>
      <c r="AG2248" s="88" t="s">
        <v>2133</v>
      </c>
      <c r="AH2248" s="84" t="b">
        <v>0</v>
      </c>
      <c r="AI2248" s="84">
        <v>0</v>
      </c>
      <c r="AJ2248" s="88" t="s">
        <v>2133</v>
      </c>
      <c r="AK2248" s="84" t="s">
        <v>2340</v>
      </c>
      <c r="AL2248" s="84" t="b">
        <v>0</v>
      </c>
      <c r="AM2248" s="88" t="s">
        <v>14966</v>
      </c>
      <c r="AN2248" s="84">
        <v>0</v>
      </c>
      <c r="AO2248" s="84">
        <v>0</v>
      </c>
      <c r="AP2248" s="84"/>
      <c r="AQ2248" s="84"/>
      <c r="AR2248" s="84"/>
      <c r="AS2248" s="84"/>
      <c r="AT2248" s="84"/>
      <c r="AU2248" s="84"/>
      <c r="AV2248" s="84"/>
      <c r="AW2248" s="84"/>
    </row>
    <row r="2249" spans="1:49" x14ac:dyDescent="0.25">
      <c r="A2249" s="69" t="s">
        <v>8032</v>
      </c>
      <c r="B2249" s="69" t="s">
        <v>8032</v>
      </c>
      <c r="C2249" s="70"/>
      <c r="D2249" s="71"/>
      <c r="E2249" s="72"/>
      <c r="F2249" s="73"/>
      <c r="G2249" s="70"/>
      <c r="H2249" s="74"/>
      <c r="I2249" s="75"/>
      <c r="J2249" s="75"/>
      <c r="K2249" s="36"/>
      <c r="L2249" s="82"/>
      <c r="M2249" s="82"/>
      <c r="N2249" s="77"/>
      <c r="O2249" s="84" t="s">
        <v>179</v>
      </c>
      <c r="P2249" s="86">
        <v>42759.056550925925</v>
      </c>
      <c r="Q2249" s="84" t="s">
        <v>9962</v>
      </c>
      <c r="R2249" s="87" t="s">
        <v>10658</v>
      </c>
      <c r="S2249" s="84" t="s">
        <v>1227</v>
      </c>
      <c r="T2249" s="84" t="s">
        <v>1297</v>
      </c>
      <c r="U2249" s="86">
        <v>42759.056550925925</v>
      </c>
      <c r="V2249" s="87" t="s">
        <v>12878</v>
      </c>
      <c r="W2249" s="84"/>
      <c r="X2249" s="84"/>
      <c r="Y2249" s="88" t="s">
        <v>14967</v>
      </c>
      <c r="Z2249" s="84"/>
      <c r="AA2249" s="84" t="b">
        <v>0</v>
      </c>
      <c r="AB2249" s="84">
        <v>0</v>
      </c>
      <c r="AC2249" s="88" t="s">
        <v>2133</v>
      </c>
      <c r="AD2249" s="84" t="b">
        <v>1</v>
      </c>
      <c r="AE2249" s="84" t="s">
        <v>2140</v>
      </c>
      <c r="AF2249" s="84"/>
      <c r="AG2249" s="88" t="s">
        <v>16003</v>
      </c>
      <c r="AH2249" s="84" t="b">
        <v>0</v>
      </c>
      <c r="AI2249" s="84">
        <v>0</v>
      </c>
      <c r="AJ2249" s="88" t="s">
        <v>2133</v>
      </c>
      <c r="AK2249" s="84" t="s">
        <v>2342</v>
      </c>
      <c r="AL2249" s="84" t="b">
        <v>1</v>
      </c>
      <c r="AM2249" s="88" t="s">
        <v>14967</v>
      </c>
      <c r="AN2249" s="84">
        <v>0</v>
      </c>
      <c r="AO2249" s="84">
        <v>0</v>
      </c>
      <c r="AP2249" s="84"/>
      <c r="AQ2249" s="84"/>
      <c r="AR2249" s="84"/>
      <c r="AS2249" s="84"/>
      <c r="AT2249" s="84"/>
      <c r="AU2249" s="84"/>
      <c r="AV2249" s="84"/>
      <c r="AW2249" s="84"/>
    </row>
    <row r="2250" spans="1:49" x14ac:dyDescent="0.25">
      <c r="A2250" s="69" t="s">
        <v>8033</v>
      </c>
      <c r="B2250" s="69" t="s">
        <v>8684</v>
      </c>
      <c r="C2250" s="70"/>
      <c r="D2250" s="71"/>
      <c r="E2250" s="72"/>
      <c r="F2250" s="73"/>
      <c r="G2250" s="70"/>
      <c r="H2250" s="74"/>
      <c r="I2250" s="75"/>
      <c r="J2250" s="75"/>
      <c r="K2250" s="36"/>
      <c r="L2250" s="82"/>
      <c r="M2250" s="82"/>
      <c r="N2250" s="77"/>
      <c r="O2250" s="84" t="s">
        <v>825</v>
      </c>
      <c r="P2250" s="86">
        <v>42759.056793981479</v>
      </c>
      <c r="Q2250" s="84" t="s">
        <v>9151</v>
      </c>
      <c r="R2250" s="84"/>
      <c r="S2250" s="84"/>
      <c r="T2250" s="84" t="s">
        <v>10923</v>
      </c>
      <c r="U2250" s="86">
        <v>42759.056793981479</v>
      </c>
      <c r="V2250" s="87" t="s">
        <v>12879</v>
      </c>
      <c r="W2250" s="84"/>
      <c r="X2250" s="84"/>
      <c r="Y2250" s="88" t="s">
        <v>14968</v>
      </c>
      <c r="Z2250" s="84"/>
      <c r="AA2250" s="84" t="b">
        <v>0</v>
      </c>
      <c r="AB2250" s="84">
        <v>0</v>
      </c>
      <c r="AC2250" s="88" t="s">
        <v>2133</v>
      </c>
      <c r="AD2250" s="84" t="b">
        <v>0</v>
      </c>
      <c r="AE2250" s="84" t="s">
        <v>2140</v>
      </c>
      <c r="AF2250" s="84"/>
      <c r="AG2250" s="88" t="s">
        <v>2133</v>
      </c>
      <c r="AH2250" s="84" t="b">
        <v>0</v>
      </c>
      <c r="AI2250" s="84">
        <v>1647</v>
      </c>
      <c r="AJ2250" s="88" t="s">
        <v>16065</v>
      </c>
      <c r="AK2250" s="84" t="s">
        <v>2342</v>
      </c>
      <c r="AL2250" s="84" t="b">
        <v>0</v>
      </c>
      <c r="AM2250" s="88" t="s">
        <v>16065</v>
      </c>
      <c r="AN2250" s="84">
        <v>0</v>
      </c>
      <c r="AO2250" s="84">
        <v>0</v>
      </c>
      <c r="AP2250" s="84"/>
      <c r="AQ2250" s="84"/>
      <c r="AR2250" s="84"/>
      <c r="AS2250" s="84"/>
      <c r="AT2250" s="84"/>
      <c r="AU2250" s="84"/>
      <c r="AV2250" s="84"/>
      <c r="AW2250" s="84"/>
    </row>
    <row r="2251" spans="1:49" x14ac:dyDescent="0.25">
      <c r="A2251" s="69" t="s">
        <v>8033</v>
      </c>
      <c r="B2251" s="69" t="s">
        <v>8685</v>
      </c>
      <c r="C2251" s="70"/>
      <c r="D2251" s="71"/>
      <c r="E2251" s="72"/>
      <c r="F2251" s="73"/>
      <c r="G2251" s="70"/>
      <c r="H2251" s="74"/>
      <c r="I2251" s="75"/>
      <c r="J2251" s="75"/>
      <c r="K2251" s="36"/>
      <c r="L2251" s="82"/>
      <c r="M2251" s="82"/>
      <c r="N2251" s="77"/>
      <c r="O2251" s="84" t="s">
        <v>825</v>
      </c>
      <c r="P2251" s="86">
        <v>42759.056793981479</v>
      </c>
      <c r="Q2251" s="84" t="s">
        <v>9151</v>
      </c>
      <c r="R2251" s="84"/>
      <c r="S2251" s="84"/>
      <c r="T2251" s="84" t="s">
        <v>10923</v>
      </c>
      <c r="U2251" s="86">
        <v>42759.056793981479</v>
      </c>
      <c r="V2251" s="87" t="s">
        <v>12879</v>
      </c>
      <c r="W2251" s="84"/>
      <c r="X2251" s="84"/>
      <c r="Y2251" s="88" t="s">
        <v>14968</v>
      </c>
      <c r="Z2251" s="84"/>
      <c r="AA2251" s="84" t="b">
        <v>0</v>
      </c>
      <c r="AB2251" s="84">
        <v>0</v>
      </c>
      <c r="AC2251" s="88" t="s">
        <v>2133</v>
      </c>
      <c r="AD2251" s="84" t="b">
        <v>0</v>
      </c>
      <c r="AE2251" s="84" t="s">
        <v>2140</v>
      </c>
      <c r="AF2251" s="84"/>
      <c r="AG2251" s="88" t="s">
        <v>2133</v>
      </c>
      <c r="AH2251" s="84" t="b">
        <v>0</v>
      </c>
      <c r="AI2251" s="84">
        <v>1647</v>
      </c>
      <c r="AJ2251" s="88" t="s">
        <v>16065</v>
      </c>
      <c r="AK2251" s="84" t="s">
        <v>2342</v>
      </c>
      <c r="AL2251" s="84" t="b">
        <v>0</v>
      </c>
      <c r="AM2251" s="88" t="s">
        <v>16065</v>
      </c>
      <c r="AN2251" s="84">
        <v>0</v>
      </c>
      <c r="AO2251" s="84">
        <v>0</v>
      </c>
      <c r="AP2251" s="84"/>
      <c r="AQ2251" s="84"/>
      <c r="AR2251" s="84"/>
      <c r="AS2251" s="84"/>
      <c r="AT2251" s="84"/>
      <c r="AU2251" s="84"/>
      <c r="AV2251" s="84"/>
      <c r="AW2251" s="84"/>
    </row>
    <row r="2252" spans="1:49" x14ac:dyDescent="0.25">
      <c r="A2252" s="69" t="s">
        <v>8034</v>
      </c>
      <c r="B2252" s="69" t="s">
        <v>8215</v>
      </c>
      <c r="C2252" s="70"/>
      <c r="D2252" s="71"/>
      <c r="E2252" s="72"/>
      <c r="F2252" s="73"/>
      <c r="G2252" s="70"/>
      <c r="H2252" s="74"/>
      <c r="I2252" s="75"/>
      <c r="J2252" s="75"/>
      <c r="K2252" s="36"/>
      <c r="L2252" s="82"/>
      <c r="M2252" s="82"/>
      <c r="N2252" s="77"/>
      <c r="O2252" s="84" t="s">
        <v>825</v>
      </c>
      <c r="P2252" s="86">
        <v>42759.057175925926</v>
      </c>
      <c r="Q2252" s="84" t="s">
        <v>9963</v>
      </c>
      <c r="R2252" s="84"/>
      <c r="S2252" s="84"/>
      <c r="T2252" s="84" t="s">
        <v>11332</v>
      </c>
      <c r="U2252" s="86">
        <v>42759.057175925926</v>
      </c>
      <c r="V2252" s="87" t="s">
        <v>12880</v>
      </c>
      <c r="W2252" s="84"/>
      <c r="X2252" s="84"/>
      <c r="Y2252" s="88" t="s">
        <v>14969</v>
      </c>
      <c r="Z2252" s="84"/>
      <c r="AA2252" s="84" t="b">
        <v>0</v>
      </c>
      <c r="AB2252" s="84">
        <v>0</v>
      </c>
      <c r="AC2252" s="88" t="s">
        <v>2133</v>
      </c>
      <c r="AD2252" s="84" t="b">
        <v>0</v>
      </c>
      <c r="AE2252" s="84" t="s">
        <v>2140</v>
      </c>
      <c r="AF2252" s="84"/>
      <c r="AG2252" s="88" t="s">
        <v>2133</v>
      </c>
      <c r="AH2252" s="84" t="b">
        <v>0</v>
      </c>
      <c r="AI2252" s="84">
        <v>2</v>
      </c>
      <c r="AJ2252" s="88" t="s">
        <v>15161</v>
      </c>
      <c r="AK2252" s="84" t="s">
        <v>2340</v>
      </c>
      <c r="AL2252" s="84" t="b">
        <v>0</v>
      </c>
      <c r="AM2252" s="88" t="s">
        <v>15161</v>
      </c>
      <c r="AN2252" s="84">
        <v>0</v>
      </c>
      <c r="AO2252" s="84">
        <v>0</v>
      </c>
      <c r="AP2252" s="84"/>
      <c r="AQ2252" s="84"/>
      <c r="AR2252" s="84"/>
      <c r="AS2252" s="84"/>
      <c r="AT2252" s="84"/>
      <c r="AU2252" s="84"/>
      <c r="AV2252" s="84"/>
      <c r="AW2252" s="84"/>
    </row>
    <row r="2253" spans="1:49" x14ac:dyDescent="0.25">
      <c r="A2253" s="69" t="s">
        <v>8035</v>
      </c>
      <c r="B2253" s="69" t="s">
        <v>8684</v>
      </c>
      <c r="C2253" s="70"/>
      <c r="D2253" s="71"/>
      <c r="E2253" s="72"/>
      <c r="F2253" s="73"/>
      <c r="G2253" s="70"/>
      <c r="H2253" s="74"/>
      <c r="I2253" s="75"/>
      <c r="J2253" s="75"/>
      <c r="K2253" s="36"/>
      <c r="L2253" s="82"/>
      <c r="M2253" s="82"/>
      <c r="N2253" s="77"/>
      <c r="O2253" s="84" t="s">
        <v>825</v>
      </c>
      <c r="P2253" s="86">
        <v>42759.057708333334</v>
      </c>
      <c r="Q2253" s="84" t="s">
        <v>9151</v>
      </c>
      <c r="R2253" s="84"/>
      <c r="S2253" s="84"/>
      <c r="T2253" s="84" t="s">
        <v>10923</v>
      </c>
      <c r="U2253" s="86">
        <v>42759.057708333334</v>
      </c>
      <c r="V2253" s="87" t="s">
        <v>12881</v>
      </c>
      <c r="W2253" s="84"/>
      <c r="X2253" s="84"/>
      <c r="Y2253" s="88" t="s">
        <v>14970</v>
      </c>
      <c r="Z2253" s="84"/>
      <c r="AA2253" s="84" t="b">
        <v>0</v>
      </c>
      <c r="AB2253" s="84">
        <v>0</v>
      </c>
      <c r="AC2253" s="88" t="s">
        <v>2133</v>
      </c>
      <c r="AD2253" s="84" t="b">
        <v>0</v>
      </c>
      <c r="AE2253" s="84" t="s">
        <v>2140</v>
      </c>
      <c r="AF2253" s="84"/>
      <c r="AG2253" s="88" t="s">
        <v>2133</v>
      </c>
      <c r="AH2253" s="84" t="b">
        <v>0</v>
      </c>
      <c r="AI2253" s="84">
        <v>1647</v>
      </c>
      <c r="AJ2253" s="88" t="s">
        <v>16065</v>
      </c>
      <c r="AK2253" s="84" t="s">
        <v>2343</v>
      </c>
      <c r="AL2253" s="84" t="b">
        <v>0</v>
      </c>
      <c r="AM2253" s="88" t="s">
        <v>16065</v>
      </c>
      <c r="AN2253" s="84">
        <v>0</v>
      </c>
      <c r="AO2253" s="84">
        <v>0</v>
      </c>
      <c r="AP2253" s="84"/>
      <c r="AQ2253" s="84"/>
      <c r="AR2253" s="84"/>
      <c r="AS2253" s="84"/>
      <c r="AT2253" s="84"/>
      <c r="AU2253" s="84"/>
      <c r="AV2253" s="84"/>
      <c r="AW2253" s="84"/>
    </row>
    <row r="2254" spans="1:49" x14ac:dyDescent="0.25">
      <c r="A2254" s="69" t="s">
        <v>8035</v>
      </c>
      <c r="B2254" s="69" t="s">
        <v>8685</v>
      </c>
      <c r="C2254" s="70"/>
      <c r="D2254" s="71"/>
      <c r="E2254" s="72"/>
      <c r="F2254" s="73"/>
      <c r="G2254" s="70"/>
      <c r="H2254" s="74"/>
      <c r="I2254" s="75"/>
      <c r="J2254" s="75"/>
      <c r="K2254" s="36"/>
      <c r="L2254" s="82"/>
      <c r="M2254" s="82"/>
      <c r="N2254" s="77"/>
      <c r="O2254" s="84" t="s">
        <v>825</v>
      </c>
      <c r="P2254" s="86">
        <v>42759.057708333334</v>
      </c>
      <c r="Q2254" s="84" t="s">
        <v>9151</v>
      </c>
      <c r="R2254" s="84"/>
      <c r="S2254" s="84"/>
      <c r="T2254" s="84" t="s">
        <v>10923</v>
      </c>
      <c r="U2254" s="86">
        <v>42759.057708333334</v>
      </c>
      <c r="V2254" s="87" t="s">
        <v>12881</v>
      </c>
      <c r="W2254" s="84"/>
      <c r="X2254" s="84"/>
      <c r="Y2254" s="88" t="s">
        <v>14970</v>
      </c>
      <c r="Z2254" s="84"/>
      <c r="AA2254" s="84" t="b">
        <v>0</v>
      </c>
      <c r="AB2254" s="84">
        <v>0</v>
      </c>
      <c r="AC2254" s="88" t="s">
        <v>2133</v>
      </c>
      <c r="AD2254" s="84" t="b">
        <v>0</v>
      </c>
      <c r="AE2254" s="84" t="s">
        <v>2140</v>
      </c>
      <c r="AF2254" s="84"/>
      <c r="AG2254" s="88" t="s">
        <v>2133</v>
      </c>
      <c r="AH2254" s="84" t="b">
        <v>0</v>
      </c>
      <c r="AI2254" s="84">
        <v>1647</v>
      </c>
      <c r="AJ2254" s="88" t="s">
        <v>16065</v>
      </c>
      <c r="AK2254" s="84" t="s">
        <v>2343</v>
      </c>
      <c r="AL2254" s="84" t="b">
        <v>0</v>
      </c>
      <c r="AM2254" s="88" t="s">
        <v>16065</v>
      </c>
      <c r="AN2254" s="84">
        <v>0</v>
      </c>
      <c r="AO2254" s="84">
        <v>0</v>
      </c>
      <c r="AP2254" s="84"/>
      <c r="AQ2254" s="84"/>
      <c r="AR2254" s="84"/>
      <c r="AS2254" s="84"/>
      <c r="AT2254" s="84"/>
      <c r="AU2254" s="84"/>
      <c r="AV2254" s="84"/>
      <c r="AW2254" s="84"/>
    </row>
    <row r="2255" spans="1:49" x14ac:dyDescent="0.25">
      <c r="A2255" s="69" t="s">
        <v>8036</v>
      </c>
      <c r="B2255" s="69" t="s">
        <v>8036</v>
      </c>
      <c r="C2255" s="70"/>
      <c r="D2255" s="71"/>
      <c r="E2255" s="72"/>
      <c r="F2255" s="73"/>
      <c r="G2255" s="70"/>
      <c r="H2255" s="74"/>
      <c r="I2255" s="75"/>
      <c r="J2255" s="75"/>
      <c r="K2255" s="36"/>
      <c r="L2255" s="82"/>
      <c r="M2255" s="82"/>
      <c r="N2255" s="77"/>
      <c r="O2255" s="84" t="s">
        <v>179</v>
      </c>
      <c r="P2255" s="86">
        <v>42759.058333333334</v>
      </c>
      <c r="Q2255" s="84" t="s">
        <v>9964</v>
      </c>
      <c r="R2255" s="87" t="s">
        <v>10659</v>
      </c>
      <c r="S2255" s="84" t="s">
        <v>1246</v>
      </c>
      <c r="T2255" s="84" t="s">
        <v>10959</v>
      </c>
      <c r="U2255" s="86">
        <v>42759.058333333334</v>
      </c>
      <c r="V2255" s="87" t="s">
        <v>12882</v>
      </c>
      <c r="W2255" s="84"/>
      <c r="X2255" s="84"/>
      <c r="Y2255" s="88" t="s">
        <v>14971</v>
      </c>
      <c r="Z2255" s="84"/>
      <c r="AA2255" s="84" t="b">
        <v>0</v>
      </c>
      <c r="AB2255" s="84">
        <v>0</v>
      </c>
      <c r="AC2255" s="88" t="s">
        <v>2133</v>
      </c>
      <c r="AD2255" s="84" t="b">
        <v>0</v>
      </c>
      <c r="AE2255" s="84" t="s">
        <v>2140</v>
      </c>
      <c r="AF2255" s="84"/>
      <c r="AG2255" s="88" t="s">
        <v>2133</v>
      </c>
      <c r="AH2255" s="84" t="b">
        <v>0</v>
      </c>
      <c r="AI2255" s="84">
        <v>0</v>
      </c>
      <c r="AJ2255" s="88" t="s">
        <v>2133</v>
      </c>
      <c r="AK2255" s="84" t="s">
        <v>2343</v>
      </c>
      <c r="AL2255" s="84" t="b">
        <v>0</v>
      </c>
      <c r="AM2255" s="88" t="s">
        <v>14971</v>
      </c>
      <c r="AN2255" s="84">
        <v>0</v>
      </c>
      <c r="AO2255" s="84">
        <v>0</v>
      </c>
      <c r="AP2255" s="84"/>
      <c r="AQ2255" s="84"/>
      <c r="AR2255" s="84"/>
      <c r="AS2255" s="84"/>
      <c r="AT2255" s="84"/>
      <c r="AU2255" s="84"/>
      <c r="AV2255" s="84"/>
      <c r="AW2255" s="84"/>
    </row>
    <row r="2256" spans="1:49" x14ac:dyDescent="0.25">
      <c r="A2256" s="69" t="s">
        <v>8037</v>
      </c>
      <c r="B2256" s="69" t="s">
        <v>8684</v>
      </c>
      <c r="C2256" s="70"/>
      <c r="D2256" s="71"/>
      <c r="E2256" s="72"/>
      <c r="F2256" s="73"/>
      <c r="G2256" s="70"/>
      <c r="H2256" s="74"/>
      <c r="I2256" s="75"/>
      <c r="J2256" s="75"/>
      <c r="K2256" s="36"/>
      <c r="L2256" s="82"/>
      <c r="M2256" s="82"/>
      <c r="N2256" s="77"/>
      <c r="O2256" s="84" t="s">
        <v>825</v>
      </c>
      <c r="P2256" s="86">
        <v>42759.058425925927</v>
      </c>
      <c r="Q2256" s="84" t="s">
        <v>9151</v>
      </c>
      <c r="R2256" s="84"/>
      <c r="S2256" s="84"/>
      <c r="T2256" s="84" t="s">
        <v>10923</v>
      </c>
      <c r="U2256" s="86">
        <v>42759.058425925927</v>
      </c>
      <c r="V2256" s="87" t="s">
        <v>12883</v>
      </c>
      <c r="W2256" s="84"/>
      <c r="X2256" s="84"/>
      <c r="Y2256" s="88" t="s">
        <v>14972</v>
      </c>
      <c r="Z2256" s="84"/>
      <c r="AA2256" s="84" t="b">
        <v>0</v>
      </c>
      <c r="AB2256" s="84">
        <v>0</v>
      </c>
      <c r="AC2256" s="88" t="s">
        <v>2133</v>
      </c>
      <c r="AD2256" s="84" t="b">
        <v>0</v>
      </c>
      <c r="AE2256" s="84" t="s">
        <v>2140</v>
      </c>
      <c r="AF2256" s="84"/>
      <c r="AG2256" s="88" t="s">
        <v>2133</v>
      </c>
      <c r="AH2256" s="84" t="b">
        <v>0</v>
      </c>
      <c r="AI2256" s="84">
        <v>1647</v>
      </c>
      <c r="AJ2256" s="88" t="s">
        <v>16065</v>
      </c>
      <c r="AK2256" s="84" t="s">
        <v>2344</v>
      </c>
      <c r="AL2256" s="84" t="b">
        <v>0</v>
      </c>
      <c r="AM2256" s="88" t="s">
        <v>16065</v>
      </c>
      <c r="AN2256" s="84">
        <v>0</v>
      </c>
      <c r="AO2256" s="84">
        <v>0</v>
      </c>
      <c r="AP2256" s="84"/>
      <c r="AQ2256" s="84"/>
      <c r="AR2256" s="84"/>
      <c r="AS2256" s="84"/>
      <c r="AT2256" s="84"/>
      <c r="AU2256" s="84"/>
      <c r="AV2256" s="84"/>
      <c r="AW2256" s="84"/>
    </row>
    <row r="2257" spans="1:49" x14ac:dyDescent="0.25">
      <c r="A2257" s="69" t="s">
        <v>8037</v>
      </c>
      <c r="B2257" s="69" t="s">
        <v>8685</v>
      </c>
      <c r="C2257" s="70"/>
      <c r="D2257" s="71"/>
      <c r="E2257" s="72"/>
      <c r="F2257" s="73"/>
      <c r="G2257" s="70"/>
      <c r="H2257" s="74"/>
      <c r="I2257" s="75"/>
      <c r="J2257" s="75"/>
      <c r="K2257" s="36"/>
      <c r="L2257" s="82"/>
      <c r="M2257" s="82"/>
      <c r="N2257" s="77"/>
      <c r="O2257" s="84" t="s">
        <v>825</v>
      </c>
      <c r="P2257" s="86">
        <v>42759.058425925927</v>
      </c>
      <c r="Q2257" s="84" t="s">
        <v>9151</v>
      </c>
      <c r="R2257" s="84"/>
      <c r="S2257" s="84"/>
      <c r="T2257" s="84" t="s">
        <v>10923</v>
      </c>
      <c r="U2257" s="86">
        <v>42759.058425925927</v>
      </c>
      <c r="V2257" s="87" t="s">
        <v>12883</v>
      </c>
      <c r="W2257" s="84"/>
      <c r="X2257" s="84"/>
      <c r="Y2257" s="88" t="s">
        <v>14972</v>
      </c>
      <c r="Z2257" s="84"/>
      <c r="AA2257" s="84" t="b">
        <v>0</v>
      </c>
      <c r="AB2257" s="84">
        <v>0</v>
      </c>
      <c r="AC2257" s="88" t="s">
        <v>2133</v>
      </c>
      <c r="AD2257" s="84" t="b">
        <v>0</v>
      </c>
      <c r="AE2257" s="84" t="s">
        <v>2140</v>
      </c>
      <c r="AF2257" s="84"/>
      <c r="AG2257" s="88" t="s">
        <v>2133</v>
      </c>
      <c r="AH2257" s="84" t="b">
        <v>0</v>
      </c>
      <c r="AI2257" s="84">
        <v>1647</v>
      </c>
      <c r="AJ2257" s="88" t="s">
        <v>16065</v>
      </c>
      <c r="AK2257" s="84" t="s">
        <v>2344</v>
      </c>
      <c r="AL2257" s="84" t="b">
        <v>0</v>
      </c>
      <c r="AM2257" s="88" t="s">
        <v>16065</v>
      </c>
      <c r="AN2257" s="84">
        <v>0</v>
      </c>
      <c r="AO2257" s="84">
        <v>0</v>
      </c>
      <c r="AP2257" s="84"/>
      <c r="AQ2257" s="84"/>
      <c r="AR2257" s="84"/>
      <c r="AS2257" s="84"/>
      <c r="AT2257" s="84"/>
      <c r="AU2257" s="84"/>
      <c r="AV2257" s="84"/>
      <c r="AW2257" s="84"/>
    </row>
    <row r="2258" spans="1:49" x14ac:dyDescent="0.25">
      <c r="A2258" s="69" t="s">
        <v>8038</v>
      </c>
      <c r="B2258" s="69" t="s">
        <v>8684</v>
      </c>
      <c r="C2258" s="70"/>
      <c r="D2258" s="71"/>
      <c r="E2258" s="72"/>
      <c r="F2258" s="73"/>
      <c r="G2258" s="70"/>
      <c r="H2258" s="74"/>
      <c r="I2258" s="75"/>
      <c r="J2258" s="75"/>
      <c r="K2258" s="36"/>
      <c r="L2258" s="82"/>
      <c r="M2258" s="82"/>
      <c r="N2258" s="77"/>
      <c r="O2258" s="84" t="s">
        <v>825</v>
      </c>
      <c r="P2258" s="86">
        <v>42759.058495370373</v>
      </c>
      <c r="Q2258" s="84" t="s">
        <v>9151</v>
      </c>
      <c r="R2258" s="84"/>
      <c r="S2258" s="84"/>
      <c r="T2258" s="84" t="s">
        <v>10923</v>
      </c>
      <c r="U2258" s="86">
        <v>42759.058495370373</v>
      </c>
      <c r="V2258" s="87" t="s">
        <v>12884</v>
      </c>
      <c r="W2258" s="84"/>
      <c r="X2258" s="84"/>
      <c r="Y2258" s="88" t="s">
        <v>14973</v>
      </c>
      <c r="Z2258" s="84"/>
      <c r="AA2258" s="84" t="b">
        <v>0</v>
      </c>
      <c r="AB2258" s="84">
        <v>0</v>
      </c>
      <c r="AC2258" s="88" t="s">
        <v>2133</v>
      </c>
      <c r="AD2258" s="84" t="b">
        <v>0</v>
      </c>
      <c r="AE2258" s="84" t="s">
        <v>2140</v>
      </c>
      <c r="AF2258" s="84"/>
      <c r="AG2258" s="88" t="s">
        <v>2133</v>
      </c>
      <c r="AH2258" s="84" t="b">
        <v>0</v>
      </c>
      <c r="AI2258" s="84">
        <v>1647</v>
      </c>
      <c r="AJ2258" s="88" t="s">
        <v>16065</v>
      </c>
      <c r="AK2258" s="84" t="s">
        <v>2340</v>
      </c>
      <c r="AL2258" s="84" t="b">
        <v>0</v>
      </c>
      <c r="AM2258" s="88" t="s">
        <v>16065</v>
      </c>
      <c r="AN2258" s="84">
        <v>0</v>
      </c>
      <c r="AO2258" s="84">
        <v>0</v>
      </c>
      <c r="AP2258" s="84"/>
      <c r="AQ2258" s="84"/>
      <c r="AR2258" s="84"/>
      <c r="AS2258" s="84"/>
      <c r="AT2258" s="84"/>
      <c r="AU2258" s="84"/>
      <c r="AV2258" s="84"/>
      <c r="AW2258" s="84"/>
    </row>
    <row r="2259" spans="1:49" x14ac:dyDescent="0.25">
      <c r="A2259" s="69" t="s">
        <v>8038</v>
      </c>
      <c r="B2259" s="69" t="s">
        <v>8685</v>
      </c>
      <c r="C2259" s="70"/>
      <c r="D2259" s="71"/>
      <c r="E2259" s="72"/>
      <c r="F2259" s="73"/>
      <c r="G2259" s="70"/>
      <c r="H2259" s="74"/>
      <c r="I2259" s="75"/>
      <c r="J2259" s="75"/>
      <c r="K2259" s="36"/>
      <c r="L2259" s="82"/>
      <c r="M2259" s="82"/>
      <c r="N2259" s="77"/>
      <c r="O2259" s="84" t="s">
        <v>825</v>
      </c>
      <c r="P2259" s="86">
        <v>42759.058495370373</v>
      </c>
      <c r="Q2259" s="84" t="s">
        <v>9151</v>
      </c>
      <c r="R2259" s="84"/>
      <c r="S2259" s="84"/>
      <c r="T2259" s="84" t="s">
        <v>10923</v>
      </c>
      <c r="U2259" s="86">
        <v>42759.058495370373</v>
      </c>
      <c r="V2259" s="87" t="s">
        <v>12884</v>
      </c>
      <c r="W2259" s="84"/>
      <c r="X2259" s="84"/>
      <c r="Y2259" s="88" t="s">
        <v>14973</v>
      </c>
      <c r="Z2259" s="84"/>
      <c r="AA2259" s="84" t="b">
        <v>0</v>
      </c>
      <c r="AB2259" s="84">
        <v>0</v>
      </c>
      <c r="AC2259" s="88" t="s">
        <v>2133</v>
      </c>
      <c r="AD2259" s="84" t="b">
        <v>0</v>
      </c>
      <c r="AE2259" s="84" t="s">
        <v>2140</v>
      </c>
      <c r="AF2259" s="84"/>
      <c r="AG2259" s="88" t="s">
        <v>2133</v>
      </c>
      <c r="AH2259" s="84" t="b">
        <v>0</v>
      </c>
      <c r="AI2259" s="84">
        <v>1647</v>
      </c>
      <c r="AJ2259" s="88" t="s">
        <v>16065</v>
      </c>
      <c r="AK2259" s="84" t="s">
        <v>2340</v>
      </c>
      <c r="AL2259" s="84" t="b">
        <v>0</v>
      </c>
      <c r="AM2259" s="88" t="s">
        <v>16065</v>
      </c>
      <c r="AN2259" s="84">
        <v>0</v>
      </c>
      <c r="AO2259" s="84">
        <v>0</v>
      </c>
      <c r="AP2259" s="84"/>
      <c r="AQ2259" s="84"/>
      <c r="AR2259" s="84"/>
      <c r="AS2259" s="84"/>
      <c r="AT2259" s="84"/>
      <c r="AU2259" s="84"/>
      <c r="AV2259" s="84"/>
      <c r="AW2259" s="84"/>
    </row>
    <row r="2260" spans="1:49" x14ac:dyDescent="0.25">
      <c r="A2260" s="69" t="s">
        <v>8039</v>
      </c>
      <c r="B2260" s="69" t="s">
        <v>8039</v>
      </c>
      <c r="C2260" s="70"/>
      <c r="D2260" s="71"/>
      <c r="E2260" s="72"/>
      <c r="F2260" s="73"/>
      <c r="G2260" s="70"/>
      <c r="H2260" s="74"/>
      <c r="I2260" s="75"/>
      <c r="J2260" s="75"/>
      <c r="K2260" s="36"/>
      <c r="L2260" s="82"/>
      <c r="M2260" s="82"/>
      <c r="N2260" s="77"/>
      <c r="O2260" s="84" t="s">
        <v>179</v>
      </c>
      <c r="P2260" s="86">
        <v>42759.058969907404</v>
      </c>
      <c r="Q2260" s="84" t="s">
        <v>9965</v>
      </c>
      <c r="R2260" s="87" t="s">
        <v>10660</v>
      </c>
      <c r="S2260" s="84" t="s">
        <v>1227</v>
      </c>
      <c r="T2260" s="84"/>
      <c r="U2260" s="86">
        <v>42759.058969907404</v>
      </c>
      <c r="V2260" s="87" t="s">
        <v>12885</v>
      </c>
      <c r="W2260" s="84"/>
      <c r="X2260" s="84"/>
      <c r="Y2260" s="88" t="s">
        <v>14974</v>
      </c>
      <c r="Z2260" s="84"/>
      <c r="AA2260" s="84" t="b">
        <v>0</v>
      </c>
      <c r="AB2260" s="84">
        <v>1</v>
      </c>
      <c r="AC2260" s="88" t="s">
        <v>2133</v>
      </c>
      <c r="AD2260" s="84" t="b">
        <v>0</v>
      </c>
      <c r="AE2260" s="84" t="s">
        <v>2140</v>
      </c>
      <c r="AF2260" s="84"/>
      <c r="AG2260" s="88" t="s">
        <v>2133</v>
      </c>
      <c r="AH2260" s="84" t="b">
        <v>0</v>
      </c>
      <c r="AI2260" s="84">
        <v>0</v>
      </c>
      <c r="AJ2260" s="88" t="s">
        <v>2133</v>
      </c>
      <c r="AK2260" s="84" t="s">
        <v>2340</v>
      </c>
      <c r="AL2260" s="84" t="b">
        <v>1</v>
      </c>
      <c r="AM2260" s="88" t="s">
        <v>14974</v>
      </c>
      <c r="AN2260" s="84">
        <v>0</v>
      </c>
      <c r="AO2260" s="84">
        <v>0</v>
      </c>
      <c r="AP2260" s="84"/>
      <c r="AQ2260" s="84"/>
      <c r="AR2260" s="84"/>
      <c r="AS2260" s="84"/>
      <c r="AT2260" s="84"/>
      <c r="AU2260" s="84"/>
      <c r="AV2260" s="84"/>
      <c r="AW2260" s="84"/>
    </row>
    <row r="2261" spans="1:49" x14ac:dyDescent="0.25">
      <c r="A2261" s="69" t="s">
        <v>8040</v>
      </c>
      <c r="B2261" s="69" t="s">
        <v>8154</v>
      </c>
      <c r="C2261" s="70"/>
      <c r="D2261" s="71"/>
      <c r="E2261" s="72"/>
      <c r="F2261" s="73"/>
      <c r="G2261" s="70"/>
      <c r="H2261" s="74"/>
      <c r="I2261" s="75"/>
      <c r="J2261" s="75"/>
      <c r="K2261" s="36"/>
      <c r="L2261" s="82"/>
      <c r="M2261" s="82"/>
      <c r="N2261" s="77"/>
      <c r="O2261" s="84" t="s">
        <v>825</v>
      </c>
      <c r="P2261" s="86">
        <v>42759.059432870374</v>
      </c>
      <c r="Q2261" s="84" t="s">
        <v>9942</v>
      </c>
      <c r="R2261" s="84"/>
      <c r="S2261" s="84"/>
      <c r="T2261" s="84" t="s">
        <v>11259</v>
      </c>
      <c r="U2261" s="86">
        <v>42759.059432870374</v>
      </c>
      <c r="V2261" s="87" t="s">
        <v>12886</v>
      </c>
      <c r="W2261" s="84"/>
      <c r="X2261" s="84"/>
      <c r="Y2261" s="88" t="s">
        <v>14975</v>
      </c>
      <c r="Z2261" s="84"/>
      <c r="AA2261" s="84" t="b">
        <v>0</v>
      </c>
      <c r="AB2261" s="84">
        <v>0</v>
      </c>
      <c r="AC2261" s="88" t="s">
        <v>2133</v>
      </c>
      <c r="AD2261" s="84" t="b">
        <v>0</v>
      </c>
      <c r="AE2261" s="84" t="s">
        <v>2140</v>
      </c>
      <c r="AF2261" s="84"/>
      <c r="AG2261" s="88" t="s">
        <v>2133</v>
      </c>
      <c r="AH2261" s="84" t="b">
        <v>0</v>
      </c>
      <c r="AI2261" s="84">
        <v>7</v>
      </c>
      <c r="AJ2261" s="88" t="s">
        <v>15098</v>
      </c>
      <c r="AK2261" s="84" t="s">
        <v>2340</v>
      </c>
      <c r="AL2261" s="84" t="b">
        <v>0</v>
      </c>
      <c r="AM2261" s="88" t="s">
        <v>15098</v>
      </c>
      <c r="AN2261" s="84">
        <v>0</v>
      </c>
      <c r="AO2261" s="84">
        <v>0</v>
      </c>
      <c r="AP2261" s="84"/>
      <c r="AQ2261" s="84"/>
      <c r="AR2261" s="84"/>
      <c r="AS2261" s="84"/>
      <c r="AT2261" s="84"/>
      <c r="AU2261" s="84"/>
      <c r="AV2261" s="84"/>
      <c r="AW2261" s="84"/>
    </row>
    <row r="2262" spans="1:49" x14ac:dyDescent="0.25">
      <c r="A2262" s="69" t="s">
        <v>8041</v>
      </c>
      <c r="B2262" s="69" t="s">
        <v>8041</v>
      </c>
      <c r="C2262" s="70"/>
      <c r="D2262" s="71"/>
      <c r="E2262" s="72"/>
      <c r="F2262" s="73"/>
      <c r="G2262" s="70"/>
      <c r="H2262" s="74"/>
      <c r="I2262" s="75"/>
      <c r="J2262" s="75"/>
      <c r="K2262" s="36"/>
      <c r="L2262" s="82"/>
      <c r="M2262" s="82"/>
      <c r="N2262" s="77"/>
      <c r="O2262" s="84" t="s">
        <v>179</v>
      </c>
      <c r="P2262" s="86">
        <v>42759.059976851851</v>
      </c>
      <c r="Q2262" s="84" t="s">
        <v>9966</v>
      </c>
      <c r="R2262" s="87" t="s">
        <v>10661</v>
      </c>
      <c r="S2262" s="84" t="s">
        <v>1227</v>
      </c>
      <c r="T2262" s="84" t="s">
        <v>10916</v>
      </c>
      <c r="U2262" s="86">
        <v>42759.059976851851</v>
      </c>
      <c r="V2262" s="87" t="s">
        <v>12887</v>
      </c>
      <c r="W2262" s="84"/>
      <c r="X2262" s="84"/>
      <c r="Y2262" s="88" t="s">
        <v>14976</v>
      </c>
      <c r="Z2262" s="84"/>
      <c r="AA2262" s="84" t="b">
        <v>0</v>
      </c>
      <c r="AB2262" s="84">
        <v>0</v>
      </c>
      <c r="AC2262" s="88" t="s">
        <v>2133</v>
      </c>
      <c r="AD2262" s="84" t="b">
        <v>1</v>
      </c>
      <c r="AE2262" s="84" t="s">
        <v>2140</v>
      </c>
      <c r="AF2262" s="84"/>
      <c r="AG2262" s="88" t="s">
        <v>16004</v>
      </c>
      <c r="AH2262" s="84" t="b">
        <v>0</v>
      </c>
      <c r="AI2262" s="84">
        <v>0</v>
      </c>
      <c r="AJ2262" s="88" t="s">
        <v>2133</v>
      </c>
      <c r="AK2262" s="84" t="s">
        <v>2343</v>
      </c>
      <c r="AL2262" s="84" t="b">
        <v>0</v>
      </c>
      <c r="AM2262" s="88" t="s">
        <v>14976</v>
      </c>
      <c r="AN2262" s="84">
        <v>0</v>
      </c>
      <c r="AO2262" s="84">
        <v>0</v>
      </c>
      <c r="AP2262" s="84"/>
      <c r="AQ2262" s="84"/>
      <c r="AR2262" s="84"/>
      <c r="AS2262" s="84"/>
      <c r="AT2262" s="84"/>
      <c r="AU2262" s="84"/>
      <c r="AV2262" s="84"/>
      <c r="AW2262" s="84"/>
    </row>
    <row r="2263" spans="1:49" x14ac:dyDescent="0.25">
      <c r="A2263" s="69" t="s">
        <v>8042</v>
      </c>
      <c r="B2263" s="69" t="s">
        <v>8042</v>
      </c>
      <c r="C2263" s="70"/>
      <c r="D2263" s="71"/>
      <c r="E2263" s="72"/>
      <c r="F2263" s="73"/>
      <c r="G2263" s="70"/>
      <c r="H2263" s="74"/>
      <c r="I2263" s="75"/>
      <c r="J2263" s="75"/>
      <c r="K2263" s="36"/>
      <c r="L2263" s="82"/>
      <c r="M2263" s="82"/>
      <c r="N2263" s="77"/>
      <c r="O2263" s="84" t="s">
        <v>179</v>
      </c>
      <c r="P2263" s="86">
        <v>42759.06013888889</v>
      </c>
      <c r="Q2263" s="84" t="s">
        <v>9967</v>
      </c>
      <c r="R2263" s="87" t="s">
        <v>10662</v>
      </c>
      <c r="S2263" s="84" t="s">
        <v>10889</v>
      </c>
      <c r="T2263" s="84" t="s">
        <v>11333</v>
      </c>
      <c r="U2263" s="86">
        <v>42759.06013888889</v>
      </c>
      <c r="V2263" s="87" t="s">
        <v>12888</v>
      </c>
      <c r="W2263" s="84"/>
      <c r="X2263" s="84"/>
      <c r="Y2263" s="88" t="s">
        <v>14977</v>
      </c>
      <c r="Z2263" s="84"/>
      <c r="AA2263" s="84" t="b">
        <v>0</v>
      </c>
      <c r="AB2263" s="84">
        <v>0</v>
      </c>
      <c r="AC2263" s="88" t="s">
        <v>2133</v>
      </c>
      <c r="AD2263" s="84" t="b">
        <v>0</v>
      </c>
      <c r="AE2263" s="84" t="s">
        <v>2140</v>
      </c>
      <c r="AF2263" s="84"/>
      <c r="AG2263" s="88" t="s">
        <v>2133</v>
      </c>
      <c r="AH2263" s="84" t="b">
        <v>0</v>
      </c>
      <c r="AI2263" s="84">
        <v>0</v>
      </c>
      <c r="AJ2263" s="88" t="s">
        <v>2133</v>
      </c>
      <c r="AK2263" s="84" t="s">
        <v>2342</v>
      </c>
      <c r="AL2263" s="84" t="b">
        <v>0</v>
      </c>
      <c r="AM2263" s="88" t="s">
        <v>14977</v>
      </c>
      <c r="AN2263" s="84">
        <v>0</v>
      </c>
      <c r="AO2263" s="84">
        <v>0</v>
      </c>
      <c r="AP2263" s="84"/>
      <c r="AQ2263" s="84"/>
      <c r="AR2263" s="84"/>
      <c r="AS2263" s="84"/>
      <c r="AT2263" s="84"/>
      <c r="AU2263" s="84"/>
      <c r="AV2263" s="84"/>
      <c r="AW2263" s="84"/>
    </row>
    <row r="2264" spans="1:49" x14ac:dyDescent="0.25">
      <c r="A2264" s="69" t="s">
        <v>8043</v>
      </c>
      <c r="B2264" s="69" t="s">
        <v>8635</v>
      </c>
      <c r="C2264" s="70"/>
      <c r="D2264" s="71"/>
      <c r="E2264" s="72"/>
      <c r="F2264" s="73"/>
      <c r="G2264" s="70"/>
      <c r="H2264" s="74"/>
      <c r="I2264" s="75"/>
      <c r="J2264" s="75"/>
      <c r="K2264" s="36"/>
      <c r="L2264" s="82"/>
      <c r="M2264" s="82"/>
      <c r="N2264" s="77"/>
      <c r="O2264" s="84" t="s">
        <v>825</v>
      </c>
      <c r="P2264" s="86">
        <v>42759.060972222222</v>
      </c>
      <c r="Q2264" s="84" t="s">
        <v>9847</v>
      </c>
      <c r="R2264" s="87" t="s">
        <v>10618</v>
      </c>
      <c r="S2264" s="84" t="s">
        <v>1250</v>
      </c>
      <c r="T2264" s="84" t="s">
        <v>11273</v>
      </c>
      <c r="U2264" s="86">
        <v>42759.060972222222</v>
      </c>
      <c r="V2264" s="87" t="s">
        <v>12889</v>
      </c>
      <c r="W2264" s="84"/>
      <c r="X2264" s="84"/>
      <c r="Y2264" s="88" t="s">
        <v>14978</v>
      </c>
      <c r="Z2264" s="84"/>
      <c r="AA2264" s="84" t="b">
        <v>0</v>
      </c>
      <c r="AB2264" s="84">
        <v>0</v>
      </c>
      <c r="AC2264" s="88" t="s">
        <v>2133</v>
      </c>
      <c r="AD2264" s="84" t="b">
        <v>0</v>
      </c>
      <c r="AE2264" s="84" t="s">
        <v>2140</v>
      </c>
      <c r="AF2264" s="84"/>
      <c r="AG2264" s="88" t="s">
        <v>2133</v>
      </c>
      <c r="AH2264" s="84" t="b">
        <v>0</v>
      </c>
      <c r="AI2264" s="84">
        <v>80</v>
      </c>
      <c r="AJ2264" s="88" t="s">
        <v>15656</v>
      </c>
      <c r="AK2264" s="84" t="s">
        <v>2343</v>
      </c>
      <c r="AL2264" s="84" t="b">
        <v>0</v>
      </c>
      <c r="AM2264" s="88" t="s">
        <v>15656</v>
      </c>
      <c r="AN2264" s="84">
        <v>0</v>
      </c>
      <c r="AO2264" s="84">
        <v>0</v>
      </c>
      <c r="AP2264" s="84"/>
      <c r="AQ2264" s="84"/>
      <c r="AR2264" s="84"/>
      <c r="AS2264" s="84"/>
      <c r="AT2264" s="84"/>
      <c r="AU2264" s="84"/>
      <c r="AV2264" s="84"/>
      <c r="AW2264" s="84"/>
    </row>
    <row r="2265" spans="1:49" x14ac:dyDescent="0.25">
      <c r="A2265" s="69" t="s">
        <v>8044</v>
      </c>
      <c r="B2265" s="69" t="s">
        <v>8154</v>
      </c>
      <c r="C2265" s="70"/>
      <c r="D2265" s="71"/>
      <c r="E2265" s="72"/>
      <c r="F2265" s="73"/>
      <c r="G2265" s="70"/>
      <c r="H2265" s="74"/>
      <c r="I2265" s="75"/>
      <c r="J2265" s="75"/>
      <c r="K2265" s="36"/>
      <c r="L2265" s="82"/>
      <c r="M2265" s="82"/>
      <c r="N2265" s="77"/>
      <c r="O2265" s="84" t="s">
        <v>825</v>
      </c>
      <c r="P2265" s="86">
        <v>42759.060995370368</v>
      </c>
      <c r="Q2265" s="84" t="s">
        <v>9942</v>
      </c>
      <c r="R2265" s="84"/>
      <c r="S2265" s="84"/>
      <c r="T2265" s="84" t="s">
        <v>11259</v>
      </c>
      <c r="U2265" s="86">
        <v>42759.060995370368</v>
      </c>
      <c r="V2265" s="87" t="s">
        <v>12890</v>
      </c>
      <c r="W2265" s="84"/>
      <c r="X2265" s="84"/>
      <c r="Y2265" s="88" t="s">
        <v>14979</v>
      </c>
      <c r="Z2265" s="84"/>
      <c r="AA2265" s="84" t="b">
        <v>0</v>
      </c>
      <c r="AB2265" s="84">
        <v>0</v>
      </c>
      <c r="AC2265" s="88" t="s">
        <v>2133</v>
      </c>
      <c r="AD2265" s="84" t="b">
        <v>0</v>
      </c>
      <c r="AE2265" s="84" t="s">
        <v>2140</v>
      </c>
      <c r="AF2265" s="84"/>
      <c r="AG2265" s="88" t="s">
        <v>2133</v>
      </c>
      <c r="AH2265" s="84" t="b">
        <v>0</v>
      </c>
      <c r="AI2265" s="84">
        <v>7</v>
      </c>
      <c r="AJ2265" s="88" t="s">
        <v>15098</v>
      </c>
      <c r="AK2265" s="84" t="s">
        <v>2343</v>
      </c>
      <c r="AL2265" s="84" t="b">
        <v>0</v>
      </c>
      <c r="AM2265" s="88" t="s">
        <v>15098</v>
      </c>
      <c r="AN2265" s="84">
        <v>0</v>
      </c>
      <c r="AO2265" s="84">
        <v>0</v>
      </c>
      <c r="AP2265" s="84"/>
      <c r="AQ2265" s="84"/>
      <c r="AR2265" s="84"/>
      <c r="AS2265" s="84"/>
      <c r="AT2265" s="84"/>
      <c r="AU2265" s="84"/>
      <c r="AV2265" s="84"/>
      <c r="AW2265" s="84"/>
    </row>
    <row r="2266" spans="1:49" x14ac:dyDescent="0.25">
      <c r="A2266" s="69" t="s">
        <v>8045</v>
      </c>
      <c r="B2266" s="69" t="s">
        <v>9018</v>
      </c>
      <c r="C2266" s="70"/>
      <c r="D2266" s="71"/>
      <c r="E2266" s="72"/>
      <c r="F2266" s="73"/>
      <c r="G2266" s="70"/>
      <c r="H2266" s="74"/>
      <c r="I2266" s="75"/>
      <c r="J2266" s="75"/>
      <c r="K2266" s="36"/>
      <c r="L2266" s="82"/>
      <c r="M2266" s="82"/>
      <c r="N2266" s="77"/>
      <c r="O2266" s="84" t="s">
        <v>825</v>
      </c>
      <c r="P2266" s="86">
        <v>42759.061053240737</v>
      </c>
      <c r="Q2266" s="84" t="s">
        <v>9968</v>
      </c>
      <c r="R2266" s="84"/>
      <c r="S2266" s="84"/>
      <c r="T2266" s="84" t="s">
        <v>10916</v>
      </c>
      <c r="U2266" s="86">
        <v>42759.061053240737</v>
      </c>
      <c r="V2266" s="87" t="s">
        <v>12891</v>
      </c>
      <c r="W2266" s="84"/>
      <c r="X2266" s="84"/>
      <c r="Y2266" s="88" t="s">
        <v>14980</v>
      </c>
      <c r="Z2266" s="88" t="s">
        <v>15754</v>
      </c>
      <c r="AA2266" s="84" t="b">
        <v>0</v>
      </c>
      <c r="AB2266" s="84">
        <v>0</v>
      </c>
      <c r="AC2266" s="88" t="s">
        <v>15867</v>
      </c>
      <c r="AD2266" s="84" t="b">
        <v>0</v>
      </c>
      <c r="AE2266" s="84" t="s">
        <v>2140</v>
      </c>
      <c r="AF2266" s="84"/>
      <c r="AG2266" s="88" t="s">
        <v>2133</v>
      </c>
      <c r="AH2266" s="84" t="b">
        <v>0</v>
      </c>
      <c r="AI2266" s="84">
        <v>0</v>
      </c>
      <c r="AJ2266" s="88" t="s">
        <v>2133</v>
      </c>
      <c r="AK2266" s="84" t="s">
        <v>2342</v>
      </c>
      <c r="AL2266" s="84" t="b">
        <v>0</v>
      </c>
      <c r="AM2266" s="88" t="s">
        <v>15754</v>
      </c>
      <c r="AN2266" s="84">
        <v>0</v>
      </c>
      <c r="AO2266" s="84">
        <v>0</v>
      </c>
      <c r="AP2266" s="84"/>
      <c r="AQ2266" s="84"/>
      <c r="AR2266" s="84"/>
      <c r="AS2266" s="84"/>
      <c r="AT2266" s="84"/>
      <c r="AU2266" s="84"/>
      <c r="AV2266" s="84"/>
      <c r="AW2266" s="84"/>
    </row>
    <row r="2267" spans="1:49" x14ac:dyDescent="0.25">
      <c r="A2267" s="69" t="s">
        <v>8045</v>
      </c>
      <c r="B2267" s="69" t="s">
        <v>9019</v>
      </c>
      <c r="C2267" s="70"/>
      <c r="D2267" s="71"/>
      <c r="E2267" s="72"/>
      <c r="F2267" s="73"/>
      <c r="G2267" s="70"/>
      <c r="H2267" s="74"/>
      <c r="I2267" s="75"/>
      <c r="J2267" s="75"/>
      <c r="K2267" s="36"/>
      <c r="L2267" s="82"/>
      <c r="M2267" s="82"/>
      <c r="N2267" s="77"/>
      <c r="O2267" s="84" t="s">
        <v>826</v>
      </c>
      <c r="P2267" s="86">
        <v>42759.061053240737</v>
      </c>
      <c r="Q2267" s="84" t="s">
        <v>9968</v>
      </c>
      <c r="R2267" s="84"/>
      <c r="S2267" s="84"/>
      <c r="T2267" s="84" t="s">
        <v>10916</v>
      </c>
      <c r="U2267" s="86">
        <v>42759.061053240737</v>
      </c>
      <c r="V2267" s="87" t="s">
        <v>12891</v>
      </c>
      <c r="W2267" s="84"/>
      <c r="X2267" s="84"/>
      <c r="Y2267" s="88" t="s">
        <v>14980</v>
      </c>
      <c r="Z2267" s="88" t="s">
        <v>15754</v>
      </c>
      <c r="AA2267" s="84" t="b">
        <v>0</v>
      </c>
      <c r="AB2267" s="84">
        <v>0</v>
      </c>
      <c r="AC2267" s="88" t="s">
        <v>15867</v>
      </c>
      <c r="AD2267" s="84" t="b">
        <v>0</v>
      </c>
      <c r="AE2267" s="84" t="s">
        <v>2140</v>
      </c>
      <c r="AF2267" s="84"/>
      <c r="AG2267" s="88" t="s">
        <v>2133</v>
      </c>
      <c r="AH2267" s="84" t="b">
        <v>0</v>
      </c>
      <c r="AI2267" s="84">
        <v>0</v>
      </c>
      <c r="AJ2267" s="88" t="s">
        <v>2133</v>
      </c>
      <c r="AK2267" s="84" t="s">
        <v>2342</v>
      </c>
      <c r="AL2267" s="84" t="b">
        <v>0</v>
      </c>
      <c r="AM2267" s="88" t="s">
        <v>15754</v>
      </c>
      <c r="AN2267" s="84">
        <v>0</v>
      </c>
      <c r="AO2267" s="84">
        <v>0</v>
      </c>
      <c r="AP2267" s="84"/>
      <c r="AQ2267" s="84"/>
      <c r="AR2267" s="84"/>
      <c r="AS2267" s="84"/>
      <c r="AT2267" s="84"/>
      <c r="AU2267" s="84"/>
      <c r="AV2267" s="84"/>
      <c r="AW2267" s="84"/>
    </row>
    <row r="2268" spans="1:49" x14ac:dyDescent="0.25">
      <c r="A2268" s="69" t="s">
        <v>8046</v>
      </c>
      <c r="B2268" s="69" t="s">
        <v>8635</v>
      </c>
      <c r="C2268" s="70"/>
      <c r="D2268" s="71"/>
      <c r="E2268" s="72"/>
      <c r="F2268" s="73"/>
      <c r="G2268" s="70"/>
      <c r="H2268" s="74"/>
      <c r="I2268" s="75"/>
      <c r="J2268" s="75"/>
      <c r="K2268" s="36"/>
      <c r="L2268" s="82"/>
      <c r="M2268" s="82"/>
      <c r="N2268" s="77"/>
      <c r="O2268" s="84" t="s">
        <v>825</v>
      </c>
      <c r="P2268" s="86">
        <v>42759.061180555553</v>
      </c>
      <c r="Q2268" s="84" t="s">
        <v>9847</v>
      </c>
      <c r="R2268" s="87" t="s">
        <v>10618</v>
      </c>
      <c r="S2268" s="84" t="s">
        <v>1250</v>
      </c>
      <c r="T2268" s="84" t="s">
        <v>11273</v>
      </c>
      <c r="U2268" s="86">
        <v>42759.061180555553</v>
      </c>
      <c r="V2268" s="87" t="s">
        <v>12892</v>
      </c>
      <c r="W2268" s="84"/>
      <c r="X2268" s="84"/>
      <c r="Y2268" s="88" t="s">
        <v>14981</v>
      </c>
      <c r="Z2268" s="84"/>
      <c r="AA2268" s="84" t="b">
        <v>0</v>
      </c>
      <c r="AB2268" s="84">
        <v>0</v>
      </c>
      <c r="AC2268" s="88" t="s">
        <v>2133</v>
      </c>
      <c r="AD2268" s="84" t="b">
        <v>0</v>
      </c>
      <c r="AE2268" s="84" t="s">
        <v>2140</v>
      </c>
      <c r="AF2268" s="84"/>
      <c r="AG2268" s="88" t="s">
        <v>2133</v>
      </c>
      <c r="AH2268" s="84" t="b">
        <v>0</v>
      </c>
      <c r="AI2268" s="84">
        <v>80</v>
      </c>
      <c r="AJ2268" s="88" t="s">
        <v>15656</v>
      </c>
      <c r="AK2268" s="84" t="s">
        <v>2340</v>
      </c>
      <c r="AL2268" s="84" t="b">
        <v>0</v>
      </c>
      <c r="AM2268" s="88" t="s">
        <v>15656</v>
      </c>
      <c r="AN2268" s="84">
        <v>0</v>
      </c>
      <c r="AO2268" s="84">
        <v>0</v>
      </c>
      <c r="AP2268" s="84"/>
      <c r="AQ2268" s="84"/>
      <c r="AR2268" s="84"/>
      <c r="AS2268" s="84"/>
      <c r="AT2268" s="84"/>
      <c r="AU2268" s="84"/>
      <c r="AV2268" s="84"/>
      <c r="AW2268" s="84"/>
    </row>
    <row r="2269" spans="1:49" x14ac:dyDescent="0.25">
      <c r="A2269" s="69" t="s">
        <v>8047</v>
      </c>
      <c r="B2269" s="69" t="s">
        <v>8154</v>
      </c>
      <c r="C2269" s="70"/>
      <c r="D2269" s="71"/>
      <c r="E2269" s="72"/>
      <c r="F2269" s="73"/>
      <c r="G2269" s="70"/>
      <c r="H2269" s="74"/>
      <c r="I2269" s="75"/>
      <c r="J2269" s="75"/>
      <c r="K2269" s="36"/>
      <c r="L2269" s="82"/>
      <c r="M2269" s="82"/>
      <c r="N2269" s="77"/>
      <c r="O2269" s="84" t="s">
        <v>825</v>
      </c>
      <c r="P2269" s="86">
        <v>42759.061203703706</v>
      </c>
      <c r="Q2269" s="84" t="s">
        <v>9942</v>
      </c>
      <c r="R2269" s="84"/>
      <c r="S2269" s="84"/>
      <c r="T2269" s="84" t="s">
        <v>11259</v>
      </c>
      <c r="U2269" s="86">
        <v>42759.061203703706</v>
      </c>
      <c r="V2269" s="87" t="s">
        <v>12893</v>
      </c>
      <c r="W2269" s="84"/>
      <c r="X2269" s="84"/>
      <c r="Y2269" s="88" t="s">
        <v>14982</v>
      </c>
      <c r="Z2269" s="84"/>
      <c r="AA2269" s="84" t="b">
        <v>0</v>
      </c>
      <c r="AB2269" s="84">
        <v>0</v>
      </c>
      <c r="AC2269" s="88" t="s">
        <v>2133</v>
      </c>
      <c r="AD2269" s="84" t="b">
        <v>0</v>
      </c>
      <c r="AE2269" s="84" t="s">
        <v>2140</v>
      </c>
      <c r="AF2269" s="84"/>
      <c r="AG2269" s="88" t="s">
        <v>2133</v>
      </c>
      <c r="AH2269" s="84" t="b">
        <v>0</v>
      </c>
      <c r="AI2269" s="84">
        <v>7</v>
      </c>
      <c r="AJ2269" s="88" t="s">
        <v>15098</v>
      </c>
      <c r="AK2269" s="84" t="s">
        <v>2340</v>
      </c>
      <c r="AL2269" s="84" t="b">
        <v>0</v>
      </c>
      <c r="AM2269" s="88" t="s">
        <v>15098</v>
      </c>
      <c r="AN2269" s="84">
        <v>0</v>
      </c>
      <c r="AO2269" s="84">
        <v>0</v>
      </c>
      <c r="AP2269" s="84"/>
      <c r="AQ2269" s="84"/>
      <c r="AR2269" s="84"/>
      <c r="AS2269" s="84"/>
      <c r="AT2269" s="84"/>
      <c r="AU2269" s="84"/>
      <c r="AV2269" s="84"/>
      <c r="AW2269" s="84"/>
    </row>
    <row r="2270" spans="1:49" x14ac:dyDescent="0.25">
      <c r="A2270" s="69" t="s">
        <v>8048</v>
      </c>
      <c r="B2270" s="69" t="s">
        <v>8635</v>
      </c>
      <c r="C2270" s="70"/>
      <c r="D2270" s="71"/>
      <c r="E2270" s="72"/>
      <c r="F2270" s="73"/>
      <c r="G2270" s="70"/>
      <c r="H2270" s="74"/>
      <c r="I2270" s="75"/>
      <c r="J2270" s="75"/>
      <c r="K2270" s="36"/>
      <c r="L2270" s="82"/>
      <c r="M2270" s="82"/>
      <c r="N2270" s="77"/>
      <c r="O2270" s="84" t="s">
        <v>825</v>
      </c>
      <c r="P2270" s="86">
        <v>42759.061238425929</v>
      </c>
      <c r="Q2270" s="84" t="s">
        <v>9847</v>
      </c>
      <c r="R2270" s="87" t="s">
        <v>10618</v>
      </c>
      <c r="S2270" s="84" t="s">
        <v>1250</v>
      </c>
      <c r="T2270" s="84" t="s">
        <v>11273</v>
      </c>
      <c r="U2270" s="86">
        <v>42759.061238425929</v>
      </c>
      <c r="V2270" s="87" t="s">
        <v>12894</v>
      </c>
      <c r="W2270" s="84"/>
      <c r="X2270" s="84"/>
      <c r="Y2270" s="88" t="s">
        <v>14983</v>
      </c>
      <c r="Z2270" s="84"/>
      <c r="AA2270" s="84" t="b">
        <v>0</v>
      </c>
      <c r="AB2270" s="84">
        <v>0</v>
      </c>
      <c r="AC2270" s="88" t="s">
        <v>2133</v>
      </c>
      <c r="AD2270" s="84" t="b">
        <v>0</v>
      </c>
      <c r="AE2270" s="84" t="s">
        <v>2140</v>
      </c>
      <c r="AF2270" s="84"/>
      <c r="AG2270" s="88" t="s">
        <v>2133</v>
      </c>
      <c r="AH2270" s="84" t="b">
        <v>0</v>
      </c>
      <c r="AI2270" s="84">
        <v>80</v>
      </c>
      <c r="AJ2270" s="88" t="s">
        <v>15656</v>
      </c>
      <c r="AK2270" s="84" t="s">
        <v>2340</v>
      </c>
      <c r="AL2270" s="84" t="b">
        <v>0</v>
      </c>
      <c r="AM2270" s="88" t="s">
        <v>15656</v>
      </c>
      <c r="AN2270" s="84">
        <v>0</v>
      </c>
      <c r="AO2270" s="84">
        <v>0</v>
      </c>
      <c r="AP2270" s="84"/>
      <c r="AQ2270" s="84"/>
      <c r="AR2270" s="84"/>
      <c r="AS2270" s="84"/>
      <c r="AT2270" s="84"/>
      <c r="AU2270" s="84"/>
      <c r="AV2270" s="84"/>
      <c r="AW2270" s="84"/>
    </row>
    <row r="2271" spans="1:49" x14ac:dyDescent="0.25">
      <c r="A2271" s="69" t="s">
        <v>8049</v>
      </c>
      <c r="B2271" s="69" t="s">
        <v>8635</v>
      </c>
      <c r="C2271" s="70"/>
      <c r="D2271" s="71"/>
      <c r="E2271" s="72"/>
      <c r="F2271" s="73"/>
      <c r="G2271" s="70"/>
      <c r="H2271" s="74"/>
      <c r="I2271" s="75"/>
      <c r="J2271" s="75"/>
      <c r="K2271" s="36"/>
      <c r="L2271" s="82"/>
      <c r="M2271" s="82"/>
      <c r="N2271" s="77"/>
      <c r="O2271" s="84" t="s">
        <v>825</v>
      </c>
      <c r="P2271" s="86">
        <v>42759.061331018522</v>
      </c>
      <c r="Q2271" s="84" t="s">
        <v>9847</v>
      </c>
      <c r="R2271" s="87" t="s">
        <v>10618</v>
      </c>
      <c r="S2271" s="84" t="s">
        <v>1250</v>
      </c>
      <c r="T2271" s="84" t="s">
        <v>11273</v>
      </c>
      <c r="U2271" s="86">
        <v>42759.061331018522</v>
      </c>
      <c r="V2271" s="87" t="s">
        <v>12895</v>
      </c>
      <c r="W2271" s="84"/>
      <c r="X2271" s="84"/>
      <c r="Y2271" s="88" t="s">
        <v>14984</v>
      </c>
      <c r="Z2271" s="84"/>
      <c r="AA2271" s="84" t="b">
        <v>0</v>
      </c>
      <c r="AB2271" s="84">
        <v>0</v>
      </c>
      <c r="AC2271" s="88" t="s">
        <v>2133</v>
      </c>
      <c r="AD2271" s="84" t="b">
        <v>0</v>
      </c>
      <c r="AE2271" s="84" t="s">
        <v>2140</v>
      </c>
      <c r="AF2271" s="84"/>
      <c r="AG2271" s="88" t="s">
        <v>2133</v>
      </c>
      <c r="AH2271" s="84" t="b">
        <v>0</v>
      </c>
      <c r="AI2271" s="84">
        <v>80</v>
      </c>
      <c r="AJ2271" s="88" t="s">
        <v>15656</v>
      </c>
      <c r="AK2271" s="84" t="s">
        <v>2340</v>
      </c>
      <c r="AL2271" s="84" t="b">
        <v>0</v>
      </c>
      <c r="AM2271" s="88" t="s">
        <v>15656</v>
      </c>
      <c r="AN2271" s="84">
        <v>0</v>
      </c>
      <c r="AO2271" s="84">
        <v>0</v>
      </c>
      <c r="AP2271" s="84"/>
      <c r="AQ2271" s="84"/>
      <c r="AR2271" s="84"/>
      <c r="AS2271" s="84"/>
      <c r="AT2271" s="84"/>
      <c r="AU2271" s="84"/>
      <c r="AV2271" s="84"/>
      <c r="AW2271" s="84"/>
    </row>
    <row r="2272" spans="1:49" x14ac:dyDescent="0.25">
      <c r="A2272" s="69" t="s">
        <v>8050</v>
      </c>
      <c r="B2272" s="69" t="s">
        <v>639</v>
      </c>
      <c r="C2272" s="70"/>
      <c r="D2272" s="71"/>
      <c r="E2272" s="72"/>
      <c r="F2272" s="73"/>
      <c r="G2272" s="70"/>
      <c r="H2272" s="74"/>
      <c r="I2272" s="75"/>
      <c r="J2272" s="75"/>
      <c r="K2272" s="36"/>
      <c r="L2272" s="82"/>
      <c r="M2272" s="82"/>
      <c r="N2272" s="77"/>
      <c r="O2272" s="84" t="s">
        <v>826</v>
      </c>
      <c r="P2272" s="86">
        <v>42759.062407407408</v>
      </c>
      <c r="Q2272" s="84" t="s">
        <v>9969</v>
      </c>
      <c r="R2272" s="87" t="s">
        <v>10663</v>
      </c>
      <c r="S2272" s="84" t="s">
        <v>1227</v>
      </c>
      <c r="T2272" s="84" t="s">
        <v>11334</v>
      </c>
      <c r="U2272" s="86">
        <v>42759.062407407408</v>
      </c>
      <c r="V2272" s="87" t="s">
        <v>12896</v>
      </c>
      <c r="W2272" s="84"/>
      <c r="X2272" s="84"/>
      <c r="Y2272" s="88" t="s">
        <v>14985</v>
      </c>
      <c r="Z2272" s="84"/>
      <c r="AA2272" s="84" t="b">
        <v>0</v>
      </c>
      <c r="AB2272" s="84">
        <v>0</v>
      </c>
      <c r="AC2272" s="88" t="s">
        <v>15818</v>
      </c>
      <c r="AD2272" s="84" t="b">
        <v>1</v>
      </c>
      <c r="AE2272" s="84" t="s">
        <v>2140</v>
      </c>
      <c r="AF2272" s="84"/>
      <c r="AG2272" s="88" t="s">
        <v>2282</v>
      </c>
      <c r="AH2272" s="84" t="b">
        <v>0</v>
      </c>
      <c r="AI2272" s="84">
        <v>0</v>
      </c>
      <c r="AJ2272" s="88" t="s">
        <v>2133</v>
      </c>
      <c r="AK2272" s="84" t="s">
        <v>2343</v>
      </c>
      <c r="AL2272" s="84" t="b">
        <v>0</v>
      </c>
      <c r="AM2272" s="88" t="s">
        <v>14985</v>
      </c>
      <c r="AN2272" s="84">
        <v>0</v>
      </c>
      <c r="AO2272" s="84">
        <v>0</v>
      </c>
      <c r="AP2272" s="84"/>
      <c r="AQ2272" s="84"/>
      <c r="AR2272" s="84"/>
      <c r="AS2272" s="84"/>
      <c r="AT2272" s="84"/>
      <c r="AU2272" s="84"/>
      <c r="AV2272" s="84"/>
      <c r="AW2272" s="84"/>
    </row>
    <row r="2273" spans="1:49" x14ac:dyDescent="0.25">
      <c r="A2273" s="69" t="s">
        <v>8051</v>
      </c>
      <c r="B2273" s="69" t="s">
        <v>8051</v>
      </c>
      <c r="C2273" s="70"/>
      <c r="D2273" s="71"/>
      <c r="E2273" s="72"/>
      <c r="F2273" s="73"/>
      <c r="G2273" s="70"/>
      <c r="H2273" s="74"/>
      <c r="I2273" s="75"/>
      <c r="J2273" s="75"/>
      <c r="K2273" s="36"/>
      <c r="L2273" s="82"/>
      <c r="M2273" s="82"/>
      <c r="N2273" s="77"/>
      <c r="O2273" s="84" t="s">
        <v>179</v>
      </c>
      <c r="P2273" s="86">
        <v>42758.656261574077</v>
      </c>
      <c r="Q2273" s="84" t="s">
        <v>9970</v>
      </c>
      <c r="R2273" s="87" t="s">
        <v>10431</v>
      </c>
      <c r="S2273" s="84" t="s">
        <v>10840</v>
      </c>
      <c r="T2273" s="84" t="s">
        <v>10916</v>
      </c>
      <c r="U2273" s="86">
        <v>42758.656261574077</v>
      </c>
      <c r="V2273" s="87" t="s">
        <v>12897</v>
      </c>
      <c r="W2273" s="84"/>
      <c r="X2273" s="84"/>
      <c r="Y2273" s="88" t="s">
        <v>14986</v>
      </c>
      <c r="Z2273" s="84"/>
      <c r="AA2273" s="84" t="b">
        <v>0</v>
      </c>
      <c r="AB2273" s="84">
        <v>0</v>
      </c>
      <c r="AC2273" s="88" t="s">
        <v>2133</v>
      </c>
      <c r="AD2273" s="84" t="b">
        <v>0</v>
      </c>
      <c r="AE2273" s="84" t="s">
        <v>2140</v>
      </c>
      <c r="AF2273" s="84"/>
      <c r="AG2273" s="88" t="s">
        <v>2133</v>
      </c>
      <c r="AH2273" s="84" t="b">
        <v>0</v>
      </c>
      <c r="AI2273" s="84">
        <v>0</v>
      </c>
      <c r="AJ2273" s="88" t="s">
        <v>2133</v>
      </c>
      <c r="AK2273" s="84" t="s">
        <v>2348</v>
      </c>
      <c r="AL2273" s="84" t="b">
        <v>0</v>
      </c>
      <c r="AM2273" s="88" t="s">
        <v>14986</v>
      </c>
      <c r="AN2273" s="84">
        <v>0</v>
      </c>
      <c r="AO2273" s="84">
        <v>0</v>
      </c>
      <c r="AP2273" s="84"/>
      <c r="AQ2273" s="84"/>
      <c r="AR2273" s="84"/>
      <c r="AS2273" s="84"/>
      <c r="AT2273" s="84"/>
      <c r="AU2273" s="84"/>
      <c r="AV2273" s="84"/>
      <c r="AW2273" s="84"/>
    </row>
    <row r="2274" spans="1:49" x14ac:dyDescent="0.25">
      <c r="A2274" s="69" t="s">
        <v>8051</v>
      </c>
      <c r="B2274" s="69" t="s">
        <v>8051</v>
      </c>
      <c r="C2274" s="70"/>
      <c r="D2274" s="71"/>
      <c r="E2274" s="72"/>
      <c r="F2274" s="73"/>
      <c r="G2274" s="70"/>
      <c r="H2274" s="74"/>
      <c r="I2274" s="75"/>
      <c r="J2274" s="75"/>
      <c r="K2274" s="36"/>
      <c r="L2274" s="82"/>
      <c r="M2274" s="82"/>
      <c r="N2274" s="77"/>
      <c r="O2274" s="84" t="s">
        <v>179</v>
      </c>
      <c r="P2274" s="86">
        <v>42759.062523148146</v>
      </c>
      <c r="Q2274" s="84" t="s">
        <v>9971</v>
      </c>
      <c r="R2274" s="87" t="s">
        <v>10431</v>
      </c>
      <c r="S2274" s="84" t="s">
        <v>10840</v>
      </c>
      <c r="T2274" s="84" t="s">
        <v>10916</v>
      </c>
      <c r="U2274" s="86">
        <v>42759.062523148146</v>
      </c>
      <c r="V2274" s="87" t="s">
        <v>12898</v>
      </c>
      <c r="W2274" s="84"/>
      <c r="X2274" s="84"/>
      <c r="Y2274" s="88" t="s">
        <v>14987</v>
      </c>
      <c r="Z2274" s="84"/>
      <c r="AA2274" s="84" t="b">
        <v>0</v>
      </c>
      <c r="AB2274" s="84">
        <v>0</v>
      </c>
      <c r="AC2274" s="88" t="s">
        <v>2133</v>
      </c>
      <c r="AD2274" s="84" t="b">
        <v>0</v>
      </c>
      <c r="AE2274" s="84" t="s">
        <v>2140</v>
      </c>
      <c r="AF2274" s="84"/>
      <c r="AG2274" s="88" t="s">
        <v>2133</v>
      </c>
      <c r="AH2274" s="84" t="b">
        <v>0</v>
      </c>
      <c r="AI2274" s="84">
        <v>0</v>
      </c>
      <c r="AJ2274" s="88" t="s">
        <v>2133</v>
      </c>
      <c r="AK2274" s="84" t="s">
        <v>2348</v>
      </c>
      <c r="AL2274" s="84" t="b">
        <v>0</v>
      </c>
      <c r="AM2274" s="88" t="s">
        <v>14987</v>
      </c>
      <c r="AN2274" s="84">
        <v>0</v>
      </c>
      <c r="AO2274" s="84">
        <v>0</v>
      </c>
      <c r="AP2274" s="84"/>
      <c r="AQ2274" s="84"/>
      <c r="AR2274" s="84"/>
      <c r="AS2274" s="84"/>
      <c r="AT2274" s="84"/>
      <c r="AU2274" s="84"/>
      <c r="AV2274" s="84"/>
      <c r="AW2274" s="84"/>
    </row>
    <row r="2275" spans="1:49" x14ac:dyDescent="0.25">
      <c r="A2275" s="69" t="s">
        <v>8052</v>
      </c>
      <c r="B2275" s="69" t="s">
        <v>8635</v>
      </c>
      <c r="C2275" s="70"/>
      <c r="D2275" s="71"/>
      <c r="E2275" s="72"/>
      <c r="F2275" s="73"/>
      <c r="G2275" s="70"/>
      <c r="H2275" s="74"/>
      <c r="I2275" s="75"/>
      <c r="J2275" s="75"/>
      <c r="K2275" s="36"/>
      <c r="L2275" s="82"/>
      <c r="M2275" s="82"/>
      <c r="N2275" s="77"/>
      <c r="O2275" s="84" t="s">
        <v>825</v>
      </c>
      <c r="P2275" s="86">
        <v>42759.063356481478</v>
      </c>
      <c r="Q2275" s="84" t="s">
        <v>9847</v>
      </c>
      <c r="R2275" s="87" t="s">
        <v>10618</v>
      </c>
      <c r="S2275" s="84" t="s">
        <v>1250</v>
      </c>
      <c r="T2275" s="84" t="s">
        <v>11273</v>
      </c>
      <c r="U2275" s="86">
        <v>42759.063356481478</v>
      </c>
      <c r="V2275" s="87" t="s">
        <v>12899</v>
      </c>
      <c r="W2275" s="84"/>
      <c r="X2275" s="84"/>
      <c r="Y2275" s="88" t="s">
        <v>14988</v>
      </c>
      <c r="Z2275" s="84"/>
      <c r="AA2275" s="84" t="b">
        <v>0</v>
      </c>
      <c r="AB2275" s="84">
        <v>0</v>
      </c>
      <c r="AC2275" s="88" t="s">
        <v>2133</v>
      </c>
      <c r="AD2275" s="84" t="b">
        <v>0</v>
      </c>
      <c r="AE2275" s="84" t="s">
        <v>2140</v>
      </c>
      <c r="AF2275" s="84"/>
      <c r="AG2275" s="88" t="s">
        <v>2133</v>
      </c>
      <c r="AH2275" s="84" t="b">
        <v>0</v>
      </c>
      <c r="AI2275" s="84">
        <v>80</v>
      </c>
      <c r="AJ2275" s="88" t="s">
        <v>15656</v>
      </c>
      <c r="AK2275" s="84" t="s">
        <v>2342</v>
      </c>
      <c r="AL2275" s="84" t="b">
        <v>0</v>
      </c>
      <c r="AM2275" s="88" t="s">
        <v>15656</v>
      </c>
      <c r="AN2275" s="84">
        <v>0</v>
      </c>
      <c r="AO2275" s="84">
        <v>0</v>
      </c>
      <c r="AP2275" s="84"/>
      <c r="AQ2275" s="84"/>
      <c r="AR2275" s="84"/>
      <c r="AS2275" s="84"/>
      <c r="AT2275" s="84"/>
      <c r="AU2275" s="84"/>
      <c r="AV2275" s="84"/>
      <c r="AW2275" s="84"/>
    </row>
    <row r="2276" spans="1:49" x14ac:dyDescent="0.25">
      <c r="A2276" s="69" t="s">
        <v>8053</v>
      </c>
      <c r="B2276" s="69" t="s">
        <v>8635</v>
      </c>
      <c r="C2276" s="70"/>
      <c r="D2276" s="71"/>
      <c r="E2276" s="72"/>
      <c r="F2276" s="73"/>
      <c r="G2276" s="70"/>
      <c r="H2276" s="74"/>
      <c r="I2276" s="75"/>
      <c r="J2276" s="75"/>
      <c r="K2276" s="36"/>
      <c r="L2276" s="82"/>
      <c r="M2276" s="82"/>
      <c r="N2276" s="77"/>
      <c r="O2276" s="84" t="s">
        <v>825</v>
      </c>
      <c r="P2276" s="86">
        <v>42759.063738425924</v>
      </c>
      <c r="Q2276" s="84" t="s">
        <v>9847</v>
      </c>
      <c r="R2276" s="87" t="s">
        <v>10618</v>
      </c>
      <c r="S2276" s="84" t="s">
        <v>1250</v>
      </c>
      <c r="T2276" s="84" t="s">
        <v>11273</v>
      </c>
      <c r="U2276" s="86">
        <v>42759.063738425924</v>
      </c>
      <c r="V2276" s="87" t="s">
        <v>12900</v>
      </c>
      <c r="W2276" s="84"/>
      <c r="X2276" s="84"/>
      <c r="Y2276" s="88" t="s">
        <v>14989</v>
      </c>
      <c r="Z2276" s="84"/>
      <c r="AA2276" s="84" t="b">
        <v>0</v>
      </c>
      <c r="AB2276" s="84">
        <v>0</v>
      </c>
      <c r="AC2276" s="88" t="s">
        <v>2133</v>
      </c>
      <c r="AD2276" s="84" t="b">
        <v>0</v>
      </c>
      <c r="AE2276" s="84" t="s">
        <v>2140</v>
      </c>
      <c r="AF2276" s="84"/>
      <c r="AG2276" s="88" t="s">
        <v>2133</v>
      </c>
      <c r="AH2276" s="84" t="b">
        <v>0</v>
      </c>
      <c r="AI2276" s="84">
        <v>80</v>
      </c>
      <c r="AJ2276" s="88" t="s">
        <v>15656</v>
      </c>
      <c r="AK2276" s="84" t="s">
        <v>2343</v>
      </c>
      <c r="AL2276" s="84" t="b">
        <v>0</v>
      </c>
      <c r="AM2276" s="88" t="s">
        <v>15656</v>
      </c>
      <c r="AN2276" s="84">
        <v>0</v>
      </c>
      <c r="AO2276" s="84">
        <v>0</v>
      </c>
      <c r="AP2276" s="84"/>
      <c r="AQ2276" s="84"/>
      <c r="AR2276" s="84"/>
      <c r="AS2276" s="84"/>
      <c r="AT2276" s="84"/>
      <c r="AU2276" s="84"/>
      <c r="AV2276" s="84"/>
      <c r="AW2276" s="84"/>
    </row>
    <row r="2277" spans="1:49" x14ac:dyDescent="0.25">
      <c r="A2277" s="69" t="s">
        <v>8054</v>
      </c>
      <c r="B2277" s="69" t="s">
        <v>8635</v>
      </c>
      <c r="C2277" s="70"/>
      <c r="D2277" s="71"/>
      <c r="E2277" s="72"/>
      <c r="F2277" s="73"/>
      <c r="G2277" s="70"/>
      <c r="H2277" s="74"/>
      <c r="I2277" s="75"/>
      <c r="J2277" s="75"/>
      <c r="K2277" s="36"/>
      <c r="L2277" s="82"/>
      <c r="M2277" s="82"/>
      <c r="N2277" s="77"/>
      <c r="O2277" s="84" t="s">
        <v>825</v>
      </c>
      <c r="P2277" s="86">
        <v>42759.063923611109</v>
      </c>
      <c r="Q2277" s="84" t="s">
        <v>9847</v>
      </c>
      <c r="R2277" s="87" t="s">
        <v>10618</v>
      </c>
      <c r="S2277" s="84" t="s">
        <v>1250</v>
      </c>
      <c r="T2277" s="84" t="s">
        <v>11273</v>
      </c>
      <c r="U2277" s="86">
        <v>42759.063923611109</v>
      </c>
      <c r="V2277" s="87" t="s">
        <v>12901</v>
      </c>
      <c r="W2277" s="84"/>
      <c r="X2277" s="84"/>
      <c r="Y2277" s="88" t="s">
        <v>14990</v>
      </c>
      <c r="Z2277" s="84"/>
      <c r="AA2277" s="84" t="b">
        <v>0</v>
      </c>
      <c r="AB2277" s="84">
        <v>0</v>
      </c>
      <c r="AC2277" s="88" t="s">
        <v>2133</v>
      </c>
      <c r="AD2277" s="84" t="b">
        <v>0</v>
      </c>
      <c r="AE2277" s="84" t="s">
        <v>2140</v>
      </c>
      <c r="AF2277" s="84"/>
      <c r="AG2277" s="88" t="s">
        <v>2133</v>
      </c>
      <c r="AH2277" s="84" t="b">
        <v>0</v>
      </c>
      <c r="AI2277" s="84">
        <v>80</v>
      </c>
      <c r="AJ2277" s="88" t="s">
        <v>15656</v>
      </c>
      <c r="AK2277" s="84" t="s">
        <v>2343</v>
      </c>
      <c r="AL2277" s="84" t="b">
        <v>0</v>
      </c>
      <c r="AM2277" s="88" t="s">
        <v>15656</v>
      </c>
      <c r="AN2277" s="84">
        <v>0</v>
      </c>
      <c r="AO2277" s="84">
        <v>0</v>
      </c>
      <c r="AP2277" s="84"/>
      <c r="AQ2277" s="84"/>
      <c r="AR2277" s="84"/>
      <c r="AS2277" s="84"/>
      <c r="AT2277" s="84"/>
      <c r="AU2277" s="84"/>
      <c r="AV2277" s="84"/>
      <c r="AW2277" s="84"/>
    </row>
    <row r="2278" spans="1:49" x14ac:dyDescent="0.25">
      <c r="A2278" s="69" t="s">
        <v>8055</v>
      </c>
      <c r="B2278" s="69" t="s">
        <v>8055</v>
      </c>
      <c r="C2278" s="70"/>
      <c r="D2278" s="71"/>
      <c r="E2278" s="72"/>
      <c r="F2278" s="73"/>
      <c r="G2278" s="70"/>
      <c r="H2278" s="74"/>
      <c r="I2278" s="75"/>
      <c r="J2278" s="75"/>
      <c r="K2278" s="36"/>
      <c r="L2278" s="82"/>
      <c r="M2278" s="82"/>
      <c r="N2278" s="77"/>
      <c r="O2278" s="84" t="s">
        <v>179</v>
      </c>
      <c r="P2278" s="86">
        <v>42758.69667824074</v>
      </c>
      <c r="Q2278" s="84" t="s">
        <v>9972</v>
      </c>
      <c r="R2278" s="84"/>
      <c r="S2278" s="84"/>
      <c r="T2278" s="84" t="s">
        <v>11335</v>
      </c>
      <c r="U2278" s="86">
        <v>42758.69667824074</v>
      </c>
      <c r="V2278" s="87" t="s">
        <v>12902</v>
      </c>
      <c r="W2278" s="84"/>
      <c r="X2278" s="84"/>
      <c r="Y2278" s="88" t="s">
        <v>14991</v>
      </c>
      <c r="Z2278" s="84"/>
      <c r="AA2278" s="84" t="b">
        <v>0</v>
      </c>
      <c r="AB2278" s="84">
        <v>3</v>
      </c>
      <c r="AC2278" s="88" t="s">
        <v>2133</v>
      </c>
      <c r="AD2278" s="84" t="b">
        <v>0</v>
      </c>
      <c r="AE2278" s="84" t="s">
        <v>2140</v>
      </c>
      <c r="AF2278" s="84"/>
      <c r="AG2278" s="88" t="s">
        <v>2133</v>
      </c>
      <c r="AH2278" s="84" t="b">
        <v>0</v>
      </c>
      <c r="AI2278" s="84">
        <v>3</v>
      </c>
      <c r="AJ2278" s="88" t="s">
        <v>2133</v>
      </c>
      <c r="AK2278" s="84" t="s">
        <v>2340</v>
      </c>
      <c r="AL2278" s="84" t="b">
        <v>0</v>
      </c>
      <c r="AM2278" s="88" t="s">
        <v>14991</v>
      </c>
      <c r="AN2278" s="84">
        <v>0</v>
      </c>
      <c r="AO2278" s="84">
        <v>0</v>
      </c>
      <c r="AP2278" s="84"/>
      <c r="AQ2278" s="84"/>
      <c r="AR2278" s="84"/>
      <c r="AS2278" s="84"/>
      <c r="AT2278" s="84"/>
      <c r="AU2278" s="84"/>
      <c r="AV2278" s="84"/>
      <c r="AW2278" s="84"/>
    </row>
    <row r="2279" spans="1:49" x14ac:dyDescent="0.25">
      <c r="A2279" s="69" t="s">
        <v>8056</v>
      </c>
      <c r="B2279" s="69" t="s">
        <v>8055</v>
      </c>
      <c r="C2279" s="70"/>
      <c r="D2279" s="71"/>
      <c r="E2279" s="72"/>
      <c r="F2279" s="73"/>
      <c r="G2279" s="70"/>
      <c r="H2279" s="74"/>
      <c r="I2279" s="75"/>
      <c r="J2279" s="75"/>
      <c r="K2279" s="36"/>
      <c r="L2279" s="82"/>
      <c r="M2279" s="82"/>
      <c r="N2279" s="77"/>
      <c r="O2279" s="84" t="s">
        <v>825</v>
      </c>
      <c r="P2279" s="86">
        <v>42759.063935185186</v>
      </c>
      <c r="Q2279" s="84" t="s">
        <v>9661</v>
      </c>
      <c r="R2279" s="84"/>
      <c r="S2279" s="84"/>
      <c r="T2279" s="84" t="s">
        <v>11185</v>
      </c>
      <c r="U2279" s="86">
        <v>42759.063935185186</v>
      </c>
      <c r="V2279" s="87" t="s">
        <v>12903</v>
      </c>
      <c r="W2279" s="84"/>
      <c r="X2279" s="84"/>
      <c r="Y2279" s="88" t="s">
        <v>14992</v>
      </c>
      <c r="Z2279" s="84"/>
      <c r="AA2279" s="84" t="b">
        <v>0</v>
      </c>
      <c r="AB2279" s="84">
        <v>0</v>
      </c>
      <c r="AC2279" s="88" t="s">
        <v>2133</v>
      </c>
      <c r="AD2279" s="84" t="b">
        <v>0</v>
      </c>
      <c r="AE2279" s="84" t="s">
        <v>2140</v>
      </c>
      <c r="AF2279" s="84"/>
      <c r="AG2279" s="88" t="s">
        <v>2133</v>
      </c>
      <c r="AH2279" s="84" t="b">
        <v>0</v>
      </c>
      <c r="AI2279" s="84">
        <v>3</v>
      </c>
      <c r="AJ2279" s="88" t="s">
        <v>14991</v>
      </c>
      <c r="AK2279" s="84" t="s">
        <v>2342</v>
      </c>
      <c r="AL2279" s="84" t="b">
        <v>0</v>
      </c>
      <c r="AM2279" s="88" t="s">
        <v>14991</v>
      </c>
      <c r="AN2279" s="84">
        <v>0</v>
      </c>
      <c r="AO2279" s="84">
        <v>0</v>
      </c>
      <c r="AP2279" s="84"/>
      <c r="AQ2279" s="84"/>
      <c r="AR2279" s="84"/>
      <c r="AS2279" s="84"/>
      <c r="AT2279" s="84"/>
      <c r="AU2279" s="84"/>
      <c r="AV2279" s="84"/>
      <c r="AW2279" s="84"/>
    </row>
    <row r="2280" spans="1:49" x14ac:dyDescent="0.25">
      <c r="A2280" s="69" t="s">
        <v>8057</v>
      </c>
      <c r="B2280" s="69" t="s">
        <v>8057</v>
      </c>
      <c r="C2280" s="70"/>
      <c r="D2280" s="71"/>
      <c r="E2280" s="72"/>
      <c r="F2280" s="73"/>
      <c r="G2280" s="70"/>
      <c r="H2280" s="74"/>
      <c r="I2280" s="75"/>
      <c r="J2280" s="75"/>
      <c r="K2280" s="36"/>
      <c r="L2280" s="82"/>
      <c r="M2280" s="82"/>
      <c r="N2280" s="77"/>
      <c r="O2280" s="84" t="s">
        <v>179</v>
      </c>
      <c r="P2280" s="86">
        <v>42759.064155092594</v>
      </c>
      <c r="Q2280" s="84" t="s">
        <v>9973</v>
      </c>
      <c r="R2280" s="84"/>
      <c r="S2280" s="84"/>
      <c r="T2280" s="84" t="s">
        <v>11336</v>
      </c>
      <c r="U2280" s="86">
        <v>42759.064155092594</v>
      </c>
      <c r="V2280" s="87" t="s">
        <v>12904</v>
      </c>
      <c r="W2280" s="84"/>
      <c r="X2280" s="84"/>
      <c r="Y2280" s="88" t="s">
        <v>14993</v>
      </c>
      <c r="Z2280" s="84"/>
      <c r="AA2280" s="84" t="b">
        <v>0</v>
      </c>
      <c r="AB2280" s="84">
        <v>0</v>
      </c>
      <c r="AC2280" s="88" t="s">
        <v>2133</v>
      </c>
      <c r="AD2280" s="84" t="b">
        <v>0</v>
      </c>
      <c r="AE2280" s="84" t="s">
        <v>2140</v>
      </c>
      <c r="AF2280" s="84"/>
      <c r="AG2280" s="88" t="s">
        <v>2133</v>
      </c>
      <c r="AH2280" s="84" t="b">
        <v>0</v>
      </c>
      <c r="AI2280" s="84">
        <v>0</v>
      </c>
      <c r="AJ2280" s="88" t="s">
        <v>2133</v>
      </c>
      <c r="AK2280" s="84" t="s">
        <v>2340</v>
      </c>
      <c r="AL2280" s="84" t="b">
        <v>0</v>
      </c>
      <c r="AM2280" s="88" t="s">
        <v>14993</v>
      </c>
      <c r="AN2280" s="84">
        <v>0</v>
      </c>
      <c r="AO2280" s="84">
        <v>0</v>
      </c>
      <c r="AP2280" s="84"/>
      <c r="AQ2280" s="84"/>
      <c r="AR2280" s="84"/>
      <c r="AS2280" s="84"/>
      <c r="AT2280" s="84"/>
      <c r="AU2280" s="84"/>
      <c r="AV2280" s="84"/>
      <c r="AW2280" s="84"/>
    </row>
    <row r="2281" spans="1:49" x14ac:dyDescent="0.25">
      <c r="A2281" s="69" t="s">
        <v>8058</v>
      </c>
      <c r="B2281" s="69" t="s">
        <v>8154</v>
      </c>
      <c r="C2281" s="70"/>
      <c r="D2281" s="71"/>
      <c r="E2281" s="72"/>
      <c r="F2281" s="73"/>
      <c r="G2281" s="70"/>
      <c r="H2281" s="74"/>
      <c r="I2281" s="75"/>
      <c r="J2281" s="75"/>
      <c r="K2281" s="36"/>
      <c r="L2281" s="82"/>
      <c r="M2281" s="82"/>
      <c r="N2281" s="77"/>
      <c r="O2281" s="84" t="s">
        <v>825</v>
      </c>
      <c r="P2281" s="86">
        <v>42759.064305555556</v>
      </c>
      <c r="Q2281" s="84" t="s">
        <v>9942</v>
      </c>
      <c r="R2281" s="84"/>
      <c r="S2281" s="84"/>
      <c r="T2281" s="84" t="s">
        <v>11259</v>
      </c>
      <c r="U2281" s="86">
        <v>42759.064305555556</v>
      </c>
      <c r="V2281" s="87" t="s">
        <v>12905</v>
      </c>
      <c r="W2281" s="84"/>
      <c r="X2281" s="84"/>
      <c r="Y2281" s="88" t="s">
        <v>14994</v>
      </c>
      <c r="Z2281" s="84"/>
      <c r="AA2281" s="84" t="b">
        <v>0</v>
      </c>
      <c r="AB2281" s="84">
        <v>0</v>
      </c>
      <c r="AC2281" s="88" t="s">
        <v>2133</v>
      </c>
      <c r="AD2281" s="84" t="b">
        <v>0</v>
      </c>
      <c r="AE2281" s="84" t="s">
        <v>2140</v>
      </c>
      <c r="AF2281" s="84"/>
      <c r="AG2281" s="88" t="s">
        <v>2133</v>
      </c>
      <c r="AH2281" s="84" t="b">
        <v>0</v>
      </c>
      <c r="AI2281" s="84">
        <v>7</v>
      </c>
      <c r="AJ2281" s="88" t="s">
        <v>15098</v>
      </c>
      <c r="AK2281" s="84" t="s">
        <v>2342</v>
      </c>
      <c r="AL2281" s="84" t="b">
        <v>0</v>
      </c>
      <c r="AM2281" s="88" t="s">
        <v>15098</v>
      </c>
      <c r="AN2281" s="84">
        <v>0</v>
      </c>
      <c r="AO2281" s="84">
        <v>0</v>
      </c>
      <c r="AP2281" s="84"/>
      <c r="AQ2281" s="84"/>
      <c r="AR2281" s="84"/>
      <c r="AS2281" s="84"/>
      <c r="AT2281" s="84"/>
      <c r="AU2281" s="84"/>
      <c r="AV2281" s="84"/>
      <c r="AW2281" s="84"/>
    </row>
    <row r="2282" spans="1:49" x14ac:dyDescent="0.25">
      <c r="A2282" s="69" t="s">
        <v>8059</v>
      </c>
      <c r="B2282" s="69" t="s">
        <v>601</v>
      </c>
      <c r="C2282" s="70"/>
      <c r="D2282" s="71"/>
      <c r="E2282" s="72"/>
      <c r="F2282" s="73"/>
      <c r="G2282" s="70"/>
      <c r="H2282" s="74"/>
      <c r="I2282" s="75"/>
      <c r="J2282" s="75"/>
      <c r="K2282" s="36"/>
      <c r="L2282" s="82"/>
      <c r="M2282" s="82"/>
      <c r="N2282" s="77"/>
      <c r="O2282" s="84" t="s">
        <v>825</v>
      </c>
      <c r="P2282" s="86">
        <v>42759.064421296294</v>
      </c>
      <c r="Q2282" s="84" t="s">
        <v>9974</v>
      </c>
      <c r="R2282" s="87" t="s">
        <v>10664</v>
      </c>
      <c r="S2282" s="84" t="s">
        <v>1227</v>
      </c>
      <c r="T2282" s="84" t="s">
        <v>10916</v>
      </c>
      <c r="U2282" s="86">
        <v>42759.064421296294</v>
      </c>
      <c r="V2282" s="87" t="s">
        <v>12906</v>
      </c>
      <c r="W2282" s="84"/>
      <c r="X2282" s="84"/>
      <c r="Y2282" s="88" t="s">
        <v>14995</v>
      </c>
      <c r="Z2282" s="84"/>
      <c r="AA2282" s="84" t="b">
        <v>0</v>
      </c>
      <c r="AB2282" s="84">
        <v>0</v>
      </c>
      <c r="AC2282" s="88" t="s">
        <v>2133</v>
      </c>
      <c r="AD2282" s="84" t="b">
        <v>1</v>
      </c>
      <c r="AE2282" s="84" t="s">
        <v>2140</v>
      </c>
      <c r="AF2282" s="84"/>
      <c r="AG2282" s="88" t="s">
        <v>16005</v>
      </c>
      <c r="AH2282" s="84" t="b">
        <v>0</v>
      </c>
      <c r="AI2282" s="84">
        <v>0</v>
      </c>
      <c r="AJ2282" s="88" t="s">
        <v>2133</v>
      </c>
      <c r="AK2282" s="84" t="s">
        <v>2343</v>
      </c>
      <c r="AL2282" s="84" t="b">
        <v>0</v>
      </c>
      <c r="AM2282" s="88" t="s">
        <v>14995</v>
      </c>
      <c r="AN2282" s="84">
        <v>0</v>
      </c>
      <c r="AO2282" s="84">
        <v>0</v>
      </c>
      <c r="AP2282" s="84"/>
      <c r="AQ2282" s="84"/>
      <c r="AR2282" s="84"/>
      <c r="AS2282" s="84"/>
      <c r="AT2282" s="84"/>
      <c r="AU2282" s="84"/>
      <c r="AV2282" s="84"/>
      <c r="AW2282" s="84"/>
    </row>
    <row r="2283" spans="1:49" x14ac:dyDescent="0.25">
      <c r="A2283" s="69" t="s">
        <v>8060</v>
      </c>
      <c r="B2283" s="69" t="s">
        <v>8219</v>
      </c>
      <c r="C2283" s="70"/>
      <c r="D2283" s="71"/>
      <c r="E2283" s="72"/>
      <c r="F2283" s="73"/>
      <c r="G2283" s="70"/>
      <c r="H2283" s="74"/>
      <c r="I2283" s="75"/>
      <c r="J2283" s="75"/>
      <c r="K2283" s="36"/>
      <c r="L2283" s="82"/>
      <c r="M2283" s="82"/>
      <c r="N2283" s="77"/>
      <c r="O2283" s="84" t="s">
        <v>825</v>
      </c>
      <c r="P2283" s="86">
        <v>42759.06453703704</v>
      </c>
      <c r="Q2283" s="84" t="s">
        <v>9975</v>
      </c>
      <c r="R2283" s="84"/>
      <c r="S2283" s="84"/>
      <c r="T2283" s="84"/>
      <c r="U2283" s="86">
        <v>42759.06453703704</v>
      </c>
      <c r="V2283" s="87" t="s">
        <v>12907</v>
      </c>
      <c r="W2283" s="84"/>
      <c r="X2283" s="84"/>
      <c r="Y2283" s="88" t="s">
        <v>14996</v>
      </c>
      <c r="Z2283" s="84"/>
      <c r="AA2283" s="84" t="b">
        <v>0</v>
      </c>
      <c r="AB2283" s="84">
        <v>0</v>
      </c>
      <c r="AC2283" s="88" t="s">
        <v>2133</v>
      </c>
      <c r="AD2283" s="84" t="b">
        <v>1</v>
      </c>
      <c r="AE2283" s="84" t="s">
        <v>2140</v>
      </c>
      <c r="AF2283" s="84"/>
      <c r="AG2283" s="88" t="s">
        <v>16006</v>
      </c>
      <c r="AH2283" s="84" t="b">
        <v>0</v>
      </c>
      <c r="AI2283" s="84">
        <v>9</v>
      </c>
      <c r="AJ2283" s="88" t="s">
        <v>15165</v>
      </c>
      <c r="AK2283" s="84" t="s">
        <v>2342</v>
      </c>
      <c r="AL2283" s="84" t="b">
        <v>0</v>
      </c>
      <c r="AM2283" s="88" t="s">
        <v>15165</v>
      </c>
      <c r="AN2283" s="84">
        <v>0</v>
      </c>
      <c r="AO2283" s="84">
        <v>0</v>
      </c>
      <c r="AP2283" s="84"/>
      <c r="AQ2283" s="84"/>
      <c r="AR2283" s="84"/>
      <c r="AS2283" s="84"/>
      <c r="AT2283" s="84"/>
      <c r="AU2283" s="84"/>
      <c r="AV2283" s="84"/>
      <c r="AW2283" s="84"/>
    </row>
    <row r="2284" spans="1:49" x14ac:dyDescent="0.25">
      <c r="A2284" s="69" t="s">
        <v>8061</v>
      </c>
      <c r="B2284" s="69" t="s">
        <v>8635</v>
      </c>
      <c r="C2284" s="70"/>
      <c r="D2284" s="71"/>
      <c r="E2284" s="72"/>
      <c r="F2284" s="73"/>
      <c r="G2284" s="70"/>
      <c r="H2284" s="74"/>
      <c r="I2284" s="75"/>
      <c r="J2284" s="75"/>
      <c r="K2284" s="36"/>
      <c r="L2284" s="82"/>
      <c r="M2284" s="82"/>
      <c r="N2284" s="77"/>
      <c r="O2284" s="84" t="s">
        <v>825</v>
      </c>
      <c r="P2284" s="86">
        <v>42759.064745370371</v>
      </c>
      <c r="Q2284" s="84" t="s">
        <v>9847</v>
      </c>
      <c r="R2284" s="87" t="s">
        <v>10618</v>
      </c>
      <c r="S2284" s="84" t="s">
        <v>1250</v>
      </c>
      <c r="T2284" s="84" t="s">
        <v>11273</v>
      </c>
      <c r="U2284" s="86">
        <v>42759.064745370371</v>
      </c>
      <c r="V2284" s="87" t="s">
        <v>12908</v>
      </c>
      <c r="W2284" s="84"/>
      <c r="X2284" s="84"/>
      <c r="Y2284" s="88" t="s">
        <v>14997</v>
      </c>
      <c r="Z2284" s="84"/>
      <c r="AA2284" s="84" t="b">
        <v>0</v>
      </c>
      <c r="AB2284" s="84">
        <v>0</v>
      </c>
      <c r="AC2284" s="88" t="s">
        <v>2133</v>
      </c>
      <c r="AD2284" s="84" t="b">
        <v>0</v>
      </c>
      <c r="AE2284" s="84" t="s">
        <v>2140</v>
      </c>
      <c r="AF2284" s="84"/>
      <c r="AG2284" s="88" t="s">
        <v>2133</v>
      </c>
      <c r="AH2284" s="84" t="b">
        <v>0</v>
      </c>
      <c r="AI2284" s="84">
        <v>80</v>
      </c>
      <c r="AJ2284" s="88" t="s">
        <v>15656</v>
      </c>
      <c r="AK2284" s="84" t="s">
        <v>2339</v>
      </c>
      <c r="AL2284" s="84" t="b">
        <v>0</v>
      </c>
      <c r="AM2284" s="88" t="s">
        <v>15656</v>
      </c>
      <c r="AN2284" s="84">
        <v>0</v>
      </c>
      <c r="AO2284" s="84">
        <v>0</v>
      </c>
      <c r="AP2284" s="84"/>
      <c r="AQ2284" s="84"/>
      <c r="AR2284" s="84"/>
      <c r="AS2284" s="84"/>
      <c r="AT2284" s="84"/>
      <c r="AU2284" s="84"/>
      <c r="AV2284" s="84"/>
      <c r="AW2284" s="84"/>
    </row>
    <row r="2285" spans="1:49" x14ac:dyDescent="0.25">
      <c r="A2285" s="69" t="s">
        <v>8062</v>
      </c>
      <c r="B2285" s="69" t="s">
        <v>9020</v>
      </c>
      <c r="C2285" s="70"/>
      <c r="D2285" s="71"/>
      <c r="E2285" s="72"/>
      <c r="F2285" s="73"/>
      <c r="G2285" s="70"/>
      <c r="H2285" s="74"/>
      <c r="I2285" s="75"/>
      <c r="J2285" s="75"/>
      <c r="K2285" s="36"/>
      <c r="L2285" s="82"/>
      <c r="M2285" s="82"/>
      <c r="N2285" s="77"/>
      <c r="O2285" s="84" t="s">
        <v>825</v>
      </c>
      <c r="P2285" s="86">
        <v>42759.065312500003</v>
      </c>
      <c r="Q2285" s="84" t="s">
        <v>9976</v>
      </c>
      <c r="R2285" s="84"/>
      <c r="S2285" s="84"/>
      <c r="T2285" s="84" t="s">
        <v>11337</v>
      </c>
      <c r="U2285" s="86">
        <v>42759.065312500003</v>
      </c>
      <c r="V2285" s="87" t="s">
        <v>12909</v>
      </c>
      <c r="W2285" s="84"/>
      <c r="X2285" s="84"/>
      <c r="Y2285" s="88" t="s">
        <v>14998</v>
      </c>
      <c r="Z2285" s="84"/>
      <c r="AA2285" s="84" t="b">
        <v>0</v>
      </c>
      <c r="AB2285" s="84">
        <v>0</v>
      </c>
      <c r="AC2285" s="88" t="s">
        <v>2133</v>
      </c>
      <c r="AD2285" s="84" t="b">
        <v>0</v>
      </c>
      <c r="AE2285" s="84" t="s">
        <v>2140</v>
      </c>
      <c r="AF2285" s="84"/>
      <c r="AG2285" s="88" t="s">
        <v>2133</v>
      </c>
      <c r="AH2285" s="84" t="b">
        <v>0</v>
      </c>
      <c r="AI2285" s="84">
        <v>2</v>
      </c>
      <c r="AJ2285" s="88" t="s">
        <v>16215</v>
      </c>
      <c r="AK2285" s="84" t="s">
        <v>2343</v>
      </c>
      <c r="AL2285" s="84" t="b">
        <v>0</v>
      </c>
      <c r="AM2285" s="88" t="s">
        <v>16215</v>
      </c>
      <c r="AN2285" s="84">
        <v>0</v>
      </c>
      <c r="AO2285" s="84">
        <v>0</v>
      </c>
      <c r="AP2285" s="84"/>
      <c r="AQ2285" s="84"/>
      <c r="AR2285" s="84"/>
      <c r="AS2285" s="84"/>
      <c r="AT2285" s="84"/>
      <c r="AU2285" s="84"/>
      <c r="AV2285" s="84"/>
      <c r="AW2285" s="84"/>
    </row>
    <row r="2286" spans="1:49" x14ac:dyDescent="0.25">
      <c r="A2286" s="69" t="s">
        <v>8063</v>
      </c>
      <c r="B2286" s="69" t="s">
        <v>8635</v>
      </c>
      <c r="C2286" s="70"/>
      <c r="D2286" s="71"/>
      <c r="E2286" s="72"/>
      <c r="F2286" s="73"/>
      <c r="G2286" s="70"/>
      <c r="H2286" s="74"/>
      <c r="I2286" s="75"/>
      <c r="J2286" s="75"/>
      <c r="K2286" s="36"/>
      <c r="L2286" s="82"/>
      <c r="M2286" s="82"/>
      <c r="N2286" s="77"/>
      <c r="O2286" s="84" t="s">
        <v>825</v>
      </c>
      <c r="P2286" s="86">
        <v>42759.065555555557</v>
      </c>
      <c r="Q2286" s="84" t="s">
        <v>9847</v>
      </c>
      <c r="R2286" s="87" t="s">
        <v>10618</v>
      </c>
      <c r="S2286" s="84" t="s">
        <v>1250</v>
      </c>
      <c r="T2286" s="84" t="s">
        <v>11273</v>
      </c>
      <c r="U2286" s="86">
        <v>42759.065555555557</v>
      </c>
      <c r="V2286" s="87" t="s">
        <v>12910</v>
      </c>
      <c r="W2286" s="84"/>
      <c r="X2286" s="84"/>
      <c r="Y2286" s="88" t="s">
        <v>14999</v>
      </c>
      <c r="Z2286" s="84"/>
      <c r="AA2286" s="84" t="b">
        <v>0</v>
      </c>
      <c r="AB2286" s="84">
        <v>0</v>
      </c>
      <c r="AC2286" s="88" t="s">
        <v>2133</v>
      </c>
      <c r="AD2286" s="84" t="b">
        <v>0</v>
      </c>
      <c r="AE2286" s="84" t="s">
        <v>2140</v>
      </c>
      <c r="AF2286" s="84"/>
      <c r="AG2286" s="88" t="s">
        <v>2133</v>
      </c>
      <c r="AH2286" s="84" t="b">
        <v>0</v>
      </c>
      <c r="AI2286" s="84">
        <v>80</v>
      </c>
      <c r="AJ2286" s="88" t="s">
        <v>15656</v>
      </c>
      <c r="AK2286" s="84" t="s">
        <v>2340</v>
      </c>
      <c r="AL2286" s="84" t="b">
        <v>0</v>
      </c>
      <c r="AM2286" s="88" t="s">
        <v>15656</v>
      </c>
      <c r="AN2286" s="84">
        <v>0</v>
      </c>
      <c r="AO2286" s="84">
        <v>0</v>
      </c>
      <c r="AP2286" s="84"/>
      <c r="AQ2286" s="84"/>
      <c r="AR2286" s="84"/>
      <c r="AS2286" s="84"/>
      <c r="AT2286" s="84"/>
      <c r="AU2286" s="84"/>
      <c r="AV2286" s="84"/>
      <c r="AW2286" s="84"/>
    </row>
    <row r="2287" spans="1:49" x14ac:dyDescent="0.25">
      <c r="A2287" s="69" t="s">
        <v>8064</v>
      </c>
      <c r="B2287" s="69" t="s">
        <v>8064</v>
      </c>
      <c r="C2287" s="70"/>
      <c r="D2287" s="71"/>
      <c r="E2287" s="72"/>
      <c r="F2287" s="73"/>
      <c r="G2287" s="70"/>
      <c r="H2287" s="74"/>
      <c r="I2287" s="75"/>
      <c r="J2287" s="75"/>
      <c r="K2287" s="36"/>
      <c r="L2287" s="82"/>
      <c r="M2287" s="82"/>
      <c r="N2287" s="77"/>
      <c r="O2287" s="84" t="s">
        <v>179</v>
      </c>
      <c r="P2287" s="86">
        <v>42759.065659722219</v>
      </c>
      <c r="Q2287" s="84" t="s">
        <v>9977</v>
      </c>
      <c r="R2287" s="87" t="s">
        <v>10618</v>
      </c>
      <c r="S2287" s="84" t="s">
        <v>1250</v>
      </c>
      <c r="T2287" s="84" t="s">
        <v>11273</v>
      </c>
      <c r="U2287" s="86">
        <v>42759.065659722219</v>
      </c>
      <c r="V2287" s="87" t="s">
        <v>12911</v>
      </c>
      <c r="W2287" s="84"/>
      <c r="X2287" s="84"/>
      <c r="Y2287" s="88" t="s">
        <v>15000</v>
      </c>
      <c r="Z2287" s="84"/>
      <c r="AA2287" s="84" t="b">
        <v>0</v>
      </c>
      <c r="AB2287" s="84">
        <v>0</v>
      </c>
      <c r="AC2287" s="88" t="s">
        <v>2133</v>
      </c>
      <c r="AD2287" s="84" t="b">
        <v>0</v>
      </c>
      <c r="AE2287" s="84" t="s">
        <v>2140</v>
      </c>
      <c r="AF2287" s="84"/>
      <c r="AG2287" s="88" t="s">
        <v>2133</v>
      </c>
      <c r="AH2287" s="84" t="b">
        <v>0</v>
      </c>
      <c r="AI2287" s="84">
        <v>0</v>
      </c>
      <c r="AJ2287" s="88" t="s">
        <v>2133</v>
      </c>
      <c r="AK2287" s="84" t="s">
        <v>16263</v>
      </c>
      <c r="AL2287" s="84" t="b">
        <v>0</v>
      </c>
      <c r="AM2287" s="88" t="s">
        <v>15000</v>
      </c>
      <c r="AN2287" s="84">
        <v>0</v>
      </c>
      <c r="AO2287" s="84">
        <v>0</v>
      </c>
      <c r="AP2287" s="84"/>
      <c r="AQ2287" s="84"/>
      <c r="AR2287" s="84"/>
      <c r="AS2287" s="84"/>
      <c r="AT2287" s="84"/>
      <c r="AU2287" s="84"/>
      <c r="AV2287" s="84"/>
      <c r="AW2287" s="84"/>
    </row>
    <row r="2288" spans="1:49" x14ac:dyDescent="0.25">
      <c r="A2288" s="69" t="s">
        <v>8065</v>
      </c>
      <c r="B2288" s="69" t="s">
        <v>8635</v>
      </c>
      <c r="C2288" s="70"/>
      <c r="D2288" s="71"/>
      <c r="E2288" s="72"/>
      <c r="F2288" s="73"/>
      <c r="G2288" s="70"/>
      <c r="H2288" s="74"/>
      <c r="I2288" s="75"/>
      <c r="J2288" s="75"/>
      <c r="K2288" s="36"/>
      <c r="L2288" s="82"/>
      <c r="M2288" s="82"/>
      <c r="N2288" s="77"/>
      <c r="O2288" s="84" t="s">
        <v>825</v>
      </c>
      <c r="P2288" s="86">
        <v>42759.066481481481</v>
      </c>
      <c r="Q2288" s="84" t="s">
        <v>9847</v>
      </c>
      <c r="R2288" s="87" t="s">
        <v>10618</v>
      </c>
      <c r="S2288" s="84" t="s">
        <v>1250</v>
      </c>
      <c r="T2288" s="84" t="s">
        <v>11273</v>
      </c>
      <c r="U2288" s="86">
        <v>42759.066481481481</v>
      </c>
      <c r="V2288" s="87" t="s">
        <v>12912</v>
      </c>
      <c r="W2288" s="84"/>
      <c r="X2288" s="84"/>
      <c r="Y2288" s="88" t="s">
        <v>15001</v>
      </c>
      <c r="Z2288" s="84"/>
      <c r="AA2288" s="84" t="b">
        <v>0</v>
      </c>
      <c r="AB2288" s="84">
        <v>0</v>
      </c>
      <c r="AC2288" s="88" t="s">
        <v>2133</v>
      </c>
      <c r="AD2288" s="84" t="b">
        <v>0</v>
      </c>
      <c r="AE2288" s="84" t="s">
        <v>2140</v>
      </c>
      <c r="AF2288" s="84"/>
      <c r="AG2288" s="88" t="s">
        <v>2133</v>
      </c>
      <c r="AH2288" s="84" t="b">
        <v>0</v>
      </c>
      <c r="AI2288" s="84">
        <v>80</v>
      </c>
      <c r="AJ2288" s="88" t="s">
        <v>15656</v>
      </c>
      <c r="AK2288" s="84" t="s">
        <v>2340</v>
      </c>
      <c r="AL2288" s="84" t="b">
        <v>0</v>
      </c>
      <c r="AM2288" s="88" t="s">
        <v>15656</v>
      </c>
      <c r="AN2288" s="84">
        <v>0</v>
      </c>
      <c r="AO2288" s="84">
        <v>0</v>
      </c>
      <c r="AP2288" s="84"/>
      <c r="AQ2288" s="84"/>
      <c r="AR2288" s="84"/>
      <c r="AS2288" s="84"/>
      <c r="AT2288" s="84"/>
      <c r="AU2288" s="84"/>
      <c r="AV2288" s="84"/>
      <c r="AW2288" s="84"/>
    </row>
    <row r="2289" spans="1:49" x14ac:dyDescent="0.25">
      <c r="A2289" s="69" t="s">
        <v>8066</v>
      </c>
      <c r="B2289" s="69" t="s">
        <v>8066</v>
      </c>
      <c r="C2289" s="70"/>
      <c r="D2289" s="71"/>
      <c r="E2289" s="72"/>
      <c r="F2289" s="73"/>
      <c r="G2289" s="70"/>
      <c r="H2289" s="74"/>
      <c r="I2289" s="75"/>
      <c r="J2289" s="75"/>
      <c r="K2289" s="36"/>
      <c r="L2289" s="82"/>
      <c r="M2289" s="82"/>
      <c r="N2289" s="77"/>
      <c r="O2289" s="84" t="s">
        <v>179</v>
      </c>
      <c r="P2289" s="86">
        <v>42759.06653935185</v>
      </c>
      <c r="Q2289" s="84" t="s">
        <v>9978</v>
      </c>
      <c r="R2289" s="84"/>
      <c r="S2289" s="84"/>
      <c r="T2289" s="84" t="s">
        <v>10916</v>
      </c>
      <c r="U2289" s="86">
        <v>42759.06653935185</v>
      </c>
      <c r="V2289" s="87" t="s">
        <v>12913</v>
      </c>
      <c r="W2289" s="84"/>
      <c r="X2289" s="84"/>
      <c r="Y2289" s="88" t="s">
        <v>15002</v>
      </c>
      <c r="Z2289" s="84"/>
      <c r="AA2289" s="84" t="b">
        <v>0</v>
      </c>
      <c r="AB2289" s="84">
        <v>1</v>
      </c>
      <c r="AC2289" s="88" t="s">
        <v>2133</v>
      </c>
      <c r="AD2289" s="84" t="b">
        <v>0</v>
      </c>
      <c r="AE2289" s="84" t="s">
        <v>2140</v>
      </c>
      <c r="AF2289" s="84"/>
      <c r="AG2289" s="88" t="s">
        <v>2133</v>
      </c>
      <c r="AH2289" s="84" t="b">
        <v>0</v>
      </c>
      <c r="AI2289" s="84">
        <v>0</v>
      </c>
      <c r="AJ2289" s="88" t="s">
        <v>2133</v>
      </c>
      <c r="AK2289" s="84" t="s">
        <v>2340</v>
      </c>
      <c r="AL2289" s="84" t="b">
        <v>0</v>
      </c>
      <c r="AM2289" s="88" t="s">
        <v>15002</v>
      </c>
      <c r="AN2289" s="84">
        <v>0</v>
      </c>
      <c r="AO2289" s="84">
        <v>0</v>
      </c>
      <c r="AP2289" s="84"/>
      <c r="AQ2289" s="84"/>
      <c r="AR2289" s="84"/>
      <c r="AS2289" s="84"/>
      <c r="AT2289" s="84"/>
      <c r="AU2289" s="84"/>
      <c r="AV2289" s="84"/>
      <c r="AW2289" s="84"/>
    </row>
    <row r="2290" spans="1:49" x14ac:dyDescent="0.25">
      <c r="A2290" s="69" t="s">
        <v>8067</v>
      </c>
      <c r="B2290" s="69" t="s">
        <v>8067</v>
      </c>
      <c r="C2290" s="70"/>
      <c r="D2290" s="71"/>
      <c r="E2290" s="72"/>
      <c r="F2290" s="73"/>
      <c r="G2290" s="70"/>
      <c r="H2290" s="74"/>
      <c r="I2290" s="75"/>
      <c r="J2290" s="75"/>
      <c r="K2290" s="36"/>
      <c r="L2290" s="82"/>
      <c r="M2290" s="82"/>
      <c r="N2290" s="77"/>
      <c r="O2290" s="84" t="s">
        <v>179</v>
      </c>
      <c r="P2290" s="86">
        <v>42759.067106481481</v>
      </c>
      <c r="Q2290" s="84" t="s">
        <v>9979</v>
      </c>
      <c r="R2290" s="84"/>
      <c r="S2290" s="84"/>
      <c r="T2290" s="84" t="s">
        <v>11338</v>
      </c>
      <c r="U2290" s="86">
        <v>42759.067106481481</v>
      </c>
      <c r="V2290" s="87" t="s">
        <v>12914</v>
      </c>
      <c r="W2290" s="84"/>
      <c r="X2290" s="84"/>
      <c r="Y2290" s="88" t="s">
        <v>15003</v>
      </c>
      <c r="Z2290" s="84"/>
      <c r="AA2290" s="84" t="b">
        <v>0</v>
      </c>
      <c r="AB2290" s="84">
        <v>0</v>
      </c>
      <c r="AC2290" s="88" t="s">
        <v>2133</v>
      </c>
      <c r="AD2290" s="84" t="b">
        <v>0</v>
      </c>
      <c r="AE2290" s="84" t="s">
        <v>2140</v>
      </c>
      <c r="AF2290" s="84"/>
      <c r="AG2290" s="88" t="s">
        <v>2133</v>
      </c>
      <c r="AH2290" s="84" t="b">
        <v>0</v>
      </c>
      <c r="AI2290" s="84">
        <v>0</v>
      </c>
      <c r="AJ2290" s="88" t="s">
        <v>2133</v>
      </c>
      <c r="AK2290" s="84" t="s">
        <v>2342</v>
      </c>
      <c r="AL2290" s="84" t="b">
        <v>0</v>
      </c>
      <c r="AM2290" s="88" t="s">
        <v>15003</v>
      </c>
      <c r="AN2290" s="84">
        <v>0</v>
      </c>
      <c r="AO2290" s="84">
        <v>0</v>
      </c>
      <c r="AP2290" s="84"/>
      <c r="AQ2290" s="84"/>
      <c r="AR2290" s="84"/>
      <c r="AS2290" s="84"/>
      <c r="AT2290" s="84"/>
      <c r="AU2290" s="84"/>
      <c r="AV2290" s="84"/>
      <c r="AW2290" s="84"/>
    </row>
    <row r="2291" spans="1:49" x14ac:dyDescent="0.25">
      <c r="A2291" s="69" t="s">
        <v>8068</v>
      </c>
      <c r="B2291" s="69" t="s">
        <v>671</v>
      </c>
      <c r="C2291" s="70"/>
      <c r="D2291" s="71"/>
      <c r="E2291" s="72"/>
      <c r="F2291" s="73"/>
      <c r="G2291" s="70"/>
      <c r="H2291" s="74"/>
      <c r="I2291" s="75"/>
      <c r="J2291" s="75"/>
      <c r="K2291" s="36"/>
      <c r="L2291" s="82"/>
      <c r="M2291" s="82"/>
      <c r="N2291" s="77"/>
      <c r="O2291" s="84" t="s">
        <v>825</v>
      </c>
      <c r="P2291" s="86">
        <v>42759.067118055558</v>
      </c>
      <c r="Q2291" s="84" t="s">
        <v>9980</v>
      </c>
      <c r="R2291" s="87" t="s">
        <v>10665</v>
      </c>
      <c r="S2291" s="84" t="s">
        <v>1227</v>
      </c>
      <c r="T2291" s="84" t="s">
        <v>10916</v>
      </c>
      <c r="U2291" s="86">
        <v>42759.067118055558</v>
      </c>
      <c r="V2291" s="87" t="s">
        <v>12915</v>
      </c>
      <c r="W2291" s="84"/>
      <c r="X2291" s="84"/>
      <c r="Y2291" s="88" t="s">
        <v>15004</v>
      </c>
      <c r="Z2291" s="84"/>
      <c r="AA2291" s="84" t="b">
        <v>0</v>
      </c>
      <c r="AB2291" s="84">
        <v>0</v>
      </c>
      <c r="AC2291" s="88" t="s">
        <v>2133</v>
      </c>
      <c r="AD2291" s="84" t="b">
        <v>1</v>
      </c>
      <c r="AE2291" s="84" t="s">
        <v>2140</v>
      </c>
      <c r="AF2291" s="84"/>
      <c r="AG2291" s="88" t="s">
        <v>16007</v>
      </c>
      <c r="AH2291" s="84" t="b">
        <v>0</v>
      </c>
      <c r="AI2291" s="84">
        <v>0</v>
      </c>
      <c r="AJ2291" s="88" t="s">
        <v>2133</v>
      </c>
      <c r="AK2291" s="84" t="s">
        <v>2340</v>
      </c>
      <c r="AL2291" s="84" t="b">
        <v>0</v>
      </c>
      <c r="AM2291" s="88" t="s">
        <v>15004</v>
      </c>
      <c r="AN2291" s="84">
        <v>0</v>
      </c>
      <c r="AO2291" s="84">
        <v>0</v>
      </c>
      <c r="AP2291" s="84"/>
      <c r="AQ2291" s="84"/>
      <c r="AR2291" s="84"/>
      <c r="AS2291" s="84"/>
      <c r="AT2291" s="84"/>
      <c r="AU2291" s="84"/>
      <c r="AV2291" s="84"/>
      <c r="AW2291" s="84"/>
    </row>
    <row r="2292" spans="1:49" x14ac:dyDescent="0.25">
      <c r="A2292" s="69" t="s">
        <v>8069</v>
      </c>
      <c r="B2292" s="69" t="s">
        <v>8069</v>
      </c>
      <c r="C2292" s="70"/>
      <c r="D2292" s="71"/>
      <c r="E2292" s="72"/>
      <c r="F2292" s="73"/>
      <c r="G2292" s="70"/>
      <c r="H2292" s="74"/>
      <c r="I2292" s="75"/>
      <c r="J2292" s="75"/>
      <c r="K2292" s="36"/>
      <c r="L2292" s="82"/>
      <c r="M2292" s="82"/>
      <c r="N2292" s="77"/>
      <c r="O2292" s="84" t="s">
        <v>179</v>
      </c>
      <c r="P2292" s="86">
        <v>42759.067476851851</v>
      </c>
      <c r="Q2292" s="84" t="s">
        <v>9981</v>
      </c>
      <c r="R2292" s="87" t="s">
        <v>10666</v>
      </c>
      <c r="S2292" s="84" t="s">
        <v>1227</v>
      </c>
      <c r="T2292" s="84" t="s">
        <v>10916</v>
      </c>
      <c r="U2292" s="86">
        <v>42759.067476851851</v>
      </c>
      <c r="V2292" s="87" t="s">
        <v>12916</v>
      </c>
      <c r="W2292" s="84"/>
      <c r="X2292" s="84"/>
      <c r="Y2292" s="88" t="s">
        <v>15005</v>
      </c>
      <c r="Z2292" s="84"/>
      <c r="AA2292" s="84" t="b">
        <v>0</v>
      </c>
      <c r="AB2292" s="84">
        <v>0</v>
      </c>
      <c r="AC2292" s="88" t="s">
        <v>2133</v>
      </c>
      <c r="AD2292" s="84" t="b">
        <v>1</v>
      </c>
      <c r="AE2292" s="84" t="s">
        <v>2140</v>
      </c>
      <c r="AF2292" s="84"/>
      <c r="AG2292" s="88" t="s">
        <v>16008</v>
      </c>
      <c r="AH2292" s="84" t="b">
        <v>0</v>
      </c>
      <c r="AI2292" s="84">
        <v>0</v>
      </c>
      <c r="AJ2292" s="88" t="s">
        <v>2133</v>
      </c>
      <c r="AK2292" s="84" t="s">
        <v>2340</v>
      </c>
      <c r="AL2292" s="84" t="b">
        <v>1</v>
      </c>
      <c r="AM2292" s="88" t="s">
        <v>15005</v>
      </c>
      <c r="AN2292" s="84">
        <v>0</v>
      </c>
      <c r="AO2292" s="84">
        <v>0</v>
      </c>
      <c r="AP2292" s="84"/>
      <c r="AQ2292" s="84"/>
      <c r="AR2292" s="84"/>
      <c r="AS2292" s="84"/>
      <c r="AT2292" s="84"/>
      <c r="AU2292" s="84"/>
      <c r="AV2292" s="84"/>
      <c r="AW2292" s="84"/>
    </row>
    <row r="2293" spans="1:49" x14ac:dyDescent="0.25">
      <c r="A2293" s="69" t="s">
        <v>8070</v>
      </c>
      <c r="B2293" s="69" t="s">
        <v>8635</v>
      </c>
      <c r="C2293" s="70"/>
      <c r="D2293" s="71"/>
      <c r="E2293" s="72"/>
      <c r="F2293" s="73"/>
      <c r="G2293" s="70"/>
      <c r="H2293" s="74"/>
      <c r="I2293" s="75"/>
      <c r="J2293" s="75"/>
      <c r="K2293" s="36"/>
      <c r="L2293" s="82"/>
      <c r="M2293" s="82"/>
      <c r="N2293" s="77"/>
      <c r="O2293" s="84" t="s">
        <v>825</v>
      </c>
      <c r="P2293" s="86">
        <v>42759.067673611113</v>
      </c>
      <c r="Q2293" s="84" t="s">
        <v>9847</v>
      </c>
      <c r="R2293" s="87" t="s">
        <v>10618</v>
      </c>
      <c r="S2293" s="84" t="s">
        <v>1250</v>
      </c>
      <c r="T2293" s="84" t="s">
        <v>11273</v>
      </c>
      <c r="U2293" s="86">
        <v>42759.067673611113</v>
      </c>
      <c r="V2293" s="87" t="s">
        <v>12917</v>
      </c>
      <c r="W2293" s="84"/>
      <c r="X2293" s="84"/>
      <c r="Y2293" s="88" t="s">
        <v>15006</v>
      </c>
      <c r="Z2293" s="84"/>
      <c r="AA2293" s="84" t="b">
        <v>0</v>
      </c>
      <c r="AB2293" s="84">
        <v>0</v>
      </c>
      <c r="AC2293" s="88" t="s">
        <v>2133</v>
      </c>
      <c r="AD2293" s="84" t="b">
        <v>0</v>
      </c>
      <c r="AE2293" s="84" t="s">
        <v>2140</v>
      </c>
      <c r="AF2293" s="84"/>
      <c r="AG2293" s="88" t="s">
        <v>2133</v>
      </c>
      <c r="AH2293" s="84" t="b">
        <v>0</v>
      </c>
      <c r="AI2293" s="84">
        <v>80</v>
      </c>
      <c r="AJ2293" s="88" t="s">
        <v>15656</v>
      </c>
      <c r="AK2293" s="84" t="s">
        <v>2343</v>
      </c>
      <c r="AL2293" s="84" t="b">
        <v>0</v>
      </c>
      <c r="AM2293" s="88" t="s">
        <v>15656</v>
      </c>
      <c r="AN2293" s="84">
        <v>0</v>
      </c>
      <c r="AO2293" s="84">
        <v>0</v>
      </c>
      <c r="AP2293" s="84"/>
      <c r="AQ2293" s="84"/>
      <c r="AR2293" s="84"/>
      <c r="AS2293" s="84"/>
      <c r="AT2293" s="84"/>
      <c r="AU2293" s="84"/>
      <c r="AV2293" s="84"/>
      <c r="AW2293" s="84"/>
    </row>
    <row r="2294" spans="1:49" x14ac:dyDescent="0.25">
      <c r="A2294" s="69" t="s">
        <v>8071</v>
      </c>
      <c r="B2294" s="69" t="s">
        <v>8071</v>
      </c>
      <c r="C2294" s="70"/>
      <c r="D2294" s="71"/>
      <c r="E2294" s="72"/>
      <c r="F2294" s="73"/>
      <c r="G2294" s="70"/>
      <c r="H2294" s="74"/>
      <c r="I2294" s="75"/>
      <c r="J2294" s="75"/>
      <c r="K2294" s="36"/>
      <c r="L2294" s="82"/>
      <c r="M2294" s="82"/>
      <c r="N2294" s="77"/>
      <c r="O2294" s="84" t="s">
        <v>179</v>
      </c>
      <c r="P2294" s="86">
        <v>42758.656261574077</v>
      </c>
      <c r="Q2294" s="84" t="s">
        <v>9982</v>
      </c>
      <c r="R2294" s="87" t="s">
        <v>10431</v>
      </c>
      <c r="S2294" s="84" t="s">
        <v>10840</v>
      </c>
      <c r="T2294" s="84" t="s">
        <v>10916</v>
      </c>
      <c r="U2294" s="86">
        <v>42758.656261574077</v>
      </c>
      <c r="V2294" s="87" t="s">
        <v>12918</v>
      </c>
      <c r="W2294" s="84"/>
      <c r="X2294" s="84"/>
      <c r="Y2294" s="88" t="s">
        <v>15007</v>
      </c>
      <c r="Z2294" s="84"/>
      <c r="AA2294" s="84" t="b">
        <v>0</v>
      </c>
      <c r="AB2294" s="84">
        <v>3</v>
      </c>
      <c r="AC2294" s="88" t="s">
        <v>2133</v>
      </c>
      <c r="AD2294" s="84" t="b">
        <v>0</v>
      </c>
      <c r="AE2294" s="84" t="s">
        <v>2140</v>
      </c>
      <c r="AF2294" s="84"/>
      <c r="AG2294" s="88" t="s">
        <v>2133</v>
      </c>
      <c r="AH2294" s="84" t="b">
        <v>0</v>
      </c>
      <c r="AI2294" s="84">
        <v>2</v>
      </c>
      <c r="AJ2294" s="88" t="s">
        <v>2133</v>
      </c>
      <c r="AK2294" s="84" t="s">
        <v>2348</v>
      </c>
      <c r="AL2294" s="84" t="b">
        <v>0</v>
      </c>
      <c r="AM2294" s="88" t="s">
        <v>15007</v>
      </c>
      <c r="AN2294" s="84">
        <v>0</v>
      </c>
      <c r="AO2294" s="84">
        <v>0</v>
      </c>
      <c r="AP2294" s="84"/>
      <c r="AQ2294" s="84"/>
      <c r="AR2294" s="84"/>
      <c r="AS2294" s="84"/>
      <c r="AT2294" s="84"/>
      <c r="AU2294" s="84"/>
      <c r="AV2294" s="84"/>
      <c r="AW2294" s="84"/>
    </row>
    <row r="2295" spans="1:49" x14ac:dyDescent="0.25">
      <c r="A2295" s="69" t="s">
        <v>8071</v>
      </c>
      <c r="B2295" s="69" t="s">
        <v>8071</v>
      </c>
      <c r="C2295" s="70"/>
      <c r="D2295" s="71"/>
      <c r="E2295" s="72"/>
      <c r="F2295" s="73"/>
      <c r="G2295" s="70"/>
      <c r="H2295" s="74"/>
      <c r="I2295" s="75"/>
      <c r="J2295" s="75"/>
      <c r="K2295" s="36"/>
      <c r="L2295" s="82"/>
      <c r="M2295" s="82"/>
      <c r="N2295" s="77"/>
      <c r="O2295" s="84" t="s">
        <v>179</v>
      </c>
      <c r="P2295" s="86">
        <v>42759.062511574077</v>
      </c>
      <c r="Q2295" s="84" t="s">
        <v>9983</v>
      </c>
      <c r="R2295" s="87" t="s">
        <v>10431</v>
      </c>
      <c r="S2295" s="84" t="s">
        <v>10840</v>
      </c>
      <c r="T2295" s="84" t="s">
        <v>10916</v>
      </c>
      <c r="U2295" s="86">
        <v>42759.062511574077</v>
      </c>
      <c r="V2295" s="87" t="s">
        <v>12919</v>
      </c>
      <c r="W2295" s="84"/>
      <c r="X2295" s="84"/>
      <c r="Y2295" s="88" t="s">
        <v>15008</v>
      </c>
      <c r="Z2295" s="84"/>
      <c r="AA2295" s="84" t="b">
        <v>0</v>
      </c>
      <c r="AB2295" s="84">
        <v>3</v>
      </c>
      <c r="AC2295" s="88" t="s">
        <v>2133</v>
      </c>
      <c r="AD2295" s="84" t="b">
        <v>0</v>
      </c>
      <c r="AE2295" s="84" t="s">
        <v>2140</v>
      </c>
      <c r="AF2295" s="84"/>
      <c r="AG2295" s="88" t="s">
        <v>2133</v>
      </c>
      <c r="AH2295" s="84" t="b">
        <v>0</v>
      </c>
      <c r="AI2295" s="84">
        <v>1</v>
      </c>
      <c r="AJ2295" s="88" t="s">
        <v>2133</v>
      </c>
      <c r="AK2295" s="84" t="s">
        <v>2348</v>
      </c>
      <c r="AL2295" s="84" t="b">
        <v>0</v>
      </c>
      <c r="AM2295" s="88" t="s">
        <v>15008</v>
      </c>
      <c r="AN2295" s="84">
        <v>0</v>
      </c>
      <c r="AO2295" s="84">
        <v>0</v>
      </c>
      <c r="AP2295" s="84"/>
      <c r="AQ2295" s="84"/>
      <c r="AR2295" s="84"/>
      <c r="AS2295" s="84"/>
      <c r="AT2295" s="84"/>
      <c r="AU2295" s="84"/>
      <c r="AV2295" s="84"/>
      <c r="AW2295" s="84"/>
    </row>
    <row r="2296" spans="1:49" x14ac:dyDescent="0.25">
      <c r="A2296" s="69" t="s">
        <v>8072</v>
      </c>
      <c r="B2296" s="69" t="s">
        <v>8071</v>
      </c>
      <c r="C2296" s="70"/>
      <c r="D2296" s="71"/>
      <c r="E2296" s="72"/>
      <c r="F2296" s="73"/>
      <c r="G2296" s="70"/>
      <c r="H2296" s="74"/>
      <c r="I2296" s="75"/>
      <c r="J2296" s="75"/>
      <c r="K2296" s="36"/>
      <c r="L2296" s="82"/>
      <c r="M2296" s="82"/>
      <c r="N2296" s="77"/>
      <c r="O2296" s="84" t="s">
        <v>825</v>
      </c>
      <c r="P2296" s="86">
        <v>42759.068206018521</v>
      </c>
      <c r="Q2296" s="84" t="s">
        <v>9984</v>
      </c>
      <c r="R2296" s="87" t="s">
        <v>10431</v>
      </c>
      <c r="S2296" s="84" t="s">
        <v>10840</v>
      </c>
      <c r="T2296" s="84" t="s">
        <v>10916</v>
      </c>
      <c r="U2296" s="86">
        <v>42759.068206018521</v>
      </c>
      <c r="V2296" s="87" t="s">
        <v>12920</v>
      </c>
      <c r="W2296" s="84"/>
      <c r="X2296" s="84"/>
      <c r="Y2296" s="88" t="s">
        <v>15009</v>
      </c>
      <c r="Z2296" s="84"/>
      <c r="AA2296" s="84" t="b">
        <v>0</v>
      </c>
      <c r="AB2296" s="84">
        <v>0</v>
      </c>
      <c r="AC2296" s="88" t="s">
        <v>2133</v>
      </c>
      <c r="AD2296" s="84" t="b">
        <v>0</v>
      </c>
      <c r="AE2296" s="84" t="s">
        <v>2140</v>
      </c>
      <c r="AF2296" s="84"/>
      <c r="AG2296" s="88" t="s">
        <v>2133</v>
      </c>
      <c r="AH2296" s="84" t="b">
        <v>0</v>
      </c>
      <c r="AI2296" s="84">
        <v>1</v>
      </c>
      <c r="AJ2296" s="88" t="s">
        <v>15008</v>
      </c>
      <c r="AK2296" s="84" t="s">
        <v>2339</v>
      </c>
      <c r="AL2296" s="84" t="b">
        <v>0</v>
      </c>
      <c r="AM2296" s="88" t="s">
        <v>15008</v>
      </c>
      <c r="AN2296" s="84">
        <v>0</v>
      </c>
      <c r="AO2296" s="84">
        <v>0</v>
      </c>
      <c r="AP2296" s="84"/>
      <c r="AQ2296" s="84"/>
      <c r="AR2296" s="84"/>
      <c r="AS2296" s="84"/>
      <c r="AT2296" s="84"/>
      <c r="AU2296" s="84"/>
      <c r="AV2296" s="84"/>
      <c r="AW2296" s="84"/>
    </row>
    <row r="2297" spans="1:49" x14ac:dyDescent="0.25">
      <c r="A2297" s="69" t="s">
        <v>8073</v>
      </c>
      <c r="B2297" s="69" t="s">
        <v>8771</v>
      </c>
      <c r="C2297" s="70"/>
      <c r="D2297" s="71"/>
      <c r="E2297" s="72"/>
      <c r="F2297" s="73"/>
      <c r="G2297" s="70"/>
      <c r="H2297" s="74"/>
      <c r="I2297" s="75"/>
      <c r="J2297" s="75"/>
      <c r="K2297" s="36"/>
      <c r="L2297" s="82"/>
      <c r="M2297" s="82"/>
      <c r="N2297" s="77"/>
      <c r="O2297" s="84" t="s">
        <v>825</v>
      </c>
      <c r="P2297" s="86">
        <v>42759.068298611113</v>
      </c>
      <c r="Q2297" s="84" t="s">
        <v>9270</v>
      </c>
      <c r="R2297" s="84"/>
      <c r="S2297" s="84"/>
      <c r="T2297" s="84" t="s">
        <v>10916</v>
      </c>
      <c r="U2297" s="86">
        <v>42759.068298611113</v>
      </c>
      <c r="V2297" s="87" t="s">
        <v>12921</v>
      </c>
      <c r="W2297" s="84"/>
      <c r="X2297" s="84"/>
      <c r="Y2297" s="88" t="s">
        <v>15010</v>
      </c>
      <c r="Z2297" s="84"/>
      <c r="AA2297" s="84" t="b">
        <v>0</v>
      </c>
      <c r="AB2297" s="84">
        <v>0</v>
      </c>
      <c r="AC2297" s="88" t="s">
        <v>2133</v>
      </c>
      <c r="AD2297" s="84" t="b">
        <v>0</v>
      </c>
      <c r="AE2297" s="84" t="s">
        <v>2140</v>
      </c>
      <c r="AF2297" s="84"/>
      <c r="AG2297" s="88" t="s">
        <v>2133</v>
      </c>
      <c r="AH2297" s="84" t="b">
        <v>0</v>
      </c>
      <c r="AI2297" s="84">
        <v>1414</v>
      </c>
      <c r="AJ2297" s="88" t="s">
        <v>16105</v>
      </c>
      <c r="AK2297" s="84" t="s">
        <v>2342</v>
      </c>
      <c r="AL2297" s="84" t="b">
        <v>0</v>
      </c>
      <c r="AM2297" s="88" t="s">
        <v>16105</v>
      </c>
      <c r="AN2297" s="84">
        <v>0</v>
      </c>
      <c r="AO2297" s="84">
        <v>0</v>
      </c>
      <c r="AP2297" s="84"/>
      <c r="AQ2297" s="84"/>
      <c r="AR2297" s="84"/>
      <c r="AS2297" s="84"/>
      <c r="AT2297" s="84"/>
      <c r="AU2297" s="84"/>
      <c r="AV2297" s="84"/>
      <c r="AW2297" s="84"/>
    </row>
    <row r="2298" spans="1:49" x14ac:dyDescent="0.25">
      <c r="A2298" s="69" t="s">
        <v>8074</v>
      </c>
      <c r="B2298" s="69" t="s">
        <v>8680</v>
      </c>
      <c r="C2298" s="70"/>
      <c r="D2298" s="71"/>
      <c r="E2298" s="72"/>
      <c r="F2298" s="73"/>
      <c r="G2298" s="70"/>
      <c r="H2298" s="74"/>
      <c r="I2298" s="75"/>
      <c r="J2298" s="75"/>
      <c r="K2298" s="36"/>
      <c r="L2298" s="82"/>
      <c r="M2298" s="82"/>
      <c r="N2298" s="77"/>
      <c r="O2298" s="84" t="s">
        <v>825</v>
      </c>
      <c r="P2298" s="86">
        <v>42759.06832175926</v>
      </c>
      <c r="Q2298" s="84" t="s">
        <v>9147</v>
      </c>
      <c r="R2298" s="84"/>
      <c r="S2298" s="84"/>
      <c r="T2298" s="84" t="s">
        <v>10916</v>
      </c>
      <c r="U2298" s="86">
        <v>42759.06832175926</v>
      </c>
      <c r="V2298" s="87" t="s">
        <v>12922</v>
      </c>
      <c r="W2298" s="84"/>
      <c r="X2298" s="84"/>
      <c r="Y2298" s="88" t="s">
        <v>15011</v>
      </c>
      <c r="Z2298" s="84"/>
      <c r="AA2298" s="84" t="b">
        <v>0</v>
      </c>
      <c r="AB2298" s="84">
        <v>0</v>
      </c>
      <c r="AC2298" s="88" t="s">
        <v>2133</v>
      </c>
      <c r="AD2298" s="84" t="b">
        <v>0</v>
      </c>
      <c r="AE2298" s="84" t="s">
        <v>2140</v>
      </c>
      <c r="AF2298" s="84"/>
      <c r="AG2298" s="88" t="s">
        <v>2133</v>
      </c>
      <c r="AH2298" s="84" t="b">
        <v>0</v>
      </c>
      <c r="AI2298" s="84">
        <v>125</v>
      </c>
      <c r="AJ2298" s="88" t="s">
        <v>16061</v>
      </c>
      <c r="AK2298" s="84" t="s">
        <v>2343</v>
      </c>
      <c r="AL2298" s="84" t="b">
        <v>0</v>
      </c>
      <c r="AM2298" s="88" t="s">
        <v>16061</v>
      </c>
      <c r="AN2298" s="84">
        <v>0</v>
      </c>
      <c r="AO2298" s="84">
        <v>0</v>
      </c>
      <c r="AP2298" s="84"/>
      <c r="AQ2298" s="84"/>
      <c r="AR2298" s="84"/>
      <c r="AS2298" s="84"/>
      <c r="AT2298" s="84"/>
      <c r="AU2298" s="84"/>
      <c r="AV2298" s="84"/>
      <c r="AW2298" s="84"/>
    </row>
    <row r="2299" spans="1:49" x14ac:dyDescent="0.25">
      <c r="A2299" s="69" t="s">
        <v>8074</v>
      </c>
      <c r="B2299" s="69" t="s">
        <v>8527</v>
      </c>
      <c r="C2299" s="70"/>
      <c r="D2299" s="71"/>
      <c r="E2299" s="72"/>
      <c r="F2299" s="73"/>
      <c r="G2299" s="70"/>
      <c r="H2299" s="74"/>
      <c r="I2299" s="75"/>
      <c r="J2299" s="75"/>
      <c r="K2299" s="36"/>
      <c r="L2299" s="82"/>
      <c r="M2299" s="82"/>
      <c r="N2299" s="77"/>
      <c r="O2299" s="84" t="s">
        <v>825</v>
      </c>
      <c r="P2299" s="86">
        <v>42759.06832175926</v>
      </c>
      <c r="Q2299" s="84" t="s">
        <v>9147</v>
      </c>
      <c r="R2299" s="84"/>
      <c r="S2299" s="84"/>
      <c r="T2299" s="84" t="s">
        <v>10916</v>
      </c>
      <c r="U2299" s="86">
        <v>42759.06832175926</v>
      </c>
      <c r="V2299" s="87" t="s">
        <v>12922</v>
      </c>
      <c r="W2299" s="84"/>
      <c r="X2299" s="84"/>
      <c r="Y2299" s="88" t="s">
        <v>15011</v>
      </c>
      <c r="Z2299" s="84"/>
      <c r="AA2299" s="84" t="b">
        <v>0</v>
      </c>
      <c r="AB2299" s="84">
        <v>0</v>
      </c>
      <c r="AC2299" s="88" t="s">
        <v>2133</v>
      </c>
      <c r="AD2299" s="84" t="b">
        <v>0</v>
      </c>
      <c r="AE2299" s="84" t="s">
        <v>2140</v>
      </c>
      <c r="AF2299" s="84"/>
      <c r="AG2299" s="88" t="s">
        <v>2133</v>
      </c>
      <c r="AH2299" s="84" t="b">
        <v>0</v>
      </c>
      <c r="AI2299" s="84">
        <v>125</v>
      </c>
      <c r="AJ2299" s="88" t="s">
        <v>16061</v>
      </c>
      <c r="AK2299" s="84" t="s">
        <v>2343</v>
      </c>
      <c r="AL2299" s="84" t="b">
        <v>0</v>
      </c>
      <c r="AM2299" s="88" t="s">
        <v>16061</v>
      </c>
      <c r="AN2299" s="84">
        <v>0</v>
      </c>
      <c r="AO2299" s="84">
        <v>0</v>
      </c>
      <c r="AP2299" s="84"/>
      <c r="AQ2299" s="84"/>
      <c r="AR2299" s="84"/>
      <c r="AS2299" s="84"/>
      <c r="AT2299" s="84"/>
      <c r="AU2299" s="84"/>
      <c r="AV2299" s="84"/>
      <c r="AW2299" s="84"/>
    </row>
    <row r="2300" spans="1:49" x14ac:dyDescent="0.25">
      <c r="A2300" s="69" t="s">
        <v>8075</v>
      </c>
      <c r="B2300" s="69" t="s">
        <v>8635</v>
      </c>
      <c r="C2300" s="70"/>
      <c r="D2300" s="71"/>
      <c r="E2300" s="72"/>
      <c r="F2300" s="73"/>
      <c r="G2300" s="70"/>
      <c r="H2300" s="74"/>
      <c r="I2300" s="75"/>
      <c r="J2300" s="75"/>
      <c r="K2300" s="36"/>
      <c r="L2300" s="82"/>
      <c r="M2300" s="82"/>
      <c r="N2300" s="77"/>
      <c r="O2300" s="84" t="s">
        <v>825</v>
      </c>
      <c r="P2300" s="86">
        <v>42759.068460648145</v>
      </c>
      <c r="Q2300" s="84" t="s">
        <v>9847</v>
      </c>
      <c r="R2300" s="87" t="s">
        <v>10618</v>
      </c>
      <c r="S2300" s="84" t="s">
        <v>1250</v>
      </c>
      <c r="T2300" s="84" t="s">
        <v>11273</v>
      </c>
      <c r="U2300" s="86">
        <v>42759.068460648145</v>
      </c>
      <c r="V2300" s="87" t="s">
        <v>12923</v>
      </c>
      <c r="W2300" s="84"/>
      <c r="X2300" s="84"/>
      <c r="Y2300" s="88" t="s">
        <v>15012</v>
      </c>
      <c r="Z2300" s="84"/>
      <c r="AA2300" s="84" t="b">
        <v>0</v>
      </c>
      <c r="AB2300" s="84">
        <v>0</v>
      </c>
      <c r="AC2300" s="88" t="s">
        <v>2133</v>
      </c>
      <c r="AD2300" s="84" t="b">
        <v>0</v>
      </c>
      <c r="AE2300" s="84" t="s">
        <v>2140</v>
      </c>
      <c r="AF2300" s="84"/>
      <c r="AG2300" s="88" t="s">
        <v>2133</v>
      </c>
      <c r="AH2300" s="84" t="b">
        <v>0</v>
      </c>
      <c r="AI2300" s="84">
        <v>80</v>
      </c>
      <c r="AJ2300" s="88" t="s">
        <v>15656</v>
      </c>
      <c r="AK2300" s="84" t="s">
        <v>2339</v>
      </c>
      <c r="AL2300" s="84" t="b">
        <v>0</v>
      </c>
      <c r="AM2300" s="88" t="s">
        <v>15656</v>
      </c>
      <c r="AN2300" s="84">
        <v>0</v>
      </c>
      <c r="AO2300" s="84">
        <v>0</v>
      </c>
      <c r="AP2300" s="84"/>
      <c r="AQ2300" s="84"/>
      <c r="AR2300" s="84"/>
      <c r="AS2300" s="84"/>
      <c r="AT2300" s="84"/>
      <c r="AU2300" s="84"/>
      <c r="AV2300" s="84"/>
      <c r="AW2300" s="84"/>
    </row>
    <row r="2301" spans="1:49" x14ac:dyDescent="0.25">
      <c r="A2301" s="69" t="s">
        <v>8076</v>
      </c>
      <c r="B2301" s="69" t="s">
        <v>9021</v>
      </c>
      <c r="C2301" s="70"/>
      <c r="D2301" s="71"/>
      <c r="E2301" s="72"/>
      <c r="F2301" s="73"/>
      <c r="G2301" s="70"/>
      <c r="H2301" s="74"/>
      <c r="I2301" s="75"/>
      <c r="J2301" s="75"/>
      <c r="K2301" s="36"/>
      <c r="L2301" s="82"/>
      <c r="M2301" s="82"/>
      <c r="N2301" s="77"/>
      <c r="O2301" s="84" t="s">
        <v>825</v>
      </c>
      <c r="P2301" s="86">
        <v>42759.068541666667</v>
      </c>
      <c r="Q2301" s="84" t="s">
        <v>9985</v>
      </c>
      <c r="R2301" s="87" t="s">
        <v>10667</v>
      </c>
      <c r="S2301" s="84" t="s">
        <v>10890</v>
      </c>
      <c r="T2301" s="84" t="s">
        <v>11339</v>
      </c>
      <c r="U2301" s="86">
        <v>42759.068541666667</v>
      </c>
      <c r="V2301" s="87" t="s">
        <v>12924</v>
      </c>
      <c r="W2301" s="84"/>
      <c r="X2301" s="84"/>
      <c r="Y2301" s="88" t="s">
        <v>15013</v>
      </c>
      <c r="Z2301" s="84"/>
      <c r="AA2301" s="84" t="b">
        <v>0</v>
      </c>
      <c r="AB2301" s="84">
        <v>0</v>
      </c>
      <c r="AC2301" s="88" t="s">
        <v>2133</v>
      </c>
      <c r="AD2301" s="84" t="b">
        <v>0</v>
      </c>
      <c r="AE2301" s="84" t="s">
        <v>2140</v>
      </c>
      <c r="AF2301" s="84"/>
      <c r="AG2301" s="88" t="s">
        <v>2133</v>
      </c>
      <c r="AH2301" s="84" t="b">
        <v>0</v>
      </c>
      <c r="AI2301" s="84">
        <v>3</v>
      </c>
      <c r="AJ2301" s="88" t="s">
        <v>16216</v>
      </c>
      <c r="AK2301" s="84" t="s">
        <v>2340</v>
      </c>
      <c r="AL2301" s="84" t="b">
        <v>0</v>
      </c>
      <c r="AM2301" s="88" t="s">
        <v>16216</v>
      </c>
      <c r="AN2301" s="84">
        <v>0</v>
      </c>
      <c r="AO2301" s="84">
        <v>0</v>
      </c>
      <c r="AP2301" s="84"/>
      <c r="AQ2301" s="84"/>
      <c r="AR2301" s="84"/>
      <c r="AS2301" s="84"/>
      <c r="AT2301" s="84"/>
      <c r="AU2301" s="84"/>
      <c r="AV2301" s="84"/>
      <c r="AW2301" s="84"/>
    </row>
    <row r="2302" spans="1:49" x14ac:dyDescent="0.25">
      <c r="A2302" s="69" t="s">
        <v>8076</v>
      </c>
      <c r="B2302" s="69" t="s">
        <v>9022</v>
      </c>
      <c r="C2302" s="70"/>
      <c r="D2302" s="71"/>
      <c r="E2302" s="72"/>
      <c r="F2302" s="73"/>
      <c r="G2302" s="70"/>
      <c r="H2302" s="74"/>
      <c r="I2302" s="75"/>
      <c r="J2302" s="75"/>
      <c r="K2302" s="36"/>
      <c r="L2302" s="82"/>
      <c r="M2302" s="82"/>
      <c r="N2302" s="77"/>
      <c r="O2302" s="84" t="s">
        <v>825</v>
      </c>
      <c r="P2302" s="86">
        <v>42759.068541666667</v>
      </c>
      <c r="Q2302" s="84" t="s">
        <v>9985</v>
      </c>
      <c r="R2302" s="87" t="s">
        <v>10667</v>
      </c>
      <c r="S2302" s="84" t="s">
        <v>10890</v>
      </c>
      <c r="T2302" s="84" t="s">
        <v>11339</v>
      </c>
      <c r="U2302" s="86">
        <v>42759.068541666667</v>
      </c>
      <c r="V2302" s="87" t="s">
        <v>12924</v>
      </c>
      <c r="W2302" s="84"/>
      <c r="X2302" s="84"/>
      <c r="Y2302" s="88" t="s">
        <v>15013</v>
      </c>
      <c r="Z2302" s="84"/>
      <c r="AA2302" s="84" t="b">
        <v>0</v>
      </c>
      <c r="AB2302" s="84">
        <v>0</v>
      </c>
      <c r="AC2302" s="88" t="s">
        <v>2133</v>
      </c>
      <c r="AD2302" s="84" t="b">
        <v>0</v>
      </c>
      <c r="AE2302" s="84" t="s">
        <v>2140</v>
      </c>
      <c r="AF2302" s="84"/>
      <c r="AG2302" s="88" t="s">
        <v>2133</v>
      </c>
      <c r="AH2302" s="84" t="b">
        <v>0</v>
      </c>
      <c r="AI2302" s="84">
        <v>3</v>
      </c>
      <c r="AJ2302" s="88" t="s">
        <v>16216</v>
      </c>
      <c r="AK2302" s="84" t="s">
        <v>2340</v>
      </c>
      <c r="AL2302" s="84" t="b">
        <v>0</v>
      </c>
      <c r="AM2302" s="88" t="s">
        <v>16216</v>
      </c>
      <c r="AN2302" s="84">
        <v>0</v>
      </c>
      <c r="AO2302" s="84">
        <v>0</v>
      </c>
      <c r="AP2302" s="84"/>
      <c r="AQ2302" s="84"/>
      <c r="AR2302" s="84"/>
      <c r="AS2302" s="84"/>
      <c r="AT2302" s="84"/>
      <c r="AU2302" s="84"/>
      <c r="AV2302" s="84"/>
      <c r="AW2302" s="84"/>
    </row>
    <row r="2303" spans="1:49" x14ac:dyDescent="0.25">
      <c r="A2303" s="69" t="s">
        <v>8077</v>
      </c>
      <c r="B2303" s="69" t="s">
        <v>8699</v>
      </c>
      <c r="C2303" s="70"/>
      <c r="D2303" s="71"/>
      <c r="E2303" s="72"/>
      <c r="F2303" s="73"/>
      <c r="G2303" s="70"/>
      <c r="H2303" s="74"/>
      <c r="I2303" s="75"/>
      <c r="J2303" s="75"/>
      <c r="K2303" s="36"/>
      <c r="L2303" s="82"/>
      <c r="M2303" s="82"/>
      <c r="N2303" s="77"/>
      <c r="O2303" s="84" t="s">
        <v>825</v>
      </c>
      <c r="P2303" s="86">
        <v>42759.068692129629</v>
      </c>
      <c r="Q2303" s="84" t="s">
        <v>9174</v>
      </c>
      <c r="R2303" s="84"/>
      <c r="S2303" s="84"/>
      <c r="T2303" s="84" t="s">
        <v>10916</v>
      </c>
      <c r="U2303" s="86">
        <v>42759.068692129629</v>
      </c>
      <c r="V2303" s="87" t="s">
        <v>12925</v>
      </c>
      <c r="W2303" s="84"/>
      <c r="X2303" s="84"/>
      <c r="Y2303" s="88" t="s">
        <v>15014</v>
      </c>
      <c r="Z2303" s="84"/>
      <c r="AA2303" s="84" t="b">
        <v>0</v>
      </c>
      <c r="AB2303" s="84">
        <v>0</v>
      </c>
      <c r="AC2303" s="88" t="s">
        <v>2133</v>
      </c>
      <c r="AD2303" s="84" t="b">
        <v>0</v>
      </c>
      <c r="AE2303" s="84" t="s">
        <v>2140</v>
      </c>
      <c r="AF2303" s="84"/>
      <c r="AG2303" s="88" t="s">
        <v>2133</v>
      </c>
      <c r="AH2303" s="84" t="b">
        <v>0</v>
      </c>
      <c r="AI2303" s="84">
        <v>33</v>
      </c>
      <c r="AJ2303" s="88" t="s">
        <v>16073</v>
      </c>
      <c r="AK2303" s="84" t="s">
        <v>2343</v>
      </c>
      <c r="AL2303" s="84" t="b">
        <v>0</v>
      </c>
      <c r="AM2303" s="88" t="s">
        <v>16073</v>
      </c>
      <c r="AN2303" s="84">
        <v>0</v>
      </c>
      <c r="AO2303" s="84">
        <v>0</v>
      </c>
      <c r="AP2303" s="84"/>
      <c r="AQ2303" s="84"/>
      <c r="AR2303" s="84"/>
      <c r="AS2303" s="84"/>
      <c r="AT2303" s="84"/>
      <c r="AU2303" s="84"/>
      <c r="AV2303" s="84"/>
      <c r="AW2303" s="84"/>
    </row>
    <row r="2304" spans="1:49" x14ac:dyDescent="0.25">
      <c r="A2304" s="69" t="s">
        <v>8078</v>
      </c>
      <c r="B2304" s="69" t="s">
        <v>8680</v>
      </c>
      <c r="C2304" s="70"/>
      <c r="D2304" s="71"/>
      <c r="E2304" s="72"/>
      <c r="F2304" s="73"/>
      <c r="G2304" s="70"/>
      <c r="H2304" s="74"/>
      <c r="I2304" s="75"/>
      <c r="J2304" s="75"/>
      <c r="K2304" s="36"/>
      <c r="L2304" s="82"/>
      <c r="M2304" s="82"/>
      <c r="N2304" s="77"/>
      <c r="O2304" s="84" t="s">
        <v>825</v>
      </c>
      <c r="P2304" s="86">
        <v>42759.069085648145</v>
      </c>
      <c r="Q2304" s="84" t="s">
        <v>9147</v>
      </c>
      <c r="R2304" s="84"/>
      <c r="S2304" s="84"/>
      <c r="T2304" s="84" t="s">
        <v>10916</v>
      </c>
      <c r="U2304" s="86">
        <v>42759.069085648145</v>
      </c>
      <c r="V2304" s="87" t="s">
        <v>12926</v>
      </c>
      <c r="W2304" s="84"/>
      <c r="X2304" s="84"/>
      <c r="Y2304" s="88" t="s">
        <v>15015</v>
      </c>
      <c r="Z2304" s="84"/>
      <c r="AA2304" s="84" t="b">
        <v>0</v>
      </c>
      <c r="AB2304" s="84">
        <v>0</v>
      </c>
      <c r="AC2304" s="88" t="s">
        <v>2133</v>
      </c>
      <c r="AD2304" s="84" t="b">
        <v>0</v>
      </c>
      <c r="AE2304" s="84" t="s">
        <v>2140</v>
      </c>
      <c r="AF2304" s="84"/>
      <c r="AG2304" s="88" t="s">
        <v>2133</v>
      </c>
      <c r="AH2304" s="84" t="b">
        <v>0</v>
      </c>
      <c r="AI2304" s="84">
        <v>125</v>
      </c>
      <c r="AJ2304" s="88" t="s">
        <v>16061</v>
      </c>
      <c r="AK2304" s="84" t="s">
        <v>2340</v>
      </c>
      <c r="AL2304" s="84" t="b">
        <v>0</v>
      </c>
      <c r="AM2304" s="88" t="s">
        <v>16061</v>
      </c>
      <c r="AN2304" s="84">
        <v>0</v>
      </c>
      <c r="AO2304" s="84">
        <v>0</v>
      </c>
      <c r="AP2304" s="84"/>
      <c r="AQ2304" s="84"/>
      <c r="AR2304" s="84"/>
      <c r="AS2304" s="84"/>
      <c r="AT2304" s="84"/>
      <c r="AU2304" s="84"/>
      <c r="AV2304" s="84"/>
      <c r="AW2304" s="84"/>
    </row>
    <row r="2305" spans="1:49" x14ac:dyDescent="0.25">
      <c r="A2305" s="69" t="s">
        <v>8078</v>
      </c>
      <c r="B2305" s="69" t="s">
        <v>8527</v>
      </c>
      <c r="C2305" s="70"/>
      <c r="D2305" s="71"/>
      <c r="E2305" s="72"/>
      <c r="F2305" s="73"/>
      <c r="G2305" s="70"/>
      <c r="H2305" s="74"/>
      <c r="I2305" s="75"/>
      <c r="J2305" s="75"/>
      <c r="K2305" s="36"/>
      <c r="L2305" s="82"/>
      <c r="M2305" s="82"/>
      <c r="N2305" s="77"/>
      <c r="O2305" s="84" t="s">
        <v>825</v>
      </c>
      <c r="P2305" s="86">
        <v>42759.069085648145</v>
      </c>
      <c r="Q2305" s="84" t="s">
        <v>9147</v>
      </c>
      <c r="R2305" s="84"/>
      <c r="S2305" s="84"/>
      <c r="T2305" s="84" t="s">
        <v>10916</v>
      </c>
      <c r="U2305" s="86">
        <v>42759.069085648145</v>
      </c>
      <c r="V2305" s="87" t="s">
        <v>12926</v>
      </c>
      <c r="W2305" s="84"/>
      <c r="X2305" s="84"/>
      <c r="Y2305" s="88" t="s">
        <v>15015</v>
      </c>
      <c r="Z2305" s="84"/>
      <c r="AA2305" s="84" t="b">
        <v>0</v>
      </c>
      <c r="AB2305" s="84">
        <v>0</v>
      </c>
      <c r="AC2305" s="88" t="s">
        <v>2133</v>
      </c>
      <c r="AD2305" s="84" t="b">
        <v>0</v>
      </c>
      <c r="AE2305" s="84" t="s">
        <v>2140</v>
      </c>
      <c r="AF2305" s="84"/>
      <c r="AG2305" s="88" t="s">
        <v>2133</v>
      </c>
      <c r="AH2305" s="84" t="b">
        <v>0</v>
      </c>
      <c r="AI2305" s="84">
        <v>125</v>
      </c>
      <c r="AJ2305" s="88" t="s">
        <v>16061</v>
      </c>
      <c r="AK2305" s="84" t="s">
        <v>2340</v>
      </c>
      <c r="AL2305" s="84" t="b">
        <v>0</v>
      </c>
      <c r="AM2305" s="88" t="s">
        <v>16061</v>
      </c>
      <c r="AN2305" s="84">
        <v>0</v>
      </c>
      <c r="AO2305" s="84">
        <v>0</v>
      </c>
      <c r="AP2305" s="84"/>
      <c r="AQ2305" s="84"/>
      <c r="AR2305" s="84"/>
      <c r="AS2305" s="84"/>
      <c r="AT2305" s="84"/>
      <c r="AU2305" s="84"/>
      <c r="AV2305" s="84"/>
      <c r="AW2305" s="84"/>
    </row>
    <row r="2306" spans="1:49" x14ac:dyDescent="0.25">
      <c r="A2306" s="69" t="s">
        <v>8079</v>
      </c>
      <c r="B2306" s="69" t="s">
        <v>8079</v>
      </c>
      <c r="C2306" s="70"/>
      <c r="D2306" s="71"/>
      <c r="E2306" s="72"/>
      <c r="F2306" s="73"/>
      <c r="G2306" s="70"/>
      <c r="H2306" s="74"/>
      <c r="I2306" s="75"/>
      <c r="J2306" s="75"/>
      <c r="K2306" s="36"/>
      <c r="L2306" s="82"/>
      <c r="M2306" s="82"/>
      <c r="N2306" s="77"/>
      <c r="O2306" s="84" t="s">
        <v>179</v>
      </c>
      <c r="P2306" s="86">
        <v>42759.069097222222</v>
      </c>
      <c r="Q2306" s="84" t="s">
        <v>9986</v>
      </c>
      <c r="R2306" s="84"/>
      <c r="S2306" s="84"/>
      <c r="T2306" s="84" t="s">
        <v>11340</v>
      </c>
      <c r="U2306" s="86">
        <v>42759.069097222222</v>
      </c>
      <c r="V2306" s="87" t="s">
        <v>12927</v>
      </c>
      <c r="W2306" s="84"/>
      <c r="X2306" s="84"/>
      <c r="Y2306" s="88" t="s">
        <v>15016</v>
      </c>
      <c r="Z2306" s="84"/>
      <c r="AA2306" s="84" t="b">
        <v>0</v>
      </c>
      <c r="AB2306" s="84">
        <v>0</v>
      </c>
      <c r="AC2306" s="88" t="s">
        <v>2133</v>
      </c>
      <c r="AD2306" s="84" t="b">
        <v>0</v>
      </c>
      <c r="AE2306" s="84" t="s">
        <v>2141</v>
      </c>
      <c r="AF2306" s="84"/>
      <c r="AG2306" s="88" t="s">
        <v>2133</v>
      </c>
      <c r="AH2306" s="84" t="b">
        <v>0</v>
      </c>
      <c r="AI2306" s="84">
        <v>0</v>
      </c>
      <c r="AJ2306" s="88" t="s">
        <v>2133</v>
      </c>
      <c r="AK2306" s="84" t="s">
        <v>2340</v>
      </c>
      <c r="AL2306" s="84" t="b">
        <v>0</v>
      </c>
      <c r="AM2306" s="88" t="s">
        <v>15016</v>
      </c>
      <c r="AN2306" s="84">
        <v>0</v>
      </c>
      <c r="AO2306" s="84">
        <v>0</v>
      </c>
      <c r="AP2306" s="84"/>
      <c r="AQ2306" s="84"/>
      <c r="AR2306" s="84"/>
      <c r="AS2306" s="84"/>
      <c r="AT2306" s="84"/>
      <c r="AU2306" s="84"/>
      <c r="AV2306" s="84"/>
      <c r="AW2306" s="84"/>
    </row>
    <row r="2307" spans="1:49" x14ac:dyDescent="0.25">
      <c r="A2307" s="69" t="s">
        <v>8080</v>
      </c>
      <c r="B2307" s="69" t="s">
        <v>8635</v>
      </c>
      <c r="C2307" s="70"/>
      <c r="D2307" s="71"/>
      <c r="E2307" s="72"/>
      <c r="F2307" s="73"/>
      <c r="G2307" s="70"/>
      <c r="H2307" s="74"/>
      <c r="I2307" s="75"/>
      <c r="J2307" s="75"/>
      <c r="K2307" s="36"/>
      <c r="L2307" s="82"/>
      <c r="M2307" s="82"/>
      <c r="N2307" s="77"/>
      <c r="O2307" s="84" t="s">
        <v>825</v>
      </c>
      <c r="P2307" s="86">
        <v>42759.069155092591</v>
      </c>
      <c r="Q2307" s="84" t="s">
        <v>9847</v>
      </c>
      <c r="R2307" s="87" t="s">
        <v>10618</v>
      </c>
      <c r="S2307" s="84" t="s">
        <v>1250</v>
      </c>
      <c r="T2307" s="84" t="s">
        <v>11273</v>
      </c>
      <c r="U2307" s="86">
        <v>42759.069155092591</v>
      </c>
      <c r="V2307" s="87" t="s">
        <v>12928</v>
      </c>
      <c r="W2307" s="84"/>
      <c r="X2307" s="84"/>
      <c r="Y2307" s="88" t="s">
        <v>15017</v>
      </c>
      <c r="Z2307" s="84"/>
      <c r="AA2307" s="84" t="b">
        <v>0</v>
      </c>
      <c r="AB2307" s="84">
        <v>0</v>
      </c>
      <c r="AC2307" s="88" t="s">
        <v>2133</v>
      </c>
      <c r="AD2307" s="84" t="b">
        <v>0</v>
      </c>
      <c r="AE2307" s="84" t="s">
        <v>2140</v>
      </c>
      <c r="AF2307" s="84"/>
      <c r="AG2307" s="88" t="s">
        <v>2133</v>
      </c>
      <c r="AH2307" s="84" t="b">
        <v>0</v>
      </c>
      <c r="AI2307" s="84">
        <v>80</v>
      </c>
      <c r="AJ2307" s="88" t="s">
        <v>15656</v>
      </c>
      <c r="AK2307" s="84" t="s">
        <v>2342</v>
      </c>
      <c r="AL2307" s="84" t="b">
        <v>0</v>
      </c>
      <c r="AM2307" s="88" t="s">
        <v>15656</v>
      </c>
      <c r="AN2307" s="84">
        <v>0</v>
      </c>
      <c r="AO2307" s="84">
        <v>0</v>
      </c>
      <c r="AP2307" s="84"/>
      <c r="AQ2307" s="84"/>
      <c r="AR2307" s="84"/>
      <c r="AS2307" s="84"/>
      <c r="AT2307" s="84"/>
      <c r="AU2307" s="84"/>
      <c r="AV2307" s="84"/>
      <c r="AW2307" s="84"/>
    </row>
    <row r="2308" spans="1:49" x14ac:dyDescent="0.25">
      <c r="A2308" s="69" t="s">
        <v>8081</v>
      </c>
      <c r="B2308" s="69" t="s">
        <v>601</v>
      </c>
      <c r="C2308" s="70"/>
      <c r="D2308" s="71"/>
      <c r="E2308" s="72"/>
      <c r="F2308" s="73"/>
      <c r="G2308" s="70"/>
      <c r="H2308" s="74"/>
      <c r="I2308" s="75"/>
      <c r="J2308" s="75"/>
      <c r="K2308" s="36"/>
      <c r="L2308" s="82"/>
      <c r="M2308" s="82"/>
      <c r="N2308" s="77"/>
      <c r="O2308" s="84" t="s">
        <v>826</v>
      </c>
      <c r="P2308" s="86">
        <v>42759.069675925923</v>
      </c>
      <c r="Q2308" s="84" t="s">
        <v>9987</v>
      </c>
      <c r="R2308" s="84"/>
      <c r="S2308" s="84"/>
      <c r="T2308" s="84" t="s">
        <v>11341</v>
      </c>
      <c r="U2308" s="86">
        <v>42759.069675925923</v>
      </c>
      <c r="V2308" s="87" t="s">
        <v>12929</v>
      </c>
      <c r="W2308" s="84"/>
      <c r="X2308" s="84"/>
      <c r="Y2308" s="88" t="s">
        <v>15018</v>
      </c>
      <c r="Z2308" s="84"/>
      <c r="AA2308" s="84" t="b">
        <v>0</v>
      </c>
      <c r="AB2308" s="84">
        <v>0</v>
      </c>
      <c r="AC2308" s="88" t="s">
        <v>15820</v>
      </c>
      <c r="AD2308" s="84" t="b">
        <v>0</v>
      </c>
      <c r="AE2308" s="84" t="s">
        <v>2140</v>
      </c>
      <c r="AF2308" s="84"/>
      <c r="AG2308" s="88" t="s">
        <v>2133</v>
      </c>
      <c r="AH2308" s="84" t="b">
        <v>0</v>
      </c>
      <c r="AI2308" s="84">
        <v>0</v>
      </c>
      <c r="AJ2308" s="88" t="s">
        <v>2133</v>
      </c>
      <c r="AK2308" s="84" t="s">
        <v>2342</v>
      </c>
      <c r="AL2308" s="84" t="b">
        <v>0</v>
      </c>
      <c r="AM2308" s="88" t="s">
        <v>15018</v>
      </c>
      <c r="AN2308" s="84">
        <v>0</v>
      </c>
      <c r="AO2308" s="84">
        <v>0</v>
      </c>
      <c r="AP2308" s="84"/>
      <c r="AQ2308" s="84"/>
      <c r="AR2308" s="84"/>
      <c r="AS2308" s="84"/>
      <c r="AT2308" s="84"/>
      <c r="AU2308" s="84"/>
      <c r="AV2308" s="84"/>
      <c r="AW2308" s="84"/>
    </row>
    <row r="2309" spans="1:49" x14ac:dyDescent="0.25">
      <c r="A2309" s="69" t="s">
        <v>8082</v>
      </c>
      <c r="B2309" s="69" t="s">
        <v>8443</v>
      </c>
      <c r="C2309" s="70"/>
      <c r="D2309" s="71"/>
      <c r="E2309" s="72"/>
      <c r="F2309" s="73"/>
      <c r="G2309" s="70"/>
      <c r="H2309" s="74"/>
      <c r="I2309" s="75"/>
      <c r="J2309" s="75"/>
      <c r="K2309" s="36"/>
      <c r="L2309" s="82"/>
      <c r="M2309" s="82"/>
      <c r="N2309" s="77"/>
      <c r="O2309" s="84" t="s">
        <v>825</v>
      </c>
      <c r="P2309" s="86">
        <v>42759.069722222222</v>
      </c>
      <c r="Q2309" s="84" t="s">
        <v>9988</v>
      </c>
      <c r="R2309" s="84"/>
      <c r="S2309" s="84"/>
      <c r="T2309" s="84" t="s">
        <v>10916</v>
      </c>
      <c r="U2309" s="86">
        <v>42759.069722222222</v>
      </c>
      <c r="V2309" s="87" t="s">
        <v>12930</v>
      </c>
      <c r="W2309" s="84"/>
      <c r="X2309" s="84"/>
      <c r="Y2309" s="88" t="s">
        <v>15019</v>
      </c>
      <c r="Z2309" s="84"/>
      <c r="AA2309" s="84" t="b">
        <v>0</v>
      </c>
      <c r="AB2309" s="84">
        <v>0</v>
      </c>
      <c r="AC2309" s="88" t="s">
        <v>2133</v>
      </c>
      <c r="AD2309" s="84" t="b">
        <v>0</v>
      </c>
      <c r="AE2309" s="84" t="s">
        <v>2140</v>
      </c>
      <c r="AF2309" s="84"/>
      <c r="AG2309" s="88" t="s">
        <v>2133</v>
      </c>
      <c r="AH2309" s="84" t="b">
        <v>0</v>
      </c>
      <c r="AI2309" s="84">
        <v>9</v>
      </c>
      <c r="AJ2309" s="88" t="s">
        <v>15442</v>
      </c>
      <c r="AK2309" s="84" t="s">
        <v>2342</v>
      </c>
      <c r="AL2309" s="84" t="b">
        <v>0</v>
      </c>
      <c r="AM2309" s="88" t="s">
        <v>15442</v>
      </c>
      <c r="AN2309" s="84">
        <v>0</v>
      </c>
      <c r="AO2309" s="84">
        <v>0</v>
      </c>
      <c r="AP2309" s="84"/>
      <c r="AQ2309" s="84"/>
      <c r="AR2309" s="84"/>
      <c r="AS2309" s="84"/>
      <c r="AT2309" s="84"/>
      <c r="AU2309" s="84"/>
      <c r="AV2309" s="84"/>
      <c r="AW2309" s="84"/>
    </row>
    <row r="2310" spans="1:49" x14ac:dyDescent="0.25">
      <c r="A2310" s="69" t="s">
        <v>8083</v>
      </c>
      <c r="B2310" s="69" t="s">
        <v>8083</v>
      </c>
      <c r="C2310" s="70"/>
      <c r="D2310" s="71"/>
      <c r="E2310" s="72"/>
      <c r="F2310" s="73"/>
      <c r="G2310" s="70"/>
      <c r="H2310" s="74"/>
      <c r="I2310" s="75"/>
      <c r="J2310" s="75"/>
      <c r="K2310" s="36"/>
      <c r="L2310" s="82"/>
      <c r="M2310" s="82"/>
      <c r="N2310" s="77"/>
      <c r="O2310" s="84" t="s">
        <v>179</v>
      </c>
      <c r="P2310" s="86">
        <v>42759.069884259261</v>
      </c>
      <c r="Q2310" s="84" t="s">
        <v>9989</v>
      </c>
      <c r="R2310" s="87" t="s">
        <v>10668</v>
      </c>
      <c r="S2310" s="84" t="s">
        <v>1226</v>
      </c>
      <c r="T2310" s="84" t="s">
        <v>11342</v>
      </c>
      <c r="U2310" s="86">
        <v>42759.069884259261</v>
      </c>
      <c r="V2310" s="87" t="s">
        <v>12931</v>
      </c>
      <c r="W2310" s="84"/>
      <c r="X2310" s="84"/>
      <c r="Y2310" s="88" t="s">
        <v>15020</v>
      </c>
      <c r="Z2310" s="84"/>
      <c r="AA2310" s="84" t="b">
        <v>0</v>
      </c>
      <c r="AB2310" s="84">
        <v>0</v>
      </c>
      <c r="AC2310" s="88" t="s">
        <v>2133</v>
      </c>
      <c r="AD2310" s="84" t="b">
        <v>0</v>
      </c>
      <c r="AE2310" s="84" t="s">
        <v>2140</v>
      </c>
      <c r="AF2310" s="84"/>
      <c r="AG2310" s="88" t="s">
        <v>2133</v>
      </c>
      <c r="AH2310" s="84" t="b">
        <v>0</v>
      </c>
      <c r="AI2310" s="84">
        <v>0</v>
      </c>
      <c r="AJ2310" s="88" t="s">
        <v>2133</v>
      </c>
      <c r="AK2310" s="84" t="s">
        <v>2342</v>
      </c>
      <c r="AL2310" s="84" t="b">
        <v>0</v>
      </c>
      <c r="AM2310" s="88" t="s">
        <v>15020</v>
      </c>
      <c r="AN2310" s="84">
        <v>0</v>
      </c>
      <c r="AO2310" s="84">
        <v>0</v>
      </c>
      <c r="AP2310" s="84"/>
      <c r="AQ2310" s="84"/>
      <c r="AR2310" s="84"/>
      <c r="AS2310" s="84"/>
      <c r="AT2310" s="84"/>
      <c r="AU2310" s="84"/>
      <c r="AV2310" s="84"/>
      <c r="AW2310" s="84"/>
    </row>
    <row r="2311" spans="1:49" x14ac:dyDescent="0.25">
      <c r="A2311" s="69" t="s">
        <v>8084</v>
      </c>
      <c r="B2311" s="69" t="s">
        <v>8635</v>
      </c>
      <c r="C2311" s="70"/>
      <c r="D2311" s="71"/>
      <c r="E2311" s="72"/>
      <c r="F2311" s="73"/>
      <c r="G2311" s="70"/>
      <c r="H2311" s="74"/>
      <c r="I2311" s="75"/>
      <c r="J2311" s="75"/>
      <c r="K2311" s="36"/>
      <c r="L2311" s="82"/>
      <c r="M2311" s="82"/>
      <c r="N2311" s="77"/>
      <c r="O2311" s="84" t="s">
        <v>825</v>
      </c>
      <c r="P2311" s="86">
        <v>42759.070081018515</v>
      </c>
      <c r="Q2311" s="84" t="s">
        <v>9847</v>
      </c>
      <c r="R2311" s="87" t="s">
        <v>10618</v>
      </c>
      <c r="S2311" s="84" t="s">
        <v>1250</v>
      </c>
      <c r="T2311" s="84" t="s">
        <v>11273</v>
      </c>
      <c r="U2311" s="86">
        <v>42759.070081018515</v>
      </c>
      <c r="V2311" s="87" t="s">
        <v>12932</v>
      </c>
      <c r="W2311" s="84"/>
      <c r="X2311" s="84"/>
      <c r="Y2311" s="88" t="s">
        <v>15021</v>
      </c>
      <c r="Z2311" s="84"/>
      <c r="AA2311" s="84" t="b">
        <v>0</v>
      </c>
      <c r="AB2311" s="84">
        <v>0</v>
      </c>
      <c r="AC2311" s="88" t="s">
        <v>2133</v>
      </c>
      <c r="AD2311" s="84" t="b">
        <v>0</v>
      </c>
      <c r="AE2311" s="84" t="s">
        <v>2140</v>
      </c>
      <c r="AF2311" s="84"/>
      <c r="AG2311" s="88" t="s">
        <v>2133</v>
      </c>
      <c r="AH2311" s="84" t="b">
        <v>0</v>
      </c>
      <c r="AI2311" s="84">
        <v>80</v>
      </c>
      <c r="AJ2311" s="88" t="s">
        <v>15656</v>
      </c>
      <c r="AK2311" s="84" t="s">
        <v>2340</v>
      </c>
      <c r="AL2311" s="84" t="b">
        <v>0</v>
      </c>
      <c r="AM2311" s="88" t="s">
        <v>15656</v>
      </c>
      <c r="AN2311" s="84">
        <v>0</v>
      </c>
      <c r="AO2311" s="84">
        <v>0</v>
      </c>
      <c r="AP2311" s="84"/>
      <c r="AQ2311" s="84"/>
      <c r="AR2311" s="84"/>
      <c r="AS2311" s="84"/>
      <c r="AT2311" s="84"/>
      <c r="AU2311" s="84"/>
      <c r="AV2311" s="84"/>
      <c r="AW2311" s="84"/>
    </row>
    <row r="2312" spans="1:49" x14ac:dyDescent="0.25">
      <c r="A2312" s="69" t="s">
        <v>8085</v>
      </c>
      <c r="B2312" s="69" t="s">
        <v>8443</v>
      </c>
      <c r="C2312" s="70"/>
      <c r="D2312" s="71"/>
      <c r="E2312" s="72"/>
      <c r="F2312" s="73"/>
      <c r="G2312" s="70"/>
      <c r="H2312" s="74"/>
      <c r="I2312" s="75"/>
      <c r="J2312" s="75"/>
      <c r="K2312" s="36"/>
      <c r="L2312" s="82"/>
      <c r="M2312" s="82"/>
      <c r="N2312" s="77"/>
      <c r="O2312" s="84" t="s">
        <v>825</v>
      </c>
      <c r="P2312" s="86">
        <v>42759.070115740738</v>
      </c>
      <c r="Q2312" s="84" t="s">
        <v>9988</v>
      </c>
      <c r="R2312" s="84"/>
      <c r="S2312" s="84"/>
      <c r="T2312" s="84" t="s">
        <v>10916</v>
      </c>
      <c r="U2312" s="86">
        <v>42759.070115740738</v>
      </c>
      <c r="V2312" s="87" t="s">
        <v>12933</v>
      </c>
      <c r="W2312" s="84"/>
      <c r="X2312" s="84"/>
      <c r="Y2312" s="88" t="s">
        <v>15022</v>
      </c>
      <c r="Z2312" s="84"/>
      <c r="AA2312" s="84" t="b">
        <v>0</v>
      </c>
      <c r="AB2312" s="84">
        <v>0</v>
      </c>
      <c r="AC2312" s="88" t="s">
        <v>2133</v>
      </c>
      <c r="AD2312" s="84" t="b">
        <v>0</v>
      </c>
      <c r="AE2312" s="84" t="s">
        <v>2140</v>
      </c>
      <c r="AF2312" s="84"/>
      <c r="AG2312" s="88" t="s">
        <v>2133</v>
      </c>
      <c r="AH2312" s="84" t="b">
        <v>0</v>
      </c>
      <c r="AI2312" s="84">
        <v>9</v>
      </c>
      <c r="AJ2312" s="88" t="s">
        <v>15442</v>
      </c>
      <c r="AK2312" s="84" t="s">
        <v>2342</v>
      </c>
      <c r="AL2312" s="84" t="b">
        <v>0</v>
      </c>
      <c r="AM2312" s="88" t="s">
        <v>15442</v>
      </c>
      <c r="AN2312" s="84">
        <v>0</v>
      </c>
      <c r="AO2312" s="84">
        <v>0</v>
      </c>
      <c r="AP2312" s="84"/>
      <c r="AQ2312" s="84"/>
      <c r="AR2312" s="84"/>
      <c r="AS2312" s="84"/>
      <c r="AT2312" s="84"/>
      <c r="AU2312" s="84"/>
      <c r="AV2312" s="84"/>
      <c r="AW2312" s="84"/>
    </row>
    <row r="2313" spans="1:49" x14ac:dyDescent="0.25">
      <c r="A2313" s="69" t="s">
        <v>8086</v>
      </c>
      <c r="B2313" s="69" t="s">
        <v>8443</v>
      </c>
      <c r="C2313" s="70"/>
      <c r="D2313" s="71"/>
      <c r="E2313" s="72"/>
      <c r="F2313" s="73"/>
      <c r="G2313" s="70"/>
      <c r="H2313" s="74"/>
      <c r="I2313" s="75"/>
      <c r="J2313" s="75"/>
      <c r="K2313" s="36"/>
      <c r="L2313" s="82"/>
      <c r="M2313" s="82"/>
      <c r="N2313" s="77"/>
      <c r="O2313" s="84" t="s">
        <v>825</v>
      </c>
      <c r="P2313" s="86">
        <v>42759.070243055554</v>
      </c>
      <c r="Q2313" s="84" t="s">
        <v>9988</v>
      </c>
      <c r="R2313" s="84"/>
      <c r="S2313" s="84"/>
      <c r="T2313" s="84" t="s">
        <v>10916</v>
      </c>
      <c r="U2313" s="86">
        <v>42759.070243055554</v>
      </c>
      <c r="V2313" s="87" t="s">
        <v>12934</v>
      </c>
      <c r="W2313" s="84"/>
      <c r="X2313" s="84"/>
      <c r="Y2313" s="88" t="s">
        <v>15023</v>
      </c>
      <c r="Z2313" s="84"/>
      <c r="AA2313" s="84" t="b">
        <v>0</v>
      </c>
      <c r="AB2313" s="84">
        <v>0</v>
      </c>
      <c r="AC2313" s="88" t="s">
        <v>2133</v>
      </c>
      <c r="AD2313" s="84" t="b">
        <v>0</v>
      </c>
      <c r="AE2313" s="84" t="s">
        <v>2140</v>
      </c>
      <c r="AF2313" s="84"/>
      <c r="AG2313" s="88" t="s">
        <v>2133</v>
      </c>
      <c r="AH2313" s="84" t="b">
        <v>0</v>
      </c>
      <c r="AI2313" s="84">
        <v>9</v>
      </c>
      <c r="AJ2313" s="88" t="s">
        <v>15442</v>
      </c>
      <c r="AK2313" s="84" t="s">
        <v>2342</v>
      </c>
      <c r="AL2313" s="84" t="b">
        <v>0</v>
      </c>
      <c r="AM2313" s="88" t="s">
        <v>15442</v>
      </c>
      <c r="AN2313" s="84">
        <v>0</v>
      </c>
      <c r="AO2313" s="84">
        <v>0</v>
      </c>
      <c r="AP2313" s="84"/>
      <c r="AQ2313" s="84"/>
      <c r="AR2313" s="84"/>
      <c r="AS2313" s="84"/>
      <c r="AT2313" s="84"/>
      <c r="AU2313" s="84"/>
      <c r="AV2313" s="84"/>
      <c r="AW2313" s="84"/>
    </row>
    <row r="2314" spans="1:49" x14ac:dyDescent="0.25">
      <c r="A2314" s="69" t="s">
        <v>8087</v>
      </c>
      <c r="B2314" s="69" t="s">
        <v>8684</v>
      </c>
      <c r="C2314" s="70"/>
      <c r="D2314" s="71"/>
      <c r="E2314" s="72"/>
      <c r="F2314" s="73"/>
      <c r="G2314" s="70"/>
      <c r="H2314" s="74"/>
      <c r="I2314" s="75"/>
      <c r="J2314" s="75"/>
      <c r="K2314" s="36"/>
      <c r="L2314" s="82"/>
      <c r="M2314" s="82"/>
      <c r="N2314" s="77"/>
      <c r="O2314" s="84" t="s">
        <v>825</v>
      </c>
      <c r="P2314" s="86">
        <v>42759.070567129631</v>
      </c>
      <c r="Q2314" s="84" t="s">
        <v>9151</v>
      </c>
      <c r="R2314" s="84"/>
      <c r="S2314" s="84"/>
      <c r="T2314" s="84" t="s">
        <v>10923</v>
      </c>
      <c r="U2314" s="86">
        <v>42759.070567129631</v>
      </c>
      <c r="V2314" s="87" t="s">
        <v>12935</v>
      </c>
      <c r="W2314" s="84"/>
      <c r="X2314" s="84"/>
      <c r="Y2314" s="88" t="s">
        <v>15024</v>
      </c>
      <c r="Z2314" s="84"/>
      <c r="AA2314" s="84" t="b">
        <v>0</v>
      </c>
      <c r="AB2314" s="84">
        <v>0</v>
      </c>
      <c r="AC2314" s="88" t="s">
        <v>2133</v>
      </c>
      <c r="AD2314" s="84" t="b">
        <v>0</v>
      </c>
      <c r="AE2314" s="84" t="s">
        <v>2140</v>
      </c>
      <c r="AF2314" s="84"/>
      <c r="AG2314" s="88" t="s">
        <v>2133</v>
      </c>
      <c r="AH2314" s="84" t="b">
        <v>0</v>
      </c>
      <c r="AI2314" s="84">
        <v>1647</v>
      </c>
      <c r="AJ2314" s="88" t="s">
        <v>16065</v>
      </c>
      <c r="AK2314" s="84" t="s">
        <v>2342</v>
      </c>
      <c r="AL2314" s="84" t="b">
        <v>0</v>
      </c>
      <c r="AM2314" s="88" t="s">
        <v>16065</v>
      </c>
      <c r="AN2314" s="84">
        <v>0</v>
      </c>
      <c r="AO2314" s="84">
        <v>0</v>
      </c>
      <c r="AP2314" s="84"/>
      <c r="AQ2314" s="84"/>
      <c r="AR2314" s="84"/>
      <c r="AS2314" s="84"/>
      <c r="AT2314" s="84"/>
      <c r="AU2314" s="84"/>
      <c r="AV2314" s="84"/>
      <c r="AW2314" s="84"/>
    </row>
    <row r="2315" spans="1:49" x14ac:dyDescent="0.25">
      <c r="A2315" s="69" t="s">
        <v>8087</v>
      </c>
      <c r="B2315" s="69" t="s">
        <v>8685</v>
      </c>
      <c r="C2315" s="70"/>
      <c r="D2315" s="71"/>
      <c r="E2315" s="72"/>
      <c r="F2315" s="73"/>
      <c r="G2315" s="70"/>
      <c r="H2315" s="74"/>
      <c r="I2315" s="75"/>
      <c r="J2315" s="75"/>
      <c r="K2315" s="36"/>
      <c r="L2315" s="82"/>
      <c r="M2315" s="82"/>
      <c r="N2315" s="77"/>
      <c r="O2315" s="84" t="s">
        <v>825</v>
      </c>
      <c r="P2315" s="86">
        <v>42759.070567129631</v>
      </c>
      <c r="Q2315" s="84" t="s">
        <v>9151</v>
      </c>
      <c r="R2315" s="84"/>
      <c r="S2315" s="84"/>
      <c r="T2315" s="84" t="s">
        <v>10923</v>
      </c>
      <c r="U2315" s="86">
        <v>42759.070567129631</v>
      </c>
      <c r="V2315" s="87" t="s">
        <v>12935</v>
      </c>
      <c r="W2315" s="84"/>
      <c r="X2315" s="84"/>
      <c r="Y2315" s="88" t="s">
        <v>15024</v>
      </c>
      <c r="Z2315" s="84"/>
      <c r="AA2315" s="84" t="b">
        <v>0</v>
      </c>
      <c r="AB2315" s="84">
        <v>0</v>
      </c>
      <c r="AC2315" s="88" t="s">
        <v>2133</v>
      </c>
      <c r="AD2315" s="84" t="b">
        <v>0</v>
      </c>
      <c r="AE2315" s="84" t="s">
        <v>2140</v>
      </c>
      <c r="AF2315" s="84"/>
      <c r="AG2315" s="88" t="s">
        <v>2133</v>
      </c>
      <c r="AH2315" s="84" t="b">
        <v>0</v>
      </c>
      <c r="AI2315" s="84">
        <v>1647</v>
      </c>
      <c r="AJ2315" s="88" t="s">
        <v>16065</v>
      </c>
      <c r="AK2315" s="84" t="s">
        <v>2342</v>
      </c>
      <c r="AL2315" s="84" t="b">
        <v>0</v>
      </c>
      <c r="AM2315" s="88" t="s">
        <v>16065</v>
      </c>
      <c r="AN2315" s="84">
        <v>0</v>
      </c>
      <c r="AO2315" s="84">
        <v>0</v>
      </c>
      <c r="AP2315" s="84"/>
      <c r="AQ2315" s="84"/>
      <c r="AR2315" s="84"/>
      <c r="AS2315" s="84"/>
      <c r="AT2315" s="84"/>
      <c r="AU2315" s="84"/>
      <c r="AV2315" s="84"/>
      <c r="AW2315" s="84"/>
    </row>
    <row r="2316" spans="1:49" x14ac:dyDescent="0.25">
      <c r="A2316" s="69" t="s">
        <v>8088</v>
      </c>
      <c r="B2316" s="69" t="s">
        <v>8219</v>
      </c>
      <c r="C2316" s="70"/>
      <c r="D2316" s="71"/>
      <c r="E2316" s="72"/>
      <c r="F2316" s="73"/>
      <c r="G2316" s="70"/>
      <c r="H2316" s="74"/>
      <c r="I2316" s="75"/>
      <c r="J2316" s="75"/>
      <c r="K2316" s="36"/>
      <c r="L2316" s="82"/>
      <c r="M2316" s="82"/>
      <c r="N2316" s="77"/>
      <c r="O2316" s="84" t="s">
        <v>825</v>
      </c>
      <c r="P2316" s="86">
        <v>42759.070717592593</v>
      </c>
      <c r="Q2316" s="84" t="s">
        <v>9975</v>
      </c>
      <c r="R2316" s="84"/>
      <c r="S2316" s="84"/>
      <c r="T2316" s="84"/>
      <c r="U2316" s="86">
        <v>42759.070717592593</v>
      </c>
      <c r="V2316" s="87" t="s">
        <v>12936</v>
      </c>
      <c r="W2316" s="84"/>
      <c r="X2316" s="84"/>
      <c r="Y2316" s="88" t="s">
        <v>15025</v>
      </c>
      <c r="Z2316" s="84"/>
      <c r="AA2316" s="84" t="b">
        <v>0</v>
      </c>
      <c r="AB2316" s="84">
        <v>0</v>
      </c>
      <c r="AC2316" s="88" t="s">
        <v>2133</v>
      </c>
      <c r="AD2316" s="84" t="b">
        <v>1</v>
      </c>
      <c r="AE2316" s="84" t="s">
        <v>2140</v>
      </c>
      <c r="AF2316" s="84"/>
      <c r="AG2316" s="88" t="s">
        <v>16006</v>
      </c>
      <c r="AH2316" s="84" t="b">
        <v>0</v>
      </c>
      <c r="AI2316" s="84">
        <v>9</v>
      </c>
      <c r="AJ2316" s="88" t="s">
        <v>15165</v>
      </c>
      <c r="AK2316" s="84" t="s">
        <v>2355</v>
      </c>
      <c r="AL2316" s="84" t="b">
        <v>0</v>
      </c>
      <c r="AM2316" s="88" t="s">
        <v>15165</v>
      </c>
      <c r="AN2316" s="84">
        <v>0</v>
      </c>
      <c r="AO2316" s="84">
        <v>0</v>
      </c>
      <c r="AP2316" s="84"/>
      <c r="AQ2316" s="84"/>
      <c r="AR2316" s="84"/>
      <c r="AS2316" s="84"/>
      <c r="AT2316" s="84"/>
      <c r="AU2316" s="84"/>
      <c r="AV2316" s="84"/>
      <c r="AW2316" s="84"/>
    </row>
    <row r="2317" spans="1:49" x14ac:dyDescent="0.25">
      <c r="A2317" s="69" t="s">
        <v>8089</v>
      </c>
      <c r="B2317" s="69" t="s">
        <v>8089</v>
      </c>
      <c r="C2317" s="70"/>
      <c r="D2317" s="71"/>
      <c r="E2317" s="72"/>
      <c r="F2317" s="73"/>
      <c r="G2317" s="70"/>
      <c r="H2317" s="74"/>
      <c r="I2317" s="75"/>
      <c r="J2317" s="75"/>
      <c r="K2317" s="36"/>
      <c r="L2317" s="82"/>
      <c r="M2317" s="82"/>
      <c r="N2317" s="77"/>
      <c r="O2317" s="84" t="s">
        <v>179</v>
      </c>
      <c r="P2317" s="86">
        <v>42759.070972222224</v>
      </c>
      <c r="Q2317" s="84" t="s">
        <v>9990</v>
      </c>
      <c r="R2317" s="87" t="s">
        <v>10669</v>
      </c>
      <c r="S2317" s="84" t="s">
        <v>1227</v>
      </c>
      <c r="T2317" s="84" t="s">
        <v>11343</v>
      </c>
      <c r="U2317" s="86">
        <v>42759.070972222224</v>
      </c>
      <c r="V2317" s="87" t="s">
        <v>12937</v>
      </c>
      <c r="W2317" s="84"/>
      <c r="X2317" s="84"/>
      <c r="Y2317" s="88" t="s">
        <v>15026</v>
      </c>
      <c r="Z2317" s="84"/>
      <c r="AA2317" s="84" t="b">
        <v>0</v>
      </c>
      <c r="AB2317" s="84">
        <v>0</v>
      </c>
      <c r="AC2317" s="88" t="s">
        <v>2133</v>
      </c>
      <c r="AD2317" s="84" t="b">
        <v>1</v>
      </c>
      <c r="AE2317" s="84" t="s">
        <v>2141</v>
      </c>
      <c r="AF2317" s="84"/>
      <c r="AG2317" s="88" t="s">
        <v>16009</v>
      </c>
      <c r="AH2317" s="84" t="b">
        <v>0</v>
      </c>
      <c r="AI2317" s="84">
        <v>0</v>
      </c>
      <c r="AJ2317" s="88" t="s">
        <v>2133</v>
      </c>
      <c r="AK2317" s="84" t="s">
        <v>2340</v>
      </c>
      <c r="AL2317" s="84" t="b">
        <v>0</v>
      </c>
      <c r="AM2317" s="88" t="s">
        <v>15026</v>
      </c>
      <c r="AN2317" s="84">
        <v>0</v>
      </c>
      <c r="AO2317" s="84">
        <v>0</v>
      </c>
      <c r="AP2317" s="84"/>
      <c r="AQ2317" s="84"/>
      <c r="AR2317" s="84"/>
      <c r="AS2317" s="84"/>
      <c r="AT2317" s="84"/>
      <c r="AU2317" s="84"/>
      <c r="AV2317" s="84"/>
      <c r="AW2317" s="84"/>
    </row>
    <row r="2318" spans="1:49" x14ac:dyDescent="0.25">
      <c r="A2318" s="69" t="s">
        <v>8090</v>
      </c>
      <c r="B2318" s="69" t="s">
        <v>8090</v>
      </c>
      <c r="C2318" s="70"/>
      <c r="D2318" s="71"/>
      <c r="E2318" s="72"/>
      <c r="F2318" s="73"/>
      <c r="G2318" s="70"/>
      <c r="H2318" s="74"/>
      <c r="I2318" s="75"/>
      <c r="J2318" s="75"/>
      <c r="K2318" s="36"/>
      <c r="L2318" s="82"/>
      <c r="M2318" s="82"/>
      <c r="N2318" s="77"/>
      <c r="O2318" s="84" t="s">
        <v>179</v>
      </c>
      <c r="P2318" s="86">
        <v>42759.071087962962</v>
      </c>
      <c r="Q2318" s="84" t="s">
        <v>9991</v>
      </c>
      <c r="R2318" s="87" t="s">
        <v>10670</v>
      </c>
      <c r="S2318" s="84" t="s">
        <v>1227</v>
      </c>
      <c r="T2318" s="84" t="s">
        <v>11344</v>
      </c>
      <c r="U2318" s="86">
        <v>42759.071087962962</v>
      </c>
      <c r="V2318" s="87" t="s">
        <v>12938</v>
      </c>
      <c r="W2318" s="84"/>
      <c r="X2318" s="84"/>
      <c r="Y2318" s="88" t="s">
        <v>15027</v>
      </c>
      <c r="Z2318" s="84"/>
      <c r="AA2318" s="84" t="b">
        <v>0</v>
      </c>
      <c r="AB2318" s="84">
        <v>0</v>
      </c>
      <c r="AC2318" s="88" t="s">
        <v>2133</v>
      </c>
      <c r="AD2318" s="84" t="b">
        <v>0</v>
      </c>
      <c r="AE2318" s="84" t="s">
        <v>2140</v>
      </c>
      <c r="AF2318" s="84"/>
      <c r="AG2318" s="88" t="s">
        <v>2133</v>
      </c>
      <c r="AH2318" s="84" t="b">
        <v>0</v>
      </c>
      <c r="AI2318" s="84">
        <v>0</v>
      </c>
      <c r="AJ2318" s="88" t="s">
        <v>2133</v>
      </c>
      <c r="AK2318" s="84" t="s">
        <v>2340</v>
      </c>
      <c r="AL2318" s="84" t="b">
        <v>1</v>
      </c>
      <c r="AM2318" s="88" t="s">
        <v>15027</v>
      </c>
      <c r="AN2318" s="84">
        <v>0</v>
      </c>
      <c r="AO2318" s="84">
        <v>0</v>
      </c>
      <c r="AP2318" s="84"/>
      <c r="AQ2318" s="84"/>
      <c r="AR2318" s="84"/>
      <c r="AS2318" s="84"/>
      <c r="AT2318" s="84"/>
      <c r="AU2318" s="84"/>
      <c r="AV2318" s="84"/>
      <c r="AW2318" s="84"/>
    </row>
    <row r="2319" spans="1:49" x14ac:dyDescent="0.25">
      <c r="A2319" s="69" t="s">
        <v>8091</v>
      </c>
      <c r="B2319" s="69" t="s">
        <v>8092</v>
      </c>
      <c r="C2319" s="70"/>
      <c r="D2319" s="71"/>
      <c r="E2319" s="72"/>
      <c r="F2319" s="73"/>
      <c r="G2319" s="70"/>
      <c r="H2319" s="74"/>
      <c r="I2319" s="75"/>
      <c r="J2319" s="75"/>
      <c r="K2319" s="36"/>
      <c r="L2319" s="82"/>
      <c r="M2319" s="82"/>
      <c r="N2319" s="77"/>
      <c r="O2319" s="84" t="s">
        <v>825</v>
      </c>
      <c r="P2319" s="86">
        <v>42758.451655092591</v>
      </c>
      <c r="Q2319" s="84" t="s">
        <v>9992</v>
      </c>
      <c r="R2319" s="87" t="s">
        <v>10671</v>
      </c>
      <c r="S2319" s="84" t="s">
        <v>1227</v>
      </c>
      <c r="T2319" s="84"/>
      <c r="U2319" s="86">
        <v>42758.451655092591</v>
      </c>
      <c r="V2319" s="87" t="s">
        <v>12939</v>
      </c>
      <c r="W2319" s="84"/>
      <c r="X2319" s="84"/>
      <c r="Y2319" s="88" t="s">
        <v>15028</v>
      </c>
      <c r="Z2319" s="84"/>
      <c r="AA2319" s="84" t="b">
        <v>0</v>
      </c>
      <c r="AB2319" s="84">
        <v>11</v>
      </c>
      <c r="AC2319" s="88" t="s">
        <v>2133</v>
      </c>
      <c r="AD2319" s="84" t="b">
        <v>0</v>
      </c>
      <c r="AE2319" s="84" t="s">
        <v>2140</v>
      </c>
      <c r="AF2319" s="84"/>
      <c r="AG2319" s="88" t="s">
        <v>2133</v>
      </c>
      <c r="AH2319" s="84" t="b">
        <v>0</v>
      </c>
      <c r="AI2319" s="84">
        <v>4</v>
      </c>
      <c r="AJ2319" s="88" t="s">
        <v>2133</v>
      </c>
      <c r="AK2319" s="84" t="s">
        <v>2343</v>
      </c>
      <c r="AL2319" s="84" t="b">
        <v>1</v>
      </c>
      <c r="AM2319" s="88" t="s">
        <v>15028</v>
      </c>
      <c r="AN2319" s="84">
        <v>0</v>
      </c>
      <c r="AO2319" s="84">
        <v>0</v>
      </c>
      <c r="AP2319" s="84" t="s">
        <v>16276</v>
      </c>
      <c r="AQ2319" s="84" t="s">
        <v>2363</v>
      </c>
      <c r="AR2319" s="84" t="s">
        <v>2365</v>
      </c>
      <c r="AS2319" s="84" t="s">
        <v>3696</v>
      </c>
      <c r="AT2319" s="84" t="s">
        <v>16396</v>
      </c>
      <c r="AU2319" s="84" t="s">
        <v>16456</v>
      </c>
      <c r="AV2319" s="84" t="s">
        <v>2372</v>
      </c>
      <c r="AW2319" s="87" t="s">
        <v>16510</v>
      </c>
    </row>
    <row r="2320" spans="1:49" x14ac:dyDescent="0.25">
      <c r="A2320" s="69" t="s">
        <v>8092</v>
      </c>
      <c r="B2320" s="69" t="s">
        <v>8091</v>
      </c>
      <c r="C2320" s="70"/>
      <c r="D2320" s="71"/>
      <c r="E2320" s="72"/>
      <c r="F2320" s="73"/>
      <c r="G2320" s="70"/>
      <c r="H2320" s="74"/>
      <c r="I2320" s="75"/>
      <c r="J2320" s="75"/>
      <c r="K2320" s="36"/>
      <c r="L2320" s="82"/>
      <c r="M2320" s="82"/>
      <c r="N2320" s="77"/>
      <c r="O2320" s="84" t="s">
        <v>825</v>
      </c>
      <c r="P2320" s="86">
        <v>42758.941400462965</v>
      </c>
      <c r="Q2320" s="84" t="s">
        <v>9271</v>
      </c>
      <c r="R2320" s="84"/>
      <c r="S2320" s="84"/>
      <c r="T2320" s="84"/>
      <c r="U2320" s="86">
        <v>42758.941400462965</v>
      </c>
      <c r="V2320" s="87" t="s">
        <v>12940</v>
      </c>
      <c r="W2320" s="84"/>
      <c r="X2320" s="84"/>
      <c r="Y2320" s="88" t="s">
        <v>15029</v>
      </c>
      <c r="Z2320" s="84"/>
      <c r="AA2320" s="84" t="b">
        <v>0</v>
      </c>
      <c r="AB2320" s="84">
        <v>0</v>
      </c>
      <c r="AC2320" s="88" t="s">
        <v>2133</v>
      </c>
      <c r="AD2320" s="84" t="b">
        <v>0</v>
      </c>
      <c r="AE2320" s="84" t="s">
        <v>2140</v>
      </c>
      <c r="AF2320" s="84"/>
      <c r="AG2320" s="88" t="s">
        <v>2133</v>
      </c>
      <c r="AH2320" s="84" t="b">
        <v>0</v>
      </c>
      <c r="AI2320" s="84">
        <v>4</v>
      </c>
      <c r="AJ2320" s="88" t="s">
        <v>15028</v>
      </c>
      <c r="AK2320" s="84" t="s">
        <v>2342</v>
      </c>
      <c r="AL2320" s="84" t="b">
        <v>0</v>
      </c>
      <c r="AM2320" s="88" t="s">
        <v>15028</v>
      </c>
      <c r="AN2320" s="84">
        <v>0</v>
      </c>
      <c r="AO2320" s="84">
        <v>0</v>
      </c>
      <c r="AP2320" s="84"/>
      <c r="AQ2320" s="84"/>
      <c r="AR2320" s="84"/>
      <c r="AS2320" s="84"/>
      <c r="AT2320" s="84"/>
      <c r="AU2320" s="84"/>
      <c r="AV2320" s="84"/>
      <c r="AW2320" s="84"/>
    </row>
    <row r="2321" spans="1:49" x14ac:dyDescent="0.25">
      <c r="A2321" s="69" t="s">
        <v>8093</v>
      </c>
      <c r="B2321" s="69" t="s">
        <v>8092</v>
      </c>
      <c r="C2321" s="70"/>
      <c r="D2321" s="71"/>
      <c r="E2321" s="72"/>
      <c r="F2321" s="73"/>
      <c r="G2321" s="70"/>
      <c r="H2321" s="74"/>
      <c r="I2321" s="75"/>
      <c r="J2321" s="75"/>
      <c r="K2321" s="36"/>
      <c r="L2321" s="82"/>
      <c r="M2321" s="82"/>
      <c r="N2321" s="77"/>
      <c r="O2321" s="84" t="s">
        <v>825</v>
      </c>
      <c r="P2321" s="86">
        <v>42759.071215277778</v>
      </c>
      <c r="Q2321" s="84" t="s">
        <v>9271</v>
      </c>
      <c r="R2321" s="84"/>
      <c r="S2321" s="84"/>
      <c r="T2321" s="84"/>
      <c r="U2321" s="86">
        <v>42759.071215277778</v>
      </c>
      <c r="V2321" s="87" t="s">
        <v>12941</v>
      </c>
      <c r="W2321" s="84"/>
      <c r="X2321" s="84"/>
      <c r="Y2321" s="88" t="s">
        <v>15030</v>
      </c>
      <c r="Z2321" s="84"/>
      <c r="AA2321" s="84" t="b">
        <v>0</v>
      </c>
      <c r="AB2321" s="84">
        <v>0</v>
      </c>
      <c r="AC2321" s="88" t="s">
        <v>2133</v>
      </c>
      <c r="AD2321" s="84" t="b">
        <v>0</v>
      </c>
      <c r="AE2321" s="84" t="s">
        <v>2140</v>
      </c>
      <c r="AF2321" s="84"/>
      <c r="AG2321" s="88" t="s">
        <v>2133</v>
      </c>
      <c r="AH2321" s="84" t="b">
        <v>0</v>
      </c>
      <c r="AI2321" s="84">
        <v>4</v>
      </c>
      <c r="AJ2321" s="88" t="s">
        <v>15028</v>
      </c>
      <c r="AK2321" s="84" t="s">
        <v>2340</v>
      </c>
      <c r="AL2321" s="84" t="b">
        <v>0</v>
      </c>
      <c r="AM2321" s="88" t="s">
        <v>15028</v>
      </c>
      <c r="AN2321" s="84">
        <v>0</v>
      </c>
      <c r="AO2321" s="84">
        <v>0</v>
      </c>
      <c r="AP2321" s="84"/>
      <c r="AQ2321" s="84"/>
      <c r="AR2321" s="84"/>
      <c r="AS2321" s="84"/>
      <c r="AT2321" s="84"/>
      <c r="AU2321" s="84"/>
      <c r="AV2321" s="84"/>
      <c r="AW2321" s="84"/>
    </row>
    <row r="2322" spans="1:49" x14ac:dyDescent="0.25">
      <c r="A2322" s="69" t="s">
        <v>8093</v>
      </c>
      <c r="B2322" s="69" t="s">
        <v>8091</v>
      </c>
      <c r="C2322" s="70"/>
      <c r="D2322" s="71"/>
      <c r="E2322" s="72"/>
      <c r="F2322" s="73"/>
      <c r="G2322" s="70"/>
      <c r="H2322" s="74"/>
      <c r="I2322" s="75"/>
      <c r="J2322" s="75"/>
      <c r="K2322" s="36"/>
      <c r="L2322" s="82"/>
      <c r="M2322" s="82"/>
      <c r="N2322" s="77"/>
      <c r="O2322" s="84" t="s">
        <v>825</v>
      </c>
      <c r="P2322" s="86">
        <v>42759.071215277778</v>
      </c>
      <c r="Q2322" s="84" t="s">
        <v>9271</v>
      </c>
      <c r="R2322" s="84"/>
      <c r="S2322" s="84"/>
      <c r="T2322" s="84"/>
      <c r="U2322" s="86">
        <v>42759.071215277778</v>
      </c>
      <c r="V2322" s="87" t="s">
        <v>12941</v>
      </c>
      <c r="W2322" s="84"/>
      <c r="X2322" s="84"/>
      <c r="Y2322" s="88" t="s">
        <v>15030</v>
      </c>
      <c r="Z2322" s="84"/>
      <c r="AA2322" s="84" t="b">
        <v>0</v>
      </c>
      <c r="AB2322" s="84">
        <v>0</v>
      </c>
      <c r="AC2322" s="88" t="s">
        <v>2133</v>
      </c>
      <c r="AD2322" s="84" t="b">
        <v>0</v>
      </c>
      <c r="AE2322" s="84" t="s">
        <v>2140</v>
      </c>
      <c r="AF2322" s="84"/>
      <c r="AG2322" s="88" t="s">
        <v>2133</v>
      </c>
      <c r="AH2322" s="84" t="b">
        <v>0</v>
      </c>
      <c r="AI2322" s="84">
        <v>4</v>
      </c>
      <c r="AJ2322" s="88" t="s">
        <v>15028</v>
      </c>
      <c r="AK2322" s="84" t="s">
        <v>2340</v>
      </c>
      <c r="AL2322" s="84" t="b">
        <v>0</v>
      </c>
      <c r="AM2322" s="88" t="s">
        <v>15028</v>
      </c>
      <c r="AN2322" s="84">
        <v>0</v>
      </c>
      <c r="AO2322" s="84">
        <v>0</v>
      </c>
      <c r="AP2322" s="84"/>
      <c r="AQ2322" s="84"/>
      <c r="AR2322" s="84"/>
      <c r="AS2322" s="84"/>
      <c r="AT2322" s="84"/>
      <c r="AU2322" s="84"/>
      <c r="AV2322" s="84"/>
      <c r="AW2322" s="84"/>
    </row>
    <row r="2323" spans="1:49" x14ac:dyDescent="0.25">
      <c r="A2323" s="69" t="s">
        <v>8094</v>
      </c>
      <c r="B2323" s="69" t="s">
        <v>8680</v>
      </c>
      <c r="C2323" s="70"/>
      <c r="D2323" s="71"/>
      <c r="E2323" s="72"/>
      <c r="F2323" s="73"/>
      <c r="G2323" s="70"/>
      <c r="H2323" s="74"/>
      <c r="I2323" s="75"/>
      <c r="J2323" s="75"/>
      <c r="K2323" s="36"/>
      <c r="L2323" s="82"/>
      <c r="M2323" s="82"/>
      <c r="N2323" s="77"/>
      <c r="O2323" s="84" t="s">
        <v>825</v>
      </c>
      <c r="P2323" s="86">
        <v>42759.071898148148</v>
      </c>
      <c r="Q2323" s="84" t="s">
        <v>9147</v>
      </c>
      <c r="R2323" s="84"/>
      <c r="S2323" s="84"/>
      <c r="T2323" s="84" t="s">
        <v>10916</v>
      </c>
      <c r="U2323" s="86">
        <v>42759.071898148148</v>
      </c>
      <c r="V2323" s="87" t="s">
        <v>12942</v>
      </c>
      <c r="W2323" s="84"/>
      <c r="X2323" s="84"/>
      <c r="Y2323" s="88" t="s">
        <v>15031</v>
      </c>
      <c r="Z2323" s="84"/>
      <c r="AA2323" s="84" t="b">
        <v>0</v>
      </c>
      <c r="AB2323" s="84">
        <v>0</v>
      </c>
      <c r="AC2323" s="88" t="s">
        <v>2133</v>
      </c>
      <c r="AD2323" s="84" t="b">
        <v>0</v>
      </c>
      <c r="AE2323" s="84" t="s">
        <v>2140</v>
      </c>
      <c r="AF2323" s="84"/>
      <c r="AG2323" s="88" t="s">
        <v>2133</v>
      </c>
      <c r="AH2323" s="84" t="b">
        <v>0</v>
      </c>
      <c r="AI2323" s="84">
        <v>125</v>
      </c>
      <c r="AJ2323" s="88" t="s">
        <v>16061</v>
      </c>
      <c r="AK2323" s="84" t="s">
        <v>2343</v>
      </c>
      <c r="AL2323" s="84" t="b">
        <v>0</v>
      </c>
      <c r="AM2323" s="88" t="s">
        <v>16061</v>
      </c>
      <c r="AN2323" s="84">
        <v>0</v>
      </c>
      <c r="AO2323" s="84">
        <v>0</v>
      </c>
      <c r="AP2323" s="84"/>
      <c r="AQ2323" s="84"/>
      <c r="AR2323" s="84"/>
      <c r="AS2323" s="84"/>
      <c r="AT2323" s="84"/>
      <c r="AU2323" s="84"/>
      <c r="AV2323" s="84"/>
      <c r="AW2323" s="84"/>
    </row>
    <row r="2324" spans="1:49" x14ac:dyDescent="0.25">
      <c r="A2324" s="69" t="s">
        <v>8094</v>
      </c>
      <c r="B2324" s="69" t="s">
        <v>8527</v>
      </c>
      <c r="C2324" s="70"/>
      <c r="D2324" s="71"/>
      <c r="E2324" s="72"/>
      <c r="F2324" s="73"/>
      <c r="G2324" s="70"/>
      <c r="H2324" s="74"/>
      <c r="I2324" s="75"/>
      <c r="J2324" s="75"/>
      <c r="K2324" s="36"/>
      <c r="L2324" s="82"/>
      <c r="M2324" s="82"/>
      <c r="N2324" s="77"/>
      <c r="O2324" s="84" t="s">
        <v>825</v>
      </c>
      <c r="P2324" s="86">
        <v>42759.071898148148</v>
      </c>
      <c r="Q2324" s="84" t="s">
        <v>9147</v>
      </c>
      <c r="R2324" s="84"/>
      <c r="S2324" s="84"/>
      <c r="T2324" s="84" t="s">
        <v>10916</v>
      </c>
      <c r="U2324" s="86">
        <v>42759.071898148148</v>
      </c>
      <c r="V2324" s="87" t="s">
        <v>12942</v>
      </c>
      <c r="W2324" s="84"/>
      <c r="X2324" s="84"/>
      <c r="Y2324" s="88" t="s">
        <v>15031</v>
      </c>
      <c r="Z2324" s="84"/>
      <c r="AA2324" s="84" t="b">
        <v>0</v>
      </c>
      <c r="AB2324" s="84">
        <v>0</v>
      </c>
      <c r="AC2324" s="88" t="s">
        <v>2133</v>
      </c>
      <c r="AD2324" s="84" t="b">
        <v>0</v>
      </c>
      <c r="AE2324" s="84" t="s">
        <v>2140</v>
      </c>
      <c r="AF2324" s="84"/>
      <c r="AG2324" s="88" t="s">
        <v>2133</v>
      </c>
      <c r="AH2324" s="84" t="b">
        <v>0</v>
      </c>
      <c r="AI2324" s="84">
        <v>125</v>
      </c>
      <c r="AJ2324" s="88" t="s">
        <v>16061</v>
      </c>
      <c r="AK2324" s="84" t="s">
        <v>2343</v>
      </c>
      <c r="AL2324" s="84" t="b">
        <v>0</v>
      </c>
      <c r="AM2324" s="88" t="s">
        <v>16061</v>
      </c>
      <c r="AN2324" s="84">
        <v>0</v>
      </c>
      <c r="AO2324" s="84">
        <v>0</v>
      </c>
      <c r="AP2324" s="84"/>
      <c r="AQ2324" s="84"/>
      <c r="AR2324" s="84"/>
      <c r="AS2324" s="84"/>
      <c r="AT2324" s="84"/>
      <c r="AU2324" s="84"/>
      <c r="AV2324" s="84"/>
      <c r="AW2324" s="84"/>
    </row>
    <row r="2325" spans="1:49" x14ac:dyDescent="0.25">
      <c r="A2325" s="69" t="s">
        <v>8095</v>
      </c>
      <c r="B2325" s="69" t="s">
        <v>8635</v>
      </c>
      <c r="C2325" s="70"/>
      <c r="D2325" s="71"/>
      <c r="E2325" s="72"/>
      <c r="F2325" s="73"/>
      <c r="G2325" s="70"/>
      <c r="H2325" s="74"/>
      <c r="I2325" s="75"/>
      <c r="J2325" s="75"/>
      <c r="K2325" s="36"/>
      <c r="L2325" s="82"/>
      <c r="M2325" s="82"/>
      <c r="N2325" s="77"/>
      <c r="O2325" s="84" t="s">
        <v>825</v>
      </c>
      <c r="P2325" s="86">
        <v>42759.072291666664</v>
      </c>
      <c r="Q2325" s="84" t="s">
        <v>9847</v>
      </c>
      <c r="R2325" s="87" t="s">
        <v>10618</v>
      </c>
      <c r="S2325" s="84" t="s">
        <v>1250</v>
      </c>
      <c r="T2325" s="84" t="s">
        <v>11273</v>
      </c>
      <c r="U2325" s="86">
        <v>42759.072291666664</v>
      </c>
      <c r="V2325" s="87" t="s">
        <v>12943</v>
      </c>
      <c r="W2325" s="84"/>
      <c r="X2325" s="84"/>
      <c r="Y2325" s="88" t="s">
        <v>15032</v>
      </c>
      <c r="Z2325" s="84"/>
      <c r="AA2325" s="84" t="b">
        <v>0</v>
      </c>
      <c r="AB2325" s="84">
        <v>0</v>
      </c>
      <c r="AC2325" s="88" t="s">
        <v>2133</v>
      </c>
      <c r="AD2325" s="84" t="b">
        <v>0</v>
      </c>
      <c r="AE2325" s="84" t="s">
        <v>2140</v>
      </c>
      <c r="AF2325" s="84"/>
      <c r="AG2325" s="88" t="s">
        <v>2133</v>
      </c>
      <c r="AH2325" s="84" t="b">
        <v>0</v>
      </c>
      <c r="AI2325" s="84">
        <v>80</v>
      </c>
      <c r="AJ2325" s="88" t="s">
        <v>15656</v>
      </c>
      <c r="AK2325" s="84" t="s">
        <v>2342</v>
      </c>
      <c r="AL2325" s="84" t="b">
        <v>0</v>
      </c>
      <c r="AM2325" s="88" t="s">
        <v>15656</v>
      </c>
      <c r="AN2325" s="84">
        <v>0</v>
      </c>
      <c r="AO2325" s="84">
        <v>0</v>
      </c>
      <c r="AP2325" s="84"/>
      <c r="AQ2325" s="84"/>
      <c r="AR2325" s="84"/>
      <c r="AS2325" s="84"/>
      <c r="AT2325" s="84"/>
      <c r="AU2325" s="84"/>
      <c r="AV2325" s="84"/>
      <c r="AW2325" s="84"/>
    </row>
    <row r="2326" spans="1:49" x14ac:dyDescent="0.25">
      <c r="A2326" s="69" t="s">
        <v>8096</v>
      </c>
      <c r="B2326" s="69" t="s">
        <v>8096</v>
      </c>
      <c r="C2326" s="70"/>
      <c r="D2326" s="71"/>
      <c r="E2326" s="72"/>
      <c r="F2326" s="73"/>
      <c r="G2326" s="70"/>
      <c r="H2326" s="74"/>
      <c r="I2326" s="75"/>
      <c r="J2326" s="75"/>
      <c r="K2326" s="36"/>
      <c r="L2326" s="82"/>
      <c r="M2326" s="82"/>
      <c r="N2326" s="77"/>
      <c r="O2326" s="84" t="s">
        <v>179</v>
      </c>
      <c r="P2326" s="86">
        <v>42759.05263888889</v>
      </c>
      <c r="Q2326" s="84" t="s">
        <v>9993</v>
      </c>
      <c r="R2326" s="84"/>
      <c r="S2326" s="84"/>
      <c r="T2326" s="84" t="s">
        <v>11345</v>
      </c>
      <c r="U2326" s="86">
        <v>42759.05263888889</v>
      </c>
      <c r="V2326" s="87" t="s">
        <v>12944</v>
      </c>
      <c r="W2326" s="84"/>
      <c r="X2326" s="84"/>
      <c r="Y2326" s="88" t="s">
        <v>15033</v>
      </c>
      <c r="Z2326" s="84"/>
      <c r="AA2326" s="84" t="b">
        <v>0</v>
      </c>
      <c r="AB2326" s="84">
        <v>1</v>
      </c>
      <c r="AC2326" s="88" t="s">
        <v>2133</v>
      </c>
      <c r="AD2326" s="84" t="b">
        <v>0</v>
      </c>
      <c r="AE2326" s="84" t="s">
        <v>2140</v>
      </c>
      <c r="AF2326" s="84"/>
      <c r="AG2326" s="88" t="s">
        <v>2133</v>
      </c>
      <c r="AH2326" s="84" t="b">
        <v>0</v>
      </c>
      <c r="AI2326" s="84">
        <v>0</v>
      </c>
      <c r="AJ2326" s="88" t="s">
        <v>2133</v>
      </c>
      <c r="AK2326" s="84" t="s">
        <v>2340</v>
      </c>
      <c r="AL2326" s="84" t="b">
        <v>0</v>
      </c>
      <c r="AM2326" s="88" t="s">
        <v>15033</v>
      </c>
      <c r="AN2326" s="84">
        <v>0</v>
      </c>
      <c r="AO2326" s="84">
        <v>0</v>
      </c>
      <c r="AP2326" s="84"/>
      <c r="AQ2326" s="84"/>
      <c r="AR2326" s="84"/>
      <c r="AS2326" s="84"/>
      <c r="AT2326" s="84"/>
      <c r="AU2326" s="84"/>
      <c r="AV2326" s="84"/>
      <c r="AW2326" s="84"/>
    </row>
    <row r="2327" spans="1:49" x14ac:dyDescent="0.25">
      <c r="A2327" s="69" t="s">
        <v>8096</v>
      </c>
      <c r="B2327" s="69" t="s">
        <v>8096</v>
      </c>
      <c r="C2327" s="70"/>
      <c r="D2327" s="71"/>
      <c r="E2327" s="72"/>
      <c r="F2327" s="73"/>
      <c r="G2327" s="70"/>
      <c r="H2327" s="74"/>
      <c r="I2327" s="75"/>
      <c r="J2327" s="75"/>
      <c r="K2327" s="36"/>
      <c r="L2327" s="82"/>
      <c r="M2327" s="82"/>
      <c r="N2327" s="77"/>
      <c r="O2327" s="84" t="s">
        <v>179</v>
      </c>
      <c r="P2327" s="86">
        <v>42759.072766203702</v>
      </c>
      <c r="Q2327" s="84" t="s">
        <v>9994</v>
      </c>
      <c r="R2327" s="84"/>
      <c r="S2327" s="84"/>
      <c r="T2327" s="84" t="s">
        <v>11346</v>
      </c>
      <c r="U2327" s="86">
        <v>42759.072766203702</v>
      </c>
      <c r="V2327" s="87" t="s">
        <v>12945</v>
      </c>
      <c r="W2327" s="84"/>
      <c r="X2327" s="84"/>
      <c r="Y2327" s="88" t="s">
        <v>15034</v>
      </c>
      <c r="Z2327" s="84"/>
      <c r="AA2327" s="84" t="b">
        <v>0</v>
      </c>
      <c r="AB2327" s="84">
        <v>1</v>
      </c>
      <c r="AC2327" s="88" t="s">
        <v>2133</v>
      </c>
      <c r="AD2327" s="84" t="b">
        <v>0</v>
      </c>
      <c r="AE2327" s="84" t="s">
        <v>2140</v>
      </c>
      <c r="AF2327" s="84"/>
      <c r="AG2327" s="88" t="s">
        <v>2133</v>
      </c>
      <c r="AH2327" s="84" t="b">
        <v>0</v>
      </c>
      <c r="AI2327" s="84">
        <v>0</v>
      </c>
      <c r="AJ2327" s="88" t="s">
        <v>2133</v>
      </c>
      <c r="AK2327" s="84" t="s">
        <v>2340</v>
      </c>
      <c r="AL2327" s="84" t="b">
        <v>0</v>
      </c>
      <c r="AM2327" s="88" t="s">
        <v>15034</v>
      </c>
      <c r="AN2327" s="84">
        <v>0</v>
      </c>
      <c r="AO2327" s="84">
        <v>0</v>
      </c>
      <c r="AP2327" s="84"/>
      <c r="AQ2327" s="84"/>
      <c r="AR2327" s="84"/>
      <c r="AS2327" s="84"/>
      <c r="AT2327" s="84"/>
      <c r="AU2327" s="84"/>
      <c r="AV2327" s="84"/>
      <c r="AW2327" s="84"/>
    </row>
    <row r="2328" spans="1:49" x14ac:dyDescent="0.25">
      <c r="A2328" s="69" t="s">
        <v>8097</v>
      </c>
      <c r="B2328" s="69" t="s">
        <v>8684</v>
      </c>
      <c r="C2328" s="70"/>
      <c r="D2328" s="71"/>
      <c r="E2328" s="72"/>
      <c r="F2328" s="73"/>
      <c r="G2328" s="70"/>
      <c r="H2328" s="74"/>
      <c r="I2328" s="75"/>
      <c r="J2328" s="75"/>
      <c r="K2328" s="36"/>
      <c r="L2328" s="82"/>
      <c r="M2328" s="82"/>
      <c r="N2328" s="77"/>
      <c r="O2328" s="84" t="s">
        <v>825</v>
      </c>
      <c r="P2328" s="86">
        <v>42759.073020833333</v>
      </c>
      <c r="Q2328" s="84" t="s">
        <v>9151</v>
      </c>
      <c r="R2328" s="84"/>
      <c r="S2328" s="84"/>
      <c r="T2328" s="84" t="s">
        <v>10923</v>
      </c>
      <c r="U2328" s="86">
        <v>42759.073020833333</v>
      </c>
      <c r="V2328" s="87" t="s">
        <v>12946</v>
      </c>
      <c r="W2328" s="84"/>
      <c r="X2328" s="84"/>
      <c r="Y2328" s="88" t="s">
        <v>15035</v>
      </c>
      <c r="Z2328" s="84"/>
      <c r="AA2328" s="84" t="b">
        <v>0</v>
      </c>
      <c r="AB2328" s="84">
        <v>0</v>
      </c>
      <c r="AC2328" s="88" t="s">
        <v>2133</v>
      </c>
      <c r="AD2328" s="84" t="b">
        <v>0</v>
      </c>
      <c r="AE2328" s="84" t="s">
        <v>2140</v>
      </c>
      <c r="AF2328" s="84"/>
      <c r="AG2328" s="88" t="s">
        <v>2133</v>
      </c>
      <c r="AH2328" s="84" t="b">
        <v>0</v>
      </c>
      <c r="AI2328" s="84">
        <v>1647</v>
      </c>
      <c r="AJ2328" s="88" t="s">
        <v>16065</v>
      </c>
      <c r="AK2328" s="84" t="s">
        <v>2340</v>
      </c>
      <c r="AL2328" s="84" t="b">
        <v>0</v>
      </c>
      <c r="AM2328" s="88" t="s">
        <v>16065</v>
      </c>
      <c r="AN2328" s="84">
        <v>0</v>
      </c>
      <c r="AO2328" s="84">
        <v>0</v>
      </c>
      <c r="AP2328" s="84"/>
      <c r="AQ2328" s="84"/>
      <c r="AR2328" s="84"/>
      <c r="AS2328" s="84"/>
      <c r="AT2328" s="84"/>
      <c r="AU2328" s="84"/>
      <c r="AV2328" s="84"/>
      <c r="AW2328" s="84"/>
    </row>
    <row r="2329" spans="1:49" x14ac:dyDescent="0.25">
      <c r="A2329" s="69" t="s">
        <v>8097</v>
      </c>
      <c r="B2329" s="69" t="s">
        <v>8685</v>
      </c>
      <c r="C2329" s="70"/>
      <c r="D2329" s="71"/>
      <c r="E2329" s="72"/>
      <c r="F2329" s="73"/>
      <c r="G2329" s="70"/>
      <c r="H2329" s="74"/>
      <c r="I2329" s="75"/>
      <c r="J2329" s="75"/>
      <c r="K2329" s="36"/>
      <c r="L2329" s="82"/>
      <c r="M2329" s="82"/>
      <c r="N2329" s="77"/>
      <c r="O2329" s="84" t="s">
        <v>825</v>
      </c>
      <c r="P2329" s="86">
        <v>42759.073020833333</v>
      </c>
      <c r="Q2329" s="84" t="s">
        <v>9151</v>
      </c>
      <c r="R2329" s="84"/>
      <c r="S2329" s="84"/>
      <c r="T2329" s="84" t="s">
        <v>10923</v>
      </c>
      <c r="U2329" s="86">
        <v>42759.073020833333</v>
      </c>
      <c r="V2329" s="87" t="s">
        <v>12946</v>
      </c>
      <c r="W2329" s="84"/>
      <c r="X2329" s="84"/>
      <c r="Y2329" s="88" t="s">
        <v>15035</v>
      </c>
      <c r="Z2329" s="84"/>
      <c r="AA2329" s="84" t="b">
        <v>0</v>
      </c>
      <c r="AB2329" s="84">
        <v>0</v>
      </c>
      <c r="AC2329" s="88" t="s">
        <v>2133</v>
      </c>
      <c r="AD2329" s="84" t="b">
        <v>0</v>
      </c>
      <c r="AE2329" s="84" t="s">
        <v>2140</v>
      </c>
      <c r="AF2329" s="84"/>
      <c r="AG2329" s="88" t="s">
        <v>2133</v>
      </c>
      <c r="AH2329" s="84" t="b">
        <v>0</v>
      </c>
      <c r="AI2329" s="84">
        <v>1647</v>
      </c>
      <c r="AJ2329" s="88" t="s">
        <v>16065</v>
      </c>
      <c r="AK2329" s="84" t="s">
        <v>2340</v>
      </c>
      <c r="AL2329" s="84" t="b">
        <v>0</v>
      </c>
      <c r="AM2329" s="88" t="s">
        <v>16065</v>
      </c>
      <c r="AN2329" s="84">
        <v>0</v>
      </c>
      <c r="AO2329" s="84">
        <v>0</v>
      </c>
      <c r="AP2329" s="84"/>
      <c r="AQ2329" s="84"/>
      <c r="AR2329" s="84"/>
      <c r="AS2329" s="84"/>
      <c r="AT2329" s="84"/>
      <c r="AU2329" s="84"/>
      <c r="AV2329" s="84"/>
      <c r="AW2329" s="84"/>
    </row>
    <row r="2330" spans="1:49" x14ac:dyDescent="0.25">
      <c r="A2330" s="69" t="s">
        <v>8098</v>
      </c>
      <c r="B2330" s="69" t="s">
        <v>8219</v>
      </c>
      <c r="C2330" s="70"/>
      <c r="D2330" s="71"/>
      <c r="E2330" s="72"/>
      <c r="F2330" s="73"/>
      <c r="G2330" s="70"/>
      <c r="H2330" s="74"/>
      <c r="I2330" s="75"/>
      <c r="J2330" s="75"/>
      <c r="K2330" s="36"/>
      <c r="L2330" s="82"/>
      <c r="M2330" s="82"/>
      <c r="N2330" s="77"/>
      <c r="O2330" s="84" t="s">
        <v>825</v>
      </c>
      <c r="P2330" s="86">
        <v>42759.074016203704</v>
      </c>
      <c r="Q2330" s="84" t="s">
        <v>9975</v>
      </c>
      <c r="R2330" s="84"/>
      <c r="S2330" s="84"/>
      <c r="T2330" s="84"/>
      <c r="U2330" s="86">
        <v>42759.074016203704</v>
      </c>
      <c r="V2330" s="87" t="s">
        <v>12947</v>
      </c>
      <c r="W2330" s="84"/>
      <c r="X2330" s="84"/>
      <c r="Y2330" s="88" t="s">
        <v>15036</v>
      </c>
      <c r="Z2330" s="84"/>
      <c r="AA2330" s="84" t="b">
        <v>0</v>
      </c>
      <c r="AB2330" s="84">
        <v>0</v>
      </c>
      <c r="AC2330" s="88" t="s">
        <v>2133</v>
      </c>
      <c r="AD2330" s="84" t="b">
        <v>1</v>
      </c>
      <c r="AE2330" s="84" t="s">
        <v>2140</v>
      </c>
      <c r="AF2330" s="84"/>
      <c r="AG2330" s="88" t="s">
        <v>16006</v>
      </c>
      <c r="AH2330" s="84" t="b">
        <v>0</v>
      </c>
      <c r="AI2330" s="84">
        <v>9</v>
      </c>
      <c r="AJ2330" s="88" t="s">
        <v>15165</v>
      </c>
      <c r="AK2330" s="84" t="s">
        <v>2343</v>
      </c>
      <c r="AL2330" s="84" t="b">
        <v>0</v>
      </c>
      <c r="AM2330" s="88" t="s">
        <v>15165</v>
      </c>
      <c r="AN2330" s="84">
        <v>0</v>
      </c>
      <c r="AO2330" s="84">
        <v>0</v>
      </c>
      <c r="AP2330" s="84"/>
      <c r="AQ2330" s="84"/>
      <c r="AR2330" s="84"/>
      <c r="AS2330" s="84"/>
      <c r="AT2330" s="84"/>
      <c r="AU2330" s="84"/>
      <c r="AV2330" s="84"/>
      <c r="AW2330" s="84"/>
    </row>
    <row r="2331" spans="1:49" x14ac:dyDescent="0.25">
      <c r="A2331" s="69" t="s">
        <v>8099</v>
      </c>
      <c r="B2331" s="69" t="s">
        <v>8099</v>
      </c>
      <c r="C2331" s="70"/>
      <c r="D2331" s="71"/>
      <c r="E2331" s="72"/>
      <c r="F2331" s="73"/>
      <c r="G2331" s="70"/>
      <c r="H2331" s="74"/>
      <c r="I2331" s="75"/>
      <c r="J2331" s="75"/>
      <c r="K2331" s="36"/>
      <c r="L2331" s="82"/>
      <c r="M2331" s="82"/>
      <c r="N2331" s="77"/>
      <c r="O2331" s="84" t="s">
        <v>179</v>
      </c>
      <c r="P2331" s="86">
        <v>42759.027013888888</v>
      </c>
      <c r="Q2331" s="84" t="s">
        <v>9995</v>
      </c>
      <c r="R2331" s="87" t="s">
        <v>10672</v>
      </c>
      <c r="S2331" s="84" t="s">
        <v>1227</v>
      </c>
      <c r="T2331" s="84" t="s">
        <v>11347</v>
      </c>
      <c r="U2331" s="86">
        <v>42759.027013888888</v>
      </c>
      <c r="V2331" s="87" t="s">
        <v>12948</v>
      </c>
      <c r="W2331" s="84"/>
      <c r="X2331" s="84"/>
      <c r="Y2331" s="88" t="s">
        <v>15037</v>
      </c>
      <c r="Z2331" s="84"/>
      <c r="AA2331" s="84" t="b">
        <v>0</v>
      </c>
      <c r="AB2331" s="84">
        <v>0</v>
      </c>
      <c r="AC2331" s="88" t="s">
        <v>2133</v>
      </c>
      <c r="AD2331" s="84" t="b">
        <v>1</v>
      </c>
      <c r="AE2331" s="84" t="s">
        <v>2140</v>
      </c>
      <c r="AF2331" s="84"/>
      <c r="AG2331" s="88" t="s">
        <v>2133</v>
      </c>
      <c r="AH2331" s="84" t="b">
        <v>0</v>
      </c>
      <c r="AI2331" s="84">
        <v>0</v>
      </c>
      <c r="AJ2331" s="88" t="s">
        <v>2133</v>
      </c>
      <c r="AK2331" s="84" t="s">
        <v>2343</v>
      </c>
      <c r="AL2331" s="84" t="b">
        <v>0</v>
      </c>
      <c r="AM2331" s="88" t="s">
        <v>15037</v>
      </c>
      <c r="AN2331" s="84">
        <v>0</v>
      </c>
      <c r="AO2331" s="84">
        <v>0</v>
      </c>
      <c r="AP2331" s="84"/>
      <c r="AQ2331" s="84"/>
      <c r="AR2331" s="84"/>
      <c r="AS2331" s="84"/>
      <c r="AT2331" s="84"/>
      <c r="AU2331" s="84"/>
      <c r="AV2331" s="84"/>
      <c r="AW2331" s="84"/>
    </row>
    <row r="2332" spans="1:49" x14ac:dyDescent="0.25">
      <c r="A2332" s="69" t="s">
        <v>8099</v>
      </c>
      <c r="B2332" s="69" t="s">
        <v>8099</v>
      </c>
      <c r="C2332" s="70"/>
      <c r="D2332" s="71"/>
      <c r="E2332" s="72"/>
      <c r="F2332" s="73"/>
      <c r="G2332" s="70"/>
      <c r="H2332" s="74"/>
      <c r="I2332" s="75"/>
      <c r="J2332" s="75"/>
      <c r="K2332" s="36"/>
      <c r="L2332" s="82"/>
      <c r="M2332" s="82"/>
      <c r="N2332" s="77"/>
      <c r="O2332" s="84" t="s">
        <v>179</v>
      </c>
      <c r="P2332" s="86">
        <v>42759.074062500003</v>
      </c>
      <c r="Q2332" s="84" t="s">
        <v>9996</v>
      </c>
      <c r="R2332" s="87" t="s">
        <v>10673</v>
      </c>
      <c r="S2332" s="84" t="s">
        <v>1227</v>
      </c>
      <c r="T2332" s="84" t="s">
        <v>11348</v>
      </c>
      <c r="U2332" s="86">
        <v>42759.074062500003</v>
      </c>
      <c r="V2332" s="87" t="s">
        <v>12949</v>
      </c>
      <c r="W2332" s="84"/>
      <c r="X2332" s="84"/>
      <c r="Y2332" s="88" t="s">
        <v>15038</v>
      </c>
      <c r="Z2332" s="84"/>
      <c r="AA2332" s="84" t="b">
        <v>0</v>
      </c>
      <c r="AB2332" s="84">
        <v>0</v>
      </c>
      <c r="AC2332" s="88" t="s">
        <v>2133</v>
      </c>
      <c r="AD2332" s="84" t="b">
        <v>1</v>
      </c>
      <c r="AE2332" s="84" t="s">
        <v>2140</v>
      </c>
      <c r="AF2332" s="84"/>
      <c r="AG2332" s="88" t="s">
        <v>16010</v>
      </c>
      <c r="AH2332" s="84" t="b">
        <v>0</v>
      </c>
      <c r="AI2332" s="84">
        <v>0</v>
      </c>
      <c r="AJ2332" s="88" t="s">
        <v>2133</v>
      </c>
      <c r="AK2332" s="84" t="s">
        <v>2343</v>
      </c>
      <c r="AL2332" s="84" t="b">
        <v>0</v>
      </c>
      <c r="AM2332" s="88" t="s">
        <v>15038</v>
      </c>
      <c r="AN2332" s="84">
        <v>0</v>
      </c>
      <c r="AO2332" s="84">
        <v>0</v>
      </c>
      <c r="AP2332" s="84"/>
      <c r="AQ2332" s="84"/>
      <c r="AR2332" s="84"/>
      <c r="AS2332" s="84"/>
      <c r="AT2332" s="84"/>
      <c r="AU2332" s="84"/>
      <c r="AV2332" s="84"/>
      <c r="AW2332" s="84"/>
    </row>
    <row r="2333" spans="1:49" x14ac:dyDescent="0.25">
      <c r="A2333" s="69" t="s">
        <v>8100</v>
      </c>
      <c r="B2333" s="69" t="s">
        <v>601</v>
      </c>
      <c r="C2333" s="70"/>
      <c r="D2333" s="71"/>
      <c r="E2333" s="72"/>
      <c r="F2333" s="73"/>
      <c r="G2333" s="70"/>
      <c r="H2333" s="74"/>
      <c r="I2333" s="75"/>
      <c r="J2333" s="75"/>
      <c r="K2333" s="36"/>
      <c r="L2333" s="82"/>
      <c r="M2333" s="82"/>
      <c r="N2333" s="77"/>
      <c r="O2333" s="84" t="s">
        <v>825</v>
      </c>
      <c r="P2333" s="86">
        <v>42759.074837962966</v>
      </c>
      <c r="Q2333" s="84" t="s">
        <v>9997</v>
      </c>
      <c r="R2333" s="87" t="s">
        <v>10674</v>
      </c>
      <c r="S2333" s="84" t="s">
        <v>1227</v>
      </c>
      <c r="T2333" s="84" t="s">
        <v>11349</v>
      </c>
      <c r="U2333" s="86">
        <v>42759.074837962966</v>
      </c>
      <c r="V2333" s="87" t="s">
        <v>12950</v>
      </c>
      <c r="W2333" s="84"/>
      <c r="X2333" s="84"/>
      <c r="Y2333" s="88" t="s">
        <v>15039</v>
      </c>
      <c r="Z2333" s="84"/>
      <c r="AA2333" s="84" t="b">
        <v>0</v>
      </c>
      <c r="AB2333" s="84">
        <v>1</v>
      </c>
      <c r="AC2333" s="88" t="s">
        <v>2133</v>
      </c>
      <c r="AD2333" s="84" t="b">
        <v>0</v>
      </c>
      <c r="AE2333" s="84" t="s">
        <v>2140</v>
      </c>
      <c r="AF2333" s="84"/>
      <c r="AG2333" s="88" t="s">
        <v>2133</v>
      </c>
      <c r="AH2333" s="84" t="b">
        <v>0</v>
      </c>
      <c r="AI2333" s="84">
        <v>0</v>
      </c>
      <c r="AJ2333" s="88" t="s">
        <v>2133</v>
      </c>
      <c r="AK2333" s="84" t="s">
        <v>2343</v>
      </c>
      <c r="AL2333" s="84" t="b">
        <v>1</v>
      </c>
      <c r="AM2333" s="88" t="s">
        <v>15039</v>
      </c>
      <c r="AN2333" s="84">
        <v>0</v>
      </c>
      <c r="AO2333" s="84">
        <v>0</v>
      </c>
      <c r="AP2333" s="84"/>
      <c r="AQ2333" s="84"/>
      <c r="AR2333" s="84"/>
      <c r="AS2333" s="84"/>
      <c r="AT2333" s="84"/>
      <c r="AU2333" s="84"/>
      <c r="AV2333" s="84"/>
      <c r="AW2333" s="84"/>
    </row>
    <row r="2334" spans="1:49" x14ac:dyDescent="0.25">
      <c r="A2334" s="69" t="s">
        <v>8101</v>
      </c>
      <c r="B2334" s="69" t="s">
        <v>9023</v>
      </c>
      <c r="C2334" s="70"/>
      <c r="D2334" s="71"/>
      <c r="E2334" s="72"/>
      <c r="F2334" s="73"/>
      <c r="G2334" s="70"/>
      <c r="H2334" s="74"/>
      <c r="I2334" s="75"/>
      <c r="J2334" s="75"/>
      <c r="K2334" s="36"/>
      <c r="L2334" s="82"/>
      <c r="M2334" s="82"/>
      <c r="N2334" s="77"/>
      <c r="O2334" s="84" t="s">
        <v>825</v>
      </c>
      <c r="P2334" s="86">
        <v>42759.075821759259</v>
      </c>
      <c r="Q2334" s="84" t="s">
        <v>9998</v>
      </c>
      <c r="R2334" s="84"/>
      <c r="S2334" s="84"/>
      <c r="T2334" s="84" t="s">
        <v>10916</v>
      </c>
      <c r="U2334" s="86">
        <v>42759.075821759259</v>
      </c>
      <c r="V2334" s="87" t="s">
        <v>12951</v>
      </c>
      <c r="W2334" s="84"/>
      <c r="X2334" s="84"/>
      <c r="Y2334" s="88" t="s">
        <v>15040</v>
      </c>
      <c r="Z2334" s="88" t="s">
        <v>15755</v>
      </c>
      <c r="AA2334" s="84" t="b">
        <v>0</v>
      </c>
      <c r="AB2334" s="84">
        <v>0</v>
      </c>
      <c r="AC2334" s="88" t="s">
        <v>15868</v>
      </c>
      <c r="AD2334" s="84" t="b">
        <v>0</v>
      </c>
      <c r="AE2334" s="84" t="s">
        <v>2140</v>
      </c>
      <c r="AF2334" s="84"/>
      <c r="AG2334" s="88" t="s">
        <v>2133</v>
      </c>
      <c r="AH2334" s="84" t="b">
        <v>0</v>
      </c>
      <c r="AI2334" s="84">
        <v>0</v>
      </c>
      <c r="AJ2334" s="88" t="s">
        <v>2133</v>
      </c>
      <c r="AK2334" s="84" t="s">
        <v>2342</v>
      </c>
      <c r="AL2334" s="84" t="b">
        <v>0</v>
      </c>
      <c r="AM2334" s="88" t="s">
        <v>15755</v>
      </c>
      <c r="AN2334" s="84">
        <v>0</v>
      </c>
      <c r="AO2334" s="84">
        <v>0</v>
      </c>
      <c r="AP2334" s="84"/>
      <c r="AQ2334" s="84"/>
      <c r="AR2334" s="84"/>
      <c r="AS2334" s="84"/>
      <c r="AT2334" s="84"/>
      <c r="AU2334" s="84"/>
      <c r="AV2334" s="84"/>
      <c r="AW2334" s="84"/>
    </row>
    <row r="2335" spans="1:49" x14ac:dyDescent="0.25">
      <c r="A2335" s="69" t="s">
        <v>8102</v>
      </c>
      <c r="B2335" s="69" t="s">
        <v>9024</v>
      </c>
      <c r="C2335" s="70"/>
      <c r="D2335" s="71"/>
      <c r="E2335" s="72"/>
      <c r="F2335" s="73"/>
      <c r="G2335" s="70"/>
      <c r="H2335" s="74"/>
      <c r="I2335" s="75"/>
      <c r="J2335" s="75"/>
      <c r="K2335" s="36"/>
      <c r="L2335" s="82"/>
      <c r="M2335" s="82"/>
      <c r="N2335" s="77"/>
      <c r="O2335" s="84" t="s">
        <v>825</v>
      </c>
      <c r="P2335" s="86">
        <v>42759.076284722221</v>
      </c>
      <c r="Q2335" s="84" t="s">
        <v>9999</v>
      </c>
      <c r="R2335" s="84"/>
      <c r="S2335" s="84"/>
      <c r="T2335" s="84" t="s">
        <v>10916</v>
      </c>
      <c r="U2335" s="86">
        <v>42759.076284722221</v>
      </c>
      <c r="V2335" s="87" t="s">
        <v>12952</v>
      </c>
      <c r="W2335" s="84"/>
      <c r="X2335" s="84"/>
      <c r="Y2335" s="88" t="s">
        <v>15041</v>
      </c>
      <c r="Z2335" s="84"/>
      <c r="AA2335" s="84" t="b">
        <v>0</v>
      </c>
      <c r="AB2335" s="84">
        <v>0</v>
      </c>
      <c r="AC2335" s="88" t="s">
        <v>2133</v>
      </c>
      <c r="AD2335" s="84" t="b">
        <v>0</v>
      </c>
      <c r="AE2335" s="84" t="s">
        <v>15907</v>
      </c>
      <c r="AF2335" s="84"/>
      <c r="AG2335" s="88" t="s">
        <v>2133</v>
      </c>
      <c r="AH2335" s="84" t="b">
        <v>0</v>
      </c>
      <c r="AI2335" s="84">
        <v>22</v>
      </c>
      <c r="AJ2335" s="88" t="s">
        <v>16217</v>
      </c>
      <c r="AK2335" s="84" t="s">
        <v>2340</v>
      </c>
      <c r="AL2335" s="84" t="b">
        <v>0</v>
      </c>
      <c r="AM2335" s="88" t="s">
        <v>16217</v>
      </c>
      <c r="AN2335" s="84">
        <v>0</v>
      </c>
      <c r="AO2335" s="84">
        <v>0</v>
      </c>
      <c r="AP2335" s="84"/>
      <c r="AQ2335" s="84"/>
      <c r="AR2335" s="84"/>
      <c r="AS2335" s="84"/>
      <c r="AT2335" s="84"/>
      <c r="AU2335" s="84"/>
      <c r="AV2335" s="84"/>
      <c r="AW2335" s="84"/>
    </row>
    <row r="2336" spans="1:49" x14ac:dyDescent="0.25">
      <c r="A2336" s="69" t="s">
        <v>8102</v>
      </c>
      <c r="B2336" s="69" t="s">
        <v>671</v>
      </c>
      <c r="C2336" s="70"/>
      <c r="D2336" s="71"/>
      <c r="E2336" s="72"/>
      <c r="F2336" s="73"/>
      <c r="G2336" s="70"/>
      <c r="H2336" s="74"/>
      <c r="I2336" s="75"/>
      <c r="J2336" s="75"/>
      <c r="K2336" s="36"/>
      <c r="L2336" s="82"/>
      <c r="M2336" s="82"/>
      <c r="N2336" s="77"/>
      <c r="O2336" s="84" t="s">
        <v>825</v>
      </c>
      <c r="P2336" s="86">
        <v>42759.076284722221</v>
      </c>
      <c r="Q2336" s="84" t="s">
        <v>9999</v>
      </c>
      <c r="R2336" s="84"/>
      <c r="S2336" s="84"/>
      <c r="T2336" s="84" t="s">
        <v>10916</v>
      </c>
      <c r="U2336" s="86">
        <v>42759.076284722221</v>
      </c>
      <c r="V2336" s="87" t="s">
        <v>12952</v>
      </c>
      <c r="W2336" s="84"/>
      <c r="X2336" s="84"/>
      <c r="Y2336" s="88" t="s">
        <v>15041</v>
      </c>
      <c r="Z2336" s="84"/>
      <c r="AA2336" s="84" t="b">
        <v>0</v>
      </c>
      <c r="AB2336" s="84">
        <v>0</v>
      </c>
      <c r="AC2336" s="88" t="s">
        <v>2133</v>
      </c>
      <c r="AD2336" s="84" t="b">
        <v>0</v>
      </c>
      <c r="AE2336" s="84" t="s">
        <v>15907</v>
      </c>
      <c r="AF2336" s="84"/>
      <c r="AG2336" s="88" t="s">
        <v>2133</v>
      </c>
      <c r="AH2336" s="84" t="b">
        <v>0</v>
      </c>
      <c r="AI2336" s="84">
        <v>22</v>
      </c>
      <c r="AJ2336" s="88" t="s">
        <v>16217</v>
      </c>
      <c r="AK2336" s="84" t="s">
        <v>2340</v>
      </c>
      <c r="AL2336" s="84" t="b">
        <v>0</v>
      </c>
      <c r="AM2336" s="88" t="s">
        <v>16217</v>
      </c>
      <c r="AN2336" s="84">
        <v>0</v>
      </c>
      <c r="AO2336" s="84">
        <v>0</v>
      </c>
      <c r="AP2336" s="84"/>
      <c r="AQ2336" s="84"/>
      <c r="AR2336" s="84"/>
      <c r="AS2336" s="84"/>
      <c r="AT2336" s="84"/>
      <c r="AU2336" s="84"/>
      <c r="AV2336" s="84"/>
      <c r="AW2336" s="84"/>
    </row>
    <row r="2337" spans="1:49" x14ac:dyDescent="0.25">
      <c r="A2337" s="69" t="s">
        <v>8103</v>
      </c>
      <c r="B2337" s="69" t="s">
        <v>8635</v>
      </c>
      <c r="C2337" s="70"/>
      <c r="D2337" s="71"/>
      <c r="E2337" s="72"/>
      <c r="F2337" s="73"/>
      <c r="G2337" s="70"/>
      <c r="H2337" s="74"/>
      <c r="I2337" s="75"/>
      <c r="J2337" s="75"/>
      <c r="K2337" s="36"/>
      <c r="L2337" s="82"/>
      <c r="M2337" s="82"/>
      <c r="N2337" s="77"/>
      <c r="O2337" s="84" t="s">
        <v>825</v>
      </c>
      <c r="P2337" s="86">
        <v>42759.076782407406</v>
      </c>
      <c r="Q2337" s="84" t="s">
        <v>9847</v>
      </c>
      <c r="R2337" s="87" t="s">
        <v>10618</v>
      </c>
      <c r="S2337" s="84" t="s">
        <v>1250</v>
      </c>
      <c r="T2337" s="84" t="s">
        <v>11273</v>
      </c>
      <c r="U2337" s="86">
        <v>42759.076782407406</v>
      </c>
      <c r="V2337" s="87" t="s">
        <v>12953</v>
      </c>
      <c r="W2337" s="84"/>
      <c r="X2337" s="84"/>
      <c r="Y2337" s="88" t="s">
        <v>15042</v>
      </c>
      <c r="Z2337" s="84"/>
      <c r="AA2337" s="84" t="b">
        <v>0</v>
      </c>
      <c r="AB2337" s="84">
        <v>0</v>
      </c>
      <c r="AC2337" s="88" t="s">
        <v>2133</v>
      </c>
      <c r="AD2337" s="84" t="b">
        <v>0</v>
      </c>
      <c r="AE2337" s="84" t="s">
        <v>2140</v>
      </c>
      <c r="AF2337" s="84"/>
      <c r="AG2337" s="88" t="s">
        <v>2133</v>
      </c>
      <c r="AH2337" s="84" t="b">
        <v>0</v>
      </c>
      <c r="AI2337" s="84">
        <v>80</v>
      </c>
      <c r="AJ2337" s="88" t="s">
        <v>15656</v>
      </c>
      <c r="AK2337" s="84" t="s">
        <v>2342</v>
      </c>
      <c r="AL2337" s="84" t="b">
        <v>0</v>
      </c>
      <c r="AM2337" s="88" t="s">
        <v>15656</v>
      </c>
      <c r="AN2337" s="84">
        <v>0</v>
      </c>
      <c r="AO2337" s="84">
        <v>0</v>
      </c>
      <c r="AP2337" s="84"/>
      <c r="AQ2337" s="84"/>
      <c r="AR2337" s="84"/>
      <c r="AS2337" s="84"/>
      <c r="AT2337" s="84"/>
      <c r="AU2337" s="84"/>
      <c r="AV2337" s="84"/>
      <c r="AW2337" s="84"/>
    </row>
    <row r="2338" spans="1:49" x14ac:dyDescent="0.25">
      <c r="A2338" s="69" t="s">
        <v>8104</v>
      </c>
      <c r="B2338" s="69" t="s">
        <v>8104</v>
      </c>
      <c r="C2338" s="70"/>
      <c r="D2338" s="71"/>
      <c r="E2338" s="72"/>
      <c r="F2338" s="73"/>
      <c r="G2338" s="70"/>
      <c r="H2338" s="74"/>
      <c r="I2338" s="75"/>
      <c r="J2338" s="75"/>
      <c r="K2338" s="36"/>
      <c r="L2338" s="82"/>
      <c r="M2338" s="82"/>
      <c r="N2338" s="77"/>
      <c r="O2338" s="84" t="s">
        <v>179</v>
      </c>
      <c r="P2338" s="86">
        <v>42759.076851851853</v>
      </c>
      <c r="Q2338" s="84" t="s">
        <v>10000</v>
      </c>
      <c r="R2338" s="84"/>
      <c r="S2338" s="84"/>
      <c r="T2338" s="84" t="s">
        <v>10916</v>
      </c>
      <c r="U2338" s="86">
        <v>42759.076851851853</v>
      </c>
      <c r="V2338" s="87" t="s">
        <v>12954</v>
      </c>
      <c r="W2338" s="84"/>
      <c r="X2338" s="84"/>
      <c r="Y2338" s="88" t="s">
        <v>15043</v>
      </c>
      <c r="Z2338" s="84"/>
      <c r="AA2338" s="84" t="b">
        <v>0</v>
      </c>
      <c r="AB2338" s="84">
        <v>0</v>
      </c>
      <c r="AC2338" s="88" t="s">
        <v>2133</v>
      </c>
      <c r="AD2338" s="84" t="b">
        <v>0</v>
      </c>
      <c r="AE2338" s="84" t="s">
        <v>2140</v>
      </c>
      <c r="AF2338" s="84"/>
      <c r="AG2338" s="88" t="s">
        <v>2133</v>
      </c>
      <c r="AH2338" s="84" t="b">
        <v>0</v>
      </c>
      <c r="AI2338" s="84">
        <v>0</v>
      </c>
      <c r="AJ2338" s="88" t="s">
        <v>2133</v>
      </c>
      <c r="AK2338" s="84" t="s">
        <v>2342</v>
      </c>
      <c r="AL2338" s="84" t="b">
        <v>0</v>
      </c>
      <c r="AM2338" s="88" t="s">
        <v>15043</v>
      </c>
      <c r="AN2338" s="84">
        <v>0</v>
      </c>
      <c r="AO2338" s="84">
        <v>0</v>
      </c>
      <c r="AP2338" s="84"/>
      <c r="AQ2338" s="84"/>
      <c r="AR2338" s="84"/>
      <c r="AS2338" s="84"/>
      <c r="AT2338" s="84"/>
      <c r="AU2338" s="84"/>
      <c r="AV2338" s="84"/>
      <c r="AW2338" s="84"/>
    </row>
    <row r="2339" spans="1:49" x14ac:dyDescent="0.25">
      <c r="A2339" s="69" t="s">
        <v>8105</v>
      </c>
      <c r="B2339" s="69" t="s">
        <v>601</v>
      </c>
      <c r="C2339" s="70"/>
      <c r="D2339" s="71"/>
      <c r="E2339" s="72"/>
      <c r="F2339" s="73"/>
      <c r="G2339" s="70"/>
      <c r="H2339" s="74"/>
      <c r="I2339" s="75"/>
      <c r="J2339" s="75"/>
      <c r="K2339" s="36"/>
      <c r="L2339" s="82"/>
      <c r="M2339" s="82"/>
      <c r="N2339" s="77"/>
      <c r="O2339" s="84" t="s">
        <v>825</v>
      </c>
      <c r="P2339" s="86">
        <v>42759.01525462963</v>
      </c>
      <c r="Q2339" s="84" t="s">
        <v>10001</v>
      </c>
      <c r="R2339" s="87" t="s">
        <v>10675</v>
      </c>
      <c r="S2339" s="84" t="s">
        <v>1227</v>
      </c>
      <c r="T2339" s="84" t="s">
        <v>11350</v>
      </c>
      <c r="U2339" s="86">
        <v>42759.01525462963</v>
      </c>
      <c r="V2339" s="87" t="s">
        <v>12955</v>
      </c>
      <c r="W2339" s="84"/>
      <c r="X2339" s="84"/>
      <c r="Y2339" s="88" t="s">
        <v>15044</v>
      </c>
      <c r="Z2339" s="84"/>
      <c r="AA2339" s="84" t="b">
        <v>0</v>
      </c>
      <c r="AB2339" s="84">
        <v>0</v>
      </c>
      <c r="AC2339" s="88" t="s">
        <v>2133</v>
      </c>
      <c r="AD2339" s="84" t="b">
        <v>0</v>
      </c>
      <c r="AE2339" s="84" t="s">
        <v>2140</v>
      </c>
      <c r="AF2339" s="84"/>
      <c r="AG2339" s="88" t="s">
        <v>2133</v>
      </c>
      <c r="AH2339" s="84" t="b">
        <v>0</v>
      </c>
      <c r="AI2339" s="84">
        <v>0</v>
      </c>
      <c r="AJ2339" s="88" t="s">
        <v>2133</v>
      </c>
      <c r="AK2339" s="84" t="s">
        <v>2340</v>
      </c>
      <c r="AL2339" s="84" t="b">
        <v>1</v>
      </c>
      <c r="AM2339" s="88" t="s">
        <v>15044</v>
      </c>
      <c r="AN2339" s="84">
        <v>0</v>
      </c>
      <c r="AO2339" s="84">
        <v>0</v>
      </c>
      <c r="AP2339" s="84"/>
      <c r="AQ2339" s="84"/>
      <c r="AR2339" s="84"/>
      <c r="AS2339" s="84"/>
      <c r="AT2339" s="84"/>
      <c r="AU2339" s="84"/>
      <c r="AV2339" s="84"/>
      <c r="AW2339" s="84"/>
    </row>
    <row r="2340" spans="1:49" x14ac:dyDescent="0.25">
      <c r="A2340" s="69" t="s">
        <v>8105</v>
      </c>
      <c r="B2340" s="69" t="s">
        <v>671</v>
      </c>
      <c r="C2340" s="70"/>
      <c r="D2340" s="71"/>
      <c r="E2340" s="72"/>
      <c r="F2340" s="73"/>
      <c r="G2340" s="70"/>
      <c r="H2340" s="74"/>
      <c r="I2340" s="75"/>
      <c r="J2340" s="75"/>
      <c r="K2340" s="36"/>
      <c r="L2340" s="82"/>
      <c r="M2340" s="82"/>
      <c r="N2340" s="77"/>
      <c r="O2340" s="84" t="s">
        <v>825</v>
      </c>
      <c r="P2340" s="86">
        <v>42759.01525462963</v>
      </c>
      <c r="Q2340" s="84" t="s">
        <v>10001</v>
      </c>
      <c r="R2340" s="87" t="s">
        <v>10675</v>
      </c>
      <c r="S2340" s="84" t="s">
        <v>1227</v>
      </c>
      <c r="T2340" s="84" t="s">
        <v>11350</v>
      </c>
      <c r="U2340" s="86">
        <v>42759.01525462963</v>
      </c>
      <c r="V2340" s="87" t="s">
        <v>12955</v>
      </c>
      <c r="W2340" s="84"/>
      <c r="X2340" s="84"/>
      <c r="Y2340" s="88" t="s">
        <v>15044</v>
      </c>
      <c r="Z2340" s="84"/>
      <c r="AA2340" s="84" t="b">
        <v>0</v>
      </c>
      <c r="AB2340" s="84">
        <v>0</v>
      </c>
      <c r="AC2340" s="88" t="s">
        <v>2133</v>
      </c>
      <c r="AD2340" s="84" t="b">
        <v>0</v>
      </c>
      <c r="AE2340" s="84" t="s">
        <v>2140</v>
      </c>
      <c r="AF2340" s="84"/>
      <c r="AG2340" s="88" t="s">
        <v>2133</v>
      </c>
      <c r="AH2340" s="84" t="b">
        <v>0</v>
      </c>
      <c r="AI2340" s="84">
        <v>0</v>
      </c>
      <c r="AJ2340" s="88" t="s">
        <v>2133</v>
      </c>
      <c r="AK2340" s="84" t="s">
        <v>2340</v>
      </c>
      <c r="AL2340" s="84" t="b">
        <v>1</v>
      </c>
      <c r="AM2340" s="88" t="s">
        <v>15044</v>
      </c>
      <c r="AN2340" s="84">
        <v>0</v>
      </c>
      <c r="AO2340" s="84">
        <v>0</v>
      </c>
      <c r="AP2340" s="84"/>
      <c r="AQ2340" s="84"/>
      <c r="AR2340" s="84"/>
      <c r="AS2340" s="84"/>
      <c r="AT2340" s="84"/>
      <c r="AU2340" s="84"/>
      <c r="AV2340" s="84"/>
      <c r="AW2340" s="84"/>
    </row>
    <row r="2341" spans="1:49" x14ac:dyDescent="0.25">
      <c r="A2341" s="69" t="s">
        <v>8105</v>
      </c>
      <c r="B2341" s="69" t="s">
        <v>8105</v>
      </c>
      <c r="C2341" s="70"/>
      <c r="D2341" s="71"/>
      <c r="E2341" s="72"/>
      <c r="F2341" s="73"/>
      <c r="G2341" s="70"/>
      <c r="H2341" s="74"/>
      <c r="I2341" s="75"/>
      <c r="J2341" s="75"/>
      <c r="K2341" s="36"/>
      <c r="L2341" s="82"/>
      <c r="M2341" s="82"/>
      <c r="N2341" s="77"/>
      <c r="O2341" s="84" t="s">
        <v>179</v>
      </c>
      <c r="P2341" s="86">
        <v>42759.076898148145</v>
      </c>
      <c r="Q2341" s="84" t="s">
        <v>10002</v>
      </c>
      <c r="R2341" s="84" t="s">
        <v>10676</v>
      </c>
      <c r="S2341" s="84" t="s">
        <v>10891</v>
      </c>
      <c r="T2341" s="84" t="s">
        <v>10916</v>
      </c>
      <c r="U2341" s="86">
        <v>42759.076898148145</v>
      </c>
      <c r="V2341" s="87" t="s">
        <v>12956</v>
      </c>
      <c r="W2341" s="84"/>
      <c r="X2341" s="84"/>
      <c r="Y2341" s="88" t="s">
        <v>15045</v>
      </c>
      <c r="Z2341" s="84"/>
      <c r="AA2341" s="84" t="b">
        <v>0</v>
      </c>
      <c r="AB2341" s="84">
        <v>0</v>
      </c>
      <c r="AC2341" s="88" t="s">
        <v>2133</v>
      </c>
      <c r="AD2341" s="84" t="b">
        <v>1</v>
      </c>
      <c r="AE2341" s="84" t="s">
        <v>2140</v>
      </c>
      <c r="AF2341" s="84"/>
      <c r="AG2341" s="88" t="s">
        <v>16011</v>
      </c>
      <c r="AH2341" s="84" t="b">
        <v>0</v>
      </c>
      <c r="AI2341" s="84">
        <v>0</v>
      </c>
      <c r="AJ2341" s="88" t="s">
        <v>2133</v>
      </c>
      <c r="AK2341" s="84" t="s">
        <v>2340</v>
      </c>
      <c r="AL2341" s="84" t="b">
        <v>0</v>
      </c>
      <c r="AM2341" s="88" t="s">
        <v>15045</v>
      </c>
      <c r="AN2341" s="84">
        <v>0</v>
      </c>
      <c r="AO2341" s="84">
        <v>0</v>
      </c>
      <c r="AP2341" s="84"/>
      <c r="AQ2341" s="84"/>
      <c r="AR2341" s="84"/>
      <c r="AS2341" s="84"/>
      <c r="AT2341" s="84"/>
      <c r="AU2341" s="84"/>
      <c r="AV2341" s="84"/>
      <c r="AW2341" s="84"/>
    </row>
    <row r="2342" spans="1:49" x14ac:dyDescent="0.25">
      <c r="A2342" s="69" t="s">
        <v>8106</v>
      </c>
      <c r="B2342" s="69" t="s">
        <v>8106</v>
      </c>
      <c r="C2342" s="70"/>
      <c r="D2342" s="71"/>
      <c r="E2342" s="72"/>
      <c r="F2342" s="73"/>
      <c r="G2342" s="70"/>
      <c r="H2342" s="74"/>
      <c r="I2342" s="75"/>
      <c r="J2342" s="75"/>
      <c r="K2342" s="36"/>
      <c r="L2342" s="82"/>
      <c r="M2342" s="82"/>
      <c r="N2342" s="77"/>
      <c r="O2342" s="84" t="s">
        <v>179</v>
      </c>
      <c r="P2342" s="86">
        <v>42759.077164351853</v>
      </c>
      <c r="Q2342" s="84" t="s">
        <v>10003</v>
      </c>
      <c r="R2342" s="87" t="s">
        <v>10677</v>
      </c>
      <c r="S2342" s="84" t="s">
        <v>1237</v>
      </c>
      <c r="T2342" s="84" t="s">
        <v>11021</v>
      </c>
      <c r="U2342" s="86">
        <v>42759.077164351853</v>
      </c>
      <c r="V2342" s="87" t="s">
        <v>12957</v>
      </c>
      <c r="W2342" s="84"/>
      <c r="X2342" s="84"/>
      <c r="Y2342" s="88" t="s">
        <v>15046</v>
      </c>
      <c r="Z2342" s="84"/>
      <c r="AA2342" s="84" t="b">
        <v>0</v>
      </c>
      <c r="AB2342" s="84">
        <v>0</v>
      </c>
      <c r="AC2342" s="88" t="s">
        <v>2133</v>
      </c>
      <c r="AD2342" s="84" t="b">
        <v>0</v>
      </c>
      <c r="AE2342" s="84" t="s">
        <v>2140</v>
      </c>
      <c r="AF2342" s="84"/>
      <c r="AG2342" s="88" t="s">
        <v>2133</v>
      </c>
      <c r="AH2342" s="84" t="b">
        <v>0</v>
      </c>
      <c r="AI2342" s="84">
        <v>0</v>
      </c>
      <c r="AJ2342" s="88" t="s">
        <v>2133</v>
      </c>
      <c r="AK2342" s="84" t="s">
        <v>2342</v>
      </c>
      <c r="AL2342" s="84" t="b">
        <v>0</v>
      </c>
      <c r="AM2342" s="88" t="s">
        <v>15046</v>
      </c>
      <c r="AN2342" s="84">
        <v>0</v>
      </c>
      <c r="AO2342" s="84">
        <v>0</v>
      </c>
      <c r="AP2342" s="84"/>
      <c r="AQ2342" s="84"/>
      <c r="AR2342" s="84"/>
      <c r="AS2342" s="84"/>
      <c r="AT2342" s="84"/>
      <c r="AU2342" s="84"/>
      <c r="AV2342" s="84"/>
      <c r="AW2342" s="84"/>
    </row>
    <row r="2343" spans="1:49" x14ac:dyDescent="0.25">
      <c r="A2343" s="69" t="s">
        <v>8107</v>
      </c>
      <c r="B2343" s="69" t="s">
        <v>8651</v>
      </c>
      <c r="C2343" s="70"/>
      <c r="D2343" s="71"/>
      <c r="E2343" s="72"/>
      <c r="F2343" s="73"/>
      <c r="G2343" s="70"/>
      <c r="H2343" s="74"/>
      <c r="I2343" s="75"/>
      <c r="J2343" s="75"/>
      <c r="K2343" s="36"/>
      <c r="L2343" s="82"/>
      <c r="M2343" s="82"/>
      <c r="N2343" s="77"/>
      <c r="O2343" s="84" t="s">
        <v>825</v>
      </c>
      <c r="P2343" s="86">
        <v>42759.077233796299</v>
      </c>
      <c r="Q2343" s="84" t="s">
        <v>10004</v>
      </c>
      <c r="R2343" s="84"/>
      <c r="S2343" s="84"/>
      <c r="T2343" s="84" t="s">
        <v>11351</v>
      </c>
      <c r="U2343" s="86">
        <v>42759.077233796299</v>
      </c>
      <c r="V2343" s="87" t="s">
        <v>12958</v>
      </c>
      <c r="W2343" s="84"/>
      <c r="X2343" s="84"/>
      <c r="Y2343" s="88" t="s">
        <v>15047</v>
      </c>
      <c r="Z2343" s="84"/>
      <c r="AA2343" s="84" t="b">
        <v>0</v>
      </c>
      <c r="AB2343" s="84">
        <v>0</v>
      </c>
      <c r="AC2343" s="88" t="s">
        <v>2133</v>
      </c>
      <c r="AD2343" s="84" t="b">
        <v>0</v>
      </c>
      <c r="AE2343" s="84" t="s">
        <v>2140</v>
      </c>
      <c r="AF2343" s="84"/>
      <c r="AG2343" s="88" t="s">
        <v>2133</v>
      </c>
      <c r="AH2343" s="84" t="b">
        <v>0</v>
      </c>
      <c r="AI2343" s="84">
        <v>13</v>
      </c>
      <c r="AJ2343" s="88" t="s">
        <v>15674</v>
      </c>
      <c r="AK2343" s="84" t="s">
        <v>2339</v>
      </c>
      <c r="AL2343" s="84" t="b">
        <v>0</v>
      </c>
      <c r="AM2343" s="88" t="s">
        <v>15674</v>
      </c>
      <c r="AN2343" s="84">
        <v>0</v>
      </c>
      <c r="AO2343" s="84">
        <v>0</v>
      </c>
      <c r="AP2343" s="84"/>
      <c r="AQ2343" s="84"/>
      <c r="AR2343" s="84"/>
      <c r="AS2343" s="84"/>
      <c r="AT2343" s="84"/>
      <c r="AU2343" s="84"/>
      <c r="AV2343" s="84"/>
      <c r="AW2343" s="84"/>
    </row>
    <row r="2344" spans="1:49" x14ac:dyDescent="0.25">
      <c r="A2344" s="69" t="s">
        <v>8108</v>
      </c>
      <c r="B2344" s="69" t="s">
        <v>8635</v>
      </c>
      <c r="C2344" s="70"/>
      <c r="D2344" s="71"/>
      <c r="E2344" s="72"/>
      <c r="F2344" s="73"/>
      <c r="G2344" s="70"/>
      <c r="H2344" s="74"/>
      <c r="I2344" s="75"/>
      <c r="J2344" s="75"/>
      <c r="K2344" s="36"/>
      <c r="L2344" s="82"/>
      <c r="M2344" s="82"/>
      <c r="N2344" s="77"/>
      <c r="O2344" s="84" t="s">
        <v>825</v>
      </c>
      <c r="P2344" s="86">
        <v>42759.077407407407</v>
      </c>
      <c r="Q2344" s="84" t="s">
        <v>9847</v>
      </c>
      <c r="R2344" s="87" t="s">
        <v>10618</v>
      </c>
      <c r="S2344" s="84" t="s">
        <v>1250</v>
      </c>
      <c r="T2344" s="84" t="s">
        <v>11273</v>
      </c>
      <c r="U2344" s="86">
        <v>42759.077407407407</v>
      </c>
      <c r="V2344" s="87" t="s">
        <v>12959</v>
      </c>
      <c r="W2344" s="84"/>
      <c r="X2344" s="84"/>
      <c r="Y2344" s="88" t="s">
        <v>15048</v>
      </c>
      <c r="Z2344" s="84"/>
      <c r="AA2344" s="84" t="b">
        <v>0</v>
      </c>
      <c r="AB2344" s="84">
        <v>0</v>
      </c>
      <c r="AC2344" s="88" t="s">
        <v>2133</v>
      </c>
      <c r="AD2344" s="84" t="b">
        <v>0</v>
      </c>
      <c r="AE2344" s="84" t="s">
        <v>2140</v>
      </c>
      <c r="AF2344" s="84"/>
      <c r="AG2344" s="88" t="s">
        <v>2133</v>
      </c>
      <c r="AH2344" s="84" t="b">
        <v>0</v>
      </c>
      <c r="AI2344" s="84">
        <v>80</v>
      </c>
      <c r="AJ2344" s="88" t="s">
        <v>15656</v>
      </c>
      <c r="AK2344" s="84" t="s">
        <v>2340</v>
      </c>
      <c r="AL2344" s="84" t="b">
        <v>0</v>
      </c>
      <c r="AM2344" s="88" t="s">
        <v>15656</v>
      </c>
      <c r="AN2344" s="84">
        <v>0</v>
      </c>
      <c r="AO2344" s="84">
        <v>0</v>
      </c>
      <c r="AP2344" s="84"/>
      <c r="AQ2344" s="84"/>
      <c r="AR2344" s="84"/>
      <c r="AS2344" s="84"/>
      <c r="AT2344" s="84"/>
      <c r="AU2344" s="84"/>
      <c r="AV2344" s="84"/>
      <c r="AW2344" s="84"/>
    </row>
    <row r="2345" spans="1:49" x14ac:dyDescent="0.25">
      <c r="A2345" s="69" t="s">
        <v>8109</v>
      </c>
      <c r="B2345" s="69" t="s">
        <v>8109</v>
      </c>
      <c r="C2345" s="70"/>
      <c r="D2345" s="71"/>
      <c r="E2345" s="72"/>
      <c r="F2345" s="73"/>
      <c r="G2345" s="70"/>
      <c r="H2345" s="74"/>
      <c r="I2345" s="75"/>
      <c r="J2345" s="75"/>
      <c r="K2345" s="36"/>
      <c r="L2345" s="82"/>
      <c r="M2345" s="82"/>
      <c r="N2345" s="77"/>
      <c r="O2345" s="84" t="s">
        <v>179</v>
      </c>
      <c r="P2345" s="86">
        <v>42759.077407407407</v>
      </c>
      <c r="Q2345" s="84" t="s">
        <v>10005</v>
      </c>
      <c r="R2345" s="87" t="s">
        <v>10678</v>
      </c>
      <c r="S2345" s="84" t="s">
        <v>1259</v>
      </c>
      <c r="T2345" s="84" t="s">
        <v>10916</v>
      </c>
      <c r="U2345" s="86">
        <v>42759.077407407407</v>
      </c>
      <c r="V2345" s="87" t="s">
        <v>12960</v>
      </c>
      <c r="W2345" s="84"/>
      <c r="X2345" s="84"/>
      <c r="Y2345" s="88" t="s">
        <v>15049</v>
      </c>
      <c r="Z2345" s="84"/>
      <c r="AA2345" s="84" t="b">
        <v>0</v>
      </c>
      <c r="AB2345" s="84">
        <v>0</v>
      </c>
      <c r="AC2345" s="88" t="s">
        <v>2133</v>
      </c>
      <c r="AD2345" s="84" t="b">
        <v>0</v>
      </c>
      <c r="AE2345" s="84" t="s">
        <v>2140</v>
      </c>
      <c r="AF2345" s="84"/>
      <c r="AG2345" s="88" t="s">
        <v>2133</v>
      </c>
      <c r="AH2345" s="84" t="b">
        <v>0</v>
      </c>
      <c r="AI2345" s="84">
        <v>0</v>
      </c>
      <c r="AJ2345" s="88" t="s">
        <v>2133</v>
      </c>
      <c r="AK2345" s="84" t="s">
        <v>2342</v>
      </c>
      <c r="AL2345" s="84" t="b">
        <v>0</v>
      </c>
      <c r="AM2345" s="88" t="s">
        <v>15049</v>
      </c>
      <c r="AN2345" s="84">
        <v>0</v>
      </c>
      <c r="AO2345" s="84">
        <v>0</v>
      </c>
      <c r="AP2345" s="84"/>
      <c r="AQ2345" s="84"/>
      <c r="AR2345" s="84"/>
      <c r="AS2345" s="84"/>
      <c r="AT2345" s="84"/>
      <c r="AU2345" s="84"/>
      <c r="AV2345" s="84"/>
      <c r="AW2345" s="84"/>
    </row>
    <row r="2346" spans="1:49" x14ac:dyDescent="0.25">
      <c r="A2346" s="69" t="s">
        <v>8110</v>
      </c>
      <c r="B2346" s="69" t="s">
        <v>8110</v>
      </c>
      <c r="C2346" s="70"/>
      <c r="D2346" s="71"/>
      <c r="E2346" s="72"/>
      <c r="F2346" s="73"/>
      <c r="G2346" s="70"/>
      <c r="H2346" s="74"/>
      <c r="I2346" s="75"/>
      <c r="J2346" s="75"/>
      <c r="K2346" s="36"/>
      <c r="L2346" s="82"/>
      <c r="M2346" s="82"/>
      <c r="N2346" s="77"/>
      <c r="O2346" s="84" t="s">
        <v>179</v>
      </c>
      <c r="P2346" s="86">
        <v>42759.077615740738</v>
      </c>
      <c r="Q2346" s="84" t="s">
        <v>10006</v>
      </c>
      <c r="R2346" s="84"/>
      <c r="S2346" s="84"/>
      <c r="T2346" s="84" t="s">
        <v>11352</v>
      </c>
      <c r="U2346" s="86">
        <v>42759.077615740738</v>
      </c>
      <c r="V2346" s="87" t="s">
        <v>12961</v>
      </c>
      <c r="W2346" s="84"/>
      <c r="X2346" s="84"/>
      <c r="Y2346" s="88" t="s">
        <v>15050</v>
      </c>
      <c r="Z2346" s="84"/>
      <c r="AA2346" s="84" t="b">
        <v>0</v>
      </c>
      <c r="AB2346" s="84">
        <v>0</v>
      </c>
      <c r="AC2346" s="88" t="s">
        <v>2133</v>
      </c>
      <c r="AD2346" s="84" t="b">
        <v>0</v>
      </c>
      <c r="AE2346" s="84" t="s">
        <v>2140</v>
      </c>
      <c r="AF2346" s="84"/>
      <c r="AG2346" s="88" t="s">
        <v>2133</v>
      </c>
      <c r="AH2346" s="84" t="b">
        <v>0</v>
      </c>
      <c r="AI2346" s="84">
        <v>0</v>
      </c>
      <c r="AJ2346" s="88" t="s">
        <v>2133</v>
      </c>
      <c r="AK2346" s="84" t="s">
        <v>2342</v>
      </c>
      <c r="AL2346" s="84" t="b">
        <v>0</v>
      </c>
      <c r="AM2346" s="88" t="s">
        <v>15050</v>
      </c>
      <c r="AN2346" s="84">
        <v>0</v>
      </c>
      <c r="AO2346" s="84">
        <v>0</v>
      </c>
      <c r="AP2346" s="84"/>
      <c r="AQ2346" s="84"/>
      <c r="AR2346" s="84"/>
      <c r="AS2346" s="84"/>
      <c r="AT2346" s="84"/>
      <c r="AU2346" s="84"/>
      <c r="AV2346" s="84"/>
      <c r="AW2346" s="84"/>
    </row>
    <row r="2347" spans="1:49" x14ac:dyDescent="0.25">
      <c r="A2347" s="69" t="s">
        <v>8111</v>
      </c>
      <c r="B2347" s="69" t="s">
        <v>8651</v>
      </c>
      <c r="C2347" s="70"/>
      <c r="D2347" s="71"/>
      <c r="E2347" s="72"/>
      <c r="F2347" s="73"/>
      <c r="G2347" s="70"/>
      <c r="H2347" s="74"/>
      <c r="I2347" s="75"/>
      <c r="J2347" s="75"/>
      <c r="K2347" s="36"/>
      <c r="L2347" s="82"/>
      <c r="M2347" s="82"/>
      <c r="N2347" s="77"/>
      <c r="O2347" s="84" t="s">
        <v>825</v>
      </c>
      <c r="P2347" s="86">
        <v>42759.077627314815</v>
      </c>
      <c r="Q2347" s="84" t="s">
        <v>10004</v>
      </c>
      <c r="R2347" s="84"/>
      <c r="S2347" s="84"/>
      <c r="T2347" s="84" t="s">
        <v>11351</v>
      </c>
      <c r="U2347" s="86">
        <v>42759.077627314815</v>
      </c>
      <c r="V2347" s="87" t="s">
        <v>12962</v>
      </c>
      <c r="W2347" s="84"/>
      <c r="X2347" s="84"/>
      <c r="Y2347" s="88" t="s">
        <v>15051</v>
      </c>
      <c r="Z2347" s="84"/>
      <c r="AA2347" s="84" t="b">
        <v>0</v>
      </c>
      <c r="AB2347" s="84">
        <v>0</v>
      </c>
      <c r="AC2347" s="88" t="s">
        <v>2133</v>
      </c>
      <c r="AD2347" s="84" t="b">
        <v>0</v>
      </c>
      <c r="AE2347" s="84" t="s">
        <v>2140</v>
      </c>
      <c r="AF2347" s="84"/>
      <c r="AG2347" s="88" t="s">
        <v>2133</v>
      </c>
      <c r="AH2347" s="84" t="b">
        <v>0</v>
      </c>
      <c r="AI2347" s="84">
        <v>13</v>
      </c>
      <c r="AJ2347" s="88" t="s">
        <v>15674</v>
      </c>
      <c r="AK2347" s="84" t="s">
        <v>2356</v>
      </c>
      <c r="AL2347" s="84" t="b">
        <v>0</v>
      </c>
      <c r="AM2347" s="88" t="s">
        <v>15674</v>
      </c>
      <c r="AN2347" s="84">
        <v>0</v>
      </c>
      <c r="AO2347" s="84">
        <v>0</v>
      </c>
      <c r="AP2347" s="84"/>
      <c r="AQ2347" s="84"/>
      <c r="AR2347" s="84"/>
      <c r="AS2347" s="84"/>
      <c r="AT2347" s="84"/>
      <c r="AU2347" s="84"/>
      <c r="AV2347" s="84"/>
      <c r="AW2347" s="84"/>
    </row>
    <row r="2348" spans="1:49" x14ac:dyDescent="0.25">
      <c r="A2348" s="69" t="s">
        <v>8112</v>
      </c>
      <c r="B2348" s="69" t="s">
        <v>8821</v>
      </c>
      <c r="C2348" s="70"/>
      <c r="D2348" s="71"/>
      <c r="E2348" s="72"/>
      <c r="F2348" s="73"/>
      <c r="G2348" s="70"/>
      <c r="H2348" s="74"/>
      <c r="I2348" s="75"/>
      <c r="J2348" s="75"/>
      <c r="K2348" s="36"/>
      <c r="L2348" s="82"/>
      <c r="M2348" s="82"/>
      <c r="N2348" s="77"/>
      <c r="O2348" s="84" t="s">
        <v>825</v>
      </c>
      <c r="P2348" s="86">
        <v>42759.077708333331</v>
      </c>
      <c r="Q2348" s="84" t="s">
        <v>10007</v>
      </c>
      <c r="R2348" s="84"/>
      <c r="S2348" s="84"/>
      <c r="T2348" s="84" t="s">
        <v>10916</v>
      </c>
      <c r="U2348" s="86">
        <v>42759.077708333331</v>
      </c>
      <c r="V2348" s="87" t="s">
        <v>12963</v>
      </c>
      <c r="W2348" s="84"/>
      <c r="X2348" s="84"/>
      <c r="Y2348" s="88" t="s">
        <v>15052</v>
      </c>
      <c r="Z2348" s="84"/>
      <c r="AA2348" s="84" t="b">
        <v>0</v>
      </c>
      <c r="AB2348" s="84">
        <v>0</v>
      </c>
      <c r="AC2348" s="88" t="s">
        <v>2133</v>
      </c>
      <c r="AD2348" s="84" t="b">
        <v>0</v>
      </c>
      <c r="AE2348" s="84" t="s">
        <v>2140</v>
      </c>
      <c r="AF2348" s="84"/>
      <c r="AG2348" s="88" t="s">
        <v>2133</v>
      </c>
      <c r="AH2348" s="84" t="b">
        <v>0</v>
      </c>
      <c r="AI2348" s="84">
        <v>121</v>
      </c>
      <c r="AJ2348" s="88" t="s">
        <v>16218</v>
      </c>
      <c r="AK2348" s="84" t="s">
        <v>2343</v>
      </c>
      <c r="AL2348" s="84" t="b">
        <v>0</v>
      </c>
      <c r="AM2348" s="88" t="s">
        <v>16218</v>
      </c>
      <c r="AN2348" s="84">
        <v>0</v>
      </c>
      <c r="AO2348" s="84">
        <v>0</v>
      </c>
      <c r="AP2348" s="84"/>
      <c r="AQ2348" s="84"/>
      <c r="AR2348" s="84"/>
      <c r="AS2348" s="84"/>
      <c r="AT2348" s="84"/>
      <c r="AU2348" s="84"/>
      <c r="AV2348" s="84"/>
      <c r="AW2348" s="84"/>
    </row>
    <row r="2349" spans="1:49" x14ac:dyDescent="0.25">
      <c r="A2349" s="69" t="s">
        <v>8112</v>
      </c>
      <c r="B2349" s="69" t="s">
        <v>789</v>
      </c>
      <c r="C2349" s="70"/>
      <c r="D2349" s="71"/>
      <c r="E2349" s="72"/>
      <c r="F2349" s="73"/>
      <c r="G2349" s="70"/>
      <c r="H2349" s="74"/>
      <c r="I2349" s="75"/>
      <c r="J2349" s="75"/>
      <c r="K2349" s="36"/>
      <c r="L2349" s="82"/>
      <c r="M2349" s="82"/>
      <c r="N2349" s="77"/>
      <c r="O2349" s="84" t="s">
        <v>825</v>
      </c>
      <c r="P2349" s="86">
        <v>42759.077708333331</v>
      </c>
      <c r="Q2349" s="84" t="s">
        <v>10007</v>
      </c>
      <c r="R2349" s="84"/>
      <c r="S2349" s="84"/>
      <c r="T2349" s="84" t="s">
        <v>10916</v>
      </c>
      <c r="U2349" s="86">
        <v>42759.077708333331</v>
      </c>
      <c r="V2349" s="87" t="s">
        <v>12963</v>
      </c>
      <c r="W2349" s="84"/>
      <c r="X2349" s="84"/>
      <c r="Y2349" s="88" t="s">
        <v>15052</v>
      </c>
      <c r="Z2349" s="84"/>
      <c r="AA2349" s="84" t="b">
        <v>0</v>
      </c>
      <c r="AB2349" s="84">
        <v>0</v>
      </c>
      <c r="AC2349" s="88" t="s">
        <v>2133</v>
      </c>
      <c r="AD2349" s="84" t="b">
        <v>0</v>
      </c>
      <c r="AE2349" s="84" t="s">
        <v>2140</v>
      </c>
      <c r="AF2349" s="84"/>
      <c r="AG2349" s="88" t="s">
        <v>2133</v>
      </c>
      <c r="AH2349" s="84" t="b">
        <v>0</v>
      </c>
      <c r="AI2349" s="84">
        <v>121</v>
      </c>
      <c r="AJ2349" s="88" t="s">
        <v>16218</v>
      </c>
      <c r="AK2349" s="84" t="s">
        <v>2343</v>
      </c>
      <c r="AL2349" s="84" t="b">
        <v>0</v>
      </c>
      <c r="AM2349" s="88" t="s">
        <v>16218</v>
      </c>
      <c r="AN2349" s="84">
        <v>0</v>
      </c>
      <c r="AO2349" s="84">
        <v>0</v>
      </c>
      <c r="AP2349" s="84"/>
      <c r="AQ2349" s="84"/>
      <c r="AR2349" s="84"/>
      <c r="AS2349" s="84"/>
      <c r="AT2349" s="84"/>
      <c r="AU2349" s="84"/>
      <c r="AV2349" s="84"/>
      <c r="AW2349" s="84"/>
    </row>
    <row r="2350" spans="1:49" x14ac:dyDescent="0.25">
      <c r="A2350" s="69" t="s">
        <v>8113</v>
      </c>
      <c r="B2350" s="69" t="s">
        <v>8651</v>
      </c>
      <c r="C2350" s="70"/>
      <c r="D2350" s="71"/>
      <c r="E2350" s="72"/>
      <c r="F2350" s="73"/>
      <c r="G2350" s="70"/>
      <c r="H2350" s="74"/>
      <c r="I2350" s="75"/>
      <c r="J2350" s="75"/>
      <c r="K2350" s="36"/>
      <c r="L2350" s="82"/>
      <c r="M2350" s="82"/>
      <c r="N2350" s="77"/>
      <c r="O2350" s="84" t="s">
        <v>825</v>
      </c>
      <c r="P2350" s="86">
        <v>42759.077893518515</v>
      </c>
      <c r="Q2350" s="84" t="s">
        <v>10004</v>
      </c>
      <c r="R2350" s="84"/>
      <c r="S2350" s="84"/>
      <c r="T2350" s="84" t="s">
        <v>11351</v>
      </c>
      <c r="U2350" s="86">
        <v>42759.077893518515</v>
      </c>
      <c r="V2350" s="87" t="s">
        <v>12964</v>
      </c>
      <c r="W2350" s="84"/>
      <c r="X2350" s="84"/>
      <c r="Y2350" s="88" t="s">
        <v>15053</v>
      </c>
      <c r="Z2350" s="84"/>
      <c r="AA2350" s="84" t="b">
        <v>0</v>
      </c>
      <c r="AB2350" s="84">
        <v>0</v>
      </c>
      <c r="AC2350" s="88" t="s">
        <v>2133</v>
      </c>
      <c r="AD2350" s="84" t="b">
        <v>0</v>
      </c>
      <c r="AE2350" s="84" t="s">
        <v>2140</v>
      </c>
      <c r="AF2350" s="84"/>
      <c r="AG2350" s="88" t="s">
        <v>2133</v>
      </c>
      <c r="AH2350" s="84" t="b">
        <v>0</v>
      </c>
      <c r="AI2350" s="84">
        <v>13</v>
      </c>
      <c r="AJ2350" s="88" t="s">
        <v>15674</v>
      </c>
      <c r="AK2350" s="84" t="s">
        <v>2340</v>
      </c>
      <c r="AL2350" s="84" t="b">
        <v>0</v>
      </c>
      <c r="AM2350" s="88" t="s">
        <v>15674</v>
      </c>
      <c r="AN2350" s="84">
        <v>0</v>
      </c>
      <c r="AO2350" s="84">
        <v>0</v>
      </c>
      <c r="AP2350" s="84"/>
      <c r="AQ2350" s="84"/>
      <c r="AR2350" s="84"/>
      <c r="AS2350" s="84"/>
      <c r="AT2350" s="84"/>
      <c r="AU2350" s="84"/>
      <c r="AV2350" s="84"/>
      <c r="AW2350" s="84"/>
    </row>
    <row r="2351" spans="1:49" x14ac:dyDescent="0.25">
      <c r="A2351" s="69" t="s">
        <v>8114</v>
      </c>
      <c r="B2351" s="69" t="s">
        <v>8635</v>
      </c>
      <c r="C2351" s="70"/>
      <c r="D2351" s="71"/>
      <c r="E2351" s="72"/>
      <c r="F2351" s="73"/>
      <c r="G2351" s="70"/>
      <c r="H2351" s="74"/>
      <c r="I2351" s="75"/>
      <c r="J2351" s="75"/>
      <c r="K2351" s="36"/>
      <c r="L2351" s="82"/>
      <c r="M2351" s="82"/>
      <c r="N2351" s="77"/>
      <c r="O2351" s="84" t="s">
        <v>825</v>
      </c>
      <c r="P2351" s="86">
        <v>42759.0781712963</v>
      </c>
      <c r="Q2351" s="84" t="s">
        <v>9847</v>
      </c>
      <c r="R2351" s="87" t="s">
        <v>10618</v>
      </c>
      <c r="S2351" s="84" t="s">
        <v>1250</v>
      </c>
      <c r="T2351" s="84" t="s">
        <v>11273</v>
      </c>
      <c r="U2351" s="86">
        <v>42759.0781712963</v>
      </c>
      <c r="V2351" s="87" t="s">
        <v>12965</v>
      </c>
      <c r="W2351" s="84"/>
      <c r="X2351" s="84"/>
      <c r="Y2351" s="88" t="s">
        <v>15054</v>
      </c>
      <c r="Z2351" s="84"/>
      <c r="AA2351" s="84" t="b">
        <v>0</v>
      </c>
      <c r="AB2351" s="84">
        <v>0</v>
      </c>
      <c r="AC2351" s="88" t="s">
        <v>2133</v>
      </c>
      <c r="AD2351" s="84" t="b">
        <v>0</v>
      </c>
      <c r="AE2351" s="84" t="s">
        <v>2140</v>
      </c>
      <c r="AF2351" s="84"/>
      <c r="AG2351" s="88" t="s">
        <v>2133</v>
      </c>
      <c r="AH2351" s="84" t="b">
        <v>0</v>
      </c>
      <c r="AI2351" s="84">
        <v>80</v>
      </c>
      <c r="AJ2351" s="88" t="s">
        <v>15656</v>
      </c>
      <c r="AK2351" s="84" t="s">
        <v>2343</v>
      </c>
      <c r="AL2351" s="84" t="b">
        <v>0</v>
      </c>
      <c r="AM2351" s="88" t="s">
        <v>15656</v>
      </c>
      <c r="AN2351" s="84">
        <v>0</v>
      </c>
      <c r="AO2351" s="84">
        <v>0</v>
      </c>
      <c r="AP2351" s="84"/>
      <c r="AQ2351" s="84"/>
      <c r="AR2351" s="84"/>
      <c r="AS2351" s="84"/>
      <c r="AT2351" s="84"/>
      <c r="AU2351" s="84"/>
      <c r="AV2351" s="84"/>
      <c r="AW2351" s="84"/>
    </row>
    <row r="2352" spans="1:49" x14ac:dyDescent="0.25">
      <c r="A2352" s="69" t="s">
        <v>8115</v>
      </c>
      <c r="B2352" s="69" t="s">
        <v>671</v>
      </c>
      <c r="C2352" s="70"/>
      <c r="D2352" s="71"/>
      <c r="E2352" s="72"/>
      <c r="F2352" s="73"/>
      <c r="G2352" s="70"/>
      <c r="H2352" s="74"/>
      <c r="I2352" s="75"/>
      <c r="J2352" s="75"/>
      <c r="K2352" s="36"/>
      <c r="L2352" s="82"/>
      <c r="M2352" s="82"/>
      <c r="N2352" s="77"/>
      <c r="O2352" s="84" t="s">
        <v>826</v>
      </c>
      <c r="P2352" s="86">
        <v>42759.078298611108</v>
      </c>
      <c r="Q2352" s="84" t="s">
        <v>10008</v>
      </c>
      <c r="R2352" s="84"/>
      <c r="S2352" s="84"/>
      <c r="T2352" s="84" t="s">
        <v>10916</v>
      </c>
      <c r="U2352" s="86">
        <v>42759.078298611108</v>
      </c>
      <c r="V2352" s="87" t="s">
        <v>12966</v>
      </c>
      <c r="W2352" s="84"/>
      <c r="X2352" s="84"/>
      <c r="Y2352" s="88" t="s">
        <v>15055</v>
      </c>
      <c r="Z2352" s="84"/>
      <c r="AA2352" s="84" t="b">
        <v>0</v>
      </c>
      <c r="AB2352" s="84">
        <v>0</v>
      </c>
      <c r="AC2352" s="88" t="s">
        <v>15815</v>
      </c>
      <c r="AD2352" s="84" t="b">
        <v>0</v>
      </c>
      <c r="AE2352" s="84" t="s">
        <v>2140</v>
      </c>
      <c r="AF2352" s="84"/>
      <c r="AG2352" s="88" t="s">
        <v>2133</v>
      </c>
      <c r="AH2352" s="84" t="b">
        <v>0</v>
      </c>
      <c r="AI2352" s="84">
        <v>0</v>
      </c>
      <c r="AJ2352" s="88" t="s">
        <v>2133</v>
      </c>
      <c r="AK2352" s="84" t="s">
        <v>2343</v>
      </c>
      <c r="AL2352" s="84" t="b">
        <v>0</v>
      </c>
      <c r="AM2352" s="88" t="s">
        <v>15055</v>
      </c>
      <c r="AN2352" s="84">
        <v>0</v>
      </c>
      <c r="AO2352" s="84">
        <v>0</v>
      </c>
      <c r="AP2352" s="84"/>
      <c r="AQ2352" s="84"/>
      <c r="AR2352" s="84"/>
      <c r="AS2352" s="84"/>
      <c r="AT2352" s="84"/>
      <c r="AU2352" s="84"/>
      <c r="AV2352" s="84"/>
      <c r="AW2352" s="84"/>
    </row>
    <row r="2353" spans="1:49" x14ac:dyDescent="0.25">
      <c r="A2353" s="69" t="s">
        <v>8116</v>
      </c>
      <c r="B2353" s="69" t="s">
        <v>8651</v>
      </c>
      <c r="C2353" s="70"/>
      <c r="D2353" s="71"/>
      <c r="E2353" s="72"/>
      <c r="F2353" s="73"/>
      <c r="G2353" s="70"/>
      <c r="H2353" s="74"/>
      <c r="I2353" s="75"/>
      <c r="J2353" s="75"/>
      <c r="K2353" s="36"/>
      <c r="L2353" s="82"/>
      <c r="M2353" s="82"/>
      <c r="N2353" s="77"/>
      <c r="O2353" s="84" t="s">
        <v>825</v>
      </c>
      <c r="P2353" s="86">
        <v>42759.078344907408</v>
      </c>
      <c r="Q2353" s="84" t="s">
        <v>10004</v>
      </c>
      <c r="R2353" s="84"/>
      <c r="S2353" s="84"/>
      <c r="T2353" s="84" t="s">
        <v>11351</v>
      </c>
      <c r="U2353" s="86">
        <v>42759.078344907408</v>
      </c>
      <c r="V2353" s="87" t="s">
        <v>12967</v>
      </c>
      <c r="W2353" s="84"/>
      <c r="X2353" s="84"/>
      <c r="Y2353" s="88" t="s">
        <v>15056</v>
      </c>
      <c r="Z2353" s="84"/>
      <c r="AA2353" s="84" t="b">
        <v>0</v>
      </c>
      <c r="AB2353" s="84">
        <v>0</v>
      </c>
      <c r="AC2353" s="88" t="s">
        <v>2133</v>
      </c>
      <c r="AD2353" s="84" t="b">
        <v>0</v>
      </c>
      <c r="AE2353" s="84" t="s">
        <v>2140</v>
      </c>
      <c r="AF2353" s="84"/>
      <c r="AG2353" s="88" t="s">
        <v>2133</v>
      </c>
      <c r="AH2353" s="84" t="b">
        <v>0</v>
      </c>
      <c r="AI2353" s="84">
        <v>13</v>
      </c>
      <c r="AJ2353" s="88" t="s">
        <v>15674</v>
      </c>
      <c r="AK2353" s="84" t="s">
        <v>2342</v>
      </c>
      <c r="AL2353" s="84" t="b">
        <v>0</v>
      </c>
      <c r="AM2353" s="88" t="s">
        <v>15674</v>
      </c>
      <c r="AN2353" s="84">
        <v>0</v>
      </c>
      <c r="AO2353" s="84">
        <v>0</v>
      </c>
      <c r="AP2353" s="84"/>
      <c r="AQ2353" s="84"/>
      <c r="AR2353" s="84"/>
      <c r="AS2353" s="84"/>
      <c r="AT2353" s="84"/>
      <c r="AU2353" s="84"/>
      <c r="AV2353" s="84"/>
      <c r="AW2353" s="84"/>
    </row>
    <row r="2354" spans="1:49" x14ac:dyDescent="0.25">
      <c r="A2354" s="69" t="s">
        <v>8117</v>
      </c>
      <c r="B2354" s="69" t="s">
        <v>8635</v>
      </c>
      <c r="C2354" s="70"/>
      <c r="D2354" s="71"/>
      <c r="E2354" s="72"/>
      <c r="F2354" s="73"/>
      <c r="G2354" s="70"/>
      <c r="H2354" s="74"/>
      <c r="I2354" s="75"/>
      <c r="J2354" s="75"/>
      <c r="K2354" s="36"/>
      <c r="L2354" s="82"/>
      <c r="M2354" s="82"/>
      <c r="N2354" s="77"/>
      <c r="O2354" s="84" t="s">
        <v>825</v>
      </c>
      <c r="P2354" s="86">
        <v>42759.078993055555</v>
      </c>
      <c r="Q2354" s="84" t="s">
        <v>9847</v>
      </c>
      <c r="R2354" s="87" t="s">
        <v>10618</v>
      </c>
      <c r="S2354" s="84" t="s">
        <v>1250</v>
      </c>
      <c r="T2354" s="84" t="s">
        <v>11273</v>
      </c>
      <c r="U2354" s="86">
        <v>42759.078993055555</v>
      </c>
      <c r="V2354" s="87" t="s">
        <v>12968</v>
      </c>
      <c r="W2354" s="84"/>
      <c r="X2354" s="84"/>
      <c r="Y2354" s="88" t="s">
        <v>15057</v>
      </c>
      <c r="Z2354" s="84"/>
      <c r="AA2354" s="84" t="b">
        <v>0</v>
      </c>
      <c r="AB2354" s="84">
        <v>0</v>
      </c>
      <c r="AC2354" s="88" t="s">
        <v>2133</v>
      </c>
      <c r="AD2354" s="84" t="b">
        <v>0</v>
      </c>
      <c r="AE2354" s="84" t="s">
        <v>2140</v>
      </c>
      <c r="AF2354" s="84"/>
      <c r="AG2354" s="88" t="s">
        <v>2133</v>
      </c>
      <c r="AH2354" s="84" t="b">
        <v>0</v>
      </c>
      <c r="AI2354" s="84">
        <v>80</v>
      </c>
      <c r="AJ2354" s="88" t="s">
        <v>15656</v>
      </c>
      <c r="AK2354" s="84" t="s">
        <v>2342</v>
      </c>
      <c r="AL2354" s="84" t="b">
        <v>0</v>
      </c>
      <c r="AM2354" s="88" t="s">
        <v>15656</v>
      </c>
      <c r="AN2354" s="84">
        <v>0</v>
      </c>
      <c r="AO2354" s="84">
        <v>0</v>
      </c>
      <c r="AP2354" s="84"/>
      <c r="AQ2354" s="84"/>
      <c r="AR2354" s="84"/>
      <c r="AS2354" s="84"/>
      <c r="AT2354" s="84"/>
      <c r="AU2354" s="84"/>
      <c r="AV2354" s="84"/>
      <c r="AW2354" s="84"/>
    </row>
    <row r="2355" spans="1:49" x14ac:dyDescent="0.25">
      <c r="A2355" s="69" t="s">
        <v>8118</v>
      </c>
      <c r="B2355" s="69" t="s">
        <v>8635</v>
      </c>
      <c r="C2355" s="70"/>
      <c r="D2355" s="71"/>
      <c r="E2355" s="72"/>
      <c r="F2355" s="73"/>
      <c r="G2355" s="70"/>
      <c r="H2355" s="74"/>
      <c r="I2355" s="75"/>
      <c r="J2355" s="75"/>
      <c r="K2355" s="36"/>
      <c r="L2355" s="82"/>
      <c r="M2355" s="82"/>
      <c r="N2355" s="77"/>
      <c r="O2355" s="84" t="s">
        <v>825</v>
      </c>
      <c r="P2355" s="86">
        <v>42759.078993055555</v>
      </c>
      <c r="Q2355" s="84" t="s">
        <v>9847</v>
      </c>
      <c r="R2355" s="87" t="s">
        <v>10618</v>
      </c>
      <c r="S2355" s="84" t="s">
        <v>1250</v>
      </c>
      <c r="T2355" s="84" t="s">
        <v>11273</v>
      </c>
      <c r="U2355" s="86">
        <v>42759.078993055555</v>
      </c>
      <c r="V2355" s="87" t="s">
        <v>12969</v>
      </c>
      <c r="W2355" s="84"/>
      <c r="X2355" s="84"/>
      <c r="Y2355" s="88" t="s">
        <v>15058</v>
      </c>
      <c r="Z2355" s="84"/>
      <c r="AA2355" s="84" t="b">
        <v>0</v>
      </c>
      <c r="AB2355" s="84">
        <v>0</v>
      </c>
      <c r="AC2355" s="88" t="s">
        <v>2133</v>
      </c>
      <c r="AD2355" s="84" t="b">
        <v>0</v>
      </c>
      <c r="AE2355" s="84" t="s">
        <v>2140</v>
      </c>
      <c r="AF2355" s="84"/>
      <c r="AG2355" s="88" t="s">
        <v>2133</v>
      </c>
      <c r="AH2355" s="84" t="b">
        <v>0</v>
      </c>
      <c r="AI2355" s="84">
        <v>80</v>
      </c>
      <c r="AJ2355" s="88" t="s">
        <v>15656</v>
      </c>
      <c r="AK2355" s="84" t="s">
        <v>16252</v>
      </c>
      <c r="AL2355" s="84" t="b">
        <v>0</v>
      </c>
      <c r="AM2355" s="88" t="s">
        <v>15656</v>
      </c>
      <c r="AN2355" s="84">
        <v>0</v>
      </c>
      <c r="AO2355" s="84">
        <v>0</v>
      </c>
      <c r="AP2355" s="84"/>
      <c r="AQ2355" s="84"/>
      <c r="AR2355" s="84"/>
      <c r="AS2355" s="84"/>
      <c r="AT2355" s="84"/>
      <c r="AU2355" s="84"/>
      <c r="AV2355" s="84"/>
      <c r="AW2355" s="84"/>
    </row>
    <row r="2356" spans="1:49" x14ac:dyDescent="0.25">
      <c r="A2356" s="69" t="s">
        <v>8119</v>
      </c>
      <c r="B2356" s="69" t="s">
        <v>8635</v>
      </c>
      <c r="C2356" s="70"/>
      <c r="D2356" s="71"/>
      <c r="E2356" s="72"/>
      <c r="F2356" s="73"/>
      <c r="G2356" s="70"/>
      <c r="H2356" s="74"/>
      <c r="I2356" s="75"/>
      <c r="J2356" s="75"/>
      <c r="K2356" s="36"/>
      <c r="L2356" s="82"/>
      <c r="M2356" s="82"/>
      <c r="N2356" s="77"/>
      <c r="O2356" s="84" t="s">
        <v>825</v>
      </c>
      <c r="P2356" s="86">
        <v>42759.07949074074</v>
      </c>
      <c r="Q2356" s="84" t="s">
        <v>9847</v>
      </c>
      <c r="R2356" s="87" t="s">
        <v>10618</v>
      </c>
      <c r="S2356" s="84" t="s">
        <v>1250</v>
      </c>
      <c r="T2356" s="84" t="s">
        <v>11273</v>
      </c>
      <c r="U2356" s="86">
        <v>42759.07949074074</v>
      </c>
      <c r="V2356" s="87" t="s">
        <v>12970</v>
      </c>
      <c r="W2356" s="84"/>
      <c r="X2356" s="84"/>
      <c r="Y2356" s="88" t="s">
        <v>15059</v>
      </c>
      <c r="Z2356" s="84"/>
      <c r="AA2356" s="84" t="b">
        <v>0</v>
      </c>
      <c r="AB2356" s="84">
        <v>0</v>
      </c>
      <c r="AC2356" s="88" t="s">
        <v>2133</v>
      </c>
      <c r="AD2356" s="84" t="b">
        <v>0</v>
      </c>
      <c r="AE2356" s="84" t="s">
        <v>2140</v>
      </c>
      <c r="AF2356" s="84"/>
      <c r="AG2356" s="88" t="s">
        <v>2133</v>
      </c>
      <c r="AH2356" s="84" t="b">
        <v>0</v>
      </c>
      <c r="AI2356" s="84">
        <v>80</v>
      </c>
      <c r="AJ2356" s="88" t="s">
        <v>15656</v>
      </c>
      <c r="AK2356" s="84" t="s">
        <v>2343</v>
      </c>
      <c r="AL2356" s="84" t="b">
        <v>0</v>
      </c>
      <c r="AM2356" s="88" t="s">
        <v>15656</v>
      </c>
      <c r="AN2356" s="84">
        <v>0</v>
      </c>
      <c r="AO2356" s="84">
        <v>0</v>
      </c>
      <c r="AP2356" s="84"/>
      <c r="AQ2356" s="84"/>
      <c r="AR2356" s="84"/>
      <c r="AS2356" s="84"/>
      <c r="AT2356" s="84"/>
      <c r="AU2356" s="84"/>
      <c r="AV2356" s="84"/>
      <c r="AW2356" s="84"/>
    </row>
    <row r="2357" spans="1:49" x14ac:dyDescent="0.25">
      <c r="A2357" s="69" t="s">
        <v>8120</v>
      </c>
      <c r="B2357" s="69" t="s">
        <v>8821</v>
      </c>
      <c r="C2357" s="70"/>
      <c r="D2357" s="71"/>
      <c r="E2357" s="72"/>
      <c r="F2357" s="73"/>
      <c r="G2357" s="70"/>
      <c r="H2357" s="74"/>
      <c r="I2357" s="75"/>
      <c r="J2357" s="75"/>
      <c r="K2357" s="36"/>
      <c r="L2357" s="82"/>
      <c r="M2357" s="82"/>
      <c r="N2357" s="77"/>
      <c r="O2357" s="84" t="s">
        <v>825</v>
      </c>
      <c r="P2357" s="86">
        <v>42759.079780092594</v>
      </c>
      <c r="Q2357" s="84" t="s">
        <v>10007</v>
      </c>
      <c r="R2357" s="84"/>
      <c r="S2357" s="84"/>
      <c r="T2357" s="84" t="s">
        <v>10916</v>
      </c>
      <c r="U2357" s="86">
        <v>42759.079780092594</v>
      </c>
      <c r="V2357" s="87" t="s">
        <v>12971</v>
      </c>
      <c r="W2357" s="84"/>
      <c r="X2357" s="84"/>
      <c r="Y2357" s="88" t="s">
        <v>15060</v>
      </c>
      <c r="Z2357" s="84"/>
      <c r="AA2357" s="84" t="b">
        <v>0</v>
      </c>
      <c r="AB2357" s="84">
        <v>0</v>
      </c>
      <c r="AC2357" s="88" t="s">
        <v>2133</v>
      </c>
      <c r="AD2357" s="84" t="b">
        <v>0</v>
      </c>
      <c r="AE2357" s="84" t="s">
        <v>2140</v>
      </c>
      <c r="AF2357" s="84"/>
      <c r="AG2357" s="88" t="s">
        <v>2133</v>
      </c>
      <c r="AH2357" s="84" t="b">
        <v>0</v>
      </c>
      <c r="AI2357" s="84">
        <v>121</v>
      </c>
      <c r="AJ2357" s="88" t="s">
        <v>16218</v>
      </c>
      <c r="AK2357" s="84" t="s">
        <v>2340</v>
      </c>
      <c r="AL2357" s="84" t="b">
        <v>0</v>
      </c>
      <c r="AM2357" s="88" t="s">
        <v>16218</v>
      </c>
      <c r="AN2357" s="84">
        <v>0</v>
      </c>
      <c r="AO2357" s="84">
        <v>0</v>
      </c>
      <c r="AP2357" s="84"/>
      <c r="AQ2357" s="84"/>
      <c r="AR2357" s="84"/>
      <c r="AS2357" s="84"/>
      <c r="AT2357" s="84"/>
      <c r="AU2357" s="84"/>
      <c r="AV2357" s="84"/>
      <c r="AW2357" s="84"/>
    </row>
    <row r="2358" spans="1:49" x14ac:dyDescent="0.25">
      <c r="A2358" s="69" t="s">
        <v>8120</v>
      </c>
      <c r="B2358" s="69" t="s">
        <v>789</v>
      </c>
      <c r="C2358" s="70"/>
      <c r="D2358" s="71"/>
      <c r="E2358" s="72"/>
      <c r="F2358" s="73"/>
      <c r="G2358" s="70"/>
      <c r="H2358" s="74"/>
      <c r="I2358" s="75"/>
      <c r="J2358" s="75"/>
      <c r="K2358" s="36"/>
      <c r="L2358" s="82"/>
      <c r="M2358" s="82"/>
      <c r="N2358" s="77"/>
      <c r="O2358" s="84" t="s">
        <v>825</v>
      </c>
      <c r="P2358" s="86">
        <v>42759.079780092594</v>
      </c>
      <c r="Q2358" s="84" t="s">
        <v>10007</v>
      </c>
      <c r="R2358" s="84"/>
      <c r="S2358" s="84"/>
      <c r="T2358" s="84" t="s">
        <v>10916</v>
      </c>
      <c r="U2358" s="86">
        <v>42759.079780092594</v>
      </c>
      <c r="V2358" s="87" t="s">
        <v>12971</v>
      </c>
      <c r="W2358" s="84"/>
      <c r="X2358" s="84"/>
      <c r="Y2358" s="88" t="s">
        <v>15060</v>
      </c>
      <c r="Z2358" s="84"/>
      <c r="AA2358" s="84" t="b">
        <v>0</v>
      </c>
      <c r="AB2358" s="84">
        <v>0</v>
      </c>
      <c r="AC2358" s="88" t="s">
        <v>2133</v>
      </c>
      <c r="AD2358" s="84" t="b">
        <v>0</v>
      </c>
      <c r="AE2358" s="84" t="s">
        <v>2140</v>
      </c>
      <c r="AF2358" s="84"/>
      <c r="AG2358" s="88" t="s">
        <v>2133</v>
      </c>
      <c r="AH2358" s="84" t="b">
        <v>0</v>
      </c>
      <c r="AI2358" s="84">
        <v>121</v>
      </c>
      <c r="AJ2358" s="88" t="s">
        <v>16218</v>
      </c>
      <c r="AK2358" s="84" t="s">
        <v>2340</v>
      </c>
      <c r="AL2358" s="84" t="b">
        <v>0</v>
      </c>
      <c r="AM2358" s="88" t="s">
        <v>16218</v>
      </c>
      <c r="AN2358" s="84">
        <v>0</v>
      </c>
      <c r="AO2358" s="84">
        <v>0</v>
      </c>
      <c r="AP2358" s="84"/>
      <c r="AQ2358" s="84"/>
      <c r="AR2358" s="84"/>
      <c r="AS2358" s="84"/>
      <c r="AT2358" s="84"/>
      <c r="AU2358" s="84"/>
      <c r="AV2358" s="84"/>
      <c r="AW2358" s="84"/>
    </row>
    <row r="2359" spans="1:49" x14ac:dyDescent="0.25">
      <c r="A2359" s="69" t="s">
        <v>8121</v>
      </c>
      <c r="B2359" s="69" t="s">
        <v>8821</v>
      </c>
      <c r="C2359" s="70"/>
      <c r="D2359" s="71"/>
      <c r="E2359" s="72"/>
      <c r="F2359" s="73"/>
      <c r="G2359" s="70"/>
      <c r="H2359" s="74"/>
      <c r="I2359" s="75"/>
      <c r="J2359" s="75"/>
      <c r="K2359" s="36"/>
      <c r="L2359" s="82"/>
      <c r="M2359" s="82"/>
      <c r="N2359" s="77"/>
      <c r="O2359" s="84" t="s">
        <v>825</v>
      </c>
      <c r="P2359" s="86">
        <v>42759.079988425925</v>
      </c>
      <c r="Q2359" s="84" t="s">
        <v>10007</v>
      </c>
      <c r="R2359" s="84"/>
      <c r="S2359" s="84"/>
      <c r="T2359" s="84" t="s">
        <v>10916</v>
      </c>
      <c r="U2359" s="86">
        <v>42759.079988425925</v>
      </c>
      <c r="V2359" s="87" t="s">
        <v>12972</v>
      </c>
      <c r="W2359" s="84"/>
      <c r="X2359" s="84"/>
      <c r="Y2359" s="88" t="s">
        <v>15061</v>
      </c>
      <c r="Z2359" s="84"/>
      <c r="AA2359" s="84" t="b">
        <v>0</v>
      </c>
      <c r="AB2359" s="84">
        <v>0</v>
      </c>
      <c r="AC2359" s="88" t="s">
        <v>2133</v>
      </c>
      <c r="AD2359" s="84" t="b">
        <v>0</v>
      </c>
      <c r="AE2359" s="84" t="s">
        <v>2140</v>
      </c>
      <c r="AF2359" s="84"/>
      <c r="AG2359" s="88" t="s">
        <v>2133</v>
      </c>
      <c r="AH2359" s="84" t="b">
        <v>0</v>
      </c>
      <c r="AI2359" s="84">
        <v>121</v>
      </c>
      <c r="AJ2359" s="88" t="s">
        <v>16218</v>
      </c>
      <c r="AK2359" s="84" t="s">
        <v>2342</v>
      </c>
      <c r="AL2359" s="84" t="b">
        <v>0</v>
      </c>
      <c r="AM2359" s="88" t="s">
        <v>16218</v>
      </c>
      <c r="AN2359" s="84">
        <v>0</v>
      </c>
      <c r="AO2359" s="84">
        <v>0</v>
      </c>
      <c r="AP2359" s="84"/>
      <c r="AQ2359" s="84"/>
      <c r="AR2359" s="84"/>
      <c r="AS2359" s="84"/>
      <c r="AT2359" s="84"/>
      <c r="AU2359" s="84"/>
      <c r="AV2359" s="84"/>
      <c r="AW2359" s="84"/>
    </row>
    <row r="2360" spans="1:49" x14ac:dyDescent="0.25">
      <c r="A2360" s="69" t="s">
        <v>8121</v>
      </c>
      <c r="B2360" s="69" t="s">
        <v>789</v>
      </c>
      <c r="C2360" s="70"/>
      <c r="D2360" s="71"/>
      <c r="E2360" s="72"/>
      <c r="F2360" s="73"/>
      <c r="G2360" s="70"/>
      <c r="H2360" s="74"/>
      <c r="I2360" s="75"/>
      <c r="J2360" s="75"/>
      <c r="K2360" s="36"/>
      <c r="L2360" s="82"/>
      <c r="M2360" s="82"/>
      <c r="N2360" s="77"/>
      <c r="O2360" s="84" t="s">
        <v>825</v>
      </c>
      <c r="P2360" s="86">
        <v>42759.079988425925</v>
      </c>
      <c r="Q2360" s="84" t="s">
        <v>10007</v>
      </c>
      <c r="R2360" s="84"/>
      <c r="S2360" s="84"/>
      <c r="T2360" s="84" t="s">
        <v>10916</v>
      </c>
      <c r="U2360" s="86">
        <v>42759.079988425925</v>
      </c>
      <c r="V2360" s="87" t="s">
        <v>12972</v>
      </c>
      <c r="W2360" s="84"/>
      <c r="X2360" s="84"/>
      <c r="Y2360" s="88" t="s">
        <v>15061</v>
      </c>
      <c r="Z2360" s="84"/>
      <c r="AA2360" s="84" t="b">
        <v>0</v>
      </c>
      <c r="AB2360" s="84">
        <v>0</v>
      </c>
      <c r="AC2360" s="88" t="s">
        <v>2133</v>
      </c>
      <c r="AD2360" s="84" t="b">
        <v>0</v>
      </c>
      <c r="AE2360" s="84" t="s">
        <v>2140</v>
      </c>
      <c r="AF2360" s="84"/>
      <c r="AG2360" s="88" t="s">
        <v>2133</v>
      </c>
      <c r="AH2360" s="84" t="b">
        <v>0</v>
      </c>
      <c r="AI2360" s="84">
        <v>121</v>
      </c>
      <c r="AJ2360" s="88" t="s">
        <v>16218</v>
      </c>
      <c r="AK2360" s="84" t="s">
        <v>2342</v>
      </c>
      <c r="AL2360" s="84" t="b">
        <v>0</v>
      </c>
      <c r="AM2360" s="88" t="s">
        <v>16218</v>
      </c>
      <c r="AN2360" s="84">
        <v>0</v>
      </c>
      <c r="AO2360" s="84">
        <v>0</v>
      </c>
      <c r="AP2360" s="84"/>
      <c r="AQ2360" s="84"/>
      <c r="AR2360" s="84"/>
      <c r="AS2360" s="84"/>
      <c r="AT2360" s="84"/>
      <c r="AU2360" s="84"/>
      <c r="AV2360" s="84"/>
      <c r="AW2360" s="84"/>
    </row>
    <row r="2361" spans="1:49" x14ac:dyDescent="0.25">
      <c r="A2361" s="69" t="s">
        <v>8122</v>
      </c>
      <c r="B2361" s="69" t="s">
        <v>601</v>
      </c>
      <c r="C2361" s="70"/>
      <c r="D2361" s="71"/>
      <c r="E2361" s="72"/>
      <c r="F2361" s="73"/>
      <c r="G2361" s="70"/>
      <c r="H2361" s="74"/>
      <c r="I2361" s="75"/>
      <c r="J2361" s="75"/>
      <c r="K2361" s="36"/>
      <c r="L2361" s="82"/>
      <c r="M2361" s="82"/>
      <c r="N2361" s="77"/>
      <c r="O2361" s="84" t="s">
        <v>825</v>
      </c>
      <c r="P2361" s="86">
        <v>42759.080358796295</v>
      </c>
      <c r="Q2361" s="84" t="s">
        <v>10009</v>
      </c>
      <c r="R2361" s="87" t="s">
        <v>10679</v>
      </c>
      <c r="S2361" s="84" t="s">
        <v>1227</v>
      </c>
      <c r="T2361" s="84" t="s">
        <v>10916</v>
      </c>
      <c r="U2361" s="86">
        <v>42759.080358796295</v>
      </c>
      <c r="V2361" s="87" t="s">
        <v>12973</v>
      </c>
      <c r="W2361" s="84"/>
      <c r="X2361" s="84"/>
      <c r="Y2361" s="88" t="s">
        <v>15062</v>
      </c>
      <c r="Z2361" s="84"/>
      <c r="AA2361" s="84" t="b">
        <v>0</v>
      </c>
      <c r="AB2361" s="84">
        <v>0</v>
      </c>
      <c r="AC2361" s="88" t="s">
        <v>2133</v>
      </c>
      <c r="AD2361" s="84" t="b">
        <v>1</v>
      </c>
      <c r="AE2361" s="84" t="s">
        <v>2140</v>
      </c>
      <c r="AF2361" s="84"/>
      <c r="AG2361" s="88" t="s">
        <v>16012</v>
      </c>
      <c r="AH2361" s="84" t="b">
        <v>0</v>
      </c>
      <c r="AI2361" s="84">
        <v>0</v>
      </c>
      <c r="AJ2361" s="88" t="s">
        <v>2133</v>
      </c>
      <c r="AK2361" s="84" t="s">
        <v>2340</v>
      </c>
      <c r="AL2361" s="84" t="b">
        <v>1</v>
      </c>
      <c r="AM2361" s="88" t="s">
        <v>15062</v>
      </c>
      <c r="AN2361" s="84">
        <v>0</v>
      </c>
      <c r="AO2361" s="84">
        <v>0</v>
      </c>
      <c r="AP2361" s="84"/>
      <c r="AQ2361" s="84"/>
      <c r="AR2361" s="84"/>
      <c r="AS2361" s="84"/>
      <c r="AT2361" s="84"/>
      <c r="AU2361" s="84"/>
      <c r="AV2361" s="84"/>
      <c r="AW2361" s="84"/>
    </row>
    <row r="2362" spans="1:49" x14ac:dyDescent="0.25">
      <c r="A2362" s="69" t="s">
        <v>8123</v>
      </c>
      <c r="B2362" s="69" t="s">
        <v>8692</v>
      </c>
      <c r="C2362" s="70"/>
      <c r="D2362" s="71"/>
      <c r="E2362" s="72"/>
      <c r="F2362" s="73"/>
      <c r="G2362" s="70"/>
      <c r="H2362" s="74"/>
      <c r="I2362" s="75"/>
      <c r="J2362" s="75"/>
      <c r="K2362" s="36"/>
      <c r="L2362" s="82"/>
      <c r="M2362" s="82"/>
      <c r="N2362" s="77"/>
      <c r="O2362" s="84" t="s">
        <v>825</v>
      </c>
      <c r="P2362" s="86">
        <v>42759.080543981479</v>
      </c>
      <c r="Q2362" s="84" t="s">
        <v>9160</v>
      </c>
      <c r="R2362" s="84"/>
      <c r="S2362" s="84"/>
      <c r="T2362" s="84" t="s">
        <v>10928</v>
      </c>
      <c r="U2362" s="86">
        <v>42759.080543981479</v>
      </c>
      <c r="V2362" s="87" t="s">
        <v>12974</v>
      </c>
      <c r="W2362" s="84"/>
      <c r="X2362" s="84"/>
      <c r="Y2362" s="88" t="s">
        <v>15063</v>
      </c>
      <c r="Z2362" s="84"/>
      <c r="AA2362" s="84" t="b">
        <v>0</v>
      </c>
      <c r="AB2362" s="84">
        <v>0</v>
      </c>
      <c r="AC2362" s="88" t="s">
        <v>2133</v>
      </c>
      <c r="AD2362" s="84" t="b">
        <v>0</v>
      </c>
      <c r="AE2362" s="84" t="s">
        <v>2140</v>
      </c>
      <c r="AF2362" s="84"/>
      <c r="AG2362" s="88" t="s">
        <v>2133</v>
      </c>
      <c r="AH2362" s="84" t="b">
        <v>0</v>
      </c>
      <c r="AI2362" s="84">
        <v>872</v>
      </c>
      <c r="AJ2362" s="88" t="s">
        <v>16068</v>
      </c>
      <c r="AK2362" s="84" t="s">
        <v>2342</v>
      </c>
      <c r="AL2362" s="84" t="b">
        <v>0</v>
      </c>
      <c r="AM2362" s="88" t="s">
        <v>16068</v>
      </c>
      <c r="AN2362" s="84">
        <v>0</v>
      </c>
      <c r="AO2362" s="84">
        <v>0</v>
      </c>
      <c r="AP2362" s="84"/>
      <c r="AQ2362" s="84"/>
      <c r="AR2362" s="84"/>
      <c r="AS2362" s="84"/>
      <c r="AT2362" s="84"/>
      <c r="AU2362" s="84"/>
      <c r="AV2362" s="84"/>
      <c r="AW2362" s="84"/>
    </row>
    <row r="2363" spans="1:49" x14ac:dyDescent="0.25">
      <c r="A2363" s="69" t="s">
        <v>8124</v>
      </c>
      <c r="B2363" s="69" t="s">
        <v>8821</v>
      </c>
      <c r="C2363" s="70"/>
      <c r="D2363" s="71"/>
      <c r="E2363" s="72"/>
      <c r="F2363" s="73"/>
      <c r="G2363" s="70"/>
      <c r="H2363" s="74"/>
      <c r="I2363" s="75"/>
      <c r="J2363" s="75"/>
      <c r="K2363" s="36"/>
      <c r="L2363" s="82"/>
      <c r="M2363" s="82"/>
      <c r="N2363" s="77"/>
      <c r="O2363" s="84" t="s">
        <v>825</v>
      </c>
      <c r="P2363" s="86">
        <v>42759.080659722225</v>
      </c>
      <c r="Q2363" s="84" t="s">
        <v>10007</v>
      </c>
      <c r="R2363" s="84"/>
      <c r="S2363" s="84"/>
      <c r="T2363" s="84" t="s">
        <v>10916</v>
      </c>
      <c r="U2363" s="86">
        <v>42759.080659722225</v>
      </c>
      <c r="V2363" s="87" t="s">
        <v>12975</v>
      </c>
      <c r="W2363" s="84"/>
      <c r="X2363" s="84"/>
      <c r="Y2363" s="88" t="s">
        <v>15064</v>
      </c>
      <c r="Z2363" s="84"/>
      <c r="AA2363" s="84" t="b">
        <v>0</v>
      </c>
      <c r="AB2363" s="84">
        <v>0</v>
      </c>
      <c r="AC2363" s="88" t="s">
        <v>2133</v>
      </c>
      <c r="AD2363" s="84" t="b">
        <v>0</v>
      </c>
      <c r="AE2363" s="84" t="s">
        <v>2140</v>
      </c>
      <c r="AF2363" s="84"/>
      <c r="AG2363" s="88" t="s">
        <v>2133</v>
      </c>
      <c r="AH2363" s="84" t="b">
        <v>0</v>
      </c>
      <c r="AI2363" s="84">
        <v>121</v>
      </c>
      <c r="AJ2363" s="88" t="s">
        <v>16218</v>
      </c>
      <c r="AK2363" s="84" t="s">
        <v>2355</v>
      </c>
      <c r="AL2363" s="84" t="b">
        <v>0</v>
      </c>
      <c r="AM2363" s="88" t="s">
        <v>16218</v>
      </c>
      <c r="AN2363" s="84">
        <v>0</v>
      </c>
      <c r="AO2363" s="84">
        <v>0</v>
      </c>
      <c r="AP2363" s="84"/>
      <c r="AQ2363" s="84"/>
      <c r="AR2363" s="84"/>
      <c r="AS2363" s="84"/>
      <c r="AT2363" s="84"/>
      <c r="AU2363" s="84"/>
      <c r="AV2363" s="84"/>
      <c r="AW2363" s="84"/>
    </row>
    <row r="2364" spans="1:49" x14ac:dyDescent="0.25">
      <c r="A2364" s="69" t="s">
        <v>8124</v>
      </c>
      <c r="B2364" s="69" t="s">
        <v>789</v>
      </c>
      <c r="C2364" s="70"/>
      <c r="D2364" s="71"/>
      <c r="E2364" s="72"/>
      <c r="F2364" s="73"/>
      <c r="G2364" s="70"/>
      <c r="H2364" s="74"/>
      <c r="I2364" s="75"/>
      <c r="J2364" s="75"/>
      <c r="K2364" s="36"/>
      <c r="L2364" s="82"/>
      <c r="M2364" s="82"/>
      <c r="N2364" s="77"/>
      <c r="O2364" s="84" t="s">
        <v>825</v>
      </c>
      <c r="P2364" s="86">
        <v>42759.080659722225</v>
      </c>
      <c r="Q2364" s="84" t="s">
        <v>10007</v>
      </c>
      <c r="R2364" s="84"/>
      <c r="S2364" s="84"/>
      <c r="T2364" s="84" t="s">
        <v>10916</v>
      </c>
      <c r="U2364" s="86">
        <v>42759.080659722225</v>
      </c>
      <c r="V2364" s="87" t="s">
        <v>12975</v>
      </c>
      <c r="W2364" s="84"/>
      <c r="X2364" s="84"/>
      <c r="Y2364" s="88" t="s">
        <v>15064</v>
      </c>
      <c r="Z2364" s="84"/>
      <c r="AA2364" s="84" t="b">
        <v>0</v>
      </c>
      <c r="AB2364" s="84">
        <v>0</v>
      </c>
      <c r="AC2364" s="88" t="s">
        <v>2133</v>
      </c>
      <c r="AD2364" s="84" t="b">
        <v>0</v>
      </c>
      <c r="AE2364" s="84" t="s">
        <v>2140</v>
      </c>
      <c r="AF2364" s="84"/>
      <c r="AG2364" s="88" t="s">
        <v>2133</v>
      </c>
      <c r="AH2364" s="84" t="b">
        <v>0</v>
      </c>
      <c r="AI2364" s="84">
        <v>121</v>
      </c>
      <c r="AJ2364" s="88" t="s">
        <v>16218</v>
      </c>
      <c r="AK2364" s="84" t="s">
        <v>2355</v>
      </c>
      <c r="AL2364" s="84" t="b">
        <v>0</v>
      </c>
      <c r="AM2364" s="88" t="s">
        <v>16218</v>
      </c>
      <c r="AN2364" s="84">
        <v>0</v>
      </c>
      <c r="AO2364" s="84">
        <v>0</v>
      </c>
      <c r="AP2364" s="84"/>
      <c r="AQ2364" s="84"/>
      <c r="AR2364" s="84"/>
      <c r="AS2364" s="84"/>
      <c r="AT2364" s="84"/>
      <c r="AU2364" s="84"/>
      <c r="AV2364" s="84"/>
      <c r="AW2364" s="84"/>
    </row>
    <row r="2365" spans="1:49" x14ac:dyDescent="0.25">
      <c r="A2365" s="69" t="s">
        <v>8125</v>
      </c>
      <c r="B2365" s="69" t="s">
        <v>8651</v>
      </c>
      <c r="C2365" s="70"/>
      <c r="D2365" s="71"/>
      <c r="E2365" s="72"/>
      <c r="F2365" s="73"/>
      <c r="G2365" s="70"/>
      <c r="H2365" s="74"/>
      <c r="I2365" s="75"/>
      <c r="J2365" s="75"/>
      <c r="K2365" s="36"/>
      <c r="L2365" s="82"/>
      <c r="M2365" s="82"/>
      <c r="N2365" s="77"/>
      <c r="O2365" s="84" t="s">
        <v>825</v>
      </c>
      <c r="P2365" s="86">
        <v>42759.080706018518</v>
      </c>
      <c r="Q2365" s="84" t="s">
        <v>10004</v>
      </c>
      <c r="R2365" s="84"/>
      <c r="S2365" s="84"/>
      <c r="T2365" s="84" t="s">
        <v>11351</v>
      </c>
      <c r="U2365" s="86">
        <v>42759.080706018518</v>
      </c>
      <c r="V2365" s="87" t="s">
        <v>12976</v>
      </c>
      <c r="W2365" s="84"/>
      <c r="X2365" s="84"/>
      <c r="Y2365" s="88" t="s">
        <v>15065</v>
      </c>
      <c r="Z2365" s="84"/>
      <c r="AA2365" s="84" t="b">
        <v>0</v>
      </c>
      <c r="AB2365" s="84">
        <v>0</v>
      </c>
      <c r="AC2365" s="88" t="s">
        <v>2133</v>
      </c>
      <c r="AD2365" s="84" t="b">
        <v>0</v>
      </c>
      <c r="AE2365" s="84" t="s">
        <v>2140</v>
      </c>
      <c r="AF2365" s="84"/>
      <c r="AG2365" s="88" t="s">
        <v>2133</v>
      </c>
      <c r="AH2365" s="84" t="b">
        <v>0</v>
      </c>
      <c r="AI2365" s="84">
        <v>13</v>
      </c>
      <c r="AJ2365" s="88" t="s">
        <v>15674</v>
      </c>
      <c r="AK2365" s="84" t="s">
        <v>2343</v>
      </c>
      <c r="AL2365" s="84" t="b">
        <v>0</v>
      </c>
      <c r="AM2365" s="88" t="s">
        <v>15674</v>
      </c>
      <c r="AN2365" s="84">
        <v>0</v>
      </c>
      <c r="AO2365" s="84">
        <v>0</v>
      </c>
      <c r="AP2365" s="84"/>
      <c r="AQ2365" s="84"/>
      <c r="AR2365" s="84"/>
      <c r="AS2365" s="84"/>
      <c r="AT2365" s="84"/>
      <c r="AU2365" s="84"/>
      <c r="AV2365" s="84"/>
      <c r="AW2365" s="84"/>
    </row>
    <row r="2366" spans="1:49" x14ac:dyDescent="0.25">
      <c r="A2366" s="69" t="s">
        <v>8126</v>
      </c>
      <c r="B2366" s="69" t="s">
        <v>8126</v>
      </c>
      <c r="C2366" s="70"/>
      <c r="D2366" s="71"/>
      <c r="E2366" s="72"/>
      <c r="F2366" s="73"/>
      <c r="G2366" s="70"/>
      <c r="H2366" s="74"/>
      <c r="I2366" s="75"/>
      <c r="J2366" s="75"/>
      <c r="K2366" s="36"/>
      <c r="L2366" s="82"/>
      <c r="M2366" s="82"/>
      <c r="N2366" s="77"/>
      <c r="O2366" s="84" t="s">
        <v>179</v>
      </c>
      <c r="P2366" s="86">
        <v>42759.080868055556</v>
      </c>
      <c r="Q2366" s="84" t="s">
        <v>10010</v>
      </c>
      <c r="R2366" s="84"/>
      <c r="S2366" s="84"/>
      <c r="T2366" s="84" t="s">
        <v>11353</v>
      </c>
      <c r="U2366" s="86">
        <v>42759.080868055556</v>
      </c>
      <c r="V2366" s="87" t="s">
        <v>12977</v>
      </c>
      <c r="W2366" s="84"/>
      <c r="X2366" s="84"/>
      <c r="Y2366" s="88" t="s">
        <v>15066</v>
      </c>
      <c r="Z2366" s="84"/>
      <c r="AA2366" s="84" t="b">
        <v>0</v>
      </c>
      <c r="AB2366" s="84">
        <v>0</v>
      </c>
      <c r="AC2366" s="88" t="s">
        <v>2133</v>
      </c>
      <c r="AD2366" s="84" t="b">
        <v>0</v>
      </c>
      <c r="AE2366" s="84" t="s">
        <v>2140</v>
      </c>
      <c r="AF2366" s="84"/>
      <c r="AG2366" s="88" t="s">
        <v>2133</v>
      </c>
      <c r="AH2366" s="84" t="b">
        <v>0</v>
      </c>
      <c r="AI2366" s="84">
        <v>0</v>
      </c>
      <c r="AJ2366" s="88" t="s">
        <v>2133</v>
      </c>
      <c r="AK2366" s="84" t="s">
        <v>2344</v>
      </c>
      <c r="AL2366" s="84" t="b">
        <v>0</v>
      </c>
      <c r="AM2366" s="88" t="s">
        <v>15066</v>
      </c>
      <c r="AN2366" s="84">
        <v>0</v>
      </c>
      <c r="AO2366" s="84">
        <v>0</v>
      </c>
      <c r="AP2366" s="84"/>
      <c r="AQ2366" s="84"/>
      <c r="AR2366" s="84"/>
      <c r="AS2366" s="84"/>
      <c r="AT2366" s="84"/>
      <c r="AU2366" s="84"/>
      <c r="AV2366" s="84"/>
      <c r="AW2366" s="84"/>
    </row>
    <row r="2367" spans="1:49" x14ac:dyDescent="0.25">
      <c r="A2367" s="69" t="s">
        <v>8127</v>
      </c>
      <c r="B2367" s="69" t="s">
        <v>9025</v>
      </c>
      <c r="C2367" s="70"/>
      <c r="D2367" s="71"/>
      <c r="E2367" s="72"/>
      <c r="F2367" s="73"/>
      <c r="G2367" s="70"/>
      <c r="H2367" s="74"/>
      <c r="I2367" s="75"/>
      <c r="J2367" s="75"/>
      <c r="K2367" s="36"/>
      <c r="L2367" s="82"/>
      <c r="M2367" s="82"/>
      <c r="N2367" s="77"/>
      <c r="O2367" s="84" t="s">
        <v>825</v>
      </c>
      <c r="P2367" s="86">
        <v>42759.082152777781</v>
      </c>
      <c r="Q2367" s="84" t="s">
        <v>10011</v>
      </c>
      <c r="R2367" s="84"/>
      <c r="S2367" s="84"/>
      <c r="T2367" s="84" t="s">
        <v>10916</v>
      </c>
      <c r="U2367" s="86">
        <v>42759.082152777781</v>
      </c>
      <c r="V2367" s="87" t="s">
        <v>12978</v>
      </c>
      <c r="W2367" s="84"/>
      <c r="X2367" s="84"/>
      <c r="Y2367" s="88" t="s">
        <v>15067</v>
      </c>
      <c r="Z2367" s="88" t="s">
        <v>15756</v>
      </c>
      <c r="AA2367" s="84" t="b">
        <v>0</v>
      </c>
      <c r="AB2367" s="84">
        <v>6</v>
      </c>
      <c r="AC2367" s="88" t="s">
        <v>15869</v>
      </c>
      <c r="AD2367" s="84" t="b">
        <v>0</v>
      </c>
      <c r="AE2367" s="84" t="s">
        <v>2140</v>
      </c>
      <c r="AF2367" s="84"/>
      <c r="AG2367" s="88" t="s">
        <v>2133</v>
      </c>
      <c r="AH2367" s="84" t="b">
        <v>0</v>
      </c>
      <c r="AI2367" s="84">
        <v>0</v>
      </c>
      <c r="AJ2367" s="88" t="s">
        <v>2133</v>
      </c>
      <c r="AK2367" s="84" t="s">
        <v>2342</v>
      </c>
      <c r="AL2367" s="84" t="b">
        <v>0</v>
      </c>
      <c r="AM2367" s="88" t="s">
        <v>15756</v>
      </c>
      <c r="AN2367" s="84">
        <v>0</v>
      </c>
      <c r="AO2367" s="84">
        <v>0</v>
      </c>
      <c r="AP2367" s="84"/>
      <c r="AQ2367" s="84"/>
      <c r="AR2367" s="84"/>
      <c r="AS2367" s="84"/>
      <c r="AT2367" s="84"/>
      <c r="AU2367" s="84"/>
      <c r="AV2367" s="84"/>
      <c r="AW2367" s="84"/>
    </row>
    <row r="2368" spans="1:49" x14ac:dyDescent="0.25">
      <c r="A2368" s="69" t="s">
        <v>8127</v>
      </c>
      <c r="B2368" s="69" t="s">
        <v>9026</v>
      </c>
      <c r="C2368" s="70"/>
      <c r="D2368" s="71"/>
      <c r="E2368" s="72"/>
      <c r="F2368" s="73"/>
      <c r="G2368" s="70"/>
      <c r="H2368" s="74"/>
      <c r="I2368" s="75"/>
      <c r="J2368" s="75"/>
      <c r="K2368" s="36"/>
      <c r="L2368" s="82"/>
      <c r="M2368" s="82"/>
      <c r="N2368" s="77"/>
      <c r="O2368" s="84" t="s">
        <v>826</v>
      </c>
      <c r="P2368" s="86">
        <v>42759.082152777781</v>
      </c>
      <c r="Q2368" s="84" t="s">
        <v>10011</v>
      </c>
      <c r="R2368" s="84"/>
      <c r="S2368" s="84"/>
      <c r="T2368" s="84" t="s">
        <v>10916</v>
      </c>
      <c r="U2368" s="86">
        <v>42759.082152777781</v>
      </c>
      <c r="V2368" s="87" t="s">
        <v>12978</v>
      </c>
      <c r="W2368" s="84"/>
      <c r="X2368" s="84"/>
      <c r="Y2368" s="88" t="s">
        <v>15067</v>
      </c>
      <c r="Z2368" s="88" t="s">
        <v>15756</v>
      </c>
      <c r="AA2368" s="84" t="b">
        <v>0</v>
      </c>
      <c r="AB2368" s="84">
        <v>6</v>
      </c>
      <c r="AC2368" s="88" t="s">
        <v>15869</v>
      </c>
      <c r="AD2368" s="84" t="b">
        <v>0</v>
      </c>
      <c r="AE2368" s="84" t="s">
        <v>2140</v>
      </c>
      <c r="AF2368" s="84"/>
      <c r="AG2368" s="88" t="s">
        <v>2133</v>
      </c>
      <c r="AH2368" s="84" t="b">
        <v>0</v>
      </c>
      <c r="AI2368" s="84">
        <v>0</v>
      </c>
      <c r="AJ2368" s="88" t="s">
        <v>2133</v>
      </c>
      <c r="AK2368" s="84" t="s">
        <v>2342</v>
      </c>
      <c r="AL2368" s="84" t="b">
        <v>0</v>
      </c>
      <c r="AM2368" s="88" t="s">
        <v>15756</v>
      </c>
      <c r="AN2368" s="84">
        <v>0</v>
      </c>
      <c r="AO2368" s="84">
        <v>0</v>
      </c>
      <c r="AP2368" s="84"/>
      <c r="AQ2368" s="84"/>
      <c r="AR2368" s="84"/>
      <c r="AS2368" s="84"/>
      <c r="AT2368" s="84"/>
      <c r="AU2368" s="84"/>
      <c r="AV2368" s="84"/>
      <c r="AW2368" s="84"/>
    </row>
    <row r="2369" spans="1:49" x14ac:dyDescent="0.25">
      <c r="A2369" s="69" t="s">
        <v>8128</v>
      </c>
      <c r="B2369" s="69" t="s">
        <v>8821</v>
      </c>
      <c r="C2369" s="70"/>
      <c r="D2369" s="71"/>
      <c r="E2369" s="72"/>
      <c r="F2369" s="73"/>
      <c r="G2369" s="70"/>
      <c r="H2369" s="74"/>
      <c r="I2369" s="75"/>
      <c r="J2369" s="75"/>
      <c r="K2369" s="36"/>
      <c r="L2369" s="82"/>
      <c r="M2369" s="82"/>
      <c r="N2369" s="77"/>
      <c r="O2369" s="84" t="s">
        <v>825</v>
      </c>
      <c r="P2369" s="86">
        <v>42759.082430555558</v>
      </c>
      <c r="Q2369" s="84" t="s">
        <v>10007</v>
      </c>
      <c r="R2369" s="84"/>
      <c r="S2369" s="84"/>
      <c r="T2369" s="84" t="s">
        <v>10916</v>
      </c>
      <c r="U2369" s="86">
        <v>42759.082430555558</v>
      </c>
      <c r="V2369" s="87" t="s">
        <v>12979</v>
      </c>
      <c r="W2369" s="84"/>
      <c r="X2369" s="84"/>
      <c r="Y2369" s="88" t="s">
        <v>15068</v>
      </c>
      <c r="Z2369" s="84"/>
      <c r="AA2369" s="84" t="b">
        <v>0</v>
      </c>
      <c r="AB2369" s="84">
        <v>0</v>
      </c>
      <c r="AC2369" s="88" t="s">
        <v>2133</v>
      </c>
      <c r="AD2369" s="84" t="b">
        <v>0</v>
      </c>
      <c r="AE2369" s="84" t="s">
        <v>2140</v>
      </c>
      <c r="AF2369" s="84"/>
      <c r="AG2369" s="88" t="s">
        <v>2133</v>
      </c>
      <c r="AH2369" s="84" t="b">
        <v>0</v>
      </c>
      <c r="AI2369" s="84">
        <v>121</v>
      </c>
      <c r="AJ2369" s="88" t="s">
        <v>16218</v>
      </c>
      <c r="AK2369" s="84" t="s">
        <v>2343</v>
      </c>
      <c r="AL2369" s="84" t="b">
        <v>0</v>
      </c>
      <c r="AM2369" s="88" t="s">
        <v>16218</v>
      </c>
      <c r="AN2369" s="84">
        <v>0</v>
      </c>
      <c r="AO2369" s="84">
        <v>0</v>
      </c>
      <c r="AP2369" s="84"/>
      <c r="AQ2369" s="84"/>
      <c r="AR2369" s="84"/>
      <c r="AS2369" s="84"/>
      <c r="AT2369" s="84"/>
      <c r="AU2369" s="84"/>
      <c r="AV2369" s="84"/>
      <c r="AW2369" s="84"/>
    </row>
    <row r="2370" spans="1:49" x14ac:dyDescent="0.25">
      <c r="A2370" s="69" t="s">
        <v>8128</v>
      </c>
      <c r="B2370" s="69" t="s">
        <v>789</v>
      </c>
      <c r="C2370" s="70"/>
      <c r="D2370" s="71"/>
      <c r="E2370" s="72"/>
      <c r="F2370" s="73"/>
      <c r="G2370" s="70"/>
      <c r="H2370" s="74"/>
      <c r="I2370" s="75"/>
      <c r="J2370" s="75"/>
      <c r="K2370" s="36"/>
      <c r="L2370" s="82"/>
      <c r="M2370" s="82"/>
      <c r="N2370" s="77"/>
      <c r="O2370" s="84" t="s">
        <v>825</v>
      </c>
      <c r="P2370" s="86">
        <v>42759.082430555558</v>
      </c>
      <c r="Q2370" s="84" t="s">
        <v>10007</v>
      </c>
      <c r="R2370" s="84"/>
      <c r="S2370" s="84"/>
      <c r="T2370" s="84" t="s">
        <v>10916</v>
      </c>
      <c r="U2370" s="86">
        <v>42759.082430555558</v>
      </c>
      <c r="V2370" s="87" t="s">
        <v>12979</v>
      </c>
      <c r="W2370" s="84"/>
      <c r="X2370" s="84"/>
      <c r="Y2370" s="88" t="s">
        <v>15068</v>
      </c>
      <c r="Z2370" s="84"/>
      <c r="AA2370" s="84" t="b">
        <v>0</v>
      </c>
      <c r="AB2370" s="84">
        <v>0</v>
      </c>
      <c r="AC2370" s="88" t="s">
        <v>2133</v>
      </c>
      <c r="AD2370" s="84" t="b">
        <v>0</v>
      </c>
      <c r="AE2370" s="84" t="s">
        <v>2140</v>
      </c>
      <c r="AF2370" s="84"/>
      <c r="AG2370" s="88" t="s">
        <v>2133</v>
      </c>
      <c r="AH2370" s="84" t="b">
        <v>0</v>
      </c>
      <c r="AI2370" s="84">
        <v>121</v>
      </c>
      <c r="AJ2370" s="88" t="s">
        <v>16218</v>
      </c>
      <c r="AK2370" s="84" t="s">
        <v>2343</v>
      </c>
      <c r="AL2370" s="84" t="b">
        <v>0</v>
      </c>
      <c r="AM2370" s="88" t="s">
        <v>16218</v>
      </c>
      <c r="AN2370" s="84">
        <v>0</v>
      </c>
      <c r="AO2370" s="84">
        <v>0</v>
      </c>
      <c r="AP2370" s="84"/>
      <c r="AQ2370" s="84"/>
      <c r="AR2370" s="84"/>
      <c r="AS2370" s="84"/>
      <c r="AT2370" s="84"/>
      <c r="AU2370" s="84"/>
      <c r="AV2370" s="84"/>
      <c r="AW2370" s="84"/>
    </row>
    <row r="2371" spans="1:49" x14ac:dyDescent="0.25">
      <c r="A2371" s="69" t="s">
        <v>8129</v>
      </c>
      <c r="B2371" s="69" t="s">
        <v>9027</v>
      </c>
      <c r="C2371" s="70"/>
      <c r="D2371" s="71"/>
      <c r="E2371" s="72"/>
      <c r="F2371" s="73"/>
      <c r="G2371" s="70"/>
      <c r="H2371" s="74"/>
      <c r="I2371" s="75"/>
      <c r="J2371" s="75"/>
      <c r="K2371" s="36"/>
      <c r="L2371" s="82"/>
      <c r="M2371" s="82"/>
      <c r="N2371" s="77"/>
      <c r="O2371" s="84" t="s">
        <v>826</v>
      </c>
      <c r="P2371" s="86">
        <v>42759.082615740743</v>
      </c>
      <c r="Q2371" s="84" t="s">
        <v>10012</v>
      </c>
      <c r="R2371" s="87" t="s">
        <v>10680</v>
      </c>
      <c r="S2371" s="84" t="s">
        <v>1227</v>
      </c>
      <c r="T2371" s="84" t="s">
        <v>11354</v>
      </c>
      <c r="U2371" s="86">
        <v>42759.082615740743</v>
      </c>
      <c r="V2371" s="87" t="s">
        <v>12980</v>
      </c>
      <c r="W2371" s="84"/>
      <c r="X2371" s="84"/>
      <c r="Y2371" s="88" t="s">
        <v>15069</v>
      </c>
      <c r="Z2371" s="88" t="s">
        <v>15757</v>
      </c>
      <c r="AA2371" s="84" t="b">
        <v>0</v>
      </c>
      <c r="AB2371" s="84">
        <v>0</v>
      </c>
      <c r="AC2371" s="88" t="s">
        <v>15870</v>
      </c>
      <c r="AD2371" s="84" t="b">
        <v>0</v>
      </c>
      <c r="AE2371" s="84" t="s">
        <v>2140</v>
      </c>
      <c r="AF2371" s="84"/>
      <c r="AG2371" s="88" t="s">
        <v>2133</v>
      </c>
      <c r="AH2371" s="84" t="b">
        <v>0</v>
      </c>
      <c r="AI2371" s="84">
        <v>0</v>
      </c>
      <c r="AJ2371" s="88" t="s">
        <v>2133</v>
      </c>
      <c r="AK2371" s="84" t="s">
        <v>2340</v>
      </c>
      <c r="AL2371" s="84" t="b">
        <v>1</v>
      </c>
      <c r="AM2371" s="88" t="s">
        <v>15757</v>
      </c>
      <c r="AN2371" s="84">
        <v>0</v>
      </c>
      <c r="AO2371" s="84">
        <v>0</v>
      </c>
      <c r="AP2371" s="84"/>
      <c r="AQ2371" s="84"/>
      <c r="AR2371" s="84"/>
      <c r="AS2371" s="84"/>
      <c r="AT2371" s="84"/>
      <c r="AU2371" s="84"/>
      <c r="AV2371" s="84"/>
      <c r="AW2371" s="84"/>
    </row>
    <row r="2372" spans="1:49" x14ac:dyDescent="0.25">
      <c r="A2372" s="69" t="s">
        <v>8130</v>
      </c>
      <c r="B2372" s="69" t="s">
        <v>9028</v>
      </c>
      <c r="C2372" s="70"/>
      <c r="D2372" s="71"/>
      <c r="E2372" s="72"/>
      <c r="F2372" s="73"/>
      <c r="G2372" s="70"/>
      <c r="H2372" s="74"/>
      <c r="I2372" s="75"/>
      <c r="J2372" s="75"/>
      <c r="K2372" s="36"/>
      <c r="L2372" s="82"/>
      <c r="M2372" s="82"/>
      <c r="N2372" s="77"/>
      <c r="O2372" s="84" t="s">
        <v>825</v>
      </c>
      <c r="P2372" s="86">
        <v>42759.082696759258</v>
      </c>
      <c r="Q2372" s="84" t="s">
        <v>10013</v>
      </c>
      <c r="R2372" s="84"/>
      <c r="S2372" s="84"/>
      <c r="T2372" s="84" t="s">
        <v>11355</v>
      </c>
      <c r="U2372" s="86">
        <v>42759.082696759258</v>
      </c>
      <c r="V2372" s="87" t="s">
        <v>12981</v>
      </c>
      <c r="W2372" s="84"/>
      <c r="X2372" s="84"/>
      <c r="Y2372" s="88" t="s">
        <v>15070</v>
      </c>
      <c r="Z2372" s="84"/>
      <c r="AA2372" s="84" t="b">
        <v>0</v>
      </c>
      <c r="AB2372" s="84">
        <v>0</v>
      </c>
      <c r="AC2372" s="88" t="s">
        <v>2133</v>
      </c>
      <c r="AD2372" s="84" t="b">
        <v>0</v>
      </c>
      <c r="AE2372" s="84" t="s">
        <v>2141</v>
      </c>
      <c r="AF2372" s="84"/>
      <c r="AG2372" s="88" t="s">
        <v>2133</v>
      </c>
      <c r="AH2372" s="84" t="b">
        <v>0</v>
      </c>
      <c r="AI2372" s="84">
        <v>3</v>
      </c>
      <c r="AJ2372" s="88" t="s">
        <v>16219</v>
      </c>
      <c r="AK2372" s="84" t="s">
        <v>2340</v>
      </c>
      <c r="AL2372" s="84" t="b">
        <v>0</v>
      </c>
      <c r="AM2372" s="88" t="s">
        <v>16219</v>
      </c>
      <c r="AN2372" s="84">
        <v>0</v>
      </c>
      <c r="AO2372" s="84">
        <v>0</v>
      </c>
      <c r="AP2372" s="84"/>
      <c r="AQ2372" s="84"/>
      <c r="AR2372" s="84"/>
      <c r="AS2372" s="84"/>
      <c r="AT2372" s="84"/>
      <c r="AU2372" s="84"/>
      <c r="AV2372" s="84"/>
      <c r="AW2372" s="84"/>
    </row>
    <row r="2373" spans="1:49" x14ac:dyDescent="0.25">
      <c r="A2373" s="69" t="s">
        <v>8130</v>
      </c>
      <c r="B2373" s="69" t="s">
        <v>9029</v>
      </c>
      <c r="C2373" s="70"/>
      <c r="D2373" s="71"/>
      <c r="E2373" s="72"/>
      <c r="F2373" s="73"/>
      <c r="G2373" s="70"/>
      <c r="H2373" s="74"/>
      <c r="I2373" s="75"/>
      <c r="J2373" s="75"/>
      <c r="K2373" s="36"/>
      <c r="L2373" s="82"/>
      <c r="M2373" s="82"/>
      <c r="N2373" s="77"/>
      <c r="O2373" s="84" t="s">
        <v>825</v>
      </c>
      <c r="P2373" s="86">
        <v>42759.082696759258</v>
      </c>
      <c r="Q2373" s="84" t="s">
        <v>10013</v>
      </c>
      <c r="R2373" s="84"/>
      <c r="S2373" s="84"/>
      <c r="T2373" s="84" t="s">
        <v>11355</v>
      </c>
      <c r="U2373" s="86">
        <v>42759.082696759258</v>
      </c>
      <c r="V2373" s="87" t="s">
        <v>12981</v>
      </c>
      <c r="W2373" s="84"/>
      <c r="X2373" s="84"/>
      <c r="Y2373" s="88" t="s">
        <v>15070</v>
      </c>
      <c r="Z2373" s="84"/>
      <c r="AA2373" s="84" t="b">
        <v>0</v>
      </c>
      <c r="AB2373" s="84">
        <v>0</v>
      </c>
      <c r="AC2373" s="88" t="s">
        <v>2133</v>
      </c>
      <c r="AD2373" s="84" t="b">
        <v>0</v>
      </c>
      <c r="AE2373" s="84" t="s">
        <v>2141</v>
      </c>
      <c r="AF2373" s="84"/>
      <c r="AG2373" s="88" t="s">
        <v>2133</v>
      </c>
      <c r="AH2373" s="84" t="b">
        <v>0</v>
      </c>
      <c r="AI2373" s="84">
        <v>3</v>
      </c>
      <c r="AJ2373" s="88" t="s">
        <v>16219</v>
      </c>
      <c r="AK2373" s="84" t="s">
        <v>2340</v>
      </c>
      <c r="AL2373" s="84" t="b">
        <v>0</v>
      </c>
      <c r="AM2373" s="88" t="s">
        <v>16219</v>
      </c>
      <c r="AN2373" s="84">
        <v>0</v>
      </c>
      <c r="AO2373" s="84">
        <v>0</v>
      </c>
      <c r="AP2373" s="84"/>
      <c r="AQ2373" s="84"/>
      <c r="AR2373" s="84"/>
      <c r="AS2373" s="84"/>
      <c r="AT2373" s="84"/>
      <c r="AU2373" s="84"/>
      <c r="AV2373" s="84"/>
      <c r="AW2373" s="84"/>
    </row>
    <row r="2374" spans="1:49" x14ac:dyDescent="0.25">
      <c r="A2374" s="69" t="s">
        <v>8130</v>
      </c>
      <c r="B2374" s="69" t="s">
        <v>9030</v>
      </c>
      <c r="C2374" s="70"/>
      <c r="D2374" s="71"/>
      <c r="E2374" s="72"/>
      <c r="F2374" s="73"/>
      <c r="G2374" s="70"/>
      <c r="H2374" s="74"/>
      <c r="I2374" s="75"/>
      <c r="J2374" s="75"/>
      <c r="K2374" s="36"/>
      <c r="L2374" s="82"/>
      <c r="M2374" s="82"/>
      <c r="N2374" s="77"/>
      <c r="O2374" s="84" t="s">
        <v>825</v>
      </c>
      <c r="P2374" s="86">
        <v>42759.082696759258</v>
      </c>
      <c r="Q2374" s="84" t="s">
        <v>10013</v>
      </c>
      <c r="R2374" s="84"/>
      <c r="S2374" s="84"/>
      <c r="T2374" s="84" t="s">
        <v>11355</v>
      </c>
      <c r="U2374" s="86">
        <v>42759.082696759258</v>
      </c>
      <c r="V2374" s="87" t="s">
        <v>12981</v>
      </c>
      <c r="W2374" s="84"/>
      <c r="X2374" s="84"/>
      <c r="Y2374" s="88" t="s">
        <v>15070</v>
      </c>
      <c r="Z2374" s="84"/>
      <c r="AA2374" s="84" t="b">
        <v>0</v>
      </c>
      <c r="AB2374" s="84">
        <v>0</v>
      </c>
      <c r="AC2374" s="88" t="s">
        <v>2133</v>
      </c>
      <c r="AD2374" s="84" t="b">
        <v>0</v>
      </c>
      <c r="AE2374" s="84" t="s">
        <v>2141</v>
      </c>
      <c r="AF2374" s="84"/>
      <c r="AG2374" s="88" t="s">
        <v>2133</v>
      </c>
      <c r="AH2374" s="84" t="b">
        <v>0</v>
      </c>
      <c r="AI2374" s="84">
        <v>3</v>
      </c>
      <c r="AJ2374" s="88" t="s">
        <v>16219</v>
      </c>
      <c r="AK2374" s="84" t="s">
        <v>2340</v>
      </c>
      <c r="AL2374" s="84" t="b">
        <v>0</v>
      </c>
      <c r="AM2374" s="88" t="s">
        <v>16219</v>
      </c>
      <c r="AN2374" s="84">
        <v>0</v>
      </c>
      <c r="AO2374" s="84">
        <v>0</v>
      </c>
      <c r="AP2374" s="84"/>
      <c r="AQ2374" s="84"/>
      <c r="AR2374" s="84"/>
      <c r="AS2374" s="84"/>
      <c r="AT2374" s="84"/>
      <c r="AU2374" s="84"/>
      <c r="AV2374" s="84"/>
      <c r="AW2374" s="84"/>
    </row>
    <row r="2375" spans="1:49" x14ac:dyDescent="0.25">
      <c r="A2375" s="69" t="s">
        <v>8130</v>
      </c>
      <c r="B2375" s="69" t="s">
        <v>9031</v>
      </c>
      <c r="C2375" s="70"/>
      <c r="D2375" s="71"/>
      <c r="E2375" s="72"/>
      <c r="F2375" s="73"/>
      <c r="G2375" s="70"/>
      <c r="H2375" s="74"/>
      <c r="I2375" s="75"/>
      <c r="J2375" s="75"/>
      <c r="K2375" s="36"/>
      <c r="L2375" s="82"/>
      <c r="M2375" s="82"/>
      <c r="N2375" s="77"/>
      <c r="O2375" s="84" t="s">
        <v>825</v>
      </c>
      <c r="P2375" s="86">
        <v>42759.082696759258</v>
      </c>
      <c r="Q2375" s="84" t="s">
        <v>10013</v>
      </c>
      <c r="R2375" s="84"/>
      <c r="S2375" s="84"/>
      <c r="T2375" s="84" t="s">
        <v>11355</v>
      </c>
      <c r="U2375" s="86">
        <v>42759.082696759258</v>
      </c>
      <c r="V2375" s="87" t="s">
        <v>12981</v>
      </c>
      <c r="W2375" s="84"/>
      <c r="X2375" s="84"/>
      <c r="Y2375" s="88" t="s">
        <v>15070</v>
      </c>
      <c r="Z2375" s="84"/>
      <c r="AA2375" s="84" t="b">
        <v>0</v>
      </c>
      <c r="AB2375" s="84">
        <v>0</v>
      </c>
      <c r="AC2375" s="88" t="s">
        <v>2133</v>
      </c>
      <c r="AD2375" s="84" t="b">
        <v>0</v>
      </c>
      <c r="AE2375" s="84" t="s">
        <v>2141</v>
      </c>
      <c r="AF2375" s="84"/>
      <c r="AG2375" s="88" t="s">
        <v>2133</v>
      </c>
      <c r="AH2375" s="84" t="b">
        <v>0</v>
      </c>
      <c r="AI2375" s="84">
        <v>3</v>
      </c>
      <c r="AJ2375" s="88" t="s">
        <v>16219</v>
      </c>
      <c r="AK2375" s="84" t="s">
        <v>2340</v>
      </c>
      <c r="AL2375" s="84" t="b">
        <v>0</v>
      </c>
      <c r="AM2375" s="88" t="s">
        <v>16219</v>
      </c>
      <c r="AN2375" s="84">
        <v>0</v>
      </c>
      <c r="AO2375" s="84">
        <v>0</v>
      </c>
      <c r="AP2375" s="84"/>
      <c r="AQ2375" s="84"/>
      <c r="AR2375" s="84"/>
      <c r="AS2375" s="84"/>
      <c r="AT2375" s="84"/>
      <c r="AU2375" s="84"/>
      <c r="AV2375" s="84"/>
      <c r="AW2375" s="84"/>
    </row>
    <row r="2376" spans="1:49" x14ac:dyDescent="0.25">
      <c r="A2376" s="69" t="s">
        <v>8130</v>
      </c>
      <c r="B2376" s="69" t="s">
        <v>9032</v>
      </c>
      <c r="C2376" s="70"/>
      <c r="D2376" s="71"/>
      <c r="E2376" s="72"/>
      <c r="F2376" s="73"/>
      <c r="G2376" s="70"/>
      <c r="H2376" s="74"/>
      <c r="I2376" s="75"/>
      <c r="J2376" s="75"/>
      <c r="K2376" s="36"/>
      <c r="L2376" s="82"/>
      <c r="M2376" s="82"/>
      <c r="N2376" s="77"/>
      <c r="O2376" s="84" t="s">
        <v>825</v>
      </c>
      <c r="P2376" s="86">
        <v>42759.082696759258</v>
      </c>
      <c r="Q2376" s="84" t="s">
        <v>10013</v>
      </c>
      <c r="R2376" s="84"/>
      <c r="S2376" s="84"/>
      <c r="T2376" s="84" t="s">
        <v>11355</v>
      </c>
      <c r="U2376" s="86">
        <v>42759.082696759258</v>
      </c>
      <c r="V2376" s="87" t="s">
        <v>12981</v>
      </c>
      <c r="W2376" s="84"/>
      <c r="X2376" s="84"/>
      <c r="Y2376" s="88" t="s">
        <v>15070</v>
      </c>
      <c r="Z2376" s="84"/>
      <c r="AA2376" s="84" t="b">
        <v>0</v>
      </c>
      <c r="AB2376" s="84">
        <v>0</v>
      </c>
      <c r="AC2376" s="88" t="s">
        <v>2133</v>
      </c>
      <c r="AD2376" s="84" t="b">
        <v>0</v>
      </c>
      <c r="AE2376" s="84" t="s">
        <v>2141</v>
      </c>
      <c r="AF2376" s="84"/>
      <c r="AG2376" s="88" t="s">
        <v>2133</v>
      </c>
      <c r="AH2376" s="84" t="b">
        <v>0</v>
      </c>
      <c r="AI2376" s="84">
        <v>3</v>
      </c>
      <c r="AJ2376" s="88" t="s">
        <v>16219</v>
      </c>
      <c r="AK2376" s="84" t="s">
        <v>2340</v>
      </c>
      <c r="AL2376" s="84" t="b">
        <v>0</v>
      </c>
      <c r="AM2376" s="88" t="s">
        <v>16219</v>
      </c>
      <c r="AN2376" s="84">
        <v>0</v>
      </c>
      <c r="AO2376" s="84">
        <v>0</v>
      </c>
      <c r="AP2376" s="84"/>
      <c r="AQ2376" s="84"/>
      <c r="AR2376" s="84"/>
      <c r="AS2376" s="84"/>
      <c r="AT2376" s="84"/>
      <c r="AU2376" s="84"/>
      <c r="AV2376" s="84"/>
      <c r="AW2376" s="84"/>
    </row>
    <row r="2377" spans="1:49" x14ac:dyDescent="0.25">
      <c r="A2377" s="69" t="s">
        <v>8130</v>
      </c>
      <c r="B2377" s="69" t="s">
        <v>9033</v>
      </c>
      <c r="C2377" s="70"/>
      <c r="D2377" s="71"/>
      <c r="E2377" s="72"/>
      <c r="F2377" s="73"/>
      <c r="G2377" s="70"/>
      <c r="H2377" s="74"/>
      <c r="I2377" s="75"/>
      <c r="J2377" s="75"/>
      <c r="K2377" s="36"/>
      <c r="L2377" s="82"/>
      <c r="M2377" s="82"/>
      <c r="N2377" s="77"/>
      <c r="O2377" s="84" t="s">
        <v>825</v>
      </c>
      <c r="P2377" s="86">
        <v>42759.082696759258</v>
      </c>
      <c r="Q2377" s="84" t="s">
        <v>10013</v>
      </c>
      <c r="R2377" s="84"/>
      <c r="S2377" s="84"/>
      <c r="T2377" s="84" t="s">
        <v>11355</v>
      </c>
      <c r="U2377" s="86">
        <v>42759.082696759258</v>
      </c>
      <c r="V2377" s="87" t="s">
        <v>12981</v>
      </c>
      <c r="W2377" s="84"/>
      <c r="X2377" s="84"/>
      <c r="Y2377" s="88" t="s">
        <v>15070</v>
      </c>
      <c r="Z2377" s="84"/>
      <c r="AA2377" s="84" t="b">
        <v>0</v>
      </c>
      <c r="AB2377" s="84">
        <v>0</v>
      </c>
      <c r="AC2377" s="88" t="s">
        <v>2133</v>
      </c>
      <c r="AD2377" s="84" t="b">
        <v>0</v>
      </c>
      <c r="AE2377" s="84" t="s">
        <v>2141</v>
      </c>
      <c r="AF2377" s="84"/>
      <c r="AG2377" s="88" t="s">
        <v>2133</v>
      </c>
      <c r="AH2377" s="84" t="b">
        <v>0</v>
      </c>
      <c r="AI2377" s="84">
        <v>3</v>
      </c>
      <c r="AJ2377" s="88" t="s">
        <v>16219</v>
      </c>
      <c r="AK2377" s="84" t="s">
        <v>2340</v>
      </c>
      <c r="AL2377" s="84" t="b">
        <v>0</v>
      </c>
      <c r="AM2377" s="88" t="s">
        <v>16219</v>
      </c>
      <c r="AN2377" s="84">
        <v>0</v>
      </c>
      <c r="AO2377" s="84">
        <v>0</v>
      </c>
      <c r="AP2377" s="84"/>
      <c r="AQ2377" s="84"/>
      <c r="AR2377" s="84"/>
      <c r="AS2377" s="84"/>
      <c r="AT2377" s="84"/>
      <c r="AU2377" s="84"/>
      <c r="AV2377" s="84"/>
      <c r="AW2377" s="84"/>
    </row>
    <row r="2378" spans="1:49" x14ac:dyDescent="0.25">
      <c r="A2378" s="69" t="s">
        <v>8130</v>
      </c>
      <c r="B2378" s="69" t="s">
        <v>9034</v>
      </c>
      <c r="C2378" s="70"/>
      <c r="D2378" s="71"/>
      <c r="E2378" s="72"/>
      <c r="F2378" s="73"/>
      <c r="G2378" s="70"/>
      <c r="H2378" s="74"/>
      <c r="I2378" s="75"/>
      <c r="J2378" s="75"/>
      <c r="K2378" s="36"/>
      <c r="L2378" s="82"/>
      <c r="M2378" s="82"/>
      <c r="N2378" s="77"/>
      <c r="O2378" s="84" t="s">
        <v>825</v>
      </c>
      <c r="P2378" s="86">
        <v>42759.082696759258</v>
      </c>
      <c r="Q2378" s="84" t="s">
        <v>10013</v>
      </c>
      <c r="R2378" s="84"/>
      <c r="S2378" s="84"/>
      <c r="T2378" s="84" t="s">
        <v>11355</v>
      </c>
      <c r="U2378" s="86">
        <v>42759.082696759258</v>
      </c>
      <c r="V2378" s="87" t="s">
        <v>12981</v>
      </c>
      <c r="W2378" s="84"/>
      <c r="X2378" s="84"/>
      <c r="Y2378" s="88" t="s">
        <v>15070</v>
      </c>
      <c r="Z2378" s="84"/>
      <c r="AA2378" s="84" t="b">
        <v>0</v>
      </c>
      <c r="AB2378" s="84">
        <v>0</v>
      </c>
      <c r="AC2378" s="88" t="s">
        <v>2133</v>
      </c>
      <c r="AD2378" s="84" t="b">
        <v>0</v>
      </c>
      <c r="AE2378" s="84" t="s">
        <v>2141</v>
      </c>
      <c r="AF2378" s="84"/>
      <c r="AG2378" s="88" t="s">
        <v>2133</v>
      </c>
      <c r="AH2378" s="84" t="b">
        <v>0</v>
      </c>
      <c r="AI2378" s="84">
        <v>3</v>
      </c>
      <c r="AJ2378" s="88" t="s">
        <v>16219</v>
      </c>
      <c r="AK2378" s="84" t="s">
        <v>2340</v>
      </c>
      <c r="AL2378" s="84" t="b">
        <v>0</v>
      </c>
      <c r="AM2378" s="88" t="s">
        <v>16219</v>
      </c>
      <c r="AN2378" s="84">
        <v>0</v>
      </c>
      <c r="AO2378" s="84">
        <v>0</v>
      </c>
      <c r="AP2378" s="84"/>
      <c r="AQ2378" s="84"/>
      <c r="AR2378" s="84"/>
      <c r="AS2378" s="84"/>
      <c r="AT2378" s="84"/>
      <c r="AU2378" s="84"/>
      <c r="AV2378" s="84"/>
      <c r="AW2378" s="84"/>
    </row>
    <row r="2379" spans="1:49" x14ac:dyDescent="0.25">
      <c r="A2379" s="69" t="s">
        <v>8130</v>
      </c>
      <c r="B2379" s="69" t="s">
        <v>9035</v>
      </c>
      <c r="C2379" s="70"/>
      <c r="D2379" s="71"/>
      <c r="E2379" s="72"/>
      <c r="F2379" s="73"/>
      <c r="G2379" s="70"/>
      <c r="H2379" s="74"/>
      <c r="I2379" s="75"/>
      <c r="J2379" s="75"/>
      <c r="K2379" s="36"/>
      <c r="L2379" s="82"/>
      <c r="M2379" s="82"/>
      <c r="N2379" s="77"/>
      <c r="O2379" s="84" t="s">
        <v>825</v>
      </c>
      <c r="P2379" s="86">
        <v>42759.082696759258</v>
      </c>
      <c r="Q2379" s="84" t="s">
        <v>10013</v>
      </c>
      <c r="R2379" s="84"/>
      <c r="S2379" s="84"/>
      <c r="T2379" s="84" t="s">
        <v>11355</v>
      </c>
      <c r="U2379" s="86">
        <v>42759.082696759258</v>
      </c>
      <c r="V2379" s="87" t="s">
        <v>12981</v>
      </c>
      <c r="W2379" s="84"/>
      <c r="X2379" s="84"/>
      <c r="Y2379" s="88" t="s">
        <v>15070</v>
      </c>
      <c r="Z2379" s="84"/>
      <c r="AA2379" s="84" t="b">
        <v>0</v>
      </c>
      <c r="AB2379" s="84">
        <v>0</v>
      </c>
      <c r="AC2379" s="88" t="s">
        <v>2133</v>
      </c>
      <c r="AD2379" s="84" t="b">
        <v>0</v>
      </c>
      <c r="AE2379" s="84" t="s">
        <v>2141</v>
      </c>
      <c r="AF2379" s="84"/>
      <c r="AG2379" s="88" t="s">
        <v>2133</v>
      </c>
      <c r="AH2379" s="84" t="b">
        <v>0</v>
      </c>
      <c r="AI2379" s="84">
        <v>3</v>
      </c>
      <c r="AJ2379" s="88" t="s">
        <v>16219</v>
      </c>
      <c r="AK2379" s="84" t="s">
        <v>2340</v>
      </c>
      <c r="AL2379" s="84" t="b">
        <v>0</v>
      </c>
      <c r="AM2379" s="88" t="s">
        <v>16219</v>
      </c>
      <c r="AN2379" s="84">
        <v>0</v>
      </c>
      <c r="AO2379" s="84">
        <v>0</v>
      </c>
      <c r="AP2379" s="84"/>
      <c r="AQ2379" s="84"/>
      <c r="AR2379" s="84"/>
      <c r="AS2379" s="84"/>
      <c r="AT2379" s="84"/>
      <c r="AU2379" s="84"/>
      <c r="AV2379" s="84"/>
      <c r="AW2379" s="84"/>
    </row>
    <row r="2380" spans="1:49" x14ac:dyDescent="0.25">
      <c r="A2380" s="69" t="s">
        <v>8131</v>
      </c>
      <c r="B2380" s="69" t="s">
        <v>8821</v>
      </c>
      <c r="C2380" s="70"/>
      <c r="D2380" s="71"/>
      <c r="E2380" s="72"/>
      <c r="F2380" s="73"/>
      <c r="G2380" s="70"/>
      <c r="H2380" s="74"/>
      <c r="I2380" s="75"/>
      <c r="J2380" s="75"/>
      <c r="K2380" s="36"/>
      <c r="L2380" s="82"/>
      <c r="M2380" s="82"/>
      <c r="N2380" s="77"/>
      <c r="O2380" s="84" t="s">
        <v>825</v>
      </c>
      <c r="P2380" s="86">
        <v>42759.082870370374</v>
      </c>
      <c r="Q2380" s="84" t="s">
        <v>10007</v>
      </c>
      <c r="R2380" s="84"/>
      <c r="S2380" s="84"/>
      <c r="T2380" s="84" t="s">
        <v>10916</v>
      </c>
      <c r="U2380" s="86">
        <v>42759.082870370374</v>
      </c>
      <c r="V2380" s="87" t="s">
        <v>12982</v>
      </c>
      <c r="W2380" s="84"/>
      <c r="X2380" s="84"/>
      <c r="Y2380" s="88" t="s">
        <v>15071</v>
      </c>
      <c r="Z2380" s="84"/>
      <c r="AA2380" s="84" t="b">
        <v>0</v>
      </c>
      <c r="AB2380" s="84">
        <v>0</v>
      </c>
      <c r="AC2380" s="88" t="s">
        <v>2133</v>
      </c>
      <c r="AD2380" s="84" t="b">
        <v>0</v>
      </c>
      <c r="AE2380" s="84" t="s">
        <v>2140</v>
      </c>
      <c r="AF2380" s="84"/>
      <c r="AG2380" s="88" t="s">
        <v>2133</v>
      </c>
      <c r="AH2380" s="84" t="b">
        <v>0</v>
      </c>
      <c r="AI2380" s="84">
        <v>121</v>
      </c>
      <c r="AJ2380" s="88" t="s">
        <v>16218</v>
      </c>
      <c r="AK2380" s="84" t="s">
        <v>2342</v>
      </c>
      <c r="AL2380" s="84" t="b">
        <v>0</v>
      </c>
      <c r="AM2380" s="88" t="s">
        <v>16218</v>
      </c>
      <c r="AN2380" s="84">
        <v>0</v>
      </c>
      <c r="AO2380" s="84">
        <v>0</v>
      </c>
      <c r="AP2380" s="84"/>
      <c r="AQ2380" s="84"/>
      <c r="AR2380" s="84"/>
      <c r="AS2380" s="84"/>
      <c r="AT2380" s="84"/>
      <c r="AU2380" s="84"/>
      <c r="AV2380" s="84"/>
      <c r="AW2380" s="84"/>
    </row>
    <row r="2381" spans="1:49" x14ac:dyDescent="0.25">
      <c r="A2381" s="69" t="s">
        <v>8131</v>
      </c>
      <c r="B2381" s="69" t="s">
        <v>789</v>
      </c>
      <c r="C2381" s="70"/>
      <c r="D2381" s="71"/>
      <c r="E2381" s="72"/>
      <c r="F2381" s="73"/>
      <c r="G2381" s="70"/>
      <c r="H2381" s="74"/>
      <c r="I2381" s="75"/>
      <c r="J2381" s="75"/>
      <c r="K2381" s="36"/>
      <c r="L2381" s="82"/>
      <c r="M2381" s="82"/>
      <c r="N2381" s="77"/>
      <c r="O2381" s="84" t="s">
        <v>825</v>
      </c>
      <c r="P2381" s="86">
        <v>42759.082870370374</v>
      </c>
      <c r="Q2381" s="84" t="s">
        <v>10007</v>
      </c>
      <c r="R2381" s="84"/>
      <c r="S2381" s="84"/>
      <c r="T2381" s="84" t="s">
        <v>10916</v>
      </c>
      <c r="U2381" s="86">
        <v>42759.082870370374</v>
      </c>
      <c r="V2381" s="87" t="s">
        <v>12982</v>
      </c>
      <c r="W2381" s="84"/>
      <c r="X2381" s="84"/>
      <c r="Y2381" s="88" t="s">
        <v>15071</v>
      </c>
      <c r="Z2381" s="84"/>
      <c r="AA2381" s="84" t="b">
        <v>0</v>
      </c>
      <c r="AB2381" s="84">
        <v>0</v>
      </c>
      <c r="AC2381" s="88" t="s">
        <v>2133</v>
      </c>
      <c r="AD2381" s="84" t="b">
        <v>0</v>
      </c>
      <c r="AE2381" s="84" t="s">
        <v>2140</v>
      </c>
      <c r="AF2381" s="84"/>
      <c r="AG2381" s="88" t="s">
        <v>2133</v>
      </c>
      <c r="AH2381" s="84" t="b">
        <v>0</v>
      </c>
      <c r="AI2381" s="84">
        <v>121</v>
      </c>
      <c r="AJ2381" s="88" t="s">
        <v>16218</v>
      </c>
      <c r="AK2381" s="84" t="s">
        <v>2342</v>
      </c>
      <c r="AL2381" s="84" t="b">
        <v>0</v>
      </c>
      <c r="AM2381" s="88" t="s">
        <v>16218</v>
      </c>
      <c r="AN2381" s="84">
        <v>0</v>
      </c>
      <c r="AO2381" s="84">
        <v>0</v>
      </c>
      <c r="AP2381" s="84"/>
      <c r="AQ2381" s="84"/>
      <c r="AR2381" s="84"/>
      <c r="AS2381" s="84"/>
      <c r="AT2381" s="84"/>
      <c r="AU2381" s="84"/>
      <c r="AV2381" s="84"/>
      <c r="AW2381" s="84"/>
    </row>
    <row r="2382" spans="1:49" x14ac:dyDescent="0.25">
      <c r="A2382" s="69" t="s">
        <v>8132</v>
      </c>
      <c r="B2382" s="69" t="s">
        <v>8635</v>
      </c>
      <c r="C2382" s="70"/>
      <c r="D2382" s="71"/>
      <c r="E2382" s="72"/>
      <c r="F2382" s="73"/>
      <c r="G2382" s="70"/>
      <c r="H2382" s="74"/>
      <c r="I2382" s="75"/>
      <c r="J2382" s="75"/>
      <c r="K2382" s="36"/>
      <c r="L2382" s="82"/>
      <c r="M2382" s="82"/>
      <c r="N2382" s="77"/>
      <c r="O2382" s="84" t="s">
        <v>825</v>
      </c>
      <c r="P2382" s="86">
        <v>42759.082905092589</v>
      </c>
      <c r="Q2382" s="84" t="s">
        <v>9847</v>
      </c>
      <c r="R2382" s="87" t="s">
        <v>10618</v>
      </c>
      <c r="S2382" s="84" t="s">
        <v>1250</v>
      </c>
      <c r="T2382" s="84" t="s">
        <v>11273</v>
      </c>
      <c r="U2382" s="86">
        <v>42759.082905092589</v>
      </c>
      <c r="V2382" s="87" t="s">
        <v>12983</v>
      </c>
      <c r="W2382" s="84"/>
      <c r="X2382" s="84"/>
      <c r="Y2382" s="88" t="s">
        <v>15072</v>
      </c>
      <c r="Z2382" s="84"/>
      <c r="AA2382" s="84" t="b">
        <v>0</v>
      </c>
      <c r="AB2382" s="84">
        <v>0</v>
      </c>
      <c r="AC2382" s="88" t="s">
        <v>2133</v>
      </c>
      <c r="AD2382" s="84" t="b">
        <v>0</v>
      </c>
      <c r="AE2382" s="84" t="s">
        <v>2140</v>
      </c>
      <c r="AF2382" s="84"/>
      <c r="AG2382" s="88" t="s">
        <v>2133</v>
      </c>
      <c r="AH2382" s="84" t="b">
        <v>0</v>
      </c>
      <c r="AI2382" s="84">
        <v>80</v>
      </c>
      <c r="AJ2382" s="88" t="s">
        <v>15656</v>
      </c>
      <c r="AK2382" s="84" t="s">
        <v>2342</v>
      </c>
      <c r="AL2382" s="84" t="b">
        <v>0</v>
      </c>
      <c r="AM2382" s="88" t="s">
        <v>15656</v>
      </c>
      <c r="AN2382" s="84">
        <v>0</v>
      </c>
      <c r="AO2382" s="84">
        <v>0</v>
      </c>
      <c r="AP2382" s="84"/>
      <c r="AQ2382" s="84"/>
      <c r="AR2382" s="84"/>
      <c r="AS2382" s="84"/>
      <c r="AT2382" s="84"/>
      <c r="AU2382" s="84"/>
      <c r="AV2382" s="84"/>
      <c r="AW2382" s="84"/>
    </row>
    <row r="2383" spans="1:49" x14ac:dyDescent="0.25">
      <c r="A2383" s="69" t="s">
        <v>8133</v>
      </c>
      <c r="B2383" s="69" t="s">
        <v>8635</v>
      </c>
      <c r="C2383" s="70"/>
      <c r="D2383" s="71"/>
      <c r="E2383" s="72"/>
      <c r="F2383" s="73"/>
      <c r="G2383" s="70"/>
      <c r="H2383" s="74"/>
      <c r="I2383" s="75"/>
      <c r="J2383" s="75"/>
      <c r="K2383" s="36"/>
      <c r="L2383" s="82"/>
      <c r="M2383" s="82"/>
      <c r="N2383" s="77"/>
      <c r="O2383" s="84" t="s">
        <v>825</v>
      </c>
      <c r="P2383" s="86">
        <v>42759.083495370367</v>
      </c>
      <c r="Q2383" s="84" t="s">
        <v>9847</v>
      </c>
      <c r="R2383" s="87" t="s">
        <v>10618</v>
      </c>
      <c r="S2383" s="84" t="s">
        <v>1250</v>
      </c>
      <c r="T2383" s="84" t="s">
        <v>11273</v>
      </c>
      <c r="U2383" s="86">
        <v>42759.083495370367</v>
      </c>
      <c r="V2383" s="87" t="s">
        <v>12984</v>
      </c>
      <c r="W2383" s="84"/>
      <c r="X2383" s="84"/>
      <c r="Y2383" s="88" t="s">
        <v>15073</v>
      </c>
      <c r="Z2383" s="84"/>
      <c r="AA2383" s="84" t="b">
        <v>0</v>
      </c>
      <c r="AB2383" s="84">
        <v>0</v>
      </c>
      <c r="AC2383" s="88" t="s">
        <v>2133</v>
      </c>
      <c r="AD2383" s="84" t="b">
        <v>0</v>
      </c>
      <c r="AE2383" s="84" t="s">
        <v>2140</v>
      </c>
      <c r="AF2383" s="84"/>
      <c r="AG2383" s="88" t="s">
        <v>2133</v>
      </c>
      <c r="AH2383" s="84" t="b">
        <v>0</v>
      </c>
      <c r="AI2383" s="84">
        <v>80</v>
      </c>
      <c r="AJ2383" s="88" t="s">
        <v>15656</v>
      </c>
      <c r="AK2383" s="84" t="s">
        <v>2343</v>
      </c>
      <c r="AL2383" s="84" t="b">
        <v>0</v>
      </c>
      <c r="AM2383" s="88" t="s">
        <v>15656</v>
      </c>
      <c r="AN2383" s="84">
        <v>0</v>
      </c>
      <c r="AO2383" s="84">
        <v>0</v>
      </c>
      <c r="AP2383" s="84"/>
      <c r="AQ2383" s="84"/>
      <c r="AR2383" s="84"/>
      <c r="AS2383" s="84"/>
      <c r="AT2383" s="84"/>
      <c r="AU2383" s="84"/>
      <c r="AV2383" s="84"/>
      <c r="AW2383" s="84"/>
    </row>
    <row r="2384" spans="1:49" x14ac:dyDescent="0.25">
      <c r="A2384" s="69" t="s">
        <v>8134</v>
      </c>
      <c r="B2384" s="69" t="s">
        <v>8219</v>
      </c>
      <c r="C2384" s="70"/>
      <c r="D2384" s="71"/>
      <c r="E2384" s="72"/>
      <c r="F2384" s="73"/>
      <c r="G2384" s="70"/>
      <c r="H2384" s="74"/>
      <c r="I2384" s="75"/>
      <c r="J2384" s="75"/>
      <c r="K2384" s="36"/>
      <c r="L2384" s="82"/>
      <c r="M2384" s="82"/>
      <c r="N2384" s="77"/>
      <c r="O2384" s="84" t="s">
        <v>825</v>
      </c>
      <c r="P2384" s="86">
        <v>42759.083831018521</v>
      </c>
      <c r="Q2384" s="84" t="s">
        <v>9975</v>
      </c>
      <c r="R2384" s="84"/>
      <c r="S2384" s="84"/>
      <c r="T2384" s="84"/>
      <c r="U2384" s="86">
        <v>42759.083831018521</v>
      </c>
      <c r="V2384" s="87" t="s">
        <v>12985</v>
      </c>
      <c r="W2384" s="84"/>
      <c r="X2384" s="84"/>
      <c r="Y2384" s="88" t="s">
        <v>15074</v>
      </c>
      <c r="Z2384" s="84"/>
      <c r="AA2384" s="84" t="b">
        <v>0</v>
      </c>
      <c r="AB2384" s="84">
        <v>0</v>
      </c>
      <c r="AC2384" s="88" t="s">
        <v>2133</v>
      </c>
      <c r="AD2384" s="84" t="b">
        <v>1</v>
      </c>
      <c r="AE2384" s="84" t="s">
        <v>2140</v>
      </c>
      <c r="AF2384" s="84"/>
      <c r="AG2384" s="88" t="s">
        <v>16006</v>
      </c>
      <c r="AH2384" s="84" t="b">
        <v>0</v>
      </c>
      <c r="AI2384" s="84">
        <v>9</v>
      </c>
      <c r="AJ2384" s="88" t="s">
        <v>15165</v>
      </c>
      <c r="AK2384" s="84" t="s">
        <v>2342</v>
      </c>
      <c r="AL2384" s="84" t="b">
        <v>0</v>
      </c>
      <c r="AM2384" s="88" t="s">
        <v>15165</v>
      </c>
      <c r="AN2384" s="84">
        <v>0</v>
      </c>
      <c r="AO2384" s="84">
        <v>0</v>
      </c>
      <c r="AP2384" s="84"/>
      <c r="AQ2384" s="84"/>
      <c r="AR2384" s="84"/>
      <c r="AS2384" s="84"/>
      <c r="AT2384" s="84"/>
      <c r="AU2384" s="84"/>
      <c r="AV2384" s="84"/>
      <c r="AW2384" s="84"/>
    </row>
    <row r="2385" spans="1:49" x14ac:dyDescent="0.25">
      <c r="A2385" s="69" t="s">
        <v>8135</v>
      </c>
      <c r="B2385" s="69" t="s">
        <v>8771</v>
      </c>
      <c r="C2385" s="70"/>
      <c r="D2385" s="71"/>
      <c r="E2385" s="72"/>
      <c r="F2385" s="73"/>
      <c r="G2385" s="70"/>
      <c r="H2385" s="74"/>
      <c r="I2385" s="75"/>
      <c r="J2385" s="75"/>
      <c r="K2385" s="36"/>
      <c r="L2385" s="82"/>
      <c r="M2385" s="82"/>
      <c r="N2385" s="77"/>
      <c r="O2385" s="84" t="s">
        <v>825</v>
      </c>
      <c r="P2385" s="86">
        <v>42759.084062499998</v>
      </c>
      <c r="Q2385" s="84" t="s">
        <v>9270</v>
      </c>
      <c r="R2385" s="84"/>
      <c r="S2385" s="84"/>
      <c r="T2385" s="84" t="s">
        <v>10916</v>
      </c>
      <c r="U2385" s="86">
        <v>42759.084062499998</v>
      </c>
      <c r="V2385" s="87" t="s">
        <v>12986</v>
      </c>
      <c r="W2385" s="84"/>
      <c r="X2385" s="84"/>
      <c r="Y2385" s="88" t="s">
        <v>15075</v>
      </c>
      <c r="Z2385" s="84"/>
      <c r="AA2385" s="84" t="b">
        <v>0</v>
      </c>
      <c r="AB2385" s="84">
        <v>0</v>
      </c>
      <c r="AC2385" s="88" t="s">
        <v>2133</v>
      </c>
      <c r="AD2385" s="84" t="b">
        <v>0</v>
      </c>
      <c r="AE2385" s="84" t="s">
        <v>2140</v>
      </c>
      <c r="AF2385" s="84"/>
      <c r="AG2385" s="88" t="s">
        <v>2133</v>
      </c>
      <c r="AH2385" s="84" t="b">
        <v>0</v>
      </c>
      <c r="AI2385" s="84">
        <v>1414</v>
      </c>
      <c r="AJ2385" s="88" t="s">
        <v>16105</v>
      </c>
      <c r="AK2385" s="84" t="s">
        <v>2343</v>
      </c>
      <c r="AL2385" s="84" t="b">
        <v>0</v>
      </c>
      <c r="AM2385" s="88" t="s">
        <v>16105</v>
      </c>
      <c r="AN2385" s="84">
        <v>0</v>
      </c>
      <c r="AO2385" s="84">
        <v>0</v>
      </c>
      <c r="AP2385" s="84"/>
      <c r="AQ2385" s="84"/>
      <c r="AR2385" s="84"/>
      <c r="AS2385" s="84"/>
      <c r="AT2385" s="84"/>
      <c r="AU2385" s="84"/>
      <c r="AV2385" s="84"/>
      <c r="AW2385" s="84"/>
    </row>
    <row r="2386" spans="1:49" x14ac:dyDescent="0.25">
      <c r="A2386" s="69" t="s">
        <v>8136</v>
      </c>
      <c r="B2386" s="69" t="s">
        <v>8771</v>
      </c>
      <c r="C2386" s="70"/>
      <c r="D2386" s="71"/>
      <c r="E2386" s="72"/>
      <c r="F2386" s="73"/>
      <c r="G2386" s="70"/>
      <c r="H2386" s="74"/>
      <c r="I2386" s="75"/>
      <c r="J2386" s="75"/>
      <c r="K2386" s="36"/>
      <c r="L2386" s="82"/>
      <c r="M2386" s="82"/>
      <c r="N2386" s="77"/>
      <c r="O2386" s="84" t="s">
        <v>825</v>
      </c>
      <c r="P2386" s="86">
        <v>42759.084490740737</v>
      </c>
      <c r="Q2386" s="84" t="s">
        <v>9270</v>
      </c>
      <c r="R2386" s="84"/>
      <c r="S2386" s="84"/>
      <c r="T2386" s="84" t="s">
        <v>10916</v>
      </c>
      <c r="U2386" s="86">
        <v>42759.084490740737</v>
      </c>
      <c r="V2386" s="87" t="s">
        <v>12987</v>
      </c>
      <c r="W2386" s="84"/>
      <c r="X2386" s="84"/>
      <c r="Y2386" s="88" t="s">
        <v>15076</v>
      </c>
      <c r="Z2386" s="84"/>
      <c r="AA2386" s="84" t="b">
        <v>0</v>
      </c>
      <c r="AB2386" s="84">
        <v>0</v>
      </c>
      <c r="AC2386" s="88" t="s">
        <v>2133</v>
      </c>
      <c r="AD2386" s="84" t="b">
        <v>0</v>
      </c>
      <c r="AE2386" s="84" t="s">
        <v>2140</v>
      </c>
      <c r="AF2386" s="84"/>
      <c r="AG2386" s="88" t="s">
        <v>2133</v>
      </c>
      <c r="AH2386" s="84" t="b">
        <v>0</v>
      </c>
      <c r="AI2386" s="84">
        <v>1414</v>
      </c>
      <c r="AJ2386" s="88" t="s">
        <v>16105</v>
      </c>
      <c r="AK2386" s="84" t="s">
        <v>2342</v>
      </c>
      <c r="AL2386" s="84" t="b">
        <v>0</v>
      </c>
      <c r="AM2386" s="88" t="s">
        <v>16105</v>
      </c>
      <c r="AN2386" s="84">
        <v>0</v>
      </c>
      <c r="AO2386" s="84">
        <v>0</v>
      </c>
      <c r="AP2386" s="84"/>
      <c r="AQ2386" s="84"/>
      <c r="AR2386" s="84"/>
      <c r="AS2386" s="84"/>
      <c r="AT2386" s="84"/>
      <c r="AU2386" s="84"/>
      <c r="AV2386" s="84"/>
      <c r="AW2386" s="84"/>
    </row>
    <row r="2387" spans="1:49" x14ac:dyDescent="0.25">
      <c r="A2387" s="69" t="s">
        <v>8137</v>
      </c>
      <c r="B2387" s="69" t="s">
        <v>8137</v>
      </c>
      <c r="C2387" s="70"/>
      <c r="D2387" s="71"/>
      <c r="E2387" s="72"/>
      <c r="F2387" s="73"/>
      <c r="G2387" s="70"/>
      <c r="H2387" s="74"/>
      <c r="I2387" s="75"/>
      <c r="J2387" s="75"/>
      <c r="K2387" s="36"/>
      <c r="L2387" s="82"/>
      <c r="M2387" s="82"/>
      <c r="N2387" s="77"/>
      <c r="O2387" s="84" t="s">
        <v>179</v>
      </c>
      <c r="P2387" s="86">
        <v>42759.076435185183</v>
      </c>
      <c r="Q2387" s="84" t="s">
        <v>10014</v>
      </c>
      <c r="R2387" s="84"/>
      <c r="S2387" s="84"/>
      <c r="T2387" s="84" t="s">
        <v>11356</v>
      </c>
      <c r="U2387" s="86">
        <v>42759.076435185183</v>
      </c>
      <c r="V2387" s="87" t="s">
        <v>12988</v>
      </c>
      <c r="W2387" s="84"/>
      <c r="X2387" s="84"/>
      <c r="Y2387" s="88" t="s">
        <v>15077</v>
      </c>
      <c r="Z2387" s="84"/>
      <c r="AA2387" s="84" t="b">
        <v>0</v>
      </c>
      <c r="AB2387" s="84">
        <v>1</v>
      </c>
      <c r="AC2387" s="88" t="s">
        <v>2133</v>
      </c>
      <c r="AD2387" s="84" t="b">
        <v>0</v>
      </c>
      <c r="AE2387" s="84" t="s">
        <v>2140</v>
      </c>
      <c r="AF2387" s="84"/>
      <c r="AG2387" s="88" t="s">
        <v>2133</v>
      </c>
      <c r="AH2387" s="84" t="b">
        <v>0</v>
      </c>
      <c r="AI2387" s="84">
        <v>1</v>
      </c>
      <c r="AJ2387" s="88" t="s">
        <v>2133</v>
      </c>
      <c r="AK2387" s="84" t="s">
        <v>2342</v>
      </c>
      <c r="AL2387" s="84" t="b">
        <v>0</v>
      </c>
      <c r="AM2387" s="88" t="s">
        <v>15077</v>
      </c>
      <c r="AN2387" s="84">
        <v>0</v>
      </c>
      <c r="AO2387" s="84">
        <v>0</v>
      </c>
      <c r="AP2387" s="84"/>
      <c r="AQ2387" s="84"/>
      <c r="AR2387" s="84"/>
      <c r="AS2387" s="84"/>
      <c r="AT2387" s="84"/>
      <c r="AU2387" s="84"/>
      <c r="AV2387" s="84"/>
      <c r="AW2387" s="84"/>
    </row>
    <row r="2388" spans="1:49" x14ac:dyDescent="0.25">
      <c r="A2388" s="69" t="s">
        <v>8138</v>
      </c>
      <c r="B2388" s="69" t="s">
        <v>8137</v>
      </c>
      <c r="C2388" s="70"/>
      <c r="D2388" s="71"/>
      <c r="E2388" s="72"/>
      <c r="F2388" s="73"/>
      <c r="G2388" s="70"/>
      <c r="H2388" s="74"/>
      <c r="I2388" s="75"/>
      <c r="J2388" s="75"/>
      <c r="K2388" s="36"/>
      <c r="L2388" s="82"/>
      <c r="M2388" s="82"/>
      <c r="N2388" s="77"/>
      <c r="O2388" s="84" t="s">
        <v>825</v>
      </c>
      <c r="P2388" s="86">
        <v>42759.084837962961</v>
      </c>
      <c r="Q2388" s="84" t="s">
        <v>10015</v>
      </c>
      <c r="R2388" s="84"/>
      <c r="S2388" s="84"/>
      <c r="T2388" s="84" t="s">
        <v>11357</v>
      </c>
      <c r="U2388" s="86">
        <v>42759.084837962961</v>
      </c>
      <c r="V2388" s="87" t="s">
        <v>12989</v>
      </c>
      <c r="W2388" s="84"/>
      <c r="X2388" s="84"/>
      <c r="Y2388" s="88" t="s">
        <v>15078</v>
      </c>
      <c r="Z2388" s="84"/>
      <c r="AA2388" s="84" t="b">
        <v>0</v>
      </c>
      <c r="AB2388" s="84">
        <v>0</v>
      </c>
      <c r="AC2388" s="88" t="s">
        <v>2133</v>
      </c>
      <c r="AD2388" s="84" t="b">
        <v>0</v>
      </c>
      <c r="AE2388" s="84" t="s">
        <v>2140</v>
      </c>
      <c r="AF2388" s="84"/>
      <c r="AG2388" s="88" t="s">
        <v>2133</v>
      </c>
      <c r="AH2388" s="84" t="b">
        <v>0</v>
      </c>
      <c r="AI2388" s="84">
        <v>1</v>
      </c>
      <c r="AJ2388" s="88" t="s">
        <v>15077</v>
      </c>
      <c r="AK2388" s="84" t="s">
        <v>2342</v>
      </c>
      <c r="AL2388" s="84" t="b">
        <v>0</v>
      </c>
      <c r="AM2388" s="88" t="s">
        <v>15077</v>
      </c>
      <c r="AN2388" s="84">
        <v>0</v>
      </c>
      <c r="AO2388" s="84">
        <v>0</v>
      </c>
      <c r="AP2388" s="84"/>
      <c r="AQ2388" s="84"/>
      <c r="AR2388" s="84"/>
      <c r="AS2388" s="84"/>
      <c r="AT2388" s="84"/>
      <c r="AU2388" s="84"/>
      <c r="AV2388" s="84"/>
      <c r="AW2388" s="84"/>
    </row>
    <row r="2389" spans="1:49" x14ac:dyDescent="0.25">
      <c r="A2389" s="69" t="s">
        <v>8139</v>
      </c>
      <c r="B2389" s="69" t="s">
        <v>8821</v>
      </c>
      <c r="C2389" s="70"/>
      <c r="D2389" s="71"/>
      <c r="E2389" s="72"/>
      <c r="F2389" s="73"/>
      <c r="G2389" s="70"/>
      <c r="H2389" s="74"/>
      <c r="I2389" s="75"/>
      <c r="J2389" s="75"/>
      <c r="K2389" s="36"/>
      <c r="L2389" s="82"/>
      <c r="M2389" s="82"/>
      <c r="N2389" s="77"/>
      <c r="O2389" s="84" t="s">
        <v>825</v>
      </c>
      <c r="P2389" s="86">
        <v>42759.076956018522</v>
      </c>
      <c r="Q2389" s="84" t="s">
        <v>10007</v>
      </c>
      <c r="R2389" s="84"/>
      <c r="S2389" s="84"/>
      <c r="T2389" s="84" t="s">
        <v>10916</v>
      </c>
      <c r="U2389" s="86">
        <v>42759.076956018522</v>
      </c>
      <c r="V2389" s="87" t="s">
        <v>12990</v>
      </c>
      <c r="W2389" s="84"/>
      <c r="X2389" s="84"/>
      <c r="Y2389" s="88" t="s">
        <v>15079</v>
      </c>
      <c r="Z2389" s="84"/>
      <c r="AA2389" s="84" t="b">
        <v>0</v>
      </c>
      <c r="AB2389" s="84">
        <v>0</v>
      </c>
      <c r="AC2389" s="88" t="s">
        <v>2133</v>
      </c>
      <c r="AD2389" s="84" t="b">
        <v>0</v>
      </c>
      <c r="AE2389" s="84" t="s">
        <v>2140</v>
      </c>
      <c r="AF2389" s="84"/>
      <c r="AG2389" s="88" t="s">
        <v>2133</v>
      </c>
      <c r="AH2389" s="84" t="b">
        <v>0</v>
      </c>
      <c r="AI2389" s="84">
        <v>121</v>
      </c>
      <c r="AJ2389" s="88" t="s">
        <v>16218</v>
      </c>
      <c r="AK2389" s="84" t="s">
        <v>2342</v>
      </c>
      <c r="AL2389" s="84" t="b">
        <v>0</v>
      </c>
      <c r="AM2389" s="88" t="s">
        <v>16218</v>
      </c>
      <c r="AN2389" s="84">
        <v>0</v>
      </c>
      <c r="AO2389" s="84">
        <v>0</v>
      </c>
      <c r="AP2389" s="84"/>
      <c r="AQ2389" s="84"/>
      <c r="AR2389" s="84"/>
      <c r="AS2389" s="84"/>
      <c r="AT2389" s="84"/>
      <c r="AU2389" s="84"/>
      <c r="AV2389" s="84"/>
      <c r="AW2389" s="84"/>
    </row>
    <row r="2390" spans="1:49" x14ac:dyDescent="0.25">
      <c r="A2390" s="69" t="s">
        <v>8139</v>
      </c>
      <c r="B2390" s="69" t="s">
        <v>789</v>
      </c>
      <c r="C2390" s="70"/>
      <c r="D2390" s="71"/>
      <c r="E2390" s="72"/>
      <c r="F2390" s="73"/>
      <c r="G2390" s="70"/>
      <c r="H2390" s="74"/>
      <c r="I2390" s="75"/>
      <c r="J2390" s="75"/>
      <c r="K2390" s="36"/>
      <c r="L2390" s="82"/>
      <c r="M2390" s="82"/>
      <c r="N2390" s="77"/>
      <c r="O2390" s="84" t="s">
        <v>825</v>
      </c>
      <c r="P2390" s="86">
        <v>42759.076956018522</v>
      </c>
      <c r="Q2390" s="84" t="s">
        <v>10007</v>
      </c>
      <c r="R2390" s="84"/>
      <c r="S2390" s="84"/>
      <c r="T2390" s="84" t="s">
        <v>10916</v>
      </c>
      <c r="U2390" s="86">
        <v>42759.076956018522</v>
      </c>
      <c r="V2390" s="87" t="s">
        <v>12990</v>
      </c>
      <c r="W2390" s="84"/>
      <c r="X2390" s="84"/>
      <c r="Y2390" s="88" t="s">
        <v>15079</v>
      </c>
      <c r="Z2390" s="84"/>
      <c r="AA2390" s="84" t="b">
        <v>0</v>
      </c>
      <c r="AB2390" s="84">
        <v>0</v>
      </c>
      <c r="AC2390" s="88" t="s">
        <v>2133</v>
      </c>
      <c r="AD2390" s="84" t="b">
        <v>0</v>
      </c>
      <c r="AE2390" s="84" t="s">
        <v>2140</v>
      </c>
      <c r="AF2390" s="84"/>
      <c r="AG2390" s="88" t="s">
        <v>2133</v>
      </c>
      <c r="AH2390" s="84" t="b">
        <v>0</v>
      </c>
      <c r="AI2390" s="84">
        <v>121</v>
      </c>
      <c r="AJ2390" s="88" t="s">
        <v>16218</v>
      </c>
      <c r="AK2390" s="84" t="s">
        <v>2342</v>
      </c>
      <c r="AL2390" s="84" t="b">
        <v>0</v>
      </c>
      <c r="AM2390" s="88" t="s">
        <v>16218</v>
      </c>
      <c r="AN2390" s="84">
        <v>0</v>
      </c>
      <c r="AO2390" s="84">
        <v>0</v>
      </c>
      <c r="AP2390" s="84"/>
      <c r="AQ2390" s="84"/>
      <c r="AR2390" s="84"/>
      <c r="AS2390" s="84"/>
      <c r="AT2390" s="84"/>
      <c r="AU2390" s="84"/>
      <c r="AV2390" s="84"/>
      <c r="AW2390" s="84"/>
    </row>
    <row r="2391" spans="1:49" x14ac:dyDescent="0.25">
      <c r="A2391" s="69" t="s">
        <v>8139</v>
      </c>
      <c r="B2391" s="69" t="s">
        <v>8635</v>
      </c>
      <c r="C2391" s="70"/>
      <c r="D2391" s="71"/>
      <c r="E2391" s="72"/>
      <c r="F2391" s="73"/>
      <c r="G2391" s="70"/>
      <c r="H2391" s="74"/>
      <c r="I2391" s="75"/>
      <c r="J2391" s="75"/>
      <c r="K2391" s="36"/>
      <c r="L2391" s="82"/>
      <c r="M2391" s="82"/>
      <c r="N2391" s="77"/>
      <c r="O2391" s="84" t="s">
        <v>825</v>
      </c>
      <c r="P2391" s="86">
        <v>42759.085023148145</v>
      </c>
      <c r="Q2391" s="84" t="s">
        <v>9847</v>
      </c>
      <c r="R2391" s="87" t="s">
        <v>10618</v>
      </c>
      <c r="S2391" s="84" t="s">
        <v>1250</v>
      </c>
      <c r="T2391" s="84" t="s">
        <v>11273</v>
      </c>
      <c r="U2391" s="86">
        <v>42759.085023148145</v>
      </c>
      <c r="V2391" s="87" t="s">
        <v>12991</v>
      </c>
      <c r="W2391" s="84"/>
      <c r="X2391" s="84"/>
      <c r="Y2391" s="88" t="s">
        <v>15080</v>
      </c>
      <c r="Z2391" s="84"/>
      <c r="AA2391" s="84" t="b">
        <v>0</v>
      </c>
      <c r="AB2391" s="84">
        <v>0</v>
      </c>
      <c r="AC2391" s="88" t="s">
        <v>2133</v>
      </c>
      <c r="AD2391" s="84" t="b">
        <v>0</v>
      </c>
      <c r="AE2391" s="84" t="s">
        <v>2140</v>
      </c>
      <c r="AF2391" s="84"/>
      <c r="AG2391" s="88" t="s">
        <v>2133</v>
      </c>
      <c r="AH2391" s="84" t="b">
        <v>0</v>
      </c>
      <c r="AI2391" s="84">
        <v>80</v>
      </c>
      <c r="AJ2391" s="88" t="s">
        <v>15656</v>
      </c>
      <c r="AK2391" s="84" t="s">
        <v>2342</v>
      </c>
      <c r="AL2391" s="84" t="b">
        <v>0</v>
      </c>
      <c r="AM2391" s="88" t="s">
        <v>15656</v>
      </c>
      <c r="AN2391" s="84">
        <v>0</v>
      </c>
      <c r="AO2391" s="84">
        <v>0</v>
      </c>
      <c r="AP2391" s="84"/>
      <c r="AQ2391" s="84"/>
      <c r="AR2391" s="84"/>
      <c r="AS2391" s="84"/>
      <c r="AT2391" s="84"/>
      <c r="AU2391" s="84"/>
      <c r="AV2391" s="84"/>
      <c r="AW2391" s="84"/>
    </row>
    <row r="2392" spans="1:49" x14ac:dyDescent="0.25">
      <c r="A2392" s="69" t="s">
        <v>8140</v>
      </c>
      <c r="B2392" s="69" t="s">
        <v>8821</v>
      </c>
      <c r="C2392" s="70"/>
      <c r="D2392" s="71"/>
      <c r="E2392" s="72"/>
      <c r="F2392" s="73"/>
      <c r="G2392" s="70"/>
      <c r="H2392" s="74"/>
      <c r="I2392" s="75"/>
      <c r="J2392" s="75"/>
      <c r="K2392" s="36"/>
      <c r="L2392" s="82"/>
      <c r="M2392" s="82"/>
      <c r="N2392" s="77"/>
      <c r="O2392" s="84" t="s">
        <v>825</v>
      </c>
      <c r="P2392" s="86">
        <v>42759.085057870368</v>
      </c>
      <c r="Q2392" s="84" t="s">
        <v>10007</v>
      </c>
      <c r="R2392" s="84"/>
      <c r="S2392" s="84"/>
      <c r="T2392" s="84" t="s">
        <v>10916</v>
      </c>
      <c r="U2392" s="86">
        <v>42759.085057870368</v>
      </c>
      <c r="V2392" s="87" t="s">
        <v>12992</v>
      </c>
      <c r="W2392" s="84"/>
      <c r="X2392" s="84"/>
      <c r="Y2392" s="88" t="s">
        <v>15081</v>
      </c>
      <c r="Z2392" s="84"/>
      <c r="AA2392" s="84" t="b">
        <v>0</v>
      </c>
      <c r="AB2392" s="84">
        <v>0</v>
      </c>
      <c r="AC2392" s="88" t="s">
        <v>2133</v>
      </c>
      <c r="AD2392" s="84" t="b">
        <v>0</v>
      </c>
      <c r="AE2392" s="84" t="s">
        <v>2140</v>
      </c>
      <c r="AF2392" s="84"/>
      <c r="AG2392" s="88" t="s">
        <v>2133</v>
      </c>
      <c r="AH2392" s="84" t="b">
        <v>0</v>
      </c>
      <c r="AI2392" s="84">
        <v>121</v>
      </c>
      <c r="AJ2392" s="88" t="s">
        <v>16218</v>
      </c>
      <c r="AK2392" s="84" t="s">
        <v>2343</v>
      </c>
      <c r="AL2392" s="84" t="b">
        <v>0</v>
      </c>
      <c r="AM2392" s="88" t="s">
        <v>16218</v>
      </c>
      <c r="AN2392" s="84">
        <v>0</v>
      </c>
      <c r="AO2392" s="84">
        <v>0</v>
      </c>
      <c r="AP2392" s="84"/>
      <c r="AQ2392" s="84"/>
      <c r="AR2392" s="84"/>
      <c r="AS2392" s="84"/>
      <c r="AT2392" s="84"/>
      <c r="AU2392" s="84"/>
      <c r="AV2392" s="84"/>
      <c r="AW2392" s="84"/>
    </row>
    <row r="2393" spans="1:49" x14ac:dyDescent="0.25">
      <c r="A2393" s="69" t="s">
        <v>8140</v>
      </c>
      <c r="B2393" s="69" t="s">
        <v>789</v>
      </c>
      <c r="C2393" s="70"/>
      <c r="D2393" s="71"/>
      <c r="E2393" s="72"/>
      <c r="F2393" s="73"/>
      <c r="G2393" s="70"/>
      <c r="H2393" s="74"/>
      <c r="I2393" s="75"/>
      <c r="J2393" s="75"/>
      <c r="K2393" s="36"/>
      <c r="L2393" s="82"/>
      <c r="M2393" s="82"/>
      <c r="N2393" s="77"/>
      <c r="O2393" s="84" t="s">
        <v>825</v>
      </c>
      <c r="P2393" s="86">
        <v>42759.085057870368</v>
      </c>
      <c r="Q2393" s="84" t="s">
        <v>10007</v>
      </c>
      <c r="R2393" s="84"/>
      <c r="S2393" s="84"/>
      <c r="T2393" s="84" t="s">
        <v>10916</v>
      </c>
      <c r="U2393" s="86">
        <v>42759.085057870368</v>
      </c>
      <c r="V2393" s="87" t="s">
        <v>12992</v>
      </c>
      <c r="W2393" s="84"/>
      <c r="X2393" s="84"/>
      <c r="Y2393" s="88" t="s">
        <v>15081</v>
      </c>
      <c r="Z2393" s="84"/>
      <c r="AA2393" s="84" t="b">
        <v>0</v>
      </c>
      <c r="AB2393" s="84">
        <v>0</v>
      </c>
      <c r="AC2393" s="88" t="s">
        <v>2133</v>
      </c>
      <c r="AD2393" s="84" t="b">
        <v>0</v>
      </c>
      <c r="AE2393" s="84" t="s">
        <v>2140</v>
      </c>
      <c r="AF2393" s="84"/>
      <c r="AG2393" s="88" t="s">
        <v>2133</v>
      </c>
      <c r="AH2393" s="84" t="b">
        <v>0</v>
      </c>
      <c r="AI2393" s="84">
        <v>121</v>
      </c>
      <c r="AJ2393" s="88" t="s">
        <v>16218</v>
      </c>
      <c r="AK2393" s="84" t="s">
        <v>2343</v>
      </c>
      <c r="AL2393" s="84" t="b">
        <v>0</v>
      </c>
      <c r="AM2393" s="88" t="s">
        <v>16218</v>
      </c>
      <c r="AN2393" s="84">
        <v>0</v>
      </c>
      <c r="AO2393" s="84">
        <v>0</v>
      </c>
      <c r="AP2393" s="84"/>
      <c r="AQ2393" s="84"/>
      <c r="AR2393" s="84"/>
      <c r="AS2393" s="84"/>
      <c r="AT2393" s="84"/>
      <c r="AU2393" s="84"/>
      <c r="AV2393" s="84"/>
      <c r="AW2393" s="84"/>
    </row>
    <row r="2394" spans="1:49" x14ac:dyDescent="0.25">
      <c r="A2394" s="69" t="s">
        <v>8141</v>
      </c>
      <c r="B2394" s="69" t="s">
        <v>8977</v>
      </c>
      <c r="C2394" s="70"/>
      <c r="D2394" s="71"/>
      <c r="E2394" s="72"/>
      <c r="F2394" s="73"/>
      <c r="G2394" s="70"/>
      <c r="H2394" s="74"/>
      <c r="I2394" s="75"/>
      <c r="J2394" s="75"/>
      <c r="K2394" s="36"/>
      <c r="L2394" s="82"/>
      <c r="M2394" s="82"/>
      <c r="N2394" s="77"/>
      <c r="O2394" s="84" t="s">
        <v>825</v>
      </c>
      <c r="P2394" s="86">
        <v>42759.068472222221</v>
      </c>
      <c r="Q2394" s="84" t="s">
        <v>10016</v>
      </c>
      <c r="R2394" s="84"/>
      <c r="S2394" s="84"/>
      <c r="T2394" s="84" t="s">
        <v>11358</v>
      </c>
      <c r="U2394" s="86">
        <v>42759.068472222221</v>
      </c>
      <c r="V2394" s="87" t="s">
        <v>12993</v>
      </c>
      <c r="W2394" s="84"/>
      <c r="X2394" s="84"/>
      <c r="Y2394" s="88" t="s">
        <v>15082</v>
      </c>
      <c r="Z2394" s="84"/>
      <c r="AA2394" s="84" t="b">
        <v>0</v>
      </c>
      <c r="AB2394" s="84">
        <v>0</v>
      </c>
      <c r="AC2394" s="88" t="s">
        <v>2133</v>
      </c>
      <c r="AD2394" s="84" t="b">
        <v>0</v>
      </c>
      <c r="AE2394" s="84" t="s">
        <v>2141</v>
      </c>
      <c r="AF2394" s="84"/>
      <c r="AG2394" s="88" t="s">
        <v>2133</v>
      </c>
      <c r="AH2394" s="84" t="b">
        <v>0</v>
      </c>
      <c r="AI2394" s="84">
        <v>1</v>
      </c>
      <c r="AJ2394" s="88" t="s">
        <v>2133</v>
      </c>
      <c r="AK2394" s="84" t="s">
        <v>2340</v>
      </c>
      <c r="AL2394" s="84" t="b">
        <v>0</v>
      </c>
      <c r="AM2394" s="88" t="s">
        <v>15082</v>
      </c>
      <c r="AN2394" s="84">
        <v>0</v>
      </c>
      <c r="AO2394" s="84">
        <v>0</v>
      </c>
      <c r="AP2394" s="84"/>
      <c r="AQ2394" s="84"/>
      <c r="AR2394" s="84"/>
      <c r="AS2394" s="84"/>
      <c r="AT2394" s="84"/>
      <c r="AU2394" s="84"/>
      <c r="AV2394" s="84"/>
      <c r="AW2394" s="84"/>
    </row>
    <row r="2395" spans="1:49" x14ac:dyDescent="0.25">
      <c r="A2395" s="69" t="s">
        <v>8142</v>
      </c>
      <c r="B2395" s="69" t="s">
        <v>8977</v>
      </c>
      <c r="C2395" s="70"/>
      <c r="D2395" s="71"/>
      <c r="E2395" s="72"/>
      <c r="F2395" s="73"/>
      <c r="G2395" s="70"/>
      <c r="H2395" s="74"/>
      <c r="I2395" s="75"/>
      <c r="J2395" s="75"/>
      <c r="K2395" s="36"/>
      <c r="L2395" s="82"/>
      <c r="M2395" s="82"/>
      <c r="N2395" s="77"/>
      <c r="O2395" s="84" t="s">
        <v>825</v>
      </c>
      <c r="P2395" s="86">
        <v>42759.086493055554</v>
      </c>
      <c r="Q2395" s="84" t="s">
        <v>10017</v>
      </c>
      <c r="R2395" s="84"/>
      <c r="S2395" s="84"/>
      <c r="T2395" s="84" t="s">
        <v>11358</v>
      </c>
      <c r="U2395" s="86">
        <v>42759.086493055554</v>
      </c>
      <c r="V2395" s="87" t="s">
        <v>12994</v>
      </c>
      <c r="W2395" s="84"/>
      <c r="X2395" s="84"/>
      <c r="Y2395" s="88" t="s">
        <v>15083</v>
      </c>
      <c r="Z2395" s="84"/>
      <c r="AA2395" s="84" t="b">
        <v>0</v>
      </c>
      <c r="AB2395" s="84">
        <v>0</v>
      </c>
      <c r="AC2395" s="88" t="s">
        <v>2133</v>
      </c>
      <c r="AD2395" s="84" t="b">
        <v>0</v>
      </c>
      <c r="AE2395" s="84" t="s">
        <v>2141</v>
      </c>
      <c r="AF2395" s="84"/>
      <c r="AG2395" s="88" t="s">
        <v>2133</v>
      </c>
      <c r="AH2395" s="84" t="b">
        <v>0</v>
      </c>
      <c r="AI2395" s="84">
        <v>1</v>
      </c>
      <c r="AJ2395" s="88" t="s">
        <v>15082</v>
      </c>
      <c r="AK2395" s="84" t="s">
        <v>2340</v>
      </c>
      <c r="AL2395" s="84" t="b">
        <v>0</v>
      </c>
      <c r="AM2395" s="88" t="s">
        <v>15082</v>
      </c>
      <c r="AN2395" s="84">
        <v>0</v>
      </c>
      <c r="AO2395" s="84">
        <v>0</v>
      </c>
      <c r="AP2395" s="84"/>
      <c r="AQ2395" s="84"/>
      <c r="AR2395" s="84"/>
      <c r="AS2395" s="84"/>
      <c r="AT2395" s="84"/>
      <c r="AU2395" s="84"/>
      <c r="AV2395" s="84"/>
      <c r="AW2395" s="84"/>
    </row>
    <row r="2396" spans="1:49" x14ac:dyDescent="0.25">
      <c r="A2396" s="69" t="s">
        <v>8142</v>
      </c>
      <c r="B2396" s="69" t="s">
        <v>8141</v>
      </c>
      <c r="C2396" s="70"/>
      <c r="D2396" s="71"/>
      <c r="E2396" s="72"/>
      <c r="F2396" s="73"/>
      <c r="G2396" s="70"/>
      <c r="H2396" s="74"/>
      <c r="I2396" s="75"/>
      <c r="J2396" s="75"/>
      <c r="K2396" s="36"/>
      <c r="L2396" s="82"/>
      <c r="M2396" s="82"/>
      <c r="N2396" s="77"/>
      <c r="O2396" s="84" t="s">
        <v>825</v>
      </c>
      <c r="P2396" s="86">
        <v>42759.086493055554</v>
      </c>
      <c r="Q2396" s="84" t="s">
        <v>10017</v>
      </c>
      <c r="R2396" s="84"/>
      <c r="S2396" s="84"/>
      <c r="T2396" s="84" t="s">
        <v>11358</v>
      </c>
      <c r="U2396" s="86">
        <v>42759.086493055554</v>
      </c>
      <c r="V2396" s="87" t="s">
        <v>12994</v>
      </c>
      <c r="W2396" s="84"/>
      <c r="X2396" s="84"/>
      <c r="Y2396" s="88" t="s">
        <v>15083</v>
      </c>
      <c r="Z2396" s="84"/>
      <c r="AA2396" s="84" t="b">
        <v>0</v>
      </c>
      <c r="AB2396" s="84">
        <v>0</v>
      </c>
      <c r="AC2396" s="88" t="s">
        <v>2133</v>
      </c>
      <c r="AD2396" s="84" t="b">
        <v>0</v>
      </c>
      <c r="AE2396" s="84" t="s">
        <v>2141</v>
      </c>
      <c r="AF2396" s="84"/>
      <c r="AG2396" s="88" t="s">
        <v>2133</v>
      </c>
      <c r="AH2396" s="84" t="b">
        <v>0</v>
      </c>
      <c r="AI2396" s="84">
        <v>1</v>
      </c>
      <c r="AJ2396" s="88" t="s">
        <v>15082</v>
      </c>
      <c r="AK2396" s="84" t="s">
        <v>2340</v>
      </c>
      <c r="AL2396" s="84" t="b">
        <v>0</v>
      </c>
      <c r="AM2396" s="88" t="s">
        <v>15082</v>
      </c>
      <c r="AN2396" s="84">
        <v>0</v>
      </c>
      <c r="AO2396" s="84">
        <v>0</v>
      </c>
      <c r="AP2396" s="84"/>
      <c r="AQ2396" s="84"/>
      <c r="AR2396" s="84"/>
      <c r="AS2396" s="84"/>
      <c r="AT2396" s="84"/>
      <c r="AU2396" s="84"/>
      <c r="AV2396" s="84"/>
      <c r="AW2396" s="84"/>
    </row>
    <row r="2397" spans="1:49" x14ac:dyDescent="0.25">
      <c r="A2397" s="69" t="s">
        <v>8143</v>
      </c>
      <c r="B2397" s="69" t="s">
        <v>8680</v>
      </c>
      <c r="C2397" s="70"/>
      <c r="D2397" s="71"/>
      <c r="E2397" s="72"/>
      <c r="F2397" s="73"/>
      <c r="G2397" s="70"/>
      <c r="H2397" s="74"/>
      <c r="I2397" s="75"/>
      <c r="J2397" s="75"/>
      <c r="K2397" s="36"/>
      <c r="L2397" s="82"/>
      <c r="M2397" s="82"/>
      <c r="N2397" s="77"/>
      <c r="O2397" s="84" t="s">
        <v>825</v>
      </c>
      <c r="P2397" s="86">
        <v>42759.086712962962</v>
      </c>
      <c r="Q2397" s="84" t="s">
        <v>9147</v>
      </c>
      <c r="R2397" s="84"/>
      <c r="S2397" s="84"/>
      <c r="T2397" s="84" t="s">
        <v>10916</v>
      </c>
      <c r="U2397" s="86">
        <v>42759.086712962962</v>
      </c>
      <c r="V2397" s="87" t="s">
        <v>12995</v>
      </c>
      <c r="W2397" s="84"/>
      <c r="X2397" s="84"/>
      <c r="Y2397" s="88" t="s">
        <v>15084</v>
      </c>
      <c r="Z2397" s="84"/>
      <c r="AA2397" s="84" t="b">
        <v>0</v>
      </c>
      <c r="AB2397" s="84">
        <v>0</v>
      </c>
      <c r="AC2397" s="88" t="s">
        <v>2133</v>
      </c>
      <c r="AD2397" s="84" t="b">
        <v>0</v>
      </c>
      <c r="AE2397" s="84" t="s">
        <v>2140</v>
      </c>
      <c r="AF2397" s="84"/>
      <c r="AG2397" s="88" t="s">
        <v>2133</v>
      </c>
      <c r="AH2397" s="84" t="b">
        <v>0</v>
      </c>
      <c r="AI2397" s="84">
        <v>125</v>
      </c>
      <c r="AJ2397" s="88" t="s">
        <v>16061</v>
      </c>
      <c r="AK2397" s="84" t="s">
        <v>2343</v>
      </c>
      <c r="AL2397" s="84" t="b">
        <v>0</v>
      </c>
      <c r="AM2397" s="88" t="s">
        <v>16061</v>
      </c>
      <c r="AN2397" s="84">
        <v>0</v>
      </c>
      <c r="AO2397" s="84">
        <v>0</v>
      </c>
      <c r="AP2397" s="84"/>
      <c r="AQ2397" s="84"/>
      <c r="AR2397" s="84"/>
      <c r="AS2397" s="84"/>
      <c r="AT2397" s="84"/>
      <c r="AU2397" s="84"/>
      <c r="AV2397" s="84"/>
      <c r="AW2397" s="84"/>
    </row>
    <row r="2398" spans="1:49" x14ac:dyDescent="0.25">
      <c r="A2398" s="69" t="s">
        <v>8143</v>
      </c>
      <c r="B2398" s="69" t="s">
        <v>8527</v>
      </c>
      <c r="C2398" s="70"/>
      <c r="D2398" s="71"/>
      <c r="E2398" s="72"/>
      <c r="F2398" s="73"/>
      <c r="G2398" s="70"/>
      <c r="H2398" s="74"/>
      <c r="I2398" s="75"/>
      <c r="J2398" s="75"/>
      <c r="K2398" s="36"/>
      <c r="L2398" s="82"/>
      <c r="M2398" s="82"/>
      <c r="N2398" s="77"/>
      <c r="O2398" s="84" t="s">
        <v>825</v>
      </c>
      <c r="P2398" s="86">
        <v>42759.086712962962</v>
      </c>
      <c r="Q2398" s="84" t="s">
        <v>9147</v>
      </c>
      <c r="R2398" s="84"/>
      <c r="S2398" s="84"/>
      <c r="T2398" s="84" t="s">
        <v>10916</v>
      </c>
      <c r="U2398" s="86">
        <v>42759.086712962962</v>
      </c>
      <c r="V2398" s="87" t="s">
        <v>12995</v>
      </c>
      <c r="W2398" s="84"/>
      <c r="X2398" s="84"/>
      <c r="Y2398" s="88" t="s">
        <v>15084</v>
      </c>
      <c r="Z2398" s="84"/>
      <c r="AA2398" s="84" t="b">
        <v>0</v>
      </c>
      <c r="AB2398" s="84">
        <v>0</v>
      </c>
      <c r="AC2398" s="88" t="s">
        <v>2133</v>
      </c>
      <c r="AD2398" s="84" t="b">
        <v>0</v>
      </c>
      <c r="AE2398" s="84" t="s">
        <v>2140</v>
      </c>
      <c r="AF2398" s="84"/>
      <c r="AG2398" s="88" t="s">
        <v>2133</v>
      </c>
      <c r="AH2398" s="84" t="b">
        <v>0</v>
      </c>
      <c r="AI2398" s="84">
        <v>125</v>
      </c>
      <c r="AJ2398" s="88" t="s">
        <v>16061</v>
      </c>
      <c r="AK2398" s="84" t="s">
        <v>2343</v>
      </c>
      <c r="AL2398" s="84" t="b">
        <v>0</v>
      </c>
      <c r="AM2398" s="88" t="s">
        <v>16061</v>
      </c>
      <c r="AN2398" s="84">
        <v>0</v>
      </c>
      <c r="AO2398" s="84">
        <v>0</v>
      </c>
      <c r="AP2398" s="84"/>
      <c r="AQ2398" s="84"/>
      <c r="AR2398" s="84"/>
      <c r="AS2398" s="84"/>
      <c r="AT2398" s="84"/>
      <c r="AU2398" s="84"/>
      <c r="AV2398" s="84"/>
      <c r="AW2398" s="84"/>
    </row>
    <row r="2399" spans="1:49" x14ac:dyDescent="0.25">
      <c r="A2399" s="69" t="s">
        <v>8144</v>
      </c>
      <c r="B2399" s="69" t="s">
        <v>600</v>
      </c>
      <c r="C2399" s="70"/>
      <c r="D2399" s="71"/>
      <c r="E2399" s="72"/>
      <c r="F2399" s="73"/>
      <c r="G2399" s="70"/>
      <c r="H2399" s="74"/>
      <c r="I2399" s="75"/>
      <c r="J2399" s="75"/>
      <c r="K2399" s="36"/>
      <c r="L2399" s="82"/>
      <c r="M2399" s="82"/>
      <c r="N2399" s="77"/>
      <c r="O2399" s="84" t="s">
        <v>825</v>
      </c>
      <c r="P2399" s="86">
        <v>42759.085787037038</v>
      </c>
      <c r="Q2399" s="84" t="s">
        <v>10018</v>
      </c>
      <c r="R2399" s="87" t="s">
        <v>10681</v>
      </c>
      <c r="S2399" s="84" t="s">
        <v>1227</v>
      </c>
      <c r="T2399" s="84" t="s">
        <v>11359</v>
      </c>
      <c r="U2399" s="86">
        <v>42759.085787037038</v>
      </c>
      <c r="V2399" s="87" t="s">
        <v>12996</v>
      </c>
      <c r="W2399" s="84"/>
      <c r="X2399" s="84"/>
      <c r="Y2399" s="88" t="s">
        <v>15085</v>
      </c>
      <c r="Z2399" s="84"/>
      <c r="AA2399" s="84" t="b">
        <v>0</v>
      </c>
      <c r="AB2399" s="84">
        <v>0</v>
      </c>
      <c r="AC2399" s="88" t="s">
        <v>2133</v>
      </c>
      <c r="AD2399" s="84" t="b">
        <v>1</v>
      </c>
      <c r="AE2399" s="84" t="s">
        <v>2140</v>
      </c>
      <c r="AF2399" s="84"/>
      <c r="AG2399" s="88" t="s">
        <v>16013</v>
      </c>
      <c r="AH2399" s="84" t="b">
        <v>0</v>
      </c>
      <c r="AI2399" s="84">
        <v>0</v>
      </c>
      <c r="AJ2399" s="88" t="s">
        <v>2133</v>
      </c>
      <c r="AK2399" s="84" t="s">
        <v>2339</v>
      </c>
      <c r="AL2399" s="84" t="b">
        <v>0</v>
      </c>
      <c r="AM2399" s="88" t="s">
        <v>15085</v>
      </c>
      <c r="AN2399" s="84">
        <v>0</v>
      </c>
      <c r="AO2399" s="84">
        <v>0</v>
      </c>
      <c r="AP2399" s="84"/>
      <c r="AQ2399" s="84"/>
      <c r="AR2399" s="84"/>
      <c r="AS2399" s="84"/>
      <c r="AT2399" s="84"/>
      <c r="AU2399" s="84"/>
      <c r="AV2399" s="84"/>
      <c r="AW2399" s="84"/>
    </row>
    <row r="2400" spans="1:49" x14ac:dyDescent="0.25">
      <c r="A2400" s="69" t="s">
        <v>8144</v>
      </c>
      <c r="B2400" s="69" t="s">
        <v>600</v>
      </c>
      <c r="C2400" s="70"/>
      <c r="D2400" s="71"/>
      <c r="E2400" s="72"/>
      <c r="F2400" s="73"/>
      <c r="G2400" s="70"/>
      <c r="H2400" s="74"/>
      <c r="I2400" s="75"/>
      <c r="J2400" s="75"/>
      <c r="K2400" s="36"/>
      <c r="L2400" s="82"/>
      <c r="M2400" s="82"/>
      <c r="N2400" s="77"/>
      <c r="O2400" s="84" t="s">
        <v>826</v>
      </c>
      <c r="P2400" s="86">
        <v>42759.088217592594</v>
      </c>
      <c r="Q2400" s="84" t="s">
        <v>10019</v>
      </c>
      <c r="R2400" s="87" t="s">
        <v>10682</v>
      </c>
      <c r="S2400" s="84" t="s">
        <v>1227</v>
      </c>
      <c r="T2400" s="84" t="s">
        <v>10916</v>
      </c>
      <c r="U2400" s="86">
        <v>42759.088217592594</v>
      </c>
      <c r="V2400" s="87" t="s">
        <v>12997</v>
      </c>
      <c r="W2400" s="84"/>
      <c r="X2400" s="84"/>
      <c r="Y2400" s="88" t="s">
        <v>15086</v>
      </c>
      <c r="Z2400" s="84"/>
      <c r="AA2400" s="84" t="b">
        <v>0</v>
      </c>
      <c r="AB2400" s="84">
        <v>0</v>
      </c>
      <c r="AC2400" s="88" t="s">
        <v>15813</v>
      </c>
      <c r="AD2400" s="84" t="b">
        <v>1</v>
      </c>
      <c r="AE2400" s="84" t="s">
        <v>2140</v>
      </c>
      <c r="AF2400" s="84"/>
      <c r="AG2400" s="88" t="s">
        <v>16014</v>
      </c>
      <c r="AH2400" s="84" t="b">
        <v>0</v>
      </c>
      <c r="AI2400" s="84">
        <v>0</v>
      </c>
      <c r="AJ2400" s="88" t="s">
        <v>2133</v>
      </c>
      <c r="AK2400" s="84" t="s">
        <v>2339</v>
      </c>
      <c r="AL2400" s="84" t="b">
        <v>0</v>
      </c>
      <c r="AM2400" s="88" t="s">
        <v>15086</v>
      </c>
      <c r="AN2400" s="84">
        <v>0</v>
      </c>
      <c r="AO2400" s="84">
        <v>0</v>
      </c>
      <c r="AP2400" s="84"/>
      <c r="AQ2400" s="84"/>
      <c r="AR2400" s="84"/>
      <c r="AS2400" s="84"/>
      <c r="AT2400" s="84"/>
      <c r="AU2400" s="84"/>
      <c r="AV2400" s="84"/>
      <c r="AW2400" s="84"/>
    </row>
    <row r="2401" spans="1:49" x14ac:dyDescent="0.25">
      <c r="A2401" s="69" t="s">
        <v>8145</v>
      </c>
      <c r="B2401" s="69" t="s">
        <v>8145</v>
      </c>
      <c r="C2401" s="70"/>
      <c r="D2401" s="71"/>
      <c r="E2401" s="72"/>
      <c r="F2401" s="73"/>
      <c r="G2401" s="70"/>
      <c r="H2401" s="74"/>
      <c r="I2401" s="75"/>
      <c r="J2401" s="75"/>
      <c r="K2401" s="36"/>
      <c r="L2401" s="82"/>
      <c r="M2401" s="82"/>
      <c r="N2401" s="77"/>
      <c r="O2401" s="84" t="s">
        <v>179</v>
      </c>
      <c r="P2401" s="86">
        <v>42759.052847222221</v>
      </c>
      <c r="Q2401" s="84" t="s">
        <v>10020</v>
      </c>
      <c r="R2401" s="87" t="s">
        <v>10683</v>
      </c>
      <c r="S2401" s="84" t="s">
        <v>1227</v>
      </c>
      <c r="T2401" s="84" t="s">
        <v>11360</v>
      </c>
      <c r="U2401" s="86">
        <v>42759.052847222221</v>
      </c>
      <c r="V2401" s="87" t="s">
        <v>12998</v>
      </c>
      <c r="W2401" s="84"/>
      <c r="X2401" s="84"/>
      <c r="Y2401" s="88" t="s">
        <v>15087</v>
      </c>
      <c r="Z2401" s="84"/>
      <c r="AA2401" s="84" t="b">
        <v>0</v>
      </c>
      <c r="AB2401" s="84">
        <v>0</v>
      </c>
      <c r="AC2401" s="88" t="s">
        <v>2133</v>
      </c>
      <c r="AD2401" s="84" t="b">
        <v>1</v>
      </c>
      <c r="AE2401" s="84" t="s">
        <v>2141</v>
      </c>
      <c r="AF2401" s="84"/>
      <c r="AG2401" s="88" t="s">
        <v>16015</v>
      </c>
      <c r="AH2401" s="84" t="b">
        <v>0</v>
      </c>
      <c r="AI2401" s="84">
        <v>1</v>
      </c>
      <c r="AJ2401" s="88" t="s">
        <v>2133</v>
      </c>
      <c r="AK2401" s="84" t="s">
        <v>2340</v>
      </c>
      <c r="AL2401" s="84" t="b">
        <v>0</v>
      </c>
      <c r="AM2401" s="88" t="s">
        <v>15087</v>
      </c>
      <c r="AN2401" s="84">
        <v>0</v>
      </c>
      <c r="AO2401" s="84">
        <v>0</v>
      </c>
      <c r="AP2401" s="84"/>
      <c r="AQ2401" s="84"/>
      <c r="AR2401" s="84"/>
      <c r="AS2401" s="84"/>
      <c r="AT2401" s="84"/>
      <c r="AU2401" s="84"/>
      <c r="AV2401" s="84"/>
      <c r="AW2401" s="84"/>
    </row>
    <row r="2402" spans="1:49" x14ac:dyDescent="0.25">
      <c r="A2402" s="69" t="s">
        <v>8146</v>
      </c>
      <c r="B2402" s="69" t="s">
        <v>8145</v>
      </c>
      <c r="C2402" s="70"/>
      <c r="D2402" s="71"/>
      <c r="E2402" s="72"/>
      <c r="F2402" s="73"/>
      <c r="G2402" s="70"/>
      <c r="H2402" s="74"/>
      <c r="I2402" s="75"/>
      <c r="J2402" s="75"/>
      <c r="K2402" s="36"/>
      <c r="L2402" s="82"/>
      <c r="M2402" s="82"/>
      <c r="N2402" s="77"/>
      <c r="O2402" s="84" t="s">
        <v>825</v>
      </c>
      <c r="P2402" s="86">
        <v>42759.088854166665</v>
      </c>
      <c r="Q2402" s="84" t="s">
        <v>10021</v>
      </c>
      <c r="R2402" s="87" t="s">
        <v>10683</v>
      </c>
      <c r="S2402" s="84" t="s">
        <v>1227</v>
      </c>
      <c r="T2402" s="84" t="s">
        <v>11360</v>
      </c>
      <c r="U2402" s="86">
        <v>42759.088854166665</v>
      </c>
      <c r="V2402" s="87" t="s">
        <v>12999</v>
      </c>
      <c r="W2402" s="84"/>
      <c r="X2402" s="84"/>
      <c r="Y2402" s="88" t="s">
        <v>15088</v>
      </c>
      <c r="Z2402" s="84"/>
      <c r="AA2402" s="84" t="b">
        <v>0</v>
      </c>
      <c r="AB2402" s="84">
        <v>0</v>
      </c>
      <c r="AC2402" s="88" t="s">
        <v>2133</v>
      </c>
      <c r="AD2402" s="84" t="b">
        <v>1</v>
      </c>
      <c r="AE2402" s="84" t="s">
        <v>2141</v>
      </c>
      <c r="AF2402" s="84"/>
      <c r="AG2402" s="88" t="s">
        <v>16015</v>
      </c>
      <c r="AH2402" s="84" t="b">
        <v>0</v>
      </c>
      <c r="AI2402" s="84">
        <v>1</v>
      </c>
      <c r="AJ2402" s="88" t="s">
        <v>15087</v>
      </c>
      <c r="AK2402" s="84" t="s">
        <v>2350</v>
      </c>
      <c r="AL2402" s="84" t="b">
        <v>0</v>
      </c>
      <c r="AM2402" s="88" t="s">
        <v>15087</v>
      </c>
      <c r="AN2402" s="84">
        <v>0</v>
      </c>
      <c r="AO2402" s="84">
        <v>0</v>
      </c>
      <c r="AP2402" s="84"/>
      <c r="AQ2402" s="84"/>
      <c r="AR2402" s="84"/>
      <c r="AS2402" s="84"/>
      <c r="AT2402" s="84"/>
      <c r="AU2402" s="84"/>
      <c r="AV2402" s="84"/>
      <c r="AW2402" s="84"/>
    </row>
    <row r="2403" spans="1:49" x14ac:dyDescent="0.25">
      <c r="A2403" s="69" t="s">
        <v>8147</v>
      </c>
      <c r="B2403" s="69" t="s">
        <v>8635</v>
      </c>
      <c r="C2403" s="70"/>
      <c r="D2403" s="71"/>
      <c r="E2403" s="72"/>
      <c r="F2403" s="73"/>
      <c r="G2403" s="70"/>
      <c r="H2403" s="74"/>
      <c r="I2403" s="75"/>
      <c r="J2403" s="75"/>
      <c r="K2403" s="36"/>
      <c r="L2403" s="82"/>
      <c r="M2403" s="82"/>
      <c r="N2403" s="77"/>
      <c r="O2403" s="84" t="s">
        <v>825</v>
      </c>
      <c r="P2403" s="86">
        <v>42759.089131944442</v>
      </c>
      <c r="Q2403" s="84" t="s">
        <v>9847</v>
      </c>
      <c r="R2403" s="87" t="s">
        <v>10618</v>
      </c>
      <c r="S2403" s="84" t="s">
        <v>1250</v>
      </c>
      <c r="T2403" s="84" t="s">
        <v>11273</v>
      </c>
      <c r="U2403" s="86">
        <v>42759.089131944442</v>
      </c>
      <c r="V2403" s="87" t="s">
        <v>13000</v>
      </c>
      <c r="W2403" s="84"/>
      <c r="X2403" s="84"/>
      <c r="Y2403" s="88" t="s">
        <v>15089</v>
      </c>
      <c r="Z2403" s="84"/>
      <c r="AA2403" s="84" t="b">
        <v>0</v>
      </c>
      <c r="AB2403" s="84">
        <v>0</v>
      </c>
      <c r="AC2403" s="88" t="s">
        <v>2133</v>
      </c>
      <c r="AD2403" s="84" t="b">
        <v>0</v>
      </c>
      <c r="AE2403" s="84" t="s">
        <v>2140</v>
      </c>
      <c r="AF2403" s="84"/>
      <c r="AG2403" s="88" t="s">
        <v>2133</v>
      </c>
      <c r="AH2403" s="84" t="b">
        <v>0</v>
      </c>
      <c r="AI2403" s="84">
        <v>80</v>
      </c>
      <c r="AJ2403" s="88" t="s">
        <v>15656</v>
      </c>
      <c r="AK2403" s="84" t="s">
        <v>2342</v>
      </c>
      <c r="AL2403" s="84" t="b">
        <v>0</v>
      </c>
      <c r="AM2403" s="88" t="s">
        <v>15656</v>
      </c>
      <c r="AN2403" s="84">
        <v>0</v>
      </c>
      <c r="AO2403" s="84">
        <v>0</v>
      </c>
      <c r="AP2403" s="84"/>
      <c r="AQ2403" s="84"/>
      <c r="AR2403" s="84"/>
      <c r="AS2403" s="84"/>
      <c r="AT2403" s="84"/>
      <c r="AU2403" s="84"/>
      <c r="AV2403" s="84"/>
      <c r="AW2403" s="84"/>
    </row>
    <row r="2404" spans="1:49" x14ac:dyDescent="0.25">
      <c r="A2404" s="69" t="s">
        <v>8148</v>
      </c>
      <c r="B2404" s="69" t="s">
        <v>8821</v>
      </c>
      <c r="C2404" s="70"/>
      <c r="D2404" s="71"/>
      <c r="E2404" s="72"/>
      <c r="F2404" s="73"/>
      <c r="G2404" s="70"/>
      <c r="H2404" s="74"/>
      <c r="I2404" s="75"/>
      <c r="J2404" s="75"/>
      <c r="K2404" s="36"/>
      <c r="L2404" s="82"/>
      <c r="M2404" s="82"/>
      <c r="N2404" s="77"/>
      <c r="O2404" s="84" t="s">
        <v>825</v>
      </c>
      <c r="P2404" s="86">
        <v>42759.090405092589</v>
      </c>
      <c r="Q2404" s="84" t="s">
        <v>10007</v>
      </c>
      <c r="R2404" s="84"/>
      <c r="S2404" s="84"/>
      <c r="T2404" s="84" t="s">
        <v>10916</v>
      </c>
      <c r="U2404" s="86">
        <v>42759.090405092589</v>
      </c>
      <c r="V2404" s="87" t="s">
        <v>13001</v>
      </c>
      <c r="W2404" s="84"/>
      <c r="X2404" s="84"/>
      <c r="Y2404" s="88" t="s">
        <v>15090</v>
      </c>
      <c r="Z2404" s="84"/>
      <c r="AA2404" s="84" t="b">
        <v>0</v>
      </c>
      <c r="AB2404" s="84">
        <v>0</v>
      </c>
      <c r="AC2404" s="88" t="s">
        <v>2133</v>
      </c>
      <c r="AD2404" s="84" t="b">
        <v>0</v>
      </c>
      <c r="AE2404" s="84" t="s">
        <v>2140</v>
      </c>
      <c r="AF2404" s="84"/>
      <c r="AG2404" s="88" t="s">
        <v>2133</v>
      </c>
      <c r="AH2404" s="84" t="b">
        <v>0</v>
      </c>
      <c r="AI2404" s="84">
        <v>121</v>
      </c>
      <c r="AJ2404" s="88" t="s">
        <v>16218</v>
      </c>
      <c r="AK2404" s="84" t="s">
        <v>2342</v>
      </c>
      <c r="AL2404" s="84" t="b">
        <v>0</v>
      </c>
      <c r="AM2404" s="88" t="s">
        <v>16218</v>
      </c>
      <c r="AN2404" s="84">
        <v>0</v>
      </c>
      <c r="AO2404" s="84">
        <v>0</v>
      </c>
      <c r="AP2404" s="84"/>
      <c r="AQ2404" s="84"/>
      <c r="AR2404" s="84"/>
      <c r="AS2404" s="84"/>
      <c r="AT2404" s="84"/>
      <c r="AU2404" s="84"/>
      <c r="AV2404" s="84"/>
      <c r="AW2404" s="84"/>
    </row>
    <row r="2405" spans="1:49" x14ac:dyDescent="0.25">
      <c r="A2405" s="69" t="s">
        <v>8148</v>
      </c>
      <c r="B2405" s="69" t="s">
        <v>789</v>
      </c>
      <c r="C2405" s="70"/>
      <c r="D2405" s="71"/>
      <c r="E2405" s="72"/>
      <c r="F2405" s="73"/>
      <c r="G2405" s="70"/>
      <c r="H2405" s="74"/>
      <c r="I2405" s="75"/>
      <c r="J2405" s="75"/>
      <c r="K2405" s="36"/>
      <c r="L2405" s="82"/>
      <c r="M2405" s="82"/>
      <c r="N2405" s="77"/>
      <c r="O2405" s="84" t="s">
        <v>825</v>
      </c>
      <c r="P2405" s="86">
        <v>42759.090405092589</v>
      </c>
      <c r="Q2405" s="84" t="s">
        <v>10007</v>
      </c>
      <c r="R2405" s="84"/>
      <c r="S2405" s="84"/>
      <c r="T2405" s="84" t="s">
        <v>10916</v>
      </c>
      <c r="U2405" s="86">
        <v>42759.090405092589</v>
      </c>
      <c r="V2405" s="87" t="s">
        <v>13001</v>
      </c>
      <c r="W2405" s="84"/>
      <c r="X2405" s="84"/>
      <c r="Y2405" s="88" t="s">
        <v>15090</v>
      </c>
      <c r="Z2405" s="84"/>
      <c r="AA2405" s="84" t="b">
        <v>0</v>
      </c>
      <c r="AB2405" s="84">
        <v>0</v>
      </c>
      <c r="AC2405" s="88" t="s">
        <v>2133</v>
      </c>
      <c r="AD2405" s="84" t="b">
        <v>0</v>
      </c>
      <c r="AE2405" s="84" t="s">
        <v>2140</v>
      </c>
      <c r="AF2405" s="84"/>
      <c r="AG2405" s="88" t="s">
        <v>2133</v>
      </c>
      <c r="AH2405" s="84" t="b">
        <v>0</v>
      </c>
      <c r="AI2405" s="84">
        <v>121</v>
      </c>
      <c r="AJ2405" s="88" t="s">
        <v>16218</v>
      </c>
      <c r="AK2405" s="84" t="s">
        <v>2342</v>
      </c>
      <c r="AL2405" s="84" t="b">
        <v>0</v>
      </c>
      <c r="AM2405" s="88" t="s">
        <v>16218</v>
      </c>
      <c r="AN2405" s="84">
        <v>0</v>
      </c>
      <c r="AO2405" s="84">
        <v>0</v>
      </c>
      <c r="AP2405" s="84"/>
      <c r="AQ2405" s="84"/>
      <c r="AR2405" s="84"/>
      <c r="AS2405" s="84"/>
      <c r="AT2405" s="84"/>
      <c r="AU2405" s="84"/>
      <c r="AV2405" s="84"/>
      <c r="AW2405" s="84"/>
    </row>
    <row r="2406" spans="1:49" x14ac:dyDescent="0.25">
      <c r="A2406" s="69" t="s">
        <v>8149</v>
      </c>
      <c r="B2406" s="69" t="s">
        <v>8149</v>
      </c>
      <c r="C2406" s="70"/>
      <c r="D2406" s="71"/>
      <c r="E2406" s="72"/>
      <c r="F2406" s="73"/>
      <c r="G2406" s="70"/>
      <c r="H2406" s="74"/>
      <c r="I2406" s="75"/>
      <c r="J2406" s="75"/>
      <c r="K2406" s="36"/>
      <c r="L2406" s="82"/>
      <c r="M2406" s="82"/>
      <c r="N2406" s="77"/>
      <c r="O2406" s="84" t="s">
        <v>179</v>
      </c>
      <c r="P2406" s="86">
        <v>42759.090798611112</v>
      </c>
      <c r="Q2406" s="84" t="s">
        <v>10022</v>
      </c>
      <c r="R2406" s="84"/>
      <c r="S2406" s="84"/>
      <c r="T2406" s="84" t="s">
        <v>10916</v>
      </c>
      <c r="U2406" s="86">
        <v>42759.090798611112</v>
      </c>
      <c r="V2406" s="87" t="s">
        <v>13002</v>
      </c>
      <c r="W2406" s="84"/>
      <c r="X2406" s="84"/>
      <c r="Y2406" s="88" t="s">
        <v>15091</v>
      </c>
      <c r="Z2406" s="84"/>
      <c r="AA2406" s="84" t="b">
        <v>0</v>
      </c>
      <c r="AB2406" s="84">
        <v>0</v>
      </c>
      <c r="AC2406" s="88" t="s">
        <v>2133</v>
      </c>
      <c r="AD2406" s="84" t="b">
        <v>0</v>
      </c>
      <c r="AE2406" s="84" t="s">
        <v>2140</v>
      </c>
      <c r="AF2406" s="84"/>
      <c r="AG2406" s="88" t="s">
        <v>2133</v>
      </c>
      <c r="AH2406" s="84" t="b">
        <v>0</v>
      </c>
      <c r="AI2406" s="84">
        <v>0</v>
      </c>
      <c r="AJ2406" s="88" t="s">
        <v>2133</v>
      </c>
      <c r="AK2406" s="84" t="s">
        <v>2340</v>
      </c>
      <c r="AL2406" s="84" t="b">
        <v>0</v>
      </c>
      <c r="AM2406" s="88" t="s">
        <v>15091</v>
      </c>
      <c r="AN2406" s="84">
        <v>0</v>
      </c>
      <c r="AO2406" s="84">
        <v>0</v>
      </c>
      <c r="AP2406" s="84" t="s">
        <v>16309</v>
      </c>
      <c r="AQ2406" s="84" t="s">
        <v>2363</v>
      </c>
      <c r="AR2406" s="84" t="s">
        <v>2365</v>
      </c>
      <c r="AS2406" s="84" t="s">
        <v>16371</v>
      </c>
      <c r="AT2406" s="84" t="s">
        <v>16429</v>
      </c>
      <c r="AU2406" s="84" t="s">
        <v>16483</v>
      </c>
      <c r="AV2406" s="84" t="s">
        <v>2373</v>
      </c>
      <c r="AW2406" s="87" t="s">
        <v>16543</v>
      </c>
    </row>
    <row r="2407" spans="1:49" x14ac:dyDescent="0.25">
      <c r="A2407" s="69" t="s">
        <v>8150</v>
      </c>
      <c r="B2407" s="69" t="s">
        <v>9036</v>
      </c>
      <c r="C2407" s="70"/>
      <c r="D2407" s="71"/>
      <c r="E2407" s="72"/>
      <c r="F2407" s="73"/>
      <c r="G2407" s="70"/>
      <c r="H2407" s="74"/>
      <c r="I2407" s="75"/>
      <c r="J2407" s="75"/>
      <c r="K2407" s="36"/>
      <c r="L2407" s="82"/>
      <c r="M2407" s="82"/>
      <c r="N2407" s="77"/>
      <c r="O2407" s="84" t="s">
        <v>825</v>
      </c>
      <c r="P2407" s="86">
        <v>42759.092141203706</v>
      </c>
      <c r="Q2407" s="84" t="s">
        <v>10023</v>
      </c>
      <c r="R2407" s="84"/>
      <c r="S2407" s="84"/>
      <c r="T2407" s="84" t="s">
        <v>11361</v>
      </c>
      <c r="U2407" s="86">
        <v>42759.092141203706</v>
      </c>
      <c r="V2407" s="87" t="s">
        <v>13003</v>
      </c>
      <c r="W2407" s="84"/>
      <c r="X2407" s="84"/>
      <c r="Y2407" s="88" t="s">
        <v>15092</v>
      </c>
      <c r="Z2407" s="84"/>
      <c r="AA2407" s="84" t="b">
        <v>0</v>
      </c>
      <c r="AB2407" s="84">
        <v>0</v>
      </c>
      <c r="AC2407" s="88" t="s">
        <v>2133</v>
      </c>
      <c r="AD2407" s="84" t="b">
        <v>0</v>
      </c>
      <c r="AE2407" s="84" t="s">
        <v>2142</v>
      </c>
      <c r="AF2407" s="84"/>
      <c r="AG2407" s="88" t="s">
        <v>2133</v>
      </c>
      <c r="AH2407" s="84" t="b">
        <v>0</v>
      </c>
      <c r="AI2407" s="84">
        <v>2</v>
      </c>
      <c r="AJ2407" s="88" t="s">
        <v>16220</v>
      </c>
      <c r="AK2407" s="84" t="s">
        <v>2342</v>
      </c>
      <c r="AL2407" s="84" t="b">
        <v>0</v>
      </c>
      <c r="AM2407" s="88" t="s">
        <v>16220</v>
      </c>
      <c r="AN2407" s="84">
        <v>0</v>
      </c>
      <c r="AO2407" s="84">
        <v>0</v>
      </c>
      <c r="AP2407" s="84"/>
      <c r="AQ2407" s="84"/>
      <c r="AR2407" s="84"/>
      <c r="AS2407" s="84"/>
      <c r="AT2407" s="84"/>
      <c r="AU2407" s="84"/>
      <c r="AV2407" s="84"/>
      <c r="AW2407" s="84"/>
    </row>
    <row r="2408" spans="1:49" x14ac:dyDescent="0.25">
      <c r="A2408" s="69" t="s">
        <v>8151</v>
      </c>
      <c r="B2408" s="69" t="s">
        <v>601</v>
      </c>
      <c r="C2408" s="70"/>
      <c r="D2408" s="71"/>
      <c r="E2408" s="72"/>
      <c r="F2408" s="73"/>
      <c r="G2408" s="70"/>
      <c r="H2408" s="74"/>
      <c r="I2408" s="75"/>
      <c r="J2408" s="75"/>
      <c r="K2408" s="36"/>
      <c r="L2408" s="82"/>
      <c r="M2408" s="82"/>
      <c r="N2408" s="77"/>
      <c r="O2408" s="84" t="s">
        <v>826</v>
      </c>
      <c r="P2408" s="86">
        <v>42759.092962962961</v>
      </c>
      <c r="Q2408" s="84" t="s">
        <v>10024</v>
      </c>
      <c r="R2408" s="84"/>
      <c r="S2408" s="84"/>
      <c r="T2408" s="84" t="s">
        <v>10916</v>
      </c>
      <c r="U2408" s="86">
        <v>42759.092962962961</v>
      </c>
      <c r="V2408" s="87" t="s">
        <v>13004</v>
      </c>
      <c r="W2408" s="84"/>
      <c r="X2408" s="84"/>
      <c r="Y2408" s="88" t="s">
        <v>15093</v>
      </c>
      <c r="Z2408" s="84"/>
      <c r="AA2408" s="84" t="b">
        <v>0</v>
      </c>
      <c r="AB2408" s="84">
        <v>0</v>
      </c>
      <c r="AC2408" s="88" t="s">
        <v>15820</v>
      </c>
      <c r="AD2408" s="84" t="b">
        <v>0</v>
      </c>
      <c r="AE2408" s="84" t="s">
        <v>2140</v>
      </c>
      <c r="AF2408" s="84"/>
      <c r="AG2408" s="88" t="s">
        <v>2133</v>
      </c>
      <c r="AH2408" s="84" t="b">
        <v>0</v>
      </c>
      <c r="AI2408" s="84">
        <v>0</v>
      </c>
      <c r="AJ2408" s="88" t="s">
        <v>2133</v>
      </c>
      <c r="AK2408" s="84" t="s">
        <v>2340</v>
      </c>
      <c r="AL2408" s="84" t="b">
        <v>0</v>
      </c>
      <c r="AM2408" s="88" t="s">
        <v>15093</v>
      </c>
      <c r="AN2408" s="84">
        <v>0</v>
      </c>
      <c r="AO2408" s="84">
        <v>0</v>
      </c>
      <c r="AP2408" s="84"/>
      <c r="AQ2408" s="84"/>
      <c r="AR2408" s="84"/>
      <c r="AS2408" s="84"/>
      <c r="AT2408" s="84"/>
      <c r="AU2408" s="84"/>
      <c r="AV2408" s="84"/>
      <c r="AW2408" s="84"/>
    </row>
    <row r="2409" spans="1:49" x14ac:dyDescent="0.25">
      <c r="A2409" s="69" t="s">
        <v>8152</v>
      </c>
      <c r="B2409" s="69" t="s">
        <v>8062</v>
      </c>
      <c r="C2409" s="70"/>
      <c r="D2409" s="71"/>
      <c r="E2409" s="72"/>
      <c r="F2409" s="73"/>
      <c r="G2409" s="70"/>
      <c r="H2409" s="74"/>
      <c r="I2409" s="75"/>
      <c r="J2409" s="75"/>
      <c r="K2409" s="36"/>
      <c r="L2409" s="82"/>
      <c r="M2409" s="82"/>
      <c r="N2409" s="77"/>
      <c r="O2409" s="84" t="s">
        <v>825</v>
      </c>
      <c r="P2409" s="86">
        <v>42759.005636574075</v>
      </c>
      <c r="Q2409" s="84" t="s">
        <v>9251</v>
      </c>
      <c r="R2409" s="84"/>
      <c r="S2409" s="84"/>
      <c r="T2409" s="84" t="s">
        <v>10916</v>
      </c>
      <c r="U2409" s="86">
        <v>42759.005636574075</v>
      </c>
      <c r="V2409" s="87" t="s">
        <v>13005</v>
      </c>
      <c r="W2409" s="84"/>
      <c r="X2409" s="84"/>
      <c r="Y2409" s="88" t="s">
        <v>15094</v>
      </c>
      <c r="Z2409" s="84"/>
      <c r="AA2409" s="84" t="b">
        <v>0</v>
      </c>
      <c r="AB2409" s="84">
        <v>0</v>
      </c>
      <c r="AC2409" s="88" t="s">
        <v>2133</v>
      </c>
      <c r="AD2409" s="84" t="b">
        <v>0</v>
      </c>
      <c r="AE2409" s="84" t="s">
        <v>2140</v>
      </c>
      <c r="AF2409" s="84"/>
      <c r="AG2409" s="88" t="s">
        <v>2133</v>
      </c>
      <c r="AH2409" s="84" t="b">
        <v>0</v>
      </c>
      <c r="AI2409" s="84">
        <v>200</v>
      </c>
      <c r="AJ2409" s="88" t="s">
        <v>16097</v>
      </c>
      <c r="AK2409" s="84" t="s">
        <v>2340</v>
      </c>
      <c r="AL2409" s="84" t="b">
        <v>0</v>
      </c>
      <c r="AM2409" s="88" t="s">
        <v>16097</v>
      </c>
      <c r="AN2409" s="84">
        <v>0</v>
      </c>
      <c r="AO2409" s="84">
        <v>0</v>
      </c>
      <c r="AP2409" s="84"/>
      <c r="AQ2409" s="84"/>
      <c r="AR2409" s="84"/>
      <c r="AS2409" s="84"/>
      <c r="AT2409" s="84"/>
      <c r="AU2409" s="84"/>
      <c r="AV2409" s="84"/>
      <c r="AW2409" s="84"/>
    </row>
    <row r="2410" spans="1:49" x14ac:dyDescent="0.25">
      <c r="A2410" s="69" t="s">
        <v>8152</v>
      </c>
      <c r="B2410" s="69" t="s">
        <v>8758</v>
      </c>
      <c r="C2410" s="70"/>
      <c r="D2410" s="71"/>
      <c r="E2410" s="72"/>
      <c r="F2410" s="73"/>
      <c r="G2410" s="70"/>
      <c r="H2410" s="74"/>
      <c r="I2410" s="75"/>
      <c r="J2410" s="75"/>
      <c r="K2410" s="36"/>
      <c r="L2410" s="82"/>
      <c r="M2410" s="82"/>
      <c r="N2410" s="77"/>
      <c r="O2410" s="84" t="s">
        <v>825</v>
      </c>
      <c r="P2410" s="86">
        <v>42759.005636574075</v>
      </c>
      <c r="Q2410" s="84" t="s">
        <v>9251</v>
      </c>
      <c r="R2410" s="84"/>
      <c r="S2410" s="84"/>
      <c r="T2410" s="84" t="s">
        <v>10916</v>
      </c>
      <c r="U2410" s="86">
        <v>42759.005636574075</v>
      </c>
      <c r="V2410" s="87" t="s">
        <v>13005</v>
      </c>
      <c r="W2410" s="84"/>
      <c r="X2410" s="84"/>
      <c r="Y2410" s="88" t="s">
        <v>15094</v>
      </c>
      <c r="Z2410" s="84"/>
      <c r="AA2410" s="84" t="b">
        <v>0</v>
      </c>
      <c r="AB2410" s="84">
        <v>0</v>
      </c>
      <c r="AC2410" s="88" t="s">
        <v>2133</v>
      </c>
      <c r="AD2410" s="84" t="b">
        <v>0</v>
      </c>
      <c r="AE2410" s="84" t="s">
        <v>2140</v>
      </c>
      <c r="AF2410" s="84"/>
      <c r="AG2410" s="88" t="s">
        <v>2133</v>
      </c>
      <c r="AH2410" s="84" t="b">
        <v>0</v>
      </c>
      <c r="AI2410" s="84">
        <v>200</v>
      </c>
      <c r="AJ2410" s="88" t="s">
        <v>16097</v>
      </c>
      <c r="AK2410" s="84" t="s">
        <v>2340</v>
      </c>
      <c r="AL2410" s="84" t="b">
        <v>0</v>
      </c>
      <c r="AM2410" s="88" t="s">
        <v>16097</v>
      </c>
      <c r="AN2410" s="84">
        <v>0</v>
      </c>
      <c r="AO2410" s="84">
        <v>0</v>
      </c>
      <c r="AP2410" s="84"/>
      <c r="AQ2410" s="84"/>
      <c r="AR2410" s="84"/>
      <c r="AS2410" s="84"/>
      <c r="AT2410" s="84"/>
      <c r="AU2410" s="84"/>
      <c r="AV2410" s="84"/>
      <c r="AW2410" s="84"/>
    </row>
    <row r="2411" spans="1:49" x14ac:dyDescent="0.25">
      <c r="A2411" s="69" t="s">
        <v>8152</v>
      </c>
      <c r="B2411" s="69" t="s">
        <v>8635</v>
      </c>
      <c r="C2411" s="70"/>
      <c r="D2411" s="71"/>
      <c r="E2411" s="72"/>
      <c r="F2411" s="73"/>
      <c r="G2411" s="70"/>
      <c r="H2411" s="74"/>
      <c r="I2411" s="75"/>
      <c r="J2411" s="75"/>
      <c r="K2411" s="36"/>
      <c r="L2411" s="82"/>
      <c r="M2411" s="82"/>
      <c r="N2411" s="77"/>
      <c r="O2411" s="84" t="s">
        <v>825</v>
      </c>
      <c r="P2411" s="86">
        <v>42759.026261574072</v>
      </c>
      <c r="Q2411" s="84" t="s">
        <v>9847</v>
      </c>
      <c r="R2411" s="87" t="s">
        <v>10618</v>
      </c>
      <c r="S2411" s="84" t="s">
        <v>1250</v>
      </c>
      <c r="T2411" s="84" t="s">
        <v>11273</v>
      </c>
      <c r="U2411" s="86">
        <v>42759.026261574072</v>
      </c>
      <c r="V2411" s="87" t="s">
        <v>13006</v>
      </c>
      <c r="W2411" s="84"/>
      <c r="X2411" s="84"/>
      <c r="Y2411" s="88" t="s">
        <v>15095</v>
      </c>
      <c r="Z2411" s="84"/>
      <c r="AA2411" s="84" t="b">
        <v>0</v>
      </c>
      <c r="AB2411" s="84">
        <v>0</v>
      </c>
      <c r="AC2411" s="88" t="s">
        <v>2133</v>
      </c>
      <c r="AD2411" s="84" t="b">
        <v>0</v>
      </c>
      <c r="AE2411" s="84" t="s">
        <v>2140</v>
      </c>
      <c r="AF2411" s="84"/>
      <c r="AG2411" s="88" t="s">
        <v>2133</v>
      </c>
      <c r="AH2411" s="84" t="b">
        <v>0</v>
      </c>
      <c r="AI2411" s="84">
        <v>80</v>
      </c>
      <c r="AJ2411" s="88" t="s">
        <v>15656</v>
      </c>
      <c r="AK2411" s="84" t="s">
        <v>2340</v>
      </c>
      <c r="AL2411" s="84" t="b">
        <v>0</v>
      </c>
      <c r="AM2411" s="88" t="s">
        <v>15656</v>
      </c>
      <c r="AN2411" s="84">
        <v>0</v>
      </c>
      <c r="AO2411" s="84">
        <v>0</v>
      </c>
      <c r="AP2411" s="84"/>
      <c r="AQ2411" s="84"/>
      <c r="AR2411" s="84"/>
      <c r="AS2411" s="84"/>
      <c r="AT2411" s="84"/>
      <c r="AU2411" s="84"/>
      <c r="AV2411" s="84"/>
      <c r="AW2411" s="84"/>
    </row>
    <row r="2412" spans="1:49" x14ac:dyDescent="0.25">
      <c r="A2412" s="69" t="s">
        <v>8152</v>
      </c>
      <c r="B2412" s="69" t="s">
        <v>8821</v>
      </c>
      <c r="C2412" s="70"/>
      <c r="D2412" s="71"/>
      <c r="E2412" s="72"/>
      <c r="F2412" s="73"/>
      <c r="G2412" s="70"/>
      <c r="H2412" s="74"/>
      <c r="I2412" s="75"/>
      <c r="J2412" s="75"/>
      <c r="K2412" s="36"/>
      <c r="L2412" s="82"/>
      <c r="M2412" s="82"/>
      <c r="N2412" s="77"/>
      <c r="O2412" s="84" t="s">
        <v>825</v>
      </c>
      <c r="P2412" s="86">
        <v>42759.093148148146</v>
      </c>
      <c r="Q2412" s="84" t="s">
        <v>10007</v>
      </c>
      <c r="R2412" s="84"/>
      <c r="S2412" s="84"/>
      <c r="T2412" s="84" t="s">
        <v>10916</v>
      </c>
      <c r="U2412" s="86">
        <v>42759.093148148146</v>
      </c>
      <c r="V2412" s="87" t="s">
        <v>13007</v>
      </c>
      <c r="W2412" s="84"/>
      <c r="X2412" s="84"/>
      <c r="Y2412" s="88" t="s">
        <v>15096</v>
      </c>
      <c r="Z2412" s="84"/>
      <c r="AA2412" s="84" t="b">
        <v>0</v>
      </c>
      <c r="AB2412" s="84">
        <v>0</v>
      </c>
      <c r="AC2412" s="88" t="s">
        <v>2133</v>
      </c>
      <c r="AD2412" s="84" t="b">
        <v>0</v>
      </c>
      <c r="AE2412" s="84" t="s">
        <v>2140</v>
      </c>
      <c r="AF2412" s="84"/>
      <c r="AG2412" s="88" t="s">
        <v>2133</v>
      </c>
      <c r="AH2412" s="84" t="b">
        <v>0</v>
      </c>
      <c r="AI2412" s="84">
        <v>121</v>
      </c>
      <c r="AJ2412" s="88" t="s">
        <v>16218</v>
      </c>
      <c r="AK2412" s="84" t="s">
        <v>2340</v>
      </c>
      <c r="AL2412" s="84" t="b">
        <v>0</v>
      </c>
      <c r="AM2412" s="88" t="s">
        <v>16218</v>
      </c>
      <c r="AN2412" s="84">
        <v>0</v>
      </c>
      <c r="AO2412" s="84">
        <v>0</v>
      </c>
      <c r="AP2412" s="84"/>
      <c r="AQ2412" s="84"/>
      <c r="AR2412" s="84"/>
      <c r="AS2412" s="84"/>
      <c r="AT2412" s="84"/>
      <c r="AU2412" s="84"/>
      <c r="AV2412" s="84"/>
      <c r="AW2412" s="84"/>
    </row>
    <row r="2413" spans="1:49" x14ac:dyDescent="0.25">
      <c r="A2413" s="69" t="s">
        <v>8152</v>
      </c>
      <c r="B2413" s="69" t="s">
        <v>789</v>
      </c>
      <c r="C2413" s="70"/>
      <c r="D2413" s="71"/>
      <c r="E2413" s="72"/>
      <c r="F2413" s="73"/>
      <c r="G2413" s="70"/>
      <c r="H2413" s="74"/>
      <c r="I2413" s="75"/>
      <c r="J2413" s="75"/>
      <c r="K2413" s="36"/>
      <c r="L2413" s="82"/>
      <c r="M2413" s="82"/>
      <c r="N2413" s="77"/>
      <c r="O2413" s="84" t="s">
        <v>825</v>
      </c>
      <c r="P2413" s="86">
        <v>42759.093148148146</v>
      </c>
      <c r="Q2413" s="84" t="s">
        <v>10007</v>
      </c>
      <c r="R2413" s="84"/>
      <c r="S2413" s="84"/>
      <c r="T2413" s="84" t="s">
        <v>10916</v>
      </c>
      <c r="U2413" s="86">
        <v>42759.093148148146</v>
      </c>
      <c r="V2413" s="87" t="s">
        <v>13007</v>
      </c>
      <c r="W2413" s="84"/>
      <c r="X2413" s="84"/>
      <c r="Y2413" s="88" t="s">
        <v>15096</v>
      </c>
      <c r="Z2413" s="84"/>
      <c r="AA2413" s="84" t="b">
        <v>0</v>
      </c>
      <c r="AB2413" s="84">
        <v>0</v>
      </c>
      <c r="AC2413" s="88" t="s">
        <v>2133</v>
      </c>
      <c r="AD2413" s="84" t="b">
        <v>0</v>
      </c>
      <c r="AE2413" s="84" t="s">
        <v>2140</v>
      </c>
      <c r="AF2413" s="84"/>
      <c r="AG2413" s="88" t="s">
        <v>2133</v>
      </c>
      <c r="AH2413" s="84" t="b">
        <v>0</v>
      </c>
      <c r="AI2413" s="84">
        <v>121</v>
      </c>
      <c r="AJ2413" s="88" t="s">
        <v>16218</v>
      </c>
      <c r="AK2413" s="84" t="s">
        <v>2340</v>
      </c>
      <c r="AL2413" s="84" t="b">
        <v>0</v>
      </c>
      <c r="AM2413" s="88" t="s">
        <v>16218</v>
      </c>
      <c r="AN2413" s="84">
        <v>0</v>
      </c>
      <c r="AO2413" s="84">
        <v>0</v>
      </c>
      <c r="AP2413" s="84"/>
      <c r="AQ2413" s="84"/>
      <c r="AR2413" s="84"/>
      <c r="AS2413" s="84"/>
      <c r="AT2413" s="84"/>
      <c r="AU2413" s="84"/>
      <c r="AV2413" s="84"/>
      <c r="AW2413" s="84"/>
    </row>
    <row r="2414" spans="1:49" x14ac:dyDescent="0.25">
      <c r="A2414" s="69" t="s">
        <v>8153</v>
      </c>
      <c r="B2414" s="69" t="s">
        <v>601</v>
      </c>
      <c r="C2414" s="70"/>
      <c r="D2414" s="71"/>
      <c r="E2414" s="72"/>
      <c r="F2414" s="73"/>
      <c r="G2414" s="70"/>
      <c r="H2414" s="74"/>
      <c r="I2414" s="75"/>
      <c r="J2414" s="75"/>
      <c r="K2414" s="36"/>
      <c r="L2414" s="82"/>
      <c r="M2414" s="82"/>
      <c r="N2414" s="77"/>
      <c r="O2414" s="84" t="s">
        <v>825</v>
      </c>
      <c r="P2414" s="86">
        <v>42759.094131944446</v>
      </c>
      <c r="Q2414" s="84" t="s">
        <v>10025</v>
      </c>
      <c r="R2414" s="87" t="s">
        <v>10684</v>
      </c>
      <c r="S2414" s="84" t="s">
        <v>1227</v>
      </c>
      <c r="T2414" s="84" t="s">
        <v>11362</v>
      </c>
      <c r="U2414" s="86">
        <v>42759.094131944446</v>
      </c>
      <c r="V2414" s="87" t="s">
        <v>13008</v>
      </c>
      <c r="W2414" s="84"/>
      <c r="X2414" s="84"/>
      <c r="Y2414" s="88" t="s">
        <v>15097</v>
      </c>
      <c r="Z2414" s="84"/>
      <c r="AA2414" s="84" t="b">
        <v>0</v>
      </c>
      <c r="AB2414" s="84">
        <v>0</v>
      </c>
      <c r="AC2414" s="88" t="s">
        <v>2133</v>
      </c>
      <c r="AD2414" s="84" t="b">
        <v>1</v>
      </c>
      <c r="AE2414" s="84" t="s">
        <v>2140</v>
      </c>
      <c r="AF2414" s="84"/>
      <c r="AG2414" s="88" t="s">
        <v>16016</v>
      </c>
      <c r="AH2414" s="84" t="b">
        <v>0</v>
      </c>
      <c r="AI2414" s="84">
        <v>0</v>
      </c>
      <c r="AJ2414" s="88" t="s">
        <v>2133</v>
      </c>
      <c r="AK2414" s="84" t="s">
        <v>2343</v>
      </c>
      <c r="AL2414" s="84" t="b">
        <v>1</v>
      </c>
      <c r="AM2414" s="88" t="s">
        <v>15097</v>
      </c>
      <c r="AN2414" s="84">
        <v>0</v>
      </c>
      <c r="AO2414" s="84">
        <v>0</v>
      </c>
      <c r="AP2414" s="84"/>
      <c r="AQ2414" s="84"/>
      <c r="AR2414" s="84"/>
      <c r="AS2414" s="84"/>
      <c r="AT2414" s="84"/>
      <c r="AU2414" s="84"/>
      <c r="AV2414" s="84"/>
      <c r="AW2414" s="84"/>
    </row>
    <row r="2415" spans="1:49" x14ac:dyDescent="0.25">
      <c r="A2415" s="69" t="s">
        <v>8154</v>
      </c>
      <c r="B2415" s="69" t="s">
        <v>8154</v>
      </c>
      <c r="C2415" s="70"/>
      <c r="D2415" s="71"/>
      <c r="E2415" s="72"/>
      <c r="F2415" s="73"/>
      <c r="G2415" s="70"/>
      <c r="H2415" s="74"/>
      <c r="I2415" s="75"/>
      <c r="J2415" s="75"/>
      <c r="K2415" s="36"/>
      <c r="L2415" s="82"/>
      <c r="M2415" s="82"/>
      <c r="N2415" s="77"/>
      <c r="O2415" s="84" t="s">
        <v>179</v>
      </c>
      <c r="P2415" s="86">
        <v>42759.042719907404</v>
      </c>
      <c r="Q2415" s="84" t="s">
        <v>10026</v>
      </c>
      <c r="R2415" s="84"/>
      <c r="S2415" s="84"/>
      <c r="T2415" s="84" t="s">
        <v>11259</v>
      </c>
      <c r="U2415" s="86">
        <v>42759.042719907404</v>
      </c>
      <c r="V2415" s="87" t="s">
        <v>13009</v>
      </c>
      <c r="W2415" s="84"/>
      <c r="X2415" s="84"/>
      <c r="Y2415" s="88" t="s">
        <v>15098</v>
      </c>
      <c r="Z2415" s="84"/>
      <c r="AA2415" s="84" t="b">
        <v>0</v>
      </c>
      <c r="AB2415" s="84">
        <v>11</v>
      </c>
      <c r="AC2415" s="88" t="s">
        <v>2133</v>
      </c>
      <c r="AD2415" s="84" t="b">
        <v>0</v>
      </c>
      <c r="AE2415" s="84" t="s">
        <v>2140</v>
      </c>
      <c r="AF2415" s="84"/>
      <c r="AG2415" s="88" t="s">
        <v>2133</v>
      </c>
      <c r="AH2415" s="84" t="b">
        <v>0</v>
      </c>
      <c r="AI2415" s="84">
        <v>7</v>
      </c>
      <c r="AJ2415" s="88" t="s">
        <v>2133</v>
      </c>
      <c r="AK2415" s="84" t="s">
        <v>2342</v>
      </c>
      <c r="AL2415" s="84" t="b">
        <v>0</v>
      </c>
      <c r="AM2415" s="88" t="s">
        <v>15098</v>
      </c>
      <c r="AN2415" s="84">
        <v>0</v>
      </c>
      <c r="AO2415" s="84">
        <v>0</v>
      </c>
      <c r="AP2415" s="84"/>
      <c r="AQ2415" s="84"/>
      <c r="AR2415" s="84"/>
      <c r="AS2415" s="84"/>
      <c r="AT2415" s="84"/>
      <c r="AU2415" s="84"/>
      <c r="AV2415" s="84"/>
      <c r="AW2415" s="84"/>
    </row>
    <row r="2416" spans="1:49" x14ac:dyDescent="0.25">
      <c r="A2416" s="69" t="s">
        <v>8155</v>
      </c>
      <c r="B2416" s="69" t="s">
        <v>8154</v>
      </c>
      <c r="C2416" s="70"/>
      <c r="D2416" s="71"/>
      <c r="E2416" s="72"/>
      <c r="F2416" s="73"/>
      <c r="G2416" s="70"/>
      <c r="H2416" s="74"/>
      <c r="I2416" s="75"/>
      <c r="J2416" s="75"/>
      <c r="K2416" s="36"/>
      <c r="L2416" s="82"/>
      <c r="M2416" s="82"/>
      <c r="N2416" s="77"/>
      <c r="O2416" s="84" t="s">
        <v>825</v>
      </c>
      <c r="P2416" s="86">
        <v>42759.094386574077</v>
      </c>
      <c r="Q2416" s="84" t="s">
        <v>9942</v>
      </c>
      <c r="R2416" s="84"/>
      <c r="S2416" s="84"/>
      <c r="T2416" s="84" t="s">
        <v>11259</v>
      </c>
      <c r="U2416" s="86">
        <v>42759.094386574077</v>
      </c>
      <c r="V2416" s="87" t="s">
        <v>13010</v>
      </c>
      <c r="W2416" s="84"/>
      <c r="X2416" s="84"/>
      <c r="Y2416" s="88" t="s">
        <v>15099</v>
      </c>
      <c r="Z2416" s="84"/>
      <c r="AA2416" s="84" t="b">
        <v>0</v>
      </c>
      <c r="AB2416" s="84">
        <v>0</v>
      </c>
      <c r="AC2416" s="88" t="s">
        <v>2133</v>
      </c>
      <c r="AD2416" s="84" t="b">
        <v>0</v>
      </c>
      <c r="AE2416" s="84" t="s">
        <v>2140</v>
      </c>
      <c r="AF2416" s="84"/>
      <c r="AG2416" s="88" t="s">
        <v>2133</v>
      </c>
      <c r="AH2416" s="84" t="b">
        <v>0</v>
      </c>
      <c r="AI2416" s="84">
        <v>7</v>
      </c>
      <c r="AJ2416" s="88" t="s">
        <v>15098</v>
      </c>
      <c r="AK2416" s="84" t="s">
        <v>2343</v>
      </c>
      <c r="AL2416" s="84" t="b">
        <v>0</v>
      </c>
      <c r="AM2416" s="88" t="s">
        <v>15098</v>
      </c>
      <c r="AN2416" s="84">
        <v>0</v>
      </c>
      <c r="AO2416" s="84">
        <v>0</v>
      </c>
      <c r="AP2416" s="84"/>
      <c r="AQ2416" s="84"/>
      <c r="AR2416" s="84"/>
      <c r="AS2416" s="84"/>
      <c r="AT2416" s="84"/>
      <c r="AU2416" s="84"/>
      <c r="AV2416" s="84"/>
      <c r="AW2416" s="84"/>
    </row>
    <row r="2417" spans="1:49" x14ac:dyDescent="0.25">
      <c r="A2417" s="69" t="s">
        <v>8156</v>
      </c>
      <c r="B2417" s="69" t="s">
        <v>601</v>
      </c>
      <c r="C2417" s="70"/>
      <c r="D2417" s="71"/>
      <c r="E2417" s="72"/>
      <c r="F2417" s="73"/>
      <c r="G2417" s="70"/>
      <c r="H2417" s="74"/>
      <c r="I2417" s="75"/>
      <c r="J2417" s="75"/>
      <c r="K2417" s="36"/>
      <c r="L2417" s="82"/>
      <c r="M2417" s="82"/>
      <c r="N2417" s="77"/>
      <c r="O2417" s="84" t="s">
        <v>825</v>
      </c>
      <c r="P2417" s="86">
        <v>42759.094699074078</v>
      </c>
      <c r="Q2417" s="84" t="s">
        <v>9219</v>
      </c>
      <c r="R2417" s="84"/>
      <c r="S2417" s="84"/>
      <c r="T2417" s="84" t="s">
        <v>10958</v>
      </c>
      <c r="U2417" s="86">
        <v>42759.094699074078</v>
      </c>
      <c r="V2417" s="87" t="s">
        <v>13011</v>
      </c>
      <c r="W2417" s="84"/>
      <c r="X2417" s="84"/>
      <c r="Y2417" s="88" t="s">
        <v>15100</v>
      </c>
      <c r="Z2417" s="84"/>
      <c r="AA2417" s="84" t="b">
        <v>0</v>
      </c>
      <c r="AB2417" s="84">
        <v>0</v>
      </c>
      <c r="AC2417" s="88" t="s">
        <v>2133</v>
      </c>
      <c r="AD2417" s="84" t="b">
        <v>0</v>
      </c>
      <c r="AE2417" s="84" t="s">
        <v>2140</v>
      </c>
      <c r="AF2417" s="84"/>
      <c r="AG2417" s="88" t="s">
        <v>2133</v>
      </c>
      <c r="AH2417" s="84" t="b">
        <v>0</v>
      </c>
      <c r="AI2417" s="84">
        <v>145</v>
      </c>
      <c r="AJ2417" s="88" t="s">
        <v>16086</v>
      </c>
      <c r="AK2417" s="84" t="s">
        <v>2342</v>
      </c>
      <c r="AL2417" s="84" t="b">
        <v>0</v>
      </c>
      <c r="AM2417" s="88" t="s">
        <v>16086</v>
      </c>
      <c r="AN2417" s="84">
        <v>0</v>
      </c>
      <c r="AO2417" s="84">
        <v>0</v>
      </c>
      <c r="AP2417" s="84"/>
      <c r="AQ2417" s="84"/>
      <c r="AR2417" s="84"/>
      <c r="AS2417" s="84"/>
      <c r="AT2417" s="84"/>
      <c r="AU2417" s="84"/>
      <c r="AV2417" s="84"/>
      <c r="AW2417" s="84"/>
    </row>
    <row r="2418" spans="1:49" x14ac:dyDescent="0.25">
      <c r="A2418" s="69" t="s">
        <v>8156</v>
      </c>
      <c r="B2418" s="69" t="s">
        <v>8742</v>
      </c>
      <c r="C2418" s="70"/>
      <c r="D2418" s="71"/>
      <c r="E2418" s="72"/>
      <c r="F2418" s="73"/>
      <c r="G2418" s="70"/>
      <c r="H2418" s="74"/>
      <c r="I2418" s="75"/>
      <c r="J2418" s="75"/>
      <c r="K2418" s="36"/>
      <c r="L2418" s="82"/>
      <c r="M2418" s="82"/>
      <c r="N2418" s="77"/>
      <c r="O2418" s="84" t="s">
        <v>825</v>
      </c>
      <c r="P2418" s="86">
        <v>42759.094699074078</v>
      </c>
      <c r="Q2418" s="84" t="s">
        <v>9219</v>
      </c>
      <c r="R2418" s="84"/>
      <c r="S2418" s="84"/>
      <c r="T2418" s="84" t="s">
        <v>10958</v>
      </c>
      <c r="U2418" s="86">
        <v>42759.094699074078</v>
      </c>
      <c r="V2418" s="87" t="s">
        <v>13011</v>
      </c>
      <c r="W2418" s="84"/>
      <c r="X2418" s="84"/>
      <c r="Y2418" s="88" t="s">
        <v>15100</v>
      </c>
      <c r="Z2418" s="84"/>
      <c r="AA2418" s="84" t="b">
        <v>0</v>
      </c>
      <c r="AB2418" s="84">
        <v>0</v>
      </c>
      <c r="AC2418" s="88" t="s">
        <v>2133</v>
      </c>
      <c r="AD2418" s="84" t="b">
        <v>0</v>
      </c>
      <c r="AE2418" s="84" t="s">
        <v>2140</v>
      </c>
      <c r="AF2418" s="84"/>
      <c r="AG2418" s="88" t="s">
        <v>2133</v>
      </c>
      <c r="AH2418" s="84" t="b">
        <v>0</v>
      </c>
      <c r="AI2418" s="84">
        <v>145</v>
      </c>
      <c r="AJ2418" s="88" t="s">
        <v>16086</v>
      </c>
      <c r="AK2418" s="84" t="s">
        <v>2342</v>
      </c>
      <c r="AL2418" s="84" t="b">
        <v>0</v>
      </c>
      <c r="AM2418" s="88" t="s">
        <v>16086</v>
      </c>
      <c r="AN2418" s="84">
        <v>0</v>
      </c>
      <c r="AO2418" s="84">
        <v>0</v>
      </c>
      <c r="AP2418" s="84"/>
      <c r="AQ2418" s="84"/>
      <c r="AR2418" s="84"/>
      <c r="AS2418" s="84"/>
      <c r="AT2418" s="84"/>
      <c r="AU2418" s="84"/>
      <c r="AV2418" s="84"/>
      <c r="AW2418" s="84"/>
    </row>
    <row r="2419" spans="1:49" x14ac:dyDescent="0.25">
      <c r="A2419" s="69" t="s">
        <v>8157</v>
      </c>
      <c r="B2419" s="69" t="s">
        <v>8680</v>
      </c>
      <c r="C2419" s="70"/>
      <c r="D2419" s="71"/>
      <c r="E2419" s="72"/>
      <c r="F2419" s="73"/>
      <c r="G2419" s="70"/>
      <c r="H2419" s="74"/>
      <c r="I2419" s="75"/>
      <c r="J2419" s="75"/>
      <c r="K2419" s="36"/>
      <c r="L2419" s="82"/>
      <c r="M2419" s="82"/>
      <c r="N2419" s="77"/>
      <c r="O2419" s="84" t="s">
        <v>825</v>
      </c>
      <c r="P2419" s="86">
        <v>42759.094780092593</v>
      </c>
      <c r="Q2419" s="84" t="s">
        <v>9147</v>
      </c>
      <c r="R2419" s="84"/>
      <c r="S2419" s="84"/>
      <c r="T2419" s="84" t="s">
        <v>10916</v>
      </c>
      <c r="U2419" s="86">
        <v>42759.094780092593</v>
      </c>
      <c r="V2419" s="87" t="s">
        <v>13012</v>
      </c>
      <c r="W2419" s="84"/>
      <c r="X2419" s="84"/>
      <c r="Y2419" s="88" t="s">
        <v>15101</v>
      </c>
      <c r="Z2419" s="84"/>
      <c r="AA2419" s="84" t="b">
        <v>0</v>
      </c>
      <c r="AB2419" s="84">
        <v>0</v>
      </c>
      <c r="AC2419" s="88" t="s">
        <v>2133</v>
      </c>
      <c r="AD2419" s="84" t="b">
        <v>0</v>
      </c>
      <c r="AE2419" s="84" t="s">
        <v>2140</v>
      </c>
      <c r="AF2419" s="84"/>
      <c r="AG2419" s="88" t="s">
        <v>2133</v>
      </c>
      <c r="AH2419" s="84" t="b">
        <v>0</v>
      </c>
      <c r="AI2419" s="84">
        <v>125</v>
      </c>
      <c r="AJ2419" s="88" t="s">
        <v>16061</v>
      </c>
      <c r="AK2419" s="84" t="s">
        <v>2343</v>
      </c>
      <c r="AL2419" s="84" t="b">
        <v>0</v>
      </c>
      <c r="AM2419" s="88" t="s">
        <v>16061</v>
      </c>
      <c r="AN2419" s="84">
        <v>0</v>
      </c>
      <c r="AO2419" s="84">
        <v>0</v>
      </c>
      <c r="AP2419" s="84"/>
      <c r="AQ2419" s="84"/>
      <c r="AR2419" s="84"/>
      <c r="AS2419" s="84"/>
      <c r="AT2419" s="84"/>
      <c r="AU2419" s="84"/>
      <c r="AV2419" s="84"/>
      <c r="AW2419" s="84"/>
    </row>
    <row r="2420" spans="1:49" x14ac:dyDescent="0.25">
      <c r="A2420" s="69" t="s">
        <v>8157</v>
      </c>
      <c r="B2420" s="69" t="s">
        <v>8527</v>
      </c>
      <c r="C2420" s="70"/>
      <c r="D2420" s="71"/>
      <c r="E2420" s="72"/>
      <c r="F2420" s="73"/>
      <c r="G2420" s="70"/>
      <c r="H2420" s="74"/>
      <c r="I2420" s="75"/>
      <c r="J2420" s="75"/>
      <c r="K2420" s="36"/>
      <c r="L2420" s="82"/>
      <c r="M2420" s="82"/>
      <c r="N2420" s="77"/>
      <c r="O2420" s="84" t="s">
        <v>825</v>
      </c>
      <c r="P2420" s="86">
        <v>42759.094780092593</v>
      </c>
      <c r="Q2420" s="84" t="s">
        <v>9147</v>
      </c>
      <c r="R2420" s="84"/>
      <c r="S2420" s="84"/>
      <c r="T2420" s="84" t="s">
        <v>10916</v>
      </c>
      <c r="U2420" s="86">
        <v>42759.094780092593</v>
      </c>
      <c r="V2420" s="87" t="s">
        <v>13012</v>
      </c>
      <c r="W2420" s="84"/>
      <c r="X2420" s="84"/>
      <c r="Y2420" s="88" t="s">
        <v>15101</v>
      </c>
      <c r="Z2420" s="84"/>
      <c r="AA2420" s="84" t="b">
        <v>0</v>
      </c>
      <c r="AB2420" s="84">
        <v>0</v>
      </c>
      <c r="AC2420" s="88" t="s">
        <v>2133</v>
      </c>
      <c r="AD2420" s="84" t="b">
        <v>0</v>
      </c>
      <c r="AE2420" s="84" t="s">
        <v>2140</v>
      </c>
      <c r="AF2420" s="84"/>
      <c r="AG2420" s="88" t="s">
        <v>2133</v>
      </c>
      <c r="AH2420" s="84" t="b">
        <v>0</v>
      </c>
      <c r="AI2420" s="84">
        <v>125</v>
      </c>
      <c r="AJ2420" s="88" t="s">
        <v>16061</v>
      </c>
      <c r="AK2420" s="84" t="s">
        <v>2343</v>
      </c>
      <c r="AL2420" s="84" t="b">
        <v>0</v>
      </c>
      <c r="AM2420" s="88" t="s">
        <v>16061</v>
      </c>
      <c r="AN2420" s="84">
        <v>0</v>
      </c>
      <c r="AO2420" s="84">
        <v>0</v>
      </c>
      <c r="AP2420" s="84"/>
      <c r="AQ2420" s="84"/>
      <c r="AR2420" s="84"/>
      <c r="AS2420" s="84"/>
      <c r="AT2420" s="84"/>
      <c r="AU2420" s="84"/>
      <c r="AV2420" s="84"/>
      <c r="AW2420" s="84"/>
    </row>
    <row r="2421" spans="1:49" x14ac:dyDescent="0.25">
      <c r="A2421" s="69" t="s">
        <v>8158</v>
      </c>
      <c r="B2421" s="69" t="s">
        <v>8680</v>
      </c>
      <c r="C2421" s="70"/>
      <c r="D2421" s="71"/>
      <c r="E2421" s="72"/>
      <c r="F2421" s="73"/>
      <c r="G2421" s="70"/>
      <c r="H2421" s="74"/>
      <c r="I2421" s="75"/>
      <c r="J2421" s="75"/>
      <c r="K2421" s="36"/>
      <c r="L2421" s="82"/>
      <c r="M2421" s="82"/>
      <c r="N2421" s="77"/>
      <c r="O2421" s="84" t="s">
        <v>825</v>
      </c>
      <c r="P2421" s="86">
        <v>42759.094861111109</v>
      </c>
      <c r="Q2421" s="84" t="s">
        <v>9147</v>
      </c>
      <c r="R2421" s="84"/>
      <c r="S2421" s="84"/>
      <c r="T2421" s="84" t="s">
        <v>10916</v>
      </c>
      <c r="U2421" s="86">
        <v>42759.094861111109</v>
      </c>
      <c r="V2421" s="87" t="s">
        <v>13013</v>
      </c>
      <c r="W2421" s="84"/>
      <c r="X2421" s="84"/>
      <c r="Y2421" s="88" t="s">
        <v>15102</v>
      </c>
      <c r="Z2421" s="84"/>
      <c r="AA2421" s="84" t="b">
        <v>0</v>
      </c>
      <c r="AB2421" s="84">
        <v>0</v>
      </c>
      <c r="AC2421" s="88" t="s">
        <v>2133</v>
      </c>
      <c r="AD2421" s="84" t="b">
        <v>0</v>
      </c>
      <c r="AE2421" s="84" t="s">
        <v>2140</v>
      </c>
      <c r="AF2421" s="84"/>
      <c r="AG2421" s="88" t="s">
        <v>2133</v>
      </c>
      <c r="AH2421" s="84" t="b">
        <v>0</v>
      </c>
      <c r="AI2421" s="84">
        <v>125</v>
      </c>
      <c r="AJ2421" s="88" t="s">
        <v>16061</v>
      </c>
      <c r="AK2421" s="84" t="s">
        <v>2342</v>
      </c>
      <c r="AL2421" s="84" t="b">
        <v>0</v>
      </c>
      <c r="AM2421" s="88" t="s">
        <v>16061</v>
      </c>
      <c r="AN2421" s="84">
        <v>0</v>
      </c>
      <c r="AO2421" s="84">
        <v>0</v>
      </c>
      <c r="AP2421" s="84"/>
      <c r="AQ2421" s="84"/>
      <c r="AR2421" s="84"/>
      <c r="AS2421" s="84"/>
      <c r="AT2421" s="84"/>
      <c r="AU2421" s="84"/>
      <c r="AV2421" s="84"/>
      <c r="AW2421" s="84"/>
    </row>
    <row r="2422" spans="1:49" x14ac:dyDescent="0.25">
      <c r="A2422" s="69" t="s">
        <v>8158</v>
      </c>
      <c r="B2422" s="69" t="s">
        <v>8527</v>
      </c>
      <c r="C2422" s="70"/>
      <c r="D2422" s="71"/>
      <c r="E2422" s="72"/>
      <c r="F2422" s="73"/>
      <c r="G2422" s="70"/>
      <c r="H2422" s="74"/>
      <c r="I2422" s="75"/>
      <c r="J2422" s="75"/>
      <c r="K2422" s="36"/>
      <c r="L2422" s="82"/>
      <c r="M2422" s="82"/>
      <c r="N2422" s="77"/>
      <c r="O2422" s="84" t="s">
        <v>825</v>
      </c>
      <c r="P2422" s="86">
        <v>42759.094861111109</v>
      </c>
      <c r="Q2422" s="84" t="s">
        <v>9147</v>
      </c>
      <c r="R2422" s="84"/>
      <c r="S2422" s="84"/>
      <c r="T2422" s="84" t="s">
        <v>10916</v>
      </c>
      <c r="U2422" s="86">
        <v>42759.094861111109</v>
      </c>
      <c r="V2422" s="87" t="s">
        <v>13013</v>
      </c>
      <c r="W2422" s="84"/>
      <c r="X2422" s="84"/>
      <c r="Y2422" s="88" t="s">
        <v>15102</v>
      </c>
      <c r="Z2422" s="84"/>
      <c r="AA2422" s="84" t="b">
        <v>0</v>
      </c>
      <c r="AB2422" s="84">
        <v>0</v>
      </c>
      <c r="AC2422" s="88" t="s">
        <v>2133</v>
      </c>
      <c r="AD2422" s="84" t="b">
        <v>0</v>
      </c>
      <c r="AE2422" s="84" t="s">
        <v>2140</v>
      </c>
      <c r="AF2422" s="84"/>
      <c r="AG2422" s="88" t="s">
        <v>2133</v>
      </c>
      <c r="AH2422" s="84" t="b">
        <v>0</v>
      </c>
      <c r="AI2422" s="84">
        <v>125</v>
      </c>
      <c r="AJ2422" s="88" t="s">
        <v>16061</v>
      </c>
      <c r="AK2422" s="84" t="s">
        <v>2342</v>
      </c>
      <c r="AL2422" s="84" t="b">
        <v>0</v>
      </c>
      <c r="AM2422" s="88" t="s">
        <v>16061</v>
      </c>
      <c r="AN2422" s="84">
        <v>0</v>
      </c>
      <c r="AO2422" s="84">
        <v>0</v>
      </c>
      <c r="AP2422" s="84"/>
      <c r="AQ2422" s="84"/>
      <c r="AR2422" s="84"/>
      <c r="AS2422" s="84"/>
      <c r="AT2422" s="84"/>
      <c r="AU2422" s="84"/>
      <c r="AV2422" s="84"/>
      <c r="AW2422" s="84"/>
    </row>
    <row r="2423" spans="1:49" x14ac:dyDescent="0.25">
      <c r="A2423" s="69" t="s">
        <v>8159</v>
      </c>
      <c r="B2423" s="69" t="s">
        <v>8684</v>
      </c>
      <c r="C2423" s="70"/>
      <c r="D2423" s="71"/>
      <c r="E2423" s="72"/>
      <c r="F2423" s="73"/>
      <c r="G2423" s="70"/>
      <c r="H2423" s="74"/>
      <c r="I2423" s="75"/>
      <c r="J2423" s="75"/>
      <c r="K2423" s="36"/>
      <c r="L2423" s="82"/>
      <c r="M2423" s="82"/>
      <c r="N2423" s="77"/>
      <c r="O2423" s="84" t="s">
        <v>825</v>
      </c>
      <c r="P2423" s="86">
        <v>42759.095104166663</v>
      </c>
      <c r="Q2423" s="84" t="s">
        <v>9151</v>
      </c>
      <c r="R2423" s="84"/>
      <c r="S2423" s="84"/>
      <c r="T2423" s="84" t="s">
        <v>10923</v>
      </c>
      <c r="U2423" s="86">
        <v>42759.095104166663</v>
      </c>
      <c r="V2423" s="87" t="s">
        <v>13014</v>
      </c>
      <c r="W2423" s="84"/>
      <c r="X2423" s="84"/>
      <c r="Y2423" s="88" t="s">
        <v>15103</v>
      </c>
      <c r="Z2423" s="84"/>
      <c r="AA2423" s="84" t="b">
        <v>0</v>
      </c>
      <c r="AB2423" s="84">
        <v>0</v>
      </c>
      <c r="AC2423" s="88" t="s">
        <v>2133</v>
      </c>
      <c r="AD2423" s="84" t="b">
        <v>0</v>
      </c>
      <c r="AE2423" s="84" t="s">
        <v>2140</v>
      </c>
      <c r="AF2423" s="84"/>
      <c r="AG2423" s="88" t="s">
        <v>2133</v>
      </c>
      <c r="AH2423" s="84" t="b">
        <v>0</v>
      </c>
      <c r="AI2423" s="84">
        <v>1647</v>
      </c>
      <c r="AJ2423" s="88" t="s">
        <v>16065</v>
      </c>
      <c r="AK2423" s="84" t="s">
        <v>2343</v>
      </c>
      <c r="AL2423" s="84" t="b">
        <v>0</v>
      </c>
      <c r="AM2423" s="88" t="s">
        <v>16065</v>
      </c>
      <c r="AN2423" s="84">
        <v>0</v>
      </c>
      <c r="AO2423" s="84">
        <v>0</v>
      </c>
      <c r="AP2423" s="84"/>
      <c r="AQ2423" s="84"/>
      <c r="AR2423" s="84"/>
      <c r="AS2423" s="84"/>
      <c r="AT2423" s="84"/>
      <c r="AU2423" s="84"/>
      <c r="AV2423" s="84"/>
      <c r="AW2423" s="84"/>
    </row>
    <row r="2424" spans="1:49" x14ac:dyDescent="0.25">
      <c r="A2424" s="69" t="s">
        <v>8159</v>
      </c>
      <c r="B2424" s="69" t="s">
        <v>8685</v>
      </c>
      <c r="C2424" s="70"/>
      <c r="D2424" s="71"/>
      <c r="E2424" s="72"/>
      <c r="F2424" s="73"/>
      <c r="G2424" s="70"/>
      <c r="H2424" s="74"/>
      <c r="I2424" s="75"/>
      <c r="J2424" s="75"/>
      <c r="K2424" s="36"/>
      <c r="L2424" s="82"/>
      <c r="M2424" s="82"/>
      <c r="N2424" s="77"/>
      <c r="O2424" s="84" t="s">
        <v>825</v>
      </c>
      <c r="P2424" s="86">
        <v>42759.095104166663</v>
      </c>
      <c r="Q2424" s="84" t="s">
        <v>9151</v>
      </c>
      <c r="R2424" s="84"/>
      <c r="S2424" s="84"/>
      <c r="T2424" s="84" t="s">
        <v>10923</v>
      </c>
      <c r="U2424" s="86">
        <v>42759.095104166663</v>
      </c>
      <c r="V2424" s="87" t="s">
        <v>13014</v>
      </c>
      <c r="W2424" s="84"/>
      <c r="X2424" s="84"/>
      <c r="Y2424" s="88" t="s">
        <v>15103</v>
      </c>
      <c r="Z2424" s="84"/>
      <c r="AA2424" s="84" t="b">
        <v>0</v>
      </c>
      <c r="AB2424" s="84">
        <v>0</v>
      </c>
      <c r="AC2424" s="88" t="s">
        <v>2133</v>
      </c>
      <c r="AD2424" s="84" t="b">
        <v>0</v>
      </c>
      <c r="AE2424" s="84" t="s">
        <v>2140</v>
      </c>
      <c r="AF2424" s="84"/>
      <c r="AG2424" s="88" t="s">
        <v>2133</v>
      </c>
      <c r="AH2424" s="84" t="b">
        <v>0</v>
      </c>
      <c r="AI2424" s="84">
        <v>1647</v>
      </c>
      <c r="AJ2424" s="88" t="s">
        <v>16065</v>
      </c>
      <c r="AK2424" s="84" t="s">
        <v>2343</v>
      </c>
      <c r="AL2424" s="84" t="b">
        <v>0</v>
      </c>
      <c r="AM2424" s="88" t="s">
        <v>16065</v>
      </c>
      <c r="AN2424" s="84">
        <v>0</v>
      </c>
      <c r="AO2424" s="84">
        <v>0</v>
      </c>
      <c r="AP2424" s="84"/>
      <c r="AQ2424" s="84"/>
      <c r="AR2424" s="84"/>
      <c r="AS2424" s="84"/>
      <c r="AT2424" s="84"/>
      <c r="AU2424" s="84"/>
      <c r="AV2424" s="84"/>
      <c r="AW2424" s="84"/>
    </row>
    <row r="2425" spans="1:49" x14ac:dyDescent="0.25">
      <c r="A2425" s="69" t="s">
        <v>8160</v>
      </c>
      <c r="B2425" s="69" t="s">
        <v>8160</v>
      </c>
      <c r="C2425" s="70"/>
      <c r="D2425" s="71"/>
      <c r="E2425" s="72"/>
      <c r="F2425" s="73"/>
      <c r="G2425" s="70"/>
      <c r="H2425" s="74"/>
      <c r="I2425" s="75"/>
      <c r="J2425" s="75"/>
      <c r="K2425" s="36"/>
      <c r="L2425" s="82"/>
      <c r="M2425" s="82"/>
      <c r="N2425" s="77"/>
      <c r="O2425" s="84" t="s">
        <v>179</v>
      </c>
      <c r="P2425" s="86">
        <v>42758.954988425925</v>
      </c>
      <c r="Q2425" s="84" t="s">
        <v>10027</v>
      </c>
      <c r="R2425" s="84"/>
      <c r="S2425" s="84"/>
      <c r="T2425" s="84" t="s">
        <v>11363</v>
      </c>
      <c r="U2425" s="86">
        <v>42758.954988425925</v>
      </c>
      <c r="V2425" s="87" t="s">
        <v>13015</v>
      </c>
      <c r="W2425" s="84"/>
      <c r="X2425" s="84"/>
      <c r="Y2425" s="88" t="s">
        <v>15104</v>
      </c>
      <c r="Z2425" s="84"/>
      <c r="AA2425" s="84" t="b">
        <v>0</v>
      </c>
      <c r="AB2425" s="84">
        <v>1</v>
      </c>
      <c r="AC2425" s="88" t="s">
        <v>2133</v>
      </c>
      <c r="AD2425" s="84" t="b">
        <v>0</v>
      </c>
      <c r="AE2425" s="84" t="s">
        <v>2140</v>
      </c>
      <c r="AF2425" s="84"/>
      <c r="AG2425" s="88" t="s">
        <v>2133</v>
      </c>
      <c r="AH2425" s="84" t="b">
        <v>0</v>
      </c>
      <c r="AI2425" s="84">
        <v>1</v>
      </c>
      <c r="AJ2425" s="88" t="s">
        <v>2133</v>
      </c>
      <c r="AK2425" s="84" t="s">
        <v>2343</v>
      </c>
      <c r="AL2425" s="84" t="b">
        <v>0</v>
      </c>
      <c r="AM2425" s="88" t="s">
        <v>15104</v>
      </c>
      <c r="AN2425" s="84">
        <v>0</v>
      </c>
      <c r="AO2425" s="84">
        <v>0</v>
      </c>
      <c r="AP2425" s="84"/>
      <c r="AQ2425" s="84"/>
      <c r="AR2425" s="84"/>
      <c r="AS2425" s="84"/>
      <c r="AT2425" s="84"/>
      <c r="AU2425" s="84"/>
      <c r="AV2425" s="84"/>
      <c r="AW2425" s="84"/>
    </row>
    <row r="2426" spans="1:49" x14ac:dyDescent="0.25">
      <c r="A2426" s="69" t="s">
        <v>8161</v>
      </c>
      <c r="B2426" s="69" t="s">
        <v>8160</v>
      </c>
      <c r="C2426" s="70"/>
      <c r="D2426" s="71"/>
      <c r="E2426" s="72"/>
      <c r="F2426" s="73"/>
      <c r="G2426" s="70"/>
      <c r="H2426" s="74"/>
      <c r="I2426" s="75"/>
      <c r="J2426" s="75"/>
      <c r="K2426" s="36"/>
      <c r="L2426" s="82"/>
      <c r="M2426" s="82"/>
      <c r="N2426" s="77"/>
      <c r="O2426" s="84" t="s">
        <v>825</v>
      </c>
      <c r="P2426" s="86">
        <v>42759.095243055555</v>
      </c>
      <c r="Q2426" s="84" t="s">
        <v>10028</v>
      </c>
      <c r="R2426" s="84"/>
      <c r="S2426" s="84"/>
      <c r="T2426" s="84"/>
      <c r="U2426" s="86">
        <v>42759.095243055555</v>
      </c>
      <c r="V2426" s="87" t="s">
        <v>13016</v>
      </c>
      <c r="W2426" s="84"/>
      <c r="X2426" s="84"/>
      <c r="Y2426" s="88" t="s">
        <v>15105</v>
      </c>
      <c r="Z2426" s="84"/>
      <c r="AA2426" s="84" t="b">
        <v>0</v>
      </c>
      <c r="AB2426" s="84">
        <v>0</v>
      </c>
      <c r="AC2426" s="88" t="s">
        <v>2133</v>
      </c>
      <c r="AD2426" s="84" t="b">
        <v>0</v>
      </c>
      <c r="AE2426" s="84" t="s">
        <v>2140</v>
      </c>
      <c r="AF2426" s="84"/>
      <c r="AG2426" s="88" t="s">
        <v>2133</v>
      </c>
      <c r="AH2426" s="84" t="b">
        <v>0</v>
      </c>
      <c r="AI2426" s="84">
        <v>1</v>
      </c>
      <c r="AJ2426" s="88" t="s">
        <v>15104</v>
      </c>
      <c r="AK2426" s="84" t="s">
        <v>2343</v>
      </c>
      <c r="AL2426" s="84" t="b">
        <v>0</v>
      </c>
      <c r="AM2426" s="88" t="s">
        <v>15104</v>
      </c>
      <c r="AN2426" s="84">
        <v>0</v>
      </c>
      <c r="AO2426" s="84">
        <v>0</v>
      </c>
      <c r="AP2426" s="84"/>
      <c r="AQ2426" s="84"/>
      <c r="AR2426" s="84"/>
      <c r="AS2426" s="84"/>
      <c r="AT2426" s="84"/>
      <c r="AU2426" s="84"/>
      <c r="AV2426" s="84"/>
      <c r="AW2426" s="84"/>
    </row>
    <row r="2427" spans="1:49" x14ac:dyDescent="0.25">
      <c r="A2427" s="69" t="s">
        <v>8162</v>
      </c>
      <c r="B2427" s="69" t="s">
        <v>8162</v>
      </c>
      <c r="C2427" s="70"/>
      <c r="D2427" s="71"/>
      <c r="E2427" s="72"/>
      <c r="F2427" s="73"/>
      <c r="G2427" s="70"/>
      <c r="H2427" s="74"/>
      <c r="I2427" s="75"/>
      <c r="J2427" s="75"/>
      <c r="K2427" s="36"/>
      <c r="L2427" s="82"/>
      <c r="M2427" s="82"/>
      <c r="N2427" s="77"/>
      <c r="O2427" s="84" t="s">
        <v>179</v>
      </c>
      <c r="P2427" s="86">
        <v>42759.095821759256</v>
      </c>
      <c r="Q2427" s="84" t="s">
        <v>10029</v>
      </c>
      <c r="R2427" s="87" t="s">
        <v>10685</v>
      </c>
      <c r="S2427" s="84" t="s">
        <v>1227</v>
      </c>
      <c r="T2427" s="84" t="s">
        <v>11364</v>
      </c>
      <c r="U2427" s="86">
        <v>42759.095821759256</v>
      </c>
      <c r="V2427" s="87" t="s">
        <v>13017</v>
      </c>
      <c r="W2427" s="84"/>
      <c r="X2427" s="84"/>
      <c r="Y2427" s="88" t="s">
        <v>15106</v>
      </c>
      <c r="Z2427" s="84"/>
      <c r="AA2427" s="84" t="b">
        <v>0</v>
      </c>
      <c r="AB2427" s="84">
        <v>0</v>
      </c>
      <c r="AC2427" s="88" t="s">
        <v>2133</v>
      </c>
      <c r="AD2427" s="84" t="b">
        <v>1</v>
      </c>
      <c r="AE2427" s="84" t="s">
        <v>2140</v>
      </c>
      <c r="AF2427" s="84"/>
      <c r="AG2427" s="88" t="s">
        <v>16017</v>
      </c>
      <c r="AH2427" s="84" t="b">
        <v>0</v>
      </c>
      <c r="AI2427" s="84">
        <v>0</v>
      </c>
      <c r="AJ2427" s="88" t="s">
        <v>2133</v>
      </c>
      <c r="AK2427" s="84" t="s">
        <v>2344</v>
      </c>
      <c r="AL2427" s="84" t="b">
        <v>0</v>
      </c>
      <c r="AM2427" s="88" t="s">
        <v>15106</v>
      </c>
      <c r="AN2427" s="84">
        <v>0</v>
      </c>
      <c r="AO2427" s="84">
        <v>0</v>
      </c>
      <c r="AP2427" s="84"/>
      <c r="AQ2427" s="84"/>
      <c r="AR2427" s="84"/>
      <c r="AS2427" s="84"/>
      <c r="AT2427" s="84"/>
      <c r="AU2427" s="84"/>
      <c r="AV2427" s="84"/>
      <c r="AW2427" s="84"/>
    </row>
    <row r="2428" spans="1:49" x14ac:dyDescent="0.25">
      <c r="A2428" s="69" t="s">
        <v>8163</v>
      </c>
      <c r="B2428" s="69" t="s">
        <v>8680</v>
      </c>
      <c r="C2428" s="70"/>
      <c r="D2428" s="71"/>
      <c r="E2428" s="72"/>
      <c r="F2428" s="73"/>
      <c r="G2428" s="70"/>
      <c r="H2428" s="74"/>
      <c r="I2428" s="75"/>
      <c r="J2428" s="75"/>
      <c r="K2428" s="36"/>
      <c r="L2428" s="82"/>
      <c r="M2428" s="82"/>
      <c r="N2428" s="77"/>
      <c r="O2428" s="84" t="s">
        <v>825</v>
      </c>
      <c r="P2428" s="86">
        <v>42759.095983796295</v>
      </c>
      <c r="Q2428" s="84" t="s">
        <v>9147</v>
      </c>
      <c r="R2428" s="84"/>
      <c r="S2428" s="84"/>
      <c r="T2428" s="84" t="s">
        <v>10916</v>
      </c>
      <c r="U2428" s="86">
        <v>42759.095983796295</v>
      </c>
      <c r="V2428" s="87" t="s">
        <v>13018</v>
      </c>
      <c r="W2428" s="84"/>
      <c r="X2428" s="84"/>
      <c r="Y2428" s="88" t="s">
        <v>15107</v>
      </c>
      <c r="Z2428" s="84"/>
      <c r="AA2428" s="84" t="b">
        <v>0</v>
      </c>
      <c r="AB2428" s="84">
        <v>0</v>
      </c>
      <c r="AC2428" s="88" t="s">
        <v>2133</v>
      </c>
      <c r="AD2428" s="84" t="b">
        <v>0</v>
      </c>
      <c r="AE2428" s="84" t="s">
        <v>2140</v>
      </c>
      <c r="AF2428" s="84"/>
      <c r="AG2428" s="88" t="s">
        <v>2133</v>
      </c>
      <c r="AH2428" s="84" t="b">
        <v>0</v>
      </c>
      <c r="AI2428" s="84">
        <v>125</v>
      </c>
      <c r="AJ2428" s="88" t="s">
        <v>16061</v>
      </c>
      <c r="AK2428" s="84" t="s">
        <v>2342</v>
      </c>
      <c r="AL2428" s="84" t="b">
        <v>0</v>
      </c>
      <c r="AM2428" s="88" t="s">
        <v>16061</v>
      </c>
      <c r="AN2428" s="84">
        <v>0</v>
      </c>
      <c r="AO2428" s="84">
        <v>0</v>
      </c>
      <c r="AP2428" s="84"/>
      <c r="AQ2428" s="84"/>
      <c r="AR2428" s="84"/>
      <c r="AS2428" s="84"/>
      <c r="AT2428" s="84"/>
      <c r="AU2428" s="84"/>
      <c r="AV2428" s="84"/>
      <c r="AW2428" s="84"/>
    </row>
    <row r="2429" spans="1:49" x14ac:dyDescent="0.25">
      <c r="A2429" s="69" t="s">
        <v>8163</v>
      </c>
      <c r="B2429" s="69" t="s">
        <v>8527</v>
      </c>
      <c r="C2429" s="70"/>
      <c r="D2429" s="71"/>
      <c r="E2429" s="72"/>
      <c r="F2429" s="73"/>
      <c r="G2429" s="70"/>
      <c r="H2429" s="74"/>
      <c r="I2429" s="75"/>
      <c r="J2429" s="75"/>
      <c r="K2429" s="36"/>
      <c r="L2429" s="82"/>
      <c r="M2429" s="82"/>
      <c r="N2429" s="77"/>
      <c r="O2429" s="84" t="s">
        <v>825</v>
      </c>
      <c r="P2429" s="86">
        <v>42759.095983796295</v>
      </c>
      <c r="Q2429" s="84" t="s">
        <v>9147</v>
      </c>
      <c r="R2429" s="84"/>
      <c r="S2429" s="84"/>
      <c r="T2429" s="84" t="s">
        <v>10916</v>
      </c>
      <c r="U2429" s="86">
        <v>42759.095983796295</v>
      </c>
      <c r="V2429" s="87" t="s">
        <v>13018</v>
      </c>
      <c r="W2429" s="84"/>
      <c r="X2429" s="84"/>
      <c r="Y2429" s="88" t="s">
        <v>15107</v>
      </c>
      <c r="Z2429" s="84"/>
      <c r="AA2429" s="84" t="b">
        <v>0</v>
      </c>
      <c r="AB2429" s="84">
        <v>0</v>
      </c>
      <c r="AC2429" s="88" t="s">
        <v>2133</v>
      </c>
      <c r="AD2429" s="84" t="b">
        <v>0</v>
      </c>
      <c r="AE2429" s="84" t="s">
        <v>2140</v>
      </c>
      <c r="AF2429" s="84"/>
      <c r="AG2429" s="88" t="s">
        <v>2133</v>
      </c>
      <c r="AH2429" s="84" t="b">
        <v>0</v>
      </c>
      <c r="AI2429" s="84">
        <v>125</v>
      </c>
      <c r="AJ2429" s="88" t="s">
        <v>16061</v>
      </c>
      <c r="AK2429" s="84" t="s">
        <v>2342</v>
      </c>
      <c r="AL2429" s="84" t="b">
        <v>0</v>
      </c>
      <c r="AM2429" s="88" t="s">
        <v>16061</v>
      </c>
      <c r="AN2429" s="84">
        <v>0</v>
      </c>
      <c r="AO2429" s="84">
        <v>0</v>
      </c>
      <c r="AP2429" s="84"/>
      <c r="AQ2429" s="84"/>
      <c r="AR2429" s="84"/>
      <c r="AS2429" s="84"/>
      <c r="AT2429" s="84"/>
      <c r="AU2429" s="84"/>
      <c r="AV2429" s="84"/>
      <c r="AW2429" s="84"/>
    </row>
    <row r="2430" spans="1:49" x14ac:dyDescent="0.25">
      <c r="A2430" s="69" t="s">
        <v>8164</v>
      </c>
      <c r="B2430" s="69" t="s">
        <v>774</v>
      </c>
      <c r="C2430" s="70"/>
      <c r="D2430" s="71"/>
      <c r="E2430" s="72"/>
      <c r="F2430" s="73"/>
      <c r="G2430" s="70"/>
      <c r="H2430" s="74"/>
      <c r="I2430" s="75"/>
      <c r="J2430" s="75"/>
      <c r="K2430" s="36"/>
      <c r="L2430" s="82"/>
      <c r="M2430" s="82"/>
      <c r="N2430" s="77"/>
      <c r="O2430" s="84" t="s">
        <v>825</v>
      </c>
      <c r="P2430" s="86">
        <v>42759.096030092594</v>
      </c>
      <c r="Q2430" s="84" t="s">
        <v>9155</v>
      </c>
      <c r="R2430" s="84"/>
      <c r="S2430" s="84"/>
      <c r="T2430" s="84" t="s">
        <v>10916</v>
      </c>
      <c r="U2430" s="86">
        <v>42759.096030092594</v>
      </c>
      <c r="V2430" s="87" t="s">
        <v>13019</v>
      </c>
      <c r="W2430" s="84"/>
      <c r="X2430" s="84"/>
      <c r="Y2430" s="88" t="s">
        <v>15108</v>
      </c>
      <c r="Z2430" s="84"/>
      <c r="AA2430" s="84" t="b">
        <v>0</v>
      </c>
      <c r="AB2430" s="84">
        <v>0</v>
      </c>
      <c r="AC2430" s="88" t="s">
        <v>2133</v>
      </c>
      <c r="AD2430" s="84" t="b">
        <v>1</v>
      </c>
      <c r="AE2430" s="84" t="s">
        <v>2140</v>
      </c>
      <c r="AF2430" s="84"/>
      <c r="AG2430" s="88" t="s">
        <v>15914</v>
      </c>
      <c r="AH2430" s="84" t="b">
        <v>0</v>
      </c>
      <c r="AI2430" s="84">
        <v>3117</v>
      </c>
      <c r="AJ2430" s="88" t="s">
        <v>15783</v>
      </c>
      <c r="AK2430" s="84" t="s">
        <v>2339</v>
      </c>
      <c r="AL2430" s="84" t="b">
        <v>0</v>
      </c>
      <c r="AM2430" s="88" t="s">
        <v>15783</v>
      </c>
      <c r="AN2430" s="84">
        <v>0</v>
      </c>
      <c r="AO2430" s="84">
        <v>0</v>
      </c>
      <c r="AP2430" s="84"/>
      <c r="AQ2430" s="84"/>
      <c r="AR2430" s="84"/>
      <c r="AS2430" s="84"/>
      <c r="AT2430" s="84"/>
      <c r="AU2430" s="84"/>
      <c r="AV2430" s="84"/>
      <c r="AW2430" s="84"/>
    </row>
    <row r="2431" spans="1:49" x14ac:dyDescent="0.25">
      <c r="A2431" s="69" t="s">
        <v>8165</v>
      </c>
      <c r="B2431" s="69" t="s">
        <v>671</v>
      </c>
      <c r="C2431" s="70"/>
      <c r="D2431" s="71"/>
      <c r="E2431" s="72"/>
      <c r="F2431" s="73"/>
      <c r="G2431" s="70"/>
      <c r="H2431" s="74"/>
      <c r="I2431" s="75"/>
      <c r="J2431" s="75"/>
      <c r="K2431" s="36"/>
      <c r="L2431" s="82"/>
      <c r="M2431" s="82"/>
      <c r="N2431" s="77"/>
      <c r="O2431" s="84" t="s">
        <v>825</v>
      </c>
      <c r="P2431" s="86">
        <v>42759.091678240744</v>
      </c>
      <c r="Q2431" s="84" t="s">
        <v>10030</v>
      </c>
      <c r="R2431" s="87" t="s">
        <v>10686</v>
      </c>
      <c r="S2431" s="84" t="s">
        <v>1227</v>
      </c>
      <c r="T2431" s="84"/>
      <c r="U2431" s="86">
        <v>42759.091678240744</v>
      </c>
      <c r="V2431" s="87" t="s">
        <v>13020</v>
      </c>
      <c r="W2431" s="84"/>
      <c r="X2431" s="84"/>
      <c r="Y2431" s="88" t="s">
        <v>15109</v>
      </c>
      <c r="Z2431" s="84"/>
      <c r="AA2431" s="84" t="b">
        <v>0</v>
      </c>
      <c r="AB2431" s="84">
        <v>2</v>
      </c>
      <c r="AC2431" s="88" t="s">
        <v>2133</v>
      </c>
      <c r="AD2431" s="84" t="b">
        <v>0</v>
      </c>
      <c r="AE2431" s="84" t="s">
        <v>2140</v>
      </c>
      <c r="AF2431" s="84"/>
      <c r="AG2431" s="88" t="s">
        <v>2133</v>
      </c>
      <c r="AH2431" s="84" t="b">
        <v>0</v>
      </c>
      <c r="AI2431" s="84">
        <v>1</v>
      </c>
      <c r="AJ2431" s="88" t="s">
        <v>2133</v>
      </c>
      <c r="AK2431" s="84" t="s">
        <v>2342</v>
      </c>
      <c r="AL2431" s="84" t="b">
        <v>1</v>
      </c>
      <c r="AM2431" s="88" t="s">
        <v>15109</v>
      </c>
      <c r="AN2431" s="84">
        <v>0</v>
      </c>
      <c r="AO2431" s="84">
        <v>0</v>
      </c>
      <c r="AP2431" s="84"/>
      <c r="AQ2431" s="84"/>
      <c r="AR2431" s="84"/>
      <c r="AS2431" s="84"/>
      <c r="AT2431" s="84"/>
      <c r="AU2431" s="84"/>
      <c r="AV2431" s="84"/>
      <c r="AW2431" s="84"/>
    </row>
    <row r="2432" spans="1:49" x14ac:dyDescent="0.25">
      <c r="A2432" s="69" t="s">
        <v>8165</v>
      </c>
      <c r="B2432" s="69" t="s">
        <v>8166</v>
      </c>
      <c r="C2432" s="70"/>
      <c r="D2432" s="71"/>
      <c r="E2432" s="72"/>
      <c r="F2432" s="73"/>
      <c r="G2432" s="70"/>
      <c r="H2432" s="74"/>
      <c r="I2432" s="75"/>
      <c r="J2432" s="75"/>
      <c r="K2432" s="36"/>
      <c r="L2432" s="82"/>
      <c r="M2432" s="82"/>
      <c r="N2432" s="77"/>
      <c r="O2432" s="84" t="s">
        <v>825</v>
      </c>
      <c r="P2432" s="86">
        <v>42759.091678240744</v>
      </c>
      <c r="Q2432" s="84" t="s">
        <v>10030</v>
      </c>
      <c r="R2432" s="87" t="s">
        <v>10686</v>
      </c>
      <c r="S2432" s="84" t="s">
        <v>1227</v>
      </c>
      <c r="T2432" s="84"/>
      <c r="U2432" s="86">
        <v>42759.091678240744</v>
      </c>
      <c r="V2432" s="87" t="s">
        <v>13020</v>
      </c>
      <c r="W2432" s="84"/>
      <c r="X2432" s="84"/>
      <c r="Y2432" s="88" t="s">
        <v>15109</v>
      </c>
      <c r="Z2432" s="84"/>
      <c r="AA2432" s="84" t="b">
        <v>0</v>
      </c>
      <c r="AB2432" s="84">
        <v>2</v>
      </c>
      <c r="AC2432" s="88" t="s">
        <v>2133</v>
      </c>
      <c r="AD2432" s="84" t="b">
        <v>0</v>
      </c>
      <c r="AE2432" s="84" t="s">
        <v>2140</v>
      </c>
      <c r="AF2432" s="84"/>
      <c r="AG2432" s="88" t="s">
        <v>2133</v>
      </c>
      <c r="AH2432" s="84" t="b">
        <v>0</v>
      </c>
      <c r="AI2432" s="84">
        <v>1</v>
      </c>
      <c r="AJ2432" s="88" t="s">
        <v>2133</v>
      </c>
      <c r="AK2432" s="84" t="s">
        <v>2342</v>
      </c>
      <c r="AL2432" s="84" t="b">
        <v>1</v>
      </c>
      <c r="AM2432" s="88" t="s">
        <v>15109</v>
      </c>
      <c r="AN2432" s="84">
        <v>0</v>
      </c>
      <c r="AO2432" s="84">
        <v>0</v>
      </c>
      <c r="AP2432" s="84"/>
      <c r="AQ2432" s="84"/>
      <c r="AR2432" s="84"/>
      <c r="AS2432" s="84"/>
      <c r="AT2432" s="84"/>
      <c r="AU2432" s="84"/>
      <c r="AV2432" s="84"/>
      <c r="AW2432" s="84"/>
    </row>
    <row r="2433" spans="1:49" x14ac:dyDescent="0.25">
      <c r="A2433" s="69" t="s">
        <v>8166</v>
      </c>
      <c r="B2433" s="69" t="s">
        <v>8165</v>
      </c>
      <c r="C2433" s="70"/>
      <c r="D2433" s="71"/>
      <c r="E2433" s="72"/>
      <c r="F2433" s="73"/>
      <c r="G2433" s="70"/>
      <c r="H2433" s="74"/>
      <c r="I2433" s="75"/>
      <c r="J2433" s="75"/>
      <c r="K2433" s="36"/>
      <c r="L2433" s="82"/>
      <c r="M2433" s="82"/>
      <c r="N2433" s="77"/>
      <c r="O2433" s="84" t="s">
        <v>825</v>
      </c>
      <c r="P2433" s="86">
        <v>42759.097222222219</v>
      </c>
      <c r="Q2433" s="84" t="s">
        <v>10031</v>
      </c>
      <c r="R2433" s="84"/>
      <c r="S2433" s="84"/>
      <c r="T2433" s="84" t="s">
        <v>11365</v>
      </c>
      <c r="U2433" s="86">
        <v>42759.097222222219</v>
      </c>
      <c r="V2433" s="87" t="s">
        <v>13021</v>
      </c>
      <c r="W2433" s="84"/>
      <c r="X2433" s="84"/>
      <c r="Y2433" s="88" t="s">
        <v>15110</v>
      </c>
      <c r="Z2433" s="84"/>
      <c r="AA2433" s="84" t="b">
        <v>0</v>
      </c>
      <c r="AB2433" s="84">
        <v>0</v>
      </c>
      <c r="AC2433" s="88" t="s">
        <v>2133</v>
      </c>
      <c r="AD2433" s="84" t="b">
        <v>0</v>
      </c>
      <c r="AE2433" s="84" t="s">
        <v>2140</v>
      </c>
      <c r="AF2433" s="84"/>
      <c r="AG2433" s="88" t="s">
        <v>2133</v>
      </c>
      <c r="AH2433" s="84" t="b">
        <v>0</v>
      </c>
      <c r="AI2433" s="84">
        <v>1</v>
      </c>
      <c r="AJ2433" s="88" t="s">
        <v>15109</v>
      </c>
      <c r="AK2433" s="84" t="s">
        <v>2342</v>
      </c>
      <c r="AL2433" s="84" t="b">
        <v>0</v>
      </c>
      <c r="AM2433" s="88" t="s">
        <v>15109</v>
      </c>
      <c r="AN2433" s="84">
        <v>0</v>
      </c>
      <c r="AO2433" s="84">
        <v>0</v>
      </c>
      <c r="AP2433" s="84"/>
      <c r="AQ2433" s="84"/>
      <c r="AR2433" s="84"/>
      <c r="AS2433" s="84"/>
      <c r="AT2433" s="84"/>
      <c r="AU2433" s="84"/>
      <c r="AV2433" s="84"/>
      <c r="AW2433" s="84"/>
    </row>
    <row r="2434" spans="1:49" x14ac:dyDescent="0.25">
      <c r="A2434" s="69" t="s">
        <v>8166</v>
      </c>
      <c r="B2434" s="69" t="s">
        <v>671</v>
      </c>
      <c r="C2434" s="70"/>
      <c r="D2434" s="71"/>
      <c r="E2434" s="72"/>
      <c r="F2434" s="73"/>
      <c r="G2434" s="70"/>
      <c r="H2434" s="74"/>
      <c r="I2434" s="75"/>
      <c r="J2434" s="75"/>
      <c r="K2434" s="36"/>
      <c r="L2434" s="82"/>
      <c r="M2434" s="82"/>
      <c r="N2434" s="77"/>
      <c r="O2434" s="84" t="s">
        <v>825</v>
      </c>
      <c r="P2434" s="86">
        <v>42759.097222222219</v>
      </c>
      <c r="Q2434" s="84" t="s">
        <v>10031</v>
      </c>
      <c r="R2434" s="84"/>
      <c r="S2434" s="84"/>
      <c r="T2434" s="84" t="s">
        <v>11365</v>
      </c>
      <c r="U2434" s="86">
        <v>42759.097222222219</v>
      </c>
      <c r="V2434" s="87" t="s">
        <v>13021</v>
      </c>
      <c r="W2434" s="84"/>
      <c r="X2434" s="84"/>
      <c r="Y2434" s="88" t="s">
        <v>15110</v>
      </c>
      <c r="Z2434" s="84"/>
      <c r="AA2434" s="84" t="b">
        <v>0</v>
      </c>
      <c r="AB2434" s="84">
        <v>0</v>
      </c>
      <c r="AC2434" s="88" t="s">
        <v>2133</v>
      </c>
      <c r="AD2434" s="84" t="b">
        <v>0</v>
      </c>
      <c r="AE2434" s="84" t="s">
        <v>2140</v>
      </c>
      <c r="AF2434" s="84"/>
      <c r="AG2434" s="88" t="s">
        <v>2133</v>
      </c>
      <c r="AH2434" s="84" t="b">
        <v>0</v>
      </c>
      <c r="AI2434" s="84">
        <v>1</v>
      </c>
      <c r="AJ2434" s="88" t="s">
        <v>15109</v>
      </c>
      <c r="AK2434" s="84" t="s">
        <v>2342</v>
      </c>
      <c r="AL2434" s="84" t="b">
        <v>0</v>
      </c>
      <c r="AM2434" s="88" t="s">
        <v>15109</v>
      </c>
      <c r="AN2434" s="84">
        <v>0</v>
      </c>
      <c r="AO2434" s="84">
        <v>0</v>
      </c>
      <c r="AP2434" s="84"/>
      <c r="AQ2434" s="84"/>
      <c r="AR2434" s="84"/>
      <c r="AS2434" s="84"/>
      <c r="AT2434" s="84"/>
      <c r="AU2434" s="84"/>
      <c r="AV2434" s="84"/>
      <c r="AW2434" s="84"/>
    </row>
    <row r="2435" spans="1:49" x14ac:dyDescent="0.25">
      <c r="A2435" s="69" t="s">
        <v>8167</v>
      </c>
      <c r="B2435" s="69" t="s">
        <v>8821</v>
      </c>
      <c r="C2435" s="70"/>
      <c r="D2435" s="71"/>
      <c r="E2435" s="72"/>
      <c r="F2435" s="73"/>
      <c r="G2435" s="70"/>
      <c r="H2435" s="74"/>
      <c r="I2435" s="75"/>
      <c r="J2435" s="75"/>
      <c r="K2435" s="36"/>
      <c r="L2435" s="82"/>
      <c r="M2435" s="82"/>
      <c r="N2435" s="77"/>
      <c r="O2435" s="84" t="s">
        <v>825</v>
      </c>
      <c r="P2435" s="86">
        <v>42759.097268518519</v>
      </c>
      <c r="Q2435" s="84" t="s">
        <v>10007</v>
      </c>
      <c r="R2435" s="84"/>
      <c r="S2435" s="84"/>
      <c r="T2435" s="84" t="s">
        <v>10916</v>
      </c>
      <c r="U2435" s="86">
        <v>42759.097268518519</v>
      </c>
      <c r="V2435" s="87" t="s">
        <v>13022</v>
      </c>
      <c r="W2435" s="84"/>
      <c r="X2435" s="84"/>
      <c r="Y2435" s="88" t="s">
        <v>15111</v>
      </c>
      <c r="Z2435" s="84"/>
      <c r="AA2435" s="84" t="b">
        <v>0</v>
      </c>
      <c r="AB2435" s="84">
        <v>0</v>
      </c>
      <c r="AC2435" s="88" t="s">
        <v>2133</v>
      </c>
      <c r="AD2435" s="84" t="b">
        <v>0</v>
      </c>
      <c r="AE2435" s="84" t="s">
        <v>2140</v>
      </c>
      <c r="AF2435" s="84"/>
      <c r="AG2435" s="88" t="s">
        <v>2133</v>
      </c>
      <c r="AH2435" s="84" t="b">
        <v>0</v>
      </c>
      <c r="AI2435" s="84">
        <v>121</v>
      </c>
      <c r="AJ2435" s="88" t="s">
        <v>16218</v>
      </c>
      <c r="AK2435" s="84" t="s">
        <v>2342</v>
      </c>
      <c r="AL2435" s="84" t="b">
        <v>0</v>
      </c>
      <c r="AM2435" s="88" t="s">
        <v>16218</v>
      </c>
      <c r="AN2435" s="84">
        <v>0</v>
      </c>
      <c r="AO2435" s="84">
        <v>0</v>
      </c>
      <c r="AP2435" s="84"/>
      <c r="AQ2435" s="84"/>
      <c r="AR2435" s="84"/>
      <c r="AS2435" s="84"/>
      <c r="AT2435" s="84"/>
      <c r="AU2435" s="84"/>
      <c r="AV2435" s="84"/>
      <c r="AW2435" s="84"/>
    </row>
    <row r="2436" spans="1:49" x14ac:dyDescent="0.25">
      <c r="A2436" s="69" t="s">
        <v>8167</v>
      </c>
      <c r="B2436" s="69" t="s">
        <v>789</v>
      </c>
      <c r="C2436" s="70"/>
      <c r="D2436" s="71"/>
      <c r="E2436" s="72"/>
      <c r="F2436" s="73"/>
      <c r="G2436" s="70"/>
      <c r="H2436" s="74"/>
      <c r="I2436" s="75"/>
      <c r="J2436" s="75"/>
      <c r="K2436" s="36"/>
      <c r="L2436" s="82"/>
      <c r="M2436" s="82"/>
      <c r="N2436" s="77"/>
      <c r="O2436" s="84" t="s">
        <v>825</v>
      </c>
      <c r="P2436" s="86">
        <v>42759.097268518519</v>
      </c>
      <c r="Q2436" s="84" t="s">
        <v>10007</v>
      </c>
      <c r="R2436" s="84"/>
      <c r="S2436" s="84"/>
      <c r="T2436" s="84" t="s">
        <v>10916</v>
      </c>
      <c r="U2436" s="86">
        <v>42759.097268518519</v>
      </c>
      <c r="V2436" s="87" t="s">
        <v>13022</v>
      </c>
      <c r="W2436" s="84"/>
      <c r="X2436" s="84"/>
      <c r="Y2436" s="88" t="s">
        <v>15111</v>
      </c>
      <c r="Z2436" s="84"/>
      <c r="AA2436" s="84" t="b">
        <v>0</v>
      </c>
      <c r="AB2436" s="84">
        <v>0</v>
      </c>
      <c r="AC2436" s="88" t="s">
        <v>2133</v>
      </c>
      <c r="AD2436" s="84" t="b">
        <v>0</v>
      </c>
      <c r="AE2436" s="84" t="s">
        <v>2140</v>
      </c>
      <c r="AF2436" s="84"/>
      <c r="AG2436" s="88" t="s">
        <v>2133</v>
      </c>
      <c r="AH2436" s="84" t="b">
        <v>0</v>
      </c>
      <c r="AI2436" s="84">
        <v>121</v>
      </c>
      <c r="AJ2436" s="88" t="s">
        <v>16218</v>
      </c>
      <c r="AK2436" s="84" t="s">
        <v>2342</v>
      </c>
      <c r="AL2436" s="84" t="b">
        <v>0</v>
      </c>
      <c r="AM2436" s="88" t="s">
        <v>16218</v>
      </c>
      <c r="AN2436" s="84">
        <v>0</v>
      </c>
      <c r="AO2436" s="84">
        <v>0</v>
      </c>
      <c r="AP2436" s="84"/>
      <c r="AQ2436" s="84"/>
      <c r="AR2436" s="84"/>
      <c r="AS2436" s="84"/>
      <c r="AT2436" s="84"/>
      <c r="AU2436" s="84"/>
      <c r="AV2436" s="84"/>
      <c r="AW2436" s="84"/>
    </row>
    <row r="2437" spans="1:49" x14ac:dyDescent="0.25">
      <c r="A2437" s="69" t="s">
        <v>8168</v>
      </c>
      <c r="B2437" s="69" t="s">
        <v>8219</v>
      </c>
      <c r="C2437" s="70"/>
      <c r="D2437" s="71"/>
      <c r="E2437" s="72"/>
      <c r="F2437" s="73"/>
      <c r="G2437" s="70"/>
      <c r="H2437" s="74"/>
      <c r="I2437" s="75"/>
      <c r="J2437" s="75"/>
      <c r="K2437" s="36"/>
      <c r="L2437" s="82"/>
      <c r="M2437" s="82"/>
      <c r="N2437" s="77"/>
      <c r="O2437" s="84" t="s">
        <v>825</v>
      </c>
      <c r="P2437" s="86">
        <v>42759.09746527778</v>
      </c>
      <c r="Q2437" s="84" t="s">
        <v>9975</v>
      </c>
      <c r="R2437" s="84"/>
      <c r="S2437" s="84"/>
      <c r="T2437" s="84"/>
      <c r="U2437" s="86">
        <v>42759.09746527778</v>
      </c>
      <c r="V2437" s="87" t="s">
        <v>13023</v>
      </c>
      <c r="W2437" s="84"/>
      <c r="X2437" s="84"/>
      <c r="Y2437" s="88" t="s">
        <v>15112</v>
      </c>
      <c r="Z2437" s="84"/>
      <c r="AA2437" s="84" t="b">
        <v>0</v>
      </c>
      <c r="AB2437" s="84">
        <v>0</v>
      </c>
      <c r="AC2437" s="88" t="s">
        <v>2133</v>
      </c>
      <c r="AD2437" s="84" t="b">
        <v>1</v>
      </c>
      <c r="AE2437" s="84" t="s">
        <v>2140</v>
      </c>
      <c r="AF2437" s="84"/>
      <c r="AG2437" s="88" t="s">
        <v>16006</v>
      </c>
      <c r="AH2437" s="84" t="b">
        <v>0</v>
      </c>
      <c r="AI2437" s="84">
        <v>9</v>
      </c>
      <c r="AJ2437" s="88" t="s">
        <v>15165</v>
      </c>
      <c r="AK2437" s="84" t="s">
        <v>2344</v>
      </c>
      <c r="AL2437" s="84" t="b">
        <v>0</v>
      </c>
      <c r="AM2437" s="88" t="s">
        <v>15165</v>
      </c>
      <c r="AN2437" s="84">
        <v>0</v>
      </c>
      <c r="AO2437" s="84">
        <v>0</v>
      </c>
      <c r="AP2437" s="84"/>
      <c r="AQ2437" s="84"/>
      <c r="AR2437" s="84"/>
      <c r="AS2437" s="84"/>
      <c r="AT2437" s="84"/>
      <c r="AU2437" s="84"/>
      <c r="AV2437" s="84"/>
      <c r="AW2437" s="84"/>
    </row>
    <row r="2438" spans="1:49" x14ac:dyDescent="0.25">
      <c r="A2438" s="69" t="s">
        <v>8169</v>
      </c>
      <c r="B2438" s="69" t="s">
        <v>8169</v>
      </c>
      <c r="C2438" s="70"/>
      <c r="D2438" s="71"/>
      <c r="E2438" s="72"/>
      <c r="F2438" s="73"/>
      <c r="G2438" s="70"/>
      <c r="H2438" s="74"/>
      <c r="I2438" s="75"/>
      <c r="J2438" s="75"/>
      <c r="K2438" s="36"/>
      <c r="L2438" s="82"/>
      <c r="M2438" s="82"/>
      <c r="N2438" s="77"/>
      <c r="O2438" s="84" t="s">
        <v>179</v>
      </c>
      <c r="P2438" s="86">
        <v>42759.097627314812</v>
      </c>
      <c r="Q2438" s="84" t="s">
        <v>10032</v>
      </c>
      <c r="R2438" s="87" t="s">
        <v>10687</v>
      </c>
      <c r="S2438" s="84" t="s">
        <v>1227</v>
      </c>
      <c r="T2438" s="84" t="s">
        <v>10940</v>
      </c>
      <c r="U2438" s="86">
        <v>42759.097627314812</v>
      </c>
      <c r="V2438" s="87" t="s">
        <v>13024</v>
      </c>
      <c r="W2438" s="84"/>
      <c r="X2438" s="84"/>
      <c r="Y2438" s="88" t="s">
        <v>15113</v>
      </c>
      <c r="Z2438" s="84"/>
      <c r="AA2438" s="84" t="b">
        <v>0</v>
      </c>
      <c r="AB2438" s="84">
        <v>0</v>
      </c>
      <c r="AC2438" s="88" t="s">
        <v>2133</v>
      </c>
      <c r="AD2438" s="84" t="b">
        <v>1</v>
      </c>
      <c r="AE2438" s="84" t="s">
        <v>2141</v>
      </c>
      <c r="AF2438" s="84"/>
      <c r="AG2438" s="88" t="s">
        <v>16018</v>
      </c>
      <c r="AH2438" s="84" t="b">
        <v>0</v>
      </c>
      <c r="AI2438" s="84">
        <v>0</v>
      </c>
      <c r="AJ2438" s="88" t="s">
        <v>2133</v>
      </c>
      <c r="AK2438" s="84" t="s">
        <v>2340</v>
      </c>
      <c r="AL2438" s="84" t="b">
        <v>0</v>
      </c>
      <c r="AM2438" s="88" t="s">
        <v>15113</v>
      </c>
      <c r="AN2438" s="84">
        <v>0</v>
      </c>
      <c r="AO2438" s="84">
        <v>0</v>
      </c>
      <c r="AP2438" s="84"/>
      <c r="AQ2438" s="84"/>
      <c r="AR2438" s="84"/>
      <c r="AS2438" s="84"/>
      <c r="AT2438" s="84"/>
      <c r="AU2438" s="84"/>
      <c r="AV2438" s="84"/>
      <c r="AW2438" s="84"/>
    </row>
    <row r="2439" spans="1:49" x14ac:dyDescent="0.25">
      <c r="A2439" s="69" t="s">
        <v>8170</v>
      </c>
      <c r="B2439" s="69" t="s">
        <v>8170</v>
      </c>
      <c r="C2439" s="70"/>
      <c r="D2439" s="71"/>
      <c r="E2439" s="72"/>
      <c r="F2439" s="73"/>
      <c r="G2439" s="70"/>
      <c r="H2439" s="74"/>
      <c r="I2439" s="75"/>
      <c r="J2439" s="75"/>
      <c r="K2439" s="36"/>
      <c r="L2439" s="82"/>
      <c r="M2439" s="82"/>
      <c r="N2439" s="77"/>
      <c r="O2439" s="84" t="s">
        <v>179</v>
      </c>
      <c r="P2439" s="86">
        <v>42758.621215277781</v>
      </c>
      <c r="Q2439" s="84" t="s">
        <v>10033</v>
      </c>
      <c r="R2439" s="87" t="s">
        <v>10688</v>
      </c>
      <c r="S2439" s="84" t="s">
        <v>1227</v>
      </c>
      <c r="T2439" s="84" t="s">
        <v>11366</v>
      </c>
      <c r="U2439" s="86">
        <v>42758.621215277781</v>
      </c>
      <c r="V2439" s="87" t="s">
        <v>13025</v>
      </c>
      <c r="W2439" s="84"/>
      <c r="X2439" s="84"/>
      <c r="Y2439" s="88" t="s">
        <v>15114</v>
      </c>
      <c r="Z2439" s="84"/>
      <c r="AA2439" s="84" t="b">
        <v>0</v>
      </c>
      <c r="AB2439" s="84">
        <v>2</v>
      </c>
      <c r="AC2439" s="88" t="s">
        <v>2133</v>
      </c>
      <c r="AD2439" s="84" t="b">
        <v>1</v>
      </c>
      <c r="AE2439" s="84" t="s">
        <v>2141</v>
      </c>
      <c r="AF2439" s="84"/>
      <c r="AG2439" s="88" t="s">
        <v>15921</v>
      </c>
      <c r="AH2439" s="84" t="b">
        <v>0</v>
      </c>
      <c r="AI2439" s="84">
        <v>2</v>
      </c>
      <c r="AJ2439" s="88" t="s">
        <v>2133</v>
      </c>
      <c r="AK2439" s="84" t="s">
        <v>2340</v>
      </c>
      <c r="AL2439" s="84" t="b">
        <v>1</v>
      </c>
      <c r="AM2439" s="88" t="s">
        <v>15114</v>
      </c>
      <c r="AN2439" s="84">
        <v>0</v>
      </c>
      <c r="AO2439" s="84">
        <v>0</v>
      </c>
      <c r="AP2439" s="84"/>
      <c r="AQ2439" s="84"/>
      <c r="AR2439" s="84"/>
      <c r="AS2439" s="84"/>
      <c r="AT2439" s="84"/>
      <c r="AU2439" s="84"/>
      <c r="AV2439" s="84"/>
      <c r="AW2439" s="84"/>
    </row>
    <row r="2440" spans="1:49" x14ac:dyDescent="0.25">
      <c r="A2440" s="69" t="s">
        <v>8171</v>
      </c>
      <c r="B2440" s="69" t="s">
        <v>8170</v>
      </c>
      <c r="C2440" s="70"/>
      <c r="D2440" s="71"/>
      <c r="E2440" s="72"/>
      <c r="F2440" s="73"/>
      <c r="G2440" s="70"/>
      <c r="H2440" s="74"/>
      <c r="I2440" s="75"/>
      <c r="J2440" s="75"/>
      <c r="K2440" s="36"/>
      <c r="L2440" s="82"/>
      <c r="M2440" s="82"/>
      <c r="N2440" s="77"/>
      <c r="O2440" s="84" t="s">
        <v>825</v>
      </c>
      <c r="P2440" s="86">
        <v>42759.098553240743</v>
      </c>
      <c r="Q2440" s="84" t="s">
        <v>9322</v>
      </c>
      <c r="R2440" s="84"/>
      <c r="S2440" s="84"/>
      <c r="T2440" s="84" t="s">
        <v>11014</v>
      </c>
      <c r="U2440" s="86">
        <v>42759.098553240743</v>
      </c>
      <c r="V2440" s="87" t="s">
        <v>13026</v>
      </c>
      <c r="W2440" s="84"/>
      <c r="X2440" s="84"/>
      <c r="Y2440" s="88" t="s">
        <v>15115</v>
      </c>
      <c r="Z2440" s="84"/>
      <c r="AA2440" s="84" t="b">
        <v>0</v>
      </c>
      <c r="AB2440" s="84">
        <v>0</v>
      </c>
      <c r="AC2440" s="88" t="s">
        <v>2133</v>
      </c>
      <c r="AD2440" s="84" t="b">
        <v>1</v>
      </c>
      <c r="AE2440" s="84" t="s">
        <v>2141</v>
      </c>
      <c r="AF2440" s="84"/>
      <c r="AG2440" s="88" t="s">
        <v>15921</v>
      </c>
      <c r="AH2440" s="84" t="b">
        <v>0</v>
      </c>
      <c r="AI2440" s="84">
        <v>2</v>
      </c>
      <c r="AJ2440" s="88" t="s">
        <v>15114</v>
      </c>
      <c r="AK2440" s="84" t="s">
        <v>2340</v>
      </c>
      <c r="AL2440" s="84" t="b">
        <v>0</v>
      </c>
      <c r="AM2440" s="88" t="s">
        <v>15114</v>
      </c>
      <c r="AN2440" s="84">
        <v>0</v>
      </c>
      <c r="AO2440" s="84">
        <v>0</v>
      </c>
      <c r="AP2440" s="84"/>
      <c r="AQ2440" s="84"/>
      <c r="AR2440" s="84"/>
      <c r="AS2440" s="84"/>
      <c r="AT2440" s="84"/>
      <c r="AU2440" s="84"/>
      <c r="AV2440" s="84"/>
      <c r="AW2440" s="84"/>
    </row>
    <row r="2441" spans="1:49" x14ac:dyDescent="0.25">
      <c r="A2441" s="69" t="s">
        <v>8172</v>
      </c>
      <c r="B2441" s="69" t="s">
        <v>601</v>
      </c>
      <c r="C2441" s="70"/>
      <c r="D2441" s="71"/>
      <c r="E2441" s="72"/>
      <c r="F2441" s="73"/>
      <c r="G2441" s="70"/>
      <c r="H2441" s="74"/>
      <c r="I2441" s="75"/>
      <c r="J2441" s="75"/>
      <c r="K2441" s="36"/>
      <c r="L2441" s="82"/>
      <c r="M2441" s="82"/>
      <c r="N2441" s="77"/>
      <c r="O2441" s="84" t="s">
        <v>825</v>
      </c>
      <c r="P2441" s="86">
        <v>42759.099131944444</v>
      </c>
      <c r="Q2441" s="84" t="s">
        <v>10034</v>
      </c>
      <c r="R2441" s="84"/>
      <c r="S2441" s="84"/>
      <c r="T2441" s="84" t="s">
        <v>10916</v>
      </c>
      <c r="U2441" s="86">
        <v>42759.099131944444</v>
      </c>
      <c r="V2441" s="87" t="s">
        <v>13027</v>
      </c>
      <c r="W2441" s="84"/>
      <c r="X2441" s="84"/>
      <c r="Y2441" s="88" t="s">
        <v>15116</v>
      </c>
      <c r="Z2441" s="84"/>
      <c r="AA2441" s="84" t="b">
        <v>0</v>
      </c>
      <c r="AB2441" s="84">
        <v>0</v>
      </c>
      <c r="AC2441" s="88" t="s">
        <v>2133</v>
      </c>
      <c r="AD2441" s="84" t="b">
        <v>0</v>
      </c>
      <c r="AE2441" s="84" t="s">
        <v>2140</v>
      </c>
      <c r="AF2441" s="84"/>
      <c r="AG2441" s="88" t="s">
        <v>2133</v>
      </c>
      <c r="AH2441" s="84" t="b">
        <v>0</v>
      </c>
      <c r="AI2441" s="84">
        <v>0</v>
      </c>
      <c r="AJ2441" s="88" t="s">
        <v>2133</v>
      </c>
      <c r="AK2441" s="84" t="s">
        <v>2343</v>
      </c>
      <c r="AL2441" s="84" t="b">
        <v>0</v>
      </c>
      <c r="AM2441" s="88" t="s">
        <v>15116</v>
      </c>
      <c r="AN2441" s="84">
        <v>0</v>
      </c>
      <c r="AO2441" s="84">
        <v>0</v>
      </c>
      <c r="AP2441" s="84"/>
      <c r="AQ2441" s="84"/>
      <c r="AR2441" s="84"/>
      <c r="AS2441" s="84"/>
      <c r="AT2441" s="84"/>
      <c r="AU2441" s="84"/>
      <c r="AV2441" s="84"/>
      <c r="AW2441" s="84"/>
    </row>
    <row r="2442" spans="1:49" x14ac:dyDescent="0.25">
      <c r="A2442" s="69" t="s">
        <v>8173</v>
      </c>
      <c r="B2442" s="69" t="s">
        <v>8173</v>
      </c>
      <c r="C2442" s="70"/>
      <c r="D2442" s="71"/>
      <c r="E2442" s="72"/>
      <c r="F2442" s="73"/>
      <c r="G2442" s="70"/>
      <c r="H2442" s="74"/>
      <c r="I2442" s="75"/>
      <c r="J2442" s="75"/>
      <c r="K2442" s="36"/>
      <c r="L2442" s="82"/>
      <c r="M2442" s="82"/>
      <c r="N2442" s="77"/>
      <c r="O2442" s="84" t="s">
        <v>179</v>
      </c>
      <c r="P2442" s="86">
        <v>42759.098958333336</v>
      </c>
      <c r="Q2442" s="84" t="s">
        <v>10035</v>
      </c>
      <c r="R2442" s="87" t="s">
        <v>10689</v>
      </c>
      <c r="S2442" s="84" t="s">
        <v>1227</v>
      </c>
      <c r="T2442" s="84" t="s">
        <v>10916</v>
      </c>
      <c r="U2442" s="86">
        <v>42759.098958333336</v>
      </c>
      <c r="V2442" s="87" t="s">
        <v>13028</v>
      </c>
      <c r="W2442" s="84"/>
      <c r="X2442" s="84"/>
      <c r="Y2442" s="88" t="s">
        <v>15117</v>
      </c>
      <c r="Z2442" s="84"/>
      <c r="AA2442" s="84" t="b">
        <v>0</v>
      </c>
      <c r="AB2442" s="84">
        <v>9</v>
      </c>
      <c r="AC2442" s="88" t="s">
        <v>2133</v>
      </c>
      <c r="AD2442" s="84" t="b">
        <v>1</v>
      </c>
      <c r="AE2442" s="84" t="s">
        <v>2140</v>
      </c>
      <c r="AF2442" s="84"/>
      <c r="AG2442" s="88" t="s">
        <v>16019</v>
      </c>
      <c r="AH2442" s="84" t="b">
        <v>0</v>
      </c>
      <c r="AI2442" s="84">
        <v>1</v>
      </c>
      <c r="AJ2442" s="88" t="s">
        <v>2133</v>
      </c>
      <c r="AK2442" s="84" t="s">
        <v>2342</v>
      </c>
      <c r="AL2442" s="84" t="b">
        <v>1</v>
      </c>
      <c r="AM2442" s="88" t="s">
        <v>15117</v>
      </c>
      <c r="AN2442" s="84">
        <v>0</v>
      </c>
      <c r="AO2442" s="84">
        <v>0</v>
      </c>
      <c r="AP2442" s="84"/>
      <c r="AQ2442" s="84"/>
      <c r="AR2442" s="84"/>
      <c r="AS2442" s="84"/>
      <c r="AT2442" s="84"/>
      <c r="AU2442" s="84"/>
      <c r="AV2442" s="84"/>
      <c r="AW2442" s="84"/>
    </row>
    <row r="2443" spans="1:49" x14ac:dyDescent="0.25">
      <c r="A2443" s="69" t="s">
        <v>8174</v>
      </c>
      <c r="B2443" s="69" t="s">
        <v>8173</v>
      </c>
      <c r="C2443" s="70"/>
      <c r="D2443" s="71"/>
      <c r="E2443" s="72"/>
      <c r="F2443" s="73"/>
      <c r="G2443" s="70"/>
      <c r="H2443" s="74"/>
      <c r="I2443" s="75"/>
      <c r="J2443" s="75"/>
      <c r="K2443" s="36"/>
      <c r="L2443" s="82"/>
      <c r="M2443" s="82"/>
      <c r="N2443" s="77"/>
      <c r="O2443" s="84" t="s">
        <v>825</v>
      </c>
      <c r="P2443" s="86">
        <v>42759.099548611113</v>
      </c>
      <c r="Q2443" s="84" t="s">
        <v>10036</v>
      </c>
      <c r="R2443" s="84"/>
      <c r="S2443" s="84"/>
      <c r="T2443" s="84" t="s">
        <v>10916</v>
      </c>
      <c r="U2443" s="86">
        <v>42759.099548611113</v>
      </c>
      <c r="V2443" s="87" t="s">
        <v>13029</v>
      </c>
      <c r="W2443" s="84"/>
      <c r="X2443" s="84"/>
      <c r="Y2443" s="88" t="s">
        <v>15118</v>
      </c>
      <c r="Z2443" s="84"/>
      <c r="AA2443" s="84" t="b">
        <v>0</v>
      </c>
      <c r="AB2443" s="84">
        <v>0</v>
      </c>
      <c r="AC2443" s="88" t="s">
        <v>2133</v>
      </c>
      <c r="AD2443" s="84" t="b">
        <v>1</v>
      </c>
      <c r="AE2443" s="84" t="s">
        <v>2140</v>
      </c>
      <c r="AF2443" s="84"/>
      <c r="AG2443" s="88" t="s">
        <v>16019</v>
      </c>
      <c r="AH2443" s="84" t="b">
        <v>0</v>
      </c>
      <c r="AI2443" s="84">
        <v>1</v>
      </c>
      <c r="AJ2443" s="88" t="s">
        <v>15117</v>
      </c>
      <c r="AK2443" s="84" t="s">
        <v>2340</v>
      </c>
      <c r="AL2443" s="84" t="b">
        <v>0</v>
      </c>
      <c r="AM2443" s="88" t="s">
        <v>15117</v>
      </c>
      <c r="AN2443" s="84">
        <v>0</v>
      </c>
      <c r="AO2443" s="84">
        <v>0</v>
      </c>
      <c r="AP2443" s="84"/>
      <c r="AQ2443" s="84"/>
      <c r="AR2443" s="84"/>
      <c r="AS2443" s="84"/>
      <c r="AT2443" s="84"/>
      <c r="AU2443" s="84"/>
      <c r="AV2443" s="84"/>
      <c r="AW2443" s="84"/>
    </row>
    <row r="2444" spans="1:49" x14ac:dyDescent="0.25">
      <c r="A2444" s="69" t="s">
        <v>8175</v>
      </c>
      <c r="B2444" s="69" t="s">
        <v>8206</v>
      </c>
      <c r="C2444" s="70"/>
      <c r="D2444" s="71"/>
      <c r="E2444" s="72"/>
      <c r="F2444" s="73"/>
      <c r="G2444" s="70"/>
      <c r="H2444" s="74"/>
      <c r="I2444" s="75"/>
      <c r="J2444" s="75"/>
      <c r="K2444" s="36"/>
      <c r="L2444" s="82"/>
      <c r="M2444" s="82"/>
      <c r="N2444" s="77"/>
      <c r="O2444" s="84" t="s">
        <v>825</v>
      </c>
      <c r="P2444" s="86">
        <v>42759.100590277776</v>
      </c>
      <c r="Q2444" s="84" t="s">
        <v>10037</v>
      </c>
      <c r="R2444" s="84"/>
      <c r="S2444" s="84"/>
      <c r="T2444" s="84" t="s">
        <v>11367</v>
      </c>
      <c r="U2444" s="86">
        <v>42759.100590277776</v>
      </c>
      <c r="V2444" s="87" t="s">
        <v>13030</v>
      </c>
      <c r="W2444" s="84"/>
      <c r="X2444" s="84"/>
      <c r="Y2444" s="88" t="s">
        <v>15119</v>
      </c>
      <c r="Z2444" s="84"/>
      <c r="AA2444" s="84" t="b">
        <v>0</v>
      </c>
      <c r="AB2444" s="84">
        <v>0</v>
      </c>
      <c r="AC2444" s="88" t="s">
        <v>2133</v>
      </c>
      <c r="AD2444" s="84" t="b">
        <v>1</v>
      </c>
      <c r="AE2444" s="84" t="s">
        <v>2140</v>
      </c>
      <c r="AF2444" s="84"/>
      <c r="AG2444" s="88" t="s">
        <v>16020</v>
      </c>
      <c r="AH2444" s="84" t="b">
        <v>0</v>
      </c>
      <c r="AI2444" s="84">
        <v>3</v>
      </c>
      <c r="AJ2444" s="88" t="s">
        <v>15152</v>
      </c>
      <c r="AK2444" s="84" t="s">
        <v>2342</v>
      </c>
      <c r="AL2444" s="84" t="b">
        <v>0</v>
      </c>
      <c r="AM2444" s="88" t="s">
        <v>15152</v>
      </c>
      <c r="AN2444" s="84">
        <v>0</v>
      </c>
      <c r="AO2444" s="84">
        <v>0</v>
      </c>
      <c r="AP2444" s="84"/>
      <c r="AQ2444" s="84"/>
      <c r="AR2444" s="84"/>
      <c r="AS2444" s="84"/>
      <c r="AT2444" s="84"/>
      <c r="AU2444" s="84"/>
      <c r="AV2444" s="84"/>
      <c r="AW2444" s="84"/>
    </row>
    <row r="2445" spans="1:49" x14ac:dyDescent="0.25">
      <c r="A2445" s="69" t="s">
        <v>8175</v>
      </c>
      <c r="B2445" s="69" t="s">
        <v>8207</v>
      </c>
      <c r="C2445" s="70"/>
      <c r="D2445" s="71"/>
      <c r="E2445" s="72"/>
      <c r="F2445" s="73"/>
      <c r="G2445" s="70"/>
      <c r="H2445" s="74"/>
      <c r="I2445" s="75"/>
      <c r="J2445" s="75"/>
      <c r="K2445" s="36"/>
      <c r="L2445" s="82"/>
      <c r="M2445" s="82"/>
      <c r="N2445" s="77"/>
      <c r="O2445" s="84" t="s">
        <v>825</v>
      </c>
      <c r="P2445" s="86">
        <v>42759.100590277776</v>
      </c>
      <c r="Q2445" s="84" t="s">
        <v>10037</v>
      </c>
      <c r="R2445" s="84"/>
      <c r="S2445" s="84"/>
      <c r="T2445" s="84" t="s">
        <v>11367</v>
      </c>
      <c r="U2445" s="86">
        <v>42759.100590277776</v>
      </c>
      <c r="V2445" s="87" t="s">
        <v>13030</v>
      </c>
      <c r="W2445" s="84"/>
      <c r="X2445" s="84"/>
      <c r="Y2445" s="88" t="s">
        <v>15119</v>
      </c>
      <c r="Z2445" s="84"/>
      <c r="AA2445" s="84" t="b">
        <v>0</v>
      </c>
      <c r="AB2445" s="84">
        <v>0</v>
      </c>
      <c r="AC2445" s="88" t="s">
        <v>2133</v>
      </c>
      <c r="AD2445" s="84" t="b">
        <v>1</v>
      </c>
      <c r="AE2445" s="84" t="s">
        <v>2140</v>
      </c>
      <c r="AF2445" s="84"/>
      <c r="AG2445" s="88" t="s">
        <v>16020</v>
      </c>
      <c r="AH2445" s="84" t="b">
        <v>0</v>
      </c>
      <c r="AI2445" s="84">
        <v>3</v>
      </c>
      <c r="AJ2445" s="88" t="s">
        <v>15152</v>
      </c>
      <c r="AK2445" s="84" t="s">
        <v>2342</v>
      </c>
      <c r="AL2445" s="84" t="b">
        <v>0</v>
      </c>
      <c r="AM2445" s="88" t="s">
        <v>15152</v>
      </c>
      <c r="AN2445" s="84">
        <v>0</v>
      </c>
      <c r="AO2445" s="84">
        <v>0</v>
      </c>
      <c r="AP2445" s="84"/>
      <c r="AQ2445" s="84"/>
      <c r="AR2445" s="84"/>
      <c r="AS2445" s="84"/>
      <c r="AT2445" s="84"/>
      <c r="AU2445" s="84"/>
      <c r="AV2445" s="84"/>
      <c r="AW2445" s="84"/>
    </row>
    <row r="2446" spans="1:49" x14ac:dyDescent="0.25">
      <c r="A2446" s="69" t="s">
        <v>8176</v>
      </c>
      <c r="B2446" s="69" t="s">
        <v>9037</v>
      </c>
      <c r="C2446" s="70"/>
      <c r="D2446" s="71"/>
      <c r="E2446" s="72"/>
      <c r="F2446" s="73"/>
      <c r="G2446" s="70"/>
      <c r="H2446" s="74"/>
      <c r="I2446" s="75"/>
      <c r="J2446" s="75"/>
      <c r="K2446" s="36"/>
      <c r="L2446" s="82"/>
      <c r="M2446" s="82"/>
      <c r="N2446" s="77"/>
      <c r="O2446" s="84" t="s">
        <v>825</v>
      </c>
      <c r="P2446" s="86">
        <v>42759.082233796296</v>
      </c>
      <c r="Q2446" s="84" t="s">
        <v>10038</v>
      </c>
      <c r="R2446" s="87" t="s">
        <v>10690</v>
      </c>
      <c r="S2446" s="84" t="s">
        <v>1227</v>
      </c>
      <c r="T2446" s="84" t="s">
        <v>10916</v>
      </c>
      <c r="U2446" s="86">
        <v>42759.082233796296</v>
      </c>
      <c r="V2446" s="87" t="s">
        <v>13031</v>
      </c>
      <c r="W2446" s="84"/>
      <c r="X2446" s="84"/>
      <c r="Y2446" s="88" t="s">
        <v>15120</v>
      </c>
      <c r="Z2446" s="88" t="s">
        <v>15758</v>
      </c>
      <c r="AA2446" s="84" t="b">
        <v>0</v>
      </c>
      <c r="AB2446" s="84">
        <v>0</v>
      </c>
      <c r="AC2446" s="88" t="s">
        <v>15871</v>
      </c>
      <c r="AD2446" s="84" t="b">
        <v>0</v>
      </c>
      <c r="AE2446" s="84" t="s">
        <v>2140</v>
      </c>
      <c r="AF2446" s="84"/>
      <c r="AG2446" s="88" t="s">
        <v>2133</v>
      </c>
      <c r="AH2446" s="84" t="b">
        <v>0</v>
      </c>
      <c r="AI2446" s="84">
        <v>0</v>
      </c>
      <c r="AJ2446" s="88" t="s">
        <v>2133</v>
      </c>
      <c r="AK2446" s="84" t="s">
        <v>2340</v>
      </c>
      <c r="AL2446" s="84" t="b">
        <v>1</v>
      </c>
      <c r="AM2446" s="88" t="s">
        <v>15758</v>
      </c>
      <c r="AN2446" s="84">
        <v>0</v>
      </c>
      <c r="AO2446" s="84">
        <v>0</v>
      </c>
      <c r="AP2446" s="84"/>
      <c r="AQ2446" s="84"/>
      <c r="AR2446" s="84"/>
      <c r="AS2446" s="84"/>
      <c r="AT2446" s="84"/>
      <c r="AU2446" s="84"/>
      <c r="AV2446" s="84"/>
      <c r="AW2446" s="84"/>
    </row>
    <row r="2447" spans="1:49" x14ac:dyDescent="0.25">
      <c r="A2447" s="69" t="s">
        <v>8176</v>
      </c>
      <c r="B2447" s="69" t="s">
        <v>9038</v>
      </c>
      <c r="C2447" s="70"/>
      <c r="D2447" s="71"/>
      <c r="E2447" s="72"/>
      <c r="F2447" s="73"/>
      <c r="G2447" s="70"/>
      <c r="H2447" s="74"/>
      <c r="I2447" s="75"/>
      <c r="J2447" s="75"/>
      <c r="K2447" s="36"/>
      <c r="L2447" s="82"/>
      <c r="M2447" s="82"/>
      <c r="N2447" s="77"/>
      <c r="O2447" s="84" t="s">
        <v>826</v>
      </c>
      <c r="P2447" s="86">
        <v>42759.082233796296</v>
      </c>
      <c r="Q2447" s="84" t="s">
        <v>10038</v>
      </c>
      <c r="R2447" s="87" t="s">
        <v>10690</v>
      </c>
      <c r="S2447" s="84" t="s">
        <v>1227</v>
      </c>
      <c r="T2447" s="84" t="s">
        <v>10916</v>
      </c>
      <c r="U2447" s="86">
        <v>42759.082233796296</v>
      </c>
      <c r="V2447" s="87" t="s">
        <v>13031</v>
      </c>
      <c r="W2447" s="84"/>
      <c r="X2447" s="84"/>
      <c r="Y2447" s="88" t="s">
        <v>15120</v>
      </c>
      <c r="Z2447" s="88" t="s">
        <v>15758</v>
      </c>
      <c r="AA2447" s="84" t="b">
        <v>0</v>
      </c>
      <c r="AB2447" s="84">
        <v>0</v>
      </c>
      <c r="AC2447" s="88" t="s">
        <v>15871</v>
      </c>
      <c r="AD2447" s="84" t="b">
        <v>0</v>
      </c>
      <c r="AE2447" s="84" t="s">
        <v>2140</v>
      </c>
      <c r="AF2447" s="84"/>
      <c r="AG2447" s="88" t="s">
        <v>2133</v>
      </c>
      <c r="AH2447" s="84" t="b">
        <v>0</v>
      </c>
      <c r="AI2447" s="84">
        <v>0</v>
      </c>
      <c r="AJ2447" s="88" t="s">
        <v>2133</v>
      </c>
      <c r="AK2447" s="84" t="s">
        <v>2340</v>
      </c>
      <c r="AL2447" s="84" t="b">
        <v>1</v>
      </c>
      <c r="AM2447" s="88" t="s">
        <v>15758</v>
      </c>
      <c r="AN2447" s="84">
        <v>0</v>
      </c>
      <c r="AO2447" s="84">
        <v>0</v>
      </c>
      <c r="AP2447" s="84"/>
      <c r="AQ2447" s="84"/>
      <c r="AR2447" s="84"/>
      <c r="AS2447" s="84"/>
      <c r="AT2447" s="84"/>
      <c r="AU2447" s="84"/>
      <c r="AV2447" s="84"/>
      <c r="AW2447" s="84"/>
    </row>
    <row r="2448" spans="1:49" x14ac:dyDescent="0.25">
      <c r="A2448" s="69" t="s">
        <v>8176</v>
      </c>
      <c r="B2448" s="69" t="s">
        <v>9039</v>
      </c>
      <c r="C2448" s="70"/>
      <c r="D2448" s="71"/>
      <c r="E2448" s="72"/>
      <c r="F2448" s="73"/>
      <c r="G2448" s="70"/>
      <c r="H2448" s="74"/>
      <c r="I2448" s="75"/>
      <c r="J2448" s="75"/>
      <c r="K2448" s="36"/>
      <c r="L2448" s="82"/>
      <c r="M2448" s="82"/>
      <c r="N2448" s="77"/>
      <c r="O2448" s="84" t="s">
        <v>826</v>
      </c>
      <c r="P2448" s="86">
        <v>42759.10087962963</v>
      </c>
      <c r="Q2448" s="84" t="s">
        <v>10039</v>
      </c>
      <c r="R2448" s="87" t="s">
        <v>10691</v>
      </c>
      <c r="S2448" s="84" t="s">
        <v>1227</v>
      </c>
      <c r="T2448" s="84" t="s">
        <v>10916</v>
      </c>
      <c r="U2448" s="86">
        <v>42759.10087962963</v>
      </c>
      <c r="V2448" s="87" t="s">
        <v>13032</v>
      </c>
      <c r="W2448" s="84"/>
      <c r="X2448" s="84"/>
      <c r="Y2448" s="88" t="s">
        <v>15121</v>
      </c>
      <c r="Z2448" s="88" t="s">
        <v>15759</v>
      </c>
      <c r="AA2448" s="84" t="b">
        <v>0</v>
      </c>
      <c r="AB2448" s="84">
        <v>0</v>
      </c>
      <c r="AC2448" s="88" t="s">
        <v>15872</v>
      </c>
      <c r="AD2448" s="84" t="b">
        <v>0</v>
      </c>
      <c r="AE2448" s="84" t="s">
        <v>2140</v>
      </c>
      <c r="AF2448" s="84"/>
      <c r="AG2448" s="88" t="s">
        <v>2133</v>
      </c>
      <c r="AH2448" s="84" t="b">
        <v>0</v>
      </c>
      <c r="AI2448" s="84">
        <v>0</v>
      </c>
      <c r="AJ2448" s="88" t="s">
        <v>2133</v>
      </c>
      <c r="AK2448" s="84" t="s">
        <v>2340</v>
      </c>
      <c r="AL2448" s="84" t="b">
        <v>1</v>
      </c>
      <c r="AM2448" s="88" t="s">
        <v>15759</v>
      </c>
      <c r="AN2448" s="84">
        <v>0</v>
      </c>
      <c r="AO2448" s="84">
        <v>0</v>
      </c>
      <c r="AP2448" s="84"/>
      <c r="AQ2448" s="84"/>
      <c r="AR2448" s="84"/>
      <c r="AS2448" s="84"/>
      <c r="AT2448" s="84"/>
      <c r="AU2448" s="84"/>
      <c r="AV2448" s="84"/>
      <c r="AW2448" s="84"/>
    </row>
    <row r="2449" spans="1:49" x14ac:dyDescent="0.25">
      <c r="A2449" s="69" t="s">
        <v>8176</v>
      </c>
      <c r="B2449" s="69" t="s">
        <v>671</v>
      </c>
      <c r="C2449" s="70"/>
      <c r="D2449" s="71"/>
      <c r="E2449" s="72"/>
      <c r="F2449" s="73"/>
      <c r="G2449" s="70"/>
      <c r="H2449" s="74"/>
      <c r="I2449" s="75"/>
      <c r="J2449" s="75"/>
      <c r="K2449" s="36"/>
      <c r="L2449" s="82"/>
      <c r="M2449" s="82"/>
      <c r="N2449" s="77"/>
      <c r="O2449" s="84" t="s">
        <v>825</v>
      </c>
      <c r="P2449" s="86">
        <v>42759.10087962963</v>
      </c>
      <c r="Q2449" s="84" t="s">
        <v>10039</v>
      </c>
      <c r="R2449" s="87" t="s">
        <v>10691</v>
      </c>
      <c r="S2449" s="84" t="s">
        <v>1227</v>
      </c>
      <c r="T2449" s="84" t="s">
        <v>10916</v>
      </c>
      <c r="U2449" s="86">
        <v>42759.10087962963</v>
      </c>
      <c r="V2449" s="87" t="s">
        <v>13032</v>
      </c>
      <c r="W2449" s="84"/>
      <c r="X2449" s="84"/>
      <c r="Y2449" s="88" t="s">
        <v>15121</v>
      </c>
      <c r="Z2449" s="88" t="s">
        <v>15759</v>
      </c>
      <c r="AA2449" s="84" t="b">
        <v>0</v>
      </c>
      <c r="AB2449" s="84">
        <v>0</v>
      </c>
      <c r="AC2449" s="88" t="s">
        <v>15872</v>
      </c>
      <c r="AD2449" s="84" t="b">
        <v>0</v>
      </c>
      <c r="AE2449" s="84" t="s">
        <v>2140</v>
      </c>
      <c r="AF2449" s="84"/>
      <c r="AG2449" s="88" t="s">
        <v>2133</v>
      </c>
      <c r="AH2449" s="84" t="b">
        <v>0</v>
      </c>
      <c r="AI2449" s="84">
        <v>0</v>
      </c>
      <c r="AJ2449" s="88" t="s">
        <v>2133</v>
      </c>
      <c r="AK2449" s="84" t="s">
        <v>2340</v>
      </c>
      <c r="AL2449" s="84" t="b">
        <v>1</v>
      </c>
      <c r="AM2449" s="88" t="s">
        <v>15759</v>
      </c>
      <c r="AN2449" s="84">
        <v>0</v>
      </c>
      <c r="AO2449" s="84">
        <v>0</v>
      </c>
      <c r="AP2449" s="84"/>
      <c r="AQ2449" s="84"/>
      <c r="AR2449" s="84"/>
      <c r="AS2449" s="84"/>
      <c r="AT2449" s="84"/>
      <c r="AU2449" s="84"/>
      <c r="AV2449" s="84"/>
      <c r="AW2449" s="84"/>
    </row>
    <row r="2450" spans="1:49" x14ac:dyDescent="0.25">
      <c r="A2450" s="69" t="s">
        <v>8176</v>
      </c>
      <c r="B2450" s="69" t="s">
        <v>601</v>
      </c>
      <c r="C2450" s="70"/>
      <c r="D2450" s="71"/>
      <c r="E2450" s="72"/>
      <c r="F2450" s="73"/>
      <c r="G2450" s="70"/>
      <c r="H2450" s="74"/>
      <c r="I2450" s="75"/>
      <c r="J2450" s="75"/>
      <c r="K2450" s="36"/>
      <c r="L2450" s="82"/>
      <c r="M2450" s="82"/>
      <c r="N2450" s="77"/>
      <c r="O2450" s="84" t="s">
        <v>825</v>
      </c>
      <c r="P2450" s="86">
        <v>42759.10087962963</v>
      </c>
      <c r="Q2450" s="84" t="s">
        <v>10039</v>
      </c>
      <c r="R2450" s="87" t="s">
        <v>10691</v>
      </c>
      <c r="S2450" s="84" t="s">
        <v>1227</v>
      </c>
      <c r="T2450" s="84" t="s">
        <v>10916</v>
      </c>
      <c r="U2450" s="86">
        <v>42759.10087962963</v>
      </c>
      <c r="V2450" s="87" t="s">
        <v>13032</v>
      </c>
      <c r="W2450" s="84"/>
      <c r="X2450" s="84"/>
      <c r="Y2450" s="88" t="s">
        <v>15121</v>
      </c>
      <c r="Z2450" s="88" t="s">
        <v>15759</v>
      </c>
      <c r="AA2450" s="84" t="b">
        <v>0</v>
      </c>
      <c r="AB2450" s="84">
        <v>0</v>
      </c>
      <c r="AC2450" s="88" t="s">
        <v>15872</v>
      </c>
      <c r="AD2450" s="84" t="b">
        <v>0</v>
      </c>
      <c r="AE2450" s="84" t="s">
        <v>2140</v>
      </c>
      <c r="AF2450" s="84"/>
      <c r="AG2450" s="88" t="s">
        <v>2133</v>
      </c>
      <c r="AH2450" s="84" t="b">
        <v>0</v>
      </c>
      <c r="AI2450" s="84">
        <v>0</v>
      </c>
      <c r="AJ2450" s="88" t="s">
        <v>2133</v>
      </c>
      <c r="AK2450" s="84" t="s">
        <v>2340</v>
      </c>
      <c r="AL2450" s="84" t="b">
        <v>1</v>
      </c>
      <c r="AM2450" s="88" t="s">
        <v>15759</v>
      </c>
      <c r="AN2450" s="84">
        <v>0</v>
      </c>
      <c r="AO2450" s="84">
        <v>0</v>
      </c>
      <c r="AP2450" s="84"/>
      <c r="AQ2450" s="84"/>
      <c r="AR2450" s="84"/>
      <c r="AS2450" s="84"/>
      <c r="AT2450" s="84"/>
      <c r="AU2450" s="84"/>
      <c r="AV2450" s="84"/>
      <c r="AW2450" s="84"/>
    </row>
    <row r="2451" spans="1:49" x14ac:dyDescent="0.25">
      <c r="A2451" s="69" t="s">
        <v>8177</v>
      </c>
      <c r="B2451" s="69" t="s">
        <v>601</v>
      </c>
      <c r="C2451" s="70"/>
      <c r="D2451" s="71"/>
      <c r="E2451" s="72"/>
      <c r="F2451" s="73"/>
      <c r="G2451" s="70"/>
      <c r="H2451" s="74"/>
      <c r="I2451" s="75"/>
      <c r="J2451" s="75"/>
      <c r="K2451" s="36"/>
      <c r="L2451" s="82"/>
      <c r="M2451" s="82"/>
      <c r="N2451" s="77"/>
      <c r="O2451" s="84" t="s">
        <v>825</v>
      </c>
      <c r="P2451" s="86">
        <v>42759.100949074076</v>
      </c>
      <c r="Q2451" s="84" t="s">
        <v>10040</v>
      </c>
      <c r="R2451" s="87" t="s">
        <v>10692</v>
      </c>
      <c r="S2451" s="84" t="s">
        <v>1227</v>
      </c>
      <c r="T2451" s="84" t="s">
        <v>10932</v>
      </c>
      <c r="U2451" s="86">
        <v>42759.100949074076</v>
      </c>
      <c r="V2451" s="87" t="s">
        <v>13033</v>
      </c>
      <c r="W2451" s="84"/>
      <c r="X2451" s="84"/>
      <c r="Y2451" s="88" t="s">
        <v>15122</v>
      </c>
      <c r="Z2451" s="84"/>
      <c r="AA2451" s="84" t="b">
        <v>0</v>
      </c>
      <c r="AB2451" s="84">
        <v>0</v>
      </c>
      <c r="AC2451" s="88" t="s">
        <v>2133</v>
      </c>
      <c r="AD2451" s="84" t="b">
        <v>0</v>
      </c>
      <c r="AE2451" s="84" t="s">
        <v>2140</v>
      </c>
      <c r="AF2451" s="84"/>
      <c r="AG2451" s="88" t="s">
        <v>2133</v>
      </c>
      <c r="AH2451" s="84" t="b">
        <v>0</v>
      </c>
      <c r="AI2451" s="84">
        <v>0</v>
      </c>
      <c r="AJ2451" s="88" t="s">
        <v>2133</v>
      </c>
      <c r="AK2451" s="84" t="s">
        <v>2344</v>
      </c>
      <c r="AL2451" s="84" t="b">
        <v>1</v>
      </c>
      <c r="AM2451" s="88" t="s">
        <v>15122</v>
      </c>
      <c r="AN2451" s="84">
        <v>0</v>
      </c>
      <c r="AO2451" s="84">
        <v>0</v>
      </c>
      <c r="AP2451" s="84"/>
      <c r="AQ2451" s="84"/>
      <c r="AR2451" s="84"/>
      <c r="AS2451" s="84"/>
      <c r="AT2451" s="84"/>
      <c r="AU2451" s="84"/>
      <c r="AV2451" s="84"/>
      <c r="AW2451" s="84"/>
    </row>
    <row r="2452" spans="1:49" x14ac:dyDescent="0.25">
      <c r="A2452" s="69" t="s">
        <v>8177</v>
      </c>
      <c r="B2452" s="69" t="s">
        <v>671</v>
      </c>
      <c r="C2452" s="70"/>
      <c r="D2452" s="71"/>
      <c r="E2452" s="72"/>
      <c r="F2452" s="73"/>
      <c r="G2452" s="70"/>
      <c r="H2452" s="74"/>
      <c r="I2452" s="75"/>
      <c r="J2452" s="75"/>
      <c r="K2452" s="36"/>
      <c r="L2452" s="82"/>
      <c r="M2452" s="82"/>
      <c r="N2452" s="77"/>
      <c r="O2452" s="84" t="s">
        <v>825</v>
      </c>
      <c r="P2452" s="86">
        <v>42759.100949074076</v>
      </c>
      <c r="Q2452" s="84" t="s">
        <v>10040</v>
      </c>
      <c r="R2452" s="87" t="s">
        <v>10692</v>
      </c>
      <c r="S2452" s="84" t="s">
        <v>1227</v>
      </c>
      <c r="T2452" s="84" t="s">
        <v>10932</v>
      </c>
      <c r="U2452" s="86">
        <v>42759.100949074076</v>
      </c>
      <c r="V2452" s="87" t="s">
        <v>13033</v>
      </c>
      <c r="W2452" s="84"/>
      <c r="X2452" s="84"/>
      <c r="Y2452" s="88" t="s">
        <v>15122</v>
      </c>
      <c r="Z2452" s="84"/>
      <c r="AA2452" s="84" t="b">
        <v>0</v>
      </c>
      <c r="AB2452" s="84">
        <v>0</v>
      </c>
      <c r="AC2452" s="88" t="s">
        <v>2133</v>
      </c>
      <c r="AD2452" s="84" t="b">
        <v>0</v>
      </c>
      <c r="AE2452" s="84" t="s">
        <v>2140</v>
      </c>
      <c r="AF2452" s="84"/>
      <c r="AG2452" s="88" t="s">
        <v>2133</v>
      </c>
      <c r="AH2452" s="84" t="b">
        <v>0</v>
      </c>
      <c r="AI2452" s="84">
        <v>0</v>
      </c>
      <c r="AJ2452" s="88" t="s">
        <v>2133</v>
      </c>
      <c r="AK2452" s="84" t="s">
        <v>2344</v>
      </c>
      <c r="AL2452" s="84" t="b">
        <v>1</v>
      </c>
      <c r="AM2452" s="88" t="s">
        <v>15122</v>
      </c>
      <c r="AN2452" s="84">
        <v>0</v>
      </c>
      <c r="AO2452" s="84">
        <v>0</v>
      </c>
      <c r="AP2452" s="84"/>
      <c r="AQ2452" s="84"/>
      <c r="AR2452" s="84"/>
      <c r="AS2452" s="84"/>
      <c r="AT2452" s="84"/>
      <c r="AU2452" s="84"/>
      <c r="AV2452" s="84"/>
      <c r="AW2452" s="84"/>
    </row>
    <row r="2453" spans="1:49" x14ac:dyDescent="0.25">
      <c r="A2453" s="69" t="s">
        <v>8177</v>
      </c>
      <c r="B2453" s="69" t="s">
        <v>722</v>
      </c>
      <c r="C2453" s="70"/>
      <c r="D2453" s="71"/>
      <c r="E2453" s="72"/>
      <c r="F2453" s="73"/>
      <c r="G2453" s="70"/>
      <c r="H2453" s="74"/>
      <c r="I2453" s="75"/>
      <c r="J2453" s="75"/>
      <c r="K2453" s="36"/>
      <c r="L2453" s="82"/>
      <c r="M2453" s="82"/>
      <c r="N2453" s="77"/>
      <c r="O2453" s="84" t="s">
        <v>825</v>
      </c>
      <c r="P2453" s="86">
        <v>42759.100949074076</v>
      </c>
      <c r="Q2453" s="84" t="s">
        <v>10040</v>
      </c>
      <c r="R2453" s="87" t="s">
        <v>10692</v>
      </c>
      <c r="S2453" s="84" t="s">
        <v>1227</v>
      </c>
      <c r="T2453" s="84" t="s">
        <v>10932</v>
      </c>
      <c r="U2453" s="86">
        <v>42759.100949074076</v>
      </c>
      <c r="V2453" s="87" t="s">
        <v>13033</v>
      </c>
      <c r="W2453" s="84"/>
      <c r="X2453" s="84"/>
      <c r="Y2453" s="88" t="s">
        <v>15122</v>
      </c>
      <c r="Z2453" s="84"/>
      <c r="AA2453" s="84" t="b">
        <v>0</v>
      </c>
      <c r="AB2453" s="84">
        <v>0</v>
      </c>
      <c r="AC2453" s="88" t="s">
        <v>2133</v>
      </c>
      <c r="AD2453" s="84" t="b">
        <v>0</v>
      </c>
      <c r="AE2453" s="84" t="s">
        <v>2140</v>
      </c>
      <c r="AF2453" s="84"/>
      <c r="AG2453" s="88" t="s">
        <v>2133</v>
      </c>
      <c r="AH2453" s="84" t="b">
        <v>0</v>
      </c>
      <c r="AI2453" s="84">
        <v>0</v>
      </c>
      <c r="AJ2453" s="88" t="s">
        <v>2133</v>
      </c>
      <c r="AK2453" s="84" t="s">
        <v>2344</v>
      </c>
      <c r="AL2453" s="84" t="b">
        <v>1</v>
      </c>
      <c r="AM2453" s="88" t="s">
        <v>15122</v>
      </c>
      <c r="AN2453" s="84">
        <v>0</v>
      </c>
      <c r="AO2453" s="84">
        <v>0</v>
      </c>
      <c r="AP2453" s="84"/>
      <c r="AQ2453" s="84"/>
      <c r="AR2453" s="84"/>
      <c r="AS2453" s="84"/>
      <c r="AT2453" s="84"/>
      <c r="AU2453" s="84"/>
      <c r="AV2453" s="84"/>
      <c r="AW2453" s="84"/>
    </row>
    <row r="2454" spans="1:49" x14ac:dyDescent="0.25">
      <c r="A2454" s="69" t="s">
        <v>8178</v>
      </c>
      <c r="B2454" s="69" t="s">
        <v>9040</v>
      </c>
      <c r="C2454" s="70"/>
      <c r="D2454" s="71"/>
      <c r="E2454" s="72"/>
      <c r="F2454" s="73"/>
      <c r="G2454" s="70"/>
      <c r="H2454" s="74"/>
      <c r="I2454" s="75"/>
      <c r="J2454" s="75"/>
      <c r="K2454" s="36"/>
      <c r="L2454" s="82"/>
      <c r="M2454" s="82"/>
      <c r="N2454" s="77"/>
      <c r="O2454" s="84" t="s">
        <v>825</v>
      </c>
      <c r="P2454" s="86">
        <v>42759.102488425924</v>
      </c>
      <c r="Q2454" s="84" t="s">
        <v>10041</v>
      </c>
      <c r="R2454" s="87" t="s">
        <v>10693</v>
      </c>
      <c r="S2454" s="84" t="s">
        <v>1227</v>
      </c>
      <c r="T2454" s="84" t="s">
        <v>11368</v>
      </c>
      <c r="U2454" s="86">
        <v>42759.102488425924</v>
      </c>
      <c r="V2454" s="87" t="s">
        <v>13034</v>
      </c>
      <c r="W2454" s="84"/>
      <c r="X2454" s="84"/>
      <c r="Y2454" s="88" t="s">
        <v>15123</v>
      </c>
      <c r="Z2454" s="84"/>
      <c r="AA2454" s="84" t="b">
        <v>0</v>
      </c>
      <c r="AB2454" s="84">
        <v>0</v>
      </c>
      <c r="AC2454" s="88" t="s">
        <v>15792</v>
      </c>
      <c r="AD2454" s="84" t="b">
        <v>1</v>
      </c>
      <c r="AE2454" s="84" t="s">
        <v>2140</v>
      </c>
      <c r="AF2454" s="84"/>
      <c r="AG2454" s="88" t="s">
        <v>2282</v>
      </c>
      <c r="AH2454" s="84" t="b">
        <v>0</v>
      </c>
      <c r="AI2454" s="84">
        <v>0</v>
      </c>
      <c r="AJ2454" s="88" t="s">
        <v>2133</v>
      </c>
      <c r="AK2454" s="84" t="s">
        <v>2342</v>
      </c>
      <c r="AL2454" s="84" t="b">
        <v>1</v>
      </c>
      <c r="AM2454" s="88" t="s">
        <v>15123</v>
      </c>
      <c r="AN2454" s="84">
        <v>0</v>
      </c>
      <c r="AO2454" s="84">
        <v>0</v>
      </c>
      <c r="AP2454" s="84"/>
      <c r="AQ2454" s="84"/>
      <c r="AR2454" s="84"/>
      <c r="AS2454" s="84"/>
      <c r="AT2454" s="84"/>
      <c r="AU2454" s="84"/>
      <c r="AV2454" s="84"/>
      <c r="AW2454" s="84"/>
    </row>
    <row r="2455" spans="1:49" x14ac:dyDescent="0.25">
      <c r="A2455" s="69" t="s">
        <v>8178</v>
      </c>
      <c r="B2455" s="69" t="s">
        <v>8706</v>
      </c>
      <c r="C2455" s="70"/>
      <c r="D2455" s="71"/>
      <c r="E2455" s="72"/>
      <c r="F2455" s="73"/>
      <c r="G2455" s="70"/>
      <c r="H2455" s="74"/>
      <c r="I2455" s="75"/>
      <c r="J2455" s="75"/>
      <c r="K2455" s="36"/>
      <c r="L2455" s="82"/>
      <c r="M2455" s="82"/>
      <c r="N2455" s="77"/>
      <c r="O2455" s="84" t="s">
        <v>826</v>
      </c>
      <c r="P2455" s="86">
        <v>42759.102488425924</v>
      </c>
      <c r="Q2455" s="84" t="s">
        <v>10041</v>
      </c>
      <c r="R2455" s="87" t="s">
        <v>10693</v>
      </c>
      <c r="S2455" s="84" t="s">
        <v>1227</v>
      </c>
      <c r="T2455" s="84" t="s">
        <v>11368</v>
      </c>
      <c r="U2455" s="86">
        <v>42759.102488425924</v>
      </c>
      <c r="V2455" s="87" t="s">
        <v>13034</v>
      </c>
      <c r="W2455" s="84"/>
      <c r="X2455" s="84"/>
      <c r="Y2455" s="88" t="s">
        <v>15123</v>
      </c>
      <c r="Z2455" s="84"/>
      <c r="AA2455" s="84" t="b">
        <v>0</v>
      </c>
      <c r="AB2455" s="84">
        <v>0</v>
      </c>
      <c r="AC2455" s="88" t="s">
        <v>15792</v>
      </c>
      <c r="AD2455" s="84" t="b">
        <v>1</v>
      </c>
      <c r="AE2455" s="84" t="s">
        <v>2140</v>
      </c>
      <c r="AF2455" s="84"/>
      <c r="AG2455" s="88" t="s">
        <v>2282</v>
      </c>
      <c r="AH2455" s="84" t="b">
        <v>0</v>
      </c>
      <c r="AI2455" s="84">
        <v>0</v>
      </c>
      <c r="AJ2455" s="88" t="s">
        <v>2133</v>
      </c>
      <c r="AK2455" s="84" t="s">
        <v>2342</v>
      </c>
      <c r="AL2455" s="84" t="b">
        <v>1</v>
      </c>
      <c r="AM2455" s="88" t="s">
        <v>15123</v>
      </c>
      <c r="AN2455" s="84">
        <v>0</v>
      </c>
      <c r="AO2455" s="84">
        <v>0</v>
      </c>
      <c r="AP2455" s="84"/>
      <c r="AQ2455" s="84"/>
      <c r="AR2455" s="84"/>
      <c r="AS2455" s="84"/>
      <c r="AT2455" s="84"/>
      <c r="AU2455" s="84"/>
      <c r="AV2455" s="84"/>
      <c r="AW2455" s="84"/>
    </row>
    <row r="2456" spans="1:49" x14ac:dyDescent="0.25">
      <c r="A2456" s="69" t="s">
        <v>8179</v>
      </c>
      <c r="B2456" s="69" t="s">
        <v>774</v>
      </c>
      <c r="C2456" s="70"/>
      <c r="D2456" s="71"/>
      <c r="E2456" s="72"/>
      <c r="F2456" s="73"/>
      <c r="G2456" s="70"/>
      <c r="H2456" s="74"/>
      <c r="I2456" s="75"/>
      <c r="J2456" s="75"/>
      <c r="K2456" s="36"/>
      <c r="L2456" s="82"/>
      <c r="M2456" s="82"/>
      <c r="N2456" s="77"/>
      <c r="O2456" s="84" t="s">
        <v>825</v>
      </c>
      <c r="P2456" s="86">
        <v>42759.10292824074</v>
      </c>
      <c r="Q2456" s="84" t="s">
        <v>9155</v>
      </c>
      <c r="R2456" s="84"/>
      <c r="S2456" s="84"/>
      <c r="T2456" s="84" t="s">
        <v>10916</v>
      </c>
      <c r="U2456" s="86">
        <v>42759.10292824074</v>
      </c>
      <c r="V2456" s="87" t="s">
        <v>13035</v>
      </c>
      <c r="W2456" s="84"/>
      <c r="X2456" s="84"/>
      <c r="Y2456" s="88" t="s">
        <v>15124</v>
      </c>
      <c r="Z2456" s="84"/>
      <c r="AA2456" s="84" t="b">
        <v>0</v>
      </c>
      <c r="AB2456" s="84">
        <v>0</v>
      </c>
      <c r="AC2456" s="88" t="s">
        <v>2133</v>
      </c>
      <c r="AD2456" s="84" t="b">
        <v>1</v>
      </c>
      <c r="AE2456" s="84" t="s">
        <v>2140</v>
      </c>
      <c r="AF2456" s="84"/>
      <c r="AG2456" s="88" t="s">
        <v>15914</v>
      </c>
      <c r="AH2456" s="84" t="b">
        <v>0</v>
      </c>
      <c r="AI2456" s="84">
        <v>3117</v>
      </c>
      <c r="AJ2456" s="88" t="s">
        <v>15783</v>
      </c>
      <c r="AK2456" s="84" t="s">
        <v>2340</v>
      </c>
      <c r="AL2456" s="84" t="b">
        <v>0</v>
      </c>
      <c r="AM2456" s="88" t="s">
        <v>15783</v>
      </c>
      <c r="AN2456" s="84">
        <v>0</v>
      </c>
      <c r="AO2456" s="84">
        <v>0</v>
      </c>
      <c r="AP2456" s="84"/>
      <c r="AQ2456" s="84"/>
      <c r="AR2456" s="84"/>
      <c r="AS2456" s="84"/>
      <c r="AT2456" s="84"/>
      <c r="AU2456" s="84"/>
      <c r="AV2456" s="84"/>
      <c r="AW2456" s="84"/>
    </row>
    <row r="2457" spans="1:49" x14ac:dyDescent="0.25">
      <c r="A2457" s="69" t="s">
        <v>8180</v>
      </c>
      <c r="B2457" s="69" t="s">
        <v>8821</v>
      </c>
      <c r="C2457" s="70"/>
      <c r="D2457" s="71"/>
      <c r="E2457" s="72"/>
      <c r="F2457" s="73"/>
      <c r="G2457" s="70"/>
      <c r="H2457" s="74"/>
      <c r="I2457" s="75"/>
      <c r="J2457" s="75"/>
      <c r="K2457" s="36"/>
      <c r="L2457" s="82"/>
      <c r="M2457" s="82"/>
      <c r="N2457" s="77"/>
      <c r="O2457" s="84" t="s">
        <v>825</v>
      </c>
      <c r="P2457" s="86">
        <v>42759.103946759256</v>
      </c>
      <c r="Q2457" s="84" t="s">
        <v>10007</v>
      </c>
      <c r="R2457" s="84"/>
      <c r="S2457" s="84"/>
      <c r="T2457" s="84" t="s">
        <v>10916</v>
      </c>
      <c r="U2457" s="86">
        <v>42759.103946759256</v>
      </c>
      <c r="V2457" s="87" t="s">
        <v>13036</v>
      </c>
      <c r="W2457" s="84"/>
      <c r="X2457" s="84"/>
      <c r="Y2457" s="88" t="s">
        <v>15125</v>
      </c>
      <c r="Z2457" s="84"/>
      <c r="AA2457" s="84" t="b">
        <v>0</v>
      </c>
      <c r="AB2457" s="84">
        <v>0</v>
      </c>
      <c r="AC2457" s="88" t="s">
        <v>2133</v>
      </c>
      <c r="AD2457" s="84" t="b">
        <v>0</v>
      </c>
      <c r="AE2457" s="84" t="s">
        <v>2140</v>
      </c>
      <c r="AF2457" s="84"/>
      <c r="AG2457" s="88" t="s">
        <v>2133</v>
      </c>
      <c r="AH2457" s="84" t="b">
        <v>0</v>
      </c>
      <c r="AI2457" s="84">
        <v>121</v>
      </c>
      <c r="AJ2457" s="88" t="s">
        <v>16218</v>
      </c>
      <c r="AK2457" s="84" t="s">
        <v>2343</v>
      </c>
      <c r="AL2457" s="84" t="b">
        <v>0</v>
      </c>
      <c r="AM2457" s="88" t="s">
        <v>16218</v>
      </c>
      <c r="AN2457" s="84">
        <v>0</v>
      </c>
      <c r="AO2457" s="84">
        <v>0</v>
      </c>
      <c r="AP2457" s="84"/>
      <c r="AQ2457" s="84"/>
      <c r="AR2457" s="84"/>
      <c r="AS2457" s="84"/>
      <c r="AT2457" s="84"/>
      <c r="AU2457" s="84"/>
      <c r="AV2457" s="84"/>
      <c r="AW2457" s="84"/>
    </row>
    <row r="2458" spans="1:49" x14ac:dyDescent="0.25">
      <c r="A2458" s="69" t="s">
        <v>8180</v>
      </c>
      <c r="B2458" s="69" t="s">
        <v>789</v>
      </c>
      <c r="C2458" s="70"/>
      <c r="D2458" s="71"/>
      <c r="E2458" s="72"/>
      <c r="F2458" s="73"/>
      <c r="G2458" s="70"/>
      <c r="H2458" s="74"/>
      <c r="I2458" s="75"/>
      <c r="J2458" s="75"/>
      <c r="K2458" s="36"/>
      <c r="L2458" s="82"/>
      <c r="M2458" s="82"/>
      <c r="N2458" s="77"/>
      <c r="O2458" s="84" t="s">
        <v>825</v>
      </c>
      <c r="P2458" s="86">
        <v>42759.103946759256</v>
      </c>
      <c r="Q2458" s="84" t="s">
        <v>10007</v>
      </c>
      <c r="R2458" s="84"/>
      <c r="S2458" s="84"/>
      <c r="T2458" s="84" t="s">
        <v>10916</v>
      </c>
      <c r="U2458" s="86">
        <v>42759.103946759256</v>
      </c>
      <c r="V2458" s="87" t="s">
        <v>13036</v>
      </c>
      <c r="W2458" s="84"/>
      <c r="X2458" s="84"/>
      <c r="Y2458" s="88" t="s">
        <v>15125</v>
      </c>
      <c r="Z2458" s="84"/>
      <c r="AA2458" s="84" t="b">
        <v>0</v>
      </c>
      <c r="AB2458" s="84">
        <v>0</v>
      </c>
      <c r="AC2458" s="88" t="s">
        <v>2133</v>
      </c>
      <c r="AD2458" s="84" t="b">
        <v>0</v>
      </c>
      <c r="AE2458" s="84" t="s">
        <v>2140</v>
      </c>
      <c r="AF2458" s="84"/>
      <c r="AG2458" s="88" t="s">
        <v>2133</v>
      </c>
      <c r="AH2458" s="84" t="b">
        <v>0</v>
      </c>
      <c r="AI2458" s="84">
        <v>121</v>
      </c>
      <c r="AJ2458" s="88" t="s">
        <v>16218</v>
      </c>
      <c r="AK2458" s="84" t="s">
        <v>2343</v>
      </c>
      <c r="AL2458" s="84" t="b">
        <v>0</v>
      </c>
      <c r="AM2458" s="88" t="s">
        <v>16218</v>
      </c>
      <c r="AN2458" s="84">
        <v>0</v>
      </c>
      <c r="AO2458" s="84">
        <v>0</v>
      </c>
      <c r="AP2458" s="84"/>
      <c r="AQ2458" s="84"/>
      <c r="AR2458" s="84"/>
      <c r="AS2458" s="84"/>
      <c r="AT2458" s="84"/>
      <c r="AU2458" s="84"/>
      <c r="AV2458" s="84"/>
      <c r="AW2458" s="84"/>
    </row>
    <row r="2459" spans="1:49" x14ac:dyDescent="0.25">
      <c r="A2459" s="69" t="s">
        <v>8181</v>
      </c>
      <c r="B2459" s="69" t="s">
        <v>8680</v>
      </c>
      <c r="C2459" s="70"/>
      <c r="D2459" s="71"/>
      <c r="E2459" s="72"/>
      <c r="F2459" s="73"/>
      <c r="G2459" s="70"/>
      <c r="H2459" s="74"/>
      <c r="I2459" s="75"/>
      <c r="J2459" s="75"/>
      <c r="K2459" s="36"/>
      <c r="L2459" s="82"/>
      <c r="M2459" s="82"/>
      <c r="N2459" s="77"/>
      <c r="O2459" s="84" t="s">
        <v>825</v>
      </c>
      <c r="P2459" s="86">
        <v>42759.104618055557</v>
      </c>
      <c r="Q2459" s="84" t="s">
        <v>9147</v>
      </c>
      <c r="R2459" s="84"/>
      <c r="S2459" s="84"/>
      <c r="T2459" s="84" t="s">
        <v>10916</v>
      </c>
      <c r="U2459" s="86">
        <v>42759.104618055557</v>
      </c>
      <c r="V2459" s="87" t="s">
        <v>13037</v>
      </c>
      <c r="W2459" s="84"/>
      <c r="X2459" s="84"/>
      <c r="Y2459" s="88" t="s">
        <v>15126</v>
      </c>
      <c r="Z2459" s="84"/>
      <c r="AA2459" s="84" t="b">
        <v>0</v>
      </c>
      <c r="AB2459" s="84">
        <v>0</v>
      </c>
      <c r="AC2459" s="88" t="s">
        <v>2133</v>
      </c>
      <c r="AD2459" s="84" t="b">
        <v>0</v>
      </c>
      <c r="AE2459" s="84" t="s">
        <v>2140</v>
      </c>
      <c r="AF2459" s="84"/>
      <c r="AG2459" s="88" t="s">
        <v>2133</v>
      </c>
      <c r="AH2459" s="84" t="b">
        <v>0</v>
      </c>
      <c r="AI2459" s="84">
        <v>125</v>
      </c>
      <c r="AJ2459" s="88" t="s">
        <v>16061</v>
      </c>
      <c r="AK2459" s="84" t="s">
        <v>2343</v>
      </c>
      <c r="AL2459" s="84" t="b">
        <v>0</v>
      </c>
      <c r="AM2459" s="88" t="s">
        <v>16061</v>
      </c>
      <c r="AN2459" s="84">
        <v>0</v>
      </c>
      <c r="AO2459" s="84">
        <v>0</v>
      </c>
      <c r="AP2459" s="84"/>
      <c r="AQ2459" s="84"/>
      <c r="AR2459" s="84"/>
      <c r="AS2459" s="84"/>
      <c r="AT2459" s="84"/>
      <c r="AU2459" s="84"/>
      <c r="AV2459" s="84"/>
      <c r="AW2459" s="84"/>
    </row>
    <row r="2460" spans="1:49" x14ac:dyDescent="0.25">
      <c r="A2460" s="69" t="s">
        <v>8181</v>
      </c>
      <c r="B2460" s="69" t="s">
        <v>8527</v>
      </c>
      <c r="C2460" s="70"/>
      <c r="D2460" s="71"/>
      <c r="E2460" s="72"/>
      <c r="F2460" s="73"/>
      <c r="G2460" s="70"/>
      <c r="H2460" s="74"/>
      <c r="I2460" s="75"/>
      <c r="J2460" s="75"/>
      <c r="K2460" s="36"/>
      <c r="L2460" s="82"/>
      <c r="M2460" s="82"/>
      <c r="N2460" s="77"/>
      <c r="O2460" s="84" t="s">
        <v>825</v>
      </c>
      <c r="P2460" s="86">
        <v>42759.104618055557</v>
      </c>
      <c r="Q2460" s="84" t="s">
        <v>9147</v>
      </c>
      <c r="R2460" s="84"/>
      <c r="S2460" s="84"/>
      <c r="T2460" s="84" t="s">
        <v>10916</v>
      </c>
      <c r="U2460" s="86">
        <v>42759.104618055557</v>
      </c>
      <c r="V2460" s="87" t="s">
        <v>13037</v>
      </c>
      <c r="W2460" s="84"/>
      <c r="X2460" s="84"/>
      <c r="Y2460" s="88" t="s">
        <v>15126</v>
      </c>
      <c r="Z2460" s="84"/>
      <c r="AA2460" s="84" t="b">
        <v>0</v>
      </c>
      <c r="AB2460" s="84">
        <v>0</v>
      </c>
      <c r="AC2460" s="88" t="s">
        <v>2133</v>
      </c>
      <c r="AD2460" s="84" t="b">
        <v>0</v>
      </c>
      <c r="AE2460" s="84" t="s">
        <v>2140</v>
      </c>
      <c r="AF2460" s="84"/>
      <c r="AG2460" s="88" t="s">
        <v>2133</v>
      </c>
      <c r="AH2460" s="84" t="b">
        <v>0</v>
      </c>
      <c r="AI2460" s="84">
        <v>125</v>
      </c>
      <c r="AJ2460" s="88" t="s">
        <v>16061</v>
      </c>
      <c r="AK2460" s="84" t="s">
        <v>2343</v>
      </c>
      <c r="AL2460" s="84" t="b">
        <v>0</v>
      </c>
      <c r="AM2460" s="88" t="s">
        <v>16061</v>
      </c>
      <c r="AN2460" s="84">
        <v>0</v>
      </c>
      <c r="AO2460" s="84">
        <v>0</v>
      </c>
      <c r="AP2460" s="84"/>
      <c r="AQ2460" s="84"/>
      <c r="AR2460" s="84"/>
      <c r="AS2460" s="84"/>
      <c r="AT2460" s="84"/>
      <c r="AU2460" s="84"/>
      <c r="AV2460" s="84"/>
      <c r="AW2460" s="84"/>
    </row>
    <row r="2461" spans="1:49" x14ac:dyDescent="0.25">
      <c r="A2461" s="69" t="s">
        <v>8182</v>
      </c>
      <c r="B2461" s="69" t="s">
        <v>8182</v>
      </c>
      <c r="C2461" s="70"/>
      <c r="D2461" s="71"/>
      <c r="E2461" s="72"/>
      <c r="F2461" s="73"/>
      <c r="G2461" s="70"/>
      <c r="H2461" s="74"/>
      <c r="I2461" s="75"/>
      <c r="J2461" s="75"/>
      <c r="K2461" s="36"/>
      <c r="L2461" s="82"/>
      <c r="M2461" s="82"/>
      <c r="N2461" s="77"/>
      <c r="O2461" s="84" t="s">
        <v>179</v>
      </c>
      <c r="P2461" s="86">
        <v>42759.104803240742</v>
      </c>
      <c r="Q2461" s="84" t="s">
        <v>10042</v>
      </c>
      <c r="R2461" s="87" t="s">
        <v>10694</v>
      </c>
      <c r="S2461" s="84" t="s">
        <v>1227</v>
      </c>
      <c r="T2461" s="84" t="s">
        <v>10916</v>
      </c>
      <c r="U2461" s="86">
        <v>42759.104803240742</v>
      </c>
      <c r="V2461" s="87" t="s">
        <v>13038</v>
      </c>
      <c r="W2461" s="84"/>
      <c r="X2461" s="84"/>
      <c r="Y2461" s="88" t="s">
        <v>15127</v>
      </c>
      <c r="Z2461" s="84"/>
      <c r="AA2461" s="84" t="b">
        <v>0</v>
      </c>
      <c r="AB2461" s="84">
        <v>0</v>
      </c>
      <c r="AC2461" s="88" t="s">
        <v>2133</v>
      </c>
      <c r="AD2461" s="84" t="b">
        <v>1</v>
      </c>
      <c r="AE2461" s="84" t="s">
        <v>2140</v>
      </c>
      <c r="AF2461" s="84"/>
      <c r="AG2461" s="88" t="s">
        <v>16021</v>
      </c>
      <c r="AH2461" s="84" t="b">
        <v>0</v>
      </c>
      <c r="AI2461" s="84">
        <v>0</v>
      </c>
      <c r="AJ2461" s="88" t="s">
        <v>2133</v>
      </c>
      <c r="AK2461" s="84" t="s">
        <v>2343</v>
      </c>
      <c r="AL2461" s="84" t="b">
        <v>1</v>
      </c>
      <c r="AM2461" s="88" t="s">
        <v>15127</v>
      </c>
      <c r="AN2461" s="84">
        <v>0</v>
      </c>
      <c r="AO2461" s="84">
        <v>0</v>
      </c>
      <c r="AP2461" s="84"/>
      <c r="AQ2461" s="84"/>
      <c r="AR2461" s="84"/>
      <c r="AS2461" s="84"/>
      <c r="AT2461" s="84"/>
      <c r="AU2461" s="84"/>
      <c r="AV2461" s="84"/>
      <c r="AW2461" s="84"/>
    </row>
    <row r="2462" spans="1:49" x14ac:dyDescent="0.25">
      <c r="A2462" s="69" t="s">
        <v>8183</v>
      </c>
      <c r="B2462" s="69" t="s">
        <v>8183</v>
      </c>
      <c r="C2462" s="70"/>
      <c r="D2462" s="71"/>
      <c r="E2462" s="72"/>
      <c r="F2462" s="73"/>
      <c r="G2462" s="70"/>
      <c r="H2462" s="74"/>
      <c r="I2462" s="75"/>
      <c r="J2462" s="75"/>
      <c r="K2462" s="36"/>
      <c r="L2462" s="82"/>
      <c r="M2462" s="82"/>
      <c r="N2462" s="77"/>
      <c r="O2462" s="84" t="s">
        <v>179</v>
      </c>
      <c r="P2462" s="86">
        <v>42759.105937499997</v>
      </c>
      <c r="Q2462" s="84" t="s">
        <v>10043</v>
      </c>
      <c r="R2462" s="87" t="s">
        <v>1188</v>
      </c>
      <c r="S2462" s="84" t="s">
        <v>1271</v>
      </c>
      <c r="T2462" s="84" t="s">
        <v>10916</v>
      </c>
      <c r="U2462" s="86">
        <v>42759.105937499997</v>
      </c>
      <c r="V2462" s="87" t="s">
        <v>13039</v>
      </c>
      <c r="W2462" s="84"/>
      <c r="X2462" s="84"/>
      <c r="Y2462" s="88" t="s">
        <v>15128</v>
      </c>
      <c r="Z2462" s="84"/>
      <c r="AA2462" s="84" t="b">
        <v>0</v>
      </c>
      <c r="AB2462" s="84">
        <v>0</v>
      </c>
      <c r="AC2462" s="88" t="s">
        <v>2133</v>
      </c>
      <c r="AD2462" s="84" t="b">
        <v>0</v>
      </c>
      <c r="AE2462" s="84" t="s">
        <v>2140</v>
      </c>
      <c r="AF2462" s="84"/>
      <c r="AG2462" s="88" t="s">
        <v>2133</v>
      </c>
      <c r="AH2462" s="84" t="b">
        <v>0</v>
      </c>
      <c r="AI2462" s="84">
        <v>0</v>
      </c>
      <c r="AJ2462" s="88" t="s">
        <v>2133</v>
      </c>
      <c r="AK2462" s="84" t="s">
        <v>2342</v>
      </c>
      <c r="AL2462" s="84" t="b">
        <v>0</v>
      </c>
      <c r="AM2462" s="88" t="s">
        <v>15128</v>
      </c>
      <c r="AN2462" s="84">
        <v>0</v>
      </c>
      <c r="AO2462" s="84">
        <v>0</v>
      </c>
      <c r="AP2462" s="84"/>
      <c r="AQ2462" s="84"/>
      <c r="AR2462" s="84"/>
      <c r="AS2462" s="84"/>
      <c r="AT2462" s="84"/>
      <c r="AU2462" s="84"/>
      <c r="AV2462" s="84"/>
      <c r="AW2462" s="84"/>
    </row>
    <row r="2463" spans="1:49" x14ac:dyDescent="0.25">
      <c r="A2463" s="69" t="s">
        <v>8184</v>
      </c>
      <c r="B2463" s="69" t="s">
        <v>9041</v>
      </c>
      <c r="C2463" s="70"/>
      <c r="D2463" s="71"/>
      <c r="E2463" s="72"/>
      <c r="F2463" s="73"/>
      <c r="G2463" s="70"/>
      <c r="H2463" s="74"/>
      <c r="I2463" s="75"/>
      <c r="J2463" s="75"/>
      <c r="K2463" s="36"/>
      <c r="L2463" s="82"/>
      <c r="M2463" s="82"/>
      <c r="N2463" s="77"/>
      <c r="O2463" s="84" t="s">
        <v>825</v>
      </c>
      <c r="P2463" s="86">
        <v>42759.106435185182</v>
      </c>
      <c r="Q2463" s="84" t="s">
        <v>10044</v>
      </c>
      <c r="R2463" s="84"/>
      <c r="S2463" s="84"/>
      <c r="T2463" s="84" t="s">
        <v>10916</v>
      </c>
      <c r="U2463" s="86">
        <v>42759.106435185182</v>
      </c>
      <c r="V2463" s="87" t="s">
        <v>13040</v>
      </c>
      <c r="W2463" s="84"/>
      <c r="X2463" s="84"/>
      <c r="Y2463" s="88" t="s">
        <v>15129</v>
      </c>
      <c r="Z2463" s="84"/>
      <c r="AA2463" s="84" t="b">
        <v>0</v>
      </c>
      <c r="AB2463" s="84">
        <v>0</v>
      </c>
      <c r="AC2463" s="88" t="s">
        <v>2133</v>
      </c>
      <c r="AD2463" s="84" t="b">
        <v>0</v>
      </c>
      <c r="AE2463" s="84" t="s">
        <v>2140</v>
      </c>
      <c r="AF2463" s="84"/>
      <c r="AG2463" s="88" t="s">
        <v>2133</v>
      </c>
      <c r="AH2463" s="84" t="b">
        <v>0</v>
      </c>
      <c r="AI2463" s="84">
        <v>2</v>
      </c>
      <c r="AJ2463" s="88" t="s">
        <v>16221</v>
      </c>
      <c r="AK2463" s="84" t="s">
        <v>2342</v>
      </c>
      <c r="AL2463" s="84" t="b">
        <v>0</v>
      </c>
      <c r="AM2463" s="88" t="s">
        <v>16221</v>
      </c>
      <c r="AN2463" s="84">
        <v>0</v>
      </c>
      <c r="AO2463" s="84">
        <v>0</v>
      </c>
      <c r="AP2463" s="84"/>
      <c r="AQ2463" s="84"/>
      <c r="AR2463" s="84"/>
      <c r="AS2463" s="84"/>
      <c r="AT2463" s="84"/>
      <c r="AU2463" s="84"/>
      <c r="AV2463" s="84"/>
      <c r="AW2463" s="84"/>
    </row>
    <row r="2464" spans="1:49" x14ac:dyDescent="0.25">
      <c r="A2464" s="69" t="s">
        <v>8185</v>
      </c>
      <c r="B2464" s="69" t="s">
        <v>9042</v>
      </c>
      <c r="C2464" s="70"/>
      <c r="D2464" s="71"/>
      <c r="E2464" s="72"/>
      <c r="F2464" s="73"/>
      <c r="G2464" s="70"/>
      <c r="H2464" s="74"/>
      <c r="I2464" s="75"/>
      <c r="J2464" s="75"/>
      <c r="K2464" s="36"/>
      <c r="L2464" s="82"/>
      <c r="M2464" s="82"/>
      <c r="N2464" s="77"/>
      <c r="O2464" s="84" t="s">
        <v>825</v>
      </c>
      <c r="P2464" s="86">
        <v>42759.106493055559</v>
      </c>
      <c r="Q2464" s="84" t="s">
        <v>10045</v>
      </c>
      <c r="R2464" s="84"/>
      <c r="S2464" s="84"/>
      <c r="T2464" s="84" t="s">
        <v>10916</v>
      </c>
      <c r="U2464" s="86">
        <v>42759.106493055559</v>
      </c>
      <c r="V2464" s="87" t="s">
        <v>13041</v>
      </c>
      <c r="W2464" s="84"/>
      <c r="X2464" s="84"/>
      <c r="Y2464" s="88" t="s">
        <v>15130</v>
      </c>
      <c r="Z2464" s="84"/>
      <c r="AA2464" s="84" t="b">
        <v>0</v>
      </c>
      <c r="AB2464" s="84">
        <v>0</v>
      </c>
      <c r="AC2464" s="88" t="s">
        <v>2133</v>
      </c>
      <c r="AD2464" s="84" t="b">
        <v>0</v>
      </c>
      <c r="AE2464" s="84" t="s">
        <v>2140</v>
      </c>
      <c r="AF2464" s="84"/>
      <c r="AG2464" s="88" t="s">
        <v>2133</v>
      </c>
      <c r="AH2464" s="84" t="b">
        <v>0</v>
      </c>
      <c r="AI2464" s="84">
        <v>0</v>
      </c>
      <c r="AJ2464" s="88" t="s">
        <v>2133</v>
      </c>
      <c r="AK2464" s="84" t="s">
        <v>2340</v>
      </c>
      <c r="AL2464" s="84" t="b">
        <v>0</v>
      </c>
      <c r="AM2464" s="88" t="s">
        <v>15130</v>
      </c>
      <c r="AN2464" s="84">
        <v>0</v>
      </c>
      <c r="AO2464" s="84">
        <v>0</v>
      </c>
      <c r="AP2464" s="84"/>
      <c r="AQ2464" s="84"/>
      <c r="AR2464" s="84"/>
      <c r="AS2464" s="84"/>
      <c r="AT2464" s="84"/>
      <c r="AU2464" s="84"/>
      <c r="AV2464" s="84"/>
      <c r="AW2464" s="84"/>
    </row>
    <row r="2465" spans="1:49" x14ac:dyDescent="0.25">
      <c r="A2465" s="69" t="s">
        <v>8186</v>
      </c>
      <c r="B2465" s="69" t="s">
        <v>9043</v>
      </c>
      <c r="C2465" s="70"/>
      <c r="D2465" s="71"/>
      <c r="E2465" s="72"/>
      <c r="F2465" s="73"/>
      <c r="G2465" s="70"/>
      <c r="H2465" s="74"/>
      <c r="I2465" s="75"/>
      <c r="J2465" s="75"/>
      <c r="K2465" s="36"/>
      <c r="L2465" s="82"/>
      <c r="M2465" s="82"/>
      <c r="N2465" s="77"/>
      <c r="O2465" s="84" t="s">
        <v>825</v>
      </c>
      <c r="P2465" s="86">
        <v>42759.107256944444</v>
      </c>
      <c r="Q2465" s="84" t="s">
        <v>10046</v>
      </c>
      <c r="R2465" s="84"/>
      <c r="S2465" s="84"/>
      <c r="T2465" s="84" t="s">
        <v>11369</v>
      </c>
      <c r="U2465" s="86">
        <v>42759.107256944444</v>
      </c>
      <c r="V2465" s="87" t="s">
        <v>13042</v>
      </c>
      <c r="W2465" s="84"/>
      <c r="X2465" s="84"/>
      <c r="Y2465" s="88" t="s">
        <v>15131</v>
      </c>
      <c r="Z2465" s="84"/>
      <c r="AA2465" s="84" t="b">
        <v>0</v>
      </c>
      <c r="AB2465" s="84">
        <v>2</v>
      </c>
      <c r="AC2465" s="88" t="s">
        <v>2133</v>
      </c>
      <c r="AD2465" s="84" t="b">
        <v>0</v>
      </c>
      <c r="AE2465" s="84" t="s">
        <v>2141</v>
      </c>
      <c r="AF2465" s="84"/>
      <c r="AG2465" s="88" t="s">
        <v>2133</v>
      </c>
      <c r="AH2465" s="84" t="b">
        <v>0</v>
      </c>
      <c r="AI2465" s="84">
        <v>0</v>
      </c>
      <c r="AJ2465" s="88" t="s">
        <v>2133</v>
      </c>
      <c r="AK2465" s="84" t="s">
        <v>2342</v>
      </c>
      <c r="AL2465" s="84" t="b">
        <v>0</v>
      </c>
      <c r="AM2465" s="88" t="s">
        <v>15131</v>
      </c>
      <c r="AN2465" s="84">
        <v>0</v>
      </c>
      <c r="AO2465" s="84">
        <v>0</v>
      </c>
      <c r="AP2465" s="84" t="s">
        <v>16309</v>
      </c>
      <c r="AQ2465" s="84" t="s">
        <v>2363</v>
      </c>
      <c r="AR2465" s="84" t="s">
        <v>2365</v>
      </c>
      <c r="AS2465" s="84" t="s">
        <v>16371</v>
      </c>
      <c r="AT2465" s="84" t="s">
        <v>16429</v>
      </c>
      <c r="AU2465" s="84" t="s">
        <v>16483</v>
      </c>
      <c r="AV2465" s="84" t="s">
        <v>2373</v>
      </c>
      <c r="AW2465" s="87" t="s">
        <v>16543</v>
      </c>
    </row>
    <row r="2466" spans="1:49" x14ac:dyDescent="0.25">
      <c r="A2466" s="69" t="s">
        <v>8186</v>
      </c>
      <c r="B2466" s="69" t="s">
        <v>9044</v>
      </c>
      <c r="C2466" s="70"/>
      <c r="D2466" s="71"/>
      <c r="E2466" s="72"/>
      <c r="F2466" s="73"/>
      <c r="G2466" s="70"/>
      <c r="H2466" s="74"/>
      <c r="I2466" s="75"/>
      <c r="J2466" s="75"/>
      <c r="K2466" s="36"/>
      <c r="L2466" s="82"/>
      <c r="M2466" s="82"/>
      <c r="N2466" s="77"/>
      <c r="O2466" s="84" t="s">
        <v>825</v>
      </c>
      <c r="P2466" s="86">
        <v>42759.107256944444</v>
      </c>
      <c r="Q2466" s="84" t="s">
        <v>10046</v>
      </c>
      <c r="R2466" s="84"/>
      <c r="S2466" s="84"/>
      <c r="T2466" s="84" t="s">
        <v>11369</v>
      </c>
      <c r="U2466" s="86">
        <v>42759.107256944444</v>
      </c>
      <c r="V2466" s="87" t="s">
        <v>13042</v>
      </c>
      <c r="W2466" s="84"/>
      <c r="X2466" s="84"/>
      <c r="Y2466" s="88" t="s">
        <v>15131</v>
      </c>
      <c r="Z2466" s="84"/>
      <c r="AA2466" s="84" t="b">
        <v>0</v>
      </c>
      <c r="AB2466" s="84">
        <v>2</v>
      </c>
      <c r="AC2466" s="88" t="s">
        <v>2133</v>
      </c>
      <c r="AD2466" s="84" t="b">
        <v>0</v>
      </c>
      <c r="AE2466" s="84" t="s">
        <v>2141</v>
      </c>
      <c r="AF2466" s="84"/>
      <c r="AG2466" s="88" t="s">
        <v>2133</v>
      </c>
      <c r="AH2466" s="84" t="b">
        <v>0</v>
      </c>
      <c r="AI2466" s="84">
        <v>0</v>
      </c>
      <c r="AJ2466" s="88" t="s">
        <v>2133</v>
      </c>
      <c r="AK2466" s="84" t="s">
        <v>2342</v>
      </c>
      <c r="AL2466" s="84" t="b">
        <v>0</v>
      </c>
      <c r="AM2466" s="88" t="s">
        <v>15131</v>
      </c>
      <c r="AN2466" s="84">
        <v>0</v>
      </c>
      <c r="AO2466" s="84">
        <v>0</v>
      </c>
      <c r="AP2466" s="84" t="s">
        <v>16309</v>
      </c>
      <c r="AQ2466" s="84" t="s">
        <v>2363</v>
      </c>
      <c r="AR2466" s="84" t="s">
        <v>2365</v>
      </c>
      <c r="AS2466" s="84" t="s">
        <v>16371</v>
      </c>
      <c r="AT2466" s="84" t="s">
        <v>16429</v>
      </c>
      <c r="AU2466" s="84" t="s">
        <v>16483</v>
      </c>
      <c r="AV2466" s="84" t="s">
        <v>2373</v>
      </c>
      <c r="AW2466" s="87" t="s">
        <v>16543</v>
      </c>
    </row>
    <row r="2467" spans="1:49" x14ac:dyDescent="0.25">
      <c r="A2467" s="69" t="s">
        <v>8187</v>
      </c>
      <c r="B2467" s="69" t="s">
        <v>8635</v>
      </c>
      <c r="C2467" s="70"/>
      <c r="D2467" s="71"/>
      <c r="E2467" s="72"/>
      <c r="F2467" s="73"/>
      <c r="G2467" s="70"/>
      <c r="H2467" s="74"/>
      <c r="I2467" s="75"/>
      <c r="J2467" s="75"/>
      <c r="K2467" s="36"/>
      <c r="L2467" s="82"/>
      <c r="M2467" s="82"/>
      <c r="N2467" s="77"/>
      <c r="O2467" s="84" t="s">
        <v>825</v>
      </c>
      <c r="P2467" s="86">
        <v>42759.107824074075</v>
      </c>
      <c r="Q2467" s="84" t="s">
        <v>9847</v>
      </c>
      <c r="R2467" s="87" t="s">
        <v>10618</v>
      </c>
      <c r="S2467" s="84" t="s">
        <v>1250</v>
      </c>
      <c r="T2467" s="84" t="s">
        <v>11273</v>
      </c>
      <c r="U2467" s="86">
        <v>42759.107824074075</v>
      </c>
      <c r="V2467" s="87" t="s">
        <v>13043</v>
      </c>
      <c r="W2467" s="84"/>
      <c r="X2467" s="84"/>
      <c r="Y2467" s="88" t="s">
        <v>15132</v>
      </c>
      <c r="Z2467" s="84"/>
      <c r="AA2467" s="84" t="b">
        <v>0</v>
      </c>
      <c r="AB2467" s="84">
        <v>0</v>
      </c>
      <c r="AC2467" s="88" t="s">
        <v>2133</v>
      </c>
      <c r="AD2467" s="84" t="b">
        <v>0</v>
      </c>
      <c r="AE2467" s="84" t="s">
        <v>2140</v>
      </c>
      <c r="AF2467" s="84"/>
      <c r="AG2467" s="88" t="s">
        <v>2133</v>
      </c>
      <c r="AH2467" s="84" t="b">
        <v>0</v>
      </c>
      <c r="AI2467" s="84">
        <v>80</v>
      </c>
      <c r="AJ2467" s="88" t="s">
        <v>15656</v>
      </c>
      <c r="AK2467" s="84" t="s">
        <v>2344</v>
      </c>
      <c r="AL2467" s="84" t="b">
        <v>0</v>
      </c>
      <c r="AM2467" s="88" t="s">
        <v>15656</v>
      </c>
      <c r="AN2467" s="84">
        <v>0</v>
      </c>
      <c r="AO2467" s="84">
        <v>0</v>
      </c>
      <c r="AP2467" s="84"/>
      <c r="AQ2467" s="84"/>
      <c r="AR2467" s="84"/>
      <c r="AS2467" s="84"/>
      <c r="AT2467" s="84"/>
      <c r="AU2467" s="84"/>
      <c r="AV2467" s="84"/>
      <c r="AW2467" s="84"/>
    </row>
    <row r="2468" spans="1:49" x14ac:dyDescent="0.25">
      <c r="A2468" s="69" t="s">
        <v>8188</v>
      </c>
      <c r="B2468" s="69" t="s">
        <v>9045</v>
      </c>
      <c r="C2468" s="70"/>
      <c r="D2468" s="71"/>
      <c r="E2468" s="72"/>
      <c r="F2468" s="73"/>
      <c r="G2468" s="70"/>
      <c r="H2468" s="74"/>
      <c r="I2468" s="75"/>
      <c r="J2468" s="75"/>
      <c r="K2468" s="36"/>
      <c r="L2468" s="82"/>
      <c r="M2468" s="82"/>
      <c r="N2468" s="77"/>
      <c r="O2468" s="84" t="s">
        <v>826</v>
      </c>
      <c r="P2468" s="86">
        <v>42759.107951388891</v>
      </c>
      <c r="Q2468" s="84" t="s">
        <v>10047</v>
      </c>
      <c r="R2468" s="84"/>
      <c r="S2468" s="84"/>
      <c r="T2468" s="84" t="s">
        <v>11370</v>
      </c>
      <c r="U2468" s="86">
        <v>42759.107951388891</v>
      </c>
      <c r="V2468" s="87" t="s">
        <v>13044</v>
      </c>
      <c r="W2468" s="84"/>
      <c r="X2468" s="84"/>
      <c r="Y2468" s="88" t="s">
        <v>15133</v>
      </c>
      <c r="Z2468" s="88" t="s">
        <v>15760</v>
      </c>
      <c r="AA2468" s="84" t="b">
        <v>0</v>
      </c>
      <c r="AB2468" s="84">
        <v>6</v>
      </c>
      <c r="AC2468" s="88" t="s">
        <v>15873</v>
      </c>
      <c r="AD2468" s="84" t="b">
        <v>0</v>
      </c>
      <c r="AE2468" s="84" t="s">
        <v>2141</v>
      </c>
      <c r="AF2468" s="84"/>
      <c r="AG2468" s="88" t="s">
        <v>2133</v>
      </c>
      <c r="AH2468" s="84" t="b">
        <v>0</v>
      </c>
      <c r="AI2468" s="84">
        <v>0</v>
      </c>
      <c r="AJ2468" s="88" t="s">
        <v>2133</v>
      </c>
      <c r="AK2468" s="84" t="s">
        <v>2342</v>
      </c>
      <c r="AL2468" s="84" t="b">
        <v>0</v>
      </c>
      <c r="AM2468" s="88" t="s">
        <v>15760</v>
      </c>
      <c r="AN2468" s="84">
        <v>0</v>
      </c>
      <c r="AO2468" s="84">
        <v>0</v>
      </c>
      <c r="AP2468" s="84" t="s">
        <v>16310</v>
      </c>
      <c r="AQ2468" s="84" t="s">
        <v>16330</v>
      </c>
      <c r="AR2468" s="84" t="s">
        <v>16336</v>
      </c>
      <c r="AS2468" s="84" t="s">
        <v>16372</v>
      </c>
      <c r="AT2468" s="84" t="s">
        <v>16430</v>
      </c>
      <c r="AU2468" s="84" t="s">
        <v>16484</v>
      </c>
      <c r="AV2468" s="84" t="s">
        <v>2372</v>
      </c>
      <c r="AW2468" s="87" t="s">
        <v>16544</v>
      </c>
    </row>
    <row r="2469" spans="1:49" x14ac:dyDescent="0.25">
      <c r="A2469" s="69" t="s">
        <v>8189</v>
      </c>
      <c r="B2469" s="69" t="s">
        <v>8683</v>
      </c>
      <c r="C2469" s="70"/>
      <c r="D2469" s="71"/>
      <c r="E2469" s="72"/>
      <c r="F2469" s="73"/>
      <c r="G2469" s="70"/>
      <c r="H2469" s="74"/>
      <c r="I2469" s="75"/>
      <c r="J2469" s="75"/>
      <c r="K2469" s="36"/>
      <c r="L2469" s="82"/>
      <c r="M2469" s="82"/>
      <c r="N2469" s="77"/>
      <c r="O2469" s="84" t="s">
        <v>825</v>
      </c>
      <c r="P2469" s="86">
        <v>42759.108229166668</v>
      </c>
      <c r="Q2469" s="84" t="s">
        <v>9150</v>
      </c>
      <c r="R2469" s="84"/>
      <c r="S2469" s="84"/>
      <c r="T2469" s="84" t="s">
        <v>10922</v>
      </c>
      <c r="U2469" s="86">
        <v>42759.108229166668</v>
      </c>
      <c r="V2469" s="87" t="s">
        <v>13045</v>
      </c>
      <c r="W2469" s="84"/>
      <c r="X2469" s="84"/>
      <c r="Y2469" s="88" t="s">
        <v>15134</v>
      </c>
      <c r="Z2469" s="84"/>
      <c r="AA2469" s="84" t="b">
        <v>0</v>
      </c>
      <c r="AB2469" s="84">
        <v>0</v>
      </c>
      <c r="AC2469" s="88" t="s">
        <v>2133</v>
      </c>
      <c r="AD2469" s="84" t="b">
        <v>0</v>
      </c>
      <c r="AE2469" s="84" t="s">
        <v>2140</v>
      </c>
      <c r="AF2469" s="84"/>
      <c r="AG2469" s="88" t="s">
        <v>2133</v>
      </c>
      <c r="AH2469" s="84" t="b">
        <v>0</v>
      </c>
      <c r="AI2469" s="84">
        <v>4495</v>
      </c>
      <c r="AJ2469" s="88" t="s">
        <v>16064</v>
      </c>
      <c r="AK2469" s="84" t="s">
        <v>2342</v>
      </c>
      <c r="AL2469" s="84" t="b">
        <v>0</v>
      </c>
      <c r="AM2469" s="88" t="s">
        <v>16064</v>
      </c>
      <c r="AN2469" s="84">
        <v>0</v>
      </c>
      <c r="AO2469" s="84">
        <v>0</v>
      </c>
      <c r="AP2469" s="84"/>
      <c r="AQ2469" s="84"/>
      <c r="AR2469" s="84"/>
      <c r="AS2469" s="84"/>
      <c r="AT2469" s="84"/>
      <c r="AU2469" s="84"/>
      <c r="AV2469" s="84"/>
      <c r="AW2469" s="84"/>
    </row>
    <row r="2470" spans="1:49" x14ac:dyDescent="0.25">
      <c r="A2470" s="69" t="s">
        <v>8190</v>
      </c>
      <c r="B2470" s="69" t="s">
        <v>8682</v>
      </c>
      <c r="C2470" s="70"/>
      <c r="D2470" s="71"/>
      <c r="E2470" s="72"/>
      <c r="F2470" s="73"/>
      <c r="G2470" s="70"/>
      <c r="H2470" s="74"/>
      <c r="I2470" s="75"/>
      <c r="J2470" s="75"/>
      <c r="K2470" s="36"/>
      <c r="L2470" s="82"/>
      <c r="M2470" s="82"/>
      <c r="N2470" s="77"/>
      <c r="O2470" s="84" t="s">
        <v>825</v>
      </c>
      <c r="P2470" s="86">
        <v>42759.109178240738</v>
      </c>
      <c r="Q2470" s="84" t="s">
        <v>9149</v>
      </c>
      <c r="R2470" s="84"/>
      <c r="S2470" s="84"/>
      <c r="T2470" s="84" t="s">
        <v>10916</v>
      </c>
      <c r="U2470" s="86">
        <v>42759.109178240738</v>
      </c>
      <c r="V2470" s="87" t="s">
        <v>13046</v>
      </c>
      <c r="W2470" s="84"/>
      <c r="X2470" s="84"/>
      <c r="Y2470" s="88" t="s">
        <v>15135</v>
      </c>
      <c r="Z2470" s="84"/>
      <c r="AA2470" s="84" t="b">
        <v>0</v>
      </c>
      <c r="AB2470" s="84">
        <v>0</v>
      </c>
      <c r="AC2470" s="88" t="s">
        <v>2133</v>
      </c>
      <c r="AD2470" s="84" t="b">
        <v>0</v>
      </c>
      <c r="AE2470" s="84" t="s">
        <v>2140</v>
      </c>
      <c r="AF2470" s="84"/>
      <c r="AG2470" s="88" t="s">
        <v>2133</v>
      </c>
      <c r="AH2470" s="84" t="b">
        <v>0</v>
      </c>
      <c r="AI2470" s="84">
        <v>6953</v>
      </c>
      <c r="AJ2470" s="88" t="s">
        <v>16063</v>
      </c>
      <c r="AK2470" s="84" t="s">
        <v>2343</v>
      </c>
      <c r="AL2470" s="84" t="b">
        <v>0</v>
      </c>
      <c r="AM2470" s="88" t="s">
        <v>16063</v>
      </c>
      <c r="AN2470" s="84">
        <v>0</v>
      </c>
      <c r="AO2470" s="84">
        <v>0</v>
      </c>
      <c r="AP2470" s="84"/>
      <c r="AQ2470" s="84"/>
      <c r="AR2470" s="84"/>
      <c r="AS2470" s="84"/>
      <c r="AT2470" s="84"/>
      <c r="AU2470" s="84"/>
      <c r="AV2470" s="84"/>
      <c r="AW2470" s="84"/>
    </row>
    <row r="2471" spans="1:49" x14ac:dyDescent="0.25">
      <c r="A2471" s="69" t="s">
        <v>8191</v>
      </c>
      <c r="B2471" s="69" t="s">
        <v>8191</v>
      </c>
      <c r="C2471" s="70"/>
      <c r="D2471" s="71"/>
      <c r="E2471" s="72"/>
      <c r="F2471" s="73"/>
      <c r="G2471" s="70"/>
      <c r="H2471" s="74"/>
      <c r="I2471" s="75"/>
      <c r="J2471" s="75"/>
      <c r="K2471" s="36"/>
      <c r="L2471" s="82"/>
      <c r="M2471" s="82"/>
      <c r="N2471" s="77"/>
      <c r="O2471" s="84" t="s">
        <v>179</v>
      </c>
      <c r="P2471" s="86">
        <v>42759.110011574077</v>
      </c>
      <c r="Q2471" s="84" t="s">
        <v>10048</v>
      </c>
      <c r="R2471" s="87" t="s">
        <v>10695</v>
      </c>
      <c r="S2471" s="84" t="s">
        <v>1226</v>
      </c>
      <c r="T2471" s="84" t="s">
        <v>10949</v>
      </c>
      <c r="U2471" s="86">
        <v>42759.110011574077</v>
      </c>
      <c r="V2471" s="87" t="s">
        <v>13047</v>
      </c>
      <c r="W2471" s="84"/>
      <c r="X2471" s="84"/>
      <c r="Y2471" s="88" t="s">
        <v>15136</v>
      </c>
      <c r="Z2471" s="84"/>
      <c r="AA2471" s="84" t="b">
        <v>0</v>
      </c>
      <c r="AB2471" s="84">
        <v>0</v>
      </c>
      <c r="AC2471" s="88" t="s">
        <v>2133</v>
      </c>
      <c r="AD2471" s="84" t="b">
        <v>0</v>
      </c>
      <c r="AE2471" s="84" t="s">
        <v>2140</v>
      </c>
      <c r="AF2471" s="84"/>
      <c r="AG2471" s="88" t="s">
        <v>2133</v>
      </c>
      <c r="AH2471" s="84" t="b">
        <v>0</v>
      </c>
      <c r="AI2471" s="84">
        <v>0</v>
      </c>
      <c r="AJ2471" s="88" t="s">
        <v>2133</v>
      </c>
      <c r="AK2471" s="84" t="s">
        <v>2342</v>
      </c>
      <c r="AL2471" s="84" t="b">
        <v>0</v>
      </c>
      <c r="AM2471" s="88" t="s">
        <v>15136</v>
      </c>
      <c r="AN2471" s="84">
        <v>0</v>
      </c>
      <c r="AO2471" s="84">
        <v>0</v>
      </c>
      <c r="AP2471" s="84"/>
      <c r="AQ2471" s="84"/>
      <c r="AR2471" s="84"/>
      <c r="AS2471" s="84"/>
      <c r="AT2471" s="84"/>
      <c r="AU2471" s="84"/>
      <c r="AV2471" s="84"/>
      <c r="AW2471" s="84"/>
    </row>
    <row r="2472" spans="1:49" x14ac:dyDescent="0.25">
      <c r="A2472" s="69" t="s">
        <v>8192</v>
      </c>
      <c r="B2472" s="69" t="s">
        <v>9046</v>
      </c>
      <c r="C2472" s="70"/>
      <c r="D2472" s="71"/>
      <c r="E2472" s="72"/>
      <c r="F2472" s="73"/>
      <c r="G2472" s="70"/>
      <c r="H2472" s="74"/>
      <c r="I2472" s="75"/>
      <c r="J2472" s="75"/>
      <c r="K2472" s="36"/>
      <c r="L2472" s="82"/>
      <c r="M2472" s="82"/>
      <c r="N2472" s="77"/>
      <c r="O2472" s="84" t="s">
        <v>826</v>
      </c>
      <c r="P2472" s="86">
        <v>42759.110648148147</v>
      </c>
      <c r="Q2472" s="84" t="s">
        <v>10049</v>
      </c>
      <c r="R2472" s="84"/>
      <c r="S2472" s="84"/>
      <c r="T2472" s="84" t="s">
        <v>11371</v>
      </c>
      <c r="U2472" s="86">
        <v>42759.110648148147</v>
      </c>
      <c r="V2472" s="87" t="s">
        <v>13048</v>
      </c>
      <c r="W2472" s="84"/>
      <c r="X2472" s="84"/>
      <c r="Y2472" s="88" t="s">
        <v>15137</v>
      </c>
      <c r="Z2472" s="84"/>
      <c r="AA2472" s="84" t="b">
        <v>0</v>
      </c>
      <c r="AB2472" s="84">
        <v>0</v>
      </c>
      <c r="AC2472" s="88" t="s">
        <v>15874</v>
      </c>
      <c r="AD2472" s="84" t="b">
        <v>0</v>
      </c>
      <c r="AE2472" s="84" t="s">
        <v>2140</v>
      </c>
      <c r="AF2472" s="84"/>
      <c r="AG2472" s="88" t="s">
        <v>2133</v>
      </c>
      <c r="AH2472" s="84" t="b">
        <v>0</v>
      </c>
      <c r="AI2472" s="84">
        <v>0</v>
      </c>
      <c r="AJ2472" s="88" t="s">
        <v>2133</v>
      </c>
      <c r="AK2472" s="84" t="s">
        <v>2343</v>
      </c>
      <c r="AL2472" s="84" t="b">
        <v>0</v>
      </c>
      <c r="AM2472" s="88" t="s">
        <v>15137</v>
      </c>
      <c r="AN2472" s="84">
        <v>0</v>
      </c>
      <c r="AO2472" s="84">
        <v>0</v>
      </c>
      <c r="AP2472" s="84"/>
      <c r="AQ2472" s="84"/>
      <c r="AR2472" s="84"/>
      <c r="AS2472" s="84"/>
      <c r="AT2472" s="84"/>
      <c r="AU2472" s="84"/>
      <c r="AV2472" s="84"/>
      <c r="AW2472" s="84"/>
    </row>
    <row r="2473" spans="1:49" x14ac:dyDescent="0.25">
      <c r="A2473" s="69" t="s">
        <v>8193</v>
      </c>
      <c r="B2473" s="69" t="s">
        <v>8193</v>
      </c>
      <c r="C2473" s="70"/>
      <c r="D2473" s="71"/>
      <c r="E2473" s="72"/>
      <c r="F2473" s="73"/>
      <c r="G2473" s="70"/>
      <c r="H2473" s="74"/>
      <c r="I2473" s="75"/>
      <c r="J2473" s="75"/>
      <c r="K2473" s="36"/>
      <c r="L2473" s="82"/>
      <c r="M2473" s="82"/>
      <c r="N2473" s="77"/>
      <c r="O2473" s="84" t="s">
        <v>179</v>
      </c>
      <c r="P2473" s="86">
        <v>42759.111168981479</v>
      </c>
      <c r="Q2473" s="84" t="s">
        <v>10050</v>
      </c>
      <c r="R2473" s="84"/>
      <c r="S2473" s="84"/>
      <c r="T2473" s="84" t="s">
        <v>11372</v>
      </c>
      <c r="U2473" s="86">
        <v>42759.111168981479</v>
      </c>
      <c r="V2473" s="87" t="s">
        <v>13049</v>
      </c>
      <c r="W2473" s="84"/>
      <c r="X2473" s="84"/>
      <c r="Y2473" s="88" t="s">
        <v>15138</v>
      </c>
      <c r="Z2473" s="84"/>
      <c r="AA2473" s="84" t="b">
        <v>0</v>
      </c>
      <c r="AB2473" s="84">
        <v>0</v>
      </c>
      <c r="AC2473" s="88" t="s">
        <v>2133</v>
      </c>
      <c r="AD2473" s="84" t="b">
        <v>0</v>
      </c>
      <c r="AE2473" s="84" t="s">
        <v>2140</v>
      </c>
      <c r="AF2473" s="84"/>
      <c r="AG2473" s="88" t="s">
        <v>2133</v>
      </c>
      <c r="AH2473" s="84" t="b">
        <v>0</v>
      </c>
      <c r="AI2473" s="84">
        <v>0</v>
      </c>
      <c r="AJ2473" s="88" t="s">
        <v>2133</v>
      </c>
      <c r="AK2473" s="84" t="s">
        <v>2343</v>
      </c>
      <c r="AL2473" s="84" t="b">
        <v>0</v>
      </c>
      <c r="AM2473" s="88" t="s">
        <v>15138</v>
      </c>
      <c r="AN2473" s="84">
        <v>0</v>
      </c>
      <c r="AO2473" s="84">
        <v>0</v>
      </c>
      <c r="AP2473" s="84"/>
      <c r="AQ2473" s="84"/>
      <c r="AR2473" s="84"/>
      <c r="AS2473" s="84"/>
      <c r="AT2473" s="84"/>
      <c r="AU2473" s="84"/>
      <c r="AV2473" s="84"/>
      <c r="AW2473" s="84"/>
    </row>
    <row r="2474" spans="1:49" x14ac:dyDescent="0.25">
      <c r="A2474" s="69" t="s">
        <v>8194</v>
      </c>
      <c r="B2474" s="69" t="s">
        <v>9047</v>
      </c>
      <c r="C2474" s="70"/>
      <c r="D2474" s="71"/>
      <c r="E2474" s="72"/>
      <c r="F2474" s="73"/>
      <c r="G2474" s="70"/>
      <c r="H2474" s="74"/>
      <c r="I2474" s="75"/>
      <c r="J2474" s="75"/>
      <c r="K2474" s="36"/>
      <c r="L2474" s="82"/>
      <c r="M2474" s="82"/>
      <c r="N2474" s="77"/>
      <c r="O2474" s="84" t="s">
        <v>825</v>
      </c>
      <c r="P2474" s="86">
        <v>42759.111226851855</v>
      </c>
      <c r="Q2474" s="84" t="s">
        <v>10051</v>
      </c>
      <c r="R2474" s="87" t="s">
        <v>10696</v>
      </c>
      <c r="S2474" s="84" t="s">
        <v>1227</v>
      </c>
      <c r="T2474" s="84" t="s">
        <v>11373</v>
      </c>
      <c r="U2474" s="86">
        <v>42759.111226851855</v>
      </c>
      <c r="V2474" s="87" t="s">
        <v>13050</v>
      </c>
      <c r="W2474" s="84"/>
      <c r="X2474" s="84"/>
      <c r="Y2474" s="88" t="s">
        <v>15139</v>
      </c>
      <c r="Z2474" s="84"/>
      <c r="AA2474" s="84" t="b">
        <v>0</v>
      </c>
      <c r="AB2474" s="84">
        <v>0</v>
      </c>
      <c r="AC2474" s="88" t="s">
        <v>15814</v>
      </c>
      <c r="AD2474" s="84" t="b">
        <v>0</v>
      </c>
      <c r="AE2474" s="84" t="s">
        <v>2141</v>
      </c>
      <c r="AF2474" s="84"/>
      <c r="AG2474" s="88" t="s">
        <v>2133</v>
      </c>
      <c r="AH2474" s="84" t="b">
        <v>0</v>
      </c>
      <c r="AI2474" s="84">
        <v>0</v>
      </c>
      <c r="AJ2474" s="88" t="s">
        <v>2133</v>
      </c>
      <c r="AK2474" s="84" t="s">
        <v>2343</v>
      </c>
      <c r="AL2474" s="84" t="b">
        <v>1</v>
      </c>
      <c r="AM2474" s="88" t="s">
        <v>15139</v>
      </c>
      <c r="AN2474" s="84">
        <v>0</v>
      </c>
      <c r="AO2474" s="84">
        <v>0</v>
      </c>
      <c r="AP2474" s="84"/>
      <c r="AQ2474" s="84"/>
      <c r="AR2474" s="84"/>
      <c r="AS2474" s="84"/>
      <c r="AT2474" s="84"/>
      <c r="AU2474" s="84"/>
      <c r="AV2474" s="84"/>
      <c r="AW2474" s="84"/>
    </row>
    <row r="2475" spans="1:49" x14ac:dyDescent="0.25">
      <c r="A2475" s="69" t="s">
        <v>8194</v>
      </c>
      <c r="B2475" s="69" t="s">
        <v>774</v>
      </c>
      <c r="C2475" s="70"/>
      <c r="D2475" s="71"/>
      <c r="E2475" s="72"/>
      <c r="F2475" s="73"/>
      <c r="G2475" s="70"/>
      <c r="H2475" s="74"/>
      <c r="I2475" s="75"/>
      <c r="J2475" s="75"/>
      <c r="K2475" s="36"/>
      <c r="L2475" s="82"/>
      <c r="M2475" s="82"/>
      <c r="N2475" s="77"/>
      <c r="O2475" s="84" t="s">
        <v>826</v>
      </c>
      <c r="P2475" s="86">
        <v>42759.111226851855</v>
      </c>
      <c r="Q2475" s="84" t="s">
        <v>10051</v>
      </c>
      <c r="R2475" s="87" t="s">
        <v>10696</v>
      </c>
      <c r="S2475" s="84" t="s">
        <v>1227</v>
      </c>
      <c r="T2475" s="84" t="s">
        <v>11373</v>
      </c>
      <c r="U2475" s="86">
        <v>42759.111226851855</v>
      </c>
      <c r="V2475" s="87" t="s">
        <v>13050</v>
      </c>
      <c r="W2475" s="84"/>
      <c r="X2475" s="84"/>
      <c r="Y2475" s="88" t="s">
        <v>15139</v>
      </c>
      <c r="Z2475" s="84"/>
      <c r="AA2475" s="84" t="b">
        <v>0</v>
      </c>
      <c r="AB2475" s="84">
        <v>0</v>
      </c>
      <c r="AC2475" s="88" t="s">
        <v>15814</v>
      </c>
      <c r="AD2475" s="84" t="b">
        <v>0</v>
      </c>
      <c r="AE2475" s="84" t="s">
        <v>2141</v>
      </c>
      <c r="AF2475" s="84"/>
      <c r="AG2475" s="88" t="s">
        <v>2133</v>
      </c>
      <c r="AH2475" s="84" t="b">
        <v>0</v>
      </c>
      <c r="AI2475" s="84">
        <v>0</v>
      </c>
      <c r="AJ2475" s="88" t="s">
        <v>2133</v>
      </c>
      <c r="AK2475" s="84" t="s">
        <v>2343</v>
      </c>
      <c r="AL2475" s="84" t="b">
        <v>1</v>
      </c>
      <c r="AM2475" s="88" t="s">
        <v>15139</v>
      </c>
      <c r="AN2475" s="84">
        <v>0</v>
      </c>
      <c r="AO2475" s="84">
        <v>0</v>
      </c>
      <c r="AP2475" s="84"/>
      <c r="AQ2475" s="84"/>
      <c r="AR2475" s="84"/>
      <c r="AS2475" s="84"/>
      <c r="AT2475" s="84"/>
      <c r="AU2475" s="84"/>
      <c r="AV2475" s="84"/>
      <c r="AW2475" s="84"/>
    </row>
    <row r="2476" spans="1:49" x14ac:dyDescent="0.25">
      <c r="A2476" s="69" t="s">
        <v>8195</v>
      </c>
      <c r="B2476" s="69" t="s">
        <v>8684</v>
      </c>
      <c r="C2476" s="70"/>
      <c r="D2476" s="71"/>
      <c r="E2476" s="72"/>
      <c r="F2476" s="73"/>
      <c r="G2476" s="70"/>
      <c r="H2476" s="74"/>
      <c r="I2476" s="75"/>
      <c r="J2476" s="75"/>
      <c r="K2476" s="36"/>
      <c r="L2476" s="82"/>
      <c r="M2476" s="82"/>
      <c r="N2476" s="77"/>
      <c r="O2476" s="84" t="s">
        <v>825</v>
      </c>
      <c r="P2476" s="86">
        <v>42759.111354166664</v>
      </c>
      <c r="Q2476" s="84" t="s">
        <v>9151</v>
      </c>
      <c r="R2476" s="84"/>
      <c r="S2476" s="84"/>
      <c r="T2476" s="84" t="s">
        <v>10923</v>
      </c>
      <c r="U2476" s="86">
        <v>42759.111354166664</v>
      </c>
      <c r="V2476" s="87" t="s">
        <v>13051</v>
      </c>
      <c r="W2476" s="84"/>
      <c r="X2476" s="84"/>
      <c r="Y2476" s="88" t="s">
        <v>15140</v>
      </c>
      <c r="Z2476" s="84"/>
      <c r="AA2476" s="84" t="b">
        <v>0</v>
      </c>
      <c r="AB2476" s="84">
        <v>0</v>
      </c>
      <c r="AC2476" s="88" t="s">
        <v>2133</v>
      </c>
      <c r="AD2476" s="84" t="b">
        <v>0</v>
      </c>
      <c r="AE2476" s="84" t="s">
        <v>2140</v>
      </c>
      <c r="AF2476" s="84"/>
      <c r="AG2476" s="88" t="s">
        <v>2133</v>
      </c>
      <c r="AH2476" s="84" t="b">
        <v>0</v>
      </c>
      <c r="AI2476" s="84">
        <v>1647</v>
      </c>
      <c r="AJ2476" s="88" t="s">
        <v>16065</v>
      </c>
      <c r="AK2476" s="84" t="s">
        <v>2343</v>
      </c>
      <c r="AL2476" s="84" t="b">
        <v>0</v>
      </c>
      <c r="AM2476" s="88" t="s">
        <v>16065</v>
      </c>
      <c r="AN2476" s="84">
        <v>0</v>
      </c>
      <c r="AO2476" s="84">
        <v>0</v>
      </c>
      <c r="AP2476" s="84"/>
      <c r="AQ2476" s="84"/>
      <c r="AR2476" s="84"/>
      <c r="AS2476" s="84"/>
      <c r="AT2476" s="84"/>
      <c r="AU2476" s="84"/>
      <c r="AV2476" s="84"/>
      <c r="AW2476" s="84"/>
    </row>
    <row r="2477" spans="1:49" x14ac:dyDescent="0.25">
      <c r="A2477" s="69" t="s">
        <v>8195</v>
      </c>
      <c r="B2477" s="69" t="s">
        <v>8685</v>
      </c>
      <c r="C2477" s="70"/>
      <c r="D2477" s="71"/>
      <c r="E2477" s="72"/>
      <c r="F2477" s="73"/>
      <c r="G2477" s="70"/>
      <c r="H2477" s="74"/>
      <c r="I2477" s="75"/>
      <c r="J2477" s="75"/>
      <c r="K2477" s="36"/>
      <c r="L2477" s="82"/>
      <c r="M2477" s="82"/>
      <c r="N2477" s="77"/>
      <c r="O2477" s="84" t="s">
        <v>825</v>
      </c>
      <c r="P2477" s="86">
        <v>42759.111354166664</v>
      </c>
      <c r="Q2477" s="84" t="s">
        <v>9151</v>
      </c>
      <c r="R2477" s="84"/>
      <c r="S2477" s="84"/>
      <c r="T2477" s="84" t="s">
        <v>10923</v>
      </c>
      <c r="U2477" s="86">
        <v>42759.111354166664</v>
      </c>
      <c r="V2477" s="87" t="s">
        <v>13051</v>
      </c>
      <c r="W2477" s="84"/>
      <c r="X2477" s="84"/>
      <c r="Y2477" s="88" t="s">
        <v>15140</v>
      </c>
      <c r="Z2477" s="84"/>
      <c r="AA2477" s="84" t="b">
        <v>0</v>
      </c>
      <c r="AB2477" s="84">
        <v>0</v>
      </c>
      <c r="AC2477" s="88" t="s">
        <v>2133</v>
      </c>
      <c r="AD2477" s="84" t="b">
        <v>0</v>
      </c>
      <c r="AE2477" s="84" t="s">
        <v>2140</v>
      </c>
      <c r="AF2477" s="84"/>
      <c r="AG2477" s="88" t="s">
        <v>2133</v>
      </c>
      <c r="AH2477" s="84" t="b">
        <v>0</v>
      </c>
      <c r="AI2477" s="84">
        <v>1647</v>
      </c>
      <c r="AJ2477" s="88" t="s">
        <v>16065</v>
      </c>
      <c r="AK2477" s="84" t="s">
        <v>2343</v>
      </c>
      <c r="AL2477" s="84" t="b">
        <v>0</v>
      </c>
      <c r="AM2477" s="88" t="s">
        <v>16065</v>
      </c>
      <c r="AN2477" s="84">
        <v>0</v>
      </c>
      <c r="AO2477" s="84">
        <v>0</v>
      </c>
      <c r="AP2477" s="84"/>
      <c r="AQ2477" s="84"/>
      <c r="AR2477" s="84"/>
      <c r="AS2477" s="84"/>
      <c r="AT2477" s="84"/>
      <c r="AU2477" s="84"/>
      <c r="AV2477" s="84"/>
      <c r="AW2477" s="84"/>
    </row>
    <row r="2478" spans="1:49" x14ac:dyDescent="0.25">
      <c r="A2478" s="69" t="s">
        <v>8196</v>
      </c>
      <c r="B2478" s="69" t="s">
        <v>9048</v>
      </c>
      <c r="C2478" s="70"/>
      <c r="D2478" s="71"/>
      <c r="E2478" s="72"/>
      <c r="F2478" s="73"/>
      <c r="G2478" s="70"/>
      <c r="H2478" s="74"/>
      <c r="I2478" s="75"/>
      <c r="J2478" s="75"/>
      <c r="K2478" s="36"/>
      <c r="L2478" s="82"/>
      <c r="M2478" s="82"/>
      <c r="N2478" s="77"/>
      <c r="O2478" s="84" t="s">
        <v>825</v>
      </c>
      <c r="P2478" s="86">
        <v>42759.111527777779</v>
      </c>
      <c r="Q2478" s="84" t="s">
        <v>10052</v>
      </c>
      <c r="R2478" s="84"/>
      <c r="S2478" s="84"/>
      <c r="T2478" s="84" t="s">
        <v>11374</v>
      </c>
      <c r="U2478" s="86">
        <v>42759.111527777779</v>
      </c>
      <c r="V2478" s="87" t="s">
        <v>13052</v>
      </c>
      <c r="W2478" s="84"/>
      <c r="X2478" s="84"/>
      <c r="Y2478" s="88" t="s">
        <v>15141</v>
      </c>
      <c r="Z2478" s="84"/>
      <c r="AA2478" s="84" t="b">
        <v>0</v>
      </c>
      <c r="AB2478" s="84">
        <v>0</v>
      </c>
      <c r="AC2478" s="88" t="s">
        <v>2133</v>
      </c>
      <c r="AD2478" s="84" t="b">
        <v>0</v>
      </c>
      <c r="AE2478" s="84" t="s">
        <v>2140</v>
      </c>
      <c r="AF2478" s="84"/>
      <c r="AG2478" s="88" t="s">
        <v>2133</v>
      </c>
      <c r="AH2478" s="84" t="b">
        <v>0</v>
      </c>
      <c r="AI2478" s="84">
        <v>0</v>
      </c>
      <c r="AJ2478" s="88" t="s">
        <v>2133</v>
      </c>
      <c r="AK2478" s="84" t="s">
        <v>2340</v>
      </c>
      <c r="AL2478" s="84" t="b">
        <v>0</v>
      </c>
      <c r="AM2478" s="88" t="s">
        <v>15141</v>
      </c>
      <c r="AN2478" s="84">
        <v>0</v>
      </c>
      <c r="AO2478" s="84">
        <v>0</v>
      </c>
      <c r="AP2478" s="84"/>
      <c r="AQ2478" s="84"/>
      <c r="AR2478" s="84"/>
      <c r="AS2478" s="84"/>
      <c r="AT2478" s="84"/>
      <c r="AU2478" s="84"/>
      <c r="AV2478" s="84"/>
      <c r="AW2478" s="84"/>
    </row>
    <row r="2479" spans="1:49" x14ac:dyDescent="0.25">
      <c r="A2479" s="69" t="s">
        <v>8197</v>
      </c>
      <c r="B2479" s="69" t="s">
        <v>8197</v>
      </c>
      <c r="C2479" s="70"/>
      <c r="D2479" s="71"/>
      <c r="E2479" s="72"/>
      <c r="F2479" s="73"/>
      <c r="G2479" s="70"/>
      <c r="H2479" s="74"/>
      <c r="I2479" s="75"/>
      <c r="J2479" s="75"/>
      <c r="K2479" s="36"/>
      <c r="L2479" s="82"/>
      <c r="M2479" s="82"/>
      <c r="N2479" s="77"/>
      <c r="O2479" s="84" t="s">
        <v>179</v>
      </c>
      <c r="P2479" s="86">
        <v>42759.112037037034</v>
      </c>
      <c r="Q2479" s="84" t="s">
        <v>10053</v>
      </c>
      <c r="R2479" s="87" t="s">
        <v>10697</v>
      </c>
      <c r="S2479" s="84" t="s">
        <v>1227</v>
      </c>
      <c r="T2479" s="84" t="s">
        <v>11375</v>
      </c>
      <c r="U2479" s="86">
        <v>42759.112037037034</v>
      </c>
      <c r="V2479" s="87" t="s">
        <v>13053</v>
      </c>
      <c r="W2479" s="84"/>
      <c r="X2479" s="84"/>
      <c r="Y2479" s="88" t="s">
        <v>15142</v>
      </c>
      <c r="Z2479" s="84"/>
      <c r="AA2479" s="84" t="b">
        <v>0</v>
      </c>
      <c r="AB2479" s="84">
        <v>1</v>
      </c>
      <c r="AC2479" s="88" t="s">
        <v>2133</v>
      </c>
      <c r="AD2479" s="84" t="b">
        <v>1</v>
      </c>
      <c r="AE2479" s="84" t="s">
        <v>2141</v>
      </c>
      <c r="AF2479" s="84"/>
      <c r="AG2479" s="88" t="s">
        <v>16022</v>
      </c>
      <c r="AH2479" s="84" t="b">
        <v>0</v>
      </c>
      <c r="AI2479" s="84">
        <v>0</v>
      </c>
      <c r="AJ2479" s="88" t="s">
        <v>2133</v>
      </c>
      <c r="AK2479" s="84" t="s">
        <v>2339</v>
      </c>
      <c r="AL2479" s="84" t="b">
        <v>1</v>
      </c>
      <c r="AM2479" s="88" t="s">
        <v>15142</v>
      </c>
      <c r="AN2479" s="84">
        <v>0</v>
      </c>
      <c r="AO2479" s="84">
        <v>0</v>
      </c>
      <c r="AP2479" s="84"/>
      <c r="AQ2479" s="84"/>
      <c r="AR2479" s="84"/>
      <c r="AS2479" s="84"/>
      <c r="AT2479" s="84"/>
      <c r="AU2479" s="84"/>
      <c r="AV2479" s="84"/>
      <c r="AW2479" s="84"/>
    </row>
    <row r="2480" spans="1:49" x14ac:dyDescent="0.25">
      <c r="A2480" s="69" t="s">
        <v>8198</v>
      </c>
      <c r="B2480" s="69" t="s">
        <v>8219</v>
      </c>
      <c r="C2480" s="70"/>
      <c r="D2480" s="71"/>
      <c r="E2480" s="72"/>
      <c r="F2480" s="73"/>
      <c r="G2480" s="70"/>
      <c r="H2480" s="74"/>
      <c r="I2480" s="75"/>
      <c r="J2480" s="75"/>
      <c r="K2480" s="36"/>
      <c r="L2480" s="82"/>
      <c r="M2480" s="82"/>
      <c r="N2480" s="77"/>
      <c r="O2480" s="84" t="s">
        <v>825</v>
      </c>
      <c r="P2480" s="86">
        <v>42759.112245370372</v>
      </c>
      <c r="Q2480" s="84" t="s">
        <v>9975</v>
      </c>
      <c r="R2480" s="84"/>
      <c r="S2480" s="84"/>
      <c r="T2480" s="84"/>
      <c r="U2480" s="86">
        <v>42759.112245370372</v>
      </c>
      <c r="V2480" s="87" t="s">
        <v>13054</v>
      </c>
      <c r="W2480" s="84"/>
      <c r="X2480" s="84"/>
      <c r="Y2480" s="88" t="s">
        <v>15143</v>
      </c>
      <c r="Z2480" s="84"/>
      <c r="AA2480" s="84" t="b">
        <v>0</v>
      </c>
      <c r="AB2480" s="84">
        <v>0</v>
      </c>
      <c r="AC2480" s="88" t="s">
        <v>2133</v>
      </c>
      <c r="AD2480" s="84" t="b">
        <v>1</v>
      </c>
      <c r="AE2480" s="84" t="s">
        <v>2140</v>
      </c>
      <c r="AF2480" s="84"/>
      <c r="AG2480" s="88" t="s">
        <v>16006</v>
      </c>
      <c r="AH2480" s="84" t="b">
        <v>0</v>
      </c>
      <c r="AI2480" s="84">
        <v>9</v>
      </c>
      <c r="AJ2480" s="88" t="s">
        <v>15165</v>
      </c>
      <c r="AK2480" s="84" t="s">
        <v>2342</v>
      </c>
      <c r="AL2480" s="84" t="b">
        <v>0</v>
      </c>
      <c r="AM2480" s="88" t="s">
        <v>15165</v>
      </c>
      <c r="AN2480" s="84">
        <v>0</v>
      </c>
      <c r="AO2480" s="84">
        <v>0</v>
      </c>
      <c r="AP2480" s="84"/>
      <c r="AQ2480" s="84"/>
      <c r="AR2480" s="84"/>
      <c r="AS2480" s="84"/>
      <c r="AT2480" s="84"/>
      <c r="AU2480" s="84"/>
      <c r="AV2480" s="84"/>
      <c r="AW2480" s="84"/>
    </row>
    <row r="2481" spans="1:49" x14ac:dyDescent="0.25">
      <c r="A2481" s="69" t="s">
        <v>8199</v>
      </c>
      <c r="B2481" s="69" t="s">
        <v>8206</v>
      </c>
      <c r="C2481" s="70"/>
      <c r="D2481" s="71"/>
      <c r="E2481" s="72"/>
      <c r="F2481" s="73"/>
      <c r="G2481" s="70"/>
      <c r="H2481" s="74"/>
      <c r="I2481" s="75"/>
      <c r="J2481" s="75"/>
      <c r="K2481" s="36"/>
      <c r="L2481" s="82"/>
      <c r="M2481" s="82"/>
      <c r="N2481" s="77"/>
      <c r="O2481" s="84" t="s">
        <v>825</v>
      </c>
      <c r="P2481" s="86">
        <v>42759.112627314818</v>
      </c>
      <c r="Q2481" s="84" t="s">
        <v>10037</v>
      </c>
      <c r="R2481" s="84"/>
      <c r="S2481" s="84"/>
      <c r="T2481" s="84" t="s">
        <v>11367</v>
      </c>
      <c r="U2481" s="86">
        <v>42759.112627314818</v>
      </c>
      <c r="V2481" s="87" t="s">
        <v>13055</v>
      </c>
      <c r="W2481" s="84"/>
      <c r="X2481" s="84"/>
      <c r="Y2481" s="88" t="s">
        <v>15144</v>
      </c>
      <c r="Z2481" s="84"/>
      <c r="AA2481" s="84" t="b">
        <v>0</v>
      </c>
      <c r="AB2481" s="84">
        <v>0</v>
      </c>
      <c r="AC2481" s="88" t="s">
        <v>2133</v>
      </c>
      <c r="AD2481" s="84" t="b">
        <v>1</v>
      </c>
      <c r="AE2481" s="84" t="s">
        <v>2140</v>
      </c>
      <c r="AF2481" s="84"/>
      <c r="AG2481" s="88" t="s">
        <v>16020</v>
      </c>
      <c r="AH2481" s="84" t="b">
        <v>0</v>
      </c>
      <c r="AI2481" s="84">
        <v>3</v>
      </c>
      <c r="AJ2481" s="88" t="s">
        <v>15152</v>
      </c>
      <c r="AK2481" s="84" t="s">
        <v>2343</v>
      </c>
      <c r="AL2481" s="84" t="b">
        <v>0</v>
      </c>
      <c r="AM2481" s="88" t="s">
        <v>15152</v>
      </c>
      <c r="AN2481" s="84">
        <v>0</v>
      </c>
      <c r="AO2481" s="84">
        <v>0</v>
      </c>
      <c r="AP2481" s="84"/>
      <c r="AQ2481" s="84"/>
      <c r="AR2481" s="84"/>
      <c r="AS2481" s="84"/>
      <c r="AT2481" s="84"/>
      <c r="AU2481" s="84"/>
      <c r="AV2481" s="84"/>
      <c r="AW2481" s="84"/>
    </row>
    <row r="2482" spans="1:49" x14ac:dyDescent="0.25">
      <c r="A2482" s="69" t="s">
        <v>8199</v>
      </c>
      <c r="B2482" s="69" t="s">
        <v>8207</v>
      </c>
      <c r="C2482" s="70"/>
      <c r="D2482" s="71"/>
      <c r="E2482" s="72"/>
      <c r="F2482" s="73"/>
      <c r="G2482" s="70"/>
      <c r="H2482" s="74"/>
      <c r="I2482" s="75"/>
      <c r="J2482" s="75"/>
      <c r="K2482" s="36"/>
      <c r="L2482" s="82"/>
      <c r="M2482" s="82"/>
      <c r="N2482" s="77"/>
      <c r="O2482" s="84" t="s">
        <v>825</v>
      </c>
      <c r="P2482" s="86">
        <v>42759.112627314818</v>
      </c>
      <c r="Q2482" s="84" t="s">
        <v>10037</v>
      </c>
      <c r="R2482" s="84"/>
      <c r="S2482" s="84"/>
      <c r="T2482" s="84" t="s">
        <v>11367</v>
      </c>
      <c r="U2482" s="86">
        <v>42759.112627314818</v>
      </c>
      <c r="V2482" s="87" t="s">
        <v>13055</v>
      </c>
      <c r="W2482" s="84"/>
      <c r="X2482" s="84"/>
      <c r="Y2482" s="88" t="s">
        <v>15144</v>
      </c>
      <c r="Z2482" s="84"/>
      <c r="AA2482" s="84" t="b">
        <v>0</v>
      </c>
      <c r="AB2482" s="84">
        <v>0</v>
      </c>
      <c r="AC2482" s="88" t="s">
        <v>2133</v>
      </c>
      <c r="AD2482" s="84" t="b">
        <v>1</v>
      </c>
      <c r="AE2482" s="84" t="s">
        <v>2140</v>
      </c>
      <c r="AF2482" s="84"/>
      <c r="AG2482" s="88" t="s">
        <v>16020</v>
      </c>
      <c r="AH2482" s="84" t="b">
        <v>0</v>
      </c>
      <c r="AI2482" s="84">
        <v>3</v>
      </c>
      <c r="AJ2482" s="88" t="s">
        <v>15152</v>
      </c>
      <c r="AK2482" s="84" t="s">
        <v>2343</v>
      </c>
      <c r="AL2482" s="84" t="b">
        <v>0</v>
      </c>
      <c r="AM2482" s="88" t="s">
        <v>15152</v>
      </c>
      <c r="AN2482" s="84">
        <v>0</v>
      </c>
      <c r="AO2482" s="84">
        <v>0</v>
      </c>
      <c r="AP2482" s="84"/>
      <c r="AQ2482" s="84"/>
      <c r="AR2482" s="84"/>
      <c r="AS2482" s="84"/>
      <c r="AT2482" s="84"/>
      <c r="AU2482" s="84"/>
      <c r="AV2482" s="84"/>
      <c r="AW2482" s="84"/>
    </row>
    <row r="2483" spans="1:49" x14ac:dyDescent="0.25">
      <c r="A2483" s="69" t="s">
        <v>8200</v>
      </c>
      <c r="B2483" s="69" t="s">
        <v>9049</v>
      </c>
      <c r="C2483" s="70"/>
      <c r="D2483" s="71"/>
      <c r="E2483" s="72"/>
      <c r="F2483" s="73"/>
      <c r="G2483" s="70"/>
      <c r="H2483" s="74"/>
      <c r="I2483" s="75"/>
      <c r="J2483" s="75"/>
      <c r="K2483" s="36"/>
      <c r="L2483" s="82"/>
      <c r="M2483" s="82"/>
      <c r="N2483" s="77"/>
      <c r="O2483" s="84" t="s">
        <v>826</v>
      </c>
      <c r="P2483" s="86">
        <v>42759.112650462965</v>
      </c>
      <c r="Q2483" s="84" t="s">
        <v>10054</v>
      </c>
      <c r="R2483" s="84"/>
      <c r="S2483" s="84"/>
      <c r="T2483" s="84" t="s">
        <v>10916</v>
      </c>
      <c r="U2483" s="86">
        <v>42759.112650462965</v>
      </c>
      <c r="V2483" s="87" t="s">
        <v>13056</v>
      </c>
      <c r="W2483" s="84"/>
      <c r="X2483" s="84"/>
      <c r="Y2483" s="88" t="s">
        <v>15145</v>
      </c>
      <c r="Z2483" s="88" t="s">
        <v>15761</v>
      </c>
      <c r="AA2483" s="84" t="b">
        <v>0</v>
      </c>
      <c r="AB2483" s="84">
        <v>0</v>
      </c>
      <c r="AC2483" s="88" t="s">
        <v>15875</v>
      </c>
      <c r="AD2483" s="84" t="b">
        <v>0</v>
      </c>
      <c r="AE2483" s="84" t="s">
        <v>2140</v>
      </c>
      <c r="AF2483" s="84"/>
      <c r="AG2483" s="88" t="s">
        <v>2133</v>
      </c>
      <c r="AH2483" s="84" t="b">
        <v>0</v>
      </c>
      <c r="AI2483" s="84">
        <v>0</v>
      </c>
      <c r="AJ2483" s="88" t="s">
        <v>2133</v>
      </c>
      <c r="AK2483" s="84" t="s">
        <v>2342</v>
      </c>
      <c r="AL2483" s="84" t="b">
        <v>0</v>
      </c>
      <c r="AM2483" s="88" t="s">
        <v>15761</v>
      </c>
      <c r="AN2483" s="84">
        <v>0</v>
      </c>
      <c r="AO2483" s="84">
        <v>0</v>
      </c>
      <c r="AP2483" s="84"/>
      <c r="AQ2483" s="84"/>
      <c r="AR2483" s="84"/>
      <c r="AS2483" s="84"/>
      <c r="AT2483" s="84"/>
      <c r="AU2483" s="84"/>
      <c r="AV2483" s="84"/>
      <c r="AW2483" s="84"/>
    </row>
    <row r="2484" spans="1:49" x14ac:dyDescent="0.25">
      <c r="A2484" s="69" t="s">
        <v>8201</v>
      </c>
      <c r="B2484" s="69" t="s">
        <v>8201</v>
      </c>
      <c r="C2484" s="70"/>
      <c r="D2484" s="71"/>
      <c r="E2484" s="72"/>
      <c r="F2484" s="73"/>
      <c r="G2484" s="70"/>
      <c r="H2484" s="74"/>
      <c r="I2484" s="75"/>
      <c r="J2484" s="75"/>
      <c r="K2484" s="36"/>
      <c r="L2484" s="82"/>
      <c r="M2484" s="82"/>
      <c r="N2484" s="77"/>
      <c r="O2484" s="84" t="s">
        <v>179</v>
      </c>
      <c r="P2484" s="86">
        <v>42759.114236111112</v>
      </c>
      <c r="Q2484" s="84" t="s">
        <v>10055</v>
      </c>
      <c r="R2484" s="84"/>
      <c r="S2484" s="84"/>
      <c r="T2484" s="84" t="s">
        <v>11376</v>
      </c>
      <c r="U2484" s="86">
        <v>42759.114236111112</v>
      </c>
      <c r="V2484" s="87" t="s">
        <v>13057</v>
      </c>
      <c r="W2484" s="84"/>
      <c r="X2484" s="84"/>
      <c r="Y2484" s="88" t="s">
        <v>15146</v>
      </c>
      <c r="Z2484" s="84"/>
      <c r="AA2484" s="84" t="b">
        <v>0</v>
      </c>
      <c r="AB2484" s="84">
        <v>0</v>
      </c>
      <c r="AC2484" s="88" t="s">
        <v>2133</v>
      </c>
      <c r="AD2484" s="84" t="b">
        <v>0</v>
      </c>
      <c r="AE2484" s="84" t="s">
        <v>2140</v>
      </c>
      <c r="AF2484" s="84"/>
      <c r="AG2484" s="88" t="s">
        <v>2133</v>
      </c>
      <c r="AH2484" s="84" t="b">
        <v>0</v>
      </c>
      <c r="AI2484" s="84">
        <v>0</v>
      </c>
      <c r="AJ2484" s="88" t="s">
        <v>2133</v>
      </c>
      <c r="AK2484" s="84" t="s">
        <v>2340</v>
      </c>
      <c r="AL2484" s="84" t="b">
        <v>0</v>
      </c>
      <c r="AM2484" s="88" t="s">
        <v>15146</v>
      </c>
      <c r="AN2484" s="84">
        <v>0</v>
      </c>
      <c r="AO2484" s="84">
        <v>0</v>
      </c>
      <c r="AP2484" s="84"/>
      <c r="AQ2484" s="84"/>
      <c r="AR2484" s="84"/>
      <c r="AS2484" s="84"/>
      <c r="AT2484" s="84"/>
      <c r="AU2484" s="84"/>
      <c r="AV2484" s="84"/>
      <c r="AW2484" s="84"/>
    </row>
    <row r="2485" spans="1:49" x14ac:dyDescent="0.25">
      <c r="A2485" s="69" t="s">
        <v>8202</v>
      </c>
      <c r="B2485" s="69" t="s">
        <v>8298</v>
      </c>
      <c r="C2485" s="70"/>
      <c r="D2485" s="71"/>
      <c r="E2485" s="72"/>
      <c r="F2485" s="73"/>
      <c r="G2485" s="70"/>
      <c r="H2485" s="74"/>
      <c r="I2485" s="75"/>
      <c r="J2485" s="75"/>
      <c r="K2485" s="36"/>
      <c r="L2485" s="82"/>
      <c r="M2485" s="82"/>
      <c r="N2485" s="77"/>
      <c r="O2485" s="84" t="s">
        <v>825</v>
      </c>
      <c r="P2485" s="86">
        <v>42759.114247685182</v>
      </c>
      <c r="Q2485" s="84" t="s">
        <v>10056</v>
      </c>
      <c r="R2485" s="87" t="s">
        <v>10698</v>
      </c>
      <c r="S2485" s="84" t="s">
        <v>10892</v>
      </c>
      <c r="T2485" s="84" t="s">
        <v>10916</v>
      </c>
      <c r="U2485" s="86">
        <v>42759.114247685182</v>
      </c>
      <c r="V2485" s="87" t="s">
        <v>13058</v>
      </c>
      <c r="W2485" s="84"/>
      <c r="X2485" s="84"/>
      <c r="Y2485" s="88" t="s">
        <v>15147</v>
      </c>
      <c r="Z2485" s="84"/>
      <c r="AA2485" s="84" t="b">
        <v>0</v>
      </c>
      <c r="AB2485" s="84">
        <v>0</v>
      </c>
      <c r="AC2485" s="88" t="s">
        <v>2133</v>
      </c>
      <c r="AD2485" s="84" t="b">
        <v>0</v>
      </c>
      <c r="AE2485" s="84" t="s">
        <v>2140</v>
      </c>
      <c r="AF2485" s="84"/>
      <c r="AG2485" s="88" t="s">
        <v>2133</v>
      </c>
      <c r="AH2485" s="84" t="b">
        <v>0</v>
      </c>
      <c r="AI2485" s="84">
        <v>4</v>
      </c>
      <c r="AJ2485" s="88" t="s">
        <v>15260</v>
      </c>
      <c r="AK2485" s="84" t="s">
        <v>2342</v>
      </c>
      <c r="AL2485" s="84" t="b">
        <v>0</v>
      </c>
      <c r="AM2485" s="88" t="s">
        <v>15260</v>
      </c>
      <c r="AN2485" s="84">
        <v>0</v>
      </c>
      <c r="AO2485" s="84">
        <v>0</v>
      </c>
      <c r="AP2485" s="84"/>
      <c r="AQ2485" s="84"/>
      <c r="AR2485" s="84"/>
      <c r="AS2485" s="84"/>
      <c r="AT2485" s="84"/>
      <c r="AU2485" s="84"/>
      <c r="AV2485" s="84"/>
      <c r="AW2485" s="84"/>
    </row>
    <row r="2486" spans="1:49" x14ac:dyDescent="0.25">
      <c r="A2486" s="69" t="s">
        <v>8203</v>
      </c>
      <c r="B2486" s="69" t="s">
        <v>8298</v>
      </c>
      <c r="C2486" s="70"/>
      <c r="D2486" s="71"/>
      <c r="E2486" s="72"/>
      <c r="F2486" s="73"/>
      <c r="G2486" s="70"/>
      <c r="H2486" s="74"/>
      <c r="I2486" s="75"/>
      <c r="J2486" s="75"/>
      <c r="K2486" s="36"/>
      <c r="L2486" s="82"/>
      <c r="M2486" s="82"/>
      <c r="N2486" s="77"/>
      <c r="O2486" s="84" t="s">
        <v>825</v>
      </c>
      <c r="P2486" s="86">
        <v>42759.11445601852</v>
      </c>
      <c r="Q2486" s="84" t="s">
        <v>10056</v>
      </c>
      <c r="R2486" s="87" t="s">
        <v>10698</v>
      </c>
      <c r="S2486" s="84" t="s">
        <v>10892</v>
      </c>
      <c r="T2486" s="84" t="s">
        <v>10916</v>
      </c>
      <c r="U2486" s="86">
        <v>42759.11445601852</v>
      </c>
      <c r="V2486" s="87" t="s">
        <v>13059</v>
      </c>
      <c r="W2486" s="84"/>
      <c r="X2486" s="84"/>
      <c r="Y2486" s="88" t="s">
        <v>15148</v>
      </c>
      <c r="Z2486" s="84"/>
      <c r="AA2486" s="84" t="b">
        <v>0</v>
      </c>
      <c r="AB2486" s="84">
        <v>0</v>
      </c>
      <c r="AC2486" s="88" t="s">
        <v>2133</v>
      </c>
      <c r="AD2486" s="84" t="b">
        <v>0</v>
      </c>
      <c r="AE2486" s="84" t="s">
        <v>2140</v>
      </c>
      <c r="AF2486" s="84"/>
      <c r="AG2486" s="88" t="s">
        <v>2133</v>
      </c>
      <c r="AH2486" s="84" t="b">
        <v>0</v>
      </c>
      <c r="AI2486" s="84">
        <v>4</v>
      </c>
      <c r="AJ2486" s="88" t="s">
        <v>15260</v>
      </c>
      <c r="AK2486" s="84" t="s">
        <v>2342</v>
      </c>
      <c r="AL2486" s="84" t="b">
        <v>0</v>
      </c>
      <c r="AM2486" s="88" t="s">
        <v>15260</v>
      </c>
      <c r="AN2486" s="84">
        <v>0</v>
      </c>
      <c r="AO2486" s="84">
        <v>0</v>
      </c>
      <c r="AP2486" s="84"/>
      <c r="AQ2486" s="84"/>
      <c r="AR2486" s="84"/>
      <c r="AS2486" s="84"/>
      <c r="AT2486" s="84"/>
      <c r="AU2486" s="84"/>
      <c r="AV2486" s="84"/>
      <c r="AW2486" s="84"/>
    </row>
    <row r="2487" spans="1:49" x14ac:dyDescent="0.25">
      <c r="A2487" s="69" t="s">
        <v>8204</v>
      </c>
      <c r="B2487" s="69" t="s">
        <v>8204</v>
      </c>
      <c r="C2487" s="70"/>
      <c r="D2487" s="71"/>
      <c r="E2487" s="72"/>
      <c r="F2487" s="73"/>
      <c r="G2487" s="70"/>
      <c r="H2487" s="74"/>
      <c r="I2487" s="75"/>
      <c r="J2487" s="75"/>
      <c r="K2487" s="36"/>
      <c r="L2487" s="82"/>
      <c r="M2487" s="82"/>
      <c r="N2487" s="77"/>
      <c r="O2487" s="84" t="s">
        <v>179</v>
      </c>
      <c r="P2487" s="86">
        <v>42759.005567129629</v>
      </c>
      <c r="Q2487" s="84" t="s">
        <v>10057</v>
      </c>
      <c r="R2487" s="87" t="s">
        <v>10699</v>
      </c>
      <c r="S2487" s="84" t="s">
        <v>10855</v>
      </c>
      <c r="T2487" s="84" t="s">
        <v>11377</v>
      </c>
      <c r="U2487" s="86">
        <v>42759.005567129629</v>
      </c>
      <c r="V2487" s="87" t="s">
        <v>13060</v>
      </c>
      <c r="W2487" s="84"/>
      <c r="X2487" s="84"/>
      <c r="Y2487" s="88" t="s">
        <v>15149</v>
      </c>
      <c r="Z2487" s="84"/>
      <c r="AA2487" s="84" t="b">
        <v>0</v>
      </c>
      <c r="AB2487" s="84">
        <v>0</v>
      </c>
      <c r="AC2487" s="88" t="s">
        <v>2133</v>
      </c>
      <c r="AD2487" s="84" t="b">
        <v>0</v>
      </c>
      <c r="AE2487" s="84" t="s">
        <v>2140</v>
      </c>
      <c r="AF2487" s="84"/>
      <c r="AG2487" s="88" t="s">
        <v>2133</v>
      </c>
      <c r="AH2487" s="84" t="b">
        <v>0</v>
      </c>
      <c r="AI2487" s="84">
        <v>1</v>
      </c>
      <c r="AJ2487" s="88" t="s">
        <v>2133</v>
      </c>
      <c r="AK2487" s="84" t="s">
        <v>2343</v>
      </c>
      <c r="AL2487" s="84" t="b">
        <v>0</v>
      </c>
      <c r="AM2487" s="88" t="s">
        <v>15149</v>
      </c>
      <c r="AN2487" s="84">
        <v>0</v>
      </c>
      <c r="AO2487" s="84">
        <v>0</v>
      </c>
      <c r="AP2487" s="84"/>
      <c r="AQ2487" s="84"/>
      <c r="AR2487" s="84"/>
      <c r="AS2487" s="84"/>
      <c r="AT2487" s="84"/>
      <c r="AU2487" s="84"/>
      <c r="AV2487" s="84"/>
      <c r="AW2487" s="84"/>
    </row>
    <row r="2488" spans="1:49" x14ac:dyDescent="0.25">
      <c r="A2488" s="69" t="s">
        <v>8205</v>
      </c>
      <c r="B2488" s="69" t="s">
        <v>8204</v>
      </c>
      <c r="C2488" s="70"/>
      <c r="D2488" s="71"/>
      <c r="E2488" s="72"/>
      <c r="F2488" s="73"/>
      <c r="G2488" s="70"/>
      <c r="H2488" s="74"/>
      <c r="I2488" s="75"/>
      <c r="J2488" s="75"/>
      <c r="K2488" s="36"/>
      <c r="L2488" s="82"/>
      <c r="M2488" s="82"/>
      <c r="N2488" s="77"/>
      <c r="O2488" s="84" t="s">
        <v>825</v>
      </c>
      <c r="P2488" s="86">
        <v>42759.114641203705</v>
      </c>
      <c r="Q2488" s="84" t="s">
        <v>10058</v>
      </c>
      <c r="R2488" s="87" t="s">
        <v>10699</v>
      </c>
      <c r="S2488" s="84" t="s">
        <v>10855</v>
      </c>
      <c r="T2488" s="84" t="s">
        <v>11377</v>
      </c>
      <c r="U2488" s="86">
        <v>42759.114641203705</v>
      </c>
      <c r="V2488" s="87" t="s">
        <v>13061</v>
      </c>
      <c r="W2488" s="84"/>
      <c r="X2488" s="84"/>
      <c r="Y2488" s="88" t="s">
        <v>15150</v>
      </c>
      <c r="Z2488" s="84"/>
      <c r="AA2488" s="84" t="b">
        <v>0</v>
      </c>
      <c r="AB2488" s="84">
        <v>0</v>
      </c>
      <c r="AC2488" s="88" t="s">
        <v>2133</v>
      </c>
      <c r="AD2488" s="84" t="b">
        <v>0</v>
      </c>
      <c r="AE2488" s="84" t="s">
        <v>2140</v>
      </c>
      <c r="AF2488" s="84"/>
      <c r="AG2488" s="88" t="s">
        <v>2133</v>
      </c>
      <c r="AH2488" s="84" t="b">
        <v>0</v>
      </c>
      <c r="AI2488" s="84">
        <v>1</v>
      </c>
      <c r="AJ2488" s="88" t="s">
        <v>15149</v>
      </c>
      <c r="AK2488" s="84" t="s">
        <v>2340</v>
      </c>
      <c r="AL2488" s="84" t="b">
        <v>0</v>
      </c>
      <c r="AM2488" s="88" t="s">
        <v>15149</v>
      </c>
      <c r="AN2488" s="84">
        <v>0</v>
      </c>
      <c r="AO2488" s="84">
        <v>0</v>
      </c>
      <c r="AP2488" s="84"/>
      <c r="AQ2488" s="84"/>
      <c r="AR2488" s="84"/>
      <c r="AS2488" s="84"/>
      <c r="AT2488" s="84"/>
      <c r="AU2488" s="84"/>
      <c r="AV2488" s="84"/>
      <c r="AW2488" s="84"/>
    </row>
    <row r="2489" spans="1:49" x14ac:dyDescent="0.25">
      <c r="A2489" s="69" t="s">
        <v>8206</v>
      </c>
      <c r="B2489" s="69" t="s">
        <v>8207</v>
      </c>
      <c r="C2489" s="70"/>
      <c r="D2489" s="71"/>
      <c r="E2489" s="72"/>
      <c r="F2489" s="73"/>
      <c r="G2489" s="70"/>
      <c r="H2489" s="74"/>
      <c r="I2489" s="75"/>
      <c r="J2489" s="75"/>
      <c r="K2489" s="36"/>
      <c r="L2489" s="82"/>
      <c r="M2489" s="82"/>
      <c r="N2489" s="77"/>
      <c r="O2489" s="84" t="s">
        <v>825</v>
      </c>
      <c r="P2489" s="86">
        <v>42759.099143518521</v>
      </c>
      <c r="Q2489" s="84" t="s">
        <v>10037</v>
      </c>
      <c r="R2489" s="84"/>
      <c r="S2489" s="84"/>
      <c r="T2489" s="84" t="s">
        <v>11367</v>
      </c>
      <c r="U2489" s="86">
        <v>42759.099143518521</v>
      </c>
      <c r="V2489" s="87" t="s">
        <v>13062</v>
      </c>
      <c r="W2489" s="84"/>
      <c r="X2489" s="84"/>
      <c r="Y2489" s="88" t="s">
        <v>15151</v>
      </c>
      <c r="Z2489" s="84"/>
      <c r="AA2489" s="84" t="b">
        <v>0</v>
      </c>
      <c r="AB2489" s="84">
        <v>0</v>
      </c>
      <c r="AC2489" s="88" t="s">
        <v>2133</v>
      </c>
      <c r="AD2489" s="84" t="b">
        <v>1</v>
      </c>
      <c r="AE2489" s="84" t="s">
        <v>2140</v>
      </c>
      <c r="AF2489" s="84"/>
      <c r="AG2489" s="88" t="s">
        <v>16020</v>
      </c>
      <c r="AH2489" s="84" t="b">
        <v>0</v>
      </c>
      <c r="AI2489" s="84">
        <v>3</v>
      </c>
      <c r="AJ2489" s="88" t="s">
        <v>15152</v>
      </c>
      <c r="AK2489" s="84" t="s">
        <v>2342</v>
      </c>
      <c r="AL2489" s="84" t="b">
        <v>0</v>
      </c>
      <c r="AM2489" s="88" t="s">
        <v>15152</v>
      </c>
      <c r="AN2489" s="84">
        <v>0</v>
      </c>
      <c r="AO2489" s="84">
        <v>0</v>
      </c>
      <c r="AP2489" s="84"/>
      <c r="AQ2489" s="84"/>
      <c r="AR2489" s="84"/>
      <c r="AS2489" s="84"/>
      <c r="AT2489" s="84"/>
      <c r="AU2489" s="84"/>
      <c r="AV2489" s="84"/>
      <c r="AW2489" s="84"/>
    </row>
    <row r="2490" spans="1:49" x14ac:dyDescent="0.25">
      <c r="A2490" s="69" t="s">
        <v>8207</v>
      </c>
      <c r="B2490" s="69" t="s">
        <v>8206</v>
      </c>
      <c r="C2490" s="70"/>
      <c r="D2490" s="71"/>
      <c r="E2490" s="72"/>
      <c r="F2490" s="73"/>
      <c r="G2490" s="70"/>
      <c r="H2490" s="74"/>
      <c r="I2490" s="75"/>
      <c r="J2490" s="75"/>
      <c r="K2490" s="36"/>
      <c r="L2490" s="82"/>
      <c r="M2490" s="82"/>
      <c r="N2490" s="77"/>
      <c r="O2490" s="84" t="s">
        <v>825</v>
      </c>
      <c r="P2490" s="86">
        <v>42759.088842592595</v>
      </c>
      <c r="Q2490" s="84" t="s">
        <v>10059</v>
      </c>
      <c r="R2490" s="87" t="s">
        <v>10700</v>
      </c>
      <c r="S2490" s="84" t="s">
        <v>1227</v>
      </c>
      <c r="T2490" s="84" t="s">
        <v>11021</v>
      </c>
      <c r="U2490" s="86">
        <v>42759.088842592595</v>
      </c>
      <c r="V2490" s="87" t="s">
        <v>13063</v>
      </c>
      <c r="W2490" s="84"/>
      <c r="X2490" s="84"/>
      <c r="Y2490" s="88" t="s">
        <v>15152</v>
      </c>
      <c r="Z2490" s="84"/>
      <c r="AA2490" s="84" t="b">
        <v>0</v>
      </c>
      <c r="AB2490" s="84">
        <v>6</v>
      </c>
      <c r="AC2490" s="88" t="s">
        <v>2133</v>
      </c>
      <c r="AD2490" s="84" t="b">
        <v>1</v>
      </c>
      <c r="AE2490" s="84" t="s">
        <v>2140</v>
      </c>
      <c r="AF2490" s="84"/>
      <c r="AG2490" s="88" t="s">
        <v>16020</v>
      </c>
      <c r="AH2490" s="84" t="b">
        <v>0</v>
      </c>
      <c r="AI2490" s="84">
        <v>3</v>
      </c>
      <c r="AJ2490" s="88" t="s">
        <v>2133</v>
      </c>
      <c r="AK2490" s="84" t="s">
        <v>2342</v>
      </c>
      <c r="AL2490" s="84" t="b">
        <v>1</v>
      </c>
      <c r="AM2490" s="88" t="s">
        <v>15152</v>
      </c>
      <c r="AN2490" s="84">
        <v>0</v>
      </c>
      <c r="AO2490" s="84">
        <v>0</v>
      </c>
      <c r="AP2490" s="84" t="s">
        <v>16311</v>
      </c>
      <c r="AQ2490" s="84" t="s">
        <v>2363</v>
      </c>
      <c r="AR2490" s="84" t="s">
        <v>2365</v>
      </c>
      <c r="AS2490" s="84" t="s">
        <v>16373</v>
      </c>
      <c r="AT2490" s="84" t="s">
        <v>16431</v>
      </c>
      <c r="AU2490" s="84" t="s">
        <v>16485</v>
      </c>
      <c r="AV2490" s="84" t="s">
        <v>2372</v>
      </c>
      <c r="AW2490" s="87" t="s">
        <v>16545</v>
      </c>
    </row>
    <row r="2491" spans="1:49" x14ac:dyDescent="0.25">
      <c r="A2491" s="69" t="s">
        <v>8207</v>
      </c>
      <c r="B2491" s="69" t="s">
        <v>8207</v>
      </c>
      <c r="C2491" s="70"/>
      <c r="D2491" s="71"/>
      <c r="E2491" s="72"/>
      <c r="F2491" s="73"/>
      <c r="G2491" s="70"/>
      <c r="H2491" s="74"/>
      <c r="I2491" s="75"/>
      <c r="J2491" s="75"/>
      <c r="K2491" s="36"/>
      <c r="L2491" s="82"/>
      <c r="M2491" s="82"/>
      <c r="N2491" s="77"/>
      <c r="O2491" s="84" t="s">
        <v>179</v>
      </c>
      <c r="P2491" s="86">
        <v>42759.115729166668</v>
      </c>
      <c r="Q2491" s="84" t="s">
        <v>10060</v>
      </c>
      <c r="R2491" s="84"/>
      <c r="S2491" s="84"/>
      <c r="T2491" s="84" t="s">
        <v>11021</v>
      </c>
      <c r="U2491" s="86">
        <v>42759.115729166668</v>
      </c>
      <c r="V2491" s="87" t="s">
        <v>13064</v>
      </c>
      <c r="W2491" s="84"/>
      <c r="X2491" s="84"/>
      <c r="Y2491" s="88" t="s">
        <v>15153</v>
      </c>
      <c r="Z2491" s="84"/>
      <c r="AA2491" s="84" t="b">
        <v>0</v>
      </c>
      <c r="AB2491" s="84">
        <v>0</v>
      </c>
      <c r="AC2491" s="88" t="s">
        <v>2133</v>
      </c>
      <c r="AD2491" s="84" t="b">
        <v>0</v>
      </c>
      <c r="AE2491" s="84" t="s">
        <v>2140</v>
      </c>
      <c r="AF2491" s="84"/>
      <c r="AG2491" s="88" t="s">
        <v>2133</v>
      </c>
      <c r="AH2491" s="84" t="b">
        <v>0</v>
      </c>
      <c r="AI2491" s="84">
        <v>0</v>
      </c>
      <c r="AJ2491" s="88" t="s">
        <v>2133</v>
      </c>
      <c r="AK2491" s="84" t="s">
        <v>2342</v>
      </c>
      <c r="AL2491" s="84" t="b">
        <v>0</v>
      </c>
      <c r="AM2491" s="88" t="s">
        <v>15153</v>
      </c>
      <c r="AN2491" s="84">
        <v>0</v>
      </c>
      <c r="AO2491" s="84">
        <v>0</v>
      </c>
      <c r="AP2491" s="84" t="s">
        <v>16311</v>
      </c>
      <c r="AQ2491" s="84" t="s">
        <v>2363</v>
      </c>
      <c r="AR2491" s="84" t="s">
        <v>2365</v>
      </c>
      <c r="AS2491" s="84" t="s">
        <v>16373</v>
      </c>
      <c r="AT2491" s="84" t="s">
        <v>16431</v>
      </c>
      <c r="AU2491" s="84" t="s">
        <v>16485</v>
      </c>
      <c r="AV2491" s="84" t="s">
        <v>2372</v>
      </c>
      <c r="AW2491" s="87" t="s">
        <v>16545</v>
      </c>
    </row>
    <row r="2492" spans="1:49" x14ac:dyDescent="0.25">
      <c r="A2492" s="69" t="s">
        <v>8208</v>
      </c>
      <c r="B2492" s="69" t="s">
        <v>9050</v>
      </c>
      <c r="C2492" s="70"/>
      <c r="D2492" s="71"/>
      <c r="E2492" s="72"/>
      <c r="F2492" s="73"/>
      <c r="G2492" s="70"/>
      <c r="H2492" s="74"/>
      <c r="I2492" s="75"/>
      <c r="J2492" s="75"/>
      <c r="K2492" s="36"/>
      <c r="L2492" s="82"/>
      <c r="M2492" s="82"/>
      <c r="N2492" s="77"/>
      <c r="O2492" s="84" t="s">
        <v>825</v>
      </c>
      <c r="P2492" s="86">
        <v>42759.115914351853</v>
      </c>
      <c r="Q2492" s="84" t="s">
        <v>10061</v>
      </c>
      <c r="R2492" s="87" t="s">
        <v>10701</v>
      </c>
      <c r="S2492" s="84" t="s">
        <v>10893</v>
      </c>
      <c r="T2492" s="84" t="s">
        <v>10916</v>
      </c>
      <c r="U2492" s="86">
        <v>42759.115914351853</v>
      </c>
      <c r="V2492" s="87" t="s">
        <v>13065</v>
      </c>
      <c r="W2492" s="84"/>
      <c r="X2492" s="84"/>
      <c r="Y2492" s="88" t="s">
        <v>15154</v>
      </c>
      <c r="Z2492" s="84"/>
      <c r="AA2492" s="84" t="b">
        <v>0</v>
      </c>
      <c r="AB2492" s="84">
        <v>0</v>
      </c>
      <c r="AC2492" s="88" t="s">
        <v>2133</v>
      </c>
      <c r="AD2492" s="84" t="b">
        <v>0</v>
      </c>
      <c r="AE2492" s="84" t="s">
        <v>2141</v>
      </c>
      <c r="AF2492" s="84"/>
      <c r="AG2492" s="88" t="s">
        <v>2133</v>
      </c>
      <c r="AH2492" s="84" t="b">
        <v>0</v>
      </c>
      <c r="AI2492" s="84">
        <v>19</v>
      </c>
      <c r="AJ2492" s="88" t="s">
        <v>16222</v>
      </c>
      <c r="AK2492" s="84" t="s">
        <v>2343</v>
      </c>
      <c r="AL2492" s="84" t="b">
        <v>0</v>
      </c>
      <c r="AM2492" s="88" t="s">
        <v>16222</v>
      </c>
      <c r="AN2492" s="84">
        <v>0</v>
      </c>
      <c r="AO2492" s="84">
        <v>0</v>
      </c>
      <c r="AP2492" s="84"/>
      <c r="AQ2492" s="84"/>
      <c r="AR2492" s="84"/>
      <c r="AS2492" s="84"/>
      <c r="AT2492" s="84"/>
      <c r="AU2492" s="84"/>
      <c r="AV2492" s="84"/>
      <c r="AW2492" s="84"/>
    </row>
    <row r="2493" spans="1:49" x14ac:dyDescent="0.25">
      <c r="A2493" s="69" t="s">
        <v>8209</v>
      </c>
      <c r="B2493" s="69" t="s">
        <v>8209</v>
      </c>
      <c r="C2493" s="70"/>
      <c r="D2493" s="71"/>
      <c r="E2493" s="72"/>
      <c r="F2493" s="73"/>
      <c r="G2493" s="70"/>
      <c r="H2493" s="74"/>
      <c r="I2493" s="75"/>
      <c r="J2493" s="75"/>
      <c r="K2493" s="36"/>
      <c r="L2493" s="82"/>
      <c r="M2493" s="82"/>
      <c r="N2493" s="77"/>
      <c r="O2493" s="84" t="s">
        <v>179</v>
      </c>
      <c r="P2493" s="86">
        <v>42759.116423611114</v>
      </c>
      <c r="Q2493" s="84" t="s">
        <v>10062</v>
      </c>
      <c r="R2493" s="84"/>
      <c r="S2493" s="84"/>
      <c r="T2493" s="84" t="s">
        <v>11021</v>
      </c>
      <c r="U2493" s="86">
        <v>42759.116423611114</v>
      </c>
      <c r="V2493" s="87" t="s">
        <v>13066</v>
      </c>
      <c r="W2493" s="84"/>
      <c r="X2493" s="84"/>
      <c r="Y2493" s="88" t="s">
        <v>15155</v>
      </c>
      <c r="Z2493" s="84"/>
      <c r="AA2493" s="84" t="b">
        <v>0</v>
      </c>
      <c r="AB2493" s="84">
        <v>0</v>
      </c>
      <c r="AC2493" s="88" t="s">
        <v>2133</v>
      </c>
      <c r="AD2493" s="84" t="b">
        <v>0</v>
      </c>
      <c r="AE2493" s="84" t="s">
        <v>2140</v>
      </c>
      <c r="AF2493" s="84"/>
      <c r="AG2493" s="88" t="s">
        <v>2133</v>
      </c>
      <c r="AH2493" s="84" t="b">
        <v>0</v>
      </c>
      <c r="AI2493" s="84">
        <v>0</v>
      </c>
      <c r="AJ2493" s="88" t="s">
        <v>2133</v>
      </c>
      <c r="AK2493" s="84" t="s">
        <v>2342</v>
      </c>
      <c r="AL2493" s="84" t="b">
        <v>0</v>
      </c>
      <c r="AM2493" s="88" t="s">
        <v>15155</v>
      </c>
      <c r="AN2493" s="84">
        <v>0</v>
      </c>
      <c r="AO2493" s="84">
        <v>0</v>
      </c>
      <c r="AP2493" s="84"/>
      <c r="AQ2493" s="84"/>
      <c r="AR2493" s="84"/>
      <c r="AS2493" s="84"/>
      <c r="AT2493" s="84"/>
      <c r="AU2493" s="84"/>
      <c r="AV2493" s="84"/>
      <c r="AW2493" s="84"/>
    </row>
    <row r="2494" spans="1:49" x14ac:dyDescent="0.25">
      <c r="A2494" s="69" t="s">
        <v>8210</v>
      </c>
      <c r="B2494" s="69" t="s">
        <v>8210</v>
      </c>
      <c r="C2494" s="70"/>
      <c r="D2494" s="71"/>
      <c r="E2494" s="72"/>
      <c r="F2494" s="73"/>
      <c r="G2494" s="70"/>
      <c r="H2494" s="74"/>
      <c r="I2494" s="75"/>
      <c r="J2494" s="75"/>
      <c r="K2494" s="36"/>
      <c r="L2494" s="82"/>
      <c r="M2494" s="82"/>
      <c r="N2494" s="77"/>
      <c r="O2494" s="84" t="s">
        <v>179</v>
      </c>
      <c r="P2494" s="86">
        <v>42759.116435185184</v>
      </c>
      <c r="Q2494" s="84" t="s">
        <v>10063</v>
      </c>
      <c r="R2494" s="87" t="s">
        <v>10702</v>
      </c>
      <c r="S2494" s="84" t="s">
        <v>10894</v>
      </c>
      <c r="T2494" s="84" t="s">
        <v>11378</v>
      </c>
      <c r="U2494" s="86">
        <v>42759.116435185184</v>
      </c>
      <c r="V2494" s="87" t="s">
        <v>13067</v>
      </c>
      <c r="W2494" s="84"/>
      <c r="X2494" s="84"/>
      <c r="Y2494" s="88" t="s">
        <v>15156</v>
      </c>
      <c r="Z2494" s="84"/>
      <c r="AA2494" s="84" t="b">
        <v>0</v>
      </c>
      <c r="AB2494" s="84">
        <v>1</v>
      </c>
      <c r="AC2494" s="88" t="s">
        <v>2133</v>
      </c>
      <c r="AD2494" s="84" t="b">
        <v>0</v>
      </c>
      <c r="AE2494" s="84" t="s">
        <v>2140</v>
      </c>
      <c r="AF2494" s="84"/>
      <c r="AG2494" s="88" t="s">
        <v>2133</v>
      </c>
      <c r="AH2494" s="84" t="b">
        <v>0</v>
      </c>
      <c r="AI2494" s="84">
        <v>0</v>
      </c>
      <c r="AJ2494" s="88" t="s">
        <v>2133</v>
      </c>
      <c r="AK2494" s="84" t="s">
        <v>2340</v>
      </c>
      <c r="AL2494" s="84" t="b">
        <v>0</v>
      </c>
      <c r="AM2494" s="88" t="s">
        <v>15156</v>
      </c>
      <c r="AN2494" s="84">
        <v>0</v>
      </c>
      <c r="AO2494" s="84">
        <v>0</v>
      </c>
      <c r="AP2494" s="84"/>
      <c r="AQ2494" s="84"/>
      <c r="AR2494" s="84"/>
      <c r="AS2494" s="84"/>
      <c r="AT2494" s="84"/>
      <c r="AU2494" s="84"/>
      <c r="AV2494" s="84"/>
      <c r="AW2494" s="84"/>
    </row>
    <row r="2495" spans="1:49" x14ac:dyDescent="0.25">
      <c r="A2495" s="69" t="s">
        <v>8211</v>
      </c>
      <c r="B2495" s="69" t="s">
        <v>8211</v>
      </c>
      <c r="C2495" s="70"/>
      <c r="D2495" s="71"/>
      <c r="E2495" s="72"/>
      <c r="F2495" s="73"/>
      <c r="G2495" s="70"/>
      <c r="H2495" s="74"/>
      <c r="I2495" s="75"/>
      <c r="J2495" s="75"/>
      <c r="K2495" s="36"/>
      <c r="L2495" s="82"/>
      <c r="M2495" s="82"/>
      <c r="N2495" s="77"/>
      <c r="O2495" s="84" t="s">
        <v>179</v>
      </c>
      <c r="P2495" s="86">
        <v>42759.116527777776</v>
      </c>
      <c r="Q2495" s="84" t="s">
        <v>10064</v>
      </c>
      <c r="R2495" s="84"/>
      <c r="S2495" s="84"/>
      <c r="T2495" s="84" t="s">
        <v>11379</v>
      </c>
      <c r="U2495" s="86">
        <v>42759.116527777776</v>
      </c>
      <c r="V2495" s="87" t="s">
        <v>13068</v>
      </c>
      <c r="W2495" s="84"/>
      <c r="X2495" s="84"/>
      <c r="Y2495" s="88" t="s">
        <v>15157</v>
      </c>
      <c r="Z2495" s="84"/>
      <c r="AA2495" s="84" t="b">
        <v>0</v>
      </c>
      <c r="AB2495" s="84">
        <v>0</v>
      </c>
      <c r="AC2495" s="88" t="s">
        <v>2133</v>
      </c>
      <c r="AD2495" s="84" t="b">
        <v>0</v>
      </c>
      <c r="AE2495" s="84" t="s">
        <v>2141</v>
      </c>
      <c r="AF2495" s="84"/>
      <c r="AG2495" s="88" t="s">
        <v>2133</v>
      </c>
      <c r="AH2495" s="84" t="b">
        <v>0</v>
      </c>
      <c r="AI2495" s="84">
        <v>0</v>
      </c>
      <c r="AJ2495" s="88" t="s">
        <v>2133</v>
      </c>
      <c r="AK2495" s="84" t="s">
        <v>2342</v>
      </c>
      <c r="AL2495" s="84" t="b">
        <v>0</v>
      </c>
      <c r="AM2495" s="88" t="s">
        <v>15157</v>
      </c>
      <c r="AN2495" s="84">
        <v>0</v>
      </c>
      <c r="AO2495" s="84">
        <v>0</v>
      </c>
      <c r="AP2495" s="84"/>
      <c r="AQ2495" s="84"/>
      <c r="AR2495" s="84"/>
      <c r="AS2495" s="84"/>
      <c r="AT2495" s="84"/>
      <c r="AU2495" s="84"/>
      <c r="AV2495" s="84"/>
      <c r="AW2495" s="84"/>
    </row>
    <row r="2496" spans="1:49" x14ac:dyDescent="0.25">
      <c r="A2496" s="69" t="s">
        <v>8212</v>
      </c>
      <c r="B2496" s="69" t="s">
        <v>601</v>
      </c>
      <c r="C2496" s="70"/>
      <c r="D2496" s="71"/>
      <c r="E2496" s="72"/>
      <c r="F2496" s="73"/>
      <c r="G2496" s="70"/>
      <c r="H2496" s="74"/>
      <c r="I2496" s="75"/>
      <c r="J2496" s="75"/>
      <c r="K2496" s="36"/>
      <c r="L2496" s="82"/>
      <c r="M2496" s="82"/>
      <c r="N2496" s="77"/>
      <c r="O2496" s="84" t="s">
        <v>825</v>
      </c>
      <c r="P2496" s="86">
        <v>42759.116909722223</v>
      </c>
      <c r="Q2496" s="84" t="s">
        <v>10065</v>
      </c>
      <c r="R2496" s="87" t="s">
        <v>10703</v>
      </c>
      <c r="S2496" s="84" t="s">
        <v>10895</v>
      </c>
      <c r="T2496" s="84" t="s">
        <v>10916</v>
      </c>
      <c r="U2496" s="86">
        <v>42759.116909722223</v>
      </c>
      <c r="V2496" s="87" t="s">
        <v>13069</v>
      </c>
      <c r="W2496" s="84"/>
      <c r="X2496" s="84"/>
      <c r="Y2496" s="88" t="s">
        <v>15158</v>
      </c>
      <c r="Z2496" s="84"/>
      <c r="AA2496" s="84" t="b">
        <v>0</v>
      </c>
      <c r="AB2496" s="84">
        <v>0</v>
      </c>
      <c r="AC2496" s="88" t="s">
        <v>2133</v>
      </c>
      <c r="AD2496" s="84" t="b">
        <v>0</v>
      </c>
      <c r="AE2496" s="84" t="s">
        <v>2140</v>
      </c>
      <c r="AF2496" s="84"/>
      <c r="AG2496" s="88" t="s">
        <v>2133</v>
      </c>
      <c r="AH2496" s="84" t="b">
        <v>0</v>
      </c>
      <c r="AI2496" s="84">
        <v>0</v>
      </c>
      <c r="AJ2496" s="88" t="s">
        <v>2133</v>
      </c>
      <c r="AK2496" s="84" t="s">
        <v>2342</v>
      </c>
      <c r="AL2496" s="84" t="b">
        <v>0</v>
      </c>
      <c r="AM2496" s="88" t="s">
        <v>15158</v>
      </c>
      <c r="AN2496" s="84">
        <v>0</v>
      </c>
      <c r="AO2496" s="84">
        <v>0</v>
      </c>
      <c r="AP2496" s="84"/>
      <c r="AQ2496" s="84"/>
      <c r="AR2496" s="84"/>
      <c r="AS2496" s="84"/>
      <c r="AT2496" s="84"/>
      <c r="AU2496" s="84"/>
      <c r="AV2496" s="84"/>
      <c r="AW2496" s="84"/>
    </row>
    <row r="2497" spans="1:49" x14ac:dyDescent="0.25">
      <c r="A2497" s="69" t="s">
        <v>8213</v>
      </c>
      <c r="B2497" s="69" t="s">
        <v>8213</v>
      </c>
      <c r="C2497" s="70"/>
      <c r="D2497" s="71"/>
      <c r="E2497" s="72"/>
      <c r="F2497" s="73"/>
      <c r="G2497" s="70"/>
      <c r="H2497" s="74"/>
      <c r="I2497" s="75"/>
      <c r="J2497" s="75"/>
      <c r="K2497" s="36"/>
      <c r="L2497" s="82"/>
      <c r="M2497" s="82"/>
      <c r="N2497" s="77"/>
      <c r="O2497" s="84" t="s">
        <v>179</v>
      </c>
      <c r="P2497" s="86">
        <v>42759.117326388892</v>
      </c>
      <c r="Q2497" s="84" t="s">
        <v>10066</v>
      </c>
      <c r="R2497" s="84"/>
      <c r="S2497" s="84"/>
      <c r="T2497" s="84" t="s">
        <v>11380</v>
      </c>
      <c r="U2497" s="86">
        <v>42759.117326388892</v>
      </c>
      <c r="V2497" s="87" t="s">
        <v>13070</v>
      </c>
      <c r="W2497" s="84"/>
      <c r="X2497" s="84"/>
      <c r="Y2497" s="88" t="s">
        <v>15159</v>
      </c>
      <c r="Z2497" s="84"/>
      <c r="AA2497" s="84" t="b">
        <v>0</v>
      </c>
      <c r="AB2497" s="84">
        <v>1</v>
      </c>
      <c r="AC2497" s="88" t="s">
        <v>2133</v>
      </c>
      <c r="AD2497" s="84" t="b">
        <v>0</v>
      </c>
      <c r="AE2497" s="84" t="s">
        <v>2141</v>
      </c>
      <c r="AF2497" s="84"/>
      <c r="AG2497" s="88" t="s">
        <v>2133</v>
      </c>
      <c r="AH2497" s="84" t="b">
        <v>0</v>
      </c>
      <c r="AI2497" s="84">
        <v>0</v>
      </c>
      <c r="AJ2497" s="88" t="s">
        <v>2133</v>
      </c>
      <c r="AK2497" s="84" t="s">
        <v>2340</v>
      </c>
      <c r="AL2497" s="84" t="b">
        <v>0</v>
      </c>
      <c r="AM2497" s="88" t="s">
        <v>15159</v>
      </c>
      <c r="AN2497" s="84">
        <v>0</v>
      </c>
      <c r="AO2497" s="84">
        <v>0</v>
      </c>
      <c r="AP2497" s="84"/>
      <c r="AQ2497" s="84"/>
      <c r="AR2497" s="84"/>
      <c r="AS2497" s="84"/>
      <c r="AT2497" s="84"/>
      <c r="AU2497" s="84"/>
      <c r="AV2497" s="84"/>
      <c r="AW2497" s="84"/>
    </row>
    <row r="2498" spans="1:49" x14ac:dyDescent="0.25">
      <c r="A2498" s="69" t="s">
        <v>8214</v>
      </c>
      <c r="B2498" s="69" t="s">
        <v>9050</v>
      </c>
      <c r="C2498" s="70"/>
      <c r="D2498" s="71"/>
      <c r="E2498" s="72"/>
      <c r="F2498" s="73"/>
      <c r="G2498" s="70"/>
      <c r="H2498" s="74"/>
      <c r="I2498" s="75"/>
      <c r="J2498" s="75"/>
      <c r="K2498" s="36"/>
      <c r="L2498" s="82"/>
      <c r="M2498" s="82"/>
      <c r="N2498" s="77"/>
      <c r="O2498" s="84" t="s">
        <v>825</v>
      </c>
      <c r="P2498" s="86">
        <v>42759.117337962962</v>
      </c>
      <c r="Q2498" s="84" t="s">
        <v>10061</v>
      </c>
      <c r="R2498" s="87" t="s">
        <v>10701</v>
      </c>
      <c r="S2498" s="84" t="s">
        <v>10893</v>
      </c>
      <c r="T2498" s="84" t="s">
        <v>10916</v>
      </c>
      <c r="U2498" s="86">
        <v>42759.117337962962</v>
      </c>
      <c r="V2498" s="87" t="s">
        <v>13071</v>
      </c>
      <c r="W2498" s="84"/>
      <c r="X2498" s="84"/>
      <c r="Y2498" s="88" t="s">
        <v>15160</v>
      </c>
      <c r="Z2498" s="84"/>
      <c r="AA2498" s="84" t="b">
        <v>0</v>
      </c>
      <c r="AB2498" s="84">
        <v>0</v>
      </c>
      <c r="AC2498" s="88" t="s">
        <v>2133</v>
      </c>
      <c r="AD2498" s="84" t="b">
        <v>0</v>
      </c>
      <c r="AE2498" s="84" t="s">
        <v>2141</v>
      </c>
      <c r="AF2498" s="84"/>
      <c r="AG2498" s="88" t="s">
        <v>2133</v>
      </c>
      <c r="AH2498" s="84" t="b">
        <v>0</v>
      </c>
      <c r="AI2498" s="84">
        <v>19</v>
      </c>
      <c r="AJ2498" s="88" t="s">
        <v>16222</v>
      </c>
      <c r="AK2498" s="84" t="s">
        <v>2344</v>
      </c>
      <c r="AL2498" s="84" t="b">
        <v>0</v>
      </c>
      <c r="AM2498" s="88" t="s">
        <v>16222</v>
      </c>
      <c r="AN2498" s="84">
        <v>0</v>
      </c>
      <c r="AO2498" s="84">
        <v>0</v>
      </c>
      <c r="AP2498" s="84"/>
      <c r="AQ2498" s="84"/>
      <c r="AR2498" s="84"/>
      <c r="AS2498" s="84"/>
      <c r="AT2498" s="84"/>
      <c r="AU2498" s="84"/>
      <c r="AV2498" s="84"/>
      <c r="AW2498" s="84"/>
    </row>
    <row r="2499" spans="1:49" x14ac:dyDescent="0.25">
      <c r="A2499" s="69" t="s">
        <v>8215</v>
      </c>
      <c r="B2499" s="69" t="s">
        <v>8215</v>
      </c>
      <c r="C2499" s="70"/>
      <c r="D2499" s="71"/>
      <c r="E2499" s="72"/>
      <c r="F2499" s="73"/>
      <c r="G2499" s="70"/>
      <c r="H2499" s="74"/>
      <c r="I2499" s="75"/>
      <c r="J2499" s="75"/>
      <c r="K2499" s="36"/>
      <c r="L2499" s="82"/>
      <c r="M2499" s="82"/>
      <c r="N2499" s="77"/>
      <c r="O2499" s="84" t="s">
        <v>179</v>
      </c>
      <c r="P2499" s="86">
        <v>42759.056840277779</v>
      </c>
      <c r="Q2499" s="84" t="s">
        <v>10067</v>
      </c>
      <c r="R2499" s="87" t="s">
        <v>10704</v>
      </c>
      <c r="S2499" s="84" t="s">
        <v>1227</v>
      </c>
      <c r="T2499" s="84" t="s">
        <v>11332</v>
      </c>
      <c r="U2499" s="86">
        <v>42759.056840277779</v>
      </c>
      <c r="V2499" s="87" t="s">
        <v>13072</v>
      </c>
      <c r="W2499" s="84"/>
      <c r="X2499" s="84"/>
      <c r="Y2499" s="88" t="s">
        <v>15161</v>
      </c>
      <c r="Z2499" s="84"/>
      <c r="AA2499" s="84" t="b">
        <v>0</v>
      </c>
      <c r="AB2499" s="84">
        <v>3</v>
      </c>
      <c r="AC2499" s="88" t="s">
        <v>2133</v>
      </c>
      <c r="AD2499" s="84" t="b">
        <v>0</v>
      </c>
      <c r="AE2499" s="84" t="s">
        <v>2140</v>
      </c>
      <c r="AF2499" s="84"/>
      <c r="AG2499" s="88" t="s">
        <v>2133</v>
      </c>
      <c r="AH2499" s="84" t="b">
        <v>0</v>
      </c>
      <c r="AI2499" s="84">
        <v>2</v>
      </c>
      <c r="AJ2499" s="88" t="s">
        <v>2133</v>
      </c>
      <c r="AK2499" s="84" t="s">
        <v>2340</v>
      </c>
      <c r="AL2499" s="84" t="b">
        <v>1</v>
      </c>
      <c r="AM2499" s="88" t="s">
        <v>15161</v>
      </c>
      <c r="AN2499" s="84">
        <v>0</v>
      </c>
      <c r="AO2499" s="84">
        <v>0</v>
      </c>
      <c r="AP2499" s="84"/>
      <c r="AQ2499" s="84"/>
      <c r="AR2499" s="84"/>
      <c r="AS2499" s="84"/>
      <c r="AT2499" s="84"/>
      <c r="AU2499" s="84"/>
      <c r="AV2499" s="84"/>
      <c r="AW2499" s="84"/>
    </row>
    <row r="2500" spans="1:49" x14ac:dyDescent="0.25">
      <c r="A2500" s="69" t="s">
        <v>8216</v>
      </c>
      <c r="B2500" s="69" t="s">
        <v>8215</v>
      </c>
      <c r="C2500" s="70"/>
      <c r="D2500" s="71"/>
      <c r="E2500" s="72"/>
      <c r="F2500" s="73"/>
      <c r="G2500" s="70"/>
      <c r="H2500" s="74"/>
      <c r="I2500" s="75"/>
      <c r="J2500" s="75"/>
      <c r="K2500" s="36"/>
      <c r="L2500" s="82"/>
      <c r="M2500" s="82"/>
      <c r="N2500" s="77"/>
      <c r="O2500" s="84" t="s">
        <v>825</v>
      </c>
      <c r="P2500" s="86">
        <v>42759.118668981479</v>
      </c>
      <c r="Q2500" s="84" t="s">
        <v>9963</v>
      </c>
      <c r="R2500" s="84"/>
      <c r="S2500" s="84"/>
      <c r="T2500" s="84" t="s">
        <v>11332</v>
      </c>
      <c r="U2500" s="86">
        <v>42759.118668981479</v>
      </c>
      <c r="V2500" s="87" t="s">
        <v>13073</v>
      </c>
      <c r="W2500" s="84"/>
      <c r="X2500" s="84"/>
      <c r="Y2500" s="88" t="s">
        <v>15162</v>
      </c>
      <c r="Z2500" s="84"/>
      <c r="AA2500" s="84" t="b">
        <v>0</v>
      </c>
      <c r="AB2500" s="84">
        <v>0</v>
      </c>
      <c r="AC2500" s="88" t="s">
        <v>2133</v>
      </c>
      <c r="AD2500" s="84" t="b">
        <v>0</v>
      </c>
      <c r="AE2500" s="84" t="s">
        <v>2140</v>
      </c>
      <c r="AF2500" s="84"/>
      <c r="AG2500" s="88" t="s">
        <v>2133</v>
      </c>
      <c r="AH2500" s="84" t="b">
        <v>0</v>
      </c>
      <c r="AI2500" s="84">
        <v>2</v>
      </c>
      <c r="AJ2500" s="88" t="s">
        <v>15161</v>
      </c>
      <c r="AK2500" s="84" t="s">
        <v>2340</v>
      </c>
      <c r="AL2500" s="84" t="b">
        <v>0</v>
      </c>
      <c r="AM2500" s="88" t="s">
        <v>15161</v>
      </c>
      <c r="AN2500" s="84">
        <v>0</v>
      </c>
      <c r="AO2500" s="84">
        <v>0</v>
      </c>
      <c r="AP2500" s="84"/>
      <c r="AQ2500" s="84"/>
      <c r="AR2500" s="84"/>
      <c r="AS2500" s="84"/>
      <c r="AT2500" s="84"/>
      <c r="AU2500" s="84"/>
      <c r="AV2500" s="84"/>
      <c r="AW2500" s="84"/>
    </row>
    <row r="2501" spans="1:49" x14ac:dyDescent="0.25">
      <c r="A2501" s="69" t="s">
        <v>8217</v>
      </c>
      <c r="B2501" s="69" t="s">
        <v>8217</v>
      </c>
      <c r="C2501" s="70"/>
      <c r="D2501" s="71"/>
      <c r="E2501" s="72"/>
      <c r="F2501" s="73"/>
      <c r="G2501" s="70"/>
      <c r="H2501" s="74"/>
      <c r="I2501" s="75"/>
      <c r="J2501" s="75"/>
      <c r="K2501" s="36"/>
      <c r="L2501" s="82"/>
      <c r="M2501" s="82"/>
      <c r="N2501" s="77"/>
      <c r="O2501" s="84" t="s">
        <v>179</v>
      </c>
      <c r="P2501" s="86">
        <v>42759.118784722225</v>
      </c>
      <c r="Q2501" s="84" t="s">
        <v>10068</v>
      </c>
      <c r="R2501" s="87" t="s">
        <v>10705</v>
      </c>
      <c r="S2501" s="84" t="s">
        <v>1227</v>
      </c>
      <c r="T2501" s="84" t="s">
        <v>11353</v>
      </c>
      <c r="U2501" s="86">
        <v>42759.118784722225</v>
      </c>
      <c r="V2501" s="87" t="s">
        <v>13074</v>
      </c>
      <c r="W2501" s="84"/>
      <c r="X2501" s="84"/>
      <c r="Y2501" s="88" t="s">
        <v>15163</v>
      </c>
      <c r="Z2501" s="84"/>
      <c r="AA2501" s="84" t="b">
        <v>0</v>
      </c>
      <c r="AB2501" s="84">
        <v>9</v>
      </c>
      <c r="AC2501" s="88" t="s">
        <v>2133</v>
      </c>
      <c r="AD2501" s="84" t="b">
        <v>1</v>
      </c>
      <c r="AE2501" s="84" t="s">
        <v>2140</v>
      </c>
      <c r="AF2501" s="84"/>
      <c r="AG2501" s="88" t="s">
        <v>16023</v>
      </c>
      <c r="AH2501" s="84" t="b">
        <v>0</v>
      </c>
      <c r="AI2501" s="84">
        <v>0</v>
      </c>
      <c r="AJ2501" s="88" t="s">
        <v>2133</v>
      </c>
      <c r="AK2501" s="84" t="s">
        <v>2342</v>
      </c>
      <c r="AL2501" s="84" t="b">
        <v>0</v>
      </c>
      <c r="AM2501" s="88" t="s">
        <v>15163</v>
      </c>
      <c r="AN2501" s="84">
        <v>0</v>
      </c>
      <c r="AO2501" s="84">
        <v>0</v>
      </c>
      <c r="AP2501" s="84"/>
      <c r="AQ2501" s="84"/>
      <c r="AR2501" s="84"/>
      <c r="AS2501" s="84"/>
      <c r="AT2501" s="84"/>
      <c r="AU2501" s="84"/>
      <c r="AV2501" s="84"/>
      <c r="AW2501" s="84"/>
    </row>
    <row r="2502" spans="1:49" x14ac:dyDescent="0.25">
      <c r="A2502" s="69" t="s">
        <v>8218</v>
      </c>
      <c r="B2502" s="69" t="s">
        <v>8687</v>
      </c>
      <c r="C2502" s="70"/>
      <c r="D2502" s="71"/>
      <c r="E2502" s="72"/>
      <c r="F2502" s="73"/>
      <c r="G2502" s="70"/>
      <c r="H2502" s="74"/>
      <c r="I2502" s="75"/>
      <c r="J2502" s="75"/>
      <c r="K2502" s="36"/>
      <c r="L2502" s="82"/>
      <c r="M2502" s="82"/>
      <c r="N2502" s="77"/>
      <c r="O2502" s="84" t="s">
        <v>825</v>
      </c>
      <c r="P2502" s="86">
        <v>42759.120312500003</v>
      </c>
      <c r="Q2502" s="84" t="s">
        <v>9153</v>
      </c>
      <c r="R2502" s="84"/>
      <c r="S2502" s="84"/>
      <c r="T2502" s="84" t="s">
        <v>10916</v>
      </c>
      <c r="U2502" s="86">
        <v>42759.120312500003</v>
      </c>
      <c r="V2502" s="87" t="s">
        <v>13075</v>
      </c>
      <c r="W2502" s="84"/>
      <c r="X2502" s="84"/>
      <c r="Y2502" s="88" t="s">
        <v>15164</v>
      </c>
      <c r="Z2502" s="84"/>
      <c r="AA2502" s="84" t="b">
        <v>0</v>
      </c>
      <c r="AB2502" s="84">
        <v>0</v>
      </c>
      <c r="AC2502" s="88" t="s">
        <v>2133</v>
      </c>
      <c r="AD2502" s="84" t="b">
        <v>0</v>
      </c>
      <c r="AE2502" s="84" t="s">
        <v>2140</v>
      </c>
      <c r="AF2502" s="84"/>
      <c r="AG2502" s="88" t="s">
        <v>2133</v>
      </c>
      <c r="AH2502" s="84" t="b">
        <v>0</v>
      </c>
      <c r="AI2502" s="84">
        <v>1121</v>
      </c>
      <c r="AJ2502" s="88" t="s">
        <v>15926</v>
      </c>
      <c r="AK2502" s="84" t="s">
        <v>2343</v>
      </c>
      <c r="AL2502" s="84" t="b">
        <v>0</v>
      </c>
      <c r="AM2502" s="88" t="s">
        <v>15926</v>
      </c>
      <c r="AN2502" s="84">
        <v>0</v>
      </c>
      <c r="AO2502" s="84">
        <v>0</v>
      </c>
      <c r="AP2502" s="84"/>
      <c r="AQ2502" s="84"/>
      <c r="AR2502" s="84"/>
      <c r="AS2502" s="84"/>
      <c r="AT2502" s="84"/>
      <c r="AU2502" s="84"/>
      <c r="AV2502" s="84"/>
      <c r="AW2502" s="84"/>
    </row>
    <row r="2503" spans="1:49" x14ac:dyDescent="0.25">
      <c r="A2503" s="69" t="s">
        <v>8219</v>
      </c>
      <c r="B2503" s="69" t="s">
        <v>8219</v>
      </c>
      <c r="C2503" s="70"/>
      <c r="D2503" s="71"/>
      <c r="E2503" s="72"/>
      <c r="F2503" s="73"/>
      <c r="G2503" s="70"/>
      <c r="H2503" s="74"/>
      <c r="I2503" s="75"/>
      <c r="J2503" s="75"/>
      <c r="K2503" s="36"/>
      <c r="L2503" s="82"/>
      <c r="M2503" s="82"/>
      <c r="N2503" s="77"/>
      <c r="O2503" s="84" t="s">
        <v>179</v>
      </c>
      <c r="P2503" s="86">
        <v>42759.062581018516</v>
      </c>
      <c r="Q2503" s="84" t="s">
        <v>10069</v>
      </c>
      <c r="R2503" s="87" t="s">
        <v>10706</v>
      </c>
      <c r="S2503" s="84" t="s">
        <v>1227</v>
      </c>
      <c r="T2503" s="84"/>
      <c r="U2503" s="86">
        <v>42759.062581018516</v>
      </c>
      <c r="V2503" s="87" t="s">
        <v>13076</v>
      </c>
      <c r="W2503" s="84"/>
      <c r="X2503" s="84"/>
      <c r="Y2503" s="88" t="s">
        <v>15165</v>
      </c>
      <c r="Z2503" s="84"/>
      <c r="AA2503" s="84" t="b">
        <v>0</v>
      </c>
      <c r="AB2503" s="84">
        <v>6</v>
      </c>
      <c r="AC2503" s="88" t="s">
        <v>2133</v>
      </c>
      <c r="AD2503" s="84" t="b">
        <v>1</v>
      </c>
      <c r="AE2503" s="84" t="s">
        <v>2140</v>
      </c>
      <c r="AF2503" s="84"/>
      <c r="AG2503" s="88" t="s">
        <v>16006</v>
      </c>
      <c r="AH2503" s="84" t="b">
        <v>0</v>
      </c>
      <c r="AI2503" s="84">
        <v>9</v>
      </c>
      <c r="AJ2503" s="88" t="s">
        <v>2133</v>
      </c>
      <c r="AK2503" s="84" t="s">
        <v>2340</v>
      </c>
      <c r="AL2503" s="84" t="b">
        <v>1</v>
      </c>
      <c r="AM2503" s="88" t="s">
        <v>15165</v>
      </c>
      <c r="AN2503" s="84">
        <v>0</v>
      </c>
      <c r="AO2503" s="84">
        <v>0</v>
      </c>
      <c r="AP2503" s="84"/>
      <c r="AQ2503" s="84"/>
      <c r="AR2503" s="84"/>
      <c r="AS2503" s="84"/>
      <c r="AT2503" s="84"/>
      <c r="AU2503" s="84"/>
      <c r="AV2503" s="84"/>
      <c r="AW2503" s="84"/>
    </row>
    <row r="2504" spans="1:49" x14ac:dyDescent="0.25">
      <c r="A2504" s="69" t="s">
        <v>8220</v>
      </c>
      <c r="B2504" s="69" t="s">
        <v>8219</v>
      </c>
      <c r="C2504" s="70"/>
      <c r="D2504" s="71"/>
      <c r="E2504" s="72"/>
      <c r="F2504" s="73"/>
      <c r="G2504" s="70"/>
      <c r="H2504" s="74"/>
      <c r="I2504" s="75"/>
      <c r="J2504" s="75"/>
      <c r="K2504" s="36"/>
      <c r="L2504" s="82"/>
      <c r="M2504" s="82"/>
      <c r="N2504" s="77"/>
      <c r="O2504" s="84" t="s">
        <v>825</v>
      </c>
      <c r="P2504" s="86">
        <v>42759.120532407411</v>
      </c>
      <c r="Q2504" s="84" t="s">
        <v>9975</v>
      </c>
      <c r="R2504" s="84"/>
      <c r="S2504" s="84"/>
      <c r="T2504" s="84"/>
      <c r="U2504" s="86">
        <v>42759.120532407411</v>
      </c>
      <c r="V2504" s="87" t="s">
        <v>13077</v>
      </c>
      <c r="W2504" s="84"/>
      <c r="X2504" s="84"/>
      <c r="Y2504" s="88" t="s">
        <v>15166</v>
      </c>
      <c r="Z2504" s="84"/>
      <c r="AA2504" s="84" t="b">
        <v>0</v>
      </c>
      <c r="AB2504" s="84">
        <v>0</v>
      </c>
      <c r="AC2504" s="88" t="s">
        <v>2133</v>
      </c>
      <c r="AD2504" s="84" t="b">
        <v>1</v>
      </c>
      <c r="AE2504" s="84" t="s">
        <v>2140</v>
      </c>
      <c r="AF2504" s="84"/>
      <c r="AG2504" s="88" t="s">
        <v>16006</v>
      </c>
      <c r="AH2504" s="84" t="b">
        <v>0</v>
      </c>
      <c r="AI2504" s="84">
        <v>9</v>
      </c>
      <c r="AJ2504" s="88" t="s">
        <v>15165</v>
      </c>
      <c r="AK2504" s="84" t="s">
        <v>2342</v>
      </c>
      <c r="AL2504" s="84" t="b">
        <v>0</v>
      </c>
      <c r="AM2504" s="88" t="s">
        <v>15165</v>
      </c>
      <c r="AN2504" s="84">
        <v>0</v>
      </c>
      <c r="AO2504" s="84">
        <v>0</v>
      </c>
      <c r="AP2504" s="84"/>
      <c r="AQ2504" s="84"/>
      <c r="AR2504" s="84"/>
      <c r="AS2504" s="84"/>
      <c r="AT2504" s="84"/>
      <c r="AU2504" s="84"/>
      <c r="AV2504" s="84"/>
      <c r="AW2504" s="84"/>
    </row>
    <row r="2505" spans="1:49" x14ac:dyDescent="0.25">
      <c r="A2505" s="69" t="s">
        <v>8221</v>
      </c>
      <c r="B2505" s="69" t="s">
        <v>8915</v>
      </c>
      <c r="C2505" s="70"/>
      <c r="D2505" s="71"/>
      <c r="E2505" s="72"/>
      <c r="F2505" s="73"/>
      <c r="G2505" s="70"/>
      <c r="H2505" s="74"/>
      <c r="I2505" s="75"/>
      <c r="J2505" s="75"/>
      <c r="K2505" s="36"/>
      <c r="L2505" s="82"/>
      <c r="M2505" s="82"/>
      <c r="N2505" s="77"/>
      <c r="O2505" s="84" t="s">
        <v>825</v>
      </c>
      <c r="P2505" s="86">
        <v>42759.12259259259</v>
      </c>
      <c r="Q2505" s="84" t="s">
        <v>9629</v>
      </c>
      <c r="R2505" s="84"/>
      <c r="S2505" s="84"/>
      <c r="T2505" s="84" t="s">
        <v>11168</v>
      </c>
      <c r="U2505" s="86">
        <v>42759.12259259259</v>
      </c>
      <c r="V2505" s="87" t="s">
        <v>13078</v>
      </c>
      <c r="W2505" s="84"/>
      <c r="X2505" s="84"/>
      <c r="Y2505" s="88" t="s">
        <v>15167</v>
      </c>
      <c r="Z2505" s="84"/>
      <c r="AA2505" s="84" t="b">
        <v>0</v>
      </c>
      <c r="AB2505" s="84">
        <v>0</v>
      </c>
      <c r="AC2505" s="88" t="s">
        <v>2133</v>
      </c>
      <c r="AD2505" s="84" t="b">
        <v>0</v>
      </c>
      <c r="AE2505" s="84" t="s">
        <v>2140</v>
      </c>
      <c r="AF2505" s="84"/>
      <c r="AG2505" s="88" t="s">
        <v>2133</v>
      </c>
      <c r="AH2505" s="84" t="b">
        <v>0</v>
      </c>
      <c r="AI2505" s="84">
        <v>34</v>
      </c>
      <c r="AJ2505" s="88" t="s">
        <v>16182</v>
      </c>
      <c r="AK2505" s="84" t="s">
        <v>2339</v>
      </c>
      <c r="AL2505" s="84" t="b">
        <v>0</v>
      </c>
      <c r="AM2505" s="88" t="s">
        <v>16182</v>
      </c>
      <c r="AN2505" s="84">
        <v>0</v>
      </c>
      <c r="AO2505" s="84">
        <v>0</v>
      </c>
      <c r="AP2505" s="84"/>
      <c r="AQ2505" s="84"/>
      <c r="AR2505" s="84"/>
      <c r="AS2505" s="84"/>
      <c r="AT2505" s="84"/>
      <c r="AU2505" s="84"/>
      <c r="AV2505" s="84"/>
      <c r="AW2505" s="84"/>
    </row>
    <row r="2506" spans="1:49" x14ac:dyDescent="0.25">
      <c r="A2506" s="69" t="s">
        <v>8222</v>
      </c>
      <c r="B2506" s="69" t="s">
        <v>601</v>
      </c>
      <c r="C2506" s="70"/>
      <c r="D2506" s="71"/>
      <c r="E2506" s="72"/>
      <c r="F2506" s="73"/>
      <c r="G2506" s="70"/>
      <c r="H2506" s="74"/>
      <c r="I2506" s="75"/>
      <c r="J2506" s="75"/>
      <c r="K2506" s="36"/>
      <c r="L2506" s="82"/>
      <c r="M2506" s="82"/>
      <c r="N2506" s="77"/>
      <c r="O2506" s="84" t="s">
        <v>825</v>
      </c>
      <c r="P2506" s="86">
        <v>42759.123020833336</v>
      </c>
      <c r="Q2506" s="84" t="s">
        <v>10070</v>
      </c>
      <c r="R2506" s="87" t="s">
        <v>10707</v>
      </c>
      <c r="S2506" s="84" t="s">
        <v>1227</v>
      </c>
      <c r="T2506" s="84" t="s">
        <v>11381</v>
      </c>
      <c r="U2506" s="86">
        <v>42759.123020833336</v>
      </c>
      <c r="V2506" s="87" t="s">
        <v>13079</v>
      </c>
      <c r="W2506" s="84"/>
      <c r="X2506" s="84"/>
      <c r="Y2506" s="88" t="s">
        <v>15168</v>
      </c>
      <c r="Z2506" s="84"/>
      <c r="AA2506" s="84" t="b">
        <v>0</v>
      </c>
      <c r="AB2506" s="84">
        <v>1</v>
      </c>
      <c r="AC2506" s="88" t="s">
        <v>2133</v>
      </c>
      <c r="AD2506" s="84" t="b">
        <v>0</v>
      </c>
      <c r="AE2506" s="84" t="s">
        <v>2140</v>
      </c>
      <c r="AF2506" s="84"/>
      <c r="AG2506" s="88" t="s">
        <v>2133</v>
      </c>
      <c r="AH2506" s="84" t="b">
        <v>0</v>
      </c>
      <c r="AI2506" s="84">
        <v>0</v>
      </c>
      <c r="AJ2506" s="88" t="s">
        <v>2133</v>
      </c>
      <c r="AK2506" s="84" t="s">
        <v>2343</v>
      </c>
      <c r="AL2506" s="84" t="b">
        <v>1</v>
      </c>
      <c r="AM2506" s="88" t="s">
        <v>15168</v>
      </c>
      <c r="AN2506" s="84">
        <v>0</v>
      </c>
      <c r="AO2506" s="84">
        <v>0</v>
      </c>
      <c r="AP2506" s="84"/>
      <c r="AQ2506" s="84"/>
      <c r="AR2506" s="84"/>
      <c r="AS2506" s="84"/>
      <c r="AT2506" s="84"/>
      <c r="AU2506" s="84"/>
      <c r="AV2506" s="84"/>
      <c r="AW2506" s="84"/>
    </row>
    <row r="2507" spans="1:49" x14ac:dyDescent="0.25">
      <c r="A2507" s="69" t="s">
        <v>8223</v>
      </c>
      <c r="B2507" s="69" t="s">
        <v>8223</v>
      </c>
      <c r="C2507" s="70"/>
      <c r="D2507" s="71"/>
      <c r="E2507" s="72"/>
      <c r="F2507" s="73"/>
      <c r="G2507" s="70"/>
      <c r="H2507" s="74"/>
      <c r="I2507" s="75"/>
      <c r="J2507" s="75"/>
      <c r="K2507" s="36"/>
      <c r="L2507" s="82"/>
      <c r="M2507" s="82"/>
      <c r="N2507" s="77"/>
      <c r="O2507" s="84" t="s">
        <v>179</v>
      </c>
      <c r="P2507" s="86">
        <v>42759.124074074076</v>
      </c>
      <c r="Q2507" s="84" t="s">
        <v>10071</v>
      </c>
      <c r="R2507" s="84"/>
      <c r="S2507" s="84"/>
      <c r="T2507" s="84" t="s">
        <v>10916</v>
      </c>
      <c r="U2507" s="86">
        <v>42759.124074074076</v>
      </c>
      <c r="V2507" s="87" t="s">
        <v>13080</v>
      </c>
      <c r="W2507" s="84"/>
      <c r="X2507" s="84"/>
      <c r="Y2507" s="88" t="s">
        <v>15169</v>
      </c>
      <c r="Z2507" s="84"/>
      <c r="AA2507" s="84" t="b">
        <v>0</v>
      </c>
      <c r="AB2507" s="84">
        <v>7</v>
      </c>
      <c r="AC2507" s="88" t="s">
        <v>2133</v>
      </c>
      <c r="AD2507" s="84" t="b">
        <v>0</v>
      </c>
      <c r="AE2507" s="84" t="s">
        <v>2140</v>
      </c>
      <c r="AF2507" s="84"/>
      <c r="AG2507" s="88" t="s">
        <v>2133</v>
      </c>
      <c r="AH2507" s="84" t="b">
        <v>0</v>
      </c>
      <c r="AI2507" s="84">
        <v>0</v>
      </c>
      <c r="AJ2507" s="88" t="s">
        <v>2133</v>
      </c>
      <c r="AK2507" s="84" t="s">
        <v>2342</v>
      </c>
      <c r="AL2507" s="84" t="b">
        <v>0</v>
      </c>
      <c r="AM2507" s="88" t="s">
        <v>15169</v>
      </c>
      <c r="AN2507" s="84">
        <v>0</v>
      </c>
      <c r="AO2507" s="84">
        <v>0</v>
      </c>
      <c r="AP2507" s="84"/>
      <c r="AQ2507" s="84"/>
      <c r="AR2507" s="84"/>
      <c r="AS2507" s="84"/>
      <c r="AT2507" s="84"/>
      <c r="AU2507" s="84"/>
      <c r="AV2507" s="84"/>
      <c r="AW2507" s="84"/>
    </row>
    <row r="2508" spans="1:49" x14ac:dyDescent="0.25">
      <c r="A2508" s="69" t="s">
        <v>8224</v>
      </c>
      <c r="B2508" s="69" t="s">
        <v>8684</v>
      </c>
      <c r="C2508" s="70"/>
      <c r="D2508" s="71"/>
      <c r="E2508" s="72"/>
      <c r="F2508" s="73"/>
      <c r="G2508" s="70"/>
      <c r="H2508" s="74"/>
      <c r="I2508" s="75"/>
      <c r="J2508" s="75"/>
      <c r="K2508" s="36"/>
      <c r="L2508" s="82"/>
      <c r="M2508" s="82"/>
      <c r="N2508" s="77"/>
      <c r="O2508" s="84" t="s">
        <v>825</v>
      </c>
      <c r="P2508" s="86">
        <v>42759.124374999999</v>
      </c>
      <c r="Q2508" s="84" t="s">
        <v>9151</v>
      </c>
      <c r="R2508" s="84"/>
      <c r="S2508" s="84"/>
      <c r="T2508" s="84" t="s">
        <v>10923</v>
      </c>
      <c r="U2508" s="86">
        <v>42759.124374999999</v>
      </c>
      <c r="V2508" s="87" t="s">
        <v>13081</v>
      </c>
      <c r="W2508" s="84"/>
      <c r="X2508" s="84"/>
      <c r="Y2508" s="88" t="s">
        <v>15170</v>
      </c>
      <c r="Z2508" s="84"/>
      <c r="AA2508" s="84" t="b">
        <v>0</v>
      </c>
      <c r="AB2508" s="84">
        <v>0</v>
      </c>
      <c r="AC2508" s="88" t="s">
        <v>2133</v>
      </c>
      <c r="AD2508" s="84" t="b">
        <v>0</v>
      </c>
      <c r="AE2508" s="84" t="s">
        <v>2140</v>
      </c>
      <c r="AF2508" s="84"/>
      <c r="AG2508" s="88" t="s">
        <v>2133</v>
      </c>
      <c r="AH2508" s="84" t="b">
        <v>0</v>
      </c>
      <c r="AI2508" s="84">
        <v>1647</v>
      </c>
      <c r="AJ2508" s="88" t="s">
        <v>16065</v>
      </c>
      <c r="AK2508" s="84" t="s">
        <v>2340</v>
      </c>
      <c r="AL2508" s="84" t="b">
        <v>0</v>
      </c>
      <c r="AM2508" s="88" t="s">
        <v>16065</v>
      </c>
      <c r="AN2508" s="84">
        <v>0</v>
      </c>
      <c r="AO2508" s="84">
        <v>0</v>
      </c>
      <c r="AP2508" s="84"/>
      <c r="AQ2508" s="84"/>
      <c r="AR2508" s="84"/>
      <c r="AS2508" s="84"/>
      <c r="AT2508" s="84"/>
      <c r="AU2508" s="84"/>
      <c r="AV2508" s="84"/>
      <c r="AW2508" s="84"/>
    </row>
    <row r="2509" spans="1:49" x14ac:dyDescent="0.25">
      <c r="A2509" s="69" t="s">
        <v>8224</v>
      </c>
      <c r="B2509" s="69" t="s">
        <v>8685</v>
      </c>
      <c r="C2509" s="70"/>
      <c r="D2509" s="71"/>
      <c r="E2509" s="72"/>
      <c r="F2509" s="73"/>
      <c r="G2509" s="70"/>
      <c r="H2509" s="74"/>
      <c r="I2509" s="75"/>
      <c r="J2509" s="75"/>
      <c r="K2509" s="36"/>
      <c r="L2509" s="82"/>
      <c r="M2509" s="82"/>
      <c r="N2509" s="77"/>
      <c r="O2509" s="84" t="s">
        <v>825</v>
      </c>
      <c r="P2509" s="86">
        <v>42759.124374999999</v>
      </c>
      <c r="Q2509" s="84" t="s">
        <v>9151</v>
      </c>
      <c r="R2509" s="84"/>
      <c r="S2509" s="84"/>
      <c r="T2509" s="84" t="s">
        <v>10923</v>
      </c>
      <c r="U2509" s="86">
        <v>42759.124374999999</v>
      </c>
      <c r="V2509" s="87" t="s">
        <v>13081</v>
      </c>
      <c r="W2509" s="84"/>
      <c r="X2509" s="84"/>
      <c r="Y2509" s="88" t="s">
        <v>15170</v>
      </c>
      <c r="Z2509" s="84"/>
      <c r="AA2509" s="84" t="b">
        <v>0</v>
      </c>
      <c r="AB2509" s="84">
        <v>0</v>
      </c>
      <c r="AC2509" s="88" t="s">
        <v>2133</v>
      </c>
      <c r="AD2509" s="84" t="b">
        <v>0</v>
      </c>
      <c r="AE2509" s="84" t="s">
        <v>2140</v>
      </c>
      <c r="AF2509" s="84"/>
      <c r="AG2509" s="88" t="s">
        <v>2133</v>
      </c>
      <c r="AH2509" s="84" t="b">
        <v>0</v>
      </c>
      <c r="AI2509" s="84">
        <v>1647</v>
      </c>
      <c r="AJ2509" s="88" t="s">
        <v>16065</v>
      </c>
      <c r="AK2509" s="84" t="s">
        <v>2340</v>
      </c>
      <c r="AL2509" s="84" t="b">
        <v>0</v>
      </c>
      <c r="AM2509" s="88" t="s">
        <v>16065</v>
      </c>
      <c r="AN2509" s="84">
        <v>0</v>
      </c>
      <c r="AO2509" s="84">
        <v>0</v>
      </c>
      <c r="AP2509" s="84"/>
      <c r="AQ2509" s="84"/>
      <c r="AR2509" s="84"/>
      <c r="AS2509" s="84"/>
      <c r="AT2509" s="84"/>
      <c r="AU2509" s="84"/>
      <c r="AV2509" s="84"/>
      <c r="AW2509" s="84"/>
    </row>
    <row r="2510" spans="1:49" x14ac:dyDescent="0.25">
      <c r="A2510" s="69" t="s">
        <v>8225</v>
      </c>
      <c r="B2510" s="69" t="s">
        <v>8226</v>
      </c>
      <c r="C2510" s="70"/>
      <c r="D2510" s="71"/>
      <c r="E2510" s="72"/>
      <c r="F2510" s="73"/>
      <c r="G2510" s="70"/>
      <c r="H2510" s="74"/>
      <c r="I2510" s="75"/>
      <c r="J2510" s="75"/>
      <c r="K2510" s="36"/>
      <c r="L2510" s="82"/>
      <c r="M2510" s="82"/>
      <c r="N2510" s="77"/>
      <c r="O2510" s="84" t="s">
        <v>825</v>
      </c>
      <c r="P2510" s="86">
        <v>42759.036400462966</v>
      </c>
      <c r="Q2510" s="84" t="s">
        <v>10072</v>
      </c>
      <c r="R2510" s="87" t="s">
        <v>10708</v>
      </c>
      <c r="S2510" s="84" t="s">
        <v>1227</v>
      </c>
      <c r="T2510" s="84"/>
      <c r="U2510" s="86">
        <v>42759.036400462966</v>
      </c>
      <c r="V2510" s="87" t="s">
        <v>13082</v>
      </c>
      <c r="W2510" s="84"/>
      <c r="X2510" s="84"/>
      <c r="Y2510" s="88" t="s">
        <v>15171</v>
      </c>
      <c r="Z2510" s="84"/>
      <c r="AA2510" s="84" t="b">
        <v>0</v>
      </c>
      <c r="AB2510" s="84">
        <v>4</v>
      </c>
      <c r="AC2510" s="88" t="s">
        <v>2133</v>
      </c>
      <c r="AD2510" s="84" t="b">
        <v>0</v>
      </c>
      <c r="AE2510" s="84" t="s">
        <v>2140</v>
      </c>
      <c r="AF2510" s="84"/>
      <c r="AG2510" s="88" t="s">
        <v>2133</v>
      </c>
      <c r="AH2510" s="84" t="b">
        <v>0</v>
      </c>
      <c r="AI2510" s="84">
        <v>1</v>
      </c>
      <c r="AJ2510" s="88" t="s">
        <v>2133</v>
      </c>
      <c r="AK2510" s="84" t="s">
        <v>2340</v>
      </c>
      <c r="AL2510" s="84" t="b">
        <v>1</v>
      </c>
      <c r="AM2510" s="88" t="s">
        <v>15171</v>
      </c>
      <c r="AN2510" s="84">
        <v>0</v>
      </c>
      <c r="AO2510" s="84">
        <v>0</v>
      </c>
      <c r="AP2510" s="84"/>
      <c r="AQ2510" s="84"/>
      <c r="AR2510" s="84"/>
      <c r="AS2510" s="84"/>
      <c r="AT2510" s="84"/>
      <c r="AU2510" s="84"/>
      <c r="AV2510" s="84"/>
      <c r="AW2510" s="84"/>
    </row>
    <row r="2511" spans="1:49" x14ac:dyDescent="0.25">
      <c r="A2511" s="69" t="s">
        <v>8226</v>
      </c>
      <c r="B2511" s="69" t="s">
        <v>8225</v>
      </c>
      <c r="C2511" s="70"/>
      <c r="D2511" s="71"/>
      <c r="E2511" s="72"/>
      <c r="F2511" s="73"/>
      <c r="G2511" s="70"/>
      <c r="H2511" s="74"/>
      <c r="I2511" s="75"/>
      <c r="J2511" s="75"/>
      <c r="K2511" s="36"/>
      <c r="L2511" s="82"/>
      <c r="M2511" s="82"/>
      <c r="N2511" s="77"/>
      <c r="O2511" s="84" t="s">
        <v>825</v>
      </c>
      <c r="P2511" s="86">
        <v>42759.126064814816</v>
      </c>
      <c r="Q2511" s="84" t="s">
        <v>10073</v>
      </c>
      <c r="R2511" s="84"/>
      <c r="S2511" s="84"/>
      <c r="T2511" s="84"/>
      <c r="U2511" s="86">
        <v>42759.126064814816</v>
      </c>
      <c r="V2511" s="87" t="s">
        <v>13083</v>
      </c>
      <c r="W2511" s="84"/>
      <c r="X2511" s="84"/>
      <c r="Y2511" s="88" t="s">
        <v>15172</v>
      </c>
      <c r="Z2511" s="84"/>
      <c r="AA2511" s="84" t="b">
        <v>0</v>
      </c>
      <c r="AB2511" s="84">
        <v>0</v>
      </c>
      <c r="AC2511" s="88" t="s">
        <v>2133</v>
      </c>
      <c r="AD2511" s="84" t="b">
        <v>0</v>
      </c>
      <c r="AE2511" s="84" t="s">
        <v>2140</v>
      </c>
      <c r="AF2511" s="84"/>
      <c r="AG2511" s="88" t="s">
        <v>2133</v>
      </c>
      <c r="AH2511" s="84" t="b">
        <v>0</v>
      </c>
      <c r="AI2511" s="84">
        <v>1</v>
      </c>
      <c r="AJ2511" s="88" t="s">
        <v>15171</v>
      </c>
      <c r="AK2511" s="84" t="s">
        <v>2342</v>
      </c>
      <c r="AL2511" s="84" t="b">
        <v>0</v>
      </c>
      <c r="AM2511" s="88" t="s">
        <v>15171</v>
      </c>
      <c r="AN2511" s="84">
        <v>0</v>
      </c>
      <c r="AO2511" s="84">
        <v>0</v>
      </c>
      <c r="AP2511" s="84"/>
      <c r="AQ2511" s="84"/>
      <c r="AR2511" s="84"/>
      <c r="AS2511" s="84"/>
      <c r="AT2511" s="84"/>
      <c r="AU2511" s="84"/>
      <c r="AV2511" s="84"/>
      <c r="AW2511" s="84"/>
    </row>
    <row r="2512" spans="1:49" x14ac:dyDescent="0.25">
      <c r="A2512" s="69" t="s">
        <v>8227</v>
      </c>
      <c r="B2512" s="69" t="s">
        <v>8684</v>
      </c>
      <c r="C2512" s="70"/>
      <c r="D2512" s="71"/>
      <c r="E2512" s="72"/>
      <c r="F2512" s="73"/>
      <c r="G2512" s="70"/>
      <c r="H2512" s="74"/>
      <c r="I2512" s="75"/>
      <c r="J2512" s="75"/>
      <c r="K2512" s="36"/>
      <c r="L2512" s="82"/>
      <c r="M2512" s="82"/>
      <c r="N2512" s="77"/>
      <c r="O2512" s="84" t="s">
        <v>825</v>
      </c>
      <c r="P2512" s="86">
        <v>42759.126886574071</v>
      </c>
      <c r="Q2512" s="84" t="s">
        <v>9151</v>
      </c>
      <c r="R2512" s="84"/>
      <c r="S2512" s="84"/>
      <c r="T2512" s="84" t="s">
        <v>10923</v>
      </c>
      <c r="U2512" s="86">
        <v>42759.126886574071</v>
      </c>
      <c r="V2512" s="87" t="s">
        <v>13084</v>
      </c>
      <c r="W2512" s="84"/>
      <c r="X2512" s="84"/>
      <c r="Y2512" s="88" t="s">
        <v>15173</v>
      </c>
      <c r="Z2512" s="84"/>
      <c r="AA2512" s="84" t="b">
        <v>0</v>
      </c>
      <c r="AB2512" s="84">
        <v>0</v>
      </c>
      <c r="AC2512" s="88" t="s">
        <v>2133</v>
      </c>
      <c r="AD2512" s="84" t="b">
        <v>0</v>
      </c>
      <c r="AE2512" s="84" t="s">
        <v>2140</v>
      </c>
      <c r="AF2512" s="84"/>
      <c r="AG2512" s="88" t="s">
        <v>2133</v>
      </c>
      <c r="AH2512" s="84" t="b">
        <v>0</v>
      </c>
      <c r="AI2512" s="84">
        <v>1647</v>
      </c>
      <c r="AJ2512" s="88" t="s">
        <v>16065</v>
      </c>
      <c r="AK2512" s="84" t="s">
        <v>2340</v>
      </c>
      <c r="AL2512" s="84" t="b">
        <v>0</v>
      </c>
      <c r="AM2512" s="88" t="s">
        <v>16065</v>
      </c>
      <c r="AN2512" s="84">
        <v>0</v>
      </c>
      <c r="AO2512" s="84">
        <v>0</v>
      </c>
      <c r="AP2512" s="84"/>
      <c r="AQ2512" s="84"/>
      <c r="AR2512" s="84"/>
      <c r="AS2512" s="84"/>
      <c r="AT2512" s="84"/>
      <c r="AU2512" s="84"/>
      <c r="AV2512" s="84"/>
      <c r="AW2512" s="84"/>
    </row>
    <row r="2513" spans="1:49" x14ac:dyDescent="0.25">
      <c r="A2513" s="69" t="s">
        <v>8227</v>
      </c>
      <c r="B2513" s="69" t="s">
        <v>8685</v>
      </c>
      <c r="C2513" s="70"/>
      <c r="D2513" s="71"/>
      <c r="E2513" s="72"/>
      <c r="F2513" s="73"/>
      <c r="G2513" s="70"/>
      <c r="H2513" s="74"/>
      <c r="I2513" s="75"/>
      <c r="J2513" s="75"/>
      <c r="K2513" s="36"/>
      <c r="L2513" s="82"/>
      <c r="M2513" s="82"/>
      <c r="N2513" s="77"/>
      <c r="O2513" s="84" t="s">
        <v>825</v>
      </c>
      <c r="P2513" s="86">
        <v>42759.126886574071</v>
      </c>
      <c r="Q2513" s="84" t="s">
        <v>9151</v>
      </c>
      <c r="R2513" s="84"/>
      <c r="S2513" s="84"/>
      <c r="T2513" s="84" t="s">
        <v>10923</v>
      </c>
      <c r="U2513" s="86">
        <v>42759.126886574071</v>
      </c>
      <c r="V2513" s="87" t="s">
        <v>13084</v>
      </c>
      <c r="W2513" s="84"/>
      <c r="X2513" s="84"/>
      <c r="Y2513" s="88" t="s">
        <v>15173</v>
      </c>
      <c r="Z2513" s="84"/>
      <c r="AA2513" s="84" t="b">
        <v>0</v>
      </c>
      <c r="AB2513" s="84">
        <v>0</v>
      </c>
      <c r="AC2513" s="88" t="s">
        <v>2133</v>
      </c>
      <c r="AD2513" s="84" t="b">
        <v>0</v>
      </c>
      <c r="AE2513" s="84" t="s">
        <v>2140</v>
      </c>
      <c r="AF2513" s="84"/>
      <c r="AG2513" s="88" t="s">
        <v>2133</v>
      </c>
      <c r="AH2513" s="84" t="b">
        <v>0</v>
      </c>
      <c r="AI2513" s="84">
        <v>1647</v>
      </c>
      <c r="AJ2513" s="88" t="s">
        <v>16065</v>
      </c>
      <c r="AK2513" s="84" t="s">
        <v>2340</v>
      </c>
      <c r="AL2513" s="84" t="b">
        <v>0</v>
      </c>
      <c r="AM2513" s="88" t="s">
        <v>16065</v>
      </c>
      <c r="AN2513" s="84">
        <v>0</v>
      </c>
      <c r="AO2513" s="84">
        <v>0</v>
      </c>
      <c r="AP2513" s="84"/>
      <c r="AQ2513" s="84"/>
      <c r="AR2513" s="84"/>
      <c r="AS2513" s="84"/>
      <c r="AT2513" s="84"/>
      <c r="AU2513" s="84"/>
      <c r="AV2513" s="84"/>
      <c r="AW2513" s="84"/>
    </row>
    <row r="2514" spans="1:49" x14ac:dyDescent="0.25">
      <c r="A2514" s="69" t="s">
        <v>8228</v>
      </c>
      <c r="B2514" s="69" t="s">
        <v>8821</v>
      </c>
      <c r="C2514" s="70"/>
      <c r="D2514" s="71"/>
      <c r="E2514" s="72"/>
      <c r="F2514" s="73"/>
      <c r="G2514" s="70"/>
      <c r="H2514" s="74"/>
      <c r="I2514" s="75"/>
      <c r="J2514" s="75"/>
      <c r="K2514" s="36"/>
      <c r="L2514" s="82"/>
      <c r="M2514" s="82"/>
      <c r="N2514" s="77"/>
      <c r="O2514" s="84" t="s">
        <v>825</v>
      </c>
      <c r="P2514" s="86">
        <v>42759.127476851849</v>
      </c>
      <c r="Q2514" s="84" t="s">
        <v>10007</v>
      </c>
      <c r="R2514" s="84"/>
      <c r="S2514" s="84"/>
      <c r="T2514" s="84" t="s">
        <v>10916</v>
      </c>
      <c r="U2514" s="86">
        <v>42759.127476851849</v>
      </c>
      <c r="V2514" s="87" t="s">
        <v>13085</v>
      </c>
      <c r="W2514" s="84"/>
      <c r="X2514" s="84"/>
      <c r="Y2514" s="88" t="s">
        <v>15174</v>
      </c>
      <c r="Z2514" s="84"/>
      <c r="AA2514" s="84" t="b">
        <v>0</v>
      </c>
      <c r="AB2514" s="84">
        <v>0</v>
      </c>
      <c r="AC2514" s="88" t="s">
        <v>2133</v>
      </c>
      <c r="AD2514" s="84" t="b">
        <v>0</v>
      </c>
      <c r="AE2514" s="84" t="s">
        <v>2140</v>
      </c>
      <c r="AF2514" s="84"/>
      <c r="AG2514" s="88" t="s">
        <v>2133</v>
      </c>
      <c r="AH2514" s="84" t="b">
        <v>0</v>
      </c>
      <c r="AI2514" s="84">
        <v>121</v>
      </c>
      <c r="AJ2514" s="88" t="s">
        <v>16218</v>
      </c>
      <c r="AK2514" s="84" t="s">
        <v>2343</v>
      </c>
      <c r="AL2514" s="84" t="b">
        <v>0</v>
      </c>
      <c r="AM2514" s="88" t="s">
        <v>16218</v>
      </c>
      <c r="AN2514" s="84">
        <v>0</v>
      </c>
      <c r="AO2514" s="84">
        <v>0</v>
      </c>
      <c r="AP2514" s="84"/>
      <c r="AQ2514" s="84"/>
      <c r="AR2514" s="84"/>
      <c r="AS2514" s="84"/>
      <c r="AT2514" s="84"/>
      <c r="AU2514" s="84"/>
      <c r="AV2514" s="84"/>
      <c r="AW2514" s="84"/>
    </row>
    <row r="2515" spans="1:49" x14ac:dyDescent="0.25">
      <c r="A2515" s="69" t="s">
        <v>8228</v>
      </c>
      <c r="B2515" s="69" t="s">
        <v>789</v>
      </c>
      <c r="C2515" s="70"/>
      <c r="D2515" s="71"/>
      <c r="E2515" s="72"/>
      <c r="F2515" s="73"/>
      <c r="G2515" s="70"/>
      <c r="H2515" s="74"/>
      <c r="I2515" s="75"/>
      <c r="J2515" s="75"/>
      <c r="K2515" s="36"/>
      <c r="L2515" s="82"/>
      <c r="M2515" s="82"/>
      <c r="N2515" s="77"/>
      <c r="O2515" s="84" t="s">
        <v>825</v>
      </c>
      <c r="P2515" s="86">
        <v>42759.127476851849</v>
      </c>
      <c r="Q2515" s="84" t="s">
        <v>10007</v>
      </c>
      <c r="R2515" s="84"/>
      <c r="S2515" s="84"/>
      <c r="T2515" s="84" t="s">
        <v>10916</v>
      </c>
      <c r="U2515" s="86">
        <v>42759.127476851849</v>
      </c>
      <c r="V2515" s="87" t="s">
        <v>13085</v>
      </c>
      <c r="W2515" s="84"/>
      <c r="X2515" s="84"/>
      <c r="Y2515" s="88" t="s">
        <v>15174</v>
      </c>
      <c r="Z2515" s="84"/>
      <c r="AA2515" s="84" t="b">
        <v>0</v>
      </c>
      <c r="AB2515" s="84">
        <v>0</v>
      </c>
      <c r="AC2515" s="88" t="s">
        <v>2133</v>
      </c>
      <c r="AD2515" s="84" t="b">
        <v>0</v>
      </c>
      <c r="AE2515" s="84" t="s">
        <v>2140</v>
      </c>
      <c r="AF2515" s="84"/>
      <c r="AG2515" s="88" t="s">
        <v>2133</v>
      </c>
      <c r="AH2515" s="84" t="b">
        <v>0</v>
      </c>
      <c r="AI2515" s="84">
        <v>121</v>
      </c>
      <c r="AJ2515" s="88" t="s">
        <v>16218</v>
      </c>
      <c r="AK2515" s="84" t="s">
        <v>2343</v>
      </c>
      <c r="AL2515" s="84" t="b">
        <v>0</v>
      </c>
      <c r="AM2515" s="88" t="s">
        <v>16218</v>
      </c>
      <c r="AN2515" s="84">
        <v>0</v>
      </c>
      <c r="AO2515" s="84">
        <v>0</v>
      </c>
      <c r="AP2515" s="84"/>
      <c r="AQ2515" s="84"/>
      <c r="AR2515" s="84"/>
      <c r="AS2515" s="84"/>
      <c r="AT2515" s="84"/>
      <c r="AU2515" s="84"/>
      <c r="AV2515" s="84"/>
      <c r="AW2515" s="84"/>
    </row>
    <row r="2516" spans="1:49" x14ac:dyDescent="0.25">
      <c r="A2516" s="69" t="s">
        <v>8229</v>
      </c>
      <c r="B2516" s="69" t="s">
        <v>8817</v>
      </c>
      <c r="C2516" s="70"/>
      <c r="D2516" s="71"/>
      <c r="E2516" s="72"/>
      <c r="F2516" s="73"/>
      <c r="G2516" s="70"/>
      <c r="H2516" s="74"/>
      <c r="I2516" s="75"/>
      <c r="J2516" s="75"/>
      <c r="K2516" s="36"/>
      <c r="L2516" s="82"/>
      <c r="M2516" s="82"/>
      <c r="N2516" s="77"/>
      <c r="O2516" s="84" t="s">
        <v>825</v>
      </c>
      <c r="P2516" s="86">
        <v>42759.127835648149</v>
      </c>
      <c r="Q2516" s="84" t="s">
        <v>10074</v>
      </c>
      <c r="R2516" s="87" t="s">
        <v>10709</v>
      </c>
      <c r="S2516" s="84" t="s">
        <v>10852</v>
      </c>
      <c r="T2516" s="84" t="s">
        <v>10916</v>
      </c>
      <c r="U2516" s="86">
        <v>42759.127835648149</v>
      </c>
      <c r="V2516" s="87" t="s">
        <v>13086</v>
      </c>
      <c r="W2516" s="84"/>
      <c r="X2516" s="84"/>
      <c r="Y2516" s="88" t="s">
        <v>15175</v>
      </c>
      <c r="Z2516" s="84"/>
      <c r="AA2516" s="84" t="b">
        <v>0</v>
      </c>
      <c r="AB2516" s="84">
        <v>0</v>
      </c>
      <c r="AC2516" s="88" t="s">
        <v>2133</v>
      </c>
      <c r="AD2516" s="84" t="b">
        <v>0</v>
      </c>
      <c r="AE2516" s="84" t="s">
        <v>2140</v>
      </c>
      <c r="AF2516" s="84"/>
      <c r="AG2516" s="88" t="s">
        <v>2133</v>
      </c>
      <c r="AH2516" s="84" t="b">
        <v>0</v>
      </c>
      <c r="AI2516" s="84">
        <v>18</v>
      </c>
      <c r="AJ2516" s="88" t="s">
        <v>16223</v>
      </c>
      <c r="AK2516" s="84" t="s">
        <v>2344</v>
      </c>
      <c r="AL2516" s="84" t="b">
        <v>0</v>
      </c>
      <c r="AM2516" s="88" t="s">
        <v>16223</v>
      </c>
      <c r="AN2516" s="84">
        <v>0</v>
      </c>
      <c r="AO2516" s="84">
        <v>0</v>
      </c>
      <c r="AP2516" s="84"/>
      <c r="AQ2516" s="84"/>
      <c r="AR2516" s="84"/>
      <c r="AS2516" s="84"/>
      <c r="AT2516" s="84"/>
      <c r="AU2516" s="84"/>
      <c r="AV2516" s="84"/>
      <c r="AW2516" s="84"/>
    </row>
    <row r="2517" spans="1:49" x14ac:dyDescent="0.25">
      <c r="A2517" s="69" t="s">
        <v>8230</v>
      </c>
      <c r="B2517" s="69" t="s">
        <v>8230</v>
      </c>
      <c r="C2517" s="70"/>
      <c r="D2517" s="71"/>
      <c r="E2517" s="72"/>
      <c r="F2517" s="73"/>
      <c r="G2517" s="70"/>
      <c r="H2517" s="74"/>
      <c r="I2517" s="75"/>
      <c r="J2517" s="75"/>
      <c r="K2517" s="36"/>
      <c r="L2517" s="82"/>
      <c r="M2517" s="82"/>
      <c r="N2517" s="77"/>
      <c r="O2517" s="84" t="s">
        <v>179</v>
      </c>
      <c r="P2517" s="86">
        <v>42759.052152777775</v>
      </c>
      <c r="Q2517" s="84" t="s">
        <v>10075</v>
      </c>
      <c r="R2517" s="87" t="s">
        <v>10710</v>
      </c>
      <c r="S2517" s="84" t="s">
        <v>1227</v>
      </c>
      <c r="T2517" s="84" t="s">
        <v>10916</v>
      </c>
      <c r="U2517" s="86">
        <v>42759.052152777775</v>
      </c>
      <c r="V2517" s="87" t="s">
        <v>13087</v>
      </c>
      <c r="W2517" s="84"/>
      <c r="X2517" s="84"/>
      <c r="Y2517" s="88" t="s">
        <v>15176</v>
      </c>
      <c r="Z2517" s="84"/>
      <c r="AA2517" s="84" t="b">
        <v>0</v>
      </c>
      <c r="AB2517" s="84">
        <v>1</v>
      </c>
      <c r="AC2517" s="88" t="s">
        <v>2133</v>
      </c>
      <c r="AD2517" s="84" t="b">
        <v>0</v>
      </c>
      <c r="AE2517" s="84" t="s">
        <v>2140</v>
      </c>
      <c r="AF2517" s="84"/>
      <c r="AG2517" s="88" t="s">
        <v>2133</v>
      </c>
      <c r="AH2517" s="84" t="b">
        <v>0</v>
      </c>
      <c r="AI2517" s="84">
        <v>1</v>
      </c>
      <c r="AJ2517" s="88" t="s">
        <v>2133</v>
      </c>
      <c r="AK2517" s="84" t="s">
        <v>2342</v>
      </c>
      <c r="AL2517" s="84" t="b">
        <v>1</v>
      </c>
      <c r="AM2517" s="88" t="s">
        <v>15176</v>
      </c>
      <c r="AN2517" s="84">
        <v>0</v>
      </c>
      <c r="AO2517" s="84">
        <v>0</v>
      </c>
      <c r="AP2517" s="84"/>
      <c r="AQ2517" s="84"/>
      <c r="AR2517" s="84"/>
      <c r="AS2517" s="84"/>
      <c r="AT2517" s="84"/>
      <c r="AU2517" s="84"/>
      <c r="AV2517" s="84"/>
      <c r="AW2517" s="84"/>
    </row>
    <row r="2518" spans="1:49" x14ac:dyDescent="0.25">
      <c r="A2518" s="69" t="s">
        <v>8231</v>
      </c>
      <c r="B2518" s="69" t="s">
        <v>8230</v>
      </c>
      <c r="C2518" s="70"/>
      <c r="D2518" s="71"/>
      <c r="E2518" s="72"/>
      <c r="F2518" s="73"/>
      <c r="G2518" s="70"/>
      <c r="H2518" s="74"/>
      <c r="I2518" s="75"/>
      <c r="J2518" s="75"/>
      <c r="K2518" s="36"/>
      <c r="L2518" s="82"/>
      <c r="M2518" s="82"/>
      <c r="N2518" s="77"/>
      <c r="O2518" s="84" t="s">
        <v>825</v>
      </c>
      <c r="P2518" s="86">
        <v>42759.128032407411</v>
      </c>
      <c r="Q2518" s="84" t="s">
        <v>10076</v>
      </c>
      <c r="R2518" s="84"/>
      <c r="S2518" s="84"/>
      <c r="T2518" s="84" t="s">
        <v>10946</v>
      </c>
      <c r="U2518" s="86">
        <v>42759.128032407411</v>
      </c>
      <c r="V2518" s="87" t="s">
        <v>13088</v>
      </c>
      <c r="W2518" s="84"/>
      <c r="X2518" s="84"/>
      <c r="Y2518" s="88" t="s">
        <v>15177</v>
      </c>
      <c r="Z2518" s="84"/>
      <c r="AA2518" s="84" t="b">
        <v>0</v>
      </c>
      <c r="AB2518" s="84">
        <v>0</v>
      </c>
      <c r="AC2518" s="88" t="s">
        <v>2133</v>
      </c>
      <c r="AD2518" s="84" t="b">
        <v>0</v>
      </c>
      <c r="AE2518" s="84" t="s">
        <v>2140</v>
      </c>
      <c r="AF2518" s="84"/>
      <c r="AG2518" s="88" t="s">
        <v>2133</v>
      </c>
      <c r="AH2518" s="84" t="b">
        <v>0</v>
      </c>
      <c r="AI2518" s="84">
        <v>1</v>
      </c>
      <c r="AJ2518" s="88" t="s">
        <v>15176</v>
      </c>
      <c r="AK2518" s="84" t="s">
        <v>2339</v>
      </c>
      <c r="AL2518" s="84" t="b">
        <v>0</v>
      </c>
      <c r="AM2518" s="88" t="s">
        <v>15176</v>
      </c>
      <c r="AN2518" s="84">
        <v>0</v>
      </c>
      <c r="AO2518" s="84">
        <v>0</v>
      </c>
      <c r="AP2518" s="84"/>
      <c r="AQ2518" s="84"/>
      <c r="AR2518" s="84"/>
      <c r="AS2518" s="84"/>
      <c r="AT2518" s="84"/>
      <c r="AU2518" s="84"/>
      <c r="AV2518" s="84"/>
      <c r="AW2518" s="84"/>
    </row>
    <row r="2519" spans="1:49" x14ac:dyDescent="0.25">
      <c r="A2519" s="69" t="s">
        <v>8232</v>
      </c>
      <c r="B2519" s="69" t="s">
        <v>8742</v>
      </c>
      <c r="C2519" s="70"/>
      <c r="D2519" s="71"/>
      <c r="E2519" s="72"/>
      <c r="F2519" s="73"/>
      <c r="G2519" s="70"/>
      <c r="H2519" s="74"/>
      <c r="I2519" s="75"/>
      <c r="J2519" s="75"/>
      <c r="K2519" s="36"/>
      <c r="L2519" s="82"/>
      <c r="M2519" s="82"/>
      <c r="N2519" s="77"/>
      <c r="O2519" s="84" t="s">
        <v>825</v>
      </c>
      <c r="P2519" s="86">
        <v>42759.128321759257</v>
      </c>
      <c r="Q2519" s="84" t="s">
        <v>9219</v>
      </c>
      <c r="R2519" s="84"/>
      <c r="S2519" s="84"/>
      <c r="T2519" s="84" t="s">
        <v>10958</v>
      </c>
      <c r="U2519" s="86">
        <v>42759.128321759257</v>
      </c>
      <c r="V2519" s="87" t="s">
        <v>13089</v>
      </c>
      <c r="W2519" s="84"/>
      <c r="X2519" s="84"/>
      <c r="Y2519" s="88" t="s">
        <v>15178</v>
      </c>
      <c r="Z2519" s="84"/>
      <c r="AA2519" s="84" t="b">
        <v>0</v>
      </c>
      <c r="AB2519" s="84">
        <v>0</v>
      </c>
      <c r="AC2519" s="88" t="s">
        <v>2133</v>
      </c>
      <c r="AD2519" s="84" t="b">
        <v>0</v>
      </c>
      <c r="AE2519" s="84" t="s">
        <v>2140</v>
      </c>
      <c r="AF2519" s="84"/>
      <c r="AG2519" s="88" t="s">
        <v>2133</v>
      </c>
      <c r="AH2519" s="84" t="b">
        <v>0</v>
      </c>
      <c r="AI2519" s="84">
        <v>145</v>
      </c>
      <c r="AJ2519" s="88" t="s">
        <v>16086</v>
      </c>
      <c r="AK2519" s="84" t="s">
        <v>2342</v>
      </c>
      <c r="AL2519" s="84" t="b">
        <v>0</v>
      </c>
      <c r="AM2519" s="88" t="s">
        <v>16086</v>
      </c>
      <c r="AN2519" s="84">
        <v>0</v>
      </c>
      <c r="AO2519" s="84">
        <v>0</v>
      </c>
      <c r="AP2519" s="84"/>
      <c r="AQ2519" s="84"/>
      <c r="AR2519" s="84"/>
      <c r="AS2519" s="84"/>
      <c r="AT2519" s="84"/>
      <c r="AU2519" s="84"/>
      <c r="AV2519" s="84"/>
      <c r="AW2519" s="84"/>
    </row>
    <row r="2520" spans="1:49" x14ac:dyDescent="0.25">
      <c r="A2520" s="69" t="s">
        <v>8232</v>
      </c>
      <c r="B2520" s="69" t="s">
        <v>601</v>
      </c>
      <c r="C2520" s="70"/>
      <c r="D2520" s="71"/>
      <c r="E2520" s="72"/>
      <c r="F2520" s="73"/>
      <c r="G2520" s="70"/>
      <c r="H2520" s="74"/>
      <c r="I2520" s="75"/>
      <c r="J2520" s="75"/>
      <c r="K2520" s="36"/>
      <c r="L2520" s="82"/>
      <c r="M2520" s="82"/>
      <c r="N2520" s="77"/>
      <c r="O2520" s="84" t="s">
        <v>825</v>
      </c>
      <c r="P2520" s="86">
        <v>42759.128321759257</v>
      </c>
      <c r="Q2520" s="84" t="s">
        <v>9219</v>
      </c>
      <c r="R2520" s="84"/>
      <c r="S2520" s="84"/>
      <c r="T2520" s="84" t="s">
        <v>10958</v>
      </c>
      <c r="U2520" s="86">
        <v>42759.128321759257</v>
      </c>
      <c r="V2520" s="87" t="s">
        <v>13089</v>
      </c>
      <c r="W2520" s="84"/>
      <c r="X2520" s="84"/>
      <c r="Y2520" s="88" t="s">
        <v>15178</v>
      </c>
      <c r="Z2520" s="84"/>
      <c r="AA2520" s="84" t="b">
        <v>0</v>
      </c>
      <c r="AB2520" s="84">
        <v>0</v>
      </c>
      <c r="AC2520" s="88" t="s">
        <v>2133</v>
      </c>
      <c r="AD2520" s="84" t="b">
        <v>0</v>
      </c>
      <c r="AE2520" s="84" t="s">
        <v>2140</v>
      </c>
      <c r="AF2520" s="84"/>
      <c r="AG2520" s="88" t="s">
        <v>2133</v>
      </c>
      <c r="AH2520" s="84" t="b">
        <v>0</v>
      </c>
      <c r="AI2520" s="84">
        <v>145</v>
      </c>
      <c r="AJ2520" s="88" t="s">
        <v>16086</v>
      </c>
      <c r="AK2520" s="84" t="s">
        <v>2342</v>
      </c>
      <c r="AL2520" s="84" t="b">
        <v>0</v>
      </c>
      <c r="AM2520" s="88" t="s">
        <v>16086</v>
      </c>
      <c r="AN2520" s="84">
        <v>0</v>
      </c>
      <c r="AO2520" s="84">
        <v>0</v>
      </c>
      <c r="AP2520" s="84"/>
      <c r="AQ2520" s="84"/>
      <c r="AR2520" s="84"/>
      <c r="AS2520" s="84"/>
      <c r="AT2520" s="84"/>
      <c r="AU2520" s="84"/>
      <c r="AV2520" s="84"/>
      <c r="AW2520" s="84"/>
    </row>
    <row r="2521" spans="1:49" x14ac:dyDescent="0.25">
      <c r="A2521" s="69" t="s">
        <v>8233</v>
      </c>
      <c r="B2521" s="69" t="s">
        <v>8233</v>
      </c>
      <c r="C2521" s="70"/>
      <c r="D2521" s="71"/>
      <c r="E2521" s="72"/>
      <c r="F2521" s="73"/>
      <c r="G2521" s="70"/>
      <c r="H2521" s="74"/>
      <c r="I2521" s="75"/>
      <c r="J2521" s="75"/>
      <c r="K2521" s="36"/>
      <c r="L2521" s="82"/>
      <c r="M2521" s="82"/>
      <c r="N2521" s="77"/>
      <c r="O2521" s="84" t="s">
        <v>179</v>
      </c>
      <c r="P2521" s="86">
        <v>42758.997777777775</v>
      </c>
      <c r="Q2521" s="84" t="s">
        <v>10077</v>
      </c>
      <c r="R2521" s="87" t="s">
        <v>10621</v>
      </c>
      <c r="S2521" s="84" t="s">
        <v>10884</v>
      </c>
      <c r="T2521" s="84" t="s">
        <v>11276</v>
      </c>
      <c r="U2521" s="86">
        <v>42758.997777777775</v>
      </c>
      <c r="V2521" s="87" t="s">
        <v>13090</v>
      </c>
      <c r="W2521" s="84"/>
      <c r="X2521" s="84"/>
      <c r="Y2521" s="88" t="s">
        <v>15179</v>
      </c>
      <c r="Z2521" s="84"/>
      <c r="AA2521" s="84" t="b">
        <v>0</v>
      </c>
      <c r="AB2521" s="84">
        <v>23</v>
      </c>
      <c r="AC2521" s="88" t="s">
        <v>2133</v>
      </c>
      <c r="AD2521" s="84" t="b">
        <v>0</v>
      </c>
      <c r="AE2521" s="84" t="s">
        <v>2140</v>
      </c>
      <c r="AF2521" s="84"/>
      <c r="AG2521" s="88" t="s">
        <v>2133</v>
      </c>
      <c r="AH2521" s="84" t="b">
        <v>0</v>
      </c>
      <c r="AI2521" s="84">
        <v>7</v>
      </c>
      <c r="AJ2521" s="88" t="s">
        <v>2133</v>
      </c>
      <c r="AK2521" s="84" t="s">
        <v>2342</v>
      </c>
      <c r="AL2521" s="84" t="b">
        <v>0</v>
      </c>
      <c r="AM2521" s="88" t="s">
        <v>15179</v>
      </c>
      <c r="AN2521" s="84">
        <v>0</v>
      </c>
      <c r="AO2521" s="84">
        <v>0</v>
      </c>
      <c r="AP2521" s="84"/>
      <c r="AQ2521" s="84"/>
      <c r="AR2521" s="84"/>
      <c r="AS2521" s="84"/>
      <c r="AT2521" s="84"/>
      <c r="AU2521" s="84"/>
      <c r="AV2521" s="84"/>
      <c r="AW2521" s="84"/>
    </row>
    <row r="2522" spans="1:49" x14ac:dyDescent="0.25">
      <c r="A2522" s="69" t="s">
        <v>8234</v>
      </c>
      <c r="B2522" s="69" t="s">
        <v>8233</v>
      </c>
      <c r="C2522" s="70"/>
      <c r="D2522" s="71"/>
      <c r="E2522" s="72"/>
      <c r="F2522" s="73"/>
      <c r="G2522" s="70"/>
      <c r="H2522" s="74"/>
      <c r="I2522" s="75"/>
      <c r="J2522" s="75"/>
      <c r="K2522" s="36"/>
      <c r="L2522" s="82"/>
      <c r="M2522" s="82"/>
      <c r="N2522" s="77"/>
      <c r="O2522" s="84" t="s">
        <v>825</v>
      </c>
      <c r="P2522" s="86">
        <v>42759.133738425924</v>
      </c>
      <c r="Q2522" s="84" t="s">
        <v>9855</v>
      </c>
      <c r="R2522" s="87" t="s">
        <v>10621</v>
      </c>
      <c r="S2522" s="84" t="s">
        <v>10884</v>
      </c>
      <c r="T2522" s="84" t="s">
        <v>11276</v>
      </c>
      <c r="U2522" s="86">
        <v>42759.133738425924</v>
      </c>
      <c r="V2522" s="87" t="s">
        <v>13091</v>
      </c>
      <c r="W2522" s="84"/>
      <c r="X2522" s="84"/>
      <c r="Y2522" s="88" t="s">
        <v>15180</v>
      </c>
      <c r="Z2522" s="84"/>
      <c r="AA2522" s="84" t="b">
        <v>0</v>
      </c>
      <c r="AB2522" s="84">
        <v>0</v>
      </c>
      <c r="AC2522" s="88" t="s">
        <v>2133</v>
      </c>
      <c r="AD2522" s="84" t="b">
        <v>0</v>
      </c>
      <c r="AE2522" s="84" t="s">
        <v>2140</v>
      </c>
      <c r="AF2522" s="84"/>
      <c r="AG2522" s="88" t="s">
        <v>2133</v>
      </c>
      <c r="AH2522" s="84" t="b">
        <v>0</v>
      </c>
      <c r="AI2522" s="84">
        <v>7</v>
      </c>
      <c r="AJ2522" s="88" t="s">
        <v>15179</v>
      </c>
      <c r="AK2522" s="84" t="s">
        <v>2343</v>
      </c>
      <c r="AL2522" s="84" t="b">
        <v>0</v>
      </c>
      <c r="AM2522" s="88" t="s">
        <v>15179</v>
      </c>
      <c r="AN2522" s="84">
        <v>0</v>
      </c>
      <c r="AO2522" s="84">
        <v>0</v>
      </c>
      <c r="AP2522" s="84"/>
      <c r="AQ2522" s="84"/>
      <c r="AR2522" s="84"/>
      <c r="AS2522" s="84"/>
      <c r="AT2522" s="84"/>
      <c r="AU2522" s="84"/>
      <c r="AV2522" s="84"/>
      <c r="AW2522" s="84"/>
    </row>
    <row r="2523" spans="1:49" x14ac:dyDescent="0.25">
      <c r="A2523" s="69" t="s">
        <v>8235</v>
      </c>
      <c r="B2523" s="69" t="s">
        <v>8235</v>
      </c>
      <c r="C2523" s="70"/>
      <c r="D2523" s="71"/>
      <c r="E2523" s="72"/>
      <c r="F2523" s="73"/>
      <c r="G2523" s="70"/>
      <c r="H2523" s="74"/>
      <c r="I2523" s="75"/>
      <c r="J2523" s="75"/>
      <c r="K2523" s="36"/>
      <c r="L2523" s="82"/>
      <c r="M2523" s="82"/>
      <c r="N2523" s="77"/>
      <c r="O2523" s="84" t="s">
        <v>179</v>
      </c>
      <c r="P2523" s="86">
        <v>42759.134467592594</v>
      </c>
      <c r="Q2523" s="84" t="s">
        <v>10078</v>
      </c>
      <c r="R2523" s="84"/>
      <c r="S2523" s="84"/>
      <c r="T2523" s="84" t="s">
        <v>10916</v>
      </c>
      <c r="U2523" s="86">
        <v>42759.134467592594</v>
      </c>
      <c r="V2523" s="87" t="s">
        <v>13092</v>
      </c>
      <c r="W2523" s="84"/>
      <c r="X2523" s="84"/>
      <c r="Y2523" s="88" t="s">
        <v>15181</v>
      </c>
      <c r="Z2523" s="84"/>
      <c r="AA2523" s="84" t="b">
        <v>0</v>
      </c>
      <c r="AB2523" s="84">
        <v>0</v>
      </c>
      <c r="AC2523" s="88" t="s">
        <v>2133</v>
      </c>
      <c r="AD2523" s="84" t="b">
        <v>0</v>
      </c>
      <c r="AE2523" s="84" t="s">
        <v>2140</v>
      </c>
      <c r="AF2523" s="84"/>
      <c r="AG2523" s="88" t="s">
        <v>2133</v>
      </c>
      <c r="AH2523" s="84" t="b">
        <v>0</v>
      </c>
      <c r="AI2523" s="84">
        <v>0</v>
      </c>
      <c r="AJ2523" s="88" t="s">
        <v>2133</v>
      </c>
      <c r="AK2523" s="84" t="s">
        <v>2342</v>
      </c>
      <c r="AL2523" s="84" t="b">
        <v>0</v>
      </c>
      <c r="AM2523" s="88" t="s">
        <v>15181</v>
      </c>
      <c r="AN2523" s="84">
        <v>0</v>
      </c>
      <c r="AO2523" s="84">
        <v>0</v>
      </c>
      <c r="AP2523" s="84"/>
      <c r="AQ2523" s="84"/>
      <c r="AR2523" s="84"/>
      <c r="AS2523" s="84"/>
      <c r="AT2523" s="84"/>
      <c r="AU2523" s="84"/>
      <c r="AV2523" s="84"/>
      <c r="AW2523" s="84"/>
    </row>
    <row r="2524" spans="1:49" x14ac:dyDescent="0.25">
      <c r="A2524" s="69" t="s">
        <v>8236</v>
      </c>
      <c r="B2524" s="69" t="s">
        <v>8676</v>
      </c>
      <c r="C2524" s="70"/>
      <c r="D2524" s="71"/>
      <c r="E2524" s="72"/>
      <c r="F2524" s="73"/>
      <c r="G2524" s="70"/>
      <c r="H2524" s="74"/>
      <c r="I2524" s="75"/>
      <c r="J2524" s="75"/>
      <c r="K2524" s="36"/>
      <c r="L2524" s="82"/>
      <c r="M2524" s="82"/>
      <c r="N2524" s="77"/>
      <c r="O2524" s="84" t="s">
        <v>825</v>
      </c>
      <c r="P2524" s="86">
        <v>42759.136076388888</v>
      </c>
      <c r="Q2524" s="84" t="s">
        <v>9145</v>
      </c>
      <c r="R2524" s="84"/>
      <c r="S2524" s="84"/>
      <c r="T2524" s="84" t="s">
        <v>10919</v>
      </c>
      <c r="U2524" s="86">
        <v>42759.136076388888</v>
      </c>
      <c r="V2524" s="87" t="s">
        <v>13093</v>
      </c>
      <c r="W2524" s="84"/>
      <c r="X2524" s="84"/>
      <c r="Y2524" s="88" t="s">
        <v>15182</v>
      </c>
      <c r="Z2524" s="84"/>
      <c r="AA2524" s="84" t="b">
        <v>0</v>
      </c>
      <c r="AB2524" s="84">
        <v>0</v>
      </c>
      <c r="AC2524" s="88" t="s">
        <v>2133</v>
      </c>
      <c r="AD2524" s="84" t="b">
        <v>0</v>
      </c>
      <c r="AE2524" s="84" t="s">
        <v>2140</v>
      </c>
      <c r="AF2524" s="84"/>
      <c r="AG2524" s="88" t="s">
        <v>2133</v>
      </c>
      <c r="AH2524" s="84" t="b">
        <v>0</v>
      </c>
      <c r="AI2524" s="84">
        <v>298</v>
      </c>
      <c r="AJ2524" s="88" t="s">
        <v>16059</v>
      </c>
      <c r="AK2524" s="84" t="s">
        <v>2343</v>
      </c>
      <c r="AL2524" s="84" t="b">
        <v>0</v>
      </c>
      <c r="AM2524" s="88" t="s">
        <v>16059</v>
      </c>
      <c r="AN2524" s="84">
        <v>0</v>
      </c>
      <c r="AO2524" s="84">
        <v>0</v>
      </c>
      <c r="AP2524" s="84"/>
      <c r="AQ2524" s="84"/>
      <c r="AR2524" s="84"/>
      <c r="AS2524" s="84"/>
      <c r="AT2524" s="84"/>
      <c r="AU2524" s="84"/>
      <c r="AV2524" s="84"/>
      <c r="AW2524" s="84"/>
    </row>
    <row r="2525" spans="1:49" x14ac:dyDescent="0.25">
      <c r="A2525" s="69" t="s">
        <v>8237</v>
      </c>
      <c r="B2525" s="69" t="s">
        <v>8237</v>
      </c>
      <c r="C2525" s="70"/>
      <c r="D2525" s="71"/>
      <c r="E2525" s="72"/>
      <c r="F2525" s="73"/>
      <c r="G2525" s="70"/>
      <c r="H2525" s="74"/>
      <c r="I2525" s="75"/>
      <c r="J2525" s="75"/>
      <c r="K2525" s="36"/>
      <c r="L2525" s="82"/>
      <c r="M2525" s="82"/>
      <c r="N2525" s="77"/>
      <c r="O2525" s="84" t="s">
        <v>179</v>
      </c>
      <c r="P2525" s="86">
        <v>42758.677939814814</v>
      </c>
      <c r="Q2525" s="84" t="s">
        <v>10079</v>
      </c>
      <c r="R2525" s="84"/>
      <c r="S2525" s="84"/>
      <c r="T2525" s="84" t="s">
        <v>11382</v>
      </c>
      <c r="U2525" s="86">
        <v>42758.677939814814</v>
      </c>
      <c r="V2525" s="87" t="s">
        <v>13094</v>
      </c>
      <c r="W2525" s="84"/>
      <c r="X2525" s="84"/>
      <c r="Y2525" s="88" t="s">
        <v>15183</v>
      </c>
      <c r="Z2525" s="84"/>
      <c r="AA2525" s="84" t="b">
        <v>0</v>
      </c>
      <c r="AB2525" s="84">
        <v>5</v>
      </c>
      <c r="AC2525" s="88" t="s">
        <v>2133</v>
      </c>
      <c r="AD2525" s="84" t="b">
        <v>0</v>
      </c>
      <c r="AE2525" s="84" t="s">
        <v>2140</v>
      </c>
      <c r="AF2525" s="84"/>
      <c r="AG2525" s="88" t="s">
        <v>2133</v>
      </c>
      <c r="AH2525" s="84" t="b">
        <v>0</v>
      </c>
      <c r="AI2525" s="84">
        <v>0</v>
      </c>
      <c r="AJ2525" s="88" t="s">
        <v>2133</v>
      </c>
      <c r="AK2525" s="84" t="s">
        <v>2343</v>
      </c>
      <c r="AL2525" s="84" t="b">
        <v>0</v>
      </c>
      <c r="AM2525" s="88" t="s">
        <v>15183</v>
      </c>
      <c r="AN2525" s="84">
        <v>0</v>
      </c>
      <c r="AO2525" s="84">
        <v>0</v>
      </c>
      <c r="AP2525" s="84"/>
      <c r="AQ2525" s="84"/>
      <c r="AR2525" s="84"/>
      <c r="AS2525" s="84"/>
      <c r="AT2525" s="84"/>
      <c r="AU2525" s="84"/>
      <c r="AV2525" s="84"/>
      <c r="AW2525" s="84"/>
    </row>
    <row r="2526" spans="1:49" x14ac:dyDescent="0.25">
      <c r="A2526" s="69" t="s">
        <v>8237</v>
      </c>
      <c r="B2526" s="69" t="s">
        <v>8237</v>
      </c>
      <c r="C2526" s="70"/>
      <c r="D2526" s="71"/>
      <c r="E2526" s="72"/>
      <c r="F2526" s="73"/>
      <c r="G2526" s="70"/>
      <c r="H2526" s="74"/>
      <c r="I2526" s="75"/>
      <c r="J2526" s="75"/>
      <c r="K2526" s="36"/>
      <c r="L2526" s="82"/>
      <c r="M2526" s="82"/>
      <c r="N2526" s="77"/>
      <c r="O2526" s="84" t="s">
        <v>179</v>
      </c>
      <c r="P2526" s="86">
        <v>42758.937569444446</v>
      </c>
      <c r="Q2526" s="84" t="s">
        <v>10080</v>
      </c>
      <c r="R2526" s="84"/>
      <c r="S2526" s="84"/>
      <c r="T2526" s="84" t="s">
        <v>11383</v>
      </c>
      <c r="U2526" s="86">
        <v>42758.937569444446</v>
      </c>
      <c r="V2526" s="87" t="s">
        <v>13095</v>
      </c>
      <c r="W2526" s="84"/>
      <c r="X2526" s="84"/>
      <c r="Y2526" s="88" t="s">
        <v>15184</v>
      </c>
      <c r="Z2526" s="84"/>
      <c r="AA2526" s="84" t="b">
        <v>0</v>
      </c>
      <c r="AB2526" s="84">
        <v>7</v>
      </c>
      <c r="AC2526" s="88" t="s">
        <v>2133</v>
      </c>
      <c r="AD2526" s="84" t="b">
        <v>0</v>
      </c>
      <c r="AE2526" s="84" t="s">
        <v>2140</v>
      </c>
      <c r="AF2526" s="84"/>
      <c r="AG2526" s="88" t="s">
        <v>2133</v>
      </c>
      <c r="AH2526" s="84" t="b">
        <v>0</v>
      </c>
      <c r="AI2526" s="84">
        <v>1</v>
      </c>
      <c r="AJ2526" s="88" t="s">
        <v>2133</v>
      </c>
      <c r="AK2526" s="84" t="s">
        <v>2343</v>
      </c>
      <c r="AL2526" s="84" t="b">
        <v>0</v>
      </c>
      <c r="AM2526" s="88" t="s">
        <v>15184</v>
      </c>
      <c r="AN2526" s="84">
        <v>0</v>
      </c>
      <c r="AO2526" s="84">
        <v>0</v>
      </c>
      <c r="AP2526" s="84"/>
      <c r="AQ2526" s="84"/>
      <c r="AR2526" s="84"/>
      <c r="AS2526" s="84"/>
      <c r="AT2526" s="84"/>
      <c r="AU2526" s="84"/>
      <c r="AV2526" s="84"/>
      <c r="AW2526" s="84"/>
    </row>
    <row r="2527" spans="1:49" x14ac:dyDescent="0.25">
      <c r="A2527" s="69" t="s">
        <v>8238</v>
      </c>
      <c r="B2527" s="69" t="s">
        <v>8237</v>
      </c>
      <c r="C2527" s="70"/>
      <c r="D2527" s="71"/>
      <c r="E2527" s="72"/>
      <c r="F2527" s="73"/>
      <c r="G2527" s="70"/>
      <c r="H2527" s="74"/>
      <c r="I2527" s="75"/>
      <c r="J2527" s="75"/>
      <c r="K2527" s="36"/>
      <c r="L2527" s="82"/>
      <c r="M2527" s="82"/>
      <c r="N2527" s="77"/>
      <c r="O2527" s="84" t="s">
        <v>825</v>
      </c>
      <c r="P2527" s="86">
        <v>42759.136724537035</v>
      </c>
      <c r="Q2527" s="84" t="s">
        <v>10081</v>
      </c>
      <c r="R2527" s="84"/>
      <c r="S2527" s="84"/>
      <c r="T2527" s="84" t="s">
        <v>11384</v>
      </c>
      <c r="U2527" s="86">
        <v>42759.136724537035</v>
      </c>
      <c r="V2527" s="87" t="s">
        <v>13096</v>
      </c>
      <c r="W2527" s="84"/>
      <c r="X2527" s="84"/>
      <c r="Y2527" s="88" t="s">
        <v>15185</v>
      </c>
      <c r="Z2527" s="84"/>
      <c r="AA2527" s="84" t="b">
        <v>0</v>
      </c>
      <c r="AB2527" s="84">
        <v>0</v>
      </c>
      <c r="AC2527" s="88" t="s">
        <v>2133</v>
      </c>
      <c r="AD2527" s="84" t="b">
        <v>0</v>
      </c>
      <c r="AE2527" s="84" t="s">
        <v>2140</v>
      </c>
      <c r="AF2527" s="84"/>
      <c r="AG2527" s="88" t="s">
        <v>2133</v>
      </c>
      <c r="AH2527" s="84" t="b">
        <v>0</v>
      </c>
      <c r="AI2527" s="84">
        <v>1</v>
      </c>
      <c r="AJ2527" s="88" t="s">
        <v>15184</v>
      </c>
      <c r="AK2527" s="84" t="s">
        <v>2342</v>
      </c>
      <c r="AL2527" s="84" t="b">
        <v>0</v>
      </c>
      <c r="AM2527" s="88" t="s">
        <v>15184</v>
      </c>
      <c r="AN2527" s="84">
        <v>0</v>
      </c>
      <c r="AO2527" s="84">
        <v>0</v>
      </c>
      <c r="AP2527" s="84"/>
      <c r="AQ2527" s="84"/>
      <c r="AR2527" s="84"/>
      <c r="AS2527" s="84"/>
      <c r="AT2527" s="84"/>
      <c r="AU2527" s="84"/>
      <c r="AV2527" s="84"/>
      <c r="AW2527" s="84"/>
    </row>
    <row r="2528" spans="1:49" x14ac:dyDescent="0.25">
      <c r="A2528" s="69" t="s">
        <v>8239</v>
      </c>
      <c r="B2528" s="69" t="s">
        <v>8695</v>
      </c>
      <c r="C2528" s="70"/>
      <c r="D2528" s="71"/>
      <c r="E2528" s="72"/>
      <c r="F2528" s="73"/>
      <c r="G2528" s="70"/>
      <c r="H2528" s="74"/>
      <c r="I2528" s="75"/>
      <c r="J2528" s="75"/>
      <c r="K2528" s="36"/>
      <c r="L2528" s="82"/>
      <c r="M2528" s="82"/>
      <c r="N2528" s="77"/>
      <c r="O2528" s="84" t="s">
        <v>825</v>
      </c>
      <c r="P2528" s="86">
        <v>42759.137800925928</v>
      </c>
      <c r="Q2528" s="84" t="s">
        <v>9166</v>
      </c>
      <c r="R2528" s="84"/>
      <c r="S2528" s="84"/>
      <c r="T2528" s="84" t="s">
        <v>10916</v>
      </c>
      <c r="U2528" s="86">
        <v>42759.137800925928</v>
      </c>
      <c r="V2528" s="87" t="s">
        <v>13097</v>
      </c>
      <c r="W2528" s="84"/>
      <c r="X2528" s="84"/>
      <c r="Y2528" s="88" t="s">
        <v>15186</v>
      </c>
      <c r="Z2528" s="84"/>
      <c r="AA2528" s="84" t="b">
        <v>0</v>
      </c>
      <c r="AB2528" s="84">
        <v>0</v>
      </c>
      <c r="AC2528" s="88" t="s">
        <v>2133</v>
      </c>
      <c r="AD2528" s="84" t="b">
        <v>0</v>
      </c>
      <c r="AE2528" s="84" t="s">
        <v>2140</v>
      </c>
      <c r="AF2528" s="84"/>
      <c r="AG2528" s="88" t="s">
        <v>2133</v>
      </c>
      <c r="AH2528" s="84" t="b">
        <v>0</v>
      </c>
      <c r="AI2528" s="84">
        <v>2644</v>
      </c>
      <c r="AJ2528" s="88" t="s">
        <v>16071</v>
      </c>
      <c r="AK2528" s="84" t="s">
        <v>2342</v>
      </c>
      <c r="AL2528" s="84" t="b">
        <v>0</v>
      </c>
      <c r="AM2528" s="88" t="s">
        <v>16071</v>
      </c>
      <c r="AN2528" s="84">
        <v>0</v>
      </c>
      <c r="AO2528" s="84">
        <v>0</v>
      </c>
      <c r="AP2528" s="84"/>
      <c r="AQ2528" s="84"/>
      <c r="AR2528" s="84"/>
      <c r="AS2528" s="84"/>
      <c r="AT2528" s="84"/>
      <c r="AU2528" s="84"/>
      <c r="AV2528" s="84"/>
      <c r="AW2528" s="84"/>
    </row>
    <row r="2529" spans="1:49" x14ac:dyDescent="0.25">
      <c r="A2529" s="69" t="s">
        <v>8240</v>
      </c>
      <c r="B2529" s="69" t="s">
        <v>8328</v>
      </c>
      <c r="C2529" s="70"/>
      <c r="D2529" s="71"/>
      <c r="E2529" s="72"/>
      <c r="F2529" s="73"/>
      <c r="G2529" s="70"/>
      <c r="H2529" s="74"/>
      <c r="I2529" s="75"/>
      <c r="J2529" s="75"/>
      <c r="K2529" s="36"/>
      <c r="L2529" s="82"/>
      <c r="M2529" s="82"/>
      <c r="N2529" s="77"/>
      <c r="O2529" s="84" t="s">
        <v>825</v>
      </c>
      <c r="P2529" s="86">
        <v>42759.138402777775</v>
      </c>
      <c r="Q2529" s="84" t="s">
        <v>10082</v>
      </c>
      <c r="R2529" s="84"/>
      <c r="S2529" s="84"/>
      <c r="T2529" s="84"/>
      <c r="U2529" s="86">
        <v>42759.138402777775</v>
      </c>
      <c r="V2529" s="87" t="s">
        <v>13098</v>
      </c>
      <c r="W2529" s="84"/>
      <c r="X2529" s="84"/>
      <c r="Y2529" s="88" t="s">
        <v>15187</v>
      </c>
      <c r="Z2529" s="84"/>
      <c r="AA2529" s="84" t="b">
        <v>0</v>
      </c>
      <c r="AB2529" s="84">
        <v>0</v>
      </c>
      <c r="AC2529" s="88" t="s">
        <v>2133</v>
      </c>
      <c r="AD2529" s="84" t="b">
        <v>0</v>
      </c>
      <c r="AE2529" s="84" t="s">
        <v>2140</v>
      </c>
      <c r="AF2529" s="84"/>
      <c r="AG2529" s="88" t="s">
        <v>2133</v>
      </c>
      <c r="AH2529" s="84" t="b">
        <v>0</v>
      </c>
      <c r="AI2529" s="84">
        <v>2</v>
      </c>
      <c r="AJ2529" s="88" t="s">
        <v>15295</v>
      </c>
      <c r="AK2529" s="84" t="s">
        <v>2343</v>
      </c>
      <c r="AL2529" s="84" t="b">
        <v>0</v>
      </c>
      <c r="AM2529" s="88" t="s">
        <v>15295</v>
      </c>
      <c r="AN2529" s="84">
        <v>0</v>
      </c>
      <c r="AO2529" s="84">
        <v>0</v>
      </c>
      <c r="AP2529" s="84"/>
      <c r="AQ2529" s="84"/>
      <c r="AR2529" s="84"/>
      <c r="AS2529" s="84"/>
      <c r="AT2529" s="84"/>
      <c r="AU2529" s="84"/>
      <c r="AV2529" s="84"/>
      <c r="AW2529" s="84"/>
    </row>
    <row r="2530" spans="1:49" x14ac:dyDescent="0.25">
      <c r="A2530" s="69" t="s">
        <v>8241</v>
      </c>
      <c r="B2530" s="69" t="s">
        <v>774</v>
      </c>
      <c r="C2530" s="70"/>
      <c r="D2530" s="71"/>
      <c r="E2530" s="72"/>
      <c r="F2530" s="73"/>
      <c r="G2530" s="70"/>
      <c r="H2530" s="74"/>
      <c r="I2530" s="75"/>
      <c r="J2530" s="75"/>
      <c r="K2530" s="36"/>
      <c r="L2530" s="82"/>
      <c r="M2530" s="82"/>
      <c r="N2530" s="77"/>
      <c r="O2530" s="84" t="s">
        <v>825</v>
      </c>
      <c r="P2530" s="86">
        <v>42759.139270833337</v>
      </c>
      <c r="Q2530" s="84" t="s">
        <v>10083</v>
      </c>
      <c r="R2530" s="84"/>
      <c r="S2530" s="84"/>
      <c r="T2530" s="84" t="s">
        <v>11385</v>
      </c>
      <c r="U2530" s="86">
        <v>42759.139270833337</v>
      </c>
      <c r="V2530" s="87" t="s">
        <v>13099</v>
      </c>
      <c r="W2530" s="84"/>
      <c r="X2530" s="84"/>
      <c r="Y2530" s="88" t="s">
        <v>15188</v>
      </c>
      <c r="Z2530" s="84"/>
      <c r="AA2530" s="84" t="b">
        <v>0</v>
      </c>
      <c r="AB2530" s="84">
        <v>0</v>
      </c>
      <c r="AC2530" s="88" t="s">
        <v>2133</v>
      </c>
      <c r="AD2530" s="84" t="b">
        <v>0</v>
      </c>
      <c r="AE2530" s="84" t="s">
        <v>2141</v>
      </c>
      <c r="AF2530" s="84"/>
      <c r="AG2530" s="88" t="s">
        <v>2133</v>
      </c>
      <c r="AH2530" s="84" t="b">
        <v>0</v>
      </c>
      <c r="AI2530" s="84">
        <v>0</v>
      </c>
      <c r="AJ2530" s="88" t="s">
        <v>2133</v>
      </c>
      <c r="AK2530" s="84" t="s">
        <v>2343</v>
      </c>
      <c r="AL2530" s="84" t="b">
        <v>0</v>
      </c>
      <c r="AM2530" s="88" t="s">
        <v>15188</v>
      </c>
      <c r="AN2530" s="84">
        <v>0</v>
      </c>
      <c r="AO2530" s="84">
        <v>0</v>
      </c>
      <c r="AP2530" s="84"/>
      <c r="AQ2530" s="84"/>
      <c r="AR2530" s="84"/>
      <c r="AS2530" s="84"/>
      <c r="AT2530" s="84"/>
      <c r="AU2530" s="84"/>
      <c r="AV2530" s="84"/>
      <c r="AW2530" s="84"/>
    </row>
    <row r="2531" spans="1:49" x14ac:dyDescent="0.25">
      <c r="A2531" s="69" t="s">
        <v>8242</v>
      </c>
      <c r="B2531" s="69" t="s">
        <v>8242</v>
      </c>
      <c r="C2531" s="70"/>
      <c r="D2531" s="71"/>
      <c r="E2531" s="72"/>
      <c r="F2531" s="73"/>
      <c r="G2531" s="70"/>
      <c r="H2531" s="74"/>
      <c r="I2531" s="75"/>
      <c r="J2531" s="75"/>
      <c r="K2531" s="36"/>
      <c r="L2531" s="82"/>
      <c r="M2531" s="82"/>
      <c r="N2531" s="77"/>
      <c r="O2531" s="84" t="s">
        <v>179</v>
      </c>
      <c r="P2531" s="86">
        <v>42759.139328703706</v>
      </c>
      <c r="Q2531" s="84" t="s">
        <v>10084</v>
      </c>
      <c r="R2531" s="84"/>
      <c r="S2531" s="84"/>
      <c r="T2531" s="84" t="s">
        <v>11386</v>
      </c>
      <c r="U2531" s="86">
        <v>42759.139328703706</v>
      </c>
      <c r="V2531" s="87" t="s">
        <v>13100</v>
      </c>
      <c r="W2531" s="84"/>
      <c r="X2531" s="84"/>
      <c r="Y2531" s="88" t="s">
        <v>15189</v>
      </c>
      <c r="Z2531" s="84"/>
      <c r="AA2531" s="84" t="b">
        <v>0</v>
      </c>
      <c r="AB2531" s="84">
        <v>0</v>
      </c>
      <c r="AC2531" s="88" t="s">
        <v>2133</v>
      </c>
      <c r="AD2531" s="84" t="b">
        <v>0</v>
      </c>
      <c r="AE2531" s="84" t="s">
        <v>2140</v>
      </c>
      <c r="AF2531" s="84"/>
      <c r="AG2531" s="88" t="s">
        <v>2133</v>
      </c>
      <c r="AH2531" s="84" t="b">
        <v>0</v>
      </c>
      <c r="AI2531" s="84">
        <v>0</v>
      </c>
      <c r="AJ2531" s="88" t="s">
        <v>2133</v>
      </c>
      <c r="AK2531" s="84" t="s">
        <v>2340</v>
      </c>
      <c r="AL2531" s="84" t="b">
        <v>0</v>
      </c>
      <c r="AM2531" s="88" t="s">
        <v>15189</v>
      </c>
      <c r="AN2531" s="84">
        <v>0</v>
      </c>
      <c r="AO2531" s="84">
        <v>0</v>
      </c>
      <c r="AP2531" s="84"/>
      <c r="AQ2531" s="84"/>
      <c r="AR2531" s="84"/>
      <c r="AS2531" s="84"/>
      <c r="AT2531" s="84"/>
      <c r="AU2531" s="84"/>
      <c r="AV2531" s="84"/>
      <c r="AW2531" s="84"/>
    </row>
    <row r="2532" spans="1:49" x14ac:dyDescent="0.25">
      <c r="A2532" s="69" t="s">
        <v>8243</v>
      </c>
      <c r="B2532" s="69" t="s">
        <v>8243</v>
      </c>
      <c r="C2532" s="70"/>
      <c r="D2532" s="71"/>
      <c r="E2532" s="72"/>
      <c r="F2532" s="73"/>
      <c r="G2532" s="70"/>
      <c r="H2532" s="74"/>
      <c r="I2532" s="75"/>
      <c r="J2532" s="75"/>
      <c r="K2532" s="36"/>
      <c r="L2532" s="82"/>
      <c r="M2532" s="82"/>
      <c r="N2532" s="77"/>
      <c r="O2532" s="84" t="s">
        <v>179</v>
      </c>
      <c r="P2532" s="86">
        <v>42759.140115740738</v>
      </c>
      <c r="Q2532" s="84" t="s">
        <v>10085</v>
      </c>
      <c r="R2532" s="84"/>
      <c r="S2532" s="84"/>
      <c r="T2532" s="84" t="s">
        <v>10932</v>
      </c>
      <c r="U2532" s="86">
        <v>42759.140115740738</v>
      </c>
      <c r="V2532" s="87" t="s">
        <v>13101</v>
      </c>
      <c r="W2532" s="84"/>
      <c r="X2532" s="84"/>
      <c r="Y2532" s="88" t="s">
        <v>15190</v>
      </c>
      <c r="Z2532" s="84"/>
      <c r="AA2532" s="84" t="b">
        <v>0</v>
      </c>
      <c r="AB2532" s="84">
        <v>0</v>
      </c>
      <c r="AC2532" s="88" t="s">
        <v>2133</v>
      </c>
      <c r="AD2532" s="84" t="b">
        <v>0</v>
      </c>
      <c r="AE2532" s="84" t="s">
        <v>2141</v>
      </c>
      <c r="AF2532" s="84"/>
      <c r="AG2532" s="88" t="s">
        <v>2133</v>
      </c>
      <c r="AH2532" s="84" t="b">
        <v>0</v>
      </c>
      <c r="AI2532" s="84">
        <v>0</v>
      </c>
      <c r="AJ2532" s="88" t="s">
        <v>2133</v>
      </c>
      <c r="AK2532" s="84" t="s">
        <v>2343</v>
      </c>
      <c r="AL2532" s="84" t="b">
        <v>0</v>
      </c>
      <c r="AM2532" s="88" t="s">
        <v>15190</v>
      </c>
      <c r="AN2532" s="84">
        <v>0</v>
      </c>
      <c r="AO2532" s="84">
        <v>0</v>
      </c>
      <c r="AP2532" s="84"/>
      <c r="AQ2532" s="84"/>
      <c r="AR2532" s="84"/>
      <c r="AS2532" s="84"/>
      <c r="AT2532" s="84"/>
      <c r="AU2532" s="84"/>
      <c r="AV2532" s="84"/>
      <c r="AW2532" s="84"/>
    </row>
    <row r="2533" spans="1:49" x14ac:dyDescent="0.25">
      <c r="A2533" s="69" t="s">
        <v>8244</v>
      </c>
      <c r="B2533" s="69" t="s">
        <v>9051</v>
      </c>
      <c r="C2533" s="70"/>
      <c r="D2533" s="71"/>
      <c r="E2533" s="72"/>
      <c r="F2533" s="73"/>
      <c r="G2533" s="70"/>
      <c r="H2533" s="74"/>
      <c r="I2533" s="75"/>
      <c r="J2533" s="75"/>
      <c r="K2533" s="36"/>
      <c r="L2533" s="82"/>
      <c r="M2533" s="82"/>
      <c r="N2533" s="77"/>
      <c r="O2533" s="84" t="s">
        <v>825</v>
      </c>
      <c r="P2533" s="86">
        <v>42759.140659722223</v>
      </c>
      <c r="Q2533" s="84" t="s">
        <v>10086</v>
      </c>
      <c r="R2533" s="84"/>
      <c r="S2533" s="84"/>
      <c r="T2533" s="84" t="s">
        <v>11387</v>
      </c>
      <c r="U2533" s="86">
        <v>42759.140659722223</v>
      </c>
      <c r="V2533" s="87" t="s">
        <v>13102</v>
      </c>
      <c r="W2533" s="84"/>
      <c r="X2533" s="84"/>
      <c r="Y2533" s="88" t="s">
        <v>15191</v>
      </c>
      <c r="Z2533" s="84"/>
      <c r="AA2533" s="84" t="b">
        <v>0</v>
      </c>
      <c r="AB2533" s="84">
        <v>0</v>
      </c>
      <c r="AC2533" s="88" t="s">
        <v>2133</v>
      </c>
      <c r="AD2533" s="84" t="b">
        <v>0</v>
      </c>
      <c r="AE2533" s="84" t="s">
        <v>2140</v>
      </c>
      <c r="AF2533" s="84"/>
      <c r="AG2533" s="88" t="s">
        <v>2133</v>
      </c>
      <c r="AH2533" s="84" t="b">
        <v>0</v>
      </c>
      <c r="AI2533" s="84">
        <v>1</v>
      </c>
      <c r="AJ2533" s="88" t="s">
        <v>16224</v>
      </c>
      <c r="AK2533" s="84" t="s">
        <v>2343</v>
      </c>
      <c r="AL2533" s="84" t="b">
        <v>0</v>
      </c>
      <c r="AM2533" s="88" t="s">
        <v>16224</v>
      </c>
      <c r="AN2533" s="84">
        <v>0</v>
      </c>
      <c r="AO2533" s="84">
        <v>0</v>
      </c>
      <c r="AP2533" s="84"/>
      <c r="AQ2533" s="84"/>
      <c r="AR2533" s="84"/>
      <c r="AS2533" s="84"/>
      <c r="AT2533" s="84"/>
      <c r="AU2533" s="84"/>
      <c r="AV2533" s="84"/>
      <c r="AW2533" s="84"/>
    </row>
    <row r="2534" spans="1:49" x14ac:dyDescent="0.25">
      <c r="A2534" s="69" t="s">
        <v>8244</v>
      </c>
      <c r="B2534" s="69" t="s">
        <v>9052</v>
      </c>
      <c r="C2534" s="70"/>
      <c r="D2534" s="71"/>
      <c r="E2534" s="72"/>
      <c r="F2534" s="73"/>
      <c r="G2534" s="70"/>
      <c r="H2534" s="74"/>
      <c r="I2534" s="75"/>
      <c r="J2534" s="75"/>
      <c r="K2534" s="36"/>
      <c r="L2534" s="82"/>
      <c r="M2534" s="82"/>
      <c r="N2534" s="77"/>
      <c r="O2534" s="84" t="s">
        <v>825</v>
      </c>
      <c r="P2534" s="86">
        <v>42759.141122685185</v>
      </c>
      <c r="Q2534" s="84" t="s">
        <v>10087</v>
      </c>
      <c r="R2534" s="84"/>
      <c r="S2534" s="84"/>
      <c r="T2534" s="84" t="s">
        <v>11388</v>
      </c>
      <c r="U2534" s="86">
        <v>42759.141122685185</v>
      </c>
      <c r="V2534" s="87" t="s">
        <v>13103</v>
      </c>
      <c r="W2534" s="84"/>
      <c r="X2534" s="84"/>
      <c r="Y2534" s="88" t="s">
        <v>15192</v>
      </c>
      <c r="Z2534" s="84"/>
      <c r="AA2534" s="84" t="b">
        <v>0</v>
      </c>
      <c r="AB2534" s="84">
        <v>0</v>
      </c>
      <c r="AC2534" s="88" t="s">
        <v>2133</v>
      </c>
      <c r="AD2534" s="84" t="b">
        <v>0</v>
      </c>
      <c r="AE2534" s="84" t="s">
        <v>2141</v>
      </c>
      <c r="AF2534" s="84"/>
      <c r="AG2534" s="88" t="s">
        <v>2133</v>
      </c>
      <c r="AH2534" s="84" t="b">
        <v>0</v>
      </c>
      <c r="AI2534" s="84">
        <v>3</v>
      </c>
      <c r="AJ2534" s="88" t="s">
        <v>16225</v>
      </c>
      <c r="AK2534" s="84" t="s">
        <v>2343</v>
      </c>
      <c r="AL2534" s="84" t="b">
        <v>0</v>
      </c>
      <c r="AM2534" s="88" t="s">
        <v>16225</v>
      </c>
      <c r="AN2534" s="84">
        <v>0</v>
      </c>
      <c r="AO2534" s="84">
        <v>0</v>
      </c>
      <c r="AP2534" s="84"/>
      <c r="AQ2534" s="84"/>
      <c r="AR2534" s="84"/>
      <c r="AS2534" s="84"/>
      <c r="AT2534" s="84"/>
      <c r="AU2534" s="84"/>
      <c r="AV2534" s="84"/>
      <c r="AW2534" s="84"/>
    </row>
    <row r="2535" spans="1:49" x14ac:dyDescent="0.25">
      <c r="A2535" s="69" t="s">
        <v>8244</v>
      </c>
      <c r="B2535" s="69" t="s">
        <v>9053</v>
      </c>
      <c r="C2535" s="70"/>
      <c r="D2535" s="71"/>
      <c r="E2535" s="72"/>
      <c r="F2535" s="73"/>
      <c r="G2535" s="70"/>
      <c r="H2535" s="74"/>
      <c r="I2535" s="75"/>
      <c r="J2535" s="75"/>
      <c r="K2535" s="36"/>
      <c r="L2535" s="82"/>
      <c r="M2535" s="82"/>
      <c r="N2535" s="77"/>
      <c r="O2535" s="84" t="s">
        <v>825</v>
      </c>
      <c r="P2535" s="86">
        <v>42759.140659722223</v>
      </c>
      <c r="Q2535" s="84" t="s">
        <v>10086</v>
      </c>
      <c r="R2535" s="84"/>
      <c r="S2535" s="84"/>
      <c r="T2535" s="84" t="s">
        <v>11387</v>
      </c>
      <c r="U2535" s="86">
        <v>42759.140659722223</v>
      </c>
      <c r="V2535" s="87" t="s">
        <v>13102</v>
      </c>
      <c r="W2535" s="84"/>
      <c r="X2535" s="84"/>
      <c r="Y2535" s="88" t="s">
        <v>15191</v>
      </c>
      <c r="Z2535" s="84"/>
      <c r="AA2535" s="84" t="b">
        <v>0</v>
      </c>
      <c r="AB2535" s="84">
        <v>0</v>
      </c>
      <c r="AC2535" s="88" t="s">
        <v>2133</v>
      </c>
      <c r="AD2535" s="84" t="b">
        <v>0</v>
      </c>
      <c r="AE2535" s="84" t="s">
        <v>2140</v>
      </c>
      <c r="AF2535" s="84"/>
      <c r="AG2535" s="88" t="s">
        <v>2133</v>
      </c>
      <c r="AH2535" s="84" t="b">
        <v>0</v>
      </c>
      <c r="AI2535" s="84">
        <v>1</v>
      </c>
      <c r="AJ2535" s="88" t="s">
        <v>16224</v>
      </c>
      <c r="AK2535" s="84" t="s">
        <v>2343</v>
      </c>
      <c r="AL2535" s="84" t="b">
        <v>0</v>
      </c>
      <c r="AM2535" s="88" t="s">
        <v>16224</v>
      </c>
      <c r="AN2535" s="84">
        <v>0</v>
      </c>
      <c r="AO2535" s="84">
        <v>0</v>
      </c>
      <c r="AP2535" s="84"/>
      <c r="AQ2535" s="84"/>
      <c r="AR2535" s="84"/>
      <c r="AS2535" s="84"/>
      <c r="AT2535" s="84"/>
      <c r="AU2535" s="84"/>
      <c r="AV2535" s="84"/>
      <c r="AW2535" s="84"/>
    </row>
    <row r="2536" spans="1:49" x14ac:dyDescent="0.25">
      <c r="A2536" s="69" t="s">
        <v>8244</v>
      </c>
      <c r="B2536" s="69" t="s">
        <v>9053</v>
      </c>
      <c r="C2536" s="70"/>
      <c r="D2536" s="71"/>
      <c r="E2536" s="72"/>
      <c r="F2536" s="73"/>
      <c r="G2536" s="70"/>
      <c r="H2536" s="74"/>
      <c r="I2536" s="75"/>
      <c r="J2536" s="75"/>
      <c r="K2536" s="36"/>
      <c r="L2536" s="82"/>
      <c r="M2536" s="82"/>
      <c r="N2536" s="77"/>
      <c r="O2536" s="84" t="s">
        <v>825</v>
      </c>
      <c r="P2536" s="86">
        <v>42759.141122685185</v>
      </c>
      <c r="Q2536" s="84" t="s">
        <v>10087</v>
      </c>
      <c r="R2536" s="84"/>
      <c r="S2536" s="84"/>
      <c r="T2536" s="84" t="s">
        <v>11388</v>
      </c>
      <c r="U2536" s="86">
        <v>42759.141122685185</v>
      </c>
      <c r="V2536" s="87" t="s">
        <v>13103</v>
      </c>
      <c r="W2536" s="84"/>
      <c r="X2536" s="84"/>
      <c r="Y2536" s="88" t="s">
        <v>15192</v>
      </c>
      <c r="Z2536" s="84"/>
      <c r="AA2536" s="84" t="b">
        <v>0</v>
      </c>
      <c r="AB2536" s="84">
        <v>0</v>
      </c>
      <c r="AC2536" s="88" t="s">
        <v>2133</v>
      </c>
      <c r="AD2536" s="84" t="b">
        <v>0</v>
      </c>
      <c r="AE2536" s="84" t="s">
        <v>2141</v>
      </c>
      <c r="AF2536" s="84"/>
      <c r="AG2536" s="88" t="s">
        <v>2133</v>
      </c>
      <c r="AH2536" s="84" t="b">
        <v>0</v>
      </c>
      <c r="AI2536" s="84">
        <v>3</v>
      </c>
      <c r="AJ2536" s="88" t="s">
        <v>16225</v>
      </c>
      <c r="AK2536" s="84" t="s">
        <v>2343</v>
      </c>
      <c r="AL2536" s="84" t="b">
        <v>0</v>
      </c>
      <c r="AM2536" s="88" t="s">
        <v>16225</v>
      </c>
      <c r="AN2536" s="84">
        <v>0</v>
      </c>
      <c r="AO2536" s="84">
        <v>0</v>
      </c>
      <c r="AP2536" s="84"/>
      <c r="AQ2536" s="84"/>
      <c r="AR2536" s="84"/>
      <c r="AS2536" s="84"/>
      <c r="AT2536" s="84"/>
      <c r="AU2536" s="84"/>
      <c r="AV2536" s="84"/>
      <c r="AW2536" s="84"/>
    </row>
    <row r="2537" spans="1:49" x14ac:dyDescent="0.25">
      <c r="A2537" s="69" t="s">
        <v>8244</v>
      </c>
      <c r="B2537" s="69" t="s">
        <v>9054</v>
      </c>
      <c r="C2537" s="70"/>
      <c r="D2537" s="71"/>
      <c r="E2537" s="72"/>
      <c r="F2537" s="73"/>
      <c r="G2537" s="70"/>
      <c r="H2537" s="74"/>
      <c r="I2537" s="75"/>
      <c r="J2537" s="75"/>
      <c r="K2537" s="36"/>
      <c r="L2537" s="82"/>
      <c r="M2537" s="82"/>
      <c r="N2537" s="77"/>
      <c r="O2537" s="84" t="s">
        <v>825</v>
      </c>
      <c r="P2537" s="86">
        <v>42759.140659722223</v>
      </c>
      <c r="Q2537" s="84" t="s">
        <v>10086</v>
      </c>
      <c r="R2537" s="84"/>
      <c r="S2537" s="84"/>
      <c r="T2537" s="84" t="s">
        <v>11387</v>
      </c>
      <c r="U2537" s="86">
        <v>42759.140659722223</v>
      </c>
      <c r="V2537" s="87" t="s">
        <v>13102</v>
      </c>
      <c r="W2537" s="84"/>
      <c r="X2537" s="84"/>
      <c r="Y2537" s="88" t="s">
        <v>15191</v>
      </c>
      <c r="Z2537" s="84"/>
      <c r="AA2537" s="84" t="b">
        <v>0</v>
      </c>
      <c r="AB2537" s="84">
        <v>0</v>
      </c>
      <c r="AC2537" s="88" t="s">
        <v>2133</v>
      </c>
      <c r="AD2537" s="84" t="b">
        <v>0</v>
      </c>
      <c r="AE2537" s="84" t="s">
        <v>2140</v>
      </c>
      <c r="AF2537" s="84"/>
      <c r="AG2537" s="88" t="s">
        <v>2133</v>
      </c>
      <c r="AH2537" s="84" t="b">
        <v>0</v>
      </c>
      <c r="AI2537" s="84">
        <v>1</v>
      </c>
      <c r="AJ2537" s="88" t="s">
        <v>16224</v>
      </c>
      <c r="AK2537" s="84" t="s">
        <v>2343</v>
      </c>
      <c r="AL2537" s="84" t="b">
        <v>0</v>
      </c>
      <c r="AM2537" s="88" t="s">
        <v>16224</v>
      </c>
      <c r="AN2537" s="84">
        <v>0</v>
      </c>
      <c r="AO2537" s="84">
        <v>0</v>
      </c>
      <c r="AP2537" s="84"/>
      <c r="AQ2537" s="84"/>
      <c r="AR2537" s="84"/>
      <c r="AS2537" s="84"/>
      <c r="AT2537" s="84"/>
      <c r="AU2537" s="84"/>
      <c r="AV2537" s="84"/>
      <c r="AW2537" s="84"/>
    </row>
    <row r="2538" spans="1:49" x14ac:dyDescent="0.25">
      <c r="A2538" s="69" t="s">
        <v>8244</v>
      </c>
      <c r="B2538" s="69" t="s">
        <v>9054</v>
      </c>
      <c r="C2538" s="70"/>
      <c r="D2538" s="71"/>
      <c r="E2538" s="72"/>
      <c r="F2538" s="73"/>
      <c r="G2538" s="70"/>
      <c r="H2538" s="74"/>
      <c r="I2538" s="75"/>
      <c r="J2538" s="75"/>
      <c r="K2538" s="36"/>
      <c r="L2538" s="82"/>
      <c r="M2538" s="82"/>
      <c r="N2538" s="77"/>
      <c r="O2538" s="84" t="s">
        <v>825</v>
      </c>
      <c r="P2538" s="86">
        <v>42759.141122685185</v>
      </c>
      <c r="Q2538" s="84" t="s">
        <v>10087</v>
      </c>
      <c r="R2538" s="84"/>
      <c r="S2538" s="84"/>
      <c r="T2538" s="84" t="s">
        <v>11388</v>
      </c>
      <c r="U2538" s="86">
        <v>42759.141122685185</v>
      </c>
      <c r="V2538" s="87" t="s">
        <v>13103</v>
      </c>
      <c r="W2538" s="84"/>
      <c r="X2538" s="84"/>
      <c r="Y2538" s="88" t="s">
        <v>15192</v>
      </c>
      <c r="Z2538" s="84"/>
      <c r="AA2538" s="84" t="b">
        <v>0</v>
      </c>
      <c r="AB2538" s="84">
        <v>0</v>
      </c>
      <c r="AC2538" s="88" t="s">
        <v>2133</v>
      </c>
      <c r="AD2538" s="84" t="b">
        <v>0</v>
      </c>
      <c r="AE2538" s="84" t="s">
        <v>2141</v>
      </c>
      <c r="AF2538" s="84"/>
      <c r="AG2538" s="88" t="s">
        <v>2133</v>
      </c>
      <c r="AH2538" s="84" t="b">
        <v>0</v>
      </c>
      <c r="AI2538" s="84">
        <v>3</v>
      </c>
      <c r="AJ2538" s="88" t="s">
        <v>16225</v>
      </c>
      <c r="AK2538" s="84" t="s">
        <v>2343</v>
      </c>
      <c r="AL2538" s="84" t="b">
        <v>0</v>
      </c>
      <c r="AM2538" s="88" t="s">
        <v>16225</v>
      </c>
      <c r="AN2538" s="84">
        <v>0</v>
      </c>
      <c r="AO2538" s="84">
        <v>0</v>
      </c>
      <c r="AP2538" s="84"/>
      <c r="AQ2538" s="84"/>
      <c r="AR2538" s="84"/>
      <c r="AS2538" s="84"/>
      <c r="AT2538" s="84"/>
      <c r="AU2538" s="84"/>
      <c r="AV2538" s="84"/>
      <c r="AW2538" s="84"/>
    </row>
    <row r="2539" spans="1:49" x14ac:dyDescent="0.25">
      <c r="A2539" s="69" t="s">
        <v>8245</v>
      </c>
      <c r="B2539" s="69" t="s">
        <v>8957</v>
      </c>
      <c r="C2539" s="70"/>
      <c r="D2539" s="71"/>
      <c r="E2539" s="72"/>
      <c r="F2539" s="73"/>
      <c r="G2539" s="70"/>
      <c r="H2539" s="74"/>
      <c r="I2539" s="75"/>
      <c r="J2539" s="75"/>
      <c r="K2539" s="36"/>
      <c r="L2539" s="82"/>
      <c r="M2539" s="82"/>
      <c r="N2539" s="77"/>
      <c r="O2539" s="84" t="s">
        <v>825</v>
      </c>
      <c r="P2539" s="86">
        <v>42759.140868055554</v>
      </c>
      <c r="Q2539" s="84" t="s">
        <v>10088</v>
      </c>
      <c r="R2539" s="84"/>
      <c r="S2539" s="84"/>
      <c r="T2539" s="84" t="s">
        <v>11389</v>
      </c>
      <c r="U2539" s="86">
        <v>42759.140868055554</v>
      </c>
      <c r="V2539" s="87" t="s">
        <v>13104</v>
      </c>
      <c r="W2539" s="84"/>
      <c r="X2539" s="84"/>
      <c r="Y2539" s="88" t="s">
        <v>15193</v>
      </c>
      <c r="Z2539" s="84"/>
      <c r="AA2539" s="84" t="b">
        <v>0</v>
      </c>
      <c r="AB2539" s="84">
        <v>0</v>
      </c>
      <c r="AC2539" s="88" t="s">
        <v>2133</v>
      </c>
      <c r="AD2539" s="84" t="b">
        <v>0</v>
      </c>
      <c r="AE2539" s="84" t="s">
        <v>2140</v>
      </c>
      <c r="AF2539" s="84"/>
      <c r="AG2539" s="88" t="s">
        <v>2133</v>
      </c>
      <c r="AH2539" s="84" t="b">
        <v>0</v>
      </c>
      <c r="AI2539" s="84">
        <v>5</v>
      </c>
      <c r="AJ2539" s="88" t="s">
        <v>16226</v>
      </c>
      <c r="AK2539" s="84" t="s">
        <v>2342</v>
      </c>
      <c r="AL2539" s="84" t="b">
        <v>0</v>
      </c>
      <c r="AM2539" s="88" t="s">
        <v>16226</v>
      </c>
      <c r="AN2539" s="84">
        <v>0</v>
      </c>
      <c r="AO2539" s="84">
        <v>0</v>
      </c>
      <c r="AP2539" s="84"/>
      <c r="AQ2539" s="84"/>
      <c r="AR2539" s="84"/>
      <c r="AS2539" s="84"/>
      <c r="AT2539" s="84"/>
      <c r="AU2539" s="84"/>
      <c r="AV2539" s="84"/>
      <c r="AW2539" s="84"/>
    </row>
    <row r="2540" spans="1:49" x14ac:dyDescent="0.25">
      <c r="A2540" s="69" t="s">
        <v>8245</v>
      </c>
      <c r="B2540" s="69" t="s">
        <v>671</v>
      </c>
      <c r="C2540" s="70"/>
      <c r="D2540" s="71"/>
      <c r="E2540" s="72"/>
      <c r="F2540" s="73"/>
      <c r="G2540" s="70"/>
      <c r="H2540" s="74"/>
      <c r="I2540" s="75"/>
      <c r="J2540" s="75"/>
      <c r="K2540" s="36"/>
      <c r="L2540" s="82"/>
      <c r="M2540" s="82"/>
      <c r="N2540" s="77"/>
      <c r="O2540" s="84" t="s">
        <v>825</v>
      </c>
      <c r="P2540" s="86">
        <v>42759.141701388886</v>
      </c>
      <c r="Q2540" s="84" t="s">
        <v>10089</v>
      </c>
      <c r="R2540" s="84"/>
      <c r="S2540" s="84"/>
      <c r="T2540" s="84" t="s">
        <v>11138</v>
      </c>
      <c r="U2540" s="86">
        <v>42759.141701388886</v>
      </c>
      <c r="V2540" s="87" t="s">
        <v>13105</v>
      </c>
      <c r="W2540" s="84"/>
      <c r="X2540" s="84"/>
      <c r="Y2540" s="88" t="s">
        <v>15194</v>
      </c>
      <c r="Z2540" s="84"/>
      <c r="AA2540" s="84" t="b">
        <v>0</v>
      </c>
      <c r="AB2540" s="84">
        <v>0</v>
      </c>
      <c r="AC2540" s="88" t="s">
        <v>2133</v>
      </c>
      <c r="AD2540" s="84" t="b">
        <v>0</v>
      </c>
      <c r="AE2540" s="84" t="s">
        <v>2140</v>
      </c>
      <c r="AF2540" s="84"/>
      <c r="AG2540" s="88" t="s">
        <v>2133</v>
      </c>
      <c r="AH2540" s="84" t="b">
        <v>0</v>
      </c>
      <c r="AI2540" s="84">
        <v>3</v>
      </c>
      <c r="AJ2540" s="88" t="s">
        <v>16227</v>
      </c>
      <c r="AK2540" s="84" t="s">
        <v>2342</v>
      </c>
      <c r="AL2540" s="84" t="b">
        <v>0</v>
      </c>
      <c r="AM2540" s="88" t="s">
        <v>16227</v>
      </c>
      <c r="AN2540" s="84">
        <v>0</v>
      </c>
      <c r="AO2540" s="84">
        <v>0</v>
      </c>
      <c r="AP2540" s="84"/>
      <c r="AQ2540" s="84"/>
      <c r="AR2540" s="84"/>
      <c r="AS2540" s="84"/>
      <c r="AT2540" s="84"/>
      <c r="AU2540" s="84"/>
      <c r="AV2540" s="84"/>
      <c r="AW2540" s="84"/>
    </row>
    <row r="2541" spans="1:49" x14ac:dyDescent="0.25">
      <c r="A2541" s="69" t="s">
        <v>8245</v>
      </c>
      <c r="B2541" s="69" t="s">
        <v>601</v>
      </c>
      <c r="C2541" s="70"/>
      <c r="D2541" s="71"/>
      <c r="E2541" s="72"/>
      <c r="F2541" s="73"/>
      <c r="G2541" s="70"/>
      <c r="H2541" s="74"/>
      <c r="I2541" s="75"/>
      <c r="J2541" s="75"/>
      <c r="K2541" s="36"/>
      <c r="L2541" s="82"/>
      <c r="M2541" s="82"/>
      <c r="N2541" s="77"/>
      <c r="O2541" s="84" t="s">
        <v>825</v>
      </c>
      <c r="P2541" s="86">
        <v>42759.141701388886</v>
      </c>
      <c r="Q2541" s="84" t="s">
        <v>10089</v>
      </c>
      <c r="R2541" s="84"/>
      <c r="S2541" s="84"/>
      <c r="T2541" s="84" t="s">
        <v>11138</v>
      </c>
      <c r="U2541" s="86">
        <v>42759.141701388886</v>
      </c>
      <c r="V2541" s="87" t="s">
        <v>13105</v>
      </c>
      <c r="W2541" s="84"/>
      <c r="X2541" s="84"/>
      <c r="Y2541" s="88" t="s">
        <v>15194</v>
      </c>
      <c r="Z2541" s="84"/>
      <c r="AA2541" s="84" t="b">
        <v>0</v>
      </c>
      <c r="AB2541" s="84">
        <v>0</v>
      </c>
      <c r="AC2541" s="88" t="s">
        <v>2133</v>
      </c>
      <c r="AD2541" s="84" t="b">
        <v>0</v>
      </c>
      <c r="AE2541" s="84" t="s">
        <v>2140</v>
      </c>
      <c r="AF2541" s="84"/>
      <c r="AG2541" s="88" t="s">
        <v>2133</v>
      </c>
      <c r="AH2541" s="84" t="b">
        <v>0</v>
      </c>
      <c r="AI2541" s="84">
        <v>3</v>
      </c>
      <c r="AJ2541" s="88" t="s">
        <v>16227</v>
      </c>
      <c r="AK2541" s="84" t="s">
        <v>2342</v>
      </c>
      <c r="AL2541" s="84" t="b">
        <v>0</v>
      </c>
      <c r="AM2541" s="88" t="s">
        <v>16227</v>
      </c>
      <c r="AN2541" s="84">
        <v>0</v>
      </c>
      <c r="AO2541" s="84">
        <v>0</v>
      </c>
      <c r="AP2541" s="84"/>
      <c r="AQ2541" s="84"/>
      <c r="AR2541" s="84"/>
      <c r="AS2541" s="84"/>
      <c r="AT2541" s="84"/>
      <c r="AU2541" s="84"/>
      <c r="AV2541" s="84"/>
      <c r="AW2541" s="84"/>
    </row>
    <row r="2542" spans="1:49" x14ac:dyDescent="0.25">
      <c r="A2542" s="69" t="s">
        <v>8245</v>
      </c>
      <c r="B2542" s="69" t="s">
        <v>8957</v>
      </c>
      <c r="C2542" s="70"/>
      <c r="D2542" s="71"/>
      <c r="E2542" s="72"/>
      <c r="F2542" s="73"/>
      <c r="G2542" s="70"/>
      <c r="H2542" s="74"/>
      <c r="I2542" s="75"/>
      <c r="J2542" s="75"/>
      <c r="K2542" s="36"/>
      <c r="L2542" s="82"/>
      <c r="M2542" s="82"/>
      <c r="N2542" s="77"/>
      <c r="O2542" s="84" t="s">
        <v>825</v>
      </c>
      <c r="P2542" s="86">
        <v>42759.141701388886</v>
      </c>
      <c r="Q2542" s="84" t="s">
        <v>10089</v>
      </c>
      <c r="R2542" s="84"/>
      <c r="S2542" s="84"/>
      <c r="T2542" s="84" t="s">
        <v>11138</v>
      </c>
      <c r="U2542" s="86">
        <v>42759.141701388886</v>
      </c>
      <c r="V2542" s="87" t="s">
        <v>13105</v>
      </c>
      <c r="W2542" s="84"/>
      <c r="X2542" s="84"/>
      <c r="Y2542" s="88" t="s">
        <v>15194</v>
      </c>
      <c r="Z2542" s="84"/>
      <c r="AA2542" s="84" t="b">
        <v>0</v>
      </c>
      <c r="AB2542" s="84">
        <v>0</v>
      </c>
      <c r="AC2542" s="88" t="s">
        <v>2133</v>
      </c>
      <c r="AD2542" s="84" t="b">
        <v>0</v>
      </c>
      <c r="AE2542" s="84" t="s">
        <v>2140</v>
      </c>
      <c r="AF2542" s="84"/>
      <c r="AG2542" s="88" t="s">
        <v>2133</v>
      </c>
      <c r="AH2542" s="84" t="b">
        <v>0</v>
      </c>
      <c r="AI2542" s="84">
        <v>3</v>
      </c>
      <c r="AJ2542" s="88" t="s">
        <v>16227</v>
      </c>
      <c r="AK2542" s="84" t="s">
        <v>2342</v>
      </c>
      <c r="AL2542" s="84" t="b">
        <v>0</v>
      </c>
      <c r="AM2542" s="88" t="s">
        <v>16227</v>
      </c>
      <c r="AN2542" s="84">
        <v>0</v>
      </c>
      <c r="AO2542" s="84">
        <v>0</v>
      </c>
      <c r="AP2542" s="84"/>
      <c r="AQ2542" s="84"/>
      <c r="AR2542" s="84"/>
      <c r="AS2542" s="84"/>
      <c r="AT2542" s="84"/>
      <c r="AU2542" s="84"/>
      <c r="AV2542" s="84"/>
      <c r="AW2542" s="84"/>
    </row>
    <row r="2543" spans="1:49" x14ac:dyDescent="0.25">
      <c r="A2543" s="69" t="s">
        <v>8245</v>
      </c>
      <c r="B2543" s="69" t="s">
        <v>8957</v>
      </c>
      <c r="C2543" s="70"/>
      <c r="D2543" s="71"/>
      <c r="E2543" s="72"/>
      <c r="F2543" s="73"/>
      <c r="G2543" s="70"/>
      <c r="H2543" s="74"/>
      <c r="I2543" s="75"/>
      <c r="J2543" s="75"/>
      <c r="K2543" s="36"/>
      <c r="L2543" s="82"/>
      <c r="M2543" s="82"/>
      <c r="N2543" s="77"/>
      <c r="O2543" s="84" t="s">
        <v>825</v>
      </c>
      <c r="P2543" s="86">
        <v>42759.141863425924</v>
      </c>
      <c r="Q2543" s="84" t="s">
        <v>9735</v>
      </c>
      <c r="R2543" s="84"/>
      <c r="S2543" s="84"/>
      <c r="T2543" s="84" t="s">
        <v>11215</v>
      </c>
      <c r="U2543" s="86">
        <v>42759.141863425924</v>
      </c>
      <c r="V2543" s="87" t="s">
        <v>13106</v>
      </c>
      <c r="W2543" s="84"/>
      <c r="X2543" s="84"/>
      <c r="Y2543" s="88" t="s">
        <v>15195</v>
      </c>
      <c r="Z2543" s="84"/>
      <c r="AA2543" s="84" t="b">
        <v>0</v>
      </c>
      <c r="AB2543" s="84">
        <v>0</v>
      </c>
      <c r="AC2543" s="88" t="s">
        <v>2133</v>
      </c>
      <c r="AD2543" s="84" t="b">
        <v>0</v>
      </c>
      <c r="AE2543" s="84" t="s">
        <v>2140</v>
      </c>
      <c r="AF2543" s="84"/>
      <c r="AG2543" s="88" t="s">
        <v>2133</v>
      </c>
      <c r="AH2543" s="84" t="b">
        <v>0</v>
      </c>
      <c r="AI2543" s="84">
        <v>46</v>
      </c>
      <c r="AJ2543" s="88" t="s">
        <v>16197</v>
      </c>
      <c r="AK2543" s="84" t="s">
        <v>2342</v>
      </c>
      <c r="AL2543" s="84" t="b">
        <v>0</v>
      </c>
      <c r="AM2543" s="88" t="s">
        <v>16197</v>
      </c>
      <c r="AN2543" s="84">
        <v>0</v>
      </c>
      <c r="AO2543" s="84">
        <v>0</v>
      </c>
      <c r="AP2543" s="84"/>
      <c r="AQ2543" s="84"/>
      <c r="AR2543" s="84"/>
      <c r="AS2543" s="84"/>
      <c r="AT2543" s="84"/>
      <c r="AU2543" s="84"/>
      <c r="AV2543" s="84"/>
      <c r="AW2543" s="84"/>
    </row>
    <row r="2544" spans="1:49" x14ac:dyDescent="0.25">
      <c r="A2544" s="69" t="s">
        <v>8246</v>
      </c>
      <c r="B2544" s="69" t="s">
        <v>671</v>
      </c>
      <c r="C2544" s="70"/>
      <c r="D2544" s="71"/>
      <c r="E2544" s="72"/>
      <c r="F2544" s="73"/>
      <c r="G2544" s="70"/>
      <c r="H2544" s="74"/>
      <c r="I2544" s="75"/>
      <c r="J2544" s="75"/>
      <c r="K2544" s="36"/>
      <c r="L2544" s="82"/>
      <c r="M2544" s="82"/>
      <c r="N2544" s="77"/>
      <c r="O2544" s="84" t="s">
        <v>825</v>
      </c>
      <c r="P2544" s="86">
        <v>42759.142175925925</v>
      </c>
      <c r="Q2544" s="84" t="s">
        <v>10089</v>
      </c>
      <c r="R2544" s="84"/>
      <c r="S2544" s="84"/>
      <c r="T2544" s="84" t="s">
        <v>11138</v>
      </c>
      <c r="U2544" s="86">
        <v>42759.142175925925</v>
      </c>
      <c r="V2544" s="87" t="s">
        <v>13107</v>
      </c>
      <c r="W2544" s="84"/>
      <c r="X2544" s="84"/>
      <c r="Y2544" s="88" t="s">
        <v>15196</v>
      </c>
      <c r="Z2544" s="84"/>
      <c r="AA2544" s="84" t="b">
        <v>0</v>
      </c>
      <c r="AB2544" s="84">
        <v>0</v>
      </c>
      <c r="AC2544" s="88" t="s">
        <v>2133</v>
      </c>
      <c r="AD2544" s="84" t="b">
        <v>0</v>
      </c>
      <c r="AE2544" s="84" t="s">
        <v>2140</v>
      </c>
      <c r="AF2544" s="84"/>
      <c r="AG2544" s="88" t="s">
        <v>2133</v>
      </c>
      <c r="AH2544" s="84" t="b">
        <v>0</v>
      </c>
      <c r="AI2544" s="84">
        <v>3</v>
      </c>
      <c r="AJ2544" s="88" t="s">
        <v>16227</v>
      </c>
      <c r="AK2544" s="84" t="s">
        <v>2342</v>
      </c>
      <c r="AL2544" s="84" t="b">
        <v>0</v>
      </c>
      <c r="AM2544" s="88" t="s">
        <v>16227</v>
      </c>
      <c r="AN2544" s="84">
        <v>0</v>
      </c>
      <c r="AO2544" s="84">
        <v>0</v>
      </c>
      <c r="AP2544" s="84"/>
      <c r="AQ2544" s="84"/>
      <c r="AR2544" s="84"/>
      <c r="AS2544" s="84"/>
      <c r="AT2544" s="84"/>
      <c r="AU2544" s="84"/>
      <c r="AV2544" s="84"/>
      <c r="AW2544" s="84"/>
    </row>
    <row r="2545" spans="1:49" x14ac:dyDescent="0.25">
      <c r="A2545" s="69" t="s">
        <v>8246</v>
      </c>
      <c r="B2545" s="69" t="s">
        <v>601</v>
      </c>
      <c r="C2545" s="70"/>
      <c r="D2545" s="71"/>
      <c r="E2545" s="72"/>
      <c r="F2545" s="73"/>
      <c r="G2545" s="70"/>
      <c r="H2545" s="74"/>
      <c r="I2545" s="75"/>
      <c r="J2545" s="75"/>
      <c r="K2545" s="36"/>
      <c r="L2545" s="82"/>
      <c r="M2545" s="82"/>
      <c r="N2545" s="77"/>
      <c r="O2545" s="84" t="s">
        <v>825</v>
      </c>
      <c r="P2545" s="86">
        <v>42759.142175925925</v>
      </c>
      <c r="Q2545" s="84" t="s">
        <v>10089</v>
      </c>
      <c r="R2545" s="84"/>
      <c r="S2545" s="84"/>
      <c r="T2545" s="84" t="s">
        <v>11138</v>
      </c>
      <c r="U2545" s="86">
        <v>42759.142175925925</v>
      </c>
      <c r="V2545" s="87" t="s">
        <v>13107</v>
      </c>
      <c r="W2545" s="84"/>
      <c r="X2545" s="84"/>
      <c r="Y2545" s="88" t="s">
        <v>15196</v>
      </c>
      <c r="Z2545" s="84"/>
      <c r="AA2545" s="84" t="b">
        <v>0</v>
      </c>
      <c r="AB2545" s="84">
        <v>0</v>
      </c>
      <c r="AC2545" s="88" t="s">
        <v>2133</v>
      </c>
      <c r="AD2545" s="84" t="b">
        <v>0</v>
      </c>
      <c r="AE2545" s="84" t="s">
        <v>2140</v>
      </c>
      <c r="AF2545" s="84"/>
      <c r="AG2545" s="88" t="s">
        <v>2133</v>
      </c>
      <c r="AH2545" s="84" t="b">
        <v>0</v>
      </c>
      <c r="AI2545" s="84">
        <v>3</v>
      </c>
      <c r="AJ2545" s="88" t="s">
        <v>16227</v>
      </c>
      <c r="AK2545" s="84" t="s">
        <v>2342</v>
      </c>
      <c r="AL2545" s="84" t="b">
        <v>0</v>
      </c>
      <c r="AM2545" s="88" t="s">
        <v>16227</v>
      </c>
      <c r="AN2545" s="84">
        <v>0</v>
      </c>
      <c r="AO2545" s="84">
        <v>0</v>
      </c>
      <c r="AP2545" s="84"/>
      <c r="AQ2545" s="84"/>
      <c r="AR2545" s="84"/>
      <c r="AS2545" s="84"/>
      <c r="AT2545" s="84"/>
      <c r="AU2545" s="84"/>
      <c r="AV2545" s="84"/>
      <c r="AW2545" s="84"/>
    </row>
    <row r="2546" spans="1:49" x14ac:dyDescent="0.25">
      <c r="A2546" s="69" t="s">
        <v>8246</v>
      </c>
      <c r="B2546" s="69" t="s">
        <v>8957</v>
      </c>
      <c r="C2546" s="70"/>
      <c r="D2546" s="71"/>
      <c r="E2546" s="72"/>
      <c r="F2546" s="73"/>
      <c r="G2546" s="70"/>
      <c r="H2546" s="74"/>
      <c r="I2546" s="75"/>
      <c r="J2546" s="75"/>
      <c r="K2546" s="36"/>
      <c r="L2546" s="82"/>
      <c r="M2546" s="82"/>
      <c r="N2546" s="77"/>
      <c r="O2546" s="84" t="s">
        <v>825</v>
      </c>
      <c r="P2546" s="86">
        <v>42759.142175925925</v>
      </c>
      <c r="Q2546" s="84" t="s">
        <v>10089</v>
      </c>
      <c r="R2546" s="84"/>
      <c r="S2546" s="84"/>
      <c r="T2546" s="84" t="s">
        <v>11138</v>
      </c>
      <c r="U2546" s="86">
        <v>42759.142175925925</v>
      </c>
      <c r="V2546" s="87" t="s">
        <v>13107</v>
      </c>
      <c r="W2546" s="84"/>
      <c r="X2546" s="84"/>
      <c r="Y2546" s="88" t="s">
        <v>15196</v>
      </c>
      <c r="Z2546" s="84"/>
      <c r="AA2546" s="84" t="b">
        <v>0</v>
      </c>
      <c r="AB2546" s="84">
        <v>0</v>
      </c>
      <c r="AC2546" s="88" t="s">
        <v>2133</v>
      </c>
      <c r="AD2546" s="84" t="b">
        <v>0</v>
      </c>
      <c r="AE2546" s="84" t="s">
        <v>2140</v>
      </c>
      <c r="AF2546" s="84"/>
      <c r="AG2546" s="88" t="s">
        <v>2133</v>
      </c>
      <c r="AH2546" s="84" t="b">
        <v>0</v>
      </c>
      <c r="AI2546" s="84">
        <v>3</v>
      </c>
      <c r="AJ2546" s="88" t="s">
        <v>16227</v>
      </c>
      <c r="AK2546" s="84" t="s">
        <v>2342</v>
      </c>
      <c r="AL2546" s="84" t="b">
        <v>0</v>
      </c>
      <c r="AM2546" s="88" t="s">
        <v>16227</v>
      </c>
      <c r="AN2546" s="84">
        <v>0</v>
      </c>
      <c r="AO2546" s="84">
        <v>0</v>
      </c>
      <c r="AP2546" s="84"/>
      <c r="AQ2546" s="84"/>
      <c r="AR2546" s="84"/>
      <c r="AS2546" s="84"/>
      <c r="AT2546" s="84"/>
      <c r="AU2546" s="84"/>
      <c r="AV2546" s="84"/>
      <c r="AW2546" s="84"/>
    </row>
    <row r="2547" spans="1:49" x14ac:dyDescent="0.25">
      <c r="A2547" s="69" t="s">
        <v>8247</v>
      </c>
      <c r="B2547" s="69" t="s">
        <v>8247</v>
      </c>
      <c r="C2547" s="70"/>
      <c r="D2547" s="71"/>
      <c r="E2547" s="72"/>
      <c r="F2547" s="73"/>
      <c r="G2547" s="70"/>
      <c r="H2547" s="74"/>
      <c r="I2547" s="75"/>
      <c r="J2547" s="75"/>
      <c r="K2547" s="36"/>
      <c r="L2547" s="82"/>
      <c r="M2547" s="82"/>
      <c r="N2547" s="77"/>
      <c r="O2547" s="84" t="s">
        <v>179</v>
      </c>
      <c r="P2547" s="86">
        <v>42759.134074074071</v>
      </c>
      <c r="Q2547" s="84" t="s">
        <v>10090</v>
      </c>
      <c r="R2547" s="87" t="s">
        <v>10711</v>
      </c>
      <c r="S2547" s="84" t="s">
        <v>1227</v>
      </c>
      <c r="T2547" s="84" t="s">
        <v>11390</v>
      </c>
      <c r="U2547" s="86">
        <v>42759.134074074071</v>
      </c>
      <c r="V2547" s="87" t="s">
        <v>13108</v>
      </c>
      <c r="W2547" s="84"/>
      <c r="X2547" s="84"/>
      <c r="Y2547" s="88" t="s">
        <v>15197</v>
      </c>
      <c r="Z2547" s="84"/>
      <c r="AA2547" s="84" t="b">
        <v>0</v>
      </c>
      <c r="AB2547" s="84">
        <v>0</v>
      </c>
      <c r="AC2547" s="88" t="s">
        <v>2133</v>
      </c>
      <c r="AD2547" s="84" t="b">
        <v>0</v>
      </c>
      <c r="AE2547" s="84" t="s">
        <v>2140</v>
      </c>
      <c r="AF2547" s="84"/>
      <c r="AG2547" s="88" t="s">
        <v>2133</v>
      </c>
      <c r="AH2547" s="84" t="b">
        <v>0</v>
      </c>
      <c r="AI2547" s="84">
        <v>0</v>
      </c>
      <c r="AJ2547" s="88" t="s">
        <v>2133</v>
      </c>
      <c r="AK2547" s="84" t="s">
        <v>2340</v>
      </c>
      <c r="AL2547" s="84" t="b">
        <v>1</v>
      </c>
      <c r="AM2547" s="88" t="s">
        <v>15197</v>
      </c>
      <c r="AN2547" s="84">
        <v>0</v>
      </c>
      <c r="AO2547" s="84">
        <v>0</v>
      </c>
      <c r="AP2547" s="84"/>
      <c r="AQ2547" s="84"/>
      <c r="AR2547" s="84"/>
      <c r="AS2547" s="84"/>
      <c r="AT2547" s="84"/>
      <c r="AU2547" s="84"/>
      <c r="AV2547" s="84"/>
      <c r="AW2547" s="84"/>
    </row>
    <row r="2548" spans="1:49" x14ac:dyDescent="0.25">
      <c r="A2548" s="69" t="s">
        <v>8247</v>
      </c>
      <c r="B2548" s="69" t="s">
        <v>8247</v>
      </c>
      <c r="C2548" s="70"/>
      <c r="D2548" s="71"/>
      <c r="E2548" s="72"/>
      <c r="F2548" s="73"/>
      <c r="G2548" s="70"/>
      <c r="H2548" s="74"/>
      <c r="I2548" s="75"/>
      <c r="J2548" s="75"/>
      <c r="K2548" s="36"/>
      <c r="L2548" s="82"/>
      <c r="M2548" s="82"/>
      <c r="N2548" s="77"/>
      <c r="O2548" s="84" t="s">
        <v>179</v>
      </c>
      <c r="P2548" s="86">
        <v>42759.142256944448</v>
      </c>
      <c r="Q2548" s="84" t="s">
        <v>10091</v>
      </c>
      <c r="R2548" s="87" t="s">
        <v>10712</v>
      </c>
      <c r="S2548" s="84" t="s">
        <v>1227</v>
      </c>
      <c r="T2548" s="84" t="s">
        <v>11391</v>
      </c>
      <c r="U2548" s="86">
        <v>42759.142256944448</v>
      </c>
      <c r="V2548" s="87" t="s">
        <v>13109</v>
      </c>
      <c r="W2548" s="84"/>
      <c r="X2548" s="84"/>
      <c r="Y2548" s="88" t="s">
        <v>15198</v>
      </c>
      <c r="Z2548" s="84"/>
      <c r="AA2548" s="84" t="b">
        <v>0</v>
      </c>
      <c r="AB2548" s="84">
        <v>0</v>
      </c>
      <c r="AC2548" s="88" t="s">
        <v>2133</v>
      </c>
      <c r="AD2548" s="84" t="b">
        <v>0</v>
      </c>
      <c r="AE2548" s="84" t="s">
        <v>2140</v>
      </c>
      <c r="AF2548" s="84"/>
      <c r="AG2548" s="88" t="s">
        <v>2133</v>
      </c>
      <c r="AH2548" s="84" t="b">
        <v>0</v>
      </c>
      <c r="AI2548" s="84">
        <v>0</v>
      </c>
      <c r="AJ2548" s="88" t="s">
        <v>2133</v>
      </c>
      <c r="AK2548" s="84" t="s">
        <v>2340</v>
      </c>
      <c r="AL2548" s="84" t="b">
        <v>1</v>
      </c>
      <c r="AM2548" s="88" t="s">
        <v>15198</v>
      </c>
      <c r="AN2548" s="84">
        <v>0</v>
      </c>
      <c r="AO2548" s="84">
        <v>0</v>
      </c>
      <c r="AP2548" s="84"/>
      <c r="AQ2548" s="84"/>
      <c r="AR2548" s="84"/>
      <c r="AS2548" s="84"/>
      <c r="AT2548" s="84"/>
      <c r="AU2548" s="84"/>
      <c r="AV2548" s="84"/>
      <c r="AW2548" s="84"/>
    </row>
    <row r="2549" spans="1:49" x14ac:dyDescent="0.25">
      <c r="A2549" s="69" t="s">
        <v>8248</v>
      </c>
      <c r="B2549" s="69" t="s">
        <v>8912</v>
      </c>
      <c r="C2549" s="70"/>
      <c r="D2549" s="71"/>
      <c r="E2549" s="72"/>
      <c r="F2549" s="73"/>
      <c r="G2549" s="70"/>
      <c r="H2549" s="74"/>
      <c r="I2549" s="75"/>
      <c r="J2549" s="75"/>
      <c r="K2549" s="36"/>
      <c r="L2549" s="82"/>
      <c r="M2549" s="82"/>
      <c r="N2549" s="77"/>
      <c r="O2549" s="84" t="s">
        <v>825</v>
      </c>
      <c r="P2549" s="86">
        <v>42759.144699074073</v>
      </c>
      <c r="Q2549" s="84" t="s">
        <v>9628</v>
      </c>
      <c r="R2549" s="84"/>
      <c r="S2549" s="84"/>
      <c r="T2549" s="84" t="s">
        <v>10916</v>
      </c>
      <c r="U2549" s="86">
        <v>42759.144699074073</v>
      </c>
      <c r="V2549" s="87" t="s">
        <v>13110</v>
      </c>
      <c r="W2549" s="84"/>
      <c r="X2549" s="84"/>
      <c r="Y2549" s="88" t="s">
        <v>15199</v>
      </c>
      <c r="Z2549" s="84"/>
      <c r="AA2549" s="84" t="b">
        <v>0</v>
      </c>
      <c r="AB2549" s="84">
        <v>0</v>
      </c>
      <c r="AC2549" s="88" t="s">
        <v>2133</v>
      </c>
      <c r="AD2549" s="84" t="b">
        <v>0</v>
      </c>
      <c r="AE2549" s="84" t="s">
        <v>2140</v>
      </c>
      <c r="AF2549" s="84"/>
      <c r="AG2549" s="88" t="s">
        <v>2133</v>
      </c>
      <c r="AH2549" s="84" t="b">
        <v>0</v>
      </c>
      <c r="AI2549" s="84">
        <v>10</v>
      </c>
      <c r="AJ2549" s="88" t="s">
        <v>15510</v>
      </c>
      <c r="AK2549" s="84" t="s">
        <v>2342</v>
      </c>
      <c r="AL2549" s="84" t="b">
        <v>0</v>
      </c>
      <c r="AM2549" s="88" t="s">
        <v>15510</v>
      </c>
      <c r="AN2549" s="84">
        <v>0</v>
      </c>
      <c r="AO2549" s="84">
        <v>0</v>
      </c>
      <c r="AP2549" s="84"/>
      <c r="AQ2549" s="84"/>
      <c r="AR2549" s="84"/>
      <c r="AS2549" s="84"/>
      <c r="AT2549" s="84"/>
      <c r="AU2549" s="84"/>
      <c r="AV2549" s="84"/>
      <c r="AW2549" s="84"/>
    </row>
    <row r="2550" spans="1:49" x14ac:dyDescent="0.25">
      <c r="A2550" s="69" t="s">
        <v>8248</v>
      </c>
      <c r="B2550" s="69" t="s">
        <v>8913</v>
      </c>
      <c r="C2550" s="70"/>
      <c r="D2550" s="71"/>
      <c r="E2550" s="72"/>
      <c r="F2550" s="73"/>
      <c r="G2550" s="70"/>
      <c r="H2550" s="74"/>
      <c r="I2550" s="75"/>
      <c r="J2550" s="75"/>
      <c r="K2550" s="36"/>
      <c r="L2550" s="82"/>
      <c r="M2550" s="82"/>
      <c r="N2550" s="77"/>
      <c r="O2550" s="84" t="s">
        <v>825</v>
      </c>
      <c r="P2550" s="86">
        <v>42759.144699074073</v>
      </c>
      <c r="Q2550" s="84" t="s">
        <v>9628</v>
      </c>
      <c r="R2550" s="84"/>
      <c r="S2550" s="84"/>
      <c r="T2550" s="84" t="s">
        <v>10916</v>
      </c>
      <c r="U2550" s="86">
        <v>42759.144699074073</v>
      </c>
      <c r="V2550" s="87" t="s">
        <v>13110</v>
      </c>
      <c r="W2550" s="84"/>
      <c r="X2550" s="84"/>
      <c r="Y2550" s="88" t="s">
        <v>15199</v>
      </c>
      <c r="Z2550" s="84"/>
      <c r="AA2550" s="84" t="b">
        <v>0</v>
      </c>
      <c r="AB2550" s="84">
        <v>0</v>
      </c>
      <c r="AC2550" s="88" t="s">
        <v>2133</v>
      </c>
      <c r="AD2550" s="84" t="b">
        <v>0</v>
      </c>
      <c r="AE2550" s="84" t="s">
        <v>2140</v>
      </c>
      <c r="AF2550" s="84"/>
      <c r="AG2550" s="88" t="s">
        <v>2133</v>
      </c>
      <c r="AH2550" s="84" t="b">
        <v>0</v>
      </c>
      <c r="AI2550" s="84">
        <v>10</v>
      </c>
      <c r="AJ2550" s="88" t="s">
        <v>15510</v>
      </c>
      <c r="AK2550" s="84" t="s">
        <v>2342</v>
      </c>
      <c r="AL2550" s="84" t="b">
        <v>0</v>
      </c>
      <c r="AM2550" s="88" t="s">
        <v>15510</v>
      </c>
      <c r="AN2550" s="84">
        <v>0</v>
      </c>
      <c r="AO2550" s="84">
        <v>0</v>
      </c>
      <c r="AP2550" s="84"/>
      <c r="AQ2550" s="84"/>
      <c r="AR2550" s="84"/>
      <c r="AS2550" s="84"/>
      <c r="AT2550" s="84"/>
      <c r="AU2550" s="84"/>
      <c r="AV2550" s="84"/>
      <c r="AW2550" s="84"/>
    </row>
    <row r="2551" spans="1:49" x14ac:dyDescent="0.25">
      <c r="A2551" s="69" t="s">
        <v>8248</v>
      </c>
      <c r="B2551" s="69" t="s">
        <v>8914</v>
      </c>
      <c r="C2551" s="70"/>
      <c r="D2551" s="71"/>
      <c r="E2551" s="72"/>
      <c r="F2551" s="73"/>
      <c r="G2551" s="70"/>
      <c r="H2551" s="74"/>
      <c r="I2551" s="75"/>
      <c r="J2551" s="75"/>
      <c r="K2551" s="36"/>
      <c r="L2551" s="82"/>
      <c r="M2551" s="82"/>
      <c r="N2551" s="77"/>
      <c r="O2551" s="84" t="s">
        <v>825</v>
      </c>
      <c r="P2551" s="86">
        <v>42759.144699074073</v>
      </c>
      <c r="Q2551" s="84" t="s">
        <v>9628</v>
      </c>
      <c r="R2551" s="84"/>
      <c r="S2551" s="84"/>
      <c r="T2551" s="84" t="s">
        <v>10916</v>
      </c>
      <c r="U2551" s="86">
        <v>42759.144699074073</v>
      </c>
      <c r="V2551" s="87" t="s">
        <v>13110</v>
      </c>
      <c r="W2551" s="84"/>
      <c r="X2551" s="84"/>
      <c r="Y2551" s="88" t="s">
        <v>15199</v>
      </c>
      <c r="Z2551" s="84"/>
      <c r="AA2551" s="84" t="b">
        <v>0</v>
      </c>
      <c r="AB2551" s="84">
        <v>0</v>
      </c>
      <c r="AC2551" s="88" t="s">
        <v>2133</v>
      </c>
      <c r="AD2551" s="84" t="b">
        <v>0</v>
      </c>
      <c r="AE2551" s="84" t="s">
        <v>2140</v>
      </c>
      <c r="AF2551" s="84"/>
      <c r="AG2551" s="88" t="s">
        <v>2133</v>
      </c>
      <c r="AH2551" s="84" t="b">
        <v>0</v>
      </c>
      <c r="AI2551" s="84">
        <v>10</v>
      </c>
      <c r="AJ2551" s="88" t="s">
        <v>15510</v>
      </c>
      <c r="AK2551" s="84" t="s">
        <v>2342</v>
      </c>
      <c r="AL2551" s="84" t="b">
        <v>0</v>
      </c>
      <c r="AM2551" s="88" t="s">
        <v>15510</v>
      </c>
      <c r="AN2551" s="84">
        <v>0</v>
      </c>
      <c r="AO2551" s="84">
        <v>0</v>
      </c>
      <c r="AP2551" s="84"/>
      <c r="AQ2551" s="84"/>
      <c r="AR2551" s="84"/>
      <c r="AS2551" s="84"/>
      <c r="AT2551" s="84"/>
      <c r="AU2551" s="84"/>
      <c r="AV2551" s="84"/>
      <c r="AW2551" s="84"/>
    </row>
    <row r="2552" spans="1:49" x14ac:dyDescent="0.25">
      <c r="A2552" s="69" t="s">
        <v>8248</v>
      </c>
      <c r="B2552" s="69" t="s">
        <v>601</v>
      </c>
      <c r="C2552" s="70"/>
      <c r="D2552" s="71"/>
      <c r="E2552" s="72"/>
      <c r="F2552" s="73"/>
      <c r="G2552" s="70"/>
      <c r="H2552" s="74"/>
      <c r="I2552" s="75"/>
      <c r="J2552" s="75"/>
      <c r="K2552" s="36"/>
      <c r="L2552" s="82"/>
      <c r="M2552" s="82"/>
      <c r="N2552" s="77"/>
      <c r="O2552" s="84" t="s">
        <v>825</v>
      </c>
      <c r="P2552" s="86">
        <v>42759.144699074073</v>
      </c>
      <c r="Q2552" s="84" t="s">
        <v>9628</v>
      </c>
      <c r="R2552" s="84"/>
      <c r="S2552" s="84"/>
      <c r="T2552" s="84" t="s">
        <v>10916</v>
      </c>
      <c r="U2552" s="86">
        <v>42759.144699074073</v>
      </c>
      <c r="V2552" s="87" t="s">
        <v>13110</v>
      </c>
      <c r="W2552" s="84"/>
      <c r="X2552" s="84"/>
      <c r="Y2552" s="88" t="s">
        <v>15199</v>
      </c>
      <c r="Z2552" s="84"/>
      <c r="AA2552" s="84" t="b">
        <v>0</v>
      </c>
      <c r="AB2552" s="84">
        <v>0</v>
      </c>
      <c r="AC2552" s="88" t="s">
        <v>2133</v>
      </c>
      <c r="AD2552" s="84" t="b">
        <v>0</v>
      </c>
      <c r="AE2552" s="84" t="s">
        <v>2140</v>
      </c>
      <c r="AF2552" s="84"/>
      <c r="AG2552" s="88" t="s">
        <v>2133</v>
      </c>
      <c r="AH2552" s="84" t="b">
        <v>0</v>
      </c>
      <c r="AI2552" s="84">
        <v>10</v>
      </c>
      <c r="AJ2552" s="88" t="s">
        <v>15510</v>
      </c>
      <c r="AK2552" s="84" t="s">
        <v>2342</v>
      </c>
      <c r="AL2552" s="84" t="b">
        <v>0</v>
      </c>
      <c r="AM2552" s="88" t="s">
        <v>15510</v>
      </c>
      <c r="AN2552" s="84">
        <v>0</v>
      </c>
      <c r="AO2552" s="84">
        <v>0</v>
      </c>
      <c r="AP2552" s="84"/>
      <c r="AQ2552" s="84"/>
      <c r="AR2552" s="84"/>
      <c r="AS2552" s="84"/>
      <c r="AT2552" s="84"/>
      <c r="AU2552" s="84"/>
      <c r="AV2552" s="84"/>
      <c r="AW2552" s="84"/>
    </row>
    <row r="2553" spans="1:49" x14ac:dyDescent="0.25">
      <c r="A2553" s="69" t="s">
        <v>8248</v>
      </c>
      <c r="B2553" s="69" t="s">
        <v>600</v>
      </c>
      <c r="C2553" s="70"/>
      <c r="D2553" s="71"/>
      <c r="E2553" s="72"/>
      <c r="F2553" s="73"/>
      <c r="G2553" s="70"/>
      <c r="H2553" s="74"/>
      <c r="I2553" s="75"/>
      <c r="J2553" s="75"/>
      <c r="K2553" s="36"/>
      <c r="L2553" s="82"/>
      <c r="M2553" s="82"/>
      <c r="N2553" s="77"/>
      <c r="O2553" s="84" t="s">
        <v>825</v>
      </c>
      <c r="P2553" s="86">
        <v>42759.144699074073</v>
      </c>
      <c r="Q2553" s="84" t="s">
        <v>9628</v>
      </c>
      <c r="R2553" s="84"/>
      <c r="S2553" s="84"/>
      <c r="T2553" s="84" t="s">
        <v>10916</v>
      </c>
      <c r="U2553" s="86">
        <v>42759.144699074073</v>
      </c>
      <c r="V2553" s="87" t="s">
        <v>13110</v>
      </c>
      <c r="W2553" s="84"/>
      <c r="X2553" s="84"/>
      <c r="Y2553" s="88" t="s">
        <v>15199</v>
      </c>
      <c r="Z2553" s="84"/>
      <c r="AA2553" s="84" t="b">
        <v>0</v>
      </c>
      <c r="AB2553" s="84">
        <v>0</v>
      </c>
      <c r="AC2553" s="88" t="s">
        <v>2133</v>
      </c>
      <c r="AD2553" s="84" t="b">
        <v>0</v>
      </c>
      <c r="AE2553" s="84" t="s">
        <v>2140</v>
      </c>
      <c r="AF2553" s="84"/>
      <c r="AG2553" s="88" t="s">
        <v>2133</v>
      </c>
      <c r="AH2553" s="84" t="b">
        <v>0</v>
      </c>
      <c r="AI2553" s="84">
        <v>10</v>
      </c>
      <c r="AJ2553" s="88" t="s">
        <v>15510</v>
      </c>
      <c r="AK2553" s="84" t="s">
        <v>2342</v>
      </c>
      <c r="AL2553" s="84" t="b">
        <v>0</v>
      </c>
      <c r="AM2553" s="88" t="s">
        <v>15510</v>
      </c>
      <c r="AN2553" s="84">
        <v>0</v>
      </c>
      <c r="AO2553" s="84">
        <v>0</v>
      </c>
      <c r="AP2553" s="84"/>
      <c r="AQ2553" s="84"/>
      <c r="AR2553" s="84"/>
      <c r="AS2553" s="84"/>
      <c r="AT2553" s="84"/>
      <c r="AU2553" s="84"/>
      <c r="AV2553" s="84"/>
      <c r="AW2553" s="84"/>
    </row>
    <row r="2554" spans="1:49" x14ac:dyDescent="0.25">
      <c r="A2554" s="69" t="s">
        <v>8248</v>
      </c>
      <c r="B2554" s="69" t="s">
        <v>8509</v>
      </c>
      <c r="C2554" s="70"/>
      <c r="D2554" s="71"/>
      <c r="E2554" s="72"/>
      <c r="F2554" s="73"/>
      <c r="G2554" s="70"/>
      <c r="H2554" s="74"/>
      <c r="I2554" s="75"/>
      <c r="J2554" s="75"/>
      <c r="K2554" s="36"/>
      <c r="L2554" s="82"/>
      <c r="M2554" s="82"/>
      <c r="N2554" s="77"/>
      <c r="O2554" s="84" t="s">
        <v>825</v>
      </c>
      <c r="P2554" s="86">
        <v>42759.144699074073</v>
      </c>
      <c r="Q2554" s="84" t="s">
        <v>9628</v>
      </c>
      <c r="R2554" s="84"/>
      <c r="S2554" s="84"/>
      <c r="T2554" s="84" t="s">
        <v>10916</v>
      </c>
      <c r="U2554" s="86">
        <v>42759.144699074073</v>
      </c>
      <c r="V2554" s="87" t="s">
        <v>13110</v>
      </c>
      <c r="W2554" s="84"/>
      <c r="X2554" s="84"/>
      <c r="Y2554" s="88" t="s">
        <v>15199</v>
      </c>
      <c r="Z2554" s="84"/>
      <c r="AA2554" s="84" t="b">
        <v>0</v>
      </c>
      <c r="AB2554" s="84">
        <v>0</v>
      </c>
      <c r="AC2554" s="88" t="s">
        <v>2133</v>
      </c>
      <c r="AD2554" s="84" t="b">
        <v>0</v>
      </c>
      <c r="AE2554" s="84" t="s">
        <v>2140</v>
      </c>
      <c r="AF2554" s="84"/>
      <c r="AG2554" s="88" t="s">
        <v>2133</v>
      </c>
      <c r="AH2554" s="84" t="b">
        <v>0</v>
      </c>
      <c r="AI2554" s="84">
        <v>10</v>
      </c>
      <c r="AJ2554" s="88" t="s">
        <v>15510</v>
      </c>
      <c r="AK2554" s="84" t="s">
        <v>2342</v>
      </c>
      <c r="AL2554" s="84" t="b">
        <v>0</v>
      </c>
      <c r="AM2554" s="88" t="s">
        <v>15510</v>
      </c>
      <c r="AN2554" s="84">
        <v>0</v>
      </c>
      <c r="AO2554" s="84">
        <v>0</v>
      </c>
      <c r="AP2554" s="84"/>
      <c r="AQ2554" s="84"/>
      <c r="AR2554" s="84"/>
      <c r="AS2554" s="84"/>
      <c r="AT2554" s="84"/>
      <c r="AU2554" s="84"/>
      <c r="AV2554" s="84"/>
      <c r="AW2554" s="84"/>
    </row>
    <row r="2555" spans="1:49" x14ac:dyDescent="0.25">
      <c r="A2555" s="69" t="s">
        <v>8249</v>
      </c>
      <c r="B2555" s="69" t="s">
        <v>8957</v>
      </c>
      <c r="C2555" s="70"/>
      <c r="D2555" s="71"/>
      <c r="E2555" s="72"/>
      <c r="F2555" s="73"/>
      <c r="G2555" s="70"/>
      <c r="H2555" s="74"/>
      <c r="I2555" s="75"/>
      <c r="J2555" s="75"/>
      <c r="K2555" s="36"/>
      <c r="L2555" s="82"/>
      <c r="M2555" s="82"/>
      <c r="N2555" s="77"/>
      <c r="O2555" s="84" t="s">
        <v>825</v>
      </c>
      <c r="P2555" s="86">
        <v>42759.145439814813</v>
      </c>
      <c r="Q2555" s="84" t="s">
        <v>9735</v>
      </c>
      <c r="R2555" s="84"/>
      <c r="S2555" s="84"/>
      <c r="T2555" s="84" t="s">
        <v>11215</v>
      </c>
      <c r="U2555" s="86">
        <v>42759.145439814813</v>
      </c>
      <c r="V2555" s="87" t="s">
        <v>13111</v>
      </c>
      <c r="W2555" s="84"/>
      <c r="X2555" s="84"/>
      <c r="Y2555" s="88" t="s">
        <v>15200</v>
      </c>
      <c r="Z2555" s="84"/>
      <c r="AA2555" s="84" t="b">
        <v>0</v>
      </c>
      <c r="AB2555" s="84">
        <v>0</v>
      </c>
      <c r="AC2555" s="88" t="s">
        <v>2133</v>
      </c>
      <c r="AD2555" s="84" t="b">
        <v>0</v>
      </c>
      <c r="AE2555" s="84" t="s">
        <v>2140</v>
      </c>
      <c r="AF2555" s="84"/>
      <c r="AG2555" s="88" t="s">
        <v>2133</v>
      </c>
      <c r="AH2555" s="84" t="b">
        <v>0</v>
      </c>
      <c r="AI2555" s="84">
        <v>46</v>
      </c>
      <c r="AJ2555" s="88" t="s">
        <v>16197</v>
      </c>
      <c r="AK2555" s="84" t="s">
        <v>2340</v>
      </c>
      <c r="AL2555" s="84" t="b">
        <v>0</v>
      </c>
      <c r="AM2555" s="88" t="s">
        <v>16197</v>
      </c>
      <c r="AN2555" s="84">
        <v>0</v>
      </c>
      <c r="AO2555" s="84">
        <v>0</v>
      </c>
      <c r="AP2555" s="84"/>
      <c r="AQ2555" s="84"/>
      <c r="AR2555" s="84"/>
      <c r="AS2555" s="84"/>
      <c r="AT2555" s="84"/>
      <c r="AU2555" s="84"/>
      <c r="AV2555" s="84"/>
      <c r="AW2555" s="84"/>
    </row>
    <row r="2556" spans="1:49" x14ac:dyDescent="0.25">
      <c r="A2556" s="69" t="s">
        <v>8250</v>
      </c>
      <c r="B2556" s="69" t="s">
        <v>8651</v>
      </c>
      <c r="C2556" s="70"/>
      <c r="D2556" s="71"/>
      <c r="E2556" s="72"/>
      <c r="F2556" s="73"/>
      <c r="G2556" s="70"/>
      <c r="H2556" s="74"/>
      <c r="I2556" s="75"/>
      <c r="J2556" s="75"/>
      <c r="K2556" s="36"/>
      <c r="L2556" s="82"/>
      <c r="M2556" s="82"/>
      <c r="N2556" s="77"/>
      <c r="O2556" s="84" t="s">
        <v>825</v>
      </c>
      <c r="P2556" s="86">
        <v>42759.146053240744</v>
      </c>
      <c r="Q2556" s="84" t="s">
        <v>10004</v>
      </c>
      <c r="R2556" s="84"/>
      <c r="S2556" s="84"/>
      <c r="T2556" s="84" t="s">
        <v>11351</v>
      </c>
      <c r="U2556" s="86">
        <v>42759.146053240744</v>
      </c>
      <c r="V2556" s="87" t="s">
        <v>13112</v>
      </c>
      <c r="W2556" s="84"/>
      <c r="X2556" s="84"/>
      <c r="Y2556" s="88" t="s">
        <v>15201</v>
      </c>
      <c r="Z2556" s="84"/>
      <c r="AA2556" s="84" t="b">
        <v>0</v>
      </c>
      <c r="AB2556" s="84">
        <v>0</v>
      </c>
      <c r="AC2556" s="88" t="s">
        <v>2133</v>
      </c>
      <c r="AD2556" s="84" t="b">
        <v>0</v>
      </c>
      <c r="AE2556" s="84" t="s">
        <v>2140</v>
      </c>
      <c r="AF2556" s="84"/>
      <c r="AG2556" s="88" t="s">
        <v>2133</v>
      </c>
      <c r="AH2556" s="84" t="b">
        <v>0</v>
      </c>
      <c r="AI2556" s="84">
        <v>13</v>
      </c>
      <c r="AJ2556" s="88" t="s">
        <v>15674</v>
      </c>
      <c r="AK2556" s="84" t="s">
        <v>2343</v>
      </c>
      <c r="AL2556" s="84" t="b">
        <v>0</v>
      </c>
      <c r="AM2556" s="88" t="s">
        <v>15674</v>
      </c>
      <c r="AN2556" s="84">
        <v>0</v>
      </c>
      <c r="AO2556" s="84">
        <v>0</v>
      </c>
      <c r="AP2556" s="84"/>
      <c r="AQ2556" s="84"/>
      <c r="AR2556" s="84"/>
      <c r="AS2556" s="84"/>
      <c r="AT2556" s="84"/>
      <c r="AU2556" s="84"/>
      <c r="AV2556" s="84"/>
      <c r="AW2556" s="84"/>
    </row>
    <row r="2557" spans="1:49" x14ac:dyDescent="0.25">
      <c r="A2557" s="69" t="s">
        <v>8251</v>
      </c>
      <c r="B2557" s="69" t="s">
        <v>8635</v>
      </c>
      <c r="C2557" s="70"/>
      <c r="D2557" s="71"/>
      <c r="E2557" s="72"/>
      <c r="F2557" s="73"/>
      <c r="G2557" s="70"/>
      <c r="H2557" s="74"/>
      <c r="I2557" s="75"/>
      <c r="J2557" s="75"/>
      <c r="K2557" s="36"/>
      <c r="L2557" s="82"/>
      <c r="M2557" s="82"/>
      <c r="N2557" s="77"/>
      <c r="O2557" s="84" t="s">
        <v>825</v>
      </c>
      <c r="P2557" s="86">
        <v>42759.14638888889</v>
      </c>
      <c r="Q2557" s="84" t="s">
        <v>9847</v>
      </c>
      <c r="R2557" s="87" t="s">
        <v>10618</v>
      </c>
      <c r="S2557" s="84" t="s">
        <v>1250</v>
      </c>
      <c r="T2557" s="84" t="s">
        <v>11273</v>
      </c>
      <c r="U2557" s="86">
        <v>42759.14638888889</v>
      </c>
      <c r="V2557" s="87" t="s">
        <v>13113</v>
      </c>
      <c r="W2557" s="84"/>
      <c r="X2557" s="84"/>
      <c r="Y2557" s="88" t="s">
        <v>15202</v>
      </c>
      <c r="Z2557" s="84"/>
      <c r="AA2557" s="84" t="b">
        <v>0</v>
      </c>
      <c r="AB2557" s="84">
        <v>0</v>
      </c>
      <c r="AC2557" s="88" t="s">
        <v>2133</v>
      </c>
      <c r="AD2557" s="84" t="b">
        <v>0</v>
      </c>
      <c r="AE2557" s="84" t="s">
        <v>2140</v>
      </c>
      <c r="AF2557" s="84"/>
      <c r="AG2557" s="88" t="s">
        <v>2133</v>
      </c>
      <c r="AH2557" s="84" t="b">
        <v>0</v>
      </c>
      <c r="AI2557" s="84">
        <v>80</v>
      </c>
      <c r="AJ2557" s="88" t="s">
        <v>15656</v>
      </c>
      <c r="AK2557" s="84" t="s">
        <v>2344</v>
      </c>
      <c r="AL2557" s="84" t="b">
        <v>0</v>
      </c>
      <c r="AM2557" s="88" t="s">
        <v>15656</v>
      </c>
      <c r="AN2557" s="84">
        <v>0</v>
      </c>
      <c r="AO2557" s="84">
        <v>0</v>
      </c>
      <c r="AP2557" s="84"/>
      <c r="AQ2557" s="84"/>
      <c r="AR2557" s="84"/>
      <c r="AS2557" s="84"/>
      <c r="AT2557" s="84"/>
      <c r="AU2557" s="84"/>
      <c r="AV2557" s="84"/>
      <c r="AW2557" s="84"/>
    </row>
    <row r="2558" spans="1:49" x14ac:dyDescent="0.25">
      <c r="A2558" s="69" t="s">
        <v>8252</v>
      </c>
      <c r="B2558" s="69" t="s">
        <v>8252</v>
      </c>
      <c r="C2558" s="70"/>
      <c r="D2558" s="71"/>
      <c r="E2558" s="72"/>
      <c r="F2558" s="73"/>
      <c r="G2558" s="70"/>
      <c r="H2558" s="74"/>
      <c r="I2558" s="75"/>
      <c r="J2558" s="75"/>
      <c r="K2558" s="36"/>
      <c r="L2558" s="82"/>
      <c r="M2558" s="82"/>
      <c r="N2558" s="77"/>
      <c r="O2558" s="84" t="s">
        <v>179</v>
      </c>
      <c r="P2558" s="86">
        <v>42759.149398148147</v>
      </c>
      <c r="Q2558" s="84" t="s">
        <v>10092</v>
      </c>
      <c r="R2558" s="84"/>
      <c r="S2558" s="84"/>
      <c r="T2558" s="84" t="s">
        <v>11392</v>
      </c>
      <c r="U2558" s="86">
        <v>42759.149398148147</v>
      </c>
      <c r="V2558" s="87" t="s">
        <v>13114</v>
      </c>
      <c r="W2558" s="84"/>
      <c r="X2558" s="84"/>
      <c r="Y2558" s="88" t="s">
        <v>15203</v>
      </c>
      <c r="Z2558" s="84"/>
      <c r="AA2558" s="84" t="b">
        <v>0</v>
      </c>
      <c r="AB2558" s="84">
        <v>0</v>
      </c>
      <c r="AC2558" s="88" t="s">
        <v>2133</v>
      </c>
      <c r="AD2558" s="84" t="b">
        <v>0</v>
      </c>
      <c r="AE2558" s="84" t="s">
        <v>2140</v>
      </c>
      <c r="AF2558" s="84"/>
      <c r="AG2558" s="88" t="s">
        <v>2133</v>
      </c>
      <c r="AH2558" s="84" t="b">
        <v>0</v>
      </c>
      <c r="AI2558" s="84">
        <v>0</v>
      </c>
      <c r="AJ2558" s="88" t="s">
        <v>2133</v>
      </c>
      <c r="AK2558" s="84" t="s">
        <v>2342</v>
      </c>
      <c r="AL2558" s="84" t="b">
        <v>0</v>
      </c>
      <c r="AM2558" s="88" t="s">
        <v>15203</v>
      </c>
      <c r="AN2558" s="84">
        <v>0</v>
      </c>
      <c r="AO2558" s="84">
        <v>0</v>
      </c>
      <c r="AP2558" s="84" t="s">
        <v>16312</v>
      </c>
      <c r="AQ2558" s="84" t="s">
        <v>2363</v>
      </c>
      <c r="AR2558" s="84" t="s">
        <v>2365</v>
      </c>
      <c r="AS2558" s="84" t="s">
        <v>16374</v>
      </c>
      <c r="AT2558" s="84" t="s">
        <v>16432</v>
      </c>
      <c r="AU2558" s="84" t="s">
        <v>16486</v>
      </c>
      <c r="AV2558" s="84" t="s">
        <v>2372</v>
      </c>
      <c r="AW2558" s="87" t="s">
        <v>16546</v>
      </c>
    </row>
    <row r="2559" spans="1:49" x14ac:dyDescent="0.25">
      <c r="A2559" s="69" t="s">
        <v>8253</v>
      </c>
      <c r="B2559" s="69" t="s">
        <v>9055</v>
      </c>
      <c r="C2559" s="70"/>
      <c r="D2559" s="71"/>
      <c r="E2559" s="72"/>
      <c r="F2559" s="73"/>
      <c r="G2559" s="70"/>
      <c r="H2559" s="74"/>
      <c r="I2559" s="75"/>
      <c r="J2559" s="75"/>
      <c r="K2559" s="36"/>
      <c r="L2559" s="82"/>
      <c r="M2559" s="82"/>
      <c r="N2559" s="77"/>
      <c r="O2559" s="84" t="s">
        <v>825</v>
      </c>
      <c r="P2559" s="86">
        <v>42759.150046296294</v>
      </c>
      <c r="Q2559" s="84" t="s">
        <v>10093</v>
      </c>
      <c r="R2559" s="84"/>
      <c r="S2559" s="84"/>
      <c r="T2559" s="84" t="s">
        <v>10916</v>
      </c>
      <c r="U2559" s="86">
        <v>42759.150046296294</v>
      </c>
      <c r="V2559" s="87" t="s">
        <v>13115</v>
      </c>
      <c r="W2559" s="84"/>
      <c r="X2559" s="84"/>
      <c r="Y2559" s="88" t="s">
        <v>15204</v>
      </c>
      <c r="Z2559" s="84"/>
      <c r="AA2559" s="84" t="b">
        <v>0</v>
      </c>
      <c r="AB2559" s="84">
        <v>0</v>
      </c>
      <c r="AC2559" s="88" t="s">
        <v>2133</v>
      </c>
      <c r="AD2559" s="84" t="b">
        <v>0</v>
      </c>
      <c r="AE2559" s="84" t="s">
        <v>2140</v>
      </c>
      <c r="AF2559" s="84"/>
      <c r="AG2559" s="88" t="s">
        <v>2133</v>
      </c>
      <c r="AH2559" s="84" t="b">
        <v>0</v>
      </c>
      <c r="AI2559" s="84">
        <v>1</v>
      </c>
      <c r="AJ2559" s="88" t="s">
        <v>16228</v>
      </c>
      <c r="AK2559" s="84" t="s">
        <v>16264</v>
      </c>
      <c r="AL2559" s="84" t="b">
        <v>0</v>
      </c>
      <c r="AM2559" s="88" t="s">
        <v>16228</v>
      </c>
      <c r="AN2559" s="84">
        <v>0</v>
      </c>
      <c r="AO2559" s="84">
        <v>0</v>
      </c>
      <c r="AP2559" s="84"/>
      <c r="AQ2559" s="84"/>
      <c r="AR2559" s="84"/>
      <c r="AS2559" s="84"/>
      <c r="AT2559" s="84"/>
      <c r="AU2559" s="84"/>
      <c r="AV2559" s="84"/>
      <c r="AW2559" s="84"/>
    </row>
    <row r="2560" spans="1:49" x14ac:dyDescent="0.25">
      <c r="A2560" s="69" t="s">
        <v>8254</v>
      </c>
      <c r="B2560" s="69" t="s">
        <v>8817</v>
      </c>
      <c r="C2560" s="70"/>
      <c r="D2560" s="71"/>
      <c r="E2560" s="72"/>
      <c r="F2560" s="73"/>
      <c r="G2560" s="70"/>
      <c r="H2560" s="74"/>
      <c r="I2560" s="75"/>
      <c r="J2560" s="75"/>
      <c r="K2560" s="36"/>
      <c r="L2560" s="82"/>
      <c r="M2560" s="82"/>
      <c r="N2560" s="77"/>
      <c r="O2560" s="84" t="s">
        <v>825</v>
      </c>
      <c r="P2560" s="86">
        <v>42759.150706018518</v>
      </c>
      <c r="Q2560" s="84" t="s">
        <v>9352</v>
      </c>
      <c r="R2560" s="84"/>
      <c r="S2560" s="84"/>
      <c r="T2560" s="84" t="s">
        <v>10916</v>
      </c>
      <c r="U2560" s="86">
        <v>42759.150706018518</v>
      </c>
      <c r="V2560" s="87" t="s">
        <v>13116</v>
      </c>
      <c r="W2560" s="84"/>
      <c r="X2560" s="84"/>
      <c r="Y2560" s="88" t="s">
        <v>15205</v>
      </c>
      <c r="Z2560" s="84"/>
      <c r="AA2560" s="84" t="b">
        <v>0</v>
      </c>
      <c r="AB2560" s="84">
        <v>0</v>
      </c>
      <c r="AC2560" s="88" t="s">
        <v>2133</v>
      </c>
      <c r="AD2560" s="84" t="b">
        <v>0</v>
      </c>
      <c r="AE2560" s="84" t="s">
        <v>2140</v>
      </c>
      <c r="AF2560" s="84"/>
      <c r="AG2560" s="88" t="s">
        <v>2133</v>
      </c>
      <c r="AH2560" s="84" t="b">
        <v>0</v>
      </c>
      <c r="AI2560" s="84">
        <v>67</v>
      </c>
      <c r="AJ2560" s="88" t="s">
        <v>16124</v>
      </c>
      <c r="AK2560" s="84" t="s">
        <v>2343</v>
      </c>
      <c r="AL2560" s="84" t="b">
        <v>0</v>
      </c>
      <c r="AM2560" s="88" t="s">
        <v>16124</v>
      </c>
      <c r="AN2560" s="84">
        <v>0</v>
      </c>
      <c r="AO2560" s="84">
        <v>0</v>
      </c>
      <c r="AP2560" s="84"/>
      <c r="AQ2560" s="84"/>
      <c r="AR2560" s="84"/>
      <c r="AS2560" s="84"/>
      <c r="AT2560" s="84"/>
      <c r="AU2560" s="84"/>
      <c r="AV2560" s="84"/>
      <c r="AW2560" s="84"/>
    </row>
    <row r="2561" spans="1:49" x14ac:dyDescent="0.25">
      <c r="A2561" s="69" t="s">
        <v>8255</v>
      </c>
      <c r="B2561" s="69" t="s">
        <v>8676</v>
      </c>
      <c r="C2561" s="70"/>
      <c r="D2561" s="71"/>
      <c r="E2561" s="72"/>
      <c r="F2561" s="73"/>
      <c r="G2561" s="70"/>
      <c r="H2561" s="74"/>
      <c r="I2561" s="75"/>
      <c r="J2561" s="75"/>
      <c r="K2561" s="36"/>
      <c r="L2561" s="82"/>
      <c r="M2561" s="82"/>
      <c r="N2561" s="77"/>
      <c r="O2561" s="84" t="s">
        <v>825</v>
      </c>
      <c r="P2561" s="86">
        <v>42759.15115740741</v>
      </c>
      <c r="Q2561" s="84" t="s">
        <v>9145</v>
      </c>
      <c r="R2561" s="84"/>
      <c r="S2561" s="84"/>
      <c r="T2561" s="84" t="s">
        <v>10919</v>
      </c>
      <c r="U2561" s="86">
        <v>42759.15115740741</v>
      </c>
      <c r="V2561" s="87" t="s">
        <v>13117</v>
      </c>
      <c r="W2561" s="84"/>
      <c r="X2561" s="84"/>
      <c r="Y2561" s="88" t="s">
        <v>15206</v>
      </c>
      <c r="Z2561" s="84"/>
      <c r="AA2561" s="84" t="b">
        <v>0</v>
      </c>
      <c r="AB2561" s="84">
        <v>0</v>
      </c>
      <c r="AC2561" s="88" t="s">
        <v>2133</v>
      </c>
      <c r="AD2561" s="84" t="b">
        <v>0</v>
      </c>
      <c r="AE2561" s="84" t="s">
        <v>2140</v>
      </c>
      <c r="AF2561" s="84"/>
      <c r="AG2561" s="88" t="s">
        <v>2133</v>
      </c>
      <c r="AH2561" s="84" t="b">
        <v>0</v>
      </c>
      <c r="AI2561" s="84">
        <v>298</v>
      </c>
      <c r="AJ2561" s="88" t="s">
        <v>16059</v>
      </c>
      <c r="AK2561" s="84" t="s">
        <v>2344</v>
      </c>
      <c r="AL2561" s="84" t="b">
        <v>0</v>
      </c>
      <c r="AM2561" s="88" t="s">
        <v>16059</v>
      </c>
      <c r="AN2561" s="84">
        <v>0</v>
      </c>
      <c r="AO2561" s="84">
        <v>0</v>
      </c>
      <c r="AP2561" s="84"/>
      <c r="AQ2561" s="84"/>
      <c r="AR2561" s="84"/>
      <c r="AS2561" s="84"/>
      <c r="AT2561" s="84"/>
      <c r="AU2561" s="84"/>
      <c r="AV2561" s="84"/>
      <c r="AW2561" s="84"/>
    </row>
    <row r="2562" spans="1:49" x14ac:dyDescent="0.25">
      <c r="A2562" s="69" t="s">
        <v>8256</v>
      </c>
      <c r="B2562" s="69" t="s">
        <v>8682</v>
      </c>
      <c r="C2562" s="70"/>
      <c r="D2562" s="71"/>
      <c r="E2562" s="72"/>
      <c r="F2562" s="73"/>
      <c r="G2562" s="70"/>
      <c r="H2562" s="74"/>
      <c r="I2562" s="75"/>
      <c r="J2562" s="75"/>
      <c r="K2562" s="36"/>
      <c r="L2562" s="82"/>
      <c r="M2562" s="82"/>
      <c r="N2562" s="77"/>
      <c r="O2562" s="84" t="s">
        <v>825</v>
      </c>
      <c r="P2562" s="86">
        <v>42759.151585648149</v>
      </c>
      <c r="Q2562" s="84" t="s">
        <v>9149</v>
      </c>
      <c r="R2562" s="84"/>
      <c r="S2562" s="84"/>
      <c r="T2562" s="84" t="s">
        <v>10916</v>
      </c>
      <c r="U2562" s="86">
        <v>42759.151585648149</v>
      </c>
      <c r="V2562" s="87" t="s">
        <v>13118</v>
      </c>
      <c r="W2562" s="84"/>
      <c r="X2562" s="84"/>
      <c r="Y2562" s="88" t="s">
        <v>15207</v>
      </c>
      <c r="Z2562" s="84"/>
      <c r="AA2562" s="84" t="b">
        <v>0</v>
      </c>
      <c r="AB2562" s="84">
        <v>0</v>
      </c>
      <c r="AC2562" s="88" t="s">
        <v>2133</v>
      </c>
      <c r="AD2562" s="84" t="b">
        <v>0</v>
      </c>
      <c r="AE2562" s="84" t="s">
        <v>2140</v>
      </c>
      <c r="AF2562" s="84"/>
      <c r="AG2562" s="88" t="s">
        <v>2133</v>
      </c>
      <c r="AH2562" s="84" t="b">
        <v>0</v>
      </c>
      <c r="AI2562" s="84">
        <v>6953</v>
      </c>
      <c r="AJ2562" s="88" t="s">
        <v>16063</v>
      </c>
      <c r="AK2562" s="84" t="s">
        <v>2342</v>
      </c>
      <c r="AL2562" s="84" t="b">
        <v>0</v>
      </c>
      <c r="AM2562" s="88" t="s">
        <v>16063</v>
      </c>
      <c r="AN2562" s="84">
        <v>0</v>
      </c>
      <c r="AO2562" s="84">
        <v>0</v>
      </c>
      <c r="AP2562" s="84"/>
      <c r="AQ2562" s="84"/>
      <c r="AR2562" s="84"/>
      <c r="AS2562" s="84"/>
      <c r="AT2562" s="84"/>
      <c r="AU2562" s="84"/>
      <c r="AV2562" s="84"/>
      <c r="AW2562" s="84"/>
    </row>
    <row r="2563" spans="1:49" x14ac:dyDescent="0.25">
      <c r="A2563" s="69" t="s">
        <v>8257</v>
      </c>
      <c r="B2563" s="69" t="s">
        <v>9056</v>
      </c>
      <c r="C2563" s="70"/>
      <c r="D2563" s="71"/>
      <c r="E2563" s="72"/>
      <c r="F2563" s="73"/>
      <c r="G2563" s="70"/>
      <c r="H2563" s="74"/>
      <c r="I2563" s="75"/>
      <c r="J2563" s="75"/>
      <c r="K2563" s="36"/>
      <c r="L2563" s="82"/>
      <c r="M2563" s="82"/>
      <c r="N2563" s="77"/>
      <c r="O2563" s="84" t="s">
        <v>826</v>
      </c>
      <c r="P2563" s="86">
        <v>42759.109456018516</v>
      </c>
      <c r="Q2563" s="84" t="s">
        <v>10094</v>
      </c>
      <c r="R2563" s="84"/>
      <c r="S2563" s="84"/>
      <c r="T2563" s="84" t="s">
        <v>11393</v>
      </c>
      <c r="U2563" s="86">
        <v>42759.109456018516</v>
      </c>
      <c r="V2563" s="87" t="s">
        <v>13119</v>
      </c>
      <c r="W2563" s="84"/>
      <c r="X2563" s="84"/>
      <c r="Y2563" s="88" t="s">
        <v>15208</v>
      </c>
      <c r="Z2563" s="88" t="s">
        <v>15762</v>
      </c>
      <c r="AA2563" s="84" t="b">
        <v>0</v>
      </c>
      <c r="AB2563" s="84">
        <v>3</v>
      </c>
      <c r="AC2563" s="88" t="s">
        <v>15876</v>
      </c>
      <c r="AD2563" s="84" t="b">
        <v>0</v>
      </c>
      <c r="AE2563" s="84" t="s">
        <v>2140</v>
      </c>
      <c r="AF2563" s="84"/>
      <c r="AG2563" s="88" t="s">
        <v>2133</v>
      </c>
      <c r="AH2563" s="84" t="b">
        <v>0</v>
      </c>
      <c r="AI2563" s="84">
        <v>1</v>
      </c>
      <c r="AJ2563" s="88" t="s">
        <v>2133</v>
      </c>
      <c r="AK2563" s="84" t="s">
        <v>2344</v>
      </c>
      <c r="AL2563" s="84" t="b">
        <v>0</v>
      </c>
      <c r="AM2563" s="88" t="s">
        <v>15762</v>
      </c>
      <c r="AN2563" s="84">
        <v>0</v>
      </c>
      <c r="AO2563" s="84">
        <v>0</v>
      </c>
      <c r="AP2563" s="84"/>
      <c r="AQ2563" s="84"/>
      <c r="AR2563" s="84"/>
      <c r="AS2563" s="84"/>
      <c r="AT2563" s="84"/>
      <c r="AU2563" s="84"/>
      <c r="AV2563" s="84"/>
      <c r="AW2563" s="84"/>
    </row>
    <row r="2564" spans="1:49" x14ac:dyDescent="0.25">
      <c r="A2564" s="69" t="s">
        <v>8258</v>
      </c>
      <c r="B2564" s="69" t="s">
        <v>9056</v>
      </c>
      <c r="C2564" s="70"/>
      <c r="D2564" s="71"/>
      <c r="E2564" s="72"/>
      <c r="F2564" s="73"/>
      <c r="G2564" s="70"/>
      <c r="H2564" s="74"/>
      <c r="I2564" s="75"/>
      <c r="J2564" s="75"/>
      <c r="K2564" s="36"/>
      <c r="L2564" s="82"/>
      <c r="M2564" s="82"/>
      <c r="N2564" s="77"/>
      <c r="O2564" s="84" t="s">
        <v>825</v>
      </c>
      <c r="P2564" s="86">
        <v>42759.151736111111</v>
      </c>
      <c r="Q2564" s="84" t="s">
        <v>10095</v>
      </c>
      <c r="R2564" s="84"/>
      <c r="S2564" s="84"/>
      <c r="T2564" s="84" t="s">
        <v>11394</v>
      </c>
      <c r="U2564" s="86">
        <v>42759.151736111111</v>
      </c>
      <c r="V2564" s="87" t="s">
        <v>13120</v>
      </c>
      <c r="W2564" s="84"/>
      <c r="X2564" s="84"/>
      <c r="Y2564" s="88" t="s">
        <v>15209</v>
      </c>
      <c r="Z2564" s="84"/>
      <c r="AA2564" s="84" t="b">
        <v>0</v>
      </c>
      <c r="AB2564" s="84">
        <v>0</v>
      </c>
      <c r="AC2564" s="88" t="s">
        <v>2133</v>
      </c>
      <c r="AD2564" s="84" t="b">
        <v>0</v>
      </c>
      <c r="AE2564" s="84" t="s">
        <v>2140</v>
      </c>
      <c r="AF2564" s="84"/>
      <c r="AG2564" s="88" t="s">
        <v>2133</v>
      </c>
      <c r="AH2564" s="84" t="b">
        <v>0</v>
      </c>
      <c r="AI2564" s="84">
        <v>1</v>
      </c>
      <c r="AJ2564" s="88" t="s">
        <v>15208</v>
      </c>
      <c r="AK2564" s="84" t="s">
        <v>2342</v>
      </c>
      <c r="AL2564" s="84" t="b">
        <v>0</v>
      </c>
      <c r="AM2564" s="88" t="s">
        <v>15208</v>
      </c>
      <c r="AN2564" s="84">
        <v>0</v>
      </c>
      <c r="AO2564" s="84">
        <v>0</v>
      </c>
      <c r="AP2564" s="84"/>
      <c r="AQ2564" s="84"/>
      <c r="AR2564" s="84"/>
      <c r="AS2564" s="84"/>
      <c r="AT2564" s="84"/>
      <c r="AU2564" s="84"/>
      <c r="AV2564" s="84"/>
      <c r="AW2564" s="84"/>
    </row>
    <row r="2565" spans="1:49" x14ac:dyDescent="0.25">
      <c r="A2565" s="69" t="s">
        <v>8257</v>
      </c>
      <c r="B2565" s="69" t="s">
        <v>8258</v>
      </c>
      <c r="C2565" s="70"/>
      <c r="D2565" s="71"/>
      <c r="E2565" s="72"/>
      <c r="F2565" s="73"/>
      <c r="G2565" s="70"/>
      <c r="H2565" s="74"/>
      <c r="I2565" s="75"/>
      <c r="J2565" s="75"/>
      <c r="K2565" s="36"/>
      <c r="L2565" s="82"/>
      <c r="M2565" s="82"/>
      <c r="N2565" s="77"/>
      <c r="O2565" s="84" t="s">
        <v>825</v>
      </c>
      <c r="P2565" s="86">
        <v>42759.109456018516</v>
      </c>
      <c r="Q2565" s="84" t="s">
        <v>10094</v>
      </c>
      <c r="R2565" s="84"/>
      <c r="S2565" s="84"/>
      <c r="T2565" s="84" t="s">
        <v>11393</v>
      </c>
      <c r="U2565" s="86">
        <v>42759.109456018516</v>
      </c>
      <c r="V2565" s="87" t="s">
        <v>13119</v>
      </c>
      <c r="W2565" s="84"/>
      <c r="X2565" s="84"/>
      <c r="Y2565" s="88" t="s">
        <v>15208</v>
      </c>
      <c r="Z2565" s="88" t="s">
        <v>15762</v>
      </c>
      <c r="AA2565" s="84" t="b">
        <v>0</v>
      </c>
      <c r="AB2565" s="84">
        <v>3</v>
      </c>
      <c r="AC2565" s="88" t="s">
        <v>15876</v>
      </c>
      <c r="AD2565" s="84" t="b">
        <v>0</v>
      </c>
      <c r="AE2565" s="84" t="s">
        <v>2140</v>
      </c>
      <c r="AF2565" s="84"/>
      <c r="AG2565" s="88" t="s">
        <v>2133</v>
      </c>
      <c r="AH2565" s="84" t="b">
        <v>0</v>
      </c>
      <c r="AI2565" s="84">
        <v>1</v>
      </c>
      <c r="AJ2565" s="88" t="s">
        <v>2133</v>
      </c>
      <c r="AK2565" s="84" t="s">
        <v>2344</v>
      </c>
      <c r="AL2565" s="84" t="b">
        <v>0</v>
      </c>
      <c r="AM2565" s="88" t="s">
        <v>15762</v>
      </c>
      <c r="AN2565" s="84">
        <v>0</v>
      </c>
      <c r="AO2565" s="84">
        <v>0</v>
      </c>
      <c r="AP2565" s="84"/>
      <c r="AQ2565" s="84"/>
      <c r="AR2565" s="84"/>
      <c r="AS2565" s="84"/>
      <c r="AT2565" s="84"/>
      <c r="AU2565" s="84"/>
      <c r="AV2565" s="84"/>
      <c r="AW2565" s="84"/>
    </row>
    <row r="2566" spans="1:49" x14ac:dyDescent="0.25">
      <c r="A2566" s="69" t="s">
        <v>8258</v>
      </c>
      <c r="B2566" s="69" t="s">
        <v>8257</v>
      </c>
      <c r="C2566" s="70"/>
      <c r="D2566" s="71"/>
      <c r="E2566" s="72"/>
      <c r="F2566" s="73"/>
      <c r="G2566" s="70"/>
      <c r="H2566" s="74"/>
      <c r="I2566" s="75"/>
      <c r="J2566" s="75"/>
      <c r="K2566" s="36"/>
      <c r="L2566" s="82"/>
      <c r="M2566" s="82"/>
      <c r="N2566" s="77"/>
      <c r="O2566" s="84" t="s">
        <v>825</v>
      </c>
      <c r="P2566" s="86">
        <v>42759.151736111111</v>
      </c>
      <c r="Q2566" s="84" t="s">
        <v>10095</v>
      </c>
      <c r="R2566" s="84"/>
      <c r="S2566" s="84"/>
      <c r="T2566" s="84" t="s">
        <v>11394</v>
      </c>
      <c r="U2566" s="86">
        <v>42759.151736111111</v>
      </c>
      <c r="V2566" s="87" t="s">
        <v>13120</v>
      </c>
      <c r="W2566" s="84"/>
      <c r="X2566" s="84"/>
      <c r="Y2566" s="88" t="s">
        <v>15209</v>
      </c>
      <c r="Z2566" s="84"/>
      <c r="AA2566" s="84" t="b">
        <v>0</v>
      </c>
      <c r="AB2566" s="84">
        <v>0</v>
      </c>
      <c r="AC2566" s="88" t="s">
        <v>2133</v>
      </c>
      <c r="AD2566" s="84" t="b">
        <v>0</v>
      </c>
      <c r="AE2566" s="84" t="s">
        <v>2140</v>
      </c>
      <c r="AF2566" s="84"/>
      <c r="AG2566" s="88" t="s">
        <v>2133</v>
      </c>
      <c r="AH2566" s="84" t="b">
        <v>0</v>
      </c>
      <c r="AI2566" s="84">
        <v>1</v>
      </c>
      <c r="AJ2566" s="88" t="s">
        <v>15208</v>
      </c>
      <c r="AK2566" s="84" t="s">
        <v>2342</v>
      </c>
      <c r="AL2566" s="84" t="b">
        <v>0</v>
      </c>
      <c r="AM2566" s="88" t="s">
        <v>15208</v>
      </c>
      <c r="AN2566" s="84">
        <v>0</v>
      </c>
      <c r="AO2566" s="84">
        <v>0</v>
      </c>
      <c r="AP2566" s="84"/>
      <c r="AQ2566" s="84"/>
      <c r="AR2566" s="84"/>
      <c r="AS2566" s="84"/>
      <c r="AT2566" s="84"/>
      <c r="AU2566" s="84"/>
      <c r="AV2566" s="84"/>
      <c r="AW2566" s="84"/>
    </row>
    <row r="2567" spans="1:49" x14ac:dyDescent="0.25">
      <c r="A2567" s="69" t="s">
        <v>8259</v>
      </c>
      <c r="B2567" s="69" t="s">
        <v>8259</v>
      </c>
      <c r="C2567" s="70"/>
      <c r="D2567" s="71"/>
      <c r="E2567" s="72"/>
      <c r="F2567" s="73"/>
      <c r="G2567" s="70"/>
      <c r="H2567" s="74"/>
      <c r="I2567" s="75"/>
      <c r="J2567" s="75"/>
      <c r="K2567" s="36"/>
      <c r="L2567" s="82"/>
      <c r="M2567" s="82"/>
      <c r="N2567" s="77"/>
      <c r="O2567" s="84" t="s">
        <v>179</v>
      </c>
      <c r="P2567" s="86">
        <v>42759.151354166665</v>
      </c>
      <c r="Q2567" s="84" t="s">
        <v>10096</v>
      </c>
      <c r="R2567" s="87" t="s">
        <v>10713</v>
      </c>
      <c r="S2567" s="84" t="s">
        <v>1227</v>
      </c>
      <c r="T2567" s="84" t="s">
        <v>11395</v>
      </c>
      <c r="U2567" s="86">
        <v>42759.151354166665</v>
      </c>
      <c r="V2567" s="87" t="s">
        <v>13121</v>
      </c>
      <c r="W2567" s="84"/>
      <c r="X2567" s="84"/>
      <c r="Y2567" s="88" t="s">
        <v>15210</v>
      </c>
      <c r="Z2567" s="84"/>
      <c r="AA2567" s="84" t="b">
        <v>0</v>
      </c>
      <c r="AB2567" s="84">
        <v>2</v>
      </c>
      <c r="AC2567" s="88" t="s">
        <v>2133</v>
      </c>
      <c r="AD2567" s="84" t="b">
        <v>1</v>
      </c>
      <c r="AE2567" s="84" t="s">
        <v>2140</v>
      </c>
      <c r="AF2567" s="84"/>
      <c r="AG2567" s="88" t="s">
        <v>16006</v>
      </c>
      <c r="AH2567" s="84" t="b">
        <v>0</v>
      </c>
      <c r="AI2567" s="84">
        <v>2</v>
      </c>
      <c r="AJ2567" s="88" t="s">
        <v>2133</v>
      </c>
      <c r="AK2567" s="84" t="s">
        <v>2344</v>
      </c>
      <c r="AL2567" s="84" t="b">
        <v>0</v>
      </c>
      <c r="AM2567" s="88" t="s">
        <v>15210</v>
      </c>
      <c r="AN2567" s="84">
        <v>0</v>
      </c>
      <c r="AO2567" s="84">
        <v>0</v>
      </c>
      <c r="AP2567" s="84"/>
      <c r="AQ2567" s="84"/>
      <c r="AR2567" s="84"/>
      <c r="AS2567" s="84"/>
      <c r="AT2567" s="84"/>
      <c r="AU2567" s="84"/>
      <c r="AV2567" s="84"/>
      <c r="AW2567" s="84"/>
    </row>
    <row r="2568" spans="1:49" x14ac:dyDescent="0.25">
      <c r="A2568" s="69" t="s">
        <v>8260</v>
      </c>
      <c r="B2568" s="69" t="s">
        <v>8259</v>
      </c>
      <c r="C2568" s="70"/>
      <c r="D2568" s="71"/>
      <c r="E2568" s="72"/>
      <c r="F2568" s="73"/>
      <c r="G2568" s="70"/>
      <c r="H2568" s="74"/>
      <c r="I2568" s="75"/>
      <c r="J2568" s="75"/>
      <c r="K2568" s="36"/>
      <c r="L2568" s="82"/>
      <c r="M2568" s="82"/>
      <c r="N2568" s="77"/>
      <c r="O2568" s="84" t="s">
        <v>825</v>
      </c>
      <c r="P2568" s="86">
        <v>42759.153680555559</v>
      </c>
      <c r="Q2568" s="84" t="s">
        <v>10097</v>
      </c>
      <c r="R2568" s="87" t="s">
        <v>10713</v>
      </c>
      <c r="S2568" s="84" t="s">
        <v>1227</v>
      </c>
      <c r="T2568" s="84" t="s">
        <v>11395</v>
      </c>
      <c r="U2568" s="86">
        <v>42759.153680555559</v>
      </c>
      <c r="V2568" s="87" t="s">
        <v>13122</v>
      </c>
      <c r="W2568" s="84"/>
      <c r="X2568" s="84"/>
      <c r="Y2568" s="88" t="s">
        <v>15211</v>
      </c>
      <c r="Z2568" s="84"/>
      <c r="AA2568" s="84" t="b">
        <v>0</v>
      </c>
      <c r="AB2568" s="84">
        <v>0</v>
      </c>
      <c r="AC2568" s="88" t="s">
        <v>2133</v>
      </c>
      <c r="AD2568" s="84" t="b">
        <v>1</v>
      </c>
      <c r="AE2568" s="84" t="s">
        <v>2140</v>
      </c>
      <c r="AF2568" s="84"/>
      <c r="AG2568" s="88" t="s">
        <v>16006</v>
      </c>
      <c r="AH2568" s="84" t="b">
        <v>0</v>
      </c>
      <c r="AI2568" s="84">
        <v>2</v>
      </c>
      <c r="AJ2568" s="88" t="s">
        <v>15210</v>
      </c>
      <c r="AK2568" s="84" t="s">
        <v>2342</v>
      </c>
      <c r="AL2568" s="84" t="b">
        <v>0</v>
      </c>
      <c r="AM2568" s="88" t="s">
        <v>15210</v>
      </c>
      <c r="AN2568" s="84">
        <v>0</v>
      </c>
      <c r="AO2568" s="84">
        <v>0</v>
      </c>
      <c r="AP2568" s="84"/>
      <c r="AQ2568" s="84"/>
      <c r="AR2568" s="84"/>
      <c r="AS2568" s="84"/>
      <c r="AT2568" s="84"/>
      <c r="AU2568" s="84"/>
      <c r="AV2568" s="84"/>
      <c r="AW2568" s="84"/>
    </row>
    <row r="2569" spans="1:49" x14ac:dyDescent="0.25">
      <c r="A2569" s="69" t="s">
        <v>8261</v>
      </c>
      <c r="B2569" s="69" t="s">
        <v>8755</v>
      </c>
      <c r="C2569" s="70"/>
      <c r="D2569" s="71"/>
      <c r="E2569" s="72"/>
      <c r="F2569" s="73"/>
      <c r="G2569" s="70"/>
      <c r="H2569" s="74"/>
      <c r="I2569" s="75"/>
      <c r="J2569" s="75"/>
      <c r="K2569" s="36"/>
      <c r="L2569" s="82"/>
      <c r="M2569" s="82"/>
      <c r="N2569" s="77"/>
      <c r="O2569" s="84" t="s">
        <v>825</v>
      </c>
      <c r="P2569" s="86">
        <v>42759.154826388891</v>
      </c>
      <c r="Q2569" s="84" t="s">
        <v>9247</v>
      </c>
      <c r="R2569" s="84"/>
      <c r="S2569" s="84"/>
      <c r="T2569" s="84" t="s">
        <v>10916</v>
      </c>
      <c r="U2569" s="86">
        <v>42759.154826388891</v>
      </c>
      <c r="V2569" s="87" t="s">
        <v>13123</v>
      </c>
      <c r="W2569" s="84"/>
      <c r="X2569" s="84"/>
      <c r="Y2569" s="88" t="s">
        <v>15212</v>
      </c>
      <c r="Z2569" s="84"/>
      <c r="AA2569" s="84" t="b">
        <v>0</v>
      </c>
      <c r="AB2569" s="84">
        <v>0</v>
      </c>
      <c r="AC2569" s="88" t="s">
        <v>2133</v>
      </c>
      <c r="AD2569" s="84" t="b">
        <v>0</v>
      </c>
      <c r="AE2569" s="84" t="s">
        <v>2141</v>
      </c>
      <c r="AF2569" s="84"/>
      <c r="AG2569" s="88" t="s">
        <v>2133</v>
      </c>
      <c r="AH2569" s="84" t="b">
        <v>0</v>
      </c>
      <c r="AI2569" s="84">
        <v>35</v>
      </c>
      <c r="AJ2569" s="88" t="s">
        <v>16095</v>
      </c>
      <c r="AK2569" s="84" t="s">
        <v>2342</v>
      </c>
      <c r="AL2569" s="84" t="b">
        <v>0</v>
      </c>
      <c r="AM2569" s="88" t="s">
        <v>16095</v>
      </c>
      <c r="AN2569" s="84">
        <v>0</v>
      </c>
      <c r="AO2569" s="84">
        <v>0</v>
      </c>
      <c r="AP2569" s="84"/>
      <c r="AQ2569" s="84"/>
      <c r="AR2569" s="84"/>
      <c r="AS2569" s="84"/>
      <c r="AT2569" s="84"/>
      <c r="AU2569" s="84"/>
      <c r="AV2569" s="84"/>
      <c r="AW2569" s="84"/>
    </row>
    <row r="2570" spans="1:49" x14ac:dyDescent="0.25">
      <c r="A2570" s="69" t="s">
        <v>8262</v>
      </c>
      <c r="B2570" s="69" t="s">
        <v>601</v>
      </c>
      <c r="C2570" s="70"/>
      <c r="D2570" s="71"/>
      <c r="E2570" s="72"/>
      <c r="F2570" s="73"/>
      <c r="G2570" s="70"/>
      <c r="H2570" s="74"/>
      <c r="I2570" s="75"/>
      <c r="J2570" s="75"/>
      <c r="K2570" s="36"/>
      <c r="L2570" s="82"/>
      <c r="M2570" s="82"/>
      <c r="N2570" s="77"/>
      <c r="O2570" s="84" t="s">
        <v>825</v>
      </c>
      <c r="P2570" s="86">
        <v>42759.148125</v>
      </c>
      <c r="Q2570" s="84" t="s">
        <v>10098</v>
      </c>
      <c r="R2570" s="87" t="s">
        <v>10714</v>
      </c>
      <c r="S2570" s="84" t="s">
        <v>1227</v>
      </c>
      <c r="T2570" s="84" t="s">
        <v>11396</v>
      </c>
      <c r="U2570" s="86">
        <v>42759.148125</v>
      </c>
      <c r="V2570" s="87" t="s">
        <v>13124</v>
      </c>
      <c r="W2570" s="84"/>
      <c r="X2570" s="84"/>
      <c r="Y2570" s="88" t="s">
        <v>15213</v>
      </c>
      <c r="Z2570" s="84"/>
      <c r="AA2570" s="84" t="b">
        <v>0</v>
      </c>
      <c r="AB2570" s="84">
        <v>0</v>
      </c>
      <c r="AC2570" s="88" t="s">
        <v>2133</v>
      </c>
      <c r="AD2570" s="84" t="b">
        <v>1</v>
      </c>
      <c r="AE2570" s="84" t="s">
        <v>2140</v>
      </c>
      <c r="AF2570" s="84"/>
      <c r="AG2570" s="88" t="s">
        <v>16024</v>
      </c>
      <c r="AH2570" s="84" t="b">
        <v>0</v>
      </c>
      <c r="AI2570" s="84">
        <v>0</v>
      </c>
      <c r="AJ2570" s="88" t="s">
        <v>2133</v>
      </c>
      <c r="AK2570" s="84" t="s">
        <v>2342</v>
      </c>
      <c r="AL2570" s="84" t="b">
        <v>1</v>
      </c>
      <c r="AM2570" s="88" t="s">
        <v>15213</v>
      </c>
      <c r="AN2570" s="84">
        <v>0</v>
      </c>
      <c r="AO2570" s="84">
        <v>0</v>
      </c>
      <c r="AP2570" s="84"/>
      <c r="AQ2570" s="84"/>
      <c r="AR2570" s="84"/>
      <c r="AS2570" s="84"/>
      <c r="AT2570" s="84"/>
      <c r="AU2570" s="84"/>
      <c r="AV2570" s="84"/>
      <c r="AW2570" s="84"/>
    </row>
    <row r="2571" spans="1:49" x14ac:dyDescent="0.25">
      <c r="A2571" s="69" t="s">
        <v>8262</v>
      </c>
      <c r="B2571" s="69" t="s">
        <v>8298</v>
      </c>
      <c r="C2571" s="70"/>
      <c r="D2571" s="71"/>
      <c r="E2571" s="72"/>
      <c r="F2571" s="73"/>
      <c r="G2571" s="70"/>
      <c r="H2571" s="74"/>
      <c r="I2571" s="75"/>
      <c r="J2571" s="75"/>
      <c r="K2571" s="36"/>
      <c r="L2571" s="82"/>
      <c r="M2571" s="82"/>
      <c r="N2571" s="77"/>
      <c r="O2571" s="84" t="s">
        <v>825</v>
      </c>
      <c r="P2571" s="86">
        <v>42759.155127314814</v>
      </c>
      <c r="Q2571" s="84" t="s">
        <v>10056</v>
      </c>
      <c r="R2571" s="87" t="s">
        <v>10698</v>
      </c>
      <c r="S2571" s="84" t="s">
        <v>10892</v>
      </c>
      <c r="T2571" s="84" t="s">
        <v>10916</v>
      </c>
      <c r="U2571" s="86">
        <v>42759.155127314814</v>
      </c>
      <c r="V2571" s="87" t="s">
        <v>13125</v>
      </c>
      <c r="W2571" s="84"/>
      <c r="X2571" s="84"/>
      <c r="Y2571" s="88" t="s">
        <v>15214</v>
      </c>
      <c r="Z2571" s="84"/>
      <c r="AA2571" s="84" t="b">
        <v>0</v>
      </c>
      <c r="AB2571" s="84">
        <v>0</v>
      </c>
      <c r="AC2571" s="88" t="s">
        <v>2133</v>
      </c>
      <c r="AD2571" s="84" t="b">
        <v>0</v>
      </c>
      <c r="AE2571" s="84" t="s">
        <v>2140</v>
      </c>
      <c r="AF2571" s="84"/>
      <c r="AG2571" s="88" t="s">
        <v>2133</v>
      </c>
      <c r="AH2571" s="84" t="b">
        <v>0</v>
      </c>
      <c r="AI2571" s="84">
        <v>4</v>
      </c>
      <c r="AJ2571" s="88" t="s">
        <v>15260</v>
      </c>
      <c r="AK2571" s="84" t="s">
        <v>2342</v>
      </c>
      <c r="AL2571" s="84" t="b">
        <v>0</v>
      </c>
      <c r="AM2571" s="88" t="s">
        <v>15260</v>
      </c>
      <c r="AN2571" s="84">
        <v>0</v>
      </c>
      <c r="AO2571" s="84">
        <v>0</v>
      </c>
      <c r="AP2571" s="84"/>
      <c r="AQ2571" s="84"/>
      <c r="AR2571" s="84"/>
      <c r="AS2571" s="84"/>
      <c r="AT2571" s="84"/>
      <c r="AU2571" s="84"/>
      <c r="AV2571" s="84"/>
      <c r="AW2571" s="84"/>
    </row>
    <row r="2572" spans="1:49" x14ac:dyDescent="0.25">
      <c r="A2572" s="69" t="s">
        <v>8263</v>
      </c>
      <c r="B2572" s="69" t="s">
        <v>774</v>
      </c>
      <c r="C2572" s="70"/>
      <c r="D2572" s="71"/>
      <c r="E2572" s="72"/>
      <c r="F2572" s="73"/>
      <c r="G2572" s="70"/>
      <c r="H2572" s="74"/>
      <c r="I2572" s="75"/>
      <c r="J2572" s="75"/>
      <c r="K2572" s="36"/>
      <c r="L2572" s="82"/>
      <c r="M2572" s="82"/>
      <c r="N2572" s="77"/>
      <c r="O2572" s="84" t="s">
        <v>825</v>
      </c>
      <c r="P2572" s="86">
        <v>42759.155266203707</v>
      </c>
      <c r="Q2572" s="84" t="s">
        <v>9155</v>
      </c>
      <c r="R2572" s="84"/>
      <c r="S2572" s="84"/>
      <c r="T2572" s="84" t="s">
        <v>10916</v>
      </c>
      <c r="U2572" s="86">
        <v>42759.155266203707</v>
      </c>
      <c r="V2572" s="87" t="s">
        <v>13126</v>
      </c>
      <c r="W2572" s="84"/>
      <c r="X2572" s="84"/>
      <c r="Y2572" s="88" t="s">
        <v>15215</v>
      </c>
      <c r="Z2572" s="84"/>
      <c r="AA2572" s="84" t="b">
        <v>0</v>
      </c>
      <c r="AB2572" s="84">
        <v>0</v>
      </c>
      <c r="AC2572" s="88" t="s">
        <v>2133</v>
      </c>
      <c r="AD2572" s="84" t="b">
        <v>1</v>
      </c>
      <c r="AE2572" s="84" t="s">
        <v>2140</v>
      </c>
      <c r="AF2572" s="84"/>
      <c r="AG2572" s="88" t="s">
        <v>15914</v>
      </c>
      <c r="AH2572" s="84" t="b">
        <v>0</v>
      </c>
      <c r="AI2572" s="84">
        <v>3117</v>
      </c>
      <c r="AJ2572" s="88" t="s">
        <v>15783</v>
      </c>
      <c r="AK2572" s="84" t="s">
        <v>2342</v>
      </c>
      <c r="AL2572" s="84" t="b">
        <v>0</v>
      </c>
      <c r="AM2572" s="88" t="s">
        <v>15783</v>
      </c>
      <c r="AN2572" s="84">
        <v>0</v>
      </c>
      <c r="AO2572" s="84">
        <v>0</v>
      </c>
      <c r="AP2572" s="84"/>
      <c r="AQ2572" s="84"/>
      <c r="AR2572" s="84"/>
      <c r="AS2572" s="84"/>
      <c r="AT2572" s="84"/>
      <c r="AU2572" s="84"/>
      <c r="AV2572" s="84"/>
      <c r="AW2572" s="84"/>
    </row>
    <row r="2573" spans="1:49" x14ac:dyDescent="0.25">
      <c r="A2573" s="69" t="s">
        <v>8264</v>
      </c>
      <c r="B2573" s="69" t="s">
        <v>9057</v>
      </c>
      <c r="C2573" s="70"/>
      <c r="D2573" s="71"/>
      <c r="E2573" s="72"/>
      <c r="F2573" s="73"/>
      <c r="G2573" s="70"/>
      <c r="H2573" s="74"/>
      <c r="I2573" s="75"/>
      <c r="J2573" s="75"/>
      <c r="K2573" s="36"/>
      <c r="L2573" s="82"/>
      <c r="M2573" s="82"/>
      <c r="N2573" s="77"/>
      <c r="O2573" s="84" t="s">
        <v>826</v>
      </c>
      <c r="P2573" s="86">
        <v>42759.155381944445</v>
      </c>
      <c r="Q2573" s="84" t="s">
        <v>10099</v>
      </c>
      <c r="R2573" s="84"/>
      <c r="S2573" s="84"/>
      <c r="T2573" s="84" t="s">
        <v>10916</v>
      </c>
      <c r="U2573" s="86">
        <v>42759.155381944445</v>
      </c>
      <c r="V2573" s="87" t="s">
        <v>13127</v>
      </c>
      <c r="W2573" s="84"/>
      <c r="X2573" s="84"/>
      <c r="Y2573" s="88" t="s">
        <v>15216</v>
      </c>
      <c r="Z2573" s="88" t="s">
        <v>15763</v>
      </c>
      <c r="AA2573" s="84" t="b">
        <v>0</v>
      </c>
      <c r="AB2573" s="84">
        <v>0</v>
      </c>
      <c r="AC2573" s="88" t="s">
        <v>15877</v>
      </c>
      <c r="AD2573" s="84" t="b">
        <v>0</v>
      </c>
      <c r="AE2573" s="84" t="s">
        <v>2140</v>
      </c>
      <c r="AF2573" s="84"/>
      <c r="AG2573" s="88" t="s">
        <v>2133</v>
      </c>
      <c r="AH2573" s="84" t="b">
        <v>0</v>
      </c>
      <c r="AI2573" s="84">
        <v>0</v>
      </c>
      <c r="AJ2573" s="88" t="s">
        <v>2133</v>
      </c>
      <c r="AK2573" s="84" t="s">
        <v>2343</v>
      </c>
      <c r="AL2573" s="84" t="b">
        <v>0</v>
      </c>
      <c r="AM2573" s="88" t="s">
        <v>15763</v>
      </c>
      <c r="AN2573" s="84">
        <v>0</v>
      </c>
      <c r="AO2573" s="84">
        <v>0</v>
      </c>
      <c r="AP2573" s="84" t="s">
        <v>16313</v>
      </c>
      <c r="AQ2573" s="84" t="s">
        <v>16331</v>
      </c>
      <c r="AR2573" s="84" t="s">
        <v>16337</v>
      </c>
      <c r="AS2573" s="84" t="s">
        <v>16375</v>
      </c>
      <c r="AT2573" s="84" t="s">
        <v>16433</v>
      </c>
      <c r="AU2573" s="84" t="s">
        <v>16487</v>
      </c>
      <c r="AV2573" s="84" t="s">
        <v>2372</v>
      </c>
      <c r="AW2573" s="87" t="s">
        <v>16547</v>
      </c>
    </row>
    <row r="2574" spans="1:49" x14ac:dyDescent="0.25">
      <c r="A2574" s="69" t="s">
        <v>8265</v>
      </c>
      <c r="B2574" s="69" t="s">
        <v>8682</v>
      </c>
      <c r="C2574" s="70"/>
      <c r="D2574" s="71"/>
      <c r="E2574" s="72"/>
      <c r="F2574" s="73"/>
      <c r="G2574" s="70"/>
      <c r="H2574" s="74"/>
      <c r="I2574" s="75"/>
      <c r="J2574" s="75"/>
      <c r="K2574" s="36"/>
      <c r="L2574" s="82"/>
      <c r="M2574" s="82"/>
      <c r="N2574" s="77"/>
      <c r="O2574" s="84" t="s">
        <v>825</v>
      </c>
      <c r="P2574" s="86">
        <v>42759.156111111108</v>
      </c>
      <c r="Q2574" s="84" t="s">
        <v>9149</v>
      </c>
      <c r="R2574" s="84"/>
      <c r="S2574" s="84"/>
      <c r="T2574" s="84" t="s">
        <v>10916</v>
      </c>
      <c r="U2574" s="86">
        <v>42759.156111111108</v>
      </c>
      <c r="V2574" s="87" t="s">
        <v>13128</v>
      </c>
      <c r="W2574" s="84"/>
      <c r="X2574" s="84"/>
      <c r="Y2574" s="88" t="s">
        <v>15217</v>
      </c>
      <c r="Z2574" s="84"/>
      <c r="AA2574" s="84" t="b">
        <v>0</v>
      </c>
      <c r="AB2574" s="84">
        <v>0</v>
      </c>
      <c r="AC2574" s="88" t="s">
        <v>2133</v>
      </c>
      <c r="AD2574" s="84" t="b">
        <v>0</v>
      </c>
      <c r="AE2574" s="84" t="s">
        <v>2140</v>
      </c>
      <c r="AF2574" s="84"/>
      <c r="AG2574" s="88" t="s">
        <v>2133</v>
      </c>
      <c r="AH2574" s="84" t="b">
        <v>0</v>
      </c>
      <c r="AI2574" s="84">
        <v>6953</v>
      </c>
      <c r="AJ2574" s="88" t="s">
        <v>16063</v>
      </c>
      <c r="AK2574" s="84" t="s">
        <v>2344</v>
      </c>
      <c r="AL2574" s="84" t="b">
        <v>0</v>
      </c>
      <c r="AM2574" s="88" t="s">
        <v>16063</v>
      </c>
      <c r="AN2574" s="84">
        <v>0</v>
      </c>
      <c r="AO2574" s="84">
        <v>0</v>
      </c>
      <c r="AP2574" s="84"/>
      <c r="AQ2574" s="84"/>
      <c r="AR2574" s="84"/>
      <c r="AS2574" s="84"/>
      <c r="AT2574" s="84"/>
      <c r="AU2574" s="84"/>
      <c r="AV2574" s="84"/>
      <c r="AW2574" s="84"/>
    </row>
    <row r="2575" spans="1:49" x14ac:dyDescent="0.25">
      <c r="A2575" s="69" t="s">
        <v>8266</v>
      </c>
      <c r="B2575" s="69" t="s">
        <v>774</v>
      </c>
      <c r="C2575" s="70"/>
      <c r="D2575" s="71"/>
      <c r="E2575" s="72"/>
      <c r="F2575" s="73"/>
      <c r="G2575" s="70"/>
      <c r="H2575" s="74"/>
      <c r="I2575" s="75"/>
      <c r="J2575" s="75"/>
      <c r="K2575" s="36"/>
      <c r="L2575" s="82"/>
      <c r="M2575" s="82"/>
      <c r="N2575" s="77"/>
      <c r="O2575" s="84" t="s">
        <v>825</v>
      </c>
      <c r="P2575" s="86">
        <v>42759.156655092593</v>
      </c>
      <c r="Q2575" s="84" t="s">
        <v>9155</v>
      </c>
      <c r="R2575" s="84"/>
      <c r="S2575" s="84"/>
      <c r="T2575" s="84" t="s">
        <v>10916</v>
      </c>
      <c r="U2575" s="86">
        <v>42759.156655092593</v>
      </c>
      <c r="V2575" s="87" t="s">
        <v>13129</v>
      </c>
      <c r="W2575" s="84"/>
      <c r="X2575" s="84"/>
      <c r="Y2575" s="88" t="s">
        <v>15218</v>
      </c>
      <c r="Z2575" s="84"/>
      <c r="AA2575" s="84" t="b">
        <v>0</v>
      </c>
      <c r="AB2575" s="84">
        <v>0</v>
      </c>
      <c r="AC2575" s="88" t="s">
        <v>2133</v>
      </c>
      <c r="AD2575" s="84" t="b">
        <v>1</v>
      </c>
      <c r="AE2575" s="84" t="s">
        <v>2140</v>
      </c>
      <c r="AF2575" s="84"/>
      <c r="AG2575" s="88" t="s">
        <v>15914</v>
      </c>
      <c r="AH2575" s="84" t="b">
        <v>0</v>
      </c>
      <c r="AI2575" s="84">
        <v>3117</v>
      </c>
      <c r="AJ2575" s="88" t="s">
        <v>15783</v>
      </c>
      <c r="AK2575" s="84" t="s">
        <v>2343</v>
      </c>
      <c r="AL2575" s="84" t="b">
        <v>0</v>
      </c>
      <c r="AM2575" s="88" t="s">
        <v>15783</v>
      </c>
      <c r="AN2575" s="84">
        <v>0</v>
      </c>
      <c r="AO2575" s="84">
        <v>0</v>
      </c>
      <c r="AP2575" s="84"/>
      <c r="AQ2575" s="84"/>
      <c r="AR2575" s="84"/>
      <c r="AS2575" s="84"/>
      <c r="AT2575" s="84"/>
      <c r="AU2575" s="84"/>
      <c r="AV2575" s="84"/>
      <c r="AW2575" s="84"/>
    </row>
    <row r="2576" spans="1:49" x14ac:dyDescent="0.25">
      <c r="A2576" s="69" t="s">
        <v>8267</v>
      </c>
      <c r="B2576" s="69" t="s">
        <v>8358</v>
      </c>
      <c r="C2576" s="70"/>
      <c r="D2576" s="71"/>
      <c r="E2576" s="72"/>
      <c r="F2576" s="73"/>
      <c r="G2576" s="70"/>
      <c r="H2576" s="74"/>
      <c r="I2576" s="75"/>
      <c r="J2576" s="75"/>
      <c r="K2576" s="36"/>
      <c r="L2576" s="82"/>
      <c r="M2576" s="82"/>
      <c r="N2576" s="77"/>
      <c r="O2576" s="84" t="s">
        <v>825</v>
      </c>
      <c r="P2576" s="86">
        <v>42759.156817129631</v>
      </c>
      <c r="Q2576" s="84" t="s">
        <v>10100</v>
      </c>
      <c r="R2576" s="87" t="s">
        <v>10715</v>
      </c>
      <c r="S2576" s="84" t="s">
        <v>1227</v>
      </c>
      <c r="T2576" s="84" t="s">
        <v>11397</v>
      </c>
      <c r="U2576" s="86">
        <v>42759.156817129631</v>
      </c>
      <c r="V2576" s="87" t="s">
        <v>13130</v>
      </c>
      <c r="W2576" s="84"/>
      <c r="X2576" s="84"/>
      <c r="Y2576" s="88" t="s">
        <v>15219</v>
      </c>
      <c r="Z2576" s="84"/>
      <c r="AA2576" s="84" t="b">
        <v>0</v>
      </c>
      <c r="AB2576" s="84">
        <v>0</v>
      </c>
      <c r="AC2576" s="88" t="s">
        <v>2133</v>
      </c>
      <c r="AD2576" s="84" t="b">
        <v>1</v>
      </c>
      <c r="AE2576" s="84" t="s">
        <v>2140</v>
      </c>
      <c r="AF2576" s="84"/>
      <c r="AG2576" s="88" t="s">
        <v>16025</v>
      </c>
      <c r="AH2576" s="84" t="b">
        <v>0</v>
      </c>
      <c r="AI2576" s="84">
        <v>11</v>
      </c>
      <c r="AJ2576" s="88" t="s">
        <v>15459</v>
      </c>
      <c r="AK2576" s="84" t="s">
        <v>2343</v>
      </c>
      <c r="AL2576" s="84" t="b">
        <v>0</v>
      </c>
      <c r="AM2576" s="88" t="s">
        <v>15459</v>
      </c>
      <c r="AN2576" s="84">
        <v>0</v>
      </c>
      <c r="AO2576" s="84">
        <v>0</v>
      </c>
      <c r="AP2576" s="84"/>
      <c r="AQ2576" s="84"/>
      <c r="AR2576" s="84"/>
      <c r="AS2576" s="84"/>
      <c r="AT2576" s="84"/>
      <c r="AU2576" s="84"/>
      <c r="AV2576" s="84"/>
      <c r="AW2576" s="84"/>
    </row>
    <row r="2577" spans="1:49" x14ac:dyDescent="0.25">
      <c r="A2577" s="69" t="s">
        <v>8268</v>
      </c>
      <c r="B2577" s="69" t="s">
        <v>774</v>
      </c>
      <c r="C2577" s="70"/>
      <c r="D2577" s="71"/>
      <c r="E2577" s="72"/>
      <c r="F2577" s="73"/>
      <c r="G2577" s="70"/>
      <c r="H2577" s="74"/>
      <c r="I2577" s="75"/>
      <c r="J2577" s="75"/>
      <c r="K2577" s="36"/>
      <c r="L2577" s="82"/>
      <c r="M2577" s="82"/>
      <c r="N2577" s="77"/>
      <c r="O2577" s="84" t="s">
        <v>825</v>
      </c>
      <c r="P2577" s="86">
        <v>42759.156886574077</v>
      </c>
      <c r="Q2577" s="84" t="s">
        <v>9155</v>
      </c>
      <c r="R2577" s="84"/>
      <c r="S2577" s="84"/>
      <c r="T2577" s="84" t="s">
        <v>10916</v>
      </c>
      <c r="U2577" s="86">
        <v>42759.156886574077</v>
      </c>
      <c r="V2577" s="87" t="s">
        <v>13131</v>
      </c>
      <c r="W2577" s="84"/>
      <c r="X2577" s="84"/>
      <c r="Y2577" s="88" t="s">
        <v>15220</v>
      </c>
      <c r="Z2577" s="84"/>
      <c r="AA2577" s="84" t="b">
        <v>0</v>
      </c>
      <c r="AB2577" s="84">
        <v>0</v>
      </c>
      <c r="AC2577" s="88" t="s">
        <v>2133</v>
      </c>
      <c r="AD2577" s="84" t="b">
        <v>1</v>
      </c>
      <c r="AE2577" s="84" t="s">
        <v>2140</v>
      </c>
      <c r="AF2577" s="84"/>
      <c r="AG2577" s="88" t="s">
        <v>15914</v>
      </c>
      <c r="AH2577" s="84" t="b">
        <v>0</v>
      </c>
      <c r="AI2577" s="84">
        <v>3117</v>
      </c>
      <c r="AJ2577" s="88" t="s">
        <v>15783</v>
      </c>
      <c r="AK2577" s="84" t="s">
        <v>2343</v>
      </c>
      <c r="AL2577" s="84" t="b">
        <v>0</v>
      </c>
      <c r="AM2577" s="88" t="s">
        <v>15783</v>
      </c>
      <c r="AN2577" s="84">
        <v>0</v>
      </c>
      <c r="AO2577" s="84">
        <v>0</v>
      </c>
      <c r="AP2577" s="84"/>
      <c r="AQ2577" s="84"/>
      <c r="AR2577" s="84"/>
      <c r="AS2577" s="84"/>
      <c r="AT2577" s="84"/>
      <c r="AU2577" s="84"/>
      <c r="AV2577" s="84"/>
      <c r="AW2577" s="84"/>
    </row>
    <row r="2578" spans="1:49" x14ac:dyDescent="0.25">
      <c r="A2578" s="69" t="s">
        <v>8269</v>
      </c>
      <c r="B2578" s="69" t="s">
        <v>758</v>
      </c>
      <c r="C2578" s="70"/>
      <c r="D2578" s="71"/>
      <c r="E2578" s="72"/>
      <c r="F2578" s="73"/>
      <c r="G2578" s="70"/>
      <c r="H2578" s="74"/>
      <c r="I2578" s="75"/>
      <c r="J2578" s="75"/>
      <c r="K2578" s="36"/>
      <c r="L2578" s="82"/>
      <c r="M2578" s="82"/>
      <c r="N2578" s="77"/>
      <c r="O2578" s="84" t="s">
        <v>826</v>
      </c>
      <c r="P2578" s="86">
        <v>42759.157407407409</v>
      </c>
      <c r="Q2578" s="84" t="s">
        <v>10101</v>
      </c>
      <c r="R2578" s="84"/>
      <c r="S2578" s="84"/>
      <c r="T2578" s="84" t="s">
        <v>10916</v>
      </c>
      <c r="U2578" s="86">
        <v>42759.157407407409</v>
      </c>
      <c r="V2578" s="87" t="s">
        <v>13132</v>
      </c>
      <c r="W2578" s="84"/>
      <c r="X2578" s="84"/>
      <c r="Y2578" s="88" t="s">
        <v>15221</v>
      </c>
      <c r="Z2578" s="88" t="s">
        <v>15764</v>
      </c>
      <c r="AA2578" s="84" t="b">
        <v>0</v>
      </c>
      <c r="AB2578" s="84">
        <v>0</v>
      </c>
      <c r="AC2578" s="88" t="s">
        <v>15878</v>
      </c>
      <c r="AD2578" s="84" t="b">
        <v>0</v>
      </c>
      <c r="AE2578" s="84" t="s">
        <v>2140</v>
      </c>
      <c r="AF2578" s="84"/>
      <c r="AG2578" s="88" t="s">
        <v>2133</v>
      </c>
      <c r="AH2578" s="84" t="b">
        <v>0</v>
      </c>
      <c r="AI2578" s="84">
        <v>0</v>
      </c>
      <c r="AJ2578" s="88" t="s">
        <v>2133</v>
      </c>
      <c r="AK2578" s="84" t="s">
        <v>2342</v>
      </c>
      <c r="AL2578" s="84" t="b">
        <v>0</v>
      </c>
      <c r="AM2578" s="88" t="s">
        <v>15764</v>
      </c>
      <c r="AN2578" s="84">
        <v>0</v>
      </c>
      <c r="AO2578" s="84">
        <v>0</v>
      </c>
      <c r="AP2578" s="84"/>
      <c r="AQ2578" s="84"/>
      <c r="AR2578" s="84"/>
      <c r="AS2578" s="84"/>
      <c r="AT2578" s="84"/>
      <c r="AU2578" s="84"/>
      <c r="AV2578" s="84"/>
      <c r="AW2578" s="84"/>
    </row>
    <row r="2579" spans="1:49" x14ac:dyDescent="0.25">
      <c r="A2579" s="69" t="s">
        <v>8270</v>
      </c>
      <c r="B2579" s="69" t="s">
        <v>8635</v>
      </c>
      <c r="C2579" s="70"/>
      <c r="D2579" s="71"/>
      <c r="E2579" s="72"/>
      <c r="F2579" s="73"/>
      <c r="G2579" s="70"/>
      <c r="H2579" s="74"/>
      <c r="I2579" s="75"/>
      <c r="J2579" s="75"/>
      <c r="K2579" s="36"/>
      <c r="L2579" s="82"/>
      <c r="M2579" s="82"/>
      <c r="N2579" s="77"/>
      <c r="O2579" s="84" t="s">
        <v>825</v>
      </c>
      <c r="P2579" s="86">
        <v>42759.157488425924</v>
      </c>
      <c r="Q2579" s="84" t="s">
        <v>9847</v>
      </c>
      <c r="R2579" s="87" t="s">
        <v>10618</v>
      </c>
      <c r="S2579" s="84" t="s">
        <v>1250</v>
      </c>
      <c r="T2579" s="84" t="s">
        <v>11273</v>
      </c>
      <c r="U2579" s="86">
        <v>42759.157488425924</v>
      </c>
      <c r="V2579" s="87" t="s">
        <v>13133</v>
      </c>
      <c r="W2579" s="84"/>
      <c r="X2579" s="84"/>
      <c r="Y2579" s="88" t="s">
        <v>15222</v>
      </c>
      <c r="Z2579" s="84"/>
      <c r="AA2579" s="84" t="b">
        <v>0</v>
      </c>
      <c r="AB2579" s="84">
        <v>0</v>
      </c>
      <c r="AC2579" s="88" t="s">
        <v>2133</v>
      </c>
      <c r="AD2579" s="84" t="b">
        <v>0</v>
      </c>
      <c r="AE2579" s="84" t="s">
        <v>2140</v>
      </c>
      <c r="AF2579" s="84"/>
      <c r="AG2579" s="88" t="s">
        <v>2133</v>
      </c>
      <c r="AH2579" s="84" t="b">
        <v>0</v>
      </c>
      <c r="AI2579" s="84">
        <v>80</v>
      </c>
      <c r="AJ2579" s="88" t="s">
        <v>15656</v>
      </c>
      <c r="AK2579" s="84" t="s">
        <v>2343</v>
      </c>
      <c r="AL2579" s="84" t="b">
        <v>0</v>
      </c>
      <c r="AM2579" s="88" t="s">
        <v>15656</v>
      </c>
      <c r="AN2579" s="84">
        <v>0</v>
      </c>
      <c r="AO2579" s="84">
        <v>0</v>
      </c>
      <c r="AP2579" s="84"/>
      <c r="AQ2579" s="84"/>
      <c r="AR2579" s="84"/>
      <c r="AS2579" s="84"/>
      <c r="AT2579" s="84"/>
      <c r="AU2579" s="84"/>
      <c r="AV2579" s="84"/>
      <c r="AW2579" s="84"/>
    </row>
    <row r="2580" spans="1:49" x14ac:dyDescent="0.25">
      <c r="A2580" s="69" t="s">
        <v>8271</v>
      </c>
      <c r="B2580" s="69" t="s">
        <v>8635</v>
      </c>
      <c r="C2580" s="70"/>
      <c r="D2580" s="71"/>
      <c r="E2580" s="72"/>
      <c r="F2580" s="73"/>
      <c r="G2580" s="70"/>
      <c r="H2580" s="74"/>
      <c r="I2580" s="75"/>
      <c r="J2580" s="75"/>
      <c r="K2580" s="36"/>
      <c r="L2580" s="82"/>
      <c r="M2580" s="82"/>
      <c r="N2580" s="77"/>
      <c r="O2580" s="84" t="s">
        <v>825</v>
      </c>
      <c r="P2580" s="86">
        <v>42759.157650462963</v>
      </c>
      <c r="Q2580" s="84" t="s">
        <v>9847</v>
      </c>
      <c r="R2580" s="87" t="s">
        <v>10618</v>
      </c>
      <c r="S2580" s="84" t="s">
        <v>1250</v>
      </c>
      <c r="T2580" s="84" t="s">
        <v>11273</v>
      </c>
      <c r="U2580" s="86">
        <v>42759.157650462963</v>
      </c>
      <c r="V2580" s="87" t="s">
        <v>13134</v>
      </c>
      <c r="W2580" s="84"/>
      <c r="X2580" s="84"/>
      <c r="Y2580" s="88" t="s">
        <v>15223</v>
      </c>
      <c r="Z2580" s="84"/>
      <c r="AA2580" s="84" t="b">
        <v>0</v>
      </c>
      <c r="AB2580" s="84">
        <v>0</v>
      </c>
      <c r="AC2580" s="88" t="s">
        <v>2133</v>
      </c>
      <c r="AD2580" s="84" t="b">
        <v>0</v>
      </c>
      <c r="AE2580" s="84" t="s">
        <v>2140</v>
      </c>
      <c r="AF2580" s="84"/>
      <c r="AG2580" s="88" t="s">
        <v>2133</v>
      </c>
      <c r="AH2580" s="84" t="b">
        <v>0</v>
      </c>
      <c r="AI2580" s="84">
        <v>80</v>
      </c>
      <c r="AJ2580" s="88" t="s">
        <v>15656</v>
      </c>
      <c r="AK2580" s="84" t="s">
        <v>2342</v>
      </c>
      <c r="AL2580" s="84" t="b">
        <v>0</v>
      </c>
      <c r="AM2580" s="88" t="s">
        <v>15656</v>
      </c>
      <c r="AN2580" s="84">
        <v>0</v>
      </c>
      <c r="AO2580" s="84">
        <v>0</v>
      </c>
      <c r="AP2580" s="84"/>
      <c r="AQ2580" s="84"/>
      <c r="AR2580" s="84"/>
      <c r="AS2580" s="84"/>
      <c r="AT2580" s="84"/>
      <c r="AU2580" s="84"/>
      <c r="AV2580" s="84"/>
      <c r="AW2580" s="84"/>
    </row>
    <row r="2581" spans="1:49" x14ac:dyDescent="0.25">
      <c r="A2581" s="69" t="s">
        <v>8272</v>
      </c>
      <c r="B2581" s="69" t="s">
        <v>8635</v>
      </c>
      <c r="C2581" s="70"/>
      <c r="D2581" s="71"/>
      <c r="E2581" s="72"/>
      <c r="F2581" s="73"/>
      <c r="G2581" s="70"/>
      <c r="H2581" s="74"/>
      <c r="I2581" s="75"/>
      <c r="J2581" s="75"/>
      <c r="K2581" s="36"/>
      <c r="L2581" s="82"/>
      <c r="M2581" s="82"/>
      <c r="N2581" s="77"/>
      <c r="O2581" s="84" t="s">
        <v>825</v>
      </c>
      <c r="P2581" s="86">
        <v>42759.157685185186</v>
      </c>
      <c r="Q2581" s="84" t="s">
        <v>9847</v>
      </c>
      <c r="R2581" s="87" t="s">
        <v>10618</v>
      </c>
      <c r="S2581" s="84" t="s">
        <v>1250</v>
      </c>
      <c r="T2581" s="84" t="s">
        <v>11273</v>
      </c>
      <c r="U2581" s="86">
        <v>42759.157685185186</v>
      </c>
      <c r="V2581" s="87" t="s">
        <v>13135</v>
      </c>
      <c r="W2581" s="84"/>
      <c r="X2581" s="84"/>
      <c r="Y2581" s="88" t="s">
        <v>15224</v>
      </c>
      <c r="Z2581" s="84"/>
      <c r="AA2581" s="84" t="b">
        <v>0</v>
      </c>
      <c r="AB2581" s="84">
        <v>0</v>
      </c>
      <c r="AC2581" s="88" t="s">
        <v>2133</v>
      </c>
      <c r="AD2581" s="84" t="b">
        <v>0</v>
      </c>
      <c r="AE2581" s="84" t="s">
        <v>2140</v>
      </c>
      <c r="AF2581" s="84"/>
      <c r="AG2581" s="88" t="s">
        <v>2133</v>
      </c>
      <c r="AH2581" s="84" t="b">
        <v>0</v>
      </c>
      <c r="AI2581" s="84">
        <v>80</v>
      </c>
      <c r="AJ2581" s="88" t="s">
        <v>15656</v>
      </c>
      <c r="AK2581" s="84" t="s">
        <v>2340</v>
      </c>
      <c r="AL2581" s="84" t="b">
        <v>0</v>
      </c>
      <c r="AM2581" s="88" t="s">
        <v>15656</v>
      </c>
      <c r="AN2581" s="84">
        <v>0</v>
      </c>
      <c r="AO2581" s="84">
        <v>0</v>
      </c>
      <c r="AP2581" s="84"/>
      <c r="AQ2581" s="84"/>
      <c r="AR2581" s="84"/>
      <c r="AS2581" s="84"/>
      <c r="AT2581" s="84"/>
      <c r="AU2581" s="84"/>
      <c r="AV2581" s="84"/>
      <c r="AW2581" s="84"/>
    </row>
    <row r="2582" spans="1:49" x14ac:dyDescent="0.25">
      <c r="A2582" s="69" t="s">
        <v>8273</v>
      </c>
      <c r="B2582" s="69" t="s">
        <v>9058</v>
      </c>
      <c r="C2582" s="70"/>
      <c r="D2582" s="71"/>
      <c r="E2582" s="72"/>
      <c r="F2582" s="73"/>
      <c r="G2582" s="70"/>
      <c r="H2582" s="74"/>
      <c r="I2582" s="75"/>
      <c r="J2582" s="75"/>
      <c r="K2582" s="36"/>
      <c r="L2582" s="82"/>
      <c r="M2582" s="82"/>
      <c r="N2582" s="77"/>
      <c r="O2582" s="84" t="s">
        <v>825</v>
      </c>
      <c r="P2582" s="86">
        <v>42759.157835648148</v>
      </c>
      <c r="Q2582" s="84" t="s">
        <v>10102</v>
      </c>
      <c r="R2582" s="84"/>
      <c r="S2582" s="84"/>
      <c r="T2582" s="84" t="s">
        <v>10916</v>
      </c>
      <c r="U2582" s="86">
        <v>42759.157835648148</v>
      </c>
      <c r="V2582" s="87" t="s">
        <v>13136</v>
      </c>
      <c r="W2582" s="84"/>
      <c r="X2582" s="84"/>
      <c r="Y2582" s="88" t="s">
        <v>15225</v>
      </c>
      <c r="Z2582" s="84"/>
      <c r="AA2582" s="84" t="b">
        <v>0</v>
      </c>
      <c r="AB2582" s="84">
        <v>0</v>
      </c>
      <c r="AC2582" s="88" t="s">
        <v>2133</v>
      </c>
      <c r="AD2582" s="84" t="b">
        <v>0</v>
      </c>
      <c r="AE2582" s="84" t="s">
        <v>2141</v>
      </c>
      <c r="AF2582" s="84"/>
      <c r="AG2582" s="88" t="s">
        <v>2133</v>
      </c>
      <c r="AH2582" s="84" t="b">
        <v>0</v>
      </c>
      <c r="AI2582" s="84">
        <v>1</v>
      </c>
      <c r="AJ2582" s="88" t="s">
        <v>16229</v>
      </c>
      <c r="AK2582" s="84" t="s">
        <v>2344</v>
      </c>
      <c r="AL2582" s="84" t="b">
        <v>0</v>
      </c>
      <c r="AM2582" s="88" t="s">
        <v>16229</v>
      </c>
      <c r="AN2582" s="84">
        <v>0</v>
      </c>
      <c r="AO2582" s="84">
        <v>0</v>
      </c>
      <c r="AP2582" s="84"/>
      <c r="AQ2582" s="84"/>
      <c r="AR2582" s="84"/>
      <c r="AS2582" s="84"/>
      <c r="AT2582" s="84"/>
      <c r="AU2582" s="84"/>
      <c r="AV2582" s="84"/>
      <c r="AW2582" s="84"/>
    </row>
    <row r="2583" spans="1:49" x14ac:dyDescent="0.25">
      <c r="A2583" s="69" t="s">
        <v>8273</v>
      </c>
      <c r="B2583" s="69" t="s">
        <v>9059</v>
      </c>
      <c r="C2583" s="70"/>
      <c r="D2583" s="71"/>
      <c r="E2583" s="72"/>
      <c r="F2583" s="73"/>
      <c r="G2583" s="70"/>
      <c r="H2583" s="74"/>
      <c r="I2583" s="75"/>
      <c r="J2583" s="75"/>
      <c r="K2583" s="36"/>
      <c r="L2583" s="82"/>
      <c r="M2583" s="82"/>
      <c r="N2583" s="77"/>
      <c r="O2583" s="84" t="s">
        <v>825</v>
      </c>
      <c r="P2583" s="86">
        <v>42759.157835648148</v>
      </c>
      <c r="Q2583" s="84" t="s">
        <v>10102</v>
      </c>
      <c r="R2583" s="84"/>
      <c r="S2583" s="84"/>
      <c r="T2583" s="84" t="s">
        <v>10916</v>
      </c>
      <c r="U2583" s="86">
        <v>42759.157835648148</v>
      </c>
      <c r="V2583" s="87" t="s">
        <v>13136</v>
      </c>
      <c r="W2583" s="84"/>
      <c r="X2583" s="84"/>
      <c r="Y2583" s="88" t="s">
        <v>15225</v>
      </c>
      <c r="Z2583" s="84"/>
      <c r="AA2583" s="84" t="b">
        <v>0</v>
      </c>
      <c r="AB2583" s="84">
        <v>0</v>
      </c>
      <c r="AC2583" s="88" t="s">
        <v>2133</v>
      </c>
      <c r="AD2583" s="84" t="b">
        <v>0</v>
      </c>
      <c r="AE2583" s="84" t="s">
        <v>2141</v>
      </c>
      <c r="AF2583" s="84"/>
      <c r="AG2583" s="88" t="s">
        <v>2133</v>
      </c>
      <c r="AH2583" s="84" t="b">
        <v>0</v>
      </c>
      <c r="AI2583" s="84">
        <v>1</v>
      </c>
      <c r="AJ2583" s="88" t="s">
        <v>16229</v>
      </c>
      <c r="AK2583" s="84" t="s">
        <v>2344</v>
      </c>
      <c r="AL2583" s="84" t="b">
        <v>0</v>
      </c>
      <c r="AM2583" s="88" t="s">
        <v>16229</v>
      </c>
      <c r="AN2583" s="84">
        <v>0</v>
      </c>
      <c r="AO2583" s="84">
        <v>0</v>
      </c>
      <c r="AP2583" s="84"/>
      <c r="AQ2583" s="84"/>
      <c r="AR2583" s="84"/>
      <c r="AS2583" s="84"/>
      <c r="AT2583" s="84"/>
      <c r="AU2583" s="84"/>
      <c r="AV2583" s="84"/>
      <c r="AW2583" s="84"/>
    </row>
    <row r="2584" spans="1:49" x14ac:dyDescent="0.25">
      <c r="A2584" s="69" t="s">
        <v>8274</v>
      </c>
      <c r="B2584" s="69" t="s">
        <v>8274</v>
      </c>
      <c r="C2584" s="70"/>
      <c r="D2584" s="71"/>
      <c r="E2584" s="72"/>
      <c r="F2584" s="73"/>
      <c r="G2584" s="70"/>
      <c r="H2584" s="74"/>
      <c r="I2584" s="75"/>
      <c r="J2584" s="75"/>
      <c r="K2584" s="36"/>
      <c r="L2584" s="82"/>
      <c r="M2584" s="82"/>
      <c r="N2584" s="77"/>
      <c r="O2584" s="84" t="s">
        <v>179</v>
      </c>
      <c r="P2584" s="86">
        <v>42759.157905092594</v>
      </c>
      <c r="Q2584" s="84" t="s">
        <v>10103</v>
      </c>
      <c r="R2584" s="87" t="s">
        <v>10716</v>
      </c>
      <c r="S2584" s="84" t="s">
        <v>1227</v>
      </c>
      <c r="T2584" s="84" t="s">
        <v>11398</v>
      </c>
      <c r="U2584" s="86">
        <v>42759.157905092594</v>
      </c>
      <c r="V2584" s="87" t="s">
        <v>13137</v>
      </c>
      <c r="W2584" s="84"/>
      <c r="X2584" s="84"/>
      <c r="Y2584" s="88" t="s">
        <v>15226</v>
      </c>
      <c r="Z2584" s="84"/>
      <c r="AA2584" s="84" t="b">
        <v>0</v>
      </c>
      <c r="AB2584" s="84">
        <v>4</v>
      </c>
      <c r="AC2584" s="88" t="s">
        <v>2133</v>
      </c>
      <c r="AD2584" s="84" t="b">
        <v>0</v>
      </c>
      <c r="AE2584" s="84" t="s">
        <v>2140</v>
      </c>
      <c r="AF2584" s="84"/>
      <c r="AG2584" s="88" t="s">
        <v>2133</v>
      </c>
      <c r="AH2584" s="84" t="b">
        <v>0</v>
      </c>
      <c r="AI2584" s="84">
        <v>0</v>
      </c>
      <c r="AJ2584" s="88" t="s">
        <v>2133</v>
      </c>
      <c r="AK2584" s="84" t="s">
        <v>2342</v>
      </c>
      <c r="AL2584" s="84" t="b">
        <v>1</v>
      </c>
      <c r="AM2584" s="88" t="s">
        <v>15226</v>
      </c>
      <c r="AN2584" s="84">
        <v>0</v>
      </c>
      <c r="AO2584" s="84">
        <v>0</v>
      </c>
      <c r="AP2584" s="84"/>
      <c r="AQ2584" s="84"/>
      <c r="AR2584" s="84"/>
      <c r="AS2584" s="84"/>
      <c r="AT2584" s="84"/>
      <c r="AU2584" s="84"/>
      <c r="AV2584" s="84"/>
      <c r="AW2584" s="84"/>
    </row>
    <row r="2585" spans="1:49" x14ac:dyDescent="0.25">
      <c r="A2585" s="69" t="s">
        <v>8275</v>
      </c>
      <c r="B2585" s="69" t="s">
        <v>8684</v>
      </c>
      <c r="C2585" s="70"/>
      <c r="D2585" s="71"/>
      <c r="E2585" s="72"/>
      <c r="F2585" s="73"/>
      <c r="G2585" s="70"/>
      <c r="H2585" s="74"/>
      <c r="I2585" s="75"/>
      <c r="J2585" s="75"/>
      <c r="K2585" s="36"/>
      <c r="L2585" s="82"/>
      <c r="M2585" s="82"/>
      <c r="N2585" s="77"/>
      <c r="O2585" s="84" t="s">
        <v>825</v>
      </c>
      <c r="P2585" s="86">
        <v>42759.158136574071</v>
      </c>
      <c r="Q2585" s="84" t="s">
        <v>9151</v>
      </c>
      <c r="R2585" s="84"/>
      <c r="S2585" s="84"/>
      <c r="T2585" s="84" t="s">
        <v>10923</v>
      </c>
      <c r="U2585" s="86">
        <v>42759.158136574071</v>
      </c>
      <c r="V2585" s="87" t="s">
        <v>13138</v>
      </c>
      <c r="W2585" s="84"/>
      <c r="X2585" s="84"/>
      <c r="Y2585" s="88" t="s">
        <v>15227</v>
      </c>
      <c r="Z2585" s="84"/>
      <c r="AA2585" s="84" t="b">
        <v>0</v>
      </c>
      <c r="AB2585" s="84">
        <v>0</v>
      </c>
      <c r="AC2585" s="88" t="s">
        <v>2133</v>
      </c>
      <c r="AD2585" s="84" t="b">
        <v>0</v>
      </c>
      <c r="AE2585" s="84" t="s">
        <v>2140</v>
      </c>
      <c r="AF2585" s="84"/>
      <c r="AG2585" s="88" t="s">
        <v>2133</v>
      </c>
      <c r="AH2585" s="84" t="b">
        <v>0</v>
      </c>
      <c r="AI2585" s="84">
        <v>1647</v>
      </c>
      <c r="AJ2585" s="88" t="s">
        <v>16065</v>
      </c>
      <c r="AK2585" s="84" t="s">
        <v>2343</v>
      </c>
      <c r="AL2585" s="84" t="b">
        <v>0</v>
      </c>
      <c r="AM2585" s="88" t="s">
        <v>16065</v>
      </c>
      <c r="AN2585" s="84">
        <v>0</v>
      </c>
      <c r="AO2585" s="84">
        <v>0</v>
      </c>
      <c r="AP2585" s="84"/>
      <c r="AQ2585" s="84"/>
      <c r="AR2585" s="84"/>
      <c r="AS2585" s="84"/>
      <c r="AT2585" s="84"/>
      <c r="AU2585" s="84"/>
      <c r="AV2585" s="84"/>
      <c r="AW2585" s="84"/>
    </row>
    <row r="2586" spans="1:49" x14ac:dyDescent="0.25">
      <c r="A2586" s="69" t="s">
        <v>8275</v>
      </c>
      <c r="B2586" s="69" t="s">
        <v>8685</v>
      </c>
      <c r="C2586" s="70"/>
      <c r="D2586" s="71"/>
      <c r="E2586" s="72"/>
      <c r="F2586" s="73"/>
      <c r="G2586" s="70"/>
      <c r="H2586" s="74"/>
      <c r="I2586" s="75"/>
      <c r="J2586" s="75"/>
      <c r="K2586" s="36"/>
      <c r="L2586" s="82"/>
      <c r="M2586" s="82"/>
      <c r="N2586" s="77"/>
      <c r="O2586" s="84" t="s">
        <v>825</v>
      </c>
      <c r="P2586" s="86">
        <v>42759.158136574071</v>
      </c>
      <c r="Q2586" s="84" t="s">
        <v>9151</v>
      </c>
      <c r="R2586" s="84"/>
      <c r="S2586" s="84"/>
      <c r="T2586" s="84" t="s">
        <v>10923</v>
      </c>
      <c r="U2586" s="86">
        <v>42759.158136574071</v>
      </c>
      <c r="V2586" s="87" t="s">
        <v>13138</v>
      </c>
      <c r="W2586" s="84"/>
      <c r="X2586" s="84"/>
      <c r="Y2586" s="88" t="s">
        <v>15227</v>
      </c>
      <c r="Z2586" s="84"/>
      <c r="AA2586" s="84" t="b">
        <v>0</v>
      </c>
      <c r="AB2586" s="84">
        <v>0</v>
      </c>
      <c r="AC2586" s="88" t="s">
        <v>2133</v>
      </c>
      <c r="AD2586" s="84" t="b">
        <v>0</v>
      </c>
      <c r="AE2586" s="84" t="s">
        <v>2140</v>
      </c>
      <c r="AF2586" s="84"/>
      <c r="AG2586" s="88" t="s">
        <v>2133</v>
      </c>
      <c r="AH2586" s="84" t="b">
        <v>0</v>
      </c>
      <c r="AI2586" s="84">
        <v>1647</v>
      </c>
      <c r="AJ2586" s="88" t="s">
        <v>16065</v>
      </c>
      <c r="AK2586" s="84" t="s">
        <v>2343</v>
      </c>
      <c r="AL2586" s="84" t="b">
        <v>0</v>
      </c>
      <c r="AM2586" s="88" t="s">
        <v>16065</v>
      </c>
      <c r="AN2586" s="84">
        <v>0</v>
      </c>
      <c r="AO2586" s="84">
        <v>0</v>
      </c>
      <c r="AP2586" s="84"/>
      <c r="AQ2586" s="84"/>
      <c r="AR2586" s="84"/>
      <c r="AS2586" s="84"/>
      <c r="AT2586" s="84"/>
      <c r="AU2586" s="84"/>
      <c r="AV2586" s="84"/>
      <c r="AW2586" s="84"/>
    </row>
    <row r="2587" spans="1:49" x14ac:dyDescent="0.25">
      <c r="A2587" s="69" t="s">
        <v>8276</v>
      </c>
      <c r="B2587" s="69" t="s">
        <v>8683</v>
      </c>
      <c r="C2587" s="70"/>
      <c r="D2587" s="71"/>
      <c r="E2587" s="72"/>
      <c r="F2587" s="73"/>
      <c r="G2587" s="70"/>
      <c r="H2587" s="74"/>
      <c r="I2587" s="75"/>
      <c r="J2587" s="75"/>
      <c r="K2587" s="36"/>
      <c r="L2587" s="82"/>
      <c r="M2587" s="82"/>
      <c r="N2587" s="77"/>
      <c r="O2587" s="84" t="s">
        <v>825</v>
      </c>
      <c r="P2587" s="86">
        <v>42759.158460648148</v>
      </c>
      <c r="Q2587" s="84" t="s">
        <v>9150</v>
      </c>
      <c r="R2587" s="84"/>
      <c r="S2587" s="84"/>
      <c r="T2587" s="84" t="s">
        <v>10922</v>
      </c>
      <c r="U2587" s="86">
        <v>42759.158460648148</v>
      </c>
      <c r="V2587" s="87" t="s">
        <v>13139</v>
      </c>
      <c r="W2587" s="84"/>
      <c r="X2587" s="84"/>
      <c r="Y2587" s="88" t="s">
        <v>15228</v>
      </c>
      <c r="Z2587" s="84"/>
      <c r="AA2587" s="84" t="b">
        <v>0</v>
      </c>
      <c r="AB2587" s="84">
        <v>0</v>
      </c>
      <c r="AC2587" s="88" t="s">
        <v>2133</v>
      </c>
      <c r="AD2587" s="84" t="b">
        <v>0</v>
      </c>
      <c r="AE2587" s="84" t="s">
        <v>2140</v>
      </c>
      <c r="AF2587" s="84"/>
      <c r="AG2587" s="88" t="s">
        <v>2133</v>
      </c>
      <c r="AH2587" s="84" t="b">
        <v>0</v>
      </c>
      <c r="AI2587" s="84">
        <v>4495</v>
      </c>
      <c r="AJ2587" s="88" t="s">
        <v>16064</v>
      </c>
      <c r="AK2587" s="84" t="s">
        <v>2343</v>
      </c>
      <c r="AL2587" s="84" t="b">
        <v>0</v>
      </c>
      <c r="AM2587" s="88" t="s">
        <v>16064</v>
      </c>
      <c r="AN2587" s="84">
        <v>0</v>
      </c>
      <c r="AO2587" s="84">
        <v>0</v>
      </c>
      <c r="AP2587" s="84"/>
      <c r="AQ2587" s="84"/>
      <c r="AR2587" s="84"/>
      <c r="AS2587" s="84"/>
      <c r="AT2587" s="84"/>
      <c r="AU2587" s="84"/>
      <c r="AV2587" s="84"/>
      <c r="AW2587" s="84"/>
    </row>
    <row r="2588" spans="1:49" x14ac:dyDescent="0.25">
      <c r="A2588" s="69" t="s">
        <v>8277</v>
      </c>
      <c r="B2588" s="69" t="s">
        <v>8684</v>
      </c>
      <c r="C2588" s="70"/>
      <c r="D2588" s="71"/>
      <c r="E2588" s="72"/>
      <c r="F2588" s="73"/>
      <c r="G2588" s="70"/>
      <c r="H2588" s="74"/>
      <c r="I2588" s="75"/>
      <c r="J2588" s="75"/>
      <c r="K2588" s="36"/>
      <c r="L2588" s="82"/>
      <c r="M2588" s="82"/>
      <c r="N2588" s="77"/>
      <c r="O2588" s="84" t="s">
        <v>825</v>
      </c>
      <c r="P2588" s="86">
        <v>42759.158460648148</v>
      </c>
      <c r="Q2588" s="84" t="s">
        <v>9151</v>
      </c>
      <c r="R2588" s="84"/>
      <c r="S2588" s="84"/>
      <c r="T2588" s="84" t="s">
        <v>10923</v>
      </c>
      <c r="U2588" s="86">
        <v>42759.158460648148</v>
      </c>
      <c r="V2588" s="87" t="s">
        <v>13140</v>
      </c>
      <c r="W2588" s="84"/>
      <c r="X2588" s="84"/>
      <c r="Y2588" s="88" t="s">
        <v>15229</v>
      </c>
      <c r="Z2588" s="84"/>
      <c r="AA2588" s="84" t="b">
        <v>0</v>
      </c>
      <c r="AB2588" s="84">
        <v>0</v>
      </c>
      <c r="AC2588" s="88" t="s">
        <v>2133</v>
      </c>
      <c r="AD2588" s="84" t="b">
        <v>0</v>
      </c>
      <c r="AE2588" s="84" t="s">
        <v>2140</v>
      </c>
      <c r="AF2588" s="84"/>
      <c r="AG2588" s="88" t="s">
        <v>2133</v>
      </c>
      <c r="AH2588" s="84" t="b">
        <v>0</v>
      </c>
      <c r="AI2588" s="84">
        <v>1647</v>
      </c>
      <c r="AJ2588" s="88" t="s">
        <v>16065</v>
      </c>
      <c r="AK2588" s="84" t="s">
        <v>2344</v>
      </c>
      <c r="AL2588" s="84" t="b">
        <v>0</v>
      </c>
      <c r="AM2588" s="88" t="s">
        <v>16065</v>
      </c>
      <c r="AN2588" s="84">
        <v>0</v>
      </c>
      <c r="AO2588" s="84">
        <v>0</v>
      </c>
      <c r="AP2588" s="84"/>
      <c r="AQ2588" s="84"/>
      <c r="AR2588" s="84"/>
      <c r="AS2588" s="84"/>
      <c r="AT2588" s="84"/>
      <c r="AU2588" s="84"/>
      <c r="AV2588" s="84"/>
      <c r="AW2588" s="84"/>
    </row>
    <row r="2589" spans="1:49" x14ac:dyDescent="0.25">
      <c r="A2589" s="69" t="s">
        <v>8277</v>
      </c>
      <c r="B2589" s="69" t="s">
        <v>8685</v>
      </c>
      <c r="C2589" s="70"/>
      <c r="D2589" s="71"/>
      <c r="E2589" s="72"/>
      <c r="F2589" s="73"/>
      <c r="G2589" s="70"/>
      <c r="H2589" s="74"/>
      <c r="I2589" s="75"/>
      <c r="J2589" s="75"/>
      <c r="K2589" s="36"/>
      <c r="L2589" s="82"/>
      <c r="M2589" s="82"/>
      <c r="N2589" s="77"/>
      <c r="O2589" s="84" t="s">
        <v>825</v>
      </c>
      <c r="P2589" s="86">
        <v>42759.158460648148</v>
      </c>
      <c r="Q2589" s="84" t="s">
        <v>9151</v>
      </c>
      <c r="R2589" s="84"/>
      <c r="S2589" s="84"/>
      <c r="T2589" s="84" t="s">
        <v>10923</v>
      </c>
      <c r="U2589" s="86">
        <v>42759.158460648148</v>
      </c>
      <c r="V2589" s="87" t="s">
        <v>13140</v>
      </c>
      <c r="W2589" s="84"/>
      <c r="X2589" s="84"/>
      <c r="Y2589" s="88" t="s">
        <v>15229</v>
      </c>
      <c r="Z2589" s="84"/>
      <c r="AA2589" s="84" t="b">
        <v>0</v>
      </c>
      <c r="AB2589" s="84">
        <v>0</v>
      </c>
      <c r="AC2589" s="88" t="s">
        <v>2133</v>
      </c>
      <c r="AD2589" s="84" t="b">
        <v>0</v>
      </c>
      <c r="AE2589" s="84" t="s">
        <v>2140</v>
      </c>
      <c r="AF2589" s="84"/>
      <c r="AG2589" s="88" t="s">
        <v>2133</v>
      </c>
      <c r="AH2589" s="84" t="b">
        <v>0</v>
      </c>
      <c r="AI2589" s="84">
        <v>1647</v>
      </c>
      <c r="AJ2589" s="88" t="s">
        <v>16065</v>
      </c>
      <c r="AK2589" s="84" t="s">
        <v>2344</v>
      </c>
      <c r="AL2589" s="84" t="b">
        <v>0</v>
      </c>
      <c r="AM2589" s="88" t="s">
        <v>16065</v>
      </c>
      <c r="AN2589" s="84">
        <v>0</v>
      </c>
      <c r="AO2589" s="84">
        <v>0</v>
      </c>
      <c r="AP2589" s="84"/>
      <c r="AQ2589" s="84"/>
      <c r="AR2589" s="84"/>
      <c r="AS2589" s="84"/>
      <c r="AT2589" s="84"/>
      <c r="AU2589" s="84"/>
      <c r="AV2589" s="84"/>
      <c r="AW2589" s="84"/>
    </row>
    <row r="2590" spans="1:49" x14ac:dyDescent="0.25">
      <c r="A2590" s="69" t="s">
        <v>8278</v>
      </c>
      <c r="B2590" s="69" t="s">
        <v>8278</v>
      </c>
      <c r="C2590" s="70"/>
      <c r="D2590" s="71"/>
      <c r="E2590" s="72"/>
      <c r="F2590" s="73"/>
      <c r="G2590" s="70"/>
      <c r="H2590" s="74"/>
      <c r="I2590" s="75"/>
      <c r="J2590" s="75"/>
      <c r="K2590" s="36"/>
      <c r="L2590" s="82"/>
      <c r="M2590" s="82"/>
      <c r="N2590" s="77"/>
      <c r="O2590" s="84" t="s">
        <v>179</v>
      </c>
      <c r="P2590" s="86">
        <v>42759.138229166667</v>
      </c>
      <c r="Q2590" s="84" t="s">
        <v>10104</v>
      </c>
      <c r="R2590" s="84"/>
      <c r="S2590" s="84"/>
      <c r="T2590" s="84" t="s">
        <v>11399</v>
      </c>
      <c r="U2590" s="86">
        <v>42759.138229166667</v>
      </c>
      <c r="V2590" s="87" t="s">
        <v>13141</v>
      </c>
      <c r="W2590" s="84"/>
      <c r="X2590" s="84"/>
      <c r="Y2590" s="88" t="s">
        <v>15230</v>
      </c>
      <c r="Z2590" s="84"/>
      <c r="AA2590" s="84" t="b">
        <v>0</v>
      </c>
      <c r="AB2590" s="84">
        <v>0</v>
      </c>
      <c r="AC2590" s="88" t="s">
        <v>2133</v>
      </c>
      <c r="AD2590" s="84" t="b">
        <v>0</v>
      </c>
      <c r="AE2590" s="84" t="s">
        <v>2140</v>
      </c>
      <c r="AF2590" s="84"/>
      <c r="AG2590" s="88" t="s">
        <v>2133</v>
      </c>
      <c r="AH2590" s="84" t="b">
        <v>0</v>
      </c>
      <c r="AI2590" s="84">
        <v>0</v>
      </c>
      <c r="AJ2590" s="88" t="s">
        <v>2133</v>
      </c>
      <c r="AK2590" s="84" t="s">
        <v>2342</v>
      </c>
      <c r="AL2590" s="84" t="b">
        <v>0</v>
      </c>
      <c r="AM2590" s="88" t="s">
        <v>15230</v>
      </c>
      <c r="AN2590" s="84">
        <v>0</v>
      </c>
      <c r="AO2590" s="84">
        <v>0</v>
      </c>
      <c r="AP2590" s="84"/>
      <c r="AQ2590" s="84"/>
      <c r="AR2590" s="84"/>
      <c r="AS2590" s="84"/>
      <c r="AT2590" s="84"/>
      <c r="AU2590" s="84"/>
      <c r="AV2590" s="84"/>
      <c r="AW2590" s="84"/>
    </row>
    <row r="2591" spans="1:49" x14ac:dyDescent="0.25">
      <c r="A2591" s="69" t="s">
        <v>8278</v>
      </c>
      <c r="B2591" s="69" t="s">
        <v>8278</v>
      </c>
      <c r="C2591" s="70"/>
      <c r="D2591" s="71"/>
      <c r="E2591" s="72"/>
      <c r="F2591" s="73"/>
      <c r="G2591" s="70"/>
      <c r="H2591" s="74"/>
      <c r="I2591" s="75"/>
      <c r="J2591" s="75"/>
      <c r="K2591" s="36"/>
      <c r="L2591" s="82"/>
      <c r="M2591" s="82"/>
      <c r="N2591" s="77"/>
      <c r="O2591" s="84" t="s">
        <v>179</v>
      </c>
      <c r="P2591" s="86">
        <v>42759.138622685183</v>
      </c>
      <c r="Q2591" s="84" t="s">
        <v>10105</v>
      </c>
      <c r="R2591" s="84"/>
      <c r="S2591" s="84"/>
      <c r="T2591" s="84" t="s">
        <v>11399</v>
      </c>
      <c r="U2591" s="86">
        <v>42759.138622685183</v>
      </c>
      <c r="V2591" s="87" t="s">
        <v>13142</v>
      </c>
      <c r="W2591" s="84"/>
      <c r="X2591" s="84"/>
      <c r="Y2591" s="88" t="s">
        <v>15231</v>
      </c>
      <c r="Z2591" s="84"/>
      <c r="AA2591" s="84" t="b">
        <v>0</v>
      </c>
      <c r="AB2591" s="84">
        <v>0</v>
      </c>
      <c r="AC2591" s="88" t="s">
        <v>2133</v>
      </c>
      <c r="AD2591" s="84" t="b">
        <v>0</v>
      </c>
      <c r="AE2591" s="84" t="s">
        <v>2140</v>
      </c>
      <c r="AF2591" s="84"/>
      <c r="AG2591" s="88" t="s">
        <v>2133</v>
      </c>
      <c r="AH2591" s="84" t="b">
        <v>0</v>
      </c>
      <c r="AI2591" s="84">
        <v>0</v>
      </c>
      <c r="AJ2591" s="88" t="s">
        <v>2133</v>
      </c>
      <c r="AK2591" s="84" t="s">
        <v>2342</v>
      </c>
      <c r="AL2591" s="84" t="b">
        <v>0</v>
      </c>
      <c r="AM2591" s="88" t="s">
        <v>15231</v>
      </c>
      <c r="AN2591" s="84">
        <v>0</v>
      </c>
      <c r="AO2591" s="84">
        <v>0</v>
      </c>
      <c r="AP2591" s="84"/>
      <c r="AQ2591" s="84"/>
      <c r="AR2591" s="84"/>
      <c r="AS2591" s="84"/>
      <c r="AT2591" s="84"/>
      <c r="AU2591" s="84"/>
      <c r="AV2591" s="84"/>
      <c r="AW2591" s="84"/>
    </row>
    <row r="2592" spans="1:49" x14ac:dyDescent="0.25">
      <c r="A2592" s="69" t="s">
        <v>8278</v>
      </c>
      <c r="B2592" s="69" t="s">
        <v>8278</v>
      </c>
      <c r="C2592" s="70"/>
      <c r="D2592" s="71"/>
      <c r="E2592" s="72"/>
      <c r="F2592" s="73"/>
      <c r="G2592" s="70"/>
      <c r="H2592" s="74"/>
      <c r="I2592" s="75"/>
      <c r="J2592" s="75"/>
      <c r="K2592" s="36"/>
      <c r="L2592" s="82"/>
      <c r="M2592" s="82"/>
      <c r="N2592" s="77"/>
      <c r="O2592" s="84" t="s">
        <v>179</v>
      </c>
      <c r="P2592" s="86">
        <v>42759.139097222222</v>
      </c>
      <c r="Q2592" s="84" t="s">
        <v>10106</v>
      </c>
      <c r="R2592" s="87" t="s">
        <v>10717</v>
      </c>
      <c r="S2592" s="84" t="s">
        <v>1227</v>
      </c>
      <c r="T2592" s="84" t="s">
        <v>11294</v>
      </c>
      <c r="U2592" s="86">
        <v>42759.139097222222</v>
      </c>
      <c r="V2592" s="87" t="s">
        <v>13143</v>
      </c>
      <c r="W2592" s="84"/>
      <c r="X2592" s="84"/>
      <c r="Y2592" s="88" t="s">
        <v>15232</v>
      </c>
      <c r="Z2592" s="84"/>
      <c r="AA2592" s="84" t="b">
        <v>0</v>
      </c>
      <c r="AB2592" s="84">
        <v>0</v>
      </c>
      <c r="AC2592" s="88" t="s">
        <v>2133</v>
      </c>
      <c r="AD2592" s="84" t="b">
        <v>0</v>
      </c>
      <c r="AE2592" s="84" t="s">
        <v>2140</v>
      </c>
      <c r="AF2592" s="84"/>
      <c r="AG2592" s="88" t="s">
        <v>2133</v>
      </c>
      <c r="AH2592" s="84" t="b">
        <v>0</v>
      </c>
      <c r="AI2592" s="84">
        <v>0</v>
      </c>
      <c r="AJ2592" s="88" t="s">
        <v>2133</v>
      </c>
      <c r="AK2592" s="84" t="s">
        <v>2342</v>
      </c>
      <c r="AL2592" s="84" t="b">
        <v>1</v>
      </c>
      <c r="AM2592" s="88" t="s">
        <v>15232</v>
      </c>
      <c r="AN2592" s="84">
        <v>0</v>
      </c>
      <c r="AO2592" s="84">
        <v>0</v>
      </c>
      <c r="AP2592" s="84"/>
      <c r="AQ2592" s="84"/>
      <c r="AR2592" s="84"/>
      <c r="AS2592" s="84"/>
      <c r="AT2592" s="84"/>
      <c r="AU2592" s="84"/>
      <c r="AV2592" s="84"/>
      <c r="AW2592" s="84"/>
    </row>
    <row r="2593" spans="1:49" x14ac:dyDescent="0.25">
      <c r="A2593" s="69" t="s">
        <v>8278</v>
      </c>
      <c r="B2593" s="69" t="s">
        <v>639</v>
      </c>
      <c r="C2593" s="70"/>
      <c r="D2593" s="71"/>
      <c r="E2593" s="72"/>
      <c r="F2593" s="73"/>
      <c r="G2593" s="70"/>
      <c r="H2593" s="74"/>
      <c r="I2593" s="75"/>
      <c r="J2593" s="75"/>
      <c r="K2593" s="36"/>
      <c r="L2593" s="82"/>
      <c r="M2593" s="82"/>
      <c r="N2593" s="77"/>
      <c r="O2593" s="84" t="s">
        <v>825</v>
      </c>
      <c r="P2593" s="86">
        <v>42759.141238425924</v>
      </c>
      <c r="Q2593" s="84" t="s">
        <v>10107</v>
      </c>
      <c r="R2593" s="84"/>
      <c r="S2593" s="84"/>
      <c r="T2593" s="84" t="s">
        <v>11400</v>
      </c>
      <c r="U2593" s="86">
        <v>42759.141238425924</v>
      </c>
      <c r="V2593" s="87" t="s">
        <v>13144</v>
      </c>
      <c r="W2593" s="84"/>
      <c r="X2593" s="84"/>
      <c r="Y2593" s="88" t="s">
        <v>15233</v>
      </c>
      <c r="Z2593" s="84"/>
      <c r="AA2593" s="84" t="b">
        <v>0</v>
      </c>
      <c r="AB2593" s="84">
        <v>0</v>
      </c>
      <c r="AC2593" s="88" t="s">
        <v>2133</v>
      </c>
      <c r="AD2593" s="84" t="b">
        <v>0</v>
      </c>
      <c r="AE2593" s="84" t="s">
        <v>2140</v>
      </c>
      <c r="AF2593" s="84"/>
      <c r="AG2593" s="88" t="s">
        <v>2133</v>
      </c>
      <c r="AH2593" s="84" t="b">
        <v>0</v>
      </c>
      <c r="AI2593" s="84">
        <v>0</v>
      </c>
      <c r="AJ2593" s="88" t="s">
        <v>2133</v>
      </c>
      <c r="AK2593" s="84" t="s">
        <v>2342</v>
      </c>
      <c r="AL2593" s="84" t="b">
        <v>0</v>
      </c>
      <c r="AM2593" s="88" t="s">
        <v>15233</v>
      </c>
      <c r="AN2593" s="84">
        <v>0</v>
      </c>
      <c r="AO2593" s="84">
        <v>0</v>
      </c>
      <c r="AP2593" s="84"/>
      <c r="AQ2593" s="84"/>
      <c r="AR2593" s="84"/>
      <c r="AS2593" s="84"/>
      <c r="AT2593" s="84"/>
      <c r="AU2593" s="84"/>
      <c r="AV2593" s="84"/>
      <c r="AW2593" s="84"/>
    </row>
    <row r="2594" spans="1:49" x14ac:dyDescent="0.25">
      <c r="A2594" s="69" t="s">
        <v>8278</v>
      </c>
      <c r="B2594" s="69" t="s">
        <v>639</v>
      </c>
      <c r="C2594" s="70"/>
      <c r="D2594" s="71"/>
      <c r="E2594" s="72"/>
      <c r="F2594" s="73"/>
      <c r="G2594" s="70"/>
      <c r="H2594" s="74"/>
      <c r="I2594" s="75"/>
      <c r="J2594" s="75"/>
      <c r="K2594" s="36"/>
      <c r="L2594" s="82"/>
      <c r="M2594" s="82"/>
      <c r="N2594" s="77"/>
      <c r="O2594" s="84" t="s">
        <v>825</v>
      </c>
      <c r="P2594" s="86">
        <v>42759.152685185189</v>
      </c>
      <c r="Q2594" s="84" t="s">
        <v>10108</v>
      </c>
      <c r="R2594" s="84"/>
      <c r="S2594" s="84"/>
      <c r="T2594" s="84" t="s">
        <v>11401</v>
      </c>
      <c r="U2594" s="86">
        <v>42759.152685185189</v>
      </c>
      <c r="V2594" s="87" t="s">
        <v>13145</v>
      </c>
      <c r="W2594" s="84"/>
      <c r="X2594" s="84"/>
      <c r="Y2594" s="88" t="s">
        <v>15234</v>
      </c>
      <c r="Z2594" s="84"/>
      <c r="AA2594" s="84" t="b">
        <v>0</v>
      </c>
      <c r="AB2594" s="84">
        <v>0</v>
      </c>
      <c r="AC2594" s="88" t="s">
        <v>2133</v>
      </c>
      <c r="AD2594" s="84" t="b">
        <v>0</v>
      </c>
      <c r="AE2594" s="84" t="s">
        <v>2140</v>
      </c>
      <c r="AF2594" s="84"/>
      <c r="AG2594" s="88" t="s">
        <v>2133</v>
      </c>
      <c r="AH2594" s="84" t="b">
        <v>0</v>
      </c>
      <c r="AI2594" s="84">
        <v>0</v>
      </c>
      <c r="AJ2594" s="88" t="s">
        <v>2133</v>
      </c>
      <c r="AK2594" s="84" t="s">
        <v>2342</v>
      </c>
      <c r="AL2594" s="84" t="b">
        <v>0</v>
      </c>
      <c r="AM2594" s="88" t="s">
        <v>15234</v>
      </c>
      <c r="AN2594" s="84">
        <v>0</v>
      </c>
      <c r="AO2594" s="84">
        <v>0</v>
      </c>
      <c r="AP2594" s="84"/>
      <c r="AQ2594" s="84"/>
      <c r="AR2594" s="84"/>
      <c r="AS2594" s="84"/>
      <c r="AT2594" s="84"/>
      <c r="AU2594" s="84"/>
      <c r="AV2594" s="84"/>
      <c r="AW2594" s="84"/>
    </row>
    <row r="2595" spans="1:49" x14ac:dyDescent="0.25">
      <c r="A2595" s="69" t="s">
        <v>8278</v>
      </c>
      <c r="B2595" s="69" t="s">
        <v>8278</v>
      </c>
      <c r="C2595" s="70"/>
      <c r="D2595" s="71"/>
      <c r="E2595" s="72"/>
      <c r="F2595" s="73"/>
      <c r="G2595" s="70"/>
      <c r="H2595" s="74"/>
      <c r="I2595" s="75"/>
      <c r="J2595" s="75"/>
      <c r="K2595" s="36"/>
      <c r="L2595" s="82"/>
      <c r="M2595" s="82"/>
      <c r="N2595" s="77"/>
      <c r="O2595" s="84" t="s">
        <v>179</v>
      </c>
      <c r="P2595" s="86">
        <v>42759.158692129633</v>
      </c>
      <c r="Q2595" s="84" t="s">
        <v>10109</v>
      </c>
      <c r="R2595" s="84"/>
      <c r="S2595" s="84"/>
      <c r="T2595" s="84" t="s">
        <v>11402</v>
      </c>
      <c r="U2595" s="86">
        <v>42759.158692129633</v>
      </c>
      <c r="V2595" s="87" t="s">
        <v>13146</v>
      </c>
      <c r="W2595" s="84"/>
      <c r="X2595" s="84"/>
      <c r="Y2595" s="88" t="s">
        <v>15235</v>
      </c>
      <c r="Z2595" s="84"/>
      <c r="AA2595" s="84" t="b">
        <v>0</v>
      </c>
      <c r="AB2595" s="84">
        <v>0</v>
      </c>
      <c r="AC2595" s="88" t="s">
        <v>2133</v>
      </c>
      <c r="AD2595" s="84" t="b">
        <v>0</v>
      </c>
      <c r="AE2595" s="84" t="s">
        <v>2141</v>
      </c>
      <c r="AF2595" s="84"/>
      <c r="AG2595" s="88" t="s">
        <v>2133</v>
      </c>
      <c r="AH2595" s="84" t="b">
        <v>0</v>
      </c>
      <c r="AI2595" s="84">
        <v>0</v>
      </c>
      <c r="AJ2595" s="88" t="s">
        <v>2133</v>
      </c>
      <c r="AK2595" s="84" t="s">
        <v>2342</v>
      </c>
      <c r="AL2595" s="84" t="b">
        <v>0</v>
      </c>
      <c r="AM2595" s="88" t="s">
        <v>15235</v>
      </c>
      <c r="AN2595" s="84">
        <v>0</v>
      </c>
      <c r="AO2595" s="84">
        <v>0</v>
      </c>
      <c r="AP2595" s="84"/>
      <c r="AQ2595" s="84"/>
      <c r="AR2595" s="84"/>
      <c r="AS2595" s="84"/>
      <c r="AT2595" s="84"/>
      <c r="AU2595" s="84"/>
      <c r="AV2595" s="84"/>
      <c r="AW2595" s="84"/>
    </row>
    <row r="2596" spans="1:49" x14ac:dyDescent="0.25">
      <c r="A2596" s="69" t="s">
        <v>8279</v>
      </c>
      <c r="B2596" s="69" t="s">
        <v>602</v>
      </c>
      <c r="C2596" s="70"/>
      <c r="D2596" s="71"/>
      <c r="E2596" s="72"/>
      <c r="F2596" s="73"/>
      <c r="G2596" s="70"/>
      <c r="H2596" s="74"/>
      <c r="I2596" s="75"/>
      <c r="J2596" s="75"/>
      <c r="K2596" s="36"/>
      <c r="L2596" s="82"/>
      <c r="M2596" s="82"/>
      <c r="N2596" s="77"/>
      <c r="O2596" s="84" t="s">
        <v>826</v>
      </c>
      <c r="P2596" s="86">
        <v>42759.158807870372</v>
      </c>
      <c r="Q2596" s="84" t="s">
        <v>10110</v>
      </c>
      <c r="R2596" s="84"/>
      <c r="S2596" s="84"/>
      <c r="T2596" s="84" t="s">
        <v>11259</v>
      </c>
      <c r="U2596" s="86">
        <v>42759.158807870372</v>
      </c>
      <c r="V2596" s="87" t="s">
        <v>13147</v>
      </c>
      <c r="W2596" s="84"/>
      <c r="X2596" s="84"/>
      <c r="Y2596" s="88" t="s">
        <v>15236</v>
      </c>
      <c r="Z2596" s="84"/>
      <c r="AA2596" s="84" t="b">
        <v>0</v>
      </c>
      <c r="AB2596" s="84">
        <v>0</v>
      </c>
      <c r="AC2596" s="88" t="s">
        <v>15879</v>
      </c>
      <c r="AD2596" s="84" t="b">
        <v>0</v>
      </c>
      <c r="AE2596" s="84" t="s">
        <v>2140</v>
      </c>
      <c r="AF2596" s="84"/>
      <c r="AG2596" s="88" t="s">
        <v>2133</v>
      </c>
      <c r="AH2596" s="84" t="b">
        <v>0</v>
      </c>
      <c r="AI2596" s="84">
        <v>0</v>
      </c>
      <c r="AJ2596" s="88" t="s">
        <v>2133</v>
      </c>
      <c r="AK2596" s="84" t="s">
        <v>2342</v>
      </c>
      <c r="AL2596" s="84" t="b">
        <v>0</v>
      </c>
      <c r="AM2596" s="88" t="s">
        <v>15236</v>
      </c>
      <c r="AN2596" s="84">
        <v>0</v>
      </c>
      <c r="AO2596" s="84">
        <v>0</v>
      </c>
      <c r="AP2596" s="84"/>
      <c r="AQ2596" s="84"/>
      <c r="AR2596" s="84"/>
      <c r="AS2596" s="84"/>
      <c r="AT2596" s="84"/>
      <c r="AU2596" s="84"/>
      <c r="AV2596" s="84"/>
      <c r="AW2596" s="84"/>
    </row>
    <row r="2597" spans="1:49" x14ac:dyDescent="0.25">
      <c r="A2597" s="69" t="s">
        <v>8280</v>
      </c>
      <c r="B2597" s="69" t="s">
        <v>8280</v>
      </c>
      <c r="C2597" s="70"/>
      <c r="D2597" s="71"/>
      <c r="E2597" s="72"/>
      <c r="F2597" s="73"/>
      <c r="G2597" s="70"/>
      <c r="H2597" s="74"/>
      <c r="I2597" s="75"/>
      <c r="J2597" s="75"/>
      <c r="K2597" s="36"/>
      <c r="L2597" s="82"/>
      <c r="M2597" s="82"/>
      <c r="N2597" s="77"/>
      <c r="O2597" s="84" t="s">
        <v>179</v>
      </c>
      <c r="P2597" s="86">
        <v>42759.160162037035</v>
      </c>
      <c r="Q2597" s="84" t="s">
        <v>10111</v>
      </c>
      <c r="R2597" s="87" t="s">
        <v>10718</v>
      </c>
      <c r="S2597" s="84" t="s">
        <v>1227</v>
      </c>
      <c r="T2597" s="84" t="s">
        <v>11403</v>
      </c>
      <c r="U2597" s="86">
        <v>42759.160162037035</v>
      </c>
      <c r="V2597" s="87" t="s">
        <v>13148</v>
      </c>
      <c r="W2597" s="84"/>
      <c r="X2597" s="84"/>
      <c r="Y2597" s="88" t="s">
        <v>15237</v>
      </c>
      <c r="Z2597" s="84"/>
      <c r="AA2597" s="84" t="b">
        <v>0</v>
      </c>
      <c r="AB2597" s="84">
        <v>0</v>
      </c>
      <c r="AC2597" s="88" t="s">
        <v>2133</v>
      </c>
      <c r="AD2597" s="84" t="b">
        <v>0</v>
      </c>
      <c r="AE2597" s="84" t="s">
        <v>2140</v>
      </c>
      <c r="AF2597" s="84"/>
      <c r="AG2597" s="88" t="s">
        <v>2133</v>
      </c>
      <c r="AH2597" s="84" t="b">
        <v>0</v>
      </c>
      <c r="AI2597" s="84">
        <v>0</v>
      </c>
      <c r="AJ2597" s="88" t="s">
        <v>2133</v>
      </c>
      <c r="AK2597" s="84" t="s">
        <v>2340</v>
      </c>
      <c r="AL2597" s="84" t="b">
        <v>1</v>
      </c>
      <c r="AM2597" s="88" t="s">
        <v>15237</v>
      </c>
      <c r="AN2597" s="84">
        <v>0</v>
      </c>
      <c r="AO2597" s="84">
        <v>0</v>
      </c>
      <c r="AP2597" s="84"/>
      <c r="AQ2597" s="84"/>
      <c r="AR2597" s="84"/>
      <c r="AS2597" s="84"/>
      <c r="AT2597" s="84"/>
      <c r="AU2597" s="84"/>
      <c r="AV2597" s="84"/>
      <c r="AW2597" s="84"/>
    </row>
    <row r="2598" spans="1:49" x14ac:dyDescent="0.25">
      <c r="A2598" s="69" t="s">
        <v>8281</v>
      </c>
      <c r="B2598" s="69" t="s">
        <v>8817</v>
      </c>
      <c r="C2598" s="70"/>
      <c r="D2598" s="71"/>
      <c r="E2598" s="72"/>
      <c r="F2598" s="73"/>
      <c r="G2598" s="70"/>
      <c r="H2598" s="74"/>
      <c r="I2598" s="75"/>
      <c r="J2598" s="75"/>
      <c r="K2598" s="36"/>
      <c r="L2598" s="82"/>
      <c r="M2598" s="82"/>
      <c r="N2598" s="77"/>
      <c r="O2598" s="84" t="s">
        <v>825</v>
      </c>
      <c r="P2598" s="86">
        <v>42759.160543981481</v>
      </c>
      <c r="Q2598" s="84" t="s">
        <v>9372</v>
      </c>
      <c r="R2598" s="84"/>
      <c r="S2598" s="84"/>
      <c r="T2598" s="84" t="s">
        <v>11037</v>
      </c>
      <c r="U2598" s="86">
        <v>42759.160543981481</v>
      </c>
      <c r="V2598" s="87" t="s">
        <v>13149</v>
      </c>
      <c r="W2598" s="84"/>
      <c r="X2598" s="84"/>
      <c r="Y2598" s="88" t="s">
        <v>15238</v>
      </c>
      <c r="Z2598" s="84"/>
      <c r="AA2598" s="84" t="b">
        <v>0</v>
      </c>
      <c r="AB2598" s="84">
        <v>0</v>
      </c>
      <c r="AC2598" s="88" t="s">
        <v>2133</v>
      </c>
      <c r="AD2598" s="84" t="b">
        <v>0</v>
      </c>
      <c r="AE2598" s="84" t="s">
        <v>2140</v>
      </c>
      <c r="AF2598" s="84"/>
      <c r="AG2598" s="88" t="s">
        <v>2133</v>
      </c>
      <c r="AH2598" s="84" t="b">
        <v>0</v>
      </c>
      <c r="AI2598" s="84">
        <v>151</v>
      </c>
      <c r="AJ2598" s="88" t="s">
        <v>16127</v>
      </c>
      <c r="AK2598" s="84" t="s">
        <v>2344</v>
      </c>
      <c r="AL2598" s="84" t="b">
        <v>0</v>
      </c>
      <c r="AM2598" s="88" t="s">
        <v>16127</v>
      </c>
      <c r="AN2598" s="84">
        <v>0</v>
      </c>
      <c r="AO2598" s="84">
        <v>0</v>
      </c>
      <c r="AP2598" s="84"/>
      <c r="AQ2598" s="84"/>
      <c r="AR2598" s="84"/>
      <c r="AS2598" s="84"/>
      <c r="AT2598" s="84"/>
      <c r="AU2598" s="84"/>
      <c r="AV2598" s="84"/>
      <c r="AW2598" s="84"/>
    </row>
    <row r="2599" spans="1:49" x14ac:dyDescent="0.25">
      <c r="A2599" s="69" t="s">
        <v>8282</v>
      </c>
      <c r="B2599" s="69" t="s">
        <v>8282</v>
      </c>
      <c r="C2599" s="70"/>
      <c r="D2599" s="71"/>
      <c r="E2599" s="72"/>
      <c r="F2599" s="73"/>
      <c r="G2599" s="70"/>
      <c r="H2599" s="74"/>
      <c r="I2599" s="75"/>
      <c r="J2599" s="75"/>
      <c r="K2599" s="36"/>
      <c r="L2599" s="82"/>
      <c r="M2599" s="82"/>
      <c r="N2599" s="77"/>
      <c r="O2599" s="84" t="s">
        <v>179</v>
      </c>
      <c r="P2599" s="86">
        <v>42759.150335648148</v>
      </c>
      <c r="Q2599" s="84" t="s">
        <v>10112</v>
      </c>
      <c r="R2599" s="84"/>
      <c r="S2599" s="84"/>
      <c r="T2599" s="84" t="s">
        <v>11404</v>
      </c>
      <c r="U2599" s="86">
        <v>42759.150335648148</v>
      </c>
      <c r="V2599" s="87" t="s">
        <v>13150</v>
      </c>
      <c r="W2599" s="84"/>
      <c r="X2599" s="84"/>
      <c r="Y2599" s="88" t="s">
        <v>15239</v>
      </c>
      <c r="Z2599" s="84"/>
      <c r="AA2599" s="84" t="b">
        <v>0</v>
      </c>
      <c r="AB2599" s="84">
        <v>0</v>
      </c>
      <c r="AC2599" s="88" t="s">
        <v>2133</v>
      </c>
      <c r="AD2599" s="84" t="b">
        <v>0</v>
      </c>
      <c r="AE2599" s="84" t="s">
        <v>2141</v>
      </c>
      <c r="AF2599" s="84"/>
      <c r="AG2599" s="88" t="s">
        <v>2133</v>
      </c>
      <c r="AH2599" s="84" t="b">
        <v>0</v>
      </c>
      <c r="AI2599" s="84">
        <v>0</v>
      </c>
      <c r="AJ2599" s="88" t="s">
        <v>2133</v>
      </c>
      <c r="AK2599" s="84" t="s">
        <v>2342</v>
      </c>
      <c r="AL2599" s="84" t="b">
        <v>0</v>
      </c>
      <c r="AM2599" s="88" t="s">
        <v>15239</v>
      </c>
      <c r="AN2599" s="84">
        <v>0</v>
      </c>
      <c r="AO2599" s="84">
        <v>0</v>
      </c>
      <c r="AP2599" s="84" t="s">
        <v>16276</v>
      </c>
      <c r="AQ2599" s="84" t="s">
        <v>2363</v>
      </c>
      <c r="AR2599" s="84" t="s">
        <v>2365</v>
      </c>
      <c r="AS2599" s="84" t="s">
        <v>3696</v>
      </c>
      <c r="AT2599" s="84" t="s">
        <v>16396</v>
      </c>
      <c r="AU2599" s="84" t="s">
        <v>16456</v>
      </c>
      <c r="AV2599" s="84" t="s">
        <v>2372</v>
      </c>
      <c r="AW2599" s="87" t="s">
        <v>16510</v>
      </c>
    </row>
    <row r="2600" spans="1:49" x14ac:dyDescent="0.25">
      <c r="A2600" s="69" t="s">
        <v>8282</v>
      </c>
      <c r="B2600" s="69" t="s">
        <v>8282</v>
      </c>
      <c r="C2600" s="70"/>
      <c r="D2600" s="71"/>
      <c r="E2600" s="72"/>
      <c r="F2600" s="73"/>
      <c r="G2600" s="70"/>
      <c r="H2600" s="74"/>
      <c r="I2600" s="75"/>
      <c r="J2600" s="75"/>
      <c r="K2600" s="36"/>
      <c r="L2600" s="82"/>
      <c r="M2600" s="82"/>
      <c r="N2600" s="77"/>
      <c r="O2600" s="84" t="s">
        <v>179</v>
      </c>
      <c r="P2600" s="86">
        <v>42759.150763888887</v>
      </c>
      <c r="Q2600" s="84" t="s">
        <v>10113</v>
      </c>
      <c r="R2600" s="84"/>
      <c r="S2600" s="84"/>
      <c r="T2600" s="84" t="s">
        <v>11405</v>
      </c>
      <c r="U2600" s="86">
        <v>42759.150763888887</v>
      </c>
      <c r="V2600" s="87" t="s">
        <v>13151</v>
      </c>
      <c r="W2600" s="84"/>
      <c r="X2600" s="84"/>
      <c r="Y2600" s="88" t="s">
        <v>15240</v>
      </c>
      <c r="Z2600" s="84"/>
      <c r="AA2600" s="84" t="b">
        <v>0</v>
      </c>
      <c r="AB2600" s="84">
        <v>0</v>
      </c>
      <c r="AC2600" s="88" t="s">
        <v>2133</v>
      </c>
      <c r="AD2600" s="84" t="b">
        <v>0</v>
      </c>
      <c r="AE2600" s="84" t="s">
        <v>2141</v>
      </c>
      <c r="AF2600" s="84"/>
      <c r="AG2600" s="88" t="s">
        <v>2133</v>
      </c>
      <c r="AH2600" s="84" t="b">
        <v>0</v>
      </c>
      <c r="AI2600" s="84">
        <v>0</v>
      </c>
      <c r="AJ2600" s="88" t="s">
        <v>2133</v>
      </c>
      <c r="AK2600" s="84" t="s">
        <v>2342</v>
      </c>
      <c r="AL2600" s="84" t="b">
        <v>0</v>
      </c>
      <c r="AM2600" s="88" t="s">
        <v>15240</v>
      </c>
      <c r="AN2600" s="84">
        <v>0</v>
      </c>
      <c r="AO2600" s="84">
        <v>0</v>
      </c>
      <c r="AP2600" s="84" t="s">
        <v>16276</v>
      </c>
      <c r="AQ2600" s="84" t="s">
        <v>2363</v>
      </c>
      <c r="AR2600" s="84" t="s">
        <v>2365</v>
      </c>
      <c r="AS2600" s="84" t="s">
        <v>3696</v>
      </c>
      <c r="AT2600" s="84" t="s">
        <v>16396</v>
      </c>
      <c r="AU2600" s="84" t="s">
        <v>16456</v>
      </c>
      <c r="AV2600" s="84" t="s">
        <v>2372</v>
      </c>
      <c r="AW2600" s="87" t="s">
        <v>16510</v>
      </c>
    </row>
    <row r="2601" spans="1:49" x14ac:dyDescent="0.25">
      <c r="A2601" s="69" t="s">
        <v>8282</v>
      </c>
      <c r="B2601" s="69" t="s">
        <v>8282</v>
      </c>
      <c r="C2601" s="70"/>
      <c r="D2601" s="71"/>
      <c r="E2601" s="72"/>
      <c r="F2601" s="73"/>
      <c r="G2601" s="70"/>
      <c r="H2601" s="74"/>
      <c r="I2601" s="75"/>
      <c r="J2601" s="75"/>
      <c r="K2601" s="36"/>
      <c r="L2601" s="82"/>
      <c r="M2601" s="82"/>
      <c r="N2601" s="77"/>
      <c r="O2601" s="84" t="s">
        <v>179</v>
      </c>
      <c r="P2601" s="86">
        <v>42759.151122685187</v>
      </c>
      <c r="Q2601" s="84" t="s">
        <v>10114</v>
      </c>
      <c r="R2601" s="84"/>
      <c r="S2601" s="84"/>
      <c r="T2601" s="84" t="s">
        <v>11406</v>
      </c>
      <c r="U2601" s="86">
        <v>42759.151122685187</v>
      </c>
      <c r="V2601" s="87" t="s">
        <v>13152</v>
      </c>
      <c r="W2601" s="84"/>
      <c r="X2601" s="84"/>
      <c r="Y2601" s="88" t="s">
        <v>15241</v>
      </c>
      <c r="Z2601" s="84"/>
      <c r="AA2601" s="84" t="b">
        <v>0</v>
      </c>
      <c r="AB2601" s="84">
        <v>0</v>
      </c>
      <c r="AC2601" s="88" t="s">
        <v>2133</v>
      </c>
      <c r="AD2601" s="84" t="b">
        <v>0</v>
      </c>
      <c r="AE2601" s="84" t="s">
        <v>2141</v>
      </c>
      <c r="AF2601" s="84"/>
      <c r="AG2601" s="88" t="s">
        <v>2133</v>
      </c>
      <c r="AH2601" s="84" t="b">
        <v>0</v>
      </c>
      <c r="AI2601" s="84">
        <v>0</v>
      </c>
      <c r="AJ2601" s="88" t="s">
        <v>2133</v>
      </c>
      <c r="AK2601" s="84" t="s">
        <v>2342</v>
      </c>
      <c r="AL2601" s="84" t="b">
        <v>0</v>
      </c>
      <c r="AM2601" s="88" t="s">
        <v>15241</v>
      </c>
      <c r="AN2601" s="84">
        <v>0</v>
      </c>
      <c r="AO2601" s="84">
        <v>0</v>
      </c>
      <c r="AP2601" s="84" t="s">
        <v>16276</v>
      </c>
      <c r="AQ2601" s="84" t="s">
        <v>2363</v>
      </c>
      <c r="AR2601" s="84" t="s">
        <v>2365</v>
      </c>
      <c r="AS2601" s="84" t="s">
        <v>3696</v>
      </c>
      <c r="AT2601" s="84" t="s">
        <v>16396</v>
      </c>
      <c r="AU2601" s="84" t="s">
        <v>16456</v>
      </c>
      <c r="AV2601" s="84" t="s">
        <v>2372</v>
      </c>
      <c r="AW2601" s="87" t="s">
        <v>16510</v>
      </c>
    </row>
    <row r="2602" spans="1:49" x14ac:dyDescent="0.25">
      <c r="A2602" s="69" t="s">
        <v>8282</v>
      </c>
      <c r="B2602" s="69" t="s">
        <v>8282</v>
      </c>
      <c r="C2602" s="70"/>
      <c r="D2602" s="71"/>
      <c r="E2602" s="72"/>
      <c r="F2602" s="73"/>
      <c r="G2602" s="70"/>
      <c r="H2602" s="74"/>
      <c r="I2602" s="75"/>
      <c r="J2602" s="75"/>
      <c r="K2602" s="36"/>
      <c r="L2602" s="82"/>
      <c r="M2602" s="82"/>
      <c r="N2602" s="77"/>
      <c r="O2602" s="84" t="s">
        <v>179</v>
      </c>
      <c r="P2602" s="86">
        <v>42759.151805555557</v>
      </c>
      <c r="Q2602" s="84" t="s">
        <v>10115</v>
      </c>
      <c r="R2602" s="84"/>
      <c r="S2602" s="84"/>
      <c r="T2602" s="84" t="s">
        <v>11407</v>
      </c>
      <c r="U2602" s="86">
        <v>42759.151805555557</v>
      </c>
      <c r="V2602" s="87" t="s">
        <v>13153</v>
      </c>
      <c r="W2602" s="84"/>
      <c r="X2602" s="84"/>
      <c r="Y2602" s="88" t="s">
        <v>15242</v>
      </c>
      <c r="Z2602" s="84"/>
      <c r="AA2602" s="84" t="b">
        <v>0</v>
      </c>
      <c r="AB2602" s="84">
        <v>0</v>
      </c>
      <c r="AC2602" s="88" t="s">
        <v>2133</v>
      </c>
      <c r="AD2602" s="84" t="b">
        <v>0</v>
      </c>
      <c r="AE2602" s="84" t="s">
        <v>2141</v>
      </c>
      <c r="AF2602" s="84"/>
      <c r="AG2602" s="88" t="s">
        <v>2133</v>
      </c>
      <c r="AH2602" s="84" t="b">
        <v>0</v>
      </c>
      <c r="AI2602" s="84">
        <v>0</v>
      </c>
      <c r="AJ2602" s="88" t="s">
        <v>2133</v>
      </c>
      <c r="AK2602" s="84" t="s">
        <v>2342</v>
      </c>
      <c r="AL2602" s="84" t="b">
        <v>0</v>
      </c>
      <c r="AM2602" s="88" t="s">
        <v>15242</v>
      </c>
      <c r="AN2602" s="84">
        <v>0</v>
      </c>
      <c r="AO2602" s="84">
        <v>0</v>
      </c>
      <c r="AP2602" s="84" t="s">
        <v>16276</v>
      </c>
      <c r="AQ2602" s="84" t="s">
        <v>2363</v>
      </c>
      <c r="AR2602" s="84" t="s">
        <v>2365</v>
      </c>
      <c r="AS2602" s="84" t="s">
        <v>3696</v>
      </c>
      <c r="AT2602" s="84" t="s">
        <v>16396</v>
      </c>
      <c r="AU2602" s="84" t="s">
        <v>16456</v>
      </c>
      <c r="AV2602" s="84" t="s">
        <v>2372</v>
      </c>
      <c r="AW2602" s="87" t="s">
        <v>16510</v>
      </c>
    </row>
    <row r="2603" spans="1:49" x14ac:dyDescent="0.25">
      <c r="A2603" s="69" t="s">
        <v>8282</v>
      </c>
      <c r="B2603" s="69" t="s">
        <v>8282</v>
      </c>
      <c r="C2603" s="70"/>
      <c r="D2603" s="71"/>
      <c r="E2603" s="72"/>
      <c r="F2603" s="73"/>
      <c r="G2603" s="70"/>
      <c r="H2603" s="74"/>
      <c r="I2603" s="75"/>
      <c r="J2603" s="75"/>
      <c r="K2603" s="36"/>
      <c r="L2603" s="82"/>
      <c r="M2603" s="82"/>
      <c r="N2603" s="77"/>
      <c r="O2603" s="84" t="s">
        <v>179</v>
      </c>
      <c r="P2603" s="86">
        <v>42759.160810185182</v>
      </c>
      <c r="Q2603" s="84" t="s">
        <v>10116</v>
      </c>
      <c r="R2603" s="84"/>
      <c r="S2603" s="84"/>
      <c r="T2603" s="84" t="s">
        <v>11408</v>
      </c>
      <c r="U2603" s="86">
        <v>42759.160810185182</v>
      </c>
      <c r="V2603" s="87" t="s">
        <v>13154</v>
      </c>
      <c r="W2603" s="84"/>
      <c r="X2603" s="84"/>
      <c r="Y2603" s="88" t="s">
        <v>15243</v>
      </c>
      <c r="Z2603" s="84"/>
      <c r="AA2603" s="84" t="b">
        <v>0</v>
      </c>
      <c r="AB2603" s="84">
        <v>0</v>
      </c>
      <c r="AC2603" s="88" t="s">
        <v>2133</v>
      </c>
      <c r="AD2603" s="84" t="b">
        <v>0</v>
      </c>
      <c r="AE2603" s="84" t="s">
        <v>2141</v>
      </c>
      <c r="AF2603" s="84"/>
      <c r="AG2603" s="88" t="s">
        <v>2133</v>
      </c>
      <c r="AH2603" s="84" t="b">
        <v>0</v>
      </c>
      <c r="AI2603" s="84">
        <v>0</v>
      </c>
      <c r="AJ2603" s="88" t="s">
        <v>2133</v>
      </c>
      <c r="AK2603" s="84" t="s">
        <v>2342</v>
      </c>
      <c r="AL2603" s="84" t="b">
        <v>0</v>
      </c>
      <c r="AM2603" s="88" t="s">
        <v>15243</v>
      </c>
      <c r="AN2603" s="84">
        <v>0</v>
      </c>
      <c r="AO2603" s="84">
        <v>0</v>
      </c>
      <c r="AP2603" s="84" t="s">
        <v>16276</v>
      </c>
      <c r="AQ2603" s="84" t="s">
        <v>2363</v>
      </c>
      <c r="AR2603" s="84" t="s">
        <v>2365</v>
      </c>
      <c r="AS2603" s="84" t="s">
        <v>3696</v>
      </c>
      <c r="AT2603" s="84" t="s">
        <v>16396</v>
      </c>
      <c r="AU2603" s="84" t="s">
        <v>16456</v>
      </c>
      <c r="AV2603" s="84" t="s">
        <v>2372</v>
      </c>
      <c r="AW2603" s="87" t="s">
        <v>16510</v>
      </c>
    </row>
    <row r="2604" spans="1:49" x14ac:dyDescent="0.25">
      <c r="A2604" s="69" t="s">
        <v>8283</v>
      </c>
      <c r="B2604" s="69" t="s">
        <v>8358</v>
      </c>
      <c r="C2604" s="70"/>
      <c r="D2604" s="71"/>
      <c r="E2604" s="72"/>
      <c r="F2604" s="73"/>
      <c r="G2604" s="70"/>
      <c r="H2604" s="74"/>
      <c r="I2604" s="75"/>
      <c r="J2604" s="75"/>
      <c r="K2604" s="36"/>
      <c r="L2604" s="82"/>
      <c r="M2604" s="82"/>
      <c r="N2604" s="77"/>
      <c r="O2604" s="84" t="s">
        <v>825</v>
      </c>
      <c r="P2604" s="86">
        <v>42759.160902777781</v>
      </c>
      <c r="Q2604" s="84" t="s">
        <v>10100</v>
      </c>
      <c r="R2604" s="87" t="s">
        <v>10715</v>
      </c>
      <c r="S2604" s="84" t="s">
        <v>1227</v>
      </c>
      <c r="T2604" s="84" t="s">
        <v>11397</v>
      </c>
      <c r="U2604" s="86">
        <v>42759.160902777781</v>
      </c>
      <c r="V2604" s="87" t="s">
        <v>13155</v>
      </c>
      <c r="W2604" s="84"/>
      <c r="X2604" s="84"/>
      <c r="Y2604" s="88" t="s">
        <v>15244</v>
      </c>
      <c r="Z2604" s="84"/>
      <c r="AA2604" s="84" t="b">
        <v>0</v>
      </c>
      <c r="AB2604" s="84">
        <v>0</v>
      </c>
      <c r="AC2604" s="88" t="s">
        <v>2133</v>
      </c>
      <c r="AD2604" s="84" t="b">
        <v>1</v>
      </c>
      <c r="AE2604" s="84" t="s">
        <v>2140</v>
      </c>
      <c r="AF2604" s="84"/>
      <c r="AG2604" s="88" t="s">
        <v>16025</v>
      </c>
      <c r="AH2604" s="84" t="b">
        <v>0</v>
      </c>
      <c r="AI2604" s="84">
        <v>11</v>
      </c>
      <c r="AJ2604" s="88" t="s">
        <v>15459</v>
      </c>
      <c r="AK2604" s="84" t="s">
        <v>2343</v>
      </c>
      <c r="AL2604" s="84" t="b">
        <v>0</v>
      </c>
      <c r="AM2604" s="88" t="s">
        <v>15459</v>
      </c>
      <c r="AN2604" s="84">
        <v>0</v>
      </c>
      <c r="AO2604" s="84">
        <v>0</v>
      </c>
      <c r="AP2604" s="84"/>
      <c r="AQ2604" s="84"/>
      <c r="AR2604" s="84"/>
      <c r="AS2604" s="84"/>
      <c r="AT2604" s="84"/>
      <c r="AU2604" s="84"/>
      <c r="AV2604" s="84"/>
      <c r="AW2604" s="84"/>
    </row>
    <row r="2605" spans="1:49" x14ac:dyDescent="0.25">
      <c r="A2605" s="69" t="s">
        <v>8284</v>
      </c>
      <c r="B2605" s="69" t="s">
        <v>8692</v>
      </c>
      <c r="C2605" s="70"/>
      <c r="D2605" s="71"/>
      <c r="E2605" s="72"/>
      <c r="F2605" s="73"/>
      <c r="G2605" s="70"/>
      <c r="H2605" s="74"/>
      <c r="I2605" s="75"/>
      <c r="J2605" s="75"/>
      <c r="K2605" s="36"/>
      <c r="L2605" s="82"/>
      <c r="M2605" s="82"/>
      <c r="N2605" s="77"/>
      <c r="O2605" s="84" t="s">
        <v>825</v>
      </c>
      <c r="P2605" s="86">
        <v>42759.161504629628</v>
      </c>
      <c r="Q2605" s="84" t="s">
        <v>9160</v>
      </c>
      <c r="R2605" s="84"/>
      <c r="S2605" s="84"/>
      <c r="T2605" s="84" t="s">
        <v>10928</v>
      </c>
      <c r="U2605" s="86">
        <v>42759.161504629628</v>
      </c>
      <c r="V2605" s="87" t="s">
        <v>13156</v>
      </c>
      <c r="W2605" s="84"/>
      <c r="X2605" s="84"/>
      <c r="Y2605" s="88" t="s">
        <v>15245</v>
      </c>
      <c r="Z2605" s="84"/>
      <c r="AA2605" s="84" t="b">
        <v>0</v>
      </c>
      <c r="AB2605" s="84">
        <v>0</v>
      </c>
      <c r="AC2605" s="88" t="s">
        <v>2133</v>
      </c>
      <c r="AD2605" s="84" t="b">
        <v>0</v>
      </c>
      <c r="AE2605" s="84" t="s">
        <v>2140</v>
      </c>
      <c r="AF2605" s="84"/>
      <c r="AG2605" s="88" t="s">
        <v>2133</v>
      </c>
      <c r="AH2605" s="84" t="b">
        <v>0</v>
      </c>
      <c r="AI2605" s="84">
        <v>872</v>
      </c>
      <c r="AJ2605" s="88" t="s">
        <v>16068</v>
      </c>
      <c r="AK2605" s="84" t="s">
        <v>2339</v>
      </c>
      <c r="AL2605" s="84" t="b">
        <v>0</v>
      </c>
      <c r="AM2605" s="88" t="s">
        <v>16068</v>
      </c>
      <c r="AN2605" s="84">
        <v>0</v>
      </c>
      <c r="AO2605" s="84">
        <v>0</v>
      </c>
      <c r="AP2605" s="84"/>
      <c r="AQ2605" s="84"/>
      <c r="AR2605" s="84"/>
      <c r="AS2605" s="84"/>
      <c r="AT2605" s="84"/>
      <c r="AU2605" s="84"/>
      <c r="AV2605" s="84"/>
      <c r="AW2605" s="84"/>
    </row>
    <row r="2606" spans="1:49" x14ac:dyDescent="0.25">
      <c r="A2606" s="69" t="s">
        <v>8285</v>
      </c>
      <c r="B2606" s="69" t="s">
        <v>9060</v>
      </c>
      <c r="C2606" s="70"/>
      <c r="D2606" s="71"/>
      <c r="E2606" s="72"/>
      <c r="F2606" s="73"/>
      <c r="G2606" s="70"/>
      <c r="H2606" s="74"/>
      <c r="I2606" s="75"/>
      <c r="J2606" s="75"/>
      <c r="K2606" s="36"/>
      <c r="L2606" s="82"/>
      <c r="M2606" s="82"/>
      <c r="N2606" s="77"/>
      <c r="O2606" s="84" t="s">
        <v>825</v>
      </c>
      <c r="P2606" s="86">
        <v>42759.158738425926</v>
      </c>
      <c r="Q2606" s="84" t="s">
        <v>10117</v>
      </c>
      <c r="R2606" s="84"/>
      <c r="S2606" s="84"/>
      <c r="T2606" s="84" t="s">
        <v>10919</v>
      </c>
      <c r="U2606" s="86">
        <v>42759.158738425926</v>
      </c>
      <c r="V2606" s="87" t="s">
        <v>13157</v>
      </c>
      <c r="W2606" s="84"/>
      <c r="X2606" s="84"/>
      <c r="Y2606" s="88" t="s">
        <v>15246</v>
      </c>
      <c r="Z2606" s="88" t="s">
        <v>15765</v>
      </c>
      <c r="AA2606" s="84" t="b">
        <v>0</v>
      </c>
      <c r="AB2606" s="84">
        <v>2</v>
      </c>
      <c r="AC2606" s="88" t="s">
        <v>15792</v>
      </c>
      <c r="AD2606" s="84" t="b">
        <v>0</v>
      </c>
      <c r="AE2606" s="84" t="s">
        <v>2141</v>
      </c>
      <c r="AF2606" s="84"/>
      <c r="AG2606" s="88" t="s">
        <v>2133</v>
      </c>
      <c r="AH2606" s="84" t="b">
        <v>0</v>
      </c>
      <c r="AI2606" s="84">
        <v>1</v>
      </c>
      <c r="AJ2606" s="88" t="s">
        <v>2133</v>
      </c>
      <c r="AK2606" s="84" t="s">
        <v>2342</v>
      </c>
      <c r="AL2606" s="84" t="b">
        <v>0</v>
      </c>
      <c r="AM2606" s="88" t="s">
        <v>15765</v>
      </c>
      <c r="AN2606" s="84">
        <v>0</v>
      </c>
      <c r="AO2606" s="84">
        <v>0</v>
      </c>
      <c r="AP2606" s="84"/>
      <c r="AQ2606" s="84"/>
      <c r="AR2606" s="84"/>
      <c r="AS2606" s="84"/>
      <c r="AT2606" s="84"/>
      <c r="AU2606" s="84"/>
      <c r="AV2606" s="84"/>
      <c r="AW2606" s="84"/>
    </row>
    <row r="2607" spans="1:49" x14ac:dyDescent="0.25">
      <c r="A2607" s="69" t="s">
        <v>8286</v>
      </c>
      <c r="B2607" s="69" t="s">
        <v>9060</v>
      </c>
      <c r="C2607" s="70"/>
      <c r="D2607" s="71"/>
      <c r="E2607" s="72"/>
      <c r="F2607" s="73"/>
      <c r="G2607" s="70"/>
      <c r="H2607" s="74"/>
      <c r="I2607" s="75"/>
      <c r="J2607" s="75"/>
      <c r="K2607" s="36"/>
      <c r="L2607" s="82"/>
      <c r="M2607" s="82"/>
      <c r="N2607" s="77"/>
      <c r="O2607" s="84" t="s">
        <v>825</v>
      </c>
      <c r="P2607" s="86">
        <v>42759.16165509259</v>
      </c>
      <c r="Q2607" s="84" t="s">
        <v>10118</v>
      </c>
      <c r="R2607" s="84"/>
      <c r="S2607" s="84"/>
      <c r="T2607" s="84" t="s">
        <v>10919</v>
      </c>
      <c r="U2607" s="86">
        <v>42759.16165509259</v>
      </c>
      <c r="V2607" s="87" t="s">
        <v>13158</v>
      </c>
      <c r="W2607" s="84"/>
      <c r="X2607" s="84"/>
      <c r="Y2607" s="88" t="s">
        <v>15247</v>
      </c>
      <c r="Z2607" s="84"/>
      <c r="AA2607" s="84" t="b">
        <v>0</v>
      </c>
      <c r="AB2607" s="84">
        <v>0</v>
      </c>
      <c r="AC2607" s="88" t="s">
        <v>2133</v>
      </c>
      <c r="AD2607" s="84" t="b">
        <v>0</v>
      </c>
      <c r="AE2607" s="84" t="s">
        <v>2141</v>
      </c>
      <c r="AF2607" s="84"/>
      <c r="AG2607" s="88" t="s">
        <v>2133</v>
      </c>
      <c r="AH2607" s="84" t="b">
        <v>0</v>
      </c>
      <c r="AI2607" s="84">
        <v>1</v>
      </c>
      <c r="AJ2607" s="88" t="s">
        <v>15246</v>
      </c>
      <c r="AK2607" s="84" t="s">
        <v>2343</v>
      </c>
      <c r="AL2607" s="84" t="b">
        <v>0</v>
      </c>
      <c r="AM2607" s="88" t="s">
        <v>15246</v>
      </c>
      <c r="AN2607" s="84">
        <v>0</v>
      </c>
      <c r="AO2607" s="84">
        <v>0</v>
      </c>
      <c r="AP2607" s="84"/>
      <c r="AQ2607" s="84"/>
      <c r="AR2607" s="84"/>
      <c r="AS2607" s="84"/>
      <c r="AT2607" s="84"/>
      <c r="AU2607" s="84"/>
      <c r="AV2607" s="84"/>
      <c r="AW2607" s="84"/>
    </row>
    <row r="2608" spans="1:49" x14ac:dyDescent="0.25">
      <c r="A2608" s="69" t="s">
        <v>8285</v>
      </c>
      <c r="B2608" s="69" t="s">
        <v>8706</v>
      </c>
      <c r="C2608" s="70"/>
      <c r="D2608" s="71"/>
      <c r="E2608" s="72"/>
      <c r="F2608" s="73"/>
      <c r="G2608" s="70"/>
      <c r="H2608" s="74"/>
      <c r="I2608" s="75"/>
      <c r="J2608" s="75"/>
      <c r="K2608" s="36"/>
      <c r="L2608" s="82"/>
      <c r="M2608" s="82"/>
      <c r="N2608" s="77"/>
      <c r="O2608" s="84" t="s">
        <v>826</v>
      </c>
      <c r="P2608" s="86">
        <v>42759.158738425926</v>
      </c>
      <c r="Q2608" s="84" t="s">
        <v>10117</v>
      </c>
      <c r="R2608" s="84"/>
      <c r="S2608" s="84"/>
      <c r="T2608" s="84" t="s">
        <v>10919</v>
      </c>
      <c r="U2608" s="86">
        <v>42759.158738425926</v>
      </c>
      <c r="V2608" s="87" t="s">
        <v>13157</v>
      </c>
      <c r="W2608" s="84"/>
      <c r="X2608" s="84"/>
      <c r="Y2608" s="88" t="s">
        <v>15246</v>
      </c>
      <c r="Z2608" s="88" t="s">
        <v>15765</v>
      </c>
      <c r="AA2608" s="84" t="b">
        <v>0</v>
      </c>
      <c r="AB2608" s="84">
        <v>2</v>
      </c>
      <c r="AC2608" s="88" t="s">
        <v>15792</v>
      </c>
      <c r="AD2608" s="84" t="b">
        <v>0</v>
      </c>
      <c r="AE2608" s="84" t="s">
        <v>2141</v>
      </c>
      <c r="AF2608" s="84"/>
      <c r="AG2608" s="88" t="s">
        <v>2133</v>
      </c>
      <c r="AH2608" s="84" t="b">
        <v>0</v>
      </c>
      <c r="AI2608" s="84">
        <v>1</v>
      </c>
      <c r="AJ2608" s="88" t="s">
        <v>2133</v>
      </c>
      <c r="AK2608" s="84" t="s">
        <v>2342</v>
      </c>
      <c r="AL2608" s="84" t="b">
        <v>0</v>
      </c>
      <c r="AM2608" s="88" t="s">
        <v>15765</v>
      </c>
      <c r="AN2608" s="84">
        <v>0</v>
      </c>
      <c r="AO2608" s="84">
        <v>0</v>
      </c>
      <c r="AP2608" s="84"/>
      <c r="AQ2608" s="84"/>
      <c r="AR2608" s="84"/>
      <c r="AS2608" s="84"/>
      <c r="AT2608" s="84"/>
      <c r="AU2608" s="84"/>
      <c r="AV2608" s="84"/>
      <c r="AW2608" s="84"/>
    </row>
    <row r="2609" spans="1:49" x14ac:dyDescent="0.25">
      <c r="A2609" s="69" t="s">
        <v>8286</v>
      </c>
      <c r="B2609" s="69" t="s">
        <v>8706</v>
      </c>
      <c r="C2609" s="70"/>
      <c r="D2609" s="71"/>
      <c r="E2609" s="72"/>
      <c r="F2609" s="73"/>
      <c r="G2609" s="70"/>
      <c r="H2609" s="74"/>
      <c r="I2609" s="75"/>
      <c r="J2609" s="75"/>
      <c r="K2609" s="36"/>
      <c r="L2609" s="82"/>
      <c r="M2609" s="82"/>
      <c r="N2609" s="77"/>
      <c r="O2609" s="84" t="s">
        <v>825</v>
      </c>
      <c r="P2609" s="86">
        <v>42759.16165509259</v>
      </c>
      <c r="Q2609" s="84" t="s">
        <v>10118</v>
      </c>
      <c r="R2609" s="84"/>
      <c r="S2609" s="84"/>
      <c r="T2609" s="84" t="s">
        <v>10919</v>
      </c>
      <c r="U2609" s="86">
        <v>42759.16165509259</v>
      </c>
      <c r="V2609" s="87" t="s">
        <v>13158</v>
      </c>
      <c r="W2609" s="84"/>
      <c r="X2609" s="84"/>
      <c r="Y2609" s="88" t="s">
        <v>15247</v>
      </c>
      <c r="Z2609" s="84"/>
      <c r="AA2609" s="84" t="b">
        <v>0</v>
      </c>
      <c r="AB2609" s="84">
        <v>0</v>
      </c>
      <c r="AC2609" s="88" t="s">
        <v>2133</v>
      </c>
      <c r="AD2609" s="84" t="b">
        <v>0</v>
      </c>
      <c r="AE2609" s="84" t="s">
        <v>2141</v>
      </c>
      <c r="AF2609" s="84"/>
      <c r="AG2609" s="88" t="s">
        <v>2133</v>
      </c>
      <c r="AH2609" s="84" t="b">
        <v>0</v>
      </c>
      <c r="AI2609" s="84">
        <v>1</v>
      </c>
      <c r="AJ2609" s="88" t="s">
        <v>15246</v>
      </c>
      <c r="AK2609" s="84" t="s">
        <v>2343</v>
      </c>
      <c r="AL2609" s="84" t="b">
        <v>0</v>
      </c>
      <c r="AM2609" s="88" t="s">
        <v>15246</v>
      </c>
      <c r="AN2609" s="84">
        <v>0</v>
      </c>
      <c r="AO2609" s="84">
        <v>0</v>
      </c>
      <c r="AP2609" s="84"/>
      <c r="AQ2609" s="84"/>
      <c r="AR2609" s="84"/>
      <c r="AS2609" s="84"/>
      <c r="AT2609" s="84"/>
      <c r="AU2609" s="84"/>
      <c r="AV2609" s="84"/>
      <c r="AW2609" s="84"/>
    </row>
    <row r="2610" spans="1:49" x14ac:dyDescent="0.25">
      <c r="A2610" s="69" t="s">
        <v>8285</v>
      </c>
      <c r="B2610" s="69" t="s">
        <v>774</v>
      </c>
      <c r="C2610" s="70"/>
      <c r="D2610" s="71"/>
      <c r="E2610" s="72"/>
      <c r="F2610" s="73"/>
      <c r="G2610" s="70"/>
      <c r="H2610" s="74"/>
      <c r="I2610" s="75"/>
      <c r="J2610" s="75"/>
      <c r="K2610" s="36"/>
      <c r="L2610" s="82"/>
      <c r="M2610" s="82"/>
      <c r="N2610" s="77"/>
      <c r="O2610" s="84" t="s">
        <v>825</v>
      </c>
      <c r="P2610" s="86">
        <v>42759.158738425926</v>
      </c>
      <c r="Q2610" s="84" t="s">
        <v>10117</v>
      </c>
      <c r="R2610" s="84"/>
      <c r="S2610" s="84"/>
      <c r="T2610" s="84" t="s">
        <v>10919</v>
      </c>
      <c r="U2610" s="86">
        <v>42759.158738425926</v>
      </c>
      <c r="V2610" s="87" t="s">
        <v>13157</v>
      </c>
      <c r="W2610" s="84"/>
      <c r="X2610" s="84"/>
      <c r="Y2610" s="88" t="s">
        <v>15246</v>
      </c>
      <c r="Z2610" s="88" t="s">
        <v>15765</v>
      </c>
      <c r="AA2610" s="84" t="b">
        <v>0</v>
      </c>
      <c r="AB2610" s="84">
        <v>2</v>
      </c>
      <c r="AC2610" s="88" t="s">
        <v>15792</v>
      </c>
      <c r="AD2610" s="84" t="b">
        <v>0</v>
      </c>
      <c r="AE2610" s="84" t="s">
        <v>2141</v>
      </c>
      <c r="AF2610" s="84"/>
      <c r="AG2610" s="88" t="s">
        <v>2133</v>
      </c>
      <c r="AH2610" s="84" t="b">
        <v>0</v>
      </c>
      <c r="AI2610" s="84">
        <v>1</v>
      </c>
      <c r="AJ2610" s="88" t="s">
        <v>2133</v>
      </c>
      <c r="AK2610" s="84" t="s">
        <v>2342</v>
      </c>
      <c r="AL2610" s="84" t="b">
        <v>0</v>
      </c>
      <c r="AM2610" s="88" t="s">
        <v>15765</v>
      </c>
      <c r="AN2610" s="84">
        <v>0</v>
      </c>
      <c r="AO2610" s="84">
        <v>0</v>
      </c>
      <c r="AP2610" s="84"/>
      <c r="AQ2610" s="84"/>
      <c r="AR2610" s="84"/>
      <c r="AS2610" s="84"/>
      <c r="AT2610" s="84"/>
      <c r="AU2610" s="84"/>
      <c r="AV2610" s="84"/>
      <c r="AW2610" s="84"/>
    </row>
    <row r="2611" spans="1:49" x14ac:dyDescent="0.25">
      <c r="A2611" s="69" t="s">
        <v>8286</v>
      </c>
      <c r="B2611" s="69" t="s">
        <v>8285</v>
      </c>
      <c r="C2611" s="70"/>
      <c r="D2611" s="71"/>
      <c r="E2611" s="72"/>
      <c r="F2611" s="73"/>
      <c r="G2611" s="70"/>
      <c r="H2611" s="74"/>
      <c r="I2611" s="75"/>
      <c r="J2611" s="75"/>
      <c r="K2611" s="36"/>
      <c r="L2611" s="82"/>
      <c r="M2611" s="82"/>
      <c r="N2611" s="77"/>
      <c r="O2611" s="84" t="s">
        <v>825</v>
      </c>
      <c r="P2611" s="86">
        <v>42759.16165509259</v>
      </c>
      <c r="Q2611" s="84" t="s">
        <v>10118</v>
      </c>
      <c r="R2611" s="84"/>
      <c r="S2611" s="84"/>
      <c r="T2611" s="84" t="s">
        <v>10919</v>
      </c>
      <c r="U2611" s="86">
        <v>42759.16165509259</v>
      </c>
      <c r="V2611" s="87" t="s">
        <v>13158</v>
      </c>
      <c r="W2611" s="84"/>
      <c r="X2611" s="84"/>
      <c r="Y2611" s="88" t="s">
        <v>15247</v>
      </c>
      <c r="Z2611" s="84"/>
      <c r="AA2611" s="84" t="b">
        <v>0</v>
      </c>
      <c r="AB2611" s="84">
        <v>0</v>
      </c>
      <c r="AC2611" s="88" t="s">
        <v>2133</v>
      </c>
      <c r="AD2611" s="84" t="b">
        <v>0</v>
      </c>
      <c r="AE2611" s="84" t="s">
        <v>2141</v>
      </c>
      <c r="AF2611" s="84"/>
      <c r="AG2611" s="88" t="s">
        <v>2133</v>
      </c>
      <c r="AH2611" s="84" t="b">
        <v>0</v>
      </c>
      <c r="AI2611" s="84">
        <v>1</v>
      </c>
      <c r="AJ2611" s="88" t="s">
        <v>15246</v>
      </c>
      <c r="AK2611" s="84" t="s">
        <v>2343</v>
      </c>
      <c r="AL2611" s="84" t="b">
        <v>0</v>
      </c>
      <c r="AM2611" s="88" t="s">
        <v>15246</v>
      </c>
      <c r="AN2611" s="84">
        <v>0</v>
      </c>
      <c r="AO2611" s="84">
        <v>0</v>
      </c>
      <c r="AP2611" s="84"/>
      <c r="AQ2611" s="84"/>
      <c r="AR2611" s="84"/>
      <c r="AS2611" s="84"/>
      <c r="AT2611" s="84"/>
      <c r="AU2611" s="84"/>
      <c r="AV2611" s="84"/>
      <c r="AW2611" s="84"/>
    </row>
    <row r="2612" spans="1:49" x14ac:dyDescent="0.25">
      <c r="A2612" s="69" t="s">
        <v>8286</v>
      </c>
      <c r="B2612" s="69" t="s">
        <v>774</v>
      </c>
      <c r="C2612" s="70"/>
      <c r="D2612" s="71"/>
      <c r="E2612" s="72"/>
      <c r="F2612" s="73"/>
      <c r="G2612" s="70"/>
      <c r="H2612" s="74"/>
      <c r="I2612" s="75"/>
      <c r="J2612" s="75"/>
      <c r="K2612" s="36"/>
      <c r="L2612" s="82"/>
      <c r="M2612" s="82"/>
      <c r="N2612" s="77"/>
      <c r="O2612" s="84" t="s">
        <v>825</v>
      </c>
      <c r="P2612" s="86">
        <v>42759.16165509259</v>
      </c>
      <c r="Q2612" s="84" t="s">
        <v>10118</v>
      </c>
      <c r="R2612" s="84"/>
      <c r="S2612" s="84"/>
      <c r="T2612" s="84" t="s">
        <v>10919</v>
      </c>
      <c r="U2612" s="86">
        <v>42759.16165509259</v>
      </c>
      <c r="V2612" s="87" t="s">
        <v>13158</v>
      </c>
      <c r="W2612" s="84"/>
      <c r="X2612" s="84"/>
      <c r="Y2612" s="88" t="s">
        <v>15247</v>
      </c>
      <c r="Z2612" s="84"/>
      <c r="AA2612" s="84" t="b">
        <v>0</v>
      </c>
      <c r="AB2612" s="84">
        <v>0</v>
      </c>
      <c r="AC2612" s="88" t="s">
        <v>2133</v>
      </c>
      <c r="AD2612" s="84" t="b">
        <v>0</v>
      </c>
      <c r="AE2612" s="84" t="s">
        <v>2141</v>
      </c>
      <c r="AF2612" s="84"/>
      <c r="AG2612" s="88" t="s">
        <v>2133</v>
      </c>
      <c r="AH2612" s="84" t="b">
        <v>0</v>
      </c>
      <c r="AI2612" s="84">
        <v>1</v>
      </c>
      <c r="AJ2612" s="88" t="s">
        <v>15246</v>
      </c>
      <c r="AK2612" s="84" t="s">
        <v>2343</v>
      </c>
      <c r="AL2612" s="84" t="b">
        <v>0</v>
      </c>
      <c r="AM2612" s="88" t="s">
        <v>15246</v>
      </c>
      <c r="AN2612" s="84">
        <v>0</v>
      </c>
      <c r="AO2612" s="84">
        <v>0</v>
      </c>
      <c r="AP2612" s="84"/>
      <c r="AQ2612" s="84"/>
      <c r="AR2612" s="84"/>
      <c r="AS2612" s="84"/>
      <c r="AT2612" s="84"/>
      <c r="AU2612" s="84"/>
      <c r="AV2612" s="84"/>
      <c r="AW2612" s="84"/>
    </row>
    <row r="2613" spans="1:49" x14ac:dyDescent="0.25">
      <c r="A2613" s="69" t="s">
        <v>8287</v>
      </c>
      <c r="B2613" s="69" t="s">
        <v>8287</v>
      </c>
      <c r="C2613" s="70"/>
      <c r="D2613" s="71"/>
      <c r="E2613" s="72"/>
      <c r="F2613" s="73"/>
      <c r="G2613" s="70"/>
      <c r="H2613" s="74"/>
      <c r="I2613" s="75"/>
      <c r="J2613" s="75"/>
      <c r="K2613" s="36"/>
      <c r="L2613" s="82"/>
      <c r="M2613" s="82"/>
      <c r="N2613" s="77"/>
      <c r="O2613" s="84" t="s">
        <v>179</v>
      </c>
      <c r="P2613" s="86">
        <v>42759.161678240744</v>
      </c>
      <c r="Q2613" s="84" t="s">
        <v>10119</v>
      </c>
      <c r="R2613" s="87" t="s">
        <v>10719</v>
      </c>
      <c r="S2613" s="84" t="s">
        <v>1227</v>
      </c>
      <c r="T2613" s="84" t="s">
        <v>11409</v>
      </c>
      <c r="U2613" s="86">
        <v>42759.161678240744</v>
      </c>
      <c r="V2613" s="87" t="s">
        <v>13159</v>
      </c>
      <c r="W2613" s="84"/>
      <c r="X2613" s="84"/>
      <c r="Y2613" s="88" t="s">
        <v>15248</v>
      </c>
      <c r="Z2613" s="84"/>
      <c r="AA2613" s="84" t="b">
        <v>0</v>
      </c>
      <c r="AB2613" s="84">
        <v>0</v>
      </c>
      <c r="AC2613" s="88" t="s">
        <v>2133</v>
      </c>
      <c r="AD2613" s="84" t="b">
        <v>1</v>
      </c>
      <c r="AE2613" s="84" t="s">
        <v>2140</v>
      </c>
      <c r="AF2613" s="84"/>
      <c r="AG2613" s="88" t="s">
        <v>15763</v>
      </c>
      <c r="AH2613" s="84" t="b">
        <v>0</v>
      </c>
      <c r="AI2613" s="84">
        <v>0</v>
      </c>
      <c r="AJ2613" s="88" t="s">
        <v>2133</v>
      </c>
      <c r="AK2613" s="84" t="s">
        <v>2342</v>
      </c>
      <c r="AL2613" s="84" t="b">
        <v>0</v>
      </c>
      <c r="AM2613" s="88" t="s">
        <v>15248</v>
      </c>
      <c r="AN2613" s="84">
        <v>0</v>
      </c>
      <c r="AO2613" s="84">
        <v>0</v>
      </c>
      <c r="AP2613" s="84"/>
      <c r="AQ2613" s="84"/>
      <c r="AR2613" s="84"/>
      <c r="AS2613" s="84"/>
      <c r="AT2613" s="84"/>
      <c r="AU2613" s="84"/>
      <c r="AV2613" s="84"/>
      <c r="AW2613" s="84"/>
    </row>
    <row r="2614" spans="1:49" x14ac:dyDescent="0.25">
      <c r="A2614" s="69" t="s">
        <v>8288</v>
      </c>
      <c r="B2614" s="69" t="s">
        <v>8288</v>
      </c>
      <c r="C2614" s="70"/>
      <c r="D2614" s="71"/>
      <c r="E2614" s="72"/>
      <c r="F2614" s="73"/>
      <c r="G2614" s="70"/>
      <c r="H2614" s="74"/>
      <c r="I2614" s="75"/>
      <c r="J2614" s="75"/>
      <c r="K2614" s="36"/>
      <c r="L2614" s="82"/>
      <c r="M2614" s="82"/>
      <c r="N2614" s="77"/>
      <c r="O2614" s="84" t="s">
        <v>179</v>
      </c>
      <c r="P2614" s="86">
        <v>42759.122430555559</v>
      </c>
      <c r="Q2614" s="84" t="s">
        <v>10120</v>
      </c>
      <c r="R2614" s="87" t="s">
        <v>10720</v>
      </c>
      <c r="S2614" s="84" t="s">
        <v>1227</v>
      </c>
      <c r="T2614" s="84" t="s">
        <v>10916</v>
      </c>
      <c r="U2614" s="86">
        <v>42759.122430555559</v>
      </c>
      <c r="V2614" s="87" t="s">
        <v>13160</v>
      </c>
      <c r="W2614" s="84"/>
      <c r="X2614" s="84"/>
      <c r="Y2614" s="88" t="s">
        <v>15249</v>
      </c>
      <c r="Z2614" s="84"/>
      <c r="AA2614" s="84" t="b">
        <v>0</v>
      </c>
      <c r="AB2614" s="84">
        <v>2</v>
      </c>
      <c r="AC2614" s="88" t="s">
        <v>2133</v>
      </c>
      <c r="AD2614" s="84" t="b">
        <v>0</v>
      </c>
      <c r="AE2614" s="84" t="s">
        <v>2140</v>
      </c>
      <c r="AF2614" s="84"/>
      <c r="AG2614" s="88" t="s">
        <v>2133</v>
      </c>
      <c r="AH2614" s="84" t="b">
        <v>0</v>
      </c>
      <c r="AI2614" s="84">
        <v>1</v>
      </c>
      <c r="AJ2614" s="88" t="s">
        <v>2133</v>
      </c>
      <c r="AK2614" s="84" t="s">
        <v>2340</v>
      </c>
      <c r="AL2614" s="84" t="b">
        <v>1</v>
      </c>
      <c r="AM2614" s="88" t="s">
        <v>15249</v>
      </c>
      <c r="AN2614" s="84">
        <v>0</v>
      </c>
      <c r="AO2614" s="84">
        <v>0</v>
      </c>
      <c r="AP2614" s="84"/>
      <c r="AQ2614" s="84"/>
      <c r="AR2614" s="84"/>
      <c r="AS2614" s="84"/>
      <c r="AT2614" s="84"/>
      <c r="AU2614" s="84"/>
      <c r="AV2614" s="84"/>
      <c r="AW2614" s="84"/>
    </row>
    <row r="2615" spans="1:49" x14ac:dyDescent="0.25">
      <c r="A2615" s="69" t="s">
        <v>8289</v>
      </c>
      <c r="B2615" s="69" t="s">
        <v>8288</v>
      </c>
      <c r="C2615" s="70"/>
      <c r="D2615" s="71"/>
      <c r="E2615" s="72"/>
      <c r="F2615" s="73"/>
      <c r="G2615" s="70"/>
      <c r="H2615" s="74"/>
      <c r="I2615" s="75"/>
      <c r="J2615" s="75"/>
      <c r="K2615" s="36"/>
      <c r="L2615" s="82"/>
      <c r="M2615" s="82"/>
      <c r="N2615" s="77"/>
      <c r="O2615" s="84" t="s">
        <v>825</v>
      </c>
      <c r="P2615" s="86">
        <v>42759.162048611113</v>
      </c>
      <c r="Q2615" s="84" t="s">
        <v>10121</v>
      </c>
      <c r="R2615" s="84"/>
      <c r="S2615" s="84"/>
      <c r="T2615" s="84" t="s">
        <v>10916</v>
      </c>
      <c r="U2615" s="86">
        <v>42759.162048611113</v>
      </c>
      <c r="V2615" s="87" t="s">
        <v>13161</v>
      </c>
      <c r="W2615" s="84"/>
      <c r="X2615" s="84"/>
      <c r="Y2615" s="88" t="s">
        <v>15250</v>
      </c>
      <c r="Z2615" s="84"/>
      <c r="AA2615" s="84" t="b">
        <v>0</v>
      </c>
      <c r="AB2615" s="84">
        <v>0</v>
      </c>
      <c r="AC2615" s="88" t="s">
        <v>2133</v>
      </c>
      <c r="AD2615" s="84" t="b">
        <v>0</v>
      </c>
      <c r="AE2615" s="84" t="s">
        <v>2140</v>
      </c>
      <c r="AF2615" s="84"/>
      <c r="AG2615" s="88" t="s">
        <v>2133</v>
      </c>
      <c r="AH2615" s="84" t="b">
        <v>0</v>
      </c>
      <c r="AI2615" s="84">
        <v>1</v>
      </c>
      <c r="AJ2615" s="88" t="s">
        <v>15249</v>
      </c>
      <c r="AK2615" s="84" t="s">
        <v>2342</v>
      </c>
      <c r="AL2615" s="84" t="b">
        <v>0</v>
      </c>
      <c r="AM2615" s="88" t="s">
        <v>15249</v>
      </c>
      <c r="AN2615" s="84">
        <v>0</v>
      </c>
      <c r="AO2615" s="84">
        <v>0</v>
      </c>
      <c r="AP2615" s="84"/>
      <c r="AQ2615" s="84"/>
      <c r="AR2615" s="84"/>
      <c r="AS2615" s="84"/>
      <c r="AT2615" s="84"/>
      <c r="AU2615" s="84"/>
      <c r="AV2615" s="84"/>
      <c r="AW2615" s="84"/>
    </row>
    <row r="2616" spans="1:49" x14ac:dyDescent="0.25">
      <c r="A2616" s="69" t="s">
        <v>8290</v>
      </c>
      <c r="B2616" s="69" t="s">
        <v>8290</v>
      </c>
      <c r="C2616" s="70"/>
      <c r="D2616" s="71"/>
      <c r="E2616" s="72"/>
      <c r="F2616" s="73"/>
      <c r="G2616" s="70"/>
      <c r="H2616" s="74"/>
      <c r="I2616" s="75"/>
      <c r="J2616" s="75"/>
      <c r="K2616" s="36"/>
      <c r="L2616" s="82"/>
      <c r="M2616" s="82"/>
      <c r="N2616" s="77"/>
      <c r="O2616" s="84" t="s">
        <v>179</v>
      </c>
      <c r="P2616" s="86">
        <v>42759.162060185183</v>
      </c>
      <c r="Q2616" s="84" t="s">
        <v>10122</v>
      </c>
      <c r="R2616" s="87" t="s">
        <v>10721</v>
      </c>
      <c r="S2616" s="84" t="s">
        <v>1227</v>
      </c>
      <c r="T2616" s="84" t="s">
        <v>11410</v>
      </c>
      <c r="U2616" s="86">
        <v>42759.162060185183</v>
      </c>
      <c r="V2616" s="87" t="s">
        <v>13162</v>
      </c>
      <c r="W2616" s="84"/>
      <c r="X2616" s="84"/>
      <c r="Y2616" s="88" t="s">
        <v>15251</v>
      </c>
      <c r="Z2616" s="84"/>
      <c r="AA2616" s="84" t="b">
        <v>0</v>
      </c>
      <c r="AB2616" s="84">
        <v>1</v>
      </c>
      <c r="AC2616" s="88" t="s">
        <v>2133</v>
      </c>
      <c r="AD2616" s="84" t="b">
        <v>0</v>
      </c>
      <c r="AE2616" s="84" t="s">
        <v>2140</v>
      </c>
      <c r="AF2616" s="84"/>
      <c r="AG2616" s="88" t="s">
        <v>2133</v>
      </c>
      <c r="AH2616" s="84" t="b">
        <v>0</v>
      </c>
      <c r="AI2616" s="84">
        <v>0</v>
      </c>
      <c r="AJ2616" s="88" t="s">
        <v>2133</v>
      </c>
      <c r="AK2616" s="84" t="s">
        <v>2343</v>
      </c>
      <c r="AL2616" s="84" t="b">
        <v>1</v>
      </c>
      <c r="AM2616" s="88" t="s">
        <v>15251</v>
      </c>
      <c r="AN2616" s="84">
        <v>0</v>
      </c>
      <c r="AO2616" s="84">
        <v>0</v>
      </c>
      <c r="AP2616" s="84"/>
      <c r="AQ2616" s="84"/>
      <c r="AR2616" s="84"/>
      <c r="AS2616" s="84"/>
      <c r="AT2616" s="84"/>
      <c r="AU2616" s="84"/>
      <c r="AV2616" s="84"/>
      <c r="AW2616" s="84"/>
    </row>
    <row r="2617" spans="1:49" x14ac:dyDescent="0.25">
      <c r="A2617" s="69" t="s">
        <v>8291</v>
      </c>
      <c r="B2617" s="69" t="s">
        <v>8635</v>
      </c>
      <c r="C2617" s="70"/>
      <c r="D2617" s="71"/>
      <c r="E2617" s="72"/>
      <c r="F2617" s="73"/>
      <c r="G2617" s="70"/>
      <c r="H2617" s="74"/>
      <c r="I2617" s="75"/>
      <c r="J2617" s="75"/>
      <c r="K2617" s="36"/>
      <c r="L2617" s="82"/>
      <c r="M2617" s="82"/>
      <c r="N2617" s="77"/>
      <c r="O2617" s="84" t="s">
        <v>825</v>
      </c>
      <c r="P2617" s="86">
        <v>42759.162129629629</v>
      </c>
      <c r="Q2617" s="84" t="s">
        <v>9847</v>
      </c>
      <c r="R2617" s="87" t="s">
        <v>10618</v>
      </c>
      <c r="S2617" s="84" t="s">
        <v>1250</v>
      </c>
      <c r="T2617" s="84" t="s">
        <v>11273</v>
      </c>
      <c r="U2617" s="86">
        <v>42759.162129629629</v>
      </c>
      <c r="V2617" s="87" t="s">
        <v>13163</v>
      </c>
      <c r="W2617" s="84"/>
      <c r="X2617" s="84"/>
      <c r="Y2617" s="88" t="s">
        <v>15252</v>
      </c>
      <c r="Z2617" s="84"/>
      <c r="AA2617" s="84" t="b">
        <v>0</v>
      </c>
      <c r="AB2617" s="84">
        <v>0</v>
      </c>
      <c r="AC2617" s="88" t="s">
        <v>2133</v>
      </c>
      <c r="AD2617" s="84" t="b">
        <v>0</v>
      </c>
      <c r="AE2617" s="84" t="s">
        <v>2140</v>
      </c>
      <c r="AF2617" s="84"/>
      <c r="AG2617" s="88" t="s">
        <v>2133</v>
      </c>
      <c r="AH2617" s="84" t="b">
        <v>0</v>
      </c>
      <c r="AI2617" s="84">
        <v>80</v>
      </c>
      <c r="AJ2617" s="88" t="s">
        <v>15656</v>
      </c>
      <c r="AK2617" s="84" t="s">
        <v>2342</v>
      </c>
      <c r="AL2617" s="84" t="b">
        <v>0</v>
      </c>
      <c r="AM2617" s="88" t="s">
        <v>15656</v>
      </c>
      <c r="AN2617" s="84">
        <v>0</v>
      </c>
      <c r="AO2617" s="84">
        <v>0</v>
      </c>
      <c r="AP2617" s="84"/>
      <c r="AQ2617" s="84"/>
      <c r="AR2617" s="84"/>
      <c r="AS2617" s="84"/>
      <c r="AT2617" s="84"/>
      <c r="AU2617" s="84"/>
      <c r="AV2617" s="84"/>
      <c r="AW2617" s="84"/>
    </row>
    <row r="2618" spans="1:49" x14ac:dyDescent="0.25">
      <c r="A2618" s="69" t="s">
        <v>8292</v>
      </c>
      <c r="B2618" s="69" t="s">
        <v>8692</v>
      </c>
      <c r="C2618" s="70"/>
      <c r="D2618" s="71"/>
      <c r="E2618" s="72"/>
      <c r="F2618" s="73"/>
      <c r="G2618" s="70"/>
      <c r="H2618" s="74"/>
      <c r="I2618" s="75"/>
      <c r="J2618" s="75"/>
      <c r="K2618" s="36"/>
      <c r="L2618" s="82"/>
      <c r="M2618" s="82"/>
      <c r="N2618" s="77"/>
      <c r="O2618" s="84" t="s">
        <v>825</v>
      </c>
      <c r="P2618" s="86">
        <v>42759.162615740737</v>
      </c>
      <c r="Q2618" s="84" t="s">
        <v>9160</v>
      </c>
      <c r="R2618" s="84"/>
      <c r="S2618" s="84"/>
      <c r="T2618" s="84" t="s">
        <v>10928</v>
      </c>
      <c r="U2618" s="86">
        <v>42759.162615740737</v>
      </c>
      <c r="V2618" s="87" t="s">
        <v>13164</v>
      </c>
      <c r="W2618" s="84"/>
      <c r="X2618" s="84"/>
      <c r="Y2618" s="88" t="s">
        <v>15253</v>
      </c>
      <c r="Z2618" s="84"/>
      <c r="AA2618" s="84" t="b">
        <v>0</v>
      </c>
      <c r="AB2618" s="84">
        <v>0</v>
      </c>
      <c r="AC2618" s="88" t="s">
        <v>2133</v>
      </c>
      <c r="AD2618" s="84" t="b">
        <v>0</v>
      </c>
      <c r="AE2618" s="84" t="s">
        <v>2140</v>
      </c>
      <c r="AF2618" s="84"/>
      <c r="AG2618" s="88" t="s">
        <v>2133</v>
      </c>
      <c r="AH2618" s="84" t="b">
        <v>0</v>
      </c>
      <c r="AI2618" s="84">
        <v>872</v>
      </c>
      <c r="AJ2618" s="88" t="s">
        <v>16068</v>
      </c>
      <c r="AK2618" s="84" t="s">
        <v>2340</v>
      </c>
      <c r="AL2618" s="84" t="b">
        <v>0</v>
      </c>
      <c r="AM2618" s="88" t="s">
        <v>16068</v>
      </c>
      <c r="AN2618" s="84">
        <v>0</v>
      </c>
      <c r="AO2618" s="84">
        <v>0</v>
      </c>
      <c r="AP2618" s="84"/>
      <c r="AQ2618" s="84"/>
      <c r="AR2618" s="84"/>
      <c r="AS2618" s="84"/>
      <c r="AT2618" s="84"/>
      <c r="AU2618" s="84"/>
      <c r="AV2618" s="84"/>
      <c r="AW2618" s="84"/>
    </row>
    <row r="2619" spans="1:49" x14ac:dyDescent="0.25">
      <c r="A2619" s="69" t="s">
        <v>8293</v>
      </c>
      <c r="B2619" s="69" t="s">
        <v>8682</v>
      </c>
      <c r="C2619" s="70"/>
      <c r="D2619" s="71"/>
      <c r="E2619" s="72"/>
      <c r="F2619" s="73"/>
      <c r="G2619" s="70"/>
      <c r="H2619" s="74"/>
      <c r="I2619" s="75"/>
      <c r="J2619" s="75"/>
      <c r="K2619" s="36"/>
      <c r="L2619" s="82"/>
      <c r="M2619" s="82"/>
      <c r="N2619" s="77"/>
      <c r="O2619" s="84" t="s">
        <v>825</v>
      </c>
      <c r="P2619" s="86">
        <v>42759.162708333337</v>
      </c>
      <c r="Q2619" s="84" t="s">
        <v>9149</v>
      </c>
      <c r="R2619" s="84"/>
      <c r="S2619" s="84"/>
      <c r="T2619" s="84" t="s">
        <v>10916</v>
      </c>
      <c r="U2619" s="86">
        <v>42759.162708333337</v>
      </c>
      <c r="V2619" s="87" t="s">
        <v>13165</v>
      </c>
      <c r="W2619" s="84"/>
      <c r="X2619" s="84"/>
      <c r="Y2619" s="88" t="s">
        <v>15254</v>
      </c>
      <c r="Z2619" s="84"/>
      <c r="AA2619" s="84" t="b">
        <v>0</v>
      </c>
      <c r="AB2619" s="84">
        <v>0</v>
      </c>
      <c r="AC2619" s="88" t="s">
        <v>2133</v>
      </c>
      <c r="AD2619" s="84" t="b">
        <v>0</v>
      </c>
      <c r="AE2619" s="84" t="s">
        <v>2140</v>
      </c>
      <c r="AF2619" s="84"/>
      <c r="AG2619" s="88" t="s">
        <v>2133</v>
      </c>
      <c r="AH2619" s="84" t="b">
        <v>0</v>
      </c>
      <c r="AI2619" s="84">
        <v>6953</v>
      </c>
      <c r="AJ2619" s="88" t="s">
        <v>16063</v>
      </c>
      <c r="AK2619" s="84" t="s">
        <v>2342</v>
      </c>
      <c r="AL2619" s="84" t="b">
        <v>0</v>
      </c>
      <c r="AM2619" s="88" t="s">
        <v>16063</v>
      </c>
      <c r="AN2619" s="84">
        <v>0</v>
      </c>
      <c r="AO2619" s="84">
        <v>0</v>
      </c>
      <c r="AP2619" s="84"/>
      <c r="AQ2619" s="84"/>
      <c r="AR2619" s="84"/>
      <c r="AS2619" s="84"/>
      <c r="AT2619" s="84"/>
      <c r="AU2619" s="84"/>
      <c r="AV2619" s="84"/>
      <c r="AW2619" s="84"/>
    </row>
    <row r="2620" spans="1:49" x14ac:dyDescent="0.25">
      <c r="A2620" s="69" t="s">
        <v>8294</v>
      </c>
      <c r="B2620" s="69" t="s">
        <v>8294</v>
      </c>
      <c r="C2620" s="70"/>
      <c r="D2620" s="71"/>
      <c r="E2620" s="72"/>
      <c r="F2620" s="73"/>
      <c r="G2620" s="70"/>
      <c r="H2620" s="74"/>
      <c r="I2620" s="75"/>
      <c r="J2620" s="75"/>
      <c r="K2620" s="36"/>
      <c r="L2620" s="82"/>
      <c r="M2620" s="82"/>
      <c r="N2620" s="77"/>
      <c r="O2620" s="84" t="s">
        <v>179</v>
      </c>
      <c r="P2620" s="86">
        <v>42759.162835648145</v>
      </c>
      <c r="Q2620" s="84" t="s">
        <v>10123</v>
      </c>
      <c r="R2620" s="84"/>
      <c r="S2620" s="84"/>
      <c r="T2620" s="84" t="s">
        <v>10916</v>
      </c>
      <c r="U2620" s="86">
        <v>42759.162835648145</v>
      </c>
      <c r="V2620" s="87" t="s">
        <v>13166</v>
      </c>
      <c r="W2620" s="84"/>
      <c r="X2620" s="84"/>
      <c r="Y2620" s="88" t="s">
        <v>15255</v>
      </c>
      <c r="Z2620" s="84"/>
      <c r="AA2620" s="84" t="b">
        <v>0</v>
      </c>
      <c r="AB2620" s="84">
        <v>0</v>
      </c>
      <c r="AC2620" s="88" t="s">
        <v>2133</v>
      </c>
      <c r="AD2620" s="84" t="b">
        <v>0</v>
      </c>
      <c r="AE2620" s="84" t="s">
        <v>2140</v>
      </c>
      <c r="AF2620" s="84"/>
      <c r="AG2620" s="88" t="s">
        <v>2133</v>
      </c>
      <c r="AH2620" s="84" t="b">
        <v>0</v>
      </c>
      <c r="AI2620" s="84">
        <v>0</v>
      </c>
      <c r="AJ2620" s="88" t="s">
        <v>2133</v>
      </c>
      <c r="AK2620" s="84" t="s">
        <v>2343</v>
      </c>
      <c r="AL2620" s="84" t="b">
        <v>0</v>
      </c>
      <c r="AM2620" s="88" t="s">
        <v>15255</v>
      </c>
      <c r="AN2620" s="84">
        <v>0</v>
      </c>
      <c r="AO2620" s="84">
        <v>0</v>
      </c>
      <c r="AP2620" s="84"/>
      <c r="AQ2620" s="84"/>
      <c r="AR2620" s="84"/>
      <c r="AS2620" s="84"/>
      <c r="AT2620" s="84"/>
      <c r="AU2620" s="84"/>
      <c r="AV2620" s="84"/>
      <c r="AW2620" s="84"/>
    </row>
    <row r="2621" spans="1:49" x14ac:dyDescent="0.25">
      <c r="A2621" s="69" t="s">
        <v>8295</v>
      </c>
      <c r="B2621" s="69" t="s">
        <v>8295</v>
      </c>
      <c r="C2621" s="70"/>
      <c r="D2621" s="71"/>
      <c r="E2621" s="72"/>
      <c r="F2621" s="73"/>
      <c r="G2621" s="70"/>
      <c r="H2621" s="74"/>
      <c r="I2621" s="75"/>
      <c r="J2621" s="75"/>
      <c r="K2621" s="36"/>
      <c r="L2621" s="82"/>
      <c r="M2621" s="82"/>
      <c r="N2621" s="77"/>
      <c r="O2621" s="84" t="s">
        <v>179</v>
      </c>
      <c r="P2621" s="86">
        <v>42758.656805555554</v>
      </c>
      <c r="Q2621" s="84" t="s">
        <v>10124</v>
      </c>
      <c r="R2621" s="87" t="s">
        <v>10534</v>
      </c>
      <c r="S2621" s="84" t="s">
        <v>10860</v>
      </c>
      <c r="T2621" s="84" t="s">
        <v>11179</v>
      </c>
      <c r="U2621" s="86">
        <v>42758.656805555554</v>
      </c>
      <c r="V2621" s="87" t="s">
        <v>13167</v>
      </c>
      <c r="W2621" s="84"/>
      <c r="X2621" s="84"/>
      <c r="Y2621" s="88" t="s">
        <v>15256</v>
      </c>
      <c r="Z2621" s="84"/>
      <c r="AA2621" s="84" t="b">
        <v>0</v>
      </c>
      <c r="AB2621" s="84">
        <v>1</v>
      </c>
      <c r="AC2621" s="88" t="s">
        <v>2133</v>
      </c>
      <c r="AD2621" s="84" t="b">
        <v>0</v>
      </c>
      <c r="AE2621" s="84" t="s">
        <v>2141</v>
      </c>
      <c r="AF2621" s="84"/>
      <c r="AG2621" s="88" t="s">
        <v>2133</v>
      </c>
      <c r="AH2621" s="84" t="b">
        <v>0</v>
      </c>
      <c r="AI2621" s="84">
        <v>1</v>
      </c>
      <c r="AJ2621" s="88" t="s">
        <v>2133</v>
      </c>
      <c r="AK2621" s="84" t="s">
        <v>2340</v>
      </c>
      <c r="AL2621" s="84" t="b">
        <v>0</v>
      </c>
      <c r="AM2621" s="88" t="s">
        <v>15256</v>
      </c>
      <c r="AN2621" s="84">
        <v>0</v>
      </c>
      <c r="AO2621" s="84">
        <v>0</v>
      </c>
      <c r="AP2621" s="84"/>
      <c r="AQ2621" s="84"/>
      <c r="AR2621" s="84"/>
      <c r="AS2621" s="84"/>
      <c r="AT2621" s="84"/>
      <c r="AU2621" s="84"/>
      <c r="AV2621" s="84"/>
      <c r="AW2621" s="84"/>
    </row>
    <row r="2622" spans="1:49" x14ac:dyDescent="0.25">
      <c r="A2622" s="69" t="s">
        <v>8295</v>
      </c>
      <c r="B2622" s="69" t="s">
        <v>8295</v>
      </c>
      <c r="C2622" s="70"/>
      <c r="D2622" s="71"/>
      <c r="E2622" s="72"/>
      <c r="F2622" s="73"/>
      <c r="G2622" s="70"/>
      <c r="H2622" s="74"/>
      <c r="I2622" s="75"/>
      <c r="J2622" s="75"/>
      <c r="K2622" s="36"/>
      <c r="L2622" s="82"/>
      <c r="M2622" s="82"/>
      <c r="N2622" s="77"/>
      <c r="O2622" s="84" t="s">
        <v>179</v>
      </c>
      <c r="P2622" s="86">
        <v>42759.163090277776</v>
      </c>
      <c r="Q2622" s="84" t="s">
        <v>10125</v>
      </c>
      <c r="R2622" s="87" t="s">
        <v>10722</v>
      </c>
      <c r="S2622" s="84" t="s">
        <v>10860</v>
      </c>
      <c r="T2622" s="84" t="s">
        <v>11411</v>
      </c>
      <c r="U2622" s="86">
        <v>42759.163090277776</v>
      </c>
      <c r="V2622" s="87" t="s">
        <v>13168</v>
      </c>
      <c r="W2622" s="84"/>
      <c r="X2622" s="84"/>
      <c r="Y2622" s="88" t="s">
        <v>15257</v>
      </c>
      <c r="Z2622" s="84"/>
      <c r="AA2622" s="84" t="b">
        <v>0</v>
      </c>
      <c r="AB2622" s="84">
        <v>0</v>
      </c>
      <c r="AC2622" s="88" t="s">
        <v>2133</v>
      </c>
      <c r="AD2622" s="84" t="b">
        <v>0</v>
      </c>
      <c r="AE2622" s="84" t="s">
        <v>2141</v>
      </c>
      <c r="AF2622" s="84"/>
      <c r="AG2622" s="88" t="s">
        <v>2133</v>
      </c>
      <c r="AH2622" s="84" t="b">
        <v>0</v>
      </c>
      <c r="AI2622" s="84">
        <v>0</v>
      </c>
      <c r="AJ2622" s="88" t="s">
        <v>2133</v>
      </c>
      <c r="AK2622" s="84" t="s">
        <v>2340</v>
      </c>
      <c r="AL2622" s="84" t="b">
        <v>0</v>
      </c>
      <c r="AM2622" s="88" t="s">
        <v>15257</v>
      </c>
      <c r="AN2622" s="84">
        <v>0</v>
      </c>
      <c r="AO2622" s="84">
        <v>0</v>
      </c>
      <c r="AP2622" s="84"/>
      <c r="AQ2622" s="84"/>
      <c r="AR2622" s="84"/>
      <c r="AS2622" s="84"/>
      <c r="AT2622" s="84"/>
      <c r="AU2622" s="84"/>
      <c r="AV2622" s="84"/>
      <c r="AW2622" s="84"/>
    </row>
    <row r="2623" spans="1:49" x14ac:dyDescent="0.25">
      <c r="A2623" s="69" t="s">
        <v>8296</v>
      </c>
      <c r="B2623" s="69" t="s">
        <v>8684</v>
      </c>
      <c r="C2623" s="70"/>
      <c r="D2623" s="71"/>
      <c r="E2623" s="72"/>
      <c r="F2623" s="73"/>
      <c r="G2623" s="70"/>
      <c r="H2623" s="74"/>
      <c r="I2623" s="75"/>
      <c r="J2623" s="75"/>
      <c r="K2623" s="36"/>
      <c r="L2623" s="82"/>
      <c r="M2623" s="82"/>
      <c r="N2623" s="77"/>
      <c r="O2623" s="84" t="s">
        <v>825</v>
      </c>
      <c r="P2623" s="86">
        <v>42759.164039351854</v>
      </c>
      <c r="Q2623" s="84" t="s">
        <v>9151</v>
      </c>
      <c r="R2623" s="84"/>
      <c r="S2623" s="84"/>
      <c r="T2623" s="84" t="s">
        <v>10923</v>
      </c>
      <c r="U2623" s="86">
        <v>42759.164039351854</v>
      </c>
      <c r="V2623" s="87" t="s">
        <v>13169</v>
      </c>
      <c r="W2623" s="84"/>
      <c r="X2623" s="84"/>
      <c r="Y2623" s="88" t="s">
        <v>15258</v>
      </c>
      <c r="Z2623" s="84"/>
      <c r="AA2623" s="84" t="b">
        <v>0</v>
      </c>
      <c r="AB2623" s="84">
        <v>0</v>
      </c>
      <c r="AC2623" s="88" t="s">
        <v>2133</v>
      </c>
      <c r="AD2623" s="84" t="b">
        <v>0</v>
      </c>
      <c r="AE2623" s="84" t="s">
        <v>2140</v>
      </c>
      <c r="AF2623" s="84"/>
      <c r="AG2623" s="88" t="s">
        <v>2133</v>
      </c>
      <c r="AH2623" s="84" t="b">
        <v>0</v>
      </c>
      <c r="AI2623" s="84">
        <v>1647</v>
      </c>
      <c r="AJ2623" s="88" t="s">
        <v>16065</v>
      </c>
      <c r="AK2623" s="84" t="s">
        <v>2355</v>
      </c>
      <c r="AL2623" s="84" t="b">
        <v>0</v>
      </c>
      <c r="AM2623" s="88" t="s">
        <v>16065</v>
      </c>
      <c r="AN2623" s="84">
        <v>0</v>
      </c>
      <c r="AO2623" s="84">
        <v>0</v>
      </c>
      <c r="AP2623" s="84"/>
      <c r="AQ2623" s="84"/>
      <c r="AR2623" s="84"/>
      <c r="AS2623" s="84"/>
      <c r="AT2623" s="84"/>
      <c r="AU2623" s="84"/>
      <c r="AV2623" s="84"/>
      <c r="AW2623" s="84"/>
    </row>
    <row r="2624" spans="1:49" x14ac:dyDescent="0.25">
      <c r="A2624" s="69" t="s">
        <v>8296</v>
      </c>
      <c r="B2624" s="69" t="s">
        <v>8685</v>
      </c>
      <c r="C2624" s="70"/>
      <c r="D2624" s="71"/>
      <c r="E2624" s="72"/>
      <c r="F2624" s="73"/>
      <c r="G2624" s="70"/>
      <c r="H2624" s="74"/>
      <c r="I2624" s="75"/>
      <c r="J2624" s="75"/>
      <c r="K2624" s="36"/>
      <c r="L2624" s="82"/>
      <c r="M2624" s="82"/>
      <c r="N2624" s="77"/>
      <c r="O2624" s="84" t="s">
        <v>825</v>
      </c>
      <c r="P2624" s="86">
        <v>42759.164039351854</v>
      </c>
      <c r="Q2624" s="84" t="s">
        <v>9151</v>
      </c>
      <c r="R2624" s="84"/>
      <c r="S2624" s="84"/>
      <c r="T2624" s="84" t="s">
        <v>10923</v>
      </c>
      <c r="U2624" s="86">
        <v>42759.164039351854</v>
      </c>
      <c r="V2624" s="87" t="s">
        <v>13169</v>
      </c>
      <c r="W2624" s="84"/>
      <c r="X2624" s="84"/>
      <c r="Y2624" s="88" t="s">
        <v>15258</v>
      </c>
      <c r="Z2624" s="84"/>
      <c r="AA2624" s="84" t="b">
        <v>0</v>
      </c>
      <c r="AB2624" s="84">
        <v>0</v>
      </c>
      <c r="AC2624" s="88" t="s">
        <v>2133</v>
      </c>
      <c r="AD2624" s="84" t="b">
        <v>0</v>
      </c>
      <c r="AE2624" s="84" t="s">
        <v>2140</v>
      </c>
      <c r="AF2624" s="84"/>
      <c r="AG2624" s="88" t="s">
        <v>2133</v>
      </c>
      <c r="AH2624" s="84" t="b">
        <v>0</v>
      </c>
      <c r="AI2624" s="84">
        <v>1647</v>
      </c>
      <c r="AJ2624" s="88" t="s">
        <v>16065</v>
      </c>
      <c r="AK2624" s="84" t="s">
        <v>2355</v>
      </c>
      <c r="AL2624" s="84" t="b">
        <v>0</v>
      </c>
      <c r="AM2624" s="88" t="s">
        <v>16065</v>
      </c>
      <c r="AN2624" s="84">
        <v>0</v>
      </c>
      <c r="AO2624" s="84">
        <v>0</v>
      </c>
      <c r="AP2624" s="84"/>
      <c r="AQ2624" s="84"/>
      <c r="AR2624" s="84"/>
      <c r="AS2624" s="84"/>
      <c r="AT2624" s="84"/>
      <c r="AU2624" s="84"/>
      <c r="AV2624" s="84"/>
      <c r="AW2624" s="84"/>
    </row>
    <row r="2625" spans="1:49" x14ac:dyDescent="0.25">
      <c r="A2625" s="69" t="s">
        <v>8297</v>
      </c>
      <c r="B2625" s="69" t="s">
        <v>8682</v>
      </c>
      <c r="C2625" s="70"/>
      <c r="D2625" s="71"/>
      <c r="E2625" s="72"/>
      <c r="F2625" s="73"/>
      <c r="G2625" s="70"/>
      <c r="H2625" s="74"/>
      <c r="I2625" s="75"/>
      <c r="J2625" s="75"/>
      <c r="K2625" s="36"/>
      <c r="L2625" s="82"/>
      <c r="M2625" s="82"/>
      <c r="N2625" s="77"/>
      <c r="O2625" s="84" t="s">
        <v>825</v>
      </c>
      <c r="P2625" s="86">
        <v>42759.165636574071</v>
      </c>
      <c r="Q2625" s="84" t="s">
        <v>9149</v>
      </c>
      <c r="R2625" s="84"/>
      <c r="S2625" s="84"/>
      <c r="T2625" s="84" t="s">
        <v>10916</v>
      </c>
      <c r="U2625" s="86">
        <v>42759.165636574071</v>
      </c>
      <c r="V2625" s="87" t="s">
        <v>13170</v>
      </c>
      <c r="W2625" s="84"/>
      <c r="X2625" s="84"/>
      <c r="Y2625" s="88" t="s">
        <v>15259</v>
      </c>
      <c r="Z2625" s="84"/>
      <c r="AA2625" s="84" t="b">
        <v>0</v>
      </c>
      <c r="AB2625" s="84">
        <v>0</v>
      </c>
      <c r="AC2625" s="88" t="s">
        <v>2133</v>
      </c>
      <c r="AD2625" s="84" t="b">
        <v>0</v>
      </c>
      <c r="AE2625" s="84" t="s">
        <v>2140</v>
      </c>
      <c r="AF2625" s="84"/>
      <c r="AG2625" s="88" t="s">
        <v>2133</v>
      </c>
      <c r="AH2625" s="84" t="b">
        <v>0</v>
      </c>
      <c r="AI2625" s="84">
        <v>6953</v>
      </c>
      <c r="AJ2625" s="88" t="s">
        <v>16063</v>
      </c>
      <c r="AK2625" s="84" t="s">
        <v>2342</v>
      </c>
      <c r="AL2625" s="84" t="b">
        <v>0</v>
      </c>
      <c r="AM2625" s="88" t="s">
        <v>16063</v>
      </c>
      <c r="AN2625" s="84">
        <v>0</v>
      </c>
      <c r="AO2625" s="84">
        <v>0</v>
      </c>
      <c r="AP2625" s="84"/>
      <c r="AQ2625" s="84"/>
      <c r="AR2625" s="84"/>
      <c r="AS2625" s="84"/>
      <c r="AT2625" s="84"/>
      <c r="AU2625" s="84"/>
      <c r="AV2625" s="84"/>
      <c r="AW2625" s="84"/>
    </row>
    <row r="2626" spans="1:49" x14ac:dyDescent="0.25">
      <c r="A2626" s="69" t="s">
        <v>8298</v>
      </c>
      <c r="B2626" s="69" t="s">
        <v>8298</v>
      </c>
      <c r="C2626" s="70"/>
      <c r="D2626" s="71"/>
      <c r="E2626" s="72"/>
      <c r="F2626" s="73"/>
      <c r="G2626" s="70"/>
      <c r="H2626" s="74"/>
      <c r="I2626" s="75"/>
      <c r="J2626" s="75"/>
      <c r="K2626" s="36"/>
      <c r="L2626" s="82"/>
      <c r="M2626" s="82"/>
      <c r="N2626" s="77"/>
      <c r="O2626" s="84" t="s">
        <v>179</v>
      </c>
      <c r="P2626" s="86">
        <v>42759.108622685184</v>
      </c>
      <c r="Q2626" s="84" t="s">
        <v>10126</v>
      </c>
      <c r="R2626" s="87" t="s">
        <v>10698</v>
      </c>
      <c r="S2626" s="84" t="s">
        <v>10892</v>
      </c>
      <c r="T2626" s="84" t="s">
        <v>10916</v>
      </c>
      <c r="U2626" s="86">
        <v>42759.108622685184</v>
      </c>
      <c r="V2626" s="87" t="s">
        <v>13171</v>
      </c>
      <c r="W2626" s="84"/>
      <c r="X2626" s="84"/>
      <c r="Y2626" s="88" t="s">
        <v>15260</v>
      </c>
      <c r="Z2626" s="84"/>
      <c r="AA2626" s="84" t="b">
        <v>0</v>
      </c>
      <c r="AB2626" s="84">
        <v>4</v>
      </c>
      <c r="AC2626" s="88" t="s">
        <v>2133</v>
      </c>
      <c r="AD2626" s="84" t="b">
        <v>0</v>
      </c>
      <c r="AE2626" s="84" t="s">
        <v>2140</v>
      </c>
      <c r="AF2626" s="84"/>
      <c r="AG2626" s="88" t="s">
        <v>2133</v>
      </c>
      <c r="AH2626" s="84" t="b">
        <v>0</v>
      </c>
      <c r="AI2626" s="84">
        <v>4</v>
      </c>
      <c r="AJ2626" s="88" t="s">
        <v>2133</v>
      </c>
      <c r="AK2626" s="84" t="s">
        <v>2340</v>
      </c>
      <c r="AL2626" s="84" t="b">
        <v>0</v>
      </c>
      <c r="AM2626" s="88" t="s">
        <v>15260</v>
      </c>
      <c r="AN2626" s="84">
        <v>0</v>
      </c>
      <c r="AO2626" s="84">
        <v>0</v>
      </c>
      <c r="AP2626" s="84"/>
      <c r="AQ2626" s="84"/>
      <c r="AR2626" s="84"/>
      <c r="AS2626" s="84"/>
      <c r="AT2626" s="84"/>
      <c r="AU2626" s="84"/>
      <c r="AV2626" s="84"/>
      <c r="AW2626" s="84"/>
    </row>
    <row r="2627" spans="1:49" x14ac:dyDescent="0.25">
      <c r="A2627" s="69" t="s">
        <v>8299</v>
      </c>
      <c r="B2627" s="69" t="s">
        <v>8298</v>
      </c>
      <c r="C2627" s="70"/>
      <c r="D2627" s="71"/>
      <c r="E2627" s="72"/>
      <c r="F2627" s="73"/>
      <c r="G2627" s="70"/>
      <c r="H2627" s="74"/>
      <c r="I2627" s="75"/>
      <c r="J2627" s="75"/>
      <c r="K2627" s="36"/>
      <c r="L2627" s="82"/>
      <c r="M2627" s="82"/>
      <c r="N2627" s="77"/>
      <c r="O2627" s="84" t="s">
        <v>825</v>
      </c>
      <c r="P2627" s="86">
        <v>42759.166215277779</v>
      </c>
      <c r="Q2627" s="84" t="s">
        <v>10056</v>
      </c>
      <c r="R2627" s="87" t="s">
        <v>10698</v>
      </c>
      <c r="S2627" s="84" t="s">
        <v>10892</v>
      </c>
      <c r="T2627" s="84" t="s">
        <v>10916</v>
      </c>
      <c r="U2627" s="86">
        <v>42759.166215277779</v>
      </c>
      <c r="V2627" s="87" t="s">
        <v>13172</v>
      </c>
      <c r="W2627" s="84"/>
      <c r="X2627" s="84"/>
      <c r="Y2627" s="88" t="s">
        <v>15261</v>
      </c>
      <c r="Z2627" s="84"/>
      <c r="AA2627" s="84" t="b">
        <v>0</v>
      </c>
      <c r="AB2627" s="84">
        <v>0</v>
      </c>
      <c r="AC2627" s="88" t="s">
        <v>2133</v>
      </c>
      <c r="AD2627" s="84" t="b">
        <v>0</v>
      </c>
      <c r="AE2627" s="84" t="s">
        <v>2140</v>
      </c>
      <c r="AF2627" s="84"/>
      <c r="AG2627" s="88" t="s">
        <v>2133</v>
      </c>
      <c r="AH2627" s="84" t="b">
        <v>0</v>
      </c>
      <c r="AI2627" s="84">
        <v>4</v>
      </c>
      <c r="AJ2627" s="88" t="s">
        <v>15260</v>
      </c>
      <c r="AK2627" s="84" t="s">
        <v>2344</v>
      </c>
      <c r="AL2627" s="84" t="b">
        <v>0</v>
      </c>
      <c r="AM2627" s="88" t="s">
        <v>15260</v>
      </c>
      <c r="AN2627" s="84">
        <v>0</v>
      </c>
      <c r="AO2627" s="84">
        <v>0</v>
      </c>
      <c r="AP2627" s="84"/>
      <c r="AQ2627" s="84"/>
      <c r="AR2627" s="84"/>
      <c r="AS2627" s="84"/>
      <c r="AT2627" s="84"/>
      <c r="AU2627" s="84"/>
      <c r="AV2627" s="84"/>
      <c r="AW2627" s="84"/>
    </row>
    <row r="2628" spans="1:49" x14ac:dyDescent="0.25">
      <c r="A2628" s="69" t="s">
        <v>8300</v>
      </c>
      <c r="B2628" s="69" t="s">
        <v>8300</v>
      </c>
      <c r="C2628" s="70"/>
      <c r="D2628" s="71"/>
      <c r="E2628" s="72"/>
      <c r="F2628" s="73"/>
      <c r="G2628" s="70"/>
      <c r="H2628" s="74"/>
      <c r="I2628" s="75"/>
      <c r="J2628" s="75"/>
      <c r="K2628" s="36"/>
      <c r="L2628" s="82"/>
      <c r="M2628" s="82"/>
      <c r="N2628" s="77"/>
      <c r="O2628" s="84" t="s">
        <v>179</v>
      </c>
      <c r="P2628" s="86">
        <v>42759.166851851849</v>
      </c>
      <c r="Q2628" s="84" t="s">
        <v>10127</v>
      </c>
      <c r="R2628" s="87" t="s">
        <v>10723</v>
      </c>
      <c r="S2628" s="84" t="s">
        <v>1227</v>
      </c>
      <c r="T2628" s="84" t="s">
        <v>11412</v>
      </c>
      <c r="U2628" s="86">
        <v>42759.166851851849</v>
      </c>
      <c r="V2628" s="87" t="s">
        <v>13173</v>
      </c>
      <c r="W2628" s="84"/>
      <c r="X2628" s="84"/>
      <c r="Y2628" s="88" t="s">
        <v>15262</v>
      </c>
      <c r="Z2628" s="84"/>
      <c r="AA2628" s="84" t="b">
        <v>0</v>
      </c>
      <c r="AB2628" s="84">
        <v>0</v>
      </c>
      <c r="AC2628" s="88" t="s">
        <v>2133</v>
      </c>
      <c r="AD2628" s="84" t="b">
        <v>1</v>
      </c>
      <c r="AE2628" s="84" t="s">
        <v>2140</v>
      </c>
      <c r="AF2628" s="84"/>
      <c r="AG2628" s="88" t="s">
        <v>16026</v>
      </c>
      <c r="AH2628" s="84" t="b">
        <v>0</v>
      </c>
      <c r="AI2628" s="84">
        <v>0</v>
      </c>
      <c r="AJ2628" s="88" t="s">
        <v>2133</v>
      </c>
      <c r="AK2628" s="84" t="s">
        <v>2342</v>
      </c>
      <c r="AL2628" s="84" t="b">
        <v>1</v>
      </c>
      <c r="AM2628" s="88" t="s">
        <v>15262</v>
      </c>
      <c r="AN2628" s="84">
        <v>0</v>
      </c>
      <c r="AO2628" s="84">
        <v>0</v>
      </c>
      <c r="AP2628" s="84"/>
      <c r="AQ2628" s="84"/>
      <c r="AR2628" s="84"/>
      <c r="AS2628" s="84"/>
      <c r="AT2628" s="84"/>
      <c r="AU2628" s="84"/>
      <c r="AV2628" s="84"/>
      <c r="AW2628" s="84"/>
    </row>
    <row r="2629" spans="1:49" x14ac:dyDescent="0.25">
      <c r="A2629" s="69" t="s">
        <v>8301</v>
      </c>
      <c r="B2629" s="69" t="s">
        <v>8727</v>
      </c>
      <c r="C2629" s="70"/>
      <c r="D2629" s="71"/>
      <c r="E2629" s="72"/>
      <c r="F2629" s="73"/>
      <c r="G2629" s="70"/>
      <c r="H2629" s="74"/>
      <c r="I2629" s="75"/>
      <c r="J2629" s="75"/>
      <c r="K2629" s="36"/>
      <c r="L2629" s="82"/>
      <c r="M2629" s="82"/>
      <c r="N2629" s="77"/>
      <c r="O2629" s="84" t="s">
        <v>825</v>
      </c>
      <c r="P2629" s="86">
        <v>42759.168124999997</v>
      </c>
      <c r="Q2629" s="84" t="s">
        <v>9199</v>
      </c>
      <c r="R2629" s="84"/>
      <c r="S2629" s="84"/>
      <c r="T2629" s="84" t="s">
        <v>10948</v>
      </c>
      <c r="U2629" s="86">
        <v>42759.168124999997</v>
      </c>
      <c r="V2629" s="87" t="s">
        <v>13174</v>
      </c>
      <c r="W2629" s="84"/>
      <c r="X2629" s="84"/>
      <c r="Y2629" s="88" t="s">
        <v>15263</v>
      </c>
      <c r="Z2629" s="84"/>
      <c r="AA2629" s="84" t="b">
        <v>0</v>
      </c>
      <c r="AB2629" s="84">
        <v>0</v>
      </c>
      <c r="AC2629" s="88" t="s">
        <v>2133</v>
      </c>
      <c r="AD2629" s="84" t="b">
        <v>0</v>
      </c>
      <c r="AE2629" s="84" t="s">
        <v>2140</v>
      </c>
      <c r="AF2629" s="84"/>
      <c r="AG2629" s="88" t="s">
        <v>2133</v>
      </c>
      <c r="AH2629" s="84" t="b">
        <v>0</v>
      </c>
      <c r="AI2629" s="84">
        <v>8</v>
      </c>
      <c r="AJ2629" s="88" t="s">
        <v>16080</v>
      </c>
      <c r="AK2629" s="84" t="s">
        <v>2340</v>
      </c>
      <c r="AL2629" s="84" t="b">
        <v>0</v>
      </c>
      <c r="AM2629" s="88" t="s">
        <v>16080</v>
      </c>
      <c r="AN2629" s="84">
        <v>0</v>
      </c>
      <c r="AO2629" s="84">
        <v>0</v>
      </c>
      <c r="AP2629" s="84"/>
      <c r="AQ2629" s="84"/>
      <c r="AR2629" s="84"/>
      <c r="AS2629" s="84"/>
      <c r="AT2629" s="84"/>
      <c r="AU2629" s="84"/>
      <c r="AV2629" s="84"/>
      <c r="AW2629" s="84"/>
    </row>
    <row r="2630" spans="1:49" x14ac:dyDescent="0.25">
      <c r="A2630" s="69" t="s">
        <v>8302</v>
      </c>
      <c r="B2630" s="69" t="s">
        <v>8302</v>
      </c>
      <c r="C2630" s="70"/>
      <c r="D2630" s="71"/>
      <c r="E2630" s="72"/>
      <c r="F2630" s="73"/>
      <c r="G2630" s="70"/>
      <c r="H2630" s="74"/>
      <c r="I2630" s="75"/>
      <c r="J2630" s="75"/>
      <c r="K2630" s="36"/>
      <c r="L2630" s="82"/>
      <c r="M2630" s="82"/>
      <c r="N2630" s="77"/>
      <c r="O2630" s="84" t="s">
        <v>179</v>
      </c>
      <c r="P2630" s="86">
        <v>42759.168842592589</v>
      </c>
      <c r="Q2630" s="84" t="s">
        <v>10128</v>
      </c>
      <c r="R2630" s="87" t="s">
        <v>10724</v>
      </c>
      <c r="S2630" s="84" t="s">
        <v>1237</v>
      </c>
      <c r="T2630" s="84" t="s">
        <v>11413</v>
      </c>
      <c r="U2630" s="86">
        <v>42759.168842592589</v>
      </c>
      <c r="V2630" s="87" t="s">
        <v>13175</v>
      </c>
      <c r="W2630" s="84"/>
      <c r="X2630" s="84"/>
      <c r="Y2630" s="88" t="s">
        <v>15264</v>
      </c>
      <c r="Z2630" s="84"/>
      <c r="AA2630" s="84" t="b">
        <v>0</v>
      </c>
      <c r="AB2630" s="84">
        <v>2</v>
      </c>
      <c r="AC2630" s="88" t="s">
        <v>2133</v>
      </c>
      <c r="AD2630" s="84" t="b">
        <v>0</v>
      </c>
      <c r="AE2630" s="84" t="s">
        <v>2140</v>
      </c>
      <c r="AF2630" s="84"/>
      <c r="AG2630" s="88" t="s">
        <v>2133</v>
      </c>
      <c r="AH2630" s="84" t="b">
        <v>0</v>
      </c>
      <c r="AI2630" s="84">
        <v>2</v>
      </c>
      <c r="AJ2630" s="88" t="s">
        <v>2133</v>
      </c>
      <c r="AK2630" s="84" t="s">
        <v>2340</v>
      </c>
      <c r="AL2630" s="84" t="b">
        <v>0</v>
      </c>
      <c r="AM2630" s="88" t="s">
        <v>15264</v>
      </c>
      <c r="AN2630" s="84">
        <v>0</v>
      </c>
      <c r="AO2630" s="84">
        <v>0</v>
      </c>
      <c r="AP2630" s="84" t="s">
        <v>16314</v>
      </c>
      <c r="AQ2630" s="84" t="s">
        <v>2363</v>
      </c>
      <c r="AR2630" s="84" t="s">
        <v>2365</v>
      </c>
      <c r="AS2630" s="84" t="s">
        <v>3628</v>
      </c>
      <c r="AT2630" s="84" t="s">
        <v>16434</v>
      </c>
      <c r="AU2630" s="84" t="s">
        <v>3695</v>
      </c>
      <c r="AV2630" s="84" t="s">
        <v>2372</v>
      </c>
      <c r="AW2630" s="87" t="s">
        <v>16548</v>
      </c>
    </row>
    <row r="2631" spans="1:49" x14ac:dyDescent="0.25">
      <c r="A2631" s="69" t="s">
        <v>8303</v>
      </c>
      <c r="B2631" s="69" t="s">
        <v>8302</v>
      </c>
      <c r="C2631" s="70"/>
      <c r="D2631" s="71"/>
      <c r="E2631" s="72"/>
      <c r="F2631" s="73"/>
      <c r="G2631" s="70"/>
      <c r="H2631" s="74"/>
      <c r="I2631" s="75"/>
      <c r="J2631" s="75"/>
      <c r="K2631" s="36"/>
      <c r="L2631" s="82"/>
      <c r="M2631" s="82"/>
      <c r="N2631" s="77"/>
      <c r="O2631" s="84" t="s">
        <v>825</v>
      </c>
      <c r="P2631" s="86">
        <v>42759.169351851851</v>
      </c>
      <c r="Q2631" s="84" t="s">
        <v>10129</v>
      </c>
      <c r="R2631" s="87" t="s">
        <v>10724</v>
      </c>
      <c r="S2631" s="84" t="s">
        <v>1237</v>
      </c>
      <c r="T2631" s="84" t="s">
        <v>11414</v>
      </c>
      <c r="U2631" s="86">
        <v>42759.169351851851</v>
      </c>
      <c r="V2631" s="87" t="s">
        <v>13176</v>
      </c>
      <c r="W2631" s="84"/>
      <c r="X2631" s="84"/>
      <c r="Y2631" s="88" t="s">
        <v>15265</v>
      </c>
      <c r="Z2631" s="84"/>
      <c r="AA2631" s="84" t="b">
        <v>0</v>
      </c>
      <c r="AB2631" s="84">
        <v>0</v>
      </c>
      <c r="AC2631" s="88" t="s">
        <v>2133</v>
      </c>
      <c r="AD2631" s="84" t="b">
        <v>0</v>
      </c>
      <c r="AE2631" s="84" t="s">
        <v>2140</v>
      </c>
      <c r="AF2631" s="84"/>
      <c r="AG2631" s="88" t="s">
        <v>2133</v>
      </c>
      <c r="AH2631" s="84" t="b">
        <v>0</v>
      </c>
      <c r="AI2631" s="84">
        <v>2</v>
      </c>
      <c r="AJ2631" s="88" t="s">
        <v>15264</v>
      </c>
      <c r="AK2631" s="84" t="s">
        <v>2339</v>
      </c>
      <c r="AL2631" s="84" t="b">
        <v>0</v>
      </c>
      <c r="AM2631" s="88" t="s">
        <v>15264</v>
      </c>
      <c r="AN2631" s="84">
        <v>0</v>
      </c>
      <c r="AO2631" s="84">
        <v>0</v>
      </c>
      <c r="AP2631" s="84"/>
      <c r="AQ2631" s="84"/>
      <c r="AR2631" s="84"/>
      <c r="AS2631" s="84"/>
      <c r="AT2631" s="84"/>
      <c r="AU2631" s="84"/>
      <c r="AV2631" s="84"/>
      <c r="AW2631" s="84"/>
    </row>
    <row r="2632" spans="1:49" x14ac:dyDescent="0.25">
      <c r="A2632" s="69" t="s">
        <v>8304</v>
      </c>
      <c r="B2632" s="69" t="s">
        <v>8304</v>
      </c>
      <c r="C2632" s="70"/>
      <c r="D2632" s="71"/>
      <c r="E2632" s="72"/>
      <c r="F2632" s="73"/>
      <c r="G2632" s="70"/>
      <c r="H2632" s="74"/>
      <c r="I2632" s="75"/>
      <c r="J2632" s="75"/>
      <c r="K2632" s="36"/>
      <c r="L2632" s="82"/>
      <c r="M2632" s="82"/>
      <c r="N2632" s="77"/>
      <c r="O2632" s="84" t="s">
        <v>179</v>
      </c>
      <c r="P2632" s="86">
        <v>42759.169525462959</v>
      </c>
      <c r="Q2632" s="84" t="s">
        <v>10130</v>
      </c>
      <c r="R2632" s="87" t="s">
        <v>10725</v>
      </c>
      <c r="S2632" s="84" t="s">
        <v>1227</v>
      </c>
      <c r="T2632" s="84"/>
      <c r="U2632" s="86">
        <v>42759.169525462959</v>
      </c>
      <c r="V2632" s="87" t="s">
        <v>13177</v>
      </c>
      <c r="W2632" s="84"/>
      <c r="X2632" s="84"/>
      <c r="Y2632" s="88" t="s">
        <v>15266</v>
      </c>
      <c r="Z2632" s="84"/>
      <c r="AA2632" s="84" t="b">
        <v>0</v>
      </c>
      <c r="AB2632" s="84">
        <v>0</v>
      </c>
      <c r="AC2632" s="88" t="s">
        <v>2133</v>
      </c>
      <c r="AD2632" s="84" t="b">
        <v>1</v>
      </c>
      <c r="AE2632" s="84" t="s">
        <v>2140</v>
      </c>
      <c r="AF2632" s="84"/>
      <c r="AG2632" s="88" t="s">
        <v>16027</v>
      </c>
      <c r="AH2632" s="84" t="b">
        <v>0</v>
      </c>
      <c r="AI2632" s="84">
        <v>0</v>
      </c>
      <c r="AJ2632" s="88" t="s">
        <v>2133</v>
      </c>
      <c r="AK2632" s="84" t="s">
        <v>2343</v>
      </c>
      <c r="AL2632" s="84" t="b">
        <v>1</v>
      </c>
      <c r="AM2632" s="88" t="s">
        <v>15266</v>
      </c>
      <c r="AN2632" s="84">
        <v>0</v>
      </c>
      <c r="AO2632" s="84">
        <v>0</v>
      </c>
      <c r="AP2632" s="84" t="s">
        <v>16315</v>
      </c>
      <c r="AQ2632" s="84" t="s">
        <v>3579</v>
      </c>
      <c r="AR2632" s="84" t="s">
        <v>16338</v>
      </c>
      <c r="AS2632" s="84" t="s">
        <v>16376</v>
      </c>
      <c r="AT2632" s="84" t="s">
        <v>16435</v>
      </c>
      <c r="AU2632" s="84" t="s">
        <v>16488</v>
      </c>
      <c r="AV2632" s="84" t="s">
        <v>2372</v>
      </c>
      <c r="AW2632" s="87" t="s">
        <v>16549</v>
      </c>
    </row>
    <row r="2633" spans="1:49" x14ac:dyDescent="0.25">
      <c r="A2633" s="69" t="s">
        <v>8305</v>
      </c>
      <c r="B2633" s="69" t="s">
        <v>643</v>
      </c>
      <c r="C2633" s="70"/>
      <c r="D2633" s="71"/>
      <c r="E2633" s="72"/>
      <c r="F2633" s="73"/>
      <c r="G2633" s="70"/>
      <c r="H2633" s="74"/>
      <c r="I2633" s="75"/>
      <c r="J2633" s="75"/>
      <c r="K2633" s="36"/>
      <c r="L2633" s="82"/>
      <c r="M2633" s="82"/>
      <c r="N2633" s="77"/>
      <c r="O2633" s="84" t="s">
        <v>825</v>
      </c>
      <c r="P2633" s="86">
        <v>42759.162928240738</v>
      </c>
      <c r="Q2633" s="84" t="s">
        <v>10131</v>
      </c>
      <c r="R2633" s="84"/>
      <c r="S2633" s="84"/>
      <c r="T2633" s="84" t="s">
        <v>10916</v>
      </c>
      <c r="U2633" s="86">
        <v>42759.162928240738</v>
      </c>
      <c r="V2633" s="87" t="s">
        <v>13178</v>
      </c>
      <c r="W2633" s="84"/>
      <c r="X2633" s="84"/>
      <c r="Y2633" s="88" t="s">
        <v>15267</v>
      </c>
      <c r="Z2633" s="88" t="s">
        <v>15766</v>
      </c>
      <c r="AA2633" s="84" t="b">
        <v>0</v>
      </c>
      <c r="AB2633" s="84">
        <v>0</v>
      </c>
      <c r="AC2633" s="88" t="s">
        <v>15880</v>
      </c>
      <c r="AD2633" s="84" t="b">
        <v>0</v>
      </c>
      <c r="AE2633" s="84" t="s">
        <v>2140</v>
      </c>
      <c r="AF2633" s="84"/>
      <c r="AG2633" s="88" t="s">
        <v>2133</v>
      </c>
      <c r="AH2633" s="84" t="b">
        <v>0</v>
      </c>
      <c r="AI2633" s="84">
        <v>0</v>
      </c>
      <c r="AJ2633" s="88" t="s">
        <v>2133</v>
      </c>
      <c r="AK2633" s="84" t="s">
        <v>2343</v>
      </c>
      <c r="AL2633" s="84" t="b">
        <v>0</v>
      </c>
      <c r="AM2633" s="88" t="s">
        <v>15766</v>
      </c>
      <c r="AN2633" s="84">
        <v>0</v>
      </c>
      <c r="AO2633" s="84">
        <v>0</v>
      </c>
      <c r="AP2633" s="84"/>
      <c r="AQ2633" s="84"/>
      <c r="AR2633" s="84"/>
      <c r="AS2633" s="84"/>
      <c r="AT2633" s="84"/>
      <c r="AU2633" s="84"/>
      <c r="AV2633" s="84"/>
      <c r="AW2633" s="84"/>
    </row>
    <row r="2634" spans="1:49" x14ac:dyDescent="0.25">
      <c r="A2634" s="69" t="s">
        <v>8305</v>
      </c>
      <c r="B2634" s="69" t="s">
        <v>9061</v>
      </c>
      <c r="C2634" s="70"/>
      <c r="D2634" s="71"/>
      <c r="E2634" s="72"/>
      <c r="F2634" s="73"/>
      <c r="G2634" s="70"/>
      <c r="H2634" s="74"/>
      <c r="I2634" s="75"/>
      <c r="J2634" s="75"/>
      <c r="K2634" s="36"/>
      <c r="L2634" s="82"/>
      <c r="M2634" s="82"/>
      <c r="N2634" s="77"/>
      <c r="O2634" s="84" t="s">
        <v>825</v>
      </c>
      <c r="P2634" s="86">
        <v>42759.162928240738</v>
      </c>
      <c r="Q2634" s="84" t="s">
        <v>10131</v>
      </c>
      <c r="R2634" s="84"/>
      <c r="S2634" s="84"/>
      <c r="T2634" s="84" t="s">
        <v>10916</v>
      </c>
      <c r="U2634" s="86">
        <v>42759.162928240738</v>
      </c>
      <c r="V2634" s="87" t="s">
        <v>13178</v>
      </c>
      <c r="W2634" s="84"/>
      <c r="X2634" s="84"/>
      <c r="Y2634" s="88" t="s">
        <v>15267</v>
      </c>
      <c r="Z2634" s="88" t="s">
        <v>15766</v>
      </c>
      <c r="AA2634" s="84" t="b">
        <v>0</v>
      </c>
      <c r="AB2634" s="84">
        <v>0</v>
      </c>
      <c r="AC2634" s="88" t="s">
        <v>15880</v>
      </c>
      <c r="AD2634" s="84" t="b">
        <v>0</v>
      </c>
      <c r="AE2634" s="84" t="s">
        <v>2140</v>
      </c>
      <c r="AF2634" s="84"/>
      <c r="AG2634" s="88" t="s">
        <v>2133</v>
      </c>
      <c r="AH2634" s="84" t="b">
        <v>0</v>
      </c>
      <c r="AI2634" s="84">
        <v>0</v>
      </c>
      <c r="AJ2634" s="88" t="s">
        <v>2133</v>
      </c>
      <c r="AK2634" s="84" t="s">
        <v>2343</v>
      </c>
      <c r="AL2634" s="84" t="b">
        <v>0</v>
      </c>
      <c r="AM2634" s="88" t="s">
        <v>15766</v>
      </c>
      <c r="AN2634" s="84">
        <v>0</v>
      </c>
      <c r="AO2634" s="84">
        <v>0</v>
      </c>
      <c r="AP2634" s="84"/>
      <c r="AQ2634" s="84"/>
      <c r="AR2634" s="84"/>
      <c r="AS2634" s="84"/>
      <c r="AT2634" s="84"/>
      <c r="AU2634" s="84"/>
      <c r="AV2634" s="84"/>
      <c r="AW2634" s="84"/>
    </row>
    <row r="2635" spans="1:49" x14ac:dyDescent="0.25">
      <c r="A2635" s="69" t="s">
        <v>8305</v>
      </c>
      <c r="B2635" s="69" t="s">
        <v>9062</v>
      </c>
      <c r="C2635" s="70"/>
      <c r="D2635" s="71"/>
      <c r="E2635" s="72"/>
      <c r="F2635" s="73"/>
      <c r="G2635" s="70"/>
      <c r="H2635" s="74"/>
      <c r="I2635" s="75"/>
      <c r="J2635" s="75"/>
      <c r="K2635" s="36"/>
      <c r="L2635" s="82"/>
      <c r="M2635" s="82"/>
      <c r="N2635" s="77"/>
      <c r="O2635" s="84" t="s">
        <v>826</v>
      </c>
      <c r="P2635" s="86">
        <v>42759.162928240738</v>
      </c>
      <c r="Q2635" s="84" t="s">
        <v>10131</v>
      </c>
      <c r="R2635" s="84"/>
      <c r="S2635" s="84"/>
      <c r="T2635" s="84" t="s">
        <v>10916</v>
      </c>
      <c r="U2635" s="86">
        <v>42759.162928240738</v>
      </c>
      <c r="V2635" s="87" t="s">
        <v>13178</v>
      </c>
      <c r="W2635" s="84"/>
      <c r="X2635" s="84"/>
      <c r="Y2635" s="88" t="s">
        <v>15267</v>
      </c>
      <c r="Z2635" s="88" t="s">
        <v>15766</v>
      </c>
      <c r="AA2635" s="84" t="b">
        <v>0</v>
      </c>
      <c r="AB2635" s="84">
        <v>0</v>
      </c>
      <c r="AC2635" s="88" t="s">
        <v>15880</v>
      </c>
      <c r="AD2635" s="84" t="b">
        <v>0</v>
      </c>
      <c r="AE2635" s="84" t="s">
        <v>2140</v>
      </c>
      <c r="AF2635" s="84"/>
      <c r="AG2635" s="88" t="s">
        <v>2133</v>
      </c>
      <c r="AH2635" s="84" t="b">
        <v>0</v>
      </c>
      <c r="AI2635" s="84">
        <v>0</v>
      </c>
      <c r="AJ2635" s="88" t="s">
        <v>2133</v>
      </c>
      <c r="AK2635" s="84" t="s">
        <v>2343</v>
      </c>
      <c r="AL2635" s="84" t="b">
        <v>0</v>
      </c>
      <c r="AM2635" s="88" t="s">
        <v>15766</v>
      </c>
      <c r="AN2635" s="84">
        <v>0</v>
      </c>
      <c r="AO2635" s="84">
        <v>0</v>
      </c>
      <c r="AP2635" s="84"/>
      <c r="AQ2635" s="84"/>
      <c r="AR2635" s="84"/>
      <c r="AS2635" s="84"/>
      <c r="AT2635" s="84"/>
      <c r="AU2635" s="84"/>
      <c r="AV2635" s="84"/>
      <c r="AW2635" s="84"/>
    </row>
    <row r="2636" spans="1:49" x14ac:dyDescent="0.25">
      <c r="A2636" s="69" t="s">
        <v>8305</v>
      </c>
      <c r="B2636" s="69" t="s">
        <v>8305</v>
      </c>
      <c r="C2636" s="70"/>
      <c r="D2636" s="71"/>
      <c r="E2636" s="72"/>
      <c r="F2636" s="73"/>
      <c r="G2636" s="70"/>
      <c r="H2636" s="74"/>
      <c r="I2636" s="75"/>
      <c r="J2636" s="75"/>
      <c r="K2636" s="36"/>
      <c r="L2636" s="82"/>
      <c r="M2636" s="82"/>
      <c r="N2636" s="77"/>
      <c r="O2636" s="84" t="s">
        <v>179</v>
      </c>
      <c r="P2636" s="86">
        <v>42759.171134259261</v>
      </c>
      <c r="Q2636" s="84" t="s">
        <v>10132</v>
      </c>
      <c r="R2636" s="84"/>
      <c r="S2636" s="84"/>
      <c r="T2636" s="84" t="s">
        <v>10916</v>
      </c>
      <c r="U2636" s="86">
        <v>42759.171134259261</v>
      </c>
      <c r="V2636" s="87" t="s">
        <v>13179</v>
      </c>
      <c r="W2636" s="84"/>
      <c r="X2636" s="84"/>
      <c r="Y2636" s="88" t="s">
        <v>15268</v>
      </c>
      <c r="Z2636" s="84"/>
      <c r="AA2636" s="84" t="b">
        <v>0</v>
      </c>
      <c r="AB2636" s="84">
        <v>0</v>
      </c>
      <c r="AC2636" s="88" t="s">
        <v>2133</v>
      </c>
      <c r="AD2636" s="84" t="b">
        <v>0</v>
      </c>
      <c r="AE2636" s="84" t="s">
        <v>2140</v>
      </c>
      <c r="AF2636" s="84"/>
      <c r="AG2636" s="88" t="s">
        <v>2133</v>
      </c>
      <c r="AH2636" s="84" t="b">
        <v>0</v>
      </c>
      <c r="AI2636" s="84">
        <v>0</v>
      </c>
      <c r="AJ2636" s="88" t="s">
        <v>2133</v>
      </c>
      <c r="AK2636" s="84" t="s">
        <v>2343</v>
      </c>
      <c r="AL2636" s="84" t="b">
        <v>0</v>
      </c>
      <c r="AM2636" s="88" t="s">
        <v>15268</v>
      </c>
      <c r="AN2636" s="84">
        <v>0</v>
      </c>
      <c r="AO2636" s="84">
        <v>0</v>
      </c>
      <c r="AP2636" s="84"/>
      <c r="AQ2636" s="84"/>
      <c r="AR2636" s="84"/>
      <c r="AS2636" s="84"/>
      <c r="AT2636" s="84"/>
      <c r="AU2636" s="84"/>
      <c r="AV2636" s="84"/>
      <c r="AW2636" s="84"/>
    </row>
    <row r="2637" spans="1:49" x14ac:dyDescent="0.25">
      <c r="A2637" s="69" t="s">
        <v>8306</v>
      </c>
      <c r="B2637" s="69" t="s">
        <v>671</v>
      </c>
      <c r="C2637" s="70"/>
      <c r="D2637" s="71"/>
      <c r="E2637" s="72"/>
      <c r="F2637" s="73"/>
      <c r="G2637" s="70"/>
      <c r="H2637" s="74"/>
      <c r="I2637" s="75"/>
      <c r="J2637" s="75"/>
      <c r="K2637" s="36"/>
      <c r="L2637" s="82"/>
      <c r="M2637" s="82"/>
      <c r="N2637" s="77"/>
      <c r="O2637" s="84" t="s">
        <v>826</v>
      </c>
      <c r="P2637" s="86">
        <v>42759.172337962962</v>
      </c>
      <c r="Q2637" s="84" t="s">
        <v>10133</v>
      </c>
      <c r="R2637" s="84"/>
      <c r="S2637" s="84"/>
      <c r="T2637" s="84" t="s">
        <v>11415</v>
      </c>
      <c r="U2637" s="86">
        <v>42759.172337962962</v>
      </c>
      <c r="V2637" s="87" t="s">
        <v>13180</v>
      </c>
      <c r="W2637" s="84"/>
      <c r="X2637" s="84"/>
      <c r="Y2637" s="88" t="s">
        <v>15269</v>
      </c>
      <c r="Z2637" s="84"/>
      <c r="AA2637" s="84" t="b">
        <v>0</v>
      </c>
      <c r="AB2637" s="84">
        <v>0</v>
      </c>
      <c r="AC2637" s="88" t="s">
        <v>15815</v>
      </c>
      <c r="AD2637" s="84" t="b">
        <v>0</v>
      </c>
      <c r="AE2637" s="84" t="s">
        <v>2140</v>
      </c>
      <c r="AF2637" s="84"/>
      <c r="AG2637" s="88" t="s">
        <v>2133</v>
      </c>
      <c r="AH2637" s="84" t="b">
        <v>0</v>
      </c>
      <c r="AI2637" s="84">
        <v>0</v>
      </c>
      <c r="AJ2637" s="88" t="s">
        <v>2133</v>
      </c>
      <c r="AK2637" s="84" t="s">
        <v>2343</v>
      </c>
      <c r="AL2637" s="84" t="b">
        <v>0</v>
      </c>
      <c r="AM2637" s="88" t="s">
        <v>15269</v>
      </c>
      <c r="AN2637" s="84">
        <v>0</v>
      </c>
      <c r="AO2637" s="84">
        <v>0</v>
      </c>
      <c r="AP2637" s="84"/>
      <c r="AQ2637" s="84"/>
      <c r="AR2637" s="84"/>
      <c r="AS2637" s="84"/>
      <c r="AT2637" s="84"/>
      <c r="AU2637" s="84"/>
      <c r="AV2637" s="84"/>
      <c r="AW2637" s="84"/>
    </row>
    <row r="2638" spans="1:49" x14ac:dyDescent="0.25">
      <c r="A2638" s="69" t="s">
        <v>8307</v>
      </c>
      <c r="B2638" s="69" t="s">
        <v>8307</v>
      </c>
      <c r="C2638" s="70"/>
      <c r="D2638" s="71"/>
      <c r="E2638" s="72"/>
      <c r="F2638" s="73"/>
      <c r="G2638" s="70"/>
      <c r="H2638" s="74"/>
      <c r="I2638" s="75"/>
      <c r="J2638" s="75"/>
      <c r="K2638" s="36"/>
      <c r="L2638" s="82"/>
      <c r="M2638" s="82"/>
      <c r="N2638" s="77"/>
      <c r="O2638" s="84" t="s">
        <v>179</v>
      </c>
      <c r="P2638" s="86">
        <v>42759.173750000002</v>
      </c>
      <c r="Q2638" s="84" t="s">
        <v>10134</v>
      </c>
      <c r="R2638" s="84"/>
      <c r="S2638" s="84"/>
      <c r="T2638" s="84" t="s">
        <v>11032</v>
      </c>
      <c r="U2638" s="86">
        <v>42759.173750000002</v>
      </c>
      <c r="V2638" s="87" t="s">
        <v>13181</v>
      </c>
      <c r="W2638" s="84"/>
      <c r="X2638" s="84"/>
      <c r="Y2638" s="88" t="s">
        <v>15270</v>
      </c>
      <c r="Z2638" s="84"/>
      <c r="AA2638" s="84" t="b">
        <v>0</v>
      </c>
      <c r="AB2638" s="84">
        <v>0</v>
      </c>
      <c r="AC2638" s="88" t="s">
        <v>2133</v>
      </c>
      <c r="AD2638" s="84" t="b">
        <v>0</v>
      </c>
      <c r="AE2638" s="84" t="s">
        <v>2140</v>
      </c>
      <c r="AF2638" s="84"/>
      <c r="AG2638" s="88" t="s">
        <v>2133</v>
      </c>
      <c r="AH2638" s="84" t="b">
        <v>0</v>
      </c>
      <c r="AI2638" s="84">
        <v>0</v>
      </c>
      <c r="AJ2638" s="88" t="s">
        <v>2133</v>
      </c>
      <c r="AK2638" s="84" t="s">
        <v>2340</v>
      </c>
      <c r="AL2638" s="84" t="b">
        <v>0</v>
      </c>
      <c r="AM2638" s="88" t="s">
        <v>15270</v>
      </c>
      <c r="AN2638" s="84">
        <v>0</v>
      </c>
      <c r="AO2638" s="84">
        <v>0</v>
      </c>
      <c r="AP2638" s="84"/>
      <c r="AQ2638" s="84"/>
      <c r="AR2638" s="84"/>
      <c r="AS2638" s="84"/>
      <c r="AT2638" s="84"/>
      <c r="AU2638" s="84"/>
      <c r="AV2638" s="84"/>
      <c r="AW2638" s="84"/>
    </row>
    <row r="2639" spans="1:49" x14ac:dyDescent="0.25">
      <c r="A2639" s="69" t="s">
        <v>8308</v>
      </c>
      <c r="B2639" s="69" t="s">
        <v>8684</v>
      </c>
      <c r="C2639" s="70"/>
      <c r="D2639" s="71"/>
      <c r="E2639" s="72"/>
      <c r="F2639" s="73"/>
      <c r="G2639" s="70"/>
      <c r="H2639" s="74"/>
      <c r="I2639" s="75"/>
      <c r="J2639" s="75"/>
      <c r="K2639" s="36"/>
      <c r="L2639" s="82"/>
      <c r="M2639" s="82"/>
      <c r="N2639" s="77"/>
      <c r="O2639" s="84" t="s">
        <v>825</v>
      </c>
      <c r="P2639" s="86">
        <v>42759.174583333333</v>
      </c>
      <c r="Q2639" s="84" t="s">
        <v>9151</v>
      </c>
      <c r="R2639" s="84"/>
      <c r="S2639" s="84"/>
      <c r="T2639" s="84" t="s">
        <v>10923</v>
      </c>
      <c r="U2639" s="86">
        <v>42759.174583333333</v>
      </c>
      <c r="V2639" s="87" t="s">
        <v>13182</v>
      </c>
      <c r="W2639" s="84"/>
      <c r="X2639" s="84"/>
      <c r="Y2639" s="88" t="s">
        <v>15271</v>
      </c>
      <c r="Z2639" s="84"/>
      <c r="AA2639" s="84" t="b">
        <v>0</v>
      </c>
      <c r="AB2639" s="84">
        <v>0</v>
      </c>
      <c r="AC2639" s="88" t="s">
        <v>2133</v>
      </c>
      <c r="AD2639" s="84" t="b">
        <v>0</v>
      </c>
      <c r="AE2639" s="84" t="s">
        <v>2140</v>
      </c>
      <c r="AF2639" s="84"/>
      <c r="AG2639" s="88" t="s">
        <v>2133</v>
      </c>
      <c r="AH2639" s="84" t="b">
        <v>0</v>
      </c>
      <c r="AI2639" s="84">
        <v>1647</v>
      </c>
      <c r="AJ2639" s="88" t="s">
        <v>16065</v>
      </c>
      <c r="AK2639" s="84" t="s">
        <v>2342</v>
      </c>
      <c r="AL2639" s="84" t="b">
        <v>0</v>
      </c>
      <c r="AM2639" s="88" t="s">
        <v>16065</v>
      </c>
      <c r="AN2639" s="84">
        <v>0</v>
      </c>
      <c r="AO2639" s="84">
        <v>0</v>
      </c>
      <c r="AP2639" s="84"/>
      <c r="AQ2639" s="84"/>
      <c r="AR2639" s="84"/>
      <c r="AS2639" s="84"/>
      <c r="AT2639" s="84"/>
      <c r="AU2639" s="84"/>
      <c r="AV2639" s="84"/>
      <c r="AW2639" s="84"/>
    </row>
    <row r="2640" spans="1:49" x14ac:dyDescent="0.25">
      <c r="A2640" s="69" t="s">
        <v>8308</v>
      </c>
      <c r="B2640" s="69" t="s">
        <v>8685</v>
      </c>
      <c r="C2640" s="70"/>
      <c r="D2640" s="71"/>
      <c r="E2640" s="72"/>
      <c r="F2640" s="73"/>
      <c r="G2640" s="70"/>
      <c r="H2640" s="74"/>
      <c r="I2640" s="75"/>
      <c r="J2640" s="75"/>
      <c r="K2640" s="36"/>
      <c r="L2640" s="82"/>
      <c r="M2640" s="82"/>
      <c r="N2640" s="77"/>
      <c r="O2640" s="84" t="s">
        <v>825</v>
      </c>
      <c r="P2640" s="86">
        <v>42759.174583333333</v>
      </c>
      <c r="Q2640" s="84" t="s">
        <v>9151</v>
      </c>
      <c r="R2640" s="84"/>
      <c r="S2640" s="84"/>
      <c r="T2640" s="84" t="s">
        <v>10923</v>
      </c>
      <c r="U2640" s="86">
        <v>42759.174583333333</v>
      </c>
      <c r="V2640" s="87" t="s">
        <v>13182</v>
      </c>
      <c r="W2640" s="84"/>
      <c r="X2640" s="84"/>
      <c r="Y2640" s="88" t="s">
        <v>15271</v>
      </c>
      <c r="Z2640" s="84"/>
      <c r="AA2640" s="84" t="b">
        <v>0</v>
      </c>
      <c r="AB2640" s="84">
        <v>0</v>
      </c>
      <c r="AC2640" s="88" t="s">
        <v>2133</v>
      </c>
      <c r="AD2640" s="84" t="b">
        <v>0</v>
      </c>
      <c r="AE2640" s="84" t="s">
        <v>2140</v>
      </c>
      <c r="AF2640" s="84"/>
      <c r="AG2640" s="88" t="s">
        <v>2133</v>
      </c>
      <c r="AH2640" s="84" t="b">
        <v>0</v>
      </c>
      <c r="AI2640" s="84">
        <v>1647</v>
      </c>
      <c r="AJ2640" s="88" t="s">
        <v>16065</v>
      </c>
      <c r="AK2640" s="84" t="s">
        <v>2342</v>
      </c>
      <c r="AL2640" s="84" t="b">
        <v>0</v>
      </c>
      <c r="AM2640" s="88" t="s">
        <v>16065</v>
      </c>
      <c r="AN2640" s="84">
        <v>0</v>
      </c>
      <c r="AO2640" s="84">
        <v>0</v>
      </c>
      <c r="AP2640" s="84"/>
      <c r="AQ2640" s="84"/>
      <c r="AR2640" s="84"/>
      <c r="AS2640" s="84"/>
      <c r="AT2640" s="84"/>
      <c r="AU2640" s="84"/>
      <c r="AV2640" s="84"/>
      <c r="AW2640" s="84"/>
    </row>
    <row r="2641" spans="1:49" x14ac:dyDescent="0.25">
      <c r="A2641" s="69" t="s">
        <v>8309</v>
      </c>
      <c r="B2641" s="69" t="s">
        <v>8309</v>
      </c>
      <c r="C2641" s="70"/>
      <c r="D2641" s="71"/>
      <c r="E2641" s="72"/>
      <c r="F2641" s="73"/>
      <c r="G2641" s="70"/>
      <c r="H2641" s="74"/>
      <c r="I2641" s="75"/>
      <c r="J2641" s="75"/>
      <c r="K2641" s="36"/>
      <c r="L2641" s="82"/>
      <c r="M2641" s="82"/>
      <c r="N2641" s="77"/>
      <c r="O2641" s="84" t="s">
        <v>179</v>
      </c>
      <c r="P2641" s="86">
        <v>42759.174641203703</v>
      </c>
      <c r="Q2641" s="84" t="s">
        <v>10135</v>
      </c>
      <c r="R2641" s="84"/>
      <c r="S2641" s="84"/>
      <c r="T2641" s="84" t="s">
        <v>11416</v>
      </c>
      <c r="U2641" s="86">
        <v>42759.174641203703</v>
      </c>
      <c r="V2641" s="87" t="s">
        <v>13183</v>
      </c>
      <c r="W2641" s="84"/>
      <c r="X2641" s="84"/>
      <c r="Y2641" s="88" t="s">
        <v>15272</v>
      </c>
      <c r="Z2641" s="84"/>
      <c r="AA2641" s="84" t="b">
        <v>0</v>
      </c>
      <c r="AB2641" s="84">
        <v>1</v>
      </c>
      <c r="AC2641" s="88" t="s">
        <v>2133</v>
      </c>
      <c r="AD2641" s="84" t="b">
        <v>0</v>
      </c>
      <c r="AE2641" s="84" t="s">
        <v>2140</v>
      </c>
      <c r="AF2641" s="84"/>
      <c r="AG2641" s="88" t="s">
        <v>2133</v>
      </c>
      <c r="AH2641" s="84" t="b">
        <v>0</v>
      </c>
      <c r="AI2641" s="84">
        <v>0</v>
      </c>
      <c r="AJ2641" s="88" t="s">
        <v>2133</v>
      </c>
      <c r="AK2641" s="84" t="s">
        <v>2342</v>
      </c>
      <c r="AL2641" s="84" t="b">
        <v>0</v>
      </c>
      <c r="AM2641" s="88" t="s">
        <v>15272</v>
      </c>
      <c r="AN2641" s="84">
        <v>0</v>
      </c>
      <c r="AO2641" s="84">
        <v>0</v>
      </c>
      <c r="AP2641" s="84"/>
      <c r="AQ2641" s="84"/>
      <c r="AR2641" s="84"/>
      <c r="AS2641" s="84"/>
      <c r="AT2641" s="84"/>
      <c r="AU2641" s="84"/>
      <c r="AV2641" s="84"/>
      <c r="AW2641" s="84"/>
    </row>
    <row r="2642" spans="1:49" x14ac:dyDescent="0.25">
      <c r="A2642" s="69" t="s">
        <v>8310</v>
      </c>
      <c r="B2642" s="69" t="s">
        <v>8310</v>
      </c>
      <c r="C2642" s="70"/>
      <c r="D2642" s="71"/>
      <c r="E2642" s="72"/>
      <c r="F2642" s="73"/>
      <c r="G2642" s="70"/>
      <c r="H2642" s="74"/>
      <c r="I2642" s="75"/>
      <c r="J2642" s="75"/>
      <c r="K2642" s="36"/>
      <c r="L2642" s="82"/>
      <c r="M2642" s="82"/>
      <c r="N2642" s="77"/>
      <c r="O2642" s="84" t="s">
        <v>179</v>
      </c>
      <c r="P2642" s="86">
        <v>42759.176539351851</v>
      </c>
      <c r="Q2642" s="84" t="s">
        <v>10136</v>
      </c>
      <c r="R2642" s="87" t="s">
        <v>10726</v>
      </c>
      <c r="S2642" s="84" t="s">
        <v>1227</v>
      </c>
      <c r="T2642" s="84" t="s">
        <v>11417</v>
      </c>
      <c r="U2642" s="86">
        <v>42759.176539351851</v>
      </c>
      <c r="V2642" s="87" t="s">
        <v>13184</v>
      </c>
      <c r="W2642" s="84"/>
      <c r="X2642" s="84"/>
      <c r="Y2642" s="88" t="s">
        <v>15273</v>
      </c>
      <c r="Z2642" s="84"/>
      <c r="AA2642" s="84" t="b">
        <v>0</v>
      </c>
      <c r="AB2642" s="84">
        <v>0</v>
      </c>
      <c r="AC2642" s="88" t="s">
        <v>2133</v>
      </c>
      <c r="AD2642" s="84" t="b">
        <v>1</v>
      </c>
      <c r="AE2642" s="84" t="s">
        <v>2140</v>
      </c>
      <c r="AF2642" s="84"/>
      <c r="AG2642" s="88" t="s">
        <v>16028</v>
      </c>
      <c r="AH2642" s="84" t="b">
        <v>0</v>
      </c>
      <c r="AI2642" s="84">
        <v>0</v>
      </c>
      <c r="AJ2642" s="88" t="s">
        <v>2133</v>
      </c>
      <c r="AK2642" s="84" t="s">
        <v>2343</v>
      </c>
      <c r="AL2642" s="84" t="b">
        <v>0</v>
      </c>
      <c r="AM2642" s="88" t="s">
        <v>15273</v>
      </c>
      <c r="AN2642" s="84">
        <v>0</v>
      </c>
      <c r="AO2642" s="84">
        <v>0</v>
      </c>
      <c r="AP2642" s="84"/>
      <c r="AQ2642" s="84"/>
      <c r="AR2642" s="84"/>
      <c r="AS2642" s="84"/>
      <c r="AT2642" s="84"/>
      <c r="AU2642" s="84"/>
      <c r="AV2642" s="84"/>
      <c r="AW2642" s="84"/>
    </row>
    <row r="2643" spans="1:49" x14ac:dyDescent="0.25">
      <c r="A2643" s="69" t="s">
        <v>8311</v>
      </c>
      <c r="B2643" s="69" t="s">
        <v>774</v>
      </c>
      <c r="C2643" s="70"/>
      <c r="D2643" s="71"/>
      <c r="E2643" s="72"/>
      <c r="F2643" s="73"/>
      <c r="G2643" s="70"/>
      <c r="H2643" s="74"/>
      <c r="I2643" s="75"/>
      <c r="J2643" s="75"/>
      <c r="K2643" s="36"/>
      <c r="L2643" s="82"/>
      <c r="M2643" s="82"/>
      <c r="N2643" s="77"/>
      <c r="O2643" s="84" t="s">
        <v>825</v>
      </c>
      <c r="P2643" s="86">
        <v>42759.177337962959</v>
      </c>
      <c r="Q2643" s="84" t="s">
        <v>10137</v>
      </c>
      <c r="R2643" s="87" t="s">
        <v>10727</v>
      </c>
      <c r="S2643" s="84" t="s">
        <v>1227</v>
      </c>
      <c r="T2643" s="84" t="s">
        <v>11418</v>
      </c>
      <c r="U2643" s="86">
        <v>42759.177337962959</v>
      </c>
      <c r="V2643" s="87" t="s">
        <v>13185</v>
      </c>
      <c r="W2643" s="84"/>
      <c r="X2643" s="84"/>
      <c r="Y2643" s="88" t="s">
        <v>15274</v>
      </c>
      <c r="Z2643" s="84"/>
      <c r="AA2643" s="84" t="b">
        <v>0</v>
      </c>
      <c r="AB2643" s="84">
        <v>0</v>
      </c>
      <c r="AC2643" s="88" t="s">
        <v>2133</v>
      </c>
      <c r="AD2643" s="84" t="b">
        <v>1</v>
      </c>
      <c r="AE2643" s="84" t="s">
        <v>2140</v>
      </c>
      <c r="AF2643" s="84"/>
      <c r="AG2643" s="88" t="s">
        <v>16029</v>
      </c>
      <c r="AH2643" s="84" t="b">
        <v>0</v>
      </c>
      <c r="AI2643" s="84">
        <v>0</v>
      </c>
      <c r="AJ2643" s="88" t="s">
        <v>2133</v>
      </c>
      <c r="AK2643" s="84" t="s">
        <v>2340</v>
      </c>
      <c r="AL2643" s="84" t="b">
        <v>0</v>
      </c>
      <c r="AM2643" s="88" t="s">
        <v>15274</v>
      </c>
      <c r="AN2643" s="84">
        <v>0</v>
      </c>
      <c r="AO2643" s="84">
        <v>0</v>
      </c>
      <c r="AP2643" s="84"/>
      <c r="AQ2643" s="84"/>
      <c r="AR2643" s="84"/>
      <c r="AS2643" s="84"/>
      <c r="AT2643" s="84"/>
      <c r="AU2643" s="84"/>
      <c r="AV2643" s="84"/>
      <c r="AW2643" s="84"/>
    </row>
    <row r="2644" spans="1:49" x14ac:dyDescent="0.25">
      <c r="A2644" s="69" t="s">
        <v>8312</v>
      </c>
      <c r="B2644" s="69" t="s">
        <v>8312</v>
      </c>
      <c r="C2644" s="70"/>
      <c r="D2644" s="71"/>
      <c r="E2644" s="72"/>
      <c r="F2644" s="73"/>
      <c r="G2644" s="70"/>
      <c r="H2644" s="74"/>
      <c r="I2644" s="75"/>
      <c r="J2644" s="75"/>
      <c r="K2644" s="36"/>
      <c r="L2644" s="82"/>
      <c r="M2644" s="82"/>
      <c r="N2644" s="77"/>
      <c r="O2644" s="84" t="s">
        <v>179</v>
      </c>
      <c r="P2644" s="86">
        <v>42759.173298611109</v>
      </c>
      <c r="Q2644" s="84" t="s">
        <v>10138</v>
      </c>
      <c r="R2644" s="87" t="s">
        <v>1188</v>
      </c>
      <c r="S2644" s="84" t="s">
        <v>1271</v>
      </c>
      <c r="T2644" s="84" t="s">
        <v>11105</v>
      </c>
      <c r="U2644" s="86">
        <v>42759.173298611109</v>
      </c>
      <c r="V2644" s="87" t="s">
        <v>13186</v>
      </c>
      <c r="W2644" s="84"/>
      <c r="X2644" s="84"/>
      <c r="Y2644" s="88" t="s">
        <v>15275</v>
      </c>
      <c r="Z2644" s="84"/>
      <c r="AA2644" s="84" t="b">
        <v>0</v>
      </c>
      <c r="AB2644" s="84">
        <v>0</v>
      </c>
      <c r="AC2644" s="88" t="s">
        <v>2133</v>
      </c>
      <c r="AD2644" s="84" t="b">
        <v>0</v>
      </c>
      <c r="AE2644" s="84" t="s">
        <v>2140</v>
      </c>
      <c r="AF2644" s="84"/>
      <c r="AG2644" s="88" t="s">
        <v>2133</v>
      </c>
      <c r="AH2644" s="84" t="b">
        <v>0</v>
      </c>
      <c r="AI2644" s="84">
        <v>0</v>
      </c>
      <c r="AJ2644" s="88" t="s">
        <v>2133</v>
      </c>
      <c r="AK2644" s="84" t="s">
        <v>2340</v>
      </c>
      <c r="AL2644" s="84" t="b">
        <v>0</v>
      </c>
      <c r="AM2644" s="88" t="s">
        <v>15275</v>
      </c>
      <c r="AN2644" s="84">
        <v>0</v>
      </c>
      <c r="AO2644" s="84">
        <v>0</v>
      </c>
      <c r="AP2644" s="84"/>
      <c r="AQ2644" s="84"/>
      <c r="AR2644" s="84"/>
      <c r="AS2644" s="84"/>
      <c r="AT2644" s="84"/>
      <c r="AU2644" s="84"/>
      <c r="AV2644" s="84"/>
      <c r="AW2644" s="84"/>
    </row>
    <row r="2645" spans="1:49" x14ac:dyDescent="0.25">
      <c r="A2645" s="69" t="s">
        <v>8312</v>
      </c>
      <c r="B2645" s="69" t="s">
        <v>600</v>
      </c>
      <c r="C2645" s="70"/>
      <c r="D2645" s="71"/>
      <c r="E2645" s="72"/>
      <c r="F2645" s="73"/>
      <c r="G2645" s="70"/>
      <c r="H2645" s="74"/>
      <c r="I2645" s="75"/>
      <c r="J2645" s="75"/>
      <c r="K2645" s="36"/>
      <c r="L2645" s="82"/>
      <c r="M2645" s="82"/>
      <c r="N2645" s="77"/>
      <c r="O2645" s="84" t="s">
        <v>825</v>
      </c>
      <c r="P2645" s="86">
        <v>42759.178298611114</v>
      </c>
      <c r="Q2645" s="84" t="s">
        <v>10139</v>
      </c>
      <c r="R2645" s="84"/>
      <c r="S2645" s="84"/>
      <c r="T2645" s="84" t="s">
        <v>10916</v>
      </c>
      <c r="U2645" s="86">
        <v>42759.178298611114</v>
      </c>
      <c r="V2645" s="87" t="s">
        <v>13187</v>
      </c>
      <c r="W2645" s="84"/>
      <c r="X2645" s="84"/>
      <c r="Y2645" s="88" t="s">
        <v>15276</v>
      </c>
      <c r="Z2645" s="84"/>
      <c r="AA2645" s="84" t="b">
        <v>0</v>
      </c>
      <c r="AB2645" s="84">
        <v>0</v>
      </c>
      <c r="AC2645" s="88" t="s">
        <v>2133</v>
      </c>
      <c r="AD2645" s="84" t="b">
        <v>0</v>
      </c>
      <c r="AE2645" s="84" t="s">
        <v>2140</v>
      </c>
      <c r="AF2645" s="84"/>
      <c r="AG2645" s="88" t="s">
        <v>2133</v>
      </c>
      <c r="AH2645" s="84" t="b">
        <v>0</v>
      </c>
      <c r="AI2645" s="84">
        <v>0</v>
      </c>
      <c r="AJ2645" s="88" t="s">
        <v>2133</v>
      </c>
      <c r="AK2645" s="84" t="s">
        <v>2340</v>
      </c>
      <c r="AL2645" s="84" t="b">
        <v>0</v>
      </c>
      <c r="AM2645" s="88" t="s">
        <v>15276</v>
      </c>
      <c r="AN2645" s="84">
        <v>0</v>
      </c>
      <c r="AO2645" s="84">
        <v>0</v>
      </c>
      <c r="AP2645" s="84"/>
      <c r="AQ2645" s="84"/>
      <c r="AR2645" s="84"/>
      <c r="AS2645" s="84"/>
      <c r="AT2645" s="84"/>
      <c r="AU2645" s="84"/>
      <c r="AV2645" s="84"/>
      <c r="AW2645" s="84"/>
    </row>
    <row r="2646" spans="1:49" x14ac:dyDescent="0.25">
      <c r="A2646" s="69" t="s">
        <v>8313</v>
      </c>
      <c r="B2646" s="69" t="s">
        <v>9063</v>
      </c>
      <c r="C2646" s="70"/>
      <c r="D2646" s="71"/>
      <c r="E2646" s="72"/>
      <c r="F2646" s="73"/>
      <c r="G2646" s="70"/>
      <c r="H2646" s="74"/>
      <c r="I2646" s="75"/>
      <c r="J2646" s="75"/>
      <c r="K2646" s="36"/>
      <c r="L2646" s="82"/>
      <c r="M2646" s="82"/>
      <c r="N2646" s="77"/>
      <c r="O2646" s="84" t="s">
        <v>825</v>
      </c>
      <c r="P2646" s="86">
        <v>42759.181296296294</v>
      </c>
      <c r="Q2646" s="84" t="s">
        <v>10140</v>
      </c>
      <c r="R2646" s="84"/>
      <c r="S2646" s="84"/>
      <c r="T2646" s="84" t="s">
        <v>11419</v>
      </c>
      <c r="U2646" s="86">
        <v>42759.181296296294</v>
      </c>
      <c r="V2646" s="87" t="s">
        <v>13188</v>
      </c>
      <c r="W2646" s="84"/>
      <c r="X2646" s="84"/>
      <c r="Y2646" s="88" t="s">
        <v>15277</v>
      </c>
      <c r="Z2646" s="84"/>
      <c r="AA2646" s="84" t="b">
        <v>0</v>
      </c>
      <c r="AB2646" s="84">
        <v>0</v>
      </c>
      <c r="AC2646" s="88" t="s">
        <v>2133</v>
      </c>
      <c r="AD2646" s="84" t="b">
        <v>0</v>
      </c>
      <c r="AE2646" s="84" t="s">
        <v>2141</v>
      </c>
      <c r="AF2646" s="84"/>
      <c r="AG2646" s="88" t="s">
        <v>2133</v>
      </c>
      <c r="AH2646" s="84" t="b">
        <v>0</v>
      </c>
      <c r="AI2646" s="84">
        <v>4</v>
      </c>
      <c r="AJ2646" s="88" t="s">
        <v>15392</v>
      </c>
      <c r="AK2646" s="84" t="s">
        <v>2343</v>
      </c>
      <c r="AL2646" s="84" t="b">
        <v>0</v>
      </c>
      <c r="AM2646" s="88" t="s">
        <v>15392</v>
      </c>
      <c r="AN2646" s="84">
        <v>0</v>
      </c>
      <c r="AO2646" s="84">
        <v>0</v>
      </c>
      <c r="AP2646" s="84"/>
      <c r="AQ2646" s="84"/>
      <c r="AR2646" s="84"/>
      <c r="AS2646" s="84"/>
      <c r="AT2646" s="84"/>
      <c r="AU2646" s="84"/>
      <c r="AV2646" s="84"/>
      <c r="AW2646" s="84"/>
    </row>
    <row r="2647" spans="1:49" x14ac:dyDescent="0.25">
      <c r="A2647" s="69" t="s">
        <v>8313</v>
      </c>
      <c r="B2647" s="69" t="s">
        <v>9064</v>
      </c>
      <c r="C2647" s="70"/>
      <c r="D2647" s="71"/>
      <c r="E2647" s="72"/>
      <c r="F2647" s="73"/>
      <c r="G2647" s="70"/>
      <c r="H2647" s="74"/>
      <c r="I2647" s="75"/>
      <c r="J2647" s="75"/>
      <c r="K2647" s="36"/>
      <c r="L2647" s="82"/>
      <c r="M2647" s="82"/>
      <c r="N2647" s="77"/>
      <c r="O2647" s="84" t="s">
        <v>825</v>
      </c>
      <c r="P2647" s="86">
        <v>42759.181296296294</v>
      </c>
      <c r="Q2647" s="84" t="s">
        <v>10140</v>
      </c>
      <c r="R2647" s="84"/>
      <c r="S2647" s="84"/>
      <c r="T2647" s="84" t="s">
        <v>11419</v>
      </c>
      <c r="U2647" s="86">
        <v>42759.181296296294</v>
      </c>
      <c r="V2647" s="87" t="s">
        <v>13188</v>
      </c>
      <c r="W2647" s="84"/>
      <c r="X2647" s="84"/>
      <c r="Y2647" s="88" t="s">
        <v>15277</v>
      </c>
      <c r="Z2647" s="84"/>
      <c r="AA2647" s="84" t="b">
        <v>0</v>
      </c>
      <c r="AB2647" s="84">
        <v>0</v>
      </c>
      <c r="AC2647" s="88" t="s">
        <v>2133</v>
      </c>
      <c r="AD2647" s="84" t="b">
        <v>0</v>
      </c>
      <c r="AE2647" s="84" t="s">
        <v>2141</v>
      </c>
      <c r="AF2647" s="84"/>
      <c r="AG2647" s="88" t="s">
        <v>2133</v>
      </c>
      <c r="AH2647" s="84" t="b">
        <v>0</v>
      </c>
      <c r="AI2647" s="84">
        <v>4</v>
      </c>
      <c r="AJ2647" s="88" t="s">
        <v>15392</v>
      </c>
      <c r="AK2647" s="84" t="s">
        <v>2343</v>
      </c>
      <c r="AL2647" s="84" t="b">
        <v>0</v>
      </c>
      <c r="AM2647" s="88" t="s">
        <v>15392</v>
      </c>
      <c r="AN2647" s="84">
        <v>0</v>
      </c>
      <c r="AO2647" s="84">
        <v>0</v>
      </c>
      <c r="AP2647" s="84"/>
      <c r="AQ2647" s="84"/>
      <c r="AR2647" s="84"/>
      <c r="AS2647" s="84"/>
      <c r="AT2647" s="84"/>
      <c r="AU2647" s="84"/>
      <c r="AV2647" s="84"/>
      <c r="AW2647" s="84"/>
    </row>
    <row r="2648" spans="1:49" x14ac:dyDescent="0.25">
      <c r="A2648" s="69" t="s">
        <v>8313</v>
      </c>
      <c r="B2648" s="69" t="s">
        <v>8398</v>
      </c>
      <c r="C2648" s="70"/>
      <c r="D2648" s="71"/>
      <c r="E2648" s="72"/>
      <c r="F2648" s="73"/>
      <c r="G2648" s="70"/>
      <c r="H2648" s="74"/>
      <c r="I2648" s="75"/>
      <c r="J2648" s="75"/>
      <c r="K2648" s="36"/>
      <c r="L2648" s="82"/>
      <c r="M2648" s="82"/>
      <c r="N2648" s="77"/>
      <c r="O2648" s="84" t="s">
        <v>825</v>
      </c>
      <c r="P2648" s="86">
        <v>42759.181296296294</v>
      </c>
      <c r="Q2648" s="84" t="s">
        <v>10140</v>
      </c>
      <c r="R2648" s="84"/>
      <c r="S2648" s="84"/>
      <c r="T2648" s="84" t="s">
        <v>11419</v>
      </c>
      <c r="U2648" s="86">
        <v>42759.181296296294</v>
      </c>
      <c r="V2648" s="87" t="s">
        <v>13188</v>
      </c>
      <c r="W2648" s="84"/>
      <c r="X2648" s="84"/>
      <c r="Y2648" s="88" t="s">
        <v>15277</v>
      </c>
      <c r="Z2648" s="84"/>
      <c r="AA2648" s="84" t="b">
        <v>0</v>
      </c>
      <c r="AB2648" s="84">
        <v>0</v>
      </c>
      <c r="AC2648" s="88" t="s">
        <v>2133</v>
      </c>
      <c r="AD2648" s="84" t="b">
        <v>0</v>
      </c>
      <c r="AE2648" s="84" t="s">
        <v>2141</v>
      </c>
      <c r="AF2648" s="84"/>
      <c r="AG2648" s="88" t="s">
        <v>2133</v>
      </c>
      <c r="AH2648" s="84" t="b">
        <v>0</v>
      </c>
      <c r="AI2648" s="84">
        <v>4</v>
      </c>
      <c r="AJ2648" s="88" t="s">
        <v>15392</v>
      </c>
      <c r="AK2648" s="84" t="s">
        <v>2343</v>
      </c>
      <c r="AL2648" s="84" t="b">
        <v>0</v>
      </c>
      <c r="AM2648" s="88" t="s">
        <v>15392</v>
      </c>
      <c r="AN2648" s="84">
        <v>0</v>
      </c>
      <c r="AO2648" s="84">
        <v>0</v>
      </c>
      <c r="AP2648" s="84"/>
      <c r="AQ2648" s="84"/>
      <c r="AR2648" s="84"/>
      <c r="AS2648" s="84"/>
      <c r="AT2648" s="84"/>
      <c r="AU2648" s="84"/>
      <c r="AV2648" s="84"/>
      <c r="AW2648" s="84"/>
    </row>
    <row r="2649" spans="1:49" x14ac:dyDescent="0.25">
      <c r="A2649" s="69" t="s">
        <v>8314</v>
      </c>
      <c r="B2649" s="69" t="s">
        <v>8314</v>
      </c>
      <c r="C2649" s="70"/>
      <c r="D2649" s="71"/>
      <c r="E2649" s="72"/>
      <c r="F2649" s="73"/>
      <c r="G2649" s="70"/>
      <c r="H2649" s="74"/>
      <c r="I2649" s="75"/>
      <c r="J2649" s="75"/>
      <c r="K2649" s="36"/>
      <c r="L2649" s="82"/>
      <c r="M2649" s="82"/>
      <c r="N2649" s="77"/>
      <c r="O2649" s="84" t="s">
        <v>179</v>
      </c>
      <c r="P2649" s="86">
        <v>42759.18141203704</v>
      </c>
      <c r="Q2649" s="84" t="s">
        <v>10141</v>
      </c>
      <c r="R2649" s="87" t="s">
        <v>10728</v>
      </c>
      <c r="S2649" s="84" t="s">
        <v>1227</v>
      </c>
      <c r="T2649" s="84" t="s">
        <v>11420</v>
      </c>
      <c r="U2649" s="86">
        <v>42759.18141203704</v>
      </c>
      <c r="V2649" s="87" t="s">
        <v>13189</v>
      </c>
      <c r="W2649" s="84"/>
      <c r="X2649" s="84"/>
      <c r="Y2649" s="88" t="s">
        <v>15278</v>
      </c>
      <c r="Z2649" s="84"/>
      <c r="AA2649" s="84" t="b">
        <v>0</v>
      </c>
      <c r="AB2649" s="84">
        <v>0</v>
      </c>
      <c r="AC2649" s="88" t="s">
        <v>2133</v>
      </c>
      <c r="AD2649" s="84" t="b">
        <v>1</v>
      </c>
      <c r="AE2649" s="84" t="s">
        <v>2140</v>
      </c>
      <c r="AF2649" s="84"/>
      <c r="AG2649" s="88" t="s">
        <v>16030</v>
      </c>
      <c r="AH2649" s="84" t="b">
        <v>0</v>
      </c>
      <c r="AI2649" s="84">
        <v>0</v>
      </c>
      <c r="AJ2649" s="88" t="s">
        <v>2133</v>
      </c>
      <c r="AK2649" s="84" t="s">
        <v>2343</v>
      </c>
      <c r="AL2649" s="84" t="b">
        <v>0</v>
      </c>
      <c r="AM2649" s="88" t="s">
        <v>15278</v>
      </c>
      <c r="AN2649" s="84">
        <v>0</v>
      </c>
      <c r="AO2649" s="84">
        <v>0</v>
      </c>
      <c r="AP2649" s="84"/>
      <c r="AQ2649" s="84"/>
      <c r="AR2649" s="84"/>
      <c r="AS2649" s="84"/>
      <c r="AT2649" s="84"/>
      <c r="AU2649" s="84"/>
      <c r="AV2649" s="84"/>
      <c r="AW2649" s="84"/>
    </row>
    <row r="2650" spans="1:49" x14ac:dyDescent="0.25">
      <c r="A2650" s="69" t="s">
        <v>8315</v>
      </c>
      <c r="B2650" s="69" t="s">
        <v>601</v>
      </c>
      <c r="C2650" s="70"/>
      <c r="D2650" s="71"/>
      <c r="E2650" s="72"/>
      <c r="F2650" s="73"/>
      <c r="G2650" s="70"/>
      <c r="H2650" s="74"/>
      <c r="I2650" s="75"/>
      <c r="J2650" s="75"/>
      <c r="K2650" s="36"/>
      <c r="L2650" s="82"/>
      <c r="M2650" s="82"/>
      <c r="N2650" s="77"/>
      <c r="O2650" s="84" t="s">
        <v>825</v>
      </c>
      <c r="P2650" s="86">
        <v>42759.17328703704</v>
      </c>
      <c r="Q2650" s="84" t="s">
        <v>10142</v>
      </c>
      <c r="R2650" s="87" t="s">
        <v>10729</v>
      </c>
      <c r="S2650" s="84" t="s">
        <v>1227</v>
      </c>
      <c r="T2650" s="84" t="s">
        <v>10916</v>
      </c>
      <c r="U2650" s="86">
        <v>42759.17328703704</v>
      </c>
      <c r="V2650" s="87" t="s">
        <v>13190</v>
      </c>
      <c r="W2650" s="84"/>
      <c r="X2650" s="84"/>
      <c r="Y2650" s="88" t="s">
        <v>15279</v>
      </c>
      <c r="Z2650" s="84"/>
      <c r="AA2650" s="84" t="b">
        <v>0</v>
      </c>
      <c r="AB2650" s="84">
        <v>0</v>
      </c>
      <c r="AC2650" s="88" t="s">
        <v>2133</v>
      </c>
      <c r="AD2650" s="84" t="b">
        <v>0</v>
      </c>
      <c r="AE2650" s="84" t="s">
        <v>2140</v>
      </c>
      <c r="AF2650" s="84"/>
      <c r="AG2650" s="88" t="s">
        <v>2133</v>
      </c>
      <c r="AH2650" s="84" t="b">
        <v>0</v>
      </c>
      <c r="AI2650" s="84">
        <v>1</v>
      </c>
      <c r="AJ2650" s="88" t="s">
        <v>2133</v>
      </c>
      <c r="AK2650" s="84" t="s">
        <v>2342</v>
      </c>
      <c r="AL2650" s="84" t="b">
        <v>1</v>
      </c>
      <c r="AM2650" s="88" t="s">
        <v>15279</v>
      </c>
      <c r="AN2650" s="84">
        <v>0</v>
      </c>
      <c r="AO2650" s="84">
        <v>0</v>
      </c>
      <c r="AP2650" s="84"/>
      <c r="AQ2650" s="84"/>
      <c r="AR2650" s="84"/>
      <c r="AS2650" s="84"/>
      <c r="AT2650" s="84"/>
      <c r="AU2650" s="84"/>
      <c r="AV2650" s="84"/>
      <c r="AW2650" s="84"/>
    </row>
    <row r="2651" spans="1:49" x14ac:dyDescent="0.25">
      <c r="A2651" s="69" t="s">
        <v>8315</v>
      </c>
      <c r="B2651" s="69" t="s">
        <v>8315</v>
      </c>
      <c r="C2651" s="70"/>
      <c r="D2651" s="71"/>
      <c r="E2651" s="72"/>
      <c r="F2651" s="73"/>
      <c r="G2651" s="70"/>
      <c r="H2651" s="74"/>
      <c r="I2651" s="75"/>
      <c r="J2651" s="75"/>
      <c r="K2651" s="36"/>
      <c r="L2651" s="82"/>
      <c r="M2651" s="82"/>
      <c r="N2651" s="77"/>
      <c r="O2651" s="84" t="s">
        <v>179</v>
      </c>
      <c r="P2651" s="86">
        <v>42759.181504629632</v>
      </c>
      <c r="Q2651" s="84" t="s">
        <v>10143</v>
      </c>
      <c r="R2651" s="87" t="s">
        <v>10730</v>
      </c>
      <c r="S2651" s="84" t="s">
        <v>10827</v>
      </c>
      <c r="T2651" s="84" t="s">
        <v>11421</v>
      </c>
      <c r="U2651" s="86">
        <v>42759.181504629632</v>
      </c>
      <c r="V2651" s="87" t="s">
        <v>13191</v>
      </c>
      <c r="W2651" s="84"/>
      <c r="X2651" s="84"/>
      <c r="Y2651" s="88" t="s">
        <v>15280</v>
      </c>
      <c r="Z2651" s="84"/>
      <c r="AA2651" s="84" t="b">
        <v>0</v>
      </c>
      <c r="AB2651" s="84">
        <v>0</v>
      </c>
      <c r="AC2651" s="88" t="s">
        <v>2133</v>
      </c>
      <c r="AD2651" s="84" t="b">
        <v>0</v>
      </c>
      <c r="AE2651" s="84" t="s">
        <v>2140</v>
      </c>
      <c r="AF2651" s="84"/>
      <c r="AG2651" s="88" t="s">
        <v>2133</v>
      </c>
      <c r="AH2651" s="84" t="b">
        <v>0</v>
      </c>
      <c r="AI2651" s="84">
        <v>0</v>
      </c>
      <c r="AJ2651" s="88" t="s">
        <v>2133</v>
      </c>
      <c r="AK2651" s="84" t="s">
        <v>2342</v>
      </c>
      <c r="AL2651" s="84" t="b">
        <v>0</v>
      </c>
      <c r="AM2651" s="88" t="s">
        <v>15280</v>
      </c>
      <c r="AN2651" s="84">
        <v>0</v>
      </c>
      <c r="AO2651" s="84">
        <v>0</v>
      </c>
      <c r="AP2651" s="84"/>
      <c r="AQ2651" s="84"/>
      <c r="AR2651" s="84"/>
      <c r="AS2651" s="84"/>
      <c r="AT2651" s="84"/>
      <c r="AU2651" s="84"/>
      <c r="AV2651" s="84"/>
      <c r="AW2651" s="84"/>
    </row>
    <row r="2652" spans="1:49" x14ac:dyDescent="0.25">
      <c r="A2652" s="69" t="s">
        <v>8316</v>
      </c>
      <c r="B2652" s="69" t="s">
        <v>8316</v>
      </c>
      <c r="C2652" s="70"/>
      <c r="D2652" s="71"/>
      <c r="E2652" s="72"/>
      <c r="F2652" s="73"/>
      <c r="G2652" s="70"/>
      <c r="H2652" s="74"/>
      <c r="I2652" s="75"/>
      <c r="J2652" s="75"/>
      <c r="K2652" s="36"/>
      <c r="L2652" s="82"/>
      <c r="M2652" s="82"/>
      <c r="N2652" s="77"/>
      <c r="O2652" s="84" t="s">
        <v>179</v>
      </c>
      <c r="P2652" s="86">
        <v>42759.182557870372</v>
      </c>
      <c r="Q2652" s="84" t="s">
        <v>10144</v>
      </c>
      <c r="R2652" s="84"/>
      <c r="S2652" s="84"/>
      <c r="T2652" s="84" t="s">
        <v>11422</v>
      </c>
      <c r="U2652" s="86">
        <v>42759.182557870372</v>
      </c>
      <c r="V2652" s="87" t="s">
        <v>13192</v>
      </c>
      <c r="W2652" s="84"/>
      <c r="X2652" s="84"/>
      <c r="Y2652" s="88" t="s">
        <v>15281</v>
      </c>
      <c r="Z2652" s="84"/>
      <c r="AA2652" s="84" t="b">
        <v>0</v>
      </c>
      <c r="AB2652" s="84">
        <v>0</v>
      </c>
      <c r="AC2652" s="88" t="s">
        <v>2133</v>
      </c>
      <c r="AD2652" s="84" t="b">
        <v>0</v>
      </c>
      <c r="AE2652" s="84" t="s">
        <v>2140</v>
      </c>
      <c r="AF2652" s="84"/>
      <c r="AG2652" s="88" t="s">
        <v>2133</v>
      </c>
      <c r="AH2652" s="84" t="b">
        <v>0</v>
      </c>
      <c r="AI2652" s="84">
        <v>4</v>
      </c>
      <c r="AJ2652" s="88" t="s">
        <v>16230</v>
      </c>
      <c r="AK2652" s="84" t="s">
        <v>2342</v>
      </c>
      <c r="AL2652" s="84" t="b">
        <v>0</v>
      </c>
      <c r="AM2652" s="88" t="s">
        <v>16230</v>
      </c>
      <c r="AN2652" s="84">
        <v>0</v>
      </c>
      <c r="AO2652" s="84">
        <v>0</v>
      </c>
      <c r="AP2652" s="84"/>
      <c r="AQ2652" s="84"/>
      <c r="AR2652" s="84"/>
      <c r="AS2652" s="84"/>
      <c r="AT2652" s="84"/>
      <c r="AU2652" s="84"/>
      <c r="AV2652" s="84"/>
      <c r="AW2652" s="84"/>
    </row>
    <row r="2653" spans="1:49" x14ac:dyDescent="0.25">
      <c r="A2653" s="69" t="s">
        <v>8317</v>
      </c>
      <c r="B2653" s="69" t="s">
        <v>601</v>
      </c>
      <c r="C2653" s="70"/>
      <c r="D2653" s="71"/>
      <c r="E2653" s="72"/>
      <c r="F2653" s="73"/>
      <c r="G2653" s="70"/>
      <c r="H2653" s="74"/>
      <c r="I2653" s="75"/>
      <c r="J2653" s="75"/>
      <c r="K2653" s="36"/>
      <c r="L2653" s="82"/>
      <c r="M2653" s="82"/>
      <c r="N2653" s="77"/>
      <c r="O2653" s="84" t="s">
        <v>825</v>
      </c>
      <c r="P2653" s="86">
        <v>42759.041307870371</v>
      </c>
      <c r="Q2653" s="84" t="s">
        <v>10145</v>
      </c>
      <c r="R2653" s="87" t="s">
        <v>10731</v>
      </c>
      <c r="S2653" s="84" t="s">
        <v>1227</v>
      </c>
      <c r="T2653" s="84" t="s">
        <v>11423</v>
      </c>
      <c r="U2653" s="86">
        <v>42759.041307870371</v>
      </c>
      <c r="V2653" s="87" t="s">
        <v>13193</v>
      </c>
      <c r="W2653" s="84"/>
      <c r="X2653" s="84"/>
      <c r="Y2653" s="88" t="s">
        <v>15282</v>
      </c>
      <c r="Z2653" s="84"/>
      <c r="AA2653" s="84" t="b">
        <v>0</v>
      </c>
      <c r="AB2653" s="84">
        <v>1</v>
      </c>
      <c r="AC2653" s="88" t="s">
        <v>2133</v>
      </c>
      <c r="AD2653" s="84" t="b">
        <v>1</v>
      </c>
      <c r="AE2653" s="84" t="s">
        <v>2140</v>
      </c>
      <c r="AF2653" s="84"/>
      <c r="AG2653" s="88" t="s">
        <v>16031</v>
      </c>
      <c r="AH2653" s="84" t="b">
        <v>0</v>
      </c>
      <c r="AI2653" s="84">
        <v>0</v>
      </c>
      <c r="AJ2653" s="88" t="s">
        <v>2133</v>
      </c>
      <c r="AK2653" s="84" t="s">
        <v>2342</v>
      </c>
      <c r="AL2653" s="84" t="b">
        <v>0</v>
      </c>
      <c r="AM2653" s="88" t="s">
        <v>15282</v>
      </c>
      <c r="AN2653" s="84">
        <v>0</v>
      </c>
      <c r="AO2653" s="84">
        <v>0</v>
      </c>
      <c r="AP2653" s="84"/>
      <c r="AQ2653" s="84"/>
      <c r="AR2653" s="84"/>
      <c r="AS2653" s="84"/>
      <c r="AT2653" s="84"/>
      <c r="AU2653" s="84"/>
      <c r="AV2653" s="84"/>
      <c r="AW2653" s="84"/>
    </row>
    <row r="2654" spans="1:49" x14ac:dyDescent="0.25">
      <c r="A2654" s="69" t="s">
        <v>8317</v>
      </c>
      <c r="B2654" s="69" t="s">
        <v>601</v>
      </c>
      <c r="C2654" s="70"/>
      <c r="D2654" s="71"/>
      <c r="E2654" s="72"/>
      <c r="F2654" s="73"/>
      <c r="G2654" s="70"/>
      <c r="H2654" s="74"/>
      <c r="I2654" s="75"/>
      <c r="J2654" s="75"/>
      <c r="K2654" s="36"/>
      <c r="L2654" s="82"/>
      <c r="M2654" s="82"/>
      <c r="N2654" s="77"/>
      <c r="O2654" s="84" t="s">
        <v>825</v>
      </c>
      <c r="P2654" s="86">
        <v>42759.182905092595</v>
      </c>
      <c r="Q2654" s="84" t="s">
        <v>10146</v>
      </c>
      <c r="R2654" s="84"/>
      <c r="S2654" s="84"/>
      <c r="T2654" s="84" t="s">
        <v>11424</v>
      </c>
      <c r="U2654" s="86">
        <v>42759.182905092595</v>
      </c>
      <c r="V2654" s="87" t="s">
        <v>13194</v>
      </c>
      <c r="W2654" s="84"/>
      <c r="X2654" s="84"/>
      <c r="Y2654" s="88" t="s">
        <v>15283</v>
      </c>
      <c r="Z2654" s="84"/>
      <c r="AA2654" s="84" t="b">
        <v>0</v>
      </c>
      <c r="AB2654" s="84">
        <v>0</v>
      </c>
      <c r="AC2654" s="88" t="s">
        <v>2133</v>
      </c>
      <c r="AD2654" s="84" t="b">
        <v>0</v>
      </c>
      <c r="AE2654" s="84" t="s">
        <v>2140</v>
      </c>
      <c r="AF2654" s="84"/>
      <c r="AG2654" s="88" t="s">
        <v>2133</v>
      </c>
      <c r="AH2654" s="84" t="b">
        <v>0</v>
      </c>
      <c r="AI2654" s="84">
        <v>0</v>
      </c>
      <c r="AJ2654" s="88" t="s">
        <v>2133</v>
      </c>
      <c r="AK2654" s="84" t="s">
        <v>2342</v>
      </c>
      <c r="AL2654" s="84" t="b">
        <v>0</v>
      </c>
      <c r="AM2654" s="88" t="s">
        <v>15283</v>
      </c>
      <c r="AN2654" s="84">
        <v>0</v>
      </c>
      <c r="AO2654" s="84">
        <v>0</v>
      </c>
      <c r="AP2654" s="84"/>
      <c r="AQ2654" s="84"/>
      <c r="AR2654" s="84"/>
      <c r="AS2654" s="84"/>
      <c r="AT2654" s="84"/>
      <c r="AU2654" s="84"/>
      <c r="AV2654" s="84"/>
      <c r="AW2654" s="84"/>
    </row>
    <row r="2655" spans="1:49" x14ac:dyDescent="0.25">
      <c r="A2655" s="69" t="s">
        <v>8318</v>
      </c>
      <c r="B2655" s="69" t="s">
        <v>9065</v>
      </c>
      <c r="C2655" s="70"/>
      <c r="D2655" s="71"/>
      <c r="E2655" s="72"/>
      <c r="F2655" s="73"/>
      <c r="G2655" s="70"/>
      <c r="H2655" s="74"/>
      <c r="I2655" s="75"/>
      <c r="J2655" s="75"/>
      <c r="K2655" s="36"/>
      <c r="L2655" s="82"/>
      <c r="M2655" s="82"/>
      <c r="N2655" s="77"/>
      <c r="O2655" s="84" t="s">
        <v>825</v>
      </c>
      <c r="P2655" s="86">
        <v>42759.183020833334</v>
      </c>
      <c r="Q2655" s="84" t="s">
        <v>10147</v>
      </c>
      <c r="R2655" s="87" t="s">
        <v>10732</v>
      </c>
      <c r="S2655" s="84" t="s">
        <v>10896</v>
      </c>
      <c r="T2655" s="84" t="s">
        <v>11105</v>
      </c>
      <c r="U2655" s="86">
        <v>42759.183020833334</v>
      </c>
      <c r="V2655" s="87" t="s">
        <v>13195</v>
      </c>
      <c r="W2655" s="84"/>
      <c r="X2655" s="84"/>
      <c r="Y2655" s="88" t="s">
        <v>15284</v>
      </c>
      <c r="Z2655" s="84"/>
      <c r="AA2655" s="84" t="b">
        <v>0</v>
      </c>
      <c r="AB2655" s="84">
        <v>0</v>
      </c>
      <c r="AC2655" s="88" t="s">
        <v>2133</v>
      </c>
      <c r="AD2655" s="84" t="b">
        <v>0</v>
      </c>
      <c r="AE2655" s="84" t="s">
        <v>2141</v>
      </c>
      <c r="AF2655" s="84"/>
      <c r="AG2655" s="88" t="s">
        <v>2133</v>
      </c>
      <c r="AH2655" s="84" t="b">
        <v>0</v>
      </c>
      <c r="AI2655" s="84">
        <v>0</v>
      </c>
      <c r="AJ2655" s="88" t="s">
        <v>2133</v>
      </c>
      <c r="AK2655" s="84" t="s">
        <v>2340</v>
      </c>
      <c r="AL2655" s="84" t="b">
        <v>0</v>
      </c>
      <c r="AM2655" s="88" t="s">
        <v>15284</v>
      </c>
      <c r="AN2655" s="84">
        <v>0</v>
      </c>
      <c r="AO2655" s="84">
        <v>0</v>
      </c>
      <c r="AP2655" s="84"/>
      <c r="AQ2655" s="84"/>
      <c r="AR2655" s="84"/>
      <c r="AS2655" s="84"/>
      <c r="AT2655" s="84"/>
      <c r="AU2655" s="84"/>
      <c r="AV2655" s="84"/>
      <c r="AW2655" s="84"/>
    </row>
    <row r="2656" spans="1:49" x14ac:dyDescent="0.25">
      <c r="A2656" s="69" t="s">
        <v>8318</v>
      </c>
      <c r="B2656" s="69" t="s">
        <v>9066</v>
      </c>
      <c r="C2656" s="70"/>
      <c r="D2656" s="71"/>
      <c r="E2656" s="72"/>
      <c r="F2656" s="73"/>
      <c r="G2656" s="70"/>
      <c r="H2656" s="74"/>
      <c r="I2656" s="75"/>
      <c r="J2656" s="75"/>
      <c r="K2656" s="36"/>
      <c r="L2656" s="82"/>
      <c r="M2656" s="82"/>
      <c r="N2656" s="77"/>
      <c r="O2656" s="84" t="s">
        <v>825</v>
      </c>
      <c r="P2656" s="86">
        <v>42759.183020833334</v>
      </c>
      <c r="Q2656" s="84" t="s">
        <v>10147</v>
      </c>
      <c r="R2656" s="87" t="s">
        <v>10732</v>
      </c>
      <c r="S2656" s="84" t="s">
        <v>10896</v>
      </c>
      <c r="T2656" s="84" t="s">
        <v>11105</v>
      </c>
      <c r="U2656" s="86">
        <v>42759.183020833334</v>
      </c>
      <c r="V2656" s="87" t="s">
        <v>13195</v>
      </c>
      <c r="W2656" s="84"/>
      <c r="X2656" s="84"/>
      <c r="Y2656" s="88" t="s">
        <v>15284</v>
      </c>
      <c r="Z2656" s="84"/>
      <c r="AA2656" s="84" t="b">
        <v>0</v>
      </c>
      <c r="AB2656" s="84">
        <v>0</v>
      </c>
      <c r="AC2656" s="88" t="s">
        <v>2133</v>
      </c>
      <c r="AD2656" s="84" t="b">
        <v>0</v>
      </c>
      <c r="AE2656" s="84" t="s">
        <v>2141</v>
      </c>
      <c r="AF2656" s="84"/>
      <c r="AG2656" s="88" t="s">
        <v>2133</v>
      </c>
      <c r="AH2656" s="84" t="b">
        <v>0</v>
      </c>
      <c r="AI2656" s="84">
        <v>0</v>
      </c>
      <c r="AJ2656" s="88" t="s">
        <v>2133</v>
      </c>
      <c r="AK2656" s="84" t="s">
        <v>2340</v>
      </c>
      <c r="AL2656" s="84" t="b">
        <v>0</v>
      </c>
      <c r="AM2656" s="88" t="s">
        <v>15284</v>
      </c>
      <c r="AN2656" s="84">
        <v>0</v>
      </c>
      <c r="AO2656" s="84">
        <v>0</v>
      </c>
      <c r="AP2656" s="84"/>
      <c r="AQ2656" s="84"/>
      <c r="AR2656" s="84"/>
      <c r="AS2656" s="84"/>
      <c r="AT2656" s="84"/>
      <c r="AU2656" s="84"/>
      <c r="AV2656" s="84"/>
      <c r="AW2656" s="84"/>
    </row>
    <row r="2657" spans="1:49" x14ac:dyDescent="0.25">
      <c r="A2657" s="69" t="s">
        <v>8318</v>
      </c>
      <c r="B2657" s="69" t="s">
        <v>774</v>
      </c>
      <c r="C2657" s="70"/>
      <c r="D2657" s="71"/>
      <c r="E2657" s="72"/>
      <c r="F2657" s="73"/>
      <c r="G2657" s="70"/>
      <c r="H2657" s="74"/>
      <c r="I2657" s="75"/>
      <c r="J2657" s="75"/>
      <c r="K2657" s="36"/>
      <c r="L2657" s="82"/>
      <c r="M2657" s="82"/>
      <c r="N2657" s="77"/>
      <c r="O2657" s="84" t="s">
        <v>825</v>
      </c>
      <c r="P2657" s="86">
        <v>42759.183020833334</v>
      </c>
      <c r="Q2657" s="84" t="s">
        <v>10147</v>
      </c>
      <c r="R2657" s="87" t="s">
        <v>10732</v>
      </c>
      <c r="S2657" s="84" t="s">
        <v>10896</v>
      </c>
      <c r="T2657" s="84" t="s">
        <v>11105</v>
      </c>
      <c r="U2657" s="86">
        <v>42759.183020833334</v>
      </c>
      <c r="V2657" s="87" t="s">
        <v>13195</v>
      </c>
      <c r="W2657" s="84"/>
      <c r="X2657" s="84"/>
      <c r="Y2657" s="88" t="s">
        <v>15284</v>
      </c>
      <c r="Z2657" s="84"/>
      <c r="AA2657" s="84" t="b">
        <v>0</v>
      </c>
      <c r="AB2657" s="84">
        <v>0</v>
      </c>
      <c r="AC2657" s="88" t="s">
        <v>2133</v>
      </c>
      <c r="AD2657" s="84" t="b">
        <v>0</v>
      </c>
      <c r="AE2657" s="84" t="s">
        <v>2141</v>
      </c>
      <c r="AF2657" s="84"/>
      <c r="AG2657" s="88" t="s">
        <v>2133</v>
      </c>
      <c r="AH2657" s="84" t="b">
        <v>0</v>
      </c>
      <c r="AI2657" s="84">
        <v>0</v>
      </c>
      <c r="AJ2657" s="88" t="s">
        <v>2133</v>
      </c>
      <c r="AK2657" s="84" t="s">
        <v>2340</v>
      </c>
      <c r="AL2657" s="84" t="b">
        <v>0</v>
      </c>
      <c r="AM2657" s="88" t="s">
        <v>15284</v>
      </c>
      <c r="AN2657" s="84">
        <v>0</v>
      </c>
      <c r="AO2657" s="84">
        <v>0</v>
      </c>
      <c r="AP2657" s="84"/>
      <c r="AQ2657" s="84"/>
      <c r="AR2657" s="84"/>
      <c r="AS2657" s="84"/>
      <c r="AT2657" s="84"/>
      <c r="AU2657" s="84"/>
      <c r="AV2657" s="84"/>
      <c r="AW2657" s="84"/>
    </row>
    <row r="2658" spans="1:49" x14ac:dyDescent="0.25">
      <c r="A2658" s="69" t="s">
        <v>8318</v>
      </c>
      <c r="B2658" s="69" t="s">
        <v>722</v>
      </c>
      <c r="C2658" s="70"/>
      <c r="D2658" s="71"/>
      <c r="E2658" s="72"/>
      <c r="F2658" s="73"/>
      <c r="G2658" s="70"/>
      <c r="H2658" s="74"/>
      <c r="I2658" s="75"/>
      <c r="J2658" s="75"/>
      <c r="K2658" s="36"/>
      <c r="L2658" s="82"/>
      <c r="M2658" s="82"/>
      <c r="N2658" s="77"/>
      <c r="O2658" s="84" t="s">
        <v>825</v>
      </c>
      <c r="P2658" s="86">
        <v>42759.183020833334</v>
      </c>
      <c r="Q2658" s="84" t="s">
        <v>10147</v>
      </c>
      <c r="R2658" s="87" t="s">
        <v>10732</v>
      </c>
      <c r="S2658" s="84" t="s">
        <v>10896</v>
      </c>
      <c r="T2658" s="84" t="s">
        <v>11105</v>
      </c>
      <c r="U2658" s="86">
        <v>42759.183020833334</v>
      </c>
      <c r="V2658" s="87" t="s">
        <v>13195</v>
      </c>
      <c r="W2658" s="84"/>
      <c r="X2658" s="84"/>
      <c r="Y2658" s="88" t="s">
        <v>15284</v>
      </c>
      <c r="Z2658" s="84"/>
      <c r="AA2658" s="84" t="b">
        <v>0</v>
      </c>
      <c r="AB2658" s="84">
        <v>0</v>
      </c>
      <c r="AC2658" s="88" t="s">
        <v>2133</v>
      </c>
      <c r="AD2658" s="84" t="b">
        <v>0</v>
      </c>
      <c r="AE2658" s="84" t="s">
        <v>2141</v>
      </c>
      <c r="AF2658" s="84"/>
      <c r="AG2658" s="88" t="s">
        <v>2133</v>
      </c>
      <c r="AH2658" s="84" t="b">
        <v>0</v>
      </c>
      <c r="AI2658" s="84">
        <v>0</v>
      </c>
      <c r="AJ2658" s="88" t="s">
        <v>2133</v>
      </c>
      <c r="AK2658" s="84" t="s">
        <v>2340</v>
      </c>
      <c r="AL2658" s="84" t="b">
        <v>0</v>
      </c>
      <c r="AM2658" s="88" t="s">
        <v>15284</v>
      </c>
      <c r="AN2658" s="84">
        <v>0</v>
      </c>
      <c r="AO2658" s="84">
        <v>0</v>
      </c>
      <c r="AP2658" s="84"/>
      <c r="AQ2658" s="84"/>
      <c r="AR2658" s="84"/>
      <c r="AS2658" s="84"/>
      <c r="AT2658" s="84"/>
      <c r="AU2658" s="84"/>
      <c r="AV2658" s="84"/>
      <c r="AW2658" s="84"/>
    </row>
    <row r="2659" spans="1:49" x14ac:dyDescent="0.25">
      <c r="A2659" s="69" t="s">
        <v>8318</v>
      </c>
      <c r="B2659" s="69" t="s">
        <v>601</v>
      </c>
      <c r="C2659" s="70"/>
      <c r="D2659" s="71"/>
      <c r="E2659" s="72"/>
      <c r="F2659" s="73"/>
      <c r="G2659" s="70"/>
      <c r="H2659" s="74"/>
      <c r="I2659" s="75"/>
      <c r="J2659" s="75"/>
      <c r="K2659" s="36"/>
      <c r="L2659" s="82"/>
      <c r="M2659" s="82"/>
      <c r="N2659" s="77"/>
      <c r="O2659" s="84" t="s">
        <v>825</v>
      </c>
      <c r="P2659" s="86">
        <v>42759.183020833334</v>
      </c>
      <c r="Q2659" s="84" t="s">
        <v>10147</v>
      </c>
      <c r="R2659" s="87" t="s">
        <v>10732</v>
      </c>
      <c r="S2659" s="84" t="s">
        <v>10896</v>
      </c>
      <c r="T2659" s="84" t="s">
        <v>11105</v>
      </c>
      <c r="U2659" s="86">
        <v>42759.183020833334</v>
      </c>
      <c r="V2659" s="87" t="s">
        <v>13195</v>
      </c>
      <c r="W2659" s="84"/>
      <c r="X2659" s="84"/>
      <c r="Y2659" s="88" t="s">
        <v>15284</v>
      </c>
      <c r="Z2659" s="84"/>
      <c r="AA2659" s="84" t="b">
        <v>0</v>
      </c>
      <c r="AB2659" s="84">
        <v>0</v>
      </c>
      <c r="AC2659" s="88" t="s">
        <v>2133</v>
      </c>
      <c r="AD2659" s="84" t="b">
        <v>0</v>
      </c>
      <c r="AE2659" s="84" t="s">
        <v>2141</v>
      </c>
      <c r="AF2659" s="84"/>
      <c r="AG2659" s="88" t="s">
        <v>2133</v>
      </c>
      <c r="AH2659" s="84" t="b">
        <v>0</v>
      </c>
      <c r="AI2659" s="84">
        <v>0</v>
      </c>
      <c r="AJ2659" s="88" t="s">
        <v>2133</v>
      </c>
      <c r="AK2659" s="84" t="s">
        <v>2340</v>
      </c>
      <c r="AL2659" s="84" t="b">
        <v>0</v>
      </c>
      <c r="AM2659" s="88" t="s">
        <v>15284</v>
      </c>
      <c r="AN2659" s="84">
        <v>0</v>
      </c>
      <c r="AO2659" s="84">
        <v>0</v>
      </c>
      <c r="AP2659" s="84"/>
      <c r="AQ2659" s="84"/>
      <c r="AR2659" s="84"/>
      <c r="AS2659" s="84"/>
      <c r="AT2659" s="84"/>
      <c r="AU2659" s="84"/>
      <c r="AV2659" s="84"/>
      <c r="AW2659" s="84"/>
    </row>
    <row r="2660" spans="1:49" x14ac:dyDescent="0.25">
      <c r="A2660" s="69" t="s">
        <v>8319</v>
      </c>
      <c r="B2660" s="69" t="s">
        <v>8319</v>
      </c>
      <c r="C2660" s="70"/>
      <c r="D2660" s="71"/>
      <c r="E2660" s="72"/>
      <c r="F2660" s="73"/>
      <c r="G2660" s="70"/>
      <c r="H2660" s="74"/>
      <c r="I2660" s="75"/>
      <c r="J2660" s="75"/>
      <c r="K2660" s="36"/>
      <c r="L2660" s="82"/>
      <c r="M2660" s="82"/>
      <c r="N2660" s="77"/>
      <c r="O2660" s="84" t="s">
        <v>179</v>
      </c>
      <c r="P2660" s="86">
        <v>42759.183113425926</v>
      </c>
      <c r="Q2660" s="84" t="s">
        <v>10148</v>
      </c>
      <c r="R2660" s="87" t="s">
        <v>10733</v>
      </c>
      <c r="S2660" s="84" t="s">
        <v>10897</v>
      </c>
      <c r="T2660" s="84" t="s">
        <v>11425</v>
      </c>
      <c r="U2660" s="86">
        <v>42759.183113425926</v>
      </c>
      <c r="V2660" s="87" t="s">
        <v>13196</v>
      </c>
      <c r="W2660" s="84"/>
      <c r="X2660" s="84"/>
      <c r="Y2660" s="88" t="s">
        <v>15285</v>
      </c>
      <c r="Z2660" s="84"/>
      <c r="AA2660" s="84" t="b">
        <v>0</v>
      </c>
      <c r="AB2660" s="84">
        <v>1</v>
      </c>
      <c r="AC2660" s="88" t="s">
        <v>2133</v>
      </c>
      <c r="AD2660" s="84" t="b">
        <v>0</v>
      </c>
      <c r="AE2660" s="84" t="s">
        <v>2140</v>
      </c>
      <c r="AF2660" s="84"/>
      <c r="AG2660" s="88" t="s">
        <v>2133</v>
      </c>
      <c r="AH2660" s="84" t="b">
        <v>0</v>
      </c>
      <c r="AI2660" s="84">
        <v>0</v>
      </c>
      <c r="AJ2660" s="88" t="s">
        <v>2133</v>
      </c>
      <c r="AK2660" s="84" t="s">
        <v>2340</v>
      </c>
      <c r="AL2660" s="84" t="b">
        <v>0</v>
      </c>
      <c r="AM2660" s="88" t="s">
        <v>15285</v>
      </c>
      <c r="AN2660" s="84">
        <v>0</v>
      </c>
      <c r="AO2660" s="84">
        <v>0</v>
      </c>
      <c r="AP2660" s="84" t="s">
        <v>16302</v>
      </c>
      <c r="AQ2660" s="84" t="s">
        <v>2363</v>
      </c>
      <c r="AR2660" s="84" t="s">
        <v>2365</v>
      </c>
      <c r="AS2660" s="84" t="s">
        <v>3548</v>
      </c>
      <c r="AT2660" s="84" t="s">
        <v>16422</v>
      </c>
      <c r="AU2660" s="84" t="s">
        <v>3658</v>
      </c>
      <c r="AV2660" s="84" t="s">
        <v>2372</v>
      </c>
      <c r="AW2660" s="87" t="s">
        <v>16536</v>
      </c>
    </row>
    <row r="2661" spans="1:49" x14ac:dyDescent="0.25">
      <c r="A2661" s="69" t="s">
        <v>8320</v>
      </c>
      <c r="B2661" s="69" t="s">
        <v>8635</v>
      </c>
      <c r="C2661" s="70"/>
      <c r="D2661" s="71"/>
      <c r="E2661" s="72"/>
      <c r="F2661" s="73"/>
      <c r="G2661" s="70"/>
      <c r="H2661" s="74"/>
      <c r="I2661" s="75"/>
      <c r="J2661" s="75"/>
      <c r="K2661" s="36"/>
      <c r="L2661" s="82"/>
      <c r="M2661" s="82"/>
      <c r="N2661" s="77"/>
      <c r="O2661" s="84" t="s">
        <v>825</v>
      </c>
      <c r="P2661" s="86">
        <v>42759.183206018519</v>
      </c>
      <c r="Q2661" s="84" t="s">
        <v>9847</v>
      </c>
      <c r="R2661" s="87" t="s">
        <v>10618</v>
      </c>
      <c r="S2661" s="84" t="s">
        <v>1250</v>
      </c>
      <c r="T2661" s="84" t="s">
        <v>11273</v>
      </c>
      <c r="U2661" s="86">
        <v>42759.183206018519</v>
      </c>
      <c r="V2661" s="87" t="s">
        <v>13197</v>
      </c>
      <c r="W2661" s="84"/>
      <c r="X2661" s="84"/>
      <c r="Y2661" s="88" t="s">
        <v>15286</v>
      </c>
      <c r="Z2661" s="84"/>
      <c r="AA2661" s="84" t="b">
        <v>0</v>
      </c>
      <c r="AB2661" s="84">
        <v>0</v>
      </c>
      <c r="AC2661" s="88" t="s">
        <v>2133</v>
      </c>
      <c r="AD2661" s="84" t="b">
        <v>0</v>
      </c>
      <c r="AE2661" s="84" t="s">
        <v>2140</v>
      </c>
      <c r="AF2661" s="84"/>
      <c r="AG2661" s="88" t="s">
        <v>2133</v>
      </c>
      <c r="AH2661" s="84" t="b">
        <v>0</v>
      </c>
      <c r="AI2661" s="84">
        <v>80</v>
      </c>
      <c r="AJ2661" s="88" t="s">
        <v>15656</v>
      </c>
      <c r="AK2661" s="84" t="s">
        <v>2342</v>
      </c>
      <c r="AL2661" s="84" t="b">
        <v>0</v>
      </c>
      <c r="AM2661" s="88" t="s">
        <v>15656</v>
      </c>
      <c r="AN2661" s="84">
        <v>0</v>
      </c>
      <c r="AO2661" s="84">
        <v>0</v>
      </c>
      <c r="AP2661" s="84"/>
      <c r="AQ2661" s="84"/>
      <c r="AR2661" s="84"/>
      <c r="AS2661" s="84"/>
      <c r="AT2661" s="84"/>
      <c r="AU2661" s="84"/>
      <c r="AV2661" s="84"/>
      <c r="AW2661" s="84"/>
    </row>
    <row r="2662" spans="1:49" x14ac:dyDescent="0.25">
      <c r="A2662" s="69" t="s">
        <v>8321</v>
      </c>
      <c r="B2662" s="69" t="s">
        <v>722</v>
      </c>
      <c r="C2662" s="70"/>
      <c r="D2662" s="71"/>
      <c r="E2662" s="72"/>
      <c r="F2662" s="73"/>
      <c r="G2662" s="70"/>
      <c r="H2662" s="74"/>
      <c r="I2662" s="75"/>
      <c r="J2662" s="75"/>
      <c r="K2662" s="36"/>
      <c r="L2662" s="82"/>
      <c r="M2662" s="82"/>
      <c r="N2662" s="77"/>
      <c r="O2662" s="84" t="s">
        <v>825</v>
      </c>
      <c r="P2662" s="86">
        <v>42759.183368055557</v>
      </c>
      <c r="Q2662" s="84" t="s">
        <v>10149</v>
      </c>
      <c r="R2662" s="84"/>
      <c r="S2662" s="84"/>
      <c r="T2662" s="84" t="s">
        <v>11426</v>
      </c>
      <c r="U2662" s="86">
        <v>42759.183368055557</v>
      </c>
      <c r="V2662" s="87" t="s">
        <v>13198</v>
      </c>
      <c r="W2662" s="84"/>
      <c r="X2662" s="84"/>
      <c r="Y2662" s="88" t="s">
        <v>15287</v>
      </c>
      <c r="Z2662" s="88" t="s">
        <v>15767</v>
      </c>
      <c r="AA2662" s="84" t="b">
        <v>0</v>
      </c>
      <c r="AB2662" s="84">
        <v>0</v>
      </c>
      <c r="AC2662" s="88" t="s">
        <v>15818</v>
      </c>
      <c r="AD2662" s="84" t="b">
        <v>0</v>
      </c>
      <c r="AE2662" s="84" t="s">
        <v>2140</v>
      </c>
      <c r="AF2662" s="84"/>
      <c r="AG2662" s="88" t="s">
        <v>2133</v>
      </c>
      <c r="AH2662" s="84" t="b">
        <v>0</v>
      </c>
      <c r="AI2662" s="84">
        <v>0</v>
      </c>
      <c r="AJ2662" s="88" t="s">
        <v>2133</v>
      </c>
      <c r="AK2662" s="84" t="s">
        <v>2342</v>
      </c>
      <c r="AL2662" s="84" t="b">
        <v>0</v>
      </c>
      <c r="AM2662" s="88" t="s">
        <v>15767</v>
      </c>
      <c r="AN2662" s="84">
        <v>0</v>
      </c>
      <c r="AO2662" s="84">
        <v>0</v>
      </c>
      <c r="AP2662" s="84"/>
      <c r="AQ2662" s="84"/>
      <c r="AR2662" s="84"/>
      <c r="AS2662" s="84"/>
      <c r="AT2662" s="84"/>
      <c r="AU2662" s="84"/>
      <c r="AV2662" s="84"/>
      <c r="AW2662" s="84"/>
    </row>
    <row r="2663" spans="1:49" x14ac:dyDescent="0.25">
      <c r="A2663" s="69" t="s">
        <v>8321</v>
      </c>
      <c r="B2663" s="69" t="s">
        <v>600</v>
      </c>
      <c r="C2663" s="70"/>
      <c r="D2663" s="71"/>
      <c r="E2663" s="72"/>
      <c r="F2663" s="73"/>
      <c r="G2663" s="70"/>
      <c r="H2663" s="74"/>
      <c r="I2663" s="75"/>
      <c r="J2663" s="75"/>
      <c r="K2663" s="36"/>
      <c r="L2663" s="82"/>
      <c r="M2663" s="82"/>
      <c r="N2663" s="77"/>
      <c r="O2663" s="84" t="s">
        <v>825</v>
      </c>
      <c r="P2663" s="86">
        <v>42759.183368055557</v>
      </c>
      <c r="Q2663" s="84" t="s">
        <v>10149</v>
      </c>
      <c r="R2663" s="84"/>
      <c r="S2663" s="84"/>
      <c r="T2663" s="84" t="s">
        <v>11426</v>
      </c>
      <c r="U2663" s="86">
        <v>42759.183368055557</v>
      </c>
      <c r="V2663" s="87" t="s">
        <v>13198</v>
      </c>
      <c r="W2663" s="84"/>
      <c r="X2663" s="84"/>
      <c r="Y2663" s="88" t="s">
        <v>15287</v>
      </c>
      <c r="Z2663" s="88" t="s">
        <v>15767</v>
      </c>
      <c r="AA2663" s="84" t="b">
        <v>0</v>
      </c>
      <c r="AB2663" s="84">
        <v>0</v>
      </c>
      <c r="AC2663" s="88" t="s">
        <v>15818</v>
      </c>
      <c r="AD2663" s="84" t="b">
        <v>0</v>
      </c>
      <c r="AE2663" s="84" t="s">
        <v>2140</v>
      </c>
      <c r="AF2663" s="84"/>
      <c r="AG2663" s="88" t="s">
        <v>2133</v>
      </c>
      <c r="AH2663" s="84" t="b">
        <v>0</v>
      </c>
      <c r="AI2663" s="84">
        <v>0</v>
      </c>
      <c r="AJ2663" s="88" t="s">
        <v>2133</v>
      </c>
      <c r="AK2663" s="84" t="s">
        <v>2342</v>
      </c>
      <c r="AL2663" s="84" t="b">
        <v>0</v>
      </c>
      <c r="AM2663" s="88" t="s">
        <v>15767</v>
      </c>
      <c r="AN2663" s="84">
        <v>0</v>
      </c>
      <c r="AO2663" s="84">
        <v>0</v>
      </c>
      <c r="AP2663" s="84"/>
      <c r="AQ2663" s="84"/>
      <c r="AR2663" s="84"/>
      <c r="AS2663" s="84"/>
      <c r="AT2663" s="84"/>
      <c r="AU2663" s="84"/>
      <c r="AV2663" s="84"/>
      <c r="AW2663" s="84"/>
    </row>
    <row r="2664" spans="1:49" x14ac:dyDescent="0.25">
      <c r="A2664" s="69" t="s">
        <v>8321</v>
      </c>
      <c r="B2664" s="69" t="s">
        <v>639</v>
      </c>
      <c r="C2664" s="70"/>
      <c r="D2664" s="71"/>
      <c r="E2664" s="72"/>
      <c r="F2664" s="73"/>
      <c r="G2664" s="70"/>
      <c r="H2664" s="74"/>
      <c r="I2664" s="75"/>
      <c r="J2664" s="75"/>
      <c r="K2664" s="36"/>
      <c r="L2664" s="82"/>
      <c r="M2664" s="82"/>
      <c r="N2664" s="77"/>
      <c r="O2664" s="84" t="s">
        <v>826</v>
      </c>
      <c r="P2664" s="86">
        <v>42759.183368055557</v>
      </c>
      <c r="Q2664" s="84" t="s">
        <v>10149</v>
      </c>
      <c r="R2664" s="84"/>
      <c r="S2664" s="84"/>
      <c r="T2664" s="84" t="s">
        <v>11426</v>
      </c>
      <c r="U2664" s="86">
        <v>42759.183368055557</v>
      </c>
      <c r="V2664" s="87" t="s">
        <v>13198</v>
      </c>
      <c r="W2664" s="84"/>
      <c r="X2664" s="84"/>
      <c r="Y2664" s="88" t="s">
        <v>15287</v>
      </c>
      <c r="Z2664" s="88" t="s">
        <v>15767</v>
      </c>
      <c r="AA2664" s="84" t="b">
        <v>0</v>
      </c>
      <c r="AB2664" s="84">
        <v>0</v>
      </c>
      <c r="AC2664" s="88" t="s">
        <v>15818</v>
      </c>
      <c r="AD2664" s="84" t="b">
        <v>0</v>
      </c>
      <c r="AE2664" s="84" t="s">
        <v>2140</v>
      </c>
      <c r="AF2664" s="84"/>
      <c r="AG2664" s="88" t="s">
        <v>2133</v>
      </c>
      <c r="AH2664" s="84" t="b">
        <v>0</v>
      </c>
      <c r="AI2664" s="84">
        <v>0</v>
      </c>
      <c r="AJ2664" s="88" t="s">
        <v>2133</v>
      </c>
      <c r="AK2664" s="84" t="s">
        <v>2342</v>
      </c>
      <c r="AL2664" s="84" t="b">
        <v>0</v>
      </c>
      <c r="AM2664" s="88" t="s">
        <v>15767</v>
      </c>
      <c r="AN2664" s="84">
        <v>0</v>
      </c>
      <c r="AO2664" s="84">
        <v>0</v>
      </c>
      <c r="AP2664" s="84"/>
      <c r="AQ2664" s="84"/>
      <c r="AR2664" s="84"/>
      <c r="AS2664" s="84"/>
      <c r="AT2664" s="84"/>
      <c r="AU2664" s="84"/>
      <c r="AV2664" s="84"/>
      <c r="AW2664" s="84"/>
    </row>
    <row r="2665" spans="1:49" x14ac:dyDescent="0.25">
      <c r="A2665" s="69" t="s">
        <v>8322</v>
      </c>
      <c r="B2665" s="69" t="s">
        <v>8821</v>
      </c>
      <c r="C2665" s="70"/>
      <c r="D2665" s="71"/>
      <c r="E2665" s="72"/>
      <c r="F2665" s="73"/>
      <c r="G2665" s="70"/>
      <c r="H2665" s="74"/>
      <c r="I2665" s="75"/>
      <c r="J2665" s="75"/>
      <c r="K2665" s="36"/>
      <c r="L2665" s="82"/>
      <c r="M2665" s="82"/>
      <c r="N2665" s="77"/>
      <c r="O2665" s="84" t="s">
        <v>825</v>
      </c>
      <c r="P2665" s="86">
        <v>42759.183495370373</v>
      </c>
      <c r="Q2665" s="84" t="s">
        <v>10007</v>
      </c>
      <c r="R2665" s="84"/>
      <c r="S2665" s="84"/>
      <c r="T2665" s="84" t="s">
        <v>10916</v>
      </c>
      <c r="U2665" s="86">
        <v>42759.183495370373</v>
      </c>
      <c r="V2665" s="87" t="s">
        <v>13199</v>
      </c>
      <c r="W2665" s="84"/>
      <c r="X2665" s="84"/>
      <c r="Y2665" s="88" t="s">
        <v>15288</v>
      </c>
      <c r="Z2665" s="84"/>
      <c r="AA2665" s="84" t="b">
        <v>0</v>
      </c>
      <c r="AB2665" s="84">
        <v>0</v>
      </c>
      <c r="AC2665" s="88" t="s">
        <v>2133</v>
      </c>
      <c r="AD2665" s="84" t="b">
        <v>0</v>
      </c>
      <c r="AE2665" s="84" t="s">
        <v>2140</v>
      </c>
      <c r="AF2665" s="84"/>
      <c r="AG2665" s="88" t="s">
        <v>2133</v>
      </c>
      <c r="AH2665" s="84" t="b">
        <v>0</v>
      </c>
      <c r="AI2665" s="84">
        <v>121</v>
      </c>
      <c r="AJ2665" s="88" t="s">
        <v>16218</v>
      </c>
      <c r="AK2665" s="84" t="s">
        <v>2342</v>
      </c>
      <c r="AL2665" s="84" t="b">
        <v>0</v>
      </c>
      <c r="AM2665" s="88" t="s">
        <v>16218</v>
      </c>
      <c r="AN2665" s="84">
        <v>0</v>
      </c>
      <c r="AO2665" s="84">
        <v>0</v>
      </c>
      <c r="AP2665" s="84"/>
      <c r="AQ2665" s="84"/>
      <c r="AR2665" s="84"/>
      <c r="AS2665" s="84"/>
      <c r="AT2665" s="84"/>
      <c r="AU2665" s="84"/>
      <c r="AV2665" s="84"/>
      <c r="AW2665" s="84"/>
    </row>
    <row r="2666" spans="1:49" x14ac:dyDescent="0.25">
      <c r="A2666" s="69" t="s">
        <v>8322</v>
      </c>
      <c r="B2666" s="69" t="s">
        <v>789</v>
      </c>
      <c r="C2666" s="70"/>
      <c r="D2666" s="71"/>
      <c r="E2666" s="72"/>
      <c r="F2666" s="73"/>
      <c r="G2666" s="70"/>
      <c r="H2666" s="74"/>
      <c r="I2666" s="75"/>
      <c r="J2666" s="75"/>
      <c r="K2666" s="36"/>
      <c r="L2666" s="82"/>
      <c r="M2666" s="82"/>
      <c r="N2666" s="77"/>
      <c r="O2666" s="84" t="s">
        <v>825</v>
      </c>
      <c r="P2666" s="86">
        <v>42759.183495370373</v>
      </c>
      <c r="Q2666" s="84" t="s">
        <v>10007</v>
      </c>
      <c r="R2666" s="84"/>
      <c r="S2666" s="84"/>
      <c r="T2666" s="84" t="s">
        <v>10916</v>
      </c>
      <c r="U2666" s="86">
        <v>42759.183495370373</v>
      </c>
      <c r="V2666" s="87" t="s">
        <v>13199</v>
      </c>
      <c r="W2666" s="84"/>
      <c r="X2666" s="84"/>
      <c r="Y2666" s="88" t="s">
        <v>15288</v>
      </c>
      <c r="Z2666" s="84"/>
      <c r="AA2666" s="84" t="b">
        <v>0</v>
      </c>
      <c r="AB2666" s="84">
        <v>0</v>
      </c>
      <c r="AC2666" s="88" t="s">
        <v>2133</v>
      </c>
      <c r="AD2666" s="84" t="b">
        <v>0</v>
      </c>
      <c r="AE2666" s="84" t="s">
        <v>2140</v>
      </c>
      <c r="AF2666" s="84"/>
      <c r="AG2666" s="88" t="s">
        <v>2133</v>
      </c>
      <c r="AH2666" s="84" t="b">
        <v>0</v>
      </c>
      <c r="AI2666" s="84">
        <v>121</v>
      </c>
      <c r="AJ2666" s="88" t="s">
        <v>16218</v>
      </c>
      <c r="AK2666" s="84" t="s">
        <v>2342</v>
      </c>
      <c r="AL2666" s="84" t="b">
        <v>0</v>
      </c>
      <c r="AM2666" s="88" t="s">
        <v>16218</v>
      </c>
      <c r="AN2666" s="84">
        <v>0</v>
      </c>
      <c r="AO2666" s="84">
        <v>0</v>
      </c>
      <c r="AP2666" s="84"/>
      <c r="AQ2666" s="84"/>
      <c r="AR2666" s="84"/>
      <c r="AS2666" s="84"/>
      <c r="AT2666" s="84"/>
      <c r="AU2666" s="84"/>
      <c r="AV2666" s="84"/>
      <c r="AW2666" s="84"/>
    </row>
    <row r="2667" spans="1:49" x14ac:dyDescent="0.25">
      <c r="A2667" s="69" t="s">
        <v>8323</v>
      </c>
      <c r="B2667" s="69" t="s">
        <v>8323</v>
      </c>
      <c r="C2667" s="70"/>
      <c r="D2667" s="71"/>
      <c r="E2667" s="72"/>
      <c r="F2667" s="73"/>
      <c r="G2667" s="70"/>
      <c r="H2667" s="74"/>
      <c r="I2667" s="75"/>
      <c r="J2667" s="75"/>
      <c r="K2667" s="36"/>
      <c r="L2667" s="82"/>
      <c r="M2667" s="82"/>
      <c r="N2667" s="77"/>
      <c r="O2667" s="84" t="s">
        <v>179</v>
      </c>
      <c r="P2667" s="86">
        <v>42759.184074074074</v>
      </c>
      <c r="Q2667" s="84" t="s">
        <v>10150</v>
      </c>
      <c r="R2667" s="84"/>
      <c r="S2667" s="84"/>
      <c r="T2667" s="84" t="s">
        <v>10916</v>
      </c>
      <c r="U2667" s="86">
        <v>42759.184074074074</v>
      </c>
      <c r="V2667" s="87" t="s">
        <v>13200</v>
      </c>
      <c r="W2667" s="84"/>
      <c r="X2667" s="84"/>
      <c r="Y2667" s="88" t="s">
        <v>15289</v>
      </c>
      <c r="Z2667" s="84"/>
      <c r="AA2667" s="84" t="b">
        <v>0</v>
      </c>
      <c r="AB2667" s="84">
        <v>0</v>
      </c>
      <c r="AC2667" s="88" t="s">
        <v>2133</v>
      </c>
      <c r="AD2667" s="84" t="b">
        <v>0</v>
      </c>
      <c r="AE2667" s="84" t="s">
        <v>2140</v>
      </c>
      <c r="AF2667" s="84"/>
      <c r="AG2667" s="88" t="s">
        <v>2133</v>
      </c>
      <c r="AH2667" s="84" t="b">
        <v>0</v>
      </c>
      <c r="AI2667" s="84">
        <v>0</v>
      </c>
      <c r="AJ2667" s="88" t="s">
        <v>2133</v>
      </c>
      <c r="AK2667" s="84" t="s">
        <v>2342</v>
      </c>
      <c r="AL2667" s="84" t="b">
        <v>0</v>
      </c>
      <c r="AM2667" s="88" t="s">
        <v>15289</v>
      </c>
      <c r="AN2667" s="84">
        <v>0</v>
      </c>
      <c r="AO2667" s="84">
        <v>0</v>
      </c>
      <c r="AP2667" s="84"/>
      <c r="AQ2667" s="84"/>
      <c r="AR2667" s="84"/>
      <c r="AS2667" s="84"/>
      <c r="AT2667" s="84"/>
      <c r="AU2667" s="84"/>
      <c r="AV2667" s="84"/>
      <c r="AW2667" s="84"/>
    </row>
    <row r="2668" spans="1:49" x14ac:dyDescent="0.25">
      <c r="A2668" s="69" t="s">
        <v>8324</v>
      </c>
      <c r="B2668" s="69" t="s">
        <v>9063</v>
      </c>
      <c r="C2668" s="70"/>
      <c r="D2668" s="71"/>
      <c r="E2668" s="72"/>
      <c r="F2668" s="73"/>
      <c r="G2668" s="70"/>
      <c r="H2668" s="74"/>
      <c r="I2668" s="75"/>
      <c r="J2668" s="75"/>
      <c r="K2668" s="36"/>
      <c r="L2668" s="82"/>
      <c r="M2668" s="82"/>
      <c r="N2668" s="77"/>
      <c r="O2668" s="84" t="s">
        <v>825</v>
      </c>
      <c r="P2668" s="86">
        <v>42759.184178240743</v>
      </c>
      <c r="Q2668" s="84" t="s">
        <v>10140</v>
      </c>
      <c r="R2668" s="84"/>
      <c r="S2668" s="84"/>
      <c r="T2668" s="84" t="s">
        <v>11419</v>
      </c>
      <c r="U2668" s="86">
        <v>42759.184178240743</v>
      </c>
      <c r="V2668" s="87" t="s">
        <v>13201</v>
      </c>
      <c r="W2668" s="84"/>
      <c r="X2668" s="84"/>
      <c r="Y2668" s="88" t="s">
        <v>15290</v>
      </c>
      <c r="Z2668" s="84"/>
      <c r="AA2668" s="84" t="b">
        <v>0</v>
      </c>
      <c r="AB2668" s="84">
        <v>0</v>
      </c>
      <c r="AC2668" s="88" t="s">
        <v>2133</v>
      </c>
      <c r="AD2668" s="84" t="b">
        <v>0</v>
      </c>
      <c r="AE2668" s="84" t="s">
        <v>2141</v>
      </c>
      <c r="AF2668" s="84"/>
      <c r="AG2668" s="88" t="s">
        <v>2133</v>
      </c>
      <c r="AH2668" s="84" t="b">
        <v>0</v>
      </c>
      <c r="AI2668" s="84">
        <v>4</v>
      </c>
      <c r="AJ2668" s="88" t="s">
        <v>15392</v>
      </c>
      <c r="AK2668" s="84" t="s">
        <v>2340</v>
      </c>
      <c r="AL2668" s="84" t="b">
        <v>0</v>
      </c>
      <c r="AM2668" s="88" t="s">
        <v>15392</v>
      </c>
      <c r="AN2668" s="84">
        <v>0</v>
      </c>
      <c r="AO2668" s="84">
        <v>0</v>
      </c>
      <c r="AP2668" s="84"/>
      <c r="AQ2668" s="84"/>
      <c r="AR2668" s="84"/>
      <c r="AS2668" s="84"/>
      <c r="AT2668" s="84"/>
      <c r="AU2668" s="84"/>
      <c r="AV2668" s="84"/>
      <c r="AW2668" s="84"/>
    </row>
    <row r="2669" spans="1:49" x14ac:dyDescent="0.25">
      <c r="A2669" s="69" t="s">
        <v>8324</v>
      </c>
      <c r="B2669" s="69" t="s">
        <v>9064</v>
      </c>
      <c r="C2669" s="70"/>
      <c r="D2669" s="71"/>
      <c r="E2669" s="72"/>
      <c r="F2669" s="73"/>
      <c r="G2669" s="70"/>
      <c r="H2669" s="74"/>
      <c r="I2669" s="75"/>
      <c r="J2669" s="75"/>
      <c r="K2669" s="36"/>
      <c r="L2669" s="82"/>
      <c r="M2669" s="82"/>
      <c r="N2669" s="77"/>
      <c r="O2669" s="84" t="s">
        <v>825</v>
      </c>
      <c r="P2669" s="86">
        <v>42759.184178240743</v>
      </c>
      <c r="Q2669" s="84" t="s">
        <v>10140</v>
      </c>
      <c r="R2669" s="84"/>
      <c r="S2669" s="84"/>
      <c r="T2669" s="84" t="s">
        <v>11419</v>
      </c>
      <c r="U2669" s="86">
        <v>42759.184178240743</v>
      </c>
      <c r="V2669" s="87" t="s">
        <v>13201</v>
      </c>
      <c r="W2669" s="84"/>
      <c r="X2669" s="84"/>
      <c r="Y2669" s="88" t="s">
        <v>15290</v>
      </c>
      <c r="Z2669" s="84"/>
      <c r="AA2669" s="84" t="b">
        <v>0</v>
      </c>
      <c r="AB2669" s="84">
        <v>0</v>
      </c>
      <c r="AC2669" s="88" t="s">
        <v>2133</v>
      </c>
      <c r="AD2669" s="84" t="b">
        <v>0</v>
      </c>
      <c r="AE2669" s="84" t="s">
        <v>2141</v>
      </c>
      <c r="AF2669" s="84"/>
      <c r="AG2669" s="88" t="s">
        <v>2133</v>
      </c>
      <c r="AH2669" s="84" t="b">
        <v>0</v>
      </c>
      <c r="AI2669" s="84">
        <v>4</v>
      </c>
      <c r="AJ2669" s="88" t="s">
        <v>15392</v>
      </c>
      <c r="AK2669" s="84" t="s">
        <v>2340</v>
      </c>
      <c r="AL2669" s="84" t="b">
        <v>0</v>
      </c>
      <c r="AM2669" s="88" t="s">
        <v>15392</v>
      </c>
      <c r="AN2669" s="84">
        <v>0</v>
      </c>
      <c r="AO2669" s="84">
        <v>0</v>
      </c>
      <c r="AP2669" s="84"/>
      <c r="AQ2669" s="84"/>
      <c r="AR2669" s="84"/>
      <c r="AS2669" s="84"/>
      <c r="AT2669" s="84"/>
      <c r="AU2669" s="84"/>
      <c r="AV2669" s="84"/>
      <c r="AW2669" s="84"/>
    </row>
    <row r="2670" spans="1:49" x14ac:dyDescent="0.25">
      <c r="A2670" s="69" t="s">
        <v>8324</v>
      </c>
      <c r="B2670" s="69" t="s">
        <v>8398</v>
      </c>
      <c r="C2670" s="70"/>
      <c r="D2670" s="71"/>
      <c r="E2670" s="72"/>
      <c r="F2670" s="73"/>
      <c r="G2670" s="70"/>
      <c r="H2670" s="74"/>
      <c r="I2670" s="75"/>
      <c r="J2670" s="75"/>
      <c r="K2670" s="36"/>
      <c r="L2670" s="82"/>
      <c r="M2670" s="82"/>
      <c r="N2670" s="77"/>
      <c r="O2670" s="84" t="s">
        <v>825</v>
      </c>
      <c r="P2670" s="86">
        <v>42759.184178240743</v>
      </c>
      <c r="Q2670" s="84" t="s">
        <v>10140</v>
      </c>
      <c r="R2670" s="84"/>
      <c r="S2670" s="84"/>
      <c r="T2670" s="84" t="s">
        <v>11419</v>
      </c>
      <c r="U2670" s="86">
        <v>42759.184178240743</v>
      </c>
      <c r="V2670" s="87" t="s">
        <v>13201</v>
      </c>
      <c r="W2670" s="84"/>
      <c r="X2670" s="84"/>
      <c r="Y2670" s="88" t="s">
        <v>15290</v>
      </c>
      <c r="Z2670" s="84"/>
      <c r="AA2670" s="84" t="b">
        <v>0</v>
      </c>
      <c r="AB2670" s="84">
        <v>0</v>
      </c>
      <c r="AC2670" s="88" t="s">
        <v>2133</v>
      </c>
      <c r="AD2670" s="84" t="b">
        <v>0</v>
      </c>
      <c r="AE2670" s="84" t="s">
        <v>2141</v>
      </c>
      <c r="AF2670" s="84"/>
      <c r="AG2670" s="88" t="s">
        <v>2133</v>
      </c>
      <c r="AH2670" s="84" t="b">
        <v>0</v>
      </c>
      <c r="AI2670" s="84">
        <v>4</v>
      </c>
      <c r="AJ2670" s="88" t="s">
        <v>15392</v>
      </c>
      <c r="AK2670" s="84" t="s">
        <v>2340</v>
      </c>
      <c r="AL2670" s="84" t="b">
        <v>0</v>
      </c>
      <c r="AM2670" s="88" t="s">
        <v>15392</v>
      </c>
      <c r="AN2670" s="84">
        <v>0</v>
      </c>
      <c r="AO2670" s="84">
        <v>0</v>
      </c>
      <c r="AP2670" s="84"/>
      <c r="AQ2670" s="84"/>
      <c r="AR2670" s="84"/>
      <c r="AS2670" s="84"/>
      <c r="AT2670" s="84"/>
      <c r="AU2670" s="84"/>
      <c r="AV2670" s="84"/>
      <c r="AW2670" s="84"/>
    </row>
    <row r="2671" spans="1:49" x14ac:dyDescent="0.25">
      <c r="A2671" s="69" t="s">
        <v>8325</v>
      </c>
      <c r="B2671" s="69" t="s">
        <v>9067</v>
      </c>
      <c r="C2671" s="70"/>
      <c r="D2671" s="71"/>
      <c r="E2671" s="72"/>
      <c r="F2671" s="73"/>
      <c r="G2671" s="70"/>
      <c r="H2671" s="74"/>
      <c r="I2671" s="75"/>
      <c r="J2671" s="75"/>
      <c r="K2671" s="36"/>
      <c r="L2671" s="82"/>
      <c r="M2671" s="82"/>
      <c r="N2671" s="77"/>
      <c r="O2671" s="84" t="s">
        <v>825</v>
      </c>
      <c r="P2671" s="86">
        <v>42759.18478009259</v>
      </c>
      <c r="Q2671" s="84" t="s">
        <v>10151</v>
      </c>
      <c r="R2671" s="84"/>
      <c r="S2671" s="84"/>
      <c r="T2671" s="84" t="s">
        <v>11427</v>
      </c>
      <c r="U2671" s="86">
        <v>42759.18478009259</v>
      </c>
      <c r="V2671" s="87" t="s">
        <v>13202</v>
      </c>
      <c r="W2671" s="84"/>
      <c r="X2671" s="84"/>
      <c r="Y2671" s="88" t="s">
        <v>15291</v>
      </c>
      <c r="Z2671" s="84"/>
      <c r="AA2671" s="84" t="b">
        <v>0</v>
      </c>
      <c r="AB2671" s="84">
        <v>0</v>
      </c>
      <c r="AC2671" s="88" t="s">
        <v>2133</v>
      </c>
      <c r="AD2671" s="84" t="b">
        <v>0</v>
      </c>
      <c r="AE2671" s="84" t="s">
        <v>2140</v>
      </c>
      <c r="AF2671" s="84"/>
      <c r="AG2671" s="88" t="s">
        <v>2133</v>
      </c>
      <c r="AH2671" s="84" t="b">
        <v>0</v>
      </c>
      <c r="AI2671" s="84">
        <v>19</v>
      </c>
      <c r="AJ2671" s="88" t="s">
        <v>15652</v>
      </c>
      <c r="AK2671" s="84" t="s">
        <v>2340</v>
      </c>
      <c r="AL2671" s="84" t="b">
        <v>0</v>
      </c>
      <c r="AM2671" s="88" t="s">
        <v>15652</v>
      </c>
      <c r="AN2671" s="84">
        <v>0</v>
      </c>
      <c r="AO2671" s="84">
        <v>0</v>
      </c>
      <c r="AP2671" s="84"/>
      <c r="AQ2671" s="84"/>
      <c r="AR2671" s="84"/>
      <c r="AS2671" s="84"/>
      <c r="AT2671" s="84"/>
      <c r="AU2671" s="84"/>
      <c r="AV2671" s="84"/>
      <c r="AW2671" s="84"/>
    </row>
    <row r="2672" spans="1:49" x14ac:dyDescent="0.25">
      <c r="A2672" s="69" t="s">
        <v>8325</v>
      </c>
      <c r="B2672" s="69" t="s">
        <v>8388</v>
      </c>
      <c r="C2672" s="70"/>
      <c r="D2672" s="71"/>
      <c r="E2672" s="72"/>
      <c r="F2672" s="73"/>
      <c r="G2672" s="70"/>
      <c r="H2672" s="74"/>
      <c r="I2672" s="75"/>
      <c r="J2672" s="75"/>
      <c r="K2672" s="36"/>
      <c r="L2672" s="82"/>
      <c r="M2672" s="82"/>
      <c r="N2672" s="77"/>
      <c r="O2672" s="84" t="s">
        <v>825</v>
      </c>
      <c r="P2672" s="86">
        <v>42759.18478009259</v>
      </c>
      <c r="Q2672" s="84" t="s">
        <v>10151</v>
      </c>
      <c r="R2672" s="84"/>
      <c r="S2672" s="84"/>
      <c r="T2672" s="84" t="s">
        <v>11427</v>
      </c>
      <c r="U2672" s="86">
        <v>42759.18478009259</v>
      </c>
      <c r="V2672" s="87" t="s">
        <v>13202</v>
      </c>
      <c r="W2672" s="84"/>
      <c r="X2672" s="84"/>
      <c r="Y2672" s="88" t="s">
        <v>15291</v>
      </c>
      <c r="Z2672" s="84"/>
      <c r="AA2672" s="84" t="b">
        <v>0</v>
      </c>
      <c r="AB2672" s="84">
        <v>0</v>
      </c>
      <c r="AC2672" s="88" t="s">
        <v>2133</v>
      </c>
      <c r="AD2672" s="84" t="b">
        <v>0</v>
      </c>
      <c r="AE2672" s="84" t="s">
        <v>2140</v>
      </c>
      <c r="AF2672" s="84"/>
      <c r="AG2672" s="88" t="s">
        <v>2133</v>
      </c>
      <c r="AH2672" s="84" t="b">
        <v>0</v>
      </c>
      <c r="AI2672" s="84">
        <v>19</v>
      </c>
      <c r="AJ2672" s="88" t="s">
        <v>15652</v>
      </c>
      <c r="AK2672" s="84" t="s">
        <v>2340</v>
      </c>
      <c r="AL2672" s="84" t="b">
        <v>0</v>
      </c>
      <c r="AM2672" s="88" t="s">
        <v>15652</v>
      </c>
      <c r="AN2672" s="84">
        <v>0</v>
      </c>
      <c r="AO2672" s="84">
        <v>0</v>
      </c>
      <c r="AP2672" s="84"/>
      <c r="AQ2672" s="84"/>
      <c r="AR2672" s="84"/>
      <c r="AS2672" s="84"/>
      <c r="AT2672" s="84"/>
      <c r="AU2672" s="84"/>
      <c r="AV2672" s="84"/>
      <c r="AW2672" s="84"/>
    </row>
    <row r="2673" spans="1:49" x14ac:dyDescent="0.25">
      <c r="A2673" s="69" t="s">
        <v>8326</v>
      </c>
      <c r="B2673" s="69" t="s">
        <v>9068</v>
      </c>
      <c r="C2673" s="70"/>
      <c r="D2673" s="71"/>
      <c r="E2673" s="72"/>
      <c r="F2673" s="73"/>
      <c r="G2673" s="70"/>
      <c r="H2673" s="74"/>
      <c r="I2673" s="75"/>
      <c r="J2673" s="75"/>
      <c r="K2673" s="36"/>
      <c r="L2673" s="82"/>
      <c r="M2673" s="82"/>
      <c r="N2673" s="77"/>
      <c r="O2673" s="84" t="s">
        <v>825</v>
      </c>
      <c r="P2673" s="86">
        <v>42759.184872685182</v>
      </c>
      <c r="Q2673" s="84" t="s">
        <v>10152</v>
      </c>
      <c r="R2673" s="84"/>
      <c r="S2673" s="84"/>
      <c r="T2673" s="84" t="s">
        <v>11428</v>
      </c>
      <c r="U2673" s="86">
        <v>42759.184872685182</v>
      </c>
      <c r="V2673" s="87" t="s">
        <v>13203</v>
      </c>
      <c r="W2673" s="84"/>
      <c r="X2673" s="84"/>
      <c r="Y2673" s="88" t="s">
        <v>15292</v>
      </c>
      <c r="Z2673" s="84"/>
      <c r="AA2673" s="84" t="b">
        <v>0</v>
      </c>
      <c r="AB2673" s="84">
        <v>0</v>
      </c>
      <c r="AC2673" s="88" t="s">
        <v>2133</v>
      </c>
      <c r="AD2673" s="84" t="b">
        <v>0</v>
      </c>
      <c r="AE2673" s="84" t="s">
        <v>2140</v>
      </c>
      <c r="AF2673" s="84"/>
      <c r="AG2673" s="88" t="s">
        <v>2133</v>
      </c>
      <c r="AH2673" s="84" t="b">
        <v>0</v>
      </c>
      <c r="AI2673" s="84">
        <v>13</v>
      </c>
      <c r="AJ2673" s="88" t="s">
        <v>15330</v>
      </c>
      <c r="AK2673" s="84" t="s">
        <v>2340</v>
      </c>
      <c r="AL2673" s="84" t="b">
        <v>0</v>
      </c>
      <c r="AM2673" s="88" t="s">
        <v>15330</v>
      </c>
      <c r="AN2673" s="84">
        <v>0</v>
      </c>
      <c r="AO2673" s="84">
        <v>0</v>
      </c>
      <c r="AP2673" s="84"/>
      <c r="AQ2673" s="84"/>
      <c r="AR2673" s="84"/>
      <c r="AS2673" s="84"/>
      <c r="AT2673" s="84"/>
      <c r="AU2673" s="84"/>
      <c r="AV2673" s="84"/>
      <c r="AW2673" s="84"/>
    </row>
    <row r="2674" spans="1:49" x14ac:dyDescent="0.25">
      <c r="A2674" s="69" t="s">
        <v>8326</v>
      </c>
      <c r="B2674" s="69" t="s">
        <v>8358</v>
      </c>
      <c r="C2674" s="70"/>
      <c r="D2674" s="71"/>
      <c r="E2674" s="72"/>
      <c r="F2674" s="73"/>
      <c r="G2674" s="70"/>
      <c r="H2674" s="74"/>
      <c r="I2674" s="75"/>
      <c r="J2674" s="75"/>
      <c r="K2674" s="36"/>
      <c r="L2674" s="82"/>
      <c r="M2674" s="82"/>
      <c r="N2674" s="77"/>
      <c r="O2674" s="84" t="s">
        <v>825</v>
      </c>
      <c r="P2674" s="86">
        <v>42759.184872685182</v>
      </c>
      <c r="Q2674" s="84" t="s">
        <v>10152</v>
      </c>
      <c r="R2674" s="84"/>
      <c r="S2674" s="84"/>
      <c r="T2674" s="84" t="s">
        <v>11428</v>
      </c>
      <c r="U2674" s="86">
        <v>42759.184872685182</v>
      </c>
      <c r="V2674" s="87" t="s">
        <v>13203</v>
      </c>
      <c r="W2674" s="84"/>
      <c r="X2674" s="84"/>
      <c r="Y2674" s="88" t="s">
        <v>15292</v>
      </c>
      <c r="Z2674" s="84"/>
      <c r="AA2674" s="84" t="b">
        <v>0</v>
      </c>
      <c r="AB2674" s="84">
        <v>0</v>
      </c>
      <c r="AC2674" s="88" t="s">
        <v>2133</v>
      </c>
      <c r="AD2674" s="84" t="b">
        <v>0</v>
      </c>
      <c r="AE2674" s="84" t="s">
        <v>2140</v>
      </c>
      <c r="AF2674" s="84"/>
      <c r="AG2674" s="88" t="s">
        <v>2133</v>
      </c>
      <c r="AH2674" s="84" t="b">
        <v>0</v>
      </c>
      <c r="AI2674" s="84">
        <v>13</v>
      </c>
      <c r="AJ2674" s="88" t="s">
        <v>15330</v>
      </c>
      <c r="AK2674" s="84" t="s">
        <v>2340</v>
      </c>
      <c r="AL2674" s="84" t="b">
        <v>0</v>
      </c>
      <c r="AM2674" s="88" t="s">
        <v>15330</v>
      </c>
      <c r="AN2674" s="84">
        <v>0</v>
      </c>
      <c r="AO2674" s="84">
        <v>0</v>
      </c>
      <c r="AP2674" s="84"/>
      <c r="AQ2674" s="84"/>
      <c r="AR2674" s="84"/>
      <c r="AS2674" s="84"/>
      <c r="AT2674" s="84"/>
      <c r="AU2674" s="84"/>
      <c r="AV2674" s="84"/>
      <c r="AW2674" s="84"/>
    </row>
    <row r="2675" spans="1:49" x14ac:dyDescent="0.25">
      <c r="A2675" s="69" t="s">
        <v>8327</v>
      </c>
      <c r="B2675" s="69" t="s">
        <v>9068</v>
      </c>
      <c r="C2675" s="70"/>
      <c r="D2675" s="71"/>
      <c r="E2675" s="72"/>
      <c r="F2675" s="73"/>
      <c r="G2675" s="70"/>
      <c r="H2675" s="74"/>
      <c r="I2675" s="75"/>
      <c r="J2675" s="75"/>
      <c r="K2675" s="36"/>
      <c r="L2675" s="82"/>
      <c r="M2675" s="82"/>
      <c r="N2675" s="77"/>
      <c r="O2675" s="84" t="s">
        <v>825</v>
      </c>
      <c r="P2675" s="86">
        <v>42759.185127314813</v>
      </c>
      <c r="Q2675" s="84" t="s">
        <v>10152</v>
      </c>
      <c r="R2675" s="84"/>
      <c r="S2675" s="84"/>
      <c r="T2675" s="84" t="s">
        <v>11428</v>
      </c>
      <c r="U2675" s="86">
        <v>42759.185127314813</v>
      </c>
      <c r="V2675" s="87" t="s">
        <v>13204</v>
      </c>
      <c r="W2675" s="84"/>
      <c r="X2675" s="84"/>
      <c r="Y2675" s="88" t="s">
        <v>15293</v>
      </c>
      <c r="Z2675" s="84"/>
      <c r="AA2675" s="84" t="b">
        <v>0</v>
      </c>
      <c r="AB2675" s="84">
        <v>0</v>
      </c>
      <c r="AC2675" s="88" t="s">
        <v>2133</v>
      </c>
      <c r="AD2675" s="84" t="b">
        <v>0</v>
      </c>
      <c r="AE2675" s="84" t="s">
        <v>2140</v>
      </c>
      <c r="AF2675" s="84"/>
      <c r="AG2675" s="88" t="s">
        <v>2133</v>
      </c>
      <c r="AH2675" s="84" t="b">
        <v>0</v>
      </c>
      <c r="AI2675" s="84">
        <v>13</v>
      </c>
      <c r="AJ2675" s="88" t="s">
        <v>15330</v>
      </c>
      <c r="AK2675" s="84" t="s">
        <v>2340</v>
      </c>
      <c r="AL2675" s="84" t="b">
        <v>0</v>
      </c>
      <c r="AM2675" s="88" t="s">
        <v>15330</v>
      </c>
      <c r="AN2675" s="84">
        <v>0</v>
      </c>
      <c r="AO2675" s="84">
        <v>0</v>
      </c>
      <c r="AP2675" s="84"/>
      <c r="AQ2675" s="84"/>
      <c r="AR2675" s="84"/>
      <c r="AS2675" s="84"/>
      <c r="AT2675" s="84"/>
      <c r="AU2675" s="84"/>
      <c r="AV2675" s="84"/>
      <c r="AW2675" s="84"/>
    </row>
    <row r="2676" spans="1:49" x14ac:dyDescent="0.25">
      <c r="A2676" s="69" t="s">
        <v>8327</v>
      </c>
      <c r="B2676" s="69" t="s">
        <v>8358</v>
      </c>
      <c r="C2676" s="70"/>
      <c r="D2676" s="71"/>
      <c r="E2676" s="72"/>
      <c r="F2676" s="73"/>
      <c r="G2676" s="70"/>
      <c r="H2676" s="74"/>
      <c r="I2676" s="75"/>
      <c r="J2676" s="75"/>
      <c r="K2676" s="36"/>
      <c r="L2676" s="82"/>
      <c r="M2676" s="82"/>
      <c r="N2676" s="77"/>
      <c r="O2676" s="84" t="s">
        <v>825</v>
      </c>
      <c r="P2676" s="86">
        <v>42759.185127314813</v>
      </c>
      <c r="Q2676" s="84" t="s">
        <v>10152</v>
      </c>
      <c r="R2676" s="84"/>
      <c r="S2676" s="84"/>
      <c r="T2676" s="84" t="s">
        <v>11428</v>
      </c>
      <c r="U2676" s="86">
        <v>42759.185127314813</v>
      </c>
      <c r="V2676" s="87" t="s">
        <v>13204</v>
      </c>
      <c r="W2676" s="84"/>
      <c r="X2676" s="84"/>
      <c r="Y2676" s="88" t="s">
        <v>15293</v>
      </c>
      <c r="Z2676" s="84"/>
      <c r="AA2676" s="84" t="b">
        <v>0</v>
      </c>
      <c r="AB2676" s="84">
        <v>0</v>
      </c>
      <c r="AC2676" s="88" t="s">
        <v>2133</v>
      </c>
      <c r="AD2676" s="84" t="b">
        <v>0</v>
      </c>
      <c r="AE2676" s="84" t="s">
        <v>2140</v>
      </c>
      <c r="AF2676" s="84"/>
      <c r="AG2676" s="88" t="s">
        <v>2133</v>
      </c>
      <c r="AH2676" s="84" t="b">
        <v>0</v>
      </c>
      <c r="AI2676" s="84">
        <v>13</v>
      </c>
      <c r="AJ2676" s="88" t="s">
        <v>15330</v>
      </c>
      <c r="AK2676" s="84" t="s">
        <v>2340</v>
      </c>
      <c r="AL2676" s="84" t="b">
        <v>0</v>
      </c>
      <c r="AM2676" s="88" t="s">
        <v>15330</v>
      </c>
      <c r="AN2676" s="84">
        <v>0</v>
      </c>
      <c r="AO2676" s="84">
        <v>0</v>
      </c>
      <c r="AP2676" s="84"/>
      <c r="AQ2676" s="84"/>
      <c r="AR2676" s="84"/>
      <c r="AS2676" s="84"/>
      <c r="AT2676" s="84"/>
      <c r="AU2676" s="84"/>
      <c r="AV2676" s="84"/>
      <c r="AW2676" s="84"/>
    </row>
    <row r="2677" spans="1:49" x14ac:dyDescent="0.25">
      <c r="A2677" s="69" t="s">
        <v>8328</v>
      </c>
      <c r="B2677" s="69" t="s">
        <v>8328</v>
      </c>
      <c r="C2677" s="70"/>
      <c r="D2677" s="71"/>
      <c r="E2677" s="72"/>
      <c r="F2677" s="73"/>
      <c r="G2677" s="70"/>
      <c r="H2677" s="74"/>
      <c r="I2677" s="75"/>
      <c r="J2677" s="75"/>
      <c r="K2677" s="36"/>
      <c r="L2677" s="82"/>
      <c r="M2677" s="82"/>
      <c r="N2677" s="77"/>
      <c r="O2677" s="84" t="s">
        <v>179</v>
      </c>
      <c r="P2677" s="86">
        <v>42759.096666666665</v>
      </c>
      <c r="Q2677" s="84" t="s">
        <v>10153</v>
      </c>
      <c r="R2677" s="84"/>
      <c r="S2677" s="84"/>
      <c r="T2677" s="84" t="s">
        <v>10916</v>
      </c>
      <c r="U2677" s="86">
        <v>42759.096666666665</v>
      </c>
      <c r="V2677" s="87" t="s">
        <v>13205</v>
      </c>
      <c r="W2677" s="84"/>
      <c r="X2677" s="84"/>
      <c r="Y2677" s="88" t="s">
        <v>15294</v>
      </c>
      <c r="Z2677" s="84"/>
      <c r="AA2677" s="84" t="b">
        <v>0</v>
      </c>
      <c r="AB2677" s="84">
        <v>1</v>
      </c>
      <c r="AC2677" s="88" t="s">
        <v>2133</v>
      </c>
      <c r="AD2677" s="84" t="b">
        <v>0</v>
      </c>
      <c r="AE2677" s="84" t="s">
        <v>2140</v>
      </c>
      <c r="AF2677" s="84"/>
      <c r="AG2677" s="88" t="s">
        <v>2133</v>
      </c>
      <c r="AH2677" s="84" t="b">
        <v>0</v>
      </c>
      <c r="AI2677" s="84">
        <v>0</v>
      </c>
      <c r="AJ2677" s="88" t="s">
        <v>2133</v>
      </c>
      <c r="AK2677" s="84" t="s">
        <v>2342</v>
      </c>
      <c r="AL2677" s="84" t="b">
        <v>0</v>
      </c>
      <c r="AM2677" s="88" t="s">
        <v>15294</v>
      </c>
      <c r="AN2677" s="84">
        <v>0</v>
      </c>
      <c r="AO2677" s="84">
        <v>0</v>
      </c>
      <c r="AP2677" s="84"/>
      <c r="AQ2677" s="84"/>
      <c r="AR2677" s="84"/>
      <c r="AS2677" s="84"/>
      <c r="AT2677" s="84"/>
      <c r="AU2677" s="84"/>
      <c r="AV2677" s="84"/>
      <c r="AW2677" s="84"/>
    </row>
    <row r="2678" spans="1:49" x14ac:dyDescent="0.25">
      <c r="A2678" s="69" t="s">
        <v>8328</v>
      </c>
      <c r="B2678" s="69" t="s">
        <v>8328</v>
      </c>
      <c r="C2678" s="70"/>
      <c r="D2678" s="71"/>
      <c r="E2678" s="72"/>
      <c r="F2678" s="73"/>
      <c r="G2678" s="70"/>
      <c r="H2678" s="74"/>
      <c r="I2678" s="75"/>
      <c r="J2678" s="75"/>
      <c r="K2678" s="36"/>
      <c r="L2678" s="82"/>
      <c r="M2678" s="82"/>
      <c r="N2678" s="77"/>
      <c r="O2678" s="84" t="s">
        <v>179</v>
      </c>
      <c r="P2678" s="86">
        <v>42759.105219907404</v>
      </c>
      <c r="Q2678" s="84" t="s">
        <v>10154</v>
      </c>
      <c r="R2678" s="84"/>
      <c r="S2678" s="84"/>
      <c r="T2678" s="84" t="s">
        <v>10916</v>
      </c>
      <c r="U2678" s="86">
        <v>42759.105219907404</v>
      </c>
      <c r="V2678" s="87" t="s">
        <v>13206</v>
      </c>
      <c r="W2678" s="84"/>
      <c r="X2678" s="84"/>
      <c r="Y2678" s="88" t="s">
        <v>15295</v>
      </c>
      <c r="Z2678" s="84"/>
      <c r="AA2678" s="84" t="b">
        <v>0</v>
      </c>
      <c r="AB2678" s="84">
        <v>2</v>
      </c>
      <c r="AC2678" s="88" t="s">
        <v>2133</v>
      </c>
      <c r="AD2678" s="84" t="b">
        <v>0</v>
      </c>
      <c r="AE2678" s="84" t="s">
        <v>2140</v>
      </c>
      <c r="AF2678" s="84"/>
      <c r="AG2678" s="88" t="s">
        <v>2133</v>
      </c>
      <c r="AH2678" s="84" t="b">
        <v>0</v>
      </c>
      <c r="AI2678" s="84">
        <v>2</v>
      </c>
      <c r="AJ2678" s="88" t="s">
        <v>2133</v>
      </c>
      <c r="AK2678" s="84" t="s">
        <v>2342</v>
      </c>
      <c r="AL2678" s="84" t="b">
        <v>0</v>
      </c>
      <c r="AM2678" s="88" t="s">
        <v>15295</v>
      </c>
      <c r="AN2678" s="84">
        <v>0</v>
      </c>
      <c r="AO2678" s="84">
        <v>0</v>
      </c>
      <c r="AP2678" s="84"/>
      <c r="AQ2678" s="84"/>
      <c r="AR2678" s="84"/>
      <c r="AS2678" s="84"/>
      <c r="AT2678" s="84"/>
      <c r="AU2678" s="84"/>
      <c r="AV2678" s="84"/>
      <c r="AW2678" s="84"/>
    </row>
    <row r="2679" spans="1:49" x14ac:dyDescent="0.25">
      <c r="A2679" s="69" t="s">
        <v>8329</v>
      </c>
      <c r="B2679" s="69" t="s">
        <v>8328</v>
      </c>
      <c r="C2679" s="70"/>
      <c r="D2679" s="71"/>
      <c r="E2679" s="72"/>
      <c r="F2679" s="73"/>
      <c r="G2679" s="70"/>
      <c r="H2679" s="74"/>
      <c r="I2679" s="75"/>
      <c r="J2679" s="75"/>
      <c r="K2679" s="36"/>
      <c r="L2679" s="82"/>
      <c r="M2679" s="82"/>
      <c r="N2679" s="77"/>
      <c r="O2679" s="84" t="s">
        <v>825</v>
      </c>
      <c r="P2679" s="86">
        <v>42759.185219907406</v>
      </c>
      <c r="Q2679" s="84" t="s">
        <v>10082</v>
      </c>
      <c r="R2679" s="84"/>
      <c r="S2679" s="84"/>
      <c r="T2679" s="84"/>
      <c r="U2679" s="86">
        <v>42759.185219907406</v>
      </c>
      <c r="V2679" s="87" t="s">
        <v>13207</v>
      </c>
      <c r="W2679" s="84"/>
      <c r="X2679" s="84"/>
      <c r="Y2679" s="88" t="s">
        <v>15296</v>
      </c>
      <c r="Z2679" s="84"/>
      <c r="AA2679" s="84" t="b">
        <v>0</v>
      </c>
      <c r="AB2679" s="84">
        <v>0</v>
      </c>
      <c r="AC2679" s="88" t="s">
        <v>2133</v>
      </c>
      <c r="AD2679" s="84" t="b">
        <v>0</v>
      </c>
      <c r="AE2679" s="84" t="s">
        <v>2140</v>
      </c>
      <c r="AF2679" s="84"/>
      <c r="AG2679" s="88" t="s">
        <v>2133</v>
      </c>
      <c r="AH2679" s="84" t="b">
        <v>0</v>
      </c>
      <c r="AI2679" s="84">
        <v>2</v>
      </c>
      <c r="AJ2679" s="88" t="s">
        <v>15295</v>
      </c>
      <c r="AK2679" s="84" t="s">
        <v>2342</v>
      </c>
      <c r="AL2679" s="84" t="b">
        <v>0</v>
      </c>
      <c r="AM2679" s="88" t="s">
        <v>15295</v>
      </c>
      <c r="AN2679" s="84">
        <v>0</v>
      </c>
      <c r="AO2679" s="84">
        <v>0</v>
      </c>
      <c r="AP2679" s="84"/>
      <c r="AQ2679" s="84"/>
      <c r="AR2679" s="84"/>
      <c r="AS2679" s="84"/>
      <c r="AT2679" s="84"/>
      <c r="AU2679" s="84"/>
      <c r="AV2679" s="84"/>
      <c r="AW2679" s="84"/>
    </row>
    <row r="2680" spans="1:49" x14ac:dyDescent="0.25">
      <c r="A2680" s="69" t="s">
        <v>8330</v>
      </c>
      <c r="B2680" s="69" t="s">
        <v>9063</v>
      </c>
      <c r="C2680" s="70"/>
      <c r="D2680" s="71"/>
      <c r="E2680" s="72"/>
      <c r="F2680" s="73"/>
      <c r="G2680" s="70"/>
      <c r="H2680" s="74"/>
      <c r="I2680" s="75"/>
      <c r="J2680" s="75"/>
      <c r="K2680" s="36"/>
      <c r="L2680" s="82"/>
      <c r="M2680" s="82"/>
      <c r="N2680" s="77"/>
      <c r="O2680" s="84" t="s">
        <v>825</v>
      </c>
      <c r="P2680" s="86">
        <v>42759.186226851853</v>
      </c>
      <c r="Q2680" s="84" t="s">
        <v>10140</v>
      </c>
      <c r="R2680" s="84"/>
      <c r="S2680" s="84"/>
      <c r="T2680" s="84" t="s">
        <v>11419</v>
      </c>
      <c r="U2680" s="86">
        <v>42759.186226851853</v>
      </c>
      <c r="V2680" s="87" t="s">
        <v>13208</v>
      </c>
      <c r="W2680" s="84"/>
      <c r="X2680" s="84"/>
      <c r="Y2680" s="88" t="s">
        <v>15297</v>
      </c>
      <c r="Z2680" s="84"/>
      <c r="AA2680" s="84" t="b">
        <v>0</v>
      </c>
      <c r="AB2680" s="84">
        <v>0</v>
      </c>
      <c r="AC2680" s="88" t="s">
        <v>2133</v>
      </c>
      <c r="AD2680" s="84" t="b">
        <v>0</v>
      </c>
      <c r="AE2680" s="84" t="s">
        <v>2141</v>
      </c>
      <c r="AF2680" s="84"/>
      <c r="AG2680" s="88" t="s">
        <v>2133</v>
      </c>
      <c r="AH2680" s="84" t="b">
        <v>0</v>
      </c>
      <c r="AI2680" s="84">
        <v>4</v>
      </c>
      <c r="AJ2680" s="88" t="s">
        <v>15392</v>
      </c>
      <c r="AK2680" s="84" t="s">
        <v>2340</v>
      </c>
      <c r="AL2680" s="84" t="b">
        <v>0</v>
      </c>
      <c r="AM2680" s="88" t="s">
        <v>15392</v>
      </c>
      <c r="AN2680" s="84">
        <v>0</v>
      </c>
      <c r="AO2680" s="84">
        <v>0</v>
      </c>
      <c r="AP2680" s="84"/>
      <c r="AQ2680" s="84"/>
      <c r="AR2680" s="84"/>
      <c r="AS2680" s="84"/>
      <c r="AT2680" s="84"/>
      <c r="AU2680" s="84"/>
      <c r="AV2680" s="84"/>
      <c r="AW2680" s="84"/>
    </row>
    <row r="2681" spans="1:49" x14ac:dyDescent="0.25">
      <c r="A2681" s="69" t="s">
        <v>8330</v>
      </c>
      <c r="B2681" s="69" t="s">
        <v>9064</v>
      </c>
      <c r="C2681" s="70"/>
      <c r="D2681" s="71"/>
      <c r="E2681" s="72"/>
      <c r="F2681" s="73"/>
      <c r="G2681" s="70"/>
      <c r="H2681" s="74"/>
      <c r="I2681" s="75"/>
      <c r="J2681" s="75"/>
      <c r="K2681" s="36"/>
      <c r="L2681" s="82"/>
      <c r="M2681" s="82"/>
      <c r="N2681" s="77"/>
      <c r="O2681" s="84" t="s">
        <v>825</v>
      </c>
      <c r="P2681" s="86">
        <v>42759.186226851853</v>
      </c>
      <c r="Q2681" s="84" t="s">
        <v>10140</v>
      </c>
      <c r="R2681" s="84"/>
      <c r="S2681" s="84"/>
      <c r="T2681" s="84" t="s">
        <v>11419</v>
      </c>
      <c r="U2681" s="86">
        <v>42759.186226851853</v>
      </c>
      <c r="V2681" s="87" t="s">
        <v>13208</v>
      </c>
      <c r="W2681" s="84"/>
      <c r="X2681" s="84"/>
      <c r="Y2681" s="88" t="s">
        <v>15297</v>
      </c>
      <c r="Z2681" s="84"/>
      <c r="AA2681" s="84" t="b">
        <v>0</v>
      </c>
      <c r="AB2681" s="84">
        <v>0</v>
      </c>
      <c r="AC2681" s="88" t="s">
        <v>2133</v>
      </c>
      <c r="AD2681" s="84" t="b">
        <v>0</v>
      </c>
      <c r="AE2681" s="84" t="s">
        <v>2141</v>
      </c>
      <c r="AF2681" s="84"/>
      <c r="AG2681" s="88" t="s">
        <v>2133</v>
      </c>
      <c r="AH2681" s="84" t="b">
        <v>0</v>
      </c>
      <c r="AI2681" s="84">
        <v>4</v>
      </c>
      <c r="AJ2681" s="88" t="s">
        <v>15392</v>
      </c>
      <c r="AK2681" s="84" t="s">
        <v>2340</v>
      </c>
      <c r="AL2681" s="84" t="b">
        <v>0</v>
      </c>
      <c r="AM2681" s="88" t="s">
        <v>15392</v>
      </c>
      <c r="AN2681" s="84">
        <v>0</v>
      </c>
      <c r="AO2681" s="84">
        <v>0</v>
      </c>
      <c r="AP2681" s="84"/>
      <c r="AQ2681" s="84"/>
      <c r="AR2681" s="84"/>
      <c r="AS2681" s="84"/>
      <c r="AT2681" s="84"/>
      <c r="AU2681" s="84"/>
      <c r="AV2681" s="84"/>
      <c r="AW2681" s="84"/>
    </row>
    <row r="2682" spans="1:49" x14ac:dyDescent="0.25">
      <c r="A2682" s="69" t="s">
        <v>8330</v>
      </c>
      <c r="B2682" s="69" t="s">
        <v>8398</v>
      </c>
      <c r="C2682" s="70"/>
      <c r="D2682" s="71"/>
      <c r="E2682" s="72"/>
      <c r="F2682" s="73"/>
      <c r="G2682" s="70"/>
      <c r="H2682" s="74"/>
      <c r="I2682" s="75"/>
      <c r="J2682" s="75"/>
      <c r="K2682" s="36"/>
      <c r="L2682" s="82"/>
      <c r="M2682" s="82"/>
      <c r="N2682" s="77"/>
      <c r="O2682" s="84" t="s">
        <v>825</v>
      </c>
      <c r="P2682" s="86">
        <v>42759.186226851853</v>
      </c>
      <c r="Q2682" s="84" t="s">
        <v>10140</v>
      </c>
      <c r="R2682" s="84"/>
      <c r="S2682" s="84"/>
      <c r="T2682" s="84" t="s">
        <v>11419</v>
      </c>
      <c r="U2682" s="86">
        <v>42759.186226851853</v>
      </c>
      <c r="V2682" s="87" t="s">
        <v>13208</v>
      </c>
      <c r="W2682" s="84"/>
      <c r="X2682" s="84"/>
      <c r="Y2682" s="88" t="s">
        <v>15297</v>
      </c>
      <c r="Z2682" s="84"/>
      <c r="AA2682" s="84" t="b">
        <v>0</v>
      </c>
      <c r="AB2682" s="84">
        <v>0</v>
      </c>
      <c r="AC2682" s="88" t="s">
        <v>2133</v>
      </c>
      <c r="AD2682" s="84" t="b">
        <v>0</v>
      </c>
      <c r="AE2682" s="84" t="s">
        <v>2141</v>
      </c>
      <c r="AF2682" s="84"/>
      <c r="AG2682" s="88" t="s">
        <v>2133</v>
      </c>
      <c r="AH2682" s="84" t="b">
        <v>0</v>
      </c>
      <c r="AI2682" s="84">
        <v>4</v>
      </c>
      <c r="AJ2682" s="88" t="s">
        <v>15392</v>
      </c>
      <c r="AK2682" s="84" t="s">
        <v>2340</v>
      </c>
      <c r="AL2682" s="84" t="b">
        <v>0</v>
      </c>
      <c r="AM2682" s="88" t="s">
        <v>15392</v>
      </c>
      <c r="AN2682" s="84">
        <v>0</v>
      </c>
      <c r="AO2682" s="84">
        <v>0</v>
      </c>
      <c r="AP2682" s="84"/>
      <c r="AQ2682" s="84"/>
      <c r="AR2682" s="84"/>
      <c r="AS2682" s="84"/>
      <c r="AT2682" s="84"/>
      <c r="AU2682" s="84"/>
      <c r="AV2682" s="84"/>
      <c r="AW2682" s="84"/>
    </row>
    <row r="2683" spans="1:49" x14ac:dyDescent="0.25">
      <c r="A2683" s="69" t="s">
        <v>8331</v>
      </c>
      <c r="B2683" s="69" t="s">
        <v>9068</v>
      </c>
      <c r="C2683" s="70"/>
      <c r="D2683" s="71"/>
      <c r="E2683" s="72"/>
      <c r="F2683" s="73"/>
      <c r="G2683" s="70"/>
      <c r="H2683" s="74"/>
      <c r="I2683" s="75"/>
      <c r="J2683" s="75"/>
      <c r="K2683" s="36"/>
      <c r="L2683" s="82"/>
      <c r="M2683" s="82"/>
      <c r="N2683" s="77"/>
      <c r="O2683" s="84" t="s">
        <v>825</v>
      </c>
      <c r="P2683" s="86">
        <v>42759.186354166668</v>
      </c>
      <c r="Q2683" s="84" t="s">
        <v>10152</v>
      </c>
      <c r="R2683" s="84"/>
      <c r="S2683" s="84"/>
      <c r="T2683" s="84" t="s">
        <v>11428</v>
      </c>
      <c r="U2683" s="86">
        <v>42759.186354166668</v>
      </c>
      <c r="V2683" s="87" t="s">
        <v>13209</v>
      </c>
      <c r="W2683" s="84"/>
      <c r="X2683" s="84"/>
      <c r="Y2683" s="88" t="s">
        <v>15298</v>
      </c>
      <c r="Z2683" s="84"/>
      <c r="AA2683" s="84" t="b">
        <v>0</v>
      </c>
      <c r="AB2683" s="84">
        <v>0</v>
      </c>
      <c r="AC2683" s="88" t="s">
        <v>2133</v>
      </c>
      <c r="AD2683" s="84" t="b">
        <v>0</v>
      </c>
      <c r="AE2683" s="84" t="s">
        <v>2140</v>
      </c>
      <c r="AF2683" s="84"/>
      <c r="AG2683" s="88" t="s">
        <v>2133</v>
      </c>
      <c r="AH2683" s="84" t="b">
        <v>0</v>
      </c>
      <c r="AI2683" s="84">
        <v>13</v>
      </c>
      <c r="AJ2683" s="88" t="s">
        <v>15330</v>
      </c>
      <c r="AK2683" s="84" t="s">
        <v>2342</v>
      </c>
      <c r="AL2683" s="84" t="b">
        <v>0</v>
      </c>
      <c r="AM2683" s="88" t="s">
        <v>15330</v>
      </c>
      <c r="AN2683" s="84">
        <v>0</v>
      </c>
      <c r="AO2683" s="84">
        <v>0</v>
      </c>
      <c r="AP2683" s="84"/>
      <c r="AQ2683" s="84"/>
      <c r="AR2683" s="84"/>
      <c r="AS2683" s="84"/>
      <c r="AT2683" s="84"/>
      <c r="AU2683" s="84"/>
      <c r="AV2683" s="84"/>
      <c r="AW2683" s="84"/>
    </row>
    <row r="2684" spans="1:49" x14ac:dyDescent="0.25">
      <c r="A2684" s="69" t="s">
        <v>8331</v>
      </c>
      <c r="B2684" s="69" t="s">
        <v>8358</v>
      </c>
      <c r="C2684" s="70"/>
      <c r="D2684" s="71"/>
      <c r="E2684" s="72"/>
      <c r="F2684" s="73"/>
      <c r="G2684" s="70"/>
      <c r="H2684" s="74"/>
      <c r="I2684" s="75"/>
      <c r="J2684" s="75"/>
      <c r="K2684" s="36"/>
      <c r="L2684" s="82"/>
      <c r="M2684" s="82"/>
      <c r="N2684" s="77"/>
      <c r="O2684" s="84" t="s">
        <v>825</v>
      </c>
      <c r="P2684" s="86">
        <v>42759.186354166668</v>
      </c>
      <c r="Q2684" s="84" t="s">
        <v>10152</v>
      </c>
      <c r="R2684" s="84"/>
      <c r="S2684" s="84"/>
      <c r="T2684" s="84" t="s">
        <v>11428</v>
      </c>
      <c r="U2684" s="86">
        <v>42759.186354166668</v>
      </c>
      <c r="V2684" s="87" t="s">
        <v>13209</v>
      </c>
      <c r="W2684" s="84"/>
      <c r="X2684" s="84"/>
      <c r="Y2684" s="88" t="s">
        <v>15298</v>
      </c>
      <c r="Z2684" s="84"/>
      <c r="AA2684" s="84" t="b">
        <v>0</v>
      </c>
      <c r="AB2684" s="84">
        <v>0</v>
      </c>
      <c r="AC2684" s="88" t="s">
        <v>2133</v>
      </c>
      <c r="AD2684" s="84" t="b">
        <v>0</v>
      </c>
      <c r="AE2684" s="84" t="s">
        <v>2140</v>
      </c>
      <c r="AF2684" s="84"/>
      <c r="AG2684" s="88" t="s">
        <v>2133</v>
      </c>
      <c r="AH2684" s="84" t="b">
        <v>0</v>
      </c>
      <c r="AI2684" s="84">
        <v>13</v>
      </c>
      <c r="AJ2684" s="88" t="s">
        <v>15330</v>
      </c>
      <c r="AK2684" s="84" t="s">
        <v>2342</v>
      </c>
      <c r="AL2684" s="84" t="b">
        <v>0</v>
      </c>
      <c r="AM2684" s="88" t="s">
        <v>15330</v>
      </c>
      <c r="AN2684" s="84">
        <v>0</v>
      </c>
      <c r="AO2684" s="84">
        <v>0</v>
      </c>
      <c r="AP2684" s="84"/>
      <c r="AQ2684" s="84"/>
      <c r="AR2684" s="84"/>
      <c r="AS2684" s="84"/>
      <c r="AT2684" s="84"/>
      <c r="AU2684" s="84"/>
      <c r="AV2684" s="84"/>
      <c r="AW2684" s="84"/>
    </row>
    <row r="2685" spans="1:49" x14ac:dyDescent="0.25">
      <c r="A2685" s="69" t="s">
        <v>8332</v>
      </c>
      <c r="B2685" s="69" t="s">
        <v>8821</v>
      </c>
      <c r="C2685" s="70"/>
      <c r="D2685" s="71"/>
      <c r="E2685" s="72"/>
      <c r="F2685" s="73"/>
      <c r="G2685" s="70"/>
      <c r="H2685" s="74"/>
      <c r="I2685" s="75"/>
      <c r="J2685" s="75"/>
      <c r="K2685" s="36"/>
      <c r="L2685" s="82"/>
      <c r="M2685" s="82"/>
      <c r="N2685" s="77"/>
      <c r="O2685" s="84" t="s">
        <v>825</v>
      </c>
      <c r="P2685" s="86">
        <v>42759.083275462966</v>
      </c>
      <c r="Q2685" s="84" t="s">
        <v>10007</v>
      </c>
      <c r="R2685" s="84"/>
      <c r="S2685" s="84"/>
      <c r="T2685" s="84" t="s">
        <v>10916</v>
      </c>
      <c r="U2685" s="86">
        <v>42759.083275462966</v>
      </c>
      <c r="V2685" s="87" t="s">
        <v>13210</v>
      </c>
      <c r="W2685" s="84"/>
      <c r="X2685" s="84"/>
      <c r="Y2685" s="88" t="s">
        <v>15299</v>
      </c>
      <c r="Z2685" s="84"/>
      <c r="AA2685" s="84" t="b">
        <v>0</v>
      </c>
      <c r="AB2685" s="84">
        <v>0</v>
      </c>
      <c r="AC2685" s="88" t="s">
        <v>2133</v>
      </c>
      <c r="AD2685" s="84" t="b">
        <v>0</v>
      </c>
      <c r="AE2685" s="84" t="s">
        <v>2140</v>
      </c>
      <c r="AF2685" s="84"/>
      <c r="AG2685" s="88" t="s">
        <v>2133</v>
      </c>
      <c r="AH2685" s="84" t="b">
        <v>0</v>
      </c>
      <c r="AI2685" s="84">
        <v>121</v>
      </c>
      <c r="AJ2685" s="88" t="s">
        <v>16218</v>
      </c>
      <c r="AK2685" s="84" t="s">
        <v>2339</v>
      </c>
      <c r="AL2685" s="84" t="b">
        <v>0</v>
      </c>
      <c r="AM2685" s="88" t="s">
        <v>16218</v>
      </c>
      <c r="AN2685" s="84">
        <v>0</v>
      </c>
      <c r="AO2685" s="84">
        <v>0</v>
      </c>
      <c r="AP2685" s="84"/>
      <c r="AQ2685" s="84"/>
      <c r="AR2685" s="84"/>
      <c r="AS2685" s="84"/>
      <c r="AT2685" s="84"/>
      <c r="AU2685" s="84"/>
      <c r="AV2685" s="84"/>
      <c r="AW2685" s="84"/>
    </row>
    <row r="2686" spans="1:49" x14ac:dyDescent="0.25">
      <c r="A2686" s="69" t="s">
        <v>8332</v>
      </c>
      <c r="B2686" s="69" t="s">
        <v>789</v>
      </c>
      <c r="C2686" s="70"/>
      <c r="D2686" s="71"/>
      <c r="E2686" s="72"/>
      <c r="F2686" s="73"/>
      <c r="G2686" s="70"/>
      <c r="H2686" s="74"/>
      <c r="I2686" s="75"/>
      <c r="J2686" s="75"/>
      <c r="K2686" s="36"/>
      <c r="L2686" s="82"/>
      <c r="M2686" s="82"/>
      <c r="N2686" s="77"/>
      <c r="O2686" s="84" t="s">
        <v>825</v>
      </c>
      <c r="P2686" s="86">
        <v>42759.083275462966</v>
      </c>
      <c r="Q2686" s="84" t="s">
        <v>10007</v>
      </c>
      <c r="R2686" s="84"/>
      <c r="S2686" s="84"/>
      <c r="T2686" s="84" t="s">
        <v>10916</v>
      </c>
      <c r="U2686" s="86">
        <v>42759.083275462966</v>
      </c>
      <c r="V2686" s="87" t="s">
        <v>13210</v>
      </c>
      <c r="W2686" s="84"/>
      <c r="X2686" s="84"/>
      <c r="Y2686" s="88" t="s">
        <v>15299</v>
      </c>
      <c r="Z2686" s="84"/>
      <c r="AA2686" s="84" t="b">
        <v>0</v>
      </c>
      <c r="AB2686" s="84">
        <v>0</v>
      </c>
      <c r="AC2686" s="88" t="s">
        <v>2133</v>
      </c>
      <c r="AD2686" s="84" t="b">
        <v>0</v>
      </c>
      <c r="AE2686" s="84" t="s">
        <v>2140</v>
      </c>
      <c r="AF2686" s="84"/>
      <c r="AG2686" s="88" t="s">
        <v>2133</v>
      </c>
      <c r="AH2686" s="84" t="b">
        <v>0</v>
      </c>
      <c r="AI2686" s="84">
        <v>121</v>
      </c>
      <c r="AJ2686" s="88" t="s">
        <v>16218</v>
      </c>
      <c r="AK2686" s="84" t="s">
        <v>2339</v>
      </c>
      <c r="AL2686" s="84" t="b">
        <v>0</v>
      </c>
      <c r="AM2686" s="88" t="s">
        <v>16218</v>
      </c>
      <c r="AN2686" s="84">
        <v>0</v>
      </c>
      <c r="AO2686" s="84">
        <v>0</v>
      </c>
      <c r="AP2686" s="84"/>
      <c r="AQ2686" s="84"/>
      <c r="AR2686" s="84"/>
      <c r="AS2686" s="84"/>
      <c r="AT2686" s="84"/>
      <c r="AU2686" s="84"/>
      <c r="AV2686" s="84"/>
      <c r="AW2686" s="84"/>
    </row>
    <row r="2687" spans="1:49" x14ac:dyDescent="0.25">
      <c r="A2687" s="69" t="s">
        <v>8332</v>
      </c>
      <c r="B2687" s="69" t="s">
        <v>9068</v>
      </c>
      <c r="C2687" s="70"/>
      <c r="D2687" s="71"/>
      <c r="E2687" s="72"/>
      <c r="F2687" s="73"/>
      <c r="G2687" s="70"/>
      <c r="H2687" s="74"/>
      <c r="I2687" s="75"/>
      <c r="J2687" s="75"/>
      <c r="K2687" s="36"/>
      <c r="L2687" s="82"/>
      <c r="M2687" s="82"/>
      <c r="N2687" s="77"/>
      <c r="O2687" s="84" t="s">
        <v>825</v>
      </c>
      <c r="P2687" s="86">
        <v>42759.186388888891</v>
      </c>
      <c r="Q2687" s="84" t="s">
        <v>10152</v>
      </c>
      <c r="R2687" s="84"/>
      <c r="S2687" s="84"/>
      <c r="T2687" s="84" t="s">
        <v>11428</v>
      </c>
      <c r="U2687" s="86">
        <v>42759.186388888891</v>
      </c>
      <c r="V2687" s="87" t="s">
        <v>13211</v>
      </c>
      <c r="W2687" s="84"/>
      <c r="X2687" s="84"/>
      <c r="Y2687" s="88" t="s">
        <v>15300</v>
      </c>
      <c r="Z2687" s="84"/>
      <c r="AA2687" s="84" t="b">
        <v>0</v>
      </c>
      <c r="AB2687" s="84">
        <v>0</v>
      </c>
      <c r="AC2687" s="88" t="s">
        <v>2133</v>
      </c>
      <c r="AD2687" s="84" t="b">
        <v>0</v>
      </c>
      <c r="AE2687" s="84" t="s">
        <v>2140</v>
      </c>
      <c r="AF2687" s="84"/>
      <c r="AG2687" s="88" t="s">
        <v>2133</v>
      </c>
      <c r="AH2687" s="84" t="b">
        <v>0</v>
      </c>
      <c r="AI2687" s="84">
        <v>13</v>
      </c>
      <c r="AJ2687" s="88" t="s">
        <v>15330</v>
      </c>
      <c r="AK2687" s="84" t="s">
        <v>2339</v>
      </c>
      <c r="AL2687" s="84" t="b">
        <v>0</v>
      </c>
      <c r="AM2687" s="88" t="s">
        <v>15330</v>
      </c>
      <c r="AN2687" s="84">
        <v>0</v>
      </c>
      <c r="AO2687" s="84">
        <v>0</v>
      </c>
      <c r="AP2687" s="84"/>
      <c r="AQ2687" s="84"/>
      <c r="AR2687" s="84"/>
      <c r="AS2687" s="84"/>
      <c r="AT2687" s="84"/>
      <c r="AU2687" s="84"/>
      <c r="AV2687" s="84"/>
      <c r="AW2687" s="84"/>
    </row>
    <row r="2688" spans="1:49" x14ac:dyDescent="0.25">
      <c r="A2688" s="69" t="s">
        <v>8332</v>
      </c>
      <c r="B2688" s="69" t="s">
        <v>8358</v>
      </c>
      <c r="C2688" s="70"/>
      <c r="D2688" s="71"/>
      <c r="E2688" s="72"/>
      <c r="F2688" s="73"/>
      <c r="G2688" s="70"/>
      <c r="H2688" s="74"/>
      <c r="I2688" s="75"/>
      <c r="J2688" s="75"/>
      <c r="K2688" s="36"/>
      <c r="L2688" s="82"/>
      <c r="M2688" s="82"/>
      <c r="N2688" s="77"/>
      <c r="O2688" s="84" t="s">
        <v>825</v>
      </c>
      <c r="P2688" s="86">
        <v>42759.186388888891</v>
      </c>
      <c r="Q2688" s="84" t="s">
        <v>10152</v>
      </c>
      <c r="R2688" s="84"/>
      <c r="S2688" s="84"/>
      <c r="T2688" s="84" t="s">
        <v>11428</v>
      </c>
      <c r="U2688" s="86">
        <v>42759.186388888891</v>
      </c>
      <c r="V2688" s="87" t="s">
        <v>13211</v>
      </c>
      <c r="W2688" s="84"/>
      <c r="X2688" s="84"/>
      <c r="Y2688" s="88" t="s">
        <v>15300</v>
      </c>
      <c r="Z2688" s="84"/>
      <c r="AA2688" s="84" t="b">
        <v>0</v>
      </c>
      <c r="AB2688" s="84">
        <v>0</v>
      </c>
      <c r="AC2688" s="88" t="s">
        <v>2133</v>
      </c>
      <c r="AD2688" s="84" t="b">
        <v>0</v>
      </c>
      <c r="AE2688" s="84" t="s">
        <v>2140</v>
      </c>
      <c r="AF2688" s="84"/>
      <c r="AG2688" s="88" t="s">
        <v>2133</v>
      </c>
      <c r="AH2688" s="84" t="b">
        <v>0</v>
      </c>
      <c r="AI2688" s="84">
        <v>13</v>
      </c>
      <c r="AJ2688" s="88" t="s">
        <v>15330</v>
      </c>
      <c r="AK2688" s="84" t="s">
        <v>2339</v>
      </c>
      <c r="AL2688" s="84" t="b">
        <v>0</v>
      </c>
      <c r="AM2688" s="88" t="s">
        <v>15330</v>
      </c>
      <c r="AN2688" s="84">
        <v>0</v>
      </c>
      <c r="AO2688" s="84">
        <v>0</v>
      </c>
      <c r="AP2688" s="84"/>
      <c r="AQ2688" s="84"/>
      <c r="AR2688" s="84"/>
      <c r="AS2688" s="84"/>
      <c r="AT2688" s="84"/>
      <c r="AU2688" s="84"/>
      <c r="AV2688" s="84"/>
      <c r="AW2688" s="84"/>
    </row>
    <row r="2689" spans="1:49" x14ac:dyDescent="0.25">
      <c r="A2689" s="69" t="s">
        <v>8333</v>
      </c>
      <c r="B2689" s="69" t="s">
        <v>9069</v>
      </c>
      <c r="C2689" s="70"/>
      <c r="D2689" s="71"/>
      <c r="E2689" s="72"/>
      <c r="F2689" s="73"/>
      <c r="G2689" s="70"/>
      <c r="H2689" s="74"/>
      <c r="I2689" s="75"/>
      <c r="J2689" s="75"/>
      <c r="K2689" s="36"/>
      <c r="L2689" s="82"/>
      <c r="M2689" s="82"/>
      <c r="N2689" s="77"/>
      <c r="O2689" s="84" t="s">
        <v>825</v>
      </c>
      <c r="P2689" s="86">
        <v>42759.186874999999</v>
      </c>
      <c r="Q2689" s="84" t="s">
        <v>10155</v>
      </c>
      <c r="R2689" s="84"/>
      <c r="S2689" s="84"/>
      <c r="T2689" s="84" t="s">
        <v>10916</v>
      </c>
      <c r="U2689" s="86">
        <v>42759.186874999999</v>
      </c>
      <c r="V2689" s="87" t="s">
        <v>13212</v>
      </c>
      <c r="W2689" s="84"/>
      <c r="X2689" s="84"/>
      <c r="Y2689" s="88" t="s">
        <v>15301</v>
      </c>
      <c r="Z2689" s="84"/>
      <c r="AA2689" s="84" t="b">
        <v>0</v>
      </c>
      <c r="AB2689" s="84">
        <v>0</v>
      </c>
      <c r="AC2689" s="88" t="s">
        <v>2133</v>
      </c>
      <c r="AD2689" s="84" t="b">
        <v>0</v>
      </c>
      <c r="AE2689" s="84" t="s">
        <v>2140</v>
      </c>
      <c r="AF2689" s="84"/>
      <c r="AG2689" s="88" t="s">
        <v>2133</v>
      </c>
      <c r="AH2689" s="84" t="b">
        <v>0</v>
      </c>
      <c r="AI2689" s="84">
        <v>0</v>
      </c>
      <c r="AJ2689" s="88" t="s">
        <v>2133</v>
      </c>
      <c r="AK2689" s="84" t="s">
        <v>2342</v>
      </c>
      <c r="AL2689" s="84" t="b">
        <v>0</v>
      </c>
      <c r="AM2689" s="88" t="s">
        <v>15301</v>
      </c>
      <c r="AN2689" s="84">
        <v>0</v>
      </c>
      <c r="AO2689" s="84">
        <v>0</v>
      </c>
      <c r="AP2689" s="84"/>
      <c r="AQ2689" s="84"/>
      <c r="AR2689" s="84"/>
      <c r="AS2689" s="84"/>
      <c r="AT2689" s="84"/>
      <c r="AU2689" s="84"/>
      <c r="AV2689" s="84"/>
      <c r="AW2689" s="84"/>
    </row>
    <row r="2690" spans="1:49" x14ac:dyDescent="0.25">
      <c r="A2690" s="69" t="s">
        <v>8333</v>
      </c>
      <c r="B2690" s="69" t="s">
        <v>671</v>
      </c>
      <c r="C2690" s="70"/>
      <c r="D2690" s="71"/>
      <c r="E2690" s="72"/>
      <c r="F2690" s="73"/>
      <c r="G2690" s="70"/>
      <c r="H2690" s="74"/>
      <c r="I2690" s="75"/>
      <c r="J2690" s="75"/>
      <c r="K2690" s="36"/>
      <c r="L2690" s="82"/>
      <c r="M2690" s="82"/>
      <c r="N2690" s="77"/>
      <c r="O2690" s="84" t="s">
        <v>825</v>
      </c>
      <c r="P2690" s="86">
        <v>42759.186874999999</v>
      </c>
      <c r="Q2690" s="84" t="s">
        <v>10155</v>
      </c>
      <c r="R2690" s="84"/>
      <c r="S2690" s="84"/>
      <c r="T2690" s="84" t="s">
        <v>10916</v>
      </c>
      <c r="U2690" s="86">
        <v>42759.186874999999</v>
      </c>
      <c r="V2690" s="87" t="s">
        <v>13212</v>
      </c>
      <c r="W2690" s="84"/>
      <c r="X2690" s="84"/>
      <c r="Y2690" s="88" t="s">
        <v>15301</v>
      </c>
      <c r="Z2690" s="84"/>
      <c r="AA2690" s="84" t="b">
        <v>0</v>
      </c>
      <c r="AB2690" s="84">
        <v>0</v>
      </c>
      <c r="AC2690" s="88" t="s">
        <v>2133</v>
      </c>
      <c r="AD2690" s="84" t="b">
        <v>0</v>
      </c>
      <c r="AE2690" s="84" t="s">
        <v>2140</v>
      </c>
      <c r="AF2690" s="84"/>
      <c r="AG2690" s="88" t="s">
        <v>2133</v>
      </c>
      <c r="AH2690" s="84" t="b">
        <v>0</v>
      </c>
      <c r="AI2690" s="84">
        <v>0</v>
      </c>
      <c r="AJ2690" s="88" t="s">
        <v>2133</v>
      </c>
      <c r="AK2690" s="84" t="s">
        <v>2342</v>
      </c>
      <c r="AL2690" s="84" t="b">
        <v>0</v>
      </c>
      <c r="AM2690" s="88" t="s">
        <v>15301</v>
      </c>
      <c r="AN2690" s="84">
        <v>0</v>
      </c>
      <c r="AO2690" s="84">
        <v>0</v>
      </c>
      <c r="AP2690" s="84"/>
      <c r="AQ2690" s="84"/>
      <c r="AR2690" s="84"/>
      <c r="AS2690" s="84"/>
      <c r="AT2690" s="84"/>
      <c r="AU2690" s="84"/>
      <c r="AV2690" s="84"/>
      <c r="AW2690" s="84"/>
    </row>
    <row r="2691" spans="1:49" x14ac:dyDescent="0.25">
      <c r="A2691" s="69" t="s">
        <v>8334</v>
      </c>
      <c r="B2691" s="69" t="s">
        <v>9068</v>
      </c>
      <c r="C2691" s="70"/>
      <c r="D2691" s="71"/>
      <c r="E2691" s="72"/>
      <c r="F2691" s="73"/>
      <c r="G2691" s="70"/>
      <c r="H2691" s="74"/>
      <c r="I2691" s="75"/>
      <c r="J2691" s="75"/>
      <c r="K2691" s="36"/>
      <c r="L2691" s="82"/>
      <c r="M2691" s="82"/>
      <c r="N2691" s="77"/>
      <c r="O2691" s="84" t="s">
        <v>825</v>
      </c>
      <c r="P2691" s="86">
        <v>42759.1871875</v>
      </c>
      <c r="Q2691" s="84" t="s">
        <v>10152</v>
      </c>
      <c r="R2691" s="84"/>
      <c r="S2691" s="84"/>
      <c r="T2691" s="84" t="s">
        <v>11428</v>
      </c>
      <c r="U2691" s="86">
        <v>42759.1871875</v>
      </c>
      <c r="V2691" s="87" t="s">
        <v>13213</v>
      </c>
      <c r="W2691" s="84"/>
      <c r="X2691" s="84"/>
      <c r="Y2691" s="88" t="s">
        <v>15302</v>
      </c>
      <c r="Z2691" s="84"/>
      <c r="AA2691" s="84" t="b">
        <v>0</v>
      </c>
      <c r="AB2691" s="84">
        <v>0</v>
      </c>
      <c r="AC2691" s="88" t="s">
        <v>2133</v>
      </c>
      <c r="AD2691" s="84" t="b">
        <v>0</v>
      </c>
      <c r="AE2691" s="84" t="s">
        <v>2140</v>
      </c>
      <c r="AF2691" s="84"/>
      <c r="AG2691" s="88" t="s">
        <v>2133</v>
      </c>
      <c r="AH2691" s="84" t="b">
        <v>0</v>
      </c>
      <c r="AI2691" s="84">
        <v>13</v>
      </c>
      <c r="AJ2691" s="88" t="s">
        <v>15330</v>
      </c>
      <c r="AK2691" s="84" t="s">
        <v>2340</v>
      </c>
      <c r="AL2691" s="84" t="b">
        <v>0</v>
      </c>
      <c r="AM2691" s="88" t="s">
        <v>15330</v>
      </c>
      <c r="AN2691" s="84">
        <v>0</v>
      </c>
      <c r="AO2691" s="84">
        <v>0</v>
      </c>
      <c r="AP2691" s="84"/>
      <c r="AQ2691" s="84"/>
      <c r="AR2691" s="84"/>
      <c r="AS2691" s="84"/>
      <c r="AT2691" s="84"/>
      <c r="AU2691" s="84"/>
      <c r="AV2691" s="84"/>
      <c r="AW2691" s="84"/>
    </row>
    <row r="2692" spans="1:49" x14ac:dyDescent="0.25">
      <c r="A2692" s="69" t="s">
        <v>8334</v>
      </c>
      <c r="B2692" s="69" t="s">
        <v>8358</v>
      </c>
      <c r="C2692" s="70"/>
      <c r="D2692" s="71"/>
      <c r="E2692" s="72"/>
      <c r="F2692" s="73"/>
      <c r="G2692" s="70"/>
      <c r="H2692" s="74"/>
      <c r="I2692" s="75"/>
      <c r="J2692" s="75"/>
      <c r="K2692" s="36"/>
      <c r="L2692" s="82"/>
      <c r="M2692" s="82"/>
      <c r="N2692" s="77"/>
      <c r="O2692" s="84" t="s">
        <v>825</v>
      </c>
      <c r="P2692" s="86">
        <v>42759.1871875</v>
      </c>
      <c r="Q2692" s="84" t="s">
        <v>10152</v>
      </c>
      <c r="R2692" s="84"/>
      <c r="S2692" s="84"/>
      <c r="T2692" s="84" t="s">
        <v>11428</v>
      </c>
      <c r="U2692" s="86">
        <v>42759.1871875</v>
      </c>
      <c r="V2692" s="87" t="s">
        <v>13213</v>
      </c>
      <c r="W2692" s="84"/>
      <c r="X2692" s="84"/>
      <c r="Y2692" s="88" t="s">
        <v>15302</v>
      </c>
      <c r="Z2692" s="84"/>
      <c r="AA2692" s="84" t="b">
        <v>0</v>
      </c>
      <c r="AB2692" s="84">
        <v>0</v>
      </c>
      <c r="AC2692" s="88" t="s">
        <v>2133</v>
      </c>
      <c r="AD2692" s="84" t="b">
        <v>0</v>
      </c>
      <c r="AE2692" s="84" t="s">
        <v>2140</v>
      </c>
      <c r="AF2692" s="84"/>
      <c r="AG2692" s="88" t="s">
        <v>2133</v>
      </c>
      <c r="AH2692" s="84" t="b">
        <v>0</v>
      </c>
      <c r="AI2692" s="84">
        <v>13</v>
      </c>
      <c r="AJ2692" s="88" t="s">
        <v>15330</v>
      </c>
      <c r="AK2692" s="84" t="s">
        <v>2340</v>
      </c>
      <c r="AL2692" s="84" t="b">
        <v>0</v>
      </c>
      <c r="AM2692" s="88" t="s">
        <v>15330</v>
      </c>
      <c r="AN2692" s="84">
        <v>0</v>
      </c>
      <c r="AO2692" s="84">
        <v>0</v>
      </c>
      <c r="AP2692" s="84"/>
      <c r="AQ2692" s="84"/>
      <c r="AR2692" s="84"/>
      <c r="AS2692" s="84"/>
      <c r="AT2692" s="84"/>
      <c r="AU2692" s="84"/>
      <c r="AV2692" s="84"/>
      <c r="AW2692" s="84"/>
    </row>
    <row r="2693" spans="1:49" x14ac:dyDescent="0.25">
      <c r="A2693" s="69" t="s">
        <v>8335</v>
      </c>
      <c r="B2693" s="69" t="s">
        <v>8358</v>
      </c>
      <c r="C2693" s="70"/>
      <c r="D2693" s="71"/>
      <c r="E2693" s="72"/>
      <c r="F2693" s="73"/>
      <c r="G2693" s="70"/>
      <c r="H2693" s="74"/>
      <c r="I2693" s="75"/>
      <c r="J2693" s="75"/>
      <c r="K2693" s="36"/>
      <c r="L2693" s="82"/>
      <c r="M2693" s="82"/>
      <c r="N2693" s="77"/>
      <c r="O2693" s="84" t="s">
        <v>825</v>
      </c>
      <c r="P2693" s="86">
        <v>42759.183321759258</v>
      </c>
      <c r="Q2693" s="84" t="s">
        <v>10100</v>
      </c>
      <c r="R2693" s="87" t="s">
        <v>10715</v>
      </c>
      <c r="S2693" s="84" t="s">
        <v>1227</v>
      </c>
      <c r="T2693" s="84" t="s">
        <v>11397</v>
      </c>
      <c r="U2693" s="86">
        <v>42759.183321759258</v>
      </c>
      <c r="V2693" s="87" t="s">
        <v>13214</v>
      </c>
      <c r="W2693" s="84"/>
      <c r="X2693" s="84"/>
      <c r="Y2693" s="88" t="s">
        <v>15303</v>
      </c>
      <c r="Z2693" s="84"/>
      <c r="AA2693" s="84" t="b">
        <v>0</v>
      </c>
      <c r="AB2693" s="84">
        <v>0</v>
      </c>
      <c r="AC2693" s="88" t="s">
        <v>2133</v>
      </c>
      <c r="AD2693" s="84" t="b">
        <v>1</v>
      </c>
      <c r="AE2693" s="84" t="s">
        <v>2140</v>
      </c>
      <c r="AF2693" s="84"/>
      <c r="AG2693" s="88" t="s">
        <v>16025</v>
      </c>
      <c r="AH2693" s="84" t="b">
        <v>0</v>
      </c>
      <c r="AI2693" s="84">
        <v>11</v>
      </c>
      <c r="AJ2693" s="88" t="s">
        <v>15459</v>
      </c>
      <c r="AK2693" s="84" t="s">
        <v>2342</v>
      </c>
      <c r="AL2693" s="84" t="b">
        <v>0</v>
      </c>
      <c r="AM2693" s="88" t="s">
        <v>15459</v>
      </c>
      <c r="AN2693" s="84">
        <v>0</v>
      </c>
      <c r="AO2693" s="84">
        <v>0</v>
      </c>
      <c r="AP2693" s="84"/>
      <c r="AQ2693" s="84"/>
      <c r="AR2693" s="84"/>
      <c r="AS2693" s="84"/>
      <c r="AT2693" s="84"/>
      <c r="AU2693" s="84"/>
      <c r="AV2693" s="84"/>
      <c r="AW2693" s="84"/>
    </row>
    <row r="2694" spans="1:49" x14ac:dyDescent="0.25">
      <c r="A2694" s="69" t="s">
        <v>8335</v>
      </c>
      <c r="B2694" s="69" t="s">
        <v>9068</v>
      </c>
      <c r="C2694" s="70"/>
      <c r="D2694" s="71"/>
      <c r="E2694" s="72"/>
      <c r="F2694" s="73"/>
      <c r="G2694" s="70"/>
      <c r="H2694" s="74"/>
      <c r="I2694" s="75"/>
      <c r="J2694" s="75"/>
      <c r="K2694" s="36"/>
      <c r="L2694" s="82"/>
      <c r="M2694" s="82"/>
      <c r="N2694" s="77"/>
      <c r="O2694" s="84" t="s">
        <v>825</v>
      </c>
      <c r="P2694" s="86">
        <v>42759.187638888892</v>
      </c>
      <c r="Q2694" s="84" t="s">
        <v>10152</v>
      </c>
      <c r="R2694" s="84"/>
      <c r="S2694" s="84"/>
      <c r="T2694" s="84" t="s">
        <v>11428</v>
      </c>
      <c r="U2694" s="86">
        <v>42759.187638888892</v>
      </c>
      <c r="V2694" s="87" t="s">
        <v>13215</v>
      </c>
      <c r="W2694" s="84"/>
      <c r="X2694" s="84"/>
      <c r="Y2694" s="88" t="s">
        <v>15304</v>
      </c>
      <c r="Z2694" s="84"/>
      <c r="AA2694" s="84" t="b">
        <v>0</v>
      </c>
      <c r="AB2694" s="84">
        <v>0</v>
      </c>
      <c r="AC2694" s="88" t="s">
        <v>2133</v>
      </c>
      <c r="AD2694" s="84" t="b">
        <v>0</v>
      </c>
      <c r="AE2694" s="84" t="s">
        <v>2140</v>
      </c>
      <c r="AF2694" s="84"/>
      <c r="AG2694" s="88" t="s">
        <v>2133</v>
      </c>
      <c r="AH2694" s="84" t="b">
        <v>0</v>
      </c>
      <c r="AI2694" s="84">
        <v>13</v>
      </c>
      <c r="AJ2694" s="88" t="s">
        <v>15330</v>
      </c>
      <c r="AK2694" s="84" t="s">
        <v>2342</v>
      </c>
      <c r="AL2694" s="84" t="b">
        <v>0</v>
      </c>
      <c r="AM2694" s="88" t="s">
        <v>15330</v>
      </c>
      <c r="AN2694" s="84">
        <v>0</v>
      </c>
      <c r="AO2694" s="84">
        <v>0</v>
      </c>
      <c r="AP2694" s="84"/>
      <c r="AQ2694" s="84"/>
      <c r="AR2694" s="84"/>
      <c r="AS2694" s="84"/>
      <c r="AT2694" s="84"/>
      <c r="AU2694" s="84"/>
      <c r="AV2694" s="84"/>
      <c r="AW2694" s="84"/>
    </row>
    <row r="2695" spans="1:49" x14ac:dyDescent="0.25">
      <c r="A2695" s="69" t="s">
        <v>8335</v>
      </c>
      <c r="B2695" s="69" t="s">
        <v>8358</v>
      </c>
      <c r="C2695" s="70"/>
      <c r="D2695" s="71"/>
      <c r="E2695" s="72"/>
      <c r="F2695" s="73"/>
      <c r="G2695" s="70"/>
      <c r="H2695" s="74"/>
      <c r="I2695" s="75"/>
      <c r="J2695" s="75"/>
      <c r="K2695" s="36"/>
      <c r="L2695" s="82"/>
      <c r="M2695" s="82"/>
      <c r="N2695" s="77"/>
      <c r="O2695" s="84" t="s">
        <v>825</v>
      </c>
      <c r="P2695" s="86">
        <v>42759.187638888892</v>
      </c>
      <c r="Q2695" s="84" t="s">
        <v>10152</v>
      </c>
      <c r="R2695" s="84"/>
      <c r="S2695" s="84"/>
      <c r="T2695" s="84" t="s">
        <v>11428</v>
      </c>
      <c r="U2695" s="86">
        <v>42759.187638888892</v>
      </c>
      <c r="V2695" s="87" t="s">
        <v>13215</v>
      </c>
      <c r="W2695" s="84"/>
      <c r="X2695" s="84"/>
      <c r="Y2695" s="88" t="s">
        <v>15304</v>
      </c>
      <c r="Z2695" s="84"/>
      <c r="AA2695" s="84" t="b">
        <v>0</v>
      </c>
      <c r="AB2695" s="84">
        <v>0</v>
      </c>
      <c r="AC2695" s="88" t="s">
        <v>2133</v>
      </c>
      <c r="AD2695" s="84" t="b">
        <v>0</v>
      </c>
      <c r="AE2695" s="84" t="s">
        <v>2140</v>
      </c>
      <c r="AF2695" s="84"/>
      <c r="AG2695" s="88" t="s">
        <v>2133</v>
      </c>
      <c r="AH2695" s="84" t="b">
        <v>0</v>
      </c>
      <c r="AI2695" s="84">
        <v>13</v>
      </c>
      <c r="AJ2695" s="88" t="s">
        <v>15330</v>
      </c>
      <c r="AK2695" s="84" t="s">
        <v>2342</v>
      </c>
      <c r="AL2695" s="84" t="b">
        <v>0</v>
      </c>
      <c r="AM2695" s="88" t="s">
        <v>15330</v>
      </c>
      <c r="AN2695" s="84">
        <v>0</v>
      </c>
      <c r="AO2695" s="84">
        <v>0</v>
      </c>
      <c r="AP2695" s="84"/>
      <c r="AQ2695" s="84"/>
      <c r="AR2695" s="84"/>
      <c r="AS2695" s="84"/>
      <c r="AT2695" s="84"/>
      <c r="AU2695" s="84"/>
      <c r="AV2695" s="84"/>
      <c r="AW2695" s="84"/>
    </row>
    <row r="2696" spans="1:49" x14ac:dyDescent="0.25">
      <c r="A2696" s="69" t="s">
        <v>8336</v>
      </c>
      <c r="B2696" s="69" t="s">
        <v>9068</v>
      </c>
      <c r="C2696" s="70"/>
      <c r="D2696" s="71"/>
      <c r="E2696" s="72"/>
      <c r="F2696" s="73"/>
      <c r="G2696" s="70"/>
      <c r="H2696" s="74"/>
      <c r="I2696" s="75"/>
      <c r="J2696" s="75"/>
      <c r="K2696" s="36"/>
      <c r="L2696" s="82"/>
      <c r="M2696" s="82"/>
      <c r="N2696" s="77"/>
      <c r="O2696" s="84" t="s">
        <v>825</v>
      </c>
      <c r="P2696" s="86">
        <v>42759.188460648147</v>
      </c>
      <c r="Q2696" s="84" t="s">
        <v>10152</v>
      </c>
      <c r="R2696" s="84"/>
      <c r="S2696" s="84"/>
      <c r="T2696" s="84" t="s">
        <v>11428</v>
      </c>
      <c r="U2696" s="86">
        <v>42759.188460648147</v>
      </c>
      <c r="V2696" s="87" t="s">
        <v>13216</v>
      </c>
      <c r="W2696" s="84"/>
      <c r="X2696" s="84"/>
      <c r="Y2696" s="88" t="s">
        <v>15305</v>
      </c>
      <c r="Z2696" s="84"/>
      <c r="AA2696" s="84" t="b">
        <v>0</v>
      </c>
      <c r="AB2696" s="84">
        <v>0</v>
      </c>
      <c r="AC2696" s="88" t="s">
        <v>2133</v>
      </c>
      <c r="AD2696" s="84" t="b">
        <v>0</v>
      </c>
      <c r="AE2696" s="84" t="s">
        <v>2140</v>
      </c>
      <c r="AF2696" s="84"/>
      <c r="AG2696" s="88" t="s">
        <v>2133</v>
      </c>
      <c r="AH2696" s="84" t="b">
        <v>0</v>
      </c>
      <c r="AI2696" s="84">
        <v>13</v>
      </c>
      <c r="AJ2696" s="88" t="s">
        <v>15330</v>
      </c>
      <c r="AK2696" s="84" t="s">
        <v>2340</v>
      </c>
      <c r="AL2696" s="84" t="b">
        <v>0</v>
      </c>
      <c r="AM2696" s="88" t="s">
        <v>15330</v>
      </c>
      <c r="AN2696" s="84">
        <v>0</v>
      </c>
      <c r="AO2696" s="84">
        <v>0</v>
      </c>
      <c r="AP2696" s="84"/>
      <c r="AQ2696" s="84"/>
      <c r="AR2696" s="84"/>
      <c r="AS2696" s="84"/>
      <c r="AT2696" s="84"/>
      <c r="AU2696" s="84"/>
      <c r="AV2696" s="84"/>
      <c r="AW2696" s="84"/>
    </row>
    <row r="2697" spans="1:49" x14ac:dyDescent="0.25">
      <c r="A2697" s="69" t="s">
        <v>8336</v>
      </c>
      <c r="B2697" s="69" t="s">
        <v>8358</v>
      </c>
      <c r="C2697" s="70"/>
      <c r="D2697" s="71"/>
      <c r="E2697" s="72"/>
      <c r="F2697" s="73"/>
      <c r="G2697" s="70"/>
      <c r="H2697" s="74"/>
      <c r="I2697" s="75"/>
      <c r="J2697" s="75"/>
      <c r="K2697" s="36"/>
      <c r="L2697" s="82"/>
      <c r="M2697" s="82"/>
      <c r="N2697" s="77"/>
      <c r="O2697" s="84" t="s">
        <v>825</v>
      </c>
      <c r="P2697" s="86">
        <v>42759.188460648147</v>
      </c>
      <c r="Q2697" s="84" t="s">
        <v>10152</v>
      </c>
      <c r="R2697" s="84"/>
      <c r="S2697" s="84"/>
      <c r="T2697" s="84" t="s">
        <v>11428</v>
      </c>
      <c r="U2697" s="86">
        <v>42759.188460648147</v>
      </c>
      <c r="V2697" s="87" t="s">
        <v>13216</v>
      </c>
      <c r="W2697" s="84"/>
      <c r="X2697" s="84"/>
      <c r="Y2697" s="88" t="s">
        <v>15305</v>
      </c>
      <c r="Z2697" s="84"/>
      <c r="AA2697" s="84" t="b">
        <v>0</v>
      </c>
      <c r="AB2697" s="84">
        <v>0</v>
      </c>
      <c r="AC2697" s="88" t="s">
        <v>2133</v>
      </c>
      <c r="AD2697" s="84" t="b">
        <v>0</v>
      </c>
      <c r="AE2697" s="84" t="s">
        <v>2140</v>
      </c>
      <c r="AF2697" s="84"/>
      <c r="AG2697" s="88" t="s">
        <v>2133</v>
      </c>
      <c r="AH2697" s="84" t="b">
        <v>0</v>
      </c>
      <c r="AI2697" s="84">
        <v>13</v>
      </c>
      <c r="AJ2697" s="88" t="s">
        <v>15330</v>
      </c>
      <c r="AK2697" s="84" t="s">
        <v>2340</v>
      </c>
      <c r="AL2697" s="84" t="b">
        <v>0</v>
      </c>
      <c r="AM2697" s="88" t="s">
        <v>15330</v>
      </c>
      <c r="AN2697" s="84">
        <v>0</v>
      </c>
      <c r="AO2697" s="84">
        <v>0</v>
      </c>
      <c r="AP2697" s="84"/>
      <c r="AQ2697" s="84"/>
      <c r="AR2697" s="84"/>
      <c r="AS2697" s="84"/>
      <c r="AT2697" s="84"/>
      <c r="AU2697" s="84"/>
      <c r="AV2697" s="84"/>
      <c r="AW2697" s="84"/>
    </row>
    <row r="2698" spans="1:49" x14ac:dyDescent="0.25">
      <c r="A2698" s="69" t="s">
        <v>8337</v>
      </c>
      <c r="B2698" s="69" t="s">
        <v>8358</v>
      </c>
      <c r="C2698" s="70"/>
      <c r="D2698" s="71"/>
      <c r="E2698" s="72"/>
      <c r="F2698" s="73"/>
      <c r="G2698" s="70"/>
      <c r="H2698" s="74"/>
      <c r="I2698" s="75"/>
      <c r="J2698" s="75"/>
      <c r="K2698" s="36"/>
      <c r="L2698" s="82"/>
      <c r="M2698" s="82"/>
      <c r="N2698" s="77"/>
      <c r="O2698" s="84" t="s">
        <v>825</v>
      </c>
      <c r="P2698" s="86">
        <v>42759.189363425925</v>
      </c>
      <c r="Q2698" s="84" t="s">
        <v>10100</v>
      </c>
      <c r="R2698" s="87" t="s">
        <v>10715</v>
      </c>
      <c r="S2698" s="84" t="s">
        <v>1227</v>
      </c>
      <c r="T2698" s="84" t="s">
        <v>11397</v>
      </c>
      <c r="U2698" s="86">
        <v>42759.189363425925</v>
      </c>
      <c r="V2698" s="87" t="s">
        <v>13217</v>
      </c>
      <c r="W2698" s="84"/>
      <c r="X2698" s="84"/>
      <c r="Y2698" s="88" t="s">
        <v>15306</v>
      </c>
      <c r="Z2698" s="84"/>
      <c r="AA2698" s="84" t="b">
        <v>0</v>
      </c>
      <c r="AB2698" s="84">
        <v>0</v>
      </c>
      <c r="AC2698" s="88" t="s">
        <v>2133</v>
      </c>
      <c r="AD2698" s="84" t="b">
        <v>1</v>
      </c>
      <c r="AE2698" s="84" t="s">
        <v>2140</v>
      </c>
      <c r="AF2698" s="84"/>
      <c r="AG2698" s="88" t="s">
        <v>16025</v>
      </c>
      <c r="AH2698" s="84" t="b">
        <v>0</v>
      </c>
      <c r="AI2698" s="84">
        <v>11</v>
      </c>
      <c r="AJ2698" s="88" t="s">
        <v>15459</v>
      </c>
      <c r="AK2698" s="84" t="s">
        <v>2343</v>
      </c>
      <c r="AL2698" s="84" t="b">
        <v>0</v>
      </c>
      <c r="AM2698" s="88" t="s">
        <v>15459</v>
      </c>
      <c r="AN2698" s="84">
        <v>0</v>
      </c>
      <c r="AO2698" s="84">
        <v>0</v>
      </c>
      <c r="AP2698" s="84"/>
      <c r="AQ2698" s="84"/>
      <c r="AR2698" s="84"/>
      <c r="AS2698" s="84"/>
      <c r="AT2698" s="84"/>
      <c r="AU2698" s="84"/>
      <c r="AV2698" s="84"/>
      <c r="AW2698" s="84"/>
    </row>
    <row r="2699" spans="1:49" x14ac:dyDescent="0.25">
      <c r="A2699" s="69" t="s">
        <v>8338</v>
      </c>
      <c r="B2699" s="69" t="s">
        <v>8338</v>
      </c>
      <c r="C2699" s="70"/>
      <c r="D2699" s="71"/>
      <c r="E2699" s="72"/>
      <c r="F2699" s="73"/>
      <c r="G2699" s="70"/>
      <c r="H2699" s="74"/>
      <c r="I2699" s="75"/>
      <c r="J2699" s="75"/>
      <c r="K2699" s="36"/>
      <c r="L2699" s="82"/>
      <c r="M2699" s="82"/>
      <c r="N2699" s="77"/>
      <c r="O2699" s="84" t="s">
        <v>179</v>
      </c>
      <c r="P2699" s="86">
        <v>42759.189456018517</v>
      </c>
      <c r="Q2699" s="84" t="s">
        <v>10156</v>
      </c>
      <c r="R2699" s="87" t="s">
        <v>10734</v>
      </c>
      <c r="S2699" s="84" t="s">
        <v>1227</v>
      </c>
      <c r="T2699" s="84" t="s">
        <v>11429</v>
      </c>
      <c r="U2699" s="86">
        <v>42759.189456018517</v>
      </c>
      <c r="V2699" s="87" t="s">
        <v>13218</v>
      </c>
      <c r="W2699" s="84"/>
      <c r="X2699" s="84"/>
      <c r="Y2699" s="88" t="s">
        <v>15307</v>
      </c>
      <c r="Z2699" s="84"/>
      <c r="AA2699" s="84" t="b">
        <v>0</v>
      </c>
      <c r="AB2699" s="84">
        <v>0</v>
      </c>
      <c r="AC2699" s="88" t="s">
        <v>2133</v>
      </c>
      <c r="AD2699" s="84" t="b">
        <v>1</v>
      </c>
      <c r="AE2699" s="84" t="s">
        <v>2140</v>
      </c>
      <c r="AF2699" s="84"/>
      <c r="AG2699" s="88" t="s">
        <v>16032</v>
      </c>
      <c r="AH2699" s="84" t="b">
        <v>0</v>
      </c>
      <c r="AI2699" s="84">
        <v>0</v>
      </c>
      <c r="AJ2699" s="88" t="s">
        <v>2133</v>
      </c>
      <c r="AK2699" s="84" t="s">
        <v>2342</v>
      </c>
      <c r="AL2699" s="84" t="b">
        <v>0</v>
      </c>
      <c r="AM2699" s="88" t="s">
        <v>15307</v>
      </c>
      <c r="AN2699" s="84">
        <v>0</v>
      </c>
      <c r="AO2699" s="84">
        <v>0</v>
      </c>
      <c r="AP2699" s="84"/>
      <c r="AQ2699" s="84"/>
      <c r="AR2699" s="84"/>
      <c r="AS2699" s="84"/>
      <c r="AT2699" s="84"/>
      <c r="AU2699" s="84"/>
      <c r="AV2699" s="84"/>
      <c r="AW2699" s="84"/>
    </row>
    <row r="2700" spans="1:49" x14ac:dyDescent="0.25">
      <c r="A2700" s="69" t="s">
        <v>8339</v>
      </c>
      <c r="B2700" s="69" t="s">
        <v>9068</v>
      </c>
      <c r="C2700" s="70"/>
      <c r="D2700" s="71"/>
      <c r="E2700" s="72"/>
      <c r="F2700" s="73"/>
      <c r="G2700" s="70"/>
      <c r="H2700" s="74"/>
      <c r="I2700" s="75"/>
      <c r="J2700" s="75"/>
      <c r="K2700" s="36"/>
      <c r="L2700" s="82"/>
      <c r="M2700" s="82"/>
      <c r="N2700" s="77"/>
      <c r="O2700" s="84" t="s">
        <v>825</v>
      </c>
      <c r="P2700" s="86">
        <v>42759.189814814818</v>
      </c>
      <c r="Q2700" s="84" t="s">
        <v>10152</v>
      </c>
      <c r="R2700" s="84"/>
      <c r="S2700" s="84"/>
      <c r="T2700" s="84" t="s">
        <v>11428</v>
      </c>
      <c r="U2700" s="86">
        <v>42759.189814814818</v>
      </c>
      <c r="V2700" s="87" t="s">
        <v>13219</v>
      </c>
      <c r="W2700" s="84"/>
      <c r="X2700" s="84"/>
      <c r="Y2700" s="88" t="s">
        <v>15308</v>
      </c>
      <c r="Z2700" s="84"/>
      <c r="AA2700" s="84" t="b">
        <v>0</v>
      </c>
      <c r="AB2700" s="84">
        <v>0</v>
      </c>
      <c r="AC2700" s="88" t="s">
        <v>2133</v>
      </c>
      <c r="AD2700" s="84" t="b">
        <v>0</v>
      </c>
      <c r="AE2700" s="84" t="s">
        <v>2140</v>
      </c>
      <c r="AF2700" s="84"/>
      <c r="AG2700" s="88" t="s">
        <v>2133</v>
      </c>
      <c r="AH2700" s="84" t="b">
        <v>0</v>
      </c>
      <c r="AI2700" s="84">
        <v>13</v>
      </c>
      <c r="AJ2700" s="88" t="s">
        <v>15330</v>
      </c>
      <c r="AK2700" s="84" t="s">
        <v>2343</v>
      </c>
      <c r="AL2700" s="84" t="b">
        <v>0</v>
      </c>
      <c r="AM2700" s="88" t="s">
        <v>15330</v>
      </c>
      <c r="AN2700" s="84">
        <v>0</v>
      </c>
      <c r="AO2700" s="84">
        <v>0</v>
      </c>
      <c r="AP2700" s="84"/>
      <c r="AQ2700" s="84"/>
      <c r="AR2700" s="84"/>
      <c r="AS2700" s="84"/>
      <c r="AT2700" s="84"/>
      <c r="AU2700" s="84"/>
      <c r="AV2700" s="84"/>
      <c r="AW2700" s="84"/>
    </row>
    <row r="2701" spans="1:49" x14ac:dyDescent="0.25">
      <c r="A2701" s="69" t="s">
        <v>8339</v>
      </c>
      <c r="B2701" s="69" t="s">
        <v>8358</v>
      </c>
      <c r="C2701" s="70"/>
      <c r="D2701" s="71"/>
      <c r="E2701" s="72"/>
      <c r="F2701" s="73"/>
      <c r="G2701" s="70"/>
      <c r="H2701" s="74"/>
      <c r="I2701" s="75"/>
      <c r="J2701" s="75"/>
      <c r="K2701" s="36"/>
      <c r="L2701" s="82"/>
      <c r="M2701" s="82"/>
      <c r="N2701" s="77"/>
      <c r="O2701" s="84" t="s">
        <v>825</v>
      </c>
      <c r="P2701" s="86">
        <v>42759.189814814818</v>
      </c>
      <c r="Q2701" s="84" t="s">
        <v>10152</v>
      </c>
      <c r="R2701" s="84"/>
      <c r="S2701" s="84"/>
      <c r="T2701" s="84" t="s">
        <v>11428</v>
      </c>
      <c r="U2701" s="86">
        <v>42759.189814814818</v>
      </c>
      <c r="V2701" s="87" t="s">
        <v>13219</v>
      </c>
      <c r="W2701" s="84"/>
      <c r="X2701" s="84"/>
      <c r="Y2701" s="88" t="s">
        <v>15308</v>
      </c>
      <c r="Z2701" s="84"/>
      <c r="AA2701" s="84" t="b">
        <v>0</v>
      </c>
      <c r="AB2701" s="84">
        <v>0</v>
      </c>
      <c r="AC2701" s="88" t="s">
        <v>2133</v>
      </c>
      <c r="AD2701" s="84" t="b">
        <v>0</v>
      </c>
      <c r="AE2701" s="84" t="s">
        <v>2140</v>
      </c>
      <c r="AF2701" s="84"/>
      <c r="AG2701" s="88" t="s">
        <v>2133</v>
      </c>
      <c r="AH2701" s="84" t="b">
        <v>0</v>
      </c>
      <c r="AI2701" s="84">
        <v>13</v>
      </c>
      <c r="AJ2701" s="88" t="s">
        <v>15330</v>
      </c>
      <c r="AK2701" s="84" t="s">
        <v>2343</v>
      </c>
      <c r="AL2701" s="84" t="b">
        <v>0</v>
      </c>
      <c r="AM2701" s="88" t="s">
        <v>15330</v>
      </c>
      <c r="AN2701" s="84">
        <v>0</v>
      </c>
      <c r="AO2701" s="84">
        <v>0</v>
      </c>
      <c r="AP2701" s="84"/>
      <c r="AQ2701" s="84"/>
      <c r="AR2701" s="84"/>
      <c r="AS2701" s="84"/>
      <c r="AT2701" s="84"/>
      <c r="AU2701" s="84"/>
      <c r="AV2701" s="84"/>
      <c r="AW2701" s="84"/>
    </row>
    <row r="2702" spans="1:49" x14ac:dyDescent="0.25">
      <c r="A2702" s="69" t="s">
        <v>8340</v>
      </c>
      <c r="B2702" s="69" t="s">
        <v>8340</v>
      </c>
      <c r="C2702" s="70"/>
      <c r="D2702" s="71"/>
      <c r="E2702" s="72"/>
      <c r="F2702" s="73"/>
      <c r="G2702" s="70"/>
      <c r="H2702" s="74"/>
      <c r="I2702" s="75"/>
      <c r="J2702" s="75"/>
      <c r="K2702" s="36"/>
      <c r="L2702" s="82"/>
      <c r="M2702" s="82"/>
      <c r="N2702" s="77"/>
      <c r="O2702" s="84" t="s">
        <v>179</v>
      </c>
      <c r="P2702" s="86">
        <v>42758.738923611112</v>
      </c>
      <c r="Q2702" s="84" t="s">
        <v>10157</v>
      </c>
      <c r="R2702" s="87" t="s">
        <v>10735</v>
      </c>
      <c r="S2702" s="84" t="s">
        <v>1227</v>
      </c>
      <c r="T2702" s="84" t="s">
        <v>11044</v>
      </c>
      <c r="U2702" s="86">
        <v>42758.738923611112</v>
      </c>
      <c r="V2702" s="87" t="s">
        <v>13220</v>
      </c>
      <c r="W2702" s="84"/>
      <c r="X2702" s="84"/>
      <c r="Y2702" s="88" t="s">
        <v>15309</v>
      </c>
      <c r="Z2702" s="84"/>
      <c r="AA2702" s="84" t="b">
        <v>0</v>
      </c>
      <c r="AB2702" s="84">
        <v>0</v>
      </c>
      <c r="AC2702" s="88" t="s">
        <v>2133</v>
      </c>
      <c r="AD2702" s="84" t="b">
        <v>1</v>
      </c>
      <c r="AE2702" s="84" t="s">
        <v>2140</v>
      </c>
      <c r="AF2702" s="84"/>
      <c r="AG2702" s="88" t="s">
        <v>16033</v>
      </c>
      <c r="AH2702" s="84" t="b">
        <v>0</v>
      </c>
      <c r="AI2702" s="84">
        <v>0</v>
      </c>
      <c r="AJ2702" s="88" t="s">
        <v>2133</v>
      </c>
      <c r="AK2702" s="84" t="s">
        <v>2342</v>
      </c>
      <c r="AL2702" s="84" t="b">
        <v>0</v>
      </c>
      <c r="AM2702" s="88" t="s">
        <v>15309</v>
      </c>
      <c r="AN2702" s="84">
        <v>0</v>
      </c>
      <c r="AO2702" s="84">
        <v>0</v>
      </c>
      <c r="AP2702" s="84"/>
      <c r="AQ2702" s="84"/>
      <c r="AR2702" s="84"/>
      <c r="AS2702" s="84"/>
      <c r="AT2702" s="84"/>
      <c r="AU2702" s="84"/>
      <c r="AV2702" s="84"/>
      <c r="AW2702" s="84"/>
    </row>
    <row r="2703" spans="1:49" x14ac:dyDescent="0.25">
      <c r="A2703" s="69" t="s">
        <v>8340</v>
      </c>
      <c r="B2703" s="69" t="s">
        <v>8340</v>
      </c>
      <c r="C2703" s="70"/>
      <c r="D2703" s="71"/>
      <c r="E2703" s="72"/>
      <c r="F2703" s="73"/>
      <c r="G2703" s="70"/>
      <c r="H2703" s="74"/>
      <c r="I2703" s="75"/>
      <c r="J2703" s="75"/>
      <c r="K2703" s="36"/>
      <c r="L2703" s="82"/>
      <c r="M2703" s="82"/>
      <c r="N2703" s="77"/>
      <c r="O2703" s="84" t="s">
        <v>179</v>
      </c>
      <c r="P2703" s="86">
        <v>42759.190115740741</v>
      </c>
      <c r="Q2703" s="84" t="s">
        <v>10158</v>
      </c>
      <c r="R2703" s="87" t="s">
        <v>1201</v>
      </c>
      <c r="S2703" s="84" t="s">
        <v>1252</v>
      </c>
      <c r="T2703" s="84" t="s">
        <v>11430</v>
      </c>
      <c r="U2703" s="86">
        <v>42759.190115740741</v>
      </c>
      <c r="V2703" s="87" t="s">
        <v>13221</v>
      </c>
      <c r="W2703" s="84"/>
      <c r="X2703" s="84"/>
      <c r="Y2703" s="88" t="s">
        <v>15310</v>
      </c>
      <c r="Z2703" s="84"/>
      <c r="AA2703" s="84" t="b">
        <v>0</v>
      </c>
      <c r="AB2703" s="84">
        <v>0</v>
      </c>
      <c r="AC2703" s="88" t="s">
        <v>2133</v>
      </c>
      <c r="AD2703" s="84" t="b">
        <v>0</v>
      </c>
      <c r="AE2703" s="84" t="s">
        <v>2140</v>
      </c>
      <c r="AF2703" s="84"/>
      <c r="AG2703" s="88" t="s">
        <v>2133</v>
      </c>
      <c r="AH2703" s="84" t="b">
        <v>0</v>
      </c>
      <c r="AI2703" s="84">
        <v>0</v>
      </c>
      <c r="AJ2703" s="88" t="s">
        <v>2133</v>
      </c>
      <c r="AK2703" s="84" t="s">
        <v>2342</v>
      </c>
      <c r="AL2703" s="84" t="b">
        <v>0</v>
      </c>
      <c r="AM2703" s="88" t="s">
        <v>15310</v>
      </c>
      <c r="AN2703" s="84">
        <v>0</v>
      </c>
      <c r="AO2703" s="84">
        <v>0</v>
      </c>
      <c r="AP2703" s="84"/>
      <c r="AQ2703" s="84"/>
      <c r="AR2703" s="84"/>
      <c r="AS2703" s="84"/>
      <c r="AT2703" s="84"/>
      <c r="AU2703" s="84"/>
      <c r="AV2703" s="84"/>
      <c r="AW2703" s="84"/>
    </row>
    <row r="2704" spans="1:49" x14ac:dyDescent="0.25">
      <c r="A2704" s="69" t="s">
        <v>8341</v>
      </c>
      <c r="B2704" s="69" t="s">
        <v>8341</v>
      </c>
      <c r="C2704" s="70"/>
      <c r="D2704" s="71"/>
      <c r="E2704" s="72"/>
      <c r="F2704" s="73"/>
      <c r="G2704" s="70"/>
      <c r="H2704" s="74"/>
      <c r="I2704" s="75"/>
      <c r="J2704" s="75"/>
      <c r="K2704" s="36"/>
      <c r="L2704" s="82"/>
      <c r="M2704" s="82"/>
      <c r="N2704" s="77"/>
      <c r="O2704" s="84" t="s">
        <v>179</v>
      </c>
      <c r="P2704" s="86">
        <v>42759.190416666665</v>
      </c>
      <c r="Q2704" s="84" t="s">
        <v>10159</v>
      </c>
      <c r="R2704" s="84"/>
      <c r="S2704" s="84"/>
      <c r="T2704" s="84" t="s">
        <v>10916</v>
      </c>
      <c r="U2704" s="86">
        <v>42759.190416666665</v>
      </c>
      <c r="V2704" s="87" t="s">
        <v>13222</v>
      </c>
      <c r="W2704" s="84"/>
      <c r="X2704" s="84"/>
      <c r="Y2704" s="88" t="s">
        <v>15311</v>
      </c>
      <c r="Z2704" s="84"/>
      <c r="AA2704" s="84" t="b">
        <v>0</v>
      </c>
      <c r="AB2704" s="84">
        <v>14</v>
      </c>
      <c r="AC2704" s="88" t="s">
        <v>2133</v>
      </c>
      <c r="AD2704" s="84" t="b">
        <v>0</v>
      </c>
      <c r="AE2704" s="84" t="s">
        <v>2140</v>
      </c>
      <c r="AF2704" s="84"/>
      <c r="AG2704" s="88" t="s">
        <v>2133</v>
      </c>
      <c r="AH2704" s="84" t="b">
        <v>0</v>
      </c>
      <c r="AI2704" s="84">
        <v>0</v>
      </c>
      <c r="AJ2704" s="88" t="s">
        <v>2133</v>
      </c>
      <c r="AK2704" s="84" t="s">
        <v>2342</v>
      </c>
      <c r="AL2704" s="84" t="b">
        <v>0</v>
      </c>
      <c r="AM2704" s="88" t="s">
        <v>15311</v>
      </c>
      <c r="AN2704" s="84">
        <v>0</v>
      </c>
      <c r="AO2704" s="84">
        <v>0</v>
      </c>
      <c r="AP2704" s="84"/>
      <c r="AQ2704" s="84"/>
      <c r="AR2704" s="84"/>
      <c r="AS2704" s="84"/>
      <c r="AT2704" s="84"/>
      <c r="AU2704" s="84"/>
      <c r="AV2704" s="84"/>
      <c r="AW2704" s="84"/>
    </row>
    <row r="2705" spans="1:49" x14ac:dyDescent="0.25">
      <c r="A2705" s="69" t="s">
        <v>8342</v>
      </c>
      <c r="B2705" s="69" t="s">
        <v>9070</v>
      </c>
      <c r="C2705" s="70"/>
      <c r="D2705" s="71"/>
      <c r="E2705" s="72"/>
      <c r="F2705" s="73"/>
      <c r="G2705" s="70"/>
      <c r="H2705" s="74"/>
      <c r="I2705" s="75"/>
      <c r="J2705" s="75"/>
      <c r="K2705" s="36"/>
      <c r="L2705" s="82"/>
      <c r="M2705" s="82"/>
      <c r="N2705" s="77"/>
      <c r="O2705" s="84" t="s">
        <v>825</v>
      </c>
      <c r="P2705" s="86">
        <v>42759.190729166665</v>
      </c>
      <c r="Q2705" s="84" t="s">
        <v>10160</v>
      </c>
      <c r="R2705" s="84" t="s">
        <v>10736</v>
      </c>
      <c r="S2705" s="84" t="s">
        <v>10898</v>
      </c>
      <c r="T2705" s="84" t="s">
        <v>11431</v>
      </c>
      <c r="U2705" s="86">
        <v>42759.190729166665</v>
      </c>
      <c r="V2705" s="87" t="s">
        <v>13223</v>
      </c>
      <c r="W2705" s="84"/>
      <c r="X2705" s="84"/>
      <c r="Y2705" s="88" t="s">
        <v>15312</v>
      </c>
      <c r="Z2705" s="84"/>
      <c r="AA2705" s="84" t="b">
        <v>0</v>
      </c>
      <c r="AB2705" s="84">
        <v>0</v>
      </c>
      <c r="AC2705" s="88" t="s">
        <v>2133</v>
      </c>
      <c r="AD2705" s="84" t="b">
        <v>1</v>
      </c>
      <c r="AE2705" s="84" t="s">
        <v>2141</v>
      </c>
      <c r="AF2705" s="84"/>
      <c r="AG2705" s="88" t="s">
        <v>16034</v>
      </c>
      <c r="AH2705" s="84" t="b">
        <v>0</v>
      </c>
      <c r="AI2705" s="84">
        <v>0</v>
      </c>
      <c r="AJ2705" s="88" t="s">
        <v>2133</v>
      </c>
      <c r="AK2705" s="84" t="s">
        <v>2340</v>
      </c>
      <c r="AL2705" s="84" t="b">
        <v>0</v>
      </c>
      <c r="AM2705" s="88" t="s">
        <v>15312</v>
      </c>
      <c r="AN2705" s="84">
        <v>0</v>
      </c>
      <c r="AO2705" s="84">
        <v>0</v>
      </c>
      <c r="AP2705" s="84"/>
      <c r="AQ2705" s="84"/>
      <c r="AR2705" s="84"/>
      <c r="AS2705" s="84"/>
      <c r="AT2705" s="84"/>
      <c r="AU2705" s="84"/>
      <c r="AV2705" s="84"/>
      <c r="AW2705" s="84"/>
    </row>
    <row r="2706" spans="1:49" x14ac:dyDescent="0.25">
      <c r="A2706" s="69" t="s">
        <v>8342</v>
      </c>
      <c r="B2706" s="69" t="s">
        <v>671</v>
      </c>
      <c r="C2706" s="70"/>
      <c r="D2706" s="71"/>
      <c r="E2706" s="72"/>
      <c r="F2706" s="73"/>
      <c r="G2706" s="70"/>
      <c r="H2706" s="74"/>
      <c r="I2706" s="75"/>
      <c r="J2706" s="75"/>
      <c r="K2706" s="36"/>
      <c r="L2706" s="82"/>
      <c r="M2706" s="82"/>
      <c r="N2706" s="77"/>
      <c r="O2706" s="84" t="s">
        <v>825</v>
      </c>
      <c r="P2706" s="86">
        <v>42759.190729166665</v>
      </c>
      <c r="Q2706" s="84" t="s">
        <v>10160</v>
      </c>
      <c r="R2706" s="84" t="s">
        <v>10736</v>
      </c>
      <c r="S2706" s="84" t="s">
        <v>10898</v>
      </c>
      <c r="T2706" s="84" t="s">
        <v>11431</v>
      </c>
      <c r="U2706" s="86">
        <v>42759.190729166665</v>
      </c>
      <c r="V2706" s="87" t="s">
        <v>13223</v>
      </c>
      <c r="W2706" s="84"/>
      <c r="X2706" s="84"/>
      <c r="Y2706" s="88" t="s">
        <v>15312</v>
      </c>
      <c r="Z2706" s="84"/>
      <c r="AA2706" s="84" t="b">
        <v>0</v>
      </c>
      <c r="AB2706" s="84">
        <v>0</v>
      </c>
      <c r="AC2706" s="88" t="s">
        <v>2133</v>
      </c>
      <c r="AD2706" s="84" t="b">
        <v>1</v>
      </c>
      <c r="AE2706" s="84" t="s">
        <v>2141</v>
      </c>
      <c r="AF2706" s="84"/>
      <c r="AG2706" s="88" t="s">
        <v>16034</v>
      </c>
      <c r="AH2706" s="84" t="b">
        <v>0</v>
      </c>
      <c r="AI2706" s="84">
        <v>0</v>
      </c>
      <c r="AJ2706" s="88" t="s">
        <v>2133</v>
      </c>
      <c r="AK2706" s="84" t="s">
        <v>2340</v>
      </c>
      <c r="AL2706" s="84" t="b">
        <v>0</v>
      </c>
      <c r="AM2706" s="88" t="s">
        <v>15312</v>
      </c>
      <c r="AN2706" s="84">
        <v>0</v>
      </c>
      <c r="AO2706" s="84">
        <v>0</v>
      </c>
      <c r="AP2706" s="84"/>
      <c r="AQ2706" s="84"/>
      <c r="AR2706" s="84"/>
      <c r="AS2706" s="84"/>
      <c r="AT2706" s="84"/>
      <c r="AU2706" s="84"/>
      <c r="AV2706" s="84"/>
      <c r="AW2706" s="84"/>
    </row>
    <row r="2707" spans="1:49" x14ac:dyDescent="0.25">
      <c r="A2707" s="69" t="s">
        <v>8343</v>
      </c>
      <c r="B2707" s="69" t="s">
        <v>8343</v>
      </c>
      <c r="C2707" s="70"/>
      <c r="D2707" s="71"/>
      <c r="E2707" s="72"/>
      <c r="F2707" s="73"/>
      <c r="G2707" s="70"/>
      <c r="H2707" s="74"/>
      <c r="I2707" s="75"/>
      <c r="J2707" s="75"/>
      <c r="K2707" s="36"/>
      <c r="L2707" s="82"/>
      <c r="M2707" s="82"/>
      <c r="N2707" s="77"/>
      <c r="O2707" s="84" t="s">
        <v>179</v>
      </c>
      <c r="P2707" s="86">
        <v>42759.190833333334</v>
      </c>
      <c r="Q2707" s="84" t="s">
        <v>10161</v>
      </c>
      <c r="R2707" s="87" t="s">
        <v>10737</v>
      </c>
      <c r="S2707" s="84" t="s">
        <v>1227</v>
      </c>
      <c r="T2707" s="84" t="s">
        <v>11432</v>
      </c>
      <c r="U2707" s="86">
        <v>42759.190833333334</v>
      </c>
      <c r="V2707" s="87" t="s">
        <v>13224</v>
      </c>
      <c r="W2707" s="84"/>
      <c r="X2707" s="84"/>
      <c r="Y2707" s="88" t="s">
        <v>15313</v>
      </c>
      <c r="Z2707" s="84"/>
      <c r="AA2707" s="84" t="b">
        <v>0</v>
      </c>
      <c r="AB2707" s="84">
        <v>0</v>
      </c>
      <c r="AC2707" s="88" t="s">
        <v>2133</v>
      </c>
      <c r="AD2707" s="84" t="b">
        <v>1</v>
      </c>
      <c r="AE2707" s="84" t="s">
        <v>2141</v>
      </c>
      <c r="AF2707" s="84"/>
      <c r="AG2707" s="88" t="s">
        <v>2152</v>
      </c>
      <c r="AH2707" s="84" t="b">
        <v>0</v>
      </c>
      <c r="AI2707" s="84">
        <v>0</v>
      </c>
      <c r="AJ2707" s="88" t="s">
        <v>2133</v>
      </c>
      <c r="AK2707" s="84" t="s">
        <v>2340</v>
      </c>
      <c r="AL2707" s="84" t="b">
        <v>0</v>
      </c>
      <c r="AM2707" s="88" t="s">
        <v>15313</v>
      </c>
      <c r="AN2707" s="84">
        <v>0</v>
      </c>
      <c r="AO2707" s="84">
        <v>0</v>
      </c>
      <c r="AP2707" s="84"/>
      <c r="AQ2707" s="84"/>
      <c r="AR2707" s="84"/>
      <c r="AS2707" s="84"/>
      <c r="AT2707" s="84"/>
      <c r="AU2707" s="84"/>
      <c r="AV2707" s="84"/>
      <c r="AW2707" s="84"/>
    </row>
    <row r="2708" spans="1:49" x14ac:dyDescent="0.25">
      <c r="A2708" s="69" t="s">
        <v>8344</v>
      </c>
      <c r="B2708" s="69" t="s">
        <v>8344</v>
      </c>
      <c r="C2708" s="70"/>
      <c r="D2708" s="71"/>
      <c r="E2708" s="72"/>
      <c r="F2708" s="73"/>
      <c r="G2708" s="70"/>
      <c r="H2708" s="74"/>
      <c r="I2708" s="75"/>
      <c r="J2708" s="75"/>
      <c r="K2708" s="36"/>
      <c r="L2708" s="82"/>
      <c r="M2708" s="82"/>
      <c r="N2708" s="77"/>
      <c r="O2708" s="84" t="s">
        <v>179</v>
      </c>
      <c r="P2708" s="86">
        <v>42759.190937500003</v>
      </c>
      <c r="Q2708" s="84" t="s">
        <v>10162</v>
      </c>
      <c r="R2708" s="87" t="s">
        <v>10738</v>
      </c>
      <c r="S2708" s="84" t="s">
        <v>1227</v>
      </c>
      <c r="T2708" s="84" t="s">
        <v>11433</v>
      </c>
      <c r="U2708" s="86">
        <v>42759.190937500003</v>
      </c>
      <c r="V2708" s="87" t="s">
        <v>13225</v>
      </c>
      <c r="W2708" s="84"/>
      <c r="X2708" s="84"/>
      <c r="Y2708" s="88" t="s">
        <v>15314</v>
      </c>
      <c r="Z2708" s="84"/>
      <c r="AA2708" s="84" t="b">
        <v>0</v>
      </c>
      <c r="AB2708" s="84">
        <v>0</v>
      </c>
      <c r="AC2708" s="88" t="s">
        <v>2133</v>
      </c>
      <c r="AD2708" s="84" t="b">
        <v>1</v>
      </c>
      <c r="AE2708" s="84" t="s">
        <v>2141</v>
      </c>
      <c r="AF2708" s="84"/>
      <c r="AG2708" s="88" t="s">
        <v>16035</v>
      </c>
      <c r="AH2708" s="84" t="b">
        <v>0</v>
      </c>
      <c r="AI2708" s="84">
        <v>0</v>
      </c>
      <c r="AJ2708" s="88" t="s">
        <v>2133</v>
      </c>
      <c r="AK2708" s="84" t="s">
        <v>2343</v>
      </c>
      <c r="AL2708" s="84" t="b">
        <v>0</v>
      </c>
      <c r="AM2708" s="88" t="s">
        <v>15314</v>
      </c>
      <c r="AN2708" s="84">
        <v>0</v>
      </c>
      <c r="AO2708" s="84">
        <v>0</v>
      </c>
      <c r="AP2708" s="84"/>
      <c r="AQ2708" s="84"/>
      <c r="AR2708" s="84"/>
      <c r="AS2708" s="84"/>
      <c r="AT2708" s="84"/>
      <c r="AU2708" s="84"/>
      <c r="AV2708" s="84"/>
      <c r="AW2708" s="84"/>
    </row>
    <row r="2709" spans="1:49" x14ac:dyDescent="0.25">
      <c r="A2709" s="69" t="s">
        <v>8345</v>
      </c>
      <c r="B2709" s="69" t="s">
        <v>8684</v>
      </c>
      <c r="C2709" s="70"/>
      <c r="D2709" s="71"/>
      <c r="E2709" s="72"/>
      <c r="F2709" s="73"/>
      <c r="G2709" s="70"/>
      <c r="H2709" s="74"/>
      <c r="I2709" s="75"/>
      <c r="J2709" s="75"/>
      <c r="K2709" s="36"/>
      <c r="L2709" s="82"/>
      <c r="M2709" s="82"/>
      <c r="N2709" s="77"/>
      <c r="O2709" s="84" t="s">
        <v>825</v>
      </c>
      <c r="P2709" s="86">
        <v>42759.191076388888</v>
      </c>
      <c r="Q2709" s="84" t="s">
        <v>9151</v>
      </c>
      <c r="R2709" s="84"/>
      <c r="S2709" s="84"/>
      <c r="T2709" s="84" t="s">
        <v>10923</v>
      </c>
      <c r="U2709" s="86">
        <v>42759.191076388888</v>
      </c>
      <c r="V2709" s="87" t="s">
        <v>13226</v>
      </c>
      <c r="W2709" s="84"/>
      <c r="X2709" s="84"/>
      <c r="Y2709" s="88" t="s">
        <v>15315</v>
      </c>
      <c r="Z2709" s="84"/>
      <c r="AA2709" s="84" t="b">
        <v>0</v>
      </c>
      <c r="AB2709" s="84">
        <v>0</v>
      </c>
      <c r="AC2709" s="88" t="s">
        <v>2133</v>
      </c>
      <c r="AD2709" s="84" t="b">
        <v>0</v>
      </c>
      <c r="AE2709" s="84" t="s">
        <v>2140</v>
      </c>
      <c r="AF2709" s="84"/>
      <c r="AG2709" s="88" t="s">
        <v>2133</v>
      </c>
      <c r="AH2709" s="84" t="b">
        <v>0</v>
      </c>
      <c r="AI2709" s="84">
        <v>1647</v>
      </c>
      <c r="AJ2709" s="88" t="s">
        <v>16065</v>
      </c>
      <c r="AK2709" s="84" t="s">
        <v>2343</v>
      </c>
      <c r="AL2709" s="84" t="b">
        <v>0</v>
      </c>
      <c r="AM2709" s="88" t="s">
        <v>16065</v>
      </c>
      <c r="AN2709" s="84">
        <v>0</v>
      </c>
      <c r="AO2709" s="84">
        <v>0</v>
      </c>
      <c r="AP2709" s="84"/>
      <c r="AQ2709" s="84"/>
      <c r="AR2709" s="84"/>
      <c r="AS2709" s="84"/>
      <c r="AT2709" s="84"/>
      <c r="AU2709" s="84"/>
      <c r="AV2709" s="84"/>
      <c r="AW2709" s="84"/>
    </row>
    <row r="2710" spans="1:49" x14ac:dyDescent="0.25">
      <c r="A2710" s="69" t="s">
        <v>8345</v>
      </c>
      <c r="B2710" s="69" t="s">
        <v>8685</v>
      </c>
      <c r="C2710" s="70"/>
      <c r="D2710" s="71"/>
      <c r="E2710" s="72"/>
      <c r="F2710" s="73"/>
      <c r="G2710" s="70"/>
      <c r="H2710" s="74"/>
      <c r="I2710" s="75"/>
      <c r="J2710" s="75"/>
      <c r="K2710" s="36"/>
      <c r="L2710" s="82"/>
      <c r="M2710" s="82"/>
      <c r="N2710" s="77"/>
      <c r="O2710" s="84" t="s">
        <v>825</v>
      </c>
      <c r="P2710" s="86">
        <v>42759.191076388888</v>
      </c>
      <c r="Q2710" s="84" t="s">
        <v>9151</v>
      </c>
      <c r="R2710" s="84"/>
      <c r="S2710" s="84"/>
      <c r="T2710" s="84" t="s">
        <v>10923</v>
      </c>
      <c r="U2710" s="86">
        <v>42759.191076388888</v>
      </c>
      <c r="V2710" s="87" t="s">
        <v>13226</v>
      </c>
      <c r="W2710" s="84"/>
      <c r="X2710" s="84"/>
      <c r="Y2710" s="88" t="s">
        <v>15315</v>
      </c>
      <c r="Z2710" s="84"/>
      <c r="AA2710" s="84" t="b">
        <v>0</v>
      </c>
      <c r="AB2710" s="84">
        <v>0</v>
      </c>
      <c r="AC2710" s="88" t="s">
        <v>2133</v>
      </c>
      <c r="AD2710" s="84" t="b">
        <v>0</v>
      </c>
      <c r="AE2710" s="84" t="s">
        <v>2140</v>
      </c>
      <c r="AF2710" s="84"/>
      <c r="AG2710" s="88" t="s">
        <v>2133</v>
      </c>
      <c r="AH2710" s="84" t="b">
        <v>0</v>
      </c>
      <c r="AI2710" s="84">
        <v>1647</v>
      </c>
      <c r="AJ2710" s="88" t="s">
        <v>16065</v>
      </c>
      <c r="AK2710" s="84" t="s">
        <v>2343</v>
      </c>
      <c r="AL2710" s="84" t="b">
        <v>0</v>
      </c>
      <c r="AM2710" s="88" t="s">
        <v>16065</v>
      </c>
      <c r="AN2710" s="84">
        <v>0</v>
      </c>
      <c r="AO2710" s="84">
        <v>0</v>
      </c>
      <c r="AP2710" s="84"/>
      <c r="AQ2710" s="84"/>
      <c r="AR2710" s="84"/>
      <c r="AS2710" s="84"/>
      <c r="AT2710" s="84"/>
      <c r="AU2710" s="84"/>
      <c r="AV2710" s="84"/>
      <c r="AW2710" s="84"/>
    </row>
    <row r="2711" spans="1:49" x14ac:dyDescent="0.25">
      <c r="A2711" s="69" t="s">
        <v>8346</v>
      </c>
      <c r="B2711" s="69" t="s">
        <v>8346</v>
      </c>
      <c r="C2711" s="70"/>
      <c r="D2711" s="71"/>
      <c r="E2711" s="72"/>
      <c r="F2711" s="73"/>
      <c r="G2711" s="70"/>
      <c r="H2711" s="74"/>
      <c r="I2711" s="75"/>
      <c r="J2711" s="75"/>
      <c r="K2711" s="36"/>
      <c r="L2711" s="82"/>
      <c r="M2711" s="82"/>
      <c r="N2711" s="77"/>
      <c r="O2711" s="84" t="s">
        <v>179</v>
      </c>
      <c r="P2711" s="86">
        <v>42759.180393518516</v>
      </c>
      <c r="Q2711" s="84" t="s">
        <v>10163</v>
      </c>
      <c r="R2711" s="84"/>
      <c r="S2711" s="84"/>
      <c r="T2711" s="84" t="s">
        <v>10959</v>
      </c>
      <c r="U2711" s="86">
        <v>42759.180393518516</v>
      </c>
      <c r="V2711" s="87" t="s">
        <v>13227</v>
      </c>
      <c r="W2711" s="84"/>
      <c r="X2711" s="84"/>
      <c r="Y2711" s="88" t="s">
        <v>15316</v>
      </c>
      <c r="Z2711" s="84"/>
      <c r="AA2711" s="84" t="b">
        <v>0</v>
      </c>
      <c r="AB2711" s="84">
        <v>3</v>
      </c>
      <c r="AC2711" s="88" t="s">
        <v>2133</v>
      </c>
      <c r="AD2711" s="84" t="b">
        <v>0</v>
      </c>
      <c r="AE2711" s="84" t="s">
        <v>2140</v>
      </c>
      <c r="AF2711" s="84"/>
      <c r="AG2711" s="88" t="s">
        <v>2133</v>
      </c>
      <c r="AH2711" s="84" t="b">
        <v>0</v>
      </c>
      <c r="AI2711" s="84">
        <v>1</v>
      </c>
      <c r="AJ2711" s="88" t="s">
        <v>2133</v>
      </c>
      <c r="AK2711" s="84" t="s">
        <v>2340</v>
      </c>
      <c r="AL2711" s="84" t="b">
        <v>0</v>
      </c>
      <c r="AM2711" s="88" t="s">
        <v>15316</v>
      </c>
      <c r="AN2711" s="84">
        <v>0</v>
      </c>
      <c r="AO2711" s="84">
        <v>0</v>
      </c>
      <c r="AP2711" s="84"/>
      <c r="AQ2711" s="84"/>
      <c r="AR2711" s="84"/>
      <c r="AS2711" s="84"/>
      <c r="AT2711" s="84"/>
      <c r="AU2711" s="84"/>
      <c r="AV2711" s="84"/>
      <c r="AW2711" s="84"/>
    </row>
    <row r="2712" spans="1:49" x14ac:dyDescent="0.25">
      <c r="A2712" s="69" t="s">
        <v>8347</v>
      </c>
      <c r="B2712" s="69" t="s">
        <v>8346</v>
      </c>
      <c r="C2712" s="70"/>
      <c r="D2712" s="71"/>
      <c r="E2712" s="72"/>
      <c r="F2712" s="73"/>
      <c r="G2712" s="70"/>
      <c r="H2712" s="74"/>
      <c r="I2712" s="75"/>
      <c r="J2712" s="75"/>
      <c r="K2712" s="36"/>
      <c r="L2712" s="82"/>
      <c r="M2712" s="82"/>
      <c r="N2712" s="77"/>
      <c r="O2712" s="84" t="s">
        <v>825</v>
      </c>
      <c r="P2712" s="86">
        <v>42759.191250000003</v>
      </c>
      <c r="Q2712" s="84" t="s">
        <v>10164</v>
      </c>
      <c r="R2712" s="84"/>
      <c r="S2712" s="84"/>
      <c r="T2712" s="84" t="s">
        <v>10959</v>
      </c>
      <c r="U2712" s="86">
        <v>42759.191250000003</v>
      </c>
      <c r="V2712" s="87" t="s">
        <v>13228</v>
      </c>
      <c r="W2712" s="84"/>
      <c r="X2712" s="84"/>
      <c r="Y2712" s="88" t="s">
        <v>15317</v>
      </c>
      <c r="Z2712" s="84"/>
      <c r="AA2712" s="84" t="b">
        <v>0</v>
      </c>
      <c r="AB2712" s="84">
        <v>0</v>
      </c>
      <c r="AC2712" s="88" t="s">
        <v>2133</v>
      </c>
      <c r="AD2712" s="84" t="b">
        <v>0</v>
      </c>
      <c r="AE2712" s="84" t="s">
        <v>2140</v>
      </c>
      <c r="AF2712" s="84"/>
      <c r="AG2712" s="88" t="s">
        <v>2133</v>
      </c>
      <c r="AH2712" s="84" t="b">
        <v>0</v>
      </c>
      <c r="AI2712" s="84">
        <v>1</v>
      </c>
      <c r="AJ2712" s="88" t="s">
        <v>15316</v>
      </c>
      <c r="AK2712" s="84" t="s">
        <v>2343</v>
      </c>
      <c r="AL2712" s="84" t="b">
        <v>0</v>
      </c>
      <c r="AM2712" s="88" t="s">
        <v>15316</v>
      </c>
      <c r="AN2712" s="84">
        <v>0</v>
      </c>
      <c r="AO2712" s="84">
        <v>0</v>
      </c>
      <c r="AP2712" s="84"/>
      <c r="AQ2712" s="84"/>
      <c r="AR2712" s="84"/>
      <c r="AS2712" s="84"/>
      <c r="AT2712" s="84"/>
      <c r="AU2712" s="84"/>
      <c r="AV2712" s="84"/>
      <c r="AW2712" s="84"/>
    </row>
    <row r="2713" spans="1:49" x14ac:dyDescent="0.25">
      <c r="A2713" s="69" t="s">
        <v>8348</v>
      </c>
      <c r="B2713" s="69" t="s">
        <v>8348</v>
      </c>
      <c r="C2713" s="70"/>
      <c r="D2713" s="71"/>
      <c r="E2713" s="72"/>
      <c r="F2713" s="73"/>
      <c r="G2713" s="70"/>
      <c r="H2713" s="74"/>
      <c r="I2713" s="75"/>
      <c r="J2713" s="75"/>
      <c r="K2713" s="36"/>
      <c r="L2713" s="82"/>
      <c r="M2713" s="82"/>
      <c r="N2713" s="77"/>
      <c r="O2713" s="84" t="s">
        <v>179</v>
      </c>
      <c r="P2713" s="86">
        <v>42759.19127314815</v>
      </c>
      <c r="Q2713" s="84" t="s">
        <v>10165</v>
      </c>
      <c r="R2713" s="87" t="s">
        <v>10739</v>
      </c>
      <c r="S2713" s="84" t="s">
        <v>1227</v>
      </c>
      <c r="T2713" s="84"/>
      <c r="U2713" s="86">
        <v>42759.19127314815</v>
      </c>
      <c r="V2713" s="87" t="s">
        <v>13229</v>
      </c>
      <c r="W2713" s="84"/>
      <c r="X2713" s="84"/>
      <c r="Y2713" s="88" t="s">
        <v>15318</v>
      </c>
      <c r="Z2713" s="84"/>
      <c r="AA2713" s="84" t="b">
        <v>0</v>
      </c>
      <c r="AB2713" s="84">
        <v>0</v>
      </c>
      <c r="AC2713" s="88" t="s">
        <v>2133</v>
      </c>
      <c r="AD2713" s="84" t="b">
        <v>1</v>
      </c>
      <c r="AE2713" s="84" t="s">
        <v>2140</v>
      </c>
      <c r="AF2713" s="84"/>
      <c r="AG2713" s="88" t="s">
        <v>16036</v>
      </c>
      <c r="AH2713" s="84" t="b">
        <v>0</v>
      </c>
      <c r="AI2713" s="84">
        <v>0</v>
      </c>
      <c r="AJ2713" s="88" t="s">
        <v>2133</v>
      </c>
      <c r="AK2713" s="84" t="s">
        <v>2343</v>
      </c>
      <c r="AL2713" s="84" t="b">
        <v>1</v>
      </c>
      <c r="AM2713" s="88" t="s">
        <v>15318</v>
      </c>
      <c r="AN2713" s="84">
        <v>0</v>
      </c>
      <c r="AO2713" s="84">
        <v>0</v>
      </c>
      <c r="AP2713" s="84"/>
      <c r="AQ2713" s="84"/>
      <c r="AR2713" s="84"/>
      <c r="AS2713" s="84"/>
      <c r="AT2713" s="84"/>
      <c r="AU2713" s="84"/>
      <c r="AV2713" s="84"/>
      <c r="AW2713" s="84"/>
    </row>
    <row r="2714" spans="1:49" x14ac:dyDescent="0.25">
      <c r="A2714" s="69" t="s">
        <v>8349</v>
      </c>
      <c r="B2714" s="69" t="s">
        <v>8358</v>
      </c>
      <c r="C2714" s="70"/>
      <c r="D2714" s="71"/>
      <c r="E2714" s="72"/>
      <c r="F2714" s="73"/>
      <c r="G2714" s="70"/>
      <c r="H2714" s="74"/>
      <c r="I2714" s="75"/>
      <c r="J2714" s="75"/>
      <c r="K2714" s="36"/>
      <c r="L2714" s="82"/>
      <c r="M2714" s="82"/>
      <c r="N2714" s="77"/>
      <c r="O2714" s="84" t="s">
        <v>825</v>
      </c>
      <c r="P2714" s="86">
        <v>42759.191944444443</v>
      </c>
      <c r="Q2714" s="84" t="s">
        <v>10100</v>
      </c>
      <c r="R2714" s="87" t="s">
        <v>10715</v>
      </c>
      <c r="S2714" s="84" t="s">
        <v>1227</v>
      </c>
      <c r="T2714" s="84" t="s">
        <v>11397</v>
      </c>
      <c r="U2714" s="86">
        <v>42759.191944444443</v>
      </c>
      <c r="V2714" s="87" t="s">
        <v>13230</v>
      </c>
      <c r="W2714" s="84"/>
      <c r="X2714" s="84"/>
      <c r="Y2714" s="88" t="s">
        <v>15319</v>
      </c>
      <c r="Z2714" s="84"/>
      <c r="AA2714" s="84" t="b">
        <v>0</v>
      </c>
      <c r="AB2714" s="84">
        <v>0</v>
      </c>
      <c r="AC2714" s="88" t="s">
        <v>2133</v>
      </c>
      <c r="AD2714" s="84" t="b">
        <v>1</v>
      </c>
      <c r="AE2714" s="84" t="s">
        <v>2140</v>
      </c>
      <c r="AF2714" s="84"/>
      <c r="AG2714" s="88" t="s">
        <v>16025</v>
      </c>
      <c r="AH2714" s="84" t="b">
        <v>0</v>
      </c>
      <c r="AI2714" s="84">
        <v>11</v>
      </c>
      <c r="AJ2714" s="88" t="s">
        <v>15459</v>
      </c>
      <c r="AK2714" s="84" t="s">
        <v>2342</v>
      </c>
      <c r="AL2714" s="84" t="b">
        <v>0</v>
      </c>
      <c r="AM2714" s="88" t="s">
        <v>15459</v>
      </c>
      <c r="AN2714" s="84">
        <v>0</v>
      </c>
      <c r="AO2714" s="84">
        <v>0</v>
      </c>
      <c r="AP2714" s="84"/>
      <c r="AQ2714" s="84"/>
      <c r="AR2714" s="84"/>
      <c r="AS2714" s="84"/>
      <c r="AT2714" s="84"/>
      <c r="AU2714" s="84"/>
      <c r="AV2714" s="84"/>
      <c r="AW2714" s="84"/>
    </row>
    <row r="2715" spans="1:49" x14ac:dyDescent="0.25">
      <c r="A2715" s="69" t="s">
        <v>229</v>
      </c>
      <c r="B2715" s="69" t="s">
        <v>8683</v>
      </c>
      <c r="C2715" s="70"/>
      <c r="D2715" s="71"/>
      <c r="E2715" s="72"/>
      <c r="F2715" s="73"/>
      <c r="G2715" s="70"/>
      <c r="H2715" s="74"/>
      <c r="I2715" s="75"/>
      <c r="J2715" s="75"/>
      <c r="K2715" s="36"/>
      <c r="L2715" s="82"/>
      <c r="M2715" s="82"/>
      <c r="N2715" s="77"/>
      <c r="O2715" s="84" t="s">
        <v>825</v>
      </c>
      <c r="P2715" s="86">
        <v>42759.193090277775</v>
      </c>
      <c r="Q2715" s="84" t="s">
        <v>9150</v>
      </c>
      <c r="R2715" s="84"/>
      <c r="S2715" s="84"/>
      <c r="T2715" s="84" t="s">
        <v>10922</v>
      </c>
      <c r="U2715" s="86">
        <v>42759.193090277775</v>
      </c>
      <c r="V2715" s="87" t="s">
        <v>13231</v>
      </c>
      <c r="W2715" s="84"/>
      <c r="X2715" s="84"/>
      <c r="Y2715" s="88" t="s">
        <v>15320</v>
      </c>
      <c r="Z2715" s="84"/>
      <c r="AA2715" s="84" t="b">
        <v>0</v>
      </c>
      <c r="AB2715" s="84">
        <v>0</v>
      </c>
      <c r="AC2715" s="88" t="s">
        <v>2133</v>
      </c>
      <c r="AD2715" s="84" t="b">
        <v>0</v>
      </c>
      <c r="AE2715" s="84" t="s">
        <v>2140</v>
      </c>
      <c r="AF2715" s="84"/>
      <c r="AG2715" s="88" t="s">
        <v>2133</v>
      </c>
      <c r="AH2715" s="84" t="b">
        <v>0</v>
      </c>
      <c r="AI2715" s="84">
        <v>4495</v>
      </c>
      <c r="AJ2715" s="88" t="s">
        <v>16064</v>
      </c>
      <c r="AK2715" s="84" t="s">
        <v>2342</v>
      </c>
      <c r="AL2715" s="84" t="b">
        <v>0</v>
      </c>
      <c r="AM2715" s="88" t="s">
        <v>16064</v>
      </c>
      <c r="AN2715" s="84">
        <v>0</v>
      </c>
      <c r="AO2715" s="84">
        <v>0</v>
      </c>
      <c r="AP2715" s="84"/>
      <c r="AQ2715" s="84"/>
      <c r="AR2715" s="84"/>
      <c r="AS2715" s="84"/>
      <c r="AT2715" s="84"/>
      <c r="AU2715" s="84"/>
      <c r="AV2715" s="84"/>
      <c r="AW2715" s="84"/>
    </row>
    <row r="2716" spans="1:49" x14ac:dyDescent="0.25">
      <c r="A2716" s="69" t="s">
        <v>8350</v>
      </c>
      <c r="B2716" s="69" t="s">
        <v>9068</v>
      </c>
      <c r="C2716" s="70"/>
      <c r="D2716" s="71"/>
      <c r="E2716" s="72"/>
      <c r="F2716" s="73"/>
      <c r="G2716" s="70"/>
      <c r="H2716" s="74"/>
      <c r="I2716" s="75"/>
      <c r="J2716" s="75"/>
      <c r="K2716" s="36"/>
      <c r="L2716" s="82"/>
      <c r="M2716" s="82"/>
      <c r="N2716" s="77"/>
      <c r="O2716" s="84" t="s">
        <v>825</v>
      </c>
      <c r="P2716" s="86">
        <v>42759.193611111114</v>
      </c>
      <c r="Q2716" s="84" t="s">
        <v>10152</v>
      </c>
      <c r="R2716" s="84"/>
      <c r="S2716" s="84"/>
      <c r="T2716" s="84" t="s">
        <v>11428</v>
      </c>
      <c r="U2716" s="86">
        <v>42759.193611111114</v>
      </c>
      <c r="V2716" s="87" t="s">
        <v>13232</v>
      </c>
      <c r="W2716" s="84"/>
      <c r="X2716" s="84"/>
      <c r="Y2716" s="88" t="s">
        <v>15321</v>
      </c>
      <c r="Z2716" s="84"/>
      <c r="AA2716" s="84" t="b">
        <v>0</v>
      </c>
      <c r="AB2716" s="84">
        <v>0</v>
      </c>
      <c r="AC2716" s="88" t="s">
        <v>2133</v>
      </c>
      <c r="AD2716" s="84" t="b">
        <v>0</v>
      </c>
      <c r="AE2716" s="84" t="s">
        <v>2140</v>
      </c>
      <c r="AF2716" s="84"/>
      <c r="AG2716" s="88" t="s">
        <v>2133</v>
      </c>
      <c r="AH2716" s="84" t="b">
        <v>0</v>
      </c>
      <c r="AI2716" s="84">
        <v>13</v>
      </c>
      <c r="AJ2716" s="88" t="s">
        <v>15330</v>
      </c>
      <c r="AK2716" s="84" t="s">
        <v>2340</v>
      </c>
      <c r="AL2716" s="84" t="b">
        <v>0</v>
      </c>
      <c r="AM2716" s="88" t="s">
        <v>15330</v>
      </c>
      <c r="AN2716" s="84">
        <v>0</v>
      </c>
      <c r="AO2716" s="84">
        <v>0</v>
      </c>
      <c r="AP2716" s="84"/>
      <c r="AQ2716" s="84"/>
      <c r="AR2716" s="84"/>
      <c r="AS2716" s="84"/>
      <c r="AT2716" s="84"/>
      <c r="AU2716" s="84"/>
      <c r="AV2716" s="84"/>
      <c r="AW2716" s="84"/>
    </row>
    <row r="2717" spans="1:49" x14ac:dyDescent="0.25">
      <c r="A2717" s="69" t="s">
        <v>8350</v>
      </c>
      <c r="B2717" s="69" t="s">
        <v>8358</v>
      </c>
      <c r="C2717" s="70"/>
      <c r="D2717" s="71"/>
      <c r="E2717" s="72"/>
      <c r="F2717" s="73"/>
      <c r="G2717" s="70"/>
      <c r="H2717" s="74"/>
      <c r="I2717" s="75"/>
      <c r="J2717" s="75"/>
      <c r="K2717" s="36"/>
      <c r="L2717" s="82"/>
      <c r="M2717" s="82"/>
      <c r="N2717" s="77"/>
      <c r="O2717" s="84" t="s">
        <v>825</v>
      </c>
      <c r="P2717" s="86">
        <v>42759.193611111114</v>
      </c>
      <c r="Q2717" s="84" t="s">
        <v>10152</v>
      </c>
      <c r="R2717" s="84"/>
      <c r="S2717" s="84"/>
      <c r="T2717" s="84" t="s">
        <v>11428</v>
      </c>
      <c r="U2717" s="86">
        <v>42759.193611111114</v>
      </c>
      <c r="V2717" s="87" t="s">
        <v>13232</v>
      </c>
      <c r="W2717" s="84"/>
      <c r="X2717" s="84"/>
      <c r="Y2717" s="88" t="s">
        <v>15321</v>
      </c>
      <c r="Z2717" s="84"/>
      <c r="AA2717" s="84" t="b">
        <v>0</v>
      </c>
      <c r="AB2717" s="84">
        <v>0</v>
      </c>
      <c r="AC2717" s="88" t="s">
        <v>2133</v>
      </c>
      <c r="AD2717" s="84" t="b">
        <v>0</v>
      </c>
      <c r="AE2717" s="84" t="s">
        <v>2140</v>
      </c>
      <c r="AF2717" s="84"/>
      <c r="AG2717" s="88" t="s">
        <v>2133</v>
      </c>
      <c r="AH2717" s="84" t="b">
        <v>0</v>
      </c>
      <c r="AI2717" s="84">
        <v>13</v>
      </c>
      <c r="AJ2717" s="88" t="s">
        <v>15330</v>
      </c>
      <c r="AK2717" s="84" t="s">
        <v>2340</v>
      </c>
      <c r="AL2717" s="84" t="b">
        <v>0</v>
      </c>
      <c r="AM2717" s="88" t="s">
        <v>15330</v>
      </c>
      <c r="AN2717" s="84">
        <v>0</v>
      </c>
      <c r="AO2717" s="84">
        <v>0</v>
      </c>
      <c r="AP2717" s="84"/>
      <c r="AQ2717" s="84"/>
      <c r="AR2717" s="84"/>
      <c r="AS2717" s="84"/>
      <c r="AT2717" s="84"/>
      <c r="AU2717" s="84"/>
      <c r="AV2717" s="84"/>
      <c r="AW2717" s="84"/>
    </row>
    <row r="2718" spans="1:49" x14ac:dyDescent="0.25">
      <c r="A2718" s="69" t="s">
        <v>8351</v>
      </c>
      <c r="B2718" s="69" t="s">
        <v>9071</v>
      </c>
      <c r="C2718" s="70"/>
      <c r="D2718" s="71"/>
      <c r="E2718" s="72"/>
      <c r="F2718" s="73"/>
      <c r="G2718" s="70"/>
      <c r="H2718" s="74"/>
      <c r="I2718" s="75"/>
      <c r="J2718" s="75"/>
      <c r="K2718" s="36"/>
      <c r="L2718" s="82"/>
      <c r="M2718" s="82"/>
      <c r="N2718" s="77"/>
      <c r="O2718" s="84" t="s">
        <v>825</v>
      </c>
      <c r="P2718" s="86">
        <v>42759.193680555552</v>
      </c>
      <c r="Q2718" s="84" t="s">
        <v>10166</v>
      </c>
      <c r="R2718" s="84"/>
      <c r="S2718" s="84"/>
      <c r="T2718" s="84" t="s">
        <v>10916</v>
      </c>
      <c r="U2718" s="86">
        <v>42759.193680555552</v>
      </c>
      <c r="V2718" s="87" t="s">
        <v>13233</v>
      </c>
      <c r="W2718" s="84"/>
      <c r="X2718" s="84"/>
      <c r="Y2718" s="88" t="s">
        <v>15322</v>
      </c>
      <c r="Z2718" s="88" t="s">
        <v>15768</v>
      </c>
      <c r="AA2718" s="84" t="b">
        <v>0</v>
      </c>
      <c r="AB2718" s="84">
        <v>0</v>
      </c>
      <c r="AC2718" s="88" t="s">
        <v>15881</v>
      </c>
      <c r="AD2718" s="84" t="b">
        <v>0</v>
      </c>
      <c r="AE2718" s="84" t="s">
        <v>2140</v>
      </c>
      <c r="AF2718" s="84"/>
      <c r="AG2718" s="88" t="s">
        <v>2133</v>
      </c>
      <c r="AH2718" s="84" t="b">
        <v>0</v>
      </c>
      <c r="AI2718" s="84">
        <v>0</v>
      </c>
      <c r="AJ2718" s="88" t="s">
        <v>2133</v>
      </c>
      <c r="AK2718" s="84" t="s">
        <v>2342</v>
      </c>
      <c r="AL2718" s="84" t="b">
        <v>0</v>
      </c>
      <c r="AM2718" s="88" t="s">
        <v>15768</v>
      </c>
      <c r="AN2718" s="84">
        <v>0</v>
      </c>
      <c r="AO2718" s="84">
        <v>0</v>
      </c>
      <c r="AP2718" s="84"/>
      <c r="AQ2718" s="84"/>
      <c r="AR2718" s="84"/>
      <c r="AS2718" s="84"/>
      <c r="AT2718" s="84"/>
      <c r="AU2718" s="84"/>
      <c r="AV2718" s="84"/>
      <c r="AW2718" s="84"/>
    </row>
    <row r="2719" spans="1:49" x14ac:dyDescent="0.25">
      <c r="A2719" s="69" t="s">
        <v>8351</v>
      </c>
      <c r="B2719" s="69" t="s">
        <v>9072</v>
      </c>
      <c r="C2719" s="70"/>
      <c r="D2719" s="71"/>
      <c r="E2719" s="72"/>
      <c r="F2719" s="73"/>
      <c r="G2719" s="70"/>
      <c r="H2719" s="74"/>
      <c r="I2719" s="75"/>
      <c r="J2719" s="75"/>
      <c r="K2719" s="36"/>
      <c r="L2719" s="82"/>
      <c r="M2719" s="82"/>
      <c r="N2719" s="77"/>
      <c r="O2719" s="84" t="s">
        <v>826</v>
      </c>
      <c r="P2719" s="86">
        <v>42759.193680555552</v>
      </c>
      <c r="Q2719" s="84" t="s">
        <v>10166</v>
      </c>
      <c r="R2719" s="84"/>
      <c r="S2719" s="84"/>
      <c r="T2719" s="84" t="s">
        <v>10916</v>
      </c>
      <c r="U2719" s="86">
        <v>42759.193680555552</v>
      </c>
      <c r="V2719" s="87" t="s">
        <v>13233</v>
      </c>
      <c r="W2719" s="84"/>
      <c r="X2719" s="84"/>
      <c r="Y2719" s="88" t="s">
        <v>15322</v>
      </c>
      <c r="Z2719" s="88" t="s">
        <v>15768</v>
      </c>
      <c r="AA2719" s="84" t="b">
        <v>0</v>
      </c>
      <c r="AB2719" s="84">
        <v>0</v>
      </c>
      <c r="AC2719" s="88" t="s">
        <v>15881</v>
      </c>
      <c r="AD2719" s="84" t="b">
        <v>0</v>
      </c>
      <c r="AE2719" s="84" t="s">
        <v>2140</v>
      </c>
      <c r="AF2719" s="84"/>
      <c r="AG2719" s="88" t="s">
        <v>2133</v>
      </c>
      <c r="AH2719" s="84" t="b">
        <v>0</v>
      </c>
      <c r="AI2719" s="84">
        <v>0</v>
      </c>
      <c r="AJ2719" s="88" t="s">
        <v>2133</v>
      </c>
      <c r="AK2719" s="84" t="s">
        <v>2342</v>
      </c>
      <c r="AL2719" s="84" t="b">
        <v>0</v>
      </c>
      <c r="AM2719" s="88" t="s">
        <v>15768</v>
      </c>
      <c r="AN2719" s="84">
        <v>0</v>
      </c>
      <c r="AO2719" s="84">
        <v>0</v>
      </c>
      <c r="AP2719" s="84"/>
      <c r="AQ2719" s="84"/>
      <c r="AR2719" s="84"/>
      <c r="AS2719" s="84"/>
      <c r="AT2719" s="84"/>
      <c r="AU2719" s="84"/>
      <c r="AV2719" s="84"/>
      <c r="AW2719" s="84"/>
    </row>
    <row r="2720" spans="1:49" x14ac:dyDescent="0.25">
      <c r="A2720" s="69" t="s">
        <v>8352</v>
      </c>
      <c r="B2720" s="69" t="s">
        <v>671</v>
      </c>
      <c r="C2720" s="70"/>
      <c r="D2720" s="71"/>
      <c r="E2720" s="72"/>
      <c r="F2720" s="73"/>
      <c r="G2720" s="70"/>
      <c r="H2720" s="74"/>
      <c r="I2720" s="75"/>
      <c r="J2720" s="75"/>
      <c r="K2720" s="36"/>
      <c r="L2720" s="82"/>
      <c r="M2720" s="82"/>
      <c r="N2720" s="77"/>
      <c r="O2720" s="84" t="s">
        <v>826</v>
      </c>
      <c r="P2720" s="86">
        <v>42759.030023148145</v>
      </c>
      <c r="Q2720" s="84" t="s">
        <v>10167</v>
      </c>
      <c r="R2720" s="87" t="s">
        <v>10740</v>
      </c>
      <c r="S2720" s="84" t="s">
        <v>1227</v>
      </c>
      <c r="T2720" s="84" t="s">
        <v>10916</v>
      </c>
      <c r="U2720" s="86">
        <v>42759.030023148145</v>
      </c>
      <c r="V2720" s="87" t="s">
        <v>13234</v>
      </c>
      <c r="W2720" s="84"/>
      <c r="X2720" s="84"/>
      <c r="Y2720" s="88" t="s">
        <v>15323</v>
      </c>
      <c r="Z2720" s="88" t="s">
        <v>2163</v>
      </c>
      <c r="AA2720" s="84" t="b">
        <v>0</v>
      </c>
      <c r="AB2720" s="84">
        <v>0</v>
      </c>
      <c r="AC2720" s="88" t="s">
        <v>15815</v>
      </c>
      <c r="AD2720" s="84" t="b">
        <v>0</v>
      </c>
      <c r="AE2720" s="84" t="s">
        <v>2140</v>
      </c>
      <c r="AF2720" s="84"/>
      <c r="AG2720" s="88" t="s">
        <v>2133</v>
      </c>
      <c r="AH2720" s="84" t="b">
        <v>0</v>
      </c>
      <c r="AI2720" s="84">
        <v>0</v>
      </c>
      <c r="AJ2720" s="88" t="s">
        <v>2133</v>
      </c>
      <c r="AK2720" s="84" t="s">
        <v>2343</v>
      </c>
      <c r="AL2720" s="84" t="b">
        <v>1</v>
      </c>
      <c r="AM2720" s="88" t="s">
        <v>2163</v>
      </c>
      <c r="AN2720" s="84">
        <v>0</v>
      </c>
      <c r="AO2720" s="84">
        <v>0</v>
      </c>
      <c r="AP2720" s="84"/>
      <c r="AQ2720" s="84"/>
      <c r="AR2720" s="84"/>
      <c r="AS2720" s="84"/>
      <c r="AT2720" s="84"/>
      <c r="AU2720" s="84"/>
      <c r="AV2720" s="84"/>
      <c r="AW2720" s="84"/>
    </row>
    <row r="2721" spans="1:49" x14ac:dyDescent="0.25">
      <c r="A2721" s="69" t="s">
        <v>8352</v>
      </c>
      <c r="B2721" s="69" t="s">
        <v>8352</v>
      </c>
      <c r="C2721" s="70"/>
      <c r="D2721" s="71"/>
      <c r="E2721" s="72"/>
      <c r="F2721" s="73"/>
      <c r="G2721" s="70"/>
      <c r="H2721" s="74"/>
      <c r="I2721" s="75"/>
      <c r="J2721" s="75"/>
      <c r="K2721" s="36"/>
      <c r="L2721" s="82"/>
      <c r="M2721" s="82"/>
      <c r="N2721" s="77"/>
      <c r="O2721" s="84" t="s">
        <v>179</v>
      </c>
      <c r="P2721" s="86">
        <v>42759.194039351853</v>
      </c>
      <c r="Q2721" s="84" t="s">
        <v>10168</v>
      </c>
      <c r="R2721" s="87" t="s">
        <v>10741</v>
      </c>
      <c r="S2721" s="84" t="s">
        <v>1227</v>
      </c>
      <c r="T2721" s="84" t="s">
        <v>11434</v>
      </c>
      <c r="U2721" s="86">
        <v>42759.194039351853</v>
      </c>
      <c r="V2721" s="87" t="s">
        <v>13235</v>
      </c>
      <c r="W2721" s="84"/>
      <c r="X2721" s="84"/>
      <c r="Y2721" s="88" t="s">
        <v>15324</v>
      </c>
      <c r="Z2721" s="84"/>
      <c r="AA2721" s="84" t="b">
        <v>0</v>
      </c>
      <c r="AB2721" s="84">
        <v>0</v>
      </c>
      <c r="AC2721" s="88" t="s">
        <v>2133</v>
      </c>
      <c r="AD2721" s="84" t="b">
        <v>0</v>
      </c>
      <c r="AE2721" s="84" t="s">
        <v>2140</v>
      </c>
      <c r="AF2721" s="84"/>
      <c r="AG2721" s="88" t="s">
        <v>2133</v>
      </c>
      <c r="AH2721" s="84" t="b">
        <v>0</v>
      </c>
      <c r="AI2721" s="84">
        <v>0</v>
      </c>
      <c r="AJ2721" s="88" t="s">
        <v>2133</v>
      </c>
      <c r="AK2721" s="84" t="s">
        <v>2344</v>
      </c>
      <c r="AL2721" s="84" t="b">
        <v>1</v>
      </c>
      <c r="AM2721" s="88" t="s">
        <v>15324</v>
      </c>
      <c r="AN2721" s="84">
        <v>0</v>
      </c>
      <c r="AO2721" s="84">
        <v>0</v>
      </c>
      <c r="AP2721" s="84"/>
      <c r="AQ2721" s="84"/>
      <c r="AR2721" s="84"/>
      <c r="AS2721" s="84"/>
      <c r="AT2721" s="84"/>
      <c r="AU2721" s="84"/>
      <c r="AV2721" s="84"/>
      <c r="AW2721" s="84"/>
    </row>
    <row r="2722" spans="1:49" x14ac:dyDescent="0.25">
      <c r="A2722" s="69" t="s">
        <v>8353</v>
      </c>
      <c r="B2722" s="69" t="s">
        <v>8353</v>
      </c>
      <c r="C2722" s="70"/>
      <c r="D2722" s="71"/>
      <c r="E2722" s="72"/>
      <c r="F2722" s="73"/>
      <c r="G2722" s="70"/>
      <c r="H2722" s="74"/>
      <c r="I2722" s="75"/>
      <c r="J2722" s="75"/>
      <c r="K2722" s="36"/>
      <c r="L2722" s="82"/>
      <c r="M2722" s="82"/>
      <c r="N2722" s="77"/>
      <c r="O2722" s="84" t="s">
        <v>179</v>
      </c>
      <c r="P2722" s="86">
        <v>42759.194155092591</v>
      </c>
      <c r="Q2722" s="84" t="s">
        <v>10169</v>
      </c>
      <c r="R2722" s="84"/>
      <c r="S2722" s="84"/>
      <c r="T2722" s="84" t="s">
        <v>11435</v>
      </c>
      <c r="U2722" s="86">
        <v>42759.194155092591</v>
      </c>
      <c r="V2722" s="87" t="s">
        <v>13236</v>
      </c>
      <c r="W2722" s="84"/>
      <c r="X2722" s="84"/>
      <c r="Y2722" s="88" t="s">
        <v>15325</v>
      </c>
      <c r="Z2722" s="84"/>
      <c r="AA2722" s="84" t="b">
        <v>0</v>
      </c>
      <c r="AB2722" s="84">
        <v>0</v>
      </c>
      <c r="AC2722" s="88" t="s">
        <v>2133</v>
      </c>
      <c r="AD2722" s="84" t="b">
        <v>0</v>
      </c>
      <c r="AE2722" s="84" t="s">
        <v>2141</v>
      </c>
      <c r="AF2722" s="84"/>
      <c r="AG2722" s="88" t="s">
        <v>2133</v>
      </c>
      <c r="AH2722" s="84" t="b">
        <v>0</v>
      </c>
      <c r="AI2722" s="84">
        <v>0</v>
      </c>
      <c r="AJ2722" s="88" t="s">
        <v>2133</v>
      </c>
      <c r="AK2722" s="84" t="s">
        <v>2340</v>
      </c>
      <c r="AL2722" s="84" t="b">
        <v>0</v>
      </c>
      <c r="AM2722" s="88" t="s">
        <v>15325</v>
      </c>
      <c r="AN2722" s="84">
        <v>0</v>
      </c>
      <c r="AO2722" s="84">
        <v>0</v>
      </c>
      <c r="AP2722" s="84"/>
      <c r="AQ2722" s="84"/>
      <c r="AR2722" s="84"/>
      <c r="AS2722" s="84"/>
      <c r="AT2722" s="84"/>
      <c r="AU2722" s="84"/>
      <c r="AV2722" s="84"/>
      <c r="AW2722" s="84"/>
    </row>
    <row r="2723" spans="1:49" x14ac:dyDescent="0.25">
      <c r="A2723" s="69" t="s">
        <v>8354</v>
      </c>
      <c r="B2723" s="69" t="s">
        <v>8354</v>
      </c>
      <c r="C2723" s="70"/>
      <c r="D2723" s="71"/>
      <c r="E2723" s="72"/>
      <c r="F2723" s="73"/>
      <c r="G2723" s="70"/>
      <c r="H2723" s="74"/>
      <c r="I2723" s="75"/>
      <c r="J2723" s="75"/>
      <c r="K2723" s="36"/>
      <c r="L2723" s="82"/>
      <c r="M2723" s="82"/>
      <c r="N2723" s="77"/>
      <c r="O2723" s="84" t="s">
        <v>179</v>
      </c>
      <c r="P2723" s="86">
        <v>42759.194305555553</v>
      </c>
      <c r="Q2723" s="84" t="s">
        <v>10170</v>
      </c>
      <c r="R2723" s="84"/>
      <c r="S2723" s="84"/>
      <c r="T2723" s="84" t="s">
        <v>10932</v>
      </c>
      <c r="U2723" s="86">
        <v>42759.194305555553</v>
      </c>
      <c r="V2723" s="87" t="s">
        <v>13237</v>
      </c>
      <c r="W2723" s="84"/>
      <c r="X2723" s="84"/>
      <c r="Y2723" s="88" t="s">
        <v>15326</v>
      </c>
      <c r="Z2723" s="84"/>
      <c r="AA2723" s="84" t="b">
        <v>0</v>
      </c>
      <c r="AB2723" s="84">
        <v>0</v>
      </c>
      <c r="AC2723" s="88" t="s">
        <v>2133</v>
      </c>
      <c r="AD2723" s="84" t="b">
        <v>0</v>
      </c>
      <c r="AE2723" s="84" t="s">
        <v>2140</v>
      </c>
      <c r="AF2723" s="84"/>
      <c r="AG2723" s="88" t="s">
        <v>2133</v>
      </c>
      <c r="AH2723" s="84" t="b">
        <v>0</v>
      </c>
      <c r="AI2723" s="84">
        <v>0</v>
      </c>
      <c r="AJ2723" s="88" t="s">
        <v>2133</v>
      </c>
      <c r="AK2723" s="84" t="s">
        <v>2343</v>
      </c>
      <c r="AL2723" s="84" t="b">
        <v>0</v>
      </c>
      <c r="AM2723" s="88" t="s">
        <v>15326</v>
      </c>
      <c r="AN2723" s="84">
        <v>0</v>
      </c>
      <c r="AO2723" s="84">
        <v>0</v>
      </c>
      <c r="AP2723" s="84"/>
      <c r="AQ2723" s="84"/>
      <c r="AR2723" s="84"/>
      <c r="AS2723" s="84"/>
      <c r="AT2723" s="84"/>
      <c r="AU2723" s="84"/>
      <c r="AV2723" s="84"/>
      <c r="AW2723" s="84"/>
    </row>
    <row r="2724" spans="1:49" x14ac:dyDescent="0.25">
      <c r="A2724" s="69" t="s">
        <v>8355</v>
      </c>
      <c r="B2724" s="69" t="s">
        <v>791</v>
      </c>
      <c r="C2724" s="70"/>
      <c r="D2724" s="71"/>
      <c r="E2724" s="72"/>
      <c r="F2724" s="73"/>
      <c r="G2724" s="70"/>
      <c r="H2724" s="74"/>
      <c r="I2724" s="75"/>
      <c r="J2724" s="75"/>
      <c r="K2724" s="36"/>
      <c r="L2724" s="82"/>
      <c r="M2724" s="82"/>
      <c r="N2724" s="77"/>
      <c r="O2724" s="84" t="s">
        <v>825</v>
      </c>
      <c r="P2724" s="86">
        <v>42759.194641203707</v>
      </c>
      <c r="Q2724" s="84" t="s">
        <v>10171</v>
      </c>
      <c r="R2724" s="87" t="s">
        <v>10742</v>
      </c>
      <c r="S2724" s="84" t="s">
        <v>1237</v>
      </c>
      <c r="T2724" s="84" t="s">
        <v>10916</v>
      </c>
      <c r="U2724" s="86">
        <v>42759.194641203707</v>
      </c>
      <c r="V2724" s="87" t="s">
        <v>13238</v>
      </c>
      <c r="W2724" s="84"/>
      <c r="X2724" s="84"/>
      <c r="Y2724" s="88" t="s">
        <v>15327</v>
      </c>
      <c r="Z2724" s="84"/>
      <c r="AA2724" s="84" t="b">
        <v>0</v>
      </c>
      <c r="AB2724" s="84">
        <v>0</v>
      </c>
      <c r="AC2724" s="88" t="s">
        <v>2133</v>
      </c>
      <c r="AD2724" s="84" t="b">
        <v>0</v>
      </c>
      <c r="AE2724" s="84" t="s">
        <v>2140</v>
      </c>
      <c r="AF2724" s="84"/>
      <c r="AG2724" s="88" t="s">
        <v>2133</v>
      </c>
      <c r="AH2724" s="84" t="b">
        <v>0</v>
      </c>
      <c r="AI2724" s="84">
        <v>0</v>
      </c>
      <c r="AJ2724" s="88" t="s">
        <v>2133</v>
      </c>
      <c r="AK2724" s="84" t="s">
        <v>2340</v>
      </c>
      <c r="AL2724" s="84" t="b">
        <v>0</v>
      </c>
      <c r="AM2724" s="88" t="s">
        <v>15327</v>
      </c>
      <c r="AN2724" s="84">
        <v>0</v>
      </c>
      <c r="AO2724" s="84">
        <v>0</v>
      </c>
      <c r="AP2724" s="84"/>
      <c r="AQ2724" s="84"/>
      <c r="AR2724" s="84"/>
      <c r="AS2724" s="84"/>
      <c r="AT2724" s="84"/>
      <c r="AU2724" s="84"/>
      <c r="AV2724" s="84"/>
      <c r="AW2724" s="84"/>
    </row>
    <row r="2725" spans="1:49" x14ac:dyDescent="0.25">
      <c r="A2725" s="69" t="s">
        <v>8355</v>
      </c>
      <c r="B2725" s="69" t="s">
        <v>9073</v>
      </c>
      <c r="C2725" s="70"/>
      <c r="D2725" s="71"/>
      <c r="E2725" s="72"/>
      <c r="F2725" s="73"/>
      <c r="G2725" s="70"/>
      <c r="H2725" s="74"/>
      <c r="I2725" s="75"/>
      <c r="J2725" s="75"/>
      <c r="K2725" s="36"/>
      <c r="L2725" s="82"/>
      <c r="M2725" s="82"/>
      <c r="N2725" s="77"/>
      <c r="O2725" s="84" t="s">
        <v>825</v>
      </c>
      <c r="P2725" s="86">
        <v>42759.194641203707</v>
      </c>
      <c r="Q2725" s="84" t="s">
        <v>10171</v>
      </c>
      <c r="R2725" s="87" t="s">
        <v>10742</v>
      </c>
      <c r="S2725" s="84" t="s">
        <v>1237</v>
      </c>
      <c r="T2725" s="84" t="s">
        <v>10916</v>
      </c>
      <c r="U2725" s="86">
        <v>42759.194641203707</v>
      </c>
      <c r="V2725" s="87" t="s">
        <v>13238</v>
      </c>
      <c r="W2725" s="84"/>
      <c r="X2725" s="84"/>
      <c r="Y2725" s="88" t="s">
        <v>15327</v>
      </c>
      <c r="Z2725" s="84"/>
      <c r="AA2725" s="84" t="b">
        <v>0</v>
      </c>
      <c r="AB2725" s="84">
        <v>0</v>
      </c>
      <c r="AC2725" s="88" t="s">
        <v>2133</v>
      </c>
      <c r="AD2725" s="84" t="b">
        <v>0</v>
      </c>
      <c r="AE2725" s="84" t="s">
        <v>2140</v>
      </c>
      <c r="AF2725" s="84"/>
      <c r="AG2725" s="88" t="s">
        <v>2133</v>
      </c>
      <c r="AH2725" s="84" t="b">
        <v>0</v>
      </c>
      <c r="AI2725" s="84">
        <v>0</v>
      </c>
      <c r="AJ2725" s="88" t="s">
        <v>2133</v>
      </c>
      <c r="AK2725" s="84" t="s">
        <v>2340</v>
      </c>
      <c r="AL2725" s="84" t="b">
        <v>0</v>
      </c>
      <c r="AM2725" s="88" t="s">
        <v>15327</v>
      </c>
      <c r="AN2725" s="84">
        <v>0</v>
      </c>
      <c r="AO2725" s="84">
        <v>0</v>
      </c>
      <c r="AP2725" s="84"/>
      <c r="AQ2725" s="84"/>
      <c r="AR2725" s="84"/>
      <c r="AS2725" s="84"/>
      <c r="AT2725" s="84"/>
      <c r="AU2725" s="84"/>
      <c r="AV2725" s="84"/>
      <c r="AW2725" s="84"/>
    </row>
    <row r="2726" spans="1:49" x14ac:dyDescent="0.25">
      <c r="A2726" s="69" t="s">
        <v>8356</v>
      </c>
      <c r="B2726" s="69" t="s">
        <v>8356</v>
      </c>
      <c r="C2726" s="70"/>
      <c r="D2726" s="71"/>
      <c r="E2726" s="72"/>
      <c r="F2726" s="73"/>
      <c r="G2726" s="70"/>
      <c r="H2726" s="74"/>
      <c r="I2726" s="75"/>
      <c r="J2726" s="75"/>
      <c r="K2726" s="36"/>
      <c r="L2726" s="82"/>
      <c r="M2726" s="82"/>
      <c r="N2726" s="77"/>
      <c r="O2726" s="84" t="s">
        <v>179</v>
      </c>
      <c r="P2726" s="86">
        <v>42759.194976851853</v>
      </c>
      <c r="Q2726" s="84" t="s">
        <v>10172</v>
      </c>
      <c r="R2726" s="84"/>
      <c r="S2726" s="84"/>
      <c r="T2726" s="84" t="s">
        <v>10916</v>
      </c>
      <c r="U2726" s="86">
        <v>42759.194976851853</v>
      </c>
      <c r="V2726" s="87" t="s">
        <v>13239</v>
      </c>
      <c r="W2726" s="84"/>
      <c r="X2726" s="84"/>
      <c r="Y2726" s="88" t="s">
        <v>15328</v>
      </c>
      <c r="Z2726" s="84"/>
      <c r="AA2726" s="84" t="b">
        <v>0</v>
      </c>
      <c r="AB2726" s="84">
        <v>0</v>
      </c>
      <c r="AC2726" s="88" t="s">
        <v>2133</v>
      </c>
      <c r="AD2726" s="84" t="b">
        <v>0</v>
      </c>
      <c r="AE2726" s="84" t="s">
        <v>2141</v>
      </c>
      <c r="AF2726" s="84"/>
      <c r="AG2726" s="88" t="s">
        <v>2133</v>
      </c>
      <c r="AH2726" s="84" t="b">
        <v>0</v>
      </c>
      <c r="AI2726" s="84">
        <v>0</v>
      </c>
      <c r="AJ2726" s="88" t="s">
        <v>2133</v>
      </c>
      <c r="AK2726" s="84" t="s">
        <v>2342</v>
      </c>
      <c r="AL2726" s="84" t="b">
        <v>0</v>
      </c>
      <c r="AM2726" s="88" t="s">
        <v>15328</v>
      </c>
      <c r="AN2726" s="84">
        <v>0</v>
      </c>
      <c r="AO2726" s="84">
        <v>0</v>
      </c>
      <c r="AP2726" s="84"/>
      <c r="AQ2726" s="84"/>
      <c r="AR2726" s="84"/>
      <c r="AS2726" s="84"/>
      <c r="AT2726" s="84"/>
      <c r="AU2726" s="84"/>
      <c r="AV2726" s="84"/>
      <c r="AW2726" s="84"/>
    </row>
    <row r="2727" spans="1:49" x14ac:dyDescent="0.25">
      <c r="A2727" s="69" t="s">
        <v>8357</v>
      </c>
      <c r="B2727" s="69" t="s">
        <v>9068</v>
      </c>
      <c r="C2727" s="70"/>
      <c r="D2727" s="71"/>
      <c r="E2727" s="72"/>
      <c r="F2727" s="73"/>
      <c r="G2727" s="70"/>
      <c r="H2727" s="74"/>
      <c r="I2727" s="75"/>
      <c r="J2727" s="75"/>
      <c r="K2727" s="36"/>
      <c r="L2727" s="82"/>
      <c r="M2727" s="82"/>
      <c r="N2727" s="77"/>
      <c r="O2727" s="84" t="s">
        <v>825</v>
      </c>
      <c r="P2727" s="86">
        <v>42759.194976851853</v>
      </c>
      <c r="Q2727" s="84" t="s">
        <v>10152</v>
      </c>
      <c r="R2727" s="84"/>
      <c r="S2727" s="84"/>
      <c r="T2727" s="84" t="s">
        <v>11428</v>
      </c>
      <c r="U2727" s="86">
        <v>42759.194976851853</v>
      </c>
      <c r="V2727" s="87" t="s">
        <v>13240</v>
      </c>
      <c r="W2727" s="84"/>
      <c r="X2727" s="84"/>
      <c r="Y2727" s="88" t="s">
        <v>15329</v>
      </c>
      <c r="Z2727" s="84"/>
      <c r="AA2727" s="84" t="b">
        <v>0</v>
      </c>
      <c r="AB2727" s="84">
        <v>0</v>
      </c>
      <c r="AC2727" s="88" t="s">
        <v>2133</v>
      </c>
      <c r="AD2727" s="84" t="b">
        <v>0</v>
      </c>
      <c r="AE2727" s="84" t="s">
        <v>2140</v>
      </c>
      <c r="AF2727" s="84"/>
      <c r="AG2727" s="88" t="s">
        <v>2133</v>
      </c>
      <c r="AH2727" s="84" t="b">
        <v>0</v>
      </c>
      <c r="AI2727" s="84">
        <v>13</v>
      </c>
      <c r="AJ2727" s="88" t="s">
        <v>15330</v>
      </c>
      <c r="AK2727" s="84" t="s">
        <v>2344</v>
      </c>
      <c r="AL2727" s="84" t="b">
        <v>0</v>
      </c>
      <c r="AM2727" s="88" t="s">
        <v>15330</v>
      </c>
      <c r="AN2727" s="84">
        <v>0</v>
      </c>
      <c r="AO2727" s="84">
        <v>0</v>
      </c>
      <c r="AP2727" s="84"/>
      <c r="AQ2727" s="84"/>
      <c r="AR2727" s="84"/>
      <c r="AS2727" s="84"/>
      <c r="AT2727" s="84"/>
      <c r="AU2727" s="84"/>
      <c r="AV2727" s="84"/>
      <c r="AW2727" s="84"/>
    </row>
    <row r="2728" spans="1:49" x14ac:dyDescent="0.25">
      <c r="A2728" s="69" t="s">
        <v>8357</v>
      </c>
      <c r="B2728" s="69" t="s">
        <v>8358</v>
      </c>
      <c r="C2728" s="70"/>
      <c r="D2728" s="71"/>
      <c r="E2728" s="72"/>
      <c r="F2728" s="73"/>
      <c r="G2728" s="70"/>
      <c r="H2728" s="74"/>
      <c r="I2728" s="75"/>
      <c r="J2728" s="75"/>
      <c r="K2728" s="36"/>
      <c r="L2728" s="82"/>
      <c r="M2728" s="82"/>
      <c r="N2728" s="77"/>
      <c r="O2728" s="84" t="s">
        <v>825</v>
      </c>
      <c r="P2728" s="86">
        <v>42759.194976851853</v>
      </c>
      <c r="Q2728" s="84" t="s">
        <v>10152</v>
      </c>
      <c r="R2728" s="84"/>
      <c r="S2728" s="84"/>
      <c r="T2728" s="84" t="s">
        <v>11428</v>
      </c>
      <c r="U2728" s="86">
        <v>42759.194976851853</v>
      </c>
      <c r="V2728" s="87" t="s">
        <v>13240</v>
      </c>
      <c r="W2728" s="84"/>
      <c r="X2728" s="84"/>
      <c r="Y2728" s="88" t="s">
        <v>15329</v>
      </c>
      <c r="Z2728" s="84"/>
      <c r="AA2728" s="84" t="b">
        <v>0</v>
      </c>
      <c r="AB2728" s="84">
        <v>0</v>
      </c>
      <c r="AC2728" s="88" t="s">
        <v>2133</v>
      </c>
      <c r="AD2728" s="84" t="b">
        <v>0</v>
      </c>
      <c r="AE2728" s="84" t="s">
        <v>2140</v>
      </c>
      <c r="AF2728" s="84"/>
      <c r="AG2728" s="88" t="s">
        <v>2133</v>
      </c>
      <c r="AH2728" s="84" t="b">
        <v>0</v>
      </c>
      <c r="AI2728" s="84">
        <v>13</v>
      </c>
      <c r="AJ2728" s="88" t="s">
        <v>15330</v>
      </c>
      <c r="AK2728" s="84" t="s">
        <v>2344</v>
      </c>
      <c r="AL2728" s="84" t="b">
        <v>0</v>
      </c>
      <c r="AM2728" s="88" t="s">
        <v>15330</v>
      </c>
      <c r="AN2728" s="84">
        <v>0</v>
      </c>
      <c r="AO2728" s="84">
        <v>0</v>
      </c>
      <c r="AP2728" s="84"/>
      <c r="AQ2728" s="84"/>
      <c r="AR2728" s="84"/>
      <c r="AS2728" s="84"/>
      <c r="AT2728" s="84"/>
      <c r="AU2728" s="84"/>
      <c r="AV2728" s="84"/>
      <c r="AW2728" s="84"/>
    </row>
    <row r="2729" spans="1:49" x14ac:dyDescent="0.25">
      <c r="A2729" s="69" t="s">
        <v>8358</v>
      </c>
      <c r="B2729" s="69" t="s">
        <v>9068</v>
      </c>
      <c r="C2729" s="70"/>
      <c r="D2729" s="71"/>
      <c r="E2729" s="72"/>
      <c r="F2729" s="73"/>
      <c r="G2729" s="70"/>
      <c r="H2729" s="74"/>
      <c r="I2729" s="75"/>
      <c r="J2729" s="75"/>
      <c r="K2729" s="36"/>
      <c r="L2729" s="82"/>
      <c r="M2729" s="82"/>
      <c r="N2729" s="77"/>
      <c r="O2729" s="84" t="s">
        <v>826</v>
      </c>
      <c r="P2729" s="86">
        <v>42759.183472222219</v>
      </c>
      <c r="Q2729" s="84" t="s">
        <v>10173</v>
      </c>
      <c r="R2729" s="84"/>
      <c r="S2729" s="84"/>
      <c r="T2729" s="84" t="s">
        <v>11428</v>
      </c>
      <c r="U2729" s="86">
        <v>42759.183472222219</v>
      </c>
      <c r="V2729" s="87" t="s">
        <v>13241</v>
      </c>
      <c r="W2729" s="84"/>
      <c r="X2729" s="84"/>
      <c r="Y2729" s="88" t="s">
        <v>15330</v>
      </c>
      <c r="Z2729" s="88" t="s">
        <v>15769</v>
      </c>
      <c r="AA2729" s="84" t="b">
        <v>0</v>
      </c>
      <c r="AB2729" s="84">
        <v>26</v>
      </c>
      <c r="AC2729" s="88" t="s">
        <v>15882</v>
      </c>
      <c r="AD2729" s="84" t="b">
        <v>0</v>
      </c>
      <c r="AE2729" s="84" t="s">
        <v>2140</v>
      </c>
      <c r="AF2729" s="84"/>
      <c r="AG2729" s="88" t="s">
        <v>2133</v>
      </c>
      <c r="AH2729" s="84" t="b">
        <v>0</v>
      </c>
      <c r="AI2729" s="84">
        <v>13</v>
      </c>
      <c r="AJ2729" s="88" t="s">
        <v>2133</v>
      </c>
      <c r="AK2729" s="84" t="s">
        <v>2344</v>
      </c>
      <c r="AL2729" s="84" t="b">
        <v>0</v>
      </c>
      <c r="AM2729" s="88" t="s">
        <v>15769</v>
      </c>
      <c r="AN2729" s="84">
        <v>0</v>
      </c>
      <c r="AO2729" s="84">
        <v>0</v>
      </c>
      <c r="AP2729" s="84"/>
      <c r="AQ2729" s="84"/>
      <c r="AR2729" s="84"/>
      <c r="AS2729" s="84"/>
      <c r="AT2729" s="84"/>
      <c r="AU2729" s="84"/>
      <c r="AV2729" s="84"/>
      <c r="AW2729" s="84"/>
    </row>
    <row r="2730" spans="1:49" x14ac:dyDescent="0.25">
      <c r="A2730" s="69" t="s">
        <v>8358</v>
      </c>
      <c r="B2730" s="69" t="s">
        <v>9068</v>
      </c>
      <c r="C2730" s="70"/>
      <c r="D2730" s="71"/>
      <c r="E2730" s="72"/>
      <c r="F2730" s="73"/>
      <c r="G2730" s="70"/>
      <c r="H2730" s="74"/>
      <c r="I2730" s="75"/>
      <c r="J2730" s="75"/>
      <c r="K2730" s="36"/>
      <c r="L2730" s="82"/>
      <c r="M2730" s="82"/>
      <c r="N2730" s="77"/>
      <c r="O2730" s="84" t="s">
        <v>825</v>
      </c>
      <c r="P2730" s="86">
        <v>42759.184664351851</v>
      </c>
      <c r="Q2730" s="84" t="s">
        <v>10152</v>
      </c>
      <c r="R2730" s="84"/>
      <c r="S2730" s="84"/>
      <c r="T2730" s="84" t="s">
        <v>11428</v>
      </c>
      <c r="U2730" s="86">
        <v>42759.184664351851</v>
      </c>
      <c r="V2730" s="87" t="s">
        <v>13242</v>
      </c>
      <c r="W2730" s="84"/>
      <c r="X2730" s="84"/>
      <c r="Y2730" s="88" t="s">
        <v>15331</v>
      </c>
      <c r="Z2730" s="84"/>
      <c r="AA2730" s="84" t="b">
        <v>0</v>
      </c>
      <c r="AB2730" s="84">
        <v>0</v>
      </c>
      <c r="AC2730" s="88" t="s">
        <v>2133</v>
      </c>
      <c r="AD2730" s="84" t="b">
        <v>0</v>
      </c>
      <c r="AE2730" s="84" t="s">
        <v>2140</v>
      </c>
      <c r="AF2730" s="84"/>
      <c r="AG2730" s="88" t="s">
        <v>2133</v>
      </c>
      <c r="AH2730" s="84" t="b">
        <v>0</v>
      </c>
      <c r="AI2730" s="84">
        <v>13</v>
      </c>
      <c r="AJ2730" s="88" t="s">
        <v>15330</v>
      </c>
      <c r="AK2730" s="84" t="s">
        <v>2344</v>
      </c>
      <c r="AL2730" s="84" t="b">
        <v>0</v>
      </c>
      <c r="AM2730" s="88" t="s">
        <v>15330</v>
      </c>
      <c r="AN2730" s="84">
        <v>0</v>
      </c>
      <c r="AO2730" s="84">
        <v>0</v>
      </c>
      <c r="AP2730" s="84"/>
      <c r="AQ2730" s="84"/>
      <c r="AR2730" s="84"/>
      <c r="AS2730" s="84"/>
      <c r="AT2730" s="84"/>
      <c r="AU2730" s="84"/>
      <c r="AV2730" s="84"/>
      <c r="AW2730" s="84"/>
    </row>
    <row r="2731" spans="1:49" x14ac:dyDescent="0.25">
      <c r="A2731" s="69" t="s">
        <v>8359</v>
      </c>
      <c r="B2731" s="69" t="s">
        <v>9068</v>
      </c>
      <c r="C2731" s="70"/>
      <c r="D2731" s="71"/>
      <c r="E2731" s="72"/>
      <c r="F2731" s="73"/>
      <c r="G2731" s="70"/>
      <c r="H2731" s="74"/>
      <c r="I2731" s="75"/>
      <c r="J2731" s="75"/>
      <c r="K2731" s="36"/>
      <c r="L2731" s="82"/>
      <c r="M2731" s="82"/>
      <c r="N2731" s="77"/>
      <c r="O2731" s="84" t="s">
        <v>825</v>
      </c>
      <c r="P2731" s="86">
        <v>42759.1950462963</v>
      </c>
      <c r="Q2731" s="84" t="s">
        <v>10152</v>
      </c>
      <c r="R2731" s="84"/>
      <c r="S2731" s="84"/>
      <c r="T2731" s="84" t="s">
        <v>11428</v>
      </c>
      <c r="U2731" s="86">
        <v>42759.1950462963</v>
      </c>
      <c r="V2731" s="87" t="s">
        <v>13243</v>
      </c>
      <c r="W2731" s="84"/>
      <c r="X2731" s="84"/>
      <c r="Y2731" s="88" t="s">
        <v>15332</v>
      </c>
      <c r="Z2731" s="84"/>
      <c r="AA2731" s="84" t="b">
        <v>0</v>
      </c>
      <c r="AB2731" s="84">
        <v>0</v>
      </c>
      <c r="AC2731" s="88" t="s">
        <v>2133</v>
      </c>
      <c r="AD2731" s="84" t="b">
        <v>0</v>
      </c>
      <c r="AE2731" s="84" t="s">
        <v>2140</v>
      </c>
      <c r="AF2731" s="84"/>
      <c r="AG2731" s="88" t="s">
        <v>2133</v>
      </c>
      <c r="AH2731" s="84" t="b">
        <v>0</v>
      </c>
      <c r="AI2731" s="84">
        <v>13</v>
      </c>
      <c r="AJ2731" s="88" t="s">
        <v>15330</v>
      </c>
      <c r="AK2731" s="84" t="s">
        <v>2344</v>
      </c>
      <c r="AL2731" s="84" t="b">
        <v>0</v>
      </c>
      <c r="AM2731" s="88" t="s">
        <v>15330</v>
      </c>
      <c r="AN2731" s="84">
        <v>0</v>
      </c>
      <c r="AO2731" s="84">
        <v>0</v>
      </c>
      <c r="AP2731" s="84"/>
      <c r="AQ2731" s="84"/>
      <c r="AR2731" s="84"/>
      <c r="AS2731" s="84"/>
      <c r="AT2731" s="84"/>
      <c r="AU2731" s="84"/>
      <c r="AV2731" s="84"/>
      <c r="AW2731" s="84"/>
    </row>
    <row r="2732" spans="1:49" x14ac:dyDescent="0.25">
      <c r="A2732" s="69" t="s">
        <v>8359</v>
      </c>
      <c r="B2732" s="69" t="s">
        <v>8358</v>
      </c>
      <c r="C2732" s="70"/>
      <c r="D2732" s="71"/>
      <c r="E2732" s="72"/>
      <c r="F2732" s="73"/>
      <c r="G2732" s="70"/>
      <c r="H2732" s="74"/>
      <c r="I2732" s="75"/>
      <c r="J2732" s="75"/>
      <c r="K2732" s="36"/>
      <c r="L2732" s="82"/>
      <c r="M2732" s="82"/>
      <c r="N2732" s="77"/>
      <c r="O2732" s="84" t="s">
        <v>825</v>
      </c>
      <c r="P2732" s="86">
        <v>42759.1950462963</v>
      </c>
      <c r="Q2732" s="84" t="s">
        <v>10152</v>
      </c>
      <c r="R2732" s="84"/>
      <c r="S2732" s="84"/>
      <c r="T2732" s="84" t="s">
        <v>11428</v>
      </c>
      <c r="U2732" s="86">
        <v>42759.1950462963</v>
      </c>
      <c r="V2732" s="87" t="s">
        <v>13243</v>
      </c>
      <c r="W2732" s="84"/>
      <c r="X2732" s="84"/>
      <c r="Y2732" s="88" t="s">
        <v>15332</v>
      </c>
      <c r="Z2732" s="84"/>
      <c r="AA2732" s="84" t="b">
        <v>0</v>
      </c>
      <c r="AB2732" s="84">
        <v>0</v>
      </c>
      <c r="AC2732" s="88" t="s">
        <v>2133</v>
      </c>
      <c r="AD2732" s="84" t="b">
        <v>0</v>
      </c>
      <c r="AE2732" s="84" t="s">
        <v>2140</v>
      </c>
      <c r="AF2732" s="84"/>
      <c r="AG2732" s="88" t="s">
        <v>2133</v>
      </c>
      <c r="AH2732" s="84" t="b">
        <v>0</v>
      </c>
      <c r="AI2732" s="84">
        <v>13</v>
      </c>
      <c r="AJ2732" s="88" t="s">
        <v>15330</v>
      </c>
      <c r="AK2732" s="84" t="s">
        <v>2344</v>
      </c>
      <c r="AL2732" s="84" t="b">
        <v>0</v>
      </c>
      <c r="AM2732" s="88" t="s">
        <v>15330</v>
      </c>
      <c r="AN2732" s="84">
        <v>0</v>
      </c>
      <c r="AO2732" s="84">
        <v>0</v>
      </c>
      <c r="AP2732" s="84"/>
      <c r="AQ2732" s="84"/>
      <c r="AR2732" s="84"/>
      <c r="AS2732" s="84"/>
      <c r="AT2732" s="84"/>
      <c r="AU2732" s="84"/>
      <c r="AV2732" s="84"/>
      <c r="AW2732" s="84"/>
    </row>
    <row r="2733" spans="1:49" x14ac:dyDescent="0.25">
      <c r="A2733" s="69" t="s">
        <v>8360</v>
      </c>
      <c r="B2733" s="69" t="s">
        <v>9074</v>
      </c>
      <c r="C2733" s="70"/>
      <c r="D2733" s="71"/>
      <c r="E2733" s="72"/>
      <c r="F2733" s="73"/>
      <c r="G2733" s="70"/>
      <c r="H2733" s="74"/>
      <c r="I2733" s="75"/>
      <c r="J2733" s="75"/>
      <c r="K2733" s="36"/>
      <c r="L2733" s="82"/>
      <c r="M2733" s="82"/>
      <c r="N2733" s="77"/>
      <c r="O2733" s="84" t="s">
        <v>825</v>
      </c>
      <c r="P2733" s="86">
        <v>42759.195069444446</v>
      </c>
      <c r="Q2733" s="84" t="s">
        <v>10174</v>
      </c>
      <c r="R2733" s="87" t="s">
        <v>10743</v>
      </c>
      <c r="S2733" s="84" t="s">
        <v>1237</v>
      </c>
      <c r="T2733" s="84" t="s">
        <v>11032</v>
      </c>
      <c r="U2733" s="86">
        <v>42759.195069444446</v>
      </c>
      <c r="V2733" s="87" t="s">
        <v>13244</v>
      </c>
      <c r="W2733" s="84"/>
      <c r="X2733" s="84"/>
      <c r="Y2733" s="88" t="s">
        <v>15333</v>
      </c>
      <c r="Z2733" s="84"/>
      <c r="AA2733" s="84" t="b">
        <v>0</v>
      </c>
      <c r="AB2733" s="84">
        <v>0</v>
      </c>
      <c r="AC2733" s="88" t="s">
        <v>2133</v>
      </c>
      <c r="AD2733" s="84" t="b">
        <v>0</v>
      </c>
      <c r="AE2733" s="84" t="s">
        <v>2140</v>
      </c>
      <c r="AF2733" s="84"/>
      <c r="AG2733" s="88" t="s">
        <v>2133</v>
      </c>
      <c r="AH2733" s="84" t="b">
        <v>0</v>
      </c>
      <c r="AI2733" s="84">
        <v>0</v>
      </c>
      <c r="AJ2733" s="88" t="s">
        <v>2133</v>
      </c>
      <c r="AK2733" s="84" t="s">
        <v>2342</v>
      </c>
      <c r="AL2733" s="84" t="b">
        <v>0</v>
      </c>
      <c r="AM2733" s="88" t="s">
        <v>15333</v>
      </c>
      <c r="AN2733" s="84">
        <v>0</v>
      </c>
      <c r="AO2733" s="84">
        <v>0</v>
      </c>
      <c r="AP2733" s="84"/>
      <c r="AQ2733" s="84"/>
      <c r="AR2733" s="84"/>
      <c r="AS2733" s="84"/>
      <c r="AT2733" s="84"/>
      <c r="AU2733" s="84"/>
      <c r="AV2733" s="84"/>
      <c r="AW2733" s="84"/>
    </row>
    <row r="2734" spans="1:49" x14ac:dyDescent="0.25">
      <c r="A2734" s="69" t="s">
        <v>8361</v>
      </c>
      <c r="B2734" s="69" t="s">
        <v>8358</v>
      </c>
      <c r="C2734" s="70"/>
      <c r="D2734" s="71"/>
      <c r="E2734" s="72"/>
      <c r="F2734" s="73"/>
      <c r="G2734" s="70"/>
      <c r="H2734" s="74"/>
      <c r="I2734" s="75"/>
      <c r="J2734" s="75"/>
      <c r="K2734" s="36"/>
      <c r="L2734" s="82"/>
      <c r="M2734" s="82"/>
      <c r="N2734" s="77"/>
      <c r="O2734" s="84" t="s">
        <v>825</v>
      </c>
      <c r="P2734" s="86">
        <v>42759.196261574078</v>
      </c>
      <c r="Q2734" s="84" t="s">
        <v>10100</v>
      </c>
      <c r="R2734" s="87" t="s">
        <v>10715</v>
      </c>
      <c r="S2734" s="84" t="s">
        <v>1227</v>
      </c>
      <c r="T2734" s="84" t="s">
        <v>11397</v>
      </c>
      <c r="U2734" s="86">
        <v>42759.196261574078</v>
      </c>
      <c r="V2734" s="87" t="s">
        <v>13245</v>
      </c>
      <c r="W2734" s="84"/>
      <c r="X2734" s="84"/>
      <c r="Y2734" s="88" t="s">
        <v>15334</v>
      </c>
      <c r="Z2734" s="84"/>
      <c r="AA2734" s="84" t="b">
        <v>0</v>
      </c>
      <c r="AB2734" s="84">
        <v>0</v>
      </c>
      <c r="AC2734" s="88" t="s">
        <v>2133</v>
      </c>
      <c r="AD2734" s="84" t="b">
        <v>1</v>
      </c>
      <c r="AE2734" s="84" t="s">
        <v>2140</v>
      </c>
      <c r="AF2734" s="84"/>
      <c r="AG2734" s="88" t="s">
        <v>16025</v>
      </c>
      <c r="AH2734" s="84" t="b">
        <v>0</v>
      </c>
      <c r="AI2734" s="84">
        <v>11</v>
      </c>
      <c r="AJ2734" s="88" t="s">
        <v>15459</v>
      </c>
      <c r="AK2734" s="84" t="s">
        <v>2343</v>
      </c>
      <c r="AL2734" s="84" t="b">
        <v>0</v>
      </c>
      <c r="AM2734" s="88" t="s">
        <v>15459</v>
      </c>
      <c r="AN2734" s="84">
        <v>0</v>
      </c>
      <c r="AO2734" s="84">
        <v>0</v>
      </c>
      <c r="AP2734" s="84"/>
      <c r="AQ2734" s="84"/>
      <c r="AR2734" s="84"/>
      <c r="AS2734" s="84"/>
      <c r="AT2734" s="84"/>
      <c r="AU2734" s="84"/>
      <c r="AV2734" s="84"/>
      <c r="AW2734" s="84"/>
    </row>
    <row r="2735" spans="1:49" x14ac:dyDescent="0.25">
      <c r="A2735" s="69" t="s">
        <v>8362</v>
      </c>
      <c r="B2735" s="69" t="s">
        <v>8362</v>
      </c>
      <c r="C2735" s="70"/>
      <c r="D2735" s="71"/>
      <c r="E2735" s="72"/>
      <c r="F2735" s="73"/>
      <c r="G2735" s="70"/>
      <c r="H2735" s="74"/>
      <c r="I2735" s="75"/>
      <c r="J2735" s="75"/>
      <c r="K2735" s="36"/>
      <c r="L2735" s="82"/>
      <c r="M2735" s="82"/>
      <c r="N2735" s="77"/>
      <c r="O2735" s="84" t="s">
        <v>179</v>
      </c>
      <c r="P2735" s="86">
        <v>42759.196377314816</v>
      </c>
      <c r="Q2735" s="84" t="s">
        <v>10175</v>
      </c>
      <c r="R2735" s="84"/>
      <c r="S2735" s="84"/>
      <c r="T2735" s="84" t="s">
        <v>10916</v>
      </c>
      <c r="U2735" s="86">
        <v>42759.196377314816</v>
      </c>
      <c r="V2735" s="87" t="s">
        <v>13246</v>
      </c>
      <c r="W2735" s="84"/>
      <c r="X2735" s="84"/>
      <c r="Y2735" s="88" t="s">
        <v>15335</v>
      </c>
      <c r="Z2735" s="84"/>
      <c r="AA2735" s="84" t="b">
        <v>0</v>
      </c>
      <c r="AB2735" s="84">
        <v>0</v>
      </c>
      <c r="AC2735" s="88" t="s">
        <v>2133</v>
      </c>
      <c r="AD2735" s="84" t="b">
        <v>0</v>
      </c>
      <c r="AE2735" s="84" t="s">
        <v>2143</v>
      </c>
      <c r="AF2735" s="84"/>
      <c r="AG2735" s="88" t="s">
        <v>2133</v>
      </c>
      <c r="AH2735" s="84" t="b">
        <v>0</v>
      </c>
      <c r="AI2735" s="84">
        <v>0</v>
      </c>
      <c r="AJ2735" s="88" t="s">
        <v>2133</v>
      </c>
      <c r="AK2735" s="84" t="s">
        <v>2339</v>
      </c>
      <c r="AL2735" s="84" t="b">
        <v>0</v>
      </c>
      <c r="AM2735" s="88" t="s">
        <v>15335</v>
      </c>
      <c r="AN2735" s="84">
        <v>0</v>
      </c>
      <c r="AO2735" s="84">
        <v>0</v>
      </c>
      <c r="AP2735" s="84"/>
      <c r="AQ2735" s="84"/>
      <c r="AR2735" s="84"/>
      <c r="AS2735" s="84"/>
      <c r="AT2735" s="84"/>
      <c r="AU2735" s="84"/>
      <c r="AV2735" s="84"/>
      <c r="AW2735" s="84"/>
    </row>
    <row r="2736" spans="1:49" x14ac:dyDescent="0.25">
      <c r="A2736" s="69" t="s">
        <v>8363</v>
      </c>
      <c r="B2736" s="69" t="s">
        <v>9075</v>
      </c>
      <c r="C2736" s="70"/>
      <c r="D2736" s="71"/>
      <c r="E2736" s="72"/>
      <c r="F2736" s="73"/>
      <c r="G2736" s="70"/>
      <c r="H2736" s="74"/>
      <c r="I2736" s="75"/>
      <c r="J2736" s="75"/>
      <c r="K2736" s="36"/>
      <c r="L2736" s="82"/>
      <c r="M2736" s="82"/>
      <c r="N2736" s="77"/>
      <c r="O2736" s="84" t="s">
        <v>825</v>
      </c>
      <c r="P2736" s="86">
        <v>42759.196805555555</v>
      </c>
      <c r="Q2736" s="84" t="s">
        <v>10176</v>
      </c>
      <c r="R2736" s="84"/>
      <c r="S2736" s="84"/>
      <c r="T2736" s="84" t="s">
        <v>11436</v>
      </c>
      <c r="U2736" s="86">
        <v>42759.196805555555</v>
      </c>
      <c r="V2736" s="87" t="s">
        <v>13247</v>
      </c>
      <c r="W2736" s="84"/>
      <c r="X2736" s="84"/>
      <c r="Y2736" s="88" t="s">
        <v>15336</v>
      </c>
      <c r="Z2736" s="84"/>
      <c r="AA2736" s="84" t="b">
        <v>0</v>
      </c>
      <c r="AB2736" s="84">
        <v>0</v>
      </c>
      <c r="AC2736" s="88" t="s">
        <v>2133</v>
      </c>
      <c r="AD2736" s="84" t="b">
        <v>0</v>
      </c>
      <c r="AE2736" s="84" t="s">
        <v>2140</v>
      </c>
      <c r="AF2736" s="84"/>
      <c r="AG2736" s="88" t="s">
        <v>2133</v>
      </c>
      <c r="AH2736" s="84" t="b">
        <v>0</v>
      </c>
      <c r="AI2736" s="84">
        <v>434</v>
      </c>
      <c r="AJ2736" s="88" t="s">
        <v>16231</v>
      </c>
      <c r="AK2736" s="84" t="s">
        <v>2340</v>
      </c>
      <c r="AL2736" s="84" t="b">
        <v>0</v>
      </c>
      <c r="AM2736" s="88" t="s">
        <v>16231</v>
      </c>
      <c r="AN2736" s="84">
        <v>0</v>
      </c>
      <c r="AO2736" s="84">
        <v>0</v>
      </c>
      <c r="AP2736" s="84"/>
      <c r="AQ2736" s="84"/>
      <c r="AR2736" s="84"/>
      <c r="AS2736" s="84"/>
      <c r="AT2736" s="84"/>
      <c r="AU2736" s="84"/>
      <c r="AV2736" s="84"/>
      <c r="AW2736" s="84"/>
    </row>
    <row r="2737" spans="1:49" x14ac:dyDescent="0.25">
      <c r="A2737" s="69" t="s">
        <v>8363</v>
      </c>
      <c r="B2737" s="69" t="s">
        <v>8771</v>
      </c>
      <c r="C2737" s="70"/>
      <c r="D2737" s="71"/>
      <c r="E2737" s="72"/>
      <c r="F2737" s="73"/>
      <c r="G2737" s="70"/>
      <c r="H2737" s="74"/>
      <c r="I2737" s="75"/>
      <c r="J2737" s="75"/>
      <c r="K2737" s="36"/>
      <c r="L2737" s="82"/>
      <c r="M2737" s="82"/>
      <c r="N2737" s="77"/>
      <c r="O2737" s="84" t="s">
        <v>825</v>
      </c>
      <c r="P2737" s="86">
        <v>42758.470972222225</v>
      </c>
      <c r="Q2737" s="84" t="s">
        <v>9270</v>
      </c>
      <c r="R2737" s="84"/>
      <c r="S2737" s="84"/>
      <c r="T2737" s="84" t="s">
        <v>10916</v>
      </c>
      <c r="U2737" s="86">
        <v>42758.470972222225</v>
      </c>
      <c r="V2737" s="87" t="s">
        <v>13248</v>
      </c>
      <c r="W2737" s="84"/>
      <c r="X2737" s="84"/>
      <c r="Y2737" s="88" t="s">
        <v>15337</v>
      </c>
      <c r="Z2737" s="84"/>
      <c r="AA2737" s="84" t="b">
        <v>0</v>
      </c>
      <c r="AB2737" s="84">
        <v>0</v>
      </c>
      <c r="AC2737" s="88" t="s">
        <v>2133</v>
      </c>
      <c r="AD2737" s="84" t="b">
        <v>0</v>
      </c>
      <c r="AE2737" s="84" t="s">
        <v>2140</v>
      </c>
      <c r="AF2737" s="84"/>
      <c r="AG2737" s="88" t="s">
        <v>2133</v>
      </c>
      <c r="AH2737" s="84" t="b">
        <v>0</v>
      </c>
      <c r="AI2737" s="84">
        <v>1414</v>
      </c>
      <c r="AJ2737" s="88" t="s">
        <v>16105</v>
      </c>
      <c r="AK2737" s="84" t="s">
        <v>2340</v>
      </c>
      <c r="AL2737" s="84" t="b">
        <v>0</v>
      </c>
      <c r="AM2737" s="88" t="s">
        <v>16105</v>
      </c>
      <c r="AN2737" s="84">
        <v>0</v>
      </c>
      <c r="AO2737" s="84">
        <v>0</v>
      </c>
      <c r="AP2737" s="84"/>
      <c r="AQ2737" s="84"/>
      <c r="AR2737" s="84"/>
      <c r="AS2737" s="84"/>
      <c r="AT2737" s="84"/>
      <c r="AU2737" s="84"/>
      <c r="AV2737" s="84"/>
      <c r="AW2737" s="84"/>
    </row>
    <row r="2738" spans="1:49" x14ac:dyDescent="0.25">
      <c r="A2738" s="69" t="s">
        <v>8364</v>
      </c>
      <c r="B2738" s="69" t="s">
        <v>9076</v>
      </c>
      <c r="C2738" s="70"/>
      <c r="D2738" s="71"/>
      <c r="E2738" s="72"/>
      <c r="F2738" s="73"/>
      <c r="G2738" s="70"/>
      <c r="H2738" s="74"/>
      <c r="I2738" s="75"/>
      <c r="J2738" s="75"/>
      <c r="K2738" s="36"/>
      <c r="L2738" s="82"/>
      <c r="M2738" s="82"/>
      <c r="N2738" s="77"/>
      <c r="O2738" s="84" t="s">
        <v>826</v>
      </c>
      <c r="P2738" s="86">
        <v>42759.197164351855</v>
      </c>
      <c r="Q2738" s="84" t="s">
        <v>10177</v>
      </c>
      <c r="R2738" s="84"/>
      <c r="S2738" s="84"/>
      <c r="T2738" s="84" t="s">
        <v>10916</v>
      </c>
      <c r="U2738" s="86">
        <v>42759.197164351855</v>
      </c>
      <c r="V2738" s="87" t="s">
        <v>13249</v>
      </c>
      <c r="W2738" s="84"/>
      <c r="X2738" s="84"/>
      <c r="Y2738" s="88" t="s">
        <v>15338</v>
      </c>
      <c r="Z2738" s="88" t="s">
        <v>15770</v>
      </c>
      <c r="AA2738" s="84" t="b">
        <v>0</v>
      </c>
      <c r="AB2738" s="84">
        <v>0</v>
      </c>
      <c r="AC2738" s="88" t="s">
        <v>15883</v>
      </c>
      <c r="AD2738" s="84" t="b">
        <v>0</v>
      </c>
      <c r="AE2738" s="84" t="s">
        <v>2140</v>
      </c>
      <c r="AF2738" s="84"/>
      <c r="AG2738" s="88" t="s">
        <v>2133</v>
      </c>
      <c r="AH2738" s="84" t="b">
        <v>0</v>
      </c>
      <c r="AI2738" s="84">
        <v>0</v>
      </c>
      <c r="AJ2738" s="88" t="s">
        <v>2133</v>
      </c>
      <c r="AK2738" s="84" t="s">
        <v>2340</v>
      </c>
      <c r="AL2738" s="84" t="b">
        <v>0</v>
      </c>
      <c r="AM2738" s="88" t="s">
        <v>15770</v>
      </c>
      <c r="AN2738" s="84">
        <v>0</v>
      </c>
      <c r="AO2738" s="84">
        <v>0</v>
      </c>
      <c r="AP2738" s="84"/>
      <c r="AQ2738" s="84"/>
      <c r="AR2738" s="84"/>
      <c r="AS2738" s="84"/>
      <c r="AT2738" s="84"/>
      <c r="AU2738" s="84"/>
      <c r="AV2738" s="84"/>
      <c r="AW2738" s="84"/>
    </row>
    <row r="2739" spans="1:49" x14ac:dyDescent="0.25">
      <c r="A2739" s="69" t="s">
        <v>8365</v>
      </c>
      <c r="B2739" s="69" t="s">
        <v>8684</v>
      </c>
      <c r="C2739" s="70"/>
      <c r="D2739" s="71"/>
      <c r="E2739" s="72"/>
      <c r="F2739" s="73"/>
      <c r="G2739" s="70"/>
      <c r="H2739" s="74"/>
      <c r="I2739" s="75"/>
      <c r="J2739" s="75"/>
      <c r="K2739" s="36"/>
      <c r="L2739" s="82"/>
      <c r="M2739" s="82"/>
      <c r="N2739" s="77"/>
      <c r="O2739" s="84" t="s">
        <v>825</v>
      </c>
      <c r="P2739" s="86">
        <v>42759.197418981479</v>
      </c>
      <c r="Q2739" s="84" t="s">
        <v>9151</v>
      </c>
      <c r="R2739" s="84"/>
      <c r="S2739" s="84"/>
      <c r="T2739" s="84" t="s">
        <v>10923</v>
      </c>
      <c r="U2739" s="86">
        <v>42759.197418981479</v>
      </c>
      <c r="V2739" s="87" t="s">
        <v>13250</v>
      </c>
      <c r="W2739" s="84"/>
      <c r="X2739" s="84"/>
      <c r="Y2739" s="88" t="s">
        <v>15339</v>
      </c>
      <c r="Z2739" s="84"/>
      <c r="AA2739" s="84" t="b">
        <v>0</v>
      </c>
      <c r="AB2739" s="84">
        <v>0</v>
      </c>
      <c r="AC2739" s="88" t="s">
        <v>2133</v>
      </c>
      <c r="AD2739" s="84" t="b">
        <v>0</v>
      </c>
      <c r="AE2739" s="84" t="s">
        <v>2140</v>
      </c>
      <c r="AF2739" s="84"/>
      <c r="AG2739" s="88" t="s">
        <v>2133</v>
      </c>
      <c r="AH2739" s="84" t="b">
        <v>0</v>
      </c>
      <c r="AI2739" s="84">
        <v>1647</v>
      </c>
      <c r="AJ2739" s="88" t="s">
        <v>16065</v>
      </c>
      <c r="AK2739" s="84" t="s">
        <v>2342</v>
      </c>
      <c r="AL2739" s="84" t="b">
        <v>0</v>
      </c>
      <c r="AM2739" s="88" t="s">
        <v>16065</v>
      </c>
      <c r="AN2739" s="84">
        <v>0</v>
      </c>
      <c r="AO2739" s="84">
        <v>0</v>
      </c>
      <c r="AP2739" s="84"/>
      <c r="AQ2739" s="84"/>
      <c r="AR2739" s="84"/>
      <c r="AS2739" s="84"/>
      <c r="AT2739" s="84"/>
      <c r="AU2739" s="84"/>
      <c r="AV2739" s="84"/>
      <c r="AW2739" s="84"/>
    </row>
    <row r="2740" spans="1:49" x14ac:dyDescent="0.25">
      <c r="A2740" s="69" t="s">
        <v>8365</v>
      </c>
      <c r="B2740" s="69" t="s">
        <v>8685</v>
      </c>
      <c r="C2740" s="70"/>
      <c r="D2740" s="71"/>
      <c r="E2740" s="72"/>
      <c r="F2740" s="73"/>
      <c r="G2740" s="70"/>
      <c r="H2740" s="74"/>
      <c r="I2740" s="75"/>
      <c r="J2740" s="75"/>
      <c r="K2740" s="36"/>
      <c r="L2740" s="82"/>
      <c r="M2740" s="82"/>
      <c r="N2740" s="77"/>
      <c r="O2740" s="84" t="s">
        <v>825</v>
      </c>
      <c r="P2740" s="86">
        <v>42759.197418981479</v>
      </c>
      <c r="Q2740" s="84" t="s">
        <v>9151</v>
      </c>
      <c r="R2740" s="84"/>
      <c r="S2740" s="84"/>
      <c r="T2740" s="84" t="s">
        <v>10923</v>
      </c>
      <c r="U2740" s="86">
        <v>42759.197418981479</v>
      </c>
      <c r="V2740" s="87" t="s">
        <v>13250</v>
      </c>
      <c r="W2740" s="84"/>
      <c r="X2740" s="84"/>
      <c r="Y2740" s="88" t="s">
        <v>15339</v>
      </c>
      <c r="Z2740" s="84"/>
      <c r="AA2740" s="84" t="b">
        <v>0</v>
      </c>
      <c r="AB2740" s="84">
        <v>0</v>
      </c>
      <c r="AC2740" s="88" t="s">
        <v>2133</v>
      </c>
      <c r="AD2740" s="84" t="b">
        <v>0</v>
      </c>
      <c r="AE2740" s="84" t="s">
        <v>2140</v>
      </c>
      <c r="AF2740" s="84"/>
      <c r="AG2740" s="88" t="s">
        <v>2133</v>
      </c>
      <c r="AH2740" s="84" t="b">
        <v>0</v>
      </c>
      <c r="AI2740" s="84">
        <v>1647</v>
      </c>
      <c r="AJ2740" s="88" t="s">
        <v>16065</v>
      </c>
      <c r="AK2740" s="84" t="s">
        <v>2342</v>
      </c>
      <c r="AL2740" s="84" t="b">
        <v>0</v>
      </c>
      <c r="AM2740" s="88" t="s">
        <v>16065</v>
      </c>
      <c r="AN2740" s="84">
        <v>0</v>
      </c>
      <c r="AO2740" s="84">
        <v>0</v>
      </c>
      <c r="AP2740" s="84"/>
      <c r="AQ2740" s="84"/>
      <c r="AR2740" s="84"/>
      <c r="AS2740" s="84"/>
      <c r="AT2740" s="84"/>
      <c r="AU2740" s="84"/>
      <c r="AV2740" s="84"/>
      <c r="AW2740" s="84"/>
    </row>
    <row r="2741" spans="1:49" x14ac:dyDescent="0.25">
      <c r="A2741" s="69" t="s">
        <v>8366</v>
      </c>
      <c r="B2741" s="69" t="s">
        <v>9077</v>
      </c>
      <c r="C2741" s="70"/>
      <c r="D2741" s="71"/>
      <c r="E2741" s="72"/>
      <c r="F2741" s="73"/>
      <c r="G2741" s="70"/>
      <c r="H2741" s="74"/>
      <c r="I2741" s="75"/>
      <c r="J2741" s="75"/>
      <c r="K2741" s="36"/>
      <c r="L2741" s="82"/>
      <c r="M2741" s="82"/>
      <c r="N2741" s="77"/>
      <c r="O2741" s="84" t="s">
        <v>825</v>
      </c>
      <c r="P2741" s="86">
        <v>42759.197662037041</v>
      </c>
      <c r="Q2741" s="84" t="s">
        <v>10178</v>
      </c>
      <c r="R2741" s="87" t="s">
        <v>10744</v>
      </c>
      <c r="S2741" s="84" t="s">
        <v>1259</v>
      </c>
      <c r="T2741" s="84" t="s">
        <v>11437</v>
      </c>
      <c r="U2741" s="86">
        <v>42759.197662037041</v>
      </c>
      <c r="V2741" s="87" t="s">
        <v>13251</v>
      </c>
      <c r="W2741" s="84"/>
      <c r="X2741" s="84"/>
      <c r="Y2741" s="88" t="s">
        <v>15340</v>
      </c>
      <c r="Z2741" s="84"/>
      <c r="AA2741" s="84" t="b">
        <v>0</v>
      </c>
      <c r="AB2741" s="84">
        <v>0</v>
      </c>
      <c r="AC2741" s="88" t="s">
        <v>2133</v>
      </c>
      <c r="AD2741" s="84" t="b">
        <v>0</v>
      </c>
      <c r="AE2741" s="84" t="s">
        <v>2140</v>
      </c>
      <c r="AF2741" s="84"/>
      <c r="AG2741" s="88" t="s">
        <v>2133</v>
      </c>
      <c r="AH2741" s="84" t="b">
        <v>0</v>
      </c>
      <c r="AI2741" s="84">
        <v>144</v>
      </c>
      <c r="AJ2741" s="88" t="s">
        <v>16232</v>
      </c>
      <c r="AK2741" s="84" t="s">
        <v>2340</v>
      </c>
      <c r="AL2741" s="84" t="b">
        <v>0</v>
      </c>
      <c r="AM2741" s="88" t="s">
        <v>16232</v>
      </c>
      <c r="AN2741" s="84">
        <v>0</v>
      </c>
      <c r="AO2741" s="84">
        <v>0</v>
      </c>
      <c r="AP2741" s="84"/>
      <c r="AQ2741" s="84"/>
      <c r="AR2741" s="84"/>
      <c r="AS2741" s="84"/>
      <c r="AT2741" s="84"/>
      <c r="AU2741" s="84"/>
      <c r="AV2741" s="84"/>
      <c r="AW2741" s="84"/>
    </row>
    <row r="2742" spans="1:49" x14ac:dyDescent="0.25">
      <c r="A2742" s="69" t="s">
        <v>8366</v>
      </c>
      <c r="B2742" s="69" t="s">
        <v>9078</v>
      </c>
      <c r="C2742" s="70"/>
      <c r="D2742" s="71"/>
      <c r="E2742" s="72"/>
      <c r="F2742" s="73"/>
      <c r="G2742" s="70"/>
      <c r="H2742" s="74"/>
      <c r="I2742" s="75"/>
      <c r="J2742" s="75"/>
      <c r="K2742" s="36"/>
      <c r="L2742" s="82"/>
      <c r="M2742" s="82"/>
      <c r="N2742" s="77"/>
      <c r="O2742" s="84" t="s">
        <v>825</v>
      </c>
      <c r="P2742" s="86">
        <v>42759.197662037041</v>
      </c>
      <c r="Q2742" s="84" t="s">
        <v>10178</v>
      </c>
      <c r="R2742" s="87" t="s">
        <v>10744</v>
      </c>
      <c r="S2742" s="84" t="s">
        <v>1259</v>
      </c>
      <c r="T2742" s="84" t="s">
        <v>11437</v>
      </c>
      <c r="U2742" s="86">
        <v>42759.197662037041</v>
      </c>
      <c r="V2742" s="87" t="s">
        <v>13251</v>
      </c>
      <c r="W2742" s="84"/>
      <c r="X2742" s="84"/>
      <c r="Y2742" s="88" t="s">
        <v>15340</v>
      </c>
      <c r="Z2742" s="84"/>
      <c r="AA2742" s="84" t="b">
        <v>0</v>
      </c>
      <c r="AB2742" s="84">
        <v>0</v>
      </c>
      <c r="AC2742" s="88" t="s">
        <v>2133</v>
      </c>
      <c r="AD2742" s="84" t="b">
        <v>0</v>
      </c>
      <c r="AE2742" s="84" t="s">
        <v>2140</v>
      </c>
      <c r="AF2742" s="84"/>
      <c r="AG2742" s="88" t="s">
        <v>2133</v>
      </c>
      <c r="AH2742" s="84" t="b">
        <v>0</v>
      </c>
      <c r="AI2742" s="84">
        <v>144</v>
      </c>
      <c r="AJ2742" s="88" t="s">
        <v>16232</v>
      </c>
      <c r="AK2742" s="84" t="s">
        <v>2340</v>
      </c>
      <c r="AL2742" s="84" t="b">
        <v>0</v>
      </c>
      <c r="AM2742" s="88" t="s">
        <v>16232</v>
      </c>
      <c r="AN2742" s="84">
        <v>0</v>
      </c>
      <c r="AO2742" s="84">
        <v>0</v>
      </c>
      <c r="AP2742" s="84"/>
      <c r="AQ2742" s="84"/>
      <c r="AR2742" s="84"/>
      <c r="AS2742" s="84"/>
      <c r="AT2742" s="84"/>
      <c r="AU2742" s="84"/>
      <c r="AV2742" s="84"/>
      <c r="AW2742" s="84"/>
    </row>
    <row r="2743" spans="1:49" x14ac:dyDescent="0.25">
      <c r="A2743" s="69" t="s">
        <v>8366</v>
      </c>
      <c r="B2743" s="69" t="s">
        <v>8771</v>
      </c>
      <c r="C2743" s="70"/>
      <c r="D2743" s="71"/>
      <c r="E2743" s="72"/>
      <c r="F2743" s="73"/>
      <c r="G2743" s="70"/>
      <c r="H2743" s="74"/>
      <c r="I2743" s="75"/>
      <c r="J2743" s="75"/>
      <c r="K2743" s="36"/>
      <c r="L2743" s="82"/>
      <c r="M2743" s="82"/>
      <c r="N2743" s="77"/>
      <c r="O2743" s="84" t="s">
        <v>825</v>
      </c>
      <c r="P2743" s="86">
        <v>42759.197766203702</v>
      </c>
      <c r="Q2743" s="84" t="s">
        <v>9270</v>
      </c>
      <c r="R2743" s="84"/>
      <c r="S2743" s="84"/>
      <c r="T2743" s="84" t="s">
        <v>10916</v>
      </c>
      <c r="U2743" s="86">
        <v>42759.197766203702</v>
      </c>
      <c r="V2743" s="87" t="s">
        <v>13252</v>
      </c>
      <c r="W2743" s="84"/>
      <c r="X2743" s="84"/>
      <c r="Y2743" s="88" t="s">
        <v>15341</v>
      </c>
      <c r="Z2743" s="84"/>
      <c r="AA2743" s="84" t="b">
        <v>0</v>
      </c>
      <c r="AB2743" s="84">
        <v>0</v>
      </c>
      <c r="AC2743" s="88" t="s">
        <v>2133</v>
      </c>
      <c r="AD2743" s="84" t="b">
        <v>0</v>
      </c>
      <c r="AE2743" s="84" t="s">
        <v>2140</v>
      </c>
      <c r="AF2743" s="84"/>
      <c r="AG2743" s="88" t="s">
        <v>2133</v>
      </c>
      <c r="AH2743" s="84" t="b">
        <v>0</v>
      </c>
      <c r="AI2743" s="84">
        <v>1414</v>
      </c>
      <c r="AJ2743" s="88" t="s">
        <v>16105</v>
      </c>
      <c r="AK2743" s="84" t="s">
        <v>2340</v>
      </c>
      <c r="AL2743" s="84" t="b">
        <v>0</v>
      </c>
      <c r="AM2743" s="88" t="s">
        <v>16105</v>
      </c>
      <c r="AN2743" s="84">
        <v>0</v>
      </c>
      <c r="AO2743" s="84">
        <v>0</v>
      </c>
      <c r="AP2743" s="84"/>
      <c r="AQ2743" s="84"/>
      <c r="AR2743" s="84"/>
      <c r="AS2743" s="84"/>
      <c r="AT2743" s="84"/>
      <c r="AU2743" s="84"/>
      <c r="AV2743" s="84"/>
      <c r="AW2743" s="84"/>
    </row>
    <row r="2744" spans="1:49" x14ac:dyDescent="0.25">
      <c r="A2744" s="69" t="s">
        <v>8367</v>
      </c>
      <c r="B2744" s="69" t="s">
        <v>9079</v>
      </c>
      <c r="C2744" s="70"/>
      <c r="D2744" s="71"/>
      <c r="E2744" s="72"/>
      <c r="F2744" s="73"/>
      <c r="G2744" s="70"/>
      <c r="H2744" s="74"/>
      <c r="I2744" s="75"/>
      <c r="J2744" s="75"/>
      <c r="K2744" s="36"/>
      <c r="L2744" s="82"/>
      <c r="M2744" s="82"/>
      <c r="N2744" s="77"/>
      <c r="O2744" s="84" t="s">
        <v>825</v>
      </c>
      <c r="P2744" s="86">
        <v>42759.197789351849</v>
      </c>
      <c r="Q2744" s="84" t="s">
        <v>10179</v>
      </c>
      <c r="R2744" s="84"/>
      <c r="S2744" s="84"/>
      <c r="T2744" s="84" t="s">
        <v>10916</v>
      </c>
      <c r="U2744" s="86">
        <v>42759.197789351849</v>
      </c>
      <c r="V2744" s="87" t="s">
        <v>13253</v>
      </c>
      <c r="W2744" s="84"/>
      <c r="X2744" s="84"/>
      <c r="Y2744" s="88" t="s">
        <v>15342</v>
      </c>
      <c r="Z2744" s="84"/>
      <c r="AA2744" s="84" t="b">
        <v>0</v>
      </c>
      <c r="AB2744" s="84">
        <v>0</v>
      </c>
      <c r="AC2744" s="88" t="s">
        <v>2133</v>
      </c>
      <c r="AD2744" s="84" t="b">
        <v>0</v>
      </c>
      <c r="AE2744" s="84" t="s">
        <v>2140</v>
      </c>
      <c r="AF2744" s="84"/>
      <c r="AG2744" s="88" t="s">
        <v>2133</v>
      </c>
      <c r="AH2744" s="84" t="b">
        <v>0</v>
      </c>
      <c r="AI2744" s="84">
        <v>0</v>
      </c>
      <c r="AJ2744" s="88" t="s">
        <v>2133</v>
      </c>
      <c r="AK2744" s="84" t="s">
        <v>2343</v>
      </c>
      <c r="AL2744" s="84" t="b">
        <v>0</v>
      </c>
      <c r="AM2744" s="88" t="s">
        <v>15342</v>
      </c>
      <c r="AN2744" s="84">
        <v>0</v>
      </c>
      <c r="AO2744" s="84">
        <v>0</v>
      </c>
      <c r="AP2744" s="84"/>
      <c r="AQ2744" s="84"/>
      <c r="AR2744" s="84"/>
      <c r="AS2744" s="84"/>
      <c r="AT2744" s="84"/>
      <c r="AU2744" s="84"/>
      <c r="AV2744" s="84"/>
      <c r="AW2744" s="84"/>
    </row>
    <row r="2745" spans="1:49" x14ac:dyDescent="0.25">
      <c r="A2745" s="69" t="s">
        <v>8367</v>
      </c>
      <c r="B2745" s="69" t="s">
        <v>9080</v>
      </c>
      <c r="C2745" s="70"/>
      <c r="D2745" s="71"/>
      <c r="E2745" s="72"/>
      <c r="F2745" s="73"/>
      <c r="G2745" s="70"/>
      <c r="H2745" s="74"/>
      <c r="I2745" s="75"/>
      <c r="J2745" s="75"/>
      <c r="K2745" s="36"/>
      <c r="L2745" s="82"/>
      <c r="M2745" s="82"/>
      <c r="N2745" s="77"/>
      <c r="O2745" s="84" t="s">
        <v>825</v>
      </c>
      <c r="P2745" s="86">
        <v>42759.197789351849</v>
      </c>
      <c r="Q2745" s="84" t="s">
        <v>10179</v>
      </c>
      <c r="R2745" s="84"/>
      <c r="S2745" s="84"/>
      <c r="T2745" s="84" t="s">
        <v>10916</v>
      </c>
      <c r="U2745" s="86">
        <v>42759.197789351849</v>
      </c>
      <c r="V2745" s="87" t="s">
        <v>13253</v>
      </c>
      <c r="W2745" s="84"/>
      <c r="X2745" s="84"/>
      <c r="Y2745" s="88" t="s">
        <v>15342</v>
      </c>
      <c r="Z2745" s="84"/>
      <c r="AA2745" s="84" t="b">
        <v>0</v>
      </c>
      <c r="AB2745" s="84">
        <v>0</v>
      </c>
      <c r="AC2745" s="88" t="s">
        <v>2133</v>
      </c>
      <c r="AD2745" s="84" t="b">
        <v>0</v>
      </c>
      <c r="AE2745" s="84" t="s">
        <v>2140</v>
      </c>
      <c r="AF2745" s="84"/>
      <c r="AG2745" s="88" t="s">
        <v>2133</v>
      </c>
      <c r="AH2745" s="84" t="b">
        <v>0</v>
      </c>
      <c r="AI2745" s="84">
        <v>0</v>
      </c>
      <c r="AJ2745" s="88" t="s">
        <v>2133</v>
      </c>
      <c r="AK2745" s="84" t="s">
        <v>2343</v>
      </c>
      <c r="AL2745" s="84" t="b">
        <v>0</v>
      </c>
      <c r="AM2745" s="88" t="s">
        <v>15342</v>
      </c>
      <c r="AN2745" s="84">
        <v>0</v>
      </c>
      <c r="AO2745" s="84">
        <v>0</v>
      </c>
      <c r="AP2745" s="84"/>
      <c r="AQ2745" s="84"/>
      <c r="AR2745" s="84"/>
      <c r="AS2745" s="84"/>
      <c r="AT2745" s="84"/>
      <c r="AU2745" s="84"/>
      <c r="AV2745" s="84"/>
      <c r="AW2745" s="84"/>
    </row>
    <row r="2746" spans="1:49" x14ac:dyDescent="0.25">
      <c r="A2746" s="69" t="s">
        <v>8367</v>
      </c>
      <c r="B2746" s="69" t="s">
        <v>9007</v>
      </c>
      <c r="C2746" s="70"/>
      <c r="D2746" s="71"/>
      <c r="E2746" s="72"/>
      <c r="F2746" s="73"/>
      <c r="G2746" s="70"/>
      <c r="H2746" s="74"/>
      <c r="I2746" s="75"/>
      <c r="J2746" s="75"/>
      <c r="K2746" s="36"/>
      <c r="L2746" s="82"/>
      <c r="M2746" s="82"/>
      <c r="N2746" s="77"/>
      <c r="O2746" s="84" t="s">
        <v>825</v>
      </c>
      <c r="P2746" s="86">
        <v>42759.197789351849</v>
      </c>
      <c r="Q2746" s="84" t="s">
        <v>10179</v>
      </c>
      <c r="R2746" s="84"/>
      <c r="S2746" s="84"/>
      <c r="T2746" s="84" t="s">
        <v>10916</v>
      </c>
      <c r="U2746" s="86">
        <v>42759.197789351849</v>
      </c>
      <c r="V2746" s="87" t="s">
        <v>13253</v>
      </c>
      <c r="W2746" s="84"/>
      <c r="X2746" s="84"/>
      <c r="Y2746" s="88" t="s">
        <v>15342</v>
      </c>
      <c r="Z2746" s="84"/>
      <c r="AA2746" s="84" t="b">
        <v>0</v>
      </c>
      <c r="AB2746" s="84">
        <v>0</v>
      </c>
      <c r="AC2746" s="88" t="s">
        <v>2133</v>
      </c>
      <c r="AD2746" s="84" t="b">
        <v>0</v>
      </c>
      <c r="AE2746" s="84" t="s">
        <v>2140</v>
      </c>
      <c r="AF2746" s="84"/>
      <c r="AG2746" s="88" t="s">
        <v>2133</v>
      </c>
      <c r="AH2746" s="84" t="b">
        <v>0</v>
      </c>
      <c r="AI2746" s="84">
        <v>0</v>
      </c>
      <c r="AJ2746" s="88" t="s">
        <v>2133</v>
      </c>
      <c r="AK2746" s="84" t="s">
        <v>2343</v>
      </c>
      <c r="AL2746" s="84" t="b">
        <v>0</v>
      </c>
      <c r="AM2746" s="88" t="s">
        <v>15342</v>
      </c>
      <c r="AN2746" s="84">
        <v>0</v>
      </c>
      <c r="AO2746" s="84">
        <v>0</v>
      </c>
      <c r="AP2746" s="84"/>
      <c r="AQ2746" s="84"/>
      <c r="AR2746" s="84"/>
      <c r="AS2746" s="84"/>
      <c r="AT2746" s="84"/>
      <c r="AU2746" s="84"/>
      <c r="AV2746" s="84"/>
      <c r="AW2746" s="84"/>
    </row>
    <row r="2747" spans="1:49" x14ac:dyDescent="0.25">
      <c r="A2747" s="69" t="s">
        <v>8368</v>
      </c>
      <c r="B2747" s="69" t="s">
        <v>8368</v>
      </c>
      <c r="C2747" s="70"/>
      <c r="D2747" s="71"/>
      <c r="E2747" s="72"/>
      <c r="F2747" s="73"/>
      <c r="G2747" s="70"/>
      <c r="H2747" s="74"/>
      <c r="I2747" s="75"/>
      <c r="J2747" s="75"/>
      <c r="K2747" s="36"/>
      <c r="L2747" s="82"/>
      <c r="M2747" s="82"/>
      <c r="N2747" s="77"/>
      <c r="O2747" s="84" t="s">
        <v>179</v>
      </c>
      <c r="P2747" s="86">
        <v>42759.197847222225</v>
      </c>
      <c r="Q2747" s="84" t="s">
        <v>10180</v>
      </c>
      <c r="R2747" s="87" t="s">
        <v>10745</v>
      </c>
      <c r="S2747" s="84" t="s">
        <v>10833</v>
      </c>
      <c r="T2747" s="84" t="s">
        <v>11438</v>
      </c>
      <c r="U2747" s="86">
        <v>42759.197847222225</v>
      </c>
      <c r="V2747" s="87" t="s">
        <v>13254</v>
      </c>
      <c r="W2747" s="84"/>
      <c r="X2747" s="84"/>
      <c r="Y2747" s="88" t="s">
        <v>15343</v>
      </c>
      <c r="Z2747" s="84"/>
      <c r="AA2747" s="84" t="b">
        <v>0</v>
      </c>
      <c r="AB2747" s="84">
        <v>0</v>
      </c>
      <c r="AC2747" s="88" t="s">
        <v>2133</v>
      </c>
      <c r="AD2747" s="84" t="b">
        <v>0</v>
      </c>
      <c r="AE2747" s="84" t="s">
        <v>2140</v>
      </c>
      <c r="AF2747" s="84"/>
      <c r="AG2747" s="88" t="s">
        <v>2133</v>
      </c>
      <c r="AH2747" s="84" t="b">
        <v>0</v>
      </c>
      <c r="AI2747" s="84">
        <v>0</v>
      </c>
      <c r="AJ2747" s="88" t="s">
        <v>2133</v>
      </c>
      <c r="AK2747" s="84" t="s">
        <v>2342</v>
      </c>
      <c r="AL2747" s="84" t="b">
        <v>0</v>
      </c>
      <c r="AM2747" s="88" t="s">
        <v>15343</v>
      </c>
      <c r="AN2747" s="84">
        <v>0</v>
      </c>
      <c r="AO2747" s="84">
        <v>0</v>
      </c>
      <c r="AP2747" s="84"/>
      <c r="AQ2747" s="84"/>
      <c r="AR2747" s="84"/>
      <c r="AS2747" s="84"/>
      <c r="AT2747" s="84"/>
      <c r="AU2747" s="84"/>
      <c r="AV2747" s="84"/>
      <c r="AW2747" s="84"/>
    </row>
    <row r="2748" spans="1:49" x14ac:dyDescent="0.25">
      <c r="A2748" s="69" t="s">
        <v>8369</v>
      </c>
      <c r="B2748" s="69" t="s">
        <v>671</v>
      </c>
      <c r="C2748" s="70"/>
      <c r="D2748" s="71"/>
      <c r="E2748" s="72"/>
      <c r="F2748" s="73"/>
      <c r="G2748" s="70"/>
      <c r="H2748" s="74"/>
      <c r="I2748" s="75"/>
      <c r="J2748" s="75"/>
      <c r="K2748" s="36"/>
      <c r="L2748" s="82"/>
      <c r="M2748" s="82"/>
      <c r="N2748" s="77"/>
      <c r="O2748" s="84" t="s">
        <v>825</v>
      </c>
      <c r="P2748" s="86">
        <v>42759.20107638889</v>
      </c>
      <c r="Q2748" s="84" t="s">
        <v>10181</v>
      </c>
      <c r="R2748" s="84"/>
      <c r="S2748" s="84"/>
      <c r="T2748" s="84" t="s">
        <v>11439</v>
      </c>
      <c r="U2748" s="86">
        <v>42759.20107638889</v>
      </c>
      <c r="V2748" s="87" t="s">
        <v>13255</v>
      </c>
      <c r="W2748" s="84"/>
      <c r="X2748" s="84"/>
      <c r="Y2748" s="88" t="s">
        <v>15344</v>
      </c>
      <c r="Z2748" s="84"/>
      <c r="AA2748" s="84" t="b">
        <v>0</v>
      </c>
      <c r="AB2748" s="84">
        <v>0</v>
      </c>
      <c r="AC2748" s="88" t="s">
        <v>2133</v>
      </c>
      <c r="AD2748" s="84" t="b">
        <v>0</v>
      </c>
      <c r="AE2748" s="84" t="s">
        <v>2140</v>
      </c>
      <c r="AF2748" s="84"/>
      <c r="AG2748" s="88" t="s">
        <v>2133</v>
      </c>
      <c r="AH2748" s="84" t="b">
        <v>0</v>
      </c>
      <c r="AI2748" s="84">
        <v>0</v>
      </c>
      <c r="AJ2748" s="88" t="s">
        <v>2133</v>
      </c>
      <c r="AK2748" s="84" t="s">
        <v>2342</v>
      </c>
      <c r="AL2748" s="84" t="b">
        <v>0</v>
      </c>
      <c r="AM2748" s="88" t="s">
        <v>15344</v>
      </c>
      <c r="AN2748" s="84">
        <v>0</v>
      </c>
      <c r="AO2748" s="84">
        <v>0</v>
      </c>
      <c r="AP2748" s="84"/>
      <c r="AQ2748" s="84"/>
      <c r="AR2748" s="84"/>
      <c r="AS2748" s="84"/>
      <c r="AT2748" s="84"/>
      <c r="AU2748" s="84"/>
      <c r="AV2748" s="84"/>
      <c r="AW2748" s="84"/>
    </row>
    <row r="2749" spans="1:49" x14ac:dyDescent="0.25">
      <c r="A2749" s="69" t="s">
        <v>8370</v>
      </c>
      <c r="B2749" s="69" t="s">
        <v>771</v>
      </c>
      <c r="C2749" s="70"/>
      <c r="D2749" s="71"/>
      <c r="E2749" s="72"/>
      <c r="F2749" s="73"/>
      <c r="G2749" s="70"/>
      <c r="H2749" s="74"/>
      <c r="I2749" s="75"/>
      <c r="J2749" s="75"/>
      <c r="K2749" s="36"/>
      <c r="L2749" s="82"/>
      <c r="M2749" s="82"/>
      <c r="N2749" s="77"/>
      <c r="O2749" s="84" t="s">
        <v>826</v>
      </c>
      <c r="P2749" s="86">
        <v>42759.201273148145</v>
      </c>
      <c r="Q2749" s="84" t="s">
        <v>10182</v>
      </c>
      <c r="R2749" s="84"/>
      <c r="S2749" s="84"/>
      <c r="T2749" s="84" t="s">
        <v>11440</v>
      </c>
      <c r="U2749" s="86">
        <v>42759.201273148145</v>
      </c>
      <c r="V2749" s="87" t="s">
        <v>13256</v>
      </c>
      <c r="W2749" s="84"/>
      <c r="X2749" s="84"/>
      <c r="Y2749" s="88" t="s">
        <v>15345</v>
      </c>
      <c r="Z2749" s="84"/>
      <c r="AA2749" s="84" t="b">
        <v>0</v>
      </c>
      <c r="AB2749" s="84">
        <v>0</v>
      </c>
      <c r="AC2749" s="88" t="s">
        <v>15884</v>
      </c>
      <c r="AD2749" s="84" t="b">
        <v>0</v>
      </c>
      <c r="AE2749" s="84" t="s">
        <v>2140</v>
      </c>
      <c r="AF2749" s="84"/>
      <c r="AG2749" s="88" t="s">
        <v>2133</v>
      </c>
      <c r="AH2749" s="84" t="b">
        <v>0</v>
      </c>
      <c r="AI2749" s="84">
        <v>0</v>
      </c>
      <c r="AJ2749" s="88" t="s">
        <v>2133</v>
      </c>
      <c r="AK2749" s="84" t="s">
        <v>2342</v>
      </c>
      <c r="AL2749" s="84" t="b">
        <v>0</v>
      </c>
      <c r="AM2749" s="88" t="s">
        <v>15345</v>
      </c>
      <c r="AN2749" s="84">
        <v>0</v>
      </c>
      <c r="AO2749" s="84">
        <v>0</v>
      </c>
      <c r="AP2749" s="84"/>
      <c r="AQ2749" s="84"/>
      <c r="AR2749" s="84"/>
      <c r="AS2749" s="84"/>
      <c r="AT2749" s="84"/>
      <c r="AU2749" s="84"/>
      <c r="AV2749" s="84"/>
      <c r="AW2749" s="84"/>
    </row>
    <row r="2750" spans="1:49" x14ac:dyDescent="0.25">
      <c r="A2750" s="69" t="s">
        <v>8371</v>
      </c>
      <c r="B2750" s="69" t="s">
        <v>8371</v>
      </c>
      <c r="C2750" s="70"/>
      <c r="D2750" s="71"/>
      <c r="E2750" s="72"/>
      <c r="F2750" s="73"/>
      <c r="G2750" s="70"/>
      <c r="H2750" s="74"/>
      <c r="I2750" s="75"/>
      <c r="J2750" s="75"/>
      <c r="K2750" s="36"/>
      <c r="L2750" s="82"/>
      <c r="M2750" s="82"/>
      <c r="N2750" s="77"/>
      <c r="O2750" s="84" t="s">
        <v>179</v>
      </c>
      <c r="P2750" s="86">
        <v>42759.201805555553</v>
      </c>
      <c r="Q2750" s="84" t="s">
        <v>10183</v>
      </c>
      <c r="R2750" s="87" t="s">
        <v>10746</v>
      </c>
      <c r="S2750" s="84" t="s">
        <v>1227</v>
      </c>
      <c r="T2750" s="84" t="s">
        <v>10916</v>
      </c>
      <c r="U2750" s="86">
        <v>42759.201805555553</v>
      </c>
      <c r="V2750" s="87" t="s">
        <v>13257</v>
      </c>
      <c r="W2750" s="84"/>
      <c r="X2750" s="84"/>
      <c r="Y2750" s="88" t="s">
        <v>15346</v>
      </c>
      <c r="Z2750" s="84"/>
      <c r="AA2750" s="84" t="b">
        <v>0</v>
      </c>
      <c r="AB2750" s="84">
        <v>0</v>
      </c>
      <c r="AC2750" s="88" t="s">
        <v>2133</v>
      </c>
      <c r="AD2750" s="84" t="b">
        <v>1</v>
      </c>
      <c r="AE2750" s="84" t="s">
        <v>2140</v>
      </c>
      <c r="AF2750" s="84"/>
      <c r="AG2750" s="88" t="s">
        <v>2292</v>
      </c>
      <c r="AH2750" s="84" t="b">
        <v>0</v>
      </c>
      <c r="AI2750" s="84">
        <v>0</v>
      </c>
      <c r="AJ2750" s="88" t="s">
        <v>2133</v>
      </c>
      <c r="AK2750" s="84" t="s">
        <v>2340</v>
      </c>
      <c r="AL2750" s="84" t="b">
        <v>1</v>
      </c>
      <c r="AM2750" s="88" t="s">
        <v>15346</v>
      </c>
      <c r="AN2750" s="84">
        <v>0</v>
      </c>
      <c r="AO2750" s="84">
        <v>0</v>
      </c>
      <c r="AP2750" s="84"/>
      <c r="AQ2750" s="84"/>
      <c r="AR2750" s="84"/>
      <c r="AS2750" s="84"/>
      <c r="AT2750" s="84"/>
      <c r="AU2750" s="84"/>
      <c r="AV2750" s="84"/>
      <c r="AW2750" s="84"/>
    </row>
    <row r="2751" spans="1:49" x14ac:dyDescent="0.25">
      <c r="A2751" s="69" t="s">
        <v>8372</v>
      </c>
      <c r="B2751" s="69" t="s">
        <v>639</v>
      </c>
      <c r="C2751" s="70"/>
      <c r="D2751" s="71"/>
      <c r="E2751" s="72"/>
      <c r="F2751" s="73"/>
      <c r="G2751" s="70"/>
      <c r="H2751" s="74"/>
      <c r="I2751" s="75"/>
      <c r="J2751" s="75"/>
      <c r="K2751" s="36"/>
      <c r="L2751" s="82"/>
      <c r="M2751" s="82"/>
      <c r="N2751" s="77"/>
      <c r="O2751" s="84" t="s">
        <v>825</v>
      </c>
      <c r="P2751" s="86">
        <v>42758.993298611109</v>
      </c>
      <c r="Q2751" s="84" t="s">
        <v>10184</v>
      </c>
      <c r="R2751" s="87" t="s">
        <v>10747</v>
      </c>
      <c r="S2751" s="84" t="s">
        <v>1227</v>
      </c>
      <c r="T2751" s="84" t="s">
        <v>10916</v>
      </c>
      <c r="U2751" s="86">
        <v>42758.993298611109</v>
      </c>
      <c r="V2751" s="87" t="s">
        <v>13258</v>
      </c>
      <c r="W2751" s="84"/>
      <c r="X2751" s="84"/>
      <c r="Y2751" s="88" t="s">
        <v>15347</v>
      </c>
      <c r="Z2751" s="84"/>
      <c r="AA2751" s="84" t="b">
        <v>0</v>
      </c>
      <c r="AB2751" s="84">
        <v>0</v>
      </c>
      <c r="AC2751" s="88" t="s">
        <v>2133</v>
      </c>
      <c r="AD2751" s="84" t="b">
        <v>1</v>
      </c>
      <c r="AE2751" s="84" t="s">
        <v>2140</v>
      </c>
      <c r="AF2751" s="84"/>
      <c r="AG2751" s="88" t="s">
        <v>16037</v>
      </c>
      <c r="AH2751" s="84" t="b">
        <v>0</v>
      </c>
      <c r="AI2751" s="84">
        <v>0</v>
      </c>
      <c r="AJ2751" s="88" t="s">
        <v>2133</v>
      </c>
      <c r="AK2751" s="84" t="s">
        <v>2342</v>
      </c>
      <c r="AL2751" s="84" t="b">
        <v>0</v>
      </c>
      <c r="AM2751" s="88" t="s">
        <v>15347</v>
      </c>
      <c r="AN2751" s="84">
        <v>0</v>
      </c>
      <c r="AO2751" s="84">
        <v>0</v>
      </c>
      <c r="AP2751" s="84"/>
      <c r="AQ2751" s="84"/>
      <c r="AR2751" s="84"/>
      <c r="AS2751" s="84"/>
      <c r="AT2751" s="84"/>
      <c r="AU2751" s="84"/>
      <c r="AV2751" s="84"/>
      <c r="AW2751" s="84"/>
    </row>
    <row r="2752" spans="1:49" x14ac:dyDescent="0.25">
      <c r="A2752" s="69" t="s">
        <v>8372</v>
      </c>
      <c r="B2752" s="69" t="s">
        <v>8372</v>
      </c>
      <c r="C2752" s="70"/>
      <c r="D2752" s="71"/>
      <c r="E2752" s="72"/>
      <c r="F2752" s="73"/>
      <c r="G2752" s="70"/>
      <c r="H2752" s="74"/>
      <c r="I2752" s="75"/>
      <c r="J2752" s="75"/>
      <c r="K2752" s="36"/>
      <c r="L2752" s="82"/>
      <c r="M2752" s="82"/>
      <c r="N2752" s="77"/>
      <c r="O2752" s="84" t="s">
        <v>179</v>
      </c>
      <c r="P2752" s="86">
        <v>42759.203194444446</v>
      </c>
      <c r="Q2752" s="84" t="s">
        <v>10185</v>
      </c>
      <c r="R2752" s="87" t="s">
        <v>10748</v>
      </c>
      <c r="S2752" s="84" t="s">
        <v>1227</v>
      </c>
      <c r="T2752" s="84" t="s">
        <v>11441</v>
      </c>
      <c r="U2752" s="86">
        <v>42759.203194444446</v>
      </c>
      <c r="V2752" s="87" t="s">
        <v>13259</v>
      </c>
      <c r="W2752" s="84"/>
      <c r="X2752" s="84"/>
      <c r="Y2752" s="88" t="s">
        <v>15348</v>
      </c>
      <c r="Z2752" s="84"/>
      <c r="AA2752" s="84" t="b">
        <v>0</v>
      </c>
      <c r="AB2752" s="84">
        <v>0</v>
      </c>
      <c r="AC2752" s="88" t="s">
        <v>2133</v>
      </c>
      <c r="AD2752" s="84" t="b">
        <v>1</v>
      </c>
      <c r="AE2752" s="84" t="s">
        <v>2140</v>
      </c>
      <c r="AF2752" s="84"/>
      <c r="AG2752" s="88" t="s">
        <v>16038</v>
      </c>
      <c r="AH2752" s="84" t="b">
        <v>0</v>
      </c>
      <c r="AI2752" s="84">
        <v>0</v>
      </c>
      <c r="AJ2752" s="88" t="s">
        <v>2133</v>
      </c>
      <c r="AK2752" s="84" t="s">
        <v>2342</v>
      </c>
      <c r="AL2752" s="84" t="b">
        <v>1</v>
      </c>
      <c r="AM2752" s="88" t="s">
        <v>15348</v>
      </c>
      <c r="AN2752" s="84">
        <v>0</v>
      </c>
      <c r="AO2752" s="84">
        <v>0</v>
      </c>
      <c r="AP2752" s="84"/>
      <c r="AQ2752" s="84"/>
      <c r="AR2752" s="84"/>
      <c r="AS2752" s="84"/>
      <c r="AT2752" s="84"/>
      <c r="AU2752" s="84"/>
      <c r="AV2752" s="84"/>
      <c r="AW2752" s="84"/>
    </row>
    <row r="2753" spans="1:49" x14ac:dyDescent="0.25">
      <c r="A2753" s="69" t="s">
        <v>8373</v>
      </c>
      <c r="B2753" s="69" t="s">
        <v>9081</v>
      </c>
      <c r="C2753" s="70"/>
      <c r="D2753" s="71"/>
      <c r="E2753" s="72"/>
      <c r="F2753" s="73"/>
      <c r="G2753" s="70"/>
      <c r="H2753" s="74"/>
      <c r="I2753" s="75"/>
      <c r="J2753" s="75"/>
      <c r="K2753" s="36"/>
      <c r="L2753" s="82"/>
      <c r="M2753" s="82"/>
      <c r="N2753" s="77"/>
      <c r="O2753" s="84" t="s">
        <v>825</v>
      </c>
      <c r="P2753" s="86">
        <v>42759.203402777777</v>
      </c>
      <c r="Q2753" s="84" t="s">
        <v>10186</v>
      </c>
      <c r="R2753" s="84"/>
      <c r="S2753" s="84"/>
      <c r="T2753" s="84" t="s">
        <v>10916</v>
      </c>
      <c r="U2753" s="86">
        <v>42759.203402777777</v>
      </c>
      <c r="V2753" s="87" t="s">
        <v>13260</v>
      </c>
      <c r="W2753" s="84"/>
      <c r="X2753" s="84"/>
      <c r="Y2753" s="88" t="s">
        <v>15349</v>
      </c>
      <c r="Z2753" s="88" t="s">
        <v>15771</v>
      </c>
      <c r="AA2753" s="84" t="b">
        <v>0</v>
      </c>
      <c r="AB2753" s="84">
        <v>1</v>
      </c>
      <c r="AC2753" s="88" t="s">
        <v>15885</v>
      </c>
      <c r="AD2753" s="84" t="b">
        <v>0</v>
      </c>
      <c r="AE2753" s="84" t="s">
        <v>2140</v>
      </c>
      <c r="AF2753" s="84"/>
      <c r="AG2753" s="88" t="s">
        <v>2133</v>
      </c>
      <c r="AH2753" s="84" t="b">
        <v>0</v>
      </c>
      <c r="AI2753" s="84">
        <v>0</v>
      </c>
      <c r="AJ2753" s="88" t="s">
        <v>2133</v>
      </c>
      <c r="AK2753" s="84" t="s">
        <v>2342</v>
      </c>
      <c r="AL2753" s="84" t="b">
        <v>0</v>
      </c>
      <c r="AM2753" s="88" t="s">
        <v>15771</v>
      </c>
      <c r="AN2753" s="84">
        <v>0</v>
      </c>
      <c r="AO2753" s="84">
        <v>0</v>
      </c>
      <c r="AP2753" s="84"/>
      <c r="AQ2753" s="84"/>
      <c r="AR2753" s="84"/>
      <c r="AS2753" s="84"/>
      <c r="AT2753" s="84"/>
      <c r="AU2753" s="84"/>
      <c r="AV2753" s="84"/>
      <c r="AW2753" s="84"/>
    </row>
    <row r="2754" spans="1:49" x14ac:dyDescent="0.25">
      <c r="A2754" s="69" t="s">
        <v>8373</v>
      </c>
      <c r="B2754" s="69" t="s">
        <v>9082</v>
      </c>
      <c r="C2754" s="70"/>
      <c r="D2754" s="71"/>
      <c r="E2754" s="72"/>
      <c r="F2754" s="73"/>
      <c r="G2754" s="70"/>
      <c r="H2754" s="74"/>
      <c r="I2754" s="75"/>
      <c r="J2754" s="75"/>
      <c r="K2754" s="36"/>
      <c r="L2754" s="82"/>
      <c r="M2754" s="82"/>
      <c r="N2754" s="77"/>
      <c r="O2754" s="84" t="s">
        <v>825</v>
      </c>
      <c r="P2754" s="86">
        <v>42759.203402777777</v>
      </c>
      <c r="Q2754" s="84" t="s">
        <v>10186</v>
      </c>
      <c r="R2754" s="84"/>
      <c r="S2754" s="84"/>
      <c r="T2754" s="84" t="s">
        <v>10916</v>
      </c>
      <c r="U2754" s="86">
        <v>42759.203402777777</v>
      </c>
      <c r="V2754" s="87" t="s">
        <v>13260</v>
      </c>
      <c r="W2754" s="84"/>
      <c r="X2754" s="84"/>
      <c r="Y2754" s="88" t="s">
        <v>15349</v>
      </c>
      <c r="Z2754" s="88" t="s">
        <v>15771</v>
      </c>
      <c r="AA2754" s="84" t="b">
        <v>0</v>
      </c>
      <c r="AB2754" s="84">
        <v>1</v>
      </c>
      <c r="AC2754" s="88" t="s">
        <v>15885</v>
      </c>
      <c r="AD2754" s="84" t="b">
        <v>0</v>
      </c>
      <c r="AE2754" s="84" t="s">
        <v>2140</v>
      </c>
      <c r="AF2754" s="84"/>
      <c r="AG2754" s="88" t="s">
        <v>2133</v>
      </c>
      <c r="AH2754" s="84" t="b">
        <v>0</v>
      </c>
      <c r="AI2754" s="84">
        <v>0</v>
      </c>
      <c r="AJ2754" s="88" t="s">
        <v>2133</v>
      </c>
      <c r="AK2754" s="84" t="s">
        <v>2342</v>
      </c>
      <c r="AL2754" s="84" t="b">
        <v>0</v>
      </c>
      <c r="AM2754" s="88" t="s">
        <v>15771</v>
      </c>
      <c r="AN2754" s="84">
        <v>0</v>
      </c>
      <c r="AO2754" s="84">
        <v>0</v>
      </c>
      <c r="AP2754" s="84"/>
      <c r="AQ2754" s="84"/>
      <c r="AR2754" s="84"/>
      <c r="AS2754" s="84"/>
      <c r="AT2754" s="84"/>
      <c r="AU2754" s="84"/>
      <c r="AV2754" s="84"/>
      <c r="AW2754" s="84"/>
    </row>
    <row r="2755" spans="1:49" x14ac:dyDescent="0.25">
      <c r="A2755" s="69" t="s">
        <v>8373</v>
      </c>
      <c r="B2755" s="69" t="s">
        <v>9083</v>
      </c>
      <c r="C2755" s="70"/>
      <c r="D2755" s="71"/>
      <c r="E2755" s="72"/>
      <c r="F2755" s="73"/>
      <c r="G2755" s="70"/>
      <c r="H2755" s="74"/>
      <c r="I2755" s="75"/>
      <c r="J2755" s="75"/>
      <c r="K2755" s="36"/>
      <c r="L2755" s="82"/>
      <c r="M2755" s="82"/>
      <c r="N2755" s="77"/>
      <c r="O2755" s="84" t="s">
        <v>825</v>
      </c>
      <c r="P2755" s="86">
        <v>42759.203402777777</v>
      </c>
      <c r="Q2755" s="84" t="s">
        <v>10186</v>
      </c>
      <c r="R2755" s="84"/>
      <c r="S2755" s="84"/>
      <c r="T2755" s="84" t="s">
        <v>10916</v>
      </c>
      <c r="U2755" s="86">
        <v>42759.203402777777</v>
      </c>
      <c r="V2755" s="87" t="s">
        <v>13260</v>
      </c>
      <c r="W2755" s="84"/>
      <c r="X2755" s="84"/>
      <c r="Y2755" s="88" t="s">
        <v>15349</v>
      </c>
      <c r="Z2755" s="88" t="s">
        <v>15771</v>
      </c>
      <c r="AA2755" s="84" t="b">
        <v>0</v>
      </c>
      <c r="AB2755" s="84">
        <v>1</v>
      </c>
      <c r="AC2755" s="88" t="s">
        <v>15885</v>
      </c>
      <c r="AD2755" s="84" t="b">
        <v>0</v>
      </c>
      <c r="AE2755" s="84" t="s">
        <v>2140</v>
      </c>
      <c r="AF2755" s="84"/>
      <c r="AG2755" s="88" t="s">
        <v>2133</v>
      </c>
      <c r="AH2755" s="84" t="b">
        <v>0</v>
      </c>
      <c r="AI2755" s="84">
        <v>0</v>
      </c>
      <c r="AJ2755" s="88" t="s">
        <v>2133</v>
      </c>
      <c r="AK2755" s="84" t="s">
        <v>2342</v>
      </c>
      <c r="AL2755" s="84" t="b">
        <v>0</v>
      </c>
      <c r="AM2755" s="88" t="s">
        <v>15771</v>
      </c>
      <c r="AN2755" s="84">
        <v>0</v>
      </c>
      <c r="AO2755" s="84">
        <v>0</v>
      </c>
      <c r="AP2755" s="84"/>
      <c r="AQ2755" s="84"/>
      <c r="AR2755" s="84"/>
      <c r="AS2755" s="84"/>
      <c r="AT2755" s="84"/>
      <c r="AU2755" s="84"/>
      <c r="AV2755" s="84"/>
      <c r="AW2755" s="84"/>
    </row>
    <row r="2756" spans="1:49" x14ac:dyDescent="0.25">
      <c r="A2756" s="69" t="s">
        <v>8374</v>
      </c>
      <c r="B2756" s="69" t="s">
        <v>9084</v>
      </c>
      <c r="C2756" s="70"/>
      <c r="D2756" s="71"/>
      <c r="E2756" s="72"/>
      <c r="F2756" s="73"/>
      <c r="G2756" s="70"/>
      <c r="H2756" s="74"/>
      <c r="I2756" s="75"/>
      <c r="J2756" s="75"/>
      <c r="K2756" s="36"/>
      <c r="L2756" s="82"/>
      <c r="M2756" s="82"/>
      <c r="N2756" s="77"/>
      <c r="O2756" s="84" t="s">
        <v>826</v>
      </c>
      <c r="P2756" s="86">
        <v>42758.819467592592</v>
      </c>
      <c r="Q2756" s="84" t="s">
        <v>10187</v>
      </c>
      <c r="R2756" s="84"/>
      <c r="S2756" s="84"/>
      <c r="T2756" s="84" t="s">
        <v>10916</v>
      </c>
      <c r="U2756" s="86">
        <v>42758.819467592592</v>
      </c>
      <c r="V2756" s="87" t="s">
        <v>13261</v>
      </c>
      <c r="W2756" s="84"/>
      <c r="X2756" s="84"/>
      <c r="Y2756" s="88" t="s">
        <v>15350</v>
      </c>
      <c r="Z2756" s="88" t="s">
        <v>15772</v>
      </c>
      <c r="AA2756" s="84" t="b">
        <v>0</v>
      </c>
      <c r="AB2756" s="84">
        <v>0</v>
      </c>
      <c r="AC2756" s="88" t="s">
        <v>15886</v>
      </c>
      <c r="AD2756" s="84" t="b">
        <v>0</v>
      </c>
      <c r="AE2756" s="84" t="s">
        <v>2140</v>
      </c>
      <c r="AF2756" s="84"/>
      <c r="AG2756" s="88" t="s">
        <v>2133</v>
      </c>
      <c r="AH2756" s="84" t="b">
        <v>0</v>
      </c>
      <c r="AI2756" s="84">
        <v>0</v>
      </c>
      <c r="AJ2756" s="88" t="s">
        <v>2133</v>
      </c>
      <c r="AK2756" s="84" t="s">
        <v>2340</v>
      </c>
      <c r="AL2756" s="84" t="b">
        <v>0</v>
      </c>
      <c r="AM2756" s="88" t="s">
        <v>15772</v>
      </c>
      <c r="AN2756" s="84">
        <v>0</v>
      </c>
      <c r="AO2756" s="84">
        <v>0</v>
      </c>
      <c r="AP2756" s="84"/>
      <c r="AQ2756" s="84"/>
      <c r="AR2756" s="84"/>
      <c r="AS2756" s="84"/>
      <c r="AT2756" s="84"/>
      <c r="AU2756" s="84"/>
      <c r="AV2756" s="84"/>
      <c r="AW2756" s="84"/>
    </row>
    <row r="2757" spans="1:49" x14ac:dyDescent="0.25">
      <c r="A2757" s="69" t="s">
        <v>8374</v>
      </c>
      <c r="B2757" s="69" t="s">
        <v>9084</v>
      </c>
      <c r="C2757" s="70"/>
      <c r="D2757" s="71"/>
      <c r="E2757" s="72"/>
      <c r="F2757" s="73"/>
      <c r="G2757" s="70"/>
      <c r="H2757" s="74"/>
      <c r="I2757" s="75"/>
      <c r="J2757" s="75"/>
      <c r="K2757" s="36"/>
      <c r="L2757" s="82"/>
      <c r="M2757" s="82"/>
      <c r="N2757" s="77"/>
      <c r="O2757" s="84" t="s">
        <v>826</v>
      </c>
      <c r="P2757" s="86">
        <v>42758.824270833335</v>
      </c>
      <c r="Q2757" s="84" t="s">
        <v>10188</v>
      </c>
      <c r="R2757" s="84"/>
      <c r="S2757" s="84"/>
      <c r="T2757" s="84" t="s">
        <v>10916</v>
      </c>
      <c r="U2757" s="86">
        <v>42758.824270833335</v>
      </c>
      <c r="V2757" s="87" t="s">
        <v>13262</v>
      </c>
      <c r="W2757" s="84"/>
      <c r="X2757" s="84"/>
      <c r="Y2757" s="88" t="s">
        <v>15351</v>
      </c>
      <c r="Z2757" s="88" t="s">
        <v>15772</v>
      </c>
      <c r="AA2757" s="84" t="b">
        <v>0</v>
      </c>
      <c r="AB2757" s="84">
        <v>0</v>
      </c>
      <c r="AC2757" s="88" t="s">
        <v>15886</v>
      </c>
      <c r="AD2757" s="84" t="b">
        <v>0</v>
      </c>
      <c r="AE2757" s="84" t="s">
        <v>2140</v>
      </c>
      <c r="AF2757" s="84"/>
      <c r="AG2757" s="88" t="s">
        <v>2133</v>
      </c>
      <c r="AH2757" s="84" t="b">
        <v>0</v>
      </c>
      <c r="AI2757" s="84">
        <v>0</v>
      </c>
      <c r="AJ2757" s="88" t="s">
        <v>2133</v>
      </c>
      <c r="AK2757" s="84" t="s">
        <v>2340</v>
      </c>
      <c r="AL2757" s="84" t="b">
        <v>0</v>
      </c>
      <c r="AM2757" s="88" t="s">
        <v>15772</v>
      </c>
      <c r="AN2757" s="84">
        <v>0</v>
      </c>
      <c r="AO2757" s="84">
        <v>0</v>
      </c>
      <c r="AP2757" s="84"/>
      <c r="AQ2757" s="84"/>
      <c r="AR2757" s="84"/>
      <c r="AS2757" s="84"/>
      <c r="AT2757" s="84"/>
      <c r="AU2757" s="84"/>
      <c r="AV2757" s="84"/>
      <c r="AW2757" s="84"/>
    </row>
    <row r="2758" spans="1:49" x14ac:dyDescent="0.25">
      <c r="A2758" s="69" t="s">
        <v>8374</v>
      </c>
      <c r="B2758" s="69" t="s">
        <v>9084</v>
      </c>
      <c r="C2758" s="70"/>
      <c r="D2758" s="71"/>
      <c r="E2758" s="72"/>
      <c r="F2758" s="73"/>
      <c r="G2758" s="70"/>
      <c r="H2758" s="74"/>
      <c r="I2758" s="75"/>
      <c r="J2758" s="75"/>
      <c r="K2758" s="36"/>
      <c r="L2758" s="82"/>
      <c r="M2758" s="82"/>
      <c r="N2758" s="77"/>
      <c r="O2758" s="84" t="s">
        <v>826</v>
      </c>
      <c r="P2758" s="86">
        <v>42758.826643518521</v>
      </c>
      <c r="Q2758" s="84" t="s">
        <v>10189</v>
      </c>
      <c r="R2758" s="84"/>
      <c r="S2758" s="84"/>
      <c r="T2758" s="84" t="s">
        <v>10916</v>
      </c>
      <c r="U2758" s="86">
        <v>42758.826643518521</v>
      </c>
      <c r="V2758" s="87" t="s">
        <v>13263</v>
      </c>
      <c r="W2758" s="84"/>
      <c r="X2758" s="84"/>
      <c r="Y2758" s="88" t="s">
        <v>15352</v>
      </c>
      <c r="Z2758" s="88" t="s">
        <v>15772</v>
      </c>
      <c r="AA2758" s="84" t="b">
        <v>0</v>
      </c>
      <c r="AB2758" s="84">
        <v>0</v>
      </c>
      <c r="AC2758" s="88" t="s">
        <v>15886</v>
      </c>
      <c r="AD2758" s="84" t="b">
        <v>0</v>
      </c>
      <c r="AE2758" s="84" t="s">
        <v>2140</v>
      </c>
      <c r="AF2758" s="84"/>
      <c r="AG2758" s="88" t="s">
        <v>2133</v>
      </c>
      <c r="AH2758" s="84" t="b">
        <v>0</v>
      </c>
      <c r="AI2758" s="84">
        <v>0</v>
      </c>
      <c r="AJ2758" s="88" t="s">
        <v>2133</v>
      </c>
      <c r="AK2758" s="84" t="s">
        <v>2340</v>
      </c>
      <c r="AL2758" s="84" t="b">
        <v>0</v>
      </c>
      <c r="AM2758" s="88" t="s">
        <v>15772</v>
      </c>
      <c r="AN2758" s="84">
        <v>0</v>
      </c>
      <c r="AO2758" s="84">
        <v>0</v>
      </c>
      <c r="AP2758" s="84"/>
      <c r="AQ2758" s="84"/>
      <c r="AR2758" s="84"/>
      <c r="AS2758" s="84"/>
      <c r="AT2758" s="84"/>
      <c r="AU2758" s="84"/>
      <c r="AV2758" s="84"/>
      <c r="AW2758" s="84"/>
    </row>
    <row r="2759" spans="1:49" x14ac:dyDescent="0.25">
      <c r="A2759" s="69" t="s">
        <v>8374</v>
      </c>
      <c r="B2759" s="69" t="s">
        <v>9084</v>
      </c>
      <c r="C2759" s="70"/>
      <c r="D2759" s="71"/>
      <c r="E2759" s="72"/>
      <c r="F2759" s="73"/>
      <c r="G2759" s="70"/>
      <c r="H2759" s="74"/>
      <c r="I2759" s="75"/>
      <c r="J2759" s="75"/>
      <c r="K2759" s="36"/>
      <c r="L2759" s="82"/>
      <c r="M2759" s="82"/>
      <c r="N2759" s="77"/>
      <c r="O2759" s="84" t="s">
        <v>826</v>
      </c>
      <c r="P2759" s="86">
        <v>42758.826979166668</v>
      </c>
      <c r="Q2759" s="84" t="s">
        <v>10190</v>
      </c>
      <c r="R2759" s="84"/>
      <c r="S2759" s="84"/>
      <c r="T2759" s="84" t="s">
        <v>11442</v>
      </c>
      <c r="U2759" s="86">
        <v>42758.826979166668</v>
      </c>
      <c r="V2759" s="87" t="s">
        <v>13264</v>
      </c>
      <c r="W2759" s="84"/>
      <c r="X2759" s="84"/>
      <c r="Y2759" s="88" t="s">
        <v>15353</v>
      </c>
      <c r="Z2759" s="88" t="s">
        <v>15772</v>
      </c>
      <c r="AA2759" s="84" t="b">
        <v>0</v>
      </c>
      <c r="AB2759" s="84">
        <v>0</v>
      </c>
      <c r="AC2759" s="88" t="s">
        <v>15886</v>
      </c>
      <c r="AD2759" s="84" t="b">
        <v>0</v>
      </c>
      <c r="AE2759" s="84" t="s">
        <v>2140</v>
      </c>
      <c r="AF2759" s="84"/>
      <c r="AG2759" s="88" t="s">
        <v>2133</v>
      </c>
      <c r="AH2759" s="84" t="b">
        <v>0</v>
      </c>
      <c r="AI2759" s="84">
        <v>0</v>
      </c>
      <c r="AJ2759" s="88" t="s">
        <v>2133</v>
      </c>
      <c r="AK2759" s="84" t="s">
        <v>2340</v>
      </c>
      <c r="AL2759" s="84" t="b">
        <v>0</v>
      </c>
      <c r="AM2759" s="88" t="s">
        <v>15772</v>
      </c>
      <c r="AN2759" s="84">
        <v>0</v>
      </c>
      <c r="AO2759" s="84">
        <v>0</v>
      </c>
      <c r="AP2759" s="84"/>
      <c r="AQ2759" s="84"/>
      <c r="AR2759" s="84"/>
      <c r="AS2759" s="84"/>
      <c r="AT2759" s="84"/>
      <c r="AU2759" s="84"/>
      <c r="AV2759" s="84"/>
      <c r="AW2759" s="84"/>
    </row>
    <row r="2760" spans="1:49" x14ac:dyDescent="0.25">
      <c r="A2760" s="69" t="s">
        <v>8374</v>
      </c>
      <c r="B2760" s="69" t="s">
        <v>9085</v>
      </c>
      <c r="C2760" s="70"/>
      <c r="D2760" s="71"/>
      <c r="E2760" s="72"/>
      <c r="F2760" s="73"/>
      <c r="G2760" s="70"/>
      <c r="H2760" s="74"/>
      <c r="I2760" s="75"/>
      <c r="J2760" s="75"/>
      <c r="K2760" s="36"/>
      <c r="L2760" s="82"/>
      <c r="M2760" s="82"/>
      <c r="N2760" s="77"/>
      <c r="O2760" s="84" t="s">
        <v>826</v>
      </c>
      <c r="P2760" s="86">
        <v>42759.082175925927</v>
      </c>
      <c r="Q2760" s="84" t="s">
        <v>10191</v>
      </c>
      <c r="R2760" s="84"/>
      <c r="S2760" s="84"/>
      <c r="T2760" s="84" t="s">
        <v>11442</v>
      </c>
      <c r="U2760" s="86">
        <v>42759.082175925927</v>
      </c>
      <c r="V2760" s="87" t="s">
        <v>13265</v>
      </c>
      <c r="W2760" s="84"/>
      <c r="X2760" s="84"/>
      <c r="Y2760" s="88" t="s">
        <v>15354</v>
      </c>
      <c r="Z2760" s="88" t="s">
        <v>15773</v>
      </c>
      <c r="AA2760" s="84" t="b">
        <v>0</v>
      </c>
      <c r="AB2760" s="84">
        <v>0</v>
      </c>
      <c r="AC2760" s="88" t="s">
        <v>15887</v>
      </c>
      <c r="AD2760" s="84" t="b">
        <v>0</v>
      </c>
      <c r="AE2760" s="84" t="s">
        <v>2140</v>
      </c>
      <c r="AF2760" s="84"/>
      <c r="AG2760" s="88" t="s">
        <v>2133</v>
      </c>
      <c r="AH2760" s="84" t="b">
        <v>0</v>
      </c>
      <c r="AI2760" s="84">
        <v>0</v>
      </c>
      <c r="AJ2760" s="88" t="s">
        <v>2133</v>
      </c>
      <c r="AK2760" s="84" t="s">
        <v>2340</v>
      </c>
      <c r="AL2760" s="84" t="b">
        <v>0</v>
      </c>
      <c r="AM2760" s="88" t="s">
        <v>15773</v>
      </c>
      <c r="AN2760" s="84">
        <v>0</v>
      </c>
      <c r="AO2760" s="84">
        <v>0</v>
      </c>
      <c r="AP2760" s="84"/>
      <c r="AQ2760" s="84"/>
      <c r="AR2760" s="84"/>
      <c r="AS2760" s="84"/>
      <c r="AT2760" s="84"/>
      <c r="AU2760" s="84"/>
      <c r="AV2760" s="84"/>
      <c r="AW2760" s="84"/>
    </row>
    <row r="2761" spans="1:49" x14ac:dyDescent="0.25">
      <c r="A2761" s="69" t="s">
        <v>8374</v>
      </c>
      <c r="B2761" s="69" t="s">
        <v>9085</v>
      </c>
      <c r="C2761" s="70"/>
      <c r="D2761" s="71"/>
      <c r="E2761" s="72"/>
      <c r="F2761" s="73"/>
      <c r="G2761" s="70"/>
      <c r="H2761" s="74"/>
      <c r="I2761" s="75"/>
      <c r="J2761" s="75"/>
      <c r="K2761" s="36"/>
      <c r="L2761" s="82"/>
      <c r="M2761" s="82"/>
      <c r="N2761" s="77"/>
      <c r="O2761" s="84" t="s">
        <v>826</v>
      </c>
      <c r="P2761" s="86">
        <v>42759.082395833335</v>
      </c>
      <c r="Q2761" s="84" t="s">
        <v>10192</v>
      </c>
      <c r="R2761" s="84"/>
      <c r="S2761" s="84"/>
      <c r="T2761" s="84" t="s">
        <v>11442</v>
      </c>
      <c r="U2761" s="86">
        <v>42759.082395833335</v>
      </c>
      <c r="V2761" s="87" t="s">
        <v>13266</v>
      </c>
      <c r="W2761" s="84"/>
      <c r="X2761" s="84"/>
      <c r="Y2761" s="88" t="s">
        <v>15355</v>
      </c>
      <c r="Z2761" s="88" t="s">
        <v>15773</v>
      </c>
      <c r="AA2761" s="84" t="b">
        <v>0</v>
      </c>
      <c r="AB2761" s="84">
        <v>0</v>
      </c>
      <c r="AC2761" s="88" t="s">
        <v>15887</v>
      </c>
      <c r="AD2761" s="84" t="b">
        <v>0</v>
      </c>
      <c r="AE2761" s="84" t="s">
        <v>2140</v>
      </c>
      <c r="AF2761" s="84"/>
      <c r="AG2761" s="88" t="s">
        <v>2133</v>
      </c>
      <c r="AH2761" s="84" t="b">
        <v>0</v>
      </c>
      <c r="AI2761" s="84">
        <v>0</v>
      </c>
      <c r="AJ2761" s="88" t="s">
        <v>2133</v>
      </c>
      <c r="AK2761" s="84" t="s">
        <v>2340</v>
      </c>
      <c r="AL2761" s="84" t="b">
        <v>0</v>
      </c>
      <c r="AM2761" s="88" t="s">
        <v>15773</v>
      </c>
      <c r="AN2761" s="84">
        <v>0</v>
      </c>
      <c r="AO2761" s="84">
        <v>0</v>
      </c>
      <c r="AP2761" s="84"/>
      <c r="AQ2761" s="84"/>
      <c r="AR2761" s="84"/>
      <c r="AS2761" s="84"/>
      <c r="AT2761" s="84"/>
      <c r="AU2761" s="84"/>
      <c r="AV2761" s="84"/>
      <c r="AW2761" s="84"/>
    </row>
    <row r="2762" spans="1:49" x14ac:dyDescent="0.25">
      <c r="A2762" s="69" t="s">
        <v>8374</v>
      </c>
      <c r="B2762" s="69" t="s">
        <v>9085</v>
      </c>
      <c r="C2762" s="70"/>
      <c r="D2762" s="71"/>
      <c r="E2762" s="72"/>
      <c r="F2762" s="73"/>
      <c r="G2762" s="70"/>
      <c r="H2762" s="74"/>
      <c r="I2762" s="75"/>
      <c r="J2762" s="75"/>
      <c r="K2762" s="36"/>
      <c r="L2762" s="82"/>
      <c r="M2762" s="82"/>
      <c r="N2762" s="77"/>
      <c r="O2762" s="84" t="s">
        <v>826</v>
      </c>
      <c r="P2762" s="86">
        <v>42759.082743055558</v>
      </c>
      <c r="Q2762" s="84" t="s">
        <v>10193</v>
      </c>
      <c r="R2762" s="84"/>
      <c r="S2762" s="84"/>
      <c r="T2762" s="84" t="s">
        <v>11442</v>
      </c>
      <c r="U2762" s="86">
        <v>42759.082743055558</v>
      </c>
      <c r="V2762" s="87" t="s">
        <v>13267</v>
      </c>
      <c r="W2762" s="84"/>
      <c r="X2762" s="84"/>
      <c r="Y2762" s="88" t="s">
        <v>15356</v>
      </c>
      <c r="Z2762" s="88" t="s">
        <v>15773</v>
      </c>
      <c r="AA2762" s="84" t="b">
        <v>0</v>
      </c>
      <c r="AB2762" s="84">
        <v>0</v>
      </c>
      <c r="AC2762" s="88" t="s">
        <v>15887</v>
      </c>
      <c r="AD2762" s="84" t="b">
        <v>0</v>
      </c>
      <c r="AE2762" s="84" t="s">
        <v>2140</v>
      </c>
      <c r="AF2762" s="84"/>
      <c r="AG2762" s="88" t="s">
        <v>2133</v>
      </c>
      <c r="AH2762" s="84" t="b">
        <v>0</v>
      </c>
      <c r="AI2762" s="84">
        <v>0</v>
      </c>
      <c r="AJ2762" s="88" t="s">
        <v>2133</v>
      </c>
      <c r="AK2762" s="84" t="s">
        <v>2340</v>
      </c>
      <c r="AL2762" s="84" t="b">
        <v>0</v>
      </c>
      <c r="AM2762" s="88" t="s">
        <v>15773</v>
      </c>
      <c r="AN2762" s="84">
        <v>0</v>
      </c>
      <c r="AO2762" s="84">
        <v>0</v>
      </c>
      <c r="AP2762" s="84"/>
      <c r="AQ2762" s="84"/>
      <c r="AR2762" s="84"/>
      <c r="AS2762" s="84"/>
      <c r="AT2762" s="84"/>
      <c r="AU2762" s="84"/>
      <c r="AV2762" s="84"/>
      <c r="AW2762" s="84"/>
    </row>
    <row r="2763" spans="1:49" x14ac:dyDescent="0.25">
      <c r="A2763" s="69" t="s">
        <v>8374</v>
      </c>
      <c r="B2763" s="69" t="s">
        <v>9086</v>
      </c>
      <c r="C2763" s="70"/>
      <c r="D2763" s="71"/>
      <c r="E2763" s="72"/>
      <c r="F2763" s="73"/>
      <c r="G2763" s="70"/>
      <c r="H2763" s="74"/>
      <c r="I2763" s="75"/>
      <c r="J2763" s="75"/>
      <c r="K2763" s="36"/>
      <c r="L2763" s="82"/>
      <c r="M2763" s="82"/>
      <c r="N2763" s="77"/>
      <c r="O2763" s="84" t="s">
        <v>826</v>
      </c>
      <c r="P2763" s="86">
        <v>42759.056342592594</v>
      </c>
      <c r="Q2763" s="84" t="s">
        <v>10194</v>
      </c>
      <c r="R2763" s="84"/>
      <c r="S2763" s="84"/>
      <c r="T2763" s="84" t="s">
        <v>10916</v>
      </c>
      <c r="U2763" s="86">
        <v>42759.056342592594</v>
      </c>
      <c r="V2763" s="87" t="s">
        <v>13268</v>
      </c>
      <c r="W2763" s="84"/>
      <c r="X2763" s="84"/>
      <c r="Y2763" s="88" t="s">
        <v>15357</v>
      </c>
      <c r="Z2763" s="88" t="s">
        <v>15774</v>
      </c>
      <c r="AA2763" s="84" t="b">
        <v>0</v>
      </c>
      <c r="AB2763" s="84">
        <v>0</v>
      </c>
      <c r="AC2763" s="88" t="s">
        <v>15888</v>
      </c>
      <c r="AD2763" s="84" t="b">
        <v>0</v>
      </c>
      <c r="AE2763" s="84" t="s">
        <v>15908</v>
      </c>
      <c r="AF2763" s="84"/>
      <c r="AG2763" s="88" t="s">
        <v>2133</v>
      </c>
      <c r="AH2763" s="84" t="b">
        <v>0</v>
      </c>
      <c r="AI2763" s="84">
        <v>0</v>
      </c>
      <c r="AJ2763" s="88" t="s">
        <v>2133</v>
      </c>
      <c r="AK2763" s="84" t="s">
        <v>2340</v>
      </c>
      <c r="AL2763" s="84" t="b">
        <v>0</v>
      </c>
      <c r="AM2763" s="88" t="s">
        <v>15774</v>
      </c>
      <c r="AN2763" s="84">
        <v>0</v>
      </c>
      <c r="AO2763" s="84">
        <v>0</v>
      </c>
      <c r="AP2763" s="84"/>
      <c r="AQ2763" s="84"/>
      <c r="AR2763" s="84"/>
      <c r="AS2763" s="84"/>
      <c r="AT2763" s="84"/>
      <c r="AU2763" s="84"/>
      <c r="AV2763" s="84"/>
      <c r="AW2763" s="84"/>
    </row>
    <row r="2764" spans="1:49" x14ac:dyDescent="0.25">
      <c r="A2764" s="69" t="s">
        <v>8374</v>
      </c>
      <c r="B2764" s="69" t="s">
        <v>9086</v>
      </c>
      <c r="C2764" s="70"/>
      <c r="D2764" s="71"/>
      <c r="E2764" s="72"/>
      <c r="F2764" s="73"/>
      <c r="G2764" s="70"/>
      <c r="H2764" s="74"/>
      <c r="I2764" s="75"/>
      <c r="J2764" s="75"/>
      <c r="K2764" s="36"/>
      <c r="L2764" s="82"/>
      <c r="M2764" s="82"/>
      <c r="N2764" s="77"/>
      <c r="O2764" s="84" t="s">
        <v>826</v>
      </c>
      <c r="P2764" s="86">
        <v>42759.061574074076</v>
      </c>
      <c r="Q2764" s="84" t="s">
        <v>10195</v>
      </c>
      <c r="R2764" s="84"/>
      <c r="S2764" s="84"/>
      <c r="T2764" s="84" t="s">
        <v>10916</v>
      </c>
      <c r="U2764" s="86">
        <v>42759.061574074076</v>
      </c>
      <c r="V2764" s="87" t="s">
        <v>13269</v>
      </c>
      <c r="W2764" s="84"/>
      <c r="X2764" s="84"/>
      <c r="Y2764" s="88" t="s">
        <v>15358</v>
      </c>
      <c r="Z2764" s="88" t="s">
        <v>15774</v>
      </c>
      <c r="AA2764" s="84" t="b">
        <v>0</v>
      </c>
      <c r="AB2764" s="84">
        <v>0</v>
      </c>
      <c r="AC2764" s="88" t="s">
        <v>15888</v>
      </c>
      <c r="AD2764" s="84" t="b">
        <v>0</v>
      </c>
      <c r="AE2764" s="84" t="s">
        <v>15909</v>
      </c>
      <c r="AF2764" s="84"/>
      <c r="AG2764" s="88" t="s">
        <v>2133</v>
      </c>
      <c r="AH2764" s="84" t="b">
        <v>0</v>
      </c>
      <c r="AI2764" s="84">
        <v>0</v>
      </c>
      <c r="AJ2764" s="88" t="s">
        <v>2133</v>
      </c>
      <c r="AK2764" s="84" t="s">
        <v>2340</v>
      </c>
      <c r="AL2764" s="84" t="b">
        <v>0</v>
      </c>
      <c r="AM2764" s="88" t="s">
        <v>15774</v>
      </c>
      <c r="AN2764" s="84">
        <v>0</v>
      </c>
      <c r="AO2764" s="84">
        <v>0</v>
      </c>
      <c r="AP2764" s="84"/>
      <c r="AQ2764" s="84"/>
      <c r="AR2764" s="84"/>
      <c r="AS2764" s="84"/>
      <c r="AT2764" s="84"/>
      <c r="AU2764" s="84"/>
      <c r="AV2764" s="84"/>
      <c r="AW2764" s="84"/>
    </row>
    <row r="2765" spans="1:49" x14ac:dyDescent="0.25">
      <c r="A2765" s="69" t="s">
        <v>8374</v>
      </c>
      <c r="B2765" s="69" t="s">
        <v>9086</v>
      </c>
      <c r="C2765" s="70"/>
      <c r="D2765" s="71"/>
      <c r="E2765" s="72"/>
      <c r="F2765" s="73"/>
      <c r="G2765" s="70"/>
      <c r="H2765" s="74"/>
      <c r="I2765" s="75"/>
      <c r="J2765" s="75"/>
      <c r="K2765" s="36"/>
      <c r="L2765" s="82"/>
      <c r="M2765" s="82"/>
      <c r="N2765" s="77"/>
      <c r="O2765" s="84" t="s">
        <v>826</v>
      </c>
      <c r="P2765" s="86">
        <v>42759.198773148149</v>
      </c>
      <c r="Q2765" s="84" t="s">
        <v>10196</v>
      </c>
      <c r="R2765" s="84"/>
      <c r="S2765" s="84"/>
      <c r="T2765" s="84" t="s">
        <v>10916</v>
      </c>
      <c r="U2765" s="86">
        <v>42759.198773148149</v>
      </c>
      <c r="V2765" s="87" t="s">
        <v>13270</v>
      </c>
      <c r="W2765" s="84"/>
      <c r="X2765" s="84"/>
      <c r="Y2765" s="88" t="s">
        <v>15359</v>
      </c>
      <c r="Z2765" s="88" t="s">
        <v>15775</v>
      </c>
      <c r="AA2765" s="84" t="b">
        <v>0</v>
      </c>
      <c r="AB2765" s="84">
        <v>0</v>
      </c>
      <c r="AC2765" s="88" t="s">
        <v>15888</v>
      </c>
      <c r="AD2765" s="84" t="b">
        <v>0</v>
      </c>
      <c r="AE2765" s="84" t="s">
        <v>15908</v>
      </c>
      <c r="AF2765" s="84"/>
      <c r="AG2765" s="88" t="s">
        <v>2133</v>
      </c>
      <c r="AH2765" s="84" t="b">
        <v>0</v>
      </c>
      <c r="AI2765" s="84">
        <v>0</v>
      </c>
      <c r="AJ2765" s="88" t="s">
        <v>2133</v>
      </c>
      <c r="AK2765" s="84" t="s">
        <v>2340</v>
      </c>
      <c r="AL2765" s="84" t="b">
        <v>0</v>
      </c>
      <c r="AM2765" s="88" t="s">
        <v>15775</v>
      </c>
      <c r="AN2765" s="84">
        <v>0</v>
      </c>
      <c r="AO2765" s="84">
        <v>0</v>
      </c>
      <c r="AP2765" s="84"/>
      <c r="AQ2765" s="84"/>
      <c r="AR2765" s="84"/>
      <c r="AS2765" s="84"/>
      <c r="AT2765" s="84"/>
      <c r="AU2765" s="84"/>
      <c r="AV2765" s="84"/>
      <c r="AW2765" s="84"/>
    </row>
    <row r="2766" spans="1:49" x14ac:dyDescent="0.25">
      <c r="A2766" s="69" t="s">
        <v>8374</v>
      </c>
      <c r="B2766" s="69" t="s">
        <v>9086</v>
      </c>
      <c r="C2766" s="70"/>
      <c r="D2766" s="71"/>
      <c r="E2766" s="72"/>
      <c r="F2766" s="73"/>
      <c r="G2766" s="70"/>
      <c r="H2766" s="74"/>
      <c r="I2766" s="75"/>
      <c r="J2766" s="75"/>
      <c r="K2766" s="36"/>
      <c r="L2766" s="82"/>
      <c r="M2766" s="82"/>
      <c r="N2766" s="77"/>
      <c r="O2766" s="84" t="s">
        <v>826</v>
      </c>
      <c r="P2766" s="86">
        <v>42759.205081018517</v>
      </c>
      <c r="Q2766" s="84" t="s">
        <v>10197</v>
      </c>
      <c r="R2766" s="84"/>
      <c r="S2766" s="84"/>
      <c r="T2766" s="84" t="s">
        <v>10916</v>
      </c>
      <c r="U2766" s="86">
        <v>42759.205081018517</v>
      </c>
      <c r="V2766" s="87" t="s">
        <v>13271</v>
      </c>
      <c r="W2766" s="84"/>
      <c r="X2766" s="84"/>
      <c r="Y2766" s="88" t="s">
        <v>15360</v>
      </c>
      <c r="Z2766" s="88" t="s">
        <v>15775</v>
      </c>
      <c r="AA2766" s="84" t="b">
        <v>0</v>
      </c>
      <c r="AB2766" s="84">
        <v>0</v>
      </c>
      <c r="AC2766" s="88" t="s">
        <v>15888</v>
      </c>
      <c r="AD2766" s="84" t="b">
        <v>0</v>
      </c>
      <c r="AE2766" s="84" t="s">
        <v>15909</v>
      </c>
      <c r="AF2766" s="84"/>
      <c r="AG2766" s="88" t="s">
        <v>2133</v>
      </c>
      <c r="AH2766" s="84" t="b">
        <v>0</v>
      </c>
      <c r="AI2766" s="84">
        <v>0</v>
      </c>
      <c r="AJ2766" s="88" t="s">
        <v>2133</v>
      </c>
      <c r="AK2766" s="84" t="s">
        <v>2340</v>
      </c>
      <c r="AL2766" s="84" t="b">
        <v>0</v>
      </c>
      <c r="AM2766" s="88" t="s">
        <v>15775</v>
      </c>
      <c r="AN2766" s="84">
        <v>0</v>
      </c>
      <c r="AO2766" s="84">
        <v>0</v>
      </c>
      <c r="AP2766" s="84"/>
      <c r="AQ2766" s="84"/>
      <c r="AR2766" s="84"/>
      <c r="AS2766" s="84"/>
      <c r="AT2766" s="84"/>
      <c r="AU2766" s="84"/>
      <c r="AV2766" s="84"/>
      <c r="AW2766" s="84"/>
    </row>
    <row r="2767" spans="1:49" x14ac:dyDescent="0.25">
      <c r="A2767" s="69" t="s">
        <v>8375</v>
      </c>
      <c r="B2767" s="69" t="s">
        <v>9067</v>
      </c>
      <c r="C2767" s="70"/>
      <c r="D2767" s="71"/>
      <c r="E2767" s="72"/>
      <c r="F2767" s="73"/>
      <c r="G2767" s="70"/>
      <c r="H2767" s="74"/>
      <c r="I2767" s="75"/>
      <c r="J2767" s="75"/>
      <c r="K2767" s="36"/>
      <c r="L2767" s="82"/>
      <c r="M2767" s="82"/>
      <c r="N2767" s="77"/>
      <c r="O2767" s="84" t="s">
        <v>825</v>
      </c>
      <c r="P2767" s="86">
        <v>42759.205312500002</v>
      </c>
      <c r="Q2767" s="84" t="s">
        <v>10151</v>
      </c>
      <c r="R2767" s="84"/>
      <c r="S2767" s="84"/>
      <c r="T2767" s="84" t="s">
        <v>11427</v>
      </c>
      <c r="U2767" s="86">
        <v>42759.205312500002</v>
      </c>
      <c r="V2767" s="87" t="s">
        <v>13272</v>
      </c>
      <c r="W2767" s="84"/>
      <c r="X2767" s="84"/>
      <c r="Y2767" s="88" t="s">
        <v>15361</v>
      </c>
      <c r="Z2767" s="84"/>
      <c r="AA2767" s="84" t="b">
        <v>0</v>
      </c>
      <c r="AB2767" s="84">
        <v>0</v>
      </c>
      <c r="AC2767" s="88" t="s">
        <v>2133</v>
      </c>
      <c r="AD2767" s="84" t="b">
        <v>0</v>
      </c>
      <c r="AE2767" s="84" t="s">
        <v>2140</v>
      </c>
      <c r="AF2767" s="84"/>
      <c r="AG2767" s="88" t="s">
        <v>2133</v>
      </c>
      <c r="AH2767" s="84" t="b">
        <v>0</v>
      </c>
      <c r="AI2767" s="84">
        <v>19</v>
      </c>
      <c r="AJ2767" s="88" t="s">
        <v>15652</v>
      </c>
      <c r="AK2767" s="84" t="s">
        <v>2342</v>
      </c>
      <c r="AL2767" s="84" t="b">
        <v>0</v>
      </c>
      <c r="AM2767" s="88" t="s">
        <v>15652</v>
      </c>
      <c r="AN2767" s="84">
        <v>0</v>
      </c>
      <c r="AO2767" s="84">
        <v>0</v>
      </c>
      <c r="AP2767" s="84"/>
      <c r="AQ2767" s="84"/>
      <c r="AR2767" s="84"/>
      <c r="AS2767" s="84"/>
      <c r="AT2767" s="84"/>
      <c r="AU2767" s="84"/>
      <c r="AV2767" s="84"/>
      <c r="AW2767" s="84"/>
    </row>
    <row r="2768" spans="1:49" x14ac:dyDescent="0.25">
      <c r="A2768" s="69" t="s">
        <v>8375</v>
      </c>
      <c r="B2768" s="69" t="s">
        <v>8388</v>
      </c>
      <c r="C2768" s="70"/>
      <c r="D2768" s="71"/>
      <c r="E2768" s="72"/>
      <c r="F2768" s="73"/>
      <c r="G2768" s="70"/>
      <c r="H2768" s="74"/>
      <c r="I2768" s="75"/>
      <c r="J2768" s="75"/>
      <c r="K2768" s="36"/>
      <c r="L2768" s="82"/>
      <c r="M2768" s="82"/>
      <c r="N2768" s="77"/>
      <c r="O2768" s="84" t="s">
        <v>825</v>
      </c>
      <c r="P2768" s="86">
        <v>42759.205312500002</v>
      </c>
      <c r="Q2768" s="84" t="s">
        <v>10151</v>
      </c>
      <c r="R2768" s="84"/>
      <c r="S2768" s="84"/>
      <c r="T2768" s="84" t="s">
        <v>11427</v>
      </c>
      <c r="U2768" s="86">
        <v>42759.205312500002</v>
      </c>
      <c r="V2768" s="87" t="s">
        <v>13272</v>
      </c>
      <c r="W2768" s="84"/>
      <c r="X2768" s="84"/>
      <c r="Y2768" s="88" t="s">
        <v>15361</v>
      </c>
      <c r="Z2768" s="84"/>
      <c r="AA2768" s="84" t="b">
        <v>0</v>
      </c>
      <c r="AB2768" s="84">
        <v>0</v>
      </c>
      <c r="AC2768" s="88" t="s">
        <v>2133</v>
      </c>
      <c r="AD2768" s="84" t="b">
        <v>0</v>
      </c>
      <c r="AE2768" s="84" t="s">
        <v>2140</v>
      </c>
      <c r="AF2768" s="84"/>
      <c r="AG2768" s="88" t="s">
        <v>2133</v>
      </c>
      <c r="AH2768" s="84" t="b">
        <v>0</v>
      </c>
      <c r="AI2768" s="84">
        <v>19</v>
      </c>
      <c r="AJ2768" s="88" t="s">
        <v>15652</v>
      </c>
      <c r="AK2768" s="84" t="s">
        <v>2342</v>
      </c>
      <c r="AL2768" s="84" t="b">
        <v>0</v>
      </c>
      <c r="AM2768" s="88" t="s">
        <v>15652</v>
      </c>
      <c r="AN2768" s="84">
        <v>0</v>
      </c>
      <c r="AO2768" s="84">
        <v>0</v>
      </c>
      <c r="AP2768" s="84"/>
      <c r="AQ2768" s="84"/>
      <c r="AR2768" s="84"/>
      <c r="AS2768" s="84"/>
      <c r="AT2768" s="84"/>
      <c r="AU2768" s="84"/>
      <c r="AV2768" s="84"/>
      <c r="AW2768" s="84"/>
    </row>
    <row r="2769" spans="1:49" x14ac:dyDescent="0.25">
      <c r="A2769" s="69" t="s">
        <v>8376</v>
      </c>
      <c r="B2769" s="69" t="s">
        <v>8394</v>
      </c>
      <c r="C2769" s="70"/>
      <c r="D2769" s="71"/>
      <c r="E2769" s="72"/>
      <c r="F2769" s="73"/>
      <c r="G2769" s="70"/>
      <c r="H2769" s="74"/>
      <c r="I2769" s="75"/>
      <c r="J2769" s="75"/>
      <c r="K2769" s="36"/>
      <c r="L2769" s="82"/>
      <c r="M2769" s="82"/>
      <c r="N2769" s="77"/>
      <c r="O2769" s="84" t="s">
        <v>825</v>
      </c>
      <c r="P2769" s="86">
        <v>42759.205509259256</v>
      </c>
      <c r="Q2769" s="84" t="s">
        <v>10198</v>
      </c>
      <c r="R2769" s="84"/>
      <c r="S2769" s="84"/>
      <c r="T2769" s="84" t="s">
        <v>11443</v>
      </c>
      <c r="U2769" s="86">
        <v>42759.205509259256</v>
      </c>
      <c r="V2769" s="87" t="s">
        <v>13273</v>
      </c>
      <c r="W2769" s="84"/>
      <c r="X2769" s="84"/>
      <c r="Y2769" s="88" t="s">
        <v>15362</v>
      </c>
      <c r="Z2769" s="84"/>
      <c r="AA2769" s="84" t="b">
        <v>0</v>
      </c>
      <c r="AB2769" s="84">
        <v>0</v>
      </c>
      <c r="AC2769" s="88" t="s">
        <v>2133</v>
      </c>
      <c r="AD2769" s="84" t="b">
        <v>0</v>
      </c>
      <c r="AE2769" s="84" t="s">
        <v>2140</v>
      </c>
      <c r="AF2769" s="84"/>
      <c r="AG2769" s="88" t="s">
        <v>2133</v>
      </c>
      <c r="AH2769" s="84" t="b">
        <v>0</v>
      </c>
      <c r="AI2769" s="84">
        <v>2</v>
      </c>
      <c r="AJ2769" s="88" t="s">
        <v>15386</v>
      </c>
      <c r="AK2769" s="84" t="s">
        <v>2342</v>
      </c>
      <c r="AL2769" s="84" t="b">
        <v>0</v>
      </c>
      <c r="AM2769" s="88" t="s">
        <v>15386</v>
      </c>
      <c r="AN2769" s="84">
        <v>0</v>
      </c>
      <c r="AO2769" s="84">
        <v>0</v>
      </c>
      <c r="AP2769" s="84"/>
      <c r="AQ2769" s="84"/>
      <c r="AR2769" s="84"/>
      <c r="AS2769" s="84"/>
      <c r="AT2769" s="84"/>
      <c r="AU2769" s="84"/>
      <c r="AV2769" s="84"/>
      <c r="AW2769" s="84"/>
    </row>
    <row r="2770" spans="1:49" x14ac:dyDescent="0.25">
      <c r="A2770" s="69" t="s">
        <v>8377</v>
      </c>
      <c r="B2770" s="69" t="s">
        <v>8691</v>
      </c>
      <c r="C2770" s="70"/>
      <c r="D2770" s="71"/>
      <c r="E2770" s="72"/>
      <c r="F2770" s="73"/>
      <c r="G2770" s="70"/>
      <c r="H2770" s="74"/>
      <c r="I2770" s="75"/>
      <c r="J2770" s="75"/>
      <c r="K2770" s="36"/>
      <c r="L2770" s="82"/>
      <c r="M2770" s="82"/>
      <c r="N2770" s="77"/>
      <c r="O2770" s="84" t="s">
        <v>825</v>
      </c>
      <c r="P2770" s="86">
        <v>42758.411736111113</v>
      </c>
      <c r="Q2770" s="84" t="s">
        <v>10199</v>
      </c>
      <c r="R2770" s="87" t="s">
        <v>10749</v>
      </c>
      <c r="S2770" s="84" t="s">
        <v>1227</v>
      </c>
      <c r="T2770" s="84" t="s">
        <v>10927</v>
      </c>
      <c r="U2770" s="86">
        <v>42758.411736111113</v>
      </c>
      <c r="V2770" s="87" t="s">
        <v>13274</v>
      </c>
      <c r="W2770" s="84"/>
      <c r="X2770" s="84"/>
      <c r="Y2770" s="88" t="s">
        <v>15363</v>
      </c>
      <c r="Z2770" s="84"/>
      <c r="AA2770" s="84" t="b">
        <v>0</v>
      </c>
      <c r="AB2770" s="84">
        <v>11</v>
      </c>
      <c r="AC2770" s="88" t="s">
        <v>2133</v>
      </c>
      <c r="AD2770" s="84" t="b">
        <v>0</v>
      </c>
      <c r="AE2770" s="84" t="s">
        <v>2146</v>
      </c>
      <c r="AF2770" s="84"/>
      <c r="AG2770" s="88" t="s">
        <v>2133</v>
      </c>
      <c r="AH2770" s="84" t="b">
        <v>0</v>
      </c>
      <c r="AI2770" s="84">
        <v>4</v>
      </c>
      <c r="AJ2770" s="88" t="s">
        <v>2133</v>
      </c>
      <c r="AK2770" s="84" t="s">
        <v>2342</v>
      </c>
      <c r="AL2770" s="84" t="b">
        <v>1</v>
      </c>
      <c r="AM2770" s="88" t="s">
        <v>15363</v>
      </c>
      <c r="AN2770" s="84">
        <v>0</v>
      </c>
      <c r="AO2770" s="84">
        <v>0</v>
      </c>
      <c r="AP2770" s="84"/>
      <c r="AQ2770" s="84"/>
      <c r="AR2770" s="84"/>
      <c r="AS2770" s="84"/>
      <c r="AT2770" s="84"/>
      <c r="AU2770" s="84"/>
      <c r="AV2770" s="84"/>
      <c r="AW2770" s="84"/>
    </row>
    <row r="2771" spans="1:49" x14ac:dyDescent="0.25">
      <c r="A2771" s="69" t="s">
        <v>8377</v>
      </c>
      <c r="B2771" s="69" t="s">
        <v>8691</v>
      </c>
      <c r="C2771" s="70"/>
      <c r="D2771" s="71"/>
      <c r="E2771" s="72"/>
      <c r="F2771" s="73"/>
      <c r="G2771" s="70"/>
      <c r="H2771" s="74"/>
      <c r="I2771" s="75"/>
      <c r="J2771" s="75"/>
      <c r="K2771" s="36"/>
      <c r="L2771" s="82"/>
      <c r="M2771" s="82"/>
      <c r="N2771" s="77"/>
      <c r="O2771" s="84" t="s">
        <v>825</v>
      </c>
      <c r="P2771" s="86">
        <v>42758.52621527778</v>
      </c>
      <c r="Q2771" s="84" t="s">
        <v>9159</v>
      </c>
      <c r="R2771" s="84"/>
      <c r="S2771" s="84"/>
      <c r="T2771" s="84" t="s">
        <v>10927</v>
      </c>
      <c r="U2771" s="86">
        <v>42758.52621527778</v>
      </c>
      <c r="V2771" s="87" t="s">
        <v>13275</v>
      </c>
      <c r="W2771" s="84"/>
      <c r="X2771" s="84"/>
      <c r="Y2771" s="88" t="s">
        <v>15364</v>
      </c>
      <c r="Z2771" s="84"/>
      <c r="AA2771" s="84" t="b">
        <v>0</v>
      </c>
      <c r="AB2771" s="84">
        <v>0</v>
      </c>
      <c r="AC2771" s="88" t="s">
        <v>2133</v>
      </c>
      <c r="AD2771" s="84" t="b">
        <v>0</v>
      </c>
      <c r="AE2771" s="84" t="s">
        <v>2146</v>
      </c>
      <c r="AF2771" s="84"/>
      <c r="AG2771" s="88" t="s">
        <v>2133</v>
      </c>
      <c r="AH2771" s="84" t="b">
        <v>0</v>
      </c>
      <c r="AI2771" s="84">
        <v>4</v>
      </c>
      <c r="AJ2771" s="88" t="s">
        <v>15363</v>
      </c>
      <c r="AK2771" s="84" t="s">
        <v>2342</v>
      </c>
      <c r="AL2771" s="84" t="b">
        <v>0</v>
      </c>
      <c r="AM2771" s="88" t="s">
        <v>15363</v>
      </c>
      <c r="AN2771" s="84">
        <v>0</v>
      </c>
      <c r="AO2771" s="84">
        <v>0</v>
      </c>
      <c r="AP2771" s="84"/>
      <c r="AQ2771" s="84"/>
      <c r="AR2771" s="84"/>
      <c r="AS2771" s="84"/>
      <c r="AT2771" s="84"/>
      <c r="AU2771" s="84"/>
      <c r="AV2771" s="84"/>
      <c r="AW2771" s="84"/>
    </row>
    <row r="2772" spans="1:49" x14ac:dyDescent="0.25">
      <c r="A2772" s="69" t="s">
        <v>8377</v>
      </c>
      <c r="B2772" s="69" t="s">
        <v>8726</v>
      </c>
      <c r="C2772" s="70"/>
      <c r="D2772" s="71"/>
      <c r="E2772" s="72"/>
      <c r="F2772" s="73"/>
      <c r="G2772" s="70"/>
      <c r="H2772" s="74"/>
      <c r="I2772" s="75"/>
      <c r="J2772" s="75"/>
      <c r="K2772" s="36"/>
      <c r="L2772" s="82"/>
      <c r="M2772" s="82"/>
      <c r="N2772" s="77"/>
      <c r="O2772" s="84" t="s">
        <v>825</v>
      </c>
      <c r="P2772" s="86">
        <v>42758.458020833335</v>
      </c>
      <c r="Q2772" s="84" t="s">
        <v>10200</v>
      </c>
      <c r="R2772" s="84"/>
      <c r="S2772" s="84"/>
      <c r="T2772" s="84" t="s">
        <v>10947</v>
      </c>
      <c r="U2772" s="86">
        <v>42758.458020833335</v>
      </c>
      <c r="V2772" s="87" t="s">
        <v>13276</v>
      </c>
      <c r="W2772" s="84"/>
      <c r="X2772" s="84"/>
      <c r="Y2772" s="88" t="s">
        <v>15365</v>
      </c>
      <c r="Z2772" s="84"/>
      <c r="AA2772" s="84" t="b">
        <v>0</v>
      </c>
      <c r="AB2772" s="84">
        <v>26</v>
      </c>
      <c r="AC2772" s="88" t="s">
        <v>2133</v>
      </c>
      <c r="AD2772" s="84" t="b">
        <v>0</v>
      </c>
      <c r="AE2772" s="84" t="s">
        <v>2146</v>
      </c>
      <c r="AF2772" s="84"/>
      <c r="AG2772" s="88" t="s">
        <v>2133</v>
      </c>
      <c r="AH2772" s="84" t="b">
        <v>0</v>
      </c>
      <c r="AI2772" s="84">
        <v>5</v>
      </c>
      <c r="AJ2772" s="88" t="s">
        <v>2133</v>
      </c>
      <c r="AK2772" s="84" t="s">
        <v>2342</v>
      </c>
      <c r="AL2772" s="84" t="b">
        <v>0</v>
      </c>
      <c r="AM2772" s="88" t="s">
        <v>15365</v>
      </c>
      <c r="AN2772" s="84">
        <v>0</v>
      </c>
      <c r="AO2772" s="84">
        <v>0</v>
      </c>
      <c r="AP2772" s="84"/>
      <c r="AQ2772" s="84"/>
      <c r="AR2772" s="84"/>
      <c r="AS2772" s="84"/>
      <c r="AT2772" s="84"/>
      <c r="AU2772" s="84"/>
      <c r="AV2772" s="84"/>
      <c r="AW2772" s="84"/>
    </row>
    <row r="2773" spans="1:49" x14ac:dyDescent="0.25">
      <c r="A2773" s="69" t="s">
        <v>8377</v>
      </c>
      <c r="B2773" s="69" t="s">
        <v>8726</v>
      </c>
      <c r="C2773" s="70"/>
      <c r="D2773" s="71"/>
      <c r="E2773" s="72"/>
      <c r="F2773" s="73"/>
      <c r="G2773" s="70"/>
      <c r="H2773" s="74"/>
      <c r="I2773" s="75"/>
      <c r="J2773" s="75"/>
      <c r="K2773" s="36"/>
      <c r="L2773" s="82"/>
      <c r="M2773" s="82"/>
      <c r="N2773" s="77"/>
      <c r="O2773" s="84" t="s">
        <v>825</v>
      </c>
      <c r="P2773" s="86">
        <v>42758.622812499998</v>
      </c>
      <c r="Q2773" s="84" t="s">
        <v>9198</v>
      </c>
      <c r="R2773" s="84"/>
      <c r="S2773" s="84"/>
      <c r="T2773" s="84" t="s">
        <v>10947</v>
      </c>
      <c r="U2773" s="86">
        <v>42758.622812499998</v>
      </c>
      <c r="V2773" s="87" t="s">
        <v>13277</v>
      </c>
      <c r="W2773" s="84"/>
      <c r="X2773" s="84"/>
      <c r="Y2773" s="88" t="s">
        <v>15366</v>
      </c>
      <c r="Z2773" s="84"/>
      <c r="AA2773" s="84" t="b">
        <v>0</v>
      </c>
      <c r="AB2773" s="84">
        <v>0</v>
      </c>
      <c r="AC2773" s="88" t="s">
        <v>2133</v>
      </c>
      <c r="AD2773" s="84" t="b">
        <v>0</v>
      </c>
      <c r="AE2773" s="84" t="s">
        <v>2146</v>
      </c>
      <c r="AF2773" s="84"/>
      <c r="AG2773" s="88" t="s">
        <v>2133</v>
      </c>
      <c r="AH2773" s="84" t="b">
        <v>0</v>
      </c>
      <c r="AI2773" s="84">
        <v>5</v>
      </c>
      <c r="AJ2773" s="88" t="s">
        <v>15365</v>
      </c>
      <c r="AK2773" s="84" t="s">
        <v>2342</v>
      </c>
      <c r="AL2773" s="84" t="b">
        <v>0</v>
      </c>
      <c r="AM2773" s="88" t="s">
        <v>15365</v>
      </c>
      <c r="AN2773" s="84">
        <v>0</v>
      </c>
      <c r="AO2773" s="84">
        <v>0</v>
      </c>
      <c r="AP2773" s="84"/>
      <c r="AQ2773" s="84"/>
      <c r="AR2773" s="84"/>
      <c r="AS2773" s="84"/>
      <c r="AT2773" s="84"/>
      <c r="AU2773" s="84"/>
      <c r="AV2773" s="84"/>
      <c r="AW2773" s="84"/>
    </row>
    <row r="2774" spans="1:49" x14ac:dyDescent="0.25">
      <c r="A2774" s="69" t="s">
        <v>8378</v>
      </c>
      <c r="B2774" s="69" t="s">
        <v>9067</v>
      </c>
      <c r="C2774" s="70"/>
      <c r="D2774" s="71"/>
      <c r="E2774" s="72"/>
      <c r="F2774" s="73"/>
      <c r="G2774" s="70"/>
      <c r="H2774" s="74"/>
      <c r="I2774" s="75"/>
      <c r="J2774" s="75"/>
      <c r="K2774" s="36"/>
      <c r="L2774" s="82"/>
      <c r="M2774" s="82"/>
      <c r="N2774" s="77"/>
      <c r="O2774" s="84" t="s">
        <v>825</v>
      </c>
      <c r="P2774" s="86">
        <v>42759.206145833334</v>
      </c>
      <c r="Q2774" s="84" t="s">
        <v>10151</v>
      </c>
      <c r="R2774" s="84"/>
      <c r="S2774" s="84"/>
      <c r="T2774" s="84" t="s">
        <v>11427</v>
      </c>
      <c r="U2774" s="86">
        <v>42759.206145833334</v>
      </c>
      <c r="V2774" s="87" t="s">
        <v>13278</v>
      </c>
      <c r="W2774" s="84"/>
      <c r="X2774" s="84"/>
      <c r="Y2774" s="88" t="s">
        <v>15367</v>
      </c>
      <c r="Z2774" s="84"/>
      <c r="AA2774" s="84" t="b">
        <v>0</v>
      </c>
      <c r="AB2774" s="84">
        <v>0</v>
      </c>
      <c r="AC2774" s="88" t="s">
        <v>2133</v>
      </c>
      <c r="AD2774" s="84" t="b">
        <v>0</v>
      </c>
      <c r="AE2774" s="84" t="s">
        <v>2140</v>
      </c>
      <c r="AF2774" s="84"/>
      <c r="AG2774" s="88" t="s">
        <v>2133</v>
      </c>
      <c r="AH2774" s="84" t="b">
        <v>0</v>
      </c>
      <c r="AI2774" s="84">
        <v>19</v>
      </c>
      <c r="AJ2774" s="88" t="s">
        <v>15652</v>
      </c>
      <c r="AK2774" s="84" t="s">
        <v>2344</v>
      </c>
      <c r="AL2774" s="84" t="b">
        <v>0</v>
      </c>
      <c r="AM2774" s="88" t="s">
        <v>15652</v>
      </c>
      <c r="AN2774" s="84">
        <v>0</v>
      </c>
      <c r="AO2774" s="84">
        <v>0</v>
      </c>
      <c r="AP2774" s="84"/>
      <c r="AQ2774" s="84"/>
      <c r="AR2774" s="84"/>
      <c r="AS2774" s="84"/>
      <c r="AT2774" s="84"/>
      <c r="AU2774" s="84"/>
      <c r="AV2774" s="84"/>
      <c r="AW2774" s="84"/>
    </row>
    <row r="2775" spans="1:49" x14ac:dyDescent="0.25">
      <c r="A2775" s="69" t="s">
        <v>8378</v>
      </c>
      <c r="B2775" s="69" t="s">
        <v>8388</v>
      </c>
      <c r="C2775" s="70"/>
      <c r="D2775" s="71"/>
      <c r="E2775" s="72"/>
      <c r="F2775" s="73"/>
      <c r="G2775" s="70"/>
      <c r="H2775" s="74"/>
      <c r="I2775" s="75"/>
      <c r="J2775" s="75"/>
      <c r="K2775" s="36"/>
      <c r="L2775" s="82"/>
      <c r="M2775" s="82"/>
      <c r="N2775" s="77"/>
      <c r="O2775" s="84" t="s">
        <v>825</v>
      </c>
      <c r="P2775" s="86">
        <v>42759.206145833334</v>
      </c>
      <c r="Q2775" s="84" t="s">
        <v>10151</v>
      </c>
      <c r="R2775" s="84"/>
      <c r="S2775" s="84"/>
      <c r="T2775" s="84" t="s">
        <v>11427</v>
      </c>
      <c r="U2775" s="86">
        <v>42759.206145833334</v>
      </c>
      <c r="V2775" s="87" t="s">
        <v>13278</v>
      </c>
      <c r="W2775" s="84"/>
      <c r="X2775" s="84"/>
      <c r="Y2775" s="88" t="s">
        <v>15367</v>
      </c>
      <c r="Z2775" s="84"/>
      <c r="AA2775" s="84" t="b">
        <v>0</v>
      </c>
      <c r="AB2775" s="84">
        <v>0</v>
      </c>
      <c r="AC2775" s="88" t="s">
        <v>2133</v>
      </c>
      <c r="AD2775" s="84" t="b">
        <v>0</v>
      </c>
      <c r="AE2775" s="84" t="s">
        <v>2140</v>
      </c>
      <c r="AF2775" s="84"/>
      <c r="AG2775" s="88" t="s">
        <v>2133</v>
      </c>
      <c r="AH2775" s="84" t="b">
        <v>0</v>
      </c>
      <c r="AI2775" s="84">
        <v>19</v>
      </c>
      <c r="AJ2775" s="88" t="s">
        <v>15652</v>
      </c>
      <c r="AK2775" s="84" t="s">
        <v>2344</v>
      </c>
      <c r="AL2775" s="84" t="b">
        <v>0</v>
      </c>
      <c r="AM2775" s="88" t="s">
        <v>15652</v>
      </c>
      <c r="AN2775" s="84">
        <v>0</v>
      </c>
      <c r="AO2775" s="84">
        <v>0</v>
      </c>
      <c r="AP2775" s="84"/>
      <c r="AQ2775" s="84"/>
      <c r="AR2775" s="84"/>
      <c r="AS2775" s="84"/>
      <c r="AT2775" s="84"/>
      <c r="AU2775" s="84"/>
      <c r="AV2775" s="84"/>
      <c r="AW2775" s="84"/>
    </row>
    <row r="2776" spans="1:49" x14ac:dyDescent="0.25">
      <c r="A2776" s="69" t="s">
        <v>8379</v>
      </c>
      <c r="B2776" s="69" t="s">
        <v>8681</v>
      </c>
      <c r="C2776" s="70"/>
      <c r="D2776" s="71"/>
      <c r="E2776" s="72"/>
      <c r="F2776" s="73"/>
      <c r="G2776" s="70"/>
      <c r="H2776" s="74"/>
      <c r="I2776" s="75"/>
      <c r="J2776" s="75"/>
      <c r="K2776" s="36"/>
      <c r="L2776" s="82"/>
      <c r="M2776" s="82"/>
      <c r="N2776" s="77"/>
      <c r="O2776" s="84" t="s">
        <v>825</v>
      </c>
      <c r="P2776" s="86">
        <v>42759.206354166665</v>
      </c>
      <c r="Q2776" s="84" t="s">
        <v>9148</v>
      </c>
      <c r="R2776" s="84"/>
      <c r="S2776" s="84"/>
      <c r="T2776" s="84" t="s">
        <v>10921</v>
      </c>
      <c r="U2776" s="86">
        <v>42759.206354166665</v>
      </c>
      <c r="V2776" s="87" t="s">
        <v>13279</v>
      </c>
      <c r="W2776" s="84"/>
      <c r="X2776" s="84"/>
      <c r="Y2776" s="88" t="s">
        <v>15368</v>
      </c>
      <c r="Z2776" s="84"/>
      <c r="AA2776" s="84" t="b">
        <v>0</v>
      </c>
      <c r="AB2776" s="84">
        <v>0</v>
      </c>
      <c r="AC2776" s="88" t="s">
        <v>2133</v>
      </c>
      <c r="AD2776" s="84" t="b">
        <v>0</v>
      </c>
      <c r="AE2776" s="84" t="s">
        <v>2146</v>
      </c>
      <c r="AF2776" s="84"/>
      <c r="AG2776" s="88" t="s">
        <v>2133</v>
      </c>
      <c r="AH2776" s="84" t="b">
        <v>0</v>
      </c>
      <c r="AI2776" s="84">
        <v>44</v>
      </c>
      <c r="AJ2776" s="88" t="s">
        <v>16062</v>
      </c>
      <c r="AK2776" s="84" t="s">
        <v>2340</v>
      </c>
      <c r="AL2776" s="84" t="b">
        <v>0</v>
      </c>
      <c r="AM2776" s="88" t="s">
        <v>16062</v>
      </c>
      <c r="AN2776" s="84">
        <v>0</v>
      </c>
      <c r="AO2776" s="84">
        <v>0</v>
      </c>
      <c r="AP2776" s="84"/>
      <c r="AQ2776" s="84"/>
      <c r="AR2776" s="84"/>
      <c r="AS2776" s="84"/>
      <c r="AT2776" s="84"/>
      <c r="AU2776" s="84"/>
      <c r="AV2776" s="84"/>
      <c r="AW2776" s="84"/>
    </row>
    <row r="2777" spans="1:49" x14ac:dyDescent="0.25">
      <c r="A2777" s="69" t="s">
        <v>8379</v>
      </c>
      <c r="B2777" s="69" t="s">
        <v>8377</v>
      </c>
      <c r="C2777" s="70"/>
      <c r="D2777" s="71"/>
      <c r="E2777" s="72"/>
      <c r="F2777" s="73"/>
      <c r="G2777" s="70"/>
      <c r="H2777" s="74"/>
      <c r="I2777" s="75"/>
      <c r="J2777" s="75"/>
      <c r="K2777" s="36"/>
      <c r="L2777" s="82"/>
      <c r="M2777" s="82"/>
      <c r="N2777" s="77"/>
      <c r="O2777" s="84" t="s">
        <v>825</v>
      </c>
      <c r="P2777" s="86">
        <v>42759.206354166665</v>
      </c>
      <c r="Q2777" s="84" t="s">
        <v>9148</v>
      </c>
      <c r="R2777" s="84"/>
      <c r="S2777" s="84"/>
      <c r="T2777" s="84" t="s">
        <v>10921</v>
      </c>
      <c r="U2777" s="86">
        <v>42759.206354166665</v>
      </c>
      <c r="V2777" s="87" t="s">
        <v>13279</v>
      </c>
      <c r="W2777" s="84"/>
      <c r="X2777" s="84"/>
      <c r="Y2777" s="88" t="s">
        <v>15368</v>
      </c>
      <c r="Z2777" s="84"/>
      <c r="AA2777" s="84" t="b">
        <v>0</v>
      </c>
      <c r="AB2777" s="84">
        <v>0</v>
      </c>
      <c r="AC2777" s="88" t="s">
        <v>2133</v>
      </c>
      <c r="AD2777" s="84" t="b">
        <v>0</v>
      </c>
      <c r="AE2777" s="84" t="s">
        <v>2146</v>
      </c>
      <c r="AF2777" s="84"/>
      <c r="AG2777" s="88" t="s">
        <v>2133</v>
      </c>
      <c r="AH2777" s="84" t="b">
        <v>0</v>
      </c>
      <c r="AI2777" s="84">
        <v>44</v>
      </c>
      <c r="AJ2777" s="88" t="s">
        <v>16062</v>
      </c>
      <c r="AK2777" s="84" t="s">
        <v>2340</v>
      </c>
      <c r="AL2777" s="84" t="b">
        <v>0</v>
      </c>
      <c r="AM2777" s="88" t="s">
        <v>16062</v>
      </c>
      <c r="AN2777" s="84">
        <v>0</v>
      </c>
      <c r="AO2777" s="84">
        <v>0</v>
      </c>
      <c r="AP2777" s="84"/>
      <c r="AQ2777" s="84"/>
      <c r="AR2777" s="84"/>
      <c r="AS2777" s="84"/>
      <c r="AT2777" s="84"/>
      <c r="AU2777" s="84"/>
      <c r="AV2777" s="84"/>
      <c r="AW2777" s="84"/>
    </row>
    <row r="2778" spans="1:49" x14ac:dyDescent="0.25">
      <c r="A2778" s="69" t="s">
        <v>8380</v>
      </c>
      <c r="B2778" s="69" t="s">
        <v>8683</v>
      </c>
      <c r="C2778" s="70"/>
      <c r="D2778" s="71"/>
      <c r="E2778" s="72"/>
      <c r="F2778" s="73"/>
      <c r="G2778" s="70"/>
      <c r="H2778" s="74"/>
      <c r="I2778" s="75"/>
      <c r="J2778" s="75"/>
      <c r="K2778" s="36"/>
      <c r="L2778" s="82"/>
      <c r="M2778" s="82"/>
      <c r="N2778" s="77"/>
      <c r="O2778" s="84" t="s">
        <v>825</v>
      </c>
      <c r="P2778" s="86">
        <v>42759.207951388889</v>
      </c>
      <c r="Q2778" s="84" t="s">
        <v>9150</v>
      </c>
      <c r="R2778" s="84"/>
      <c r="S2778" s="84"/>
      <c r="T2778" s="84" t="s">
        <v>10922</v>
      </c>
      <c r="U2778" s="86">
        <v>42759.207951388889</v>
      </c>
      <c r="V2778" s="87" t="s">
        <v>13280</v>
      </c>
      <c r="W2778" s="84"/>
      <c r="X2778" s="84"/>
      <c r="Y2778" s="88" t="s">
        <v>15369</v>
      </c>
      <c r="Z2778" s="84"/>
      <c r="AA2778" s="84" t="b">
        <v>0</v>
      </c>
      <c r="AB2778" s="84">
        <v>0</v>
      </c>
      <c r="AC2778" s="88" t="s">
        <v>2133</v>
      </c>
      <c r="AD2778" s="84" t="b">
        <v>0</v>
      </c>
      <c r="AE2778" s="84" t="s">
        <v>2140</v>
      </c>
      <c r="AF2778" s="84"/>
      <c r="AG2778" s="88" t="s">
        <v>2133</v>
      </c>
      <c r="AH2778" s="84" t="b">
        <v>0</v>
      </c>
      <c r="AI2778" s="84">
        <v>4495</v>
      </c>
      <c r="AJ2778" s="88" t="s">
        <v>16064</v>
      </c>
      <c r="AK2778" s="84" t="s">
        <v>2344</v>
      </c>
      <c r="AL2778" s="84" t="b">
        <v>0</v>
      </c>
      <c r="AM2778" s="88" t="s">
        <v>16064</v>
      </c>
      <c r="AN2778" s="84">
        <v>0</v>
      </c>
      <c r="AO2778" s="84">
        <v>0</v>
      </c>
      <c r="AP2778" s="84"/>
      <c r="AQ2778" s="84"/>
      <c r="AR2778" s="84"/>
      <c r="AS2778" s="84"/>
      <c r="AT2778" s="84"/>
      <c r="AU2778" s="84"/>
      <c r="AV2778" s="84"/>
      <c r="AW2778" s="84"/>
    </row>
    <row r="2779" spans="1:49" x14ac:dyDescent="0.25">
      <c r="A2779" s="69" t="s">
        <v>8381</v>
      </c>
      <c r="B2779" s="69" t="s">
        <v>722</v>
      </c>
      <c r="C2779" s="70"/>
      <c r="D2779" s="71"/>
      <c r="E2779" s="72"/>
      <c r="F2779" s="73"/>
      <c r="G2779" s="70"/>
      <c r="H2779" s="74"/>
      <c r="I2779" s="75"/>
      <c r="J2779" s="75"/>
      <c r="K2779" s="36"/>
      <c r="L2779" s="82"/>
      <c r="M2779" s="82"/>
      <c r="N2779" s="77"/>
      <c r="O2779" s="84" t="s">
        <v>825</v>
      </c>
      <c r="P2779" s="86">
        <v>42759.208020833335</v>
      </c>
      <c r="Q2779" s="84" t="s">
        <v>10201</v>
      </c>
      <c r="R2779" s="84"/>
      <c r="S2779" s="84"/>
      <c r="T2779" s="84" t="s">
        <v>10919</v>
      </c>
      <c r="U2779" s="86">
        <v>42759.208020833335</v>
      </c>
      <c r="V2779" s="87" t="s">
        <v>13281</v>
      </c>
      <c r="W2779" s="84"/>
      <c r="X2779" s="84"/>
      <c r="Y2779" s="88" t="s">
        <v>15370</v>
      </c>
      <c r="Z2779" s="84"/>
      <c r="AA2779" s="84" t="b">
        <v>0</v>
      </c>
      <c r="AB2779" s="84">
        <v>0</v>
      </c>
      <c r="AC2779" s="88" t="s">
        <v>2133</v>
      </c>
      <c r="AD2779" s="84" t="b">
        <v>0</v>
      </c>
      <c r="AE2779" s="84" t="s">
        <v>2140</v>
      </c>
      <c r="AF2779" s="84"/>
      <c r="AG2779" s="88" t="s">
        <v>2133</v>
      </c>
      <c r="AH2779" s="84" t="b">
        <v>0</v>
      </c>
      <c r="AI2779" s="84">
        <v>0</v>
      </c>
      <c r="AJ2779" s="88" t="s">
        <v>2133</v>
      </c>
      <c r="AK2779" s="84" t="s">
        <v>2343</v>
      </c>
      <c r="AL2779" s="84" t="b">
        <v>0</v>
      </c>
      <c r="AM2779" s="88" t="s">
        <v>15370</v>
      </c>
      <c r="AN2779" s="84">
        <v>0</v>
      </c>
      <c r="AO2779" s="84">
        <v>0</v>
      </c>
      <c r="AP2779" s="84" t="s">
        <v>16316</v>
      </c>
      <c r="AQ2779" s="84" t="s">
        <v>3786</v>
      </c>
      <c r="AR2779" s="84" t="s">
        <v>16339</v>
      </c>
      <c r="AS2779" s="84" t="s">
        <v>16377</v>
      </c>
      <c r="AT2779" s="84" t="s">
        <v>16436</v>
      </c>
      <c r="AU2779" s="84" t="s">
        <v>16489</v>
      </c>
      <c r="AV2779" s="84" t="s">
        <v>2372</v>
      </c>
      <c r="AW2779" s="87" t="s">
        <v>16550</v>
      </c>
    </row>
    <row r="2780" spans="1:49" x14ac:dyDescent="0.25">
      <c r="A2780" s="69" t="s">
        <v>8381</v>
      </c>
      <c r="B2780" s="69" t="s">
        <v>601</v>
      </c>
      <c r="C2780" s="70"/>
      <c r="D2780" s="71"/>
      <c r="E2780" s="72"/>
      <c r="F2780" s="73"/>
      <c r="G2780" s="70"/>
      <c r="H2780" s="74"/>
      <c r="I2780" s="75"/>
      <c r="J2780" s="75"/>
      <c r="K2780" s="36"/>
      <c r="L2780" s="82"/>
      <c r="M2780" s="82"/>
      <c r="N2780" s="77"/>
      <c r="O2780" s="84" t="s">
        <v>825</v>
      </c>
      <c r="P2780" s="86">
        <v>42759.208020833335</v>
      </c>
      <c r="Q2780" s="84" t="s">
        <v>10201</v>
      </c>
      <c r="R2780" s="84"/>
      <c r="S2780" s="84"/>
      <c r="T2780" s="84" t="s">
        <v>10919</v>
      </c>
      <c r="U2780" s="86">
        <v>42759.208020833335</v>
      </c>
      <c r="V2780" s="87" t="s">
        <v>13281</v>
      </c>
      <c r="W2780" s="84"/>
      <c r="X2780" s="84"/>
      <c r="Y2780" s="88" t="s">
        <v>15370</v>
      </c>
      <c r="Z2780" s="84"/>
      <c r="AA2780" s="84" t="b">
        <v>0</v>
      </c>
      <c r="AB2780" s="84">
        <v>0</v>
      </c>
      <c r="AC2780" s="88" t="s">
        <v>2133</v>
      </c>
      <c r="AD2780" s="84" t="b">
        <v>0</v>
      </c>
      <c r="AE2780" s="84" t="s">
        <v>2140</v>
      </c>
      <c r="AF2780" s="84"/>
      <c r="AG2780" s="88" t="s">
        <v>2133</v>
      </c>
      <c r="AH2780" s="84" t="b">
        <v>0</v>
      </c>
      <c r="AI2780" s="84">
        <v>0</v>
      </c>
      <c r="AJ2780" s="88" t="s">
        <v>2133</v>
      </c>
      <c r="AK2780" s="84" t="s">
        <v>2343</v>
      </c>
      <c r="AL2780" s="84" t="b">
        <v>0</v>
      </c>
      <c r="AM2780" s="88" t="s">
        <v>15370</v>
      </c>
      <c r="AN2780" s="84">
        <v>0</v>
      </c>
      <c r="AO2780" s="84">
        <v>0</v>
      </c>
      <c r="AP2780" s="84" t="s">
        <v>16316</v>
      </c>
      <c r="AQ2780" s="84" t="s">
        <v>3786</v>
      </c>
      <c r="AR2780" s="84" t="s">
        <v>16339</v>
      </c>
      <c r="AS2780" s="84" t="s">
        <v>16377</v>
      </c>
      <c r="AT2780" s="84" t="s">
        <v>16436</v>
      </c>
      <c r="AU2780" s="84" t="s">
        <v>16489</v>
      </c>
      <c r="AV2780" s="84" t="s">
        <v>2372</v>
      </c>
      <c r="AW2780" s="87" t="s">
        <v>16550</v>
      </c>
    </row>
    <row r="2781" spans="1:49" x14ac:dyDescent="0.25">
      <c r="A2781" s="69" t="s">
        <v>8382</v>
      </c>
      <c r="B2781" s="69" t="s">
        <v>9067</v>
      </c>
      <c r="C2781" s="70"/>
      <c r="D2781" s="71"/>
      <c r="E2781" s="72"/>
      <c r="F2781" s="73"/>
      <c r="G2781" s="70"/>
      <c r="H2781" s="74"/>
      <c r="I2781" s="75"/>
      <c r="J2781" s="75"/>
      <c r="K2781" s="36"/>
      <c r="L2781" s="82"/>
      <c r="M2781" s="82"/>
      <c r="N2781" s="77"/>
      <c r="O2781" s="84" t="s">
        <v>825</v>
      </c>
      <c r="P2781" s="86">
        <v>42759.208252314813</v>
      </c>
      <c r="Q2781" s="84" t="s">
        <v>10151</v>
      </c>
      <c r="R2781" s="84"/>
      <c r="S2781" s="84"/>
      <c r="T2781" s="84" t="s">
        <v>11427</v>
      </c>
      <c r="U2781" s="86">
        <v>42759.208252314813</v>
      </c>
      <c r="V2781" s="87" t="s">
        <v>13282</v>
      </c>
      <c r="W2781" s="84"/>
      <c r="X2781" s="84"/>
      <c r="Y2781" s="88" t="s">
        <v>15371</v>
      </c>
      <c r="Z2781" s="84"/>
      <c r="AA2781" s="84" t="b">
        <v>0</v>
      </c>
      <c r="AB2781" s="84">
        <v>0</v>
      </c>
      <c r="AC2781" s="88" t="s">
        <v>2133</v>
      </c>
      <c r="AD2781" s="84" t="b">
        <v>0</v>
      </c>
      <c r="AE2781" s="84" t="s">
        <v>2140</v>
      </c>
      <c r="AF2781" s="84"/>
      <c r="AG2781" s="88" t="s">
        <v>2133</v>
      </c>
      <c r="AH2781" s="84" t="b">
        <v>0</v>
      </c>
      <c r="AI2781" s="84">
        <v>19</v>
      </c>
      <c r="AJ2781" s="88" t="s">
        <v>15652</v>
      </c>
      <c r="AK2781" s="84" t="s">
        <v>2342</v>
      </c>
      <c r="AL2781" s="84" t="b">
        <v>0</v>
      </c>
      <c r="AM2781" s="88" t="s">
        <v>15652</v>
      </c>
      <c r="AN2781" s="84">
        <v>0</v>
      </c>
      <c r="AO2781" s="84">
        <v>0</v>
      </c>
      <c r="AP2781" s="84"/>
      <c r="AQ2781" s="84"/>
      <c r="AR2781" s="84"/>
      <c r="AS2781" s="84"/>
      <c r="AT2781" s="84"/>
      <c r="AU2781" s="84"/>
      <c r="AV2781" s="84"/>
      <c r="AW2781" s="84"/>
    </row>
    <row r="2782" spans="1:49" x14ac:dyDescent="0.25">
      <c r="A2782" s="69" t="s">
        <v>8382</v>
      </c>
      <c r="B2782" s="69" t="s">
        <v>8388</v>
      </c>
      <c r="C2782" s="70"/>
      <c r="D2782" s="71"/>
      <c r="E2782" s="72"/>
      <c r="F2782" s="73"/>
      <c r="G2782" s="70"/>
      <c r="H2782" s="74"/>
      <c r="I2782" s="75"/>
      <c r="J2782" s="75"/>
      <c r="K2782" s="36"/>
      <c r="L2782" s="82"/>
      <c r="M2782" s="82"/>
      <c r="N2782" s="77"/>
      <c r="O2782" s="84" t="s">
        <v>825</v>
      </c>
      <c r="P2782" s="86">
        <v>42759.208252314813</v>
      </c>
      <c r="Q2782" s="84" t="s">
        <v>10151</v>
      </c>
      <c r="R2782" s="84"/>
      <c r="S2782" s="84"/>
      <c r="T2782" s="84" t="s">
        <v>11427</v>
      </c>
      <c r="U2782" s="86">
        <v>42759.208252314813</v>
      </c>
      <c r="V2782" s="87" t="s">
        <v>13282</v>
      </c>
      <c r="W2782" s="84"/>
      <c r="X2782" s="84"/>
      <c r="Y2782" s="88" t="s">
        <v>15371</v>
      </c>
      <c r="Z2782" s="84"/>
      <c r="AA2782" s="84" t="b">
        <v>0</v>
      </c>
      <c r="AB2782" s="84">
        <v>0</v>
      </c>
      <c r="AC2782" s="88" t="s">
        <v>2133</v>
      </c>
      <c r="AD2782" s="84" t="b">
        <v>0</v>
      </c>
      <c r="AE2782" s="84" t="s">
        <v>2140</v>
      </c>
      <c r="AF2782" s="84"/>
      <c r="AG2782" s="88" t="s">
        <v>2133</v>
      </c>
      <c r="AH2782" s="84" t="b">
        <v>0</v>
      </c>
      <c r="AI2782" s="84">
        <v>19</v>
      </c>
      <c r="AJ2782" s="88" t="s">
        <v>15652</v>
      </c>
      <c r="AK2782" s="84" t="s">
        <v>2342</v>
      </c>
      <c r="AL2782" s="84" t="b">
        <v>0</v>
      </c>
      <c r="AM2782" s="88" t="s">
        <v>15652</v>
      </c>
      <c r="AN2782" s="84">
        <v>0</v>
      </c>
      <c r="AO2782" s="84">
        <v>0</v>
      </c>
      <c r="AP2782" s="84"/>
      <c r="AQ2782" s="84"/>
      <c r="AR2782" s="84"/>
      <c r="AS2782" s="84"/>
      <c r="AT2782" s="84"/>
      <c r="AU2782" s="84"/>
      <c r="AV2782" s="84"/>
      <c r="AW2782" s="84"/>
    </row>
    <row r="2783" spans="1:49" x14ac:dyDescent="0.25">
      <c r="A2783" s="69" t="s">
        <v>8383</v>
      </c>
      <c r="B2783" s="69" t="s">
        <v>9067</v>
      </c>
      <c r="C2783" s="70"/>
      <c r="D2783" s="71"/>
      <c r="E2783" s="72"/>
      <c r="F2783" s="73"/>
      <c r="G2783" s="70"/>
      <c r="H2783" s="74"/>
      <c r="I2783" s="75"/>
      <c r="J2783" s="75"/>
      <c r="K2783" s="36"/>
      <c r="L2783" s="82"/>
      <c r="M2783" s="82"/>
      <c r="N2783" s="77"/>
      <c r="O2783" s="84" t="s">
        <v>825</v>
      </c>
      <c r="P2783" s="86">
        <v>42759.208483796298</v>
      </c>
      <c r="Q2783" s="84" t="s">
        <v>10151</v>
      </c>
      <c r="R2783" s="84"/>
      <c r="S2783" s="84"/>
      <c r="T2783" s="84" t="s">
        <v>11427</v>
      </c>
      <c r="U2783" s="86">
        <v>42759.208483796298</v>
      </c>
      <c r="V2783" s="87" t="s">
        <v>13283</v>
      </c>
      <c r="W2783" s="84"/>
      <c r="X2783" s="84"/>
      <c r="Y2783" s="88" t="s">
        <v>15372</v>
      </c>
      <c r="Z2783" s="84"/>
      <c r="AA2783" s="84" t="b">
        <v>0</v>
      </c>
      <c r="AB2783" s="84">
        <v>0</v>
      </c>
      <c r="AC2783" s="88" t="s">
        <v>2133</v>
      </c>
      <c r="AD2783" s="84" t="b">
        <v>0</v>
      </c>
      <c r="AE2783" s="84" t="s">
        <v>2140</v>
      </c>
      <c r="AF2783" s="84"/>
      <c r="AG2783" s="88" t="s">
        <v>2133</v>
      </c>
      <c r="AH2783" s="84" t="b">
        <v>0</v>
      </c>
      <c r="AI2783" s="84">
        <v>19</v>
      </c>
      <c r="AJ2783" s="88" t="s">
        <v>15652</v>
      </c>
      <c r="AK2783" s="84" t="s">
        <v>2342</v>
      </c>
      <c r="AL2783" s="84" t="b">
        <v>0</v>
      </c>
      <c r="AM2783" s="88" t="s">
        <v>15652</v>
      </c>
      <c r="AN2783" s="84">
        <v>0</v>
      </c>
      <c r="AO2783" s="84">
        <v>0</v>
      </c>
      <c r="AP2783" s="84"/>
      <c r="AQ2783" s="84"/>
      <c r="AR2783" s="84"/>
      <c r="AS2783" s="84"/>
      <c r="AT2783" s="84"/>
      <c r="AU2783" s="84"/>
      <c r="AV2783" s="84"/>
      <c r="AW2783" s="84"/>
    </row>
    <row r="2784" spans="1:49" x14ac:dyDescent="0.25">
      <c r="A2784" s="69" t="s">
        <v>8383</v>
      </c>
      <c r="B2784" s="69" t="s">
        <v>8388</v>
      </c>
      <c r="C2784" s="70"/>
      <c r="D2784" s="71"/>
      <c r="E2784" s="72"/>
      <c r="F2784" s="73"/>
      <c r="G2784" s="70"/>
      <c r="H2784" s="74"/>
      <c r="I2784" s="75"/>
      <c r="J2784" s="75"/>
      <c r="K2784" s="36"/>
      <c r="L2784" s="82"/>
      <c r="M2784" s="82"/>
      <c r="N2784" s="77"/>
      <c r="O2784" s="84" t="s">
        <v>825</v>
      </c>
      <c r="P2784" s="86">
        <v>42759.208483796298</v>
      </c>
      <c r="Q2784" s="84" t="s">
        <v>10151</v>
      </c>
      <c r="R2784" s="84"/>
      <c r="S2784" s="84"/>
      <c r="T2784" s="84" t="s">
        <v>11427</v>
      </c>
      <c r="U2784" s="86">
        <v>42759.208483796298</v>
      </c>
      <c r="V2784" s="87" t="s">
        <v>13283</v>
      </c>
      <c r="W2784" s="84"/>
      <c r="X2784" s="84"/>
      <c r="Y2784" s="88" t="s">
        <v>15372</v>
      </c>
      <c r="Z2784" s="84"/>
      <c r="AA2784" s="84" t="b">
        <v>0</v>
      </c>
      <c r="AB2784" s="84">
        <v>0</v>
      </c>
      <c r="AC2784" s="88" t="s">
        <v>2133</v>
      </c>
      <c r="AD2784" s="84" t="b">
        <v>0</v>
      </c>
      <c r="AE2784" s="84" t="s">
        <v>2140</v>
      </c>
      <c r="AF2784" s="84"/>
      <c r="AG2784" s="88" t="s">
        <v>2133</v>
      </c>
      <c r="AH2784" s="84" t="b">
        <v>0</v>
      </c>
      <c r="AI2784" s="84">
        <v>19</v>
      </c>
      <c r="AJ2784" s="88" t="s">
        <v>15652</v>
      </c>
      <c r="AK2784" s="84" t="s">
        <v>2342</v>
      </c>
      <c r="AL2784" s="84" t="b">
        <v>0</v>
      </c>
      <c r="AM2784" s="88" t="s">
        <v>15652</v>
      </c>
      <c r="AN2784" s="84">
        <v>0</v>
      </c>
      <c r="AO2784" s="84">
        <v>0</v>
      </c>
      <c r="AP2784" s="84"/>
      <c r="AQ2784" s="84"/>
      <c r="AR2784" s="84"/>
      <c r="AS2784" s="84"/>
      <c r="AT2784" s="84"/>
      <c r="AU2784" s="84"/>
      <c r="AV2784" s="84"/>
      <c r="AW2784" s="84"/>
    </row>
    <row r="2785" spans="1:49" x14ac:dyDescent="0.25">
      <c r="A2785" s="69" t="s">
        <v>8384</v>
      </c>
      <c r="B2785" s="69" t="s">
        <v>9067</v>
      </c>
      <c r="C2785" s="70"/>
      <c r="D2785" s="71"/>
      <c r="E2785" s="72"/>
      <c r="F2785" s="73"/>
      <c r="G2785" s="70"/>
      <c r="H2785" s="74"/>
      <c r="I2785" s="75"/>
      <c r="J2785" s="75"/>
      <c r="K2785" s="36"/>
      <c r="L2785" s="82"/>
      <c r="M2785" s="82"/>
      <c r="N2785" s="77"/>
      <c r="O2785" s="84" t="s">
        <v>825</v>
      </c>
      <c r="P2785" s="86">
        <v>42759.208715277775</v>
      </c>
      <c r="Q2785" s="84" t="s">
        <v>10151</v>
      </c>
      <c r="R2785" s="84"/>
      <c r="S2785" s="84"/>
      <c r="T2785" s="84" t="s">
        <v>11427</v>
      </c>
      <c r="U2785" s="86">
        <v>42759.208715277775</v>
      </c>
      <c r="V2785" s="87" t="s">
        <v>13284</v>
      </c>
      <c r="W2785" s="84"/>
      <c r="X2785" s="84"/>
      <c r="Y2785" s="88" t="s">
        <v>15373</v>
      </c>
      <c r="Z2785" s="84"/>
      <c r="AA2785" s="84" t="b">
        <v>0</v>
      </c>
      <c r="AB2785" s="84">
        <v>0</v>
      </c>
      <c r="AC2785" s="88" t="s">
        <v>2133</v>
      </c>
      <c r="AD2785" s="84" t="b">
        <v>0</v>
      </c>
      <c r="AE2785" s="84" t="s">
        <v>2140</v>
      </c>
      <c r="AF2785" s="84"/>
      <c r="AG2785" s="88" t="s">
        <v>2133</v>
      </c>
      <c r="AH2785" s="84" t="b">
        <v>0</v>
      </c>
      <c r="AI2785" s="84">
        <v>19</v>
      </c>
      <c r="AJ2785" s="88" t="s">
        <v>15652</v>
      </c>
      <c r="AK2785" s="84" t="s">
        <v>2340</v>
      </c>
      <c r="AL2785" s="84" t="b">
        <v>0</v>
      </c>
      <c r="AM2785" s="88" t="s">
        <v>15652</v>
      </c>
      <c r="AN2785" s="84">
        <v>0</v>
      </c>
      <c r="AO2785" s="84">
        <v>0</v>
      </c>
      <c r="AP2785" s="84"/>
      <c r="AQ2785" s="84"/>
      <c r="AR2785" s="84"/>
      <c r="AS2785" s="84"/>
      <c r="AT2785" s="84"/>
      <c r="AU2785" s="84"/>
      <c r="AV2785" s="84"/>
      <c r="AW2785" s="84"/>
    </row>
    <row r="2786" spans="1:49" x14ac:dyDescent="0.25">
      <c r="A2786" s="69" t="s">
        <v>8384</v>
      </c>
      <c r="B2786" s="69" t="s">
        <v>8388</v>
      </c>
      <c r="C2786" s="70"/>
      <c r="D2786" s="71"/>
      <c r="E2786" s="72"/>
      <c r="F2786" s="73"/>
      <c r="G2786" s="70"/>
      <c r="H2786" s="74"/>
      <c r="I2786" s="75"/>
      <c r="J2786" s="75"/>
      <c r="K2786" s="36"/>
      <c r="L2786" s="82"/>
      <c r="M2786" s="82"/>
      <c r="N2786" s="77"/>
      <c r="O2786" s="84" t="s">
        <v>825</v>
      </c>
      <c r="P2786" s="86">
        <v>42759.208715277775</v>
      </c>
      <c r="Q2786" s="84" t="s">
        <v>10151</v>
      </c>
      <c r="R2786" s="84"/>
      <c r="S2786" s="84"/>
      <c r="T2786" s="84" t="s">
        <v>11427</v>
      </c>
      <c r="U2786" s="86">
        <v>42759.208715277775</v>
      </c>
      <c r="V2786" s="87" t="s">
        <v>13284</v>
      </c>
      <c r="W2786" s="84"/>
      <c r="X2786" s="84"/>
      <c r="Y2786" s="88" t="s">
        <v>15373</v>
      </c>
      <c r="Z2786" s="84"/>
      <c r="AA2786" s="84" t="b">
        <v>0</v>
      </c>
      <c r="AB2786" s="84">
        <v>0</v>
      </c>
      <c r="AC2786" s="88" t="s">
        <v>2133</v>
      </c>
      <c r="AD2786" s="84" t="b">
        <v>0</v>
      </c>
      <c r="AE2786" s="84" t="s">
        <v>2140</v>
      </c>
      <c r="AF2786" s="84"/>
      <c r="AG2786" s="88" t="s">
        <v>2133</v>
      </c>
      <c r="AH2786" s="84" t="b">
        <v>0</v>
      </c>
      <c r="AI2786" s="84">
        <v>19</v>
      </c>
      <c r="AJ2786" s="88" t="s">
        <v>15652</v>
      </c>
      <c r="AK2786" s="84" t="s">
        <v>2340</v>
      </c>
      <c r="AL2786" s="84" t="b">
        <v>0</v>
      </c>
      <c r="AM2786" s="88" t="s">
        <v>15652</v>
      </c>
      <c r="AN2786" s="84">
        <v>0</v>
      </c>
      <c r="AO2786" s="84">
        <v>0</v>
      </c>
      <c r="AP2786" s="84"/>
      <c r="AQ2786" s="84"/>
      <c r="AR2786" s="84"/>
      <c r="AS2786" s="84"/>
      <c r="AT2786" s="84"/>
      <c r="AU2786" s="84"/>
      <c r="AV2786" s="84"/>
      <c r="AW2786" s="84"/>
    </row>
    <row r="2787" spans="1:49" x14ac:dyDescent="0.25">
      <c r="A2787" s="69" t="s">
        <v>8385</v>
      </c>
      <c r="B2787" s="69" t="s">
        <v>9067</v>
      </c>
      <c r="C2787" s="70"/>
      <c r="D2787" s="71"/>
      <c r="E2787" s="72"/>
      <c r="F2787" s="73"/>
      <c r="G2787" s="70"/>
      <c r="H2787" s="74"/>
      <c r="I2787" s="75"/>
      <c r="J2787" s="75"/>
      <c r="K2787" s="36"/>
      <c r="L2787" s="82"/>
      <c r="M2787" s="82"/>
      <c r="N2787" s="77"/>
      <c r="O2787" s="84" t="s">
        <v>825</v>
      </c>
      <c r="P2787" s="86">
        <v>42759.208726851852</v>
      </c>
      <c r="Q2787" s="84" t="s">
        <v>10151</v>
      </c>
      <c r="R2787" s="84"/>
      <c r="S2787" s="84"/>
      <c r="T2787" s="84" t="s">
        <v>11427</v>
      </c>
      <c r="U2787" s="86">
        <v>42759.208726851852</v>
      </c>
      <c r="V2787" s="87" t="s">
        <v>13285</v>
      </c>
      <c r="W2787" s="84"/>
      <c r="X2787" s="84"/>
      <c r="Y2787" s="88" t="s">
        <v>15374</v>
      </c>
      <c r="Z2787" s="84"/>
      <c r="AA2787" s="84" t="b">
        <v>0</v>
      </c>
      <c r="AB2787" s="84">
        <v>0</v>
      </c>
      <c r="AC2787" s="88" t="s">
        <v>2133</v>
      </c>
      <c r="AD2787" s="84" t="b">
        <v>0</v>
      </c>
      <c r="AE2787" s="84" t="s">
        <v>2140</v>
      </c>
      <c r="AF2787" s="84"/>
      <c r="AG2787" s="88" t="s">
        <v>2133</v>
      </c>
      <c r="AH2787" s="84" t="b">
        <v>0</v>
      </c>
      <c r="AI2787" s="84">
        <v>19</v>
      </c>
      <c r="AJ2787" s="88" t="s">
        <v>15652</v>
      </c>
      <c r="AK2787" s="84" t="s">
        <v>2340</v>
      </c>
      <c r="AL2787" s="84" t="b">
        <v>0</v>
      </c>
      <c r="AM2787" s="88" t="s">
        <v>15652</v>
      </c>
      <c r="AN2787" s="84">
        <v>0</v>
      </c>
      <c r="AO2787" s="84">
        <v>0</v>
      </c>
      <c r="AP2787" s="84"/>
      <c r="AQ2787" s="84"/>
      <c r="AR2787" s="84"/>
      <c r="AS2787" s="84"/>
      <c r="AT2787" s="84"/>
      <c r="AU2787" s="84"/>
      <c r="AV2787" s="84"/>
      <c r="AW2787" s="84"/>
    </row>
    <row r="2788" spans="1:49" x14ac:dyDescent="0.25">
      <c r="A2788" s="69" t="s">
        <v>8385</v>
      </c>
      <c r="B2788" s="69" t="s">
        <v>8388</v>
      </c>
      <c r="C2788" s="70"/>
      <c r="D2788" s="71"/>
      <c r="E2788" s="72"/>
      <c r="F2788" s="73"/>
      <c r="G2788" s="70"/>
      <c r="H2788" s="74"/>
      <c r="I2788" s="75"/>
      <c r="J2788" s="75"/>
      <c r="K2788" s="36"/>
      <c r="L2788" s="82"/>
      <c r="M2788" s="82"/>
      <c r="N2788" s="77"/>
      <c r="O2788" s="84" t="s">
        <v>825</v>
      </c>
      <c r="P2788" s="86">
        <v>42759.208726851852</v>
      </c>
      <c r="Q2788" s="84" t="s">
        <v>10151</v>
      </c>
      <c r="R2788" s="84"/>
      <c r="S2788" s="84"/>
      <c r="T2788" s="84" t="s">
        <v>11427</v>
      </c>
      <c r="U2788" s="86">
        <v>42759.208726851852</v>
      </c>
      <c r="V2788" s="87" t="s">
        <v>13285</v>
      </c>
      <c r="W2788" s="84"/>
      <c r="X2788" s="84"/>
      <c r="Y2788" s="88" t="s">
        <v>15374</v>
      </c>
      <c r="Z2788" s="84"/>
      <c r="AA2788" s="84" t="b">
        <v>0</v>
      </c>
      <c r="AB2788" s="84">
        <v>0</v>
      </c>
      <c r="AC2788" s="88" t="s">
        <v>2133</v>
      </c>
      <c r="AD2788" s="84" t="b">
        <v>0</v>
      </c>
      <c r="AE2788" s="84" t="s">
        <v>2140</v>
      </c>
      <c r="AF2788" s="84"/>
      <c r="AG2788" s="88" t="s">
        <v>2133</v>
      </c>
      <c r="AH2788" s="84" t="b">
        <v>0</v>
      </c>
      <c r="AI2788" s="84">
        <v>19</v>
      </c>
      <c r="AJ2788" s="88" t="s">
        <v>15652</v>
      </c>
      <c r="AK2788" s="84" t="s">
        <v>2340</v>
      </c>
      <c r="AL2788" s="84" t="b">
        <v>0</v>
      </c>
      <c r="AM2788" s="88" t="s">
        <v>15652</v>
      </c>
      <c r="AN2788" s="84">
        <v>0</v>
      </c>
      <c r="AO2788" s="84">
        <v>0</v>
      </c>
      <c r="AP2788" s="84"/>
      <c r="AQ2788" s="84"/>
      <c r="AR2788" s="84"/>
      <c r="AS2788" s="84"/>
      <c r="AT2788" s="84"/>
      <c r="AU2788" s="84"/>
      <c r="AV2788" s="84"/>
      <c r="AW2788" s="84"/>
    </row>
    <row r="2789" spans="1:49" x14ac:dyDescent="0.25">
      <c r="A2789" s="69" t="s">
        <v>8386</v>
      </c>
      <c r="B2789" s="69" t="s">
        <v>9067</v>
      </c>
      <c r="C2789" s="70"/>
      <c r="D2789" s="71"/>
      <c r="E2789" s="72"/>
      <c r="F2789" s="73"/>
      <c r="G2789" s="70"/>
      <c r="H2789" s="74"/>
      <c r="I2789" s="75"/>
      <c r="J2789" s="75"/>
      <c r="K2789" s="36"/>
      <c r="L2789" s="82"/>
      <c r="M2789" s="82"/>
      <c r="N2789" s="77"/>
      <c r="O2789" s="84" t="s">
        <v>825</v>
      </c>
      <c r="P2789" s="86">
        <v>42759.209039351852</v>
      </c>
      <c r="Q2789" s="84" t="s">
        <v>10151</v>
      </c>
      <c r="R2789" s="84"/>
      <c r="S2789" s="84"/>
      <c r="T2789" s="84" t="s">
        <v>11427</v>
      </c>
      <c r="U2789" s="86">
        <v>42759.209039351852</v>
      </c>
      <c r="V2789" s="87" t="s">
        <v>13286</v>
      </c>
      <c r="W2789" s="84"/>
      <c r="X2789" s="84"/>
      <c r="Y2789" s="88" t="s">
        <v>15375</v>
      </c>
      <c r="Z2789" s="84"/>
      <c r="AA2789" s="84" t="b">
        <v>0</v>
      </c>
      <c r="AB2789" s="84">
        <v>0</v>
      </c>
      <c r="AC2789" s="88" t="s">
        <v>2133</v>
      </c>
      <c r="AD2789" s="84" t="b">
        <v>0</v>
      </c>
      <c r="AE2789" s="84" t="s">
        <v>2140</v>
      </c>
      <c r="AF2789" s="84"/>
      <c r="AG2789" s="88" t="s">
        <v>2133</v>
      </c>
      <c r="AH2789" s="84" t="b">
        <v>0</v>
      </c>
      <c r="AI2789" s="84">
        <v>19</v>
      </c>
      <c r="AJ2789" s="88" t="s">
        <v>15652</v>
      </c>
      <c r="AK2789" s="84" t="s">
        <v>2343</v>
      </c>
      <c r="AL2789" s="84" t="b">
        <v>0</v>
      </c>
      <c r="AM2789" s="88" t="s">
        <v>15652</v>
      </c>
      <c r="AN2789" s="84">
        <v>0</v>
      </c>
      <c r="AO2789" s="84">
        <v>0</v>
      </c>
      <c r="AP2789" s="84"/>
      <c r="AQ2789" s="84"/>
      <c r="AR2789" s="84"/>
      <c r="AS2789" s="84"/>
      <c r="AT2789" s="84"/>
      <c r="AU2789" s="84"/>
      <c r="AV2789" s="84"/>
      <c r="AW2789" s="84"/>
    </row>
    <row r="2790" spans="1:49" x14ac:dyDescent="0.25">
      <c r="A2790" s="69" t="s">
        <v>8386</v>
      </c>
      <c r="B2790" s="69" t="s">
        <v>8388</v>
      </c>
      <c r="C2790" s="70"/>
      <c r="D2790" s="71"/>
      <c r="E2790" s="72"/>
      <c r="F2790" s="73"/>
      <c r="G2790" s="70"/>
      <c r="H2790" s="74"/>
      <c r="I2790" s="75"/>
      <c r="J2790" s="75"/>
      <c r="K2790" s="36"/>
      <c r="L2790" s="82"/>
      <c r="M2790" s="82"/>
      <c r="N2790" s="77"/>
      <c r="O2790" s="84" t="s">
        <v>825</v>
      </c>
      <c r="P2790" s="86">
        <v>42759.209039351852</v>
      </c>
      <c r="Q2790" s="84" t="s">
        <v>10151</v>
      </c>
      <c r="R2790" s="84"/>
      <c r="S2790" s="84"/>
      <c r="T2790" s="84" t="s">
        <v>11427</v>
      </c>
      <c r="U2790" s="86">
        <v>42759.209039351852</v>
      </c>
      <c r="V2790" s="87" t="s">
        <v>13286</v>
      </c>
      <c r="W2790" s="84"/>
      <c r="X2790" s="84"/>
      <c r="Y2790" s="88" t="s">
        <v>15375</v>
      </c>
      <c r="Z2790" s="84"/>
      <c r="AA2790" s="84" t="b">
        <v>0</v>
      </c>
      <c r="AB2790" s="84">
        <v>0</v>
      </c>
      <c r="AC2790" s="88" t="s">
        <v>2133</v>
      </c>
      <c r="AD2790" s="84" t="b">
        <v>0</v>
      </c>
      <c r="AE2790" s="84" t="s">
        <v>2140</v>
      </c>
      <c r="AF2790" s="84"/>
      <c r="AG2790" s="88" t="s">
        <v>2133</v>
      </c>
      <c r="AH2790" s="84" t="b">
        <v>0</v>
      </c>
      <c r="AI2790" s="84">
        <v>19</v>
      </c>
      <c r="AJ2790" s="88" t="s">
        <v>15652</v>
      </c>
      <c r="AK2790" s="84" t="s">
        <v>2343</v>
      </c>
      <c r="AL2790" s="84" t="b">
        <v>0</v>
      </c>
      <c r="AM2790" s="88" t="s">
        <v>15652</v>
      </c>
      <c r="AN2790" s="84">
        <v>0</v>
      </c>
      <c r="AO2790" s="84">
        <v>0</v>
      </c>
      <c r="AP2790" s="84"/>
      <c r="AQ2790" s="84"/>
      <c r="AR2790" s="84"/>
      <c r="AS2790" s="84"/>
      <c r="AT2790" s="84"/>
      <c r="AU2790" s="84"/>
      <c r="AV2790" s="84"/>
      <c r="AW2790" s="84"/>
    </row>
    <row r="2791" spans="1:49" x14ac:dyDescent="0.25">
      <c r="A2791" s="69" t="s">
        <v>8387</v>
      </c>
      <c r="B2791" s="69" t="s">
        <v>8681</v>
      </c>
      <c r="C2791" s="70"/>
      <c r="D2791" s="71"/>
      <c r="E2791" s="72"/>
      <c r="F2791" s="73"/>
      <c r="G2791" s="70"/>
      <c r="H2791" s="74"/>
      <c r="I2791" s="75"/>
      <c r="J2791" s="75"/>
      <c r="K2791" s="36"/>
      <c r="L2791" s="82"/>
      <c r="M2791" s="82"/>
      <c r="N2791" s="77"/>
      <c r="O2791" s="84" t="s">
        <v>825</v>
      </c>
      <c r="P2791" s="86">
        <v>42759.209178240744</v>
      </c>
      <c r="Q2791" s="84" t="s">
        <v>9148</v>
      </c>
      <c r="R2791" s="84"/>
      <c r="S2791" s="84"/>
      <c r="T2791" s="84" t="s">
        <v>10921</v>
      </c>
      <c r="U2791" s="86">
        <v>42759.209178240744</v>
      </c>
      <c r="V2791" s="87" t="s">
        <v>13287</v>
      </c>
      <c r="W2791" s="84"/>
      <c r="X2791" s="84"/>
      <c r="Y2791" s="88" t="s">
        <v>15376</v>
      </c>
      <c r="Z2791" s="84"/>
      <c r="AA2791" s="84" t="b">
        <v>0</v>
      </c>
      <c r="AB2791" s="84">
        <v>0</v>
      </c>
      <c r="AC2791" s="88" t="s">
        <v>2133</v>
      </c>
      <c r="AD2791" s="84" t="b">
        <v>0</v>
      </c>
      <c r="AE2791" s="84" t="s">
        <v>2146</v>
      </c>
      <c r="AF2791" s="84"/>
      <c r="AG2791" s="88" t="s">
        <v>2133</v>
      </c>
      <c r="AH2791" s="84" t="b">
        <v>0</v>
      </c>
      <c r="AI2791" s="84">
        <v>44</v>
      </c>
      <c r="AJ2791" s="88" t="s">
        <v>16062</v>
      </c>
      <c r="AK2791" s="84" t="s">
        <v>2342</v>
      </c>
      <c r="AL2791" s="84" t="b">
        <v>0</v>
      </c>
      <c r="AM2791" s="88" t="s">
        <v>16062</v>
      </c>
      <c r="AN2791" s="84">
        <v>0</v>
      </c>
      <c r="AO2791" s="84">
        <v>0</v>
      </c>
      <c r="AP2791" s="84"/>
      <c r="AQ2791" s="84"/>
      <c r="AR2791" s="84"/>
      <c r="AS2791" s="84"/>
      <c r="AT2791" s="84"/>
      <c r="AU2791" s="84"/>
      <c r="AV2791" s="84"/>
      <c r="AW2791" s="84"/>
    </row>
    <row r="2792" spans="1:49" x14ac:dyDescent="0.25">
      <c r="A2792" s="69" t="s">
        <v>8387</v>
      </c>
      <c r="B2792" s="69" t="s">
        <v>8377</v>
      </c>
      <c r="C2792" s="70"/>
      <c r="D2792" s="71"/>
      <c r="E2792" s="72"/>
      <c r="F2792" s="73"/>
      <c r="G2792" s="70"/>
      <c r="H2792" s="74"/>
      <c r="I2792" s="75"/>
      <c r="J2792" s="75"/>
      <c r="K2792" s="36"/>
      <c r="L2792" s="82"/>
      <c r="M2792" s="82"/>
      <c r="N2792" s="77"/>
      <c r="O2792" s="84" t="s">
        <v>825</v>
      </c>
      <c r="P2792" s="86">
        <v>42759.209178240744</v>
      </c>
      <c r="Q2792" s="84" t="s">
        <v>9148</v>
      </c>
      <c r="R2792" s="84"/>
      <c r="S2792" s="84"/>
      <c r="T2792" s="84" t="s">
        <v>10921</v>
      </c>
      <c r="U2792" s="86">
        <v>42759.209178240744</v>
      </c>
      <c r="V2792" s="87" t="s">
        <v>13287</v>
      </c>
      <c r="W2792" s="84"/>
      <c r="X2792" s="84"/>
      <c r="Y2792" s="88" t="s">
        <v>15376</v>
      </c>
      <c r="Z2792" s="84"/>
      <c r="AA2792" s="84" t="b">
        <v>0</v>
      </c>
      <c r="AB2792" s="84">
        <v>0</v>
      </c>
      <c r="AC2792" s="88" t="s">
        <v>2133</v>
      </c>
      <c r="AD2792" s="84" t="b">
        <v>0</v>
      </c>
      <c r="AE2792" s="84" t="s">
        <v>2146</v>
      </c>
      <c r="AF2792" s="84"/>
      <c r="AG2792" s="88" t="s">
        <v>2133</v>
      </c>
      <c r="AH2792" s="84" t="b">
        <v>0</v>
      </c>
      <c r="AI2792" s="84">
        <v>44</v>
      </c>
      <c r="AJ2792" s="88" t="s">
        <v>16062</v>
      </c>
      <c r="AK2792" s="84" t="s">
        <v>2342</v>
      </c>
      <c r="AL2792" s="84" t="b">
        <v>0</v>
      </c>
      <c r="AM2792" s="88" t="s">
        <v>16062</v>
      </c>
      <c r="AN2792" s="84">
        <v>0</v>
      </c>
      <c r="AO2792" s="84">
        <v>0</v>
      </c>
      <c r="AP2792" s="84"/>
      <c r="AQ2792" s="84"/>
      <c r="AR2792" s="84"/>
      <c r="AS2792" s="84"/>
      <c r="AT2792" s="84"/>
      <c r="AU2792" s="84"/>
      <c r="AV2792" s="84"/>
      <c r="AW2792" s="84"/>
    </row>
    <row r="2793" spans="1:49" x14ac:dyDescent="0.25">
      <c r="A2793" s="69" t="s">
        <v>8388</v>
      </c>
      <c r="B2793" s="69" t="s">
        <v>9087</v>
      </c>
      <c r="C2793" s="70"/>
      <c r="D2793" s="71"/>
      <c r="E2793" s="72"/>
      <c r="F2793" s="73"/>
      <c r="G2793" s="70"/>
      <c r="H2793" s="74"/>
      <c r="I2793" s="75"/>
      <c r="J2793" s="75"/>
      <c r="K2793" s="36"/>
      <c r="L2793" s="82"/>
      <c r="M2793" s="82"/>
      <c r="N2793" s="77"/>
      <c r="O2793" s="84" t="s">
        <v>825</v>
      </c>
      <c r="P2793" s="86">
        <v>42759.180451388886</v>
      </c>
      <c r="Q2793" s="84" t="s">
        <v>10202</v>
      </c>
      <c r="R2793" s="87" t="s">
        <v>10750</v>
      </c>
      <c r="S2793" s="84" t="s">
        <v>1227</v>
      </c>
      <c r="T2793" s="84" t="s">
        <v>11444</v>
      </c>
      <c r="U2793" s="86">
        <v>42759.180451388886</v>
      </c>
      <c r="V2793" s="87" t="s">
        <v>13288</v>
      </c>
      <c r="W2793" s="84"/>
      <c r="X2793" s="84"/>
      <c r="Y2793" s="88" t="s">
        <v>15377</v>
      </c>
      <c r="Z2793" s="84"/>
      <c r="AA2793" s="84" t="b">
        <v>0</v>
      </c>
      <c r="AB2793" s="84">
        <v>1</v>
      </c>
      <c r="AC2793" s="88" t="s">
        <v>2133</v>
      </c>
      <c r="AD2793" s="84" t="b">
        <v>0</v>
      </c>
      <c r="AE2793" s="84" t="s">
        <v>2140</v>
      </c>
      <c r="AF2793" s="84"/>
      <c r="AG2793" s="88" t="s">
        <v>2133</v>
      </c>
      <c r="AH2793" s="84" t="b">
        <v>0</v>
      </c>
      <c r="AI2793" s="84">
        <v>1</v>
      </c>
      <c r="AJ2793" s="88" t="s">
        <v>2133</v>
      </c>
      <c r="AK2793" s="84" t="s">
        <v>2344</v>
      </c>
      <c r="AL2793" s="84" t="b">
        <v>1</v>
      </c>
      <c r="AM2793" s="88" t="s">
        <v>15377</v>
      </c>
      <c r="AN2793" s="84">
        <v>0</v>
      </c>
      <c r="AO2793" s="84">
        <v>0</v>
      </c>
      <c r="AP2793" s="84" t="s">
        <v>16317</v>
      </c>
      <c r="AQ2793" s="84" t="s">
        <v>2363</v>
      </c>
      <c r="AR2793" s="84" t="s">
        <v>2365</v>
      </c>
      <c r="AS2793" s="84" t="s">
        <v>16378</v>
      </c>
      <c r="AT2793" s="84" t="s">
        <v>16437</v>
      </c>
      <c r="AU2793" s="84" t="s">
        <v>16490</v>
      </c>
      <c r="AV2793" s="84" t="s">
        <v>2373</v>
      </c>
      <c r="AW2793" s="87" t="s">
        <v>16551</v>
      </c>
    </row>
    <row r="2794" spans="1:49" x14ac:dyDescent="0.25">
      <c r="A2794" s="69" t="s">
        <v>8389</v>
      </c>
      <c r="B2794" s="69" t="s">
        <v>9087</v>
      </c>
      <c r="C2794" s="70"/>
      <c r="D2794" s="71"/>
      <c r="E2794" s="72"/>
      <c r="F2794" s="73"/>
      <c r="G2794" s="70"/>
      <c r="H2794" s="74"/>
      <c r="I2794" s="75"/>
      <c r="J2794" s="75"/>
      <c r="K2794" s="36"/>
      <c r="L2794" s="82"/>
      <c r="M2794" s="82"/>
      <c r="N2794" s="77"/>
      <c r="O2794" s="84" t="s">
        <v>825</v>
      </c>
      <c r="P2794" s="86">
        <v>42759.209351851852</v>
      </c>
      <c r="Q2794" s="84" t="s">
        <v>10203</v>
      </c>
      <c r="R2794" s="84"/>
      <c r="S2794" s="84"/>
      <c r="T2794" s="84" t="s">
        <v>11445</v>
      </c>
      <c r="U2794" s="86">
        <v>42759.209351851852</v>
      </c>
      <c r="V2794" s="87" t="s">
        <v>13289</v>
      </c>
      <c r="W2794" s="84"/>
      <c r="X2794" s="84"/>
      <c r="Y2794" s="88" t="s">
        <v>15378</v>
      </c>
      <c r="Z2794" s="84"/>
      <c r="AA2794" s="84" t="b">
        <v>0</v>
      </c>
      <c r="AB2794" s="84">
        <v>0</v>
      </c>
      <c r="AC2794" s="88" t="s">
        <v>2133</v>
      </c>
      <c r="AD2794" s="84" t="b">
        <v>0</v>
      </c>
      <c r="AE2794" s="84" t="s">
        <v>2140</v>
      </c>
      <c r="AF2794" s="84"/>
      <c r="AG2794" s="88" t="s">
        <v>2133</v>
      </c>
      <c r="AH2794" s="84" t="b">
        <v>0</v>
      </c>
      <c r="AI2794" s="84">
        <v>1</v>
      </c>
      <c r="AJ2794" s="88" t="s">
        <v>15377</v>
      </c>
      <c r="AK2794" s="84" t="s">
        <v>2343</v>
      </c>
      <c r="AL2794" s="84" t="b">
        <v>0</v>
      </c>
      <c r="AM2794" s="88" t="s">
        <v>15377</v>
      </c>
      <c r="AN2794" s="84">
        <v>0</v>
      </c>
      <c r="AO2794" s="84">
        <v>0</v>
      </c>
      <c r="AP2794" s="84"/>
      <c r="AQ2794" s="84"/>
      <c r="AR2794" s="84"/>
      <c r="AS2794" s="84"/>
      <c r="AT2794" s="84"/>
      <c r="AU2794" s="84"/>
      <c r="AV2794" s="84"/>
      <c r="AW2794" s="84"/>
    </row>
    <row r="2795" spans="1:49" x14ac:dyDescent="0.25">
      <c r="A2795" s="69" t="s">
        <v>8388</v>
      </c>
      <c r="B2795" s="69" t="s">
        <v>9057</v>
      </c>
      <c r="C2795" s="70"/>
      <c r="D2795" s="71"/>
      <c r="E2795" s="72"/>
      <c r="F2795" s="73"/>
      <c r="G2795" s="70"/>
      <c r="H2795" s="74"/>
      <c r="I2795" s="75"/>
      <c r="J2795" s="75"/>
      <c r="K2795" s="36"/>
      <c r="L2795" s="82"/>
      <c r="M2795" s="82"/>
      <c r="N2795" s="77"/>
      <c r="O2795" s="84" t="s">
        <v>825</v>
      </c>
      <c r="P2795" s="86">
        <v>42759.177916666667</v>
      </c>
      <c r="Q2795" s="84" t="s">
        <v>10204</v>
      </c>
      <c r="R2795" s="87" t="s">
        <v>10751</v>
      </c>
      <c r="S2795" s="84" t="s">
        <v>1227</v>
      </c>
      <c r="T2795" s="84" t="s">
        <v>11446</v>
      </c>
      <c r="U2795" s="86">
        <v>42759.177916666667</v>
      </c>
      <c r="V2795" s="87" t="s">
        <v>13290</v>
      </c>
      <c r="W2795" s="84"/>
      <c r="X2795" s="84"/>
      <c r="Y2795" s="88" t="s">
        <v>15379</v>
      </c>
      <c r="Z2795" s="84"/>
      <c r="AA2795" s="84" t="b">
        <v>0</v>
      </c>
      <c r="AB2795" s="84">
        <v>1</v>
      </c>
      <c r="AC2795" s="88" t="s">
        <v>2133</v>
      </c>
      <c r="AD2795" s="84" t="b">
        <v>0</v>
      </c>
      <c r="AE2795" s="84" t="s">
        <v>2140</v>
      </c>
      <c r="AF2795" s="84"/>
      <c r="AG2795" s="88" t="s">
        <v>2133</v>
      </c>
      <c r="AH2795" s="84" t="b">
        <v>0</v>
      </c>
      <c r="AI2795" s="84">
        <v>1</v>
      </c>
      <c r="AJ2795" s="88" t="s">
        <v>2133</v>
      </c>
      <c r="AK2795" s="84" t="s">
        <v>2344</v>
      </c>
      <c r="AL2795" s="84" t="b">
        <v>1</v>
      </c>
      <c r="AM2795" s="88" t="s">
        <v>15379</v>
      </c>
      <c r="AN2795" s="84">
        <v>0</v>
      </c>
      <c r="AO2795" s="84">
        <v>0</v>
      </c>
      <c r="AP2795" s="84" t="s">
        <v>16317</v>
      </c>
      <c r="AQ2795" s="84" t="s">
        <v>2363</v>
      </c>
      <c r="AR2795" s="84" t="s">
        <v>2365</v>
      </c>
      <c r="AS2795" s="84" t="s">
        <v>16378</v>
      </c>
      <c r="AT2795" s="84" t="s">
        <v>16437</v>
      </c>
      <c r="AU2795" s="84" t="s">
        <v>16490</v>
      </c>
      <c r="AV2795" s="84" t="s">
        <v>2373</v>
      </c>
      <c r="AW2795" s="87" t="s">
        <v>16551</v>
      </c>
    </row>
    <row r="2796" spans="1:49" x14ac:dyDescent="0.25">
      <c r="A2796" s="69" t="s">
        <v>8389</v>
      </c>
      <c r="B2796" s="69" t="s">
        <v>9057</v>
      </c>
      <c r="C2796" s="70"/>
      <c r="D2796" s="71"/>
      <c r="E2796" s="72"/>
      <c r="F2796" s="73"/>
      <c r="G2796" s="70"/>
      <c r="H2796" s="74"/>
      <c r="I2796" s="75"/>
      <c r="J2796" s="75"/>
      <c r="K2796" s="36"/>
      <c r="L2796" s="82"/>
      <c r="M2796" s="82"/>
      <c r="N2796" s="77"/>
      <c r="O2796" s="84" t="s">
        <v>825</v>
      </c>
      <c r="P2796" s="86">
        <v>42759.209398148145</v>
      </c>
      <c r="Q2796" s="84" t="s">
        <v>10205</v>
      </c>
      <c r="R2796" s="84"/>
      <c r="S2796" s="84"/>
      <c r="T2796" s="84" t="s">
        <v>11446</v>
      </c>
      <c r="U2796" s="86">
        <v>42759.209398148145</v>
      </c>
      <c r="V2796" s="87" t="s">
        <v>13291</v>
      </c>
      <c r="W2796" s="84"/>
      <c r="X2796" s="84"/>
      <c r="Y2796" s="88" t="s">
        <v>15380</v>
      </c>
      <c r="Z2796" s="84"/>
      <c r="AA2796" s="84" t="b">
        <v>0</v>
      </c>
      <c r="AB2796" s="84">
        <v>0</v>
      </c>
      <c r="AC2796" s="88" t="s">
        <v>2133</v>
      </c>
      <c r="AD2796" s="84" t="b">
        <v>0</v>
      </c>
      <c r="AE2796" s="84" t="s">
        <v>2140</v>
      </c>
      <c r="AF2796" s="84"/>
      <c r="AG2796" s="88" t="s">
        <v>2133</v>
      </c>
      <c r="AH2796" s="84" t="b">
        <v>0</v>
      </c>
      <c r="AI2796" s="84">
        <v>1</v>
      </c>
      <c r="AJ2796" s="88" t="s">
        <v>15379</v>
      </c>
      <c r="AK2796" s="84" t="s">
        <v>2343</v>
      </c>
      <c r="AL2796" s="84" t="b">
        <v>0</v>
      </c>
      <c r="AM2796" s="88" t="s">
        <v>15379</v>
      </c>
      <c r="AN2796" s="84">
        <v>0</v>
      </c>
      <c r="AO2796" s="84">
        <v>0</v>
      </c>
      <c r="AP2796" s="84"/>
      <c r="AQ2796" s="84"/>
      <c r="AR2796" s="84"/>
      <c r="AS2796" s="84"/>
      <c r="AT2796" s="84"/>
      <c r="AU2796" s="84"/>
      <c r="AV2796" s="84"/>
      <c r="AW2796" s="84"/>
    </row>
    <row r="2797" spans="1:49" x14ac:dyDescent="0.25">
      <c r="A2797" s="69" t="s">
        <v>8389</v>
      </c>
      <c r="B2797" s="69" t="s">
        <v>9067</v>
      </c>
      <c r="C2797" s="70"/>
      <c r="D2797" s="71"/>
      <c r="E2797" s="72"/>
      <c r="F2797" s="73"/>
      <c r="G2797" s="70"/>
      <c r="H2797" s="74"/>
      <c r="I2797" s="75"/>
      <c r="J2797" s="75"/>
      <c r="K2797" s="36"/>
      <c r="L2797" s="82"/>
      <c r="M2797" s="82"/>
      <c r="N2797" s="77"/>
      <c r="O2797" s="84" t="s">
        <v>825</v>
      </c>
      <c r="P2797" s="86">
        <v>42759.208969907406</v>
      </c>
      <c r="Q2797" s="84" t="s">
        <v>10151</v>
      </c>
      <c r="R2797" s="84"/>
      <c r="S2797" s="84"/>
      <c r="T2797" s="84" t="s">
        <v>11427</v>
      </c>
      <c r="U2797" s="86">
        <v>42759.208969907406</v>
      </c>
      <c r="V2797" s="87" t="s">
        <v>13292</v>
      </c>
      <c r="W2797" s="84"/>
      <c r="X2797" s="84"/>
      <c r="Y2797" s="88" t="s">
        <v>15381</v>
      </c>
      <c r="Z2797" s="84"/>
      <c r="AA2797" s="84" t="b">
        <v>0</v>
      </c>
      <c r="AB2797" s="84">
        <v>0</v>
      </c>
      <c r="AC2797" s="88" t="s">
        <v>2133</v>
      </c>
      <c r="AD2797" s="84" t="b">
        <v>0</v>
      </c>
      <c r="AE2797" s="84" t="s">
        <v>2140</v>
      </c>
      <c r="AF2797" s="84"/>
      <c r="AG2797" s="88" t="s">
        <v>2133</v>
      </c>
      <c r="AH2797" s="84" t="b">
        <v>0</v>
      </c>
      <c r="AI2797" s="84">
        <v>19</v>
      </c>
      <c r="AJ2797" s="88" t="s">
        <v>15652</v>
      </c>
      <c r="AK2797" s="84" t="s">
        <v>2343</v>
      </c>
      <c r="AL2797" s="84" t="b">
        <v>0</v>
      </c>
      <c r="AM2797" s="88" t="s">
        <v>15652</v>
      </c>
      <c r="AN2797" s="84">
        <v>0</v>
      </c>
      <c r="AO2797" s="84">
        <v>0</v>
      </c>
      <c r="AP2797" s="84"/>
      <c r="AQ2797" s="84"/>
      <c r="AR2797" s="84"/>
      <c r="AS2797" s="84"/>
      <c r="AT2797" s="84"/>
      <c r="AU2797" s="84"/>
      <c r="AV2797" s="84"/>
      <c r="AW2797" s="84"/>
    </row>
    <row r="2798" spans="1:49" x14ac:dyDescent="0.25">
      <c r="A2798" s="69" t="s">
        <v>8389</v>
      </c>
      <c r="B2798" s="69" t="s">
        <v>8388</v>
      </c>
      <c r="C2798" s="70"/>
      <c r="D2798" s="71"/>
      <c r="E2798" s="72"/>
      <c r="F2798" s="73"/>
      <c r="G2798" s="70"/>
      <c r="H2798" s="74"/>
      <c r="I2798" s="75"/>
      <c r="J2798" s="75"/>
      <c r="K2798" s="36"/>
      <c r="L2798" s="82"/>
      <c r="M2798" s="82"/>
      <c r="N2798" s="77"/>
      <c r="O2798" s="84" t="s">
        <v>825</v>
      </c>
      <c r="P2798" s="86">
        <v>42759.208969907406</v>
      </c>
      <c r="Q2798" s="84" t="s">
        <v>10151</v>
      </c>
      <c r="R2798" s="84"/>
      <c r="S2798" s="84"/>
      <c r="T2798" s="84" t="s">
        <v>11427</v>
      </c>
      <c r="U2798" s="86">
        <v>42759.208969907406</v>
      </c>
      <c r="V2798" s="87" t="s">
        <v>13292</v>
      </c>
      <c r="W2798" s="84"/>
      <c r="X2798" s="84"/>
      <c r="Y2798" s="88" t="s">
        <v>15381</v>
      </c>
      <c r="Z2798" s="84"/>
      <c r="AA2798" s="84" t="b">
        <v>0</v>
      </c>
      <c r="AB2798" s="84">
        <v>0</v>
      </c>
      <c r="AC2798" s="88" t="s">
        <v>2133</v>
      </c>
      <c r="AD2798" s="84" t="b">
        <v>0</v>
      </c>
      <c r="AE2798" s="84" t="s">
        <v>2140</v>
      </c>
      <c r="AF2798" s="84"/>
      <c r="AG2798" s="88" t="s">
        <v>2133</v>
      </c>
      <c r="AH2798" s="84" t="b">
        <v>0</v>
      </c>
      <c r="AI2798" s="84">
        <v>19</v>
      </c>
      <c r="AJ2798" s="88" t="s">
        <v>15652</v>
      </c>
      <c r="AK2798" s="84" t="s">
        <v>2343</v>
      </c>
      <c r="AL2798" s="84" t="b">
        <v>0</v>
      </c>
      <c r="AM2798" s="88" t="s">
        <v>15652</v>
      </c>
      <c r="AN2798" s="84">
        <v>0</v>
      </c>
      <c r="AO2798" s="84">
        <v>0</v>
      </c>
      <c r="AP2798" s="84"/>
      <c r="AQ2798" s="84"/>
      <c r="AR2798" s="84"/>
      <c r="AS2798" s="84"/>
      <c r="AT2798" s="84"/>
      <c r="AU2798" s="84"/>
      <c r="AV2798" s="84"/>
      <c r="AW2798" s="84"/>
    </row>
    <row r="2799" spans="1:49" x14ac:dyDescent="0.25">
      <c r="A2799" s="69" t="s">
        <v>8389</v>
      </c>
      <c r="B2799" s="69" t="s">
        <v>8388</v>
      </c>
      <c r="C2799" s="70"/>
      <c r="D2799" s="71"/>
      <c r="E2799" s="72"/>
      <c r="F2799" s="73"/>
      <c r="G2799" s="70"/>
      <c r="H2799" s="74"/>
      <c r="I2799" s="75"/>
      <c r="J2799" s="75"/>
      <c r="K2799" s="36"/>
      <c r="L2799" s="82"/>
      <c r="M2799" s="82"/>
      <c r="N2799" s="77"/>
      <c r="O2799" s="84" t="s">
        <v>825</v>
      </c>
      <c r="P2799" s="86">
        <v>42759.209351851852</v>
      </c>
      <c r="Q2799" s="84" t="s">
        <v>10203</v>
      </c>
      <c r="R2799" s="84"/>
      <c r="S2799" s="84"/>
      <c r="T2799" s="84" t="s">
        <v>11445</v>
      </c>
      <c r="U2799" s="86">
        <v>42759.209351851852</v>
      </c>
      <c r="V2799" s="87" t="s">
        <v>13289</v>
      </c>
      <c r="W2799" s="84"/>
      <c r="X2799" s="84"/>
      <c r="Y2799" s="88" t="s">
        <v>15378</v>
      </c>
      <c r="Z2799" s="84"/>
      <c r="AA2799" s="84" t="b">
        <v>0</v>
      </c>
      <c r="AB2799" s="84">
        <v>0</v>
      </c>
      <c r="AC2799" s="88" t="s">
        <v>2133</v>
      </c>
      <c r="AD2799" s="84" t="b">
        <v>0</v>
      </c>
      <c r="AE2799" s="84" t="s">
        <v>2140</v>
      </c>
      <c r="AF2799" s="84"/>
      <c r="AG2799" s="88" t="s">
        <v>2133</v>
      </c>
      <c r="AH2799" s="84" t="b">
        <v>0</v>
      </c>
      <c r="AI2799" s="84">
        <v>1</v>
      </c>
      <c r="AJ2799" s="88" t="s">
        <v>15377</v>
      </c>
      <c r="AK2799" s="84" t="s">
        <v>2343</v>
      </c>
      <c r="AL2799" s="84" t="b">
        <v>0</v>
      </c>
      <c r="AM2799" s="88" t="s">
        <v>15377</v>
      </c>
      <c r="AN2799" s="84">
        <v>0</v>
      </c>
      <c r="AO2799" s="84">
        <v>0</v>
      </c>
      <c r="AP2799" s="84"/>
      <c r="AQ2799" s="84"/>
      <c r="AR2799" s="84"/>
      <c r="AS2799" s="84"/>
      <c r="AT2799" s="84"/>
      <c r="AU2799" s="84"/>
      <c r="AV2799" s="84"/>
      <c r="AW2799" s="84"/>
    </row>
    <row r="2800" spans="1:49" x14ac:dyDescent="0.25">
      <c r="A2800" s="69" t="s">
        <v>8389</v>
      </c>
      <c r="B2800" s="69" t="s">
        <v>8388</v>
      </c>
      <c r="C2800" s="70"/>
      <c r="D2800" s="71"/>
      <c r="E2800" s="72"/>
      <c r="F2800" s="73"/>
      <c r="G2800" s="70"/>
      <c r="H2800" s="74"/>
      <c r="I2800" s="75"/>
      <c r="J2800" s="75"/>
      <c r="K2800" s="36"/>
      <c r="L2800" s="82"/>
      <c r="M2800" s="82"/>
      <c r="N2800" s="77"/>
      <c r="O2800" s="84" t="s">
        <v>825</v>
      </c>
      <c r="P2800" s="86">
        <v>42759.209398148145</v>
      </c>
      <c r="Q2800" s="84" t="s">
        <v>10205</v>
      </c>
      <c r="R2800" s="84"/>
      <c r="S2800" s="84"/>
      <c r="T2800" s="84" t="s">
        <v>11446</v>
      </c>
      <c r="U2800" s="86">
        <v>42759.209398148145</v>
      </c>
      <c r="V2800" s="87" t="s">
        <v>13291</v>
      </c>
      <c r="W2800" s="84"/>
      <c r="X2800" s="84"/>
      <c r="Y2800" s="88" t="s">
        <v>15380</v>
      </c>
      <c r="Z2800" s="84"/>
      <c r="AA2800" s="84" t="b">
        <v>0</v>
      </c>
      <c r="AB2800" s="84">
        <v>0</v>
      </c>
      <c r="AC2800" s="88" t="s">
        <v>2133</v>
      </c>
      <c r="AD2800" s="84" t="b">
        <v>0</v>
      </c>
      <c r="AE2800" s="84" t="s">
        <v>2140</v>
      </c>
      <c r="AF2800" s="84"/>
      <c r="AG2800" s="88" t="s">
        <v>2133</v>
      </c>
      <c r="AH2800" s="84" t="b">
        <v>0</v>
      </c>
      <c r="AI2800" s="84">
        <v>1</v>
      </c>
      <c r="AJ2800" s="88" t="s">
        <v>15379</v>
      </c>
      <c r="AK2800" s="84" t="s">
        <v>2343</v>
      </c>
      <c r="AL2800" s="84" t="b">
        <v>0</v>
      </c>
      <c r="AM2800" s="88" t="s">
        <v>15379</v>
      </c>
      <c r="AN2800" s="84">
        <v>0</v>
      </c>
      <c r="AO2800" s="84">
        <v>0</v>
      </c>
      <c r="AP2800" s="84"/>
      <c r="AQ2800" s="84"/>
      <c r="AR2800" s="84"/>
      <c r="AS2800" s="84"/>
      <c r="AT2800" s="84"/>
      <c r="AU2800" s="84"/>
      <c r="AV2800" s="84"/>
      <c r="AW2800" s="84"/>
    </row>
    <row r="2801" spans="1:49" x14ac:dyDescent="0.25">
      <c r="A2801" s="69" t="s">
        <v>8390</v>
      </c>
      <c r="B2801" s="69" t="s">
        <v>9067</v>
      </c>
      <c r="C2801" s="70"/>
      <c r="D2801" s="71"/>
      <c r="E2801" s="72"/>
      <c r="F2801" s="73"/>
      <c r="G2801" s="70"/>
      <c r="H2801" s="74"/>
      <c r="I2801" s="75"/>
      <c r="J2801" s="75"/>
      <c r="K2801" s="36"/>
      <c r="L2801" s="82"/>
      <c r="M2801" s="82"/>
      <c r="N2801" s="77"/>
      <c r="O2801" s="84" t="s">
        <v>825</v>
      </c>
      <c r="P2801" s="86">
        <v>42759.209618055553</v>
      </c>
      <c r="Q2801" s="84" t="s">
        <v>10151</v>
      </c>
      <c r="R2801" s="84"/>
      <c r="S2801" s="84"/>
      <c r="T2801" s="84" t="s">
        <v>11427</v>
      </c>
      <c r="U2801" s="86">
        <v>42759.209618055553</v>
      </c>
      <c r="V2801" s="87" t="s">
        <v>13293</v>
      </c>
      <c r="W2801" s="84"/>
      <c r="X2801" s="84"/>
      <c r="Y2801" s="88" t="s">
        <v>15382</v>
      </c>
      <c r="Z2801" s="84"/>
      <c r="AA2801" s="84" t="b">
        <v>0</v>
      </c>
      <c r="AB2801" s="84">
        <v>0</v>
      </c>
      <c r="AC2801" s="88" t="s">
        <v>2133</v>
      </c>
      <c r="AD2801" s="84" t="b">
        <v>0</v>
      </c>
      <c r="AE2801" s="84" t="s">
        <v>2140</v>
      </c>
      <c r="AF2801" s="84"/>
      <c r="AG2801" s="88" t="s">
        <v>2133</v>
      </c>
      <c r="AH2801" s="84" t="b">
        <v>0</v>
      </c>
      <c r="AI2801" s="84">
        <v>19</v>
      </c>
      <c r="AJ2801" s="88" t="s">
        <v>15652</v>
      </c>
      <c r="AK2801" s="84" t="s">
        <v>2342</v>
      </c>
      <c r="AL2801" s="84" t="b">
        <v>0</v>
      </c>
      <c r="AM2801" s="88" t="s">
        <v>15652</v>
      </c>
      <c r="AN2801" s="84">
        <v>0</v>
      </c>
      <c r="AO2801" s="84">
        <v>0</v>
      </c>
      <c r="AP2801" s="84"/>
      <c r="AQ2801" s="84"/>
      <c r="AR2801" s="84"/>
      <c r="AS2801" s="84"/>
      <c r="AT2801" s="84"/>
      <c r="AU2801" s="84"/>
      <c r="AV2801" s="84"/>
      <c r="AW2801" s="84"/>
    </row>
    <row r="2802" spans="1:49" x14ac:dyDescent="0.25">
      <c r="A2802" s="69" t="s">
        <v>8390</v>
      </c>
      <c r="B2802" s="69" t="s">
        <v>8388</v>
      </c>
      <c r="C2802" s="70"/>
      <c r="D2802" s="71"/>
      <c r="E2802" s="72"/>
      <c r="F2802" s="73"/>
      <c r="G2802" s="70"/>
      <c r="H2802" s="74"/>
      <c r="I2802" s="75"/>
      <c r="J2802" s="75"/>
      <c r="K2802" s="36"/>
      <c r="L2802" s="82"/>
      <c r="M2802" s="82"/>
      <c r="N2802" s="77"/>
      <c r="O2802" s="84" t="s">
        <v>825</v>
      </c>
      <c r="P2802" s="86">
        <v>42759.209618055553</v>
      </c>
      <c r="Q2802" s="84" t="s">
        <v>10151</v>
      </c>
      <c r="R2802" s="84"/>
      <c r="S2802" s="84"/>
      <c r="T2802" s="84" t="s">
        <v>11427</v>
      </c>
      <c r="U2802" s="86">
        <v>42759.209618055553</v>
      </c>
      <c r="V2802" s="87" t="s">
        <v>13293</v>
      </c>
      <c r="W2802" s="84"/>
      <c r="X2802" s="84"/>
      <c r="Y2802" s="88" t="s">
        <v>15382</v>
      </c>
      <c r="Z2802" s="84"/>
      <c r="AA2802" s="84" t="b">
        <v>0</v>
      </c>
      <c r="AB2802" s="84">
        <v>0</v>
      </c>
      <c r="AC2802" s="88" t="s">
        <v>2133</v>
      </c>
      <c r="AD2802" s="84" t="b">
        <v>0</v>
      </c>
      <c r="AE2802" s="84" t="s">
        <v>2140</v>
      </c>
      <c r="AF2802" s="84"/>
      <c r="AG2802" s="88" t="s">
        <v>2133</v>
      </c>
      <c r="AH2802" s="84" t="b">
        <v>0</v>
      </c>
      <c r="AI2802" s="84">
        <v>19</v>
      </c>
      <c r="AJ2802" s="88" t="s">
        <v>15652</v>
      </c>
      <c r="AK2802" s="84" t="s">
        <v>2342</v>
      </c>
      <c r="AL2802" s="84" t="b">
        <v>0</v>
      </c>
      <c r="AM2802" s="88" t="s">
        <v>15652</v>
      </c>
      <c r="AN2802" s="84">
        <v>0</v>
      </c>
      <c r="AO2802" s="84">
        <v>0</v>
      </c>
      <c r="AP2802" s="84"/>
      <c r="AQ2802" s="84"/>
      <c r="AR2802" s="84"/>
      <c r="AS2802" s="84"/>
      <c r="AT2802" s="84"/>
      <c r="AU2802" s="84"/>
      <c r="AV2802" s="84"/>
      <c r="AW2802" s="84"/>
    </row>
    <row r="2803" spans="1:49" x14ac:dyDescent="0.25">
      <c r="A2803" s="69" t="s">
        <v>8391</v>
      </c>
      <c r="B2803" s="69" t="s">
        <v>9067</v>
      </c>
      <c r="C2803" s="70"/>
      <c r="D2803" s="71"/>
      <c r="E2803" s="72"/>
      <c r="F2803" s="73"/>
      <c r="G2803" s="70"/>
      <c r="H2803" s="74"/>
      <c r="I2803" s="75"/>
      <c r="J2803" s="75"/>
      <c r="K2803" s="36"/>
      <c r="L2803" s="82"/>
      <c r="M2803" s="82"/>
      <c r="N2803" s="77"/>
      <c r="O2803" s="84" t="s">
        <v>825</v>
      </c>
      <c r="P2803" s="86">
        <v>42759.20988425926</v>
      </c>
      <c r="Q2803" s="84" t="s">
        <v>10151</v>
      </c>
      <c r="R2803" s="84"/>
      <c r="S2803" s="84"/>
      <c r="T2803" s="84" t="s">
        <v>11427</v>
      </c>
      <c r="U2803" s="86">
        <v>42759.20988425926</v>
      </c>
      <c r="V2803" s="87" t="s">
        <v>13294</v>
      </c>
      <c r="W2803" s="84"/>
      <c r="X2803" s="84"/>
      <c r="Y2803" s="88" t="s">
        <v>15383</v>
      </c>
      <c r="Z2803" s="84"/>
      <c r="AA2803" s="84" t="b">
        <v>0</v>
      </c>
      <c r="AB2803" s="84">
        <v>0</v>
      </c>
      <c r="AC2803" s="88" t="s">
        <v>2133</v>
      </c>
      <c r="AD2803" s="84" t="b">
        <v>0</v>
      </c>
      <c r="AE2803" s="84" t="s">
        <v>2140</v>
      </c>
      <c r="AF2803" s="84"/>
      <c r="AG2803" s="88" t="s">
        <v>2133</v>
      </c>
      <c r="AH2803" s="84" t="b">
        <v>0</v>
      </c>
      <c r="AI2803" s="84">
        <v>19</v>
      </c>
      <c r="AJ2803" s="88" t="s">
        <v>15652</v>
      </c>
      <c r="AK2803" s="84" t="s">
        <v>2339</v>
      </c>
      <c r="AL2803" s="84" t="b">
        <v>0</v>
      </c>
      <c r="AM2803" s="88" t="s">
        <v>15652</v>
      </c>
      <c r="AN2803" s="84">
        <v>0</v>
      </c>
      <c r="AO2803" s="84">
        <v>0</v>
      </c>
      <c r="AP2803" s="84"/>
      <c r="AQ2803" s="84"/>
      <c r="AR2803" s="84"/>
      <c r="AS2803" s="84"/>
      <c r="AT2803" s="84"/>
      <c r="AU2803" s="84"/>
      <c r="AV2803" s="84"/>
      <c r="AW2803" s="84"/>
    </row>
    <row r="2804" spans="1:49" x14ac:dyDescent="0.25">
      <c r="A2804" s="69" t="s">
        <v>8391</v>
      </c>
      <c r="B2804" s="69" t="s">
        <v>8388</v>
      </c>
      <c r="C2804" s="70"/>
      <c r="D2804" s="71"/>
      <c r="E2804" s="72"/>
      <c r="F2804" s="73"/>
      <c r="G2804" s="70"/>
      <c r="H2804" s="74"/>
      <c r="I2804" s="75"/>
      <c r="J2804" s="75"/>
      <c r="K2804" s="36"/>
      <c r="L2804" s="82"/>
      <c r="M2804" s="82"/>
      <c r="N2804" s="77"/>
      <c r="O2804" s="84" t="s">
        <v>825</v>
      </c>
      <c r="P2804" s="86">
        <v>42759.20988425926</v>
      </c>
      <c r="Q2804" s="84" t="s">
        <v>10151</v>
      </c>
      <c r="R2804" s="84"/>
      <c r="S2804" s="84"/>
      <c r="T2804" s="84" t="s">
        <v>11427</v>
      </c>
      <c r="U2804" s="86">
        <v>42759.20988425926</v>
      </c>
      <c r="V2804" s="87" t="s">
        <v>13294</v>
      </c>
      <c r="W2804" s="84"/>
      <c r="X2804" s="84"/>
      <c r="Y2804" s="88" t="s">
        <v>15383</v>
      </c>
      <c r="Z2804" s="84"/>
      <c r="AA2804" s="84" t="b">
        <v>0</v>
      </c>
      <c r="AB2804" s="84">
        <v>0</v>
      </c>
      <c r="AC2804" s="88" t="s">
        <v>2133</v>
      </c>
      <c r="AD2804" s="84" t="b">
        <v>0</v>
      </c>
      <c r="AE2804" s="84" t="s">
        <v>2140</v>
      </c>
      <c r="AF2804" s="84"/>
      <c r="AG2804" s="88" t="s">
        <v>2133</v>
      </c>
      <c r="AH2804" s="84" t="b">
        <v>0</v>
      </c>
      <c r="AI2804" s="84">
        <v>19</v>
      </c>
      <c r="AJ2804" s="88" t="s">
        <v>15652</v>
      </c>
      <c r="AK2804" s="84" t="s">
        <v>2339</v>
      </c>
      <c r="AL2804" s="84" t="b">
        <v>0</v>
      </c>
      <c r="AM2804" s="88" t="s">
        <v>15652</v>
      </c>
      <c r="AN2804" s="84">
        <v>0</v>
      </c>
      <c r="AO2804" s="84">
        <v>0</v>
      </c>
      <c r="AP2804" s="84"/>
      <c r="AQ2804" s="84"/>
      <c r="AR2804" s="84"/>
      <c r="AS2804" s="84"/>
      <c r="AT2804" s="84"/>
      <c r="AU2804" s="84"/>
      <c r="AV2804" s="84"/>
      <c r="AW2804" s="84"/>
    </row>
    <row r="2805" spans="1:49" x14ac:dyDescent="0.25">
      <c r="A2805" s="69" t="s">
        <v>8392</v>
      </c>
      <c r="B2805" s="69" t="s">
        <v>8392</v>
      </c>
      <c r="C2805" s="70"/>
      <c r="D2805" s="71"/>
      <c r="E2805" s="72"/>
      <c r="F2805" s="73"/>
      <c r="G2805" s="70"/>
      <c r="H2805" s="74"/>
      <c r="I2805" s="75"/>
      <c r="J2805" s="75"/>
      <c r="K2805" s="36"/>
      <c r="L2805" s="82"/>
      <c r="M2805" s="82"/>
      <c r="N2805" s="77"/>
      <c r="O2805" s="84" t="s">
        <v>179</v>
      </c>
      <c r="P2805" s="86">
        <v>42759.210162037038</v>
      </c>
      <c r="Q2805" s="84" t="s">
        <v>10206</v>
      </c>
      <c r="R2805" s="87" t="s">
        <v>10752</v>
      </c>
      <c r="S2805" s="84" t="s">
        <v>1227</v>
      </c>
      <c r="T2805" s="84" t="s">
        <v>11447</v>
      </c>
      <c r="U2805" s="86">
        <v>42759.210162037038</v>
      </c>
      <c r="V2805" s="87" t="s">
        <v>13295</v>
      </c>
      <c r="W2805" s="84"/>
      <c r="X2805" s="84"/>
      <c r="Y2805" s="88" t="s">
        <v>15384</v>
      </c>
      <c r="Z2805" s="84"/>
      <c r="AA2805" s="84" t="b">
        <v>0</v>
      </c>
      <c r="AB2805" s="84">
        <v>0</v>
      </c>
      <c r="AC2805" s="88" t="s">
        <v>2133</v>
      </c>
      <c r="AD2805" s="84" t="b">
        <v>0</v>
      </c>
      <c r="AE2805" s="84" t="s">
        <v>2140</v>
      </c>
      <c r="AF2805" s="84"/>
      <c r="AG2805" s="88" t="s">
        <v>2133</v>
      </c>
      <c r="AH2805" s="84" t="b">
        <v>0</v>
      </c>
      <c r="AI2805" s="84">
        <v>0</v>
      </c>
      <c r="AJ2805" s="88" t="s">
        <v>2133</v>
      </c>
      <c r="AK2805" s="84" t="s">
        <v>2340</v>
      </c>
      <c r="AL2805" s="84" t="b">
        <v>1</v>
      </c>
      <c r="AM2805" s="88" t="s">
        <v>15384</v>
      </c>
      <c r="AN2805" s="84">
        <v>0</v>
      </c>
      <c r="AO2805" s="84">
        <v>0</v>
      </c>
      <c r="AP2805" s="84"/>
      <c r="AQ2805" s="84"/>
      <c r="AR2805" s="84"/>
      <c r="AS2805" s="84"/>
      <c r="AT2805" s="84"/>
      <c r="AU2805" s="84"/>
      <c r="AV2805" s="84"/>
      <c r="AW2805" s="84"/>
    </row>
    <row r="2806" spans="1:49" x14ac:dyDescent="0.25">
      <c r="A2806" s="69" t="s">
        <v>8393</v>
      </c>
      <c r="B2806" s="69" t="s">
        <v>9067</v>
      </c>
      <c r="C2806" s="70"/>
      <c r="D2806" s="71"/>
      <c r="E2806" s="72"/>
      <c r="F2806" s="73"/>
      <c r="G2806" s="70"/>
      <c r="H2806" s="74"/>
      <c r="I2806" s="75"/>
      <c r="J2806" s="75"/>
      <c r="K2806" s="36"/>
      <c r="L2806" s="82"/>
      <c r="M2806" s="82"/>
      <c r="N2806" s="77"/>
      <c r="O2806" s="84" t="s">
        <v>825</v>
      </c>
      <c r="P2806" s="86">
        <v>42759.211099537039</v>
      </c>
      <c r="Q2806" s="84" t="s">
        <v>10151</v>
      </c>
      <c r="R2806" s="84"/>
      <c r="S2806" s="84"/>
      <c r="T2806" s="84" t="s">
        <v>11427</v>
      </c>
      <c r="U2806" s="86">
        <v>42759.211099537039</v>
      </c>
      <c r="V2806" s="87" t="s">
        <v>13296</v>
      </c>
      <c r="W2806" s="84"/>
      <c r="X2806" s="84"/>
      <c r="Y2806" s="88" t="s">
        <v>15385</v>
      </c>
      <c r="Z2806" s="84"/>
      <c r="AA2806" s="84" t="b">
        <v>0</v>
      </c>
      <c r="AB2806" s="84">
        <v>0</v>
      </c>
      <c r="AC2806" s="88" t="s">
        <v>2133</v>
      </c>
      <c r="AD2806" s="84" t="b">
        <v>0</v>
      </c>
      <c r="AE2806" s="84" t="s">
        <v>2140</v>
      </c>
      <c r="AF2806" s="84"/>
      <c r="AG2806" s="88" t="s">
        <v>2133</v>
      </c>
      <c r="AH2806" s="84" t="b">
        <v>0</v>
      </c>
      <c r="AI2806" s="84">
        <v>19</v>
      </c>
      <c r="AJ2806" s="88" t="s">
        <v>15652</v>
      </c>
      <c r="AK2806" s="84" t="s">
        <v>2342</v>
      </c>
      <c r="AL2806" s="84" t="b">
        <v>0</v>
      </c>
      <c r="AM2806" s="88" t="s">
        <v>15652</v>
      </c>
      <c r="AN2806" s="84">
        <v>0</v>
      </c>
      <c r="AO2806" s="84">
        <v>0</v>
      </c>
      <c r="AP2806" s="84"/>
      <c r="AQ2806" s="84"/>
      <c r="AR2806" s="84"/>
      <c r="AS2806" s="84"/>
      <c r="AT2806" s="84"/>
      <c r="AU2806" s="84"/>
      <c r="AV2806" s="84"/>
      <c r="AW2806" s="84"/>
    </row>
    <row r="2807" spans="1:49" x14ac:dyDescent="0.25">
      <c r="A2807" s="69" t="s">
        <v>8393</v>
      </c>
      <c r="B2807" s="69" t="s">
        <v>8388</v>
      </c>
      <c r="C2807" s="70"/>
      <c r="D2807" s="71"/>
      <c r="E2807" s="72"/>
      <c r="F2807" s="73"/>
      <c r="G2807" s="70"/>
      <c r="H2807" s="74"/>
      <c r="I2807" s="75"/>
      <c r="J2807" s="75"/>
      <c r="K2807" s="36"/>
      <c r="L2807" s="82"/>
      <c r="M2807" s="82"/>
      <c r="N2807" s="77"/>
      <c r="O2807" s="84" t="s">
        <v>825</v>
      </c>
      <c r="P2807" s="86">
        <v>42759.211099537039</v>
      </c>
      <c r="Q2807" s="84" t="s">
        <v>10151</v>
      </c>
      <c r="R2807" s="84"/>
      <c r="S2807" s="84"/>
      <c r="T2807" s="84" t="s">
        <v>11427</v>
      </c>
      <c r="U2807" s="86">
        <v>42759.211099537039</v>
      </c>
      <c r="V2807" s="87" t="s">
        <v>13296</v>
      </c>
      <c r="W2807" s="84"/>
      <c r="X2807" s="84"/>
      <c r="Y2807" s="88" t="s">
        <v>15385</v>
      </c>
      <c r="Z2807" s="84"/>
      <c r="AA2807" s="84" t="b">
        <v>0</v>
      </c>
      <c r="AB2807" s="84">
        <v>0</v>
      </c>
      <c r="AC2807" s="88" t="s">
        <v>2133</v>
      </c>
      <c r="AD2807" s="84" t="b">
        <v>0</v>
      </c>
      <c r="AE2807" s="84" t="s">
        <v>2140</v>
      </c>
      <c r="AF2807" s="84"/>
      <c r="AG2807" s="88" t="s">
        <v>2133</v>
      </c>
      <c r="AH2807" s="84" t="b">
        <v>0</v>
      </c>
      <c r="AI2807" s="84">
        <v>19</v>
      </c>
      <c r="AJ2807" s="88" t="s">
        <v>15652</v>
      </c>
      <c r="AK2807" s="84" t="s">
        <v>2342</v>
      </c>
      <c r="AL2807" s="84" t="b">
        <v>0</v>
      </c>
      <c r="AM2807" s="88" t="s">
        <v>15652</v>
      </c>
      <c r="AN2807" s="84">
        <v>0</v>
      </c>
      <c r="AO2807" s="84">
        <v>0</v>
      </c>
      <c r="AP2807" s="84"/>
      <c r="AQ2807" s="84"/>
      <c r="AR2807" s="84"/>
      <c r="AS2807" s="84"/>
      <c r="AT2807" s="84"/>
      <c r="AU2807" s="84"/>
      <c r="AV2807" s="84"/>
      <c r="AW2807" s="84"/>
    </row>
    <row r="2808" spans="1:49" x14ac:dyDescent="0.25">
      <c r="A2808" s="69" t="s">
        <v>8394</v>
      </c>
      <c r="B2808" s="69" t="s">
        <v>8394</v>
      </c>
      <c r="C2808" s="70"/>
      <c r="D2808" s="71"/>
      <c r="E2808" s="72"/>
      <c r="F2808" s="73"/>
      <c r="G2808" s="70"/>
      <c r="H2808" s="74"/>
      <c r="I2808" s="75"/>
      <c r="J2808" s="75"/>
      <c r="K2808" s="36"/>
      <c r="L2808" s="82"/>
      <c r="M2808" s="82"/>
      <c r="N2808" s="77"/>
      <c r="O2808" s="84" t="s">
        <v>179</v>
      </c>
      <c r="P2808" s="86">
        <v>42759.182245370372</v>
      </c>
      <c r="Q2808" s="84" t="s">
        <v>10207</v>
      </c>
      <c r="R2808" s="87" t="s">
        <v>10753</v>
      </c>
      <c r="S2808" s="84" t="s">
        <v>1227</v>
      </c>
      <c r="T2808" s="84" t="s">
        <v>11443</v>
      </c>
      <c r="U2808" s="86">
        <v>42759.182245370372</v>
      </c>
      <c r="V2808" s="87" t="s">
        <v>13297</v>
      </c>
      <c r="W2808" s="84"/>
      <c r="X2808" s="84"/>
      <c r="Y2808" s="88" t="s">
        <v>15386</v>
      </c>
      <c r="Z2808" s="84"/>
      <c r="AA2808" s="84" t="b">
        <v>0</v>
      </c>
      <c r="AB2808" s="84">
        <v>2</v>
      </c>
      <c r="AC2808" s="88" t="s">
        <v>2133</v>
      </c>
      <c r="AD2808" s="84" t="b">
        <v>0</v>
      </c>
      <c r="AE2808" s="84" t="s">
        <v>2140</v>
      </c>
      <c r="AF2808" s="84"/>
      <c r="AG2808" s="88" t="s">
        <v>2133</v>
      </c>
      <c r="AH2808" s="84" t="b">
        <v>0</v>
      </c>
      <c r="AI2808" s="84">
        <v>2</v>
      </c>
      <c r="AJ2808" s="88" t="s">
        <v>2133</v>
      </c>
      <c r="AK2808" s="84" t="s">
        <v>2344</v>
      </c>
      <c r="AL2808" s="84" t="b">
        <v>1</v>
      </c>
      <c r="AM2808" s="88" t="s">
        <v>15386</v>
      </c>
      <c r="AN2808" s="84">
        <v>0</v>
      </c>
      <c r="AO2808" s="84">
        <v>0</v>
      </c>
      <c r="AP2808" s="84"/>
      <c r="AQ2808" s="84"/>
      <c r="AR2808" s="84"/>
      <c r="AS2808" s="84"/>
      <c r="AT2808" s="84"/>
      <c r="AU2808" s="84"/>
      <c r="AV2808" s="84"/>
      <c r="AW2808" s="84"/>
    </row>
    <row r="2809" spans="1:49" x14ac:dyDescent="0.25">
      <c r="A2809" s="69" t="s">
        <v>8395</v>
      </c>
      <c r="B2809" s="69" t="s">
        <v>8394</v>
      </c>
      <c r="C2809" s="70"/>
      <c r="D2809" s="71"/>
      <c r="E2809" s="72"/>
      <c r="F2809" s="73"/>
      <c r="G2809" s="70"/>
      <c r="H2809" s="74"/>
      <c r="I2809" s="75"/>
      <c r="J2809" s="75"/>
      <c r="K2809" s="36"/>
      <c r="L2809" s="82"/>
      <c r="M2809" s="82"/>
      <c r="N2809" s="77"/>
      <c r="O2809" s="84" t="s">
        <v>825</v>
      </c>
      <c r="P2809" s="86">
        <v>42759.211180555554</v>
      </c>
      <c r="Q2809" s="84" t="s">
        <v>10198</v>
      </c>
      <c r="R2809" s="84"/>
      <c r="S2809" s="84"/>
      <c r="T2809" s="84" t="s">
        <v>11443</v>
      </c>
      <c r="U2809" s="86">
        <v>42759.211180555554</v>
      </c>
      <c r="V2809" s="87" t="s">
        <v>13298</v>
      </c>
      <c r="W2809" s="84"/>
      <c r="X2809" s="84"/>
      <c r="Y2809" s="88" t="s">
        <v>15387</v>
      </c>
      <c r="Z2809" s="84"/>
      <c r="AA2809" s="84" t="b">
        <v>0</v>
      </c>
      <c r="AB2809" s="84">
        <v>0</v>
      </c>
      <c r="AC2809" s="88" t="s">
        <v>2133</v>
      </c>
      <c r="AD2809" s="84" t="b">
        <v>0</v>
      </c>
      <c r="AE2809" s="84" t="s">
        <v>2140</v>
      </c>
      <c r="AF2809" s="84"/>
      <c r="AG2809" s="88" t="s">
        <v>2133</v>
      </c>
      <c r="AH2809" s="84" t="b">
        <v>0</v>
      </c>
      <c r="AI2809" s="84">
        <v>2</v>
      </c>
      <c r="AJ2809" s="88" t="s">
        <v>15386</v>
      </c>
      <c r="AK2809" s="84" t="s">
        <v>2339</v>
      </c>
      <c r="AL2809" s="84" t="b">
        <v>0</v>
      </c>
      <c r="AM2809" s="88" t="s">
        <v>15386</v>
      </c>
      <c r="AN2809" s="84">
        <v>0</v>
      </c>
      <c r="AO2809" s="84">
        <v>0</v>
      </c>
      <c r="AP2809" s="84"/>
      <c r="AQ2809" s="84"/>
      <c r="AR2809" s="84"/>
      <c r="AS2809" s="84"/>
      <c r="AT2809" s="84"/>
      <c r="AU2809" s="84"/>
      <c r="AV2809" s="84"/>
      <c r="AW2809" s="84"/>
    </row>
    <row r="2810" spans="1:49" x14ac:dyDescent="0.25">
      <c r="A2810" s="69" t="s">
        <v>8396</v>
      </c>
      <c r="B2810" s="69" t="s">
        <v>9088</v>
      </c>
      <c r="C2810" s="70"/>
      <c r="D2810" s="71"/>
      <c r="E2810" s="72"/>
      <c r="F2810" s="73"/>
      <c r="G2810" s="70"/>
      <c r="H2810" s="74"/>
      <c r="I2810" s="75"/>
      <c r="J2810" s="75"/>
      <c r="K2810" s="36"/>
      <c r="L2810" s="82"/>
      <c r="M2810" s="82"/>
      <c r="N2810" s="77"/>
      <c r="O2810" s="84" t="s">
        <v>825</v>
      </c>
      <c r="P2810" s="86">
        <v>42759.060995370368</v>
      </c>
      <c r="Q2810" s="84" t="s">
        <v>10208</v>
      </c>
      <c r="R2810" s="84"/>
      <c r="S2810" s="84"/>
      <c r="T2810" s="84" t="s">
        <v>10916</v>
      </c>
      <c r="U2810" s="86">
        <v>42759.060995370368</v>
      </c>
      <c r="V2810" s="87" t="s">
        <v>13299</v>
      </c>
      <c r="W2810" s="84"/>
      <c r="X2810" s="84"/>
      <c r="Y2810" s="88" t="s">
        <v>15388</v>
      </c>
      <c r="Z2810" s="88" t="s">
        <v>15776</v>
      </c>
      <c r="AA2810" s="84" t="b">
        <v>0</v>
      </c>
      <c r="AB2810" s="84">
        <v>0</v>
      </c>
      <c r="AC2810" s="88" t="s">
        <v>15889</v>
      </c>
      <c r="AD2810" s="84" t="b">
        <v>0</v>
      </c>
      <c r="AE2810" s="84" t="s">
        <v>2140</v>
      </c>
      <c r="AF2810" s="84"/>
      <c r="AG2810" s="88" t="s">
        <v>2133</v>
      </c>
      <c r="AH2810" s="84" t="b">
        <v>0</v>
      </c>
      <c r="AI2810" s="84">
        <v>0</v>
      </c>
      <c r="AJ2810" s="88" t="s">
        <v>2133</v>
      </c>
      <c r="AK2810" s="84" t="s">
        <v>2340</v>
      </c>
      <c r="AL2810" s="84" t="b">
        <v>0</v>
      </c>
      <c r="AM2810" s="88" t="s">
        <v>15776</v>
      </c>
      <c r="AN2810" s="84">
        <v>0</v>
      </c>
      <c r="AO2810" s="84">
        <v>0</v>
      </c>
      <c r="AP2810" s="84"/>
      <c r="AQ2810" s="84"/>
      <c r="AR2810" s="84"/>
      <c r="AS2810" s="84"/>
      <c r="AT2810" s="84"/>
      <c r="AU2810" s="84"/>
      <c r="AV2810" s="84"/>
      <c r="AW2810" s="84"/>
    </row>
    <row r="2811" spans="1:49" x14ac:dyDescent="0.25">
      <c r="A2811" s="69" t="s">
        <v>8396</v>
      </c>
      <c r="B2811" s="69" t="s">
        <v>9089</v>
      </c>
      <c r="C2811" s="70"/>
      <c r="D2811" s="71"/>
      <c r="E2811" s="72"/>
      <c r="F2811" s="73"/>
      <c r="G2811" s="70"/>
      <c r="H2811" s="74"/>
      <c r="I2811" s="75"/>
      <c r="J2811" s="75"/>
      <c r="K2811" s="36"/>
      <c r="L2811" s="82"/>
      <c r="M2811" s="82"/>
      <c r="N2811" s="77"/>
      <c r="O2811" s="84" t="s">
        <v>826</v>
      </c>
      <c r="P2811" s="86">
        <v>42759.060995370368</v>
      </c>
      <c r="Q2811" s="84" t="s">
        <v>10208</v>
      </c>
      <c r="R2811" s="84"/>
      <c r="S2811" s="84"/>
      <c r="T2811" s="84" t="s">
        <v>10916</v>
      </c>
      <c r="U2811" s="86">
        <v>42759.060995370368</v>
      </c>
      <c r="V2811" s="87" t="s">
        <v>13299</v>
      </c>
      <c r="W2811" s="84"/>
      <c r="X2811" s="84"/>
      <c r="Y2811" s="88" t="s">
        <v>15388</v>
      </c>
      <c r="Z2811" s="88" t="s">
        <v>15776</v>
      </c>
      <c r="AA2811" s="84" t="b">
        <v>0</v>
      </c>
      <c r="AB2811" s="84">
        <v>0</v>
      </c>
      <c r="AC2811" s="88" t="s">
        <v>15889</v>
      </c>
      <c r="AD2811" s="84" t="b">
        <v>0</v>
      </c>
      <c r="AE2811" s="84" t="s">
        <v>2140</v>
      </c>
      <c r="AF2811" s="84"/>
      <c r="AG2811" s="88" t="s">
        <v>2133</v>
      </c>
      <c r="AH2811" s="84" t="b">
        <v>0</v>
      </c>
      <c r="AI2811" s="84">
        <v>0</v>
      </c>
      <c r="AJ2811" s="88" t="s">
        <v>2133</v>
      </c>
      <c r="AK2811" s="84" t="s">
        <v>2340</v>
      </c>
      <c r="AL2811" s="84" t="b">
        <v>0</v>
      </c>
      <c r="AM2811" s="88" t="s">
        <v>15776</v>
      </c>
      <c r="AN2811" s="84">
        <v>0</v>
      </c>
      <c r="AO2811" s="84">
        <v>0</v>
      </c>
      <c r="AP2811" s="84"/>
      <c r="AQ2811" s="84"/>
      <c r="AR2811" s="84"/>
      <c r="AS2811" s="84"/>
      <c r="AT2811" s="84"/>
      <c r="AU2811" s="84"/>
      <c r="AV2811" s="84"/>
      <c r="AW2811" s="84"/>
    </row>
    <row r="2812" spans="1:49" x14ac:dyDescent="0.25">
      <c r="A2812" s="69" t="s">
        <v>8396</v>
      </c>
      <c r="B2812" s="69" t="s">
        <v>9090</v>
      </c>
      <c r="C2812" s="70"/>
      <c r="D2812" s="71"/>
      <c r="E2812" s="72"/>
      <c r="F2812" s="73"/>
      <c r="G2812" s="70"/>
      <c r="H2812" s="74"/>
      <c r="I2812" s="75"/>
      <c r="J2812" s="75"/>
      <c r="K2812" s="36"/>
      <c r="L2812" s="82"/>
      <c r="M2812" s="82"/>
      <c r="N2812" s="77"/>
      <c r="O2812" s="84" t="s">
        <v>826</v>
      </c>
      <c r="P2812" s="86">
        <v>42759.211493055554</v>
      </c>
      <c r="Q2812" s="84" t="s">
        <v>10209</v>
      </c>
      <c r="R2812" s="84"/>
      <c r="S2812" s="84"/>
      <c r="T2812" s="84" t="s">
        <v>11448</v>
      </c>
      <c r="U2812" s="86">
        <v>42759.211493055554</v>
      </c>
      <c r="V2812" s="87" t="s">
        <v>13300</v>
      </c>
      <c r="W2812" s="84"/>
      <c r="X2812" s="84"/>
      <c r="Y2812" s="88" t="s">
        <v>15389</v>
      </c>
      <c r="Z2812" s="84"/>
      <c r="AA2812" s="84" t="b">
        <v>0</v>
      </c>
      <c r="AB2812" s="84">
        <v>0</v>
      </c>
      <c r="AC2812" s="88" t="s">
        <v>15890</v>
      </c>
      <c r="AD2812" s="84" t="b">
        <v>0</v>
      </c>
      <c r="AE2812" s="84" t="s">
        <v>2140</v>
      </c>
      <c r="AF2812" s="84"/>
      <c r="AG2812" s="88" t="s">
        <v>2133</v>
      </c>
      <c r="AH2812" s="84" t="b">
        <v>0</v>
      </c>
      <c r="AI2812" s="84">
        <v>0</v>
      </c>
      <c r="AJ2812" s="88" t="s">
        <v>2133</v>
      </c>
      <c r="AK2812" s="84" t="s">
        <v>2355</v>
      </c>
      <c r="AL2812" s="84" t="b">
        <v>0</v>
      </c>
      <c r="AM2812" s="88" t="s">
        <v>15389</v>
      </c>
      <c r="AN2812" s="84">
        <v>0</v>
      </c>
      <c r="AO2812" s="84">
        <v>0</v>
      </c>
      <c r="AP2812" s="84"/>
      <c r="AQ2812" s="84"/>
      <c r="AR2812" s="84"/>
      <c r="AS2812" s="84"/>
      <c r="AT2812" s="84"/>
      <c r="AU2812" s="84"/>
      <c r="AV2812" s="84"/>
      <c r="AW2812" s="84"/>
    </row>
    <row r="2813" spans="1:49" x14ac:dyDescent="0.25">
      <c r="A2813" s="69" t="s">
        <v>8396</v>
      </c>
      <c r="B2813" s="69" t="s">
        <v>8396</v>
      </c>
      <c r="C2813" s="70"/>
      <c r="D2813" s="71"/>
      <c r="E2813" s="72"/>
      <c r="F2813" s="73"/>
      <c r="G2813" s="70"/>
      <c r="H2813" s="74"/>
      <c r="I2813" s="75"/>
      <c r="J2813" s="75"/>
      <c r="K2813" s="36"/>
      <c r="L2813" s="82"/>
      <c r="M2813" s="82"/>
      <c r="N2813" s="77"/>
      <c r="O2813" s="84" t="s">
        <v>179</v>
      </c>
      <c r="P2813" s="86">
        <v>42759.058379629627</v>
      </c>
      <c r="Q2813" s="84" t="s">
        <v>10210</v>
      </c>
      <c r="R2813" s="87" t="s">
        <v>10754</v>
      </c>
      <c r="S2813" s="84" t="s">
        <v>1227</v>
      </c>
      <c r="T2813" s="84" t="s">
        <v>10916</v>
      </c>
      <c r="U2813" s="86">
        <v>42759.058379629627</v>
      </c>
      <c r="V2813" s="87" t="s">
        <v>13301</v>
      </c>
      <c r="W2813" s="84"/>
      <c r="X2813" s="84"/>
      <c r="Y2813" s="88" t="s">
        <v>15390</v>
      </c>
      <c r="Z2813" s="84"/>
      <c r="AA2813" s="84" t="b">
        <v>0</v>
      </c>
      <c r="AB2813" s="84">
        <v>0</v>
      </c>
      <c r="AC2813" s="88" t="s">
        <v>2133</v>
      </c>
      <c r="AD2813" s="84" t="b">
        <v>1</v>
      </c>
      <c r="AE2813" s="84" t="s">
        <v>2141</v>
      </c>
      <c r="AF2813" s="84"/>
      <c r="AG2813" s="88" t="s">
        <v>16039</v>
      </c>
      <c r="AH2813" s="84" t="b">
        <v>0</v>
      </c>
      <c r="AI2813" s="84">
        <v>0</v>
      </c>
      <c r="AJ2813" s="88" t="s">
        <v>2133</v>
      </c>
      <c r="AK2813" s="84" t="s">
        <v>2340</v>
      </c>
      <c r="AL2813" s="84" t="b">
        <v>0</v>
      </c>
      <c r="AM2813" s="88" t="s">
        <v>15390</v>
      </c>
      <c r="AN2813" s="84">
        <v>0</v>
      </c>
      <c r="AO2813" s="84">
        <v>0</v>
      </c>
      <c r="AP2813" s="84"/>
      <c r="AQ2813" s="84"/>
      <c r="AR2813" s="84"/>
      <c r="AS2813" s="84"/>
      <c r="AT2813" s="84"/>
      <c r="AU2813" s="84"/>
      <c r="AV2813" s="84"/>
      <c r="AW2813" s="84"/>
    </row>
    <row r="2814" spans="1:49" x14ac:dyDescent="0.25">
      <c r="A2814" s="69" t="s">
        <v>8397</v>
      </c>
      <c r="B2814" s="69" t="s">
        <v>9063</v>
      </c>
      <c r="C2814" s="70"/>
      <c r="D2814" s="71"/>
      <c r="E2814" s="72"/>
      <c r="F2814" s="73"/>
      <c r="G2814" s="70"/>
      <c r="H2814" s="74"/>
      <c r="I2814" s="75"/>
      <c r="J2814" s="75"/>
      <c r="K2814" s="36"/>
      <c r="L2814" s="82"/>
      <c r="M2814" s="82"/>
      <c r="N2814" s="77"/>
      <c r="O2814" s="84" t="s">
        <v>825</v>
      </c>
      <c r="P2814" s="86">
        <v>42759.211701388886</v>
      </c>
      <c r="Q2814" s="84" t="s">
        <v>10140</v>
      </c>
      <c r="R2814" s="84"/>
      <c r="S2814" s="84"/>
      <c r="T2814" s="84" t="s">
        <v>11419</v>
      </c>
      <c r="U2814" s="86">
        <v>42759.211701388886</v>
      </c>
      <c r="V2814" s="87" t="s">
        <v>13302</v>
      </c>
      <c r="W2814" s="84"/>
      <c r="X2814" s="84"/>
      <c r="Y2814" s="88" t="s">
        <v>15391</v>
      </c>
      <c r="Z2814" s="84"/>
      <c r="AA2814" s="84" t="b">
        <v>0</v>
      </c>
      <c r="AB2814" s="84">
        <v>0</v>
      </c>
      <c r="AC2814" s="88" t="s">
        <v>2133</v>
      </c>
      <c r="AD2814" s="84" t="b">
        <v>0</v>
      </c>
      <c r="AE2814" s="84" t="s">
        <v>2141</v>
      </c>
      <c r="AF2814" s="84"/>
      <c r="AG2814" s="88" t="s">
        <v>2133</v>
      </c>
      <c r="AH2814" s="84" t="b">
        <v>0</v>
      </c>
      <c r="AI2814" s="84">
        <v>4</v>
      </c>
      <c r="AJ2814" s="88" t="s">
        <v>15392</v>
      </c>
      <c r="AK2814" s="84" t="s">
        <v>2340</v>
      </c>
      <c r="AL2814" s="84" t="b">
        <v>0</v>
      </c>
      <c r="AM2814" s="88" t="s">
        <v>15392</v>
      </c>
      <c r="AN2814" s="84">
        <v>0</v>
      </c>
      <c r="AO2814" s="84">
        <v>0</v>
      </c>
      <c r="AP2814" s="84"/>
      <c r="AQ2814" s="84"/>
      <c r="AR2814" s="84"/>
      <c r="AS2814" s="84"/>
      <c r="AT2814" s="84"/>
      <c r="AU2814" s="84"/>
      <c r="AV2814" s="84"/>
      <c r="AW2814" s="84"/>
    </row>
    <row r="2815" spans="1:49" x14ac:dyDescent="0.25">
      <c r="A2815" s="69" t="s">
        <v>8398</v>
      </c>
      <c r="B2815" s="69" t="s">
        <v>9064</v>
      </c>
      <c r="C2815" s="70"/>
      <c r="D2815" s="71"/>
      <c r="E2815" s="72"/>
      <c r="F2815" s="73"/>
      <c r="G2815" s="70"/>
      <c r="H2815" s="74"/>
      <c r="I2815" s="75"/>
      <c r="J2815" s="75"/>
      <c r="K2815" s="36"/>
      <c r="L2815" s="82"/>
      <c r="M2815" s="82"/>
      <c r="N2815" s="77"/>
      <c r="O2815" s="84" t="s">
        <v>825</v>
      </c>
      <c r="P2815" s="86">
        <v>42759.177604166667</v>
      </c>
      <c r="Q2815" s="84" t="s">
        <v>10211</v>
      </c>
      <c r="R2815" s="87" t="s">
        <v>10755</v>
      </c>
      <c r="S2815" s="84" t="s">
        <v>1227</v>
      </c>
      <c r="T2815" s="84" t="s">
        <v>11419</v>
      </c>
      <c r="U2815" s="86">
        <v>42759.177604166667</v>
      </c>
      <c r="V2815" s="87" t="s">
        <v>13303</v>
      </c>
      <c r="W2815" s="84"/>
      <c r="X2815" s="84"/>
      <c r="Y2815" s="88" t="s">
        <v>15392</v>
      </c>
      <c r="Z2815" s="84"/>
      <c r="AA2815" s="84" t="b">
        <v>0</v>
      </c>
      <c r="AB2815" s="84">
        <v>4</v>
      </c>
      <c r="AC2815" s="88" t="s">
        <v>2133</v>
      </c>
      <c r="AD2815" s="84" t="b">
        <v>0</v>
      </c>
      <c r="AE2815" s="84" t="s">
        <v>2141</v>
      </c>
      <c r="AF2815" s="84"/>
      <c r="AG2815" s="88" t="s">
        <v>2133</v>
      </c>
      <c r="AH2815" s="84" t="b">
        <v>0</v>
      </c>
      <c r="AI2815" s="84">
        <v>4</v>
      </c>
      <c r="AJ2815" s="88" t="s">
        <v>2133</v>
      </c>
      <c r="AK2815" s="84" t="s">
        <v>2340</v>
      </c>
      <c r="AL2815" s="84" t="b">
        <v>1</v>
      </c>
      <c r="AM2815" s="88" t="s">
        <v>15392</v>
      </c>
      <c r="AN2815" s="84">
        <v>0</v>
      </c>
      <c r="AO2815" s="84">
        <v>0</v>
      </c>
      <c r="AP2815" s="84"/>
      <c r="AQ2815" s="84"/>
      <c r="AR2815" s="84"/>
      <c r="AS2815" s="84"/>
      <c r="AT2815" s="84"/>
      <c r="AU2815" s="84"/>
      <c r="AV2815" s="84"/>
      <c r="AW2815" s="84"/>
    </row>
    <row r="2816" spans="1:49" x14ac:dyDescent="0.25">
      <c r="A2816" s="69" t="s">
        <v>8397</v>
      </c>
      <c r="B2816" s="69" t="s">
        <v>9064</v>
      </c>
      <c r="C2816" s="70"/>
      <c r="D2816" s="71"/>
      <c r="E2816" s="72"/>
      <c r="F2816" s="73"/>
      <c r="G2816" s="70"/>
      <c r="H2816" s="74"/>
      <c r="I2816" s="75"/>
      <c r="J2816" s="75"/>
      <c r="K2816" s="36"/>
      <c r="L2816" s="82"/>
      <c r="M2816" s="82"/>
      <c r="N2816" s="77"/>
      <c r="O2816" s="84" t="s">
        <v>825</v>
      </c>
      <c r="P2816" s="86">
        <v>42759.211701388886</v>
      </c>
      <c r="Q2816" s="84" t="s">
        <v>10140</v>
      </c>
      <c r="R2816" s="84"/>
      <c r="S2816" s="84"/>
      <c r="T2816" s="84" t="s">
        <v>11419</v>
      </c>
      <c r="U2816" s="86">
        <v>42759.211701388886</v>
      </c>
      <c r="V2816" s="87" t="s">
        <v>13302</v>
      </c>
      <c r="W2816" s="84"/>
      <c r="X2816" s="84"/>
      <c r="Y2816" s="88" t="s">
        <v>15391</v>
      </c>
      <c r="Z2816" s="84"/>
      <c r="AA2816" s="84" t="b">
        <v>0</v>
      </c>
      <c r="AB2816" s="84">
        <v>0</v>
      </c>
      <c r="AC2816" s="88" t="s">
        <v>2133</v>
      </c>
      <c r="AD2816" s="84" t="b">
        <v>0</v>
      </c>
      <c r="AE2816" s="84" t="s">
        <v>2141</v>
      </c>
      <c r="AF2816" s="84"/>
      <c r="AG2816" s="88" t="s">
        <v>2133</v>
      </c>
      <c r="AH2816" s="84" t="b">
        <v>0</v>
      </c>
      <c r="AI2816" s="84">
        <v>4</v>
      </c>
      <c r="AJ2816" s="88" t="s">
        <v>15392</v>
      </c>
      <c r="AK2816" s="84" t="s">
        <v>2340</v>
      </c>
      <c r="AL2816" s="84" t="b">
        <v>0</v>
      </c>
      <c r="AM2816" s="88" t="s">
        <v>15392</v>
      </c>
      <c r="AN2816" s="84">
        <v>0</v>
      </c>
      <c r="AO2816" s="84">
        <v>0</v>
      </c>
      <c r="AP2816" s="84"/>
      <c r="AQ2816" s="84"/>
      <c r="AR2816" s="84"/>
      <c r="AS2816" s="84"/>
      <c r="AT2816" s="84"/>
      <c r="AU2816" s="84"/>
      <c r="AV2816" s="84"/>
      <c r="AW2816" s="84"/>
    </row>
    <row r="2817" spans="1:49" x14ac:dyDescent="0.25">
      <c r="A2817" s="69" t="s">
        <v>8397</v>
      </c>
      <c r="B2817" s="69" t="s">
        <v>8398</v>
      </c>
      <c r="C2817" s="70"/>
      <c r="D2817" s="71"/>
      <c r="E2817" s="72"/>
      <c r="F2817" s="73"/>
      <c r="G2817" s="70"/>
      <c r="H2817" s="74"/>
      <c r="I2817" s="75"/>
      <c r="J2817" s="75"/>
      <c r="K2817" s="36"/>
      <c r="L2817" s="82"/>
      <c r="M2817" s="82"/>
      <c r="N2817" s="77"/>
      <c r="O2817" s="84" t="s">
        <v>825</v>
      </c>
      <c r="P2817" s="86">
        <v>42759.211701388886</v>
      </c>
      <c r="Q2817" s="84" t="s">
        <v>10140</v>
      </c>
      <c r="R2817" s="84"/>
      <c r="S2817" s="84"/>
      <c r="T2817" s="84" t="s">
        <v>11419</v>
      </c>
      <c r="U2817" s="86">
        <v>42759.211701388886</v>
      </c>
      <c r="V2817" s="87" t="s">
        <v>13302</v>
      </c>
      <c r="W2817" s="84"/>
      <c r="X2817" s="84"/>
      <c r="Y2817" s="88" t="s">
        <v>15391</v>
      </c>
      <c r="Z2817" s="84"/>
      <c r="AA2817" s="84" t="b">
        <v>0</v>
      </c>
      <c r="AB2817" s="84">
        <v>0</v>
      </c>
      <c r="AC2817" s="88" t="s">
        <v>2133</v>
      </c>
      <c r="AD2817" s="84" t="b">
        <v>0</v>
      </c>
      <c r="AE2817" s="84" t="s">
        <v>2141</v>
      </c>
      <c r="AF2817" s="84"/>
      <c r="AG2817" s="88" t="s">
        <v>2133</v>
      </c>
      <c r="AH2817" s="84" t="b">
        <v>0</v>
      </c>
      <c r="AI2817" s="84">
        <v>4</v>
      </c>
      <c r="AJ2817" s="88" t="s">
        <v>15392</v>
      </c>
      <c r="AK2817" s="84" t="s">
        <v>2340</v>
      </c>
      <c r="AL2817" s="84" t="b">
        <v>0</v>
      </c>
      <c r="AM2817" s="88" t="s">
        <v>15392</v>
      </c>
      <c r="AN2817" s="84">
        <v>0</v>
      </c>
      <c r="AO2817" s="84">
        <v>0</v>
      </c>
      <c r="AP2817" s="84"/>
      <c r="AQ2817" s="84"/>
      <c r="AR2817" s="84"/>
      <c r="AS2817" s="84"/>
      <c r="AT2817" s="84"/>
      <c r="AU2817" s="84"/>
      <c r="AV2817" s="84"/>
      <c r="AW2817" s="84"/>
    </row>
    <row r="2818" spans="1:49" x14ac:dyDescent="0.25">
      <c r="A2818" s="69" t="s">
        <v>8399</v>
      </c>
      <c r="B2818" s="69" t="s">
        <v>9067</v>
      </c>
      <c r="C2818" s="70"/>
      <c r="D2818" s="71"/>
      <c r="E2818" s="72"/>
      <c r="F2818" s="73"/>
      <c r="G2818" s="70"/>
      <c r="H2818" s="74"/>
      <c r="I2818" s="75"/>
      <c r="J2818" s="75"/>
      <c r="K2818" s="36"/>
      <c r="L2818" s="82"/>
      <c r="M2818" s="82"/>
      <c r="N2818" s="77"/>
      <c r="O2818" s="84" t="s">
        <v>825</v>
      </c>
      <c r="P2818" s="86">
        <v>42759.212199074071</v>
      </c>
      <c r="Q2818" s="84" t="s">
        <v>10151</v>
      </c>
      <c r="R2818" s="84"/>
      <c r="S2818" s="84"/>
      <c r="T2818" s="84" t="s">
        <v>11427</v>
      </c>
      <c r="U2818" s="86">
        <v>42759.212199074071</v>
      </c>
      <c r="V2818" s="87" t="s">
        <v>13304</v>
      </c>
      <c r="W2818" s="84"/>
      <c r="X2818" s="84"/>
      <c r="Y2818" s="88" t="s">
        <v>15393</v>
      </c>
      <c r="Z2818" s="84"/>
      <c r="AA2818" s="84" t="b">
        <v>0</v>
      </c>
      <c r="AB2818" s="84">
        <v>0</v>
      </c>
      <c r="AC2818" s="88" t="s">
        <v>2133</v>
      </c>
      <c r="AD2818" s="84" t="b">
        <v>0</v>
      </c>
      <c r="AE2818" s="84" t="s">
        <v>2140</v>
      </c>
      <c r="AF2818" s="84"/>
      <c r="AG2818" s="88" t="s">
        <v>2133</v>
      </c>
      <c r="AH2818" s="84" t="b">
        <v>0</v>
      </c>
      <c r="AI2818" s="84">
        <v>19</v>
      </c>
      <c r="AJ2818" s="88" t="s">
        <v>15652</v>
      </c>
      <c r="AK2818" s="84" t="s">
        <v>2343</v>
      </c>
      <c r="AL2818" s="84" t="b">
        <v>0</v>
      </c>
      <c r="AM2818" s="88" t="s">
        <v>15652</v>
      </c>
      <c r="AN2818" s="84">
        <v>0</v>
      </c>
      <c r="AO2818" s="84">
        <v>0</v>
      </c>
      <c r="AP2818" s="84"/>
      <c r="AQ2818" s="84"/>
      <c r="AR2818" s="84"/>
      <c r="AS2818" s="84"/>
      <c r="AT2818" s="84"/>
      <c r="AU2818" s="84"/>
      <c r="AV2818" s="84"/>
      <c r="AW2818" s="84"/>
    </row>
    <row r="2819" spans="1:49" x14ac:dyDescent="0.25">
      <c r="A2819" s="69" t="s">
        <v>8399</v>
      </c>
      <c r="B2819" s="69" t="s">
        <v>8388</v>
      </c>
      <c r="C2819" s="70"/>
      <c r="D2819" s="71"/>
      <c r="E2819" s="72"/>
      <c r="F2819" s="73"/>
      <c r="G2819" s="70"/>
      <c r="H2819" s="74"/>
      <c r="I2819" s="75"/>
      <c r="J2819" s="75"/>
      <c r="K2819" s="36"/>
      <c r="L2819" s="82"/>
      <c r="M2819" s="82"/>
      <c r="N2819" s="77"/>
      <c r="O2819" s="84" t="s">
        <v>825</v>
      </c>
      <c r="P2819" s="86">
        <v>42759.212199074071</v>
      </c>
      <c r="Q2819" s="84" t="s">
        <v>10151</v>
      </c>
      <c r="R2819" s="84"/>
      <c r="S2819" s="84"/>
      <c r="T2819" s="84" t="s">
        <v>11427</v>
      </c>
      <c r="U2819" s="86">
        <v>42759.212199074071</v>
      </c>
      <c r="V2819" s="87" t="s">
        <v>13304</v>
      </c>
      <c r="W2819" s="84"/>
      <c r="X2819" s="84"/>
      <c r="Y2819" s="88" t="s">
        <v>15393</v>
      </c>
      <c r="Z2819" s="84"/>
      <c r="AA2819" s="84" t="b">
        <v>0</v>
      </c>
      <c r="AB2819" s="84">
        <v>0</v>
      </c>
      <c r="AC2819" s="88" t="s">
        <v>2133</v>
      </c>
      <c r="AD2819" s="84" t="b">
        <v>0</v>
      </c>
      <c r="AE2819" s="84" t="s">
        <v>2140</v>
      </c>
      <c r="AF2819" s="84"/>
      <c r="AG2819" s="88" t="s">
        <v>2133</v>
      </c>
      <c r="AH2819" s="84" t="b">
        <v>0</v>
      </c>
      <c r="AI2819" s="84">
        <v>19</v>
      </c>
      <c r="AJ2819" s="88" t="s">
        <v>15652</v>
      </c>
      <c r="AK2819" s="84" t="s">
        <v>2343</v>
      </c>
      <c r="AL2819" s="84" t="b">
        <v>0</v>
      </c>
      <c r="AM2819" s="88" t="s">
        <v>15652</v>
      </c>
      <c r="AN2819" s="84">
        <v>0</v>
      </c>
      <c r="AO2819" s="84">
        <v>0</v>
      </c>
      <c r="AP2819" s="84"/>
      <c r="AQ2819" s="84"/>
      <c r="AR2819" s="84"/>
      <c r="AS2819" s="84"/>
      <c r="AT2819" s="84"/>
      <c r="AU2819" s="84"/>
      <c r="AV2819" s="84"/>
      <c r="AW2819" s="84"/>
    </row>
    <row r="2820" spans="1:49" x14ac:dyDescent="0.25">
      <c r="A2820" s="69" t="s">
        <v>8400</v>
      </c>
      <c r="B2820" s="69" t="s">
        <v>8400</v>
      </c>
      <c r="C2820" s="70"/>
      <c r="D2820" s="71"/>
      <c r="E2820" s="72"/>
      <c r="F2820" s="73"/>
      <c r="G2820" s="70"/>
      <c r="H2820" s="74"/>
      <c r="I2820" s="75"/>
      <c r="J2820" s="75"/>
      <c r="K2820" s="36"/>
      <c r="L2820" s="82"/>
      <c r="M2820" s="82"/>
      <c r="N2820" s="77"/>
      <c r="O2820" s="84" t="s">
        <v>179</v>
      </c>
      <c r="P2820" s="86">
        <v>42759.212245370371</v>
      </c>
      <c r="Q2820" s="84" t="s">
        <v>10212</v>
      </c>
      <c r="R2820" s="87" t="s">
        <v>10756</v>
      </c>
      <c r="S2820" s="84" t="s">
        <v>1227</v>
      </c>
      <c r="T2820" s="84" t="s">
        <v>11449</v>
      </c>
      <c r="U2820" s="86">
        <v>42759.212245370371</v>
      </c>
      <c r="V2820" s="87" t="s">
        <v>13305</v>
      </c>
      <c r="W2820" s="84"/>
      <c r="X2820" s="84"/>
      <c r="Y2820" s="88" t="s">
        <v>15394</v>
      </c>
      <c r="Z2820" s="84"/>
      <c r="AA2820" s="84" t="b">
        <v>0</v>
      </c>
      <c r="AB2820" s="84">
        <v>0</v>
      </c>
      <c r="AC2820" s="88" t="s">
        <v>2133</v>
      </c>
      <c r="AD2820" s="84" t="b">
        <v>1</v>
      </c>
      <c r="AE2820" s="84" t="s">
        <v>2140</v>
      </c>
      <c r="AF2820" s="84"/>
      <c r="AG2820" s="88" t="s">
        <v>16040</v>
      </c>
      <c r="AH2820" s="84" t="b">
        <v>0</v>
      </c>
      <c r="AI2820" s="84">
        <v>0</v>
      </c>
      <c r="AJ2820" s="88" t="s">
        <v>2133</v>
      </c>
      <c r="AK2820" s="84" t="s">
        <v>2340</v>
      </c>
      <c r="AL2820" s="84" t="b">
        <v>0</v>
      </c>
      <c r="AM2820" s="88" t="s">
        <v>15394</v>
      </c>
      <c r="AN2820" s="84">
        <v>0</v>
      </c>
      <c r="AO2820" s="84">
        <v>0</v>
      </c>
      <c r="AP2820" s="84"/>
      <c r="AQ2820" s="84"/>
      <c r="AR2820" s="84"/>
      <c r="AS2820" s="84"/>
      <c r="AT2820" s="84"/>
      <c r="AU2820" s="84"/>
      <c r="AV2820" s="84"/>
      <c r="AW2820" s="84"/>
    </row>
    <row r="2821" spans="1:49" x14ac:dyDescent="0.25">
      <c r="A2821" s="69" t="s">
        <v>8401</v>
      </c>
      <c r="B2821" s="69" t="s">
        <v>9067</v>
      </c>
      <c r="C2821" s="70"/>
      <c r="D2821" s="71"/>
      <c r="E2821" s="72"/>
      <c r="F2821" s="73"/>
      <c r="G2821" s="70"/>
      <c r="H2821" s="74"/>
      <c r="I2821" s="75"/>
      <c r="J2821" s="75"/>
      <c r="K2821" s="36"/>
      <c r="L2821" s="82"/>
      <c r="M2821" s="82"/>
      <c r="N2821" s="77"/>
      <c r="O2821" s="84" t="s">
        <v>825</v>
      </c>
      <c r="P2821" s="86">
        <v>42759.212847222225</v>
      </c>
      <c r="Q2821" s="84" t="s">
        <v>10151</v>
      </c>
      <c r="R2821" s="84"/>
      <c r="S2821" s="84"/>
      <c r="T2821" s="84" t="s">
        <v>11427</v>
      </c>
      <c r="U2821" s="86">
        <v>42759.212847222225</v>
      </c>
      <c r="V2821" s="87" t="s">
        <v>13306</v>
      </c>
      <c r="W2821" s="84"/>
      <c r="X2821" s="84"/>
      <c r="Y2821" s="88" t="s">
        <v>15395</v>
      </c>
      <c r="Z2821" s="84"/>
      <c r="AA2821" s="84" t="b">
        <v>0</v>
      </c>
      <c r="AB2821" s="84">
        <v>0</v>
      </c>
      <c r="AC2821" s="88" t="s">
        <v>2133</v>
      </c>
      <c r="AD2821" s="84" t="b">
        <v>0</v>
      </c>
      <c r="AE2821" s="84" t="s">
        <v>2140</v>
      </c>
      <c r="AF2821" s="84"/>
      <c r="AG2821" s="88" t="s">
        <v>2133</v>
      </c>
      <c r="AH2821" s="84" t="b">
        <v>0</v>
      </c>
      <c r="AI2821" s="84">
        <v>19</v>
      </c>
      <c r="AJ2821" s="88" t="s">
        <v>15652</v>
      </c>
      <c r="AK2821" s="84" t="s">
        <v>2342</v>
      </c>
      <c r="AL2821" s="84" t="b">
        <v>0</v>
      </c>
      <c r="AM2821" s="88" t="s">
        <v>15652</v>
      </c>
      <c r="AN2821" s="84">
        <v>0</v>
      </c>
      <c r="AO2821" s="84">
        <v>0</v>
      </c>
      <c r="AP2821" s="84"/>
      <c r="AQ2821" s="84"/>
      <c r="AR2821" s="84"/>
      <c r="AS2821" s="84"/>
      <c r="AT2821" s="84"/>
      <c r="AU2821" s="84"/>
      <c r="AV2821" s="84"/>
      <c r="AW2821" s="84"/>
    </row>
    <row r="2822" spans="1:49" x14ac:dyDescent="0.25">
      <c r="A2822" s="69" t="s">
        <v>8401</v>
      </c>
      <c r="B2822" s="69" t="s">
        <v>8388</v>
      </c>
      <c r="C2822" s="70"/>
      <c r="D2822" s="71"/>
      <c r="E2822" s="72"/>
      <c r="F2822" s="73"/>
      <c r="G2822" s="70"/>
      <c r="H2822" s="74"/>
      <c r="I2822" s="75"/>
      <c r="J2822" s="75"/>
      <c r="K2822" s="36"/>
      <c r="L2822" s="82"/>
      <c r="M2822" s="82"/>
      <c r="N2822" s="77"/>
      <c r="O2822" s="84" t="s">
        <v>825</v>
      </c>
      <c r="P2822" s="86">
        <v>42759.212847222225</v>
      </c>
      <c r="Q2822" s="84" t="s">
        <v>10151</v>
      </c>
      <c r="R2822" s="84"/>
      <c r="S2822" s="84"/>
      <c r="T2822" s="84" t="s">
        <v>11427</v>
      </c>
      <c r="U2822" s="86">
        <v>42759.212847222225</v>
      </c>
      <c r="V2822" s="87" t="s">
        <v>13306</v>
      </c>
      <c r="W2822" s="84"/>
      <c r="X2822" s="84"/>
      <c r="Y2822" s="88" t="s">
        <v>15395</v>
      </c>
      <c r="Z2822" s="84"/>
      <c r="AA2822" s="84" t="b">
        <v>0</v>
      </c>
      <c r="AB2822" s="84">
        <v>0</v>
      </c>
      <c r="AC2822" s="88" t="s">
        <v>2133</v>
      </c>
      <c r="AD2822" s="84" t="b">
        <v>0</v>
      </c>
      <c r="AE2822" s="84" t="s">
        <v>2140</v>
      </c>
      <c r="AF2822" s="84"/>
      <c r="AG2822" s="88" t="s">
        <v>2133</v>
      </c>
      <c r="AH2822" s="84" t="b">
        <v>0</v>
      </c>
      <c r="AI2822" s="84">
        <v>19</v>
      </c>
      <c r="AJ2822" s="88" t="s">
        <v>15652</v>
      </c>
      <c r="AK2822" s="84" t="s">
        <v>2342</v>
      </c>
      <c r="AL2822" s="84" t="b">
        <v>0</v>
      </c>
      <c r="AM2822" s="88" t="s">
        <v>15652</v>
      </c>
      <c r="AN2822" s="84">
        <v>0</v>
      </c>
      <c r="AO2822" s="84">
        <v>0</v>
      </c>
      <c r="AP2822" s="84"/>
      <c r="AQ2822" s="84"/>
      <c r="AR2822" s="84"/>
      <c r="AS2822" s="84"/>
      <c r="AT2822" s="84"/>
      <c r="AU2822" s="84"/>
      <c r="AV2822" s="84"/>
      <c r="AW2822" s="84"/>
    </row>
    <row r="2823" spans="1:49" x14ac:dyDescent="0.25">
      <c r="A2823" s="69" t="s">
        <v>8402</v>
      </c>
      <c r="B2823" s="69" t="s">
        <v>9091</v>
      </c>
      <c r="C2823" s="70"/>
      <c r="D2823" s="71"/>
      <c r="E2823" s="72"/>
      <c r="F2823" s="73"/>
      <c r="G2823" s="70"/>
      <c r="H2823" s="74"/>
      <c r="I2823" s="75"/>
      <c r="J2823" s="75"/>
      <c r="K2823" s="36"/>
      <c r="L2823" s="82"/>
      <c r="M2823" s="82"/>
      <c r="N2823" s="77"/>
      <c r="O2823" s="84" t="s">
        <v>825</v>
      </c>
      <c r="P2823" s="86">
        <v>42759.213564814818</v>
      </c>
      <c r="Q2823" s="84" t="s">
        <v>10213</v>
      </c>
      <c r="R2823" s="87" t="s">
        <v>10757</v>
      </c>
      <c r="S2823" s="84" t="s">
        <v>10899</v>
      </c>
      <c r="T2823" s="84" t="s">
        <v>11450</v>
      </c>
      <c r="U2823" s="86">
        <v>42759.213564814818</v>
      </c>
      <c r="V2823" s="87" t="s">
        <v>13307</v>
      </c>
      <c r="W2823" s="84"/>
      <c r="X2823" s="84"/>
      <c r="Y2823" s="88" t="s">
        <v>15396</v>
      </c>
      <c r="Z2823" s="84"/>
      <c r="AA2823" s="84" t="b">
        <v>0</v>
      </c>
      <c r="AB2823" s="84">
        <v>0</v>
      </c>
      <c r="AC2823" s="88" t="s">
        <v>2133</v>
      </c>
      <c r="AD2823" s="84" t="b">
        <v>0</v>
      </c>
      <c r="AE2823" s="84" t="s">
        <v>2140</v>
      </c>
      <c r="AF2823" s="84"/>
      <c r="AG2823" s="88" t="s">
        <v>2133</v>
      </c>
      <c r="AH2823" s="84" t="b">
        <v>0</v>
      </c>
      <c r="AI2823" s="84">
        <v>0</v>
      </c>
      <c r="AJ2823" s="88" t="s">
        <v>2133</v>
      </c>
      <c r="AK2823" s="84" t="s">
        <v>2343</v>
      </c>
      <c r="AL2823" s="84" t="b">
        <v>0</v>
      </c>
      <c r="AM2823" s="88" t="s">
        <v>15396</v>
      </c>
      <c r="AN2823" s="84">
        <v>0</v>
      </c>
      <c r="AO2823" s="84">
        <v>0</v>
      </c>
      <c r="AP2823" s="84" t="s">
        <v>16275</v>
      </c>
      <c r="AQ2823" s="84" t="s">
        <v>2363</v>
      </c>
      <c r="AR2823" s="84" t="s">
        <v>2365</v>
      </c>
      <c r="AS2823" s="84" t="s">
        <v>3572</v>
      </c>
      <c r="AT2823" s="84" t="s">
        <v>16395</v>
      </c>
      <c r="AU2823" s="84" t="s">
        <v>16455</v>
      </c>
      <c r="AV2823" s="84" t="s">
        <v>2373</v>
      </c>
      <c r="AW2823" s="87" t="s">
        <v>16509</v>
      </c>
    </row>
    <row r="2824" spans="1:49" x14ac:dyDescent="0.25">
      <c r="A2824" s="69" t="s">
        <v>8403</v>
      </c>
      <c r="B2824" s="69" t="s">
        <v>601</v>
      </c>
      <c r="C2824" s="70"/>
      <c r="D2824" s="71"/>
      <c r="E2824" s="72"/>
      <c r="F2824" s="73"/>
      <c r="G2824" s="70"/>
      <c r="H2824" s="74"/>
      <c r="I2824" s="75"/>
      <c r="J2824" s="75"/>
      <c r="K2824" s="36"/>
      <c r="L2824" s="82"/>
      <c r="M2824" s="82"/>
      <c r="N2824" s="77"/>
      <c r="O2824" s="84" t="s">
        <v>825</v>
      </c>
      <c r="P2824" s="86">
        <v>42759.213622685187</v>
      </c>
      <c r="Q2824" s="84" t="s">
        <v>10214</v>
      </c>
      <c r="R2824" s="87" t="s">
        <v>10758</v>
      </c>
      <c r="S2824" s="84" t="s">
        <v>1227</v>
      </c>
      <c r="T2824" s="84" t="s">
        <v>11451</v>
      </c>
      <c r="U2824" s="86">
        <v>42759.213622685187</v>
      </c>
      <c r="V2824" s="87" t="s">
        <v>13308</v>
      </c>
      <c r="W2824" s="84"/>
      <c r="X2824" s="84"/>
      <c r="Y2824" s="88" t="s">
        <v>15397</v>
      </c>
      <c r="Z2824" s="84"/>
      <c r="AA2824" s="84" t="b">
        <v>0</v>
      </c>
      <c r="AB2824" s="84">
        <v>1</v>
      </c>
      <c r="AC2824" s="88" t="s">
        <v>2133</v>
      </c>
      <c r="AD2824" s="84" t="b">
        <v>0</v>
      </c>
      <c r="AE2824" s="84" t="s">
        <v>2140</v>
      </c>
      <c r="AF2824" s="84"/>
      <c r="AG2824" s="88" t="s">
        <v>2133</v>
      </c>
      <c r="AH2824" s="84" t="b">
        <v>0</v>
      </c>
      <c r="AI2824" s="84">
        <v>0</v>
      </c>
      <c r="AJ2824" s="88" t="s">
        <v>2133</v>
      </c>
      <c r="AK2824" s="84" t="s">
        <v>2342</v>
      </c>
      <c r="AL2824" s="84" t="b">
        <v>1</v>
      </c>
      <c r="AM2824" s="88" t="s">
        <v>15397</v>
      </c>
      <c r="AN2824" s="84">
        <v>0</v>
      </c>
      <c r="AO2824" s="84">
        <v>0</v>
      </c>
      <c r="AP2824" s="84"/>
      <c r="AQ2824" s="84"/>
      <c r="AR2824" s="84"/>
      <c r="AS2824" s="84"/>
      <c r="AT2824" s="84"/>
      <c r="AU2824" s="84"/>
      <c r="AV2824" s="84"/>
      <c r="AW2824" s="84"/>
    </row>
    <row r="2825" spans="1:49" x14ac:dyDescent="0.25">
      <c r="A2825" s="69" t="s">
        <v>8403</v>
      </c>
      <c r="B2825" s="69" t="s">
        <v>671</v>
      </c>
      <c r="C2825" s="70"/>
      <c r="D2825" s="71"/>
      <c r="E2825" s="72"/>
      <c r="F2825" s="73"/>
      <c r="G2825" s="70"/>
      <c r="H2825" s="74"/>
      <c r="I2825" s="75"/>
      <c r="J2825" s="75"/>
      <c r="K2825" s="36"/>
      <c r="L2825" s="82"/>
      <c r="M2825" s="82"/>
      <c r="N2825" s="77"/>
      <c r="O2825" s="84" t="s">
        <v>825</v>
      </c>
      <c r="P2825" s="86">
        <v>42759.213622685187</v>
      </c>
      <c r="Q2825" s="84" t="s">
        <v>10214</v>
      </c>
      <c r="R2825" s="87" t="s">
        <v>10758</v>
      </c>
      <c r="S2825" s="84" t="s">
        <v>1227</v>
      </c>
      <c r="T2825" s="84" t="s">
        <v>11451</v>
      </c>
      <c r="U2825" s="86">
        <v>42759.213622685187</v>
      </c>
      <c r="V2825" s="87" t="s">
        <v>13308</v>
      </c>
      <c r="W2825" s="84"/>
      <c r="X2825" s="84"/>
      <c r="Y2825" s="88" t="s">
        <v>15397</v>
      </c>
      <c r="Z2825" s="84"/>
      <c r="AA2825" s="84" t="b">
        <v>0</v>
      </c>
      <c r="AB2825" s="84">
        <v>1</v>
      </c>
      <c r="AC2825" s="88" t="s">
        <v>2133</v>
      </c>
      <c r="AD2825" s="84" t="b">
        <v>0</v>
      </c>
      <c r="AE2825" s="84" t="s">
        <v>2140</v>
      </c>
      <c r="AF2825" s="84"/>
      <c r="AG2825" s="88" t="s">
        <v>2133</v>
      </c>
      <c r="AH2825" s="84" t="b">
        <v>0</v>
      </c>
      <c r="AI2825" s="84">
        <v>0</v>
      </c>
      <c r="AJ2825" s="88" t="s">
        <v>2133</v>
      </c>
      <c r="AK2825" s="84" t="s">
        <v>2342</v>
      </c>
      <c r="AL2825" s="84" t="b">
        <v>1</v>
      </c>
      <c r="AM2825" s="88" t="s">
        <v>15397</v>
      </c>
      <c r="AN2825" s="84">
        <v>0</v>
      </c>
      <c r="AO2825" s="84">
        <v>0</v>
      </c>
      <c r="AP2825" s="84"/>
      <c r="AQ2825" s="84"/>
      <c r="AR2825" s="84"/>
      <c r="AS2825" s="84"/>
      <c r="AT2825" s="84"/>
      <c r="AU2825" s="84"/>
      <c r="AV2825" s="84"/>
      <c r="AW2825" s="84"/>
    </row>
    <row r="2826" spans="1:49" x14ac:dyDescent="0.25">
      <c r="A2826" s="69" t="s">
        <v>8404</v>
      </c>
      <c r="B2826" s="69" t="s">
        <v>8687</v>
      </c>
      <c r="C2826" s="70"/>
      <c r="D2826" s="71"/>
      <c r="E2826" s="72"/>
      <c r="F2826" s="73"/>
      <c r="G2826" s="70"/>
      <c r="H2826" s="74"/>
      <c r="I2826" s="75"/>
      <c r="J2826" s="75"/>
      <c r="K2826" s="36"/>
      <c r="L2826" s="82"/>
      <c r="M2826" s="82"/>
      <c r="N2826" s="77"/>
      <c r="O2826" s="84" t="s">
        <v>825</v>
      </c>
      <c r="P2826" s="86">
        <v>42759.213888888888</v>
      </c>
      <c r="Q2826" s="84" t="s">
        <v>9153</v>
      </c>
      <c r="R2826" s="84"/>
      <c r="S2826" s="84"/>
      <c r="T2826" s="84" t="s">
        <v>10916</v>
      </c>
      <c r="U2826" s="86">
        <v>42759.213888888888</v>
      </c>
      <c r="V2826" s="87" t="s">
        <v>13309</v>
      </c>
      <c r="W2826" s="84"/>
      <c r="X2826" s="84"/>
      <c r="Y2826" s="88" t="s">
        <v>15398</v>
      </c>
      <c r="Z2826" s="84"/>
      <c r="AA2826" s="84" t="b">
        <v>0</v>
      </c>
      <c r="AB2826" s="84">
        <v>0</v>
      </c>
      <c r="AC2826" s="88" t="s">
        <v>2133</v>
      </c>
      <c r="AD2826" s="84" t="b">
        <v>0</v>
      </c>
      <c r="AE2826" s="84" t="s">
        <v>2140</v>
      </c>
      <c r="AF2826" s="84"/>
      <c r="AG2826" s="88" t="s">
        <v>2133</v>
      </c>
      <c r="AH2826" s="84" t="b">
        <v>0</v>
      </c>
      <c r="AI2826" s="84">
        <v>1121</v>
      </c>
      <c r="AJ2826" s="88" t="s">
        <v>15926</v>
      </c>
      <c r="AK2826" s="84" t="s">
        <v>2339</v>
      </c>
      <c r="AL2826" s="84" t="b">
        <v>0</v>
      </c>
      <c r="AM2826" s="88" t="s">
        <v>15926</v>
      </c>
      <c r="AN2826" s="84">
        <v>0</v>
      </c>
      <c r="AO2826" s="84">
        <v>0</v>
      </c>
      <c r="AP2826" s="84"/>
      <c r="AQ2826" s="84"/>
      <c r="AR2826" s="84"/>
      <c r="AS2826" s="84"/>
      <c r="AT2826" s="84"/>
      <c r="AU2826" s="84"/>
      <c r="AV2826" s="84"/>
      <c r="AW2826" s="84"/>
    </row>
    <row r="2827" spans="1:49" x14ac:dyDescent="0.25">
      <c r="A2827" s="69" t="s">
        <v>8405</v>
      </c>
      <c r="B2827" s="69" t="s">
        <v>9067</v>
      </c>
      <c r="C2827" s="70"/>
      <c r="D2827" s="71"/>
      <c r="E2827" s="72"/>
      <c r="F2827" s="73"/>
      <c r="G2827" s="70"/>
      <c r="H2827" s="74"/>
      <c r="I2827" s="75"/>
      <c r="J2827" s="75"/>
      <c r="K2827" s="36"/>
      <c r="L2827" s="82"/>
      <c r="M2827" s="82"/>
      <c r="N2827" s="77"/>
      <c r="O2827" s="84" t="s">
        <v>825</v>
      </c>
      <c r="P2827" s="86">
        <v>42759.214884259258</v>
      </c>
      <c r="Q2827" s="84" t="s">
        <v>10151</v>
      </c>
      <c r="R2827" s="84"/>
      <c r="S2827" s="84"/>
      <c r="T2827" s="84" t="s">
        <v>11427</v>
      </c>
      <c r="U2827" s="86">
        <v>42759.214884259258</v>
      </c>
      <c r="V2827" s="87" t="s">
        <v>13310</v>
      </c>
      <c r="W2827" s="84"/>
      <c r="X2827" s="84"/>
      <c r="Y2827" s="88" t="s">
        <v>15399</v>
      </c>
      <c r="Z2827" s="84"/>
      <c r="AA2827" s="84" t="b">
        <v>0</v>
      </c>
      <c r="AB2827" s="84">
        <v>0</v>
      </c>
      <c r="AC2827" s="88" t="s">
        <v>2133</v>
      </c>
      <c r="AD2827" s="84" t="b">
        <v>0</v>
      </c>
      <c r="AE2827" s="84" t="s">
        <v>2140</v>
      </c>
      <c r="AF2827" s="84"/>
      <c r="AG2827" s="88" t="s">
        <v>2133</v>
      </c>
      <c r="AH2827" s="84" t="b">
        <v>0</v>
      </c>
      <c r="AI2827" s="84">
        <v>19</v>
      </c>
      <c r="AJ2827" s="88" t="s">
        <v>15652</v>
      </c>
      <c r="AK2827" s="84" t="s">
        <v>2340</v>
      </c>
      <c r="AL2827" s="84" t="b">
        <v>0</v>
      </c>
      <c r="AM2827" s="88" t="s">
        <v>15652</v>
      </c>
      <c r="AN2827" s="84">
        <v>0</v>
      </c>
      <c r="AO2827" s="84">
        <v>0</v>
      </c>
      <c r="AP2827" s="84"/>
      <c r="AQ2827" s="84"/>
      <c r="AR2827" s="84"/>
      <c r="AS2827" s="84"/>
      <c r="AT2827" s="84"/>
      <c r="AU2827" s="84"/>
      <c r="AV2827" s="84"/>
      <c r="AW2827" s="84"/>
    </row>
    <row r="2828" spans="1:49" x14ac:dyDescent="0.25">
      <c r="A2828" s="69" t="s">
        <v>8405</v>
      </c>
      <c r="B2828" s="69" t="s">
        <v>8388</v>
      </c>
      <c r="C2828" s="70"/>
      <c r="D2828" s="71"/>
      <c r="E2828" s="72"/>
      <c r="F2828" s="73"/>
      <c r="G2828" s="70"/>
      <c r="H2828" s="74"/>
      <c r="I2828" s="75"/>
      <c r="J2828" s="75"/>
      <c r="K2828" s="36"/>
      <c r="L2828" s="82"/>
      <c r="M2828" s="82"/>
      <c r="N2828" s="77"/>
      <c r="O2828" s="84" t="s">
        <v>825</v>
      </c>
      <c r="P2828" s="86">
        <v>42759.214884259258</v>
      </c>
      <c r="Q2828" s="84" t="s">
        <v>10151</v>
      </c>
      <c r="R2828" s="84"/>
      <c r="S2828" s="84"/>
      <c r="T2828" s="84" t="s">
        <v>11427</v>
      </c>
      <c r="U2828" s="86">
        <v>42759.214884259258</v>
      </c>
      <c r="V2828" s="87" t="s">
        <v>13310</v>
      </c>
      <c r="W2828" s="84"/>
      <c r="X2828" s="84"/>
      <c r="Y2828" s="88" t="s">
        <v>15399</v>
      </c>
      <c r="Z2828" s="84"/>
      <c r="AA2828" s="84" t="b">
        <v>0</v>
      </c>
      <c r="AB2828" s="84">
        <v>0</v>
      </c>
      <c r="AC2828" s="88" t="s">
        <v>2133</v>
      </c>
      <c r="AD2828" s="84" t="b">
        <v>0</v>
      </c>
      <c r="AE2828" s="84" t="s">
        <v>2140</v>
      </c>
      <c r="AF2828" s="84"/>
      <c r="AG2828" s="88" t="s">
        <v>2133</v>
      </c>
      <c r="AH2828" s="84" t="b">
        <v>0</v>
      </c>
      <c r="AI2828" s="84">
        <v>19</v>
      </c>
      <c r="AJ2828" s="88" t="s">
        <v>15652</v>
      </c>
      <c r="AK2828" s="84" t="s">
        <v>2340</v>
      </c>
      <c r="AL2828" s="84" t="b">
        <v>0</v>
      </c>
      <c r="AM2828" s="88" t="s">
        <v>15652</v>
      </c>
      <c r="AN2828" s="84">
        <v>0</v>
      </c>
      <c r="AO2828" s="84">
        <v>0</v>
      </c>
      <c r="AP2828" s="84"/>
      <c r="AQ2828" s="84"/>
      <c r="AR2828" s="84"/>
      <c r="AS2828" s="84"/>
      <c r="AT2828" s="84"/>
      <c r="AU2828" s="84"/>
      <c r="AV2828" s="84"/>
      <c r="AW2828" s="84"/>
    </row>
    <row r="2829" spans="1:49" x14ac:dyDescent="0.25">
      <c r="A2829" s="69" t="s">
        <v>8406</v>
      </c>
      <c r="B2829" s="69" t="s">
        <v>8406</v>
      </c>
      <c r="C2829" s="70"/>
      <c r="D2829" s="71"/>
      <c r="E2829" s="72"/>
      <c r="F2829" s="73"/>
      <c r="G2829" s="70"/>
      <c r="H2829" s="74"/>
      <c r="I2829" s="75"/>
      <c r="J2829" s="75"/>
      <c r="K2829" s="36"/>
      <c r="L2829" s="82"/>
      <c r="M2829" s="82"/>
      <c r="N2829" s="77"/>
      <c r="O2829" s="84" t="s">
        <v>179</v>
      </c>
      <c r="P2829" s="86">
        <v>42759.215856481482</v>
      </c>
      <c r="Q2829" s="84" t="s">
        <v>10215</v>
      </c>
      <c r="R2829" s="87" t="s">
        <v>1197</v>
      </c>
      <c r="S2829" s="84" t="s">
        <v>1257</v>
      </c>
      <c r="T2829" s="84" t="s">
        <v>10916</v>
      </c>
      <c r="U2829" s="86">
        <v>42759.215856481482</v>
      </c>
      <c r="V2829" s="87" t="s">
        <v>13311</v>
      </c>
      <c r="W2829" s="84"/>
      <c r="X2829" s="84"/>
      <c r="Y2829" s="88" t="s">
        <v>15400</v>
      </c>
      <c r="Z2829" s="84"/>
      <c r="AA2829" s="84" t="b">
        <v>0</v>
      </c>
      <c r="AB2829" s="84">
        <v>1</v>
      </c>
      <c r="AC2829" s="88" t="s">
        <v>2133</v>
      </c>
      <c r="AD2829" s="84" t="b">
        <v>0</v>
      </c>
      <c r="AE2829" s="84" t="s">
        <v>2140</v>
      </c>
      <c r="AF2829" s="84"/>
      <c r="AG2829" s="88" t="s">
        <v>2133</v>
      </c>
      <c r="AH2829" s="84" t="b">
        <v>0</v>
      </c>
      <c r="AI2829" s="84">
        <v>0</v>
      </c>
      <c r="AJ2829" s="88" t="s">
        <v>2133</v>
      </c>
      <c r="AK2829" s="84" t="s">
        <v>2342</v>
      </c>
      <c r="AL2829" s="84" t="b">
        <v>0</v>
      </c>
      <c r="AM2829" s="88" t="s">
        <v>15400</v>
      </c>
      <c r="AN2829" s="84">
        <v>0</v>
      </c>
      <c r="AO2829" s="84">
        <v>0</v>
      </c>
      <c r="AP2829" s="84"/>
      <c r="AQ2829" s="84"/>
      <c r="AR2829" s="84"/>
      <c r="AS2829" s="84"/>
      <c r="AT2829" s="84"/>
      <c r="AU2829" s="84"/>
      <c r="AV2829" s="84"/>
      <c r="AW2829" s="84"/>
    </row>
    <row r="2830" spans="1:49" x14ac:dyDescent="0.25">
      <c r="A2830" s="69" t="s">
        <v>8407</v>
      </c>
      <c r="B2830" s="69" t="s">
        <v>8407</v>
      </c>
      <c r="C2830" s="70"/>
      <c r="D2830" s="71"/>
      <c r="E2830" s="72"/>
      <c r="F2830" s="73"/>
      <c r="G2830" s="70"/>
      <c r="H2830" s="74"/>
      <c r="I2830" s="75"/>
      <c r="J2830" s="75"/>
      <c r="K2830" s="36"/>
      <c r="L2830" s="82"/>
      <c r="M2830" s="82"/>
      <c r="N2830" s="77"/>
      <c r="O2830" s="84" t="s">
        <v>179</v>
      </c>
      <c r="P2830" s="86">
        <v>42759.217314814814</v>
      </c>
      <c r="Q2830" s="84" t="s">
        <v>10216</v>
      </c>
      <c r="R2830" s="87" t="s">
        <v>10759</v>
      </c>
      <c r="S2830" s="84" t="s">
        <v>1227</v>
      </c>
      <c r="T2830" s="84"/>
      <c r="U2830" s="86">
        <v>42759.217314814814</v>
      </c>
      <c r="V2830" s="87" t="s">
        <v>13312</v>
      </c>
      <c r="W2830" s="84"/>
      <c r="X2830" s="84"/>
      <c r="Y2830" s="88" t="s">
        <v>15401</v>
      </c>
      <c r="Z2830" s="84"/>
      <c r="AA2830" s="84" t="b">
        <v>0</v>
      </c>
      <c r="AB2830" s="84">
        <v>0</v>
      </c>
      <c r="AC2830" s="88" t="s">
        <v>2133</v>
      </c>
      <c r="AD2830" s="84" t="b">
        <v>1</v>
      </c>
      <c r="AE2830" s="84" t="s">
        <v>2140</v>
      </c>
      <c r="AF2830" s="84"/>
      <c r="AG2830" s="88" t="s">
        <v>16041</v>
      </c>
      <c r="AH2830" s="84" t="b">
        <v>0</v>
      </c>
      <c r="AI2830" s="84">
        <v>0</v>
      </c>
      <c r="AJ2830" s="88" t="s">
        <v>2133</v>
      </c>
      <c r="AK2830" s="84" t="s">
        <v>2340</v>
      </c>
      <c r="AL2830" s="84" t="b">
        <v>1</v>
      </c>
      <c r="AM2830" s="88" t="s">
        <v>15401</v>
      </c>
      <c r="AN2830" s="84">
        <v>0</v>
      </c>
      <c r="AO2830" s="84">
        <v>0</v>
      </c>
      <c r="AP2830" s="84"/>
      <c r="AQ2830" s="84"/>
      <c r="AR2830" s="84"/>
      <c r="AS2830" s="84"/>
      <c r="AT2830" s="84"/>
      <c r="AU2830" s="84"/>
      <c r="AV2830" s="84"/>
      <c r="AW2830" s="84"/>
    </row>
    <row r="2831" spans="1:49" x14ac:dyDescent="0.25">
      <c r="A2831" s="69" t="s">
        <v>8408</v>
      </c>
      <c r="B2831" s="69" t="s">
        <v>8806</v>
      </c>
      <c r="C2831" s="70"/>
      <c r="D2831" s="71"/>
      <c r="E2831" s="72"/>
      <c r="F2831" s="73"/>
      <c r="G2831" s="70"/>
      <c r="H2831" s="74"/>
      <c r="I2831" s="75"/>
      <c r="J2831" s="75"/>
      <c r="K2831" s="36"/>
      <c r="L2831" s="82"/>
      <c r="M2831" s="82"/>
      <c r="N2831" s="77"/>
      <c r="O2831" s="84" t="s">
        <v>826</v>
      </c>
      <c r="P2831" s="86">
        <v>42759.217557870368</v>
      </c>
      <c r="Q2831" s="84" t="s">
        <v>10217</v>
      </c>
      <c r="R2831" s="84"/>
      <c r="S2831" s="84"/>
      <c r="T2831" s="84" t="s">
        <v>11452</v>
      </c>
      <c r="U2831" s="86">
        <v>42759.217557870368</v>
      </c>
      <c r="V2831" s="87" t="s">
        <v>13313</v>
      </c>
      <c r="W2831" s="84"/>
      <c r="X2831" s="84"/>
      <c r="Y2831" s="88" t="s">
        <v>15402</v>
      </c>
      <c r="Z2831" s="84"/>
      <c r="AA2831" s="84" t="b">
        <v>0</v>
      </c>
      <c r="AB2831" s="84">
        <v>0</v>
      </c>
      <c r="AC2831" s="88" t="s">
        <v>15817</v>
      </c>
      <c r="AD2831" s="84" t="b">
        <v>0</v>
      </c>
      <c r="AE2831" s="84" t="s">
        <v>2140</v>
      </c>
      <c r="AF2831" s="84"/>
      <c r="AG2831" s="88" t="s">
        <v>2133</v>
      </c>
      <c r="AH2831" s="84" t="b">
        <v>0</v>
      </c>
      <c r="AI2831" s="84">
        <v>0</v>
      </c>
      <c r="AJ2831" s="88" t="s">
        <v>2133</v>
      </c>
      <c r="AK2831" s="84" t="s">
        <v>2342</v>
      </c>
      <c r="AL2831" s="84" t="b">
        <v>0</v>
      </c>
      <c r="AM2831" s="88" t="s">
        <v>15402</v>
      </c>
      <c r="AN2831" s="84">
        <v>0</v>
      </c>
      <c r="AO2831" s="84">
        <v>0</v>
      </c>
      <c r="AP2831" s="84"/>
      <c r="AQ2831" s="84"/>
      <c r="AR2831" s="84"/>
      <c r="AS2831" s="84"/>
      <c r="AT2831" s="84"/>
      <c r="AU2831" s="84"/>
      <c r="AV2831" s="84"/>
      <c r="AW2831" s="84"/>
    </row>
    <row r="2832" spans="1:49" x14ac:dyDescent="0.25">
      <c r="A2832" s="69" t="s">
        <v>8409</v>
      </c>
      <c r="B2832" s="69" t="s">
        <v>8410</v>
      </c>
      <c r="C2832" s="70"/>
      <c r="D2832" s="71"/>
      <c r="E2832" s="72"/>
      <c r="F2832" s="73"/>
      <c r="G2832" s="70"/>
      <c r="H2832" s="74"/>
      <c r="I2832" s="75"/>
      <c r="J2832" s="75"/>
      <c r="K2832" s="36"/>
      <c r="L2832" s="82"/>
      <c r="M2832" s="82"/>
      <c r="N2832" s="77"/>
      <c r="O2832" s="84" t="s">
        <v>825</v>
      </c>
      <c r="P2832" s="86">
        <v>42759.211319444446</v>
      </c>
      <c r="Q2832" s="84" t="s">
        <v>10218</v>
      </c>
      <c r="R2832" s="84"/>
      <c r="S2832" s="84"/>
      <c r="T2832" s="84" t="s">
        <v>10916</v>
      </c>
      <c r="U2832" s="86">
        <v>42759.211319444446</v>
      </c>
      <c r="V2832" s="87" t="s">
        <v>13314</v>
      </c>
      <c r="W2832" s="84"/>
      <c r="X2832" s="84"/>
      <c r="Y2832" s="88" t="s">
        <v>15403</v>
      </c>
      <c r="Z2832" s="84"/>
      <c r="AA2832" s="84" t="b">
        <v>0</v>
      </c>
      <c r="AB2832" s="84">
        <v>0</v>
      </c>
      <c r="AC2832" s="88" t="s">
        <v>2133</v>
      </c>
      <c r="AD2832" s="84" t="b">
        <v>0</v>
      </c>
      <c r="AE2832" s="84" t="s">
        <v>2140</v>
      </c>
      <c r="AF2832" s="84"/>
      <c r="AG2832" s="88" t="s">
        <v>2133</v>
      </c>
      <c r="AH2832" s="84" t="b">
        <v>0</v>
      </c>
      <c r="AI2832" s="84">
        <v>1</v>
      </c>
      <c r="AJ2832" s="88" t="s">
        <v>15404</v>
      </c>
      <c r="AK2832" s="84" t="s">
        <v>2342</v>
      </c>
      <c r="AL2832" s="84" t="b">
        <v>0</v>
      </c>
      <c r="AM2832" s="88" t="s">
        <v>15404</v>
      </c>
      <c r="AN2832" s="84">
        <v>0</v>
      </c>
      <c r="AO2832" s="84">
        <v>0</v>
      </c>
      <c r="AP2832" s="84"/>
      <c r="AQ2832" s="84"/>
      <c r="AR2832" s="84"/>
      <c r="AS2832" s="84"/>
      <c r="AT2832" s="84"/>
      <c r="AU2832" s="84"/>
      <c r="AV2832" s="84"/>
      <c r="AW2832" s="84"/>
    </row>
    <row r="2833" spans="1:49" x14ac:dyDescent="0.25">
      <c r="A2833" s="69" t="s">
        <v>8410</v>
      </c>
      <c r="B2833" s="69" t="s">
        <v>8409</v>
      </c>
      <c r="C2833" s="70"/>
      <c r="D2833" s="71"/>
      <c r="E2833" s="72"/>
      <c r="F2833" s="73"/>
      <c r="G2833" s="70"/>
      <c r="H2833" s="74"/>
      <c r="I2833" s="75"/>
      <c r="J2833" s="75"/>
      <c r="K2833" s="36"/>
      <c r="L2833" s="82"/>
      <c r="M2833" s="82"/>
      <c r="N2833" s="77"/>
      <c r="O2833" s="84" t="s">
        <v>826</v>
      </c>
      <c r="P2833" s="86">
        <v>42759.210219907407</v>
      </c>
      <c r="Q2833" s="84" t="s">
        <v>10219</v>
      </c>
      <c r="R2833" s="84"/>
      <c r="S2833" s="84"/>
      <c r="T2833" s="84" t="s">
        <v>10916</v>
      </c>
      <c r="U2833" s="86">
        <v>42759.210219907407</v>
      </c>
      <c r="V2833" s="87" t="s">
        <v>13315</v>
      </c>
      <c r="W2833" s="84"/>
      <c r="X2833" s="84"/>
      <c r="Y2833" s="88" t="s">
        <v>15404</v>
      </c>
      <c r="Z2833" s="88" t="s">
        <v>15777</v>
      </c>
      <c r="AA2833" s="84" t="b">
        <v>0</v>
      </c>
      <c r="AB2833" s="84">
        <v>1</v>
      </c>
      <c r="AC2833" s="88" t="s">
        <v>15891</v>
      </c>
      <c r="AD2833" s="84" t="b">
        <v>0</v>
      </c>
      <c r="AE2833" s="84" t="s">
        <v>2140</v>
      </c>
      <c r="AF2833" s="84"/>
      <c r="AG2833" s="88" t="s">
        <v>2133</v>
      </c>
      <c r="AH2833" s="84" t="b">
        <v>0</v>
      </c>
      <c r="AI2833" s="84">
        <v>1</v>
      </c>
      <c r="AJ2833" s="88" t="s">
        <v>2133</v>
      </c>
      <c r="AK2833" s="84" t="s">
        <v>2342</v>
      </c>
      <c r="AL2833" s="84" t="b">
        <v>0</v>
      </c>
      <c r="AM2833" s="88" t="s">
        <v>15777</v>
      </c>
      <c r="AN2833" s="84">
        <v>0</v>
      </c>
      <c r="AO2833" s="84">
        <v>0</v>
      </c>
      <c r="AP2833" s="84"/>
      <c r="AQ2833" s="84"/>
      <c r="AR2833" s="84"/>
      <c r="AS2833" s="84"/>
      <c r="AT2833" s="84"/>
      <c r="AU2833" s="84"/>
      <c r="AV2833" s="84"/>
      <c r="AW2833" s="84"/>
    </row>
    <row r="2834" spans="1:49" x14ac:dyDescent="0.25">
      <c r="A2834" s="69" t="s">
        <v>8410</v>
      </c>
      <c r="B2834" s="69" t="s">
        <v>8410</v>
      </c>
      <c r="C2834" s="70"/>
      <c r="D2834" s="71"/>
      <c r="E2834" s="72"/>
      <c r="F2834" s="73"/>
      <c r="G2834" s="70"/>
      <c r="H2834" s="74"/>
      <c r="I2834" s="75"/>
      <c r="J2834" s="75"/>
      <c r="K2834" s="36"/>
      <c r="L2834" s="82"/>
      <c r="M2834" s="82"/>
      <c r="N2834" s="77"/>
      <c r="O2834" s="84" t="s">
        <v>179</v>
      </c>
      <c r="P2834" s="86">
        <v>42759.218773148146</v>
      </c>
      <c r="Q2834" s="84" t="s">
        <v>10220</v>
      </c>
      <c r="R2834" s="87" t="s">
        <v>10760</v>
      </c>
      <c r="S2834" s="84" t="s">
        <v>1227</v>
      </c>
      <c r="T2834" s="84" t="s">
        <v>11453</v>
      </c>
      <c r="U2834" s="86">
        <v>42759.218773148146</v>
      </c>
      <c r="V2834" s="87" t="s">
        <v>13316</v>
      </c>
      <c r="W2834" s="84"/>
      <c r="X2834" s="84"/>
      <c r="Y2834" s="88" t="s">
        <v>15405</v>
      </c>
      <c r="Z2834" s="84"/>
      <c r="AA2834" s="84" t="b">
        <v>0</v>
      </c>
      <c r="AB2834" s="84">
        <v>0</v>
      </c>
      <c r="AC2834" s="88" t="s">
        <v>2133</v>
      </c>
      <c r="AD2834" s="84" t="b">
        <v>1</v>
      </c>
      <c r="AE2834" s="84" t="s">
        <v>2140</v>
      </c>
      <c r="AF2834" s="84"/>
      <c r="AG2834" s="88" t="s">
        <v>16042</v>
      </c>
      <c r="AH2834" s="84" t="b">
        <v>0</v>
      </c>
      <c r="AI2834" s="84">
        <v>0</v>
      </c>
      <c r="AJ2834" s="88" t="s">
        <v>2133</v>
      </c>
      <c r="AK2834" s="84" t="s">
        <v>2342</v>
      </c>
      <c r="AL2834" s="84" t="b">
        <v>1</v>
      </c>
      <c r="AM2834" s="88" t="s">
        <v>15405</v>
      </c>
      <c r="AN2834" s="84">
        <v>0</v>
      </c>
      <c r="AO2834" s="84">
        <v>0</v>
      </c>
      <c r="AP2834" s="84"/>
      <c r="AQ2834" s="84"/>
      <c r="AR2834" s="84"/>
      <c r="AS2834" s="84"/>
      <c r="AT2834" s="84"/>
      <c r="AU2834" s="84"/>
      <c r="AV2834" s="84"/>
      <c r="AW2834" s="84"/>
    </row>
    <row r="2835" spans="1:49" x14ac:dyDescent="0.25">
      <c r="A2835" s="69" t="s">
        <v>8411</v>
      </c>
      <c r="B2835" s="69" t="s">
        <v>9092</v>
      </c>
      <c r="C2835" s="70"/>
      <c r="D2835" s="71"/>
      <c r="E2835" s="72"/>
      <c r="F2835" s="73"/>
      <c r="G2835" s="70"/>
      <c r="H2835" s="74"/>
      <c r="I2835" s="75"/>
      <c r="J2835" s="75"/>
      <c r="K2835" s="36"/>
      <c r="L2835" s="82"/>
      <c r="M2835" s="82"/>
      <c r="N2835" s="77"/>
      <c r="O2835" s="84" t="s">
        <v>825</v>
      </c>
      <c r="P2835" s="86">
        <v>42759.219618055555</v>
      </c>
      <c r="Q2835" s="84" t="s">
        <v>10221</v>
      </c>
      <c r="R2835" s="84"/>
      <c r="S2835" s="84"/>
      <c r="T2835" s="84" t="s">
        <v>11454</v>
      </c>
      <c r="U2835" s="86">
        <v>42759.219618055555</v>
      </c>
      <c r="V2835" s="87" t="s">
        <v>13317</v>
      </c>
      <c r="W2835" s="84"/>
      <c r="X2835" s="84"/>
      <c r="Y2835" s="88" t="s">
        <v>15406</v>
      </c>
      <c r="Z2835" s="84"/>
      <c r="AA2835" s="84" t="b">
        <v>0</v>
      </c>
      <c r="AB2835" s="84">
        <v>2</v>
      </c>
      <c r="AC2835" s="88" t="s">
        <v>2133</v>
      </c>
      <c r="AD2835" s="84" t="b">
        <v>0</v>
      </c>
      <c r="AE2835" s="84" t="s">
        <v>2140</v>
      </c>
      <c r="AF2835" s="84"/>
      <c r="AG2835" s="88" t="s">
        <v>2133</v>
      </c>
      <c r="AH2835" s="84" t="b">
        <v>0</v>
      </c>
      <c r="AI2835" s="84">
        <v>0</v>
      </c>
      <c r="AJ2835" s="88" t="s">
        <v>2133</v>
      </c>
      <c r="AK2835" s="84" t="s">
        <v>2342</v>
      </c>
      <c r="AL2835" s="84" t="b">
        <v>0</v>
      </c>
      <c r="AM2835" s="88" t="s">
        <v>15406</v>
      </c>
      <c r="AN2835" s="84">
        <v>0</v>
      </c>
      <c r="AO2835" s="84">
        <v>0</v>
      </c>
      <c r="AP2835" s="84"/>
      <c r="AQ2835" s="84"/>
      <c r="AR2835" s="84"/>
      <c r="AS2835" s="84"/>
      <c r="AT2835" s="84"/>
      <c r="AU2835" s="84"/>
      <c r="AV2835" s="84"/>
      <c r="AW2835" s="84"/>
    </row>
    <row r="2836" spans="1:49" x14ac:dyDescent="0.25">
      <c r="A2836" s="69" t="s">
        <v>8411</v>
      </c>
      <c r="B2836" s="69" t="s">
        <v>774</v>
      </c>
      <c r="C2836" s="70"/>
      <c r="D2836" s="71"/>
      <c r="E2836" s="72"/>
      <c r="F2836" s="73"/>
      <c r="G2836" s="70"/>
      <c r="H2836" s="74"/>
      <c r="I2836" s="75"/>
      <c r="J2836" s="75"/>
      <c r="K2836" s="36"/>
      <c r="L2836" s="82"/>
      <c r="M2836" s="82"/>
      <c r="N2836" s="77"/>
      <c r="O2836" s="84" t="s">
        <v>825</v>
      </c>
      <c r="P2836" s="86">
        <v>42759.219618055555</v>
      </c>
      <c r="Q2836" s="84" t="s">
        <v>10221</v>
      </c>
      <c r="R2836" s="84"/>
      <c r="S2836" s="84"/>
      <c r="T2836" s="84" t="s">
        <v>11454</v>
      </c>
      <c r="U2836" s="86">
        <v>42759.219618055555</v>
      </c>
      <c r="V2836" s="87" t="s">
        <v>13317</v>
      </c>
      <c r="W2836" s="84"/>
      <c r="X2836" s="84"/>
      <c r="Y2836" s="88" t="s">
        <v>15406</v>
      </c>
      <c r="Z2836" s="84"/>
      <c r="AA2836" s="84" t="b">
        <v>0</v>
      </c>
      <c r="AB2836" s="84">
        <v>2</v>
      </c>
      <c r="AC2836" s="88" t="s">
        <v>2133</v>
      </c>
      <c r="AD2836" s="84" t="b">
        <v>0</v>
      </c>
      <c r="AE2836" s="84" t="s">
        <v>2140</v>
      </c>
      <c r="AF2836" s="84"/>
      <c r="AG2836" s="88" t="s">
        <v>2133</v>
      </c>
      <c r="AH2836" s="84" t="b">
        <v>0</v>
      </c>
      <c r="AI2836" s="84">
        <v>0</v>
      </c>
      <c r="AJ2836" s="88" t="s">
        <v>2133</v>
      </c>
      <c r="AK2836" s="84" t="s">
        <v>2342</v>
      </c>
      <c r="AL2836" s="84" t="b">
        <v>0</v>
      </c>
      <c r="AM2836" s="88" t="s">
        <v>15406</v>
      </c>
      <c r="AN2836" s="84">
        <v>0</v>
      </c>
      <c r="AO2836" s="84">
        <v>0</v>
      </c>
      <c r="AP2836" s="84"/>
      <c r="AQ2836" s="84"/>
      <c r="AR2836" s="84"/>
      <c r="AS2836" s="84"/>
      <c r="AT2836" s="84"/>
      <c r="AU2836" s="84"/>
      <c r="AV2836" s="84"/>
      <c r="AW2836" s="84"/>
    </row>
    <row r="2837" spans="1:49" x14ac:dyDescent="0.25">
      <c r="A2837" s="69" t="s">
        <v>8411</v>
      </c>
      <c r="B2837" s="69" t="s">
        <v>601</v>
      </c>
      <c r="C2837" s="70"/>
      <c r="D2837" s="71"/>
      <c r="E2837" s="72"/>
      <c r="F2837" s="73"/>
      <c r="G2837" s="70"/>
      <c r="H2837" s="74"/>
      <c r="I2837" s="75"/>
      <c r="J2837" s="75"/>
      <c r="K2837" s="36"/>
      <c r="L2837" s="82"/>
      <c r="M2837" s="82"/>
      <c r="N2837" s="77"/>
      <c r="O2837" s="84" t="s">
        <v>825</v>
      </c>
      <c r="P2837" s="86">
        <v>42759.219618055555</v>
      </c>
      <c r="Q2837" s="84" t="s">
        <v>10221</v>
      </c>
      <c r="R2837" s="84"/>
      <c r="S2837" s="84"/>
      <c r="T2837" s="84" t="s">
        <v>11454</v>
      </c>
      <c r="U2837" s="86">
        <v>42759.219618055555</v>
      </c>
      <c r="V2837" s="87" t="s">
        <v>13317</v>
      </c>
      <c r="W2837" s="84"/>
      <c r="X2837" s="84"/>
      <c r="Y2837" s="88" t="s">
        <v>15406</v>
      </c>
      <c r="Z2837" s="84"/>
      <c r="AA2837" s="84" t="b">
        <v>0</v>
      </c>
      <c r="AB2837" s="84">
        <v>2</v>
      </c>
      <c r="AC2837" s="88" t="s">
        <v>2133</v>
      </c>
      <c r="AD2837" s="84" t="b">
        <v>0</v>
      </c>
      <c r="AE2837" s="84" t="s">
        <v>2140</v>
      </c>
      <c r="AF2837" s="84"/>
      <c r="AG2837" s="88" t="s">
        <v>2133</v>
      </c>
      <c r="AH2837" s="84" t="b">
        <v>0</v>
      </c>
      <c r="AI2837" s="84">
        <v>0</v>
      </c>
      <c r="AJ2837" s="88" t="s">
        <v>2133</v>
      </c>
      <c r="AK2837" s="84" t="s">
        <v>2342</v>
      </c>
      <c r="AL2837" s="84" t="b">
        <v>0</v>
      </c>
      <c r="AM2837" s="88" t="s">
        <v>15406</v>
      </c>
      <c r="AN2837" s="84">
        <v>0</v>
      </c>
      <c r="AO2837" s="84">
        <v>0</v>
      </c>
      <c r="AP2837" s="84"/>
      <c r="AQ2837" s="84"/>
      <c r="AR2837" s="84"/>
      <c r="AS2837" s="84"/>
      <c r="AT2837" s="84"/>
      <c r="AU2837" s="84"/>
      <c r="AV2837" s="84"/>
      <c r="AW2837" s="84"/>
    </row>
    <row r="2838" spans="1:49" x14ac:dyDescent="0.25">
      <c r="A2838" s="69" t="s">
        <v>8412</v>
      </c>
      <c r="B2838" s="69" t="s">
        <v>8556</v>
      </c>
      <c r="C2838" s="70"/>
      <c r="D2838" s="71"/>
      <c r="E2838" s="72"/>
      <c r="F2838" s="73"/>
      <c r="G2838" s="70"/>
      <c r="H2838" s="74"/>
      <c r="I2838" s="75"/>
      <c r="J2838" s="75"/>
      <c r="K2838" s="36"/>
      <c r="L2838" s="82"/>
      <c r="M2838" s="82"/>
      <c r="N2838" s="77"/>
      <c r="O2838" s="84" t="s">
        <v>825</v>
      </c>
      <c r="P2838" s="86">
        <v>42759.222546296296</v>
      </c>
      <c r="Q2838" s="84" t="s">
        <v>10222</v>
      </c>
      <c r="R2838" s="84"/>
      <c r="S2838" s="84"/>
      <c r="T2838" s="84" t="s">
        <v>11455</v>
      </c>
      <c r="U2838" s="86">
        <v>42759.222546296296</v>
      </c>
      <c r="V2838" s="87" t="s">
        <v>13318</v>
      </c>
      <c r="W2838" s="84"/>
      <c r="X2838" s="84"/>
      <c r="Y2838" s="88" t="s">
        <v>15407</v>
      </c>
      <c r="Z2838" s="84"/>
      <c r="AA2838" s="84" t="b">
        <v>0</v>
      </c>
      <c r="AB2838" s="84">
        <v>0</v>
      </c>
      <c r="AC2838" s="88" t="s">
        <v>2133</v>
      </c>
      <c r="AD2838" s="84" t="b">
        <v>1</v>
      </c>
      <c r="AE2838" s="84" t="s">
        <v>2140</v>
      </c>
      <c r="AF2838" s="84"/>
      <c r="AG2838" s="88" t="s">
        <v>16043</v>
      </c>
      <c r="AH2838" s="84" t="b">
        <v>0</v>
      </c>
      <c r="AI2838" s="84">
        <v>7</v>
      </c>
      <c r="AJ2838" s="88" t="s">
        <v>15565</v>
      </c>
      <c r="AK2838" s="84" t="s">
        <v>2343</v>
      </c>
      <c r="AL2838" s="84" t="b">
        <v>0</v>
      </c>
      <c r="AM2838" s="88" t="s">
        <v>15565</v>
      </c>
      <c r="AN2838" s="84">
        <v>0</v>
      </c>
      <c r="AO2838" s="84">
        <v>0</v>
      </c>
      <c r="AP2838" s="84"/>
      <c r="AQ2838" s="84"/>
      <c r="AR2838" s="84"/>
      <c r="AS2838" s="84"/>
      <c r="AT2838" s="84"/>
      <c r="AU2838" s="84"/>
      <c r="AV2838" s="84"/>
      <c r="AW2838" s="84"/>
    </row>
    <row r="2839" spans="1:49" x14ac:dyDescent="0.25">
      <c r="A2839" s="69" t="s">
        <v>8413</v>
      </c>
      <c r="B2839" s="69" t="s">
        <v>8556</v>
      </c>
      <c r="C2839" s="70"/>
      <c r="D2839" s="71"/>
      <c r="E2839" s="72"/>
      <c r="F2839" s="73"/>
      <c r="G2839" s="70"/>
      <c r="H2839" s="74"/>
      <c r="I2839" s="75"/>
      <c r="J2839" s="75"/>
      <c r="K2839" s="36"/>
      <c r="L2839" s="82"/>
      <c r="M2839" s="82"/>
      <c r="N2839" s="77"/>
      <c r="O2839" s="84" t="s">
        <v>825</v>
      </c>
      <c r="P2839" s="86">
        <v>42759.223877314813</v>
      </c>
      <c r="Q2839" s="84" t="s">
        <v>10222</v>
      </c>
      <c r="R2839" s="84"/>
      <c r="S2839" s="84"/>
      <c r="T2839" s="84" t="s">
        <v>11455</v>
      </c>
      <c r="U2839" s="86">
        <v>42759.223877314813</v>
      </c>
      <c r="V2839" s="87" t="s">
        <v>13319</v>
      </c>
      <c r="W2839" s="84"/>
      <c r="X2839" s="84"/>
      <c r="Y2839" s="88" t="s">
        <v>15408</v>
      </c>
      <c r="Z2839" s="84"/>
      <c r="AA2839" s="84" t="b">
        <v>0</v>
      </c>
      <c r="AB2839" s="84">
        <v>0</v>
      </c>
      <c r="AC2839" s="88" t="s">
        <v>2133</v>
      </c>
      <c r="AD2839" s="84" t="b">
        <v>1</v>
      </c>
      <c r="AE2839" s="84" t="s">
        <v>2140</v>
      </c>
      <c r="AF2839" s="84"/>
      <c r="AG2839" s="88" t="s">
        <v>16043</v>
      </c>
      <c r="AH2839" s="84" t="b">
        <v>0</v>
      </c>
      <c r="AI2839" s="84">
        <v>7</v>
      </c>
      <c r="AJ2839" s="88" t="s">
        <v>15565</v>
      </c>
      <c r="AK2839" s="84" t="s">
        <v>2343</v>
      </c>
      <c r="AL2839" s="84" t="b">
        <v>0</v>
      </c>
      <c r="AM2839" s="88" t="s">
        <v>15565</v>
      </c>
      <c r="AN2839" s="84">
        <v>0</v>
      </c>
      <c r="AO2839" s="84">
        <v>0</v>
      </c>
      <c r="AP2839" s="84"/>
      <c r="AQ2839" s="84"/>
      <c r="AR2839" s="84"/>
      <c r="AS2839" s="84"/>
      <c r="AT2839" s="84"/>
      <c r="AU2839" s="84"/>
      <c r="AV2839" s="84"/>
      <c r="AW2839" s="84"/>
    </row>
    <row r="2840" spans="1:49" x14ac:dyDescent="0.25">
      <c r="A2840" s="69" t="s">
        <v>8414</v>
      </c>
      <c r="B2840" s="69" t="s">
        <v>774</v>
      </c>
      <c r="C2840" s="70"/>
      <c r="D2840" s="71"/>
      <c r="E2840" s="72"/>
      <c r="F2840" s="73"/>
      <c r="G2840" s="70"/>
      <c r="H2840" s="74"/>
      <c r="I2840" s="75"/>
      <c r="J2840" s="75"/>
      <c r="K2840" s="36"/>
      <c r="L2840" s="82"/>
      <c r="M2840" s="82"/>
      <c r="N2840" s="77"/>
      <c r="O2840" s="84" t="s">
        <v>825</v>
      </c>
      <c r="P2840" s="86">
        <v>42759.224826388891</v>
      </c>
      <c r="Q2840" s="84" t="s">
        <v>9155</v>
      </c>
      <c r="R2840" s="84"/>
      <c r="S2840" s="84"/>
      <c r="T2840" s="84" t="s">
        <v>10916</v>
      </c>
      <c r="U2840" s="86">
        <v>42759.224826388891</v>
      </c>
      <c r="V2840" s="87" t="s">
        <v>13320</v>
      </c>
      <c r="W2840" s="84"/>
      <c r="X2840" s="84"/>
      <c r="Y2840" s="88" t="s">
        <v>15409</v>
      </c>
      <c r="Z2840" s="84"/>
      <c r="AA2840" s="84" t="b">
        <v>0</v>
      </c>
      <c r="AB2840" s="84">
        <v>0</v>
      </c>
      <c r="AC2840" s="88" t="s">
        <v>2133</v>
      </c>
      <c r="AD2840" s="84" t="b">
        <v>1</v>
      </c>
      <c r="AE2840" s="84" t="s">
        <v>2140</v>
      </c>
      <c r="AF2840" s="84"/>
      <c r="AG2840" s="88" t="s">
        <v>15914</v>
      </c>
      <c r="AH2840" s="84" t="b">
        <v>0</v>
      </c>
      <c r="AI2840" s="84">
        <v>3117</v>
      </c>
      <c r="AJ2840" s="88" t="s">
        <v>15783</v>
      </c>
      <c r="AK2840" s="84" t="s">
        <v>2340</v>
      </c>
      <c r="AL2840" s="84" t="b">
        <v>0</v>
      </c>
      <c r="AM2840" s="88" t="s">
        <v>15783</v>
      </c>
      <c r="AN2840" s="84">
        <v>0</v>
      </c>
      <c r="AO2840" s="84">
        <v>0</v>
      </c>
      <c r="AP2840" s="84"/>
      <c r="AQ2840" s="84"/>
      <c r="AR2840" s="84"/>
      <c r="AS2840" s="84"/>
      <c r="AT2840" s="84"/>
      <c r="AU2840" s="84"/>
      <c r="AV2840" s="84"/>
      <c r="AW2840" s="84"/>
    </row>
    <row r="2841" spans="1:49" x14ac:dyDescent="0.25">
      <c r="A2841" s="69" t="s">
        <v>8415</v>
      </c>
      <c r="B2841" s="69" t="s">
        <v>8415</v>
      </c>
      <c r="C2841" s="70"/>
      <c r="D2841" s="71"/>
      <c r="E2841" s="72"/>
      <c r="F2841" s="73"/>
      <c r="G2841" s="70"/>
      <c r="H2841" s="74"/>
      <c r="I2841" s="75"/>
      <c r="J2841" s="75"/>
      <c r="K2841" s="36"/>
      <c r="L2841" s="82"/>
      <c r="M2841" s="82"/>
      <c r="N2841" s="77"/>
      <c r="O2841" s="84" t="s">
        <v>179</v>
      </c>
      <c r="P2841" s="86">
        <v>42759.227789351855</v>
      </c>
      <c r="Q2841" s="84" t="s">
        <v>10223</v>
      </c>
      <c r="R2841" s="87" t="s">
        <v>10542</v>
      </c>
      <c r="S2841" s="84" t="s">
        <v>1227</v>
      </c>
      <c r="T2841" s="84" t="s">
        <v>11456</v>
      </c>
      <c r="U2841" s="86">
        <v>42759.227789351855</v>
      </c>
      <c r="V2841" s="87" t="s">
        <v>13321</v>
      </c>
      <c r="W2841" s="84"/>
      <c r="X2841" s="84"/>
      <c r="Y2841" s="88" t="s">
        <v>15410</v>
      </c>
      <c r="Z2841" s="84"/>
      <c r="AA2841" s="84" t="b">
        <v>0</v>
      </c>
      <c r="AB2841" s="84">
        <v>0</v>
      </c>
      <c r="AC2841" s="88" t="s">
        <v>2133</v>
      </c>
      <c r="AD2841" s="84" t="b">
        <v>1</v>
      </c>
      <c r="AE2841" s="84" t="s">
        <v>2141</v>
      </c>
      <c r="AF2841" s="84"/>
      <c r="AG2841" s="88" t="s">
        <v>2163</v>
      </c>
      <c r="AH2841" s="84" t="b">
        <v>0</v>
      </c>
      <c r="AI2841" s="84">
        <v>0</v>
      </c>
      <c r="AJ2841" s="88" t="s">
        <v>2133</v>
      </c>
      <c r="AK2841" s="84" t="s">
        <v>2339</v>
      </c>
      <c r="AL2841" s="84" t="b">
        <v>0</v>
      </c>
      <c r="AM2841" s="88" t="s">
        <v>15410</v>
      </c>
      <c r="AN2841" s="84">
        <v>0</v>
      </c>
      <c r="AO2841" s="84">
        <v>0</v>
      </c>
      <c r="AP2841" s="84"/>
      <c r="AQ2841" s="84"/>
      <c r="AR2841" s="84"/>
      <c r="AS2841" s="84"/>
      <c r="AT2841" s="84"/>
      <c r="AU2841" s="84"/>
      <c r="AV2841" s="84"/>
      <c r="AW2841" s="84"/>
    </row>
    <row r="2842" spans="1:49" x14ac:dyDescent="0.25">
      <c r="A2842" s="69" t="s">
        <v>8416</v>
      </c>
      <c r="B2842" s="69" t="s">
        <v>8416</v>
      </c>
      <c r="C2842" s="70"/>
      <c r="D2842" s="71"/>
      <c r="E2842" s="72"/>
      <c r="F2842" s="73"/>
      <c r="G2842" s="70"/>
      <c r="H2842" s="74"/>
      <c r="I2842" s="75"/>
      <c r="J2842" s="75"/>
      <c r="K2842" s="36"/>
      <c r="L2842" s="82"/>
      <c r="M2842" s="82"/>
      <c r="N2842" s="77"/>
      <c r="O2842" s="84" t="s">
        <v>179</v>
      </c>
      <c r="P2842" s="86">
        <v>42759.228229166663</v>
      </c>
      <c r="Q2842" s="84" t="s">
        <v>10224</v>
      </c>
      <c r="R2842" s="87" t="s">
        <v>10761</v>
      </c>
      <c r="S2842" s="84" t="s">
        <v>1237</v>
      </c>
      <c r="T2842" s="84" t="s">
        <v>11021</v>
      </c>
      <c r="U2842" s="86">
        <v>42759.228229166663</v>
      </c>
      <c r="V2842" s="87" t="s">
        <v>13322</v>
      </c>
      <c r="W2842" s="84"/>
      <c r="X2842" s="84"/>
      <c r="Y2842" s="88" t="s">
        <v>15411</v>
      </c>
      <c r="Z2842" s="84"/>
      <c r="AA2842" s="84" t="b">
        <v>0</v>
      </c>
      <c r="AB2842" s="84">
        <v>0</v>
      </c>
      <c r="AC2842" s="88" t="s">
        <v>2133</v>
      </c>
      <c r="AD2842" s="84" t="b">
        <v>0</v>
      </c>
      <c r="AE2842" s="84" t="s">
        <v>2140</v>
      </c>
      <c r="AF2842" s="84"/>
      <c r="AG2842" s="88" t="s">
        <v>2133</v>
      </c>
      <c r="AH2842" s="84" t="b">
        <v>0</v>
      </c>
      <c r="AI2842" s="84">
        <v>0</v>
      </c>
      <c r="AJ2842" s="88" t="s">
        <v>2133</v>
      </c>
      <c r="AK2842" s="84" t="s">
        <v>2342</v>
      </c>
      <c r="AL2842" s="84" t="b">
        <v>0</v>
      </c>
      <c r="AM2842" s="88" t="s">
        <v>15411</v>
      </c>
      <c r="AN2842" s="84">
        <v>0</v>
      </c>
      <c r="AO2842" s="84">
        <v>0</v>
      </c>
      <c r="AP2842" s="84"/>
      <c r="AQ2842" s="84"/>
      <c r="AR2842" s="84"/>
      <c r="AS2842" s="84"/>
      <c r="AT2842" s="84"/>
      <c r="AU2842" s="84"/>
      <c r="AV2842" s="84"/>
      <c r="AW2842" s="84"/>
    </row>
    <row r="2843" spans="1:49" x14ac:dyDescent="0.25">
      <c r="A2843" s="69" t="s">
        <v>8417</v>
      </c>
      <c r="B2843" s="69" t="s">
        <v>8556</v>
      </c>
      <c r="C2843" s="70"/>
      <c r="D2843" s="71"/>
      <c r="E2843" s="72"/>
      <c r="F2843" s="73"/>
      <c r="G2843" s="70"/>
      <c r="H2843" s="74"/>
      <c r="I2843" s="75"/>
      <c r="J2843" s="75"/>
      <c r="K2843" s="36"/>
      <c r="L2843" s="82"/>
      <c r="M2843" s="82"/>
      <c r="N2843" s="77"/>
      <c r="O2843" s="84" t="s">
        <v>825</v>
      </c>
      <c r="P2843" s="86">
        <v>42759.228807870371</v>
      </c>
      <c r="Q2843" s="84" t="s">
        <v>10222</v>
      </c>
      <c r="R2843" s="84"/>
      <c r="S2843" s="84"/>
      <c r="T2843" s="84" t="s">
        <v>11455</v>
      </c>
      <c r="U2843" s="86">
        <v>42759.228807870371</v>
      </c>
      <c r="V2843" s="87" t="s">
        <v>13323</v>
      </c>
      <c r="W2843" s="84"/>
      <c r="X2843" s="84"/>
      <c r="Y2843" s="88" t="s">
        <v>15412</v>
      </c>
      <c r="Z2843" s="84"/>
      <c r="AA2843" s="84" t="b">
        <v>0</v>
      </c>
      <c r="AB2843" s="84">
        <v>0</v>
      </c>
      <c r="AC2843" s="88" t="s">
        <v>2133</v>
      </c>
      <c r="AD2843" s="84" t="b">
        <v>1</v>
      </c>
      <c r="AE2843" s="84" t="s">
        <v>2140</v>
      </c>
      <c r="AF2843" s="84"/>
      <c r="AG2843" s="88" t="s">
        <v>16043</v>
      </c>
      <c r="AH2843" s="84" t="b">
        <v>0</v>
      </c>
      <c r="AI2843" s="84">
        <v>7</v>
      </c>
      <c r="AJ2843" s="88" t="s">
        <v>15565</v>
      </c>
      <c r="AK2843" s="84" t="s">
        <v>2342</v>
      </c>
      <c r="AL2843" s="84" t="b">
        <v>0</v>
      </c>
      <c r="AM2843" s="88" t="s">
        <v>15565</v>
      </c>
      <c r="AN2843" s="84">
        <v>0</v>
      </c>
      <c r="AO2843" s="84">
        <v>0</v>
      </c>
      <c r="AP2843" s="84"/>
      <c r="AQ2843" s="84"/>
      <c r="AR2843" s="84"/>
      <c r="AS2843" s="84"/>
      <c r="AT2843" s="84"/>
      <c r="AU2843" s="84"/>
      <c r="AV2843" s="84"/>
      <c r="AW2843" s="84"/>
    </row>
    <row r="2844" spans="1:49" x14ac:dyDescent="0.25">
      <c r="A2844" s="69" t="s">
        <v>8418</v>
      </c>
      <c r="B2844" s="69" t="s">
        <v>9093</v>
      </c>
      <c r="C2844" s="70"/>
      <c r="D2844" s="71"/>
      <c r="E2844" s="72"/>
      <c r="F2844" s="73"/>
      <c r="G2844" s="70"/>
      <c r="H2844" s="74"/>
      <c r="I2844" s="75"/>
      <c r="J2844" s="75"/>
      <c r="K2844" s="36"/>
      <c r="L2844" s="82"/>
      <c r="M2844" s="82"/>
      <c r="N2844" s="77"/>
      <c r="O2844" s="84" t="s">
        <v>825</v>
      </c>
      <c r="P2844" s="86">
        <v>42759.208124999997</v>
      </c>
      <c r="Q2844" s="84" t="s">
        <v>10225</v>
      </c>
      <c r="R2844" s="84"/>
      <c r="S2844" s="84"/>
      <c r="T2844" s="84" t="s">
        <v>11457</v>
      </c>
      <c r="U2844" s="86">
        <v>42759.208124999997</v>
      </c>
      <c r="V2844" s="87" t="s">
        <v>13324</v>
      </c>
      <c r="W2844" s="84"/>
      <c r="X2844" s="84"/>
      <c r="Y2844" s="88" t="s">
        <v>15413</v>
      </c>
      <c r="Z2844" s="84"/>
      <c r="AA2844" s="84" t="b">
        <v>0</v>
      </c>
      <c r="AB2844" s="84">
        <v>0</v>
      </c>
      <c r="AC2844" s="88" t="s">
        <v>2133</v>
      </c>
      <c r="AD2844" s="84" t="b">
        <v>0</v>
      </c>
      <c r="AE2844" s="84" t="s">
        <v>2140</v>
      </c>
      <c r="AF2844" s="84"/>
      <c r="AG2844" s="88" t="s">
        <v>2133</v>
      </c>
      <c r="AH2844" s="84" t="b">
        <v>0</v>
      </c>
      <c r="AI2844" s="84">
        <v>28</v>
      </c>
      <c r="AJ2844" s="88" t="s">
        <v>16233</v>
      </c>
      <c r="AK2844" s="84" t="s">
        <v>2343</v>
      </c>
      <c r="AL2844" s="84" t="b">
        <v>0</v>
      </c>
      <c r="AM2844" s="88" t="s">
        <v>16233</v>
      </c>
      <c r="AN2844" s="84">
        <v>0</v>
      </c>
      <c r="AO2844" s="84">
        <v>0</v>
      </c>
      <c r="AP2844" s="84"/>
      <c r="AQ2844" s="84"/>
      <c r="AR2844" s="84"/>
      <c r="AS2844" s="84"/>
      <c r="AT2844" s="84"/>
      <c r="AU2844" s="84"/>
      <c r="AV2844" s="84"/>
      <c r="AW2844" s="84"/>
    </row>
    <row r="2845" spans="1:49" x14ac:dyDescent="0.25">
      <c r="A2845" s="69" t="s">
        <v>8418</v>
      </c>
      <c r="B2845" s="69" t="s">
        <v>9094</v>
      </c>
      <c r="C2845" s="70"/>
      <c r="D2845" s="71"/>
      <c r="E2845" s="72"/>
      <c r="F2845" s="73"/>
      <c r="G2845" s="70"/>
      <c r="H2845" s="74"/>
      <c r="I2845" s="75"/>
      <c r="J2845" s="75"/>
      <c r="K2845" s="36"/>
      <c r="L2845" s="82"/>
      <c r="M2845" s="82"/>
      <c r="N2845" s="77"/>
      <c r="O2845" s="84" t="s">
        <v>825</v>
      </c>
      <c r="P2845" s="86">
        <v>42759.228877314818</v>
      </c>
      <c r="Q2845" s="84" t="s">
        <v>10226</v>
      </c>
      <c r="R2845" s="84"/>
      <c r="S2845" s="84"/>
      <c r="T2845" s="84" t="s">
        <v>11458</v>
      </c>
      <c r="U2845" s="86">
        <v>42759.228877314818</v>
      </c>
      <c r="V2845" s="87" t="s">
        <v>13325</v>
      </c>
      <c r="W2845" s="84"/>
      <c r="X2845" s="84"/>
      <c r="Y2845" s="88" t="s">
        <v>15414</v>
      </c>
      <c r="Z2845" s="84"/>
      <c r="AA2845" s="84" t="b">
        <v>0</v>
      </c>
      <c r="AB2845" s="84">
        <v>0</v>
      </c>
      <c r="AC2845" s="88" t="s">
        <v>2133</v>
      </c>
      <c r="AD2845" s="84" t="b">
        <v>0</v>
      </c>
      <c r="AE2845" s="84" t="s">
        <v>2140</v>
      </c>
      <c r="AF2845" s="84"/>
      <c r="AG2845" s="88" t="s">
        <v>2133</v>
      </c>
      <c r="AH2845" s="84" t="b">
        <v>0</v>
      </c>
      <c r="AI2845" s="84">
        <v>135</v>
      </c>
      <c r="AJ2845" s="88" t="s">
        <v>16234</v>
      </c>
      <c r="AK2845" s="84" t="s">
        <v>2343</v>
      </c>
      <c r="AL2845" s="84" t="b">
        <v>0</v>
      </c>
      <c r="AM2845" s="88" t="s">
        <v>16234</v>
      </c>
      <c r="AN2845" s="84">
        <v>0</v>
      </c>
      <c r="AO2845" s="84">
        <v>0</v>
      </c>
      <c r="AP2845" s="84"/>
      <c r="AQ2845" s="84"/>
      <c r="AR2845" s="84"/>
      <c r="AS2845" s="84"/>
      <c r="AT2845" s="84"/>
      <c r="AU2845" s="84"/>
      <c r="AV2845" s="84"/>
      <c r="AW2845" s="84"/>
    </row>
    <row r="2846" spans="1:49" x14ac:dyDescent="0.25">
      <c r="A2846" s="69" t="s">
        <v>8418</v>
      </c>
      <c r="B2846" s="69" t="s">
        <v>9095</v>
      </c>
      <c r="C2846" s="70"/>
      <c r="D2846" s="71"/>
      <c r="E2846" s="72"/>
      <c r="F2846" s="73"/>
      <c r="G2846" s="70"/>
      <c r="H2846" s="74"/>
      <c r="I2846" s="75"/>
      <c r="J2846" s="75"/>
      <c r="K2846" s="36"/>
      <c r="L2846" s="82"/>
      <c r="M2846" s="82"/>
      <c r="N2846" s="77"/>
      <c r="O2846" s="84" t="s">
        <v>825</v>
      </c>
      <c r="P2846" s="86">
        <v>42759.228877314818</v>
      </c>
      <c r="Q2846" s="84" t="s">
        <v>10226</v>
      </c>
      <c r="R2846" s="84"/>
      <c r="S2846" s="84"/>
      <c r="T2846" s="84" t="s">
        <v>11458</v>
      </c>
      <c r="U2846" s="86">
        <v>42759.228877314818</v>
      </c>
      <c r="V2846" s="87" t="s">
        <v>13325</v>
      </c>
      <c r="W2846" s="84"/>
      <c r="X2846" s="84"/>
      <c r="Y2846" s="88" t="s">
        <v>15414</v>
      </c>
      <c r="Z2846" s="84"/>
      <c r="AA2846" s="84" t="b">
        <v>0</v>
      </c>
      <c r="AB2846" s="84">
        <v>0</v>
      </c>
      <c r="AC2846" s="88" t="s">
        <v>2133</v>
      </c>
      <c r="AD2846" s="84" t="b">
        <v>0</v>
      </c>
      <c r="AE2846" s="84" t="s">
        <v>2140</v>
      </c>
      <c r="AF2846" s="84"/>
      <c r="AG2846" s="88" t="s">
        <v>2133</v>
      </c>
      <c r="AH2846" s="84" t="b">
        <v>0</v>
      </c>
      <c r="AI2846" s="84">
        <v>135</v>
      </c>
      <c r="AJ2846" s="88" t="s">
        <v>16234</v>
      </c>
      <c r="AK2846" s="84" t="s">
        <v>2343</v>
      </c>
      <c r="AL2846" s="84" t="b">
        <v>0</v>
      </c>
      <c r="AM2846" s="88" t="s">
        <v>16234</v>
      </c>
      <c r="AN2846" s="84">
        <v>0</v>
      </c>
      <c r="AO2846" s="84">
        <v>0</v>
      </c>
      <c r="AP2846" s="84"/>
      <c r="AQ2846" s="84"/>
      <c r="AR2846" s="84"/>
      <c r="AS2846" s="84"/>
      <c r="AT2846" s="84"/>
      <c r="AU2846" s="84"/>
      <c r="AV2846" s="84"/>
      <c r="AW2846" s="84"/>
    </row>
    <row r="2847" spans="1:49" x14ac:dyDescent="0.25">
      <c r="A2847" s="69" t="s">
        <v>8418</v>
      </c>
      <c r="B2847" s="69" t="s">
        <v>8986</v>
      </c>
      <c r="C2847" s="70"/>
      <c r="D2847" s="71"/>
      <c r="E2847" s="72"/>
      <c r="F2847" s="73"/>
      <c r="G2847" s="70"/>
      <c r="H2847" s="74"/>
      <c r="I2847" s="75"/>
      <c r="J2847" s="75"/>
      <c r="K2847" s="36"/>
      <c r="L2847" s="82"/>
      <c r="M2847" s="82"/>
      <c r="N2847" s="77"/>
      <c r="O2847" s="84" t="s">
        <v>825</v>
      </c>
      <c r="P2847" s="86">
        <v>42759.209756944445</v>
      </c>
      <c r="Q2847" s="84" t="s">
        <v>9845</v>
      </c>
      <c r="R2847" s="84"/>
      <c r="S2847" s="84"/>
      <c r="T2847" s="84" t="s">
        <v>11112</v>
      </c>
      <c r="U2847" s="86">
        <v>42759.209756944445</v>
      </c>
      <c r="V2847" s="87" t="s">
        <v>13326</v>
      </c>
      <c r="W2847" s="84"/>
      <c r="X2847" s="84"/>
      <c r="Y2847" s="88" t="s">
        <v>15415</v>
      </c>
      <c r="Z2847" s="84"/>
      <c r="AA2847" s="84" t="b">
        <v>0</v>
      </c>
      <c r="AB2847" s="84">
        <v>0</v>
      </c>
      <c r="AC2847" s="88" t="s">
        <v>2133</v>
      </c>
      <c r="AD2847" s="84" t="b">
        <v>0</v>
      </c>
      <c r="AE2847" s="84" t="s">
        <v>2140</v>
      </c>
      <c r="AF2847" s="84"/>
      <c r="AG2847" s="88" t="s">
        <v>2133</v>
      </c>
      <c r="AH2847" s="84" t="b">
        <v>0</v>
      </c>
      <c r="AI2847" s="84">
        <v>682</v>
      </c>
      <c r="AJ2847" s="88" t="s">
        <v>16206</v>
      </c>
      <c r="AK2847" s="84" t="s">
        <v>2343</v>
      </c>
      <c r="AL2847" s="84" t="b">
        <v>0</v>
      </c>
      <c r="AM2847" s="88" t="s">
        <v>16206</v>
      </c>
      <c r="AN2847" s="84">
        <v>0</v>
      </c>
      <c r="AO2847" s="84">
        <v>0</v>
      </c>
      <c r="AP2847" s="84"/>
      <c r="AQ2847" s="84"/>
      <c r="AR2847" s="84"/>
      <c r="AS2847" s="84"/>
      <c r="AT2847" s="84"/>
      <c r="AU2847" s="84"/>
      <c r="AV2847" s="84"/>
      <c r="AW2847" s="84"/>
    </row>
    <row r="2848" spans="1:49" x14ac:dyDescent="0.25">
      <c r="A2848" s="69" t="s">
        <v>8418</v>
      </c>
      <c r="B2848" s="69" t="s">
        <v>9012</v>
      </c>
      <c r="C2848" s="70"/>
      <c r="D2848" s="71"/>
      <c r="E2848" s="72"/>
      <c r="F2848" s="73"/>
      <c r="G2848" s="70"/>
      <c r="H2848" s="74"/>
      <c r="I2848" s="75"/>
      <c r="J2848" s="75"/>
      <c r="K2848" s="36"/>
      <c r="L2848" s="82"/>
      <c r="M2848" s="82"/>
      <c r="N2848" s="77"/>
      <c r="O2848" s="84" t="s">
        <v>825</v>
      </c>
      <c r="P2848" s="86">
        <v>42759.229953703703</v>
      </c>
      <c r="Q2848" s="84" t="s">
        <v>9925</v>
      </c>
      <c r="R2848" s="84"/>
      <c r="S2848" s="84"/>
      <c r="T2848" s="84" t="s">
        <v>10916</v>
      </c>
      <c r="U2848" s="86">
        <v>42759.229953703703</v>
      </c>
      <c r="V2848" s="87" t="s">
        <v>13327</v>
      </c>
      <c r="W2848" s="84"/>
      <c r="X2848" s="84"/>
      <c r="Y2848" s="88" t="s">
        <v>15416</v>
      </c>
      <c r="Z2848" s="84"/>
      <c r="AA2848" s="84" t="b">
        <v>0</v>
      </c>
      <c r="AB2848" s="84">
        <v>0</v>
      </c>
      <c r="AC2848" s="88" t="s">
        <v>2133</v>
      </c>
      <c r="AD2848" s="84" t="b">
        <v>0</v>
      </c>
      <c r="AE2848" s="84" t="s">
        <v>2140</v>
      </c>
      <c r="AF2848" s="84"/>
      <c r="AG2848" s="88" t="s">
        <v>2133</v>
      </c>
      <c r="AH2848" s="84" t="b">
        <v>0</v>
      </c>
      <c r="AI2848" s="84">
        <v>417</v>
      </c>
      <c r="AJ2848" s="88" t="s">
        <v>16214</v>
      </c>
      <c r="AK2848" s="84" t="s">
        <v>2343</v>
      </c>
      <c r="AL2848" s="84" t="b">
        <v>0</v>
      </c>
      <c r="AM2848" s="88" t="s">
        <v>16214</v>
      </c>
      <c r="AN2848" s="84">
        <v>0</v>
      </c>
      <c r="AO2848" s="84">
        <v>0</v>
      </c>
      <c r="AP2848" s="84"/>
      <c r="AQ2848" s="84"/>
      <c r="AR2848" s="84"/>
      <c r="AS2848" s="84"/>
      <c r="AT2848" s="84"/>
      <c r="AU2848" s="84"/>
      <c r="AV2848" s="84"/>
      <c r="AW2848" s="84"/>
    </row>
    <row r="2849" spans="1:49" x14ac:dyDescent="0.25">
      <c r="A2849" s="69" t="s">
        <v>8419</v>
      </c>
      <c r="B2849" s="69" t="s">
        <v>8419</v>
      </c>
      <c r="C2849" s="70"/>
      <c r="D2849" s="71"/>
      <c r="E2849" s="72"/>
      <c r="F2849" s="73"/>
      <c r="G2849" s="70"/>
      <c r="H2849" s="74"/>
      <c r="I2849" s="75"/>
      <c r="J2849" s="75"/>
      <c r="K2849" s="36"/>
      <c r="L2849" s="82"/>
      <c r="M2849" s="82"/>
      <c r="N2849" s="77"/>
      <c r="O2849" s="84" t="s">
        <v>179</v>
      </c>
      <c r="P2849" s="86">
        <v>42759.231192129628</v>
      </c>
      <c r="Q2849" s="84" t="s">
        <v>10227</v>
      </c>
      <c r="R2849" s="84"/>
      <c r="S2849" s="84"/>
      <c r="T2849" s="84" t="s">
        <v>10916</v>
      </c>
      <c r="U2849" s="86">
        <v>42759.231192129628</v>
      </c>
      <c r="V2849" s="87" t="s">
        <v>13328</v>
      </c>
      <c r="W2849" s="84"/>
      <c r="X2849" s="84"/>
      <c r="Y2849" s="88" t="s">
        <v>15417</v>
      </c>
      <c r="Z2849" s="84"/>
      <c r="AA2849" s="84" t="b">
        <v>0</v>
      </c>
      <c r="AB2849" s="84">
        <v>0</v>
      </c>
      <c r="AC2849" s="88" t="s">
        <v>2133</v>
      </c>
      <c r="AD2849" s="84" t="b">
        <v>0</v>
      </c>
      <c r="AE2849" s="84" t="s">
        <v>2140</v>
      </c>
      <c r="AF2849" s="84"/>
      <c r="AG2849" s="88" t="s">
        <v>2133</v>
      </c>
      <c r="AH2849" s="84" t="b">
        <v>0</v>
      </c>
      <c r="AI2849" s="84">
        <v>1</v>
      </c>
      <c r="AJ2849" s="88" t="s">
        <v>16235</v>
      </c>
      <c r="AK2849" s="84" t="s">
        <v>2343</v>
      </c>
      <c r="AL2849" s="84" t="b">
        <v>0</v>
      </c>
      <c r="AM2849" s="88" t="s">
        <v>16235</v>
      </c>
      <c r="AN2849" s="84">
        <v>0</v>
      </c>
      <c r="AO2849" s="84">
        <v>0</v>
      </c>
      <c r="AP2849" s="84"/>
      <c r="AQ2849" s="84"/>
      <c r="AR2849" s="84"/>
      <c r="AS2849" s="84"/>
      <c r="AT2849" s="84"/>
      <c r="AU2849" s="84"/>
      <c r="AV2849" s="84"/>
      <c r="AW2849" s="84"/>
    </row>
    <row r="2850" spans="1:49" x14ac:dyDescent="0.25">
      <c r="A2850" s="69" t="s">
        <v>8420</v>
      </c>
      <c r="B2850" s="69" t="s">
        <v>8556</v>
      </c>
      <c r="C2850" s="70"/>
      <c r="D2850" s="71"/>
      <c r="E2850" s="72"/>
      <c r="F2850" s="73"/>
      <c r="G2850" s="70"/>
      <c r="H2850" s="74"/>
      <c r="I2850" s="75"/>
      <c r="J2850" s="75"/>
      <c r="K2850" s="36"/>
      <c r="L2850" s="82"/>
      <c r="M2850" s="82"/>
      <c r="N2850" s="77"/>
      <c r="O2850" s="84" t="s">
        <v>825</v>
      </c>
      <c r="P2850" s="86">
        <v>42759.231215277781</v>
      </c>
      <c r="Q2850" s="84" t="s">
        <v>10222</v>
      </c>
      <c r="R2850" s="84"/>
      <c r="S2850" s="84"/>
      <c r="T2850" s="84" t="s">
        <v>11455</v>
      </c>
      <c r="U2850" s="86">
        <v>42759.231215277781</v>
      </c>
      <c r="V2850" s="87" t="s">
        <v>13329</v>
      </c>
      <c r="W2850" s="84"/>
      <c r="X2850" s="84"/>
      <c r="Y2850" s="88" t="s">
        <v>15418</v>
      </c>
      <c r="Z2850" s="84"/>
      <c r="AA2850" s="84" t="b">
        <v>0</v>
      </c>
      <c r="AB2850" s="84">
        <v>0</v>
      </c>
      <c r="AC2850" s="88" t="s">
        <v>2133</v>
      </c>
      <c r="AD2850" s="84" t="b">
        <v>1</v>
      </c>
      <c r="AE2850" s="84" t="s">
        <v>2140</v>
      </c>
      <c r="AF2850" s="84"/>
      <c r="AG2850" s="88" t="s">
        <v>16043</v>
      </c>
      <c r="AH2850" s="84" t="b">
        <v>0</v>
      </c>
      <c r="AI2850" s="84">
        <v>7</v>
      </c>
      <c r="AJ2850" s="88" t="s">
        <v>15565</v>
      </c>
      <c r="AK2850" s="84" t="s">
        <v>2344</v>
      </c>
      <c r="AL2850" s="84" t="b">
        <v>0</v>
      </c>
      <c r="AM2850" s="88" t="s">
        <v>15565</v>
      </c>
      <c r="AN2850" s="84">
        <v>0</v>
      </c>
      <c r="AO2850" s="84">
        <v>0</v>
      </c>
      <c r="AP2850" s="84"/>
      <c r="AQ2850" s="84"/>
      <c r="AR2850" s="84"/>
      <c r="AS2850" s="84"/>
      <c r="AT2850" s="84"/>
      <c r="AU2850" s="84"/>
      <c r="AV2850" s="84"/>
      <c r="AW2850" s="84"/>
    </row>
    <row r="2851" spans="1:49" x14ac:dyDescent="0.25">
      <c r="A2851" s="69" t="s">
        <v>8421</v>
      </c>
      <c r="B2851" s="69" t="s">
        <v>601</v>
      </c>
      <c r="C2851" s="70"/>
      <c r="D2851" s="71"/>
      <c r="E2851" s="72"/>
      <c r="F2851" s="73"/>
      <c r="G2851" s="70"/>
      <c r="H2851" s="74"/>
      <c r="I2851" s="75"/>
      <c r="J2851" s="75"/>
      <c r="K2851" s="36"/>
      <c r="L2851" s="82"/>
      <c r="M2851" s="82"/>
      <c r="N2851" s="77"/>
      <c r="O2851" s="84" t="s">
        <v>825</v>
      </c>
      <c r="P2851" s="86">
        <v>42759.23201388889</v>
      </c>
      <c r="Q2851" s="84" t="s">
        <v>10228</v>
      </c>
      <c r="R2851" s="84"/>
      <c r="S2851" s="84"/>
      <c r="T2851" s="84" t="s">
        <v>10932</v>
      </c>
      <c r="U2851" s="86">
        <v>42759.23201388889</v>
      </c>
      <c r="V2851" s="87" t="s">
        <v>13330</v>
      </c>
      <c r="W2851" s="84"/>
      <c r="X2851" s="84"/>
      <c r="Y2851" s="88" t="s">
        <v>15419</v>
      </c>
      <c r="Z2851" s="84"/>
      <c r="AA2851" s="84" t="b">
        <v>0</v>
      </c>
      <c r="AB2851" s="84">
        <v>0</v>
      </c>
      <c r="AC2851" s="88" t="s">
        <v>2133</v>
      </c>
      <c r="AD2851" s="84" t="b">
        <v>0</v>
      </c>
      <c r="AE2851" s="84" t="s">
        <v>2140</v>
      </c>
      <c r="AF2851" s="84"/>
      <c r="AG2851" s="88" t="s">
        <v>2133</v>
      </c>
      <c r="AH2851" s="84" t="b">
        <v>0</v>
      </c>
      <c r="AI2851" s="84">
        <v>12</v>
      </c>
      <c r="AJ2851" s="88" t="s">
        <v>16236</v>
      </c>
      <c r="AK2851" s="84" t="s">
        <v>2340</v>
      </c>
      <c r="AL2851" s="84" t="b">
        <v>0</v>
      </c>
      <c r="AM2851" s="88" t="s">
        <v>16236</v>
      </c>
      <c r="AN2851" s="84">
        <v>0</v>
      </c>
      <c r="AO2851" s="84">
        <v>0</v>
      </c>
      <c r="AP2851" s="84"/>
      <c r="AQ2851" s="84"/>
      <c r="AR2851" s="84"/>
      <c r="AS2851" s="84"/>
      <c r="AT2851" s="84"/>
      <c r="AU2851" s="84"/>
      <c r="AV2851" s="84"/>
      <c r="AW2851" s="84"/>
    </row>
    <row r="2852" spans="1:49" x14ac:dyDescent="0.25">
      <c r="A2852" s="69" t="s">
        <v>8421</v>
      </c>
      <c r="B2852" s="69" t="s">
        <v>9096</v>
      </c>
      <c r="C2852" s="70"/>
      <c r="D2852" s="71"/>
      <c r="E2852" s="72"/>
      <c r="F2852" s="73"/>
      <c r="G2852" s="70"/>
      <c r="H2852" s="74"/>
      <c r="I2852" s="75"/>
      <c r="J2852" s="75"/>
      <c r="K2852" s="36"/>
      <c r="L2852" s="82"/>
      <c r="M2852" s="82"/>
      <c r="N2852" s="77"/>
      <c r="O2852" s="84" t="s">
        <v>825</v>
      </c>
      <c r="P2852" s="86">
        <v>42759.23201388889</v>
      </c>
      <c r="Q2852" s="84" t="s">
        <v>10228</v>
      </c>
      <c r="R2852" s="84"/>
      <c r="S2852" s="84"/>
      <c r="T2852" s="84" t="s">
        <v>10932</v>
      </c>
      <c r="U2852" s="86">
        <v>42759.23201388889</v>
      </c>
      <c r="V2852" s="87" t="s">
        <v>13330</v>
      </c>
      <c r="W2852" s="84"/>
      <c r="X2852" s="84"/>
      <c r="Y2852" s="88" t="s">
        <v>15419</v>
      </c>
      <c r="Z2852" s="84"/>
      <c r="AA2852" s="84" t="b">
        <v>0</v>
      </c>
      <c r="AB2852" s="84">
        <v>0</v>
      </c>
      <c r="AC2852" s="88" t="s">
        <v>2133</v>
      </c>
      <c r="AD2852" s="84" t="b">
        <v>0</v>
      </c>
      <c r="AE2852" s="84" t="s">
        <v>2140</v>
      </c>
      <c r="AF2852" s="84"/>
      <c r="AG2852" s="88" t="s">
        <v>2133</v>
      </c>
      <c r="AH2852" s="84" t="b">
        <v>0</v>
      </c>
      <c r="AI2852" s="84">
        <v>12</v>
      </c>
      <c r="AJ2852" s="88" t="s">
        <v>16236</v>
      </c>
      <c r="AK2852" s="84" t="s">
        <v>2340</v>
      </c>
      <c r="AL2852" s="84" t="b">
        <v>0</v>
      </c>
      <c r="AM2852" s="88" t="s">
        <v>16236</v>
      </c>
      <c r="AN2852" s="84">
        <v>0</v>
      </c>
      <c r="AO2852" s="84">
        <v>0</v>
      </c>
      <c r="AP2852" s="84"/>
      <c r="AQ2852" s="84"/>
      <c r="AR2852" s="84"/>
      <c r="AS2852" s="84"/>
      <c r="AT2852" s="84"/>
      <c r="AU2852" s="84"/>
      <c r="AV2852" s="84"/>
      <c r="AW2852" s="84"/>
    </row>
    <row r="2853" spans="1:49" x14ac:dyDescent="0.25">
      <c r="A2853" s="69" t="s">
        <v>8422</v>
      </c>
      <c r="B2853" s="69" t="s">
        <v>9097</v>
      </c>
      <c r="C2853" s="70"/>
      <c r="D2853" s="71"/>
      <c r="E2853" s="72"/>
      <c r="F2853" s="73"/>
      <c r="G2853" s="70"/>
      <c r="H2853" s="74"/>
      <c r="I2853" s="75"/>
      <c r="J2853" s="75"/>
      <c r="K2853" s="36"/>
      <c r="L2853" s="82"/>
      <c r="M2853" s="82"/>
      <c r="N2853" s="77"/>
      <c r="O2853" s="84" t="s">
        <v>825</v>
      </c>
      <c r="P2853" s="86">
        <v>42759.233032407406</v>
      </c>
      <c r="Q2853" s="84" t="s">
        <v>10229</v>
      </c>
      <c r="R2853" s="84"/>
      <c r="S2853" s="84"/>
      <c r="T2853" s="84" t="s">
        <v>11459</v>
      </c>
      <c r="U2853" s="86">
        <v>42759.233032407406</v>
      </c>
      <c r="V2853" s="87" t="s">
        <v>13331</v>
      </c>
      <c r="W2853" s="84"/>
      <c r="X2853" s="84"/>
      <c r="Y2853" s="88" t="s">
        <v>15420</v>
      </c>
      <c r="Z2853" s="88" t="s">
        <v>15778</v>
      </c>
      <c r="AA2853" s="84" t="b">
        <v>0</v>
      </c>
      <c r="AB2853" s="84">
        <v>0</v>
      </c>
      <c r="AC2853" s="88" t="s">
        <v>15892</v>
      </c>
      <c r="AD2853" s="84" t="b">
        <v>0</v>
      </c>
      <c r="AE2853" s="84" t="s">
        <v>2140</v>
      </c>
      <c r="AF2853" s="84"/>
      <c r="AG2853" s="88" t="s">
        <v>2133</v>
      </c>
      <c r="AH2853" s="84" t="b">
        <v>0</v>
      </c>
      <c r="AI2853" s="84">
        <v>0</v>
      </c>
      <c r="AJ2853" s="88" t="s">
        <v>2133</v>
      </c>
      <c r="AK2853" s="84" t="s">
        <v>2343</v>
      </c>
      <c r="AL2853" s="84" t="b">
        <v>0</v>
      </c>
      <c r="AM2853" s="88" t="s">
        <v>15778</v>
      </c>
      <c r="AN2853" s="84">
        <v>0</v>
      </c>
      <c r="AO2853" s="84">
        <v>0</v>
      </c>
      <c r="AP2853" s="84" t="s">
        <v>16318</v>
      </c>
      <c r="AQ2853" s="84" t="s">
        <v>2363</v>
      </c>
      <c r="AR2853" s="84" t="s">
        <v>2365</v>
      </c>
      <c r="AS2853" s="84" t="s">
        <v>16379</v>
      </c>
      <c r="AT2853" s="84" t="s">
        <v>16438</v>
      </c>
      <c r="AU2853" s="84" t="s">
        <v>16491</v>
      </c>
      <c r="AV2853" s="84" t="s">
        <v>2372</v>
      </c>
      <c r="AW2853" s="87" t="s">
        <v>16552</v>
      </c>
    </row>
    <row r="2854" spans="1:49" x14ac:dyDescent="0.25">
      <c r="A2854" s="69" t="s">
        <v>8422</v>
      </c>
      <c r="B2854" s="69" t="s">
        <v>9098</v>
      </c>
      <c r="C2854" s="70"/>
      <c r="D2854" s="71"/>
      <c r="E2854" s="72"/>
      <c r="F2854" s="73"/>
      <c r="G2854" s="70"/>
      <c r="H2854" s="74"/>
      <c r="I2854" s="75"/>
      <c r="J2854" s="75"/>
      <c r="K2854" s="36"/>
      <c r="L2854" s="82"/>
      <c r="M2854" s="82"/>
      <c r="N2854" s="77"/>
      <c r="O2854" s="84" t="s">
        <v>826</v>
      </c>
      <c r="P2854" s="86">
        <v>42759.233032407406</v>
      </c>
      <c r="Q2854" s="84" t="s">
        <v>10229</v>
      </c>
      <c r="R2854" s="84"/>
      <c r="S2854" s="84"/>
      <c r="T2854" s="84" t="s">
        <v>11459</v>
      </c>
      <c r="U2854" s="86">
        <v>42759.233032407406</v>
      </c>
      <c r="V2854" s="87" t="s">
        <v>13331</v>
      </c>
      <c r="W2854" s="84"/>
      <c r="X2854" s="84"/>
      <c r="Y2854" s="88" t="s">
        <v>15420</v>
      </c>
      <c r="Z2854" s="88" t="s">
        <v>15778</v>
      </c>
      <c r="AA2854" s="84" t="b">
        <v>0</v>
      </c>
      <c r="AB2854" s="84">
        <v>0</v>
      </c>
      <c r="AC2854" s="88" t="s">
        <v>15892</v>
      </c>
      <c r="AD2854" s="84" t="b">
        <v>0</v>
      </c>
      <c r="AE2854" s="84" t="s">
        <v>2140</v>
      </c>
      <c r="AF2854" s="84"/>
      <c r="AG2854" s="88" t="s">
        <v>2133</v>
      </c>
      <c r="AH2854" s="84" t="b">
        <v>0</v>
      </c>
      <c r="AI2854" s="84">
        <v>0</v>
      </c>
      <c r="AJ2854" s="88" t="s">
        <v>2133</v>
      </c>
      <c r="AK2854" s="84" t="s">
        <v>2343</v>
      </c>
      <c r="AL2854" s="84" t="b">
        <v>0</v>
      </c>
      <c r="AM2854" s="88" t="s">
        <v>15778</v>
      </c>
      <c r="AN2854" s="84">
        <v>0</v>
      </c>
      <c r="AO2854" s="84">
        <v>0</v>
      </c>
      <c r="AP2854" s="84" t="s">
        <v>16318</v>
      </c>
      <c r="AQ2854" s="84" t="s">
        <v>2363</v>
      </c>
      <c r="AR2854" s="84" t="s">
        <v>2365</v>
      </c>
      <c r="AS2854" s="84" t="s">
        <v>16379</v>
      </c>
      <c r="AT2854" s="84" t="s">
        <v>16438</v>
      </c>
      <c r="AU2854" s="84" t="s">
        <v>16491</v>
      </c>
      <c r="AV2854" s="84" t="s">
        <v>2372</v>
      </c>
      <c r="AW2854" s="87" t="s">
        <v>16552</v>
      </c>
    </row>
    <row r="2855" spans="1:49" x14ac:dyDescent="0.25">
      <c r="A2855" s="69" t="s">
        <v>8422</v>
      </c>
      <c r="B2855" s="69" t="s">
        <v>8929</v>
      </c>
      <c r="C2855" s="70"/>
      <c r="D2855" s="71"/>
      <c r="E2855" s="72"/>
      <c r="F2855" s="73"/>
      <c r="G2855" s="70"/>
      <c r="H2855" s="74"/>
      <c r="I2855" s="75"/>
      <c r="J2855" s="75"/>
      <c r="K2855" s="36"/>
      <c r="L2855" s="82"/>
      <c r="M2855" s="82"/>
      <c r="N2855" s="77"/>
      <c r="O2855" s="84" t="s">
        <v>825</v>
      </c>
      <c r="P2855" s="86">
        <v>42759.233032407406</v>
      </c>
      <c r="Q2855" s="84" t="s">
        <v>10229</v>
      </c>
      <c r="R2855" s="84"/>
      <c r="S2855" s="84"/>
      <c r="T2855" s="84" t="s">
        <v>11459</v>
      </c>
      <c r="U2855" s="86">
        <v>42759.233032407406</v>
      </c>
      <c r="V2855" s="87" t="s">
        <v>13331</v>
      </c>
      <c r="W2855" s="84"/>
      <c r="X2855" s="84"/>
      <c r="Y2855" s="88" t="s">
        <v>15420</v>
      </c>
      <c r="Z2855" s="88" t="s">
        <v>15778</v>
      </c>
      <c r="AA2855" s="84" t="b">
        <v>0</v>
      </c>
      <c r="AB2855" s="84">
        <v>0</v>
      </c>
      <c r="AC2855" s="88" t="s">
        <v>15892</v>
      </c>
      <c r="AD2855" s="84" t="b">
        <v>0</v>
      </c>
      <c r="AE2855" s="84" t="s">
        <v>2140</v>
      </c>
      <c r="AF2855" s="84"/>
      <c r="AG2855" s="88" t="s">
        <v>2133</v>
      </c>
      <c r="AH2855" s="84" t="b">
        <v>0</v>
      </c>
      <c r="AI2855" s="84">
        <v>0</v>
      </c>
      <c r="AJ2855" s="88" t="s">
        <v>2133</v>
      </c>
      <c r="AK2855" s="84" t="s">
        <v>2343</v>
      </c>
      <c r="AL2855" s="84" t="b">
        <v>0</v>
      </c>
      <c r="AM2855" s="88" t="s">
        <v>15778</v>
      </c>
      <c r="AN2855" s="84">
        <v>0</v>
      </c>
      <c r="AO2855" s="84">
        <v>0</v>
      </c>
      <c r="AP2855" s="84" t="s">
        <v>16318</v>
      </c>
      <c r="AQ2855" s="84" t="s">
        <v>2363</v>
      </c>
      <c r="AR2855" s="84" t="s">
        <v>2365</v>
      </c>
      <c r="AS2855" s="84" t="s">
        <v>16379</v>
      </c>
      <c r="AT2855" s="84" t="s">
        <v>16438</v>
      </c>
      <c r="AU2855" s="84" t="s">
        <v>16491</v>
      </c>
      <c r="AV2855" s="84" t="s">
        <v>2372</v>
      </c>
      <c r="AW2855" s="87" t="s">
        <v>16552</v>
      </c>
    </row>
    <row r="2856" spans="1:49" x14ac:dyDescent="0.25">
      <c r="A2856" s="69" t="s">
        <v>8423</v>
      </c>
      <c r="B2856" s="69" t="s">
        <v>9099</v>
      </c>
      <c r="C2856" s="70"/>
      <c r="D2856" s="71"/>
      <c r="E2856" s="72"/>
      <c r="F2856" s="73"/>
      <c r="G2856" s="70"/>
      <c r="H2856" s="74"/>
      <c r="I2856" s="75"/>
      <c r="J2856" s="75"/>
      <c r="K2856" s="36"/>
      <c r="L2856" s="82"/>
      <c r="M2856" s="82"/>
      <c r="N2856" s="77"/>
      <c r="O2856" s="84" t="s">
        <v>826</v>
      </c>
      <c r="P2856" s="86">
        <v>42759.17869212963</v>
      </c>
      <c r="Q2856" s="84" t="s">
        <v>10230</v>
      </c>
      <c r="R2856" s="84"/>
      <c r="S2856" s="84"/>
      <c r="T2856" s="84" t="s">
        <v>11460</v>
      </c>
      <c r="U2856" s="86">
        <v>42759.17869212963</v>
      </c>
      <c r="V2856" s="87" t="s">
        <v>13332</v>
      </c>
      <c r="W2856" s="84"/>
      <c r="X2856" s="84"/>
      <c r="Y2856" s="88" t="s">
        <v>15421</v>
      </c>
      <c r="Z2856" s="84"/>
      <c r="AA2856" s="84" t="b">
        <v>0</v>
      </c>
      <c r="AB2856" s="84">
        <v>1</v>
      </c>
      <c r="AC2856" s="88" t="s">
        <v>15893</v>
      </c>
      <c r="AD2856" s="84" t="b">
        <v>0</v>
      </c>
      <c r="AE2856" s="84" t="s">
        <v>2140</v>
      </c>
      <c r="AF2856" s="84"/>
      <c r="AG2856" s="88" t="s">
        <v>2133</v>
      </c>
      <c r="AH2856" s="84" t="b">
        <v>0</v>
      </c>
      <c r="AI2856" s="84">
        <v>0</v>
      </c>
      <c r="AJ2856" s="88" t="s">
        <v>2133</v>
      </c>
      <c r="AK2856" s="84" t="s">
        <v>2342</v>
      </c>
      <c r="AL2856" s="84" t="b">
        <v>0</v>
      </c>
      <c r="AM2856" s="88" t="s">
        <v>15421</v>
      </c>
      <c r="AN2856" s="84">
        <v>0</v>
      </c>
      <c r="AO2856" s="84">
        <v>0</v>
      </c>
      <c r="AP2856" s="84"/>
      <c r="AQ2856" s="84"/>
      <c r="AR2856" s="84"/>
      <c r="AS2856" s="84"/>
      <c r="AT2856" s="84"/>
      <c r="AU2856" s="84"/>
      <c r="AV2856" s="84"/>
      <c r="AW2856" s="84"/>
    </row>
    <row r="2857" spans="1:49" x14ac:dyDescent="0.25">
      <c r="A2857" s="69" t="s">
        <v>8423</v>
      </c>
      <c r="B2857" s="69" t="s">
        <v>8827</v>
      </c>
      <c r="C2857" s="70"/>
      <c r="D2857" s="71"/>
      <c r="E2857" s="72"/>
      <c r="F2857" s="73"/>
      <c r="G2857" s="70"/>
      <c r="H2857" s="74"/>
      <c r="I2857" s="75"/>
      <c r="J2857" s="75"/>
      <c r="K2857" s="36"/>
      <c r="L2857" s="82"/>
      <c r="M2857" s="82"/>
      <c r="N2857" s="77"/>
      <c r="O2857" s="84" t="s">
        <v>825</v>
      </c>
      <c r="P2857" s="86">
        <v>42759.233993055554</v>
      </c>
      <c r="Q2857" s="84" t="s">
        <v>10231</v>
      </c>
      <c r="R2857" s="84"/>
      <c r="S2857" s="84"/>
      <c r="T2857" s="84" t="s">
        <v>10916</v>
      </c>
      <c r="U2857" s="86">
        <v>42759.233993055554</v>
      </c>
      <c r="V2857" s="87" t="s">
        <v>13333</v>
      </c>
      <c r="W2857" s="84"/>
      <c r="X2857" s="84"/>
      <c r="Y2857" s="88" t="s">
        <v>15422</v>
      </c>
      <c r="Z2857" s="84"/>
      <c r="AA2857" s="84" t="b">
        <v>0</v>
      </c>
      <c r="AB2857" s="84">
        <v>0</v>
      </c>
      <c r="AC2857" s="88" t="s">
        <v>2133</v>
      </c>
      <c r="AD2857" s="84" t="b">
        <v>0</v>
      </c>
      <c r="AE2857" s="84" t="s">
        <v>2140</v>
      </c>
      <c r="AF2857" s="84"/>
      <c r="AG2857" s="88" t="s">
        <v>2133</v>
      </c>
      <c r="AH2857" s="84" t="b">
        <v>0</v>
      </c>
      <c r="AI2857" s="84">
        <v>0</v>
      </c>
      <c r="AJ2857" s="88" t="s">
        <v>2133</v>
      </c>
      <c r="AK2857" s="84" t="s">
        <v>2342</v>
      </c>
      <c r="AL2857" s="84" t="b">
        <v>0</v>
      </c>
      <c r="AM2857" s="88" t="s">
        <v>15422</v>
      </c>
      <c r="AN2857" s="84">
        <v>0</v>
      </c>
      <c r="AO2857" s="84">
        <v>0</v>
      </c>
      <c r="AP2857" s="84"/>
      <c r="AQ2857" s="84"/>
      <c r="AR2857" s="84"/>
      <c r="AS2857" s="84"/>
      <c r="AT2857" s="84"/>
      <c r="AU2857" s="84"/>
      <c r="AV2857" s="84"/>
      <c r="AW2857" s="84"/>
    </row>
    <row r="2858" spans="1:49" x14ac:dyDescent="0.25">
      <c r="A2858" s="69" t="s">
        <v>8424</v>
      </c>
      <c r="B2858" s="69" t="s">
        <v>774</v>
      </c>
      <c r="C2858" s="70"/>
      <c r="D2858" s="71"/>
      <c r="E2858" s="72"/>
      <c r="F2858" s="73"/>
      <c r="G2858" s="70"/>
      <c r="H2858" s="74"/>
      <c r="I2858" s="75"/>
      <c r="J2858" s="75"/>
      <c r="K2858" s="36"/>
      <c r="L2858" s="82"/>
      <c r="M2858" s="82"/>
      <c r="N2858" s="77"/>
      <c r="O2858" s="84" t="s">
        <v>825</v>
      </c>
      <c r="P2858" s="86">
        <v>42759.235520833332</v>
      </c>
      <c r="Q2858" s="84" t="s">
        <v>9155</v>
      </c>
      <c r="R2858" s="84"/>
      <c r="S2858" s="84"/>
      <c r="T2858" s="84" t="s">
        <v>10916</v>
      </c>
      <c r="U2858" s="86">
        <v>42759.235520833332</v>
      </c>
      <c r="V2858" s="87" t="s">
        <v>13334</v>
      </c>
      <c r="W2858" s="84"/>
      <c r="X2858" s="84"/>
      <c r="Y2858" s="88" t="s">
        <v>15423</v>
      </c>
      <c r="Z2858" s="84"/>
      <c r="AA2858" s="84" t="b">
        <v>0</v>
      </c>
      <c r="AB2858" s="84">
        <v>0</v>
      </c>
      <c r="AC2858" s="88" t="s">
        <v>2133</v>
      </c>
      <c r="AD2858" s="84" t="b">
        <v>1</v>
      </c>
      <c r="AE2858" s="84" t="s">
        <v>2140</v>
      </c>
      <c r="AF2858" s="84"/>
      <c r="AG2858" s="88" t="s">
        <v>15914</v>
      </c>
      <c r="AH2858" s="84" t="b">
        <v>0</v>
      </c>
      <c r="AI2858" s="84">
        <v>3117</v>
      </c>
      <c r="AJ2858" s="88" t="s">
        <v>15783</v>
      </c>
      <c r="AK2858" s="84" t="s">
        <v>2342</v>
      </c>
      <c r="AL2858" s="84" t="b">
        <v>0</v>
      </c>
      <c r="AM2858" s="88" t="s">
        <v>15783</v>
      </c>
      <c r="AN2858" s="84">
        <v>0</v>
      </c>
      <c r="AO2858" s="84">
        <v>0</v>
      </c>
      <c r="AP2858" s="84"/>
      <c r="AQ2858" s="84"/>
      <c r="AR2858" s="84"/>
      <c r="AS2858" s="84"/>
      <c r="AT2858" s="84"/>
      <c r="AU2858" s="84"/>
      <c r="AV2858" s="84"/>
      <c r="AW2858" s="84"/>
    </row>
    <row r="2859" spans="1:49" x14ac:dyDescent="0.25">
      <c r="A2859" s="69" t="s">
        <v>8425</v>
      </c>
      <c r="B2859" s="69" t="s">
        <v>8811</v>
      </c>
      <c r="C2859" s="70"/>
      <c r="D2859" s="71"/>
      <c r="E2859" s="72"/>
      <c r="F2859" s="73"/>
      <c r="G2859" s="70"/>
      <c r="H2859" s="74"/>
      <c r="I2859" s="75"/>
      <c r="J2859" s="75"/>
      <c r="K2859" s="36"/>
      <c r="L2859" s="82"/>
      <c r="M2859" s="82"/>
      <c r="N2859" s="77"/>
      <c r="O2859" s="84" t="s">
        <v>825</v>
      </c>
      <c r="P2859" s="86">
        <v>42759.23636574074</v>
      </c>
      <c r="Q2859" s="84" t="s">
        <v>10232</v>
      </c>
      <c r="R2859" s="87" t="s">
        <v>10762</v>
      </c>
      <c r="S2859" s="84" t="s">
        <v>10900</v>
      </c>
      <c r="T2859" s="84" t="s">
        <v>11461</v>
      </c>
      <c r="U2859" s="86">
        <v>42759.23636574074</v>
      </c>
      <c r="V2859" s="87" t="s">
        <v>13335</v>
      </c>
      <c r="W2859" s="84"/>
      <c r="X2859" s="84"/>
      <c r="Y2859" s="88" t="s">
        <v>15424</v>
      </c>
      <c r="Z2859" s="84"/>
      <c r="AA2859" s="84" t="b">
        <v>0</v>
      </c>
      <c r="AB2859" s="84">
        <v>0</v>
      </c>
      <c r="AC2859" s="88" t="s">
        <v>2133</v>
      </c>
      <c r="AD2859" s="84" t="b">
        <v>0</v>
      </c>
      <c r="AE2859" s="84" t="s">
        <v>2146</v>
      </c>
      <c r="AF2859" s="84"/>
      <c r="AG2859" s="88" t="s">
        <v>2133</v>
      </c>
      <c r="AH2859" s="84" t="b">
        <v>0</v>
      </c>
      <c r="AI2859" s="84">
        <v>0</v>
      </c>
      <c r="AJ2859" s="88" t="s">
        <v>2133</v>
      </c>
      <c r="AK2859" s="84" t="s">
        <v>2342</v>
      </c>
      <c r="AL2859" s="84" t="b">
        <v>0</v>
      </c>
      <c r="AM2859" s="88" t="s">
        <v>15424</v>
      </c>
      <c r="AN2859" s="84">
        <v>0</v>
      </c>
      <c r="AO2859" s="84">
        <v>0</v>
      </c>
      <c r="AP2859" s="84"/>
      <c r="AQ2859" s="84"/>
      <c r="AR2859" s="84"/>
      <c r="AS2859" s="84"/>
      <c r="AT2859" s="84"/>
      <c r="AU2859" s="84"/>
      <c r="AV2859" s="84"/>
      <c r="AW2859" s="84"/>
    </row>
    <row r="2860" spans="1:49" x14ac:dyDescent="0.25">
      <c r="A2860" s="69" t="s">
        <v>8425</v>
      </c>
      <c r="B2860" s="69" t="s">
        <v>722</v>
      </c>
      <c r="C2860" s="70"/>
      <c r="D2860" s="71"/>
      <c r="E2860" s="72"/>
      <c r="F2860" s="73"/>
      <c r="G2860" s="70"/>
      <c r="H2860" s="74"/>
      <c r="I2860" s="75"/>
      <c r="J2860" s="75"/>
      <c r="K2860" s="36"/>
      <c r="L2860" s="82"/>
      <c r="M2860" s="82"/>
      <c r="N2860" s="77"/>
      <c r="O2860" s="84" t="s">
        <v>825</v>
      </c>
      <c r="P2860" s="86">
        <v>42759.23636574074</v>
      </c>
      <c r="Q2860" s="84" t="s">
        <v>10232</v>
      </c>
      <c r="R2860" s="87" t="s">
        <v>10762</v>
      </c>
      <c r="S2860" s="84" t="s">
        <v>10900</v>
      </c>
      <c r="T2860" s="84" t="s">
        <v>11461</v>
      </c>
      <c r="U2860" s="86">
        <v>42759.23636574074</v>
      </c>
      <c r="V2860" s="87" t="s">
        <v>13335</v>
      </c>
      <c r="W2860" s="84"/>
      <c r="X2860" s="84"/>
      <c r="Y2860" s="88" t="s">
        <v>15424</v>
      </c>
      <c r="Z2860" s="84"/>
      <c r="AA2860" s="84" t="b">
        <v>0</v>
      </c>
      <c r="AB2860" s="84">
        <v>0</v>
      </c>
      <c r="AC2860" s="88" t="s">
        <v>2133</v>
      </c>
      <c r="AD2860" s="84" t="b">
        <v>0</v>
      </c>
      <c r="AE2860" s="84" t="s">
        <v>2146</v>
      </c>
      <c r="AF2860" s="84"/>
      <c r="AG2860" s="88" t="s">
        <v>2133</v>
      </c>
      <c r="AH2860" s="84" t="b">
        <v>0</v>
      </c>
      <c r="AI2860" s="84">
        <v>0</v>
      </c>
      <c r="AJ2860" s="88" t="s">
        <v>2133</v>
      </c>
      <c r="AK2860" s="84" t="s">
        <v>2342</v>
      </c>
      <c r="AL2860" s="84" t="b">
        <v>0</v>
      </c>
      <c r="AM2860" s="88" t="s">
        <v>15424</v>
      </c>
      <c r="AN2860" s="84">
        <v>0</v>
      </c>
      <c r="AO2860" s="84">
        <v>0</v>
      </c>
      <c r="AP2860" s="84"/>
      <c r="AQ2860" s="84"/>
      <c r="AR2860" s="84"/>
      <c r="AS2860" s="84"/>
      <c r="AT2860" s="84"/>
      <c r="AU2860" s="84"/>
      <c r="AV2860" s="84"/>
      <c r="AW2860" s="84"/>
    </row>
    <row r="2861" spans="1:49" x14ac:dyDescent="0.25">
      <c r="A2861" s="69" t="s">
        <v>8425</v>
      </c>
      <c r="B2861" s="69" t="s">
        <v>601</v>
      </c>
      <c r="C2861" s="70"/>
      <c r="D2861" s="71"/>
      <c r="E2861" s="72"/>
      <c r="F2861" s="73"/>
      <c r="G2861" s="70"/>
      <c r="H2861" s="74"/>
      <c r="I2861" s="75"/>
      <c r="J2861" s="75"/>
      <c r="K2861" s="36"/>
      <c r="L2861" s="82"/>
      <c r="M2861" s="82"/>
      <c r="N2861" s="77"/>
      <c r="O2861" s="84" t="s">
        <v>825</v>
      </c>
      <c r="P2861" s="86">
        <v>42759.23636574074</v>
      </c>
      <c r="Q2861" s="84" t="s">
        <v>10232</v>
      </c>
      <c r="R2861" s="87" t="s">
        <v>10762</v>
      </c>
      <c r="S2861" s="84" t="s">
        <v>10900</v>
      </c>
      <c r="T2861" s="84" t="s">
        <v>11461</v>
      </c>
      <c r="U2861" s="86">
        <v>42759.23636574074</v>
      </c>
      <c r="V2861" s="87" t="s">
        <v>13335</v>
      </c>
      <c r="W2861" s="84"/>
      <c r="X2861" s="84"/>
      <c r="Y2861" s="88" t="s">
        <v>15424</v>
      </c>
      <c r="Z2861" s="84"/>
      <c r="AA2861" s="84" t="b">
        <v>0</v>
      </c>
      <c r="AB2861" s="84">
        <v>0</v>
      </c>
      <c r="AC2861" s="88" t="s">
        <v>2133</v>
      </c>
      <c r="AD2861" s="84" t="b">
        <v>0</v>
      </c>
      <c r="AE2861" s="84" t="s">
        <v>2146</v>
      </c>
      <c r="AF2861" s="84"/>
      <c r="AG2861" s="88" t="s">
        <v>2133</v>
      </c>
      <c r="AH2861" s="84" t="b">
        <v>0</v>
      </c>
      <c r="AI2861" s="84">
        <v>0</v>
      </c>
      <c r="AJ2861" s="88" t="s">
        <v>2133</v>
      </c>
      <c r="AK2861" s="84" t="s">
        <v>2342</v>
      </c>
      <c r="AL2861" s="84" t="b">
        <v>0</v>
      </c>
      <c r="AM2861" s="88" t="s">
        <v>15424</v>
      </c>
      <c r="AN2861" s="84">
        <v>0</v>
      </c>
      <c r="AO2861" s="84">
        <v>0</v>
      </c>
      <c r="AP2861" s="84"/>
      <c r="AQ2861" s="84"/>
      <c r="AR2861" s="84"/>
      <c r="AS2861" s="84"/>
      <c r="AT2861" s="84"/>
      <c r="AU2861" s="84"/>
      <c r="AV2861" s="84"/>
      <c r="AW2861" s="84"/>
    </row>
    <row r="2862" spans="1:49" x14ac:dyDescent="0.25">
      <c r="A2862" s="69" t="s">
        <v>8426</v>
      </c>
      <c r="B2862" s="69" t="s">
        <v>8707</v>
      </c>
      <c r="C2862" s="70"/>
      <c r="D2862" s="71"/>
      <c r="E2862" s="72"/>
      <c r="F2862" s="73"/>
      <c r="G2862" s="70"/>
      <c r="H2862" s="74"/>
      <c r="I2862" s="75"/>
      <c r="J2862" s="75"/>
      <c r="K2862" s="36"/>
      <c r="L2862" s="82"/>
      <c r="M2862" s="82"/>
      <c r="N2862" s="77"/>
      <c r="O2862" s="84" t="s">
        <v>825</v>
      </c>
      <c r="P2862" s="86">
        <v>42759.236909722225</v>
      </c>
      <c r="Q2862" s="84" t="s">
        <v>9186</v>
      </c>
      <c r="R2862" s="84"/>
      <c r="S2862" s="84"/>
      <c r="T2862" s="84" t="s">
        <v>10942</v>
      </c>
      <c r="U2862" s="86">
        <v>42759.236909722225</v>
      </c>
      <c r="V2862" s="87" t="s">
        <v>13336</v>
      </c>
      <c r="W2862" s="84"/>
      <c r="X2862" s="84"/>
      <c r="Y2862" s="88" t="s">
        <v>15425</v>
      </c>
      <c r="Z2862" s="84"/>
      <c r="AA2862" s="84" t="b">
        <v>0</v>
      </c>
      <c r="AB2862" s="84">
        <v>0</v>
      </c>
      <c r="AC2862" s="88" t="s">
        <v>2133</v>
      </c>
      <c r="AD2862" s="84" t="b">
        <v>0</v>
      </c>
      <c r="AE2862" s="84" t="s">
        <v>2140</v>
      </c>
      <c r="AF2862" s="84"/>
      <c r="AG2862" s="88" t="s">
        <v>2133</v>
      </c>
      <c r="AH2862" s="84" t="b">
        <v>0</v>
      </c>
      <c r="AI2862" s="84">
        <v>816</v>
      </c>
      <c r="AJ2862" s="88" t="s">
        <v>16077</v>
      </c>
      <c r="AK2862" s="84" t="s">
        <v>2342</v>
      </c>
      <c r="AL2862" s="84" t="b">
        <v>0</v>
      </c>
      <c r="AM2862" s="88" t="s">
        <v>16077</v>
      </c>
      <c r="AN2862" s="84">
        <v>0</v>
      </c>
      <c r="AO2862" s="84">
        <v>0</v>
      </c>
      <c r="AP2862" s="84"/>
      <c r="AQ2862" s="84"/>
      <c r="AR2862" s="84"/>
      <c r="AS2862" s="84"/>
      <c r="AT2862" s="84"/>
      <c r="AU2862" s="84"/>
      <c r="AV2862" s="84"/>
      <c r="AW2862" s="84"/>
    </row>
    <row r="2863" spans="1:49" x14ac:dyDescent="0.25">
      <c r="A2863" s="69" t="s">
        <v>8427</v>
      </c>
      <c r="B2863" s="69" t="s">
        <v>8427</v>
      </c>
      <c r="C2863" s="70"/>
      <c r="D2863" s="71"/>
      <c r="E2863" s="72"/>
      <c r="F2863" s="73"/>
      <c r="G2863" s="70"/>
      <c r="H2863" s="74"/>
      <c r="I2863" s="75"/>
      <c r="J2863" s="75"/>
      <c r="K2863" s="36"/>
      <c r="L2863" s="82"/>
      <c r="M2863" s="82"/>
      <c r="N2863" s="77"/>
      <c r="O2863" s="84" t="s">
        <v>179</v>
      </c>
      <c r="P2863" s="86">
        <v>42759.235069444447</v>
      </c>
      <c r="Q2863" s="84" t="s">
        <v>10233</v>
      </c>
      <c r="R2863" s="84"/>
      <c r="S2863" s="84"/>
      <c r="T2863" s="84" t="s">
        <v>11462</v>
      </c>
      <c r="U2863" s="86">
        <v>42759.235069444447</v>
      </c>
      <c r="V2863" s="87" t="s">
        <v>13337</v>
      </c>
      <c r="W2863" s="84"/>
      <c r="X2863" s="84"/>
      <c r="Y2863" s="88" t="s">
        <v>15426</v>
      </c>
      <c r="Z2863" s="88" t="s">
        <v>15779</v>
      </c>
      <c r="AA2863" s="84" t="b">
        <v>0</v>
      </c>
      <c r="AB2863" s="84">
        <v>2</v>
      </c>
      <c r="AC2863" s="88" t="s">
        <v>15894</v>
      </c>
      <c r="AD2863" s="84" t="b">
        <v>0</v>
      </c>
      <c r="AE2863" s="84" t="s">
        <v>2140</v>
      </c>
      <c r="AF2863" s="84"/>
      <c r="AG2863" s="88" t="s">
        <v>2133</v>
      </c>
      <c r="AH2863" s="84" t="b">
        <v>0</v>
      </c>
      <c r="AI2863" s="84">
        <v>1</v>
      </c>
      <c r="AJ2863" s="88" t="s">
        <v>2133</v>
      </c>
      <c r="AK2863" s="84" t="s">
        <v>2340</v>
      </c>
      <c r="AL2863" s="84" t="b">
        <v>0</v>
      </c>
      <c r="AM2863" s="88" t="s">
        <v>15779</v>
      </c>
      <c r="AN2863" s="84">
        <v>0</v>
      </c>
      <c r="AO2863" s="84">
        <v>0</v>
      </c>
      <c r="AP2863" s="84"/>
      <c r="AQ2863" s="84"/>
      <c r="AR2863" s="84"/>
      <c r="AS2863" s="84"/>
      <c r="AT2863" s="84"/>
      <c r="AU2863" s="84"/>
      <c r="AV2863" s="84"/>
      <c r="AW2863" s="84"/>
    </row>
    <row r="2864" spans="1:49" x14ac:dyDescent="0.25">
      <c r="A2864" s="69" t="s">
        <v>8428</v>
      </c>
      <c r="B2864" s="69" t="s">
        <v>8427</v>
      </c>
      <c r="C2864" s="70"/>
      <c r="D2864" s="71"/>
      <c r="E2864" s="72"/>
      <c r="F2864" s="73"/>
      <c r="G2864" s="70"/>
      <c r="H2864" s="74"/>
      <c r="I2864" s="75"/>
      <c r="J2864" s="75"/>
      <c r="K2864" s="36"/>
      <c r="L2864" s="82"/>
      <c r="M2864" s="82"/>
      <c r="N2864" s="77"/>
      <c r="O2864" s="84" t="s">
        <v>825</v>
      </c>
      <c r="P2864" s="86">
        <v>42759.237175925926</v>
      </c>
      <c r="Q2864" s="84" t="s">
        <v>10234</v>
      </c>
      <c r="R2864" s="84"/>
      <c r="S2864" s="84"/>
      <c r="T2864" s="84" t="s">
        <v>11463</v>
      </c>
      <c r="U2864" s="86">
        <v>42759.237175925926</v>
      </c>
      <c r="V2864" s="87" t="s">
        <v>13338</v>
      </c>
      <c r="W2864" s="84"/>
      <c r="X2864" s="84"/>
      <c r="Y2864" s="88" t="s">
        <v>15427</v>
      </c>
      <c r="Z2864" s="84"/>
      <c r="AA2864" s="84" t="b">
        <v>0</v>
      </c>
      <c r="AB2864" s="84">
        <v>0</v>
      </c>
      <c r="AC2864" s="88" t="s">
        <v>2133</v>
      </c>
      <c r="AD2864" s="84" t="b">
        <v>0</v>
      </c>
      <c r="AE2864" s="84" t="s">
        <v>2140</v>
      </c>
      <c r="AF2864" s="84"/>
      <c r="AG2864" s="88" t="s">
        <v>2133</v>
      </c>
      <c r="AH2864" s="84" t="b">
        <v>0</v>
      </c>
      <c r="AI2864" s="84">
        <v>1</v>
      </c>
      <c r="AJ2864" s="88" t="s">
        <v>15426</v>
      </c>
      <c r="AK2864" s="84" t="s">
        <v>2342</v>
      </c>
      <c r="AL2864" s="84" t="b">
        <v>0</v>
      </c>
      <c r="AM2864" s="88" t="s">
        <v>15426</v>
      </c>
      <c r="AN2864" s="84">
        <v>0</v>
      </c>
      <c r="AO2864" s="84">
        <v>0</v>
      </c>
      <c r="AP2864" s="84"/>
      <c r="AQ2864" s="84"/>
      <c r="AR2864" s="84"/>
      <c r="AS2864" s="84"/>
      <c r="AT2864" s="84"/>
      <c r="AU2864" s="84"/>
      <c r="AV2864" s="84"/>
      <c r="AW2864" s="84"/>
    </row>
    <row r="2865" spans="1:49" x14ac:dyDescent="0.25">
      <c r="A2865" s="69" t="s">
        <v>8429</v>
      </c>
      <c r="B2865" s="69" t="s">
        <v>9100</v>
      </c>
      <c r="C2865" s="70"/>
      <c r="D2865" s="71"/>
      <c r="E2865" s="72"/>
      <c r="F2865" s="73"/>
      <c r="G2865" s="70"/>
      <c r="H2865" s="74"/>
      <c r="I2865" s="75"/>
      <c r="J2865" s="75"/>
      <c r="K2865" s="36"/>
      <c r="L2865" s="82"/>
      <c r="M2865" s="82"/>
      <c r="N2865" s="77"/>
      <c r="O2865" s="84" t="s">
        <v>825</v>
      </c>
      <c r="P2865" s="86">
        <v>42759.237905092596</v>
      </c>
      <c r="Q2865" s="84" t="s">
        <v>10235</v>
      </c>
      <c r="R2865" s="87" t="s">
        <v>10763</v>
      </c>
      <c r="S2865" s="84" t="s">
        <v>1237</v>
      </c>
      <c r="T2865" s="84" t="s">
        <v>11464</v>
      </c>
      <c r="U2865" s="86">
        <v>42759.237905092596</v>
      </c>
      <c r="V2865" s="87" t="s">
        <v>13339</v>
      </c>
      <c r="W2865" s="84"/>
      <c r="X2865" s="84"/>
      <c r="Y2865" s="88" t="s">
        <v>15428</v>
      </c>
      <c r="Z2865" s="84"/>
      <c r="AA2865" s="84" t="b">
        <v>0</v>
      </c>
      <c r="AB2865" s="84">
        <v>0</v>
      </c>
      <c r="AC2865" s="88" t="s">
        <v>2133</v>
      </c>
      <c r="AD2865" s="84" t="b">
        <v>0</v>
      </c>
      <c r="AE2865" s="84" t="s">
        <v>2140</v>
      </c>
      <c r="AF2865" s="84"/>
      <c r="AG2865" s="88" t="s">
        <v>2133</v>
      </c>
      <c r="AH2865" s="84" t="b">
        <v>0</v>
      </c>
      <c r="AI2865" s="84">
        <v>0</v>
      </c>
      <c r="AJ2865" s="88" t="s">
        <v>2133</v>
      </c>
      <c r="AK2865" s="84" t="s">
        <v>2340</v>
      </c>
      <c r="AL2865" s="84" t="b">
        <v>0</v>
      </c>
      <c r="AM2865" s="88" t="s">
        <v>15428</v>
      </c>
      <c r="AN2865" s="84">
        <v>0</v>
      </c>
      <c r="AO2865" s="84">
        <v>0</v>
      </c>
      <c r="AP2865" s="84" t="s">
        <v>16317</v>
      </c>
      <c r="AQ2865" s="84" t="s">
        <v>2363</v>
      </c>
      <c r="AR2865" s="84" t="s">
        <v>2365</v>
      </c>
      <c r="AS2865" s="84" t="s">
        <v>16378</v>
      </c>
      <c r="AT2865" s="84" t="s">
        <v>16437</v>
      </c>
      <c r="AU2865" s="84" t="s">
        <v>16490</v>
      </c>
      <c r="AV2865" s="84" t="s">
        <v>2373</v>
      </c>
      <c r="AW2865" s="87" t="s">
        <v>16551</v>
      </c>
    </row>
    <row r="2866" spans="1:49" x14ac:dyDescent="0.25">
      <c r="A2866" s="69" t="s">
        <v>8429</v>
      </c>
      <c r="B2866" s="69" t="s">
        <v>601</v>
      </c>
      <c r="C2866" s="70"/>
      <c r="D2866" s="71"/>
      <c r="E2866" s="72"/>
      <c r="F2866" s="73"/>
      <c r="G2866" s="70"/>
      <c r="H2866" s="74"/>
      <c r="I2866" s="75"/>
      <c r="J2866" s="75"/>
      <c r="K2866" s="36"/>
      <c r="L2866" s="82"/>
      <c r="M2866" s="82"/>
      <c r="N2866" s="77"/>
      <c r="O2866" s="84" t="s">
        <v>825</v>
      </c>
      <c r="P2866" s="86">
        <v>42759.237905092596</v>
      </c>
      <c r="Q2866" s="84" t="s">
        <v>10235</v>
      </c>
      <c r="R2866" s="87" t="s">
        <v>10763</v>
      </c>
      <c r="S2866" s="84" t="s">
        <v>1237</v>
      </c>
      <c r="T2866" s="84" t="s">
        <v>11464</v>
      </c>
      <c r="U2866" s="86">
        <v>42759.237905092596</v>
      </c>
      <c r="V2866" s="87" t="s">
        <v>13339</v>
      </c>
      <c r="W2866" s="84"/>
      <c r="X2866" s="84"/>
      <c r="Y2866" s="88" t="s">
        <v>15428</v>
      </c>
      <c r="Z2866" s="84"/>
      <c r="AA2866" s="84" t="b">
        <v>0</v>
      </c>
      <c r="AB2866" s="84">
        <v>0</v>
      </c>
      <c r="AC2866" s="88" t="s">
        <v>2133</v>
      </c>
      <c r="AD2866" s="84" t="b">
        <v>0</v>
      </c>
      <c r="AE2866" s="84" t="s">
        <v>2140</v>
      </c>
      <c r="AF2866" s="84"/>
      <c r="AG2866" s="88" t="s">
        <v>2133</v>
      </c>
      <c r="AH2866" s="84" t="b">
        <v>0</v>
      </c>
      <c r="AI2866" s="84">
        <v>0</v>
      </c>
      <c r="AJ2866" s="88" t="s">
        <v>2133</v>
      </c>
      <c r="AK2866" s="84" t="s">
        <v>2340</v>
      </c>
      <c r="AL2866" s="84" t="b">
        <v>0</v>
      </c>
      <c r="AM2866" s="88" t="s">
        <v>15428</v>
      </c>
      <c r="AN2866" s="84">
        <v>0</v>
      </c>
      <c r="AO2866" s="84">
        <v>0</v>
      </c>
      <c r="AP2866" s="84" t="s">
        <v>16317</v>
      </c>
      <c r="AQ2866" s="84" t="s">
        <v>2363</v>
      </c>
      <c r="AR2866" s="84" t="s">
        <v>2365</v>
      </c>
      <c r="AS2866" s="84" t="s">
        <v>16378</v>
      </c>
      <c r="AT2866" s="84" t="s">
        <v>16437</v>
      </c>
      <c r="AU2866" s="84" t="s">
        <v>16490</v>
      </c>
      <c r="AV2866" s="84" t="s">
        <v>2373</v>
      </c>
      <c r="AW2866" s="87" t="s">
        <v>16551</v>
      </c>
    </row>
    <row r="2867" spans="1:49" x14ac:dyDescent="0.25">
      <c r="A2867" s="69" t="s">
        <v>8430</v>
      </c>
      <c r="B2867" s="69" t="s">
        <v>9101</v>
      </c>
      <c r="C2867" s="70"/>
      <c r="D2867" s="71"/>
      <c r="E2867" s="72"/>
      <c r="F2867" s="73"/>
      <c r="G2867" s="70"/>
      <c r="H2867" s="74"/>
      <c r="I2867" s="75"/>
      <c r="J2867" s="75"/>
      <c r="K2867" s="36"/>
      <c r="L2867" s="82"/>
      <c r="M2867" s="82"/>
      <c r="N2867" s="77"/>
      <c r="O2867" s="84" t="s">
        <v>825</v>
      </c>
      <c r="P2867" s="86">
        <v>42759.238611111112</v>
      </c>
      <c r="Q2867" s="84" t="s">
        <v>10236</v>
      </c>
      <c r="R2867" s="84"/>
      <c r="S2867" s="84"/>
      <c r="T2867" s="84" t="s">
        <v>10916</v>
      </c>
      <c r="U2867" s="86">
        <v>42759.238611111112</v>
      </c>
      <c r="V2867" s="87" t="s">
        <v>13340</v>
      </c>
      <c r="W2867" s="84"/>
      <c r="X2867" s="84"/>
      <c r="Y2867" s="88" t="s">
        <v>15429</v>
      </c>
      <c r="Z2867" s="84"/>
      <c r="AA2867" s="84" t="b">
        <v>0</v>
      </c>
      <c r="AB2867" s="84">
        <v>0</v>
      </c>
      <c r="AC2867" s="88" t="s">
        <v>2133</v>
      </c>
      <c r="AD2867" s="84" t="b">
        <v>0</v>
      </c>
      <c r="AE2867" s="84" t="s">
        <v>2141</v>
      </c>
      <c r="AF2867" s="84"/>
      <c r="AG2867" s="88" t="s">
        <v>2133</v>
      </c>
      <c r="AH2867" s="84" t="b">
        <v>0</v>
      </c>
      <c r="AI2867" s="84">
        <v>3</v>
      </c>
      <c r="AJ2867" s="88" t="s">
        <v>16237</v>
      </c>
      <c r="AK2867" s="84" t="s">
        <v>2342</v>
      </c>
      <c r="AL2867" s="84" t="b">
        <v>0</v>
      </c>
      <c r="AM2867" s="88" t="s">
        <v>16237</v>
      </c>
      <c r="AN2867" s="84">
        <v>0</v>
      </c>
      <c r="AO2867" s="84">
        <v>0</v>
      </c>
      <c r="AP2867" s="84"/>
      <c r="AQ2867" s="84"/>
      <c r="AR2867" s="84"/>
      <c r="AS2867" s="84"/>
      <c r="AT2867" s="84"/>
      <c r="AU2867" s="84"/>
      <c r="AV2867" s="84"/>
      <c r="AW2867" s="84"/>
    </row>
    <row r="2868" spans="1:49" x14ac:dyDescent="0.25">
      <c r="A2868" s="69" t="s">
        <v>8431</v>
      </c>
      <c r="B2868" s="69" t="s">
        <v>8431</v>
      </c>
      <c r="C2868" s="70"/>
      <c r="D2868" s="71"/>
      <c r="E2868" s="72"/>
      <c r="F2868" s="73"/>
      <c r="G2868" s="70"/>
      <c r="H2868" s="74"/>
      <c r="I2868" s="75"/>
      <c r="J2868" s="75"/>
      <c r="K2868" s="36"/>
      <c r="L2868" s="82"/>
      <c r="M2868" s="82"/>
      <c r="N2868" s="77"/>
      <c r="O2868" s="84" t="s">
        <v>179</v>
      </c>
      <c r="P2868" s="86">
        <v>42759.239016203705</v>
      </c>
      <c r="Q2868" s="84" t="s">
        <v>10237</v>
      </c>
      <c r="R2868" s="84"/>
      <c r="S2868" s="84"/>
      <c r="T2868" s="84" t="s">
        <v>10916</v>
      </c>
      <c r="U2868" s="86">
        <v>42759.239016203705</v>
      </c>
      <c r="V2868" s="87" t="s">
        <v>13341</v>
      </c>
      <c r="W2868" s="84"/>
      <c r="X2868" s="84"/>
      <c r="Y2868" s="88" t="s">
        <v>15430</v>
      </c>
      <c r="Z2868" s="84"/>
      <c r="AA2868" s="84" t="b">
        <v>0</v>
      </c>
      <c r="AB2868" s="84">
        <v>0</v>
      </c>
      <c r="AC2868" s="88" t="s">
        <v>2133</v>
      </c>
      <c r="AD2868" s="84" t="b">
        <v>0</v>
      </c>
      <c r="AE2868" s="84" t="s">
        <v>2141</v>
      </c>
      <c r="AF2868" s="84"/>
      <c r="AG2868" s="88" t="s">
        <v>2133</v>
      </c>
      <c r="AH2868" s="84" t="b">
        <v>0</v>
      </c>
      <c r="AI2868" s="84">
        <v>0</v>
      </c>
      <c r="AJ2868" s="88" t="s">
        <v>2133</v>
      </c>
      <c r="AK2868" s="84" t="s">
        <v>2343</v>
      </c>
      <c r="AL2868" s="84" t="b">
        <v>0</v>
      </c>
      <c r="AM2868" s="88" t="s">
        <v>15430</v>
      </c>
      <c r="AN2868" s="84">
        <v>0</v>
      </c>
      <c r="AO2868" s="84">
        <v>0</v>
      </c>
      <c r="AP2868" s="84"/>
      <c r="AQ2868" s="84"/>
      <c r="AR2868" s="84"/>
      <c r="AS2868" s="84"/>
      <c r="AT2868" s="84"/>
      <c r="AU2868" s="84"/>
      <c r="AV2868" s="84"/>
      <c r="AW2868" s="84"/>
    </row>
    <row r="2869" spans="1:49" x14ac:dyDescent="0.25">
      <c r="A2869" s="69" t="s">
        <v>8432</v>
      </c>
      <c r="B2869" s="69" t="s">
        <v>9100</v>
      </c>
      <c r="C2869" s="70"/>
      <c r="D2869" s="71"/>
      <c r="E2869" s="72"/>
      <c r="F2869" s="73"/>
      <c r="G2869" s="70"/>
      <c r="H2869" s="74"/>
      <c r="I2869" s="75"/>
      <c r="J2869" s="75"/>
      <c r="K2869" s="36"/>
      <c r="L2869" s="82"/>
      <c r="M2869" s="82"/>
      <c r="N2869" s="77"/>
      <c r="O2869" s="84" t="s">
        <v>825</v>
      </c>
      <c r="P2869" s="86">
        <v>42759.239212962966</v>
      </c>
      <c r="Q2869" s="84" t="s">
        <v>10238</v>
      </c>
      <c r="R2869" s="87" t="s">
        <v>10764</v>
      </c>
      <c r="S2869" s="84" t="s">
        <v>1227</v>
      </c>
      <c r="T2869" s="84" t="s">
        <v>11465</v>
      </c>
      <c r="U2869" s="86">
        <v>42759.239212962966</v>
      </c>
      <c r="V2869" s="87" t="s">
        <v>13342</v>
      </c>
      <c r="W2869" s="84"/>
      <c r="X2869" s="84"/>
      <c r="Y2869" s="88" t="s">
        <v>15431</v>
      </c>
      <c r="Z2869" s="88" t="s">
        <v>15780</v>
      </c>
      <c r="AA2869" s="84" t="b">
        <v>0</v>
      </c>
      <c r="AB2869" s="84">
        <v>1</v>
      </c>
      <c r="AC2869" s="88" t="s">
        <v>15895</v>
      </c>
      <c r="AD2869" s="84" t="b">
        <v>0</v>
      </c>
      <c r="AE2869" s="84" t="s">
        <v>2140</v>
      </c>
      <c r="AF2869" s="84"/>
      <c r="AG2869" s="88" t="s">
        <v>2133</v>
      </c>
      <c r="AH2869" s="84" t="b">
        <v>0</v>
      </c>
      <c r="AI2869" s="84">
        <v>1</v>
      </c>
      <c r="AJ2869" s="88" t="s">
        <v>2133</v>
      </c>
      <c r="AK2869" s="84" t="s">
        <v>2342</v>
      </c>
      <c r="AL2869" s="84" t="b">
        <v>1</v>
      </c>
      <c r="AM2869" s="88" t="s">
        <v>15780</v>
      </c>
      <c r="AN2869" s="84">
        <v>0</v>
      </c>
      <c r="AO2869" s="84">
        <v>0</v>
      </c>
      <c r="AP2869" s="84"/>
      <c r="AQ2869" s="84"/>
      <c r="AR2869" s="84"/>
      <c r="AS2869" s="84"/>
      <c r="AT2869" s="84"/>
      <c r="AU2869" s="84"/>
      <c r="AV2869" s="84"/>
      <c r="AW2869" s="84"/>
    </row>
    <row r="2870" spans="1:49" x14ac:dyDescent="0.25">
      <c r="A2870" s="69" t="s">
        <v>8432</v>
      </c>
      <c r="B2870" s="69" t="s">
        <v>9102</v>
      </c>
      <c r="C2870" s="70"/>
      <c r="D2870" s="71"/>
      <c r="E2870" s="72"/>
      <c r="F2870" s="73"/>
      <c r="G2870" s="70"/>
      <c r="H2870" s="74"/>
      <c r="I2870" s="75"/>
      <c r="J2870" s="75"/>
      <c r="K2870" s="36"/>
      <c r="L2870" s="82"/>
      <c r="M2870" s="82"/>
      <c r="N2870" s="77"/>
      <c r="O2870" s="84" t="s">
        <v>825</v>
      </c>
      <c r="P2870" s="86">
        <v>42759.239212962966</v>
      </c>
      <c r="Q2870" s="84" t="s">
        <v>10238</v>
      </c>
      <c r="R2870" s="87" t="s">
        <v>10764</v>
      </c>
      <c r="S2870" s="84" t="s">
        <v>1227</v>
      </c>
      <c r="T2870" s="84" t="s">
        <v>11465</v>
      </c>
      <c r="U2870" s="86">
        <v>42759.239212962966</v>
      </c>
      <c r="V2870" s="87" t="s">
        <v>13342</v>
      </c>
      <c r="W2870" s="84"/>
      <c r="X2870" s="84"/>
      <c r="Y2870" s="88" t="s">
        <v>15431</v>
      </c>
      <c r="Z2870" s="88" t="s">
        <v>15780</v>
      </c>
      <c r="AA2870" s="84" t="b">
        <v>0</v>
      </c>
      <c r="AB2870" s="84">
        <v>1</v>
      </c>
      <c r="AC2870" s="88" t="s">
        <v>15895</v>
      </c>
      <c r="AD2870" s="84" t="b">
        <v>0</v>
      </c>
      <c r="AE2870" s="84" t="s">
        <v>2140</v>
      </c>
      <c r="AF2870" s="84"/>
      <c r="AG2870" s="88" t="s">
        <v>2133</v>
      </c>
      <c r="AH2870" s="84" t="b">
        <v>0</v>
      </c>
      <c r="AI2870" s="84">
        <v>1</v>
      </c>
      <c r="AJ2870" s="88" t="s">
        <v>2133</v>
      </c>
      <c r="AK2870" s="84" t="s">
        <v>2342</v>
      </c>
      <c r="AL2870" s="84" t="b">
        <v>1</v>
      </c>
      <c r="AM2870" s="88" t="s">
        <v>15780</v>
      </c>
      <c r="AN2870" s="84">
        <v>0</v>
      </c>
      <c r="AO2870" s="84">
        <v>0</v>
      </c>
      <c r="AP2870" s="84"/>
      <c r="AQ2870" s="84"/>
      <c r="AR2870" s="84"/>
      <c r="AS2870" s="84"/>
      <c r="AT2870" s="84"/>
      <c r="AU2870" s="84"/>
      <c r="AV2870" s="84"/>
      <c r="AW2870" s="84"/>
    </row>
    <row r="2871" spans="1:49" x14ac:dyDescent="0.25">
      <c r="A2871" s="69" t="s">
        <v>8432</v>
      </c>
      <c r="B2871" s="69" t="s">
        <v>9103</v>
      </c>
      <c r="C2871" s="70"/>
      <c r="D2871" s="71"/>
      <c r="E2871" s="72"/>
      <c r="F2871" s="73"/>
      <c r="G2871" s="70"/>
      <c r="H2871" s="74"/>
      <c r="I2871" s="75"/>
      <c r="J2871" s="75"/>
      <c r="K2871" s="36"/>
      <c r="L2871" s="82"/>
      <c r="M2871" s="82"/>
      <c r="N2871" s="77"/>
      <c r="O2871" s="84" t="s">
        <v>826</v>
      </c>
      <c r="P2871" s="86">
        <v>42759.239212962966</v>
      </c>
      <c r="Q2871" s="84" t="s">
        <v>10238</v>
      </c>
      <c r="R2871" s="87" t="s">
        <v>10764</v>
      </c>
      <c r="S2871" s="84" t="s">
        <v>1227</v>
      </c>
      <c r="T2871" s="84" t="s">
        <v>11465</v>
      </c>
      <c r="U2871" s="86">
        <v>42759.239212962966</v>
      </c>
      <c r="V2871" s="87" t="s">
        <v>13342</v>
      </c>
      <c r="W2871" s="84"/>
      <c r="X2871" s="84"/>
      <c r="Y2871" s="88" t="s">
        <v>15431</v>
      </c>
      <c r="Z2871" s="88" t="s">
        <v>15780</v>
      </c>
      <c r="AA2871" s="84" t="b">
        <v>0</v>
      </c>
      <c r="AB2871" s="84">
        <v>1</v>
      </c>
      <c r="AC2871" s="88" t="s">
        <v>15895</v>
      </c>
      <c r="AD2871" s="84" t="b">
        <v>0</v>
      </c>
      <c r="AE2871" s="84" t="s">
        <v>2140</v>
      </c>
      <c r="AF2871" s="84"/>
      <c r="AG2871" s="88" t="s">
        <v>2133</v>
      </c>
      <c r="AH2871" s="84" t="b">
        <v>0</v>
      </c>
      <c r="AI2871" s="84">
        <v>1</v>
      </c>
      <c r="AJ2871" s="88" t="s">
        <v>2133</v>
      </c>
      <c r="AK2871" s="84" t="s">
        <v>2342</v>
      </c>
      <c r="AL2871" s="84" t="b">
        <v>1</v>
      </c>
      <c r="AM2871" s="88" t="s">
        <v>15780</v>
      </c>
      <c r="AN2871" s="84">
        <v>0</v>
      </c>
      <c r="AO2871" s="84">
        <v>0</v>
      </c>
      <c r="AP2871" s="84"/>
      <c r="AQ2871" s="84"/>
      <c r="AR2871" s="84"/>
      <c r="AS2871" s="84"/>
      <c r="AT2871" s="84"/>
      <c r="AU2871" s="84"/>
      <c r="AV2871" s="84"/>
      <c r="AW2871" s="84"/>
    </row>
    <row r="2872" spans="1:49" x14ac:dyDescent="0.25">
      <c r="A2872" s="69" t="s">
        <v>8433</v>
      </c>
      <c r="B2872" s="69" t="s">
        <v>8755</v>
      </c>
      <c r="C2872" s="70"/>
      <c r="D2872" s="71"/>
      <c r="E2872" s="72"/>
      <c r="F2872" s="73"/>
      <c r="G2872" s="70"/>
      <c r="H2872" s="74"/>
      <c r="I2872" s="75"/>
      <c r="J2872" s="75"/>
      <c r="K2872" s="36"/>
      <c r="L2872" s="82"/>
      <c r="M2872" s="82"/>
      <c r="N2872" s="77"/>
      <c r="O2872" s="84" t="s">
        <v>825</v>
      </c>
      <c r="P2872" s="86">
        <v>42759.242013888892</v>
      </c>
      <c r="Q2872" s="84" t="s">
        <v>9247</v>
      </c>
      <c r="R2872" s="84"/>
      <c r="S2872" s="84"/>
      <c r="T2872" s="84" t="s">
        <v>10916</v>
      </c>
      <c r="U2872" s="86">
        <v>42759.242013888892</v>
      </c>
      <c r="V2872" s="87" t="s">
        <v>13343</v>
      </c>
      <c r="W2872" s="84"/>
      <c r="X2872" s="84"/>
      <c r="Y2872" s="88" t="s">
        <v>15432</v>
      </c>
      <c r="Z2872" s="84"/>
      <c r="AA2872" s="84" t="b">
        <v>0</v>
      </c>
      <c r="AB2872" s="84">
        <v>0</v>
      </c>
      <c r="AC2872" s="88" t="s">
        <v>2133</v>
      </c>
      <c r="AD2872" s="84" t="b">
        <v>0</v>
      </c>
      <c r="AE2872" s="84" t="s">
        <v>2141</v>
      </c>
      <c r="AF2872" s="84"/>
      <c r="AG2872" s="88" t="s">
        <v>2133</v>
      </c>
      <c r="AH2872" s="84" t="b">
        <v>0</v>
      </c>
      <c r="AI2872" s="84">
        <v>35</v>
      </c>
      <c r="AJ2872" s="88" t="s">
        <v>16095</v>
      </c>
      <c r="AK2872" s="84" t="s">
        <v>2342</v>
      </c>
      <c r="AL2872" s="84" t="b">
        <v>0</v>
      </c>
      <c r="AM2872" s="88" t="s">
        <v>16095</v>
      </c>
      <c r="AN2872" s="84">
        <v>0</v>
      </c>
      <c r="AO2872" s="84">
        <v>0</v>
      </c>
      <c r="AP2872" s="84"/>
      <c r="AQ2872" s="84"/>
      <c r="AR2872" s="84"/>
      <c r="AS2872" s="84"/>
      <c r="AT2872" s="84"/>
      <c r="AU2872" s="84"/>
      <c r="AV2872" s="84"/>
      <c r="AW2872" s="84"/>
    </row>
    <row r="2873" spans="1:49" x14ac:dyDescent="0.25">
      <c r="A2873" s="69" t="s">
        <v>8434</v>
      </c>
      <c r="B2873" s="69" t="s">
        <v>8684</v>
      </c>
      <c r="C2873" s="70"/>
      <c r="D2873" s="71"/>
      <c r="E2873" s="72"/>
      <c r="F2873" s="73"/>
      <c r="G2873" s="70"/>
      <c r="H2873" s="74"/>
      <c r="I2873" s="75"/>
      <c r="J2873" s="75"/>
      <c r="K2873" s="36"/>
      <c r="L2873" s="82"/>
      <c r="M2873" s="82"/>
      <c r="N2873" s="77"/>
      <c r="O2873" s="84" t="s">
        <v>825</v>
      </c>
      <c r="P2873" s="86">
        <v>42759.242106481484</v>
      </c>
      <c r="Q2873" s="84" t="s">
        <v>9151</v>
      </c>
      <c r="R2873" s="84"/>
      <c r="S2873" s="84"/>
      <c r="T2873" s="84" t="s">
        <v>10923</v>
      </c>
      <c r="U2873" s="86">
        <v>42759.242106481484</v>
      </c>
      <c r="V2873" s="87" t="s">
        <v>13344</v>
      </c>
      <c r="W2873" s="84"/>
      <c r="X2873" s="84"/>
      <c r="Y2873" s="88" t="s">
        <v>15433</v>
      </c>
      <c r="Z2873" s="84"/>
      <c r="AA2873" s="84" t="b">
        <v>0</v>
      </c>
      <c r="AB2873" s="84">
        <v>0</v>
      </c>
      <c r="AC2873" s="88" t="s">
        <v>2133</v>
      </c>
      <c r="AD2873" s="84" t="b">
        <v>0</v>
      </c>
      <c r="AE2873" s="84" t="s">
        <v>2140</v>
      </c>
      <c r="AF2873" s="84"/>
      <c r="AG2873" s="88" t="s">
        <v>2133</v>
      </c>
      <c r="AH2873" s="84" t="b">
        <v>0</v>
      </c>
      <c r="AI2873" s="84">
        <v>1647</v>
      </c>
      <c r="AJ2873" s="88" t="s">
        <v>16065</v>
      </c>
      <c r="AK2873" s="84" t="s">
        <v>2340</v>
      </c>
      <c r="AL2873" s="84" t="b">
        <v>0</v>
      </c>
      <c r="AM2873" s="88" t="s">
        <v>16065</v>
      </c>
      <c r="AN2873" s="84">
        <v>0</v>
      </c>
      <c r="AO2873" s="84">
        <v>0</v>
      </c>
      <c r="AP2873" s="84"/>
      <c r="AQ2873" s="84"/>
      <c r="AR2873" s="84"/>
      <c r="AS2873" s="84"/>
      <c r="AT2873" s="84"/>
      <c r="AU2873" s="84"/>
      <c r="AV2873" s="84"/>
      <c r="AW2873" s="84"/>
    </row>
    <row r="2874" spans="1:49" x14ac:dyDescent="0.25">
      <c r="A2874" s="69" t="s">
        <v>8434</v>
      </c>
      <c r="B2874" s="69" t="s">
        <v>8685</v>
      </c>
      <c r="C2874" s="70"/>
      <c r="D2874" s="71"/>
      <c r="E2874" s="72"/>
      <c r="F2874" s="73"/>
      <c r="G2874" s="70"/>
      <c r="H2874" s="74"/>
      <c r="I2874" s="75"/>
      <c r="J2874" s="75"/>
      <c r="K2874" s="36"/>
      <c r="L2874" s="82"/>
      <c r="M2874" s="82"/>
      <c r="N2874" s="77"/>
      <c r="O2874" s="84" t="s">
        <v>825</v>
      </c>
      <c r="P2874" s="86">
        <v>42759.242106481484</v>
      </c>
      <c r="Q2874" s="84" t="s">
        <v>9151</v>
      </c>
      <c r="R2874" s="84"/>
      <c r="S2874" s="84"/>
      <c r="T2874" s="84" t="s">
        <v>10923</v>
      </c>
      <c r="U2874" s="86">
        <v>42759.242106481484</v>
      </c>
      <c r="V2874" s="87" t="s">
        <v>13344</v>
      </c>
      <c r="W2874" s="84"/>
      <c r="X2874" s="84"/>
      <c r="Y2874" s="88" t="s">
        <v>15433</v>
      </c>
      <c r="Z2874" s="84"/>
      <c r="AA2874" s="84" t="b">
        <v>0</v>
      </c>
      <c r="AB2874" s="84">
        <v>0</v>
      </c>
      <c r="AC2874" s="88" t="s">
        <v>2133</v>
      </c>
      <c r="AD2874" s="84" t="b">
        <v>0</v>
      </c>
      <c r="AE2874" s="84" t="s">
        <v>2140</v>
      </c>
      <c r="AF2874" s="84"/>
      <c r="AG2874" s="88" t="s">
        <v>2133</v>
      </c>
      <c r="AH2874" s="84" t="b">
        <v>0</v>
      </c>
      <c r="AI2874" s="84">
        <v>1647</v>
      </c>
      <c r="AJ2874" s="88" t="s">
        <v>16065</v>
      </c>
      <c r="AK2874" s="84" t="s">
        <v>2340</v>
      </c>
      <c r="AL2874" s="84" t="b">
        <v>0</v>
      </c>
      <c r="AM2874" s="88" t="s">
        <v>16065</v>
      </c>
      <c r="AN2874" s="84">
        <v>0</v>
      </c>
      <c r="AO2874" s="84">
        <v>0</v>
      </c>
      <c r="AP2874" s="84"/>
      <c r="AQ2874" s="84"/>
      <c r="AR2874" s="84"/>
      <c r="AS2874" s="84"/>
      <c r="AT2874" s="84"/>
      <c r="AU2874" s="84"/>
      <c r="AV2874" s="84"/>
      <c r="AW2874" s="84"/>
    </row>
    <row r="2875" spans="1:49" x14ac:dyDescent="0.25">
      <c r="A2875" s="69" t="s">
        <v>8435</v>
      </c>
      <c r="B2875" s="69" t="s">
        <v>8435</v>
      </c>
      <c r="C2875" s="70"/>
      <c r="D2875" s="71"/>
      <c r="E2875" s="72"/>
      <c r="F2875" s="73"/>
      <c r="G2875" s="70"/>
      <c r="H2875" s="74"/>
      <c r="I2875" s="75"/>
      <c r="J2875" s="75"/>
      <c r="K2875" s="36"/>
      <c r="L2875" s="82"/>
      <c r="M2875" s="82"/>
      <c r="N2875" s="77"/>
      <c r="O2875" s="84" t="s">
        <v>179</v>
      </c>
      <c r="P2875" s="86">
        <v>42759.242847222224</v>
      </c>
      <c r="Q2875" s="84" t="s">
        <v>10239</v>
      </c>
      <c r="R2875" s="87" t="s">
        <v>10765</v>
      </c>
      <c r="S2875" s="84" t="s">
        <v>1227</v>
      </c>
      <c r="T2875" s="84" t="s">
        <v>11466</v>
      </c>
      <c r="U2875" s="86">
        <v>42759.242847222224</v>
      </c>
      <c r="V2875" s="87" t="s">
        <v>13345</v>
      </c>
      <c r="W2875" s="84"/>
      <c r="X2875" s="84"/>
      <c r="Y2875" s="88" t="s">
        <v>15434</v>
      </c>
      <c r="Z2875" s="84"/>
      <c r="AA2875" s="84" t="b">
        <v>0</v>
      </c>
      <c r="AB2875" s="84">
        <v>0</v>
      </c>
      <c r="AC2875" s="88" t="s">
        <v>2133</v>
      </c>
      <c r="AD2875" s="84" t="b">
        <v>1</v>
      </c>
      <c r="AE2875" s="84" t="s">
        <v>2140</v>
      </c>
      <c r="AF2875" s="84"/>
      <c r="AG2875" s="88" t="s">
        <v>16044</v>
      </c>
      <c r="AH2875" s="84" t="b">
        <v>0</v>
      </c>
      <c r="AI2875" s="84">
        <v>0</v>
      </c>
      <c r="AJ2875" s="88" t="s">
        <v>2133</v>
      </c>
      <c r="AK2875" s="84" t="s">
        <v>2342</v>
      </c>
      <c r="AL2875" s="84" t="b">
        <v>0</v>
      </c>
      <c r="AM2875" s="88" t="s">
        <v>15434</v>
      </c>
      <c r="AN2875" s="84">
        <v>0</v>
      </c>
      <c r="AO2875" s="84">
        <v>0</v>
      </c>
      <c r="AP2875" s="84" t="s">
        <v>16319</v>
      </c>
      <c r="AQ2875" s="84" t="s">
        <v>2363</v>
      </c>
      <c r="AR2875" s="84" t="s">
        <v>2365</v>
      </c>
      <c r="AS2875" s="84" t="s">
        <v>16380</v>
      </c>
      <c r="AT2875" s="84" t="s">
        <v>16439</v>
      </c>
      <c r="AU2875" s="84" t="s">
        <v>16492</v>
      </c>
      <c r="AV2875" s="84" t="s">
        <v>2372</v>
      </c>
      <c r="AW2875" s="87" t="s">
        <v>16553</v>
      </c>
    </row>
    <row r="2876" spans="1:49" x14ac:dyDescent="0.25">
      <c r="A2876" s="69" t="s">
        <v>8436</v>
      </c>
      <c r="B2876" s="69" t="s">
        <v>8651</v>
      </c>
      <c r="C2876" s="70"/>
      <c r="D2876" s="71"/>
      <c r="E2876" s="72"/>
      <c r="F2876" s="73"/>
      <c r="G2876" s="70"/>
      <c r="H2876" s="74"/>
      <c r="I2876" s="75"/>
      <c r="J2876" s="75"/>
      <c r="K2876" s="36"/>
      <c r="L2876" s="82"/>
      <c r="M2876" s="82"/>
      <c r="N2876" s="77"/>
      <c r="O2876" s="84" t="s">
        <v>825</v>
      </c>
      <c r="P2876" s="86">
        <v>42759.243171296293</v>
      </c>
      <c r="Q2876" s="84" t="s">
        <v>10004</v>
      </c>
      <c r="R2876" s="84"/>
      <c r="S2876" s="84"/>
      <c r="T2876" s="84" t="s">
        <v>11351</v>
      </c>
      <c r="U2876" s="86">
        <v>42759.243171296293</v>
      </c>
      <c r="V2876" s="87" t="s">
        <v>13346</v>
      </c>
      <c r="W2876" s="84"/>
      <c r="X2876" s="84"/>
      <c r="Y2876" s="88" t="s">
        <v>15435</v>
      </c>
      <c r="Z2876" s="84"/>
      <c r="AA2876" s="84" t="b">
        <v>0</v>
      </c>
      <c r="AB2876" s="84">
        <v>0</v>
      </c>
      <c r="AC2876" s="88" t="s">
        <v>2133</v>
      </c>
      <c r="AD2876" s="84" t="b">
        <v>0</v>
      </c>
      <c r="AE2876" s="84" t="s">
        <v>2140</v>
      </c>
      <c r="AF2876" s="84"/>
      <c r="AG2876" s="88" t="s">
        <v>2133</v>
      </c>
      <c r="AH2876" s="84" t="b">
        <v>0</v>
      </c>
      <c r="AI2876" s="84">
        <v>13</v>
      </c>
      <c r="AJ2876" s="88" t="s">
        <v>15674</v>
      </c>
      <c r="AK2876" s="84" t="s">
        <v>2343</v>
      </c>
      <c r="AL2876" s="84" t="b">
        <v>0</v>
      </c>
      <c r="AM2876" s="88" t="s">
        <v>15674</v>
      </c>
      <c r="AN2876" s="84">
        <v>0</v>
      </c>
      <c r="AO2876" s="84">
        <v>0</v>
      </c>
      <c r="AP2876" s="84"/>
      <c r="AQ2876" s="84"/>
      <c r="AR2876" s="84"/>
      <c r="AS2876" s="84"/>
      <c r="AT2876" s="84"/>
      <c r="AU2876" s="84"/>
      <c r="AV2876" s="84"/>
      <c r="AW2876" s="84"/>
    </row>
    <row r="2877" spans="1:49" x14ac:dyDescent="0.25">
      <c r="A2877" s="69" t="s">
        <v>8437</v>
      </c>
      <c r="B2877" s="69" t="s">
        <v>8556</v>
      </c>
      <c r="C2877" s="70"/>
      <c r="D2877" s="71"/>
      <c r="E2877" s="72"/>
      <c r="F2877" s="73"/>
      <c r="G2877" s="70"/>
      <c r="H2877" s="74"/>
      <c r="I2877" s="75"/>
      <c r="J2877" s="75"/>
      <c r="K2877" s="36"/>
      <c r="L2877" s="82"/>
      <c r="M2877" s="82"/>
      <c r="N2877" s="77"/>
      <c r="O2877" s="84" t="s">
        <v>825</v>
      </c>
      <c r="P2877" s="86">
        <v>42759.243206018517</v>
      </c>
      <c r="Q2877" s="84" t="s">
        <v>10222</v>
      </c>
      <c r="R2877" s="84"/>
      <c r="S2877" s="84"/>
      <c r="T2877" s="84" t="s">
        <v>11455</v>
      </c>
      <c r="U2877" s="86">
        <v>42759.243206018517</v>
      </c>
      <c r="V2877" s="87" t="s">
        <v>13347</v>
      </c>
      <c r="W2877" s="84"/>
      <c r="X2877" s="84"/>
      <c r="Y2877" s="88" t="s">
        <v>15436</v>
      </c>
      <c r="Z2877" s="84"/>
      <c r="AA2877" s="84" t="b">
        <v>0</v>
      </c>
      <c r="AB2877" s="84">
        <v>0</v>
      </c>
      <c r="AC2877" s="88" t="s">
        <v>2133</v>
      </c>
      <c r="AD2877" s="84" t="b">
        <v>1</v>
      </c>
      <c r="AE2877" s="84" t="s">
        <v>2140</v>
      </c>
      <c r="AF2877" s="84"/>
      <c r="AG2877" s="88" t="s">
        <v>16043</v>
      </c>
      <c r="AH2877" s="84" t="b">
        <v>0</v>
      </c>
      <c r="AI2877" s="84">
        <v>7</v>
      </c>
      <c r="AJ2877" s="88" t="s">
        <v>15565</v>
      </c>
      <c r="AK2877" s="84" t="s">
        <v>2342</v>
      </c>
      <c r="AL2877" s="84" t="b">
        <v>0</v>
      </c>
      <c r="AM2877" s="88" t="s">
        <v>15565</v>
      </c>
      <c r="AN2877" s="84">
        <v>0</v>
      </c>
      <c r="AO2877" s="84">
        <v>0</v>
      </c>
      <c r="AP2877" s="84"/>
      <c r="AQ2877" s="84"/>
      <c r="AR2877" s="84"/>
      <c r="AS2877" s="84"/>
      <c r="AT2877" s="84"/>
      <c r="AU2877" s="84"/>
      <c r="AV2877" s="84"/>
      <c r="AW2877" s="84"/>
    </row>
    <row r="2878" spans="1:49" x14ac:dyDescent="0.25">
      <c r="A2878" s="69" t="s">
        <v>8438</v>
      </c>
      <c r="B2878" s="69" t="s">
        <v>8651</v>
      </c>
      <c r="C2878" s="70"/>
      <c r="D2878" s="71"/>
      <c r="E2878" s="72"/>
      <c r="F2878" s="73"/>
      <c r="G2878" s="70"/>
      <c r="H2878" s="74"/>
      <c r="I2878" s="75"/>
      <c r="J2878" s="75"/>
      <c r="K2878" s="36"/>
      <c r="L2878" s="82"/>
      <c r="M2878" s="82"/>
      <c r="N2878" s="77"/>
      <c r="O2878" s="84" t="s">
        <v>825</v>
      </c>
      <c r="P2878" s="86">
        <v>42759.244074074071</v>
      </c>
      <c r="Q2878" s="84" t="s">
        <v>10004</v>
      </c>
      <c r="R2878" s="84"/>
      <c r="S2878" s="84"/>
      <c r="T2878" s="84" t="s">
        <v>11351</v>
      </c>
      <c r="U2878" s="86">
        <v>42759.244074074071</v>
      </c>
      <c r="V2878" s="87" t="s">
        <v>13348</v>
      </c>
      <c r="W2878" s="84"/>
      <c r="X2878" s="84"/>
      <c r="Y2878" s="88" t="s">
        <v>15437</v>
      </c>
      <c r="Z2878" s="84"/>
      <c r="AA2878" s="84" t="b">
        <v>0</v>
      </c>
      <c r="AB2878" s="84">
        <v>0</v>
      </c>
      <c r="AC2878" s="88" t="s">
        <v>2133</v>
      </c>
      <c r="AD2878" s="84" t="b">
        <v>0</v>
      </c>
      <c r="AE2878" s="84" t="s">
        <v>2140</v>
      </c>
      <c r="AF2878" s="84"/>
      <c r="AG2878" s="88" t="s">
        <v>2133</v>
      </c>
      <c r="AH2878" s="84" t="b">
        <v>0</v>
      </c>
      <c r="AI2878" s="84">
        <v>13</v>
      </c>
      <c r="AJ2878" s="88" t="s">
        <v>15674</v>
      </c>
      <c r="AK2878" s="84" t="s">
        <v>2342</v>
      </c>
      <c r="AL2878" s="84" t="b">
        <v>0</v>
      </c>
      <c r="AM2878" s="88" t="s">
        <v>15674</v>
      </c>
      <c r="AN2878" s="84">
        <v>0</v>
      </c>
      <c r="AO2878" s="84">
        <v>0</v>
      </c>
      <c r="AP2878" s="84"/>
      <c r="AQ2878" s="84"/>
      <c r="AR2878" s="84"/>
      <c r="AS2878" s="84"/>
      <c r="AT2878" s="84"/>
      <c r="AU2878" s="84"/>
      <c r="AV2878" s="84"/>
      <c r="AW2878" s="84"/>
    </row>
    <row r="2879" spans="1:49" x14ac:dyDescent="0.25">
      <c r="A2879" s="69" t="s">
        <v>8439</v>
      </c>
      <c r="B2879" s="69" t="s">
        <v>8443</v>
      </c>
      <c r="C2879" s="70"/>
      <c r="D2879" s="71"/>
      <c r="E2879" s="72"/>
      <c r="F2879" s="73"/>
      <c r="G2879" s="70"/>
      <c r="H2879" s="74"/>
      <c r="I2879" s="75"/>
      <c r="J2879" s="75"/>
      <c r="K2879" s="36"/>
      <c r="L2879" s="82"/>
      <c r="M2879" s="82"/>
      <c r="N2879" s="77"/>
      <c r="O2879" s="84" t="s">
        <v>825</v>
      </c>
      <c r="P2879" s="86">
        <v>42759.244270833333</v>
      </c>
      <c r="Q2879" s="84" t="s">
        <v>9988</v>
      </c>
      <c r="R2879" s="84"/>
      <c r="S2879" s="84"/>
      <c r="T2879" s="84" t="s">
        <v>10916</v>
      </c>
      <c r="U2879" s="86">
        <v>42759.244270833333</v>
      </c>
      <c r="V2879" s="87" t="s">
        <v>13349</v>
      </c>
      <c r="W2879" s="84"/>
      <c r="X2879" s="84"/>
      <c r="Y2879" s="88" t="s">
        <v>15438</v>
      </c>
      <c r="Z2879" s="84"/>
      <c r="AA2879" s="84" t="b">
        <v>0</v>
      </c>
      <c r="AB2879" s="84">
        <v>0</v>
      </c>
      <c r="AC2879" s="88" t="s">
        <v>2133</v>
      </c>
      <c r="AD2879" s="84" t="b">
        <v>0</v>
      </c>
      <c r="AE2879" s="84" t="s">
        <v>2140</v>
      </c>
      <c r="AF2879" s="84"/>
      <c r="AG2879" s="88" t="s">
        <v>2133</v>
      </c>
      <c r="AH2879" s="84" t="b">
        <v>0</v>
      </c>
      <c r="AI2879" s="84">
        <v>9</v>
      </c>
      <c r="AJ2879" s="88" t="s">
        <v>15442</v>
      </c>
      <c r="AK2879" s="84" t="s">
        <v>2342</v>
      </c>
      <c r="AL2879" s="84" t="b">
        <v>0</v>
      </c>
      <c r="AM2879" s="88" t="s">
        <v>15442</v>
      </c>
      <c r="AN2879" s="84">
        <v>0</v>
      </c>
      <c r="AO2879" s="84">
        <v>0</v>
      </c>
      <c r="AP2879" s="84"/>
      <c r="AQ2879" s="84"/>
      <c r="AR2879" s="84"/>
      <c r="AS2879" s="84"/>
      <c r="AT2879" s="84"/>
      <c r="AU2879" s="84"/>
      <c r="AV2879" s="84"/>
      <c r="AW2879" s="84"/>
    </row>
    <row r="2880" spans="1:49" x14ac:dyDescent="0.25">
      <c r="A2880" s="69" t="s">
        <v>8440</v>
      </c>
      <c r="B2880" s="69" t="s">
        <v>8443</v>
      </c>
      <c r="C2880" s="70"/>
      <c r="D2880" s="71"/>
      <c r="E2880" s="72"/>
      <c r="F2880" s="73"/>
      <c r="G2880" s="70"/>
      <c r="H2880" s="74"/>
      <c r="I2880" s="75"/>
      <c r="J2880" s="75"/>
      <c r="K2880" s="36"/>
      <c r="L2880" s="82"/>
      <c r="M2880" s="82"/>
      <c r="N2880" s="77"/>
      <c r="O2880" s="84" t="s">
        <v>825</v>
      </c>
      <c r="P2880" s="86">
        <v>42759.244479166664</v>
      </c>
      <c r="Q2880" s="84" t="s">
        <v>9988</v>
      </c>
      <c r="R2880" s="84"/>
      <c r="S2880" s="84"/>
      <c r="T2880" s="84" t="s">
        <v>10916</v>
      </c>
      <c r="U2880" s="86">
        <v>42759.244479166664</v>
      </c>
      <c r="V2880" s="87" t="s">
        <v>13350</v>
      </c>
      <c r="W2880" s="84"/>
      <c r="X2880" s="84"/>
      <c r="Y2880" s="88" t="s">
        <v>15439</v>
      </c>
      <c r="Z2880" s="84"/>
      <c r="AA2880" s="84" t="b">
        <v>0</v>
      </c>
      <c r="AB2880" s="84">
        <v>0</v>
      </c>
      <c r="AC2880" s="88" t="s">
        <v>2133</v>
      </c>
      <c r="AD2880" s="84" t="b">
        <v>0</v>
      </c>
      <c r="AE2880" s="84" t="s">
        <v>2140</v>
      </c>
      <c r="AF2880" s="84"/>
      <c r="AG2880" s="88" t="s">
        <v>2133</v>
      </c>
      <c r="AH2880" s="84" t="b">
        <v>0</v>
      </c>
      <c r="AI2880" s="84">
        <v>9</v>
      </c>
      <c r="AJ2880" s="88" t="s">
        <v>15442</v>
      </c>
      <c r="AK2880" s="84" t="s">
        <v>2342</v>
      </c>
      <c r="AL2880" s="84" t="b">
        <v>0</v>
      </c>
      <c r="AM2880" s="88" t="s">
        <v>15442</v>
      </c>
      <c r="AN2880" s="84">
        <v>0</v>
      </c>
      <c r="AO2880" s="84">
        <v>0</v>
      </c>
      <c r="AP2880" s="84"/>
      <c r="AQ2880" s="84"/>
      <c r="AR2880" s="84"/>
      <c r="AS2880" s="84"/>
      <c r="AT2880" s="84"/>
      <c r="AU2880" s="84"/>
      <c r="AV2880" s="84"/>
      <c r="AW2880" s="84"/>
    </row>
    <row r="2881" spans="1:49" x14ac:dyDescent="0.25">
      <c r="A2881" s="69" t="s">
        <v>8441</v>
      </c>
      <c r="B2881" s="69" t="s">
        <v>8443</v>
      </c>
      <c r="C2881" s="70"/>
      <c r="D2881" s="71"/>
      <c r="E2881" s="72"/>
      <c r="F2881" s="73"/>
      <c r="G2881" s="70"/>
      <c r="H2881" s="74"/>
      <c r="I2881" s="75"/>
      <c r="J2881" s="75"/>
      <c r="K2881" s="36"/>
      <c r="L2881" s="82"/>
      <c r="M2881" s="82"/>
      <c r="N2881" s="77"/>
      <c r="O2881" s="84" t="s">
        <v>825</v>
      </c>
      <c r="P2881" s="86">
        <v>42759.24459490741</v>
      </c>
      <c r="Q2881" s="84" t="s">
        <v>9988</v>
      </c>
      <c r="R2881" s="84"/>
      <c r="S2881" s="84"/>
      <c r="T2881" s="84" t="s">
        <v>10916</v>
      </c>
      <c r="U2881" s="86">
        <v>42759.24459490741</v>
      </c>
      <c r="V2881" s="87" t="s">
        <v>13351</v>
      </c>
      <c r="W2881" s="84"/>
      <c r="X2881" s="84"/>
      <c r="Y2881" s="88" t="s">
        <v>15440</v>
      </c>
      <c r="Z2881" s="84"/>
      <c r="AA2881" s="84" t="b">
        <v>0</v>
      </c>
      <c r="AB2881" s="84">
        <v>0</v>
      </c>
      <c r="AC2881" s="88" t="s">
        <v>2133</v>
      </c>
      <c r="AD2881" s="84" t="b">
        <v>0</v>
      </c>
      <c r="AE2881" s="84" t="s">
        <v>2140</v>
      </c>
      <c r="AF2881" s="84"/>
      <c r="AG2881" s="88" t="s">
        <v>2133</v>
      </c>
      <c r="AH2881" s="84" t="b">
        <v>0</v>
      </c>
      <c r="AI2881" s="84">
        <v>9</v>
      </c>
      <c r="AJ2881" s="88" t="s">
        <v>15442</v>
      </c>
      <c r="AK2881" s="84" t="s">
        <v>2342</v>
      </c>
      <c r="AL2881" s="84" t="b">
        <v>0</v>
      </c>
      <c r="AM2881" s="88" t="s">
        <v>15442</v>
      </c>
      <c r="AN2881" s="84">
        <v>0</v>
      </c>
      <c r="AO2881" s="84">
        <v>0</v>
      </c>
      <c r="AP2881" s="84"/>
      <c r="AQ2881" s="84"/>
      <c r="AR2881" s="84"/>
      <c r="AS2881" s="84"/>
      <c r="AT2881" s="84"/>
      <c r="AU2881" s="84"/>
      <c r="AV2881" s="84"/>
      <c r="AW2881" s="84"/>
    </row>
    <row r="2882" spans="1:49" x14ac:dyDescent="0.25">
      <c r="A2882" s="69" t="s">
        <v>8442</v>
      </c>
      <c r="B2882" s="69" t="s">
        <v>8443</v>
      </c>
      <c r="C2882" s="70"/>
      <c r="D2882" s="71"/>
      <c r="E2882" s="72"/>
      <c r="F2882" s="73"/>
      <c r="G2882" s="70"/>
      <c r="H2882" s="74"/>
      <c r="I2882" s="75"/>
      <c r="J2882" s="75"/>
      <c r="K2882" s="36"/>
      <c r="L2882" s="82"/>
      <c r="M2882" s="82"/>
      <c r="N2882" s="77"/>
      <c r="O2882" s="84" t="s">
        <v>825</v>
      </c>
      <c r="P2882" s="86">
        <v>42759.244699074072</v>
      </c>
      <c r="Q2882" s="84" t="s">
        <v>9988</v>
      </c>
      <c r="R2882" s="84"/>
      <c r="S2882" s="84"/>
      <c r="T2882" s="84" t="s">
        <v>10916</v>
      </c>
      <c r="U2882" s="86">
        <v>42759.244699074072</v>
      </c>
      <c r="V2882" s="87" t="s">
        <v>13352</v>
      </c>
      <c r="W2882" s="84"/>
      <c r="X2882" s="84"/>
      <c r="Y2882" s="88" t="s">
        <v>15441</v>
      </c>
      <c r="Z2882" s="84"/>
      <c r="AA2882" s="84" t="b">
        <v>0</v>
      </c>
      <c r="AB2882" s="84">
        <v>0</v>
      </c>
      <c r="AC2882" s="88" t="s">
        <v>2133</v>
      </c>
      <c r="AD2882" s="84" t="b">
        <v>0</v>
      </c>
      <c r="AE2882" s="84" t="s">
        <v>2140</v>
      </c>
      <c r="AF2882" s="84"/>
      <c r="AG2882" s="88" t="s">
        <v>2133</v>
      </c>
      <c r="AH2882" s="84" t="b">
        <v>0</v>
      </c>
      <c r="AI2882" s="84">
        <v>9</v>
      </c>
      <c r="AJ2882" s="88" t="s">
        <v>15442</v>
      </c>
      <c r="AK2882" s="84" t="s">
        <v>2342</v>
      </c>
      <c r="AL2882" s="84" t="b">
        <v>0</v>
      </c>
      <c r="AM2882" s="88" t="s">
        <v>15442</v>
      </c>
      <c r="AN2882" s="84">
        <v>0</v>
      </c>
      <c r="AO2882" s="84">
        <v>0</v>
      </c>
      <c r="AP2882" s="84"/>
      <c r="AQ2882" s="84"/>
      <c r="AR2882" s="84"/>
      <c r="AS2882" s="84"/>
      <c r="AT2882" s="84"/>
      <c r="AU2882" s="84"/>
      <c r="AV2882" s="84"/>
      <c r="AW2882" s="84"/>
    </row>
    <row r="2883" spans="1:49" x14ac:dyDescent="0.25">
      <c r="A2883" s="69" t="s">
        <v>8443</v>
      </c>
      <c r="B2883" s="69" t="s">
        <v>8443</v>
      </c>
      <c r="C2883" s="70"/>
      <c r="D2883" s="71"/>
      <c r="E2883" s="72"/>
      <c r="F2883" s="73"/>
      <c r="G2883" s="70"/>
      <c r="H2883" s="74"/>
      <c r="I2883" s="75"/>
      <c r="J2883" s="75"/>
      <c r="K2883" s="36"/>
      <c r="L2883" s="82"/>
      <c r="M2883" s="82"/>
      <c r="N2883" s="77"/>
      <c r="O2883" s="84" t="s">
        <v>179</v>
      </c>
      <c r="P2883" s="86">
        <v>42759.048101851855</v>
      </c>
      <c r="Q2883" s="84" t="s">
        <v>10240</v>
      </c>
      <c r="R2883" s="84"/>
      <c r="S2883" s="84"/>
      <c r="T2883" s="84" t="s">
        <v>10916</v>
      </c>
      <c r="U2883" s="86">
        <v>42759.048101851855</v>
      </c>
      <c r="V2883" s="87" t="s">
        <v>13353</v>
      </c>
      <c r="W2883" s="84"/>
      <c r="X2883" s="84"/>
      <c r="Y2883" s="88" t="s">
        <v>15442</v>
      </c>
      <c r="Z2883" s="84"/>
      <c r="AA2883" s="84" t="b">
        <v>0</v>
      </c>
      <c r="AB2883" s="84">
        <v>11</v>
      </c>
      <c r="AC2883" s="88" t="s">
        <v>2133</v>
      </c>
      <c r="AD2883" s="84" t="b">
        <v>0</v>
      </c>
      <c r="AE2883" s="84" t="s">
        <v>2140</v>
      </c>
      <c r="AF2883" s="84"/>
      <c r="AG2883" s="88" t="s">
        <v>2133</v>
      </c>
      <c r="AH2883" s="84" t="b">
        <v>0</v>
      </c>
      <c r="AI2883" s="84">
        <v>9</v>
      </c>
      <c r="AJ2883" s="88" t="s">
        <v>2133</v>
      </c>
      <c r="AK2883" s="84" t="s">
        <v>2342</v>
      </c>
      <c r="AL2883" s="84" t="b">
        <v>0</v>
      </c>
      <c r="AM2883" s="88" t="s">
        <v>15442</v>
      </c>
      <c r="AN2883" s="84">
        <v>0</v>
      </c>
      <c r="AO2883" s="84">
        <v>0</v>
      </c>
      <c r="AP2883" s="84" t="s">
        <v>16320</v>
      </c>
      <c r="AQ2883" s="84" t="s">
        <v>2363</v>
      </c>
      <c r="AR2883" s="84" t="s">
        <v>2365</v>
      </c>
      <c r="AS2883" s="84" t="s">
        <v>16381</v>
      </c>
      <c r="AT2883" s="84" t="s">
        <v>16440</v>
      </c>
      <c r="AU2883" s="84" t="s">
        <v>16493</v>
      </c>
      <c r="AV2883" s="84" t="s">
        <v>2372</v>
      </c>
      <c r="AW2883" s="87" t="s">
        <v>16554</v>
      </c>
    </row>
    <row r="2884" spans="1:49" x14ac:dyDescent="0.25">
      <c r="A2884" s="69" t="s">
        <v>8443</v>
      </c>
      <c r="B2884" s="69" t="s">
        <v>8443</v>
      </c>
      <c r="C2884" s="70"/>
      <c r="D2884" s="71"/>
      <c r="E2884" s="72"/>
      <c r="F2884" s="73"/>
      <c r="G2884" s="70"/>
      <c r="H2884" s="74"/>
      <c r="I2884" s="75"/>
      <c r="J2884" s="75"/>
      <c r="K2884" s="36"/>
      <c r="L2884" s="82"/>
      <c r="M2884" s="82"/>
      <c r="N2884" s="77"/>
      <c r="O2884" s="84" t="s">
        <v>179</v>
      </c>
      <c r="P2884" s="86">
        <v>42759.24417824074</v>
      </c>
      <c r="Q2884" s="84" t="s">
        <v>9988</v>
      </c>
      <c r="R2884" s="84"/>
      <c r="S2884" s="84"/>
      <c r="T2884" s="84" t="s">
        <v>10916</v>
      </c>
      <c r="U2884" s="86">
        <v>42759.24417824074</v>
      </c>
      <c r="V2884" s="87" t="s">
        <v>13354</v>
      </c>
      <c r="W2884" s="84"/>
      <c r="X2884" s="84"/>
      <c r="Y2884" s="88" t="s">
        <v>15443</v>
      </c>
      <c r="Z2884" s="84"/>
      <c r="AA2884" s="84" t="b">
        <v>0</v>
      </c>
      <c r="AB2884" s="84">
        <v>0</v>
      </c>
      <c r="AC2884" s="88" t="s">
        <v>2133</v>
      </c>
      <c r="AD2884" s="84" t="b">
        <v>0</v>
      </c>
      <c r="AE2884" s="84" t="s">
        <v>2140</v>
      </c>
      <c r="AF2884" s="84"/>
      <c r="AG2884" s="88" t="s">
        <v>2133</v>
      </c>
      <c r="AH2884" s="84" t="b">
        <v>0</v>
      </c>
      <c r="AI2884" s="84">
        <v>9</v>
      </c>
      <c r="AJ2884" s="88" t="s">
        <v>15442</v>
      </c>
      <c r="AK2884" s="84" t="s">
        <v>2342</v>
      </c>
      <c r="AL2884" s="84" t="b">
        <v>0</v>
      </c>
      <c r="AM2884" s="88" t="s">
        <v>15442</v>
      </c>
      <c r="AN2884" s="84">
        <v>0</v>
      </c>
      <c r="AO2884" s="84">
        <v>0</v>
      </c>
      <c r="AP2884" s="84"/>
      <c r="AQ2884" s="84"/>
      <c r="AR2884" s="84"/>
      <c r="AS2884" s="84"/>
      <c r="AT2884" s="84"/>
      <c r="AU2884" s="84"/>
      <c r="AV2884" s="84"/>
      <c r="AW2884" s="84"/>
    </row>
    <row r="2885" spans="1:49" x14ac:dyDescent="0.25">
      <c r="A2885" s="69" t="s">
        <v>8444</v>
      </c>
      <c r="B2885" s="69" t="s">
        <v>8443</v>
      </c>
      <c r="C2885" s="70"/>
      <c r="D2885" s="71"/>
      <c r="E2885" s="72"/>
      <c r="F2885" s="73"/>
      <c r="G2885" s="70"/>
      <c r="H2885" s="74"/>
      <c r="I2885" s="75"/>
      <c r="J2885" s="75"/>
      <c r="K2885" s="36"/>
      <c r="L2885" s="82"/>
      <c r="M2885" s="82"/>
      <c r="N2885" s="77"/>
      <c r="O2885" s="84" t="s">
        <v>825</v>
      </c>
      <c r="P2885" s="86">
        <v>42759.244814814818</v>
      </c>
      <c r="Q2885" s="84" t="s">
        <v>9988</v>
      </c>
      <c r="R2885" s="84"/>
      <c r="S2885" s="84"/>
      <c r="T2885" s="84" t="s">
        <v>10916</v>
      </c>
      <c r="U2885" s="86">
        <v>42759.244814814818</v>
      </c>
      <c r="V2885" s="87" t="s">
        <v>13355</v>
      </c>
      <c r="W2885" s="84"/>
      <c r="X2885" s="84"/>
      <c r="Y2885" s="88" t="s">
        <v>15444</v>
      </c>
      <c r="Z2885" s="84"/>
      <c r="AA2885" s="84" t="b">
        <v>0</v>
      </c>
      <c r="AB2885" s="84">
        <v>0</v>
      </c>
      <c r="AC2885" s="88" t="s">
        <v>2133</v>
      </c>
      <c r="AD2885" s="84" t="b">
        <v>0</v>
      </c>
      <c r="AE2885" s="84" t="s">
        <v>2140</v>
      </c>
      <c r="AF2885" s="84"/>
      <c r="AG2885" s="88" t="s">
        <v>2133</v>
      </c>
      <c r="AH2885" s="84" t="b">
        <v>0</v>
      </c>
      <c r="AI2885" s="84">
        <v>9</v>
      </c>
      <c r="AJ2885" s="88" t="s">
        <v>15442</v>
      </c>
      <c r="AK2885" s="84" t="s">
        <v>2342</v>
      </c>
      <c r="AL2885" s="84" t="b">
        <v>0</v>
      </c>
      <c r="AM2885" s="88" t="s">
        <v>15442</v>
      </c>
      <c r="AN2885" s="84">
        <v>0</v>
      </c>
      <c r="AO2885" s="84">
        <v>0</v>
      </c>
      <c r="AP2885" s="84"/>
      <c r="AQ2885" s="84"/>
      <c r="AR2885" s="84"/>
      <c r="AS2885" s="84"/>
      <c r="AT2885" s="84"/>
      <c r="AU2885" s="84"/>
      <c r="AV2885" s="84"/>
      <c r="AW2885" s="84"/>
    </row>
    <row r="2886" spans="1:49" x14ac:dyDescent="0.25">
      <c r="A2886" s="69" t="s">
        <v>8445</v>
      </c>
      <c r="B2886" s="69" t="s">
        <v>8651</v>
      </c>
      <c r="C2886" s="70"/>
      <c r="D2886" s="71"/>
      <c r="E2886" s="72"/>
      <c r="F2886" s="73"/>
      <c r="G2886" s="70"/>
      <c r="H2886" s="74"/>
      <c r="I2886" s="75"/>
      <c r="J2886" s="75"/>
      <c r="K2886" s="36"/>
      <c r="L2886" s="82"/>
      <c r="M2886" s="82"/>
      <c r="N2886" s="77"/>
      <c r="O2886" s="84" t="s">
        <v>825</v>
      </c>
      <c r="P2886" s="86">
        <v>42759.245358796295</v>
      </c>
      <c r="Q2886" s="84" t="s">
        <v>10004</v>
      </c>
      <c r="R2886" s="84"/>
      <c r="S2886" s="84"/>
      <c r="T2886" s="84" t="s">
        <v>11351</v>
      </c>
      <c r="U2886" s="86">
        <v>42759.245358796295</v>
      </c>
      <c r="V2886" s="87" t="s">
        <v>13356</v>
      </c>
      <c r="W2886" s="84"/>
      <c r="X2886" s="84"/>
      <c r="Y2886" s="88" t="s">
        <v>15445</v>
      </c>
      <c r="Z2886" s="84"/>
      <c r="AA2886" s="84" t="b">
        <v>0</v>
      </c>
      <c r="AB2886" s="84">
        <v>0</v>
      </c>
      <c r="AC2886" s="88" t="s">
        <v>2133</v>
      </c>
      <c r="AD2886" s="84" t="b">
        <v>0</v>
      </c>
      <c r="AE2886" s="84" t="s">
        <v>2140</v>
      </c>
      <c r="AF2886" s="84"/>
      <c r="AG2886" s="88" t="s">
        <v>2133</v>
      </c>
      <c r="AH2886" s="84" t="b">
        <v>0</v>
      </c>
      <c r="AI2886" s="84">
        <v>13</v>
      </c>
      <c r="AJ2886" s="88" t="s">
        <v>15674</v>
      </c>
      <c r="AK2886" s="84" t="s">
        <v>2342</v>
      </c>
      <c r="AL2886" s="84" t="b">
        <v>0</v>
      </c>
      <c r="AM2886" s="88" t="s">
        <v>15674</v>
      </c>
      <c r="AN2886" s="84">
        <v>0</v>
      </c>
      <c r="AO2886" s="84">
        <v>0</v>
      </c>
      <c r="AP2886" s="84"/>
      <c r="AQ2886" s="84"/>
      <c r="AR2886" s="84"/>
      <c r="AS2886" s="84"/>
      <c r="AT2886" s="84"/>
      <c r="AU2886" s="84"/>
      <c r="AV2886" s="84"/>
      <c r="AW2886" s="84"/>
    </row>
    <row r="2887" spans="1:49" x14ac:dyDescent="0.25">
      <c r="A2887" s="69" t="s">
        <v>8446</v>
      </c>
      <c r="B2887" s="69" t="s">
        <v>8683</v>
      </c>
      <c r="C2887" s="70"/>
      <c r="D2887" s="71"/>
      <c r="E2887" s="72"/>
      <c r="F2887" s="73"/>
      <c r="G2887" s="70"/>
      <c r="H2887" s="74"/>
      <c r="I2887" s="75"/>
      <c r="J2887" s="75"/>
      <c r="K2887" s="36"/>
      <c r="L2887" s="82"/>
      <c r="M2887" s="82"/>
      <c r="N2887" s="77"/>
      <c r="O2887" s="84" t="s">
        <v>825</v>
      </c>
      <c r="P2887" s="86">
        <v>42759.247210648151</v>
      </c>
      <c r="Q2887" s="84" t="s">
        <v>9150</v>
      </c>
      <c r="R2887" s="84"/>
      <c r="S2887" s="84"/>
      <c r="T2887" s="84" t="s">
        <v>10922</v>
      </c>
      <c r="U2887" s="86">
        <v>42759.247210648151</v>
      </c>
      <c r="V2887" s="87" t="s">
        <v>13357</v>
      </c>
      <c r="W2887" s="84"/>
      <c r="X2887" s="84"/>
      <c r="Y2887" s="88" t="s">
        <v>15446</v>
      </c>
      <c r="Z2887" s="84"/>
      <c r="AA2887" s="84" t="b">
        <v>0</v>
      </c>
      <c r="AB2887" s="84">
        <v>0</v>
      </c>
      <c r="AC2887" s="88" t="s">
        <v>2133</v>
      </c>
      <c r="AD2887" s="84" t="b">
        <v>0</v>
      </c>
      <c r="AE2887" s="84" t="s">
        <v>2140</v>
      </c>
      <c r="AF2887" s="84"/>
      <c r="AG2887" s="88" t="s">
        <v>2133</v>
      </c>
      <c r="AH2887" s="84" t="b">
        <v>0</v>
      </c>
      <c r="AI2887" s="84">
        <v>4495</v>
      </c>
      <c r="AJ2887" s="88" t="s">
        <v>16064</v>
      </c>
      <c r="AK2887" s="84" t="s">
        <v>2342</v>
      </c>
      <c r="AL2887" s="84" t="b">
        <v>0</v>
      </c>
      <c r="AM2887" s="88" t="s">
        <v>16064</v>
      </c>
      <c r="AN2887" s="84">
        <v>0</v>
      </c>
      <c r="AO2887" s="84">
        <v>0</v>
      </c>
      <c r="AP2887" s="84"/>
      <c r="AQ2887" s="84"/>
      <c r="AR2887" s="84"/>
      <c r="AS2887" s="84"/>
      <c r="AT2887" s="84"/>
      <c r="AU2887" s="84"/>
      <c r="AV2887" s="84"/>
      <c r="AW2887" s="84"/>
    </row>
    <row r="2888" spans="1:49" x14ac:dyDescent="0.25">
      <c r="A2888" s="69" t="s">
        <v>8447</v>
      </c>
      <c r="B2888" s="69" t="s">
        <v>9104</v>
      </c>
      <c r="C2888" s="70"/>
      <c r="D2888" s="71"/>
      <c r="E2888" s="72"/>
      <c r="F2888" s="73"/>
      <c r="G2888" s="70"/>
      <c r="H2888" s="74"/>
      <c r="I2888" s="75"/>
      <c r="J2888" s="75"/>
      <c r="K2888" s="36"/>
      <c r="L2888" s="82"/>
      <c r="M2888" s="82"/>
      <c r="N2888" s="77"/>
      <c r="O2888" s="84" t="s">
        <v>825</v>
      </c>
      <c r="P2888" s="86">
        <v>42759.247731481482</v>
      </c>
      <c r="Q2888" s="84" t="s">
        <v>10241</v>
      </c>
      <c r="R2888" s="84"/>
      <c r="S2888" s="84"/>
      <c r="T2888" s="84" t="s">
        <v>10916</v>
      </c>
      <c r="U2888" s="86">
        <v>42759.247731481482</v>
      </c>
      <c r="V2888" s="87" t="s">
        <v>13358</v>
      </c>
      <c r="W2888" s="84"/>
      <c r="X2888" s="84"/>
      <c r="Y2888" s="88" t="s">
        <v>15447</v>
      </c>
      <c r="Z2888" s="84"/>
      <c r="AA2888" s="84" t="b">
        <v>0</v>
      </c>
      <c r="AB2888" s="84">
        <v>0</v>
      </c>
      <c r="AC2888" s="88" t="s">
        <v>2133</v>
      </c>
      <c r="AD2888" s="84" t="b">
        <v>0</v>
      </c>
      <c r="AE2888" s="84" t="s">
        <v>2140</v>
      </c>
      <c r="AF2888" s="84"/>
      <c r="AG2888" s="88" t="s">
        <v>2133</v>
      </c>
      <c r="AH2888" s="84" t="b">
        <v>0</v>
      </c>
      <c r="AI2888" s="84">
        <v>23</v>
      </c>
      <c r="AJ2888" s="88" t="s">
        <v>16238</v>
      </c>
      <c r="AK2888" s="84" t="s">
        <v>2340</v>
      </c>
      <c r="AL2888" s="84" t="b">
        <v>0</v>
      </c>
      <c r="AM2888" s="88" t="s">
        <v>16238</v>
      </c>
      <c r="AN2888" s="84">
        <v>0</v>
      </c>
      <c r="AO2888" s="84">
        <v>0</v>
      </c>
      <c r="AP2888" s="84"/>
      <c r="AQ2888" s="84"/>
      <c r="AR2888" s="84"/>
      <c r="AS2888" s="84"/>
      <c r="AT2888" s="84"/>
      <c r="AU2888" s="84"/>
      <c r="AV2888" s="84"/>
      <c r="AW2888" s="84"/>
    </row>
    <row r="2889" spans="1:49" x14ac:dyDescent="0.25">
      <c r="A2889" s="69" t="s">
        <v>8448</v>
      </c>
      <c r="B2889" s="69" t="s">
        <v>8448</v>
      </c>
      <c r="C2889" s="70"/>
      <c r="D2889" s="71"/>
      <c r="E2889" s="72"/>
      <c r="F2889" s="73"/>
      <c r="G2889" s="70"/>
      <c r="H2889" s="74"/>
      <c r="I2889" s="75"/>
      <c r="J2889" s="75"/>
      <c r="K2889" s="36"/>
      <c r="L2889" s="82"/>
      <c r="M2889" s="82"/>
      <c r="N2889" s="77"/>
      <c r="O2889" s="84" t="s">
        <v>179</v>
      </c>
      <c r="P2889" s="86">
        <v>42759.221203703702</v>
      </c>
      <c r="Q2889" s="84" t="s">
        <v>10242</v>
      </c>
      <c r="R2889" s="87" t="s">
        <v>10766</v>
      </c>
      <c r="S2889" s="84" t="s">
        <v>1227</v>
      </c>
      <c r="T2889" s="84" t="s">
        <v>1328</v>
      </c>
      <c r="U2889" s="86">
        <v>42759.221203703702</v>
      </c>
      <c r="V2889" s="87" t="s">
        <v>13359</v>
      </c>
      <c r="W2889" s="84"/>
      <c r="X2889" s="84"/>
      <c r="Y2889" s="88" t="s">
        <v>15448</v>
      </c>
      <c r="Z2889" s="84"/>
      <c r="AA2889" s="84" t="b">
        <v>0</v>
      </c>
      <c r="AB2889" s="84">
        <v>1</v>
      </c>
      <c r="AC2889" s="88" t="s">
        <v>2133</v>
      </c>
      <c r="AD2889" s="84" t="b">
        <v>1</v>
      </c>
      <c r="AE2889" s="84" t="s">
        <v>2140</v>
      </c>
      <c r="AF2889" s="84"/>
      <c r="AG2889" s="88" t="s">
        <v>2157</v>
      </c>
      <c r="AH2889" s="84" t="b">
        <v>0</v>
      </c>
      <c r="AI2889" s="84">
        <v>1</v>
      </c>
      <c r="AJ2889" s="88" t="s">
        <v>2133</v>
      </c>
      <c r="AK2889" s="84" t="s">
        <v>2342</v>
      </c>
      <c r="AL2889" s="84" t="b">
        <v>1</v>
      </c>
      <c r="AM2889" s="88" t="s">
        <v>15448</v>
      </c>
      <c r="AN2889" s="84">
        <v>0</v>
      </c>
      <c r="AO2889" s="84">
        <v>0</v>
      </c>
      <c r="AP2889" s="84"/>
      <c r="AQ2889" s="84"/>
      <c r="AR2889" s="84"/>
      <c r="AS2889" s="84"/>
      <c r="AT2889" s="84"/>
      <c r="AU2889" s="84"/>
      <c r="AV2889" s="84"/>
      <c r="AW2889" s="84"/>
    </row>
    <row r="2890" spans="1:49" x14ac:dyDescent="0.25">
      <c r="A2890" s="69" t="s">
        <v>8449</v>
      </c>
      <c r="B2890" s="69" t="s">
        <v>8448</v>
      </c>
      <c r="C2890" s="70"/>
      <c r="D2890" s="71"/>
      <c r="E2890" s="72"/>
      <c r="F2890" s="73"/>
      <c r="G2890" s="70"/>
      <c r="H2890" s="74"/>
      <c r="I2890" s="75"/>
      <c r="J2890" s="75"/>
      <c r="K2890" s="36"/>
      <c r="L2890" s="82"/>
      <c r="M2890" s="82"/>
      <c r="N2890" s="77"/>
      <c r="O2890" s="84" t="s">
        <v>825</v>
      </c>
      <c r="P2890" s="86">
        <v>42759.248495370368</v>
      </c>
      <c r="Q2890" s="84" t="s">
        <v>10243</v>
      </c>
      <c r="R2890" s="84"/>
      <c r="S2890" s="84"/>
      <c r="T2890" s="84" t="s">
        <v>10919</v>
      </c>
      <c r="U2890" s="86">
        <v>42759.248495370368</v>
      </c>
      <c r="V2890" s="87" t="s">
        <v>13360</v>
      </c>
      <c r="W2890" s="84"/>
      <c r="X2890" s="84"/>
      <c r="Y2890" s="88" t="s">
        <v>15449</v>
      </c>
      <c r="Z2890" s="84"/>
      <c r="AA2890" s="84" t="b">
        <v>0</v>
      </c>
      <c r="AB2890" s="84">
        <v>0</v>
      </c>
      <c r="AC2890" s="88" t="s">
        <v>2133</v>
      </c>
      <c r="AD2890" s="84" t="b">
        <v>1</v>
      </c>
      <c r="AE2890" s="84" t="s">
        <v>2140</v>
      </c>
      <c r="AF2890" s="84"/>
      <c r="AG2890" s="88" t="s">
        <v>2157</v>
      </c>
      <c r="AH2890" s="84" t="b">
        <v>0</v>
      </c>
      <c r="AI2890" s="84">
        <v>1</v>
      </c>
      <c r="AJ2890" s="88" t="s">
        <v>15448</v>
      </c>
      <c r="AK2890" s="84" t="s">
        <v>2342</v>
      </c>
      <c r="AL2890" s="84" t="b">
        <v>0</v>
      </c>
      <c r="AM2890" s="88" t="s">
        <v>15448</v>
      </c>
      <c r="AN2890" s="84">
        <v>0</v>
      </c>
      <c r="AO2890" s="84">
        <v>0</v>
      </c>
      <c r="AP2890" s="84"/>
      <c r="AQ2890" s="84"/>
      <c r="AR2890" s="84"/>
      <c r="AS2890" s="84"/>
      <c r="AT2890" s="84"/>
      <c r="AU2890" s="84"/>
      <c r="AV2890" s="84"/>
      <c r="AW2890" s="84"/>
    </row>
    <row r="2891" spans="1:49" x14ac:dyDescent="0.25">
      <c r="A2891" s="69" t="s">
        <v>8450</v>
      </c>
      <c r="B2891" s="69" t="s">
        <v>8450</v>
      </c>
      <c r="C2891" s="70"/>
      <c r="D2891" s="71"/>
      <c r="E2891" s="72"/>
      <c r="F2891" s="73"/>
      <c r="G2891" s="70"/>
      <c r="H2891" s="74"/>
      <c r="I2891" s="75"/>
      <c r="J2891" s="75"/>
      <c r="K2891" s="36"/>
      <c r="L2891" s="82"/>
      <c r="M2891" s="82"/>
      <c r="N2891" s="77"/>
      <c r="O2891" s="84" t="s">
        <v>179</v>
      </c>
      <c r="P2891" s="86">
        <v>42758.832789351851</v>
      </c>
      <c r="Q2891" s="84" t="s">
        <v>10244</v>
      </c>
      <c r="R2891" s="84"/>
      <c r="S2891" s="84"/>
      <c r="T2891" s="84" t="s">
        <v>10916</v>
      </c>
      <c r="U2891" s="86">
        <v>42758.832789351851</v>
      </c>
      <c r="V2891" s="87" t="s">
        <v>13361</v>
      </c>
      <c r="W2891" s="84"/>
      <c r="X2891" s="84"/>
      <c r="Y2891" s="88" t="s">
        <v>15450</v>
      </c>
      <c r="Z2891" s="84"/>
      <c r="AA2891" s="84" t="b">
        <v>0</v>
      </c>
      <c r="AB2891" s="84">
        <v>0</v>
      </c>
      <c r="AC2891" s="88" t="s">
        <v>2133</v>
      </c>
      <c r="AD2891" s="84" t="b">
        <v>0</v>
      </c>
      <c r="AE2891" s="84" t="s">
        <v>2147</v>
      </c>
      <c r="AF2891" s="84"/>
      <c r="AG2891" s="88" t="s">
        <v>2133</v>
      </c>
      <c r="AH2891" s="84" t="b">
        <v>0</v>
      </c>
      <c r="AI2891" s="84">
        <v>2</v>
      </c>
      <c r="AJ2891" s="88" t="s">
        <v>2133</v>
      </c>
      <c r="AK2891" s="84" t="s">
        <v>2342</v>
      </c>
      <c r="AL2891" s="84" t="b">
        <v>0</v>
      </c>
      <c r="AM2891" s="88" t="s">
        <v>15450</v>
      </c>
      <c r="AN2891" s="84">
        <v>0</v>
      </c>
      <c r="AO2891" s="84">
        <v>0</v>
      </c>
      <c r="AP2891" s="84"/>
      <c r="AQ2891" s="84"/>
      <c r="AR2891" s="84"/>
      <c r="AS2891" s="84"/>
      <c r="AT2891" s="84"/>
      <c r="AU2891" s="84"/>
      <c r="AV2891" s="84"/>
      <c r="AW2891" s="84"/>
    </row>
    <row r="2892" spans="1:49" x14ac:dyDescent="0.25">
      <c r="A2892" s="69" t="s">
        <v>8451</v>
      </c>
      <c r="B2892" s="69" t="s">
        <v>8450</v>
      </c>
      <c r="C2892" s="70"/>
      <c r="D2892" s="71"/>
      <c r="E2892" s="72"/>
      <c r="F2892" s="73"/>
      <c r="G2892" s="70"/>
      <c r="H2892" s="74"/>
      <c r="I2892" s="75"/>
      <c r="J2892" s="75"/>
      <c r="K2892" s="36"/>
      <c r="L2892" s="82"/>
      <c r="M2892" s="82"/>
      <c r="N2892" s="77"/>
      <c r="O2892" s="84" t="s">
        <v>825</v>
      </c>
      <c r="P2892" s="86">
        <v>42759.249571759261</v>
      </c>
      <c r="Q2892" s="84" t="s">
        <v>9615</v>
      </c>
      <c r="R2892" s="84"/>
      <c r="S2892" s="84"/>
      <c r="T2892" s="84" t="s">
        <v>10916</v>
      </c>
      <c r="U2892" s="86">
        <v>42759.249571759261</v>
      </c>
      <c r="V2892" s="87" t="s">
        <v>13362</v>
      </c>
      <c r="W2892" s="84"/>
      <c r="X2892" s="84"/>
      <c r="Y2892" s="88" t="s">
        <v>15451</v>
      </c>
      <c r="Z2892" s="84"/>
      <c r="AA2892" s="84" t="b">
        <v>0</v>
      </c>
      <c r="AB2892" s="84">
        <v>0</v>
      </c>
      <c r="AC2892" s="88" t="s">
        <v>2133</v>
      </c>
      <c r="AD2892" s="84" t="b">
        <v>0</v>
      </c>
      <c r="AE2892" s="84" t="s">
        <v>2147</v>
      </c>
      <c r="AF2892" s="84"/>
      <c r="AG2892" s="88" t="s">
        <v>2133</v>
      </c>
      <c r="AH2892" s="84" t="b">
        <v>0</v>
      </c>
      <c r="AI2892" s="84">
        <v>2</v>
      </c>
      <c r="AJ2892" s="88" t="s">
        <v>15450</v>
      </c>
      <c r="AK2892" s="84" t="s">
        <v>2342</v>
      </c>
      <c r="AL2892" s="84" t="b">
        <v>0</v>
      </c>
      <c r="AM2892" s="88" t="s">
        <v>15450</v>
      </c>
      <c r="AN2892" s="84">
        <v>0</v>
      </c>
      <c r="AO2892" s="84">
        <v>0</v>
      </c>
      <c r="AP2892" s="84"/>
      <c r="AQ2892" s="84"/>
      <c r="AR2892" s="84"/>
      <c r="AS2892" s="84"/>
      <c r="AT2892" s="84"/>
      <c r="AU2892" s="84"/>
      <c r="AV2892" s="84"/>
      <c r="AW2892" s="84"/>
    </row>
    <row r="2893" spans="1:49" x14ac:dyDescent="0.25">
      <c r="A2893" s="69" t="s">
        <v>8452</v>
      </c>
      <c r="B2893" s="69" t="s">
        <v>8452</v>
      </c>
      <c r="C2893" s="70"/>
      <c r="D2893" s="71"/>
      <c r="E2893" s="72"/>
      <c r="F2893" s="73"/>
      <c r="G2893" s="70"/>
      <c r="H2893" s="74"/>
      <c r="I2893" s="75"/>
      <c r="J2893" s="75"/>
      <c r="K2893" s="36"/>
      <c r="L2893" s="82"/>
      <c r="M2893" s="82"/>
      <c r="N2893" s="77"/>
      <c r="O2893" s="84" t="s">
        <v>179</v>
      </c>
      <c r="P2893" s="86">
        <v>42759.250358796293</v>
      </c>
      <c r="Q2893" s="84" t="s">
        <v>10245</v>
      </c>
      <c r="R2893" s="84"/>
      <c r="S2893" s="84"/>
      <c r="T2893" s="84" t="s">
        <v>11467</v>
      </c>
      <c r="U2893" s="86">
        <v>42759.250358796293</v>
      </c>
      <c r="V2893" s="87" t="s">
        <v>13363</v>
      </c>
      <c r="W2893" s="84"/>
      <c r="X2893" s="84"/>
      <c r="Y2893" s="88" t="s">
        <v>15452</v>
      </c>
      <c r="Z2893" s="84"/>
      <c r="AA2893" s="84" t="b">
        <v>0</v>
      </c>
      <c r="AB2893" s="84">
        <v>0</v>
      </c>
      <c r="AC2893" s="88" t="s">
        <v>2133</v>
      </c>
      <c r="AD2893" s="84" t="b">
        <v>0</v>
      </c>
      <c r="AE2893" s="84" t="s">
        <v>2140</v>
      </c>
      <c r="AF2893" s="84"/>
      <c r="AG2893" s="88" t="s">
        <v>2133</v>
      </c>
      <c r="AH2893" s="84" t="b">
        <v>0</v>
      </c>
      <c r="AI2893" s="84">
        <v>0</v>
      </c>
      <c r="AJ2893" s="88" t="s">
        <v>2133</v>
      </c>
      <c r="AK2893" s="84" t="s">
        <v>2340</v>
      </c>
      <c r="AL2893" s="84" t="b">
        <v>0</v>
      </c>
      <c r="AM2893" s="88" t="s">
        <v>15452</v>
      </c>
      <c r="AN2893" s="84">
        <v>0</v>
      </c>
      <c r="AO2893" s="84">
        <v>0</v>
      </c>
      <c r="AP2893" s="84"/>
      <c r="AQ2893" s="84"/>
      <c r="AR2893" s="84"/>
      <c r="AS2893" s="84"/>
      <c r="AT2893" s="84"/>
      <c r="AU2893" s="84"/>
      <c r="AV2893" s="84"/>
      <c r="AW2893" s="84"/>
    </row>
    <row r="2894" spans="1:49" x14ac:dyDescent="0.25">
      <c r="A2894" s="69" t="s">
        <v>8453</v>
      </c>
      <c r="B2894" s="69" t="s">
        <v>8683</v>
      </c>
      <c r="C2894" s="70"/>
      <c r="D2894" s="71"/>
      <c r="E2894" s="72"/>
      <c r="F2894" s="73"/>
      <c r="G2894" s="70"/>
      <c r="H2894" s="74"/>
      <c r="I2894" s="75"/>
      <c r="J2894" s="75"/>
      <c r="K2894" s="36"/>
      <c r="L2894" s="82"/>
      <c r="M2894" s="82"/>
      <c r="N2894" s="77"/>
      <c r="O2894" s="84" t="s">
        <v>825</v>
      </c>
      <c r="P2894" s="86">
        <v>42759.252557870372</v>
      </c>
      <c r="Q2894" s="84" t="s">
        <v>9150</v>
      </c>
      <c r="R2894" s="84"/>
      <c r="S2894" s="84"/>
      <c r="T2894" s="84" t="s">
        <v>10922</v>
      </c>
      <c r="U2894" s="86">
        <v>42759.252557870372</v>
      </c>
      <c r="V2894" s="87" t="s">
        <v>13364</v>
      </c>
      <c r="W2894" s="84"/>
      <c r="X2894" s="84"/>
      <c r="Y2894" s="88" t="s">
        <v>15453</v>
      </c>
      <c r="Z2894" s="84"/>
      <c r="AA2894" s="84" t="b">
        <v>0</v>
      </c>
      <c r="AB2894" s="84">
        <v>0</v>
      </c>
      <c r="AC2894" s="88" t="s">
        <v>2133</v>
      </c>
      <c r="AD2894" s="84" t="b">
        <v>0</v>
      </c>
      <c r="AE2894" s="84" t="s">
        <v>2140</v>
      </c>
      <c r="AF2894" s="84"/>
      <c r="AG2894" s="88" t="s">
        <v>2133</v>
      </c>
      <c r="AH2894" s="84" t="b">
        <v>0</v>
      </c>
      <c r="AI2894" s="84">
        <v>4495</v>
      </c>
      <c r="AJ2894" s="88" t="s">
        <v>16064</v>
      </c>
      <c r="AK2894" s="84" t="s">
        <v>2339</v>
      </c>
      <c r="AL2894" s="84" t="b">
        <v>0</v>
      </c>
      <c r="AM2894" s="88" t="s">
        <v>16064</v>
      </c>
      <c r="AN2894" s="84">
        <v>0</v>
      </c>
      <c r="AO2894" s="84">
        <v>0</v>
      </c>
      <c r="AP2894" s="84"/>
      <c r="AQ2894" s="84"/>
      <c r="AR2894" s="84"/>
      <c r="AS2894" s="84"/>
      <c r="AT2894" s="84"/>
      <c r="AU2894" s="84"/>
      <c r="AV2894" s="84"/>
      <c r="AW2894" s="84"/>
    </row>
    <row r="2895" spans="1:49" x14ac:dyDescent="0.25">
      <c r="A2895" s="69" t="s">
        <v>8454</v>
      </c>
      <c r="B2895" s="69" t="s">
        <v>8454</v>
      </c>
      <c r="C2895" s="70"/>
      <c r="D2895" s="71"/>
      <c r="E2895" s="72"/>
      <c r="F2895" s="73"/>
      <c r="G2895" s="70"/>
      <c r="H2895" s="74"/>
      <c r="I2895" s="75"/>
      <c r="J2895" s="75"/>
      <c r="K2895" s="36"/>
      <c r="L2895" s="82"/>
      <c r="M2895" s="82"/>
      <c r="N2895" s="77"/>
      <c r="O2895" s="84" t="s">
        <v>179</v>
      </c>
      <c r="P2895" s="86">
        <v>42759.208229166667</v>
      </c>
      <c r="Q2895" s="84" t="s">
        <v>10246</v>
      </c>
      <c r="R2895" s="84"/>
      <c r="S2895" s="84"/>
      <c r="T2895" s="84" t="s">
        <v>11468</v>
      </c>
      <c r="U2895" s="86">
        <v>42759.208229166667</v>
      </c>
      <c r="V2895" s="87" t="s">
        <v>13365</v>
      </c>
      <c r="W2895" s="84"/>
      <c r="X2895" s="84"/>
      <c r="Y2895" s="88" t="s">
        <v>15454</v>
      </c>
      <c r="Z2895" s="84"/>
      <c r="AA2895" s="84" t="b">
        <v>0</v>
      </c>
      <c r="AB2895" s="84">
        <v>0</v>
      </c>
      <c r="AC2895" s="88" t="s">
        <v>2133</v>
      </c>
      <c r="AD2895" s="84" t="b">
        <v>0</v>
      </c>
      <c r="AE2895" s="84" t="s">
        <v>2140</v>
      </c>
      <c r="AF2895" s="84"/>
      <c r="AG2895" s="88" t="s">
        <v>2133</v>
      </c>
      <c r="AH2895" s="84" t="b">
        <v>0</v>
      </c>
      <c r="AI2895" s="84">
        <v>1</v>
      </c>
      <c r="AJ2895" s="88" t="s">
        <v>2133</v>
      </c>
      <c r="AK2895" s="84" t="s">
        <v>2342</v>
      </c>
      <c r="AL2895" s="84" t="b">
        <v>0</v>
      </c>
      <c r="AM2895" s="88" t="s">
        <v>15454</v>
      </c>
      <c r="AN2895" s="84">
        <v>0</v>
      </c>
      <c r="AO2895" s="84">
        <v>0</v>
      </c>
      <c r="AP2895" s="84"/>
      <c r="AQ2895" s="84"/>
      <c r="AR2895" s="84"/>
      <c r="AS2895" s="84"/>
      <c r="AT2895" s="84"/>
      <c r="AU2895" s="84"/>
      <c r="AV2895" s="84"/>
      <c r="AW2895" s="84"/>
    </row>
    <row r="2896" spans="1:49" x14ac:dyDescent="0.25">
      <c r="A2896" s="69" t="s">
        <v>8455</v>
      </c>
      <c r="B2896" s="69" t="s">
        <v>8454</v>
      </c>
      <c r="C2896" s="70"/>
      <c r="D2896" s="71"/>
      <c r="E2896" s="72"/>
      <c r="F2896" s="73"/>
      <c r="G2896" s="70"/>
      <c r="H2896" s="74"/>
      <c r="I2896" s="75"/>
      <c r="J2896" s="75"/>
      <c r="K2896" s="36"/>
      <c r="L2896" s="82"/>
      <c r="M2896" s="82"/>
      <c r="N2896" s="77"/>
      <c r="O2896" s="84" t="s">
        <v>825</v>
      </c>
      <c r="P2896" s="86">
        <v>42759.253935185188</v>
      </c>
      <c r="Q2896" s="84" t="s">
        <v>10247</v>
      </c>
      <c r="R2896" s="84"/>
      <c r="S2896" s="84"/>
      <c r="T2896" s="84" t="s">
        <v>11468</v>
      </c>
      <c r="U2896" s="86">
        <v>42759.253935185188</v>
      </c>
      <c r="V2896" s="87" t="s">
        <v>13366</v>
      </c>
      <c r="W2896" s="84"/>
      <c r="X2896" s="84"/>
      <c r="Y2896" s="88" t="s">
        <v>15455</v>
      </c>
      <c r="Z2896" s="84"/>
      <c r="AA2896" s="84" t="b">
        <v>0</v>
      </c>
      <c r="AB2896" s="84">
        <v>0</v>
      </c>
      <c r="AC2896" s="88" t="s">
        <v>2133</v>
      </c>
      <c r="AD2896" s="84" t="b">
        <v>0</v>
      </c>
      <c r="AE2896" s="84" t="s">
        <v>2140</v>
      </c>
      <c r="AF2896" s="84"/>
      <c r="AG2896" s="88" t="s">
        <v>2133</v>
      </c>
      <c r="AH2896" s="84" t="b">
        <v>0</v>
      </c>
      <c r="AI2896" s="84">
        <v>1</v>
      </c>
      <c r="AJ2896" s="88" t="s">
        <v>15454</v>
      </c>
      <c r="AK2896" s="84" t="s">
        <v>16265</v>
      </c>
      <c r="AL2896" s="84" t="b">
        <v>0</v>
      </c>
      <c r="AM2896" s="88" t="s">
        <v>15454</v>
      </c>
      <c r="AN2896" s="84">
        <v>0</v>
      </c>
      <c r="AO2896" s="84">
        <v>0</v>
      </c>
      <c r="AP2896" s="84"/>
      <c r="AQ2896" s="84"/>
      <c r="AR2896" s="84"/>
      <c r="AS2896" s="84"/>
      <c r="AT2896" s="84"/>
      <c r="AU2896" s="84"/>
      <c r="AV2896" s="84"/>
      <c r="AW2896" s="84"/>
    </row>
    <row r="2897" spans="1:49" x14ac:dyDescent="0.25">
      <c r="A2897" s="69" t="s">
        <v>8456</v>
      </c>
      <c r="B2897" s="69" t="s">
        <v>774</v>
      </c>
      <c r="C2897" s="70"/>
      <c r="D2897" s="71"/>
      <c r="E2897" s="72"/>
      <c r="F2897" s="73"/>
      <c r="G2897" s="70"/>
      <c r="H2897" s="74"/>
      <c r="I2897" s="75"/>
      <c r="J2897" s="75"/>
      <c r="K2897" s="36"/>
      <c r="L2897" s="82"/>
      <c r="M2897" s="82"/>
      <c r="N2897" s="77"/>
      <c r="O2897" s="84" t="s">
        <v>825</v>
      </c>
      <c r="P2897" s="86">
        <v>42759.257256944446</v>
      </c>
      <c r="Q2897" s="84" t="s">
        <v>9155</v>
      </c>
      <c r="R2897" s="84"/>
      <c r="S2897" s="84"/>
      <c r="T2897" s="84" t="s">
        <v>10916</v>
      </c>
      <c r="U2897" s="86">
        <v>42759.257256944446</v>
      </c>
      <c r="V2897" s="87" t="s">
        <v>13367</v>
      </c>
      <c r="W2897" s="84"/>
      <c r="X2897" s="84"/>
      <c r="Y2897" s="88" t="s">
        <v>15456</v>
      </c>
      <c r="Z2897" s="84"/>
      <c r="AA2897" s="84" t="b">
        <v>0</v>
      </c>
      <c r="AB2897" s="84">
        <v>0</v>
      </c>
      <c r="AC2897" s="88" t="s">
        <v>2133</v>
      </c>
      <c r="AD2897" s="84" t="b">
        <v>1</v>
      </c>
      <c r="AE2897" s="84" t="s">
        <v>2140</v>
      </c>
      <c r="AF2897" s="84"/>
      <c r="AG2897" s="88" t="s">
        <v>15914</v>
      </c>
      <c r="AH2897" s="84" t="b">
        <v>0</v>
      </c>
      <c r="AI2897" s="84">
        <v>3117</v>
      </c>
      <c r="AJ2897" s="88" t="s">
        <v>15783</v>
      </c>
      <c r="AK2897" s="84" t="s">
        <v>2344</v>
      </c>
      <c r="AL2897" s="84" t="b">
        <v>0</v>
      </c>
      <c r="AM2897" s="88" t="s">
        <v>15783</v>
      </c>
      <c r="AN2897" s="84">
        <v>0</v>
      </c>
      <c r="AO2897" s="84">
        <v>0</v>
      </c>
      <c r="AP2897" s="84"/>
      <c r="AQ2897" s="84"/>
      <c r="AR2897" s="84"/>
      <c r="AS2897" s="84"/>
      <c r="AT2897" s="84"/>
      <c r="AU2897" s="84"/>
      <c r="AV2897" s="84"/>
      <c r="AW2897" s="84"/>
    </row>
    <row r="2898" spans="1:49" x14ac:dyDescent="0.25">
      <c r="A2898" s="69" t="s">
        <v>8457</v>
      </c>
      <c r="B2898" s="69" t="s">
        <v>601</v>
      </c>
      <c r="C2898" s="70"/>
      <c r="D2898" s="71"/>
      <c r="E2898" s="72"/>
      <c r="F2898" s="73"/>
      <c r="G2898" s="70"/>
      <c r="H2898" s="74"/>
      <c r="I2898" s="75"/>
      <c r="J2898" s="75"/>
      <c r="K2898" s="36"/>
      <c r="L2898" s="82"/>
      <c r="M2898" s="82"/>
      <c r="N2898" s="77"/>
      <c r="O2898" s="84" t="s">
        <v>825</v>
      </c>
      <c r="P2898" s="86">
        <v>42759.256481481483</v>
      </c>
      <c r="Q2898" s="84" t="s">
        <v>10248</v>
      </c>
      <c r="R2898" s="87" t="s">
        <v>10767</v>
      </c>
      <c r="S2898" s="84" t="s">
        <v>1227</v>
      </c>
      <c r="T2898" s="84" t="s">
        <v>11469</v>
      </c>
      <c r="U2898" s="86">
        <v>42759.256481481483</v>
      </c>
      <c r="V2898" s="87" t="s">
        <v>13368</v>
      </c>
      <c r="W2898" s="84"/>
      <c r="X2898" s="84"/>
      <c r="Y2898" s="88" t="s">
        <v>15457</v>
      </c>
      <c r="Z2898" s="88" t="s">
        <v>15781</v>
      </c>
      <c r="AA2898" s="84" t="b">
        <v>0</v>
      </c>
      <c r="AB2898" s="84">
        <v>1</v>
      </c>
      <c r="AC2898" s="88" t="s">
        <v>15846</v>
      </c>
      <c r="AD2898" s="84" t="b">
        <v>0</v>
      </c>
      <c r="AE2898" s="84" t="s">
        <v>2140</v>
      </c>
      <c r="AF2898" s="84"/>
      <c r="AG2898" s="88" t="s">
        <v>2133</v>
      </c>
      <c r="AH2898" s="84" t="b">
        <v>0</v>
      </c>
      <c r="AI2898" s="84">
        <v>1</v>
      </c>
      <c r="AJ2898" s="88" t="s">
        <v>2133</v>
      </c>
      <c r="AK2898" s="84" t="s">
        <v>2342</v>
      </c>
      <c r="AL2898" s="84" t="b">
        <v>1</v>
      </c>
      <c r="AM2898" s="88" t="s">
        <v>15781</v>
      </c>
      <c r="AN2898" s="84">
        <v>0</v>
      </c>
      <c r="AO2898" s="84">
        <v>0</v>
      </c>
      <c r="AP2898" s="84"/>
      <c r="AQ2898" s="84"/>
      <c r="AR2898" s="84"/>
      <c r="AS2898" s="84"/>
      <c r="AT2898" s="84"/>
      <c r="AU2898" s="84"/>
      <c r="AV2898" s="84"/>
      <c r="AW2898" s="84"/>
    </row>
    <row r="2899" spans="1:49" x14ac:dyDescent="0.25">
      <c r="A2899" s="69" t="s">
        <v>8457</v>
      </c>
      <c r="B2899" s="69" t="s">
        <v>671</v>
      </c>
      <c r="C2899" s="70"/>
      <c r="D2899" s="71"/>
      <c r="E2899" s="72"/>
      <c r="F2899" s="73"/>
      <c r="G2899" s="70"/>
      <c r="H2899" s="74"/>
      <c r="I2899" s="75"/>
      <c r="J2899" s="75"/>
      <c r="K2899" s="36"/>
      <c r="L2899" s="82"/>
      <c r="M2899" s="82"/>
      <c r="N2899" s="77"/>
      <c r="O2899" s="84" t="s">
        <v>825</v>
      </c>
      <c r="P2899" s="86">
        <v>42759.256481481483</v>
      </c>
      <c r="Q2899" s="84" t="s">
        <v>10248</v>
      </c>
      <c r="R2899" s="87" t="s">
        <v>10767</v>
      </c>
      <c r="S2899" s="84" t="s">
        <v>1227</v>
      </c>
      <c r="T2899" s="84" t="s">
        <v>11469</v>
      </c>
      <c r="U2899" s="86">
        <v>42759.256481481483</v>
      </c>
      <c r="V2899" s="87" t="s">
        <v>13368</v>
      </c>
      <c r="W2899" s="84"/>
      <c r="X2899" s="84"/>
      <c r="Y2899" s="88" t="s">
        <v>15457</v>
      </c>
      <c r="Z2899" s="88" t="s">
        <v>15781</v>
      </c>
      <c r="AA2899" s="84" t="b">
        <v>0</v>
      </c>
      <c r="AB2899" s="84">
        <v>1</v>
      </c>
      <c r="AC2899" s="88" t="s">
        <v>15846</v>
      </c>
      <c r="AD2899" s="84" t="b">
        <v>0</v>
      </c>
      <c r="AE2899" s="84" t="s">
        <v>2140</v>
      </c>
      <c r="AF2899" s="84"/>
      <c r="AG2899" s="88" t="s">
        <v>2133</v>
      </c>
      <c r="AH2899" s="84" t="b">
        <v>0</v>
      </c>
      <c r="AI2899" s="84">
        <v>1</v>
      </c>
      <c r="AJ2899" s="88" t="s">
        <v>2133</v>
      </c>
      <c r="AK2899" s="84" t="s">
        <v>2342</v>
      </c>
      <c r="AL2899" s="84" t="b">
        <v>1</v>
      </c>
      <c r="AM2899" s="88" t="s">
        <v>15781</v>
      </c>
      <c r="AN2899" s="84">
        <v>0</v>
      </c>
      <c r="AO2899" s="84">
        <v>0</v>
      </c>
      <c r="AP2899" s="84"/>
      <c r="AQ2899" s="84"/>
      <c r="AR2899" s="84"/>
      <c r="AS2899" s="84"/>
      <c r="AT2899" s="84"/>
      <c r="AU2899" s="84"/>
      <c r="AV2899" s="84"/>
      <c r="AW2899" s="84"/>
    </row>
    <row r="2900" spans="1:49" x14ac:dyDescent="0.25">
      <c r="A2900" s="69" t="s">
        <v>8458</v>
      </c>
      <c r="B2900" s="69" t="s">
        <v>8457</v>
      </c>
      <c r="C2900" s="70"/>
      <c r="D2900" s="71"/>
      <c r="E2900" s="72"/>
      <c r="F2900" s="73"/>
      <c r="G2900" s="70"/>
      <c r="H2900" s="74"/>
      <c r="I2900" s="75"/>
      <c r="J2900" s="75"/>
      <c r="K2900" s="36"/>
      <c r="L2900" s="82"/>
      <c r="M2900" s="82"/>
      <c r="N2900" s="77"/>
      <c r="O2900" s="84" t="s">
        <v>825</v>
      </c>
      <c r="P2900" s="86">
        <v>42759.26021990741</v>
      </c>
      <c r="Q2900" s="84" t="s">
        <v>10249</v>
      </c>
      <c r="R2900" s="84"/>
      <c r="S2900" s="84"/>
      <c r="T2900" s="84" t="s">
        <v>11469</v>
      </c>
      <c r="U2900" s="86">
        <v>42759.26021990741</v>
      </c>
      <c r="V2900" s="87" t="s">
        <v>13369</v>
      </c>
      <c r="W2900" s="84"/>
      <c r="X2900" s="84"/>
      <c r="Y2900" s="88" t="s">
        <v>15458</v>
      </c>
      <c r="Z2900" s="84"/>
      <c r="AA2900" s="84" t="b">
        <v>0</v>
      </c>
      <c r="AB2900" s="84">
        <v>0</v>
      </c>
      <c r="AC2900" s="88" t="s">
        <v>2133</v>
      </c>
      <c r="AD2900" s="84" t="b">
        <v>0</v>
      </c>
      <c r="AE2900" s="84" t="s">
        <v>2140</v>
      </c>
      <c r="AF2900" s="84"/>
      <c r="AG2900" s="88" t="s">
        <v>2133</v>
      </c>
      <c r="AH2900" s="84" t="b">
        <v>0</v>
      </c>
      <c r="AI2900" s="84">
        <v>1</v>
      </c>
      <c r="AJ2900" s="88" t="s">
        <v>15457</v>
      </c>
      <c r="AK2900" s="84" t="s">
        <v>2344</v>
      </c>
      <c r="AL2900" s="84" t="b">
        <v>0</v>
      </c>
      <c r="AM2900" s="88" t="s">
        <v>15457</v>
      </c>
      <c r="AN2900" s="84">
        <v>0</v>
      </c>
      <c r="AO2900" s="84">
        <v>0</v>
      </c>
      <c r="AP2900" s="84"/>
      <c r="AQ2900" s="84"/>
      <c r="AR2900" s="84"/>
      <c r="AS2900" s="84"/>
      <c r="AT2900" s="84"/>
      <c r="AU2900" s="84"/>
      <c r="AV2900" s="84"/>
      <c r="AW2900" s="84"/>
    </row>
    <row r="2901" spans="1:49" x14ac:dyDescent="0.25">
      <c r="A2901" s="69" t="s">
        <v>8458</v>
      </c>
      <c r="B2901" s="69" t="s">
        <v>601</v>
      </c>
      <c r="C2901" s="70"/>
      <c r="D2901" s="71"/>
      <c r="E2901" s="72"/>
      <c r="F2901" s="73"/>
      <c r="G2901" s="70"/>
      <c r="H2901" s="74"/>
      <c r="I2901" s="75"/>
      <c r="J2901" s="75"/>
      <c r="K2901" s="36"/>
      <c r="L2901" s="82"/>
      <c r="M2901" s="82"/>
      <c r="N2901" s="77"/>
      <c r="O2901" s="84" t="s">
        <v>825</v>
      </c>
      <c r="P2901" s="86">
        <v>42759.26021990741</v>
      </c>
      <c r="Q2901" s="84" t="s">
        <v>10249</v>
      </c>
      <c r="R2901" s="84"/>
      <c r="S2901" s="84"/>
      <c r="T2901" s="84" t="s">
        <v>11469</v>
      </c>
      <c r="U2901" s="86">
        <v>42759.26021990741</v>
      </c>
      <c r="V2901" s="87" t="s">
        <v>13369</v>
      </c>
      <c r="W2901" s="84"/>
      <c r="X2901" s="84"/>
      <c r="Y2901" s="88" t="s">
        <v>15458</v>
      </c>
      <c r="Z2901" s="84"/>
      <c r="AA2901" s="84" t="b">
        <v>0</v>
      </c>
      <c r="AB2901" s="84">
        <v>0</v>
      </c>
      <c r="AC2901" s="88" t="s">
        <v>2133</v>
      </c>
      <c r="AD2901" s="84" t="b">
        <v>0</v>
      </c>
      <c r="AE2901" s="84" t="s">
        <v>2140</v>
      </c>
      <c r="AF2901" s="84"/>
      <c r="AG2901" s="88" t="s">
        <v>2133</v>
      </c>
      <c r="AH2901" s="84" t="b">
        <v>0</v>
      </c>
      <c r="AI2901" s="84">
        <v>1</v>
      </c>
      <c r="AJ2901" s="88" t="s">
        <v>15457</v>
      </c>
      <c r="AK2901" s="84" t="s">
        <v>2344</v>
      </c>
      <c r="AL2901" s="84" t="b">
        <v>0</v>
      </c>
      <c r="AM2901" s="88" t="s">
        <v>15457</v>
      </c>
      <c r="AN2901" s="84">
        <v>0</v>
      </c>
      <c r="AO2901" s="84">
        <v>0</v>
      </c>
      <c r="AP2901" s="84"/>
      <c r="AQ2901" s="84"/>
      <c r="AR2901" s="84"/>
      <c r="AS2901" s="84"/>
      <c r="AT2901" s="84"/>
      <c r="AU2901" s="84"/>
      <c r="AV2901" s="84"/>
      <c r="AW2901" s="84"/>
    </row>
    <row r="2902" spans="1:49" x14ac:dyDescent="0.25">
      <c r="A2902" s="69" t="s">
        <v>8458</v>
      </c>
      <c r="B2902" s="69" t="s">
        <v>671</v>
      </c>
      <c r="C2902" s="70"/>
      <c r="D2902" s="71"/>
      <c r="E2902" s="72"/>
      <c r="F2902" s="73"/>
      <c r="G2902" s="70"/>
      <c r="H2902" s="74"/>
      <c r="I2902" s="75"/>
      <c r="J2902" s="75"/>
      <c r="K2902" s="36"/>
      <c r="L2902" s="82"/>
      <c r="M2902" s="82"/>
      <c r="N2902" s="77"/>
      <c r="O2902" s="84" t="s">
        <v>825</v>
      </c>
      <c r="P2902" s="86">
        <v>42759.26021990741</v>
      </c>
      <c r="Q2902" s="84" t="s">
        <v>10249</v>
      </c>
      <c r="R2902" s="84"/>
      <c r="S2902" s="84"/>
      <c r="T2902" s="84" t="s">
        <v>11469</v>
      </c>
      <c r="U2902" s="86">
        <v>42759.26021990741</v>
      </c>
      <c r="V2902" s="87" t="s">
        <v>13369</v>
      </c>
      <c r="W2902" s="84"/>
      <c r="X2902" s="84"/>
      <c r="Y2902" s="88" t="s">
        <v>15458</v>
      </c>
      <c r="Z2902" s="84"/>
      <c r="AA2902" s="84" t="b">
        <v>0</v>
      </c>
      <c r="AB2902" s="84">
        <v>0</v>
      </c>
      <c r="AC2902" s="88" t="s">
        <v>2133</v>
      </c>
      <c r="AD2902" s="84" t="b">
        <v>0</v>
      </c>
      <c r="AE2902" s="84" t="s">
        <v>2140</v>
      </c>
      <c r="AF2902" s="84"/>
      <c r="AG2902" s="88" t="s">
        <v>2133</v>
      </c>
      <c r="AH2902" s="84" t="b">
        <v>0</v>
      </c>
      <c r="AI2902" s="84">
        <v>1</v>
      </c>
      <c r="AJ2902" s="88" t="s">
        <v>15457</v>
      </c>
      <c r="AK2902" s="84" t="s">
        <v>2344</v>
      </c>
      <c r="AL2902" s="84" t="b">
        <v>0</v>
      </c>
      <c r="AM2902" s="88" t="s">
        <v>15457</v>
      </c>
      <c r="AN2902" s="84">
        <v>0</v>
      </c>
      <c r="AO2902" s="84">
        <v>0</v>
      </c>
      <c r="AP2902" s="84"/>
      <c r="AQ2902" s="84"/>
      <c r="AR2902" s="84"/>
      <c r="AS2902" s="84"/>
      <c r="AT2902" s="84"/>
      <c r="AU2902" s="84"/>
      <c r="AV2902" s="84"/>
      <c r="AW2902" s="84"/>
    </row>
    <row r="2903" spans="1:49" x14ac:dyDescent="0.25">
      <c r="A2903" s="69" t="s">
        <v>8358</v>
      </c>
      <c r="B2903" s="69" t="s">
        <v>8358</v>
      </c>
      <c r="C2903" s="70"/>
      <c r="D2903" s="71"/>
      <c r="E2903" s="72"/>
      <c r="F2903" s="73"/>
      <c r="G2903" s="70"/>
      <c r="H2903" s="74"/>
      <c r="I2903" s="75"/>
      <c r="J2903" s="75"/>
      <c r="K2903" s="36"/>
      <c r="L2903" s="82"/>
      <c r="M2903" s="82"/>
      <c r="N2903" s="77"/>
      <c r="O2903" s="84" t="s">
        <v>179</v>
      </c>
      <c r="P2903" s="86">
        <v>42759.151956018519</v>
      </c>
      <c r="Q2903" s="84" t="s">
        <v>10250</v>
      </c>
      <c r="R2903" s="87" t="s">
        <v>10715</v>
      </c>
      <c r="S2903" s="84" t="s">
        <v>1227</v>
      </c>
      <c r="T2903" s="84" t="s">
        <v>11397</v>
      </c>
      <c r="U2903" s="86">
        <v>42759.151956018519</v>
      </c>
      <c r="V2903" s="87" t="s">
        <v>13370</v>
      </c>
      <c r="W2903" s="84"/>
      <c r="X2903" s="84"/>
      <c r="Y2903" s="88" t="s">
        <v>15459</v>
      </c>
      <c r="Z2903" s="84"/>
      <c r="AA2903" s="84" t="b">
        <v>0</v>
      </c>
      <c r="AB2903" s="84">
        <v>26</v>
      </c>
      <c r="AC2903" s="88" t="s">
        <v>2133</v>
      </c>
      <c r="AD2903" s="84" t="b">
        <v>1</v>
      </c>
      <c r="AE2903" s="84" t="s">
        <v>2140</v>
      </c>
      <c r="AF2903" s="84"/>
      <c r="AG2903" s="88" t="s">
        <v>16025</v>
      </c>
      <c r="AH2903" s="84" t="b">
        <v>0</v>
      </c>
      <c r="AI2903" s="84">
        <v>11</v>
      </c>
      <c r="AJ2903" s="88" t="s">
        <v>2133</v>
      </c>
      <c r="AK2903" s="84" t="s">
        <v>2344</v>
      </c>
      <c r="AL2903" s="84" t="b">
        <v>0</v>
      </c>
      <c r="AM2903" s="88" t="s">
        <v>15459</v>
      </c>
      <c r="AN2903" s="84">
        <v>0</v>
      </c>
      <c r="AO2903" s="84">
        <v>0</v>
      </c>
      <c r="AP2903" s="84"/>
      <c r="AQ2903" s="84"/>
      <c r="AR2903" s="84"/>
      <c r="AS2903" s="84"/>
      <c r="AT2903" s="84"/>
      <c r="AU2903" s="84"/>
      <c r="AV2903" s="84"/>
      <c r="AW2903" s="84"/>
    </row>
    <row r="2904" spans="1:49" x14ac:dyDescent="0.25">
      <c r="A2904" s="69" t="s">
        <v>8459</v>
      </c>
      <c r="B2904" s="69" t="s">
        <v>8358</v>
      </c>
      <c r="C2904" s="70"/>
      <c r="D2904" s="71"/>
      <c r="E2904" s="72"/>
      <c r="F2904" s="73"/>
      <c r="G2904" s="70"/>
      <c r="H2904" s="74"/>
      <c r="I2904" s="75"/>
      <c r="J2904" s="75"/>
      <c r="K2904" s="36"/>
      <c r="L2904" s="82"/>
      <c r="M2904" s="82"/>
      <c r="N2904" s="77"/>
      <c r="O2904" s="84" t="s">
        <v>825</v>
      </c>
      <c r="P2904" s="86">
        <v>42759.26048611111</v>
      </c>
      <c r="Q2904" s="84" t="s">
        <v>10100</v>
      </c>
      <c r="R2904" s="87" t="s">
        <v>10715</v>
      </c>
      <c r="S2904" s="84" t="s">
        <v>1227</v>
      </c>
      <c r="T2904" s="84" t="s">
        <v>11397</v>
      </c>
      <c r="U2904" s="86">
        <v>42759.26048611111</v>
      </c>
      <c r="V2904" s="87" t="s">
        <v>13371</v>
      </c>
      <c r="W2904" s="84"/>
      <c r="X2904" s="84"/>
      <c r="Y2904" s="88" t="s">
        <v>15460</v>
      </c>
      <c r="Z2904" s="84"/>
      <c r="AA2904" s="84" t="b">
        <v>0</v>
      </c>
      <c r="AB2904" s="84">
        <v>0</v>
      </c>
      <c r="AC2904" s="88" t="s">
        <v>2133</v>
      </c>
      <c r="AD2904" s="84" t="b">
        <v>1</v>
      </c>
      <c r="AE2904" s="84" t="s">
        <v>2140</v>
      </c>
      <c r="AF2904" s="84"/>
      <c r="AG2904" s="88" t="s">
        <v>16025</v>
      </c>
      <c r="AH2904" s="84" t="b">
        <v>0</v>
      </c>
      <c r="AI2904" s="84">
        <v>11</v>
      </c>
      <c r="AJ2904" s="88" t="s">
        <v>15459</v>
      </c>
      <c r="AK2904" s="84" t="s">
        <v>2342</v>
      </c>
      <c r="AL2904" s="84" t="b">
        <v>0</v>
      </c>
      <c r="AM2904" s="88" t="s">
        <v>15459</v>
      </c>
      <c r="AN2904" s="84">
        <v>0</v>
      </c>
      <c r="AO2904" s="84">
        <v>0</v>
      </c>
      <c r="AP2904" s="84"/>
      <c r="AQ2904" s="84"/>
      <c r="AR2904" s="84"/>
      <c r="AS2904" s="84"/>
      <c r="AT2904" s="84"/>
      <c r="AU2904" s="84"/>
      <c r="AV2904" s="84"/>
      <c r="AW2904" s="84"/>
    </row>
    <row r="2905" spans="1:49" x14ac:dyDescent="0.25">
      <c r="A2905" s="69" t="s">
        <v>8460</v>
      </c>
      <c r="B2905" s="69" t="s">
        <v>8460</v>
      </c>
      <c r="C2905" s="70"/>
      <c r="D2905" s="71"/>
      <c r="E2905" s="72"/>
      <c r="F2905" s="73"/>
      <c r="G2905" s="70"/>
      <c r="H2905" s="74"/>
      <c r="I2905" s="75"/>
      <c r="J2905" s="75"/>
      <c r="K2905" s="36"/>
      <c r="L2905" s="82"/>
      <c r="M2905" s="82"/>
      <c r="N2905" s="77"/>
      <c r="O2905" s="84" t="s">
        <v>179</v>
      </c>
      <c r="P2905" s="86">
        <v>42759.26222222222</v>
      </c>
      <c r="Q2905" s="84" t="s">
        <v>10251</v>
      </c>
      <c r="R2905" s="87" t="s">
        <v>10768</v>
      </c>
      <c r="S2905" s="84" t="s">
        <v>1237</v>
      </c>
      <c r="T2905" s="84" t="s">
        <v>11021</v>
      </c>
      <c r="U2905" s="86">
        <v>42759.26222222222</v>
      </c>
      <c r="V2905" s="87" t="s">
        <v>13372</v>
      </c>
      <c r="W2905" s="84"/>
      <c r="X2905" s="84"/>
      <c r="Y2905" s="88" t="s">
        <v>15461</v>
      </c>
      <c r="Z2905" s="84"/>
      <c r="AA2905" s="84" t="b">
        <v>0</v>
      </c>
      <c r="AB2905" s="84">
        <v>0</v>
      </c>
      <c r="AC2905" s="88" t="s">
        <v>2133</v>
      </c>
      <c r="AD2905" s="84" t="b">
        <v>0</v>
      </c>
      <c r="AE2905" s="84" t="s">
        <v>2140</v>
      </c>
      <c r="AF2905" s="84"/>
      <c r="AG2905" s="88" t="s">
        <v>2133</v>
      </c>
      <c r="AH2905" s="84" t="b">
        <v>0</v>
      </c>
      <c r="AI2905" s="84">
        <v>0</v>
      </c>
      <c r="AJ2905" s="88" t="s">
        <v>2133</v>
      </c>
      <c r="AK2905" s="84" t="s">
        <v>2342</v>
      </c>
      <c r="AL2905" s="84" t="b">
        <v>0</v>
      </c>
      <c r="AM2905" s="88" t="s">
        <v>15461</v>
      </c>
      <c r="AN2905" s="84">
        <v>0</v>
      </c>
      <c r="AO2905" s="84">
        <v>0</v>
      </c>
      <c r="AP2905" s="84"/>
      <c r="AQ2905" s="84"/>
      <c r="AR2905" s="84"/>
      <c r="AS2905" s="84"/>
      <c r="AT2905" s="84"/>
      <c r="AU2905" s="84"/>
      <c r="AV2905" s="84"/>
      <c r="AW2905" s="84"/>
    </row>
    <row r="2906" spans="1:49" x14ac:dyDescent="0.25">
      <c r="A2906" s="69" t="s">
        <v>8461</v>
      </c>
      <c r="B2906" s="69" t="s">
        <v>774</v>
      </c>
      <c r="C2906" s="70"/>
      <c r="D2906" s="71"/>
      <c r="E2906" s="72"/>
      <c r="F2906" s="73"/>
      <c r="G2906" s="70"/>
      <c r="H2906" s="74"/>
      <c r="I2906" s="75"/>
      <c r="J2906" s="75"/>
      <c r="K2906" s="36"/>
      <c r="L2906" s="82"/>
      <c r="M2906" s="82"/>
      <c r="N2906" s="77"/>
      <c r="O2906" s="84" t="s">
        <v>825</v>
      </c>
      <c r="P2906" s="86">
        <v>42759.268622685187</v>
      </c>
      <c r="Q2906" s="84" t="s">
        <v>9155</v>
      </c>
      <c r="R2906" s="84"/>
      <c r="S2906" s="84"/>
      <c r="T2906" s="84" t="s">
        <v>10916</v>
      </c>
      <c r="U2906" s="86">
        <v>42759.268622685187</v>
      </c>
      <c r="V2906" s="87" t="s">
        <v>13373</v>
      </c>
      <c r="W2906" s="84"/>
      <c r="X2906" s="84"/>
      <c r="Y2906" s="88" t="s">
        <v>15462</v>
      </c>
      <c r="Z2906" s="84"/>
      <c r="AA2906" s="84" t="b">
        <v>0</v>
      </c>
      <c r="AB2906" s="84">
        <v>0</v>
      </c>
      <c r="AC2906" s="88" t="s">
        <v>2133</v>
      </c>
      <c r="AD2906" s="84" t="b">
        <v>1</v>
      </c>
      <c r="AE2906" s="84" t="s">
        <v>2140</v>
      </c>
      <c r="AF2906" s="84"/>
      <c r="AG2906" s="88" t="s">
        <v>15914</v>
      </c>
      <c r="AH2906" s="84" t="b">
        <v>0</v>
      </c>
      <c r="AI2906" s="84">
        <v>3117</v>
      </c>
      <c r="AJ2906" s="88" t="s">
        <v>15783</v>
      </c>
      <c r="AK2906" s="84" t="s">
        <v>2342</v>
      </c>
      <c r="AL2906" s="84" t="b">
        <v>0</v>
      </c>
      <c r="AM2906" s="88" t="s">
        <v>15783</v>
      </c>
      <c r="AN2906" s="84">
        <v>0</v>
      </c>
      <c r="AO2906" s="84">
        <v>0</v>
      </c>
      <c r="AP2906" s="84"/>
      <c r="AQ2906" s="84"/>
      <c r="AR2906" s="84"/>
      <c r="AS2906" s="84"/>
      <c r="AT2906" s="84"/>
      <c r="AU2906" s="84"/>
      <c r="AV2906" s="84"/>
      <c r="AW2906" s="84"/>
    </row>
    <row r="2907" spans="1:49" x14ac:dyDescent="0.25">
      <c r="A2907" s="69" t="s">
        <v>8462</v>
      </c>
      <c r="B2907" s="69" t="s">
        <v>8692</v>
      </c>
      <c r="C2907" s="70"/>
      <c r="D2907" s="71"/>
      <c r="E2907" s="72"/>
      <c r="F2907" s="73"/>
      <c r="G2907" s="70"/>
      <c r="H2907" s="74"/>
      <c r="I2907" s="75"/>
      <c r="J2907" s="75"/>
      <c r="K2907" s="36"/>
      <c r="L2907" s="82"/>
      <c r="M2907" s="82"/>
      <c r="N2907" s="77"/>
      <c r="O2907" s="84" t="s">
        <v>825</v>
      </c>
      <c r="P2907" s="86">
        <v>42759.268703703703</v>
      </c>
      <c r="Q2907" s="84" t="s">
        <v>9160</v>
      </c>
      <c r="R2907" s="84"/>
      <c r="S2907" s="84"/>
      <c r="T2907" s="84" t="s">
        <v>10928</v>
      </c>
      <c r="U2907" s="86">
        <v>42759.268703703703</v>
      </c>
      <c r="V2907" s="87" t="s">
        <v>13374</v>
      </c>
      <c r="W2907" s="84"/>
      <c r="X2907" s="84"/>
      <c r="Y2907" s="88" t="s">
        <v>15463</v>
      </c>
      <c r="Z2907" s="84"/>
      <c r="AA2907" s="84" t="b">
        <v>0</v>
      </c>
      <c r="AB2907" s="84">
        <v>0</v>
      </c>
      <c r="AC2907" s="88" t="s">
        <v>2133</v>
      </c>
      <c r="AD2907" s="84" t="b">
        <v>0</v>
      </c>
      <c r="AE2907" s="84" t="s">
        <v>2140</v>
      </c>
      <c r="AF2907" s="84"/>
      <c r="AG2907" s="88" t="s">
        <v>2133</v>
      </c>
      <c r="AH2907" s="84" t="b">
        <v>0</v>
      </c>
      <c r="AI2907" s="84">
        <v>872</v>
      </c>
      <c r="AJ2907" s="88" t="s">
        <v>16068</v>
      </c>
      <c r="AK2907" s="84" t="s">
        <v>2339</v>
      </c>
      <c r="AL2907" s="84" t="b">
        <v>0</v>
      </c>
      <c r="AM2907" s="88" t="s">
        <v>16068</v>
      </c>
      <c r="AN2907" s="84">
        <v>0</v>
      </c>
      <c r="AO2907" s="84">
        <v>0</v>
      </c>
      <c r="AP2907" s="84"/>
      <c r="AQ2907" s="84"/>
      <c r="AR2907" s="84"/>
      <c r="AS2907" s="84"/>
      <c r="AT2907" s="84"/>
      <c r="AU2907" s="84"/>
      <c r="AV2907" s="84"/>
      <c r="AW2907" s="84"/>
    </row>
    <row r="2908" spans="1:49" x14ac:dyDescent="0.25">
      <c r="A2908" s="69" t="s">
        <v>8463</v>
      </c>
      <c r="B2908" s="69" t="s">
        <v>8651</v>
      </c>
      <c r="C2908" s="70"/>
      <c r="D2908" s="71"/>
      <c r="E2908" s="72"/>
      <c r="F2908" s="73"/>
      <c r="G2908" s="70"/>
      <c r="H2908" s="74"/>
      <c r="I2908" s="75"/>
      <c r="J2908" s="75"/>
      <c r="K2908" s="36"/>
      <c r="L2908" s="82"/>
      <c r="M2908" s="82"/>
      <c r="N2908" s="77"/>
      <c r="O2908" s="84" t="s">
        <v>825</v>
      </c>
      <c r="P2908" s="86">
        <v>42759.269641203704</v>
      </c>
      <c r="Q2908" s="84" t="s">
        <v>10004</v>
      </c>
      <c r="R2908" s="84"/>
      <c r="S2908" s="84"/>
      <c r="T2908" s="84" t="s">
        <v>11351</v>
      </c>
      <c r="U2908" s="86">
        <v>42759.269641203704</v>
      </c>
      <c r="V2908" s="87" t="s">
        <v>13375</v>
      </c>
      <c r="W2908" s="84"/>
      <c r="X2908" s="84"/>
      <c r="Y2908" s="88" t="s">
        <v>15464</v>
      </c>
      <c r="Z2908" s="84"/>
      <c r="AA2908" s="84" t="b">
        <v>0</v>
      </c>
      <c r="AB2908" s="84">
        <v>0</v>
      </c>
      <c r="AC2908" s="88" t="s">
        <v>2133</v>
      </c>
      <c r="AD2908" s="84" t="b">
        <v>0</v>
      </c>
      <c r="AE2908" s="84" t="s">
        <v>2140</v>
      </c>
      <c r="AF2908" s="84"/>
      <c r="AG2908" s="88" t="s">
        <v>2133</v>
      </c>
      <c r="AH2908" s="84" t="b">
        <v>0</v>
      </c>
      <c r="AI2908" s="84">
        <v>13</v>
      </c>
      <c r="AJ2908" s="88" t="s">
        <v>15674</v>
      </c>
      <c r="AK2908" s="84" t="s">
        <v>2344</v>
      </c>
      <c r="AL2908" s="84" t="b">
        <v>0</v>
      </c>
      <c r="AM2908" s="88" t="s">
        <v>15674</v>
      </c>
      <c r="AN2908" s="84">
        <v>0</v>
      </c>
      <c r="AO2908" s="84">
        <v>0</v>
      </c>
      <c r="AP2908" s="84"/>
      <c r="AQ2908" s="84"/>
      <c r="AR2908" s="84"/>
      <c r="AS2908" s="84"/>
      <c r="AT2908" s="84"/>
      <c r="AU2908" s="84"/>
      <c r="AV2908" s="84"/>
      <c r="AW2908" s="84"/>
    </row>
    <row r="2909" spans="1:49" x14ac:dyDescent="0.25">
      <c r="A2909" s="69" t="s">
        <v>8464</v>
      </c>
      <c r="B2909" s="69" t="s">
        <v>8651</v>
      </c>
      <c r="C2909" s="70"/>
      <c r="D2909" s="71"/>
      <c r="E2909" s="72"/>
      <c r="F2909" s="73"/>
      <c r="G2909" s="70"/>
      <c r="H2909" s="74"/>
      <c r="I2909" s="75"/>
      <c r="J2909" s="75"/>
      <c r="K2909" s="36"/>
      <c r="L2909" s="82"/>
      <c r="M2909" s="82"/>
      <c r="N2909" s="77"/>
      <c r="O2909" s="84" t="s">
        <v>825</v>
      </c>
      <c r="P2909" s="86">
        <v>42759.270011574074</v>
      </c>
      <c r="Q2909" s="84" t="s">
        <v>10004</v>
      </c>
      <c r="R2909" s="84"/>
      <c r="S2909" s="84"/>
      <c r="T2909" s="84" t="s">
        <v>11351</v>
      </c>
      <c r="U2909" s="86">
        <v>42759.270011574074</v>
      </c>
      <c r="V2909" s="87" t="s">
        <v>13376</v>
      </c>
      <c r="W2909" s="84"/>
      <c r="X2909" s="84"/>
      <c r="Y2909" s="88" t="s">
        <v>15465</v>
      </c>
      <c r="Z2909" s="84"/>
      <c r="AA2909" s="84" t="b">
        <v>0</v>
      </c>
      <c r="AB2909" s="84">
        <v>0</v>
      </c>
      <c r="AC2909" s="88" t="s">
        <v>2133</v>
      </c>
      <c r="AD2909" s="84" t="b">
        <v>0</v>
      </c>
      <c r="AE2909" s="84" t="s">
        <v>2140</v>
      </c>
      <c r="AF2909" s="84"/>
      <c r="AG2909" s="88" t="s">
        <v>2133</v>
      </c>
      <c r="AH2909" s="84" t="b">
        <v>0</v>
      </c>
      <c r="AI2909" s="84">
        <v>13</v>
      </c>
      <c r="AJ2909" s="88" t="s">
        <v>15674</v>
      </c>
      <c r="AK2909" s="84" t="s">
        <v>2340</v>
      </c>
      <c r="AL2909" s="84" t="b">
        <v>0</v>
      </c>
      <c r="AM2909" s="88" t="s">
        <v>15674</v>
      </c>
      <c r="AN2909" s="84">
        <v>0</v>
      </c>
      <c r="AO2909" s="84">
        <v>0</v>
      </c>
      <c r="AP2909" s="84"/>
      <c r="AQ2909" s="84"/>
      <c r="AR2909" s="84"/>
      <c r="AS2909" s="84"/>
      <c r="AT2909" s="84"/>
      <c r="AU2909" s="84"/>
      <c r="AV2909" s="84"/>
      <c r="AW2909" s="84"/>
    </row>
    <row r="2910" spans="1:49" x14ac:dyDescent="0.25">
      <c r="A2910" s="69" t="s">
        <v>8465</v>
      </c>
      <c r="B2910" s="69" t="s">
        <v>8465</v>
      </c>
      <c r="C2910" s="70"/>
      <c r="D2910" s="71"/>
      <c r="E2910" s="72"/>
      <c r="F2910" s="73"/>
      <c r="G2910" s="70"/>
      <c r="H2910" s="74"/>
      <c r="I2910" s="75"/>
      <c r="J2910" s="75"/>
      <c r="K2910" s="36"/>
      <c r="L2910" s="82"/>
      <c r="M2910" s="82"/>
      <c r="N2910" s="77"/>
      <c r="O2910" s="84" t="s">
        <v>179</v>
      </c>
      <c r="P2910" s="86">
        <v>42759.26253472222</v>
      </c>
      <c r="Q2910" s="84" t="s">
        <v>10252</v>
      </c>
      <c r="R2910" s="84"/>
      <c r="S2910" s="84"/>
      <c r="T2910" s="84" t="s">
        <v>11470</v>
      </c>
      <c r="U2910" s="86">
        <v>42759.26253472222</v>
      </c>
      <c r="V2910" s="87" t="s">
        <v>13377</v>
      </c>
      <c r="W2910" s="84"/>
      <c r="X2910" s="84"/>
      <c r="Y2910" s="88" t="s">
        <v>15466</v>
      </c>
      <c r="Z2910" s="84"/>
      <c r="AA2910" s="84" t="b">
        <v>0</v>
      </c>
      <c r="AB2910" s="84">
        <v>2</v>
      </c>
      <c r="AC2910" s="88" t="s">
        <v>2133</v>
      </c>
      <c r="AD2910" s="84" t="b">
        <v>0</v>
      </c>
      <c r="AE2910" s="84" t="s">
        <v>2140</v>
      </c>
      <c r="AF2910" s="84"/>
      <c r="AG2910" s="88" t="s">
        <v>2133</v>
      </c>
      <c r="AH2910" s="84" t="b">
        <v>0</v>
      </c>
      <c r="AI2910" s="84">
        <v>1</v>
      </c>
      <c r="AJ2910" s="88" t="s">
        <v>2133</v>
      </c>
      <c r="AK2910" s="84" t="s">
        <v>2342</v>
      </c>
      <c r="AL2910" s="84" t="b">
        <v>0</v>
      </c>
      <c r="AM2910" s="88" t="s">
        <v>15466</v>
      </c>
      <c r="AN2910" s="84">
        <v>0</v>
      </c>
      <c r="AO2910" s="84">
        <v>0</v>
      </c>
      <c r="AP2910" s="84" t="s">
        <v>16321</v>
      </c>
      <c r="AQ2910" s="84" t="s">
        <v>2363</v>
      </c>
      <c r="AR2910" s="84" t="s">
        <v>2365</v>
      </c>
      <c r="AS2910" s="84" t="s">
        <v>16382</v>
      </c>
      <c r="AT2910" s="84" t="s">
        <v>16441</v>
      </c>
      <c r="AU2910" s="84" t="s">
        <v>16494</v>
      </c>
      <c r="AV2910" s="84" t="s">
        <v>2372</v>
      </c>
      <c r="AW2910" s="87" t="s">
        <v>16555</v>
      </c>
    </row>
    <row r="2911" spans="1:49" x14ac:dyDescent="0.25">
      <c r="A2911" s="69" t="s">
        <v>8466</v>
      </c>
      <c r="B2911" s="69" t="s">
        <v>8465</v>
      </c>
      <c r="C2911" s="70"/>
      <c r="D2911" s="71"/>
      <c r="E2911" s="72"/>
      <c r="F2911" s="73"/>
      <c r="G2911" s="70"/>
      <c r="H2911" s="74"/>
      <c r="I2911" s="75"/>
      <c r="J2911" s="75"/>
      <c r="K2911" s="36"/>
      <c r="L2911" s="82"/>
      <c r="M2911" s="82"/>
      <c r="N2911" s="77"/>
      <c r="O2911" s="84" t="s">
        <v>825</v>
      </c>
      <c r="P2911" s="86">
        <v>42759.270891203705</v>
      </c>
      <c r="Q2911" s="84" t="s">
        <v>10253</v>
      </c>
      <c r="R2911" s="84"/>
      <c r="S2911" s="84"/>
      <c r="T2911" s="84" t="s">
        <v>11470</v>
      </c>
      <c r="U2911" s="86">
        <v>42759.270891203705</v>
      </c>
      <c r="V2911" s="87" t="s">
        <v>13378</v>
      </c>
      <c r="W2911" s="84"/>
      <c r="X2911" s="84"/>
      <c r="Y2911" s="88" t="s">
        <v>15467</v>
      </c>
      <c r="Z2911" s="84"/>
      <c r="AA2911" s="84" t="b">
        <v>0</v>
      </c>
      <c r="AB2911" s="84">
        <v>0</v>
      </c>
      <c r="AC2911" s="88" t="s">
        <v>2133</v>
      </c>
      <c r="AD2911" s="84" t="b">
        <v>0</v>
      </c>
      <c r="AE2911" s="84" t="s">
        <v>2140</v>
      </c>
      <c r="AF2911" s="84"/>
      <c r="AG2911" s="88" t="s">
        <v>2133</v>
      </c>
      <c r="AH2911" s="84" t="b">
        <v>0</v>
      </c>
      <c r="AI2911" s="84">
        <v>1</v>
      </c>
      <c r="AJ2911" s="88" t="s">
        <v>15466</v>
      </c>
      <c r="AK2911" s="84" t="s">
        <v>2342</v>
      </c>
      <c r="AL2911" s="84" t="b">
        <v>0</v>
      </c>
      <c r="AM2911" s="88" t="s">
        <v>15466</v>
      </c>
      <c r="AN2911" s="84">
        <v>0</v>
      </c>
      <c r="AO2911" s="84">
        <v>0</v>
      </c>
      <c r="AP2911" s="84"/>
      <c r="AQ2911" s="84"/>
      <c r="AR2911" s="84"/>
      <c r="AS2911" s="84"/>
      <c r="AT2911" s="84"/>
      <c r="AU2911" s="84"/>
      <c r="AV2911" s="84"/>
      <c r="AW2911" s="84"/>
    </row>
    <row r="2912" spans="1:49" x14ac:dyDescent="0.25">
      <c r="A2912" s="69" t="s">
        <v>8467</v>
      </c>
      <c r="B2912" s="69" t="s">
        <v>601</v>
      </c>
      <c r="C2912" s="70"/>
      <c r="D2912" s="71"/>
      <c r="E2912" s="72"/>
      <c r="F2912" s="73"/>
      <c r="G2912" s="70"/>
      <c r="H2912" s="74"/>
      <c r="I2912" s="75"/>
      <c r="J2912" s="75"/>
      <c r="K2912" s="36"/>
      <c r="L2912" s="82"/>
      <c r="M2912" s="82"/>
      <c r="N2912" s="77"/>
      <c r="O2912" s="84" t="s">
        <v>825</v>
      </c>
      <c r="P2912" s="86">
        <v>42759.272951388892</v>
      </c>
      <c r="Q2912" s="84" t="s">
        <v>10254</v>
      </c>
      <c r="R2912" s="87" t="s">
        <v>10769</v>
      </c>
      <c r="S2912" s="84" t="s">
        <v>1227</v>
      </c>
      <c r="T2912" s="84" t="s">
        <v>10916</v>
      </c>
      <c r="U2912" s="86">
        <v>42759.272951388892</v>
      </c>
      <c r="V2912" s="87" t="s">
        <v>13379</v>
      </c>
      <c r="W2912" s="84"/>
      <c r="X2912" s="84"/>
      <c r="Y2912" s="88" t="s">
        <v>15468</v>
      </c>
      <c r="Z2912" s="84"/>
      <c r="AA2912" s="84" t="b">
        <v>0</v>
      </c>
      <c r="AB2912" s="84">
        <v>1</v>
      </c>
      <c r="AC2912" s="88" t="s">
        <v>2133</v>
      </c>
      <c r="AD2912" s="84" t="b">
        <v>1</v>
      </c>
      <c r="AE2912" s="84" t="s">
        <v>2140</v>
      </c>
      <c r="AF2912" s="84"/>
      <c r="AG2912" s="88" t="s">
        <v>16045</v>
      </c>
      <c r="AH2912" s="84" t="b">
        <v>0</v>
      </c>
      <c r="AI2912" s="84">
        <v>0</v>
      </c>
      <c r="AJ2912" s="88" t="s">
        <v>2133</v>
      </c>
      <c r="AK2912" s="84" t="s">
        <v>2339</v>
      </c>
      <c r="AL2912" s="84" t="b">
        <v>0</v>
      </c>
      <c r="AM2912" s="88" t="s">
        <v>15468</v>
      </c>
      <c r="AN2912" s="84">
        <v>0</v>
      </c>
      <c r="AO2912" s="84">
        <v>0</v>
      </c>
      <c r="AP2912" s="84"/>
      <c r="AQ2912" s="84"/>
      <c r="AR2912" s="84"/>
      <c r="AS2912" s="84"/>
      <c r="AT2912" s="84"/>
      <c r="AU2912" s="84"/>
      <c r="AV2912" s="84"/>
      <c r="AW2912" s="84"/>
    </row>
    <row r="2913" spans="1:49" x14ac:dyDescent="0.25">
      <c r="A2913" s="69" t="s">
        <v>8468</v>
      </c>
      <c r="B2913" s="69" t="s">
        <v>9105</v>
      </c>
      <c r="C2913" s="70"/>
      <c r="D2913" s="71"/>
      <c r="E2913" s="72"/>
      <c r="F2913" s="73"/>
      <c r="G2913" s="70"/>
      <c r="H2913" s="74"/>
      <c r="I2913" s="75"/>
      <c r="J2913" s="75"/>
      <c r="K2913" s="36"/>
      <c r="L2913" s="82"/>
      <c r="M2913" s="82"/>
      <c r="N2913" s="77"/>
      <c r="O2913" s="84" t="s">
        <v>825</v>
      </c>
      <c r="P2913" s="86">
        <v>42759.273148148146</v>
      </c>
      <c r="Q2913" s="84" t="s">
        <v>10255</v>
      </c>
      <c r="R2913" s="84"/>
      <c r="S2913" s="84"/>
      <c r="T2913" s="84" t="s">
        <v>10916</v>
      </c>
      <c r="U2913" s="86">
        <v>42759.273148148146</v>
      </c>
      <c r="V2913" s="87" t="s">
        <v>13380</v>
      </c>
      <c r="W2913" s="84"/>
      <c r="X2913" s="84"/>
      <c r="Y2913" s="88" t="s">
        <v>15469</v>
      </c>
      <c r="Z2913" s="84"/>
      <c r="AA2913" s="84" t="b">
        <v>0</v>
      </c>
      <c r="AB2913" s="84">
        <v>0</v>
      </c>
      <c r="AC2913" s="88" t="s">
        <v>2133</v>
      </c>
      <c r="AD2913" s="84" t="b">
        <v>0</v>
      </c>
      <c r="AE2913" s="84" t="s">
        <v>2140</v>
      </c>
      <c r="AF2913" s="84"/>
      <c r="AG2913" s="88" t="s">
        <v>2133</v>
      </c>
      <c r="AH2913" s="84" t="b">
        <v>0</v>
      </c>
      <c r="AI2913" s="84">
        <v>4</v>
      </c>
      <c r="AJ2913" s="88" t="s">
        <v>16239</v>
      </c>
      <c r="AK2913" s="84" t="s">
        <v>2344</v>
      </c>
      <c r="AL2913" s="84" t="b">
        <v>0</v>
      </c>
      <c r="AM2913" s="88" t="s">
        <v>16239</v>
      </c>
      <c r="AN2913" s="84">
        <v>0</v>
      </c>
      <c r="AO2913" s="84">
        <v>0</v>
      </c>
      <c r="AP2913" s="84"/>
      <c r="AQ2913" s="84"/>
      <c r="AR2913" s="84"/>
      <c r="AS2913" s="84"/>
      <c r="AT2913" s="84"/>
      <c r="AU2913" s="84"/>
      <c r="AV2913" s="84"/>
      <c r="AW2913" s="84"/>
    </row>
    <row r="2914" spans="1:49" x14ac:dyDescent="0.25">
      <c r="A2914" s="69" t="s">
        <v>8469</v>
      </c>
      <c r="B2914" s="69" t="s">
        <v>8469</v>
      </c>
      <c r="C2914" s="70"/>
      <c r="D2914" s="71"/>
      <c r="E2914" s="72"/>
      <c r="F2914" s="73"/>
      <c r="G2914" s="70"/>
      <c r="H2914" s="74"/>
      <c r="I2914" s="75"/>
      <c r="J2914" s="75"/>
      <c r="K2914" s="36"/>
      <c r="L2914" s="82"/>
      <c r="M2914" s="82"/>
      <c r="N2914" s="77"/>
      <c r="O2914" s="84" t="s">
        <v>179</v>
      </c>
      <c r="P2914" s="86">
        <v>42759.275856481479</v>
      </c>
      <c r="Q2914" s="84" t="s">
        <v>10256</v>
      </c>
      <c r="R2914" s="87" t="s">
        <v>10770</v>
      </c>
      <c r="S2914" s="84" t="s">
        <v>1227</v>
      </c>
      <c r="T2914" s="84" t="s">
        <v>11471</v>
      </c>
      <c r="U2914" s="86">
        <v>42759.275856481479</v>
      </c>
      <c r="V2914" s="87" t="s">
        <v>13381</v>
      </c>
      <c r="W2914" s="84"/>
      <c r="X2914" s="84"/>
      <c r="Y2914" s="88" t="s">
        <v>15470</v>
      </c>
      <c r="Z2914" s="84"/>
      <c r="AA2914" s="84" t="b">
        <v>0</v>
      </c>
      <c r="AB2914" s="84">
        <v>0</v>
      </c>
      <c r="AC2914" s="88" t="s">
        <v>2133</v>
      </c>
      <c r="AD2914" s="84" t="b">
        <v>1</v>
      </c>
      <c r="AE2914" s="84" t="s">
        <v>2140</v>
      </c>
      <c r="AF2914" s="84"/>
      <c r="AG2914" s="88" t="s">
        <v>16046</v>
      </c>
      <c r="AH2914" s="84" t="b">
        <v>0</v>
      </c>
      <c r="AI2914" s="84">
        <v>0</v>
      </c>
      <c r="AJ2914" s="88" t="s">
        <v>2133</v>
      </c>
      <c r="AK2914" s="84" t="s">
        <v>2340</v>
      </c>
      <c r="AL2914" s="84" t="b">
        <v>0</v>
      </c>
      <c r="AM2914" s="88" t="s">
        <v>15470</v>
      </c>
      <c r="AN2914" s="84">
        <v>0</v>
      </c>
      <c r="AO2914" s="84">
        <v>0</v>
      </c>
      <c r="AP2914" s="84"/>
      <c r="AQ2914" s="84"/>
      <c r="AR2914" s="84"/>
      <c r="AS2914" s="84"/>
      <c r="AT2914" s="84"/>
      <c r="AU2914" s="84"/>
      <c r="AV2914" s="84"/>
      <c r="AW2914" s="84"/>
    </row>
    <row r="2915" spans="1:49" x14ac:dyDescent="0.25">
      <c r="A2915" s="69" t="s">
        <v>8470</v>
      </c>
      <c r="B2915" s="69" t="s">
        <v>8470</v>
      </c>
      <c r="C2915" s="70"/>
      <c r="D2915" s="71"/>
      <c r="E2915" s="72"/>
      <c r="F2915" s="73"/>
      <c r="G2915" s="70"/>
      <c r="H2915" s="74"/>
      <c r="I2915" s="75"/>
      <c r="J2915" s="75"/>
      <c r="K2915" s="36"/>
      <c r="L2915" s="82"/>
      <c r="M2915" s="82"/>
      <c r="N2915" s="77"/>
      <c r="O2915" s="84" t="s">
        <v>179</v>
      </c>
      <c r="P2915" s="86">
        <v>42759.276817129627</v>
      </c>
      <c r="Q2915" s="84" t="s">
        <v>10257</v>
      </c>
      <c r="R2915" s="84"/>
      <c r="S2915" s="84"/>
      <c r="T2915" s="84" t="s">
        <v>11472</v>
      </c>
      <c r="U2915" s="86">
        <v>42759.276817129627</v>
      </c>
      <c r="V2915" s="87" t="s">
        <v>13382</v>
      </c>
      <c r="W2915" s="84"/>
      <c r="X2915" s="84"/>
      <c r="Y2915" s="88" t="s">
        <v>15471</v>
      </c>
      <c r="Z2915" s="84"/>
      <c r="AA2915" s="84" t="b">
        <v>0</v>
      </c>
      <c r="AB2915" s="84">
        <v>0</v>
      </c>
      <c r="AC2915" s="88" t="s">
        <v>2133</v>
      </c>
      <c r="AD2915" s="84" t="b">
        <v>0</v>
      </c>
      <c r="AE2915" s="84" t="s">
        <v>2141</v>
      </c>
      <c r="AF2915" s="84"/>
      <c r="AG2915" s="88" t="s">
        <v>2133</v>
      </c>
      <c r="AH2915" s="84" t="b">
        <v>0</v>
      </c>
      <c r="AI2915" s="84">
        <v>0</v>
      </c>
      <c r="AJ2915" s="88" t="s">
        <v>2133</v>
      </c>
      <c r="AK2915" s="84" t="s">
        <v>2343</v>
      </c>
      <c r="AL2915" s="84" t="b">
        <v>0</v>
      </c>
      <c r="AM2915" s="88" t="s">
        <v>15471</v>
      </c>
      <c r="AN2915" s="84">
        <v>0</v>
      </c>
      <c r="AO2915" s="84">
        <v>0</v>
      </c>
      <c r="AP2915" s="84" t="s">
        <v>16319</v>
      </c>
      <c r="AQ2915" s="84" t="s">
        <v>2363</v>
      </c>
      <c r="AR2915" s="84" t="s">
        <v>2365</v>
      </c>
      <c r="AS2915" s="84" t="s">
        <v>16380</v>
      </c>
      <c r="AT2915" s="84" t="s">
        <v>16439</v>
      </c>
      <c r="AU2915" s="84" t="s">
        <v>16492</v>
      </c>
      <c r="AV2915" s="84" t="s">
        <v>2372</v>
      </c>
      <c r="AW2915" s="87" t="s">
        <v>16553</v>
      </c>
    </row>
    <row r="2916" spans="1:49" x14ac:dyDescent="0.25">
      <c r="A2916" s="69" t="s">
        <v>8471</v>
      </c>
      <c r="B2916" s="69" t="s">
        <v>8699</v>
      </c>
      <c r="C2916" s="70"/>
      <c r="D2916" s="71"/>
      <c r="E2916" s="72"/>
      <c r="F2916" s="73"/>
      <c r="G2916" s="70"/>
      <c r="H2916" s="74"/>
      <c r="I2916" s="75"/>
      <c r="J2916" s="75"/>
      <c r="K2916" s="36"/>
      <c r="L2916" s="82"/>
      <c r="M2916" s="82"/>
      <c r="N2916" s="77"/>
      <c r="O2916" s="84" t="s">
        <v>825</v>
      </c>
      <c r="P2916" s="86">
        <v>42759.277650462966</v>
      </c>
      <c r="Q2916" s="84" t="s">
        <v>9174</v>
      </c>
      <c r="R2916" s="84"/>
      <c r="S2916" s="84"/>
      <c r="T2916" s="84" t="s">
        <v>10916</v>
      </c>
      <c r="U2916" s="86">
        <v>42759.277650462966</v>
      </c>
      <c r="V2916" s="87" t="s">
        <v>13383</v>
      </c>
      <c r="W2916" s="84"/>
      <c r="X2916" s="84"/>
      <c r="Y2916" s="88" t="s">
        <v>15472</v>
      </c>
      <c r="Z2916" s="84"/>
      <c r="AA2916" s="84" t="b">
        <v>0</v>
      </c>
      <c r="AB2916" s="84">
        <v>0</v>
      </c>
      <c r="AC2916" s="88" t="s">
        <v>2133</v>
      </c>
      <c r="AD2916" s="84" t="b">
        <v>0</v>
      </c>
      <c r="AE2916" s="84" t="s">
        <v>2140</v>
      </c>
      <c r="AF2916" s="84"/>
      <c r="AG2916" s="88" t="s">
        <v>2133</v>
      </c>
      <c r="AH2916" s="84" t="b">
        <v>0</v>
      </c>
      <c r="AI2916" s="84">
        <v>33</v>
      </c>
      <c r="AJ2916" s="88" t="s">
        <v>16073</v>
      </c>
      <c r="AK2916" s="84" t="s">
        <v>2339</v>
      </c>
      <c r="AL2916" s="84" t="b">
        <v>0</v>
      </c>
      <c r="AM2916" s="88" t="s">
        <v>16073</v>
      </c>
      <c r="AN2916" s="84">
        <v>0</v>
      </c>
      <c r="AO2916" s="84">
        <v>0</v>
      </c>
      <c r="AP2916" s="84"/>
      <c r="AQ2916" s="84"/>
      <c r="AR2916" s="84"/>
      <c r="AS2916" s="84"/>
      <c r="AT2916" s="84"/>
      <c r="AU2916" s="84"/>
      <c r="AV2916" s="84"/>
      <c r="AW2916" s="84"/>
    </row>
    <row r="2917" spans="1:49" x14ac:dyDescent="0.25">
      <c r="A2917" s="69" t="s">
        <v>8472</v>
      </c>
      <c r="B2917" s="69" t="s">
        <v>9106</v>
      </c>
      <c r="C2917" s="70"/>
      <c r="D2917" s="71"/>
      <c r="E2917" s="72"/>
      <c r="F2917" s="73"/>
      <c r="G2917" s="70"/>
      <c r="H2917" s="74"/>
      <c r="I2917" s="75"/>
      <c r="J2917" s="75"/>
      <c r="K2917" s="36"/>
      <c r="L2917" s="82"/>
      <c r="M2917" s="82"/>
      <c r="N2917" s="77"/>
      <c r="O2917" s="84" t="s">
        <v>825</v>
      </c>
      <c r="P2917" s="86">
        <v>42759.279143518521</v>
      </c>
      <c r="Q2917" s="84" t="s">
        <v>10258</v>
      </c>
      <c r="R2917" s="84"/>
      <c r="S2917" s="84"/>
      <c r="T2917" s="84" t="s">
        <v>10916</v>
      </c>
      <c r="U2917" s="86">
        <v>42759.279143518521</v>
      </c>
      <c r="V2917" s="87" t="s">
        <v>13384</v>
      </c>
      <c r="W2917" s="84"/>
      <c r="X2917" s="84"/>
      <c r="Y2917" s="88" t="s">
        <v>15473</v>
      </c>
      <c r="Z2917" s="88" t="s">
        <v>15782</v>
      </c>
      <c r="AA2917" s="84" t="b">
        <v>0</v>
      </c>
      <c r="AB2917" s="84">
        <v>0</v>
      </c>
      <c r="AC2917" s="88" t="s">
        <v>15896</v>
      </c>
      <c r="AD2917" s="84" t="b">
        <v>0</v>
      </c>
      <c r="AE2917" s="84" t="s">
        <v>2140</v>
      </c>
      <c r="AF2917" s="84"/>
      <c r="AG2917" s="88" t="s">
        <v>2133</v>
      </c>
      <c r="AH2917" s="84" t="b">
        <v>0</v>
      </c>
      <c r="AI2917" s="84">
        <v>0</v>
      </c>
      <c r="AJ2917" s="88" t="s">
        <v>2133</v>
      </c>
      <c r="AK2917" s="84" t="s">
        <v>2340</v>
      </c>
      <c r="AL2917" s="84" t="b">
        <v>0</v>
      </c>
      <c r="AM2917" s="88" t="s">
        <v>15782</v>
      </c>
      <c r="AN2917" s="84">
        <v>0</v>
      </c>
      <c r="AO2917" s="84">
        <v>0</v>
      </c>
      <c r="AP2917" s="84" t="s">
        <v>16286</v>
      </c>
      <c r="AQ2917" s="84" t="s">
        <v>2363</v>
      </c>
      <c r="AR2917" s="84" t="s">
        <v>2365</v>
      </c>
      <c r="AS2917" s="84" t="s">
        <v>2363</v>
      </c>
      <c r="AT2917" s="84" t="s">
        <v>16406</v>
      </c>
      <c r="AU2917" s="84" t="s">
        <v>2363</v>
      </c>
      <c r="AV2917" s="84" t="s">
        <v>16501</v>
      </c>
      <c r="AW2917" s="87" t="s">
        <v>16520</v>
      </c>
    </row>
    <row r="2918" spans="1:49" x14ac:dyDescent="0.25">
      <c r="A2918" s="69" t="s">
        <v>8472</v>
      </c>
      <c r="B2918" s="69" t="s">
        <v>9107</v>
      </c>
      <c r="C2918" s="70"/>
      <c r="D2918" s="71"/>
      <c r="E2918" s="72"/>
      <c r="F2918" s="73"/>
      <c r="G2918" s="70"/>
      <c r="H2918" s="74"/>
      <c r="I2918" s="75"/>
      <c r="J2918" s="75"/>
      <c r="K2918" s="36"/>
      <c r="L2918" s="82"/>
      <c r="M2918" s="82"/>
      <c r="N2918" s="77"/>
      <c r="O2918" s="84" t="s">
        <v>825</v>
      </c>
      <c r="P2918" s="86">
        <v>42759.279143518521</v>
      </c>
      <c r="Q2918" s="84" t="s">
        <v>10258</v>
      </c>
      <c r="R2918" s="84"/>
      <c r="S2918" s="84"/>
      <c r="T2918" s="84" t="s">
        <v>10916</v>
      </c>
      <c r="U2918" s="86">
        <v>42759.279143518521</v>
      </c>
      <c r="V2918" s="87" t="s">
        <v>13384</v>
      </c>
      <c r="W2918" s="84"/>
      <c r="X2918" s="84"/>
      <c r="Y2918" s="88" t="s">
        <v>15473</v>
      </c>
      <c r="Z2918" s="88" t="s">
        <v>15782</v>
      </c>
      <c r="AA2918" s="84" t="b">
        <v>0</v>
      </c>
      <c r="AB2918" s="84">
        <v>0</v>
      </c>
      <c r="AC2918" s="88" t="s">
        <v>15896</v>
      </c>
      <c r="AD2918" s="84" t="b">
        <v>0</v>
      </c>
      <c r="AE2918" s="84" t="s">
        <v>2140</v>
      </c>
      <c r="AF2918" s="84"/>
      <c r="AG2918" s="88" t="s">
        <v>2133</v>
      </c>
      <c r="AH2918" s="84" t="b">
        <v>0</v>
      </c>
      <c r="AI2918" s="84">
        <v>0</v>
      </c>
      <c r="AJ2918" s="88" t="s">
        <v>2133</v>
      </c>
      <c r="AK2918" s="84" t="s">
        <v>2340</v>
      </c>
      <c r="AL2918" s="84" t="b">
        <v>0</v>
      </c>
      <c r="AM2918" s="88" t="s">
        <v>15782</v>
      </c>
      <c r="AN2918" s="84">
        <v>0</v>
      </c>
      <c r="AO2918" s="84">
        <v>0</v>
      </c>
      <c r="AP2918" s="84" t="s">
        <v>16286</v>
      </c>
      <c r="AQ2918" s="84" t="s">
        <v>2363</v>
      </c>
      <c r="AR2918" s="84" t="s">
        <v>2365</v>
      </c>
      <c r="AS2918" s="84" t="s">
        <v>2363</v>
      </c>
      <c r="AT2918" s="84" t="s">
        <v>16406</v>
      </c>
      <c r="AU2918" s="84" t="s">
        <v>2363</v>
      </c>
      <c r="AV2918" s="84" t="s">
        <v>16501</v>
      </c>
      <c r="AW2918" s="87" t="s">
        <v>16520</v>
      </c>
    </row>
    <row r="2919" spans="1:49" x14ac:dyDescent="0.25">
      <c r="A2919" s="69" t="s">
        <v>8472</v>
      </c>
      <c r="B2919" s="69" t="s">
        <v>9108</v>
      </c>
      <c r="C2919" s="70"/>
      <c r="D2919" s="71"/>
      <c r="E2919" s="72"/>
      <c r="F2919" s="73"/>
      <c r="G2919" s="70"/>
      <c r="H2919" s="74"/>
      <c r="I2919" s="75"/>
      <c r="J2919" s="75"/>
      <c r="K2919" s="36"/>
      <c r="L2919" s="82"/>
      <c r="M2919" s="82"/>
      <c r="N2919" s="77"/>
      <c r="O2919" s="84" t="s">
        <v>826</v>
      </c>
      <c r="P2919" s="86">
        <v>42759.279143518521</v>
      </c>
      <c r="Q2919" s="84" t="s">
        <v>10258</v>
      </c>
      <c r="R2919" s="84"/>
      <c r="S2919" s="84"/>
      <c r="T2919" s="84" t="s">
        <v>10916</v>
      </c>
      <c r="U2919" s="86">
        <v>42759.279143518521</v>
      </c>
      <c r="V2919" s="87" t="s">
        <v>13384</v>
      </c>
      <c r="W2919" s="84"/>
      <c r="X2919" s="84"/>
      <c r="Y2919" s="88" t="s">
        <v>15473</v>
      </c>
      <c r="Z2919" s="88" t="s">
        <v>15782</v>
      </c>
      <c r="AA2919" s="84" t="b">
        <v>0</v>
      </c>
      <c r="AB2919" s="84">
        <v>0</v>
      </c>
      <c r="AC2919" s="88" t="s">
        <v>15896</v>
      </c>
      <c r="AD2919" s="84" t="b">
        <v>0</v>
      </c>
      <c r="AE2919" s="84" t="s">
        <v>2140</v>
      </c>
      <c r="AF2919" s="84"/>
      <c r="AG2919" s="88" t="s">
        <v>2133</v>
      </c>
      <c r="AH2919" s="84" t="b">
        <v>0</v>
      </c>
      <c r="AI2919" s="84">
        <v>0</v>
      </c>
      <c r="AJ2919" s="88" t="s">
        <v>2133</v>
      </c>
      <c r="AK2919" s="84" t="s">
        <v>2340</v>
      </c>
      <c r="AL2919" s="84" t="b">
        <v>0</v>
      </c>
      <c r="AM2919" s="88" t="s">
        <v>15782</v>
      </c>
      <c r="AN2919" s="84">
        <v>0</v>
      </c>
      <c r="AO2919" s="84">
        <v>0</v>
      </c>
      <c r="AP2919" s="84" t="s">
        <v>16286</v>
      </c>
      <c r="AQ2919" s="84" t="s">
        <v>2363</v>
      </c>
      <c r="AR2919" s="84" t="s">
        <v>2365</v>
      </c>
      <c r="AS2919" s="84" t="s">
        <v>2363</v>
      </c>
      <c r="AT2919" s="84" t="s">
        <v>16406</v>
      </c>
      <c r="AU2919" s="84" t="s">
        <v>2363</v>
      </c>
      <c r="AV2919" s="84" t="s">
        <v>16501</v>
      </c>
      <c r="AW2919" s="87" t="s">
        <v>16520</v>
      </c>
    </row>
    <row r="2920" spans="1:49" x14ac:dyDescent="0.25">
      <c r="A2920" s="69" t="s">
        <v>8473</v>
      </c>
      <c r="B2920" s="69" t="s">
        <v>9109</v>
      </c>
      <c r="C2920" s="70"/>
      <c r="D2920" s="71"/>
      <c r="E2920" s="72"/>
      <c r="F2920" s="73"/>
      <c r="G2920" s="70"/>
      <c r="H2920" s="74"/>
      <c r="I2920" s="75"/>
      <c r="J2920" s="75"/>
      <c r="K2920" s="36"/>
      <c r="L2920" s="82"/>
      <c r="M2920" s="82"/>
      <c r="N2920" s="77"/>
      <c r="O2920" s="84" t="s">
        <v>825</v>
      </c>
      <c r="P2920" s="86">
        <v>42759.283171296294</v>
      </c>
      <c r="Q2920" s="84" t="s">
        <v>10259</v>
      </c>
      <c r="R2920" s="84"/>
      <c r="S2920" s="84"/>
      <c r="T2920" s="84" t="s">
        <v>10916</v>
      </c>
      <c r="U2920" s="86">
        <v>42759.283171296294</v>
      </c>
      <c r="V2920" s="87" t="s">
        <v>13385</v>
      </c>
      <c r="W2920" s="84"/>
      <c r="X2920" s="84"/>
      <c r="Y2920" s="88" t="s">
        <v>15474</v>
      </c>
      <c r="Z2920" s="84"/>
      <c r="AA2920" s="84" t="b">
        <v>0</v>
      </c>
      <c r="AB2920" s="84">
        <v>0</v>
      </c>
      <c r="AC2920" s="88" t="s">
        <v>2133</v>
      </c>
      <c r="AD2920" s="84" t="b">
        <v>0</v>
      </c>
      <c r="AE2920" s="84" t="s">
        <v>2140</v>
      </c>
      <c r="AF2920" s="84"/>
      <c r="AG2920" s="88" t="s">
        <v>2133</v>
      </c>
      <c r="AH2920" s="84" t="b">
        <v>0</v>
      </c>
      <c r="AI2920" s="84">
        <v>0</v>
      </c>
      <c r="AJ2920" s="88" t="s">
        <v>2133</v>
      </c>
      <c r="AK2920" s="84" t="s">
        <v>2340</v>
      </c>
      <c r="AL2920" s="84" t="b">
        <v>0</v>
      </c>
      <c r="AM2920" s="88" t="s">
        <v>15474</v>
      </c>
      <c r="AN2920" s="84">
        <v>0</v>
      </c>
      <c r="AO2920" s="84">
        <v>0</v>
      </c>
      <c r="AP2920" s="84" t="s">
        <v>16322</v>
      </c>
      <c r="AQ2920" s="84" t="s">
        <v>16331</v>
      </c>
      <c r="AR2920" s="84" t="s">
        <v>16337</v>
      </c>
      <c r="AS2920" s="84" t="s">
        <v>3725</v>
      </c>
      <c r="AT2920" s="84" t="s">
        <v>16442</v>
      </c>
      <c r="AU2920" s="84" t="s">
        <v>16495</v>
      </c>
      <c r="AV2920" s="84" t="s">
        <v>2372</v>
      </c>
      <c r="AW2920" s="87" t="s">
        <v>16556</v>
      </c>
    </row>
    <row r="2921" spans="1:49" x14ac:dyDescent="0.25">
      <c r="A2921" s="69" t="s">
        <v>8474</v>
      </c>
      <c r="B2921" s="69" t="s">
        <v>9110</v>
      </c>
      <c r="C2921" s="70"/>
      <c r="D2921" s="71"/>
      <c r="E2921" s="72"/>
      <c r="F2921" s="73"/>
      <c r="G2921" s="70"/>
      <c r="H2921" s="74"/>
      <c r="I2921" s="75"/>
      <c r="J2921" s="75"/>
      <c r="K2921" s="36"/>
      <c r="L2921" s="82"/>
      <c r="M2921" s="82"/>
      <c r="N2921" s="77"/>
      <c r="O2921" s="84" t="s">
        <v>825</v>
      </c>
      <c r="P2921" s="86">
        <v>42759.287673611114</v>
      </c>
      <c r="Q2921" s="84" t="s">
        <v>10260</v>
      </c>
      <c r="R2921" s="84"/>
      <c r="S2921" s="84"/>
      <c r="T2921" s="84" t="s">
        <v>10916</v>
      </c>
      <c r="U2921" s="86">
        <v>42759.287673611114</v>
      </c>
      <c r="V2921" s="87" t="s">
        <v>13386</v>
      </c>
      <c r="W2921" s="84"/>
      <c r="X2921" s="84"/>
      <c r="Y2921" s="88" t="s">
        <v>15475</v>
      </c>
      <c r="Z2921" s="84"/>
      <c r="AA2921" s="84" t="b">
        <v>0</v>
      </c>
      <c r="AB2921" s="84">
        <v>0</v>
      </c>
      <c r="AC2921" s="88" t="s">
        <v>2133</v>
      </c>
      <c r="AD2921" s="84" t="b">
        <v>0</v>
      </c>
      <c r="AE2921" s="84" t="s">
        <v>2141</v>
      </c>
      <c r="AF2921" s="84"/>
      <c r="AG2921" s="88" t="s">
        <v>2133</v>
      </c>
      <c r="AH2921" s="84" t="b">
        <v>0</v>
      </c>
      <c r="AI2921" s="84">
        <v>3</v>
      </c>
      <c r="AJ2921" s="88" t="s">
        <v>16240</v>
      </c>
      <c r="AK2921" s="84" t="s">
        <v>2340</v>
      </c>
      <c r="AL2921" s="84" t="b">
        <v>0</v>
      </c>
      <c r="AM2921" s="88" t="s">
        <v>16240</v>
      </c>
      <c r="AN2921" s="84">
        <v>0</v>
      </c>
      <c r="AO2921" s="84">
        <v>0</v>
      </c>
      <c r="AP2921" s="84"/>
      <c r="AQ2921" s="84"/>
      <c r="AR2921" s="84"/>
      <c r="AS2921" s="84"/>
      <c r="AT2921" s="84"/>
      <c r="AU2921" s="84"/>
      <c r="AV2921" s="84"/>
      <c r="AW2921" s="84"/>
    </row>
    <row r="2922" spans="1:49" x14ac:dyDescent="0.25">
      <c r="A2922" s="69" t="s">
        <v>8474</v>
      </c>
      <c r="B2922" s="69" t="s">
        <v>9111</v>
      </c>
      <c r="C2922" s="70"/>
      <c r="D2922" s="71"/>
      <c r="E2922" s="72"/>
      <c r="F2922" s="73"/>
      <c r="G2922" s="70"/>
      <c r="H2922" s="74"/>
      <c r="I2922" s="75"/>
      <c r="J2922" s="75"/>
      <c r="K2922" s="36"/>
      <c r="L2922" s="82"/>
      <c r="M2922" s="82"/>
      <c r="N2922" s="77"/>
      <c r="O2922" s="84" t="s">
        <v>825</v>
      </c>
      <c r="P2922" s="86">
        <v>42759.287673611114</v>
      </c>
      <c r="Q2922" s="84" t="s">
        <v>10260</v>
      </c>
      <c r="R2922" s="84"/>
      <c r="S2922" s="84"/>
      <c r="T2922" s="84" t="s">
        <v>10916</v>
      </c>
      <c r="U2922" s="86">
        <v>42759.287673611114</v>
      </c>
      <c r="V2922" s="87" t="s">
        <v>13386</v>
      </c>
      <c r="W2922" s="84"/>
      <c r="X2922" s="84"/>
      <c r="Y2922" s="88" t="s">
        <v>15475</v>
      </c>
      <c r="Z2922" s="84"/>
      <c r="AA2922" s="84" t="b">
        <v>0</v>
      </c>
      <c r="AB2922" s="84">
        <v>0</v>
      </c>
      <c r="AC2922" s="88" t="s">
        <v>2133</v>
      </c>
      <c r="AD2922" s="84" t="b">
        <v>0</v>
      </c>
      <c r="AE2922" s="84" t="s">
        <v>2141</v>
      </c>
      <c r="AF2922" s="84"/>
      <c r="AG2922" s="88" t="s">
        <v>2133</v>
      </c>
      <c r="AH2922" s="84" t="b">
        <v>0</v>
      </c>
      <c r="AI2922" s="84">
        <v>3</v>
      </c>
      <c r="AJ2922" s="88" t="s">
        <v>16240</v>
      </c>
      <c r="AK2922" s="84" t="s">
        <v>2340</v>
      </c>
      <c r="AL2922" s="84" t="b">
        <v>0</v>
      </c>
      <c r="AM2922" s="88" t="s">
        <v>16240</v>
      </c>
      <c r="AN2922" s="84">
        <v>0</v>
      </c>
      <c r="AO2922" s="84">
        <v>0</v>
      </c>
      <c r="AP2922" s="84"/>
      <c r="AQ2922" s="84"/>
      <c r="AR2922" s="84"/>
      <c r="AS2922" s="84"/>
      <c r="AT2922" s="84"/>
      <c r="AU2922" s="84"/>
      <c r="AV2922" s="84"/>
      <c r="AW2922" s="84"/>
    </row>
    <row r="2923" spans="1:49" x14ac:dyDescent="0.25">
      <c r="A2923" s="69" t="s">
        <v>8475</v>
      </c>
      <c r="B2923" s="69" t="s">
        <v>8635</v>
      </c>
      <c r="C2923" s="70"/>
      <c r="D2923" s="71"/>
      <c r="E2923" s="72"/>
      <c r="F2923" s="73"/>
      <c r="G2923" s="70"/>
      <c r="H2923" s="74"/>
      <c r="I2923" s="75"/>
      <c r="J2923" s="75"/>
      <c r="K2923" s="36"/>
      <c r="L2923" s="82"/>
      <c r="M2923" s="82"/>
      <c r="N2923" s="77"/>
      <c r="O2923" s="84" t="s">
        <v>825</v>
      </c>
      <c r="P2923" s="86">
        <v>42759.289560185185</v>
      </c>
      <c r="Q2923" s="84" t="s">
        <v>9847</v>
      </c>
      <c r="R2923" s="87" t="s">
        <v>10618</v>
      </c>
      <c r="S2923" s="84" t="s">
        <v>1250</v>
      </c>
      <c r="T2923" s="84" t="s">
        <v>11273</v>
      </c>
      <c r="U2923" s="86">
        <v>42759.289560185185</v>
      </c>
      <c r="V2923" s="87" t="s">
        <v>13387</v>
      </c>
      <c r="W2923" s="84"/>
      <c r="X2923" s="84"/>
      <c r="Y2923" s="88" t="s">
        <v>15476</v>
      </c>
      <c r="Z2923" s="84"/>
      <c r="AA2923" s="84" t="b">
        <v>0</v>
      </c>
      <c r="AB2923" s="84">
        <v>0</v>
      </c>
      <c r="AC2923" s="88" t="s">
        <v>2133</v>
      </c>
      <c r="AD2923" s="84" t="b">
        <v>0</v>
      </c>
      <c r="AE2923" s="84" t="s">
        <v>2140</v>
      </c>
      <c r="AF2923" s="84"/>
      <c r="AG2923" s="88" t="s">
        <v>2133</v>
      </c>
      <c r="AH2923" s="84" t="b">
        <v>0</v>
      </c>
      <c r="AI2923" s="84">
        <v>80</v>
      </c>
      <c r="AJ2923" s="88" t="s">
        <v>15656</v>
      </c>
      <c r="AK2923" s="84" t="s">
        <v>2342</v>
      </c>
      <c r="AL2923" s="84" t="b">
        <v>0</v>
      </c>
      <c r="AM2923" s="88" t="s">
        <v>15656</v>
      </c>
      <c r="AN2923" s="84">
        <v>0</v>
      </c>
      <c r="AO2923" s="84">
        <v>0</v>
      </c>
      <c r="AP2923" s="84"/>
      <c r="AQ2923" s="84"/>
      <c r="AR2923" s="84"/>
      <c r="AS2923" s="84"/>
      <c r="AT2923" s="84"/>
      <c r="AU2923" s="84"/>
      <c r="AV2923" s="84"/>
      <c r="AW2923" s="84"/>
    </row>
    <row r="2924" spans="1:49" x14ac:dyDescent="0.25">
      <c r="A2924" s="69" t="s">
        <v>8476</v>
      </c>
      <c r="B2924" s="69" t="s">
        <v>8683</v>
      </c>
      <c r="C2924" s="70"/>
      <c r="D2924" s="71"/>
      <c r="E2924" s="72"/>
      <c r="F2924" s="73"/>
      <c r="G2924" s="70"/>
      <c r="H2924" s="74"/>
      <c r="I2924" s="75"/>
      <c r="J2924" s="75"/>
      <c r="K2924" s="36"/>
      <c r="L2924" s="82"/>
      <c r="M2924" s="82"/>
      <c r="N2924" s="77"/>
      <c r="O2924" s="84" t="s">
        <v>825</v>
      </c>
      <c r="P2924" s="86">
        <v>42759.2969212963</v>
      </c>
      <c r="Q2924" s="84" t="s">
        <v>9150</v>
      </c>
      <c r="R2924" s="84"/>
      <c r="S2924" s="84"/>
      <c r="T2924" s="84" t="s">
        <v>10922</v>
      </c>
      <c r="U2924" s="86">
        <v>42759.2969212963</v>
      </c>
      <c r="V2924" s="87" t="s">
        <v>13388</v>
      </c>
      <c r="W2924" s="84"/>
      <c r="X2924" s="84"/>
      <c r="Y2924" s="88" t="s">
        <v>15477</v>
      </c>
      <c r="Z2924" s="84"/>
      <c r="AA2924" s="84" t="b">
        <v>0</v>
      </c>
      <c r="AB2924" s="84">
        <v>0</v>
      </c>
      <c r="AC2924" s="88" t="s">
        <v>2133</v>
      </c>
      <c r="AD2924" s="84" t="b">
        <v>0</v>
      </c>
      <c r="AE2924" s="84" t="s">
        <v>2140</v>
      </c>
      <c r="AF2924" s="84"/>
      <c r="AG2924" s="88" t="s">
        <v>2133</v>
      </c>
      <c r="AH2924" s="84" t="b">
        <v>0</v>
      </c>
      <c r="AI2924" s="84">
        <v>4495</v>
      </c>
      <c r="AJ2924" s="88" t="s">
        <v>16064</v>
      </c>
      <c r="AK2924" s="84" t="s">
        <v>2343</v>
      </c>
      <c r="AL2924" s="84" t="b">
        <v>0</v>
      </c>
      <c r="AM2924" s="88" t="s">
        <v>16064</v>
      </c>
      <c r="AN2924" s="84">
        <v>0</v>
      </c>
      <c r="AO2924" s="84">
        <v>0</v>
      </c>
      <c r="AP2924" s="84"/>
      <c r="AQ2924" s="84"/>
      <c r="AR2924" s="84"/>
      <c r="AS2924" s="84"/>
      <c r="AT2924" s="84"/>
      <c r="AU2924" s="84"/>
      <c r="AV2924" s="84"/>
      <c r="AW2924" s="84"/>
    </row>
    <row r="2925" spans="1:49" x14ac:dyDescent="0.25">
      <c r="A2925" s="69" t="s">
        <v>8477</v>
      </c>
      <c r="B2925" s="69" t="s">
        <v>8683</v>
      </c>
      <c r="C2925" s="70"/>
      <c r="D2925" s="71"/>
      <c r="E2925" s="72"/>
      <c r="F2925" s="73"/>
      <c r="G2925" s="70"/>
      <c r="H2925" s="74"/>
      <c r="I2925" s="75"/>
      <c r="J2925" s="75"/>
      <c r="K2925" s="36"/>
      <c r="L2925" s="82"/>
      <c r="M2925" s="82"/>
      <c r="N2925" s="77"/>
      <c r="O2925" s="84" t="s">
        <v>825</v>
      </c>
      <c r="P2925" s="86">
        <v>42759.300752314812</v>
      </c>
      <c r="Q2925" s="84" t="s">
        <v>9150</v>
      </c>
      <c r="R2925" s="84"/>
      <c r="S2925" s="84"/>
      <c r="T2925" s="84" t="s">
        <v>10922</v>
      </c>
      <c r="U2925" s="86">
        <v>42759.300752314812</v>
      </c>
      <c r="V2925" s="87" t="s">
        <v>13389</v>
      </c>
      <c r="W2925" s="84"/>
      <c r="X2925" s="84"/>
      <c r="Y2925" s="88" t="s">
        <v>15478</v>
      </c>
      <c r="Z2925" s="84"/>
      <c r="AA2925" s="84" t="b">
        <v>0</v>
      </c>
      <c r="AB2925" s="84">
        <v>0</v>
      </c>
      <c r="AC2925" s="88" t="s">
        <v>2133</v>
      </c>
      <c r="AD2925" s="84" t="b">
        <v>0</v>
      </c>
      <c r="AE2925" s="84" t="s">
        <v>2140</v>
      </c>
      <c r="AF2925" s="84"/>
      <c r="AG2925" s="88" t="s">
        <v>2133</v>
      </c>
      <c r="AH2925" s="84" t="b">
        <v>0</v>
      </c>
      <c r="AI2925" s="84">
        <v>4495</v>
      </c>
      <c r="AJ2925" s="88" t="s">
        <v>16064</v>
      </c>
      <c r="AK2925" s="84" t="s">
        <v>2343</v>
      </c>
      <c r="AL2925" s="84" t="b">
        <v>0</v>
      </c>
      <c r="AM2925" s="88" t="s">
        <v>16064</v>
      </c>
      <c r="AN2925" s="84">
        <v>0</v>
      </c>
      <c r="AO2925" s="84">
        <v>0</v>
      </c>
      <c r="AP2925" s="84"/>
      <c r="AQ2925" s="84"/>
      <c r="AR2925" s="84"/>
      <c r="AS2925" s="84"/>
      <c r="AT2925" s="84"/>
      <c r="AU2925" s="84"/>
      <c r="AV2925" s="84"/>
      <c r="AW2925" s="84"/>
    </row>
    <row r="2926" spans="1:49" x14ac:dyDescent="0.25">
      <c r="A2926" s="69" t="s">
        <v>8478</v>
      </c>
      <c r="B2926" s="69" t="s">
        <v>9067</v>
      </c>
      <c r="C2926" s="70"/>
      <c r="D2926" s="71"/>
      <c r="E2926" s="72"/>
      <c r="F2926" s="73"/>
      <c r="G2926" s="70"/>
      <c r="H2926" s="74"/>
      <c r="I2926" s="75"/>
      <c r="J2926" s="75"/>
      <c r="K2926" s="36"/>
      <c r="L2926" s="82"/>
      <c r="M2926" s="82"/>
      <c r="N2926" s="77"/>
      <c r="O2926" s="84" t="s">
        <v>825</v>
      </c>
      <c r="P2926" s="86">
        <v>42759.303101851852</v>
      </c>
      <c r="Q2926" s="84" t="s">
        <v>10151</v>
      </c>
      <c r="R2926" s="84"/>
      <c r="S2926" s="84"/>
      <c r="T2926" s="84" t="s">
        <v>11427</v>
      </c>
      <c r="U2926" s="86">
        <v>42759.303101851852</v>
      </c>
      <c r="V2926" s="87" t="s">
        <v>13390</v>
      </c>
      <c r="W2926" s="84"/>
      <c r="X2926" s="84"/>
      <c r="Y2926" s="88" t="s">
        <v>15479</v>
      </c>
      <c r="Z2926" s="84"/>
      <c r="AA2926" s="84" t="b">
        <v>0</v>
      </c>
      <c r="AB2926" s="84">
        <v>0</v>
      </c>
      <c r="AC2926" s="88" t="s">
        <v>2133</v>
      </c>
      <c r="AD2926" s="84" t="b">
        <v>0</v>
      </c>
      <c r="AE2926" s="84" t="s">
        <v>2140</v>
      </c>
      <c r="AF2926" s="84"/>
      <c r="AG2926" s="88" t="s">
        <v>2133</v>
      </c>
      <c r="AH2926" s="84" t="b">
        <v>0</v>
      </c>
      <c r="AI2926" s="84">
        <v>19</v>
      </c>
      <c r="AJ2926" s="88" t="s">
        <v>15652</v>
      </c>
      <c r="AK2926" s="84" t="s">
        <v>2339</v>
      </c>
      <c r="AL2926" s="84" t="b">
        <v>0</v>
      </c>
      <c r="AM2926" s="88" t="s">
        <v>15652</v>
      </c>
      <c r="AN2926" s="84">
        <v>0</v>
      </c>
      <c r="AO2926" s="84">
        <v>0</v>
      </c>
      <c r="AP2926" s="84"/>
      <c r="AQ2926" s="84"/>
      <c r="AR2926" s="84"/>
      <c r="AS2926" s="84"/>
      <c r="AT2926" s="84"/>
      <c r="AU2926" s="84"/>
      <c r="AV2926" s="84"/>
      <c r="AW2926" s="84"/>
    </row>
    <row r="2927" spans="1:49" x14ac:dyDescent="0.25">
      <c r="A2927" s="69" t="s">
        <v>8478</v>
      </c>
      <c r="B2927" s="69" t="s">
        <v>8388</v>
      </c>
      <c r="C2927" s="70"/>
      <c r="D2927" s="71"/>
      <c r="E2927" s="72"/>
      <c r="F2927" s="73"/>
      <c r="G2927" s="70"/>
      <c r="H2927" s="74"/>
      <c r="I2927" s="75"/>
      <c r="J2927" s="75"/>
      <c r="K2927" s="36"/>
      <c r="L2927" s="82"/>
      <c r="M2927" s="82"/>
      <c r="N2927" s="77"/>
      <c r="O2927" s="84" t="s">
        <v>825</v>
      </c>
      <c r="P2927" s="86">
        <v>42759.303101851852</v>
      </c>
      <c r="Q2927" s="84" t="s">
        <v>10151</v>
      </c>
      <c r="R2927" s="84"/>
      <c r="S2927" s="84"/>
      <c r="T2927" s="84" t="s">
        <v>11427</v>
      </c>
      <c r="U2927" s="86">
        <v>42759.303101851852</v>
      </c>
      <c r="V2927" s="87" t="s">
        <v>13390</v>
      </c>
      <c r="W2927" s="84"/>
      <c r="X2927" s="84"/>
      <c r="Y2927" s="88" t="s">
        <v>15479</v>
      </c>
      <c r="Z2927" s="84"/>
      <c r="AA2927" s="84" t="b">
        <v>0</v>
      </c>
      <c r="AB2927" s="84">
        <v>0</v>
      </c>
      <c r="AC2927" s="88" t="s">
        <v>2133</v>
      </c>
      <c r="AD2927" s="84" t="b">
        <v>0</v>
      </c>
      <c r="AE2927" s="84" t="s">
        <v>2140</v>
      </c>
      <c r="AF2927" s="84"/>
      <c r="AG2927" s="88" t="s">
        <v>2133</v>
      </c>
      <c r="AH2927" s="84" t="b">
        <v>0</v>
      </c>
      <c r="AI2927" s="84">
        <v>19</v>
      </c>
      <c r="AJ2927" s="88" t="s">
        <v>15652</v>
      </c>
      <c r="AK2927" s="84" t="s">
        <v>2339</v>
      </c>
      <c r="AL2927" s="84" t="b">
        <v>0</v>
      </c>
      <c r="AM2927" s="88" t="s">
        <v>15652</v>
      </c>
      <c r="AN2927" s="84">
        <v>0</v>
      </c>
      <c r="AO2927" s="84">
        <v>0</v>
      </c>
      <c r="AP2927" s="84"/>
      <c r="AQ2927" s="84"/>
      <c r="AR2927" s="84"/>
      <c r="AS2927" s="84"/>
      <c r="AT2927" s="84"/>
      <c r="AU2927" s="84"/>
      <c r="AV2927" s="84"/>
      <c r="AW2927" s="84"/>
    </row>
    <row r="2928" spans="1:49" x14ac:dyDescent="0.25">
      <c r="A2928" s="69" t="s">
        <v>8479</v>
      </c>
      <c r="B2928" s="69" t="s">
        <v>9112</v>
      </c>
      <c r="C2928" s="70"/>
      <c r="D2928" s="71"/>
      <c r="E2928" s="72"/>
      <c r="F2928" s="73"/>
      <c r="G2928" s="70"/>
      <c r="H2928" s="74"/>
      <c r="I2928" s="75"/>
      <c r="J2928" s="75"/>
      <c r="K2928" s="36"/>
      <c r="L2928" s="82"/>
      <c r="M2928" s="82"/>
      <c r="N2928" s="77"/>
      <c r="O2928" s="84" t="s">
        <v>825</v>
      </c>
      <c r="P2928" s="86">
        <v>42759.305324074077</v>
      </c>
      <c r="Q2928" s="84" t="s">
        <v>10261</v>
      </c>
      <c r="R2928" s="84"/>
      <c r="S2928" s="84"/>
      <c r="T2928" s="84" t="s">
        <v>11473</v>
      </c>
      <c r="U2928" s="86">
        <v>42759.305324074077</v>
      </c>
      <c r="V2928" s="87" t="s">
        <v>13391</v>
      </c>
      <c r="W2928" s="84"/>
      <c r="X2928" s="84"/>
      <c r="Y2928" s="88" t="s">
        <v>15480</v>
      </c>
      <c r="Z2928" s="84"/>
      <c r="AA2928" s="84" t="b">
        <v>0</v>
      </c>
      <c r="AB2928" s="84">
        <v>0</v>
      </c>
      <c r="AC2928" s="88" t="s">
        <v>2133</v>
      </c>
      <c r="AD2928" s="84" t="b">
        <v>0</v>
      </c>
      <c r="AE2928" s="84" t="s">
        <v>2140</v>
      </c>
      <c r="AF2928" s="84"/>
      <c r="AG2928" s="88" t="s">
        <v>2133</v>
      </c>
      <c r="AH2928" s="84" t="b">
        <v>0</v>
      </c>
      <c r="AI2928" s="84">
        <v>17</v>
      </c>
      <c r="AJ2928" s="88" t="s">
        <v>16241</v>
      </c>
      <c r="AK2928" s="84" t="s">
        <v>2342</v>
      </c>
      <c r="AL2928" s="84" t="b">
        <v>0</v>
      </c>
      <c r="AM2928" s="88" t="s">
        <v>16241</v>
      </c>
      <c r="AN2928" s="84">
        <v>0</v>
      </c>
      <c r="AO2928" s="84">
        <v>0</v>
      </c>
      <c r="AP2928" s="84"/>
      <c r="AQ2928" s="84"/>
      <c r="AR2928" s="84"/>
      <c r="AS2928" s="84"/>
      <c r="AT2928" s="84"/>
      <c r="AU2928" s="84"/>
      <c r="AV2928" s="84"/>
      <c r="AW2928" s="84"/>
    </row>
    <row r="2929" spans="1:49" x14ac:dyDescent="0.25">
      <c r="A2929" s="69" t="s">
        <v>8479</v>
      </c>
      <c r="B2929" s="69" t="s">
        <v>601</v>
      </c>
      <c r="C2929" s="70"/>
      <c r="D2929" s="71"/>
      <c r="E2929" s="72"/>
      <c r="F2929" s="73"/>
      <c r="G2929" s="70"/>
      <c r="H2929" s="74"/>
      <c r="I2929" s="75"/>
      <c r="J2929" s="75"/>
      <c r="K2929" s="36"/>
      <c r="L2929" s="82"/>
      <c r="M2929" s="82"/>
      <c r="N2929" s="77"/>
      <c r="O2929" s="84" t="s">
        <v>825</v>
      </c>
      <c r="P2929" s="86">
        <v>42759.305324074077</v>
      </c>
      <c r="Q2929" s="84" t="s">
        <v>10261</v>
      </c>
      <c r="R2929" s="84"/>
      <c r="S2929" s="84"/>
      <c r="T2929" s="84" t="s">
        <v>11473</v>
      </c>
      <c r="U2929" s="86">
        <v>42759.305324074077</v>
      </c>
      <c r="V2929" s="87" t="s">
        <v>13391</v>
      </c>
      <c r="W2929" s="84"/>
      <c r="X2929" s="84"/>
      <c r="Y2929" s="88" t="s">
        <v>15480</v>
      </c>
      <c r="Z2929" s="84"/>
      <c r="AA2929" s="84" t="b">
        <v>0</v>
      </c>
      <c r="AB2929" s="84">
        <v>0</v>
      </c>
      <c r="AC2929" s="88" t="s">
        <v>2133</v>
      </c>
      <c r="AD2929" s="84" t="b">
        <v>0</v>
      </c>
      <c r="AE2929" s="84" t="s">
        <v>2140</v>
      </c>
      <c r="AF2929" s="84"/>
      <c r="AG2929" s="88" t="s">
        <v>2133</v>
      </c>
      <c r="AH2929" s="84" t="b">
        <v>0</v>
      </c>
      <c r="AI2929" s="84">
        <v>17</v>
      </c>
      <c r="AJ2929" s="88" t="s">
        <v>16241</v>
      </c>
      <c r="AK2929" s="84" t="s">
        <v>2342</v>
      </c>
      <c r="AL2929" s="84" t="b">
        <v>0</v>
      </c>
      <c r="AM2929" s="88" t="s">
        <v>16241</v>
      </c>
      <c r="AN2929" s="84">
        <v>0</v>
      </c>
      <c r="AO2929" s="84">
        <v>0</v>
      </c>
      <c r="AP2929" s="84"/>
      <c r="AQ2929" s="84"/>
      <c r="AR2929" s="84"/>
      <c r="AS2929" s="84"/>
      <c r="AT2929" s="84"/>
      <c r="AU2929" s="84"/>
      <c r="AV2929" s="84"/>
      <c r="AW2929" s="84"/>
    </row>
    <row r="2930" spans="1:49" x14ac:dyDescent="0.25">
      <c r="A2930" s="69" t="s">
        <v>8480</v>
      </c>
      <c r="B2930" s="69" t="s">
        <v>8683</v>
      </c>
      <c r="C2930" s="70"/>
      <c r="D2930" s="71"/>
      <c r="E2930" s="72"/>
      <c r="F2930" s="73"/>
      <c r="G2930" s="70"/>
      <c r="H2930" s="74"/>
      <c r="I2930" s="75"/>
      <c r="J2930" s="75"/>
      <c r="K2930" s="36"/>
      <c r="L2930" s="82"/>
      <c r="M2930" s="82"/>
      <c r="N2930" s="77"/>
      <c r="O2930" s="84" t="s">
        <v>825</v>
      </c>
      <c r="P2930" s="86">
        <v>42759.308263888888</v>
      </c>
      <c r="Q2930" s="84" t="s">
        <v>9150</v>
      </c>
      <c r="R2930" s="84"/>
      <c r="S2930" s="84"/>
      <c r="T2930" s="84" t="s">
        <v>10922</v>
      </c>
      <c r="U2930" s="86">
        <v>42759.308263888888</v>
      </c>
      <c r="V2930" s="87" t="s">
        <v>13392</v>
      </c>
      <c r="W2930" s="84"/>
      <c r="X2930" s="84"/>
      <c r="Y2930" s="88" t="s">
        <v>15481</v>
      </c>
      <c r="Z2930" s="84"/>
      <c r="AA2930" s="84" t="b">
        <v>0</v>
      </c>
      <c r="AB2930" s="84">
        <v>0</v>
      </c>
      <c r="AC2930" s="88" t="s">
        <v>2133</v>
      </c>
      <c r="AD2930" s="84" t="b">
        <v>0</v>
      </c>
      <c r="AE2930" s="84" t="s">
        <v>2140</v>
      </c>
      <c r="AF2930" s="84"/>
      <c r="AG2930" s="88" t="s">
        <v>2133</v>
      </c>
      <c r="AH2930" s="84" t="b">
        <v>0</v>
      </c>
      <c r="AI2930" s="84">
        <v>4495</v>
      </c>
      <c r="AJ2930" s="88" t="s">
        <v>16064</v>
      </c>
      <c r="AK2930" s="84" t="s">
        <v>2342</v>
      </c>
      <c r="AL2930" s="84" t="b">
        <v>0</v>
      </c>
      <c r="AM2930" s="88" t="s">
        <v>16064</v>
      </c>
      <c r="AN2930" s="84">
        <v>0</v>
      </c>
      <c r="AO2930" s="84">
        <v>0</v>
      </c>
      <c r="AP2930" s="84"/>
      <c r="AQ2930" s="84"/>
      <c r="AR2930" s="84"/>
      <c r="AS2930" s="84"/>
      <c r="AT2930" s="84"/>
      <c r="AU2930" s="84"/>
      <c r="AV2930" s="84"/>
      <c r="AW2930" s="84"/>
    </row>
    <row r="2931" spans="1:49" x14ac:dyDescent="0.25">
      <c r="A2931" s="69" t="s">
        <v>8481</v>
      </c>
      <c r="B2931" s="69" t="s">
        <v>8684</v>
      </c>
      <c r="C2931" s="70"/>
      <c r="D2931" s="71"/>
      <c r="E2931" s="72"/>
      <c r="F2931" s="73"/>
      <c r="G2931" s="70"/>
      <c r="H2931" s="74"/>
      <c r="I2931" s="75"/>
      <c r="J2931" s="75"/>
      <c r="K2931" s="36"/>
      <c r="L2931" s="82"/>
      <c r="M2931" s="82"/>
      <c r="N2931" s="77"/>
      <c r="O2931" s="84" t="s">
        <v>825</v>
      </c>
      <c r="P2931" s="86">
        <v>42759.309583333335</v>
      </c>
      <c r="Q2931" s="84" t="s">
        <v>9151</v>
      </c>
      <c r="R2931" s="84"/>
      <c r="S2931" s="84"/>
      <c r="T2931" s="84" t="s">
        <v>10923</v>
      </c>
      <c r="U2931" s="86">
        <v>42759.309583333335</v>
      </c>
      <c r="V2931" s="87" t="s">
        <v>13393</v>
      </c>
      <c r="W2931" s="84"/>
      <c r="X2931" s="84"/>
      <c r="Y2931" s="88" t="s">
        <v>15482</v>
      </c>
      <c r="Z2931" s="84"/>
      <c r="AA2931" s="84" t="b">
        <v>0</v>
      </c>
      <c r="AB2931" s="84">
        <v>0</v>
      </c>
      <c r="AC2931" s="88" t="s">
        <v>2133</v>
      </c>
      <c r="AD2931" s="84" t="b">
        <v>0</v>
      </c>
      <c r="AE2931" s="84" t="s">
        <v>2140</v>
      </c>
      <c r="AF2931" s="84"/>
      <c r="AG2931" s="88" t="s">
        <v>2133</v>
      </c>
      <c r="AH2931" s="84" t="b">
        <v>0</v>
      </c>
      <c r="AI2931" s="84">
        <v>1647</v>
      </c>
      <c r="AJ2931" s="88" t="s">
        <v>16065</v>
      </c>
      <c r="AK2931" s="84" t="s">
        <v>2340</v>
      </c>
      <c r="AL2931" s="84" t="b">
        <v>0</v>
      </c>
      <c r="AM2931" s="88" t="s">
        <v>16065</v>
      </c>
      <c r="AN2931" s="84">
        <v>0</v>
      </c>
      <c r="AO2931" s="84">
        <v>0</v>
      </c>
      <c r="AP2931" s="84"/>
      <c r="AQ2931" s="84"/>
      <c r="AR2931" s="84"/>
      <c r="AS2931" s="84"/>
      <c r="AT2931" s="84"/>
      <c r="AU2931" s="84"/>
      <c r="AV2931" s="84"/>
      <c r="AW2931" s="84"/>
    </row>
    <row r="2932" spans="1:49" x14ac:dyDescent="0.25">
      <c r="A2932" s="69" t="s">
        <v>8481</v>
      </c>
      <c r="B2932" s="69" t="s">
        <v>8685</v>
      </c>
      <c r="C2932" s="70"/>
      <c r="D2932" s="71"/>
      <c r="E2932" s="72"/>
      <c r="F2932" s="73"/>
      <c r="G2932" s="70"/>
      <c r="H2932" s="74"/>
      <c r="I2932" s="75"/>
      <c r="J2932" s="75"/>
      <c r="K2932" s="36"/>
      <c r="L2932" s="82"/>
      <c r="M2932" s="82"/>
      <c r="N2932" s="77"/>
      <c r="O2932" s="84" t="s">
        <v>825</v>
      </c>
      <c r="P2932" s="86">
        <v>42759.309583333335</v>
      </c>
      <c r="Q2932" s="84" t="s">
        <v>9151</v>
      </c>
      <c r="R2932" s="84"/>
      <c r="S2932" s="84"/>
      <c r="T2932" s="84" t="s">
        <v>10923</v>
      </c>
      <c r="U2932" s="86">
        <v>42759.309583333335</v>
      </c>
      <c r="V2932" s="87" t="s">
        <v>13393</v>
      </c>
      <c r="W2932" s="84"/>
      <c r="X2932" s="84"/>
      <c r="Y2932" s="88" t="s">
        <v>15482</v>
      </c>
      <c r="Z2932" s="84"/>
      <c r="AA2932" s="84" t="b">
        <v>0</v>
      </c>
      <c r="AB2932" s="84">
        <v>0</v>
      </c>
      <c r="AC2932" s="88" t="s">
        <v>2133</v>
      </c>
      <c r="AD2932" s="84" t="b">
        <v>0</v>
      </c>
      <c r="AE2932" s="84" t="s">
        <v>2140</v>
      </c>
      <c r="AF2932" s="84"/>
      <c r="AG2932" s="88" t="s">
        <v>2133</v>
      </c>
      <c r="AH2932" s="84" t="b">
        <v>0</v>
      </c>
      <c r="AI2932" s="84">
        <v>1647</v>
      </c>
      <c r="AJ2932" s="88" t="s">
        <v>16065</v>
      </c>
      <c r="AK2932" s="84" t="s">
        <v>2340</v>
      </c>
      <c r="AL2932" s="84" t="b">
        <v>0</v>
      </c>
      <c r="AM2932" s="88" t="s">
        <v>16065</v>
      </c>
      <c r="AN2932" s="84">
        <v>0</v>
      </c>
      <c r="AO2932" s="84">
        <v>0</v>
      </c>
      <c r="AP2932" s="84"/>
      <c r="AQ2932" s="84"/>
      <c r="AR2932" s="84"/>
      <c r="AS2932" s="84"/>
      <c r="AT2932" s="84"/>
      <c r="AU2932" s="84"/>
      <c r="AV2932" s="84"/>
      <c r="AW2932" s="84"/>
    </row>
    <row r="2933" spans="1:49" x14ac:dyDescent="0.25">
      <c r="A2933" s="69" t="s">
        <v>8482</v>
      </c>
      <c r="B2933" s="69" t="s">
        <v>8684</v>
      </c>
      <c r="C2933" s="70"/>
      <c r="D2933" s="71"/>
      <c r="E2933" s="72"/>
      <c r="F2933" s="73"/>
      <c r="G2933" s="70"/>
      <c r="H2933" s="74"/>
      <c r="I2933" s="75"/>
      <c r="J2933" s="75"/>
      <c r="K2933" s="36"/>
      <c r="L2933" s="82"/>
      <c r="M2933" s="82"/>
      <c r="N2933" s="77"/>
      <c r="O2933" s="84" t="s">
        <v>825</v>
      </c>
      <c r="P2933" s="86">
        <v>42759.31040509259</v>
      </c>
      <c r="Q2933" s="84" t="s">
        <v>9151</v>
      </c>
      <c r="R2933" s="84"/>
      <c r="S2933" s="84"/>
      <c r="T2933" s="84" t="s">
        <v>10923</v>
      </c>
      <c r="U2933" s="86">
        <v>42759.31040509259</v>
      </c>
      <c r="V2933" s="87" t="s">
        <v>13394</v>
      </c>
      <c r="W2933" s="84"/>
      <c r="X2933" s="84"/>
      <c r="Y2933" s="88" t="s">
        <v>15483</v>
      </c>
      <c r="Z2933" s="84"/>
      <c r="AA2933" s="84" t="b">
        <v>0</v>
      </c>
      <c r="AB2933" s="84">
        <v>0</v>
      </c>
      <c r="AC2933" s="88" t="s">
        <v>2133</v>
      </c>
      <c r="AD2933" s="84" t="b">
        <v>0</v>
      </c>
      <c r="AE2933" s="84" t="s">
        <v>2140</v>
      </c>
      <c r="AF2933" s="84"/>
      <c r="AG2933" s="88" t="s">
        <v>2133</v>
      </c>
      <c r="AH2933" s="84" t="b">
        <v>0</v>
      </c>
      <c r="AI2933" s="84">
        <v>1647</v>
      </c>
      <c r="AJ2933" s="88" t="s">
        <v>16065</v>
      </c>
      <c r="AK2933" s="84" t="s">
        <v>2342</v>
      </c>
      <c r="AL2933" s="84" t="b">
        <v>0</v>
      </c>
      <c r="AM2933" s="88" t="s">
        <v>16065</v>
      </c>
      <c r="AN2933" s="84">
        <v>0</v>
      </c>
      <c r="AO2933" s="84">
        <v>0</v>
      </c>
      <c r="AP2933" s="84"/>
      <c r="AQ2933" s="84"/>
      <c r="AR2933" s="84"/>
      <c r="AS2933" s="84"/>
      <c r="AT2933" s="84"/>
      <c r="AU2933" s="84"/>
      <c r="AV2933" s="84"/>
      <c r="AW2933" s="84"/>
    </row>
    <row r="2934" spans="1:49" x14ac:dyDescent="0.25">
      <c r="A2934" s="69" t="s">
        <v>8482</v>
      </c>
      <c r="B2934" s="69" t="s">
        <v>8685</v>
      </c>
      <c r="C2934" s="70"/>
      <c r="D2934" s="71"/>
      <c r="E2934" s="72"/>
      <c r="F2934" s="73"/>
      <c r="G2934" s="70"/>
      <c r="H2934" s="74"/>
      <c r="I2934" s="75"/>
      <c r="J2934" s="75"/>
      <c r="K2934" s="36"/>
      <c r="L2934" s="82"/>
      <c r="M2934" s="82"/>
      <c r="N2934" s="77"/>
      <c r="O2934" s="84" t="s">
        <v>825</v>
      </c>
      <c r="P2934" s="86">
        <v>42759.31040509259</v>
      </c>
      <c r="Q2934" s="84" t="s">
        <v>9151</v>
      </c>
      <c r="R2934" s="84"/>
      <c r="S2934" s="84"/>
      <c r="T2934" s="84" t="s">
        <v>10923</v>
      </c>
      <c r="U2934" s="86">
        <v>42759.31040509259</v>
      </c>
      <c r="V2934" s="87" t="s">
        <v>13394</v>
      </c>
      <c r="W2934" s="84"/>
      <c r="X2934" s="84"/>
      <c r="Y2934" s="88" t="s">
        <v>15483</v>
      </c>
      <c r="Z2934" s="84"/>
      <c r="AA2934" s="84" t="b">
        <v>0</v>
      </c>
      <c r="AB2934" s="84">
        <v>0</v>
      </c>
      <c r="AC2934" s="88" t="s">
        <v>2133</v>
      </c>
      <c r="AD2934" s="84" t="b">
        <v>0</v>
      </c>
      <c r="AE2934" s="84" t="s">
        <v>2140</v>
      </c>
      <c r="AF2934" s="84"/>
      <c r="AG2934" s="88" t="s">
        <v>2133</v>
      </c>
      <c r="AH2934" s="84" t="b">
        <v>0</v>
      </c>
      <c r="AI2934" s="84">
        <v>1647</v>
      </c>
      <c r="AJ2934" s="88" t="s">
        <v>16065</v>
      </c>
      <c r="AK2934" s="84" t="s">
        <v>2342</v>
      </c>
      <c r="AL2934" s="84" t="b">
        <v>0</v>
      </c>
      <c r="AM2934" s="88" t="s">
        <v>16065</v>
      </c>
      <c r="AN2934" s="84">
        <v>0</v>
      </c>
      <c r="AO2934" s="84">
        <v>0</v>
      </c>
      <c r="AP2934" s="84"/>
      <c r="AQ2934" s="84"/>
      <c r="AR2934" s="84"/>
      <c r="AS2934" s="84"/>
      <c r="AT2934" s="84"/>
      <c r="AU2934" s="84"/>
      <c r="AV2934" s="84"/>
      <c r="AW2934" s="84"/>
    </row>
    <row r="2935" spans="1:49" x14ac:dyDescent="0.25">
      <c r="A2935" s="69" t="s">
        <v>8483</v>
      </c>
      <c r="B2935" s="69" t="s">
        <v>8684</v>
      </c>
      <c r="C2935" s="70"/>
      <c r="D2935" s="71"/>
      <c r="E2935" s="72"/>
      <c r="F2935" s="73"/>
      <c r="G2935" s="70"/>
      <c r="H2935" s="74"/>
      <c r="I2935" s="75"/>
      <c r="J2935" s="75"/>
      <c r="K2935" s="36"/>
      <c r="L2935" s="82"/>
      <c r="M2935" s="82"/>
      <c r="N2935" s="77"/>
      <c r="O2935" s="84" t="s">
        <v>825</v>
      </c>
      <c r="P2935" s="86">
        <v>42759.311377314814</v>
      </c>
      <c r="Q2935" s="84" t="s">
        <v>9151</v>
      </c>
      <c r="R2935" s="84"/>
      <c r="S2935" s="84"/>
      <c r="T2935" s="84" t="s">
        <v>10923</v>
      </c>
      <c r="U2935" s="86">
        <v>42759.311377314814</v>
      </c>
      <c r="V2935" s="87" t="s">
        <v>13395</v>
      </c>
      <c r="W2935" s="84"/>
      <c r="X2935" s="84"/>
      <c r="Y2935" s="88" t="s">
        <v>15484</v>
      </c>
      <c r="Z2935" s="84"/>
      <c r="AA2935" s="84" t="b">
        <v>0</v>
      </c>
      <c r="AB2935" s="84">
        <v>0</v>
      </c>
      <c r="AC2935" s="88" t="s">
        <v>2133</v>
      </c>
      <c r="AD2935" s="84" t="b">
        <v>0</v>
      </c>
      <c r="AE2935" s="84" t="s">
        <v>2140</v>
      </c>
      <c r="AF2935" s="84"/>
      <c r="AG2935" s="88" t="s">
        <v>2133</v>
      </c>
      <c r="AH2935" s="84" t="b">
        <v>0</v>
      </c>
      <c r="AI2935" s="84">
        <v>1647</v>
      </c>
      <c r="AJ2935" s="88" t="s">
        <v>16065</v>
      </c>
      <c r="AK2935" s="84" t="s">
        <v>2342</v>
      </c>
      <c r="AL2935" s="84" t="b">
        <v>0</v>
      </c>
      <c r="AM2935" s="88" t="s">
        <v>16065</v>
      </c>
      <c r="AN2935" s="84">
        <v>0</v>
      </c>
      <c r="AO2935" s="84">
        <v>0</v>
      </c>
      <c r="AP2935" s="84"/>
      <c r="AQ2935" s="84"/>
      <c r="AR2935" s="84"/>
      <c r="AS2935" s="84"/>
      <c r="AT2935" s="84"/>
      <c r="AU2935" s="84"/>
      <c r="AV2935" s="84"/>
      <c r="AW2935" s="84"/>
    </row>
    <row r="2936" spans="1:49" x14ac:dyDescent="0.25">
      <c r="A2936" s="69" t="s">
        <v>8483</v>
      </c>
      <c r="B2936" s="69" t="s">
        <v>8685</v>
      </c>
      <c r="C2936" s="70"/>
      <c r="D2936" s="71"/>
      <c r="E2936" s="72"/>
      <c r="F2936" s="73"/>
      <c r="G2936" s="70"/>
      <c r="H2936" s="74"/>
      <c r="I2936" s="75"/>
      <c r="J2936" s="75"/>
      <c r="K2936" s="36"/>
      <c r="L2936" s="82"/>
      <c r="M2936" s="82"/>
      <c r="N2936" s="77"/>
      <c r="O2936" s="84" t="s">
        <v>825</v>
      </c>
      <c r="P2936" s="86">
        <v>42759.311377314814</v>
      </c>
      <c r="Q2936" s="84" t="s">
        <v>9151</v>
      </c>
      <c r="R2936" s="84"/>
      <c r="S2936" s="84"/>
      <c r="T2936" s="84" t="s">
        <v>10923</v>
      </c>
      <c r="U2936" s="86">
        <v>42759.311377314814</v>
      </c>
      <c r="V2936" s="87" t="s">
        <v>13395</v>
      </c>
      <c r="W2936" s="84"/>
      <c r="X2936" s="84"/>
      <c r="Y2936" s="88" t="s">
        <v>15484</v>
      </c>
      <c r="Z2936" s="84"/>
      <c r="AA2936" s="84" t="b">
        <v>0</v>
      </c>
      <c r="AB2936" s="84">
        <v>0</v>
      </c>
      <c r="AC2936" s="88" t="s">
        <v>2133</v>
      </c>
      <c r="AD2936" s="84" t="b">
        <v>0</v>
      </c>
      <c r="AE2936" s="84" t="s">
        <v>2140</v>
      </c>
      <c r="AF2936" s="84"/>
      <c r="AG2936" s="88" t="s">
        <v>2133</v>
      </c>
      <c r="AH2936" s="84" t="b">
        <v>0</v>
      </c>
      <c r="AI2936" s="84">
        <v>1647</v>
      </c>
      <c r="AJ2936" s="88" t="s">
        <v>16065</v>
      </c>
      <c r="AK2936" s="84" t="s">
        <v>2342</v>
      </c>
      <c r="AL2936" s="84" t="b">
        <v>0</v>
      </c>
      <c r="AM2936" s="88" t="s">
        <v>16065</v>
      </c>
      <c r="AN2936" s="84">
        <v>0</v>
      </c>
      <c r="AO2936" s="84">
        <v>0</v>
      </c>
      <c r="AP2936" s="84"/>
      <c r="AQ2936" s="84"/>
      <c r="AR2936" s="84"/>
      <c r="AS2936" s="84"/>
      <c r="AT2936" s="84"/>
      <c r="AU2936" s="84"/>
      <c r="AV2936" s="84"/>
      <c r="AW2936" s="84"/>
    </row>
    <row r="2937" spans="1:49" x14ac:dyDescent="0.25">
      <c r="A2937" s="69" t="s">
        <v>8484</v>
      </c>
      <c r="B2937" s="69" t="s">
        <v>8684</v>
      </c>
      <c r="C2937" s="70"/>
      <c r="D2937" s="71"/>
      <c r="E2937" s="72"/>
      <c r="F2937" s="73"/>
      <c r="G2937" s="70"/>
      <c r="H2937" s="74"/>
      <c r="I2937" s="75"/>
      <c r="J2937" s="75"/>
      <c r="K2937" s="36"/>
      <c r="L2937" s="82"/>
      <c r="M2937" s="82"/>
      <c r="N2937" s="77"/>
      <c r="O2937" s="84" t="s">
        <v>825</v>
      </c>
      <c r="P2937" s="86">
        <v>42759.313009259262</v>
      </c>
      <c r="Q2937" s="84" t="s">
        <v>9151</v>
      </c>
      <c r="R2937" s="84"/>
      <c r="S2937" s="84"/>
      <c r="T2937" s="84" t="s">
        <v>10923</v>
      </c>
      <c r="U2937" s="86">
        <v>42759.313009259262</v>
      </c>
      <c r="V2937" s="87" t="s">
        <v>13396</v>
      </c>
      <c r="W2937" s="84"/>
      <c r="X2937" s="84"/>
      <c r="Y2937" s="88" t="s">
        <v>15485</v>
      </c>
      <c r="Z2937" s="84"/>
      <c r="AA2937" s="84" t="b">
        <v>0</v>
      </c>
      <c r="AB2937" s="84">
        <v>0</v>
      </c>
      <c r="AC2937" s="88" t="s">
        <v>2133</v>
      </c>
      <c r="AD2937" s="84" t="b">
        <v>0</v>
      </c>
      <c r="AE2937" s="84" t="s">
        <v>2140</v>
      </c>
      <c r="AF2937" s="84"/>
      <c r="AG2937" s="88" t="s">
        <v>2133</v>
      </c>
      <c r="AH2937" s="84" t="b">
        <v>0</v>
      </c>
      <c r="AI2937" s="84">
        <v>1647</v>
      </c>
      <c r="AJ2937" s="88" t="s">
        <v>16065</v>
      </c>
      <c r="AK2937" s="84" t="s">
        <v>2339</v>
      </c>
      <c r="AL2937" s="84" t="b">
        <v>0</v>
      </c>
      <c r="AM2937" s="88" t="s">
        <v>16065</v>
      </c>
      <c r="AN2937" s="84">
        <v>0</v>
      </c>
      <c r="AO2937" s="84">
        <v>0</v>
      </c>
      <c r="AP2937" s="84"/>
      <c r="AQ2937" s="84"/>
      <c r="AR2937" s="84"/>
      <c r="AS2937" s="84"/>
      <c r="AT2937" s="84"/>
      <c r="AU2937" s="84"/>
      <c r="AV2937" s="84"/>
      <c r="AW2937" s="84"/>
    </row>
    <row r="2938" spans="1:49" x14ac:dyDescent="0.25">
      <c r="A2938" s="69" t="s">
        <v>8484</v>
      </c>
      <c r="B2938" s="69" t="s">
        <v>8685</v>
      </c>
      <c r="C2938" s="70"/>
      <c r="D2938" s="71"/>
      <c r="E2938" s="72"/>
      <c r="F2938" s="73"/>
      <c r="G2938" s="70"/>
      <c r="H2938" s="74"/>
      <c r="I2938" s="75"/>
      <c r="J2938" s="75"/>
      <c r="K2938" s="36"/>
      <c r="L2938" s="82"/>
      <c r="M2938" s="82"/>
      <c r="N2938" s="77"/>
      <c r="O2938" s="84" t="s">
        <v>825</v>
      </c>
      <c r="P2938" s="86">
        <v>42759.313009259262</v>
      </c>
      <c r="Q2938" s="84" t="s">
        <v>9151</v>
      </c>
      <c r="R2938" s="84"/>
      <c r="S2938" s="84"/>
      <c r="T2938" s="84" t="s">
        <v>10923</v>
      </c>
      <c r="U2938" s="86">
        <v>42759.313009259262</v>
      </c>
      <c r="V2938" s="87" t="s">
        <v>13396</v>
      </c>
      <c r="W2938" s="84"/>
      <c r="X2938" s="84"/>
      <c r="Y2938" s="88" t="s">
        <v>15485</v>
      </c>
      <c r="Z2938" s="84"/>
      <c r="AA2938" s="84" t="b">
        <v>0</v>
      </c>
      <c r="AB2938" s="84">
        <v>0</v>
      </c>
      <c r="AC2938" s="88" t="s">
        <v>2133</v>
      </c>
      <c r="AD2938" s="84" t="b">
        <v>0</v>
      </c>
      <c r="AE2938" s="84" t="s">
        <v>2140</v>
      </c>
      <c r="AF2938" s="84"/>
      <c r="AG2938" s="88" t="s">
        <v>2133</v>
      </c>
      <c r="AH2938" s="84" t="b">
        <v>0</v>
      </c>
      <c r="AI2938" s="84">
        <v>1647</v>
      </c>
      <c r="AJ2938" s="88" t="s">
        <v>16065</v>
      </c>
      <c r="AK2938" s="84" t="s">
        <v>2339</v>
      </c>
      <c r="AL2938" s="84" t="b">
        <v>0</v>
      </c>
      <c r="AM2938" s="88" t="s">
        <v>16065</v>
      </c>
      <c r="AN2938" s="84">
        <v>0</v>
      </c>
      <c r="AO2938" s="84">
        <v>0</v>
      </c>
      <c r="AP2938" s="84"/>
      <c r="AQ2938" s="84"/>
      <c r="AR2938" s="84"/>
      <c r="AS2938" s="84"/>
      <c r="AT2938" s="84"/>
      <c r="AU2938" s="84"/>
      <c r="AV2938" s="84"/>
      <c r="AW2938" s="84"/>
    </row>
    <row r="2939" spans="1:49" x14ac:dyDescent="0.25">
      <c r="A2939" s="69" t="s">
        <v>8485</v>
      </c>
      <c r="B2939" s="69" t="s">
        <v>8684</v>
      </c>
      <c r="C2939" s="70"/>
      <c r="D2939" s="71"/>
      <c r="E2939" s="72"/>
      <c r="F2939" s="73"/>
      <c r="G2939" s="70"/>
      <c r="H2939" s="74"/>
      <c r="I2939" s="75"/>
      <c r="J2939" s="75"/>
      <c r="K2939" s="36"/>
      <c r="L2939" s="82"/>
      <c r="M2939" s="82"/>
      <c r="N2939" s="77"/>
      <c r="O2939" s="84" t="s">
        <v>825</v>
      </c>
      <c r="P2939" s="86">
        <v>42759.317800925928</v>
      </c>
      <c r="Q2939" s="84" t="s">
        <v>9151</v>
      </c>
      <c r="R2939" s="84"/>
      <c r="S2939" s="84"/>
      <c r="T2939" s="84" t="s">
        <v>10923</v>
      </c>
      <c r="U2939" s="86">
        <v>42759.317800925928</v>
      </c>
      <c r="V2939" s="87" t="s">
        <v>13397</v>
      </c>
      <c r="W2939" s="84"/>
      <c r="X2939" s="84"/>
      <c r="Y2939" s="88" t="s">
        <v>15486</v>
      </c>
      <c r="Z2939" s="84"/>
      <c r="AA2939" s="84" t="b">
        <v>0</v>
      </c>
      <c r="AB2939" s="84">
        <v>0</v>
      </c>
      <c r="AC2939" s="88" t="s">
        <v>2133</v>
      </c>
      <c r="AD2939" s="84" t="b">
        <v>0</v>
      </c>
      <c r="AE2939" s="84" t="s">
        <v>2140</v>
      </c>
      <c r="AF2939" s="84"/>
      <c r="AG2939" s="88" t="s">
        <v>2133</v>
      </c>
      <c r="AH2939" s="84" t="b">
        <v>0</v>
      </c>
      <c r="AI2939" s="84">
        <v>1647</v>
      </c>
      <c r="AJ2939" s="88" t="s">
        <v>16065</v>
      </c>
      <c r="AK2939" s="84" t="s">
        <v>2342</v>
      </c>
      <c r="AL2939" s="84" t="b">
        <v>0</v>
      </c>
      <c r="AM2939" s="88" t="s">
        <v>16065</v>
      </c>
      <c r="AN2939" s="84">
        <v>0</v>
      </c>
      <c r="AO2939" s="84">
        <v>0</v>
      </c>
      <c r="AP2939" s="84"/>
      <c r="AQ2939" s="84"/>
      <c r="AR2939" s="84"/>
      <c r="AS2939" s="84"/>
      <c r="AT2939" s="84"/>
      <c r="AU2939" s="84"/>
      <c r="AV2939" s="84"/>
      <c r="AW2939" s="84"/>
    </row>
    <row r="2940" spans="1:49" x14ac:dyDescent="0.25">
      <c r="A2940" s="69" t="s">
        <v>8485</v>
      </c>
      <c r="B2940" s="69" t="s">
        <v>8685</v>
      </c>
      <c r="C2940" s="70"/>
      <c r="D2940" s="71"/>
      <c r="E2940" s="72"/>
      <c r="F2940" s="73"/>
      <c r="G2940" s="70"/>
      <c r="H2940" s="74"/>
      <c r="I2940" s="75"/>
      <c r="J2940" s="75"/>
      <c r="K2940" s="36"/>
      <c r="L2940" s="82"/>
      <c r="M2940" s="82"/>
      <c r="N2940" s="77"/>
      <c r="O2940" s="84" t="s">
        <v>825</v>
      </c>
      <c r="P2940" s="86">
        <v>42759.317800925928</v>
      </c>
      <c r="Q2940" s="84" t="s">
        <v>9151</v>
      </c>
      <c r="R2940" s="84"/>
      <c r="S2940" s="84"/>
      <c r="T2940" s="84" t="s">
        <v>10923</v>
      </c>
      <c r="U2940" s="86">
        <v>42759.317800925928</v>
      </c>
      <c r="V2940" s="87" t="s">
        <v>13397</v>
      </c>
      <c r="W2940" s="84"/>
      <c r="X2940" s="84"/>
      <c r="Y2940" s="88" t="s">
        <v>15486</v>
      </c>
      <c r="Z2940" s="84"/>
      <c r="AA2940" s="84" t="b">
        <v>0</v>
      </c>
      <c r="AB2940" s="84">
        <v>0</v>
      </c>
      <c r="AC2940" s="88" t="s">
        <v>2133</v>
      </c>
      <c r="AD2940" s="84" t="b">
        <v>0</v>
      </c>
      <c r="AE2940" s="84" t="s">
        <v>2140</v>
      </c>
      <c r="AF2940" s="84"/>
      <c r="AG2940" s="88" t="s">
        <v>2133</v>
      </c>
      <c r="AH2940" s="84" t="b">
        <v>0</v>
      </c>
      <c r="AI2940" s="84">
        <v>1647</v>
      </c>
      <c r="AJ2940" s="88" t="s">
        <v>16065</v>
      </c>
      <c r="AK2940" s="84" t="s">
        <v>2342</v>
      </c>
      <c r="AL2940" s="84" t="b">
        <v>0</v>
      </c>
      <c r="AM2940" s="88" t="s">
        <v>16065</v>
      </c>
      <c r="AN2940" s="84">
        <v>0</v>
      </c>
      <c r="AO2940" s="84">
        <v>0</v>
      </c>
      <c r="AP2940" s="84"/>
      <c r="AQ2940" s="84"/>
      <c r="AR2940" s="84"/>
      <c r="AS2940" s="84"/>
      <c r="AT2940" s="84"/>
      <c r="AU2940" s="84"/>
      <c r="AV2940" s="84"/>
      <c r="AW2940" s="84"/>
    </row>
    <row r="2941" spans="1:49" x14ac:dyDescent="0.25">
      <c r="A2941" s="69" t="s">
        <v>8486</v>
      </c>
      <c r="B2941" s="69" t="s">
        <v>8684</v>
      </c>
      <c r="C2941" s="70"/>
      <c r="D2941" s="71"/>
      <c r="E2941" s="72"/>
      <c r="F2941" s="73"/>
      <c r="G2941" s="70"/>
      <c r="H2941" s="74"/>
      <c r="I2941" s="75"/>
      <c r="J2941" s="75"/>
      <c r="K2941" s="36"/>
      <c r="L2941" s="82"/>
      <c r="M2941" s="82"/>
      <c r="N2941" s="77"/>
      <c r="O2941" s="84" t="s">
        <v>825</v>
      </c>
      <c r="P2941" s="86">
        <v>42759.318252314813</v>
      </c>
      <c r="Q2941" s="84" t="s">
        <v>9151</v>
      </c>
      <c r="R2941" s="84"/>
      <c r="S2941" s="84"/>
      <c r="T2941" s="84" t="s">
        <v>10923</v>
      </c>
      <c r="U2941" s="86">
        <v>42759.318252314813</v>
      </c>
      <c r="V2941" s="87" t="s">
        <v>13398</v>
      </c>
      <c r="W2941" s="84"/>
      <c r="X2941" s="84"/>
      <c r="Y2941" s="88" t="s">
        <v>15487</v>
      </c>
      <c r="Z2941" s="84"/>
      <c r="AA2941" s="84" t="b">
        <v>0</v>
      </c>
      <c r="AB2941" s="84">
        <v>0</v>
      </c>
      <c r="AC2941" s="88" t="s">
        <v>2133</v>
      </c>
      <c r="AD2941" s="84" t="b">
        <v>0</v>
      </c>
      <c r="AE2941" s="84" t="s">
        <v>2140</v>
      </c>
      <c r="AF2941" s="84"/>
      <c r="AG2941" s="88" t="s">
        <v>2133</v>
      </c>
      <c r="AH2941" s="84" t="b">
        <v>0</v>
      </c>
      <c r="AI2941" s="84">
        <v>1647</v>
      </c>
      <c r="AJ2941" s="88" t="s">
        <v>16065</v>
      </c>
      <c r="AK2941" s="84" t="s">
        <v>2340</v>
      </c>
      <c r="AL2941" s="84" t="b">
        <v>0</v>
      </c>
      <c r="AM2941" s="88" t="s">
        <v>16065</v>
      </c>
      <c r="AN2941" s="84">
        <v>0</v>
      </c>
      <c r="AO2941" s="84">
        <v>0</v>
      </c>
      <c r="AP2941" s="84"/>
      <c r="AQ2941" s="84"/>
      <c r="AR2941" s="84"/>
      <c r="AS2941" s="84"/>
      <c r="AT2941" s="84"/>
      <c r="AU2941" s="84"/>
      <c r="AV2941" s="84"/>
      <c r="AW2941" s="84"/>
    </row>
    <row r="2942" spans="1:49" x14ac:dyDescent="0.25">
      <c r="A2942" s="69" t="s">
        <v>8486</v>
      </c>
      <c r="B2942" s="69" t="s">
        <v>8685</v>
      </c>
      <c r="C2942" s="70"/>
      <c r="D2942" s="71"/>
      <c r="E2942" s="72"/>
      <c r="F2942" s="73"/>
      <c r="G2942" s="70"/>
      <c r="H2942" s="74"/>
      <c r="I2942" s="75"/>
      <c r="J2942" s="75"/>
      <c r="K2942" s="36"/>
      <c r="L2942" s="82"/>
      <c r="M2942" s="82"/>
      <c r="N2942" s="77"/>
      <c r="O2942" s="84" t="s">
        <v>825</v>
      </c>
      <c r="P2942" s="86">
        <v>42759.318252314813</v>
      </c>
      <c r="Q2942" s="84" t="s">
        <v>9151</v>
      </c>
      <c r="R2942" s="84"/>
      <c r="S2942" s="84"/>
      <c r="T2942" s="84" t="s">
        <v>10923</v>
      </c>
      <c r="U2942" s="86">
        <v>42759.318252314813</v>
      </c>
      <c r="V2942" s="87" t="s">
        <v>13398</v>
      </c>
      <c r="W2942" s="84"/>
      <c r="X2942" s="84"/>
      <c r="Y2942" s="88" t="s">
        <v>15487</v>
      </c>
      <c r="Z2942" s="84"/>
      <c r="AA2942" s="84" t="b">
        <v>0</v>
      </c>
      <c r="AB2942" s="84">
        <v>0</v>
      </c>
      <c r="AC2942" s="88" t="s">
        <v>2133</v>
      </c>
      <c r="AD2942" s="84" t="b">
        <v>0</v>
      </c>
      <c r="AE2942" s="84" t="s">
        <v>2140</v>
      </c>
      <c r="AF2942" s="84"/>
      <c r="AG2942" s="88" t="s">
        <v>2133</v>
      </c>
      <c r="AH2942" s="84" t="b">
        <v>0</v>
      </c>
      <c r="AI2942" s="84">
        <v>1647</v>
      </c>
      <c r="AJ2942" s="88" t="s">
        <v>16065</v>
      </c>
      <c r="AK2942" s="84" t="s">
        <v>2340</v>
      </c>
      <c r="AL2942" s="84" t="b">
        <v>0</v>
      </c>
      <c r="AM2942" s="88" t="s">
        <v>16065</v>
      </c>
      <c r="AN2942" s="84">
        <v>0</v>
      </c>
      <c r="AO2942" s="84">
        <v>0</v>
      </c>
      <c r="AP2942" s="84"/>
      <c r="AQ2942" s="84"/>
      <c r="AR2942" s="84"/>
      <c r="AS2942" s="84"/>
      <c r="AT2942" s="84"/>
      <c r="AU2942" s="84"/>
      <c r="AV2942" s="84"/>
      <c r="AW2942" s="84"/>
    </row>
    <row r="2943" spans="1:49" x14ac:dyDescent="0.25">
      <c r="A2943" s="69" t="s">
        <v>8487</v>
      </c>
      <c r="B2943" s="69" t="s">
        <v>8684</v>
      </c>
      <c r="C2943" s="70"/>
      <c r="D2943" s="71"/>
      <c r="E2943" s="72"/>
      <c r="F2943" s="73"/>
      <c r="G2943" s="70"/>
      <c r="H2943" s="74"/>
      <c r="I2943" s="75"/>
      <c r="J2943" s="75"/>
      <c r="K2943" s="36"/>
      <c r="L2943" s="82"/>
      <c r="M2943" s="82"/>
      <c r="N2943" s="77"/>
      <c r="O2943" s="84" t="s">
        <v>825</v>
      </c>
      <c r="P2943" s="86">
        <v>42759.321585648147</v>
      </c>
      <c r="Q2943" s="84" t="s">
        <v>9151</v>
      </c>
      <c r="R2943" s="84"/>
      <c r="S2943" s="84"/>
      <c r="T2943" s="84" t="s">
        <v>10923</v>
      </c>
      <c r="U2943" s="86">
        <v>42759.321585648147</v>
      </c>
      <c r="V2943" s="87" t="s">
        <v>13399</v>
      </c>
      <c r="W2943" s="84"/>
      <c r="X2943" s="84"/>
      <c r="Y2943" s="88" t="s">
        <v>15488</v>
      </c>
      <c r="Z2943" s="84"/>
      <c r="AA2943" s="84" t="b">
        <v>0</v>
      </c>
      <c r="AB2943" s="84">
        <v>0</v>
      </c>
      <c r="AC2943" s="88" t="s">
        <v>2133</v>
      </c>
      <c r="AD2943" s="84" t="b">
        <v>0</v>
      </c>
      <c r="AE2943" s="84" t="s">
        <v>2140</v>
      </c>
      <c r="AF2943" s="84"/>
      <c r="AG2943" s="88" t="s">
        <v>2133</v>
      </c>
      <c r="AH2943" s="84" t="b">
        <v>0</v>
      </c>
      <c r="AI2943" s="84">
        <v>1647</v>
      </c>
      <c r="AJ2943" s="88" t="s">
        <v>16065</v>
      </c>
      <c r="AK2943" s="84" t="s">
        <v>2342</v>
      </c>
      <c r="AL2943" s="84" t="b">
        <v>0</v>
      </c>
      <c r="AM2943" s="88" t="s">
        <v>16065</v>
      </c>
      <c r="AN2943" s="84">
        <v>0</v>
      </c>
      <c r="AO2943" s="84">
        <v>0</v>
      </c>
      <c r="AP2943" s="84"/>
      <c r="AQ2943" s="84"/>
      <c r="AR2943" s="84"/>
      <c r="AS2943" s="84"/>
      <c r="AT2943" s="84"/>
      <c r="AU2943" s="84"/>
      <c r="AV2943" s="84"/>
      <c r="AW2943" s="84"/>
    </row>
    <row r="2944" spans="1:49" x14ac:dyDescent="0.25">
      <c r="A2944" s="69" t="s">
        <v>8487</v>
      </c>
      <c r="B2944" s="69" t="s">
        <v>8685</v>
      </c>
      <c r="C2944" s="70"/>
      <c r="D2944" s="71"/>
      <c r="E2944" s="72"/>
      <c r="F2944" s="73"/>
      <c r="G2944" s="70"/>
      <c r="H2944" s="74"/>
      <c r="I2944" s="75"/>
      <c r="J2944" s="75"/>
      <c r="K2944" s="36"/>
      <c r="L2944" s="82"/>
      <c r="M2944" s="82"/>
      <c r="N2944" s="77"/>
      <c r="O2944" s="84" t="s">
        <v>825</v>
      </c>
      <c r="P2944" s="86">
        <v>42759.321585648147</v>
      </c>
      <c r="Q2944" s="84" t="s">
        <v>9151</v>
      </c>
      <c r="R2944" s="84"/>
      <c r="S2944" s="84"/>
      <c r="T2944" s="84" t="s">
        <v>10923</v>
      </c>
      <c r="U2944" s="86">
        <v>42759.321585648147</v>
      </c>
      <c r="V2944" s="87" t="s">
        <v>13399</v>
      </c>
      <c r="W2944" s="84"/>
      <c r="X2944" s="84"/>
      <c r="Y2944" s="88" t="s">
        <v>15488</v>
      </c>
      <c r="Z2944" s="84"/>
      <c r="AA2944" s="84" t="b">
        <v>0</v>
      </c>
      <c r="AB2944" s="84">
        <v>0</v>
      </c>
      <c r="AC2944" s="88" t="s">
        <v>2133</v>
      </c>
      <c r="AD2944" s="84" t="b">
        <v>0</v>
      </c>
      <c r="AE2944" s="84" t="s">
        <v>2140</v>
      </c>
      <c r="AF2944" s="84"/>
      <c r="AG2944" s="88" t="s">
        <v>2133</v>
      </c>
      <c r="AH2944" s="84" t="b">
        <v>0</v>
      </c>
      <c r="AI2944" s="84">
        <v>1647</v>
      </c>
      <c r="AJ2944" s="88" t="s">
        <v>16065</v>
      </c>
      <c r="AK2944" s="84" t="s">
        <v>2342</v>
      </c>
      <c r="AL2944" s="84" t="b">
        <v>0</v>
      </c>
      <c r="AM2944" s="88" t="s">
        <v>16065</v>
      </c>
      <c r="AN2944" s="84">
        <v>0</v>
      </c>
      <c r="AO2944" s="84">
        <v>0</v>
      </c>
      <c r="AP2944" s="84"/>
      <c r="AQ2944" s="84"/>
      <c r="AR2944" s="84"/>
      <c r="AS2944" s="84"/>
      <c r="AT2944" s="84"/>
      <c r="AU2944" s="84"/>
      <c r="AV2944" s="84"/>
      <c r="AW2944" s="84"/>
    </row>
    <row r="2945" spans="1:49" x14ac:dyDescent="0.25">
      <c r="A2945" s="69" t="s">
        <v>8488</v>
      </c>
      <c r="B2945" s="69" t="s">
        <v>8684</v>
      </c>
      <c r="C2945" s="70"/>
      <c r="D2945" s="71"/>
      <c r="E2945" s="72"/>
      <c r="F2945" s="73"/>
      <c r="G2945" s="70"/>
      <c r="H2945" s="74"/>
      <c r="I2945" s="75"/>
      <c r="J2945" s="75"/>
      <c r="K2945" s="36"/>
      <c r="L2945" s="82"/>
      <c r="M2945" s="82"/>
      <c r="N2945" s="77"/>
      <c r="O2945" s="84" t="s">
        <v>825</v>
      </c>
      <c r="P2945" s="86">
        <v>42759.322291666664</v>
      </c>
      <c r="Q2945" s="84" t="s">
        <v>9151</v>
      </c>
      <c r="R2945" s="84"/>
      <c r="S2945" s="84"/>
      <c r="T2945" s="84" t="s">
        <v>10923</v>
      </c>
      <c r="U2945" s="86">
        <v>42759.322291666664</v>
      </c>
      <c r="V2945" s="87" t="s">
        <v>13400</v>
      </c>
      <c r="W2945" s="84"/>
      <c r="X2945" s="84"/>
      <c r="Y2945" s="88" t="s">
        <v>15489</v>
      </c>
      <c r="Z2945" s="84"/>
      <c r="AA2945" s="84" t="b">
        <v>0</v>
      </c>
      <c r="AB2945" s="84">
        <v>0</v>
      </c>
      <c r="AC2945" s="88" t="s">
        <v>2133</v>
      </c>
      <c r="AD2945" s="84" t="b">
        <v>0</v>
      </c>
      <c r="AE2945" s="84" t="s">
        <v>2140</v>
      </c>
      <c r="AF2945" s="84"/>
      <c r="AG2945" s="88" t="s">
        <v>2133</v>
      </c>
      <c r="AH2945" s="84" t="b">
        <v>0</v>
      </c>
      <c r="AI2945" s="84">
        <v>1647</v>
      </c>
      <c r="AJ2945" s="88" t="s">
        <v>16065</v>
      </c>
      <c r="AK2945" s="84" t="s">
        <v>2339</v>
      </c>
      <c r="AL2945" s="84" t="b">
        <v>0</v>
      </c>
      <c r="AM2945" s="88" t="s">
        <v>16065</v>
      </c>
      <c r="AN2945" s="84">
        <v>0</v>
      </c>
      <c r="AO2945" s="84">
        <v>0</v>
      </c>
      <c r="AP2945" s="84"/>
      <c r="AQ2945" s="84"/>
      <c r="AR2945" s="84"/>
      <c r="AS2945" s="84"/>
      <c r="AT2945" s="84"/>
      <c r="AU2945" s="84"/>
      <c r="AV2945" s="84"/>
      <c r="AW2945" s="84"/>
    </row>
    <row r="2946" spans="1:49" x14ac:dyDescent="0.25">
      <c r="A2946" s="69" t="s">
        <v>8488</v>
      </c>
      <c r="B2946" s="69" t="s">
        <v>8685</v>
      </c>
      <c r="C2946" s="70"/>
      <c r="D2946" s="71"/>
      <c r="E2946" s="72"/>
      <c r="F2946" s="73"/>
      <c r="G2946" s="70"/>
      <c r="H2946" s="74"/>
      <c r="I2946" s="75"/>
      <c r="J2946" s="75"/>
      <c r="K2946" s="36"/>
      <c r="L2946" s="82"/>
      <c r="M2946" s="82"/>
      <c r="N2946" s="77"/>
      <c r="O2946" s="84" t="s">
        <v>825</v>
      </c>
      <c r="P2946" s="86">
        <v>42759.322291666664</v>
      </c>
      <c r="Q2946" s="84" t="s">
        <v>9151</v>
      </c>
      <c r="R2946" s="84"/>
      <c r="S2946" s="84"/>
      <c r="T2946" s="84" t="s">
        <v>10923</v>
      </c>
      <c r="U2946" s="86">
        <v>42759.322291666664</v>
      </c>
      <c r="V2946" s="87" t="s">
        <v>13400</v>
      </c>
      <c r="W2946" s="84"/>
      <c r="X2946" s="84"/>
      <c r="Y2946" s="88" t="s">
        <v>15489</v>
      </c>
      <c r="Z2946" s="84"/>
      <c r="AA2946" s="84" t="b">
        <v>0</v>
      </c>
      <c r="AB2946" s="84">
        <v>0</v>
      </c>
      <c r="AC2946" s="88" t="s">
        <v>2133</v>
      </c>
      <c r="AD2946" s="84" t="b">
        <v>0</v>
      </c>
      <c r="AE2946" s="84" t="s">
        <v>2140</v>
      </c>
      <c r="AF2946" s="84"/>
      <c r="AG2946" s="88" t="s">
        <v>2133</v>
      </c>
      <c r="AH2946" s="84" t="b">
        <v>0</v>
      </c>
      <c r="AI2946" s="84">
        <v>1647</v>
      </c>
      <c r="AJ2946" s="88" t="s">
        <v>16065</v>
      </c>
      <c r="AK2946" s="84" t="s">
        <v>2339</v>
      </c>
      <c r="AL2946" s="84" t="b">
        <v>0</v>
      </c>
      <c r="AM2946" s="88" t="s">
        <v>16065</v>
      </c>
      <c r="AN2946" s="84">
        <v>0</v>
      </c>
      <c r="AO2946" s="84">
        <v>0</v>
      </c>
      <c r="AP2946" s="84"/>
      <c r="AQ2946" s="84"/>
      <c r="AR2946" s="84"/>
      <c r="AS2946" s="84"/>
      <c r="AT2946" s="84"/>
      <c r="AU2946" s="84"/>
      <c r="AV2946" s="84"/>
      <c r="AW2946" s="84"/>
    </row>
    <row r="2947" spans="1:49" x14ac:dyDescent="0.25">
      <c r="A2947" s="69" t="s">
        <v>8489</v>
      </c>
      <c r="B2947" s="69" t="s">
        <v>8684</v>
      </c>
      <c r="C2947" s="70"/>
      <c r="D2947" s="71"/>
      <c r="E2947" s="72"/>
      <c r="F2947" s="73"/>
      <c r="G2947" s="70"/>
      <c r="H2947" s="74"/>
      <c r="I2947" s="75"/>
      <c r="J2947" s="75"/>
      <c r="K2947" s="36"/>
      <c r="L2947" s="82"/>
      <c r="M2947" s="82"/>
      <c r="N2947" s="77"/>
      <c r="O2947" s="84" t="s">
        <v>825</v>
      </c>
      <c r="P2947" s="86">
        <v>42759.323171296295</v>
      </c>
      <c r="Q2947" s="84" t="s">
        <v>9151</v>
      </c>
      <c r="R2947" s="84"/>
      <c r="S2947" s="84"/>
      <c r="T2947" s="84" t="s">
        <v>10923</v>
      </c>
      <c r="U2947" s="86">
        <v>42759.323171296295</v>
      </c>
      <c r="V2947" s="87" t="s">
        <v>13401</v>
      </c>
      <c r="W2947" s="84"/>
      <c r="X2947" s="84"/>
      <c r="Y2947" s="88" t="s">
        <v>15490</v>
      </c>
      <c r="Z2947" s="84"/>
      <c r="AA2947" s="84" t="b">
        <v>0</v>
      </c>
      <c r="AB2947" s="84">
        <v>0</v>
      </c>
      <c r="AC2947" s="88" t="s">
        <v>2133</v>
      </c>
      <c r="AD2947" s="84" t="b">
        <v>0</v>
      </c>
      <c r="AE2947" s="84" t="s">
        <v>2140</v>
      </c>
      <c r="AF2947" s="84"/>
      <c r="AG2947" s="88" t="s">
        <v>2133</v>
      </c>
      <c r="AH2947" s="84" t="b">
        <v>0</v>
      </c>
      <c r="AI2947" s="84">
        <v>1647</v>
      </c>
      <c r="AJ2947" s="88" t="s">
        <v>16065</v>
      </c>
      <c r="AK2947" s="84" t="s">
        <v>2343</v>
      </c>
      <c r="AL2947" s="84" t="b">
        <v>0</v>
      </c>
      <c r="AM2947" s="88" t="s">
        <v>16065</v>
      </c>
      <c r="AN2947" s="84">
        <v>0</v>
      </c>
      <c r="AO2947" s="84">
        <v>0</v>
      </c>
      <c r="AP2947" s="84"/>
      <c r="AQ2947" s="84"/>
      <c r="AR2947" s="84"/>
      <c r="AS2947" s="84"/>
      <c r="AT2947" s="84"/>
      <c r="AU2947" s="84"/>
      <c r="AV2947" s="84"/>
      <c r="AW2947" s="84"/>
    </row>
    <row r="2948" spans="1:49" x14ac:dyDescent="0.25">
      <c r="A2948" s="69" t="s">
        <v>8489</v>
      </c>
      <c r="B2948" s="69" t="s">
        <v>8685</v>
      </c>
      <c r="C2948" s="70"/>
      <c r="D2948" s="71"/>
      <c r="E2948" s="72"/>
      <c r="F2948" s="73"/>
      <c r="G2948" s="70"/>
      <c r="H2948" s="74"/>
      <c r="I2948" s="75"/>
      <c r="J2948" s="75"/>
      <c r="K2948" s="36"/>
      <c r="L2948" s="82"/>
      <c r="M2948" s="82"/>
      <c r="N2948" s="77"/>
      <c r="O2948" s="84" t="s">
        <v>825</v>
      </c>
      <c r="P2948" s="86">
        <v>42759.323171296295</v>
      </c>
      <c r="Q2948" s="84" t="s">
        <v>9151</v>
      </c>
      <c r="R2948" s="84"/>
      <c r="S2948" s="84"/>
      <c r="T2948" s="84" t="s">
        <v>10923</v>
      </c>
      <c r="U2948" s="86">
        <v>42759.323171296295</v>
      </c>
      <c r="V2948" s="87" t="s">
        <v>13401</v>
      </c>
      <c r="W2948" s="84"/>
      <c r="X2948" s="84"/>
      <c r="Y2948" s="88" t="s">
        <v>15490</v>
      </c>
      <c r="Z2948" s="84"/>
      <c r="AA2948" s="84" t="b">
        <v>0</v>
      </c>
      <c r="AB2948" s="84">
        <v>0</v>
      </c>
      <c r="AC2948" s="88" t="s">
        <v>2133</v>
      </c>
      <c r="AD2948" s="84" t="b">
        <v>0</v>
      </c>
      <c r="AE2948" s="84" t="s">
        <v>2140</v>
      </c>
      <c r="AF2948" s="84"/>
      <c r="AG2948" s="88" t="s">
        <v>2133</v>
      </c>
      <c r="AH2948" s="84" t="b">
        <v>0</v>
      </c>
      <c r="AI2948" s="84">
        <v>1647</v>
      </c>
      <c r="AJ2948" s="88" t="s">
        <v>16065</v>
      </c>
      <c r="AK2948" s="84" t="s">
        <v>2343</v>
      </c>
      <c r="AL2948" s="84" t="b">
        <v>0</v>
      </c>
      <c r="AM2948" s="88" t="s">
        <v>16065</v>
      </c>
      <c r="AN2948" s="84">
        <v>0</v>
      </c>
      <c r="AO2948" s="84">
        <v>0</v>
      </c>
      <c r="AP2948" s="84"/>
      <c r="AQ2948" s="84"/>
      <c r="AR2948" s="84"/>
      <c r="AS2948" s="84"/>
      <c r="AT2948" s="84"/>
      <c r="AU2948" s="84"/>
      <c r="AV2948" s="84"/>
      <c r="AW2948" s="84"/>
    </row>
    <row r="2949" spans="1:49" x14ac:dyDescent="0.25">
      <c r="A2949" s="69" t="s">
        <v>8490</v>
      </c>
      <c r="B2949" s="69" t="s">
        <v>601</v>
      </c>
      <c r="C2949" s="70"/>
      <c r="D2949" s="71"/>
      <c r="E2949" s="72"/>
      <c r="F2949" s="73"/>
      <c r="G2949" s="70"/>
      <c r="H2949" s="74"/>
      <c r="I2949" s="75"/>
      <c r="J2949" s="75"/>
      <c r="K2949" s="36"/>
      <c r="L2949" s="82"/>
      <c r="M2949" s="82"/>
      <c r="N2949" s="77"/>
      <c r="O2949" s="84" t="s">
        <v>825</v>
      </c>
      <c r="P2949" s="86">
        <v>42759.323553240742</v>
      </c>
      <c r="Q2949" s="84" t="s">
        <v>10228</v>
      </c>
      <c r="R2949" s="84"/>
      <c r="S2949" s="84"/>
      <c r="T2949" s="84" t="s">
        <v>10932</v>
      </c>
      <c r="U2949" s="86">
        <v>42759.323553240742</v>
      </c>
      <c r="V2949" s="87" t="s">
        <v>13402</v>
      </c>
      <c r="W2949" s="84"/>
      <c r="X2949" s="84"/>
      <c r="Y2949" s="88" t="s">
        <v>15491</v>
      </c>
      <c r="Z2949" s="84"/>
      <c r="AA2949" s="84" t="b">
        <v>0</v>
      </c>
      <c r="AB2949" s="84">
        <v>0</v>
      </c>
      <c r="AC2949" s="88" t="s">
        <v>2133</v>
      </c>
      <c r="AD2949" s="84" t="b">
        <v>0</v>
      </c>
      <c r="AE2949" s="84" t="s">
        <v>2140</v>
      </c>
      <c r="AF2949" s="84"/>
      <c r="AG2949" s="88" t="s">
        <v>2133</v>
      </c>
      <c r="AH2949" s="84" t="b">
        <v>0</v>
      </c>
      <c r="AI2949" s="84">
        <v>12</v>
      </c>
      <c r="AJ2949" s="88" t="s">
        <v>16236</v>
      </c>
      <c r="AK2949" s="84" t="s">
        <v>2340</v>
      </c>
      <c r="AL2949" s="84" t="b">
        <v>0</v>
      </c>
      <c r="AM2949" s="88" t="s">
        <v>16236</v>
      </c>
      <c r="AN2949" s="84">
        <v>0</v>
      </c>
      <c r="AO2949" s="84">
        <v>0</v>
      </c>
      <c r="AP2949" s="84"/>
      <c r="AQ2949" s="84"/>
      <c r="AR2949" s="84"/>
      <c r="AS2949" s="84"/>
      <c r="AT2949" s="84"/>
      <c r="AU2949" s="84"/>
      <c r="AV2949" s="84"/>
      <c r="AW2949" s="84"/>
    </row>
    <row r="2950" spans="1:49" x14ac:dyDescent="0.25">
      <c r="A2950" s="69" t="s">
        <v>8490</v>
      </c>
      <c r="B2950" s="69" t="s">
        <v>9096</v>
      </c>
      <c r="C2950" s="70"/>
      <c r="D2950" s="71"/>
      <c r="E2950" s="72"/>
      <c r="F2950" s="73"/>
      <c r="G2950" s="70"/>
      <c r="H2950" s="74"/>
      <c r="I2950" s="75"/>
      <c r="J2950" s="75"/>
      <c r="K2950" s="36"/>
      <c r="L2950" s="82"/>
      <c r="M2950" s="82"/>
      <c r="N2950" s="77"/>
      <c r="O2950" s="84" t="s">
        <v>825</v>
      </c>
      <c r="P2950" s="86">
        <v>42759.323553240742</v>
      </c>
      <c r="Q2950" s="84" t="s">
        <v>10228</v>
      </c>
      <c r="R2950" s="84"/>
      <c r="S2950" s="84"/>
      <c r="T2950" s="84" t="s">
        <v>10932</v>
      </c>
      <c r="U2950" s="86">
        <v>42759.323553240742</v>
      </c>
      <c r="V2950" s="87" t="s">
        <v>13402</v>
      </c>
      <c r="W2950" s="84"/>
      <c r="X2950" s="84"/>
      <c r="Y2950" s="88" t="s">
        <v>15491</v>
      </c>
      <c r="Z2950" s="84"/>
      <c r="AA2950" s="84" t="b">
        <v>0</v>
      </c>
      <c r="AB2950" s="84">
        <v>0</v>
      </c>
      <c r="AC2950" s="88" t="s">
        <v>2133</v>
      </c>
      <c r="AD2950" s="84" t="b">
        <v>0</v>
      </c>
      <c r="AE2950" s="84" t="s">
        <v>2140</v>
      </c>
      <c r="AF2950" s="84"/>
      <c r="AG2950" s="88" t="s">
        <v>2133</v>
      </c>
      <c r="AH2950" s="84" t="b">
        <v>0</v>
      </c>
      <c r="AI2950" s="84">
        <v>12</v>
      </c>
      <c r="AJ2950" s="88" t="s">
        <v>16236</v>
      </c>
      <c r="AK2950" s="84" t="s">
        <v>2340</v>
      </c>
      <c r="AL2950" s="84" t="b">
        <v>0</v>
      </c>
      <c r="AM2950" s="88" t="s">
        <v>16236</v>
      </c>
      <c r="AN2950" s="84">
        <v>0</v>
      </c>
      <c r="AO2950" s="84">
        <v>0</v>
      </c>
      <c r="AP2950" s="84"/>
      <c r="AQ2950" s="84"/>
      <c r="AR2950" s="84"/>
      <c r="AS2950" s="84"/>
      <c r="AT2950" s="84"/>
      <c r="AU2950" s="84"/>
      <c r="AV2950" s="84"/>
      <c r="AW2950" s="84"/>
    </row>
    <row r="2951" spans="1:49" x14ac:dyDescent="0.25">
      <c r="A2951" s="69" t="s">
        <v>8491</v>
      </c>
      <c r="B2951" s="69" t="s">
        <v>8684</v>
      </c>
      <c r="C2951" s="70"/>
      <c r="D2951" s="71"/>
      <c r="E2951" s="72"/>
      <c r="F2951" s="73"/>
      <c r="G2951" s="70"/>
      <c r="H2951" s="74"/>
      <c r="I2951" s="75"/>
      <c r="J2951" s="75"/>
      <c r="K2951" s="36"/>
      <c r="L2951" s="82"/>
      <c r="M2951" s="82"/>
      <c r="N2951" s="77"/>
      <c r="O2951" s="84" t="s">
        <v>825</v>
      </c>
      <c r="P2951" s="86">
        <v>42759.324791666666</v>
      </c>
      <c r="Q2951" s="84" t="s">
        <v>9151</v>
      </c>
      <c r="R2951" s="84"/>
      <c r="S2951" s="84"/>
      <c r="T2951" s="84" t="s">
        <v>10923</v>
      </c>
      <c r="U2951" s="86">
        <v>42759.324791666666</v>
      </c>
      <c r="V2951" s="87" t="s">
        <v>13403</v>
      </c>
      <c r="W2951" s="84"/>
      <c r="X2951" s="84"/>
      <c r="Y2951" s="88" t="s">
        <v>15492</v>
      </c>
      <c r="Z2951" s="84"/>
      <c r="AA2951" s="84" t="b">
        <v>0</v>
      </c>
      <c r="AB2951" s="84">
        <v>0</v>
      </c>
      <c r="AC2951" s="88" t="s">
        <v>2133</v>
      </c>
      <c r="AD2951" s="84" t="b">
        <v>0</v>
      </c>
      <c r="AE2951" s="84" t="s">
        <v>2140</v>
      </c>
      <c r="AF2951" s="84"/>
      <c r="AG2951" s="88" t="s">
        <v>2133</v>
      </c>
      <c r="AH2951" s="84" t="b">
        <v>0</v>
      </c>
      <c r="AI2951" s="84">
        <v>1647</v>
      </c>
      <c r="AJ2951" s="88" t="s">
        <v>16065</v>
      </c>
      <c r="AK2951" s="84" t="s">
        <v>2342</v>
      </c>
      <c r="AL2951" s="84" t="b">
        <v>0</v>
      </c>
      <c r="AM2951" s="88" t="s">
        <v>16065</v>
      </c>
      <c r="AN2951" s="84">
        <v>0</v>
      </c>
      <c r="AO2951" s="84">
        <v>0</v>
      </c>
      <c r="AP2951" s="84"/>
      <c r="AQ2951" s="84"/>
      <c r="AR2951" s="84"/>
      <c r="AS2951" s="84"/>
      <c r="AT2951" s="84"/>
      <c r="AU2951" s="84"/>
      <c r="AV2951" s="84"/>
      <c r="AW2951" s="84"/>
    </row>
    <row r="2952" spans="1:49" x14ac:dyDescent="0.25">
      <c r="A2952" s="69" t="s">
        <v>8491</v>
      </c>
      <c r="B2952" s="69" t="s">
        <v>8685</v>
      </c>
      <c r="C2952" s="70"/>
      <c r="D2952" s="71"/>
      <c r="E2952" s="72"/>
      <c r="F2952" s="73"/>
      <c r="G2952" s="70"/>
      <c r="H2952" s="74"/>
      <c r="I2952" s="75"/>
      <c r="J2952" s="75"/>
      <c r="K2952" s="36"/>
      <c r="L2952" s="82"/>
      <c r="M2952" s="82"/>
      <c r="N2952" s="77"/>
      <c r="O2952" s="84" t="s">
        <v>825</v>
      </c>
      <c r="P2952" s="86">
        <v>42759.324791666666</v>
      </c>
      <c r="Q2952" s="84" t="s">
        <v>9151</v>
      </c>
      <c r="R2952" s="84"/>
      <c r="S2952" s="84"/>
      <c r="T2952" s="84" t="s">
        <v>10923</v>
      </c>
      <c r="U2952" s="86">
        <v>42759.324791666666</v>
      </c>
      <c r="V2952" s="87" t="s">
        <v>13403</v>
      </c>
      <c r="W2952" s="84"/>
      <c r="X2952" s="84"/>
      <c r="Y2952" s="88" t="s">
        <v>15492</v>
      </c>
      <c r="Z2952" s="84"/>
      <c r="AA2952" s="84" t="b">
        <v>0</v>
      </c>
      <c r="AB2952" s="84">
        <v>0</v>
      </c>
      <c r="AC2952" s="88" t="s">
        <v>2133</v>
      </c>
      <c r="AD2952" s="84" t="b">
        <v>0</v>
      </c>
      <c r="AE2952" s="84" t="s">
        <v>2140</v>
      </c>
      <c r="AF2952" s="84"/>
      <c r="AG2952" s="88" t="s">
        <v>2133</v>
      </c>
      <c r="AH2952" s="84" t="b">
        <v>0</v>
      </c>
      <c r="AI2952" s="84">
        <v>1647</v>
      </c>
      <c r="AJ2952" s="88" t="s">
        <v>16065</v>
      </c>
      <c r="AK2952" s="84" t="s">
        <v>2342</v>
      </c>
      <c r="AL2952" s="84" t="b">
        <v>0</v>
      </c>
      <c r="AM2952" s="88" t="s">
        <v>16065</v>
      </c>
      <c r="AN2952" s="84">
        <v>0</v>
      </c>
      <c r="AO2952" s="84">
        <v>0</v>
      </c>
      <c r="AP2952" s="84"/>
      <c r="AQ2952" s="84"/>
      <c r="AR2952" s="84"/>
      <c r="AS2952" s="84"/>
      <c r="AT2952" s="84"/>
      <c r="AU2952" s="84"/>
      <c r="AV2952" s="84"/>
      <c r="AW2952" s="84"/>
    </row>
    <row r="2953" spans="1:49" x14ac:dyDescent="0.25">
      <c r="A2953" s="69" t="s">
        <v>8492</v>
      </c>
      <c r="B2953" s="69" t="s">
        <v>8684</v>
      </c>
      <c r="C2953" s="70"/>
      <c r="D2953" s="71"/>
      <c r="E2953" s="72"/>
      <c r="F2953" s="73"/>
      <c r="G2953" s="70"/>
      <c r="H2953" s="74"/>
      <c r="I2953" s="75"/>
      <c r="J2953" s="75"/>
      <c r="K2953" s="36"/>
      <c r="L2953" s="82"/>
      <c r="M2953" s="82"/>
      <c r="N2953" s="77"/>
      <c r="O2953" s="84" t="s">
        <v>825</v>
      </c>
      <c r="P2953" s="86">
        <v>42759.325995370367</v>
      </c>
      <c r="Q2953" s="84" t="s">
        <v>9151</v>
      </c>
      <c r="R2953" s="84"/>
      <c r="S2953" s="84"/>
      <c r="T2953" s="84" t="s">
        <v>10923</v>
      </c>
      <c r="U2953" s="86">
        <v>42759.325995370367</v>
      </c>
      <c r="V2953" s="87" t="s">
        <v>13404</v>
      </c>
      <c r="W2953" s="84"/>
      <c r="X2953" s="84"/>
      <c r="Y2953" s="88" t="s">
        <v>15493</v>
      </c>
      <c r="Z2953" s="84"/>
      <c r="AA2953" s="84" t="b">
        <v>0</v>
      </c>
      <c r="AB2953" s="84">
        <v>0</v>
      </c>
      <c r="AC2953" s="88" t="s">
        <v>2133</v>
      </c>
      <c r="AD2953" s="84" t="b">
        <v>0</v>
      </c>
      <c r="AE2953" s="84" t="s">
        <v>2140</v>
      </c>
      <c r="AF2953" s="84"/>
      <c r="AG2953" s="88" t="s">
        <v>2133</v>
      </c>
      <c r="AH2953" s="84" t="b">
        <v>0</v>
      </c>
      <c r="AI2953" s="84">
        <v>1647</v>
      </c>
      <c r="AJ2953" s="88" t="s">
        <v>16065</v>
      </c>
      <c r="AK2953" s="84" t="s">
        <v>2343</v>
      </c>
      <c r="AL2953" s="84" t="b">
        <v>0</v>
      </c>
      <c r="AM2953" s="88" t="s">
        <v>16065</v>
      </c>
      <c r="AN2953" s="84">
        <v>0</v>
      </c>
      <c r="AO2953" s="84">
        <v>0</v>
      </c>
      <c r="AP2953" s="84"/>
      <c r="AQ2953" s="84"/>
      <c r="AR2953" s="84"/>
      <c r="AS2953" s="84"/>
      <c r="AT2953" s="84"/>
      <c r="AU2953" s="84"/>
      <c r="AV2953" s="84"/>
      <c r="AW2953" s="84"/>
    </row>
    <row r="2954" spans="1:49" x14ac:dyDescent="0.25">
      <c r="A2954" s="69" t="s">
        <v>8492</v>
      </c>
      <c r="B2954" s="69" t="s">
        <v>8685</v>
      </c>
      <c r="C2954" s="70"/>
      <c r="D2954" s="71"/>
      <c r="E2954" s="72"/>
      <c r="F2954" s="73"/>
      <c r="G2954" s="70"/>
      <c r="H2954" s="74"/>
      <c r="I2954" s="75"/>
      <c r="J2954" s="75"/>
      <c r="K2954" s="36"/>
      <c r="L2954" s="82"/>
      <c r="M2954" s="82"/>
      <c r="N2954" s="77"/>
      <c r="O2954" s="84" t="s">
        <v>825</v>
      </c>
      <c r="P2954" s="86">
        <v>42759.325995370367</v>
      </c>
      <c r="Q2954" s="84" t="s">
        <v>9151</v>
      </c>
      <c r="R2954" s="84"/>
      <c r="S2954" s="84"/>
      <c r="T2954" s="84" t="s">
        <v>10923</v>
      </c>
      <c r="U2954" s="86">
        <v>42759.325995370367</v>
      </c>
      <c r="V2954" s="87" t="s">
        <v>13404</v>
      </c>
      <c r="W2954" s="84"/>
      <c r="X2954" s="84"/>
      <c r="Y2954" s="88" t="s">
        <v>15493</v>
      </c>
      <c r="Z2954" s="84"/>
      <c r="AA2954" s="84" t="b">
        <v>0</v>
      </c>
      <c r="AB2954" s="84">
        <v>0</v>
      </c>
      <c r="AC2954" s="88" t="s">
        <v>2133</v>
      </c>
      <c r="AD2954" s="84" t="b">
        <v>0</v>
      </c>
      <c r="AE2954" s="84" t="s">
        <v>2140</v>
      </c>
      <c r="AF2954" s="84"/>
      <c r="AG2954" s="88" t="s">
        <v>2133</v>
      </c>
      <c r="AH2954" s="84" t="b">
        <v>0</v>
      </c>
      <c r="AI2954" s="84">
        <v>1647</v>
      </c>
      <c r="AJ2954" s="88" t="s">
        <v>16065</v>
      </c>
      <c r="AK2954" s="84" t="s">
        <v>2343</v>
      </c>
      <c r="AL2954" s="84" t="b">
        <v>0</v>
      </c>
      <c r="AM2954" s="88" t="s">
        <v>16065</v>
      </c>
      <c r="AN2954" s="84">
        <v>0</v>
      </c>
      <c r="AO2954" s="84">
        <v>0</v>
      </c>
      <c r="AP2954" s="84"/>
      <c r="AQ2954" s="84"/>
      <c r="AR2954" s="84"/>
      <c r="AS2954" s="84"/>
      <c r="AT2954" s="84"/>
      <c r="AU2954" s="84"/>
      <c r="AV2954" s="84"/>
      <c r="AW2954" s="84"/>
    </row>
    <row r="2955" spans="1:49" x14ac:dyDescent="0.25">
      <c r="A2955" s="69" t="s">
        <v>8493</v>
      </c>
      <c r="B2955" s="69" t="s">
        <v>8684</v>
      </c>
      <c r="C2955" s="70"/>
      <c r="D2955" s="71"/>
      <c r="E2955" s="72"/>
      <c r="F2955" s="73"/>
      <c r="G2955" s="70"/>
      <c r="H2955" s="74"/>
      <c r="I2955" s="75"/>
      <c r="J2955" s="75"/>
      <c r="K2955" s="36"/>
      <c r="L2955" s="82"/>
      <c r="M2955" s="82"/>
      <c r="N2955" s="77"/>
      <c r="O2955" s="84" t="s">
        <v>825</v>
      </c>
      <c r="P2955" s="86">
        <v>42759.326064814813</v>
      </c>
      <c r="Q2955" s="84" t="s">
        <v>9151</v>
      </c>
      <c r="R2955" s="84"/>
      <c r="S2955" s="84"/>
      <c r="T2955" s="84" t="s">
        <v>10923</v>
      </c>
      <c r="U2955" s="86">
        <v>42759.326064814813</v>
      </c>
      <c r="V2955" s="87" t="s">
        <v>13405</v>
      </c>
      <c r="W2955" s="84"/>
      <c r="X2955" s="84"/>
      <c r="Y2955" s="88" t="s">
        <v>15494</v>
      </c>
      <c r="Z2955" s="84"/>
      <c r="AA2955" s="84" t="b">
        <v>0</v>
      </c>
      <c r="AB2955" s="84">
        <v>0</v>
      </c>
      <c r="AC2955" s="88" t="s">
        <v>2133</v>
      </c>
      <c r="AD2955" s="84" t="b">
        <v>0</v>
      </c>
      <c r="AE2955" s="84" t="s">
        <v>2140</v>
      </c>
      <c r="AF2955" s="84"/>
      <c r="AG2955" s="88" t="s">
        <v>2133</v>
      </c>
      <c r="AH2955" s="84" t="b">
        <v>0</v>
      </c>
      <c r="AI2955" s="84">
        <v>1647</v>
      </c>
      <c r="AJ2955" s="88" t="s">
        <v>16065</v>
      </c>
      <c r="AK2955" s="84" t="s">
        <v>2344</v>
      </c>
      <c r="AL2955" s="84" t="b">
        <v>0</v>
      </c>
      <c r="AM2955" s="88" t="s">
        <v>16065</v>
      </c>
      <c r="AN2955" s="84">
        <v>0</v>
      </c>
      <c r="AO2955" s="84">
        <v>0</v>
      </c>
      <c r="AP2955" s="84"/>
      <c r="AQ2955" s="84"/>
      <c r="AR2955" s="84"/>
      <c r="AS2955" s="84"/>
      <c r="AT2955" s="84"/>
      <c r="AU2955" s="84"/>
      <c r="AV2955" s="84"/>
      <c r="AW2955" s="84"/>
    </row>
    <row r="2956" spans="1:49" x14ac:dyDescent="0.25">
      <c r="A2956" s="69" t="s">
        <v>8493</v>
      </c>
      <c r="B2956" s="69" t="s">
        <v>8685</v>
      </c>
      <c r="C2956" s="70"/>
      <c r="D2956" s="71"/>
      <c r="E2956" s="72"/>
      <c r="F2956" s="73"/>
      <c r="G2956" s="70"/>
      <c r="H2956" s="74"/>
      <c r="I2956" s="75"/>
      <c r="J2956" s="75"/>
      <c r="K2956" s="36"/>
      <c r="L2956" s="82"/>
      <c r="M2956" s="82"/>
      <c r="N2956" s="77"/>
      <c r="O2956" s="84" t="s">
        <v>825</v>
      </c>
      <c r="P2956" s="86">
        <v>42759.326064814813</v>
      </c>
      <c r="Q2956" s="84" t="s">
        <v>9151</v>
      </c>
      <c r="R2956" s="84"/>
      <c r="S2956" s="84"/>
      <c r="T2956" s="84" t="s">
        <v>10923</v>
      </c>
      <c r="U2956" s="86">
        <v>42759.326064814813</v>
      </c>
      <c r="V2956" s="87" t="s">
        <v>13405</v>
      </c>
      <c r="W2956" s="84"/>
      <c r="X2956" s="84"/>
      <c r="Y2956" s="88" t="s">
        <v>15494</v>
      </c>
      <c r="Z2956" s="84"/>
      <c r="AA2956" s="84" t="b">
        <v>0</v>
      </c>
      <c r="AB2956" s="84">
        <v>0</v>
      </c>
      <c r="AC2956" s="88" t="s">
        <v>2133</v>
      </c>
      <c r="AD2956" s="84" t="b">
        <v>0</v>
      </c>
      <c r="AE2956" s="84" t="s">
        <v>2140</v>
      </c>
      <c r="AF2956" s="84"/>
      <c r="AG2956" s="88" t="s">
        <v>2133</v>
      </c>
      <c r="AH2956" s="84" t="b">
        <v>0</v>
      </c>
      <c r="AI2956" s="84">
        <v>1647</v>
      </c>
      <c r="AJ2956" s="88" t="s">
        <v>16065</v>
      </c>
      <c r="AK2956" s="84" t="s">
        <v>2344</v>
      </c>
      <c r="AL2956" s="84" t="b">
        <v>0</v>
      </c>
      <c r="AM2956" s="88" t="s">
        <v>16065</v>
      </c>
      <c r="AN2956" s="84">
        <v>0</v>
      </c>
      <c r="AO2956" s="84">
        <v>0</v>
      </c>
      <c r="AP2956" s="84"/>
      <c r="AQ2956" s="84"/>
      <c r="AR2956" s="84"/>
      <c r="AS2956" s="84"/>
      <c r="AT2956" s="84"/>
      <c r="AU2956" s="84"/>
      <c r="AV2956" s="84"/>
      <c r="AW2956" s="84"/>
    </row>
    <row r="2957" spans="1:49" x14ac:dyDescent="0.25">
      <c r="A2957" s="69" t="s">
        <v>8494</v>
      </c>
      <c r="B2957" s="69" t="s">
        <v>774</v>
      </c>
      <c r="C2957" s="70"/>
      <c r="D2957" s="71"/>
      <c r="E2957" s="72"/>
      <c r="F2957" s="73"/>
      <c r="G2957" s="70"/>
      <c r="H2957" s="74"/>
      <c r="I2957" s="75"/>
      <c r="J2957" s="75"/>
      <c r="K2957" s="36"/>
      <c r="L2957" s="82"/>
      <c r="M2957" s="82"/>
      <c r="N2957" s="77"/>
      <c r="O2957" s="84" t="s">
        <v>825</v>
      </c>
      <c r="P2957" s="86">
        <v>42759.327870370369</v>
      </c>
      <c r="Q2957" s="84" t="s">
        <v>9155</v>
      </c>
      <c r="R2957" s="84"/>
      <c r="S2957" s="84"/>
      <c r="T2957" s="84" t="s">
        <v>10916</v>
      </c>
      <c r="U2957" s="86">
        <v>42759.327870370369</v>
      </c>
      <c r="V2957" s="87" t="s">
        <v>13406</v>
      </c>
      <c r="W2957" s="84"/>
      <c r="X2957" s="84"/>
      <c r="Y2957" s="88" t="s">
        <v>15495</v>
      </c>
      <c r="Z2957" s="84"/>
      <c r="AA2957" s="84" t="b">
        <v>0</v>
      </c>
      <c r="AB2957" s="84">
        <v>0</v>
      </c>
      <c r="AC2957" s="88" t="s">
        <v>2133</v>
      </c>
      <c r="AD2957" s="84" t="b">
        <v>1</v>
      </c>
      <c r="AE2957" s="84" t="s">
        <v>2140</v>
      </c>
      <c r="AF2957" s="84"/>
      <c r="AG2957" s="88" t="s">
        <v>15914</v>
      </c>
      <c r="AH2957" s="84" t="b">
        <v>0</v>
      </c>
      <c r="AI2957" s="84">
        <v>3117</v>
      </c>
      <c r="AJ2957" s="88" t="s">
        <v>15783</v>
      </c>
      <c r="AK2957" s="84" t="s">
        <v>2340</v>
      </c>
      <c r="AL2957" s="84" t="b">
        <v>0</v>
      </c>
      <c r="AM2957" s="88" t="s">
        <v>15783</v>
      </c>
      <c r="AN2957" s="84">
        <v>0</v>
      </c>
      <c r="AO2957" s="84">
        <v>0</v>
      </c>
      <c r="AP2957" s="84"/>
      <c r="AQ2957" s="84"/>
      <c r="AR2957" s="84"/>
      <c r="AS2957" s="84"/>
      <c r="AT2957" s="84"/>
      <c r="AU2957" s="84"/>
      <c r="AV2957" s="84"/>
      <c r="AW2957" s="84"/>
    </row>
    <row r="2958" spans="1:49" x14ac:dyDescent="0.25">
      <c r="A2958" s="69" t="s">
        <v>8495</v>
      </c>
      <c r="B2958" s="69" t="s">
        <v>8684</v>
      </c>
      <c r="C2958" s="70"/>
      <c r="D2958" s="71"/>
      <c r="E2958" s="72"/>
      <c r="F2958" s="73"/>
      <c r="G2958" s="70"/>
      <c r="H2958" s="74"/>
      <c r="I2958" s="75"/>
      <c r="J2958" s="75"/>
      <c r="K2958" s="36"/>
      <c r="L2958" s="82"/>
      <c r="M2958" s="82"/>
      <c r="N2958" s="77"/>
      <c r="O2958" s="84" t="s">
        <v>825</v>
      </c>
      <c r="P2958" s="86">
        <v>42759.329351851855</v>
      </c>
      <c r="Q2958" s="84" t="s">
        <v>9151</v>
      </c>
      <c r="R2958" s="84"/>
      <c r="S2958" s="84"/>
      <c r="T2958" s="84" t="s">
        <v>10923</v>
      </c>
      <c r="U2958" s="86">
        <v>42759.329351851855</v>
      </c>
      <c r="V2958" s="87" t="s">
        <v>13407</v>
      </c>
      <c r="W2958" s="84"/>
      <c r="X2958" s="84"/>
      <c r="Y2958" s="88" t="s">
        <v>15496</v>
      </c>
      <c r="Z2958" s="84"/>
      <c r="AA2958" s="84" t="b">
        <v>0</v>
      </c>
      <c r="AB2958" s="84">
        <v>0</v>
      </c>
      <c r="AC2958" s="88" t="s">
        <v>2133</v>
      </c>
      <c r="AD2958" s="84" t="b">
        <v>0</v>
      </c>
      <c r="AE2958" s="84" t="s">
        <v>2140</v>
      </c>
      <c r="AF2958" s="84"/>
      <c r="AG2958" s="88" t="s">
        <v>2133</v>
      </c>
      <c r="AH2958" s="84" t="b">
        <v>0</v>
      </c>
      <c r="AI2958" s="84">
        <v>1647</v>
      </c>
      <c r="AJ2958" s="88" t="s">
        <v>16065</v>
      </c>
      <c r="AK2958" s="84" t="s">
        <v>2340</v>
      </c>
      <c r="AL2958" s="84" t="b">
        <v>0</v>
      </c>
      <c r="AM2958" s="88" t="s">
        <v>16065</v>
      </c>
      <c r="AN2958" s="84">
        <v>0</v>
      </c>
      <c r="AO2958" s="84">
        <v>0</v>
      </c>
      <c r="AP2958" s="84"/>
      <c r="AQ2958" s="84"/>
      <c r="AR2958" s="84"/>
      <c r="AS2958" s="84"/>
      <c r="AT2958" s="84"/>
      <c r="AU2958" s="84"/>
      <c r="AV2958" s="84"/>
      <c r="AW2958" s="84"/>
    </row>
    <row r="2959" spans="1:49" x14ac:dyDescent="0.25">
      <c r="A2959" s="69" t="s">
        <v>8495</v>
      </c>
      <c r="B2959" s="69" t="s">
        <v>8685</v>
      </c>
      <c r="C2959" s="70"/>
      <c r="D2959" s="71"/>
      <c r="E2959" s="72"/>
      <c r="F2959" s="73"/>
      <c r="G2959" s="70"/>
      <c r="H2959" s="74"/>
      <c r="I2959" s="75"/>
      <c r="J2959" s="75"/>
      <c r="K2959" s="36"/>
      <c r="L2959" s="82"/>
      <c r="M2959" s="82"/>
      <c r="N2959" s="77"/>
      <c r="O2959" s="84" t="s">
        <v>825</v>
      </c>
      <c r="P2959" s="86">
        <v>42759.329351851855</v>
      </c>
      <c r="Q2959" s="84" t="s">
        <v>9151</v>
      </c>
      <c r="R2959" s="84"/>
      <c r="S2959" s="84"/>
      <c r="T2959" s="84" t="s">
        <v>10923</v>
      </c>
      <c r="U2959" s="86">
        <v>42759.329351851855</v>
      </c>
      <c r="V2959" s="87" t="s">
        <v>13407</v>
      </c>
      <c r="W2959" s="84"/>
      <c r="X2959" s="84"/>
      <c r="Y2959" s="88" t="s">
        <v>15496</v>
      </c>
      <c r="Z2959" s="84"/>
      <c r="AA2959" s="84" t="b">
        <v>0</v>
      </c>
      <c r="AB2959" s="84">
        <v>0</v>
      </c>
      <c r="AC2959" s="88" t="s">
        <v>2133</v>
      </c>
      <c r="AD2959" s="84" t="b">
        <v>0</v>
      </c>
      <c r="AE2959" s="84" t="s">
        <v>2140</v>
      </c>
      <c r="AF2959" s="84"/>
      <c r="AG2959" s="88" t="s">
        <v>2133</v>
      </c>
      <c r="AH2959" s="84" t="b">
        <v>0</v>
      </c>
      <c r="AI2959" s="84">
        <v>1647</v>
      </c>
      <c r="AJ2959" s="88" t="s">
        <v>16065</v>
      </c>
      <c r="AK2959" s="84" t="s">
        <v>2340</v>
      </c>
      <c r="AL2959" s="84" t="b">
        <v>0</v>
      </c>
      <c r="AM2959" s="88" t="s">
        <v>16065</v>
      </c>
      <c r="AN2959" s="84">
        <v>0</v>
      </c>
      <c r="AO2959" s="84">
        <v>0</v>
      </c>
      <c r="AP2959" s="84"/>
      <c r="AQ2959" s="84"/>
      <c r="AR2959" s="84"/>
      <c r="AS2959" s="84"/>
      <c r="AT2959" s="84"/>
      <c r="AU2959" s="84"/>
      <c r="AV2959" s="84"/>
      <c r="AW2959" s="84"/>
    </row>
    <row r="2960" spans="1:49" x14ac:dyDescent="0.25">
      <c r="A2960" s="69" t="s">
        <v>8496</v>
      </c>
      <c r="B2960" s="69" t="s">
        <v>8684</v>
      </c>
      <c r="C2960" s="70"/>
      <c r="D2960" s="71"/>
      <c r="E2960" s="72"/>
      <c r="F2960" s="73"/>
      <c r="G2960" s="70"/>
      <c r="H2960" s="74"/>
      <c r="I2960" s="75"/>
      <c r="J2960" s="75"/>
      <c r="K2960" s="36"/>
      <c r="L2960" s="82"/>
      <c r="M2960" s="82"/>
      <c r="N2960" s="77"/>
      <c r="O2960" s="84" t="s">
        <v>825</v>
      </c>
      <c r="P2960" s="86">
        <v>42759.329513888886</v>
      </c>
      <c r="Q2960" s="84" t="s">
        <v>9151</v>
      </c>
      <c r="R2960" s="84"/>
      <c r="S2960" s="84"/>
      <c r="T2960" s="84" t="s">
        <v>10923</v>
      </c>
      <c r="U2960" s="86">
        <v>42759.329513888886</v>
      </c>
      <c r="V2960" s="87" t="s">
        <v>13408</v>
      </c>
      <c r="W2960" s="84"/>
      <c r="X2960" s="84"/>
      <c r="Y2960" s="88" t="s">
        <v>15497</v>
      </c>
      <c r="Z2960" s="84"/>
      <c r="AA2960" s="84" t="b">
        <v>0</v>
      </c>
      <c r="AB2960" s="84">
        <v>0</v>
      </c>
      <c r="AC2960" s="88" t="s">
        <v>2133</v>
      </c>
      <c r="AD2960" s="84" t="b">
        <v>0</v>
      </c>
      <c r="AE2960" s="84" t="s">
        <v>2140</v>
      </c>
      <c r="AF2960" s="84"/>
      <c r="AG2960" s="88" t="s">
        <v>2133</v>
      </c>
      <c r="AH2960" s="84" t="b">
        <v>0</v>
      </c>
      <c r="AI2960" s="84">
        <v>1647</v>
      </c>
      <c r="AJ2960" s="88" t="s">
        <v>16065</v>
      </c>
      <c r="AK2960" s="84" t="s">
        <v>2342</v>
      </c>
      <c r="AL2960" s="84" t="b">
        <v>0</v>
      </c>
      <c r="AM2960" s="88" t="s">
        <v>16065</v>
      </c>
      <c r="AN2960" s="84">
        <v>0</v>
      </c>
      <c r="AO2960" s="84">
        <v>0</v>
      </c>
      <c r="AP2960" s="84"/>
      <c r="AQ2960" s="84"/>
      <c r="AR2960" s="84"/>
      <c r="AS2960" s="84"/>
      <c r="AT2960" s="84"/>
      <c r="AU2960" s="84"/>
      <c r="AV2960" s="84"/>
      <c r="AW2960" s="84"/>
    </row>
    <row r="2961" spans="1:49" x14ac:dyDescent="0.25">
      <c r="A2961" s="69" t="s">
        <v>8496</v>
      </c>
      <c r="B2961" s="69" t="s">
        <v>8685</v>
      </c>
      <c r="C2961" s="70"/>
      <c r="D2961" s="71"/>
      <c r="E2961" s="72"/>
      <c r="F2961" s="73"/>
      <c r="G2961" s="70"/>
      <c r="H2961" s="74"/>
      <c r="I2961" s="75"/>
      <c r="J2961" s="75"/>
      <c r="K2961" s="36"/>
      <c r="L2961" s="82"/>
      <c r="M2961" s="82"/>
      <c r="N2961" s="77"/>
      <c r="O2961" s="84" t="s">
        <v>825</v>
      </c>
      <c r="P2961" s="86">
        <v>42759.329513888886</v>
      </c>
      <c r="Q2961" s="84" t="s">
        <v>9151</v>
      </c>
      <c r="R2961" s="84"/>
      <c r="S2961" s="84"/>
      <c r="T2961" s="84" t="s">
        <v>10923</v>
      </c>
      <c r="U2961" s="86">
        <v>42759.329513888886</v>
      </c>
      <c r="V2961" s="87" t="s">
        <v>13408</v>
      </c>
      <c r="W2961" s="84"/>
      <c r="X2961" s="84"/>
      <c r="Y2961" s="88" t="s">
        <v>15497</v>
      </c>
      <c r="Z2961" s="84"/>
      <c r="AA2961" s="84" t="b">
        <v>0</v>
      </c>
      <c r="AB2961" s="84">
        <v>0</v>
      </c>
      <c r="AC2961" s="88" t="s">
        <v>2133</v>
      </c>
      <c r="AD2961" s="84" t="b">
        <v>0</v>
      </c>
      <c r="AE2961" s="84" t="s">
        <v>2140</v>
      </c>
      <c r="AF2961" s="84"/>
      <c r="AG2961" s="88" t="s">
        <v>2133</v>
      </c>
      <c r="AH2961" s="84" t="b">
        <v>0</v>
      </c>
      <c r="AI2961" s="84">
        <v>1647</v>
      </c>
      <c r="AJ2961" s="88" t="s">
        <v>16065</v>
      </c>
      <c r="AK2961" s="84" t="s">
        <v>2342</v>
      </c>
      <c r="AL2961" s="84" t="b">
        <v>0</v>
      </c>
      <c r="AM2961" s="88" t="s">
        <v>16065</v>
      </c>
      <c r="AN2961" s="84">
        <v>0</v>
      </c>
      <c r="AO2961" s="84">
        <v>0</v>
      </c>
      <c r="AP2961" s="84"/>
      <c r="AQ2961" s="84"/>
      <c r="AR2961" s="84"/>
      <c r="AS2961" s="84"/>
      <c r="AT2961" s="84"/>
      <c r="AU2961" s="84"/>
      <c r="AV2961" s="84"/>
      <c r="AW2961" s="84"/>
    </row>
    <row r="2962" spans="1:49" x14ac:dyDescent="0.25">
      <c r="A2962" s="69" t="s">
        <v>8497</v>
      </c>
      <c r="B2962" s="69" t="s">
        <v>8680</v>
      </c>
      <c r="C2962" s="70"/>
      <c r="D2962" s="71"/>
      <c r="E2962" s="72"/>
      <c r="F2962" s="73"/>
      <c r="G2962" s="70"/>
      <c r="H2962" s="74"/>
      <c r="I2962" s="75"/>
      <c r="J2962" s="75"/>
      <c r="K2962" s="36"/>
      <c r="L2962" s="82"/>
      <c r="M2962" s="82"/>
      <c r="N2962" s="77"/>
      <c r="O2962" s="84" t="s">
        <v>825</v>
      </c>
      <c r="P2962" s="86">
        <v>42759.329594907409</v>
      </c>
      <c r="Q2962" s="84" t="s">
        <v>9147</v>
      </c>
      <c r="R2962" s="84"/>
      <c r="S2962" s="84"/>
      <c r="T2962" s="84" t="s">
        <v>10916</v>
      </c>
      <c r="U2962" s="86">
        <v>42759.329594907409</v>
      </c>
      <c r="V2962" s="87" t="s">
        <v>13409</v>
      </c>
      <c r="W2962" s="84"/>
      <c r="X2962" s="84"/>
      <c r="Y2962" s="88" t="s">
        <v>15498</v>
      </c>
      <c r="Z2962" s="84"/>
      <c r="AA2962" s="84" t="b">
        <v>0</v>
      </c>
      <c r="AB2962" s="84">
        <v>0</v>
      </c>
      <c r="AC2962" s="88" t="s">
        <v>2133</v>
      </c>
      <c r="AD2962" s="84" t="b">
        <v>0</v>
      </c>
      <c r="AE2962" s="84" t="s">
        <v>2140</v>
      </c>
      <c r="AF2962" s="84"/>
      <c r="AG2962" s="88" t="s">
        <v>2133</v>
      </c>
      <c r="AH2962" s="84" t="b">
        <v>0</v>
      </c>
      <c r="AI2962" s="84">
        <v>125</v>
      </c>
      <c r="AJ2962" s="88" t="s">
        <v>16061</v>
      </c>
      <c r="AK2962" s="84" t="s">
        <v>2342</v>
      </c>
      <c r="AL2962" s="84" t="b">
        <v>0</v>
      </c>
      <c r="AM2962" s="88" t="s">
        <v>16061</v>
      </c>
      <c r="AN2962" s="84">
        <v>0</v>
      </c>
      <c r="AO2962" s="84">
        <v>0</v>
      </c>
      <c r="AP2962" s="84"/>
      <c r="AQ2962" s="84"/>
      <c r="AR2962" s="84"/>
      <c r="AS2962" s="84"/>
      <c r="AT2962" s="84"/>
      <c r="AU2962" s="84"/>
      <c r="AV2962" s="84"/>
      <c r="AW2962" s="84"/>
    </row>
    <row r="2963" spans="1:49" x14ac:dyDescent="0.25">
      <c r="A2963" s="69" t="s">
        <v>8497</v>
      </c>
      <c r="B2963" s="69" t="s">
        <v>8527</v>
      </c>
      <c r="C2963" s="70"/>
      <c r="D2963" s="71"/>
      <c r="E2963" s="72"/>
      <c r="F2963" s="73"/>
      <c r="G2963" s="70"/>
      <c r="H2963" s="74"/>
      <c r="I2963" s="75"/>
      <c r="J2963" s="75"/>
      <c r="K2963" s="36"/>
      <c r="L2963" s="82"/>
      <c r="M2963" s="82"/>
      <c r="N2963" s="77"/>
      <c r="O2963" s="84" t="s">
        <v>825</v>
      </c>
      <c r="P2963" s="86">
        <v>42759.329594907409</v>
      </c>
      <c r="Q2963" s="84" t="s">
        <v>9147</v>
      </c>
      <c r="R2963" s="84"/>
      <c r="S2963" s="84"/>
      <c r="T2963" s="84" t="s">
        <v>10916</v>
      </c>
      <c r="U2963" s="86">
        <v>42759.329594907409</v>
      </c>
      <c r="V2963" s="87" t="s">
        <v>13409</v>
      </c>
      <c r="W2963" s="84"/>
      <c r="X2963" s="84"/>
      <c r="Y2963" s="88" t="s">
        <v>15498</v>
      </c>
      <c r="Z2963" s="84"/>
      <c r="AA2963" s="84" t="b">
        <v>0</v>
      </c>
      <c r="AB2963" s="84">
        <v>0</v>
      </c>
      <c r="AC2963" s="88" t="s">
        <v>2133</v>
      </c>
      <c r="AD2963" s="84" t="b">
        <v>0</v>
      </c>
      <c r="AE2963" s="84" t="s">
        <v>2140</v>
      </c>
      <c r="AF2963" s="84"/>
      <c r="AG2963" s="88" t="s">
        <v>2133</v>
      </c>
      <c r="AH2963" s="84" t="b">
        <v>0</v>
      </c>
      <c r="AI2963" s="84">
        <v>125</v>
      </c>
      <c r="AJ2963" s="88" t="s">
        <v>16061</v>
      </c>
      <c r="AK2963" s="84" t="s">
        <v>2342</v>
      </c>
      <c r="AL2963" s="84" t="b">
        <v>0</v>
      </c>
      <c r="AM2963" s="88" t="s">
        <v>16061</v>
      </c>
      <c r="AN2963" s="84">
        <v>0</v>
      </c>
      <c r="AO2963" s="84">
        <v>0</v>
      </c>
      <c r="AP2963" s="84"/>
      <c r="AQ2963" s="84"/>
      <c r="AR2963" s="84"/>
      <c r="AS2963" s="84"/>
      <c r="AT2963" s="84"/>
      <c r="AU2963" s="84"/>
      <c r="AV2963" s="84"/>
      <c r="AW2963" s="84"/>
    </row>
    <row r="2964" spans="1:49" x14ac:dyDescent="0.25">
      <c r="A2964" s="69" t="s">
        <v>8498</v>
      </c>
      <c r="B2964" s="69" t="s">
        <v>8684</v>
      </c>
      <c r="C2964" s="70"/>
      <c r="D2964" s="71"/>
      <c r="E2964" s="72"/>
      <c r="F2964" s="73"/>
      <c r="G2964" s="70"/>
      <c r="H2964" s="74"/>
      <c r="I2964" s="75"/>
      <c r="J2964" s="75"/>
      <c r="K2964" s="36"/>
      <c r="L2964" s="82"/>
      <c r="M2964" s="82"/>
      <c r="N2964" s="77"/>
      <c r="O2964" s="84" t="s">
        <v>825</v>
      </c>
      <c r="P2964" s="86">
        <v>42759.329629629632</v>
      </c>
      <c r="Q2964" s="84" t="s">
        <v>9151</v>
      </c>
      <c r="R2964" s="84"/>
      <c r="S2964" s="84"/>
      <c r="T2964" s="84" t="s">
        <v>10923</v>
      </c>
      <c r="U2964" s="86">
        <v>42759.329629629632</v>
      </c>
      <c r="V2964" s="87" t="s">
        <v>13410</v>
      </c>
      <c r="W2964" s="84"/>
      <c r="X2964" s="84"/>
      <c r="Y2964" s="88" t="s">
        <v>15499</v>
      </c>
      <c r="Z2964" s="84"/>
      <c r="AA2964" s="84" t="b">
        <v>0</v>
      </c>
      <c r="AB2964" s="84">
        <v>0</v>
      </c>
      <c r="AC2964" s="88" t="s">
        <v>2133</v>
      </c>
      <c r="AD2964" s="84" t="b">
        <v>0</v>
      </c>
      <c r="AE2964" s="84" t="s">
        <v>2140</v>
      </c>
      <c r="AF2964" s="84"/>
      <c r="AG2964" s="88" t="s">
        <v>2133</v>
      </c>
      <c r="AH2964" s="84" t="b">
        <v>0</v>
      </c>
      <c r="AI2964" s="84">
        <v>1647</v>
      </c>
      <c r="AJ2964" s="88" t="s">
        <v>16065</v>
      </c>
      <c r="AK2964" s="84" t="s">
        <v>2342</v>
      </c>
      <c r="AL2964" s="84" t="b">
        <v>0</v>
      </c>
      <c r="AM2964" s="88" t="s">
        <v>16065</v>
      </c>
      <c r="AN2964" s="84">
        <v>0</v>
      </c>
      <c r="AO2964" s="84">
        <v>0</v>
      </c>
      <c r="AP2964" s="84"/>
      <c r="AQ2964" s="84"/>
      <c r="AR2964" s="84"/>
      <c r="AS2964" s="84"/>
      <c r="AT2964" s="84"/>
      <c r="AU2964" s="84"/>
      <c r="AV2964" s="84"/>
      <c r="AW2964" s="84"/>
    </row>
    <row r="2965" spans="1:49" x14ac:dyDescent="0.25">
      <c r="A2965" s="69" t="s">
        <v>8498</v>
      </c>
      <c r="B2965" s="69" t="s">
        <v>8685</v>
      </c>
      <c r="C2965" s="70"/>
      <c r="D2965" s="71"/>
      <c r="E2965" s="72"/>
      <c r="F2965" s="73"/>
      <c r="G2965" s="70"/>
      <c r="H2965" s="74"/>
      <c r="I2965" s="75"/>
      <c r="J2965" s="75"/>
      <c r="K2965" s="36"/>
      <c r="L2965" s="82"/>
      <c r="M2965" s="82"/>
      <c r="N2965" s="77"/>
      <c r="O2965" s="84" t="s">
        <v>825</v>
      </c>
      <c r="P2965" s="86">
        <v>42759.329629629632</v>
      </c>
      <c r="Q2965" s="84" t="s">
        <v>9151</v>
      </c>
      <c r="R2965" s="84"/>
      <c r="S2965" s="84"/>
      <c r="T2965" s="84" t="s">
        <v>10923</v>
      </c>
      <c r="U2965" s="86">
        <v>42759.329629629632</v>
      </c>
      <c r="V2965" s="87" t="s">
        <v>13410</v>
      </c>
      <c r="W2965" s="84"/>
      <c r="X2965" s="84"/>
      <c r="Y2965" s="88" t="s">
        <v>15499</v>
      </c>
      <c r="Z2965" s="84"/>
      <c r="AA2965" s="84" t="b">
        <v>0</v>
      </c>
      <c r="AB2965" s="84">
        <v>0</v>
      </c>
      <c r="AC2965" s="88" t="s">
        <v>2133</v>
      </c>
      <c r="AD2965" s="84" t="b">
        <v>0</v>
      </c>
      <c r="AE2965" s="84" t="s">
        <v>2140</v>
      </c>
      <c r="AF2965" s="84"/>
      <c r="AG2965" s="88" t="s">
        <v>2133</v>
      </c>
      <c r="AH2965" s="84" t="b">
        <v>0</v>
      </c>
      <c r="AI2965" s="84">
        <v>1647</v>
      </c>
      <c r="AJ2965" s="88" t="s">
        <v>16065</v>
      </c>
      <c r="AK2965" s="84" t="s">
        <v>2342</v>
      </c>
      <c r="AL2965" s="84" t="b">
        <v>0</v>
      </c>
      <c r="AM2965" s="88" t="s">
        <v>16065</v>
      </c>
      <c r="AN2965" s="84">
        <v>0</v>
      </c>
      <c r="AO2965" s="84">
        <v>0</v>
      </c>
      <c r="AP2965" s="84"/>
      <c r="AQ2965" s="84"/>
      <c r="AR2965" s="84"/>
      <c r="AS2965" s="84"/>
      <c r="AT2965" s="84"/>
      <c r="AU2965" s="84"/>
      <c r="AV2965" s="84"/>
      <c r="AW2965" s="84"/>
    </row>
    <row r="2966" spans="1:49" x14ac:dyDescent="0.25">
      <c r="A2966" s="69" t="s">
        <v>8499</v>
      </c>
      <c r="B2966" s="69" t="s">
        <v>9113</v>
      </c>
      <c r="C2966" s="70"/>
      <c r="D2966" s="71"/>
      <c r="E2966" s="72"/>
      <c r="F2966" s="73"/>
      <c r="G2966" s="70"/>
      <c r="H2966" s="74"/>
      <c r="I2966" s="75"/>
      <c r="J2966" s="75"/>
      <c r="K2966" s="36"/>
      <c r="L2966" s="82"/>
      <c r="M2966" s="82"/>
      <c r="N2966" s="77"/>
      <c r="O2966" s="84" t="s">
        <v>825</v>
      </c>
      <c r="P2966" s="86">
        <v>42759.329675925925</v>
      </c>
      <c r="Q2966" s="84" t="s">
        <v>10262</v>
      </c>
      <c r="R2966" s="84"/>
      <c r="S2966" s="84"/>
      <c r="T2966" s="84" t="s">
        <v>11474</v>
      </c>
      <c r="U2966" s="86">
        <v>42759.329675925925</v>
      </c>
      <c r="V2966" s="87" t="s">
        <v>13411</v>
      </c>
      <c r="W2966" s="84"/>
      <c r="X2966" s="84"/>
      <c r="Y2966" s="88" t="s">
        <v>15500</v>
      </c>
      <c r="Z2966" s="84"/>
      <c r="AA2966" s="84" t="b">
        <v>0</v>
      </c>
      <c r="AB2966" s="84">
        <v>0</v>
      </c>
      <c r="AC2966" s="88" t="s">
        <v>2133</v>
      </c>
      <c r="AD2966" s="84" t="b">
        <v>0</v>
      </c>
      <c r="AE2966" s="84" t="s">
        <v>2140</v>
      </c>
      <c r="AF2966" s="84"/>
      <c r="AG2966" s="88" t="s">
        <v>2133</v>
      </c>
      <c r="AH2966" s="84" t="b">
        <v>0</v>
      </c>
      <c r="AI2966" s="84">
        <v>12</v>
      </c>
      <c r="AJ2966" s="88" t="s">
        <v>16242</v>
      </c>
      <c r="AK2966" s="84" t="s">
        <v>2342</v>
      </c>
      <c r="AL2966" s="84" t="b">
        <v>0</v>
      </c>
      <c r="AM2966" s="88" t="s">
        <v>16242</v>
      </c>
      <c r="AN2966" s="84">
        <v>0</v>
      </c>
      <c r="AO2966" s="84">
        <v>0</v>
      </c>
      <c r="AP2966" s="84"/>
      <c r="AQ2966" s="84"/>
      <c r="AR2966" s="84"/>
      <c r="AS2966" s="84"/>
      <c r="AT2966" s="84"/>
      <c r="AU2966" s="84"/>
      <c r="AV2966" s="84"/>
      <c r="AW2966" s="84"/>
    </row>
    <row r="2967" spans="1:49" x14ac:dyDescent="0.25">
      <c r="A2967" s="69" t="s">
        <v>8500</v>
      </c>
      <c r="B2967" s="69" t="s">
        <v>8684</v>
      </c>
      <c r="C2967" s="70"/>
      <c r="D2967" s="71"/>
      <c r="E2967" s="72"/>
      <c r="F2967" s="73"/>
      <c r="G2967" s="70"/>
      <c r="H2967" s="74"/>
      <c r="I2967" s="75"/>
      <c r="J2967" s="75"/>
      <c r="K2967" s="36"/>
      <c r="L2967" s="82"/>
      <c r="M2967" s="82"/>
      <c r="N2967" s="77"/>
      <c r="O2967" s="84" t="s">
        <v>825</v>
      </c>
      <c r="P2967" s="86">
        <v>42759.335011574076</v>
      </c>
      <c r="Q2967" s="84" t="s">
        <v>9151</v>
      </c>
      <c r="R2967" s="84"/>
      <c r="S2967" s="84"/>
      <c r="T2967" s="84" t="s">
        <v>10923</v>
      </c>
      <c r="U2967" s="86">
        <v>42759.335011574076</v>
      </c>
      <c r="V2967" s="87" t="s">
        <v>13412</v>
      </c>
      <c r="W2967" s="84"/>
      <c r="X2967" s="84"/>
      <c r="Y2967" s="88" t="s">
        <v>15501</v>
      </c>
      <c r="Z2967" s="84"/>
      <c r="AA2967" s="84" t="b">
        <v>0</v>
      </c>
      <c r="AB2967" s="84">
        <v>0</v>
      </c>
      <c r="AC2967" s="88" t="s">
        <v>2133</v>
      </c>
      <c r="AD2967" s="84" t="b">
        <v>0</v>
      </c>
      <c r="AE2967" s="84" t="s">
        <v>2140</v>
      </c>
      <c r="AF2967" s="84"/>
      <c r="AG2967" s="88" t="s">
        <v>2133</v>
      </c>
      <c r="AH2967" s="84" t="b">
        <v>0</v>
      </c>
      <c r="AI2967" s="84">
        <v>1647</v>
      </c>
      <c r="AJ2967" s="88" t="s">
        <v>16065</v>
      </c>
      <c r="AK2967" s="84" t="s">
        <v>2340</v>
      </c>
      <c r="AL2967" s="84" t="b">
        <v>0</v>
      </c>
      <c r="AM2967" s="88" t="s">
        <v>16065</v>
      </c>
      <c r="AN2967" s="84">
        <v>0</v>
      </c>
      <c r="AO2967" s="84">
        <v>0</v>
      </c>
      <c r="AP2967" s="84"/>
      <c r="AQ2967" s="84"/>
      <c r="AR2967" s="84"/>
      <c r="AS2967" s="84"/>
      <c r="AT2967" s="84"/>
      <c r="AU2967" s="84"/>
      <c r="AV2967" s="84"/>
      <c r="AW2967" s="84"/>
    </row>
    <row r="2968" spans="1:49" x14ac:dyDescent="0.25">
      <c r="A2968" s="69" t="s">
        <v>8500</v>
      </c>
      <c r="B2968" s="69" t="s">
        <v>8685</v>
      </c>
      <c r="C2968" s="70"/>
      <c r="D2968" s="71"/>
      <c r="E2968" s="72"/>
      <c r="F2968" s="73"/>
      <c r="G2968" s="70"/>
      <c r="H2968" s="74"/>
      <c r="I2968" s="75"/>
      <c r="J2968" s="75"/>
      <c r="K2968" s="36"/>
      <c r="L2968" s="82"/>
      <c r="M2968" s="82"/>
      <c r="N2968" s="77"/>
      <c r="O2968" s="84" t="s">
        <v>825</v>
      </c>
      <c r="P2968" s="86">
        <v>42759.335011574076</v>
      </c>
      <c r="Q2968" s="84" t="s">
        <v>9151</v>
      </c>
      <c r="R2968" s="84"/>
      <c r="S2968" s="84"/>
      <c r="T2968" s="84" t="s">
        <v>10923</v>
      </c>
      <c r="U2968" s="86">
        <v>42759.335011574076</v>
      </c>
      <c r="V2968" s="87" t="s">
        <v>13412</v>
      </c>
      <c r="W2968" s="84"/>
      <c r="X2968" s="84"/>
      <c r="Y2968" s="88" t="s">
        <v>15501</v>
      </c>
      <c r="Z2968" s="84"/>
      <c r="AA2968" s="84" t="b">
        <v>0</v>
      </c>
      <c r="AB2968" s="84">
        <v>0</v>
      </c>
      <c r="AC2968" s="88" t="s">
        <v>2133</v>
      </c>
      <c r="AD2968" s="84" t="b">
        <v>0</v>
      </c>
      <c r="AE2968" s="84" t="s">
        <v>2140</v>
      </c>
      <c r="AF2968" s="84"/>
      <c r="AG2968" s="88" t="s">
        <v>2133</v>
      </c>
      <c r="AH2968" s="84" t="b">
        <v>0</v>
      </c>
      <c r="AI2968" s="84">
        <v>1647</v>
      </c>
      <c r="AJ2968" s="88" t="s">
        <v>16065</v>
      </c>
      <c r="AK2968" s="84" t="s">
        <v>2340</v>
      </c>
      <c r="AL2968" s="84" t="b">
        <v>0</v>
      </c>
      <c r="AM2968" s="88" t="s">
        <v>16065</v>
      </c>
      <c r="AN2968" s="84">
        <v>0</v>
      </c>
      <c r="AO2968" s="84">
        <v>0</v>
      </c>
      <c r="AP2968" s="84"/>
      <c r="AQ2968" s="84"/>
      <c r="AR2968" s="84"/>
      <c r="AS2968" s="84"/>
      <c r="AT2968" s="84"/>
      <c r="AU2968" s="84"/>
      <c r="AV2968" s="84"/>
      <c r="AW2968" s="84"/>
    </row>
    <row r="2969" spans="1:49" x14ac:dyDescent="0.25">
      <c r="A2969" s="69" t="s">
        <v>8501</v>
      </c>
      <c r="B2969" s="69" t="s">
        <v>8684</v>
      </c>
      <c r="C2969" s="70"/>
      <c r="D2969" s="71"/>
      <c r="E2969" s="72"/>
      <c r="F2969" s="73"/>
      <c r="G2969" s="70"/>
      <c r="H2969" s="74"/>
      <c r="I2969" s="75"/>
      <c r="J2969" s="75"/>
      <c r="K2969" s="36"/>
      <c r="L2969" s="82"/>
      <c r="M2969" s="82"/>
      <c r="N2969" s="77"/>
      <c r="O2969" s="84" t="s">
        <v>825</v>
      </c>
      <c r="P2969" s="86">
        <v>42759.337488425925</v>
      </c>
      <c r="Q2969" s="84" t="s">
        <v>9151</v>
      </c>
      <c r="R2969" s="84"/>
      <c r="S2969" s="84"/>
      <c r="T2969" s="84" t="s">
        <v>10923</v>
      </c>
      <c r="U2969" s="86">
        <v>42759.337488425925</v>
      </c>
      <c r="V2969" s="87" t="s">
        <v>13413</v>
      </c>
      <c r="W2969" s="84"/>
      <c r="X2969" s="84"/>
      <c r="Y2969" s="88" t="s">
        <v>15502</v>
      </c>
      <c r="Z2969" s="84"/>
      <c r="AA2969" s="84" t="b">
        <v>0</v>
      </c>
      <c r="AB2969" s="84">
        <v>0</v>
      </c>
      <c r="AC2969" s="88" t="s">
        <v>2133</v>
      </c>
      <c r="AD2969" s="84" t="b">
        <v>0</v>
      </c>
      <c r="AE2969" s="84" t="s">
        <v>2140</v>
      </c>
      <c r="AF2969" s="84"/>
      <c r="AG2969" s="88" t="s">
        <v>2133</v>
      </c>
      <c r="AH2969" s="84" t="b">
        <v>0</v>
      </c>
      <c r="AI2969" s="84">
        <v>1647</v>
      </c>
      <c r="AJ2969" s="88" t="s">
        <v>16065</v>
      </c>
      <c r="AK2969" s="84" t="s">
        <v>2343</v>
      </c>
      <c r="AL2969" s="84" t="b">
        <v>0</v>
      </c>
      <c r="AM2969" s="88" t="s">
        <v>16065</v>
      </c>
      <c r="AN2969" s="84">
        <v>0</v>
      </c>
      <c r="AO2969" s="84">
        <v>0</v>
      </c>
      <c r="AP2969" s="84"/>
      <c r="AQ2969" s="84"/>
      <c r="AR2969" s="84"/>
      <c r="AS2969" s="84"/>
      <c r="AT2969" s="84"/>
      <c r="AU2969" s="84"/>
      <c r="AV2969" s="84"/>
      <c r="AW2969" s="84"/>
    </row>
    <row r="2970" spans="1:49" x14ac:dyDescent="0.25">
      <c r="A2970" s="69" t="s">
        <v>8501</v>
      </c>
      <c r="B2970" s="69" t="s">
        <v>8685</v>
      </c>
      <c r="C2970" s="70"/>
      <c r="D2970" s="71"/>
      <c r="E2970" s="72"/>
      <c r="F2970" s="73"/>
      <c r="G2970" s="70"/>
      <c r="H2970" s="74"/>
      <c r="I2970" s="75"/>
      <c r="J2970" s="75"/>
      <c r="K2970" s="36"/>
      <c r="L2970" s="82"/>
      <c r="M2970" s="82"/>
      <c r="N2970" s="77"/>
      <c r="O2970" s="84" t="s">
        <v>825</v>
      </c>
      <c r="P2970" s="86">
        <v>42759.337488425925</v>
      </c>
      <c r="Q2970" s="84" t="s">
        <v>9151</v>
      </c>
      <c r="R2970" s="84"/>
      <c r="S2970" s="84"/>
      <c r="T2970" s="84" t="s">
        <v>10923</v>
      </c>
      <c r="U2970" s="86">
        <v>42759.337488425925</v>
      </c>
      <c r="V2970" s="87" t="s">
        <v>13413</v>
      </c>
      <c r="W2970" s="84"/>
      <c r="X2970" s="84"/>
      <c r="Y2970" s="88" t="s">
        <v>15502</v>
      </c>
      <c r="Z2970" s="84"/>
      <c r="AA2970" s="84" t="b">
        <v>0</v>
      </c>
      <c r="AB2970" s="84">
        <v>0</v>
      </c>
      <c r="AC2970" s="88" t="s">
        <v>2133</v>
      </c>
      <c r="AD2970" s="84" t="b">
        <v>0</v>
      </c>
      <c r="AE2970" s="84" t="s">
        <v>2140</v>
      </c>
      <c r="AF2970" s="84"/>
      <c r="AG2970" s="88" t="s">
        <v>2133</v>
      </c>
      <c r="AH2970" s="84" t="b">
        <v>0</v>
      </c>
      <c r="AI2970" s="84">
        <v>1647</v>
      </c>
      <c r="AJ2970" s="88" t="s">
        <v>16065</v>
      </c>
      <c r="AK2970" s="84" t="s">
        <v>2343</v>
      </c>
      <c r="AL2970" s="84" t="b">
        <v>0</v>
      </c>
      <c r="AM2970" s="88" t="s">
        <v>16065</v>
      </c>
      <c r="AN2970" s="84">
        <v>0</v>
      </c>
      <c r="AO2970" s="84">
        <v>0</v>
      </c>
      <c r="AP2970" s="84"/>
      <c r="AQ2970" s="84"/>
      <c r="AR2970" s="84"/>
      <c r="AS2970" s="84"/>
      <c r="AT2970" s="84"/>
      <c r="AU2970" s="84"/>
      <c r="AV2970" s="84"/>
      <c r="AW2970" s="84"/>
    </row>
    <row r="2971" spans="1:49" x14ac:dyDescent="0.25">
      <c r="A2971" s="69" t="s">
        <v>8502</v>
      </c>
      <c r="B2971" s="69" t="s">
        <v>8684</v>
      </c>
      <c r="C2971" s="70"/>
      <c r="D2971" s="71"/>
      <c r="E2971" s="72"/>
      <c r="F2971" s="73"/>
      <c r="G2971" s="70"/>
      <c r="H2971" s="74"/>
      <c r="I2971" s="75"/>
      <c r="J2971" s="75"/>
      <c r="K2971" s="36"/>
      <c r="L2971" s="82"/>
      <c r="M2971" s="82"/>
      <c r="N2971" s="77"/>
      <c r="O2971" s="84" t="s">
        <v>825</v>
      </c>
      <c r="P2971" s="86">
        <v>42759.338043981479</v>
      </c>
      <c r="Q2971" s="84" t="s">
        <v>9151</v>
      </c>
      <c r="R2971" s="84"/>
      <c r="S2971" s="84"/>
      <c r="T2971" s="84" t="s">
        <v>10923</v>
      </c>
      <c r="U2971" s="86">
        <v>42759.338043981479</v>
      </c>
      <c r="V2971" s="87" t="s">
        <v>13414</v>
      </c>
      <c r="W2971" s="84"/>
      <c r="X2971" s="84"/>
      <c r="Y2971" s="88" t="s">
        <v>15503</v>
      </c>
      <c r="Z2971" s="84"/>
      <c r="AA2971" s="84" t="b">
        <v>0</v>
      </c>
      <c r="AB2971" s="84">
        <v>0</v>
      </c>
      <c r="AC2971" s="88" t="s">
        <v>2133</v>
      </c>
      <c r="AD2971" s="84" t="b">
        <v>0</v>
      </c>
      <c r="AE2971" s="84" t="s">
        <v>2140</v>
      </c>
      <c r="AF2971" s="84"/>
      <c r="AG2971" s="88" t="s">
        <v>2133</v>
      </c>
      <c r="AH2971" s="84" t="b">
        <v>0</v>
      </c>
      <c r="AI2971" s="84">
        <v>1647</v>
      </c>
      <c r="AJ2971" s="88" t="s">
        <v>16065</v>
      </c>
      <c r="AK2971" s="84" t="s">
        <v>2340</v>
      </c>
      <c r="AL2971" s="84" t="b">
        <v>0</v>
      </c>
      <c r="AM2971" s="88" t="s">
        <v>16065</v>
      </c>
      <c r="AN2971" s="84">
        <v>0</v>
      </c>
      <c r="AO2971" s="84">
        <v>0</v>
      </c>
      <c r="AP2971" s="84"/>
      <c r="AQ2971" s="84"/>
      <c r="AR2971" s="84"/>
      <c r="AS2971" s="84"/>
      <c r="AT2971" s="84"/>
      <c r="AU2971" s="84"/>
      <c r="AV2971" s="84"/>
      <c r="AW2971" s="84"/>
    </row>
    <row r="2972" spans="1:49" x14ac:dyDescent="0.25">
      <c r="A2972" s="69" t="s">
        <v>8502</v>
      </c>
      <c r="B2972" s="69" t="s">
        <v>8685</v>
      </c>
      <c r="C2972" s="70"/>
      <c r="D2972" s="71"/>
      <c r="E2972" s="72"/>
      <c r="F2972" s="73"/>
      <c r="G2972" s="70"/>
      <c r="H2972" s="74"/>
      <c r="I2972" s="75"/>
      <c r="J2972" s="75"/>
      <c r="K2972" s="36"/>
      <c r="L2972" s="82"/>
      <c r="M2972" s="82"/>
      <c r="N2972" s="77"/>
      <c r="O2972" s="84" t="s">
        <v>825</v>
      </c>
      <c r="P2972" s="86">
        <v>42759.338043981479</v>
      </c>
      <c r="Q2972" s="84" t="s">
        <v>9151</v>
      </c>
      <c r="R2972" s="84"/>
      <c r="S2972" s="84"/>
      <c r="T2972" s="84" t="s">
        <v>10923</v>
      </c>
      <c r="U2972" s="86">
        <v>42759.338043981479</v>
      </c>
      <c r="V2972" s="87" t="s">
        <v>13414</v>
      </c>
      <c r="W2972" s="84"/>
      <c r="X2972" s="84"/>
      <c r="Y2972" s="88" t="s">
        <v>15503</v>
      </c>
      <c r="Z2972" s="84"/>
      <c r="AA2972" s="84" t="b">
        <v>0</v>
      </c>
      <c r="AB2972" s="84">
        <v>0</v>
      </c>
      <c r="AC2972" s="88" t="s">
        <v>2133</v>
      </c>
      <c r="AD2972" s="84" t="b">
        <v>0</v>
      </c>
      <c r="AE2972" s="84" t="s">
        <v>2140</v>
      </c>
      <c r="AF2972" s="84"/>
      <c r="AG2972" s="88" t="s">
        <v>2133</v>
      </c>
      <c r="AH2972" s="84" t="b">
        <v>0</v>
      </c>
      <c r="AI2972" s="84">
        <v>1647</v>
      </c>
      <c r="AJ2972" s="88" t="s">
        <v>16065</v>
      </c>
      <c r="AK2972" s="84" t="s">
        <v>2340</v>
      </c>
      <c r="AL2972" s="84" t="b">
        <v>0</v>
      </c>
      <c r="AM2972" s="88" t="s">
        <v>16065</v>
      </c>
      <c r="AN2972" s="84">
        <v>0</v>
      </c>
      <c r="AO2972" s="84">
        <v>0</v>
      </c>
      <c r="AP2972" s="84"/>
      <c r="AQ2972" s="84"/>
      <c r="AR2972" s="84"/>
      <c r="AS2972" s="84"/>
      <c r="AT2972" s="84"/>
      <c r="AU2972" s="84"/>
      <c r="AV2972" s="84"/>
      <c r="AW2972" s="84"/>
    </row>
    <row r="2973" spans="1:49" x14ac:dyDescent="0.25">
      <c r="A2973" s="69" t="s">
        <v>8503</v>
      </c>
      <c r="B2973" s="69" t="s">
        <v>8777</v>
      </c>
      <c r="C2973" s="70"/>
      <c r="D2973" s="71"/>
      <c r="E2973" s="72"/>
      <c r="F2973" s="73"/>
      <c r="G2973" s="70"/>
      <c r="H2973" s="74"/>
      <c r="I2973" s="75"/>
      <c r="J2973" s="75"/>
      <c r="K2973" s="36"/>
      <c r="L2973" s="82"/>
      <c r="M2973" s="82"/>
      <c r="N2973" s="77"/>
      <c r="O2973" s="84" t="s">
        <v>825</v>
      </c>
      <c r="P2973" s="86">
        <v>42759.338425925926</v>
      </c>
      <c r="Q2973" s="84" t="s">
        <v>10263</v>
      </c>
      <c r="R2973" s="84"/>
      <c r="S2973" s="84"/>
      <c r="T2973" s="84" t="s">
        <v>10916</v>
      </c>
      <c r="U2973" s="86">
        <v>42759.338425925926</v>
      </c>
      <c r="V2973" s="87" t="s">
        <v>13415</v>
      </c>
      <c r="W2973" s="84"/>
      <c r="X2973" s="84"/>
      <c r="Y2973" s="88" t="s">
        <v>15504</v>
      </c>
      <c r="Z2973" s="84"/>
      <c r="AA2973" s="84" t="b">
        <v>0</v>
      </c>
      <c r="AB2973" s="84">
        <v>0</v>
      </c>
      <c r="AC2973" s="88" t="s">
        <v>2133</v>
      </c>
      <c r="AD2973" s="84" t="b">
        <v>0</v>
      </c>
      <c r="AE2973" s="84" t="s">
        <v>2140</v>
      </c>
      <c r="AF2973" s="84"/>
      <c r="AG2973" s="88" t="s">
        <v>2133</v>
      </c>
      <c r="AH2973" s="84" t="b">
        <v>0</v>
      </c>
      <c r="AI2973" s="84">
        <v>64</v>
      </c>
      <c r="AJ2973" s="88" t="s">
        <v>16243</v>
      </c>
      <c r="AK2973" s="84" t="s">
        <v>2342</v>
      </c>
      <c r="AL2973" s="84" t="b">
        <v>0</v>
      </c>
      <c r="AM2973" s="88" t="s">
        <v>16243</v>
      </c>
      <c r="AN2973" s="84">
        <v>0</v>
      </c>
      <c r="AO2973" s="84">
        <v>0</v>
      </c>
      <c r="AP2973" s="84"/>
      <c r="AQ2973" s="84"/>
      <c r="AR2973" s="84"/>
      <c r="AS2973" s="84"/>
      <c r="AT2973" s="84"/>
      <c r="AU2973" s="84"/>
      <c r="AV2973" s="84"/>
      <c r="AW2973" s="84"/>
    </row>
    <row r="2974" spans="1:49" x14ac:dyDescent="0.25">
      <c r="A2974" s="69" t="s">
        <v>8503</v>
      </c>
      <c r="B2974" s="69" t="s">
        <v>9114</v>
      </c>
      <c r="C2974" s="70"/>
      <c r="D2974" s="71"/>
      <c r="E2974" s="72"/>
      <c r="F2974" s="73"/>
      <c r="G2974" s="70"/>
      <c r="H2974" s="74"/>
      <c r="I2974" s="75"/>
      <c r="J2974" s="75"/>
      <c r="K2974" s="36"/>
      <c r="L2974" s="82"/>
      <c r="M2974" s="82"/>
      <c r="N2974" s="77"/>
      <c r="O2974" s="84" t="s">
        <v>825</v>
      </c>
      <c r="P2974" s="86">
        <v>42759.338425925926</v>
      </c>
      <c r="Q2974" s="84" t="s">
        <v>10263</v>
      </c>
      <c r="R2974" s="84"/>
      <c r="S2974" s="84"/>
      <c r="T2974" s="84" t="s">
        <v>10916</v>
      </c>
      <c r="U2974" s="86">
        <v>42759.338425925926</v>
      </c>
      <c r="V2974" s="87" t="s">
        <v>13415</v>
      </c>
      <c r="W2974" s="84"/>
      <c r="X2974" s="84"/>
      <c r="Y2974" s="88" t="s">
        <v>15504</v>
      </c>
      <c r="Z2974" s="84"/>
      <c r="AA2974" s="84" t="b">
        <v>0</v>
      </c>
      <c r="AB2974" s="84">
        <v>0</v>
      </c>
      <c r="AC2974" s="88" t="s">
        <v>2133</v>
      </c>
      <c r="AD2974" s="84" t="b">
        <v>0</v>
      </c>
      <c r="AE2974" s="84" t="s">
        <v>2140</v>
      </c>
      <c r="AF2974" s="84"/>
      <c r="AG2974" s="88" t="s">
        <v>2133</v>
      </c>
      <c r="AH2974" s="84" t="b">
        <v>0</v>
      </c>
      <c r="AI2974" s="84">
        <v>64</v>
      </c>
      <c r="AJ2974" s="88" t="s">
        <v>16243</v>
      </c>
      <c r="AK2974" s="84" t="s">
        <v>2342</v>
      </c>
      <c r="AL2974" s="84" t="b">
        <v>0</v>
      </c>
      <c r="AM2974" s="88" t="s">
        <v>16243</v>
      </c>
      <c r="AN2974" s="84">
        <v>0</v>
      </c>
      <c r="AO2974" s="84">
        <v>0</v>
      </c>
      <c r="AP2974" s="84"/>
      <c r="AQ2974" s="84"/>
      <c r="AR2974" s="84"/>
      <c r="AS2974" s="84"/>
      <c r="AT2974" s="84"/>
      <c r="AU2974" s="84"/>
      <c r="AV2974" s="84"/>
      <c r="AW2974" s="84"/>
    </row>
    <row r="2975" spans="1:49" x14ac:dyDescent="0.25">
      <c r="A2975" s="69" t="s">
        <v>8504</v>
      </c>
      <c r="B2975" s="69" t="s">
        <v>601</v>
      </c>
      <c r="C2975" s="70"/>
      <c r="D2975" s="71"/>
      <c r="E2975" s="72"/>
      <c r="F2975" s="73"/>
      <c r="G2975" s="70"/>
      <c r="H2975" s="74"/>
      <c r="I2975" s="75"/>
      <c r="J2975" s="75"/>
      <c r="K2975" s="36"/>
      <c r="L2975" s="82"/>
      <c r="M2975" s="82"/>
      <c r="N2975" s="77"/>
      <c r="O2975" s="84" t="s">
        <v>825</v>
      </c>
      <c r="P2975" s="86">
        <v>42759.338807870372</v>
      </c>
      <c r="Q2975" s="84" t="s">
        <v>10228</v>
      </c>
      <c r="R2975" s="84"/>
      <c r="S2975" s="84"/>
      <c r="T2975" s="84" t="s">
        <v>10932</v>
      </c>
      <c r="U2975" s="86">
        <v>42759.338807870372</v>
      </c>
      <c r="V2975" s="87" t="s">
        <v>13416</v>
      </c>
      <c r="W2975" s="84"/>
      <c r="X2975" s="84"/>
      <c r="Y2975" s="88" t="s">
        <v>15505</v>
      </c>
      <c r="Z2975" s="84"/>
      <c r="AA2975" s="84" t="b">
        <v>0</v>
      </c>
      <c r="AB2975" s="84">
        <v>0</v>
      </c>
      <c r="AC2975" s="88" t="s">
        <v>2133</v>
      </c>
      <c r="AD2975" s="84" t="b">
        <v>0</v>
      </c>
      <c r="AE2975" s="84" t="s">
        <v>2140</v>
      </c>
      <c r="AF2975" s="84"/>
      <c r="AG2975" s="88" t="s">
        <v>2133</v>
      </c>
      <c r="AH2975" s="84" t="b">
        <v>0</v>
      </c>
      <c r="AI2975" s="84">
        <v>12</v>
      </c>
      <c r="AJ2975" s="88" t="s">
        <v>16236</v>
      </c>
      <c r="AK2975" s="84" t="s">
        <v>2340</v>
      </c>
      <c r="AL2975" s="84" t="b">
        <v>0</v>
      </c>
      <c r="AM2975" s="88" t="s">
        <v>16236</v>
      </c>
      <c r="AN2975" s="84">
        <v>0</v>
      </c>
      <c r="AO2975" s="84">
        <v>0</v>
      </c>
      <c r="AP2975" s="84"/>
      <c r="AQ2975" s="84"/>
      <c r="AR2975" s="84"/>
      <c r="AS2975" s="84"/>
      <c r="AT2975" s="84"/>
      <c r="AU2975" s="84"/>
      <c r="AV2975" s="84"/>
      <c r="AW2975" s="84"/>
    </row>
    <row r="2976" spans="1:49" x14ac:dyDescent="0.25">
      <c r="A2976" s="69" t="s">
        <v>8504</v>
      </c>
      <c r="B2976" s="69" t="s">
        <v>9096</v>
      </c>
      <c r="C2976" s="70"/>
      <c r="D2976" s="71"/>
      <c r="E2976" s="72"/>
      <c r="F2976" s="73"/>
      <c r="G2976" s="70"/>
      <c r="H2976" s="74"/>
      <c r="I2976" s="75"/>
      <c r="J2976" s="75"/>
      <c r="K2976" s="36"/>
      <c r="L2976" s="82"/>
      <c r="M2976" s="82"/>
      <c r="N2976" s="77"/>
      <c r="O2976" s="84" t="s">
        <v>825</v>
      </c>
      <c r="P2976" s="86">
        <v>42759.338807870372</v>
      </c>
      <c r="Q2976" s="84" t="s">
        <v>10228</v>
      </c>
      <c r="R2976" s="84"/>
      <c r="S2976" s="84"/>
      <c r="T2976" s="84" t="s">
        <v>10932</v>
      </c>
      <c r="U2976" s="86">
        <v>42759.338807870372</v>
      </c>
      <c r="V2976" s="87" t="s">
        <v>13416</v>
      </c>
      <c r="W2976" s="84"/>
      <c r="X2976" s="84"/>
      <c r="Y2976" s="88" t="s">
        <v>15505</v>
      </c>
      <c r="Z2976" s="84"/>
      <c r="AA2976" s="84" t="b">
        <v>0</v>
      </c>
      <c r="AB2976" s="84">
        <v>0</v>
      </c>
      <c r="AC2976" s="88" t="s">
        <v>2133</v>
      </c>
      <c r="AD2976" s="84" t="b">
        <v>0</v>
      </c>
      <c r="AE2976" s="84" t="s">
        <v>2140</v>
      </c>
      <c r="AF2976" s="84"/>
      <c r="AG2976" s="88" t="s">
        <v>2133</v>
      </c>
      <c r="AH2976" s="84" t="b">
        <v>0</v>
      </c>
      <c r="AI2976" s="84">
        <v>12</v>
      </c>
      <c r="AJ2976" s="88" t="s">
        <v>16236</v>
      </c>
      <c r="AK2976" s="84" t="s">
        <v>2340</v>
      </c>
      <c r="AL2976" s="84" t="b">
        <v>0</v>
      </c>
      <c r="AM2976" s="88" t="s">
        <v>16236</v>
      </c>
      <c r="AN2976" s="84">
        <v>0</v>
      </c>
      <c r="AO2976" s="84">
        <v>0</v>
      </c>
      <c r="AP2976" s="84"/>
      <c r="AQ2976" s="84"/>
      <c r="AR2976" s="84"/>
      <c r="AS2976" s="84"/>
      <c r="AT2976" s="84"/>
      <c r="AU2976" s="84"/>
      <c r="AV2976" s="84"/>
      <c r="AW2976" s="84"/>
    </row>
    <row r="2977" spans="1:49" x14ac:dyDescent="0.25">
      <c r="A2977" s="69" t="s">
        <v>8505</v>
      </c>
      <c r="B2977" s="69" t="s">
        <v>601</v>
      </c>
      <c r="C2977" s="70"/>
      <c r="D2977" s="71"/>
      <c r="E2977" s="72"/>
      <c r="F2977" s="73"/>
      <c r="G2977" s="70"/>
      <c r="H2977" s="74"/>
      <c r="I2977" s="75"/>
      <c r="J2977" s="75"/>
      <c r="K2977" s="36"/>
      <c r="L2977" s="82"/>
      <c r="M2977" s="82"/>
      <c r="N2977" s="77"/>
      <c r="O2977" s="84" t="s">
        <v>825</v>
      </c>
      <c r="P2977" s="86">
        <v>42759.339895833335</v>
      </c>
      <c r="Q2977" s="84" t="s">
        <v>10228</v>
      </c>
      <c r="R2977" s="84"/>
      <c r="S2977" s="84"/>
      <c r="T2977" s="84" t="s">
        <v>10932</v>
      </c>
      <c r="U2977" s="86">
        <v>42759.339895833335</v>
      </c>
      <c r="V2977" s="87" t="s">
        <v>13417</v>
      </c>
      <c r="W2977" s="84"/>
      <c r="X2977" s="84"/>
      <c r="Y2977" s="88" t="s">
        <v>15506</v>
      </c>
      <c r="Z2977" s="84"/>
      <c r="AA2977" s="84" t="b">
        <v>0</v>
      </c>
      <c r="AB2977" s="84">
        <v>0</v>
      </c>
      <c r="AC2977" s="88" t="s">
        <v>2133</v>
      </c>
      <c r="AD2977" s="84" t="b">
        <v>0</v>
      </c>
      <c r="AE2977" s="84" t="s">
        <v>2140</v>
      </c>
      <c r="AF2977" s="84"/>
      <c r="AG2977" s="88" t="s">
        <v>2133</v>
      </c>
      <c r="AH2977" s="84" t="b">
        <v>0</v>
      </c>
      <c r="AI2977" s="84">
        <v>12</v>
      </c>
      <c r="AJ2977" s="88" t="s">
        <v>16236</v>
      </c>
      <c r="AK2977" s="84" t="s">
        <v>2340</v>
      </c>
      <c r="AL2977" s="84" t="b">
        <v>0</v>
      </c>
      <c r="AM2977" s="88" t="s">
        <v>16236</v>
      </c>
      <c r="AN2977" s="84">
        <v>0</v>
      </c>
      <c r="AO2977" s="84">
        <v>0</v>
      </c>
      <c r="AP2977" s="84"/>
      <c r="AQ2977" s="84"/>
      <c r="AR2977" s="84"/>
      <c r="AS2977" s="84"/>
      <c r="AT2977" s="84"/>
      <c r="AU2977" s="84"/>
      <c r="AV2977" s="84"/>
      <c r="AW2977" s="84"/>
    </row>
    <row r="2978" spans="1:49" x14ac:dyDescent="0.25">
      <c r="A2978" s="69" t="s">
        <v>8505</v>
      </c>
      <c r="B2978" s="69" t="s">
        <v>9096</v>
      </c>
      <c r="C2978" s="70"/>
      <c r="D2978" s="71"/>
      <c r="E2978" s="72"/>
      <c r="F2978" s="73"/>
      <c r="G2978" s="70"/>
      <c r="H2978" s="74"/>
      <c r="I2978" s="75"/>
      <c r="J2978" s="75"/>
      <c r="K2978" s="36"/>
      <c r="L2978" s="82"/>
      <c r="M2978" s="82"/>
      <c r="N2978" s="77"/>
      <c r="O2978" s="84" t="s">
        <v>825</v>
      </c>
      <c r="P2978" s="86">
        <v>42759.339895833335</v>
      </c>
      <c r="Q2978" s="84" t="s">
        <v>10228</v>
      </c>
      <c r="R2978" s="84"/>
      <c r="S2978" s="84"/>
      <c r="T2978" s="84" t="s">
        <v>10932</v>
      </c>
      <c r="U2978" s="86">
        <v>42759.339895833335</v>
      </c>
      <c r="V2978" s="87" t="s">
        <v>13417</v>
      </c>
      <c r="W2978" s="84"/>
      <c r="X2978" s="84"/>
      <c r="Y2978" s="88" t="s">
        <v>15506</v>
      </c>
      <c r="Z2978" s="84"/>
      <c r="AA2978" s="84" t="b">
        <v>0</v>
      </c>
      <c r="AB2978" s="84">
        <v>0</v>
      </c>
      <c r="AC2978" s="88" t="s">
        <v>2133</v>
      </c>
      <c r="AD2978" s="84" t="b">
        <v>0</v>
      </c>
      <c r="AE2978" s="84" t="s">
        <v>2140</v>
      </c>
      <c r="AF2978" s="84"/>
      <c r="AG2978" s="88" t="s">
        <v>2133</v>
      </c>
      <c r="AH2978" s="84" t="b">
        <v>0</v>
      </c>
      <c r="AI2978" s="84">
        <v>12</v>
      </c>
      <c r="AJ2978" s="88" t="s">
        <v>16236</v>
      </c>
      <c r="AK2978" s="84" t="s">
        <v>2340</v>
      </c>
      <c r="AL2978" s="84" t="b">
        <v>0</v>
      </c>
      <c r="AM2978" s="88" t="s">
        <v>16236</v>
      </c>
      <c r="AN2978" s="84">
        <v>0</v>
      </c>
      <c r="AO2978" s="84">
        <v>0</v>
      </c>
      <c r="AP2978" s="84"/>
      <c r="AQ2978" s="84"/>
      <c r="AR2978" s="84"/>
      <c r="AS2978" s="84"/>
      <c r="AT2978" s="84"/>
      <c r="AU2978" s="84"/>
      <c r="AV2978" s="84"/>
      <c r="AW2978" s="84"/>
    </row>
    <row r="2979" spans="1:49" x14ac:dyDescent="0.25">
      <c r="A2979" s="69" t="s">
        <v>8506</v>
      </c>
      <c r="B2979" s="69" t="s">
        <v>8635</v>
      </c>
      <c r="C2979" s="70"/>
      <c r="D2979" s="71"/>
      <c r="E2979" s="72"/>
      <c r="F2979" s="73"/>
      <c r="G2979" s="70"/>
      <c r="H2979" s="74"/>
      <c r="I2979" s="75"/>
      <c r="J2979" s="75"/>
      <c r="K2979" s="36"/>
      <c r="L2979" s="82"/>
      <c r="M2979" s="82"/>
      <c r="N2979" s="77"/>
      <c r="O2979" s="84" t="s">
        <v>825</v>
      </c>
      <c r="P2979" s="86">
        <v>42759.340069444443</v>
      </c>
      <c r="Q2979" s="84" t="s">
        <v>9847</v>
      </c>
      <c r="R2979" s="87" t="s">
        <v>10618</v>
      </c>
      <c r="S2979" s="84" t="s">
        <v>1250</v>
      </c>
      <c r="T2979" s="84" t="s">
        <v>11273</v>
      </c>
      <c r="U2979" s="86">
        <v>42759.340069444443</v>
      </c>
      <c r="V2979" s="87" t="s">
        <v>13418</v>
      </c>
      <c r="W2979" s="84"/>
      <c r="X2979" s="84"/>
      <c r="Y2979" s="88" t="s">
        <v>15507</v>
      </c>
      <c r="Z2979" s="84"/>
      <c r="AA2979" s="84" t="b">
        <v>0</v>
      </c>
      <c r="AB2979" s="84">
        <v>0</v>
      </c>
      <c r="AC2979" s="88" t="s">
        <v>2133</v>
      </c>
      <c r="AD2979" s="84" t="b">
        <v>0</v>
      </c>
      <c r="AE2979" s="84" t="s">
        <v>2140</v>
      </c>
      <c r="AF2979" s="84"/>
      <c r="AG2979" s="88" t="s">
        <v>2133</v>
      </c>
      <c r="AH2979" s="84" t="b">
        <v>0</v>
      </c>
      <c r="AI2979" s="84">
        <v>80</v>
      </c>
      <c r="AJ2979" s="88" t="s">
        <v>15656</v>
      </c>
      <c r="AK2979" s="84" t="s">
        <v>2343</v>
      </c>
      <c r="AL2979" s="84" t="b">
        <v>0</v>
      </c>
      <c r="AM2979" s="88" t="s">
        <v>15656</v>
      </c>
      <c r="AN2979" s="84">
        <v>0</v>
      </c>
      <c r="AO2979" s="84">
        <v>0</v>
      </c>
      <c r="AP2979" s="84"/>
      <c r="AQ2979" s="84"/>
      <c r="AR2979" s="84"/>
      <c r="AS2979" s="84"/>
      <c r="AT2979" s="84"/>
      <c r="AU2979" s="84"/>
      <c r="AV2979" s="84"/>
      <c r="AW2979" s="84"/>
    </row>
    <row r="2980" spans="1:49" x14ac:dyDescent="0.25">
      <c r="A2980" s="69" t="s">
        <v>8507</v>
      </c>
      <c r="B2980" s="69" t="s">
        <v>774</v>
      </c>
      <c r="C2980" s="70"/>
      <c r="D2980" s="71"/>
      <c r="E2980" s="72"/>
      <c r="F2980" s="73"/>
      <c r="G2980" s="70"/>
      <c r="H2980" s="74"/>
      <c r="I2980" s="75"/>
      <c r="J2980" s="75"/>
      <c r="K2980" s="36"/>
      <c r="L2980" s="82"/>
      <c r="M2980" s="82"/>
      <c r="N2980" s="77"/>
      <c r="O2980" s="84" t="s">
        <v>825</v>
      </c>
      <c r="P2980" s="86">
        <v>42759.341273148151</v>
      </c>
      <c r="Q2980" s="84" t="s">
        <v>9155</v>
      </c>
      <c r="R2980" s="84"/>
      <c r="S2980" s="84"/>
      <c r="T2980" s="84" t="s">
        <v>10916</v>
      </c>
      <c r="U2980" s="86">
        <v>42759.341273148151</v>
      </c>
      <c r="V2980" s="87" t="s">
        <v>13419</v>
      </c>
      <c r="W2980" s="84"/>
      <c r="X2980" s="84"/>
      <c r="Y2980" s="88" t="s">
        <v>15508</v>
      </c>
      <c r="Z2980" s="84"/>
      <c r="AA2980" s="84" t="b">
        <v>0</v>
      </c>
      <c r="AB2980" s="84">
        <v>0</v>
      </c>
      <c r="AC2980" s="88" t="s">
        <v>2133</v>
      </c>
      <c r="AD2980" s="84" t="b">
        <v>1</v>
      </c>
      <c r="AE2980" s="84" t="s">
        <v>2140</v>
      </c>
      <c r="AF2980" s="84"/>
      <c r="AG2980" s="88" t="s">
        <v>15914</v>
      </c>
      <c r="AH2980" s="84" t="b">
        <v>0</v>
      </c>
      <c r="AI2980" s="84">
        <v>3117</v>
      </c>
      <c r="AJ2980" s="88" t="s">
        <v>15783</v>
      </c>
      <c r="AK2980" s="84" t="s">
        <v>2342</v>
      </c>
      <c r="AL2980" s="84" t="b">
        <v>0</v>
      </c>
      <c r="AM2980" s="88" t="s">
        <v>15783</v>
      </c>
      <c r="AN2980" s="84">
        <v>0</v>
      </c>
      <c r="AO2980" s="84">
        <v>0</v>
      </c>
      <c r="AP2980" s="84"/>
      <c r="AQ2980" s="84"/>
      <c r="AR2980" s="84"/>
      <c r="AS2980" s="84"/>
      <c r="AT2980" s="84"/>
      <c r="AU2980" s="84"/>
      <c r="AV2980" s="84"/>
      <c r="AW2980" s="84"/>
    </row>
    <row r="2981" spans="1:49" x14ac:dyDescent="0.25">
      <c r="A2981" s="69" t="s">
        <v>8508</v>
      </c>
      <c r="B2981" s="69" t="s">
        <v>8912</v>
      </c>
      <c r="C2981" s="70"/>
      <c r="D2981" s="71"/>
      <c r="E2981" s="72"/>
      <c r="F2981" s="73"/>
      <c r="G2981" s="70"/>
      <c r="H2981" s="74"/>
      <c r="I2981" s="75"/>
      <c r="J2981" s="75"/>
      <c r="K2981" s="36"/>
      <c r="L2981" s="82"/>
      <c r="M2981" s="82"/>
      <c r="N2981" s="77"/>
      <c r="O2981" s="84" t="s">
        <v>825</v>
      </c>
      <c r="P2981" s="86">
        <v>42759.3434375</v>
      </c>
      <c r="Q2981" s="84" t="s">
        <v>9628</v>
      </c>
      <c r="R2981" s="84"/>
      <c r="S2981" s="84"/>
      <c r="T2981" s="84" t="s">
        <v>10916</v>
      </c>
      <c r="U2981" s="86">
        <v>42759.3434375</v>
      </c>
      <c r="V2981" s="87" t="s">
        <v>13420</v>
      </c>
      <c r="W2981" s="84"/>
      <c r="X2981" s="84"/>
      <c r="Y2981" s="88" t="s">
        <v>15509</v>
      </c>
      <c r="Z2981" s="84"/>
      <c r="AA2981" s="84" t="b">
        <v>0</v>
      </c>
      <c r="AB2981" s="84">
        <v>0</v>
      </c>
      <c r="AC2981" s="88" t="s">
        <v>2133</v>
      </c>
      <c r="AD2981" s="84" t="b">
        <v>0</v>
      </c>
      <c r="AE2981" s="84" t="s">
        <v>2140</v>
      </c>
      <c r="AF2981" s="84"/>
      <c r="AG2981" s="88" t="s">
        <v>2133</v>
      </c>
      <c r="AH2981" s="84" t="b">
        <v>0</v>
      </c>
      <c r="AI2981" s="84">
        <v>10</v>
      </c>
      <c r="AJ2981" s="88" t="s">
        <v>15510</v>
      </c>
      <c r="AK2981" s="84" t="s">
        <v>2340</v>
      </c>
      <c r="AL2981" s="84" t="b">
        <v>0</v>
      </c>
      <c r="AM2981" s="88" t="s">
        <v>15510</v>
      </c>
      <c r="AN2981" s="84">
        <v>0</v>
      </c>
      <c r="AO2981" s="84">
        <v>0</v>
      </c>
      <c r="AP2981" s="84"/>
      <c r="AQ2981" s="84"/>
      <c r="AR2981" s="84"/>
      <c r="AS2981" s="84"/>
      <c r="AT2981" s="84"/>
      <c r="AU2981" s="84"/>
      <c r="AV2981" s="84"/>
      <c r="AW2981" s="84"/>
    </row>
    <row r="2982" spans="1:49" x14ac:dyDescent="0.25">
      <c r="A2982" s="69" t="s">
        <v>8509</v>
      </c>
      <c r="B2982" s="69" t="s">
        <v>8913</v>
      </c>
      <c r="C2982" s="70"/>
      <c r="D2982" s="71"/>
      <c r="E2982" s="72"/>
      <c r="F2982" s="73"/>
      <c r="G2982" s="70"/>
      <c r="H2982" s="74"/>
      <c r="I2982" s="75"/>
      <c r="J2982" s="75"/>
      <c r="K2982" s="36"/>
      <c r="L2982" s="82"/>
      <c r="M2982" s="82"/>
      <c r="N2982" s="77"/>
      <c r="O2982" s="84" t="s">
        <v>825</v>
      </c>
      <c r="P2982" s="86">
        <v>42758.860706018517</v>
      </c>
      <c r="Q2982" s="84" t="s">
        <v>10264</v>
      </c>
      <c r="R2982" s="87" t="s">
        <v>10771</v>
      </c>
      <c r="S2982" s="84" t="s">
        <v>1227</v>
      </c>
      <c r="T2982" s="84" t="s">
        <v>10916</v>
      </c>
      <c r="U2982" s="86">
        <v>42758.860706018517</v>
      </c>
      <c r="V2982" s="87" t="s">
        <v>13421</v>
      </c>
      <c r="W2982" s="84"/>
      <c r="X2982" s="84"/>
      <c r="Y2982" s="88" t="s">
        <v>15510</v>
      </c>
      <c r="Z2982" s="84"/>
      <c r="AA2982" s="84" t="b">
        <v>0</v>
      </c>
      <c r="AB2982" s="84">
        <v>18</v>
      </c>
      <c r="AC2982" s="88" t="s">
        <v>2133</v>
      </c>
      <c r="AD2982" s="84" t="b">
        <v>0</v>
      </c>
      <c r="AE2982" s="84" t="s">
        <v>2140</v>
      </c>
      <c r="AF2982" s="84"/>
      <c r="AG2982" s="88" t="s">
        <v>2133</v>
      </c>
      <c r="AH2982" s="84" t="b">
        <v>0</v>
      </c>
      <c r="AI2982" s="84">
        <v>10</v>
      </c>
      <c r="AJ2982" s="88" t="s">
        <v>2133</v>
      </c>
      <c r="AK2982" s="84" t="s">
        <v>2342</v>
      </c>
      <c r="AL2982" s="84" t="b">
        <v>1</v>
      </c>
      <c r="AM2982" s="88" t="s">
        <v>15510</v>
      </c>
      <c r="AN2982" s="84">
        <v>0</v>
      </c>
      <c r="AO2982" s="84">
        <v>0</v>
      </c>
      <c r="AP2982" s="84"/>
      <c r="AQ2982" s="84"/>
      <c r="AR2982" s="84"/>
      <c r="AS2982" s="84"/>
      <c r="AT2982" s="84"/>
      <c r="AU2982" s="84"/>
      <c r="AV2982" s="84"/>
      <c r="AW2982" s="84"/>
    </row>
    <row r="2983" spans="1:49" x14ac:dyDescent="0.25">
      <c r="A2983" s="69" t="s">
        <v>8508</v>
      </c>
      <c r="B2983" s="69" t="s">
        <v>8913</v>
      </c>
      <c r="C2983" s="70"/>
      <c r="D2983" s="71"/>
      <c r="E2983" s="72"/>
      <c r="F2983" s="73"/>
      <c r="G2983" s="70"/>
      <c r="H2983" s="74"/>
      <c r="I2983" s="75"/>
      <c r="J2983" s="75"/>
      <c r="K2983" s="36"/>
      <c r="L2983" s="82"/>
      <c r="M2983" s="82"/>
      <c r="N2983" s="77"/>
      <c r="O2983" s="84" t="s">
        <v>825</v>
      </c>
      <c r="P2983" s="86">
        <v>42759.3434375</v>
      </c>
      <c r="Q2983" s="84" t="s">
        <v>9628</v>
      </c>
      <c r="R2983" s="84"/>
      <c r="S2983" s="84"/>
      <c r="T2983" s="84" t="s">
        <v>10916</v>
      </c>
      <c r="U2983" s="86">
        <v>42759.3434375</v>
      </c>
      <c r="V2983" s="87" t="s">
        <v>13420</v>
      </c>
      <c r="W2983" s="84"/>
      <c r="X2983" s="84"/>
      <c r="Y2983" s="88" t="s">
        <v>15509</v>
      </c>
      <c r="Z2983" s="84"/>
      <c r="AA2983" s="84" t="b">
        <v>0</v>
      </c>
      <c r="AB2983" s="84">
        <v>0</v>
      </c>
      <c r="AC2983" s="88" t="s">
        <v>2133</v>
      </c>
      <c r="AD2983" s="84" t="b">
        <v>0</v>
      </c>
      <c r="AE2983" s="84" t="s">
        <v>2140</v>
      </c>
      <c r="AF2983" s="84"/>
      <c r="AG2983" s="88" t="s">
        <v>2133</v>
      </c>
      <c r="AH2983" s="84" t="b">
        <v>0</v>
      </c>
      <c r="AI2983" s="84">
        <v>10</v>
      </c>
      <c r="AJ2983" s="88" t="s">
        <v>15510</v>
      </c>
      <c r="AK2983" s="84" t="s">
        <v>2340</v>
      </c>
      <c r="AL2983" s="84" t="b">
        <v>0</v>
      </c>
      <c r="AM2983" s="88" t="s">
        <v>15510</v>
      </c>
      <c r="AN2983" s="84">
        <v>0</v>
      </c>
      <c r="AO2983" s="84">
        <v>0</v>
      </c>
      <c r="AP2983" s="84"/>
      <c r="AQ2983" s="84"/>
      <c r="AR2983" s="84"/>
      <c r="AS2983" s="84"/>
      <c r="AT2983" s="84"/>
      <c r="AU2983" s="84"/>
      <c r="AV2983" s="84"/>
      <c r="AW2983" s="84"/>
    </row>
    <row r="2984" spans="1:49" x14ac:dyDescent="0.25">
      <c r="A2984" s="69" t="s">
        <v>8509</v>
      </c>
      <c r="B2984" s="69" t="s">
        <v>8914</v>
      </c>
      <c r="C2984" s="70"/>
      <c r="D2984" s="71"/>
      <c r="E2984" s="72"/>
      <c r="F2984" s="73"/>
      <c r="G2984" s="70"/>
      <c r="H2984" s="74"/>
      <c r="I2984" s="75"/>
      <c r="J2984" s="75"/>
      <c r="K2984" s="36"/>
      <c r="L2984" s="82"/>
      <c r="M2984" s="82"/>
      <c r="N2984" s="77"/>
      <c r="O2984" s="84" t="s">
        <v>825</v>
      </c>
      <c r="P2984" s="86">
        <v>42758.860706018517</v>
      </c>
      <c r="Q2984" s="84" t="s">
        <v>10264</v>
      </c>
      <c r="R2984" s="87" t="s">
        <v>10771</v>
      </c>
      <c r="S2984" s="84" t="s">
        <v>1227</v>
      </c>
      <c r="T2984" s="84" t="s">
        <v>10916</v>
      </c>
      <c r="U2984" s="86">
        <v>42758.860706018517</v>
      </c>
      <c r="V2984" s="87" t="s">
        <v>13421</v>
      </c>
      <c r="W2984" s="84"/>
      <c r="X2984" s="84"/>
      <c r="Y2984" s="88" t="s">
        <v>15510</v>
      </c>
      <c r="Z2984" s="84"/>
      <c r="AA2984" s="84" t="b">
        <v>0</v>
      </c>
      <c r="AB2984" s="84">
        <v>18</v>
      </c>
      <c r="AC2984" s="88" t="s">
        <v>2133</v>
      </c>
      <c r="AD2984" s="84" t="b">
        <v>0</v>
      </c>
      <c r="AE2984" s="84" t="s">
        <v>2140</v>
      </c>
      <c r="AF2984" s="84"/>
      <c r="AG2984" s="88" t="s">
        <v>2133</v>
      </c>
      <c r="AH2984" s="84" t="b">
        <v>0</v>
      </c>
      <c r="AI2984" s="84">
        <v>10</v>
      </c>
      <c r="AJ2984" s="88" t="s">
        <v>2133</v>
      </c>
      <c r="AK2984" s="84" t="s">
        <v>2342</v>
      </c>
      <c r="AL2984" s="84" t="b">
        <v>1</v>
      </c>
      <c r="AM2984" s="88" t="s">
        <v>15510</v>
      </c>
      <c r="AN2984" s="84">
        <v>0</v>
      </c>
      <c r="AO2984" s="84">
        <v>0</v>
      </c>
      <c r="AP2984" s="84"/>
      <c r="AQ2984" s="84"/>
      <c r="AR2984" s="84"/>
      <c r="AS2984" s="84"/>
      <c r="AT2984" s="84"/>
      <c r="AU2984" s="84"/>
      <c r="AV2984" s="84"/>
      <c r="AW2984" s="84"/>
    </row>
    <row r="2985" spans="1:49" x14ac:dyDescent="0.25">
      <c r="A2985" s="69" t="s">
        <v>8508</v>
      </c>
      <c r="B2985" s="69" t="s">
        <v>8914</v>
      </c>
      <c r="C2985" s="70"/>
      <c r="D2985" s="71"/>
      <c r="E2985" s="72"/>
      <c r="F2985" s="73"/>
      <c r="G2985" s="70"/>
      <c r="H2985" s="74"/>
      <c r="I2985" s="75"/>
      <c r="J2985" s="75"/>
      <c r="K2985" s="36"/>
      <c r="L2985" s="82"/>
      <c r="M2985" s="82"/>
      <c r="N2985" s="77"/>
      <c r="O2985" s="84" t="s">
        <v>825</v>
      </c>
      <c r="P2985" s="86">
        <v>42759.3434375</v>
      </c>
      <c r="Q2985" s="84" t="s">
        <v>9628</v>
      </c>
      <c r="R2985" s="84"/>
      <c r="S2985" s="84"/>
      <c r="T2985" s="84" t="s">
        <v>10916</v>
      </c>
      <c r="U2985" s="86">
        <v>42759.3434375</v>
      </c>
      <c r="V2985" s="87" t="s">
        <v>13420</v>
      </c>
      <c r="W2985" s="84"/>
      <c r="X2985" s="84"/>
      <c r="Y2985" s="88" t="s">
        <v>15509</v>
      </c>
      <c r="Z2985" s="84"/>
      <c r="AA2985" s="84" t="b">
        <v>0</v>
      </c>
      <c r="AB2985" s="84">
        <v>0</v>
      </c>
      <c r="AC2985" s="88" t="s">
        <v>2133</v>
      </c>
      <c r="AD2985" s="84" t="b">
        <v>0</v>
      </c>
      <c r="AE2985" s="84" t="s">
        <v>2140</v>
      </c>
      <c r="AF2985" s="84"/>
      <c r="AG2985" s="88" t="s">
        <v>2133</v>
      </c>
      <c r="AH2985" s="84" t="b">
        <v>0</v>
      </c>
      <c r="AI2985" s="84">
        <v>10</v>
      </c>
      <c r="AJ2985" s="88" t="s">
        <v>15510</v>
      </c>
      <c r="AK2985" s="84" t="s">
        <v>2340</v>
      </c>
      <c r="AL2985" s="84" t="b">
        <v>0</v>
      </c>
      <c r="AM2985" s="88" t="s">
        <v>15510</v>
      </c>
      <c r="AN2985" s="84">
        <v>0</v>
      </c>
      <c r="AO2985" s="84">
        <v>0</v>
      </c>
      <c r="AP2985" s="84"/>
      <c r="AQ2985" s="84"/>
      <c r="AR2985" s="84"/>
      <c r="AS2985" s="84"/>
      <c r="AT2985" s="84"/>
      <c r="AU2985" s="84"/>
      <c r="AV2985" s="84"/>
      <c r="AW2985" s="84"/>
    </row>
    <row r="2986" spans="1:49" x14ac:dyDescent="0.25">
      <c r="A2986" s="69" t="s">
        <v>8509</v>
      </c>
      <c r="B2986" s="69" t="s">
        <v>601</v>
      </c>
      <c r="C2986" s="70"/>
      <c r="D2986" s="71"/>
      <c r="E2986" s="72"/>
      <c r="F2986" s="73"/>
      <c r="G2986" s="70"/>
      <c r="H2986" s="74"/>
      <c r="I2986" s="75"/>
      <c r="J2986" s="75"/>
      <c r="K2986" s="36"/>
      <c r="L2986" s="82"/>
      <c r="M2986" s="82"/>
      <c r="N2986" s="77"/>
      <c r="O2986" s="84" t="s">
        <v>825</v>
      </c>
      <c r="P2986" s="86">
        <v>42758.860706018517</v>
      </c>
      <c r="Q2986" s="84" t="s">
        <v>10264</v>
      </c>
      <c r="R2986" s="87" t="s">
        <v>10771</v>
      </c>
      <c r="S2986" s="84" t="s">
        <v>1227</v>
      </c>
      <c r="T2986" s="84" t="s">
        <v>10916</v>
      </c>
      <c r="U2986" s="86">
        <v>42758.860706018517</v>
      </c>
      <c r="V2986" s="87" t="s">
        <v>13421</v>
      </c>
      <c r="W2986" s="84"/>
      <c r="X2986" s="84"/>
      <c r="Y2986" s="88" t="s">
        <v>15510</v>
      </c>
      <c r="Z2986" s="84"/>
      <c r="AA2986" s="84" t="b">
        <v>0</v>
      </c>
      <c r="AB2986" s="84">
        <v>18</v>
      </c>
      <c r="AC2986" s="88" t="s">
        <v>2133</v>
      </c>
      <c r="AD2986" s="84" t="b">
        <v>0</v>
      </c>
      <c r="AE2986" s="84" t="s">
        <v>2140</v>
      </c>
      <c r="AF2986" s="84"/>
      <c r="AG2986" s="88" t="s">
        <v>2133</v>
      </c>
      <c r="AH2986" s="84" t="b">
        <v>0</v>
      </c>
      <c r="AI2986" s="84">
        <v>10</v>
      </c>
      <c r="AJ2986" s="88" t="s">
        <v>2133</v>
      </c>
      <c r="AK2986" s="84" t="s">
        <v>2342</v>
      </c>
      <c r="AL2986" s="84" t="b">
        <v>1</v>
      </c>
      <c r="AM2986" s="88" t="s">
        <v>15510</v>
      </c>
      <c r="AN2986" s="84">
        <v>0</v>
      </c>
      <c r="AO2986" s="84">
        <v>0</v>
      </c>
      <c r="AP2986" s="84"/>
      <c r="AQ2986" s="84"/>
      <c r="AR2986" s="84"/>
      <c r="AS2986" s="84"/>
      <c r="AT2986" s="84"/>
      <c r="AU2986" s="84"/>
      <c r="AV2986" s="84"/>
      <c r="AW2986" s="84"/>
    </row>
    <row r="2987" spans="1:49" x14ac:dyDescent="0.25">
      <c r="A2987" s="69" t="s">
        <v>8509</v>
      </c>
      <c r="B2987" s="69" t="s">
        <v>600</v>
      </c>
      <c r="C2987" s="70"/>
      <c r="D2987" s="71"/>
      <c r="E2987" s="72"/>
      <c r="F2987" s="73"/>
      <c r="G2987" s="70"/>
      <c r="H2987" s="74"/>
      <c r="I2987" s="75"/>
      <c r="J2987" s="75"/>
      <c r="K2987" s="36"/>
      <c r="L2987" s="82"/>
      <c r="M2987" s="82"/>
      <c r="N2987" s="77"/>
      <c r="O2987" s="84" t="s">
        <v>825</v>
      </c>
      <c r="P2987" s="86">
        <v>42758.860706018517</v>
      </c>
      <c r="Q2987" s="84" t="s">
        <v>10264</v>
      </c>
      <c r="R2987" s="87" t="s">
        <v>10771</v>
      </c>
      <c r="S2987" s="84" t="s">
        <v>1227</v>
      </c>
      <c r="T2987" s="84" t="s">
        <v>10916</v>
      </c>
      <c r="U2987" s="86">
        <v>42758.860706018517</v>
      </c>
      <c r="V2987" s="87" t="s">
        <v>13421</v>
      </c>
      <c r="W2987" s="84"/>
      <c r="X2987" s="84"/>
      <c r="Y2987" s="88" t="s">
        <v>15510</v>
      </c>
      <c r="Z2987" s="84"/>
      <c r="AA2987" s="84" t="b">
        <v>0</v>
      </c>
      <c r="AB2987" s="84">
        <v>18</v>
      </c>
      <c r="AC2987" s="88" t="s">
        <v>2133</v>
      </c>
      <c r="AD2987" s="84" t="b">
        <v>0</v>
      </c>
      <c r="AE2987" s="84" t="s">
        <v>2140</v>
      </c>
      <c r="AF2987" s="84"/>
      <c r="AG2987" s="88" t="s">
        <v>2133</v>
      </c>
      <c r="AH2987" s="84" t="b">
        <v>0</v>
      </c>
      <c r="AI2987" s="84">
        <v>10</v>
      </c>
      <c r="AJ2987" s="88" t="s">
        <v>2133</v>
      </c>
      <c r="AK2987" s="84" t="s">
        <v>2342</v>
      </c>
      <c r="AL2987" s="84" t="b">
        <v>1</v>
      </c>
      <c r="AM2987" s="88" t="s">
        <v>15510</v>
      </c>
      <c r="AN2987" s="84">
        <v>0</v>
      </c>
      <c r="AO2987" s="84">
        <v>0</v>
      </c>
      <c r="AP2987" s="84"/>
      <c r="AQ2987" s="84"/>
      <c r="AR2987" s="84"/>
      <c r="AS2987" s="84"/>
      <c r="AT2987" s="84"/>
      <c r="AU2987" s="84"/>
      <c r="AV2987" s="84"/>
      <c r="AW2987" s="84"/>
    </row>
    <row r="2988" spans="1:49" x14ac:dyDescent="0.25">
      <c r="A2988" s="69" t="s">
        <v>8508</v>
      </c>
      <c r="B2988" s="69" t="s">
        <v>8509</v>
      </c>
      <c r="C2988" s="70"/>
      <c r="D2988" s="71"/>
      <c r="E2988" s="72"/>
      <c r="F2988" s="73"/>
      <c r="G2988" s="70"/>
      <c r="H2988" s="74"/>
      <c r="I2988" s="75"/>
      <c r="J2988" s="75"/>
      <c r="K2988" s="36"/>
      <c r="L2988" s="82"/>
      <c r="M2988" s="82"/>
      <c r="N2988" s="77"/>
      <c r="O2988" s="84" t="s">
        <v>825</v>
      </c>
      <c r="P2988" s="86">
        <v>42759.3434375</v>
      </c>
      <c r="Q2988" s="84" t="s">
        <v>9628</v>
      </c>
      <c r="R2988" s="84"/>
      <c r="S2988" s="84"/>
      <c r="T2988" s="84" t="s">
        <v>10916</v>
      </c>
      <c r="U2988" s="86">
        <v>42759.3434375</v>
      </c>
      <c r="V2988" s="87" t="s">
        <v>13420</v>
      </c>
      <c r="W2988" s="84"/>
      <c r="X2988" s="84"/>
      <c r="Y2988" s="88" t="s">
        <v>15509</v>
      </c>
      <c r="Z2988" s="84"/>
      <c r="AA2988" s="84" t="b">
        <v>0</v>
      </c>
      <c r="AB2988" s="84">
        <v>0</v>
      </c>
      <c r="AC2988" s="88" t="s">
        <v>2133</v>
      </c>
      <c r="AD2988" s="84" t="b">
        <v>0</v>
      </c>
      <c r="AE2988" s="84" t="s">
        <v>2140</v>
      </c>
      <c r="AF2988" s="84"/>
      <c r="AG2988" s="88" t="s">
        <v>2133</v>
      </c>
      <c r="AH2988" s="84" t="b">
        <v>0</v>
      </c>
      <c r="AI2988" s="84">
        <v>10</v>
      </c>
      <c r="AJ2988" s="88" t="s">
        <v>15510</v>
      </c>
      <c r="AK2988" s="84" t="s">
        <v>2340</v>
      </c>
      <c r="AL2988" s="84" t="b">
        <v>0</v>
      </c>
      <c r="AM2988" s="88" t="s">
        <v>15510</v>
      </c>
      <c r="AN2988" s="84">
        <v>0</v>
      </c>
      <c r="AO2988" s="84">
        <v>0</v>
      </c>
      <c r="AP2988" s="84"/>
      <c r="AQ2988" s="84"/>
      <c r="AR2988" s="84"/>
      <c r="AS2988" s="84"/>
      <c r="AT2988" s="84"/>
      <c r="AU2988" s="84"/>
      <c r="AV2988" s="84"/>
      <c r="AW2988" s="84"/>
    </row>
    <row r="2989" spans="1:49" x14ac:dyDescent="0.25">
      <c r="A2989" s="69" t="s">
        <v>8508</v>
      </c>
      <c r="B2989" s="69" t="s">
        <v>601</v>
      </c>
      <c r="C2989" s="70"/>
      <c r="D2989" s="71"/>
      <c r="E2989" s="72"/>
      <c r="F2989" s="73"/>
      <c r="G2989" s="70"/>
      <c r="H2989" s="74"/>
      <c r="I2989" s="75"/>
      <c r="J2989" s="75"/>
      <c r="K2989" s="36"/>
      <c r="L2989" s="82"/>
      <c r="M2989" s="82"/>
      <c r="N2989" s="77"/>
      <c r="O2989" s="84" t="s">
        <v>825</v>
      </c>
      <c r="P2989" s="86">
        <v>42759.3434375</v>
      </c>
      <c r="Q2989" s="84" t="s">
        <v>9628</v>
      </c>
      <c r="R2989" s="84"/>
      <c r="S2989" s="84"/>
      <c r="T2989" s="84" t="s">
        <v>10916</v>
      </c>
      <c r="U2989" s="86">
        <v>42759.3434375</v>
      </c>
      <c r="V2989" s="87" t="s">
        <v>13420</v>
      </c>
      <c r="W2989" s="84"/>
      <c r="X2989" s="84"/>
      <c r="Y2989" s="88" t="s">
        <v>15509</v>
      </c>
      <c r="Z2989" s="84"/>
      <c r="AA2989" s="84" t="b">
        <v>0</v>
      </c>
      <c r="AB2989" s="84">
        <v>0</v>
      </c>
      <c r="AC2989" s="88" t="s">
        <v>2133</v>
      </c>
      <c r="AD2989" s="84" t="b">
        <v>0</v>
      </c>
      <c r="AE2989" s="84" t="s">
        <v>2140</v>
      </c>
      <c r="AF2989" s="84"/>
      <c r="AG2989" s="88" t="s">
        <v>2133</v>
      </c>
      <c r="AH2989" s="84" t="b">
        <v>0</v>
      </c>
      <c r="AI2989" s="84">
        <v>10</v>
      </c>
      <c r="AJ2989" s="88" t="s">
        <v>15510</v>
      </c>
      <c r="AK2989" s="84" t="s">
        <v>2340</v>
      </c>
      <c r="AL2989" s="84" t="b">
        <v>0</v>
      </c>
      <c r="AM2989" s="88" t="s">
        <v>15510</v>
      </c>
      <c r="AN2989" s="84">
        <v>0</v>
      </c>
      <c r="AO2989" s="84">
        <v>0</v>
      </c>
      <c r="AP2989" s="84"/>
      <c r="AQ2989" s="84"/>
      <c r="AR2989" s="84"/>
      <c r="AS2989" s="84"/>
      <c r="AT2989" s="84"/>
      <c r="AU2989" s="84"/>
      <c r="AV2989" s="84"/>
      <c r="AW2989" s="84"/>
    </row>
    <row r="2990" spans="1:49" x14ac:dyDescent="0.25">
      <c r="A2990" s="69" t="s">
        <v>8508</v>
      </c>
      <c r="B2990" s="69" t="s">
        <v>600</v>
      </c>
      <c r="C2990" s="70"/>
      <c r="D2990" s="71"/>
      <c r="E2990" s="72"/>
      <c r="F2990" s="73"/>
      <c r="G2990" s="70"/>
      <c r="H2990" s="74"/>
      <c r="I2990" s="75"/>
      <c r="J2990" s="75"/>
      <c r="K2990" s="36"/>
      <c r="L2990" s="82"/>
      <c r="M2990" s="82"/>
      <c r="N2990" s="77"/>
      <c r="O2990" s="84" t="s">
        <v>825</v>
      </c>
      <c r="P2990" s="86">
        <v>42759.3434375</v>
      </c>
      <c r="Q2990" s="84" t="s">
        <v>9628</v>
      </c>
      <c r="R2990" s="84"/>
      <c r="S2990" s="84"/>
      <c r="T2990" s="84" t="s">
        <v>10916</v>
      </c>
      <c r="U2990" s="86">
        <v>42759.3434375</v>
      </c>
      <c r="V2990" s="87" t="s">
        <v>13420</v>
      </c>
      <c r="W2990" s="84"/>
      <c r="X2990" s="84"/>
      <c r="Y2990" s="88" t="s">
        <v>15509</v>
      </c>
      <c r="Z2990" s="84"/>
      <c r="AA2990" s="84" t="b">
        <v>0</v>
      </c>
      <c r="AB2990" s="84">
        <v>0</v>
      </c>
      <c r="AC2990" s="88" t="s">
        <v>2133</v>
      </c>
      <c r="AD2990" s="84" t="b">
        <v>0</v>
      </c>
      <c r="AE2990" s="84" t="s">
        <v>2140</v>
      </c>
      <c r="AF2990" s="84"/>
      <c r="AG2990" s="88" t="s">
        <v>2133</v>
      </c>
      <c r="AH2990" s="84" t="b">
        <v>0</v>
      </c>
      <c r="AI2990" s="84">
        <v>10</v>
      </c>
      <c r="AJ2990" s="88" t="s">
        <v>15510</v>
      </c>
      <c r="AK2990" s="84" t="s">
        <v>2340</v>
      </c>
      <c r="AL2990" s="84" t="b">
        <v>0</v>
      </c>
      <c r="AM2990" s="88" t="s">
        <v>15510</v>
      </c>
      <c r="AN2990" s="84">
        <v>0</v>
      </c>
      <c r="AO2990" s="84">
        <v>0</v>
      </c>
      <c r="AP2990" s="84"/>
      <c r="AQ2990" s="84"/>
      <c r="AR2990" s="84"/>
      <c r="AS2990" s="84"/>
      <c r="AT2990" s="84"/>
      <c r="AU2990" s="84"/>
      <c r="AV2990" s="84"/>
      <c r="AW2990" s="84"/>
    </row>
    <row r="2991" spans="1:49" x14ac:dyDescent="0.25">
      <c r="A2991" s="69" t="s">
        <v>8510</v>
      </c>
      <c r="B2991" s="69" t="s">
        <v>8684</v>
      </c>
      <c r="C2991" s="70"/>
      <c r="D2991" s="71"/>
      <c r="E2991" s="72"/>
      <c r="F2991" s="73"/>
      <c r="G2991" s="70"/>
      <c r="H2991" s="74"/>
      <c r="I2991" s="75"/>
      <c r="J2991" s="75"/>
      <c r="K2991" s="36"/>
      <c r="L2991" s="82"/>
      <c r="M2991" s="82"/>
      <c r="N2991" s="77"/>
      <c r="O2991" s="84" t="s">
        <v>825</v>
      </c>
      <c r="P2991" s="86">
        <v>42759.34511574074</v>
      </c>
      <c r="Q2991" s="84" t="s">
        <v>9151</v>
      </c>
      <c r="R2991" s="84"/>
      <c r="S2991" s="84"/>
      <c r="T2991" s="84" t="s">
        <v>10923</v>
      </c>
      <c r="U2991" s="86">
        <v>42759.34511574074</v>
      </c>
      <c r="V2991" s="87" t="s">
        <v>13422</v>
      </c>
      <c r="W2991" s="84"/>
      <c r="X2991" s="84"/>
      <c r="Y2991" s="88" t="s">
        <v>15511</v>
      </c>
      <c r="Z2991" s="84"/>
      <c r="AA2991" s="84" t="b">
        <v>0</v>
      </c>
      <c r="AB2991" s="84">
        <v>0</v>
      </c>
      <c r="AC2991" s="88" t="s">
        <v>2133</v>
      </c>
      <c r="AD2991" s="84" t="b">
        <v>0</v>
      </c>
      <c r="AE2991" s="84" t="s">
        <v>2140</v>
      </c>
      <c r="AF2991" s="84"/>
      <c r="AG2991" s="88" t="s">
        <v>2133</v>
      </c>
      <c r="AH2991" s="84" t="b">
        <v>0</v>
      </c>
      <c r="AI2991" s="84">
        <v>1647</v>
      </c>
      <c r="AJ2991" s="88" t="s">
        <v>16065</v>
      </c>
      <c r="AK2991" s="84" t="s">
        <v>2343</v>
      </c>
      <c r="AL2991" s="84" t="b">
        <v>0</v>
      </c>
      <c r="AM2991" s="88" t="s">
        <v>16065</v>
      </c>
      <c r="AN2991" s="84">
        <v>0</v>
      </c>
      <c r="AO2991" s="84">
        <v>0</v>
      </c>
      <c r="AP2991" s="84"/>
      <c r="AQ2991" s="84"/>
      <c r="AR2991" s="84"/>
      <c r="AS2991" s="84"/>
      <c r="AT2991" s="84"/>
      <c r="AU2991" s="84"/>
      <c r="AV2991" s="84"/>
      <c r="AW2991" s="84"/>
    </row>
    <row r="2992" spans="1:49" x14ac:dyDescent="0.25">
      <c r="A2992" s="69" t="s">
        <v>8510</v>
      </c>
      <c r="B2992" s="69" t="s">
        <v>8685</v>
      </c>
      <c r="C2992" s="70"/>
      <c r="D2992" s="71"/>
      <c r="E2992" s="72"/>
      <c r="F2992" s="73"/>
      <c r="G2992" s="70"/>
      <c r="H2992" s="74"/>
      <c r="I2992" s="75"/>
      <c r="J2992" s="75"/>
      <c r="K2992" s="36"/>
      <c r="L2992" s="82"/>
      <c r="M2992" s="82"/>
      <c r="N2992" s="77"/>
      <c r="O2992" s="84" t="s">
        <v>825</v>
      </c>
      <c r="P2992" s="86">
        <v>42759.34511574074</v>
      </c>
      <c r="Q2992" s="84" t="s">
        <v>9151</v>
      </c>
      <c r="R2992" s="84"/>
      <c r="S2992" s="84"/>
      <c r="T2992" s="84" t="s">
        <v>10923</v>
      </c>
      <c r="U2992" s="86">
        <v>42759.34511574074</v>
      </c>
      <c r="V2992" s="87" t="s">
        <v>13422</v>
      </c>
      <c r="W2992" s="84"/>
      <c r="X2992" s="84"/>
      <c r="Y2992" s="88" t="s">
        <v>15511</v>
      </c>
      <c r="Z2992" s="84"/>
      <c r="AA2992" s="84" t="b">
        <v>0</v>
      </c>
      <c r="AB2992" s="84">
        <v>0</v>
      </c>
      <c r="AC2992" s="88" t="s">
        <v>2133</v>
      </c>
      <c r="AD2992" s="84" t="b">
        <v>0</v>
      </c>
      <c r="AE2992" s="84" t="s">
        <v>2140</v>
      </c>
      <c r="AF2992" s="84"/>
      <c r="AG2992" s="88" t="s">
        <v>2133</v>
      </c>
      <c r="AH2992" s="84" t="b">
        <v>0</v>
      </c>
      <c r="AI2992" s="84">
        <v>1647</v>
      </c>
      <c r="AJ2992" s="88" t="s">
        <v>16065</v>
      </c>
      <c r="AK2992" s="84" t="s">
        <v>2343</v>
      </c>
      <c r="AL2992" s="84" t="b">
        <v>0</v>
      </c>
      <c r="AM2992" s="88" t="s">
        <v>16065</v>
      </c>
      <c r="AN2992" s="84">
        <v>0</v>
      </c>
      <c r="AO2992" s="84">
        <v>0</v>
      </c>
      <c r="AP2992" s="84"/>
      <c r="AQ2992" s="84"/>
      <c r="AR2992" s="84"/>
      <c r="AS2992" s="84"/>
      <c r="AT2992" s="84"/>
      <c r="AU2992" s="84"/>
      <c r="AV2992" s="84"/>
      <c r="AW2992" s="84"/>
    </row>
    <row r="2993" spans="1:49" x14ac:dyDescent="0.25">
      <c r="A2993" s="69" t="s">
        <v>8511</v>
      </c>
      <c r="B2993" s="69" t="s">
        <v>8635</v>
      </c>
      <c r="C2993" s="70"/>
      <c r="D2993" s="71"/>
      <c r="E2993" s="72"/>
      <c r="F2993" s="73"/>
      <c r="G2993" s="70"/>
      <c r="H2993" s="74"/>
      <c r="I2993" s="75"/>
      <c r="J2993" s="75"/>
      <c r="K2993" s="36"/>
      <c r="L2993" s="82"/>
      <c r="M2993" s="82"/>
      <c r="N2993" s="77"/>
      <c r="O2993" s="84" t="s">
        <v>825</v>
      </c>
      <c r="P2993" s="86">
        <v>42759.34652777778</v>
      </c>
      <c r="Q2993" s="84" t="s">
        <v>9847</v>
      </c>
      <c r="R2993" s="87" t="s">
        <v>10618</v>
      </c>
      <c r="S2993" s="84" t="s">
        <v>1250</v>
      </c>
      <c r="T2993" s="84" t="s">
        <v>11273</v>
      </c>
      <c r="U2993" s="86">
        <v>42759.34652777778</v>
      </c>
      <c r="V2993" s="87" t="s">
        <v>13423</v>
      </c>
      <c r="W2993" s="84"/>
      <c r="X2993" s="84"/>
      <c r="Y2993" s="88" t="s">
        <v>15512</v>
      </c>
      <c r="Z2993" s="84"/>
      <c r="AA2993" s="84" t="b">
        <v>0</v>
      </c>
      <c r="AB2993" s="84">
        <v>0</v>
      </c>
      <c r="AC2993" s="88" t="s">
        <v>2133</v>
      </c>
      <c r="AD2993" s="84" t="b">
        <v>0</v>
      </c>
      <c r="AE2993" s="84" t="s">
        <v>2140</v>
      </c>
      <c r="AF2993" s="84"/>
      <c r="AG2993" s="88" t="s">
        <v>2133</v>
      </c>
      <c r="AH2993" s="84" t="b">
        <v>0</v>
      </c>
      <c r="AI2993" s="84">
        <v>80</v>
      </c>
      <c r="AJ2993" s="88" t="s">
        <v>15656</v>
      </c>
      <c r="AK2993" s="84" t="s">
        <v>2343</v>
      </c>
      <c r="AL2993" s="84" t="b">
        <v>0</v>
      </c>
      <c r="AM2993" s="88" t="s">
        <v>15656</v>
      </c>
      <c r="AN2993" s="84">
        <v>0</v>
      </c>
      <c r="AO2993" s="84">
        <v>0</v>
      </c>
      <c r="AP2993" s="84"/>
      <c r="AQ2993" s="84"/>
      <c r="AR2993" s="84"/>
      <c r="AS2993" s="84"/>
      <c r="AT2993" s="84"/>
      <c r="AU2993" s="84"/>
      <c r="AV2993" s="84"/>
      <c r="AW2993" s="84"/>
    </row>
    <row r="2994" spans="1:49" x14ac:dyDescent="0.25">
      <c r="A2994" s="69" t="s">
        <v>8512</v>
      </c>
      <c r="B2994" s="69" t="s">
        <v>8684</v>
      </c>
      <c r="C2994" s="70"/>
      <c r="D2994" s="71"/>
      <c r="E2994" s="72"/>
      <c r="F2994" s="73"/>
      <c r="G2994" s="70"/>
      <c r="H2994" s="74"/>
      <c r="I2994" s="75"/>
      <c r="J2994" s="75"/>
      <c r="K2994" s="36"/>
      <c r="L2994" s="82"/>
      <c r="M2994" s="82"/>
      <c r="N2994" s="77"/>
      <c r="O2994" s="84" t="s">
        <v>825</v>
      </c>
      <c r="P2994" s="86">
        <v>42759.346851851849</v>
      </c>
      <c r="Q2994" s="84" t="s">
        <v>9151</v>
      </c>
      <c r="R2994" s="84"/>
      <c r="S2994" s="84"/>
      <c r="T2994" s="84" t="s">
        <v>10923</v>
      </c>
      <c r="U2994" s="86">
        <v>42759.346851851849</v>
      </c>
      <c r="V2994" s="87" t="s">
        <v>13424</v>
      </c>
      <c r="W2994" s="84"/>
      <c r="X2994" s="84"/>
      <c r="Y2994" s="88" t="s">
        <v>15513</v>
      </c>
      <c r="Z2994" s="84"/>
      <c r="AA2994" s="84" t="b">
        <v>0</v>
      </c>
      <c r="AB2994" s="84">
        <v>0</v>
      </c>
      <c r="AC2994" s="88" t="s">
        <v>2133</v>
      </c>
      <c r="AD2994" s="84" t="b">
        <v>0</v>
      </c>
      <c r="AE2994" s="84" t="s">
        <v>2140</v>
      </c>
      <c r="AF2994" s="84"/>
      <c r="AG2994" s="88" t="s">
        <v>2133</v>
      </c>
      <c r="AH2994" s="84" t="b">
        <v>0</v>
      </c>
      <c r="AI2994" s="84">
        <v>1647</v>
      </c>
      <c r="AJ2994" s="88" t="s">
        <v>16065</v>
      </c>
      <c r="AK2994" s="84" t="s">
        <v>2342</v>
      </c>
      <c r="AL2994" s="84" t="b">
        <v>0</v>
      </c>
      <c r="AM2994" s="88" t="s">
        <v>16065</v>
      </c>
      <c r="AN2994" s="84">
        <v>0</v>
      </c>
      <c r="AO2994" s="84">
        <v>0</v>
      </c>
      <c r="AP2994" s="84"/>
      <c r="AQ2994" s="84"/>
      <c r="AR2994" s="84"/>
      <c r="AS2994" s="84"/>
      <c r="AT2994" s="84"/>
      <c r="AU2994" s="84"/>
      <c r="AV2994" s="84"/>
      <c r="AW2994" s="84"/>
    </row>
    <row r="2995" spans="1:49" x14ac:dyDescent="0.25">
      <c r="A2995" s="69" t="s">
        <v>8512</v>
      </c>
      <c r="B2995" s="69" t="s">
        <v>8685</v>
      </c>
      <c r="C2995" s="70"/>
      <c r="D2995" s="71"/>
      <c r="E2995" s="72"/>
      <c r="F2995" s="73"/>
      <c r="G2995" s="70"/>
      <c r="H2995" s="74"/>
      <c r="I2995" s="75"/>
      <c r="J2995" s="75"/>
      <c r="K2995" s="36"/>
      <c r="L2995" s="82"/>
      <c r="M2995" s="82"/>
      <c r="N2995" s="77"/>
      <c r="O2995" s="84" t="s">
        <v>825</v>
      </c>
      <c r="P2995" s="86">
        <v>42759.346851851849</v>
      </c>
      <c r="Q2995" s="84" t="s">
        <v>9151</v>
      </c>
      <c r="R2995" s="84"/>
      <c r="S2995" s="84"/>
      <c r="T2995" s="84" t="s">
        <v>10923</v>
      </c>
      <c r="U2995" s="86">
        <v>42759.346851851849</v>
      </c>
      <c r="V2995" s="87" t="s">
        <v>13424</v>
      </c>
      <c r="W2995" s="84"/>
      <c r="X2995" s="84"/>
      <c r="Y2995" s="88" t="s">
        <v>15513</v>
      </c>
      <c r="Z2995" s="84"/>
      <c r="AA2995" s="84" t="b">
        <v>0</v>
      </c>
      <c r="AB2995" s="84">
        <v>0</v>
      </c>
      <c r="AC2995" s="88" t="s">
        <v>2133</v>
      </c>
      <c r="AD2995" s="84" t="b">
        <v>0</v>
      </c>
      <c r="AE2995" s="84" t="s">
        <v>2140</v>
      </c>
      <c r="AF2995" s="84"/>
      <c r="AG2995" s="88" t="s">
        <v>2133</v>
      </c>
      <c r="AH2995" s="84" t="b">
        <v>0</v>
      </c>
      <c r="AI2995" s="84">
        <v>1647</v>
      </c>
      <c r="AJ2995" s="88" t="s">
        <v>16065</v>
      </c>
      <c r="AK2995" s="84" t="s">
        <v>2342</v>
      </c>
      <c r="AL2995" s="84" t="b">
        <v>0</v>
      </c>
      <c r="AM2995" s="88" t="s">
        <v>16065</v>
      </c>
      <c r="AN2995" s="84">
        <v>0</v>
      </c>
      <c r="AO2995" s="84">
        <v>0</v>
      </c>
      <c r="AP2995" s="84"/>
      <c r="AQ2995" s="84"/>
      <c r="AR2995" s="84"/>
      <c r="AS2995" s="84"/>
      <c r="AT2995" s="84"/>
      <c r="AU2995" s="84"/>
      <c r="AV2995" s="84"/>
      <c r="AW2995" s="84"/>
    </row>
    <row r="2996" spans="1:49" x14ac:dyDescent="0.25">
      <c r="A2996" s="69" t="s">
        <v>8513</v>
      </c>
      <c r="B2996" s="69" t="s">
        <v>8513</v>
      </c>
      <c r="C2996" s="70"/>
      <c r="D2996" s="71"/>
      <c r="E2996" s="72"/>
      <c r="F2996" s="73"/>
      <c r="G2996" s="70"/>
      <c r="H2996" s="74"/>
      <c r="I2996" s="75"/>
      <c r="J2996" s="75"/>
      <c r="K2996" s="36"/>
      <c r="L2996" s="82"/>
      <c r="M2996" s="82"/>
      <c r="N2996" s="77"/>
      <c r="O2996" s="84" t="s">
        <v>179</v>
      </c>
      <c r="P2996" s="86">
        <v>42759.23</v>
      </c>
      <c r="Q2996" s="84" t="s">
        <v>10265</v>
      </c>
      <c r="R2996" s="87" t="s">
        <v>10772</v>
      </c>
      <c r="S2996" s="84" t="s">
        <v>1227</v>
      </c>
      <c r="T2996" s="84" t="s">
        <v>11475</v>
      </c>
      <c r="U2996" s="86">
        <v>42759.23</v>
      </c>
      <c r="V2996" s="87" t="s">
        <v>13425</v>
      </c>
      <c r="W2996" s="84"/>
      <c r="X2996" s="84"/>
      <c r="Y2996" s="88" t="s">
        <v>15514</v>
      </c>
      <c r="Z2996" s="84"/>
      <c r="AA2996" s="84" t="b">
        <v>0</v>
      </c>
      <c r="AB2996" s="84">
        <v>1</v>
      </c>
      <c r="AC2996" s="88" t="s">
        <v>2133</v>
      </c>
      <c r="AD2996" s="84" t="b">
        <v>0</v>
      </c>
      <c r="AE2996" s="84" t="s">
        <v>2140</v>
      </c>
      <c r="AF2996" s="84"/>
      <c r="AG2996" s="88" t="s">
        <v>2133</v>
      </c>
      <c r="AH2996" s="84" t="b">
        <v>0</v>
      </c>
      <c r="AI2996" s="84">
        <v>1</v>
      </c>
      <c r="AJ2996" s="88" t="s">
        <v>2133</v>
      </c>
      <c r="AK2996" s="84" t="s">
        <v>2340</v>
      </c>
      <c r="AL2996" s="84" t="b">
        <v>1</v>
      </c>
      <c r="AM2996" s="88" t="s">
        <v>15514</v>
      </c>
      <c r="AN2996" s="84">
        <v>0</v>
      </c>
      <c r="AO2996" s="84">
        <v>0</v>
      </c>
      <c r="AP2996" s="84"/>
      <c r="AQ2996" s="84"/>
      <c r="AR2996" s="84"/>
      <c r="AS2996" s="84"/>
      <c r="AT2996" s="84"/>
      <c r="AU2996" s="84"/>
      <c r="AV2996" s="84"/>
      <c r="AW2996" s="84"/>
    </row>
    <row r="2997" spans="1:49" x14ac:dyDescent="0.25">
      <c r="A2997" s="69" t="s">
        <v>8514</v>
      </c>
      <c r="B2997" s="69" t="s">
        <v>8513</v>
      </c>
      <c r="C2997" s="70"/>
      <c r="D2997" s="71"/>
      <c r="E2997" s="72"/>
      <c r="F2997" s="73"/>
      <c r="G2997" s="70"/>
      <c r="H2997" s="74"/>
      <c r="I2997" s="75"/>
      <c r="J2997" s="75"/>
      <c r="K2997" s="36"/>
      <c r="L2997" s="82"/>
      <c r="M2997" s="82"/>
      <c r="N2997" s="77"/>
      <c r="O2997" s="84" t="s">
        <v>825</v>
      </c>
      <c r="P2997" s="86">
        <v>42759.348634259259</v>
      </c>
      <c r="Q2997" s="84" t="s">
        <v>10266</v>
      </c>
      <c r="R2997" s="84"/>
      <c r="S2997" s="84"/>
      <c r="T2997" s="84" t="s">
        <v>11475</v>
      </c>
      <c r="U2997" s="86">
        <v>42759.348634259259</v>
      </c>
      <c r="V2997" s="87" t="s">
        <v>13426</v>
      </c>
      <c r="W2997" s="84"/>
      <c r="X2997" s="84"/>
      <c r="Y2997" s="88" t="s">
        <v>15515</v>
      </c>
      <c r="Z2997" s="84"/>
      <c r="AA2997" s="84" t="b">
        <v>0</v>
      </c>
      <c r="AB2997" s="84">
        <v>0</v>
      </c>
      <c r="AC2997" s="88" t="s">
        <v>2133</v>
      </c>
      <c r="AD2997" s="84" t="b">
        <v>0</v>
      </c>
      <c r="AE2997" s="84" t="s">
        <v>2140</v>
      </c>
      <c r="AF2997" s="84"/>
      <c r="AG2997" s="88" t="s">
        <v>2133</v>
      </c>
      <c r="AH2997" s="84" t="b">
        <v>0</v>
      </c>
      <c r="AI2997" s="84">
        <v>1</v>
      </c>
      <c r="AJ2997" s="88" t="s">
        <v>15514</v>
      </c>
      <c r="AK2997" s="84" t="s">
        <v>2342</v>
      </c>
      <c r="AL2997" s="84" t="b">
        <v>0</v>
      </c>
      <c r="AM2997" s="88" t="s">
        <v>15514</v>
      </c>
      <c r="AN2997" s="84">
        <v>0</v>
      </c>
      <c r="AO2997" s="84">
        <v>0</v>
      </c>
      <c r="AP2997" s="84"/>
      <c r="AQ2997" s="84"/>
      <c r="AR2997" s="84"/>
      <c r="AS2997" s="84"/>
      <c r="AT2997" s="84"/>
      <c r="AU2997" s="84"/>
      <c r="AV2997" s="84"/>
      <c r="AW2997" s="84"/>
    </row>
    <row r="2998" spans="1:49" x14ac:dyDescent="0.25">
      <c r="A2998" s="69" t="s">
        <v>8515</v>
      </c>
      <c r="B2998" s="69" t="s">
        <v>8684</v>
      </c>
      <c r="C2998" s="70"/>
      <c r="D2998" s="71"/>
      <c r="E2998" s="72"/>
      <c r="F2998" s="73"/>
      <c r="G2998" s="70"/>
      <c r="H2998" s="74"/>
      <c r="I2998" s="75"/>
      <c r="J2998" s="75"/>
      <c r="K2998" s="36"/>
      <c r="L2998" s="82"/>
      <c r="M2998" s="82"/>
      <c r="N2998" s="77"/>
      <c r="O2998" s="84" t="s">
        <v>825</v>
      </c>
      <c r="P2998" s="86">
        <v>42759.35050925926</v>
      </c>
      <c r="Q2998" s="84" t="s">
        <v>9151</v>
      </c>
      <c r="R2998" s="84"/>
      <c r="S2998" s="84"/>
      <c r="T2998" s="84" t="s">
        <v>10923</v>
      </c>
      <c r="U2998" s="86">
        <v>42759.35050925926</v>
      </c>
      <c r="V2998" s="87" t="s">
        <v>13427</v>
      </c>
      <c r="W2998" s="84"/>
      <c r="X2998" s="84"/>
      <c r="Y2998" s="88" t="s">
        <v>15516</v>
      </c>
      <c r="Z2998" s="84"/>
      <c r="AA2998" s="84" t="b">
        <v>0</v>
      </c>
      <c r="AB2998" s="84">
        <v>0</v>
      </c>
      <c r="AC2998" s="88" t="s">
        <v>2133</v>
      </c>
      <c r="AD2998" s="84" t="b">
        <v>0</v>
      </c>
      <c r="AE2998" s="84" t="s">
        <v>2140</v>
      </c>
      <c r="AF2998" s="84"/>
      <c r="AG2998" s="88" t="s">
        <v>2133</v>
      </c>
      <c r="AH2998" s="84" t="b">
        <v>0</v>
      </c>
      <c r="AI2998" s="84">
        <v>1647</v>
      </c>
      <c r="AJ2998" s="88" t="s">
        <v>16065</v>
      </c>
      <c r="AK2998" s="84" t="s">
        <v>2340</v>
      </c>
      <c r="AL2998" s="84" t="b">
        <v>0</v>
      </c>
      <c r="AM2998" s="88" t="s">
        <v>16065</v>
      </c>
      <c r="AN2998" s="84">
        <v>0</v>
      </c>
      <c r="AO2998" s="84">
        <v>0</v>
      </c>
      <c r="AP2998" s="84"/>
      <c r="AQ2998" s="84"/>
      <c r="AR2998" s="84"/>
      <c r="AS2998" s="84"/>
      <c r="AT2998" s="84"/>
      <c r="AU2998" s="84"/>
      <c r="AV2998" s="84"/>
      <c r="AW2998" s="84"/>
    </row>
    <row r="2999" spans="1:49" x14ac:dyDescent="0.25">
      <c r="A2999" s="69" t="s">
        <v>8515</v>
      </c>
      <c r="B2999" s="69" t="s">
        <v>8685</v>
      </c>
      <c r="C2999" s="70"/>
      <c r="D2999" s="71"/>
      <c r="E2999" s="72"/>
      <c r="F2999" s="73"/>
      <c r="G2999" s="70"/>
      <c r="H2999" s="74"/>
      <c r="I2999" s="75"/>
      <c r="J2999" s="75"/>
      <c r="K2999" s="36"/>
      <c r="L2999" s="82"/>
      <c r="M2999" s="82"/>
      <c r="N2999" s="77"/>
      <c r="O2999" s="84" t="s">
        <v>825</v>
      </c>
      <c r="P2999" s="86">
        <v>42759.35050925926</v>
      </c>
      <c r="Q2999" s="84" t="s">
        <v>9151</v>
      </c>
      <c r="R2999" s="84"/>
      <c r="S2999" s="84"/>
      <c r="T2999" s="84" t="s">
        <v>10923</v>
      </c>
      <c r="U2999" s="86">
        <v>42759.35050925926</v>
      </c>
      <c r="V2999" s="87" t="s">
        <v>13427</v>
      </c>
      <c r="W2999" s="84"/>
      <c r="X2999" s="84"/>
      <c r="Y2999" s="88" t="s">
        <v>15516</v>
      </c>
      <c r="Z2999" s="84"/>
      <c r="AA2999" s="84" t="b">
        <v>0</v>
      </c>
      <c r="AB2999" s="84">
        <v>0</v>
      </c>
      <c r="AC2999" s="88" t="s">
        <v>2133</v>
      </c>
      <c r="AD2999" s="84" t="b">
        <v>0</v>
      </c>
      <c r="AE2999" s="84" t="s">
        <v>2140</v>
      </c>
      <c r="AF2999" s="84"/>
      <c r="AG2999" s="88" t="s">
        <v>2133</v>
      </c>
      <c r="AH2999" s="84" t="b">
        <v>0</v>
      </c>
      <c r="AI2999" s="84">
        <v>1647</v>
      </c>
      <c r="AJ2999" s="88" t="s">
        <v>16065</v>
      </c>
      <c r="AK2999" s="84" t="s">
        <v>2340</v>
      </c>
      <c r="AL2999" s="84" t="b">
        <v>0</v>
      </c>
      <c r="AM2999" s="88" t="s">
        <v>16065</v>
      </c>
      <c r="AN2999" s="84">
        <v>0</v>
      </c>
      <c r="AO2999" s="84">
        <v>0</v>
      </c>
      <c r="AP2999" s="84"/>
      <c r="AQ2999" s="84"/>
      <c r="AR2999" s="84"/>
      <c r="AS2999" s="84"/>
      <c r="AT2999" s="84"/>
      <c r="AU2999" s="84"/>
      <c r="AV2999" s="84"/>
      <c r="AW2999" s="84"/>
    </row>
    <row r="3000" spans="1:49" x14ac:dyDescent="0.25">
      <c r="A3000" s="69" t="s">
        <v>8516</v>
      </c>
      <c r="B3000" s="69" t="s">
        <v>774</v>
      </c>
      <c r="C3000" s="70"/>
      <c r="D3000" s="71"/>
      <c r="E3000" s="72"/>
      <c r="F3000" s="73"/>
      <c r="G3000" s="70"/>
      <c r="H3000" s="74"/>
      <c r="I3000" s="75"/>
      <c r="J3000" s="75"/>
      <c r="K3000" s="36"/>
      <c r="L3000" s="82"/>
      <c r="M3000" s="82"/>
      <c r="N3000" s="77"/>
      <c r="O3000" s="84" t="s">
        <v>825</v>
      </c>
      <c r="P3000" s="86">
        <v>42759.351956018516</v>
      </c>
      <c r="Q3000" s="84" t="s">
        <v>9155</v>
      </c>
      <c r="R3000" s="84"/>
      <c r="S3000" s="84"/>
      <c r="T3000" s="84" t="s">
        <v>10916</v>
      </c>
      <c r="U3000" s="86">
        <v>42759.351956018516</v>
      </c>
      <c r="V3000" s="87" t="s">
        <v>13428</v>
      </c>
      <c r="W3000" s="84"/>
      <c r="X3000" s="84"/>
      <c r="Y3000" s="88" t="s">
        <v>15517</v>
      </c>
      <c r="Z3000" s="84"/>
      <c r="AA3000" s="84" t="b">
        <v>0</v>
      </c>
      <c r="AB3000" s="84">
        <v>0</v>
      </c>
      <c r="AC3000" s="88" t="s">
        <v>2133</v>
      </c>
      <c r="AD3000" s="84" t="b">
        <v>1</v>
      </c>
      <c r="AE3000" s="84" t="s">
        <v>2140</v>
      </c>
      <c r="AF3000" s="84"/>
      <c r="AG3000" s="88" t="s">
        <v>15914</v>
      </c>
      <c r="AH3000" s="84" t="b">
        <v>0</v>
      </c>
      <c r="AI3000" s="84">
        <v>3117</v>
      </c>
      <c r="AJ3000" s="88" t="s">
        <v>15783</v>
      </c>
      <c r="AK3000" s="84" t="s">
        <v>2340</v>
      </c>
      <c r="AL3000" s="84" t="b">
        <v>0</v>
      </c>
      <c r="AM3000" s="88" t="s">
        <v>15783</v>
      </c>
      <c r="AN3000" s="84">
        <v>0</v>
      </c>
      <c r="AO3000" s="84">
        <v>0</v>
      </c>
      <c r="AP3000" s="84"/>
      <c r="AQ3000" s="84"/>
      <c r="AR3000" s="84"/>
      <c r="AS3000" s="84"/>
      <c r="AT3000" s="84"/>
      <c r="AU3000" s="84"/>
      <c r="AV3000" s="84"/>
      <c r="AW3000" s="84"/>
    </row>
    <row r="3001" spans="1:49" x14ac:dyDescent="0.25">
      <c r="A3001" s="69" t="s">
        <v>8517</v>
      </c>
      <c r="B3001" s="69" t="s">
        <v>774</v>
      </c>
      <c r="C3001" s="70"/>
      <c r="D3001" s="71"/>
      <c r="E3001" s="72"/>
      <c r="F3001" s="73"/>
      <c r="G3001" s="70"/>
      <c r="H3001" s="74"/>
      <c r="I3001" s="75"/>
      <c r="J3001" s="75"/>
      <c r="K3001" s="36"/>
      <c r="L3001" s="82"/>
      <c r="M3001" s="82"/>
      <c r="N3001" s="77"/>
      <c r="O3001" s="84" t="s">
        <v>825</v>
      </c>
      <c r="P3001" s="86">
        <v>42759.352569444447</v>
      </c>
      <c r="Q3001" s="84" t="s">
        <v>9155</v>
      </c>
      <c r="R3001" s="84"/>
      <c r="S3001" s="84"/>
      <c r="T3001" s="84" t="s">
        <v>10916</v>
      </c>
      <c r="U3001" s="86">
        <v>42759.352569444447</v>
      </c>
      <c r="V3001" s="87" t="s">
        <v>13429</v>
      </c>
      <c r="W3001" s="84"/>
      <c r="X3001" s="84"/>
      <c r="Y3001" s="88" t="s">
        <v>15518</v>
      </c>
      <c r="Z3001" s="84"/>
      <c r="AA3001" s="84" t="b">
        <v>0</v>
      </c>
      <c r="AB3001" s="84">
        <v>0</v>
      </c>
      <c r="AC3001" s="88" t="s">
        <v>2133</v>
      </c>
      <c r="AD3001" s="84" t="b">
        <v>1</v>
      </c>
      <c r="AE3001" s="84" t="s">
        <v>2140</v>
      </c>
      <c r="AF3001" s="84"/>
      <c r="AG3001" s="88" t="s">
        <v>15914</v>
      </c>
      <c r="AH3001" s="84" t="b">
        <v>0</v>
      </c>
      <c r="AI3001" s="84">
        <v>3117</v>
      </c>
      <c r="AJ3001" s="88" t="s">
        <v>15783</v>
      </c>
      <c r="AK3001" s="84" t="s">
        <v>2342</v>
      </c>
      <c r="AL3001" s="84" t="b">
        <v>0</v>
      </c>
      <c r="AM3001" s="88" t="s">
        <v>15783</v>
      </c>
      <c r="AN3001" s="84">
        <v>0</v>
      </c>
      <c r="AO3001" s="84">
        <v>0</v>
      </c>
      <c r="AP3001" s="84"/>
      <c r="AQ3001" s="84"/>
      <c r="AR3001" s="84"/>
      <c r="AS3001" s="84"/>
      <c r="AT3001" s="84"/>
      <c r="AU3001" s="84"/>
      <c r="AV3001" s="84"/>
      <c r="AW3001" s="84"/>
    </row>
    <row r="3002" spans="1:49" x14ac:dyDescent="0.25">
      <c r="A3002" s="69" t="s">
        <v>8517</v>
      </c>
      <c r="B3002" s="69" t="s">
        <v>774</v>
      </c>
      <c r="C3002" s="70"/>
      <c r="D3002" s="71"/>
      <c r="E3002" s="72"/>
      <c r="F3002" s="73"/>
      <c r="G3002" s="70"/>
      <c r="H3002" s="74"/>
      <c r="I3002" s="75"/>
      <c r="J3002" s="75"/>
      <c r="K3002" s="36"/>
      <c r="L3002" s="82"/>
      <c r="M3002" s="82"/>
      <c r="N3002" s="77"/>
      <c r="O3002" s="84" t="s">
        <v>825</v>
      </c>
      <c r="P3002" s="86">
        <v>42759.35261574074</v>
      </c>
      <c r="Q3002" s="84" t="s">
        <v>10267</v>
      </c>
      <c r="R3002" s="87" t="s">
        <v>10773</v>
      </c>
      <c r="S3002" s="84" t="s">
        <v>10855</v>
      </c>
      <c r="T3002" s="84" t="s">
        <v>10916</v>
      </c>
      <c r="U3002" s="86">
        <v>42759.35261574074</v>
      </c>
      <c r="V3002" s="87" t="s">
        <v>13430</v>
      </c>
      <c r="W3002" s="84"/>
      <c r="X3002" s="84"/>
      <c r="Y3002" s="88" t="s">
        <v>15519</v>
      </c>
      <c r="Z3002" s="84"/>
      <c r="AA3002" s="84" t="b">
        <v>0</v>
      </c>
      <c r="AB3002" s="84">
        <v>0</v>
      </c>
      <c r="AC3002" s="88" t="s">
        <v>2133</v>
      </c>
      <c r="AD3002" s="84" t="b">
        <v>0</v>
      </c>
      <c r="AE3002" s="84" t="s">
        <v>2140</v>
      </c>
      <c r="AF3002" s="84"/>
      <c r="AG3002" s="88" t="s">
        <v>2133</v>
      </c>
      <c r="AH3002" s="84" t="b">
        <v>0</v>
      </c>
      <c r="AI3002" s="84">
        <v>0</v>
      </c>
      <c r="AJ3002" s="88" t="s">
        <v>2133</v>
      </c>
      <c r="AK3002" s="84" t="s">
        <v>2353</v>
      </c>
      <c r="AL3002" s="84" t="b">
        <v>0</v>
      </c>
      <c r="AM3002" s="88" t="s">
        <v>15519</v>
      </c>
      <c r="AN3002" s="84">
        <v>0</v>
      </c>
      <c r="AO3002" s="84">
        <v>0</v>
      </c>
      <c r="AP3002" s="84"/>
      <c r="AQ3002" s="84"/>
      <c r="AR3002" s="84"/>
      <c r="AS3002" s="84"/>
      <c r="AT3002" s="84"/>
      <c r="AU3002" s="84"/>
      <c r="AV3002" s="84"/>
      <c r="AW3002" s="84"/>
    </row>
    <row r="3003" spans="1:49" x14ac:dyDescent="0.25">
      <c r="A3003" s="69" t="s">
        <v>8518</v>
      </c>
      <c r="B3003" s="69" t="s">
        <v>8520</v>
      </c>
      <c r="C3003" s="70"/>
      <c r="D3003" s="71"/>
      <c r="E3003" s="72"/>
      <c r="F3003" s="73"/>
      <c r="G3003" s="70"/>
      <c r="H3003" s="74"/>
      <c r="I3003" s="75"/>
      <c r="J3003" s="75"/>
      <c r="K3003" s="36"/>
      <c r="L3003" s="82"/>
      <c r="M3003" s="82"/>
      <c r="N3003" s="77"/>
      <c r="O3003" s="84" t="s">
        <v>825</v>
      </c>
      <c r="P3003" s="86">
        <v>42759.353414351855</v>
      </c>
      <c r="Q3003" s="84" t="s">
        <v>10268</v>
      </c>
      <c r="R3003" s="87" t="s">
        <v>10774</v>
      </c>
      <c r="S3003" s="84" t="s">
        <v>1227</v>
      </c>
      <c r="T3003" s="84" t="s">
        <v>10919</v>
      </c>
      <c r="U3003" s="86">
        <v>42759.353414351855</v>
      </c>
      <c r="V3003" s="87" t="s">
        <v>13431</v>
      </c>
      <c r="W3003" s="84"/>
      <c r="X3003" s="84"/>
      <c r="Y3003" s="88" t="s">
        <v>15520</v>
      </c>
      <c r="Z3003" s="84"/>
      <c r="AA3003" s="84" t="b">
        <v>0</v>
      </c>
      <c r="AB3003" s="84">
        <v>0</v>
      </c>
      <c r="AC3003" s="88" t="s">
        <v>2133</v>
      </c>
      <c r="AD3003" s="84" t="b">
        <v>1</v>
      </c>
      <c r="AE3003" s="84" t="s">
        <v>2140</v>
      </c>
      <c r="AF3003" s="84"/>
      <c r="AG3003" s="88" t="s">
        <v>16047</v>
      </c>
      <c r="AH3003" s="84" t="b">
        <v>0</v>
      </c>
      <c r="AI3003" s="84">
        <v>3</v>
      </c>
      <c r="AJ3003" s="88" t="s">
        <v>15522</v>
      </c>
      <c r="AK3003" s="84" t="s">
        <v>2340</v>
      </c>
      <c r="AL3003" s="84" t="b">
        <v>0</v>
      </c>
      <c r="AM3003" s="88" t="s">
        <v>15522</v>
      </c>
      <c r="AN3003" s="84">
        <v>0</v>
      </c>
      <c r="AO3003" s="84">
        <v>0</v>
      </c>
      <c r="AP3003" s="84"/>
      <c r="AQ3003" s="84"/>
      <c r="AR3003" s="84"/>
      <c r="AS3003" s="84"/>
      <c r="AT3003" s="84"/>
      <c r="AU3003" s="84"/>
      <c r="AV3003" s="84"/>
      <c r="AW3003" s="84"/>
    </row>
    <row r="3004" spans="1:49" x14ac:dyDescent="0.25">
      <c r="A3004" s="69" t="s">
        <v>8519</v>
      </c>
      <c r="B3004" s="69" t="s">
        <v>8684</v>
      </c>
      <c r="C3004" s="70"/>
      <c r="D3004" s="71"/>
      <c r="E3004" s="72"/>
      <c r="F3004" s="73"/>
      <c r="G3004" s="70"/>
      <c r="H3004" s="74"/>
      <c r="I3004" s="75"/>
      <c r="J3004" s="75"/>
      <c r="K3004" s="36"/>
      <c r="L3004" s="82"/>
      <c r="M3004" s="82"/>
      <c r="N3004" s="77"/>
      <c r="O3004" s="84" t="s">
        <v>825</v>
      </c>
      <c r="P3004" s="86">
        <v>42759.353692129633</v>
      </c>
      <c r="Q3004" s="84" t="s">
        <v>9151</v>
      </c>
      <c r="R3004" s="84"/>
      <c r="S3004" s="84"/>
      <c r="T3004" s="84" t="s">
        <v>10923</v>
      </c>
      <c r="U3004" s="86">
        <v>42759.353692129633</v>
      </c>
      <c r="V3004" s="87" t="s">
        <v>13432</v>
      </c>
      <c r="W3004" s="84"/>
      <c r="X3004" s="84"/>
      <c r="Y3004" s="88" t="s">
        <v>15521</v>
      </c>
      <c r="Z3004" s="84"/>
      <c r="AA3004" s="84" t="b">
        <v>0</v>
      </c>
      <c r="AB3004" s="84">
        <v>0</v>
      </c>
      <c r="AC3004" s="88" t="s">
        <v>2133</v>
      </c>
      <c r="AD3004" s="84" t="b">
        <v>0</v>
      </c>
      <c r="AE3004" s="84" t="s">
        <v>2140</v>
      </c>
      <c r="AF3004" s="84"/>
      <c r="AG3004" s="88" t="s">
        <v>2133</v>
      </c>
      <c r="AH3004" s="84" t="b">
        <v>0</v>
      </c>
      <c r="AI3004" s="84">
        <v>1647</v>
      </c>
      <c r="AJ3004" s="88" t="s">
        <v>16065</v>
      </c>
      <c r="AK3004" s="84" t="s">
        <v>2343</v>
      </c>
      <c r="AL3004" s="84" t="b">
        <v>0</v>
      </c>
      <c r="AM3004" s="88" t="s">
        <v>16065</v>
      </c>
      <c r="AN3004" s="84">
        <v>0</v>
      </c>
      <c r="AO3004" s="84">
        <v>0</v>
      </c>
      <c r="AP3004" s="84"/>
      <c r="AQ3004" s="84"/>
      <c r="AR3004" s="84"/>
      <c r="AS3004" s="84"/>
      <c r="AT3004" s="84"/>
      <c r="AU3004" s="84"/>
      <c r="AV3004" s="84"/>
      <c r="AW3004" s="84"/>
    </row>
    <row r="3005" spans="1:49" x14ac:dyDescent="0.25">
      <c r="A3005" s="69" t="s">
        <v>8519</v>
      </c>
      <c r="B3005" s="69" t="s">
        <v>8685</v>
      </c>
      <c r="C3005" s="70"/>
      <c r="D3005" s="71"/>
      <c r="E3005" s="72"/>
      <c r="F3005" s="73"/>
      <c r="G3005" s="70"/>
      <c r="H3005" s="74"/>
      <c r="I3005" s="75"/>
      <c r="J3005" s="75"/>
      <c r="K3005" s="36"/>
      <c r="L3005" s="82"/>
      <c r="M3005" s="82"/>
      <c r="N3005" s="77"/>
      <c r="O3005" s="84" t="s">
        <v>825</v>
      </c>
      <c r="P3005" s="86">
        <v>42759.353692129633</v>
      </c>
      <c r="Q3005" s="84" t="s">
        <v>9151</v>
      </c>
      <c r="R3005" s="84"/>
      <c r="S3005" s="84"/>
      <c r="T3005" s="84" t="s">
        <v>10923</v>
      </c>
      <c r="U3005" s="86">
        <v>42759.353692129633</v>
      </c>
      <c r="V3005" s="87" t="s">
        <v>13432</v>
      </c>
      <c r="W3005" s="84"/>
      <c r="X3005" s="84"/>
      <c r="Y3005" s="88" t="s">
        <v>15521</v>
      </c>
      <c r="Z3005" s="84"/>
      <c r="AA3005" s="84" t="b">
        <v>0</v>
      </c>
      <c r="AB3005" s="84">
        <v>0</v>
      </c>
      <c r="AC3005" s="88" t="s">
        <v>2133</v>
      </c>
      <c r="AD3005" s="84" t="b">
        <v>0</v>
      </c>
      <c r="AE3005" s="84" t="s">
        <v>2140</v>
      </c>
      <c r="AF3005" s="84"/>
      <c r="AG3005" s="88" t="s">
        <v>2133</v>
      </c>
      <c r="AH3005" s="84" t="b">
        <v>0</v>
      </c>
      <c r="AI3005" s="84">
        <v>1647</v>
      </c>
      <c r="AJ3005" s="88" t="s">
        <v>16065</v>
      </c>
      <c r="AK3005" s="84" t="s">
        <v>2343</v>
      </c>
      <c r="AL3005" s="84" t="b">
        <v>0</v>
      </c>
      <c r="AM3005" s="88" t="s">
        <v>16065</v>
      </c>
      <c r="AN3005" s="84">
        <v>0</v>
      </c>
      <c r="AO3005" s="84">
        <v>0</v>
      </c>
      <c r="AP3005" s="84"/>
      <c r="AQ3005" s="84"/>
      <c r="AR3005" s="84"/>
      <c r="AS3005" s="84"/>
      <c r="AT3005" s="84"/>
      <c r="AU3005" s="84"/>
      <c r="AV3005" s="84"/>
      <c r="AW3005" s="84"/>
    </row>
    <row r="3006" spans="1:49" x14ac:dyDescent="0.25">
      <c r="A3006" s="69" t="s">
        <v>8520</v>
      </c>
      <c r="B3006" s="69" t="s">
        <v>8520</v>
      </c>
      <c r="C3006" s="70"/>
      <c r="D3006" s="71"/>
      <c r="E3006" s="72"/>
      <c r="F3006" s="73"/>
      <c r="G3006" s="70"/>
      <c r="H3006" s="74"/>
      <c r="I3006" s="75"/>
      <c r="J3006" s="75"/>
      <c r="K3006" s="36"/>
      <c r="L3006" s="82"/>
      <c r="M3006" s="82"/>
      <c r="N3006" s="77"/>
      <c r="O3006" s="84" t="s">
        <v>179</v>
      </c>
      <c r="P3006" s="86">
        <v>42758.659421296295</v>
      </c>
      <c r="Q3006" s="84" t="s">
        <v>10269</v>
      </c>
      <c r="R3006" s="87" t="s">
        <v>10774</v>
      </c>
      <c r="S3006" s="84" t="s">
        <v>1227</v>
      </c>
      <c r="T3006" s="84" t="s">
        <v>10919</v>
      </c>
      <c r="U3006" s="86">
        <v>42758.659421296295</v>
      </c>
      <c r="V3006" s="87" t="s">
        <v>13433</v>
      </c>
      <c r="W3006" s="84"/>
      <c r="X3006" s="84"/>
      <c r="Y3006" s="88" t="s">
        <v>15522</v>
      </c>
      <c r="Z3006" s="84"/>
      <c r="AA3006" s="84" t="b">
        <v>0</v>
      </c>
      <c r="AB3006" s="84">
        <v>1</v>
      </c>
      <c r="AC3006" s="88" t="s">
        <v>2133</v>
      </c>
      <c r="AD3006" s="84" t="b">
        <v>1</v>
      </c>
      <c r="AE3006" s="84" t="s">
        <v>2140</v>
      </c>
      <c r="AF3006" s="84"/>
      <c r="AG3006" s="88" t="s">
        <v>16047</v>
      </c>
      <c r="AH3006" s="84" t="b">
        <v>0</v>
      </c>
      <c r="AI3006" s="84">
        <v>3</v>
      </c>
      <c r="AJ3006" s="88" t="s">
        <v>2133</v>
      </c>
      <c r="AK3006" s="84" t="s">
        <v>2340</v>
      </c>
      <c r="AL3006" s="84" t="b">
        <v>0</v>
      </c>
      <c r="AM3006" s="88" t="s">
        <v>15522</v>
      </c>
      <c r="AN3006" s="84">
        <v>0</v>
      </c>
      <c r="AO3006" s="84">
        <v>0</v>
      </c>
      <c r="AP3006" s="84"/>
      <c r="AQ3006" s="84"/>
      <c r="AR3006" s="84"/>
      <c r="AS3006" s="84"/>
      <c r="AT3006" s="84"/>
      <c r="AU3006" s="84"/>
      <c r="AV3006" s="84"/>
      <c r="AW3006" s="84"/>
    </row>
    <row r="3007" spans="1:49" x14ac:dyDescent="0.25">
      <c r="A3007" s="69" t="s">
        <v>8521</v>
      </c>
      <c r="B3007" s="69" t="s">
        <v>8520</v>
      </c>
      <c r="C3007" s="70"/>
      <c r="D3007" s="71"/>
      <c r="E3007" s="72"/>
      <c r="F3007" s="73"/>
      <c r="G3007" s="70"/>
      <c r="H3007" s="74"/>
      <c r="I3007" s="75"/>
      <c r="J3007" s="75"/>
      <c r="K3007" s="36"/>
      <c r="L3007" s="82"/>
      <c r="M3007" s="82"/>
      <c r="N3007" s="77"/>
      <c r="O3007" s="84" t="s">
        <v>825</v>
      </c>
      <c r="P3007" s="86">
        <v>42759.354687500003</v>
      </c>
      <c r="Q3007" s="84" t="s">
        <v>10268</v>
      </c>
      <c r="R3007" s="87" t="s">
        <v>10774</v>
      </c>
      <c r="S3007" s="84" t="s">
        <v>1227</v>
      </c>
      <c r="T3007" s="84" t="s">
        <v>10919</v>
      </c>
      <c r="U3007" s="86">
        <v>42759.354687500003</v>
      </c>
      <c r="V3007" s="87" t="s">
        <v>13434</v>
      </c>
      <c r="W3007" s="84"/>
      <c r="X3007" s="84"/>
      <c r="Y3007" s="88" t="s">
        <v>15523</v>
      </c>
      <c r="Z3007" s="84"/>
      <c r="AA3007" s="84" t="b">
        <v>0</v>
      </c>
      <c r="AB3007" s="84">
        <v>0</v>
      </c>
      <c r="AC3007" s="88" t="s">
        <v>2133</v>
      </c>
      <c r="AD3007" s="84" t="b">
        <v>1</v>
      </c>
      <c r="AE3007" s="84" t="s">
        <v>2140</v>
      </c>
      <c r="AF3007" s="84"/>
      <c r="AG3007" s="88" t="s">
        <v>16047</v>
      </c>
      <c r="AH3007" s="84" t="b">
        <v>0</v>
      </c>
      <c r="AI3007" s="84">
        <v>3</v>
      </c>
      <c r="AJ3007" s="88" t="s">
        <v>15522</v>
      </c>
      <c r="AK3007" s="84" t="s">
        <v>2343</v>
      </c>
      <c r="AL3007" s="84" t="b">
        <v>0</v>
      </c>
      <c r="AM3007" s="88" t="s">
        <v>15522</v>
      </c>
      <c r="AN3007" s="84">
        <v>0</v>
      </c>
      <c r="AO3007" s="84">
        <v>0</v>
      </c>
      <c r="AP3007" s="84"/>
      <c r="AQ3007" s="84"/>
      <c r="AR3007" s="84"/>
      <c r="AS3007" s="84"/>
      <c r="AT3007" s="84"/>
      <c r="AU3007" s="84"/>
      <c r="AV3007" s="84"/>
      <c r="AW3007" s="84"/>
    </row>
    <row r="3008" spans="1:49" x14ac:dyDescent="0.25">
      <c r="A3008" s="69" t="s">
        <v>8522</v>
      </c>
      <c r="B3008" s="69" t="s">
        <v>9115</v>
      </c>
      <c r="C3008" s="70"/>
      <c r="D3008" s="71"/>
      <c r="E3008" s="72"/>
      <c r="F3008" s="73"/>
      <c r="G3008" s="70"/>
      <c r="H3008" s="74"/>
      <c r="I3008" s="75"/>
      <c r="J3008" s="75"/>
      <c r="K3008" s="36"/>
      <c r="L3008" s="82"/>
      <c r="M3008" s="82"/>
      <c r="N3008" s="77"/>
      <c r="O3008" s="84" t="s">
        <v>825</v>
      </c>
      <c r="P3008" s="86">
        <v>42759.357592592591</v>
      </c>
      <c r="Q3008" s="84" t="s">
        <v>10270</v>
      </c>
      <c r="R3008" s="84"/>
      <c r="S3008" s="84"/>
      <c r="T3008" s="84" t="s">
        <v>10916</v>
      </c>
      <c r="U3008" s="86">
        <v>42759.357592592591</v>
      </c>
      <c r="V3008" s="87" t="s">
        <v>13435</v>
      </c>
      <c r="W3008" s="84"/>
      <c r="X3008" s="84"/>
      <c r="Y3008" s="88" t="s">
        <v>15524</v>
      </c>
      <c r="Z3008" s="84"/>
      <c r="AA3008" s="84" t="b">
        <v>0</v>
      </c>
      <c r="AB3008" s="84">
        <v>0</v>
      </c>
      <c r="AC3008" s="88" t="s">
        <v>2133</v>
      </c>
      <c r="AD3008" s="84" t="b">
        <v>0</v>
      </c>
      <c r="AE3008" s="84" t="s">
        <v>2140</v>
      </c>
      <c r="AF3008" s="84"/>
      <c r="AG3008" s="88" t="s">
        <v>2133</v>
      </c>
      <c r="AH3008" s="84" t="b">
        <v>0</v>
      </c>
      <c r="AI3008" s="84">
        <v>4</v>
      </c>
      <c r="AJ3008" s="88" t="s">
        <v>16244</v>
      </c>
      <c r="AK3008" s="84" t="s">
        <v>2343</v>
      </c>
      <c r="AL3008" s="84" t="b">
        <v>0</v>
      </c>
      <c r="AM3008" s="88" t="s">
        <v>16244</v>
      </c>
      <c r="AN3008" s="84">
        <v>0</v>
      </c>
      <c r="AO3008" s="84">
        <v>0</v>
      </c>
      <c r="AP3008" s="84"/>
      <c r="AQ3008" s="84"/>
      <c r="AR3008" s="84"/>
      <c r="AS3008" s="84"/>
      <c r="AT3008" s="84"/>
      <c r="AU3008" s="84"/>
      <c r="AV3008" s="84"/>
      <c r="AW3008" s="84"/>
    </row>
    <row r="3009" spans="1:49" x14ac:dyDescent="0.25">
      <c r="A3009" s="69" t="s">
        <v>8523</v>
      </c>
      <c r="B3009" s="69" t="s">
        <v>8684</v>
      </c>
      <c r="C3009" s="70"/>
      <c r="D3009" s="71"/>
      <c r="E3009" s="72"/>
      <c r="F3009" s="73"/>
      <c r="G3009" s="70"/>
      <c r="H3009" s="74"/>
      <c r="I3009" s="75"/>
      <c r="J3009" s="75"/>
      <c r="K3009" s="36"/>
      <c r="L3009" s="82"/>
      <c r="M3009" s="82"/>
      <c r="N3009" s="77"/>
      <c r="O3009" s="84" t="s">
        <v>825</v>
      </c>
      <c r="P3009" s="86">
        <v>42759.363518518519</v>
      </c>
      <c r="Q3009" s="84" t="s">
        <v>9151</v>
      </c>
      <c r="R3009" s="84"/>
      <c r="S3009" s="84"/>
      <c r="T3009" s="84" t="s">
        <v>10923</v>
      </c>
      <c r="U3009" s="86">
        <v>42759.363518518519</v>
      </c>
      <c r="V3009" s="87" t="s">
        <v>13436</v>
      </c>
      <c r="W3009" s="84"/>
      <c r="X3009" s="84"/>
      <c r="Y3009" s="88" t="s">
        <v>15525</v>
      </c>
      <c r="Z3009" s="84"/>
      <c r="AA3009" s="84" t="b">
        <v>0</v>
      </c>
      <c r="AB3009" s="84">
        <v>0</v>
      </c>
      <c r="AC3009" s="88" t="s">
        <v>2133</v>
      </c>
      <c r="AD3009" s="84" t="b">
        <v>0</v>
      </c>
      <c r="AE3009" s="84" t="s">
        <v>2140</v>
      </c>
      <c r="AF3009" s="84"/>
      <c r="AG3009" s="88" t="s">
        <v>2133</v>
      </c>
      <c r="AH3009" s="84" t="b">
        <v>0</v>
      </c>
      <c r="AI3009" s="84">
        <v>1647</v>
      </c>
      <c r="AJ3009" s="88" t="s">
        <v>16065</v>
      </c>
      <c r="AK3009" s="84" t="s">
        <v>2343</v>
      </c>
      <c r="AL3009" s="84" t="b">
        <v>0</v>
      </c>
      <c r="AM3009" s="88" t="s">
        <v>16065</v>
      </c>
      <c r="AN3009" s="84">
        <v>0</v>
      </c>
      <c r="AO3009" s="84">
        <v>0</v>
      </c>
      <c r="AP3009" s="84"/>
      <c r="AQ3009" s="84"/>
      <c r="AR3009" s="84"/>
      <c r="AS3009" s="84"/>
      <c r="AT3009" s="84"/>
      <c r="AU3009" s="84"/>
      <c r="AV3009" s="84"/>
      <c r="AW3009" s="84"/>
    </row>
    <row r="3010" spans="1:49" x14ac:dyDescent="0.25">
      <c r="A3010" s="69" t="s">
        <v>8523</v>
      </c>
      <c r="B3010" s="69" t="s">
        <v>8685</v>
      </c>
      <c r="C3010" s="70"/>
      <c r="D3010" s="71"/>
      <c r="E3010" s="72"/>
      <c r="F3010" s="73"/>
      <c r="G3010" s="70"/>
      <c r="H3010" s="74"/>
      <c r="I3010" s="75"/>
      <c r="J3010" s="75"/>
      <c r="K3010" s="36"/>
      <c r="L3010" s="82"/>
      <c r="M3010" s="82"/>
      <c r="N3010" s="77"/>
      <c r="O3010" s="84" t="s">
        <v>825</v>
      </c>
      <c r="P3010" s="86">
        <v>42759.363518518519</v>
      </c>
      <c r="Q3010" s="84" t="s">
        <v>9151</v>
      </c>
      <c r="R3010" s="84"/>
      <c r="S3010" s="84"/>
      <c r="T3010" s="84" t="s">
        <v>10923</v>
      </c>
      <c r="U3010" s="86">
        <v>42759.363518518519</v>
      </c>
      <c r="V3010" s="87" t="s">
        <v>13436</v>
      </c>
      <c r="W3010" s="84"/>
      <c r="X3010" s="84"/>
      <c r="Y3010" s="88" t="s">
        <v>15525</v>
      </c>
      <c r="Z3010" s="84"/>
      <c r="AA3010" s="84" t="b">
        <v>0</v>
      </c>
      <c r="AB3010" s="84">
        <v>0</v>
      </c>
      <c r="AC3010" s="88" t="s">
        <v>2133</v>
      </c>
      <c r="AD3010" s="84" t="b">
        <v>0</v>
      </c>
      <c r="AE3010" s="84" t="s">
        <v>2140</v>
      </c>
      <c r="AF3010" s="84"/>
      <c r="AG3010" s="88" t="s">
        <v>2133</v>
      </c>
      <c r="AH3010" s="84" t="b">
        <v>0</v>
      </c>
      <c r="AI3010" s="84">
        <v>1647</v>
      </c>
      <c r="AJ3010" s="88" t="s">
        <v>16065</v>
      </c>
      <c r="AK3010" s="84" t="s">
        <v>2343</v>
      </c>
      <c r="AL3010" s="84" t="b">
        <v>0</v>
      </c>
      <c r="AM3010" s="88" t="s">
        <v>16065</v>
      </c>
      <c r="AN3010" s="84">
        <v>0</v>
      </c>
      <c r="AO3010" s="84">
        <v>0</v>
      </c>
      <c r="AP3010" s="84"/>
      <c r="AQ3010" s="84"/>
      <c r="AR3010" s="84"/>
      <c r="AS3010" s="84"/>
      <c r="AT3010" s="84"/>
      <c r="AU3010" s="84"/>
      <c r="AV3010" s="84"/>
      <c r="AW3010" s="84"/>
    </row>
    <row r="3011" spans="1:49" x14ac:dyDescent="0.25">
      <c r="A3011" s="69" t="s">
        <v>8524</v>
      </c>
      <c r="B3011" s="69" t="s">
        <v>601</v>
      </c>
      <c r="C3011" s="70"/>
      <c r="D3011" s="71"/>
      <c r="E3011" s="72"/>
      <c r="F3011" s="73"/>
      <c r="G3011" s="70"/>
      <c r="H3011" s="74"/>
      <c r="I3011" s="75"/>
      <c r="J3011" s="75"/>
      <c r="K3011" s="36"/>
      <c r="L3011" s="82"/>
      <c r="M3011" s="82"/>
      <c r="N3011" s="77"/>
      <c r="O3011" s="84" t="s">
        <v>825</v>
      </c>
      <c r="P3011" s="86">
        <v>42759.366249999999</v>
      </c>
      <c r="Q3011" s="84" t="s">
        <v>10228</v>
      </c>
      <c r="R3011" s="84"/>
      <c r="S3011" s="84"/>
      <c r="T3011" s="84" t="s">
        <v>10932</v>
      </c>
      <c r="U3011" s="86">
        <v>42759.366249999999</v>
      </c>
      <c r="V3011" s="87" t="s">
        <v>13437</v>
      </c>
      <c r="W3011" s="84"/>
      <c r="X3011" s="84"/>
      <c r="Y3011" s="88" t="s">
        <v>15526</v>
      </c>
      <c r="Z3011" s="84"/>
      <c r="AA3011" s="84" t="b">
        <v>0</v>
      </c>
      <c r="AB3011" s="84">
        <v>0</v>
      </c>
      <c r="AC3011" s="88" t="s">
        <v>2133</v>
      </c>
      <c r="AD3011" s="84" t="b">
        <v>0</v>
      </c>
      <c r="AE3011" s="84" t="s">
        <v>2140</v>
      </c>
      <c r="AF3011" s="84"/>
      <c r="AG3011" s="88" t="s">
        <v>2133</v>
      </c>
      <c r="AH3011" s="84" t="b">
        <v>0</v>
      </c>
      <c r="AI3011" s="84">
        <v>12</v>
      </c>
      <c r="AJ3011" s="88" t="s">
        <v>16236</v>
      </c>
      <c r="AK3011" s="84" t="s">
        <v>2340</v>
      </c>
      <c r="AL3011" s="84" t="b">
        <v>0</v>
      </c>
      <c r="AM3011" s="88" t="s">
        <v>16236</v>
      </c>
      <c r="AN3011" s="84">
        <v>0</v>
      </c>
      <c r="AO3011" s="84">
        <v>0</v>
      </c>
      <c r="AP3011" s="84"/>
      <c r="AQ3011" s="84"/>
      <c r="AR3011" s="84"/>
      <c r="AS3011" s="84"/>
      <c r="AT3011" s="84"/>
      <c r="AU3011" s="84"/>
      <c r="AV3011" s="84"/>
      <c r="AW3011" s="84"/>
    </row>
    <row r="3012" spans="1:49" x14ac:dyDescent="0.25">
      <c r="A3012" s="69" t="s">
        <v>8524</v>
      </c>
      <c r="B3012" s="69" t="s">
        <v>9096</v>
      </c>
      <c r="C3012" s="70"/>
      <c r="D3012" s="71"/>
      <c r="E3012" s="72"/>
      <c r="F3012" s="73"/>
      <c r="G3012" s="70"/>
      <c r="H3012" s="74"/>
      <c r="I3012" s="75"/>
      <c r="J3012" s="75"/>
      <c r="K3012" s="36"/>
      <c r="L3012" s="82"/>
      <c r="M3012" s="82"/>
      <c r="N3012" s="77"/>
      <c r="O3012" s="84" t="s">
        <v>825</v>
      </c>
      <c r="P3012" s="86">
        <v>42759.366249999999</v>
      </c>
      <c r="Q3012" s="84" t="s">
        <v>10228</v>
      </c>
      <c r="R3012" s="84"/>
      <c r="S3012" s="84"/>
      <c r="T3012" s="84" t="s">
        <v>10932</v>
      </c>
      <c r="U3012" s="86">
        <v>42759.366249999999</v>
      </c>
      <c r="V3012" s="87" t="s">
        <v>13437</v>
      </c>
      <c r="W3012" s="84"/>
      <c r="X3012" s="84"/>
      <c r="Y3012" s="88" t="s">
        <v>15526</v>
      </c>
      <c r="Z3012" s="84"/>
      <c r="AA3012" s="84" t="b">
        <v>0</v>
      </c>
      <c r="AB3012" s="84">
        <v>0</v>
      </c>
      <c r="AC3012" s="88" t="s">
        <v>2133</v>
      </c>
      <c r="AD3012" s="84" t="b">
        <v>0</v>
      </c>
      <c r="AE3012" s="84" t="s">
        <v>2140</v>
      </c>
      <c r="AF3012" s="84"/>
      <c r="AG3012" s="88" t="s">
        <v>2133</v>
      </c>
      <c r="AH3012" s="84" t="b">
        <v>0</v>
      </c>
      <c r="AI3012" s="84">
        <v>12</v>
      </c>
      <c r="AJ3012" s="88" t="s">
        <v>16236</v>
      </c>
      <c r="AK3012" s="84" t="s">
        <v>2340</v>
      </c>
      <c r="AL3012" s="84" t="b">
        <v>0</v>
      </c>
      <c r="AM3012" s="88" t="s">
        <v>16236</v>
      </c>
      <c r="AN3012" s="84">
        <v>0</v>
      </c>
      <c r="AO3012" s="84">
        <v>0</v>
      </c>
      <c r="AP3012" s="84"/>
      <c r="AQ3012" s="84"/>
      <c r="AR3012" s="84"/>
      <c r="AS3012" s="84"/>
      <c r="AT3012" s="84"/>
      <c r="AU3012" s="84"/>
      <c r="AV3012" s="84"/>
      <c r="AW3012" s="84"/>
    </row>
    <row r="3013" spans="1:49" x14ac:dyDescent="0.25">
      <c r="A3013" s="69" t="s">
        <v>8525</v>
      </c>
      <c r="B3013" s="69" t="s">
        <v>8684</v>
      </c>
      <c r="C3013" s="70"/>
      <c r="D3013" s="71"/>
      <c r="E3013" s="72"/>
      <c r="F3013" s="73"/>
      <c r="G3013" s="70"/>
      <c r="H3013" s="74"/>
      <c r="I3013" s="75"/>
      <c r="J3013" s="75"/>
      <c r="K3013" s="36"/>
      <c r="L3013" s="82"/>
      <c r="M3013" s="82"/>
      <c r="N3013" s="77"/>
      <c r="O3013" s="84" t="s">
        <v>825</v>
      </c>
      <c r="P3013" s="86">
        <v>42759.36818287037</v>
      </c>
      <c r="Q3013" s="84" t="s">
        <v>9151</v>
      </c>
      <c r="R3013" s="84"/>
      <c r="S3013" s="84"/>
      <c r="T3013" s="84" t="s">
        <v>10923</v>
      </c>
      <c r="U3013" s="86">
        <v>42759.36818287037</v>
      </c>
      <c r="V3013" s="87" t="s">
        <v>13438</v>
      </c>
      <c r="W3013" s="84"/>
      <c r="X3013" s="84"/>
      <c r="Y3013" s="88" t="s">
        <v>15527</v>
      </c>
      <c r="Z3013" s="84"/>
      <c r="AA3013" s="84" t="b">
        <v>0</v>
      </c>
      <c r="AB3013" s="84">
        <v>0</v>
      </c>
      <c r="AC3013" s="88" t="s">
        <v>2133</v>
      </c>
      <c r="AD3013" s="84" t="b">
        <v>0</v>
      </c>
      <c r="AE3013" s="84" t="s">
        <v>2140</v>
      </c>
      <c r="AF3013" s="84"/>
      <c r="AG3013" s="88" t="s">
        <v>2133</v>
      </c>
      <c r="AH3013" s="84" t="b">
        <v>0</v>
      </c>
      <c r="AI3013" s="84">
        <v>1647</v>
      </c>
      <c r="AJ3013" s="88" t="s">
        <v>16065</v>
      </c>
      <c r="AK3013" s="84" t="s">
        <v>2343</v>
      </c>
      <c r="AL3013" s="84" t="b">
        <v>0</v>
      </c>
      <c r="AM3013" s="88" t="s">
        <v>16065</v>
      </c>
      <c r="AN3013" s="84">
        <v>0</v>
      </c>
      <c r="AO3013" s="84">
        <v>0</v>
      </c>
      <c r="AP3013" s="84"/>
      <c r="AQ3013" s="84"/>
      <c r="AR3013" s="84"/>
      <c r="AS3013" s="84"/>
      <c r="AT3013" s="84"/>
      <c r="AU3013" s="84"/>
      <c r="AV3013" s="84"/>
      <c r="AW3013" s="84"/>
    </row>
    <row r="3014" spans="1:49" x14ac:dyDescent="0.25">
      <c r="A3014" s="69" t="s">
        <v>8525</v>
      </c>
      <c r="B3014" s="69" t="s">
        <v>8685</v>
      </c>
      <c r="C3014" s="70"/>
      <c r="D3014" s="71"/>
      <c r="E3014" s="72"/>
      <c r="F3014" s="73"/>
      <c r="G3014" s="70"/>
      <c r="H3014" s="74"/>
      <c r="I3014" s="75"/>
      <c r="J3014" s="75"/>
      <c r="K3014" s="36"/>
      <c r="L3014" s="82"/>
      <c r="M3014" s="82"/>
      <c r="N3014" s="77"/>
      <c r="O3014" s="84" t="s">
        <v>825</v>
      </c>
      <c r="P3014" s="86">
        <v>42759.36818287037</v>
      </c>
      <c r="Q3014" s="84" t="s">
        <v>9151</v>
      </c>
      <c r="R3014" s="84"/>
      <c r="S3014" s="84"/>
      <c r="T3014" s="84" t="s">
        <v>10923</v>
      </c>
      <c r="U3014" s="86">
        <v>42759.36818287037</v>
      </c>
      <c r="V3014" s="87" t="s">
        <v>13438</v>
      </c>
      <c r="W3014" s="84"/>
      <c r="X3014" s="84"/>
      <c r="Y3014" s="88" t="s">
        <v>15527</v>
      </c>
      <c r="Z3014" s="84"/>
      <c r="AA3014" s="84" t="b">
        <v>0</v>
      </c>
      <c r="AB3014" s="84">
        <v>0</v>
      </c>
      <c r="AC3014" s="88" t="s">
        <v>2133</v>
      </c>
      <c r="AD3014" s="84" t="b">
        <v>0</v>
      </c>
      <c r="AE3014" s="84" t="s">
        <v>2140</v>
      </c>
      <c r="AF3014" s="84"/>
      <c r="AG3014" s="88" t="s">
        <v>2133</v>
      </c>
      <c r="AH3014" s="84" t="b">
        <v>0</v>
      </c>
      <c r="AI3014" s="84">
        <v>1647</v>
      </c>
      <c r="AJ3014" s="88" t="s">
        <v>16065</v>
      </c>
      <c r="AK3014" s="84" t="s">
        <v>2343</v>
      </c>
      <c r="AL3014" s="84" t="b">
        <v>0</v>
      </c>
      <c r="AM3014" s="88" t="s">
        <v>16065</v>
      </c>
      <c r="AN3014" s="84">
        <v>0</v>
      </c>
      <c r="AO3014" s="84">
        <v>0</v>
      </c>
      <c r="AP3014" s="84"/>
      <c r="AQ3014" s="84"/>
      <c r="AR3014" s="84"/>
      <c r="AS3014" s="84"/>
      <c r="AT3014" s="84"/>
      <c r="AU3014" s="84"/>
      <c r="AV3014" s="84"/>
      <c r="AW3014" s="84"/>
    </row>
    <row r="3015" spans="1:49" x14ac:dyDescent="0.25">
      <c r="A3015" s="69" t="s">
        <v>8526</v>
      </c>
      <c r="B3015" s="69" t="s">
        <v>8684</v>
      </c>
      <c r="C3015" s="70"/>
      <c r="D3015" s="71"/>
      <c r="E3015" s="72"/>
      <c r="F3015" s="73"/>
      <c r="G3015" s="70"/>
      <c r="H3015" s="74"/>
      <c r="I3015" s="75"/>
      <c r="J3015" s="75"/>
      <c r="K3015" s="36"/>
      <c r="L3015" s="82"/>
      <c r="M3015" s="82"/>
      <c r="N3015" s="77"/>
      <c r="O3015" s="84" t="s">
        <v>825</v>
      </c>
      <c r="P3015" s="86">
        <v>42759.370428240742</v>
      </c>
      <c r="Q3015" s="84" t="s">
        <v>9151</v>
      </c>
      <c r="R3015" s="84"/>
      <c r="S3015" s="84"/>
      <c r="T3015" s="84" t="s">
        <v>10923</v>
      </c>
      <c r="U3015" s="86">
        <v>42759.370428240742</v>
      </c>
      <c r="V3015" s="87" t="s">
        <v>13439</v>
      </c>
      <c r="W3015" s="84"/>
      <c r="X3015" s="84"/>
      <c r="Y3015" s="88" t="s">
        <v>15528</v>
      </c>
      <c r="Z3015" s="84"/>
      <c r="AA3015" s="84" t="b">
        <v>0</v>
      </c>
      <c r="AB3015" s="84">
        <v>0</v>
      </c>
      <c r="AC3015" s="88" t="s">
        <v>2133</v>
      </c>
      <c r="AD3015" s="84" t="b">
        <v>0</v>
      </c>
      <c r="AE3015" s="84" t="s">
        <v>2140</v>
      </c>
      <c r="AF3015" s="84"/>
      <c r="AG3015" s="88" t="s">
        <v>2133</v>
      </c>
      <c r="AH3015" s="84" t="b">
        <v>0</v>
      </c>
      <c r="AI3015" s="84">
        <v>1647</v>
      </c>
      <c r="AJ3015" s="88" t="s">
        <v>16065</v>
      </c>
      <c r="AK3015" s="84" t="s">
        <v>2342</v>
      </c>
      <c r="AL3015" s="84" t="b">
        <v>0</v>
      </c>
      <c r="AM3015" s="88" t="s">
        <v>16065</v>
      </c>
      <c r="AN3015" s="84">
        <v>0</v>
      </c>
      <c r="AO3015" s="84">
        <v>0</v>
      </c>
      <c r="AP3015" s="84"/>
      <c r="AQ3015" s="84"/>
      <c r="AR3015" s="84"/>
      <c r="AS3015" s="84"/>
      <c r="AT3015" s="84"/>
      <c r="AU3015" s="84"/>
      <c r="AV3015" s="84"/>
      <c r="AW3015" s="84"/>
    </row>
    <row r="3016" spans="1:49" x14ac:dyDescent="0.25">
      <c r="A3016" s="69" t="s">
        <v>8526</v>
      </c>
      <c r="B3016" s="69" t="s">
        <v>8685</v>
      </c>
      <c r="C3016" s="70"/>
      <c r="D3016" s="71"/>
      <c r="E3016" s="72"/>
      <c r="F3016" s="73"/>
      <c r="G3016" s="70"/>
      <c r="H3016" s="74"/>
      <c r="I3016" s="75"/>
      <c r="J3016" s="75"/>
      <c r="K3016" s="36"/>
      <c r="L3016" s="82"/>
      <c r="M3016" s="82"/>
      <c r="N3016" s="77"/>
      <c r="O3016" s="84" t="s">
        <v>825</v>
      </c>
      <c r="P3016" s="86">
        <v>42759.370428240742</v>
      </c>
      <c r="Q3016" s="84" t="s">
        <v>9151</v>
      </c>
      <c r="R3016" s="84"/>
      <c r="S3016" s="84"/>
      <c r="T3016" s="84" t="s">
        <v>10923</v>
      </c>
      <c r="U3016" s="86">
        <v>42759.370428240742</v>
      </c>
      <c r="V3016" s="87" t="s">
        <v>13439</v>
      </c>
      <c r="W3016" s="84"/>
      <c r="X3016" s="84"/>
      <c r="Y3016" s="88" t="s">
        <v>15528</v>
      </c>
      <c r="Z3016" s="84"/>
      <c r="AA3016" s="84" t="b">
        <v>0</v>
      </c>
      <c r="AB3016" s="84">
        <v>0</v>
      </c>
      <c r="AC3016" s="88" t="s">
        <v>2133</v>
      </c>
      <c r="AD3016" s="84" t="b">
        <v>0</v>
      </c>
      <c r="AE3016" s="84" t="s">
        <v>2140</v>
      </c>
      <c r="AF3016" s="84"/>
      <c r="AG3016" s="88" t="s">
        <v>2133</v>
      </c>
      <c r="AH3016" s="84" t="b">
        <v>0</v>
      </c>
      <c r="AI3016" s="84">
        <v>1647</v>
      </c>
      <c r="AJ3016" s="88" t="s">
        <v>16065</v>
      </c>
      <c r="AK3016" s="84" t="s">
        <v>2342</v>
      </c>
      <c r="AL3016" s="84" t="b">
        <v>0</v>
      </c>
      <c r="AM3016" s="88" t="s">
        <v>16065</v>
      </c>
      <c r="AN3016" s="84">
        <v>0</v>
      </c>
      <c r="AO3016" s="84">
        <v>0</v>
      </c>
      <c r="AP3016" s="84"/>
      <c r="AQ3016" s="84"/>
      <c r="AR3016" s="84"/>
      <c r="AS3016" s="84"/>
      <c r="AT3016" s="84"/>
      <c r="AU3016" s="84"/>
      <c r="AV3016" s="84"/>
      <c r="AW3016" s="84"/>
    </row>
    <row r="3017" spans="1:49" x14ac:dyDescent="0.25">
      <c r="A3017" s="69" t="s">
        <v>8527</v>
      </c>
      <c r="B3017" s="69" t="s">
        <v>8680</v>
      </c>
      <c r="C3017" s="70"/>
      <c r="D3017" s="71"/>
      <c r="E3017" s="72"/>
      <c r="F3017" s="73"/>
      <c r="G3017" s="70"/>
      <c r="H3017" s="74"/>
      <c r="I3017" s="75"/>
      <c r="J3017" s="75"/>
      <c r="K3017" s="36"/>
      <c r="L3017" s="82"/>
      <c r="M3017" s="82"/>
      <c r="N3017" s="77"/>
      <c r="O3017" s="84" t="s">
        <v>825</v>
      </c>
      <c r="P3017" s="86">
        <v>42758.584861111114</v>
      </c>
      <c r="Q3017" s="84" t="s">
        <v>9147</v>
      </c>
      <c r="R3017" s="84"/>
      <c r="S3017" s="84"/>
      <c r="T3017" s="84" t="s">
        <v>10916</v>
      </c>
      <c r="U3017" s="86">
        <v>42758.584861111114</v>
      </c>
      <c r="V3017" s="87" t="s">
        <v>13440</v>
      </c>
      <c r="W3017" s="84"/>
      <c r="X3017" s="84"/>
      <c r="Y3017" s="88" t="s">
        <v>15529</v>
      </c>
      <c r="Z3017" s="84"/>
      <c r="AA3017" s="84" t="b">
        <v>0</v>
      </c>
      <c r="AB3017" s="84">
        <v>0</v>
      </c>
      <c r="AC3017" s="88" t="s">
        <v>2133</v>
      </c>
      <c r="AD3017" s="84" t="b">
        <v>0</v>
      </c>
      <c r="AE3017" s="84" t="s">
        <v>2140</v>
      </c>
      <c r="AF3017" s="84"/>
      <c r="AG3017" s="88" t="s">
        <v>2133</v>
      </c>
      <c r="AH3017" s="84" t="b">
        <v>0</v>
      </c>
      <c r="AI3017" s="84">
        <v>125</v>
      </c>
      <c r="AJ3017" s="88" t="s">
        <v>16061</v>
      </c>
      <c r="AK3017" s="84" t="s">
        <v>2343</v>
      </c>
      <c r="AL3017" s="84" t="b">
        <v>0</v>
      </c>
      <c r="AM3017" s="88" t="s">
        <v>16061</v>
      </c>
      <c r="AN3017" s="84">
        <v>0</v>
      </c>
      <c r="AO3017" s="84">
        <v>0</v>
      </c>
      <c r="AP3017" s="84"/>
      <c r="AQ3017" s="84"/>
      <c r="AR3017" s="84"/>
      <c r="AS3017" s="84"/>
      <c r="AT3017" s="84"/>
      <c r="AU3017" s="84"/>
      <c r="AV3017" s="84"/>
      <c r="AW3017" s="84"/>
    </row>
    <row r="3018" spans="1:49" x14ac:dyDescent="0.25">
      <c r="A3018" s="69" t="s">
        <v>8528</v>
      </c>
      <c r="B3018" s="69" t="s">
        <v>8680</v>
      </c>
      <c r="C3018" s="70"/>
      <c r="D3018" s="71"/>
      <c r="E3018" s="72"/>
      <c r="F3018" s="73"/>
      <c r="G3018" s="70"/>
      <c r="H3018" s="74"/>
      <c r="I3018" s="75"/>
      <c r="J3018" s="75"/>
      <c r="K3018" s="36"/>
      <c r="L3018" s="82"/>
      <c r="M3018" s="82"/>
      <c r="N3018" s="77"/>
      <c r="O3018" s="84" t="s">
        <v>825</v>
      </c>
      <c r="P3018" s="86">
        <v>42759.372731481482</v>
      </c>
      <c r="Q3018" s="84" t="s">
        <v>9147</v>
      </c>
      <c r="R3018" s="84"/>
      <c r="S3018" s="84"/>
      <c r="T3018" s="84" t="s">
        <v>10916</v>
      </c>
      <c r="U3018" s="86">
        <v>42759.372731481482</v>
      </c>
      <c r="V3018" s="87" t="s">
        <v>13441</v>
      </c>
      <c r="W3018" s="84"/>
      <c r="X3018" s="84"/>
      <c r="Y3018" s="88" t="s">
        <v>15530</v>
      </c>
      <c r="Z3018" s="84"/>
      <c r="AA3018" s="84" t="b">
        <v>0</v>
      </c>
      <c r="AB3018" s="84">
        <v>0</v>
      </c>
      <c r="AC3018" s="88" t="s">
        <v>2133</v>
      </c>
      <c r="AD3018" s="84" t="b">
        <v>0</v>
      </c>
      <c r="AE3018" s="84" t="s">
        <v>2140</v>
      </c>
      <c r="AF3018" s="84"/>
      <c r="AG3018" s="88" t="s">
        <v>2133</v>
      </c>
      <c r="AH3018" s="84" t="b">
        <v>0</v>
      </c>
      <c r="AI3018" s="84">
        <v>125</v>
      </c>
      <c r="AJ3018" s="88" t="s">
        <v>16061</v>
      </c>
      <c r="AK3018" s="84" t="s">
        <v>2343</v>
      </c>
      <c r="AL3018" s="84" t="b">
        <v>0</v>
      </c>
      <c r="AM3018" s="88" t="s">
        <v>16061</v>
      </c>
      <c r="AN3018" s="84">
        <v>0</v>
      </c>
      <c r="AO3018" s="84">
        <v>0</v>
      </c>
      <c r="AP3018" s="84"/>
      <c r="AQ3018" s="84"/>
      <c r="AR3018" s="84"/>
      <c r="AS3018" s="84"/>
      <c r="AT3018" s="84"/>
      <c r="AU3018" s="84"/>
      <c r="AV3018" s="84"/>
      <c r="AW3018" s="84"/>
    </row>
    <row r="3019" spans="1:49" x14ac:dyDescent="0.25">
      <c r="A3019" s="69" t="s">
        <v>8528</v>
      </c>
      <c r="B3019" s="69" t="s">
        <v>8527</v>
      </c>
      <c r="C3019" s="70"/>
      <c r="D3019" s="71"/>
      <c r="E3019" s="72"/>
      <c r="F3019" s="73"/>
      <c r="G3019" s="70"/>
      <c r="H3019" s="74"/>
      <c r="I3019" s="75"/>
      <c r="J3019" s="75"/>
      <c r="K3019" s="36"/>
      <c r="L3019" s="82"/>
      <c r="M3019" s="82"/>
      <c r="N3019" s="77"/>
      <c r="O3019" s="84" t="s">
        <v>825</v>
      </c>
      <c r="P3019" s="86">
        <v>42759.372731481482</v>
      </c>
      <c r="Q3019" s="84" t="s">
        <v>9147</v>
      </c>
      <c r="R3019" s="84"/>
      <c r="S3019" s="84"/>
      <c r="T3019" s="84" t="s">
        <v>10916</v>
      </c>
      <c r="U3019" s="86">
        <v>42759.372731481482</v>
      </c>
      <c r="V3019" s="87" t="s">
        <v>13441</v>
      </c>
      <c r="W3019" s="84"/>
      <c r="X3019" s="84"/>
      <c r="Y3019" s="88" t="s">
        <v>15530</v>
      </c>
      <c r="Z3019" s="84"/>
      <c r="AA3019" s="84" t="b">
        <v>0</v>
      </c>
      <c r="AB3019" s="84">
        <v>0</v>
      </c>
      <c r="AC3019" s="88" t="s">
        <v>2133</v>
      </c>
      <c r="AD3019" s="84" t="b">
        <v>0</v>
      </c>
      <c r="AE3019" s="84" t="s">
        <v>2140</v>
      </c>
      <c r="AF3019" s="84"/>
      <c r="AG3019" s="88" t="s">
        <v>2133</v>
      </c>
      <c r="AH3019" s="84" t="b">
        <v>0</v>
      </c>
      <c r="AI3019" s="84">
        <v>125</v>
      </c>
      <c r="AJ3019" s="88" t="s">
        <v>16061</v>
      </c>
      <c r="AK3019" s="84" t="s">
        <v>2343</v>
      </c>
      <c r="AL3019" s="84" t="b">
        <v>0</v>
      </c>
      <c r="AM3019" s="88" t="s">
        <v>16061</v>
      </c>
      <c r="AN3019" s="84">
        <v>0</v>
      </c>
      <c r="AO3019" s="84">
        <v>0</v>
      </c>
      <c r="AP3019" s="84"/>
      <c r="AQ3019" s="84"/>
      <c r="AR3019" s="84"/>
      <c r="AS3019" s="84"/>
      <c r="AT3019" s="84"/>
      <c r="AU3019" s="84"/>
      <c r="AV3019" s="84"/>
      <c r="AW3019" s="84"/>
    </row>
    <row r="3020" spans="1:49" x14ac:dyDescent="0.25">
      <c r="A3020" s="69" t="s">
        <v>8529</v>
      </c>
      <c r="B3020" s="69" t="s">
        <v>8544</v>
      </c>
      <c r="C3020" s="70"/>
      <c r="D3020" s="71"/>
      <c r="E3020" s="72"/>
      <c r="F3020" s="73"/>
      <c r="G3020" s="70"/>
      <c r="H3020" s="74"/>
      <c r="I3020" s="75"/>
      <c r="J3020" s="75"/>
      <c r="K3020" s="36"/>
      <c r="L3020" s="82"/>
      <c r="M3020" s="82"/>
      <c r="N3020" s="77"/>
      <c r="O3020" s="84" t="s">
        <v>825</v>
      </c>
      <c r="P3020" s="86">
        <v>42759.374236111114</v>
      </c>
      <c r="Q3020" s="84" t="s">
        <v>9484</v>
      </c>
      <c r="R3020" s="84"/>
      <c r="S3020" s="84"/>
      <c r="T3020" s="84"/>
      <c r="U3020" s="86">
        <v>42759.374236111114</v>
      </c>
      <c r="V3020" s="87" t="s">
        <v>13442</v>
      </c>
      <c r="W3020" s="84"/>
      <c r="X3020" s="84"/>
      <c r="Y3020" s="88" t="s">
        <v>15531</v>
      </c>
      <c r="Z3020" s="84"/>
      <c r="AA3020" s="84" t="b">
        <v>0</v>
      </c>
      <c r="AB3020" s="84">
        <v>0</v>
      </c>
      <c r="AC3020" s="88" t="s">
        <v>2133</v>
      </c>
      <c r="AD3020" s="84" t="b">
        <v>1</v>
      </c>
      <c r="AE3020" s="84" t="s">
        <v>2147</v>
      </c>
      <c r="AF3020" s="84"/>
      <c r="AG3020" s="88" t="s">
        <v>15938</v>
      </c>
      <c r="AH3020" s="84" t="b">
        <v>0</v>
      </c>
      <c r="AI3020" s="84">
        <v>7</v>
      </c>
      <c r="AJ3020" s="88" t="s">
        <v>15548</v>
      </c>
      <c r="AK3020" s="84" t="s">
        <v>2342</v>
      </c>
      <c r="AL3020" s="84" t="b">
        <v>0</v>
      </c>
      <c r="AM3020" s="88" t="s">
        <v>15548</v>
      </c>
      <c r="AN3020" s="84">
        <v>0</v>
      </c>
      <c r="AO3020" s="84">
        <v>0</v>
      </c>
      <c r="AP3020" s="84"/>
      <c r="AQ3020" s="84"/>
      <c r="AR3020" s="84"/>
      <c r="AS3020" s="84"/>
      <c r="AT3020" s="84"/>
      <c r="AU3020" s="84"/>
      <c r="AV3020" s="84"/>
      <c r="AW3020" s="84"/>
    </row>
    <row r="3021" spans="1:49" x14ac:dyDescent="0.25">
      <c r="A3021" s="69" t="s">
        <v>8529</v>
      </c>
      <c r="B3021" s="69" t="s">
        <v>601</v>
      </c>
      <c r="C3021" s="70"/>
      <c r="D3021" s="71"/>
      <c r="E3021" s="72"/>
      <c r="F3021" s="73"/>
      <c r="G3021" s="70"/>
      <c r="H3021" s="74"/>
      <c r="I3021" s="75"/>
      <c r="J3021" s="75"/>
      <c r="K3021" s="36"/>
      <c r="L3021" s="82"/>
      <c r="M3021" s="82"/>
      <c r="N3021" s="77"/>
      <c r="O3021" s="84" t="s">
        <v>825</v>
      </c>
      <c r="P3021" s="86">
        <v>42759.374236111114</v>
      </c>
      <c r="Q3021" s="84" t="s">
        <v>9484</v>
      </c>
      <c r="R3021" s="84"/>
      <c r="S3021" s="84"/>
      <c r="T3021" s="84"/>
      <c r="U3021" s="86">
        <v>42759.374236111114</v>
      </c>
      <c r="V3021" s="87" t="s">
        <v>13442</v>
      </c>
      <c r="W3021" s="84"/>
      <c r="X3021" s="84"/>
      <c r="Y3021" s="88" t="s">
        <v>15531</v>
      </c>
      <c r="Z3021" s="84"/>
      <c r="AA3021" s="84" t="b">
        <v>0</v>
      </c>
      <c r="AB3021" s="84">
        <v>0</v>
      </c>
      <c r="AC3021" s="88" t="s">
        <v>2133</v>
      </c>
      <c r="AD3021" s="84" t="b">
        <v>1</v>
      </c>
      <c r="AE3021" s="84" t="s">
        <v>2147</v>
      </c>
      <c r="AF3021" s="84"/>
      <c r="AG3021" s="88" t="s">
        <v>15938</v>
      </c>
      <c r="AH3021" s="84" t="b">
        <v>0</v>
      </c>
      <c r="AI3021" s="84">
        <v>7</v>
      </c>
      <c r="AJ3021" s="88" t="s">
        <v>15548</v>
      </c>
      <c r="AK3021" s="84" t="s">
        <v>2342</v>
      </c>
      <c r="AL3021" s="84" t="b">
        <v>0</v>
      </c>
      <c r="AM3021" s="88" t="s">
        <v>15548</v>
      </c>
      <c r="AN3021" s="84">
        <v>0</v>
      </c>
      <c r="AO3021" s="84">
        <v>0</v>
      </c>
      <c r="AP3021" s="84"/>
      <c r="AQ3021" s="84"/>
      <c r="AR3021" s="84"/>
      <c r="AS3021" s="84"/>
      <c r="AT3021" s="84"/>
      <c r="AU3021" s="84"/>
      <c r="AV3021" s="84"/>
      <c r="AW3021" s="84"/>
    </row>
    <row r="3022" spans="1:49" x14ac:dyDescent="0.25">
      <c r="A3022" s="69" t="s">
        <v>8529</v>
      </c>
      <c r="B3022" s="69" t="s">
        <v>8542</v>
      </c>
      <c r="C3022" s="70"/>
      <c r="D3022" s="71"/>
      <c r="E3022" s="72"/>
      <c r="F3022" s="73"/>
      <c r="G3022" s="70"/>
      <c r="H3022" s="74"/>
      <c r="I3022" s="75"/>
      <c r="J3022" s="75"/>
      <c r="K3022" s="36"/>
      <c r="L3022" s="82"/>
      <c r="M3022" s="82"/>
      <c r="N3022" s="77"/>
      <c r="O3022" s="84" t="s">
        <v>825</v>
      </c>
      <c r="P3022" s="86">
        <v>42759.374236111114</v>
      </c>
      <c r="Q3022" s="84" t="s">
        <v>9484</v>
      </c>
      <c r="R3022" s="84"/>
      <c r="S3022" s="84"/>
      <c r="T3022" s="84"/>
      <c r="U3022" s="86">
        <v>42759.374236111114</v>
      </c>
      <c r="V3022" s="87" t="s">
        <v>13442</v>
      </c>
      <c r="W3022" s="84"/>
      <c r="X3022" s="84"/>
      <c r="Y3022" s="88" t="s">
        <v>15531</v>
      </c>
      <c r="Z3022" s="84"/>
      <c r="AA3022" s="84" t="b">
        <v>0</v>
      </c>
      <c r="AB3022" s="84">
        <v>0</v>
      </c>
      <c r="AC3022" s="88" t="s">
        <v>2133</v>
      </c>
      <c r="AD3022" s="84" t="b">
        <v>1</v>
      </c>
      <c r="AE3022" s="84" t="s">
        <v>2147</v>
      </c>
      <c r="AF3022" s="84"/>
      <c r="AG3022" s="88" t="s">
        <v>15938</v>
      </c>
      <c r="AH3022" s="84" t="b">
        <v>0</v>
      </c>
      <c r="AI3022" s="84">
        <v>7</v>
      </c>
      <c r="AJ3022" s="88" t="s">
        <v>15548</v>
      </c>
      <c r="AK3022" s="84" t="s">
        <v>2342</v>
      </c>
      <c r="AL3022" s="84" t="b">
        <v>0</v>
      </c>
      <c r="AM3022" s="88" t="s">
        <v>15548</v>
      </c>
      <c r="AN3022" s="84">
        <v>0</v>
      </c>
      <c r="AO3022" s="84">
        <v>0</v>
      </c>
      <c r="AP3022" s="84"/>
      <c r="AQ3022" s="84"/>
      <c r="AR3022" s="84"/>
      <c r="AS3022" s="84"/>
      <c r="AT3022" s="84"/>
      <c r="AU3022" s="84"/>
      <c r="AV3022" s="84"/>
      <c r="AW3022" s="84"/>
    </row>
    <row r="3023" spans="1:49" x14ac:dyDescent="0.25">
      <c r="A3023" s="69" t="s">
        <v>8530</v>
      </c>
      <c r="B3023" s="69" t="s">
        <v>8544</v>
      </c>
      <c r="C3023" s="70"/>
      <c r="D3023" s="71"/>
      <c r="E3023" s="72"/>
      <c r="F3023" s="73"/>
      <c r="G3023" s="70"/>
      <c r="H3023" s="74"/>
      <c r="I3023" s="75"/>
      <c r="J3023" s="75"/>
      <c r="K3023" s="36"/>
      <c r="L3023" s="82"/>
      <c r="M3023" s="82"/>
      <c r="N3023" s="77"/>
      <c r="O3023" s="84" t="s">
        <v>825</v>
      </c>
      <c r="P3023" s="86">
        <v>42759.371504629627</v>
      </c>
      <c r="Q3023" s="84" t="s">
        <v>9484</v>
      </c>
      <c r="R3023" s="84"/>
      <c r="S3023" s="84"/>
      <c r="T3023" s="84"/>
      <c r="U3023" s="86">
        <v>42759.371504629627</v>
      </c>
      <c r="V3023" s="87" t="s">
        <v>13443</v>
      </c>
      <c r="W3023" s="84"/>
      <c r="X3023" s="84"/>
      <c r="Y3023" s="88" t="s">
        <v>15532</v>
      </c>
      <c r="Z3023" s="84"/>
      <c r="AA3023" s="84" t="b">
        <v>0</v>
      </c>
      <c r="AB3023" s="84">
        <v>0</v>
      </c>
      <c r="AC3023" s="88" t="s">
        <v>2133</v>
      </c>
      <c r="AD3023" s="84" t="b">
        <v>1</v>
      </c>
      <c r="AE3023" s="84" t="s">
        <v>2147</v>
      </c>
      <c r="AF3023" s="84"/>
      <c r="AG3023" s="88" t="s">
        <v>15938</v>
      </c>
      <c r="AH3023" s="84" t="b">
        <v>0</v>
      </c>
      <c r="AI3023" s="84">
        <v>7</v>
      </c>
      <c r="AJ3023" s="88" t="s">
        <v>15548</v>
      </c>
      <c r="AK3023" s="84" t="s">
        <v>2340</v>
      </c>
      <c r="AL3023" s="84" t="b">
        <v>0</v>
      </c>
      <c r="AM3023" s="88" t="s">
        <v>15548</v>
      </c>
      <c r="AN3023" s="84">
        <v>0</v>
      </c>
      <c r="AO3023" s="84">
        <v>0</v>
      </c>
      <c r="AP3023" s="84"/>
      <c r="AQ3023" s="84"/>
      <c r="AR3023" s="84"/>
      <c r="AS3023" s="84"/>
      <c r="AT3023" s="84"/>
      <c r="AU3023" s="84"/>
      <c r="AV3023" s="84"/>
      <c r="AW3023" s="84"/>
    </row>
    <row r="3024" spans="1:49" x14ac:dyDescent="0.25">
      <c r="A3024" s="69" t="s">
        <v>8530</v>
      </c>
      <c r="B3024" s="69" t="s">
        <v>601</v>
      </c>
      <c r="C3024" s="70"/>
      <c r="D3024" s="71"/>
      <c r="E3024" s="72"/>
      <c r="F3024" s="73"/>
      <c r="G3024" s="70"/>
      <c r="H3024" s="74"/>
      <c r="I3024" s="75"/>
      <c r="J3024" s="75"/>
      <c r="K3024" s="36"/>
      <c r="L3024" s="82"/>
      <c r="M3024" s="82"/>
      <c r="N3024" s="77"/>
      <c r="O3024" s="84" t="s">
        <v>825</v>
      </c>
      <c r="P3024" s="86">
        <v>42759.371504629627</v>
      </c>
      <c r="Q3024" s="84" t="s">
        <v>9484</v>
      </c>
      <c r="R3024" s="84"/>
      <c r="S3024" s="84"/>
      <c r="T3024" s="84"/>
      <c r="U3024" s="86">
        <v>42759.371504629627</v>
      </c>
      <c r="V3024" s="87" t="s">
        <v>13443</v>
      </c>
      <c r="W3024" s="84"/>
      <c r="X3024" s="84"/>
      <c r="Y3024" s="88" t="s">
        <v>15532</v>
      </c>
      <c r="Z3024" s="84"/>
      <c r="AA3024" s="84" t="b">
        <v>0</v>
      </c>
      <c r="AB3024" s="84">
        <v>0</v>
      </c>
      <c r="AC3024" s="88" t="s">
        <v>2133</v>
      </c>
      <c r="AD3024" s="84" t="b">
        <v>1</v>
      </c>
      <c r="AE3024" s="84" t="s">
        <v>2147</v>
      </c>
      <c r="AF3024" s="84"/>
      <c r="AG3024" s="88" t="s">
        <v>15938</v>
      </c>
      <c r="AH3024" s="84" t="b">
        <v>0</v>
      </c>
      <c r="AI3024" s="84">
        <v>7</v>
      </c>
      <c r="AJ3024" s="88" t="s">
        <v>15548</v>
      </c>
      <c r="AK3024" s="84" t="s">
        <v>2340</v>
      </c>
      <c r="AL3024" s="84" t="b">
        <v>0</v>
      </c>
      <c r="AM3024" s="88" t="s">
        <v>15548</v>
      </c>
      <c r="AN3024" s="84">
        <v>0</v>
      </c>
      <c r="AO3024" s="84">
        <v>0</v>
      </c>
      <c r="AP3024" s="84"/>
      <c r="AQ3024" s="84"/>
      <c r="AR3024" s="84"/>
      <c r="AS3024" s="84"/>
      <c r="AT3024" s="84"/>
      <c r="AU3024" s="84"/>
      <c r="AV3024" s="84"/>
      <c r="AW3024" s="84"/>
    </row>
    <row r="3025" spans="1:49" x14ac:dyDescent="0.25">
      <c r="A3025" s="69" t="s">
        <v>8530</v>
      </c>
      <c r="B3025" s="69" t="s">
        <v>8542</v>
      </c>
      <c r="C3025" s="70"/>
      <c r="D3025" s="71"/>
      <c r="E3025" s="72"/>
      <c r="F3025" s="73"/>
      <c r="G3025" s="70"/>
      <c r="H3025" s="74"/>
      <c r="I3025" s="75"/>
      <c r="J3025" s="75"/>
      <c r="K3025" s="36"/>
      <c r="L3025" s="82"/>
      <c r="M3025" s="82"/>
      <c r="N3025" s="77"/>
      <c r="O3025" s="84" t="s">
        <v>825</v>
      </c>
      <c r="P3025" s="86">
        <v>42759.371504629627</v>
      </c>
      <c r="Q3025" s="84" t="s">
        <v>9484</v>
      </c>
      <c r="R3025" s="84"/>
      <c r="S3025" s="84"/>
      <c r="T3025" s="84"/>
      <c r="U3025" s="86">
        <v>42759.371504629627</v>
      </c>
      <c r="V3025" s="87" t="s">
        <v>13443</v>
      </c>
      <c r="W3025" s="84"/>
      <c r="X3025" s="84"/>
      <c r="Y3025" s="88" t="s">
        <v>15532</v>
      </c>
      <c r="Z3025" s="84"/>
      <c r="AA3025" s="84" t="b">
        <v>0</v>
      </c>
      <c r="AB3025" s="84">
        <v>0</v>
      </c>
      <c r="AC3025" s="88" t="s">
        <v>2133</v>
      </c>
      <c r="AD3025" s="84" t="b">
        <v>1</v>
      </c>
      <c r="AE3025" s="84" t="s">
        <v>2147</v>
      </c>
      <c r="AF3025" s="84"/>
      <c r="AG3025" s="88" t="s">
        <v>15938</v>
      </c>
      <c r="AH3025" s="84" t="b">
        <v>0</v>
      </c>
      <c r="AI3025" s="84">
        <v>7</v>
      </c>
      <c r="AJ3025" s="88" t="s">
        <v>15548</v>
      </c>
      <c r="AK3025" s="84" t="s">
        <v>2340</v>
      </c>
      <c r="AL3025" s="84" t="b">
        <v>0</v>
      </c>
      <c r="AM3025" s="88" t="s">
        <v>15548</v>
      </c>
      <c r="AN3025" s="84">
        <v>0</v>
      </c>
      <c r="AO3025" s="84">
        <v>0</v>
      </c>
      <c r="AP3025" s="84"/>
      <c r="AQ3025" s="84"/>
      <c r="AR3025" s="84"/>
      <c r="AS3025" s="84"/>
      <c r="AT3025" s="84"/>
      <c r="AU3025" s="84"/>
      <c r="AV3025" s="84"/>
      <c r="AW3025" s="84"/>
    </row>
    <row r="3026" spans="1:49" x14ac:dyDescent="0.25">
      <c r="A3026" s="69" t="s">
        <v>8530</v>
      </c>
      <c r="B3026" s="69" t="s">
        <v>8544</v>
      </c>
      <c r="C3026" s="70"/>
      <c r="D3026" s="71"/>
      <c r="E3026" s="72"/>
      <c r="F3026" s="73"/>
      <c r="G3026" s="70"/>
      <c r="H3026" s="74"/>
      <c r="I3026" s="75"/>
      <c r="J3026" s="75"/>
      <c r="K3026" s="36"/>
      <c r="L3026" s="82"/>
      <c r="M3026" s="82"/>
      <c r="N3026" s="77"/>
      <c r="O3026" s="84" t="s">
        <v>825</v>
      </c>
      <c r="P3026" s="86">
        <v>42759.374386574076</v>
      </c>
      <c r="Q3026" s="84" t="s">
        <v>9485</v>
      </c>
      <c r="R3026" s="84"/>
      <c r="S3026" s="84"/>
      <c r="T3026" s="84" t="s">
        <v>1328</v>
      </c>
      <c r="U3026" s="86">
        <v>42759.374386574076</v>
      </c>
      <c r="V3026" s="87" t="s">
        <v>13444</v>
      </c>
      <c r="W3026" s="84"/>
      <c r="X3026" s="84"/>
      <c r="Y3026" s="88" t="s">
        <v>15533</v>
      </c>
      <c r="Z3026" s="84"/>
      <c r="AA3026" s="84" t="b">
        <v>0</v>
      </c>
      <c r="AB3026" s="84">
        <v>0</v>
      </c>
      <c r="AC3026" s="88" t="s">
        <v>2133</v>
      </c>
      <c r="AD3026" s="84" t="b">
        <v>1</v>
      </c>
      <c r="AE3026" s="84" t="s">
        <v>2147</v>
      </c>
      <c r="AF3026" s="84"/>
      <c r="AG3026" s="88" t="s">
        <v>15938</v>
      </c>
      <c r="AH3026" s="84" t="b">
        <v>0</v>
      </c>
      <c r="AI3026" s="84">
        <v>7</v>
      </c>
      <c r="AJ3026" s="88" t="s">
        <v>15549</v>
      </c>
      <c r="AK3026" s="84" t="s">
        <v>2340</v>
      </c>
      <c r="AL3026" s="84" t="b">
        <v>0</v>
      </c>
      <c r="AM3026" s="88" t="s">
        <v>15549</v>
      </c>
      <c r="AN3026" s="84">
        <v>0</v>
      </c>
      <c r="AO3026" s="84">
        <v>0</v>
      </c>
      <c r="AP3026" s="84"/>
      <c r="AQ3026" s="84"/>
      <c r="AR3026" s="84"/>
      <c r="AS3026" s="84"/>
      <c r="AT3026" s="84"/>
      <c r="AU3026" s="84"/>
      <c r="AV3026" s="84"/>
      <c r="AW3026" s="84"/>
    </row>
    <row r="3027" spans="1:49" x14ac:dyDescent="0.25">
      <c r="A3027" s="69" t="s">
        <v>8530</v>
      </c>
      <c r="B3027" s="69" t="s">
        <v>8542</v>
      </c>
      <c r="C3027" s="70"/>
      <c r="D3027" s="71"/>
      <c r="E3027" s="72"/>
      <c r="F3027" s="73"/>
      <c r="G3027" s="70"/>
      <c r="H3027" s="74"/>
      <c r="I3027" s="75"/>
      <c r="J3027" s="75"/>
      <c r="K3027" s="36"/>
      <c r="L3027" s="82"/>
      <c r="M3027" s="82"/>
      <c r="N3027" s="77"/>
      <c r="O3027" s="84" t="s">
        <v>825</v>
      </c>
      <c r="P3027" s="86">
        <v>42759.374386574076</v>
      </c>
      <c r="Q3027" s="84" t="s">
        <v>9485</v>
      </c>
      <c r="R3027" s="84"/>
      <c r="S3027" s="84"/>
      <c r="T3027" s="84" t="s">
        <v>1328</v>
      </c>
      <c r="U3027" s="86">
        <v>42759.374386574076</v>
      </c>
      <c r="V3027" s="87" t="s">
        <v>13444</v>
      </c>
      <c r="W3027" s="84"/>
      <c r="X3027" s="84"/>
      <c r="Y3027" s="88" t="s">
        <v>15533</v>
      </c>
      <c r="Z3027" s="84"/>
      <c r="AA3027" s="84" t="b">
        <v>0</v>
      </c>
      <c r="AB3027" s="84">
        <v>0</v>
      </c>
      <c r="AC3027" s="88" t="s">
        <v>2133</v>
      </c>
      <c r="AD3027" s="84" t="b">
        <v>1</v>
      </c>
      <c r="AE3027" s="84" t="s">
        <v>2147</v>
      </c>
      <c r="AF3027" s="84"/>
      <c r="AG3027" s="88" t="s">
        <v>15938</v>
      </c>
      <c r="AH3027" s="84" t="b">
        <v>0</v>
      </c>
      <c r="AI3027" s="84">
        <v>7</v>
      </c>
      <c r="AJ3027" s="88" t="s">
        <v>15549</v>
      </c>
      <c r="AK3027" s="84" t="s">
        <v>2340</v>
      </c>
      <c r="AL3027" s="84" t="b">
        <v>0</v>
      </c>
      <c r="AM3027" s="88" t="s">
        <v>15549</v>
      </c>
      <c r="AN3027" s="84">
        <v>0</v>
      </c>
      <c r="AO3027" s="84">
        <v>0</v>
      </c>
      <c r="AP3027" s="84"/>
      <c r="AQ3027" s="84"/>
      <c r="AR3027" s="84"/>
      <c r="AS3027" s="84"/>
      <c r="AT3027" s="84"/>
      <c r="AU3027" s="84"/>
      <c r="AV3027" s="84"/>
      <c r="AW3027" s="84"/>
    </row>
    <row r="3028" spans="1:49" x14ac:dyDescent="0.25">
      <c r="A3028" s="69" t="s">
        <v>8531</v>
      </c>
      <c r="B3028" s="69" t="s">
        <v>8531</v>
      </c>
      <c r="C3028" s="70"/>
      <c r="D3028" s="71"/>
      <c r="E3028" s="72"/>
      <c r="F3028" s="73"/>
      <c r="G3028" s="70"/>
      <c r="H3028" s="74"/>
      <c r="I3028" s="75"/>
      <c r="J3028" s="75"/>
      <c r="K3028" s="36"/>
      <c r="L3028" s="82"/>
      <c r="M3028" s="82"/>
      <c r="N3028" s="77"/>
      <c r="O3028" s="84" t="s">
        <v>179</v>
      </c>
      <c r="P3028" s="86">
        <v>42759.376006944447</v>
      </c>
      <c r="Q3028" s="84" t="s">
        <v>10271</v>
      </c>
      <c r="R3028" s="84"/>
      <c r="S3028" s="84"/>
      <c r="T3028" s="84" t="s">
        <v>11383</v>
      </c>
      <c r="U3028" s="86">
        <v>42759.376006944447</v>
      </c>
      <c r="V3028" s="87" t="s">
        <v>13445</v>
      </c>
      <c r="W3028" s="84"/>
      <c r="X3028" s="84"/>
      <c r="Y3028" s="88" t="s">
        <v>15534</v>
      </c>
      <c r="Z3028" s="84"/>
      <c r="AA3028" s="84" t="b">
        <v>0</v>
      </c>
      <c r="AB3028" s="84">
        <v>0</v>
      </c>
      <c r="AC3028" s="88" t="s">
        <v>2133</v>
      </c>
      <c r="AD3028" s="84" t="b">
        <v>0</v>
      </c>
      <c r="AE3028" s="84" t="s">
        <v>2140</v>
      </c>
      <c r="AF3028" s="84"/>
      <c r="AG3028" s="88" t="s">
        <v>2133</v>
      </c>
      <c r="AH3028" s="84" t="b">
        <v>0</v>
      </c>
      <c r="AI3028" s="84">
        <v>0</v>
      </c>
      <c r="AJ3028" s="88" t="s">
        <v>2133</v>
      </c>
      <c r="AK3028" s="84" t="s">
        <v>2343</v>
      </c>
      <c r="AL3028" s="84" t="b">
        <v>0</v>
      </c>
      <c r="AM3028" s="88" t="s">
        <v>15534</v>
      </c>
      <c r="AN3028" s="84">
        <v>0</v>
      </c>
      <c r="AO3028" s="84">
        <v>0</v>
      </c>
      <c r="AP3028" s="84"/>
      <c r="AQ3028" s="84"/>
      <c r="AR3028" s="84"/>
      <c r="AS3028" s="84"/>
      <c r="AT3028" s="84"/>
      <c r="AU3028" s="84"/>
      <c r="AV3028" s="84"/>
      <c r="AW3028" s="84"/>
    </row>
    <row r="3029" spans="1:49" x14ac:dyDescent="0.25">
      <c r="A3029" s="69" t="s">
        <v>8532</v>
      </c>
      <c r="B3029" s="69" t="s">
        <v>8683</v>
      </c>
      <c r="C3029" s="70"/>
      <c r="D3029" s="71"/>
      <c r="E3029" s="72"/>
      <c r="F3029" s="73"/>
      <c r="G3029" s="70"/>
      <c r="H3029" s="74"/>
      <c r="I3029" s="75"/>
      <c r="J3029" s="75"/>
      <c r="K3029" s="36"/>
      <c r="L3029" s="82"/>
      <c r="M3029" s="82"/>
      <c r="N3029" s="77"/>
      <c r="O3029" s="84" t="s">
        <v>825</v>
      </c>
      <c r="P3029" s="86">
        <v>42759.379537037035</v>
      </c>
      <c r="Q3029" s="84" t="s">
        <v>9150</v>
      </c>
      <c r="R3029" s="84"/>
      <c r="S3029" s="84"/>
      <c r="T3029" s="84" t="s">
        <v>10922</v>
      </c>
      <c r="U3029" s="86">
        <v>42759.379537037035</v>
      </c>
      <c r="V3029" s="87" t="s">
        <v>13446</v>
      </c>
      <c r="W3029" s="84"/>
      <c r="X3029" s="84"/>
      <c r="Y3029" s="88" t="s">
        <v>15535</v>
      </c>
      <c r="Z3029" s="84"/>
      <c r="AA3029" s="84" t="b">
        <v>0</v>
      </c>
      <c r="AB3029" s="84">
        <v>0</v>
      </c>
      <c r="AC3029" s="88" t="s">
        <v>2133</v>
      </c>
      <c r="AD3029" s="84" t="b">
        <v>0</v>
      </c>
      <c r="AE3029" s="84" t="s">
        <v>2140</v>
      </c>
      <c r="AF3029" s="84"/>
      <c r="AG3029" s="88" t="s">
        <v>2133</v>
      </c>
      <c r="AH3029" s="84" t="b">
        <v>0</v>
      </c>
      <c r="AI3029" s="84">
        <v>4495</v>
      </c>
      <c r="AJ3029" s="88" t="s">
        <v>16064</v>
      </c>
      <c r="AK3029" s="84" t="s">
        <v>2343</v>
      </c>
      <c r="AL3029" s="84" t="b">
        <v>0</v>
      </c>
      <c r="AM3029" s="88" t="s">
        <v>16064</v>
      </c>
      <c r="AN3029" s="84">
        <v>0</v>
      </c>
      <c r="AO3029" s="84">
        <v>0</v>
      </c>
      <c r="AP3029" s="84"/>
      <c r="AQ3029" s="84"/>
      <c r="AR3029" s="84"/>
      <c r="AS3029" s="84"/>
      <c r="AT3029" s="84"/>
      <c r="AU3029" s="84"/>
      <c r="AV3029" s="84"/>
      <c r="AW3029" s="84"/>
    </row>
    <row r="3030" spans="1:49" x14ac:dyDescent="0.25">
      <c r="A3030" s="69" t="s">
        <v>8533</v>
      </c>
      <c r="B3030" s="69" t="s">
        <v>8684</v>
      </c>
      <c r="C3030" s="70"/>
      <c r="D3030" s="71"/>
      <c r="E3030" s="72"/>
      <c r="F3030" s="73"/>
      <c r="G3030" s="70"/>
      <c r="H3030" s="74"/>
      <c r="I3030" s="75"/>
      <c r="J3030" s="75"/>
      <c r="K3030" s="36"/>
      <c r="L3030" s="82"/>
      <c r="M3030" s="82"/>
      <c r="N3030" s="77"/>
      <c r="O3030" s="84" t="s">
        <v>825</v>
      </c>
      <c r="P3030" s="86">
        <v>42759.382233796299</v>
      </c>
      <c r="Q3030" s="84" t="s">
        <v>9151</v>
      </c>
      <c r="R3030" s="84"/>
      <c r="S3030" s="84"/>
      <c r="T3030" s="84" t="s">
        <v>10923</v>
      </c>
      <c r="U3030" s="86">
        <v>42759.382233796299</v>
      </c>
      <c r="V3030" s="87" t="s">
        <v>13447</v>
      </c>
      <c r="W3030" s="84"/>
      <c r="X3030" s="84"/>
      <c r="Y3030" s="88" t="s">
        <v>15536</v>
      </c>
      <c r="Z3030" s="84"/>
      <c r="AA3030" s="84" t="b">
        <v>0</v>
      </c>
      <c r="AB3030" s="84">
        <v>0</v>
      </c>
      <c r="AC3030" s="88" t="s">
        <v>2133</v>
      </c>
      <c r="AD3030" s="84" t="b">
        <v>0</v>
      </c>
      <c r="AE3030" s="84" t="s">
        <v>2140</v>
      </c>
      <c r="AF3030" s="84"/>
      <c r="AG3030" s="88" t="s">
        <v>2133</v>
      </c>
      <c r="AH3030" s="84" t="b">
        <v>0</v>
      </c>
      <c r="AI3030" s="84">
        <v>1647</v>
      </c>
      <c r="AJ3030" s="88" t="s">
        <v>16065</v>
      </c>
      <c r="AK3030" s="84" t="s">
        <v>2344</v>
      </c>
      <c r="AL3030" s="84" t="b">
        <v>0</v>
      </c>
      <c r="AM3030" s="88" t="s">
        <v>16065</v>
      </c>
      <c r="AN3030" s="84">
        <v>0</v>
      </c>
      <c r="AO3030" s="84">
        <v>0</v>
      </c>
      <c r="AP3030" s="84"/>
      <c r="AQ3030" s="84"/>
      <c r="AR3030" s="84"/>
      <c r="AS3030" s="84"/>
      <c r="AT3030" s="84"/>
      <c r="AU3030" s="84"/>
      <c r="AV3030" s="84"/>
      <c r="AW3030" s="84"/>
    </row>
    <row r="3031" spans="1:49" x14ac:dyDescent="0.25">
      <c r="A3031" s="69" t="s">
        <v>8533</v>
      </c>
      <c r="B3031" s="69" t="s">
        <v>8685</v>
      </c>
      <c r="C3031" s="70"/>
      <c r="D3031" s="71"/>
      <c r="E3031" s="72"/>
      <c r="F3031" s="73"/>
      <c r="G3031" s="70"/>
      <c r="H3031" s="74"/>
      <c r="I3031" s="75"/>
      <c r="J3031" s="75"/>
      <c r="K3031" s="36"/>
      <c r="L3031" s="82"/>
      <c r="M3031" s="82"/>
      <c r="N3031" s="77"/>
      <c r="O3031" s="84" t="s">
        <v>825</v>
      </c>
      <c r="P3031" s="86">
        <v>42759.382233796299</v>
      </c>
      <c r="Q3031" s="84" t="s">
        <v>9151</v>
      </c>
      <c r="R3031" s="84"/>
      <c r="S3031" s="84"/>
      <c r="T3031" s="84" t="s">
        <v>10923</v>
      </c>
      <c r="U3031" s="86">
        <v>42759.382233796299</v>
      </c>
      <c r="V3031" s="87" t="s">
        <v>13447</v>
      </c>
      <c r="W3031" s="84"/>
      <c r="X3031" s="84"/>
      <c r="Y3031" s="88" t="s">
        <v>15536</v>
      </c>
      <c r="Z3031" s="84"/>
      <c r="AA3031" s="84" t="b">
        <v>0</v>
      </c>
      <c r="AB3031" s="84">
        <v>0</v>
      </c>
      <c r="AC3031" s="88" t="s">
        <v>2133</v>
      </c>
      <c r="AD3031" s="84" t="b">
        <v>0</v>
      </c>
      <c r="AE3031" s="84" t="s">
        <v>2140</v>
      </c>
      <c r="AF3031" s="84"/>
      <c r="AG3031" s="88" t="s">
        <v>2133</v>
      </c>
      <c r="AH3031" s="84" t="b">
        <v>0</v>
      </c>
      <c r="AI3031" s="84">
        <v>1647</v>
      </c>
      <c r="AJ3031" s="88" t="s">
        <v>16065</v>
      </c>
      <c r="AK3031" s="84" t="s">
        <v>2344</v>
      </c>
      <c r="AL3031" s="84" t="b">
        <v>0</v>
      </c>
      <c r="AM3031" s="88" t="s">
        <v>16065</v>
      </c>
      <c r="AN3031" s="84">
        <v>0</v>
      </c>
      <c r="AO3031" s="84">
        <v>0</v>
      </c>
      <c r="AP3031" s="84"/>
      <c r="AQ3031" s="84"/>
      <c r="AR3031" s="84"/>
      <c r="AS3031" s="84"/>
      <c r="AT3031" s="84"/>
      <c r="AU3031" s="84"/>
      <c r="AV3031" s="84"/>
      <c r="AW3031" s="84"/>
    </row>
    <row r="3032" spans="1:49" x14ac:dyDescent="0.25">
      <c r="A3032" s="69" t="s">
        <v>8534</v>
      </c>
      <c r="B3032" s="69" t="s">
        <v>8683</v>
      </c>
      <c r="C3032" s="70"/>
      <c r="D3032" s="71"/>
      <c r="E3032" s="72"/>
      <c r="F3032" s="73"/>
      <c r="G3032" s="70"/>
      <c r="H3032" s="74"/>
      <c r="I3032" s="75"/>
      <c r="J3032" s="75"/>
      <c r="K3032" s="36"/>
      <c r="L3032" s="82"/>
      <c r="M3032" s="82"/>
      <c r="N3032" s="77"/>
      <c r="O3032" s="84" t="s">
        <v>825</v>
      </c>
      <c r="P3032" s="86">
        <v>42759.385185185187</v>
      </c>
      <c r="Q3032" s="84" t="s">
        <v>9150</v>
      </c>
      <c r="R3032" s="84"/>
      <c r="S3032" s="84"/>
      <c r="T3032" s="84" t="s">
        <v>10922</v>
      </c>
      <c r="U3032" s="86">
        <v>42759.385185185187</v>
      </c>
      <c r="V3032" s="87" t="s">
        <v>13448</v>
      </c>
      <c r="W3032" s="84"/>
      <c r="X3032" s="84"/>
      <c r="Y3032" s="88" t="s">
        <v>15537</v>
      </c>
      <c r="Z3032" s="84"/>
      <c r="AA3032" s="84" t="b">
        <v>0</v>
      </c>
      <c r="AB3032" s="84">
        <v>0</v>
      </c>
      <c r="AC3032" s="88" t="s">
        <v>2133</v>
      </c>
      <c r="AD3032" s="84" t="b">
        <v>0</v>
      </c>
      <c r="AE3032" s="84" t="s">
        <v>2140</v>
      </c>
      <c r="AF3032" s="84"/>
      <c r="AG3032" s="88" t="s">
        <v>2133</v>
      </c>
      <c r="AH3032" s="84" t="b">
        <v>0</v>
      </c>
      <c r="AI3032" s="84">
        <v>4495</v>
      </c>
      <c r="AJ3032" s="88" t="s">
        <v>16064</v>
      </c>
      <c r="AK3032" s="84" t="s">
        <v>2343</v>
      </c>
      <c r="AL3032" s="84" t="b">
        <v>0</v>
      </c>
      <c r="AM3032" s="88" t="s">
        <v>16064</v>
      </c>
      <c r="AN3032" s="84">
        <v>0</v>
      </c>
      <c r="AO3032" s="84">
        <v>0</v>
      </c>
      <c r="AP3032" s="84"/>
      <c r="AQ3032" s="84"/>
      <c r="AR3032" s="84"/>
      <c r="AS3032" s="84"/>
      <c r="AT3032" s="84"/>
      <c r="AU3032" s="84"/>
      <c r="AV3032" s="84"/>
      <c r="AW3032" s="84"/>
    </row>
    <row r="3033" spans="1:49" x14ac:dyDescent="0.25">
      <c r="A3033" s="69" t="s">
        <v>8535</v>
      </c>
      <c r="B3033" s="69" t="s">
        <v>8635</v>
      </c>
      <c r="C3033" s="70"/>
      <c r="D3033" s="71"/>
      <c r="E3033" s="72"/>
      <c r="F3033" s="73"/>
      <c r="G3033" s="70"/>
      <c r="H3033" s="74"/>
      <c r="I3033" s="75"/>
      <c r="J3033" s="75"/>
      <c r="K3033" s="36"/>
      <c r="L3033" s="82"/>
      <c r="M3033" s="82"/>
      <c r="N3033" s="77"/>
      <c r="O3033" s="84" t="s">
        <v>825</v>
      </c>
      <c r="P3033" s="86">
        <v>42759.385358796295</v>
      </c>
      <c r="Q3033" s="84" t="s">
        <v>9847</v>
      </c>
      <c r="R3033" s="87" t="s">
        <v>10618</v>
      </c>
      <c r="S3033" s="84" t="s">
        <v>1250</v>
      </c>
      <c r="T3033" s="84" t="s">
        <v>11273</v>
      </c>
      <c r="U3033" s="86">
        <v>42759.385358796295</v>
      </c>
      <c r="V3033" s="87" t="s">
        <v>13449</v>
      </c>
      <c r="W3033" s="84"/>
      <c r="X3033" s="84"/>
      <c r="Y3033" s="88" t="s">
        <v>15538</v>
      </c>
      <c r="Z3033" s="84"/>
      <c r="AA3033" s="84" t="b">
        <v>0</v>
      </c>
      <c r="AB3033" s="84">
        <v>0</v>
      </c>
      <c r="AC3033" s="88" t="s">
        <v>2133</v>
      </c>
      <c r="AD3033" s="84" t="b">
        <v>0</v>
      </c>
      <c r="AE3033" s="84" t="s">
        <v>2140</v>
      </c>
      <c r="AF3033" s="84"/>
      <c r="AG3033" s="88" t="s">
        <v>2133</v>
      </c>
      <c r="AH3033" s="84" t="b">
        <v>0</v>
      </c>
      <c r="AI3033" s="84">
        <v>80</v>
      </c>
      <c r="AJ3033" s="88" t="s">
        <v>15656</v>
      </c>
      <c r="AK3033" s="84" t="s">
        <v>2344</v>
      </c>
      <c r="AL3033" s="84" t="b">
        <v>0</v>
      </c>
      <c r="AM3033" s="88" t="s">
        <v>15656</v>
      </c>
      <c r="AN3033" s="84">
        <v>0</v>
      </c>
      <c r="AO3033" s="84">
        <v>0</v>
      </c>
      <c r="AP3033" s="84"/>
      <c r="AQ3033" s="84"/>
      <c r="AR3033" s="84"/>
      <c r="AS3033" s="84"/>
      <c r="AT3033" s="84"/>
      <c r="AU3033" s="84"/>
      <c r="AV3033" s="84"/>
      <c r="AW3033" s="84"/>
    </row>
    <row r="3034" spans="1:49" x14ac:dyDescent="0.25">
      <c r="A3034" s="69" t="s">
        <v>8536</v>
      </c>
      <c r="B3034" s="69" t="s">
        <v>8635</v>
      </c>
      <c r="C3034" s="70"/>
      <c r="D3034" s="71"/>
      <c r="E3034" s="72"/>
      <c r="F3034" s="73"/>
      <c r="G3034" s="70"/>
      <c r="H3034" s="74"/>
      <c r="I3034" s="75"/>
      <c r="J3034" s="75"/>
      <c r="K3034" s="36"/>
      <c r="L3034" s="82"/>
      <c r="M3034" s="82"/>
      <c r="N3034" s="77"/>
      <c r="O3034" s="84" t="s">
        <v>825</v>
      </c>
      <c r="P3034" s="86">
        <v>42759.38585648148</v>
      </c>
      <c r="Q3034" s="84" t="s">
        <v>9847</v>
      </c>
      <c r="R3034" s="87" t="s">
        <v>10618</v>
      </c>
      <c r="S3034" s="84" t="s">
        <v>1250</v>
      </c>
      <c r="T3034" s="84" t="s">
        <v>11273</v>
      </c>
      <c r="U3034" s="86">
        <v>42759.38585648148</v>
      </c>
      <c r="V3034" s="87" t="s">
        <v>13450</v>
      </c>
      <c r="W3034" s="84"/>
      <c r="X3034" s="84"/>
      <c r="Y3034" s="88" t="s">
        <v>15539</v>
      </c>
      <c r="Z3034" s="84"/>
      <c r="AA3034" s="84" t="b">
        <v>0</v>
      </c>
      <c r="AB3034" s="84">
        <v>0</v>
      </c>
      <c r="AC3034" s="88" t="s">
        <v>2133</v>
      </c>
      <c r="AD3034" s="84" t="b">
        <v>0</v>
      </c>
      <c r="AE3034" s="84" t="s">
        <v>2140</v>
      </c>
      <c r="AF3034" s="84"/>
      <c r="AG3034" s="88" t="s">
        <v>2133</v>
      </c>
      <c r="AH3034" s="84" t="b">
        <v>0</v>
      </c>
      <c r="AI3034" s="84">
        <v>80</v>
      </c>
      <c r="AJ3034" s="88" t="s">
        <v>15656</v>
      </c>
      <c r="AK3034" s="84" t="s">
        <v>2340</v>
      </c>
      <c r="AL3034" s="84" t="b">
        <v>0</v>
      </c>
      <c r="AM3034" s="88" t="s">
        <v>15656</v>
      </c>
      <c r="AN3034" s="84">
        <v>0</v>
      </c>
      <c r="AO3034" s="84">
        <v>0</v>
      </c>
      <c r="AP3034" s="84"/>
      <c r="AQ3034" s="84"/>
      <c r="AR3034" s="84"/>
      <c r="AS3034" s="84"/>
      <c r="AT3034" s="84"/>
      <c r="AU3034" s="84"/>
      <c r="AV3034" s="84"/>
      <c r="AW3034" s="84"/>
    </row>
    <row r="3035" spans="1:49" x14ac:dyDescent="0.25">
      <c r="A3035" s="69" t="s">
        <v>8537</v>
      </c>
      <c r="B3035" s="69" t="s">
        <v>8537</v>
      </c>
      <c r="C3035" s="70"/>
      <c r="D3035" s="71"/>
      <c r="E3035" s="72"/>
      <c r="F3035" s="73"/>
      <c r="G3035" s="70"/>
      <c r="H3035" s="74"/>
      <c r="I3035" s="75"/>
      <c r="J3035" s="75"/>
      <c r="K3035" s="36"/>
      <c r="L3035" s="82"/>
      <c r="M3035" s="82"/>
      <c r="N3035" s="77"/>
      <c r="O3035" s="84" t="s">
        <v>179</v>
      </c>
      <c r="P3035" s="86">
        <v>42759.391643518517</v>
      </c>
      <c r="Q3035" s="84" t="s">
        <v>10272</v>
      </c>
      <c r="R3035" s="84"/>
      <c r="S3035" s="84"/>
      <c r="T3035" s="84" t="s">
        <v>11476</v>
      </c>
      <c r="U3035" s="86">
        <v>42759.391643518517</v>
      </c>
      <c r="V3035" s="87" t="s">
        <v>13451</v>
      </c>
      <c r="W3035" s="84"/>
      <c r="X3035" s="84"/>
      <c r="Y3035" s="88" t="s">
        <v>15540</v>
      </c>
      <c r="Z3035" s="84"/>
      <c r="AA3035" s="84" t="b">
        <v>0</v>
      </c>
      <c r="AB3035" s="84">
        <v>0</v>
      </c>
      <c r="AC3035" s="88" t="s">
        <v>2133</v>
      </c>
      <c r="AD3035" s="84" t="b">
        <v>0</v>
      </c>
      <c r="AE3035" s="84" t="s">
        <v>2140</v>
      </c>
      <c r="AF3035" s="84"/>
      <c r="AG3035" s="88" t="s">
        <v>2133</v>
      </c>
      <c r="AH3035" s="84" t="b">
        <v>0</v>
      </c>
      <c r="AI3035" s="84">
        <v>0</v>
      </c>
      <c r="AJ3035" s="88" t="s">
        <v>2133</v>
      </c>
      <c r="AK3035" s="84" t="s">
        <v>2342</v>
      </c>
      <c r="AL3035" s="84" t="b">
        <v>0</v>
      </c>
      <c r="AM3035" s="88" t="s">
        <v>15540</v>
      </c>
      <c r="AN3035" s="84">
        <v>0</v>
      </c>
      <c r="AO3035" s="84">
        <v>0</v>
      </c>
      <c r="AP3035" s="84"/>
      <c r="AQ3035" s="84"/>
      <c r="AR3035" s="84"/>
      <c r="AS3035" s="84"/>
      <c r="AT3035" s="84"/>
      <c r="AU3035" s="84"/>
      <c r="AV3035" s="84"/>
      <c r="AW3035" s="84"/>
    </row>
    <row r="3036" spans="1:49" x14ac:dyDescent="0.25">
      <c r="A3036" s="69" t="s">
        <v>8538</v>
      </c>
      <c r="B3036" s="69" t="s">
        <v>8538</v>
      </c>
      <c r="C3036" s="70"/>
      <c r="D3036" s="71"/>
      <c r="E3036" s="72"/>
      <c r="F3036" s="73"/>
      <c r="G3036" s="70"/>
      <c r="H3036" s="74"/>
      <c r="I3036" s="75"/>
      <c r="J3036" s="75"/>
      <c r="K3036" s="36"/>
      <c r="L3036" s="82"/>
      <c r="M3036" s="82"/>
      <c r="N3036" s="77"/>
      <c r="O3036" s="84" t="s">
        <v>179</v>
      </c>
      <c r="P3036" s="86">
        <v>42759.393611111111</v>
      </c>
      <c r="Q3036" s="84" t="s">
        <v>10273</v>
      </c>
      <c r="R3036" s="87" t="s">
        <v>10775</v>
      </c>
      <c r="S3036" s="84" t="s">
        <v>1227</v>
      </c>
      <c r="T3036" s="84" t="s">
        <v>11044</v>
      </c>
      <c r="U3036" s="86">
        <v>42759.393611111111</v>
      </c>
      <c r="V3036" s="87" t="s">
        <v>13452</v>
      </c>
      <c r="W3036" s="84"/>
      <c r="X3036" s="84"/>
      <c r="Y3036" s="88" t="s">
        <v>15541</v>
      </c>
      <c r="Z3036" s="84"/>
      <c r="AA3036" s="84" t="b">
        <v>0</v>
      </c>
      <c r="AB3036" s="84">
        <v>0</v>
      </c>
      <c r="AC3036" s="88" t="s">
        <v>2133</v>
      </c>
      <c r="AD3036" s="84" t="b">
        <v>1</v>
      </c>
      <c r="AE3036" s="84" t="s">
        <v>2141</v>
      </c>
      <c r="AF3036" s="84"/>
      <c r="AG3036" s="88" t="s">
        <v>16048</v>
      </c>
      <c r="AH3036" s="84" t="b">
        <v>0</v>
      </c>
      <c r="AI3036" s="84">
        <v>0</v>
      </c>
      <c r="AJ3036" s="88" t="s">
        <v>2133</v>
      </c>
      <c r="AK3036" s="84" t="s">
        <v>2340</v>
      </c>
      <c r="AL3036" s="84" t="b">
        <v>0</v>
      </c>
      <c r="AM3036" s="88" t="s">
        <v>15541</v>
      </c>
      <c r="AN3036" s="84">
        <v>0</v>
      </c>
      <c r="AO3036" s="84">
        <v>0</v>
      </c>
      <c r="AP3036" s="84"/>
      <c r="AQ3036" s="84"/>
      <c r="AR3036" s="84"/>
      <c r="AS3036" s="84"/>
      <c r="AT3036" s="84"/>
      <c r="AU3036" s="84"/>
      <c r="AV3036" s="84"/>
      <c r="AW3036" s="84"/>
    </row>
    <row r="3037" spans="1:49" x14ac:dyDescent="0.25">
      <c r="A3037" s="69" t="s">
        <v>8539</v>
      </c>
      <c r="B3037" s="69" t="s">
        <v>8539</v>
      </c>
      <c r="C3037" s="70"/>
      <c r="D3037" s="71"/>
      <c r="E3037" s="72"/>
      <c r="F3037" s="73"/>
      <c r="G3037" s="70"/>
      <c r="H3037" s="74"/>
      <c r="I3037" s="75"/>
      <c r="J3037" s="75"/>
      <c r="K3037" s="36"/>
      <c r="L3037" s="82"/>
      <c r="M3037" s="82"/>
      <c r="N3037" s="77"/>
      <c r="O3037" s="84" t="s">
        <v>179</v>
      </c>
      <c r="P3037" s="86">
        <v>42759.393912037034</v>
      </c>
      <c r="Q3037" s="84" t="s">
        <v>10274</v>
      </c>
      <c r="R3037" s="87" t="s">
        <v>10776</v>
      </c>
      <c r="S3037" s="84" t="s">
        <v>1227</v>
      </c>
      <c r="T3037" s="84" t="s">
        <v>10919</v>
      </c>
      <c r="U3037" s="86">
        <v>42759.393912037034</v>
      </c>
      <c r="V3037" s="87" t="s">
        <v>13453</v>
      </c>
      <c r="W3037" s="84"/>
      <c r="X3037" s="84"/>
      <c r="Y3037" s="88" t="s">
        <v>15542</v>
      </c>
      <c r="Z3037" s="84"/>
      <c r="AA3037" s="84" t="b">
        <v>0</v>
      </c>
      <c r="AB3037" s="84">
        <v>0</v>
      </c>
      <c r="AC3037" s="88" t="s">
        <v>2133</v>
      </c>
      <c r="AD3037" s="84" t="b">
        <v>1</v>
      </c>
      <c r="AE3037" s="84" t="s">
        <v>2140</v>
      </c>
      <c r="AF3037" s="84"/>
      <c r="AG3037" s="88" t="s">
        <v>16049</v>
      </c>
      <c r="AH3037" s="84" t="b">
        <v>0</v>
      </c>
      <c r="AI3037" s="84">
        <v>0</v>
      </c>
      <c r="AJ3037" s="88" t="s">
        <v>2133</v>
      </c>
      <c r="AK3037" s="84" t="s">
        <v>2339</v>
      </c>
      <c r="AL3037" s="84" t="b">
        <v>0</v>
      </c>
      <c r="AM3037" s="88" t="s">
        <v>15542</v>
      </c>
      <c r="AN3037" s="84">
        <v>0</v>
      </c>
      <c r="AO3037" s="84">
        <v>0</v>
      </c>
      <c r="AP3037" s="84"/>
      <c r="AQ3037" s="84"/>
      <c r="AR3037" s="84"/>
      <c r="AS3037" s="84"/>
      <c r="AT3037" s="84"/>
      <c r="AU3037" s="84"/>
      <c r="AV3037" s="84"/>
      <c r="AW3037" s="84"/>
    </row>
    <row r="3038" spans="1:49" x14ac:dyDescent="0.25">
      <c r="A3038" s="69" t="s">
        <v>8540</v>
      </c>
      <c r="B3038" s="69" t="s">
        <v>9116</v>
      </c>
      <c r="C3038" s="70"/>
      <c r="D3038" s="71"/>
      <c r="E3038" s="72"/>
      <c r="F3038" s="73"/>
      <c r="G3038" s="70"/>
      <c r="H3038" s="74"/>
      <c r="I3038" s="75"/>
      <c r="J3038" s="75"/>
      <c r="K3038" s="36"/>
      <c r="L3038" s="82"/>
      <c r="M3038" s="82"/>
      <c r="N3038" s="77"/>
      <c r="O3038" s="84" t="s">
        <v>825</v>
      </c>
      <c r="P3038" s="86">
        <v>42759.394756944443</v>
      </c>
      <c r="Q3038" s="84" t="s">
        <v>10275</v>
      </c>
      <c r="R3038" s="84"/>
      <c r="S3038" s="84"/>
      <c r="T3038" s="84" t="s">
        <v>10916</v>
      </c>
      <c r="U3038" s="86">
        <v>42759.394756944443</v>
      </c>
      <c r="V3038" s="87" t="s">
        <v>13454</v>
      </c>
      <c r="W3038" s="84"/>
      <c r="X3038" s="84"/>
      <c r="Y3038" s="88" t="s">
        <v>15543</v>
      </c>
      <c r="Z3038" s="84"/>
      <c r="AA3038" s="84" t="b">
        <v>0</v>
      </c>
      <c r="AB3038" s="84">
        <v>0</v>
      </c>
      <c r="AC3038" s="88" t="s">
        <v>2133</v>
      </c>
      <c r="AD3038" s="84" t="b">
        <v>0</v>
      </c>
      <c r="AE3038" s="84" t="s">
        <v>2140</v>
      </c>
      <c r="AF3038" s="84"/>
      <c r="AG3038" s="88" t="s">
        <v>2133</v>
      </c>
      <c r="AH3038" s="84" t="b">
        <v>0</v>
      </c>
      <c r="AI3038" s="84">
        <v>0</v>
      </c>
      <c r="AJ3038" s="88" t="s">
        <v>2133</v>
      </c>
      <c r="AK3038" s="84" t="s">
        <v>2343</v>
      </c>
      <c r="AL3038" s="84" t="b">
        <v>0</v>
      </c>
      <c r="AM3038" s="88" t="s">
        <v>15543</v>
      </c>
      <c r="AN3038" s="84">
        <v>0</v>
      </c>
      <c r="AO3038" s="84">
        <v>0</v>
      </c>
      <c r="AP3038" s="84"/>
      <c r="AQ3038" s="84"/>
      <c r="AR3038" s="84"/>
      <c r="AS3038" s="84"/>
      <c r="AT3038" s="84"/>
      <c r="AU3038" s="84"/>
      <c r="AV3038" s="84"/>
      <c r="AW3038" s="84"/>
    </row>
    <row r="3039" spans="1:49" x14ac:dyDescent="0.25">
      <c r="A3039" s="69" t="s">
        <v>8540</v>
      </c>
      <c r="B3039" s="69" t="s">
        <v>671</v>
      </c>
      <c r="C3039" s="70"/>
      <c r="D3039" s="71"/>
      <c r="E3039" s="72"/>
      <c r="F3039" s="73"/>
      <c r="G3039" s="70"/>
      <c r="H3039" s="74"/>
      <c r="I3039" s="75"/>
      <c r="J3039" s="75"/>
      <c r="K3039" s="36"/>
      <c r="L3039" s="82"/>
      <c r="M3039" s="82"/>
      <c r="N3039" s="77"/>
      <c r="O3039" s="84" t="s">
        <v>825</v>
      </c>
      <c r="P3039" s="86">
        <v>42759.394756944443</v>
      </c>
      <c r="Q3039" s="84" t="s">
        <v>10275</v>
      </c>
      <c r="R3039" s="84"/>
      <c r="S3039" s="84"/>
      <c r="T3039" s="84" t="s">
        <v>10916</v>
      </c>
      <c r="U3039" s="86">
        <v>42759.394756944443</v>
      </c>
      <c r="V3039" s="87" t="s">
        <v>13454</v>
      </c>
      <c r="W3039" s="84"/>
      <c r="X3039" s="84"/>
      <c r="Y3039" s="88" t="s">
        <v>15543</v>
      </c>
      <c r="Z3039" s="84"/>
      <c r="AA3039" s="84" t="b">
        <v>0</v>
      </c>
      <c r="AB3039" s="84">
        <v>0</v>
      </c>
      <c r="AC3039" s="88" t="s">
        <v>2133</v>
      </c>
      <c r="AD3039" s="84" t="b">
        <v>0</v>
      </c>
      <c r="AE3039" s="84" t="s">
        <v>2140</v>
      </c>
      <c r="AF3039" s="84"/>
      <c r="AG3039" s="88" t="s">
        <v>2133</v>
      </c>
      <c r="AH3039" s="84" t="b">
        <v>0</v>
      </c>
      <c r="AI3039" s="84">
        <v>0</v>
      </c>
      <c r="AJ3039" s="88" t="s">
        <v>2133</v>
      </c>
      <c r="AK3039" s="84" t="s">
        <v>2343</v>
      </c>
      <c r="AL3039" s="84" t="b">
        <v>0</v>
      </c>
      <c r="AM3039" s="88" t="s">
        <v>15543</v>
      </c>
      <c r="AN3039" s="84">
        <v>0</v>
      </c>
      <c r="AO3039" s="84">
        <v>0</v>
      </c>
      <c r="AP3039" s="84"/>
      <c r="AQ3039" s="84"/>
      <c r="AR3039" s="84"/>
      <c r="AS3039" s="84"/>
      <c r="AT3039" s="84"/>
      <c r="AU3039" s="84"/>
      <c r="AV3039" s="84"/>
      <c r="AW3039" s="84"/>
    </row>
    <row r="3040" spans="1:49" x14ac:dyDescent="0.25">
      <c r="A3040" s="69" t="s">
        <v>8541</v>
      </c>
      <c r="B3040" s="69" t="s">
        <v>8541</v>
      </c>
      <c r="C3040" s="70"/>
      <c r="D3040" s="71"/>
      <c r="E3040" s="72"/>
      <c r="F3040" s="73"/>
      <c r="G3040" s="70"/>
      <c r="H3040" s="74"/>
      <c r="I3040" s="75"/>
      <c r="J3040" s="75"/>
      <c r="K3040" s="36"/>
      <c r="L3040" s="82"/>
      <c r="M3040" s="82"/>
      <c r="N3040" s="77"/>
      <c r="O3040" s="84" t="s">
        <v>179</v>
      </c>
      <c r="P3040" s="86">
        <v>42759.395011574074</v>
      </c>
      <c r="Q3040" s="84" t="s">
        <v>10276</v>
      </c>
      <c r="R3040" s="87" t="s">
        <v>10777</v>
      </c>
      <c r="S3040" s="84" t="s">
        <v>10901</v>
      </c>
      <c r="T3040" s="84" t="s">
        <v>11477</v>
      </c>
      <c r="U3040" s="86">
        <v>42759.395011574074</v>
      </c>
      <c r="V3040" s="87" t="s">
        <v>13455</v>
      </c>
      <c r="W3040" s="84"/>
      <c r="X3040" s="84"/>
      <c r="Y3040" s="88" t="s">
        <v>15544</v>
      </c>
      <c r="Z3040" s="84"/>
      <c r="AA3040" s="84" t="b">
        <v>0</v>
      </c>
      <c r="AB3040" s="84">
        <v>0</v>
      </c>
      <c r="AC3040" s="88" t="s">
        <v>2133</v>
      </c>
      <c r="AD3040" s="84" t="b">
        <v>0</v>
      </c>
      <c r="AE3040" s="84" t="s">
        <v>2140</v>
      </c>
      <c r="AF3040" s="84"/>
      <c r="AG3040" s="88" t="s">
        <v>2133</v>
      </c>
      <c r="AH3040" s="84" t="b">
        <v>0</v>
      </c>
      <c r="AI3040" s="84">
        <v>0</v>
      </c>
      <c r="AJ3040" s="88" t="s">
        <v>2133</v>
      </c>
      <c r="AK3040" s="84" t="s">
        <v>2343</v>
      </c>
      <c r="AL3040" s="84" t="b">
        <v>0</v>
      </c>
      <c r="AM3040" s="88" t="s">
        <v>15544</v>
      </c>
      <c r="AN3040" s="84">
        <v>0</v>
      </c>
      <c r="AO3040" s="84">
        <v>0</v>
      </c>
      <c r="AP3040" s="84"/>
      <c r="AQ3040" s="84"/>
      <c r="AR3040" s="84"/>
      <c r="AS3040" s="84"/>
      <c r="AT3040" s="84"/>
      <c r="AU3040" s="84"/>
      <c r="AV3040" s="84"/>
      <c r="AW3040" s="84"/>
    </row>
    <row r="3041" spans="1:49" x14ac:dyDescent="0.25">
      <c r="A3041" s="69" t="s">
        <v>8542</v>
      </c>
      <c r="B3041" s="69" t="s">
        <v>9117</v>
      </c>
      <c r="C3041" s="70"/>
      <c r="D3041" s="71"/>
      <c r="E3041" s="72"/>
      <c r="F3041" s="73"/>
      <c r="G3041" s="70"/>
      <c r="H3041" s="74"/>
      <c r="I3041" s="75"/>
      <c r="J3041" s="75"/>
      <c r="K3041" s="36"/>
      <c r="L3041" s="82"/>
      <c r="M3041" s="82"/>
      <c r="N3041" s="77"/>
      <c r="O3041" s="84" t="s">
        <v>825</v>
      </c>
      <c r="P3041" s="86">
        <v>42759.296412037038</v>
      </c>
      <c r="Q3041" s="84" t="s">
        <v>10277</v>
      </c>
      <c r="R3041" s="87" t="s">
        <v>10778</v>
      </c>
      <c r="S3041" s="84" t="s">
        <v>10902</v>
      </c>
      <c r="T3041" s="84" t="s">
        <v>11478</v>
      </c>
      <c r="U3041" s="86">
        <v>42759.296412037038</v>
      </c>
      <c r="V3041" s="87" t="s">
        <v>13456</v>
      </c>
      <c r="W3041" s="84"/>
      <c r="X3041" s="84"/>
      <c r="Y3041" s="88" t="s">
        <v>15545</v>
      </c>
      <c r="Z3041" s="84"/>
      <c r="AA3041" s="84" t="b">
        <v>0</v>
      </c>
      <c r="AB3041" s="84">
        <v>2</v>
      </c>
      <c r="AC3041" s="88" t="s">
        <v>15897</v>
      </c>
      <c r="AD3041" s="84" t="b">
        <v>0</v>
      </c>
      <c r="AE3041" s="84" t="s">
        <v>2147</v>
      </c>
      <c r="AF3041" s="84"/>
      <c r="AG3041" s="88" t="s">
        <v>2133</v>
      </c>
      <c r="AH3041" s="84" t="b">
        <v>0</v>
      </c>
      <c r="AI3041" s="84">
        <v>1</v>
      </c>
      <c r="AJ3041" s="88" t="s">
        <v>2133</v>
      </c>
      <c r="AK3041" s="84" t="s">
        <v>2340</v>
      </c>
      <c r="AL3041" s="84" t="b">
        <v>0</v>
      </c>
      <c r="AM3041" s="88" t="s">
        <v>15545</v>
      </c>
      <c r="AN3041" s="84">
        <v>0</v>
      </c>
      <c r="AO3041" s="84">
        <v>0</v>
      </c>
      <c r="AP3041" s="84"/>
      <c r="AQ3041" s="84"/>
      <c r="AR3041" s="84"/>
      <c r="AS3041" s="84"/>
      <c r="AT3041" s="84"/>
      <c r="AU3041" s="84"/>
      <c r="AV3041" s="84"/>
      <c r="AW3041" s="84"/>
    </row>
    <row r="3042" spans="1:49" x14ac:dyDescent="0.25">
      <c r="A3042" s="69" t="s">
        <v>8543</v>
      </c>
      <c r="B3042" s="69" t="s">
        <v>9117</v>
      </c>
      <c r="C3042" s="70"/>
      <c r="D3042" s="71"/>
      <c r="E3042" s="72"/>
      <c r="F3042" s="73"/>
      <c r="G3042" s="70"/>
      <c r="H3042" s="74"/>
      <c r="I3042" s="75"/>
      <c r="J3042" s="75"/>
      <c r="K3042" s="36"/>
      <c r="L3042" s="82"/>
      <c r="M3042" s="82"/>
      <c r="N3042" s="77"/>
      <c r="O3042" s="84" t="s">
        <v>825</v>
      </c>
      <c r="P3042" s="86">
        <v>42759.396689814814</v>
      </c>
      <c r="Q3042" s="84" t="s">
        <v>10278</v>
      </c>
      <c r="R3042" s="87" t="s">
        <v>10778</v>
      </c>
      <c r="S3042" s="84" t="s">
        <v>10902</v>
      </c>
      <c r="T3042" s="84" t="s">
        <v>11478</v>
      </c>
      <c r="U3042" s="86">
        <v>42759.396689814814</v>
      </c>
      <c r="V3042" s="87" t="s">
        <v>13457</v>
      </c>
      <c r="W3042" s="84"/>
      <c r="X3042" s="84"/>
      <c r="Y3042" s="88" t="s">
        <v>15546</v>
      </c>
      <c r="Z3042" s="84"/>
      <c r="AA3042" s="84" t="b">
        <v>0</v>
      </c>
      <c r="AB3042" s="84">
        <v>0</v>
      </c>
      <c r="AC3042" s="88" t="s">
        <v>2133</v>
      </c>
      <c r="AD3042" s="84" t="b">
        <v>0</v>
      </c>
      <c r="AE3042" s="84" t="s">
        <v>2147</v>
      </c>
      <c r="AF3042" s="84"/>
      <c r="AG3042" s="88" t="s">
        <v>2133</v>
      </c>
      <c r="AH3042" s="84" t="b">
        <v>0</v>
      </c>
      <c r="AI3042" s="84">
        <v>1</v>
      </c>
      <c r="AJ3042" s="88" t="s">
        <v>15545</v>
      </c>
      <c r="AK3042" s="84" t="s">
        <v>2343</v>
      </c>
      <c r="AL3042" s="84" t="b">
        <v>0</v>
      </c>
      <c r="AM3042" s="88" t="s">
        <v>15545</v>
      </c>
      <c r="AN3042" s="84">
        <v>0</v>
      </c>
      <c r="AO3042" s="84">
        <v>0</v>
      </c>
      <c r="AP3042" s="84"/>
      <c r="AQ3042" s="84"/>
      <c r="AR3042" s="84"/>
      <c r="AS3042" s="84"/>
      <c r="AT3042" s="84"/>
      <c r="AU3042" s="84"/>
      <c r="AV3042" s="84"/>
      <c r="AW3042" s="84"/>
    </row>
    <row r="3043" spans="1:49" x14ac:dyDescent="0.25">
      <c r="A3043" s="69" t="s">
        <v>8544</v>
      </c>
      <c r="B3043" s="69" t="s">
        <v>601</v>
      </c>
      <c r="C3043" s="70"/>
      <c r="D3043" s="71"/>
      <c r="E3043" s="72"/>
      <c r="F3043" s="73"/>
      <c r="G3043" s="70"/>
      <c r="H3043" s="74"/>
      <c r="I3043" s="75"/>
      <c r="J3043" s="75"/>
      <c r="K3043" s="36"/>
      <c r="L3043" s="82"/>
      <c r="M3043" s="82"/>
      <c r="N3043" s="77"/>
      <c r="O3043" s="84" t="s">
        <v>825</v>
      </c>
      <c r="P3043" s="86">
        <v>42759.268472222226</v>
      </c>
      <c r="Q3043" s="84" t="s">
        <v>9484</v>
      </c>
      <c r="R3043" s="84"/>
      <c r="S3043" s="84"/>
      <c r="T3043" s="84"/>
      <c r="U3043" s="86">
        <v>42759.268472222226</v>
      </c>
      <c r="V3043" s="87" t="s">
        <v>13458</v>
      </c>
      <c r="W3043" s="84"/>
      <c r="X3043" s="84"/>
      <c r="Y3043" s="88" t="s">
        <v>15547</v>
      </c>
      <c r="Z3043" s="84"/>
      <c r="AA3043" s="84" t="b">
        <v>0</v>
      </c>
      <c r="AB3043" s="84">
        <v>0</v>
      </c>
      <c r="AC3043" s="88" t="s">
        <v>2133</v>
      </c>
      <c r="AD3043" s="84" t="b">
        <v>1</v>
      </c>
      <c r="AE3043" s="84" t="s">
        <v>2147</v>
      </c>
      <c r="AF3043" s="84"/>
      <c r="AG3043" s="88" t="s">
        <v>15938</v>
      </c>
      <c r="AH3043" s="84" t="b">
        <v>0</v>
      </c>
      <c r="AI3043" s="84">
        <v>7</v>
      </c>
      <c r="AJ3043" s="88" t="s">
        <v>15548</v>
      </c>
      <c r="AK3043" s="84" t="s">
        <v>2342</v>
      </c>
      <c r="AL3043" s="84" t="b">
        <v>0</v>
      </c>
      <c r="AM3043" s="88" t="s">
        <v>15548</v>
      </c>
      <c r="AN3043" s="84">
        <v>0</v>
      </c>
      <c r="AO3043" s="84">
        <v>0</v>
      </c>
      <c r="AP3043" s="84"/>
      <c r="AQ3043" s="84"/>
      <c r="AR3043" s="84"/>
      <c r="AS3043" s="84"/>
      <c r="AT3043" s="84"/>
      <c r="AU3043" s="84"/>
      <c r="AV3043" s="84"/>
      <c r="AW3043" s="84"/>
    </row>
    <row r="3044" spans="1:49" x14ac:dyDescent="0.25">
      <c r="A3044" s="69" t="s">
        <v>8544</v>
      </c>
      <c r="B3044" s="69" t="s">
        <v>8542</v>
      </c>
      <c r="C3044" s="70"/>
      <c r="D3044" s="71"/>
      <c r="E3044" s="72"/>
      <c r="F3044" s="73"/>
      <c r="G3044" s="70"/>
      <c r="H3044" s="74"/>
      <c r="I3044" s="75"/>
      <c r="J3044" s="75"/>
      <c r="K3044" s="36"/>
      <c r="L3044" s="82"/>
      <c r="M3044" s="82"/>
      <c r="N3044" s="77"/>
      <c r="O3044" s="84" t="s">
        <v>825</v>
      </c>
      <c r="P3044" s="86">
        <v>42759.268472222226</v>
      </c>
      <c r="Q3044" s="84" t="s">
        <v>9484</v>
      </c>
      <c r="R3044" s="84"/>
      <c r="S3044" s="84"/>
      <c r="T3044" s="84"/>
      <c r="U3044" s="86">
        <v>42759.268472222226</v>
      </c>
      <c r="V3044" s="87" t="s">
        <v>13458</v>
      </c>
      <c r="W3044" s="84"/>
      <c r="X3044" s="84"/>
      <c r="Y3044" s="88" t="s">
        <v>15547</v>
      </c>
      <c r="Z3044" s="84"/>
      <c r="AA3044" s="84" t="b">
        <v>0</v>
      </c>
      <c r="AB3044" s="84">
        <v>0</v>
      </c>
      <c r="AC3044" s="88" t="s">
        <v>2133</v>
      </c>
      <c r="AD3044" s="84" t="b">
        <v>1</v>
      </c>
      <c r="AE3044" s="84" t="s">
        <v>2147</v>
      </c>
      <c r="AF3044" s="84"/>
      <c r="AG3044" s="88" t="s">
        <v>15938</v>
      </c>
      <c r="AH3044" s="84" t="b">
        <v>0</v>
      </c>
      <c r="AI3044" s="84">
        <v>7</v>
      </c>
      <c r="AJ3044" s="88" t="s">
        <v>15548</v>
      </c>
      <c r="AK3044" s="84" t="s">
        <v>2342</v>
      </c>
      <c r="AL3044" s="84" t="b">
        <v>0</v>
      </c>
      <c r="AM3044" s="88" t="s">
        <v>15548</v>
      </c>
      <c r="AN3044" s="84">
        <v>0</v>
      </c>
      <c r="AO3044" s="84">
        <v>0</v>
      </c>
      <c r="AP3044" s="84"/>
      <c r="AQ3044" s="84"/>
      <c r="AR3044" s="84"/>
      <c r="AS3044" s="84"/>
      <c r="AT3044" s="84"/>
      <c r="AU3044" s="84"/>
      <c r="AV3044" s="84"/>
      <c r="AW3044" s="84"/>
    </row>
    <row r="3045" spans="1:49" x14ac:dyDescent="0.25">
      <c r="A3045" s="69" t="s">
        <v>8542</v>
      </c>
      <c r="B3045" s="69" t="s">
        <v>8544</v>
      </c>
      <c r="C3045" s="70"/>
      <c r="D3045" s="71"/>
      <c r="E3045" s="72"/>
      <c r="F3045" s="73"/>
      <c r="G3045" s="70"/>
      <c r="H3045" s="74"/>
      <c r="I3045" s="75"/>
      <c r="J3045" s="75"/>
      <c r="K3045" s="36"/>
      <c r="L3045" s="82"/>
      <c r="M3045" s="82"/>
      <c r="N3045" s="77"/>
      <c r="O3045" s="84" t="s">
        <v>825</v>
      </c>
      <c r="P3045" s="86">
        <v>42758.740694444445</v>
      </c>
      <c r="Q3045" s="84" t="s">
        <v>10279</v>
      </c>
      <c r="R3045" s="87" t="s">
        <v>10779</v>
      </c>
      <c r="S3045" s="84" t="s">
        <v>1227</v>
      </c>
      <c r="T3045" s="84"/>
      <c r="U3045" s="86">
        <v>42758.740694444445</v>
      </c>
      <c r="V3045" s="87" t="s">
        <v>13459</v>
      </c>
      <c r="W3045" s="84"/>
      <c r="X3045" s="84"/>
      <c r="Y3045" s="88" t="s">
        <v>15548</v>
      </c>
      <c r="Z3045" s="84"/>
      <c r="AA3045" s="84" t="b">
        <v>0</v>
      </c>
      <c r="AB3045" s="84">
        <v>8</v>
      </c>
      <c r="AC3045" s="88" t="s">
        <v>2133</v>
      </c>
      <c r="AD3045" s="84" t="b">
        <v>1</v>
      </c>
      <c r="AE3045" s="84" t="s">
        <v>2147</v>
      </c>
      <c r="AF3045" s="84"/>
      <c r="AG3045" s="88" t="s">
        <v>15938</v>
      </c>
      <c r="AH3045" s="84" t="b">
        <v>0</v>
      </c>
      <c r="AI3045" s="84">
        <v>7</v>
      </c>
      <c r="AJ3045" s="88" t="s">
        <v>2133</v>
      </c>
      <c r="AK3045" s="84" t="s">
        <v>2340</v>
      </c>
      <c r="AL3045" s="84" t="b">
        <v>1</v>
      </c>
      <c r="AM3045" s="88" t="s">
        <v>15548</v>
      </c>
      <c r="AN3045" s="84">
        <v>0</v>
      </c>
      <c r="AO3045" s="84">
        <v>0</v>
      </c>
      <c r="AP3045" s="84"/>
      <c r="AQ3045" s="84"/>
      <c r="AR3045" s="84"/>
      <c r="AS3045" s="84"/>
      <c r="AT3045" s="84"/>
      <c r="AU3045" s="84"/>
      <c r="AV3045" s="84"/>
      <c r="AW3045" s="84"/>
    </row>
    <row r="3046" spans="1:49" x14ac:dyDescent="0.25">
      <c r="A3046" s="69" t="s">
        <v>8542</v>
      </c>
      <c r="B3046" s="69" t="s">
        <v>8544</v>
      </c>
      <c r="C3046" s="70"/>
      <c r="D3046" s="71"/>
      <c r="E3046" s="72"/>
      <c r="F3046" s="73"/>
      <c r="G3046" s="70"/>
      <c r="H3046" s="74"/>
      <c r="I3046" s="75"/>
      <c r="J3046" s="75"/>
      <c r="K3046" s="36"/>
      <c r="L3046" s="82"/>
      <c r="M3046" s="82"/>
      <c r="N3046" s="77"/>
      <c r="O3046" s="84" t="s">
        <v>825</v>
      </c>
      <c r="P3046" s="86">
        <v>42758.741759259261</v>
      </c>
      <c r="Q3046" s="84" t="s">
        <v>10280</v>
      </c>
      <c r="R3046" s="87" t="s">
        <v>10780</v>
      </c>
      <c r="S3046" s="84" t="s">
        <v>1227</v>
      </c>
      <c r="T3046" s="84" t="s">
        <v>1328</v>
      </c>
      <c r="U3046" s="86">
        <v>42758.741759259261</v>
      </c>
      <c r="V3046" s="87" t="s">
        <v>13460</v>
      </c>
      <c r="W3046" s="84"/>
      <c r="X3046" s="84"/>
      <c r="Y3046" s="88" t="s">
        <v>15549</v>
      </c>
      <c r="Z3046" s="84"/>
      <c r="AA3046" s="84" t="b">
        <v>0</v>
      </c>
      <c r="AB3046" s="84">
        <v>6</v>
      </c>
      <c r="AC3046" s="88" t="s">
        <v>2133</v>
      </c>
      <c r="AD3046" s="84" t="b">
        <v>1</v>
      </c>
      <c r="AE3046" s="84" t="s">
        <v>2147</v>
      </c>
      <c r="AF3046" s="84"/>
      <c r="AG3046" s="88" t="s">
        <v>15938</v>
      </c>
      <c r="AH3046" s="84" t="b">
        <v>0</v>
      </c>
      <c r="AI3046" s="84">
        <v>7</v>
      </c>
      <c r="AJ3046" s="88" t="s">
        <v>2133</v>
      </c>
      <c r="AK3046" s="84" t="s">
        <v>2340</v>
      </c>
      <c r="AL3046" s="84" t="b">
        <v>1</v>
      </c>
      <c r="AM3046" s="88" t="s">
        <v>15549</v>
      </c>
      <c r="AN3046" s="84">
        <v>0</v>
      </c>
      <c r="AO3046" s="84">
        <v>0</v>
      </c>
      <c r="AP3046" s="84"/>
      <c r="AQ3046" s="84"/>
      <c r="AR3046" s="84"/>
      <c r="AS3046" s="84"/>
      <c r="AT3046" s="84"/>
      <c r="AU3046" s="84"/>
      <c r="AV3046" s="84"/>
      <c r="AW3046" s="84"/>
    </row>
    <row r="3047" spans="1:49" x14ac:dyDescent="0.25">
      <c r="A3047" s="69" t="s">
        <v>8542</v>
      </c>
      <c r="B3047" s="69" t="s">
        <v>8544</v>
      </c>
      <c r="C3047" s="70"/>
      <c r="D3047" s="71"/>
      <c r="E3047" s="72"/>
      <c r="F3047" s="73"/>
      <c r="G3047" s="70"/>
      <c r="H3047" s="74"/>
      <c r="I3047" s="75"/>
      <c r="J3047" s="75"/>
      <c r="K3047" s="36"/>
      <c r="L3047" s="82"/>
      <c r="M3047" s="82"/>
      <c r="N3047" s="77"/>
      <c r="O3047" s="84" t="s">
        <v>825</v>
      </c>
      <c r="P3047" s="86">
        <v>42758.742384259262</v>
      </c>
      <c r="Q3047" s="84" t="s">
        <v>9485</v>
      </c>
      <c r="R3047" s="84"/>
      <c r="S3047" s="84"/>
      <c r="T3047" s="84" t="s">
        <v>1328</v>
      </c>
      <c r="U3047" s="86">
        <v>42758.742384259262</v>
      </c>
      <c r="V3047" s="87" t="s">
        <v>13461</v>
      </c>
      <c r="W3047" s="84"/>
      <c r="X3047" s="84"/>
      <c r="Y3047" s="88" t="s">
        <v>15550</v>
      </c>
      <c r="Z3047" s="84"/>
      <c r="AA3047" s="84" t="b">
        <v>0</v>
      </c>
      <c r="AB3047" s="84">
        <v>0</v>
      </c>
      <c r="AC3047" s="88" t="s">
        <v>2133</v>
      </c>
      <c r="AD3047" s="84" t="b">
        <v>1</v>
      </c>
      <c r="AE3047" s="84" t="s">
        <v>2147</v>
      </c>
      <c r="AF3047" s="84"/>
      <c r="AG3047" s="88" t="s">
        <v>15938</v>
      </c>
      <c r="AH3047" s="84" t="b">
        <v>0</v>
      </c>
      <c r="AI3047" s="84">
        <v>7</v>
      </c>
      <c r="AJ3047" s="88" t="s">
        <v>15549</v>
      </c>
      <c r="AK3047" s="84" t="s">
        <v>2340</v>
      </c>
      <c r="AL3047" s="84" t="b">
        <v>0</v>
      </c>
      <c r="AM3047" s="88" t="s">
        <v>15549</v>
      </c>
      <c r="AN3047" s="84">
        <v>0</v>
      </c>
      <c r="AO3047" s="84">
        <v>0</v>
      </c>
      <c r="AP3047" s="84"/>
      <c r="AQ3047" s="84"/>
      <c r="AR3047" s="84"/>
      <c r="AS3047" s="84"/>
      <c r="AT3047" s="84"/>
      <c r="AU3047" s="84"/>
      <c r="AV3047" s="84"/>
      <c r="AW3047" s="84"/>
    </row>
    <row r="3048" spans="1:49" x14ac:dyDescent="0.25">
      <c r="A3048" s="69" t="s">
        <v>8542</v>
      </c>
      <c r="B3048" s="69" t="s">
        <v>8544</v>
      </c>
      <c r="C3048" s="70"/>
      <c r="D3048" s="71"/>
      <c r="E3048" s="72"/>
      <c r="F3048" s="73"/>
      <c r="G3048" s="70"/>
      <c r="H3048" s="74"/>
      <c r="I3048" s="75"/>
      <c r="J3048" s="75"/>
      <c r="K3048" s="36"/>
      <c r="L3048" s="82"/>
      <c r="M3048" s="82"/>
      <c r="N3048" s="77"/>
      <c r="O3048" s="84" t="s">
        <v>825</v>
      </c>
      <c r="P3048" s="86">
        <v>42758.7424537037</v>
      </c>
      <c r="Q3048" s="84" t="s">
        <v>9484</v>
      </c>
      <c r="R3048" s="84"/>
      <c r="S3048" s="84"/>
      <c r="T3048" s="84"/>
      <c r="U3048" s="86">
        <v>42758.7424537037</v>
      </c>
      <c r="V3048" s="87" t="s">
        <v>13462</v>
      </c>
      <c r="W3048" s="84"/>
      <c r="X3048" s="84"/>
      <c r="Y3048" s="88" t="s">
        <v>15551</v>
      </c>
      <c r="Z3048" s="84"/>
      <c r="AA3048" s="84" t="b">
        <v>0</v>
      </c>
      <c r="AB3048" s="84">
        <v>0</v>
      </c>
      <c r="AC3048" s="88" t="s">
        <v>2133</v>
      </c>
      <c r="AD3048" s="84" t="b">
        <v>1</v>
      </c>
      <c r="AE3048" s="84" t="s">
        <v>2147</v>
      </c>
      <c r="AF3048" s="84"/>
      <c r="AG3048" s="88" t="s">
        <v>15938</v>
      </c>
      <c r="AH3048" s="84" t="b">
        <v>0</v>
      </c>
      <c r="AI3048" s="84">
        <v>7</v>
      </c>
      <c r="AJ3048" s="88" t="s">
        <v>15548</v>
      </c>
      <c r="AK3048" s="84" t="s">
        <v>2340</v>
      </c>
      <c r="AL3048" s="84" t="b">
        <v>0</v>
      </c>
      <c r="AM3048" s="88" t="s">
        <v>15548</v>
      </c>
      <c r="AN3048" s="84">
        <v>0</v>
      </c>
      <c r="AO3048" s="84">
        <v>0</v>
      </c>
      <c r="AP3048" s="84"/>
      <c r="AQ3048" s="84"/>
      <c r="AR3048" s="84"/>
      <c r="AS3048" s="84"/>
      <c r="AT3048" s="84"/>
      <c r="AU3048" s="84"/>
      <c r="AV3048" s="84"/>
      <c r="AW3048" s="84"/>
    </row>
    <row r="3049" spans="1:49" x14ac:dyDescent="0.25">
      <c r="A3049" s="69" t="s">
        <v>8542</v>
      </c>
      <c r="B3049" s="69" t="s">
        <v>8544</v>
      </c>
      <c r="C3049" s="70"/>
      <c r="D3049" s="71"/>
      <c r="E3049" s="72"/>
      <c r="F3049" s="73"/>
      <c r="G3049" s="70"/>
      <c r="H3049" s="74"/>
      <c r="I3049" s="75"/>
      <c r="J3049" s="75"/>
      <c r="K3049" s="36"/>
      <c r="L3049" s="82"/>
      <c r="M3049" s="82"/>
      <c r="N3049" s="77"/>
      <c r="O3049" s="84" t="s">
        <v>826</v>
      </c>
      <c r="P3049" s="86">
        <v>42759.296412037038</v>
      </c>
      <c r="Q3049" s="84" t="s">
        <v>10277</v>
      </c>
      <c r="R3049" s="87" t="s">
        <v>10778</v>
      </c>
      <c r="S3049" s="84" t="s">
        <v>10902</v>
      </c>
      <c r="T3049" s="84" t="s">
        <v>11478</v>
      </c>
      <c r="U3049" s="86">
        <v>42759.296412037038</v>
      </c>
      <c r="V3049" s="87" t="s">
        <v>13456</v>
      </c>
      <c r="W3049" s="84"/>
      <c r="X3049" s="84"/>
      <c r="Y3049" s="88" t="s">
        <v>15545</v>
      </c>
      <c r="Z3049" s="84"/>
      <c r="AA3049" s="84" t="b">
        <v>0</v>
      </c>
      <c r="AB3049" s="84">
        <v>2</v>
      </c>
      <c r="AC3049" s="88" t="s">
        <v>15897</v>
      </c>
      <c r="AD3049" s="84" t="b">
        <v>0</v>
      </c>
      <c r="AE3049" s="84" t="s">
        <v>2147</v>
      </c>
      <c r="AF3049" s="84"/>
      <c r="AG3049" s="88" t="s">
        <v>2133</v>
      </c>
      <c r="AH3049" s="84" t="b">
        <v>0</v>
      </c>
      <c r="AI3049" s="84">
        <v>1</v>
      </c>
      <c r="AJ3049" s="88" t="s">
        <v>2133</v>
      </c>
      <c r="AK3049" s="84" t="s">
        <v>2340</v>
      </c>
      <c r="AL3049" s="84" t="b">
        <v>0</v>
      </c>
      <c r="AM3049" s="88" t="s">
        <v>15545</v>
      </c>
      <c r="AN3049" s="84">
        <v>0</v>
      </c>
      <c r="AO3049" s="84">
        <v>0</v>
      </c>
      <c r="AP3049" s="84"/>
      <c r="AQ3049" s="84"/>
      <c r="AR3049" s="84"/>
      <c r="AS3049" s="84"/>
      <c r="AT3049" s="84"/>
      <c r="AU3049" s="84"/>
      <c r="AV3049" s="84"/>
      <c r="AW3049" s="84"/>
    </row>
    <row r="3050" spans="1:49" x14ac:dyDescent="0.25">
      <c r="A3050" s="69" t="s">
        <v>8543</v>
      </c>
      <c r="B3050" s="69" t="s">
        <v>8544</v>
      </c>
      <c r="C3050" s="70"/>
      <c r="D3050" s="71"/>
      <c r="E3050" s="72"/>
      <c r="F3050" s="73"/>
      <c r="G3050" s="70"/>
      <c r="H3050" s="74"/>
      <c r="I3050" s="75"/>
      <c r="J3050" s="75"/>
      <c r="K3050" s="36"/>
      <c r="L3050" s="82"/>
      <c r="M3050" s="82"/>
      <c r="N3050" s="77"/>
      <c r="O3050" s="84" t="s">
        <v>825</v>
      </c>
      <c r="P3050" s="86">
        <v>42758.759027777778</v>
      </c>
      <c r="Q3050" s="84" t="s">
        <v>9485</v>
      </c>
      <c r="R3050" s="84"/>
      <c r="S3050" s="84"/>
      <c r="T3050" s="84" t="s">
        <v>1328</v>
      </c>
      <c r="U3050" s="86">
        <v>42758.759027777778</v>
      </c>
      <c r="V3050" s="87" t="s">
        <v>13463</v>
      </c>
      <c r="W3050" s="84"/>
      <c r="X3050" s="84"/>
      <c r="Y3050" s="88" t="s">
        <v>15552</v>
      </c>
      <c r="Z3050" s="84"/>
      <c r="AA3050" s="84" t="b">
        <v>0</v>
      </c>
      <c r="AB3050" s="84">
        <v>0</v>
      </c>
      <c r="AC3050" s="88" t="s">
        <v>2133</v>
      </c>
      <c r="AD3050" s="84" t="b">
        <v>1</v>
      </c>
      <c r="AE3050" s="84" t="s">
        <v>2147</v>
      </c>
      <c r="AF3050" s="84"/>
      <c r="AG3050" s="88" t="s">
        <v>15938</v>
      </c>
      <c r="AH3050" s="84" t="b">
        <v>0</v>
      </c>
      <c r="AI3050" s="84">
        <v>7</v>
      </c>
      <c r="AJ3050" s="88" t="s">
        <v>15549</v>
      </c>
      <c r="AK3050" s="84" t="s">
        <v>2343</v>
      </c>
      <c r="AL3050" s="84" t="b">
        <v>0</v>
      </c>
      <c r="AM3050" s="88" t="s">
        <v>15549</v>
      </c>
      <c r="AN3050" s="84">
        <v>0</v>
      </c>
      <c r="AO3050" s="84">
        <v>0</v>
      </c>
      <c r="AP3050" s="84"/>
      <c r="AQ3050" s="84"/>
      <c r="AR3050" s="84"/>
      <c r="AS3050" s="84"/>
      <c r="AT3050" s="84"/>
      <c r="AU3050" s="84"/>
      <c r="AV3050" s="84"/>
      <c r="AW3050" s="84"/>
    </row>
    <row r="3051" spans="1:49" x14ac:dyDescent="0.25">
      <c r="A3051" s="69" t="s">
        <v>8543</v>
      </c>
      <c r="B3051" s="69" t="s">
        <v>8544</v>
      </c>
      <c r="C3051" s="70"/>
      <c r="D3051" s="71"/>
      <c r="E3051" s="72"/>
      <c r="F3051" s="73"/>
      <c r="G3051" s="70"/>
      <c r="H3051" s="74"/>
      <c r="I3051" s="75"/>
      <c r="J3051" s="75"/>
      <c r="K3051" s="36"/>
      <c r="L3051" s="82"/>
      <c r="M3051" s="82"/>
      <c r="N3051" s="77"/>
      <c r="O3051" s="84" t="s">
        <v>825</v>
      </c>
      <c r="P3051" s="86">
        <v>42758.759131944447</v>
      </c>
      <c r="Q3051" s="84" t="s">
        <v>9484</v>
      </c>
      <c r="R3051" s="84"/>
      <c r="S3051" s="84"/>
      <c r="T3051" s="84"/>
      <c r="U3051" s="86">
        <v>42758.759131944447</v>
      </c>
      <c r="V3051" s="87" t="s">
        <v>13464</v>
      </c>
      <c r="W3051" s="84"/>
      <c r="X3051" s="84"/>
      <c r="Y3051" s="88" t="s">
        <v>15553</v>
      </c>
      <c r="Z3051" s="84"/>
      <c r="AA3051" s="84" t="b">
        <v>0</v>
      </c>
      <c r="AB3051" s="84">
        <v>0</v>
      </c>
      <c r="AC3051" s="88" t="s">
        <v>2133</v>
      </c>
      <c r="AD3051" s="84" t="b">
        <v>1</v>
      </c>
      <c r="AE3051" s="84" t="s">
        <v>2147</v>
      </c>
      <c r="AF3051" s="84"/>
      <c r="AG3051" s="88" t="s">
        <v>15938</v>
      </c>
      <c r="AH3051" s="84" t="b">
        <v>0</v>
      </c>
      <c r="AI3051" s="84">
        <v>7</v>
      </c>
      <c r="AJ3051" s="88" t="s">
        <v>15548</v>
      </c>
      <c r="AK3051" s="84" t="s">
        <v>2343</v>
      </c>
      <c r="AL3051" s="84" t="b">
        <v>0</v>
      </c>
      <c r="AM3051" s="88" t="s">
        <v>15548</v>
      </c>
      <c r="AN3051" s="84">
        <v>0</v>
      </c>
      <c r="AO3051" s="84">
        <v>0</v>
      </c>
      <c r="AP3051" s="84"/>
      <c r="AQ3051" s="84"/>
      <c r="AR3051" s="84"/>
      <c r="AS3051" s="84"/>
      <c r="AT3051" s="84"/>
      <c r="AU3051" s="84"/>
      <c r="AV3051" s="84"/>
      <c r="AW3051" s="84"/>
    </row>
    <row r="3052" spans="1:49" x14ac:dyDescent="0.25">
      <c r="A3052" s="69" t="s">
        <v>8543</v>
      </c>
      <c r="B3052" s="69" t="s">
        <v>8544</v>
      </c>
      <c r="C3052" s="70"/>
      <c r="D3052" s="71"/>
      <c r="E3052" s="72"/>
      <c r="F3052" s="73"/>
      <c r="G3052" s="70"/>
      <c r="H3052" s="74"/>
      <c r="I3052" s="75"/>
      <c r="J3052" s="75"/>
      <c r="K3052" s="36"/>
      <c r="L3052" s="82"/>
      <c r="M3052" s="82"/>
      <c r="N3052" s="77"/>
      <c r="O3052" s="84" t="s">
        <v>825</v>
      </c>
      <c r="P3052" s="86">
        <v>42759.396689814814</v>
      </c>
      <c r="Q3052" s="84" t="s">
        <v>10278</v>
      </c>
      <c r="R3052" s="87" t="s">
        <v>10778</v>
      </c>
      <c r="S3052" s="84" t="s">
        <v>10902</v>
      </c>
      <c r="T3052" s="84" t="s">
        <v>11478</v>
      </c>
      <c r="U3052" s="86">
        <v>42759.396689814814</v>
      </c>
      <c r="V3052" s="87" t="s">
        <v>13457</v>
      </c>
      <c r="W3052" s="84"/>
      <c r="X3052" s="84"/>
      <c r="Y3052" s="88" t="s">
        <v>15546</v>
      </c>
      <c r="Z3052" s="84"/>
      <c r="AA3052" s="84" t="b">
        <v>0</v>
      </c>
      <c r="AB3052" s="84">
        <v>0</v>
      </c>
      <c r="AC3052" s="88" t="s">
        <v>2133</v>
      </c>
      <c r="AD3052" s="84" t="b">
        <v>0</v>
      </c>
      <c r="AE3052" s="84" t="s">
        <v>2147</v>
      </c>
      <c r="AF3052" s="84"/>
      <c r="AG3052" s="88" t="s">
        <v>2133</v>
      </c>
      <c r="AH3052" s="84" t="b">
        <v>0</v>
      </c>
      <c r="AI3052" s="84">
        <v>1</v>
      </c>
      <c r="AJ3052" s="88" t="s">
        <v>15545</v>
      </c>
      <c r="AK3052" s="84" t="s">
        <v>2343</v>
      </c>
      <c r="AL3052" s="84" t="b">
        <v>0</v>
      </c>
      <c r="AM3052" s="88" t="s">
        <v>15545</v>
      </c>
      <c r="AN3052" s="84">
        <v>0</v>
      </c>
      <c r="AO3052" s="84">
        <v>0</v>
      </c>
      <c r="AP3052" s="84"/>
      <c r="AQ3052" s="84"/>
      <c r="AR3052" s="84"/>
      <c r="AS3052" s="84"/>
      <c r="AT3052" s="84"/>
      <c r="AU3052" s="84"/>
      <c r="AV3052" s="84"/>
      <c r="AW3052" s="84"/>
    </row>
    <row r="3053" spans="1:49" x14ac:dyDescent="0.25">
      <c r="A3053" s="69" t="s">
        <v>8542</v>
      </c>
      <c r="B3053" s="69" t="s">
        <v>601</v>
      </c>
      <c r="C3053" s="70"/>
      <c r="D3053" s="71"/>
      <c r="E3053" s="72"/>
      <c r="F3053" s="73"/>
      <c r="G3053" s="70"/>
      <c r="H3053" s="74"/>
      <c r="I3053" s="75"/>
      <c r="J3053" s="75"/>
      <c r="K3053" s="36"/>
      <c r="L3053" s="82"/>
      <c r="M3053" s="82"/>
      <c r="N3053" s="77"/>
      <c r="O3053" s="84" t="s">
        <v>825</v>
      </c>
      <c r="P3053" s="86">
        <v>42758.740694444445</v>
      </c>
      <c r="Q3053" s="84" t="s">
        <v>10279</v>
      </c>
      <c r="R3053" s="87" t="s">
        <v>10779</v>
      </c>
      <c r="S3053" s="84" t="s">
        <v>1227</v>
      </c>
      <c r="T3053" s="84"/>
      <c r="U3053" s="86">
        <v>42758.740694444445</v>
      </c>
      <c r="V3053" s="87" t="s">
        <v>13459</v>
      </c>
      <c r="W3053" s="84"/>
      <c r="X3053" s="84"/>
      <c r="Y3053" s="88" t="s">
        <v>15548</v>
      </c>
      <c r="Z3053" s="84"/>
      <c r="AA3053" s="84" t="b">
        <v>0</v>
      </c>
      <c r="AB3053" s="84">
        <v>8</v>
      </c>
      <c r="AC3053" s="88" t="s">
        <v>2133</v>
      </c>
      <c r="AD3053" s="84" t="b">
        <v>1</v>
      </c>
      <c r="AE3053" s="84" t="s">
        <v>2147</v>
      </c>
      <c r="AF3053" s="84"/>
      <c r="AG3053" s="88" t="s">
        <v>15938</v>
      </c>
      <c r="AH3053" s="84" t="b">
        <v>0</v>
      </c>
      <c r="AI3053" s="84">
        <v>7</v>
      </c>
      <c r="AJ3053" s="88" t="s">
        <v>2133</v>
      </c>
      <c r="AK3053" s="84" t="s">
        <v>2340</v>
      </c>
      <c r="AL3053" s="84" t="b">
        <v>1</v>
      </c>
      <c r="AM3053" s="88" t="s">
        <v>15548</v>
      </c>
      <c r="AN3053" s="84">
        <v>0</v>
      </c>
      <c r="AO3053" s="84">
        <v>0</v>
      </c>
      <c r="AP3053" s="84"/>
      <c r="AQ3053" s="84"/>
      <c r="AR3053" s="84"/>
      <c r="AS3053" s="84"/>
      <c r="AT3053" s="84"/>
      <c r="AU3053" s="84"/>
      <c r="AV3053" s="84"/>
      <c r="AW3053" s="84"/>
    </row>
    <row r="3054" spans="1:49" x14ac:dyDescent="0.25">
      <c r="A3054" s="69" t="s">
        <v>8542</v>
      </c>
      <c r="B3054" s="69" t="s">
        <v>601</v>
      </c>
      <c r="C3054" s="70"/>
      <c r="D3054" s="71"/>
      <c r="E3054" s="72"/>
      <c r="F3054" s="73"/>
      <c r="G3054" s="70"/>
      <c r="H3054" s="74"/>
      <c r="I3054" s="75"/>
      <c r="J3054" s="75"/>
      <c r="K3054" s="36"/>
      <c r="L3054" s="82"/>
      <c r="M3054" s="82"/>
      <c r="N3054" s="77"/>
      <c r="O3054" s="84" t="s">
        <v>825</v>
      </c>
      <c r="P3054" s="86">
        <v>42758.7424537037</v>
      </c>
      <c r="Q3054" s="84" t="s">
        <v>9484</v>
      </c>
      <c r="R3054" s="84"/>
      <c r="S3054" s="84"/>
      <c r="T3054" s="84"/>
      <c r="U3054" s="86">
        <v>42758.7424537037</v>
      </c>
      <c r="V3054" s="87" t="s">
        <v>13462</v>
      </c>
      <c r="W3054" s="84"/>
      <c r="X3054" s="84"/>
      <c r="Y3054" s="88" t="s">
        <v>15551</v>
      </c>
      <c r="Z3054" s="84"/>
      <c r="AA3054" s="84" t="b">
        <v>0</v>
      </c>
      <c r="AB3054" s="84">
        <v>0</v>
      </c>
      <c r="AC3054" s="88" t="s">
        <v>2133</v>
      </c>
      <c r="AD3054" s="84" t="b">
        <v>1</v>
      </c>
      <c r="AE3054" s="84" t="s">
        <v>2147</v>
      </c>
      <c r="AF3054" s="84"/>
      <c r="AG3054" s="88" t="s">
        <v>15938</v>
      </c>
      <c r="AH3054" s="84" t="b">
        <v>0</v>
      </c>
      <c r="AI3054" s="84">
        <v>7</v>
      </c>
      <c r="AJ3054" s="88" t="s">
        <v>15548</v>
      </c>
      <c r="AK3054" s="84" t="s">
        <v>2340</v>
      </c>
      <c r="AL3054" s="84" t="b">
        <v>0</v>
      </c>
      <c r="AM3054" s="88" t="s">
        <v>15548</v>
      </c>
      <c r="AN3054" s="84">
        <v>0</v>
      </c>
      <c r="AO3054" s="84">
        <v>0</v>
      </c>
      <c r="AP3054" s="84"/>
      <c r="AQ3054" s="84"/>
      <c r="AR3054" s="84"/>
      <c r="AS3054" s="84"/>
      <c r="AT3054" s="84"/>
      <c r="AU3054" s="84"/>
      <c r="AV3054" s="84"/>
      <c r="AW3054" s="84"/>
    </row>
    <row r="3055" spans="1:49" x14ac:dyDescent="0.25">
      <c r="A3055" s="69" t="s">
        <v>8542</v>
      </c>
      <c r="B3055" s="69" t="s">
        <v>601</v>
      </c>
      <c r="C3055" s="70"/>
      <c r="D3055" s="71"/>
      <c r="E3055" s="72"/>
      <c r="F3055" s="73"/>
      <c r="G3055" s="70"/>
      <c r="H3055" s="74"/>
      <c r="I3055" s="75"/>
      <c r="J3055" s="75"/>
      <c r="K3055" s="36"/>
      <c r="L3055" s="82"/>
      <c r="M3055" s="82"/>
      <c r="N3055" s="77"/>
      <c r="O3055" s="84" t="s">
        <v>825</v>
      </c>
      <c r="P3055" s="86">
        <v>42759.296412037038</v>
      </c>
      <c r="Q3055" s="84" t="s">
        <v>10277</v>
      </c>
      <c r="R3055" s="87" t="s">
        <v>10778</v>
      </c>
      <c r="S3055" s="84" t="s">
        <v>10902</v>
      </c>
      <c r="T3055" s="84" t="s">
        <v>11478</v>
      </c>
      <c r="U3055" s="86">
        <v>42759.296412037038</v>
      </c>
      <c r="V3055" s="87" t="s">
        <v>13456</v>
      </c>
      <c r="W3055" s="84"/>
      <c r="X3055" s="84"/>
      <c r="Y3055" s="88" t="s">
        <v>15545</v>
      </c>
      <c r="Z3055" s="84"/>
      <c r="AA3055" s="84" t="b">
        <v>0</v>
      </c>
      <c r="AB3055" s="84">
        <v>2</v>
      </c>
      <c r="AC3055" s="88" t="s">
        <v>15897</v>
      </c>
      <c r="AD3055" s="84" t="b">
        <v>0</v>
      </c>
      <c r="AE3055" s="84" t="s">
        <v>2147</v>
      </c>
      <c r="AF3055" s="84"/>
      <c r="AG3055" s="88" t="s">
        <v>2133</v>
      </c>
      <c r="AH3055" s="84" t="b">
        <v>0</v>
      </c>
      <c r="AI3055" s="84">
        <v>1</v>
      </c>
      <c r="AJ3055" s="88" t="s">
        <v>2133</v>
      </c>
      <c r="AK3055" s="84" t="s">
        <v>2340</v>
      </c>
      <c r="AL3055" s="84" t="b">
        <v>0</v>
      </c>
      <c r="AM3055" s="88" t="s">
        <v>15545</v>
      </c>
      <c r="AN3055" s="84">
        <v>0</v>
      </c>
      <c r="AO3055" s="84">
        <v>0</v>
      </c>
      <c r="AP3055" s="84"/>
      <c r="AQ3055" s="84"/>
      <c r="AR3055" s="84"/>
      <c r="AS3055" s="84"/>
      <c r="AT3055" s="84"/>
      <c r="AU3055" s="84"/>
      <c r="AV3055" s="84"/>
      <c r="AW3055" s="84"/>
    </row>
    <row r="3056" spans="1:49" x14ac:dyDescent="0.25">
      <c r="A3056" s="69" t="s">
        <v>8543</v>
      </c>
      <c r="B3056" s="69" t="s">
        <v>8542</v>
      </c>
      <c r="C3056" s="70"/>
      <c r="D3056" s="71"/>
      <c r="E3056" s="72"/>
      <c r="F3056" s="73"/>
      <c r="G3056" s="70"/>
      <c r="H3056" s="74"/>
      <c r="I3056" s="75"/>
      <c r="J3056" s="75"/>
      <c r="K3056" s="36"/>
      <c r="L3056" s="82"/>
      <c r="M3056" s="82"/>
      <c r="N3056" s="77"/>
      <c r="O3056" s="84" t="s">
        <v>825</v>
      </c>
      <c r="P3056" s="86">
        <v>42758.759027777778</v>
      </c>
      <c r="Q3056" s="84" t="s">
        <v>9485</v>
      </c>
      <c r="R3056" s="84"/>
      <c r="S3056" s="84"/>
      <c r="T3056" s="84" t="s">
        <v>1328</v>
      </c>
      <c r="U3056" s="86">
        <v>42758.759027777778</v>
      </c>
      <c r="V3056" s="87" t="s">
        <v>13463</v>
      </c>
      <c r="W3056" s="84"/>
      <c r="X3056" s="84"/>
      <c r="Y3056" s="88" t="s">
        <v>15552</v>
      </c>
      <c r="Z3056" s="84"/>
      <c r="AA3056" s="84" t="b">
        <v>0</v>
      </c>
      <c r="AB3056" s="84">
        <v>0</v>
      </c>
      <c r="AC3056" s="88" t="s">
        <v>2133</v>
      </c>
      <c r="AD3056" s="84" t="b">
        <v>1</v>
      </c>
      <c r="AE3056" s="84" t="s">
        <v>2147</v>
      </c>
      <c r="AF3056" s="84"/>
      <c r="AG3056" s="88" t="s">
        <v>15938</v>
      </c>
      <c r="AH3056" s="84" t="b">
        <v>0</v>
      </c>
      <c r="AI3056" s="84">
        <v>7</v>
      </c>
      <c r="AJ3056" s="88" t="s">
        <v>15549</v>
      </c>
      <c r="AK3056" s="84" t="s">
        <v>2343</v>
      </c>
      <c r="AL3056" s="84" t="b">
        <v>0</v>
      </c>
      <c r="AM3056" s="88" t="s">
        <v>15549</v>
      </c>
      <c r="AN3056" s="84">
        <v>0</v>
      </c>
      <c r="AO3056" s="84">
        <v>0</v>
      </c>
      <c r="AP3056" s="84"/>
      <c r="AQ3056" s="84"/>
      <c r="AR3056" s="84"/>
      <c r="AS3056" s="84"/>
      <c r="AT3056" s="84"/>
      <c r="AU3056" s="84"/>
      <c r="AV3056" s="84"/>
      <c r="AW3056" s="84"/>
    </row>
    <row r="3057" spans="1:49" x14ac:dyDescent="0.25">
      <c r="A3057" s="69" t="s">
        <v>8543</v>
      </c>
      <c r="B3057" s="69" t="s">
        <v>8542</v>
      </c>
      <c r="C3057" s="70"/>
      <c r="D3057" s="71"/>
      <c r="E3057" s="72"/>
      <c r="F3057" s="73"/>
      <c r="G3057" s="70"/>
      <c r="H3057" s="74"/>
      <c r="I3057" s="75"/>
      <c r="J3057" s="75"/>
      <c r="K3057" s="36"/>
      <c r="L3057" s="82"/>
      <c r="M3057" s="82"/>
      <c r="N3057" s="77"/>
      <c r="O3057" s="84" t="s">
        <v>825</v>
      </c>
      <c r="P3057" s="86">
        <v>42758.759131944447</v>
      </c>
      <c r="Q3057" s="84" t="s">
        <v>9484</v>
      </c>
      <c r="R3057" s="84"/>
      <c r="S3057" s="84"/>
      <c r="T3057" s="84"/>
      <c r="U3057" s="86">
        <v>42758.759131944447</v>
      </c>
      <c r="V3057" s="87" t="s">
        <v>13464</v>
      </c>
      <c r="W3057" s="84"/>
      <c r="X3057" s="84"/>
      <c r="Y3057" s="88" t="s">
        <v>15553</v>
      </c>
      <c r="Z3057" s="84"/>
      <c r="AA3057" s="84" t="b">
        <v>0</v>
      </c>
      <c r="AB3057" s="84">
        <v>0</v>
      </c>
      <c r="AC3057" s="88" t="s">
        <v>2133</v>
      </c>
      <c r="AD3057" s="84" t="b">
        <v>1</v>
      </c>
      <c r="AE3057" s="84" t="s">
        <v>2147</v>
      </c>
      <c r="AF3057" s="84"/>
      <c r="AG3057" s="88" t="s">
        <v>15938</v>
      </c>
      <c r="AH3057" s="84" t="b">
        <v>0</v>
      </c>
      <c r="AI3057" s="84">
        <v>7</v>
      </c>
      <c r="AJ3057" s="88" t="s">
        <v>15548</v>
      </c>
      <c r="AK3057" s="84" t="s">
        <v>2343</v>
      </c>
      <c r="AL3057" s="84" t="b">
        <v>0</v>
      </c>
      <c r="AM3057" s="88" t="s">
        <v>15548</v>
      </c>
      <c r="AN3057" s="84">
        <v>0</v>
      </c>
      <c r="AO3057" s="84">
        <v>0</v>
      </c>
      <c r="AP3057" s="84"/>
      <c r="AQ3057" s="84"/>
      <c r="AR3057" s="84"/>
      <c r="AS3057" s="84"/>
      <c r="AT3057" s="84"/>
      <c r="AU3057" s="84"/>
      <c r="AV3057" s="84"/>
      <c r="AW3057" s="84"/>
    </row>
    <row r="3058" spans="1:49" x14ac:dyDescent="0.25">
      <c r="A3058" s="69" t="s">
        <v>8543</v>
      </c>
      <c r="B3058" s="69" t="s">
        <v>8542</v>
      </c>
      <c r="C3058" s="70"/>
      <c r="D3058" s="71"/>
      <c r="E3058" s="72"/>
      <c r="F3058" s="73"/>
      <c r="G3058" s="70"/>
      <c r="H3058" s="74"/>
      <c r="I3058" s="75"/>
      <c r="J3058" s="75"/>
      <c r="K3058" s="36"/>
      <c r="L3058" s="82"/>
      <c r="M3058" s="82"/>
      <c r="N3058" s="77"/>
      <c r="O3058" s="84" t="s">
        <v>825</v>
      </c>
      <c r="P3058" s="86">
        <v>42759.396689814814</v>
      </c>
      <c r="Q3058" s="84" t="s">
        <v>10278</v>
      </c>
      <c r="R3058" s="87" t="s">
        <v>10778</v>
      </c>
      <c r="S3058" s="84" t="s">
        <v>10902</v>
      </c>
      <c r="T3058" s="84" t="s">
        <v>11478</v>
      </c>
      <c r="U3058" s="86">
        <v>42759.396689814814</v>
      </c>
      <c r="V3058" s="87" t="s">
        <v>13457</v>
      </c>
      <c r="W3058" s="84"/>
      <c r="X3058" s="84"/>
      <c r="Y3058" s="88" t="s">
        <v>15546</v>
      </c>
      <c r="Z3058" s="84"/>
      <c r="AA3058" s="84" t="b">
        <v>0</v>
      </c>
      <c r="AB3058" s="84">
        <v>0</v>
      </c>
      <c r="AC3058" s="88" t="s">
        <v>2133</v>
      </c>
      <c r="AD3058" s="84" t="b">
        <v>0</v>
      </c>
      <c r="AE3058" s="84" t="s">
        <v>2147</v>
      </c>
      <c r="AF3058" s="84"/>
      <c r="AG3058" s="88" t="s">
        <v>2133</v>
      </c>
      <c r="AH3058" s="84" t="b">
        <v>0</v>
      </c>
      <c r="AI3058" s="84">
        <v>1</v>
      </c>
      <c r="AJ3058" s="88" t="s">
        <v>15545</v>
      </c>
      <c r="AK3058" s="84" t="s">
        <v>2343</v>
      </c>
      <c r="AL3058" s="84" t="b">
        <v>0</v>
      </c>
      <c r="AM3058" s="88" t="s">
        <v>15545</v>
      </c>
      <c r="AN3058" s="84">
        <v>0</v>
      </c>
      <c r="AO3058" s="84">
        <v>0</v>
      </c>
      <c r="AP3058" s="84"/>
      <c r="AQ3058" s="84"/>
      <c r="AR3058" s="84"/>
      <c r="AS3058" s="84"/>
      <c r="AT3058" s="84"/>
      <c r="AU3058" s="84"/>
      <c r="AV3058" s="84"/>
      <c r="AW3058" s="84"/>
    </row>
    <row r="3059" spans="1:49" x14ac:dyDescent="0.25">
      <c r="A3059" s="69" t="s">
        <v>8543</v>
      </c>
      <c r="B3059" s="69" t="s">
        <v>601</v>
      </c>
      <c r="C3059" s="70"/>
      <c r="D3059" s="71"/>
      <c r="E3059" s="72"/>
      <c r="F3059" s="73"/>
      <c r="G3059" s="70"/>
      <c r="H3059" s="74"/>
      <c r="I3059" s="75"/>
      <c r="J3059" s="75"/>
      <c r="K3059" s="36"/>
      <c r="L3059" s="82"/>
      <c r="M3059" s="82"/>
      <c r="N3059" s="77"/>
      <c r="O3059" s="84" t="s">
        <v>825</v>
      </c>
      <c r="P3059" s="86">
        <v>42758.759131944447</v>
      </c>
      <c r="Q3059" s="84" t="s">
        <v>9484</v>
      </c>
      <c r="R3059" s="84"/>
      <c r="S3059" s="84"/>
      <c r="T3059" s="84"/>
      <c r="U3059" s="86">
        <v>42758.759131944447</v>
      </c>
      <c r="V3059" s="87" t="s">
        <v>13464</v>
      </c>
      <c r="W3059" s="84"/>
      <c r="X3059" s="84"/>
      <c r="Y3059" s="88" t="s">
        <v>15553</v>
      </c>
      <c r="Z3059" s="84"/>
      <c r="AA3059" s="84" t="b">
        <v>0</v>
      </c>
      <c r="AB3059" s="84">
        <v>0</v>
      </c>
      <c r="AC3059" s="88" t="s">
        <v>2133</v>
      </c>
      <c r="AD3059" s="84" t="b">
        <v>1</v>
      </c>
      <c r="AE3059" s="84" t="s">
        <v>2147</v>
      </c>
      <c r="AF3059" s="84"/>
      <c r="AG3059" s="88" t="s">
        <v>15938</v>
      </c>
      <c r="AH3059" s="84" t="b">
        <v>0</v>
      </c>
      <c r="AI3059" s="84">
        <v>7</v>
      </c>
      <c r="AJ3059" s="88" t="s">
        <v>15548</v>
      </c>
      <c r="AK3059" s="84" t="s">
        <v>2343</v>
      </c>
      <c r="AL3059" s="84" t="b">
        <v>0</v>
      </c>
      <c r="AM3059" s="88" t="s">
        <v>15548</v>
      </c>
      <c r="AN3059" s="84">
        <v>0</v>
      </c>
      <c r="AO3059" s="84">
        <v>0</v>
      </c>
      <c r="AP3059" s="84"/>
      <c r="AQ3059" s="84"/>
      <c r="AR3059" s="84"/>
      <c r="AS3059" s="84"/>
      <c r="AT3059" s="84"/>
      <c r="AU3059" s="84"/>
      <c r="AV3059" s="84"/>
      <c r="AW3059" s="84"/>
    </row>
    <row r="3060" spans="1:49" x14ac:dyDescent="0.25">
      <c r="A3060" s="69" t="s">
        <v>8543</v>
      </c>
      <c r="B3060" s="69" t="s">
        <v>601</v>
      </c>
      <c r="C3060" s="70"/>
      <c r="D3060" s="71"/>
      <c r="E3060" s="72"/>
      <c r="F3060" s="73"/>
      <c r="G3060" s="70"/>
      <c r="H3060" s="74"/>
      <c r="I3060" s="75"/>
      <c r="J3060" s="75"/>
      <c r="K3060" s="36"/>
      <c r="L3060" s="82"/>
      <c r="M3060" s="82"/>
      <c r="N3060" s="77"/>
      <c r="O3060" s="84" t="s">
        <v>825</v>
      </c>
      <c r="P3060" s="86">
        <v>42759.396689814814</v>
      </c>
      <c r="Q3060" s="84" t="s">
        <v>10278</v>
      </c>
      <c r="R3060" s="87" t="s">
        <v>10778</v>
      </c>
      <c r="S3060" s="84" t="s">
        <v>10902</v>
      </c>
      <c r="T3060" s="84" t="s">
        <v>11478</v>
      </c>
      <c r="U3060" s="86">
        <v>42759.396689814814</v>
      </c>
      <c r="V3060" s="87" t="s">
        <v>13457</v>
      </c>
      <c r="W3060" s="84"/>
      <c r="X3060" s="84"/>
      <c r="Y3060" s="88" t="s">
        <v>15546</v>
      </c>
      <c r="Z3060" s="84"/>
      <c r="AA3060" s="84" t="b">
        <v>0</v>
      </c>
      <c r="AB3060" s="84">
        <v>0</v>
      </c>
      <c r="AC3060" s="88" t="s">
        <v>2133</v>
      </c>
      <c r="AD3060" s="84" t="b">
        <v>0</v>
      </c>
      <c r="AE3060" s="84" t="s">
        <v>2147</v>
      </c>
      <c r="AF3060" s="84"/>
      <c r="AG3060" s="88" t="s">
        <v>2133</v>
      </c>
      <c r="AH3060" s="84" t="b">
        <v>0</v>
      </c>
      <c r="AI3060" s="84">
        <v>1</v>
      </c>
      <c r="AJ3060" s="88" t="s">
        <v>15545</v>
      </c>
      <c r="AK3060" s="84" t="s">
        <v>2343</v>
      </c>
      <c r="AL3060" s="84" t="b">
        <v>0</v>
      </c>
      <c r="AM3060" s="88" t="s">
        <v>15545</v>
      </c>
      <c r="AN3060" s="84">
        <v>0</v>
      </c>
      <c r="AO3060" s="84">
        <v>0</v>
      </c>
      <c r="AP3060" s="84"/>
      <c r="AQ3060" s="84"/>
      <c r="AR3060" s="84"/>
      <c r="AS3060" s="84"/>
      <c r="AT3060" s="84"/>
      <c r="AU3060" s="84"/>
      <c r="AV3060" s="84"/>
      <c r="AW3060" s="84"/>
    </row>
    <row r="3061" spans="1:49" x14ac:dyDescent="0.25">
      <c r="A3061" s="69" t="s">
        <v>8545</v>
      </c>
      <c r="B3061" s="69" t="s">
        <v>8545</v>
      </c>
      <c r="C3061" s="70"/>
      <c r="D3061" s="71"/>
      <c r="E3061" s="72"/>
      <c r="F3061" s="73"/>
      <c r="G3061" s="70"/>
      <c r="H3061" s="74"/>
      <c r="I3061" s="75"/>
      <c r="J3061" s="75"/>
      <c r="K3061" s="36"/>
      <c r="L3061" s="82"/>
      <c r="M3061" s="82"/>
      <c r="N3061" s="77"/>
      <c r="O3061" s="84" t="s">
        <v>179</v>
      </c>
      <c r="P3061" s="86">
        <v>42759.396770833337</v>
      </c>
      <c r="Q3061" s="84" t="s">
        <v>10281</v>
      </c>
      <c r="R3061" s="84"/>
      <c r="S3061" s="84"/>
      <c r="T3061" s="84" t="s">
        <v>11479</v>
      </c>
      <c r="U3061" s="86">
        <v>42759.396770833337</v>
      </c>
      <c r="V3061" s="87" t="s">
        <v>13465</v>
      </c>
      <c r="W3061" s="84"/>
      <c r="X3061" s="84"/>
      <c r="Y3061" s="88" t="s">
        <v>15554</v>
      </c>
      <c r="Z3061" s="84"/>
      <c r="AA3061" s="84" t="b">
        <v>0</v>
      </c>
      <c r="AB3061" s="84">
        <v>0</v>
      </c>
      <c r="AC3061" s="88" t="s">
        <v>2133</v>
      </c>
      <c r="AD3061" s="84" t="b">
        <v>0</v>
      </c>
      <c r="AE3061" s="84" t="s">
        <v>2141</v>
      </c>
      <c r="AF3061" s="84"/>
      <c r="AG3061" s="88" t="s">
        <v>2133</v>
      </c>
      <c r="AH3061" s="84" t="b">
        <v>0</v>
      </c>
      <c r="AI3061" s="84">
        <v>0</v>
      </c>
      <c r="AJ3061" s="88" t="s">
        <v>2133</v>
      </c>
      <c r="AK3061" s="84" t="s">
        <v>2343</v>
      </c>
      <c r="AL3061" s="84" t="b">
        <v>0</v>
      </c>
      <c r="AM3061" s="88" t="s">
        <v>15554</v>
      </c>
      <c r="AN3061" s="84">
        <v>0</v>
      </c>
      <c r="AO3061" s="84">
        <v>0</v>
      </c>
      <c r="AP3061" s="84"/>
      <c r="AQ3061" s="84"/>
      <c r="AR3061" s="84"/>
      <c r="AS3061" s="84"/>
      <c r="AT3061" s="84"/>
      <c r="AU3061" s="84"/>
      <c r="AV3061" s="84"/>
      <c r="AW3061" s="84"/>
    </row>
    <row r="3062" spans="1:49" x14ac:dyDescent="0.25">
      <c r="A3062" s="69" t="s">
        <v>8546</v>
      </c>
      <c r="B3062" s="69" t="s">
        <v>8575</v>
      </c>
      <c r="C3062" s="70"/>
      <c r="D3062" s="71"/>
      <c r="E3062" s="72"/>
      <c r="F3062" s="73"/>
      <c r="G3062" s="70"/>
      <c r="H3062" s="74"/>
      <c r="I3062" s="75"/>
      <c r="J3062" s="75"/>
      <c r="K3062" s="36"/>
      <c r="L3062" s="82"/>
      <c r="M3062" s="82"/>
      <c r="N3062" s="77"/>
      <c r="O3062" s="84" t="s">
        <v>825</v>
      </c>
      <c r="P3062" s="86">
        <v>42759.398553240739</v>
      </c>
      <c r="Q3062" s="84" t="s">
        <v>10282</v>
      </c>
      <c r="R3062" s="87" t="s">
        <v>10781</v>
      </c>
      <c r="S3062" s="84" t="s">
        <v>1227</v>
      </c>
      <c r="T3062" s="84" t="s">
        <v>10916</v>
      </c>
      <c r="U3062" s="86">
        <v>42759.398553240739</v>
      </c>
      <c r="V3062" s="87" t="s">
        <v>13466</v>
      </c>
      <c r="W3062" s="84"/>
      <c r="X3062" s="84"/>
      <c r="Y3062" s="88" t="s">
        <v>15555</v>
      </c>
      <c r="Z3062" s="84"/>
      <c r="AA3062" s="84" t="b">
        <v>0</v>
      </c>
      <c r="AB3062" s="84">
        <v>0</v>
      </c>
      <c r="AC3062" s="88" t="s">
        <v>2133</v>
      </c>
      <c r="AD3062" s="84" t="b">
        <v>1</v>
      </c>
      <c r="AE3062" s="84" t="s">
        <v>2140</v>
      </c>
      <c r="AF3062" s="84"/>
      <c r="AG3062" s="88" t="s">
        <v>16050</v>
      </c>
      <c r="AH3062" s="84" t="b">
        <v>0</v>
      </c>
      <c r="AI3062" s="84">
        <v>3</v>
      </c>
      <c r="AJ3062" s="88" t="s">
        <v>15586</v>
      </c>
      <c r="AK3062" s="84" t="s">
        <v>2357</v>
      </c>
      <c r="AL3062" s="84" t="b">
        <v>0</v>
      </c>
      <c r="AM3062" s="88" t="s">
        <v>15586</v>
      </c>
      <c r="AN3062" s="84">
        <v>0</v>
      </c>
      <c r="AO3062" s="84">
        <v>0</v>
      </c>
      <c r="AP3062" s="84"/>
      <c r="AQ3062" s="84"/>
      <c r="AR3062" s="84"/>
      <c r="AS3062" s="84"/>
      <c r="AT3062" s="84"/>
      <c r="AU3062" s="84"/>
      <c r="AV3062" s="84"/>
      <c r="AW3062" s="84"/>
    </row>
    <row r="3063" spans="1:49" x14ac:dyDescent="0.25">
      <c r="A3063" s="69" t="s">
        <v>8547</v>
      </c>
      <c r="B3063" s="69" t="s">
        <v>671</v>
      </c>
      <c r="C3063" s="70"/>
      <c r="D3063" s="71"/>
      <c r="E3063" s="72"/>
      <c r="F3063" s="73"/>
      <c r="G3063" s="70"/>
      <c r="H3063" s="74"/>
      <c r="I3063" s="75"/>
      <c r="J3063" s="75"/>
      <c r="K3063" s="36"/>
      <c r="L3063" s="82"/>
      <c r="M3063" s="82"/>
      <c r="N3063" s="77"/>
      <c r="O3063" s="84" t="s">
        <v>825</v>
      </c>
      <c r="P3063" s="86">
        <v>42759.398715277777</v>
      </c>
      <c r="Q3063" s="84" t="s">
        <v>10283</v>
      </c>
      <c r="R3063" s="87" t="s">
        <v>10782</v>
      </c>
      <c r="S3063" s="84" t="s">
        <v>1227</v>
      </c>
      <c r="T3063" s="84" t="s">
        <v>11480</v>
      </c>
      <c r="U3063" s="86">
        <v>42759.398715277777</v>
      </c>
      <c r="V3063" s="87" t="s">
        <v>13467</v>
      </c>
      <c r="W3063" s="84"/>
      <c r="X3063" s="84"/>
      <c r="Y3063" s="88" t="s">
        <v>15556</v>
      </c>
      <c r="Z3063" s="84"/>
      <c r="AA3063" s="84" t="b">
        <v>0</v>
      </c>
      <c r="AB3063" s="84">
        <v>0</v>
      </c>
      <c r="AC3063" s="88" t="s">
        <v>15820</v>
      </c>
      <c r="AD3063" s="84" t="b">
        <v>0</v>
      </c>
      <c r="AE3063" s="84" t="s">
        <v>2140</v>
      </c>
      <c r="AF3063" s="84"/>
      <c r="AG3063" s="88" t="s">
        <v>2133</v>
      </c>
      <c r="AH3063" s="84" t="b">
        <v>0</v>
      </c>
      <c r="AI3063" s="84">
        <v>0</v>
      </c>
      <c r="AJ3063" s="88" t="s">
        <v>2133</v>
      </c>
      <c r="AK3063" s="84" t="s">
        <v>2342</v>
      </c>
      <c r="AL3063" s="84" t="b">
        <v>1</v>
      </c>
      <c r="AM3063" s="88" t="s">
        <v>15556</v>
      </c>
      <c r="AN3063" s="84">
        <v>0</v>
      </c>
      <c r="AO3063" s="84">
        <v>0</v>
      </c>
      <c r="AP3063" s="84"/>
      <c r="AQ3063" s="84"/>
      <c r="AR3063" s="84"/>
      <c r="AS3063" s="84"/>
      <c r="AT3063" s="84"/>
      <c r="AU3063" s="84"/>
      <c r="AV3063" s="84"/>
      <c r="AW3063" s="84"/>
    </row>
    <row r="3064" spans="1:49" x14ac:dyDescent="0.25">
      <c r="A3064" s="69" t="s">
        <v>8547</v>
      </c>
      <c r="B3064" s="69" t="s">
        <v>601</v>
      </c>
      <c r="C3064" s="70"/>
      <c r="D3064" s="71"/>
      <c r="E3064" s="72"/>
      <c r="F3064" s="73"/>
      <c r="G3064" s="70"/>
      <c r="H3064" s="74"/>
      <c r="I3064" s="75"/>
      <c r="J3064" s="75"/>
      <c r="K3064" s="36"/>
      <c r="L3064" s="82"/>
      <c r="M3064" s="82"/>
      <c r="N3064" s="77"/>
      <c r="O3064" s="84" t="s">
        <v>826</v>
      </c>
      <c r="P3064" s="86">
        <v>42759.398715277777</v>
      </c>
      <c r="Q3064" s="84" t="s">
        <v>10283</v>
      </c>
      <c r="R3064" s="87" t="s">
        <v>10782</v>
      </c>
      <c r="S3064" s="84" t="s">
        <v>1227</v>
      </c>
      <c r="T3064" s="84" t="s">
        <v>11480</v>
      </c>
      <c r="U3064" s="86">
        <v>42759.398715277777</v>
      </c>
      <c r="V3064" s="87" t="s">
        <v>13467</v>
      </c>
      <c r="W3064" s="84"/>
      <c r="X3064" s="84"/>
      <c r="Y3064" s="88" t="s">
        <v>15556</v>
      </c>
      <c r="Z3064" s="84"/>
      <c r="AA3064" s="84" t="b">
        <v>0</v>
      </c>
      <c r="AB3064" s="84">
        <v>0</v>
      </c>
      <c r="AC3064" s="88" t="s">
        <v>15820</v>
      </c>
      <c r="AD3064" s="84" t="b">
        <v>0</v>
      </c>
      <c r="AE3064" s="84" t="s">
        <v>2140</v>
      </c>
      <c r="AF3064" s="84"/>
      <c r="AG3064" s="88" t="s">
        <v>2133</v>
      </c>
      <c r="AH3064" s="84" t="b">
        <v>0</v>
      </c>
      <c r="AI3064" s="84">
        <v>0</v>
      </c>
      <c r="AJ3064" s="88" t="s">
        <v>2133</v>
      </c>
      <c r="AK3064" s="84" t="s">
        <v>2342</v>
      </c>
      <c r="AL3064" s="84" t="b">
        <v>1</v>
      </c>
      <c r="AM3064" s="88" t="s">
        <v>15556</v>
      </c>
      <c r="AN3064" s="84">
        <v>0</v>
      </c>
      <c r="AO3064" s="84">
        <v>0</v>
      </c>
      <c r="AP3064" s="84"/>
      <c r="AQ3064" s="84"/>
      <c r="AR3064" s="84"/>
      <c r="AS3064" s="84"/>
      <c r="AT3064" s="84"/>
      <c r="AU3064" s="84"/>
      <c r="AV3064" s="84"/>
      <c r="AW3064" s="84"/>
    </row>
    <row r="3065" spans="1:49" x14ac:dyDescent="0.25">
      <c r="A3065" s="69" t="s">
        <v>8548</v>
      </c>
      <c r="B3065" s="69" t="s">
        <v>8548</v>
      </c>
      <c r="C3065" s="70"/>
      <c r="D3065" s="71"/>
      <c r="E3065" s="72"/>
      <c r="F3065" s="73"/>
      <c r="G3065" s="70"/>
      <c r="H3065" s="74"/>
      <c r="I3065" s="75"/>
      <c r="J3065" s="75"/>
      <c r="K3065" s="36"/>
      <c r="L3065" s="82"/>
      <c r="M3065" s="82"/>
      <c r="N3065" s="77"/>
      <c r="O3065" s="84" t="s">
        <v>179</v>
      </c>
      <c r="P3065" s="86">
        <v>42759.399571759262</v>
      </c>
      <c r="Q3065" s="84" t="s">
        <v>10284</v>
      </c>
      <c r="R3065" s="84"/>
      <c r="S3065" s="84"/>
      <c r="T3065" s="84" t="s">
        <v>11481</v>
      </c>
      <c r="U3065" s="86">
        <v>42759.399571759262</v>
      </c>
      <c r="V3065" s="87" t="s">
        <v>13468</v>
      </c>
      <c r="W3065" s="84"/>
      <c r="X3065" s="84"/>
      <c r="Y3065" s="88" t="s">
        <v>15557</v>
      </c>
      <c r="Z3065" s="84"/>
      <c r="AA3065" s="84" t="b">
        <v>0</v>
      </c>
      <c r="AB3065" s="84">
        <v>0</v>
      </c>
      <c r="AC3065" s="88" t="s">
        <v>2133</v>
      </c>
      <c r="AD3065" s="84" t="b">
        <v>0</v>
      </c>
      <c r="AE3065" s="84" t="s">
        <v>2140</v>
      </c>
      <c r="AF3065" s="84"/>
      <c r="AG3065" s="88" t="s">
        <v>2133</v>
      </c>
      <c r="AH3065" s="84" t="b">
        <v>0</v>
      </c>
      <c r="AI3065" s="84">
        <v>0</v>
      </c>
      <c r="AJ3065" s="88" t="s">
        <v>2133</v>
      </c>
      <c r="AK3065" s="84" t="s">
        <v>2342</v>
      </c>
      <c r="AL3065" s="84" t="b">
        <v>0</v>
      </c>
      <c r="AM3065" s="88" t="s">
        <v>15557</v>
      </c>
      <c r="AN3065" s="84">
        <v>0</v>
      </c>
      <c r="AO3065" s="84">
        <v>0</v>
      </c>
      <c r="AP3065" s="84"/>
      <c r="AQ3065" s="84"/>
      <c r="AR3065" s="84"/>
      <c r="AS3065" s="84"/>
      <c r="AT3065" s="84"/>
      <c r="AU3065" s="84"/>
      <c r="AV3065" s="84"/>
      <c r="AW3065" s="84"/>
    </row>
    <row r="3066" spans="1:49" x14ac:dyDescent="0.25">
      <c r="A3066" s="69" t="s">
        <v>8549</v>
      </c>
      <c r="B3066" s="69" t="s">
        <v>8549</v>
      </c>
      <c r="C3066" s="70"/>
      <c r="D3066" s="71"/>
      <c r="E3066" s="72"/>
      <c r="F3066" s="73"/>
      <c r="G3066" s="70"/>
      <c r="H3066" s="74"/>
      <c r="I3066" s="75"/>
      <c r="J3066" s="75"/>
      <c r="K3066" s="36"/>
      <c r="L3066" s="82"/>
      <c r="M3066" s="82"/>
      <c r="N3066" s="77"/>
      <c r="O3066" s="84" t="s">
        <v>179</v>
      </c>
      <c r="P3066" s="86">
        <v>42759.39502314815</v>
      </c>
      <c r="Q3066" s="84" t="s">
        <v>10285</v>
      </c>
      <c r="R3066" s="84" t="s">
        <v>10783</v>
      </c>
      <c r="S3066" s="84" t="s">
        <v>10903</v>
      </c>
      <c r="T3066" s="84" t="s">
        <v>1328</v>
      </c>
      <c r="U3066" s="86">
        <v>42759.39502314815</v>
      </c>
      <c r="V3066" s="87" t="s">
        <v>13469</v>
      </c>
      <c r="W3066" s="84"/>
      <c r="X3066" s="84"/>
      <c r="Y3066" s="88" t="s">
        <v>15558</v>
      </c>
      <c r="Z3066" s="84"/>
      <c r="AA3066" s="84" t="b">
        <v>0</v>
      </c>
      <c r="AB3066" s="84">
        <v>1</v>
      </c>
      <c r="AC3066" s="88" t="s">
        <v>2133</v>
      </c>
      <c r="AD3066" s="84" t="b">
        <v>0</v>
      </c>
      <c r="AE3066" s="84" t="s">
        <v>2140</v>
      </c>
      <c r="AF3066" s="84"/>
      <c r="AG3066" s="88" t="s">
        <v>2133</v>
      </c>
      <c r="AH3066" s="84" t="b">
        <v>0</v>
      </c>
      <c r="AI3066" s="84">
        <v>1</v>
      </c>
      <c r="AJ3066" s="88" t="s">
        <v>2133</v>
      </c>
      <c r="AK3066" s="84" t="s">
        <v>2340</v>
      </c>
      <c r="AL3066" s="84" t="b">
        <v>1</v>
      </c>
      <c r="AM3066" s="88" t="s">
        <v>15558</v>
      </c>
      <c r="AN3066" s="84">
        <v>0</v>
      </c>
      <c r="AO3066" s="84">
        <v>0</v>
      </c>
      <c r="AP3066" s="84"/>
      <c r="AQ3066" s="84"/>
      <c r="AR3066" s="84"/>
      <c r="AS3066" s="84"/>
      <c r="AT3066" s="84"/>
      <c r="AU3066" s="84"/>
      <c r="AV3066" s="84"/>
      <c r="AW3066" s="84"/>
    </row>
    <row r="3067" spans="1:49" x14ac:dyDescent="0.25">
      <c r="A3067" s="69" t="s">
        <v>8550</v>
      </c>
      <c r="B3067" s="69" t="s">
        <v>8549</v>
      </c>
      <c r="C3067" s="70"/>
      <c r="D3067" s="71"/>
      <c r="E3067" s="72"/>
      <c r="F3067" s="73"/>
      <c r="G3067" s="70"/>
      <c r="H3067" s="74"/>
      <c r="I3067" s="75"/>
      <c r="J3067" s="75"/>
      <c r="K3067" s="36"/>
      <c r="L3067" s="82"/>
      <c r="M3067" s="82"/>
      <c r="N3067" s="77"/>
      <c r="O3067" s="84" t="s">
        <v>825</v>
      </c>
      <c r="P3067" s="86">
        <v>42759.40016203704</v>
      </c>
      <c r="Q3067" s="84" t="s">
        <v>10286</v>
      </c>
      <c r="R3067" s="87" t="s">
        <v>10784</v>
      </c>
      <c r="S3067" s="84" t="s">
        <v>10904</v>
      </c>
      <c r="T3067" s="84" t="s">
        <v>11482</v>
      </c>
      <c r="U3067" s="86">
        <v>42759.40016203704</v>
      </c>
      <c r="V3067" s="87" t="s">
        <v>13470</v>
      </c>
      <c r="W3067" s="84"/>
      <c r="X3067" s="84"/>
      <c r="Y3067" s="88" t="s">
        <v>15559</v>
      </c>
      <c r="Z3067" s="84"/>
      <c r="AA3067" s="84" t="b">
        <v>0</v>
      </c>
      <c r="AB3067" s="84">
        <v>0</v>
      </c>
      <c r="AC3067" s="88" t="s">
        <v>2133</v>
      </c>
      <c r="AD3067" s="84" t="b">
        <v>0</v>
      </c>
      <c r="AE3067" s="84" t="s">
        <v>2140</v>
      </c>
      <c r="AF3067" s="84"/>
      <c r="AG3067" s="88" t="s">
        <v>2133</v>
      </c>
      <c r="AH3067" s="84" t="b">
        <v>0</v>
      </c>
      <c r="AI3067" s="84">
        <v>1</v>
      </c>
      <c r="AJ3067" s="88" t="s">
        <v>15558</v>
      </c>
      <c r="AK3067" s="84" t="s">
        <v>2342</v>
      </c>
      <c r="AL3067" s="84" t="b">
        <v>0</v>
      </c>
      <c r="AM3067" s="88" t="s">
        <v>15558</v>
      </c>
      <c r="AN3067" s="84">
        <v>0</v>
      </c>
      <c r="AO3067" s="84">
        <v>0</v>
      </c>
      <c r="AP3067" s="84"/>
      <c r="AQ3067" s="84"/>
      <c r="AR3067" s="84"/>
      <c r="AS3067" s="84"/>
      <c r="AT3067" s="84"/>
      <c r="AU3067" s="84"/>
      <c r="AV3067" s="84"/>
      <c r="AW3067" s="84"/>
    </row>
    <row r="3068" spans="1:49" x14ac:dyDescent="0.25">
      <c r="A3068" s="69" t="s">
        <v>8551</v>
      </c>
      <c r="B3068" s="69" t="s">
        <v>8575</v>
      </c>
      <c r="C3068" s="70"/>
      <c r="D3068" s="71"/>
      <c r="E3068" s="72"/>
      <c r="F3068" s="73"/>
      <c r="G3068" s="70"/>
      <c r="H3068" s="74"/>
      <c r="I3068" s="75"/>
      <c r="J3068" s="75"/>
      <c r="K3068" s="36"/>
      <c r="L3068" s="82"/>
      <c r="M3068" s="82"/>
      <c r="N3068" s="77"/>
      <c r="O3068" s="84" t="s">
        <v>825</v>
      </c>
      <c r="P3068" s="86">
        <v>42759.402685185189</v>
      </c>
      <c r="Q3068" s="84" t="s">
        <v>10282</v>
      </c>
      <c r="R3068" s="87" t="s">
        <v>10781</v>
      </c>
      <c r="S3068" s="84" t="s">
        <v>1227</v>
      </c>
      <c r="T3068" s="84" t="s">
        <v>10916</v>
      </c>
      <c r="U3068" s="86">
        <v>42759.402685185189</v>
      </c>
      <c r="V3068" s="87" t="s">
        <v>13471</v>
      </c>
      <c r="W3068" s="84"/>
      <c r="X3068" s="84"/>
      <c r="Y3068" s="88" t="s">
        <v>15560</v>
      </c>
      <c r="Z3068" s="84"/>
      <c r="AA3068" s="84" t="b">
        <v>0</v>
      </c>
      <c r="AB3068" s="84">
        <v>0</v>
      </c>
      <c r="AC3068" s="88" t="s">
        <v>2133</v>
      </c>
      <c r="AD3068" s="84" t="b">
        <v>1</v>
      </c>
      <c r="AE3068" s="84" t="s">
        <v>2140</v>
      </c>
      <c r="AF3068" s="84"/>
      <c r="AG3068" s="88" t="s">
        <v>16050</v>
      </c>
      <c r="AH3068" s="84" t="b">
        <v>0</v>
      </c>
      <c r="AI3068" s="84">
        <v>3</v>
      </c>
      <c r="AJ3068" s="88" t="s">
        <v>15586</v>
      </c>
      <c r="AK3068" s="84" t="s">
        <v>2355</v>
      </c>
      <c r="AL3068" s="84" t="b">
        <v>0</v>
      </c>
      <c r="AM3068" s="88" t="s">
        <v>15586</v>
      </c>
      <c r="AN3068" s="84">
        <v>0</v>
      </c>
      <c r="AO3068" s="84">
        <v>0</v>
      </c>
      <c r="AP3068" s="84"/>
      <c r="AQ3068" s="84"/>
      <c r="AR3068" s="84"/>
      <c r="AS3068" s="84"/>
      <c r="AT3068" s="84"/>
      <c r="AU3068" s="84"/>
      <c r="AV3068" s="84"/>
      <c r="AW3068" s="84"/>
    </row>
    <row r="3069" spans="1:49" x14ac:dyDescent="0.25">
      <c r="A3069" s="69" t="s">
        <v>8552</v>
      </c>
      <c r="B3069" s="69" t="s">
        <v>8552</v>
      </c>
      <c r="C3069" s="70"/>
      <c r="D3069" s="71"/>
      <c r="E3069" s="72"/>
      <c r="F3069" s="73"/>
      <c r="G3069" s="70"/>
      <c r="H3069" s="74"/>
      <c r="I3069" s="75"/>
      <c r="J3069" s="75"/>
      <c r="K3069" s="36"/>
      <c r="L3069" s="82"/>
      <c r="M3069" s="82"/>
      <c r="N3069" s="77"/>
      <c r="O3069" s="84" t="s">
        <v>179</v>
      </c>
      <c r="P3069" s="86">
        <v>42759.403599537036</v>
      </c>
      <c r="Q3069" s="84" t="s">
        <v>10287</v>
      </c>
      <c r="R3069" s="87" t="s">
        <v>10785</v>
      </c>
      <c r="S3069" s="84" t="s">
        <v>1227</v>
      </c>
      <c r="T3069" s="84" t="s">
        <v>10916</v>
      </c>
      <c r="U3069" s="86">
        <v>42759.403599537036</v>
      </c>
      <c r="V3069" s="87" t="s">
        <v>13472</v>
      </c>
      <c r="W3069" s="84"/>
      <c r="X3069" s="84"/>
      <c r="Y3069" s="88" t="s">
        <v>15561</v>
      </c>
      <c r="Z3069" s="84"/>
      <c r="AA3069" s="84" t="b">
        <v>0</v>
      </c>
      <c r="AB3069" s="84">
        <v>0</v>
      </c>
      <c r="AC3069" s="88" t="s">
        <v>2133</v>
      </c>
      <c r="AD3069" s="84" t="b">
        <v>1</v>
      </c>
      <c r="AE3069" s="84" t="s">
        <v>2141</v>
      </c>
      <c r="AF3069" s="84"/>
      <c r="AG3069" s="88" t="s">
        <v>16051</v>
      </c>
      <c r="AH3069" s="84" t="b">
        <v>0</v>
      </c>
      <c r="AI3069" s="84">
        <v>0</v>
      </c>
      <c r="AJ3069" s="88" t="s">
        <v>2133</v>
      </c>
      <c r="AK3069" s="84" t="s">
        <v>2340</v>
      </c>
      <c r="AL3069" s="84" t="b">
        <v>0</v>
      </c>
      <c r="AM3069" s="88" t="s">
        <v>15561</v>
      </c>
      <c r="AN3069" s="84">
        <v>0</v>
      </c>
      <c r="AO3069" s="84">
        <v>0</v>
      </c>
      <c r="AP3069" s="84"/>
      <c r="AQ3069" s="84"/>
      <c r="AR3069" s="84"/>
      <c r="AS3069" s="84"/>
      <c r="AT3069" s="84"/>
      <c r="AU3069" s="84"/>
      <c r="AV3069" s="84"/>
      <c r="AW3069" s="84"/>
    </row>
    <row r="3070" spans="1:49" x14ac:dyDescent="0.25">
      <c r="A3070" s="69" t="s">
        <v>8553</v>
      </c>
      <c r="B3070" s="69" t="s">
        <v>8635</v>
      </c>
      <c r="C3070" s="70"/>
      <c r="D3070" s="71"/>
      <c r="E3070" s="72"/>
      <c r="F3070" s="73"/>
      <c r="G3070" s="70"/>
      <c r="H3070" s="74"/>
      <c r="I3070" s="75"/>
      <c r="J3070" s="75"/>
      <c r="K3070" s="36"/>
      <c r="L3070" s="82"/>
      <c r="M3070" s="82"/>
      <c r="N3070" s="77"/>
      <c r="O3070" s="84" t="s">
        <v>825</v>
      </c>
      <c r="P3070" s="86">
        <v>42759.406261574077</v>
      </c>
      <c r="Q3070" s="84" t="s">
        <v>9847</v>
      </c>
      <c r="R3070" s="87" t="s">
        <v>10618</v>
      </c>
      <c r="S3070" s="84" t="s">
        <v>1250</v>
      </c>
      <c r="T3070" s="84" t="s">
        <v>11273</v>
      </c>
      <c r="U3070" s="86">
        <v>42759.406261574077</v>
      </c>
      <c r="V3070" s="87" t="s">
        <v>13473</v>
      </c>
      <c r="W3070" s="84"/>
      <c r="X3070" s="84"/>
      <c r="Y3070" s="88" t="s">
        <v>15562</v>
      </c>
      <c r="Z3070" s="84"/>
      <c r="AA3070" s="84" t="b">
        <v>0</v>
      </c>
      <c r="AB3070" s="84">
        <v>0</v>
      </c>
      <c r="AC3070" s="88" t="s">
        <v>2133</v>
      </c>
      <c r="AD3070" s="84" t="b">
        <v>0</v>
      </c>
      <c r="AE3070" s="84" t="s">
        <v>2140</v>
      </c>
      <c r="AF3070" s="84"/>
      <c r="AG3070" s="88" t="s">
        <v>2133</v>
      </c>
      <c r="AH3070" s="84" t="b">
        <v>0</v>
      </c>
      <c r="AI3070" s="84">
        <v>80</v>
      </c>
      <c r="AJ3070" s="88" t="s">
        <v>15656</v>
      </c>
      <c r="AK3070" s="84" t="s">
        <v>2345</v>
      </c>
      <c r="AL3070" s="84" t="b">
        <v>0</v>
      </c>
      <c r="AM3070" s="88" t="s">
        <v>15656</v>
      </c>
      <c r="AN3070" s="84">
        <v>0</v>
      </c>
      <c r="AO3070" s="84">
        <v>0</v>
      </c>
      <c r="AP3070" s="84"/>
      <c r="AQ3070" s="84"/>
      <c r="AR3070" s="84"/>
      <c r="AS3070" s="84"/>
      <c r="AT3070" s="84"/>
      <c r="AU3070" s="84"/>
      <c r="AV3070" s="84"/>
      <c r="AW3070" s="84"/>
    </row>
    <row r="3071" spans="1:49" x14ac:dyDescent="0.25">
      <c r="A3071" s="69" t="s">
        <v>8554</v>
      </c>
      <c r="B3071" s="69" t="s">
        <v>8554</v>
      </c>
      <c r="C3071" s="70"/>
      <c r="D3071" s="71"/>
      <c r="E3071" s="72"/>
      <c r="F3071" s="73"/>
      <c r="G3071" s="70"/>
      <c r="H3071" s="74"/>
      <c r="I3071" s="75"/>
      <c r="J3071" s="75"/>
      <c r="K3071" s="36"/>
      <c r="L3071" s="82"/>
      <c r="M3071" s="82"/>
      <c r="N3071" s="77"/>
      <c r="O3071" s="84" t="s">
        <v>179</v>
      </c>
      <c r="P3071" s="86">
        <v>42758.972997685189</v>
      </c>
      <c r="Q3071" s="84" t="s">
        <v>10288</v>
      </c>
      <c r="R3071" s="84"/>
      <c r="S3071" s="84"/>
      <c r="T3071" s="84" t="s">
        <v>10916</v>
      </c>
      <c r="U3071" s="86">
        <v>42758.972997685189</v>
      </c>
      <c r="V3071" s="87" t="s">
        <v>13474</v>
      </c>
      <c r="W3071" s="84"/>
      <c r="X3071" s="84"/>
      <c r="Y3071" s="88" t="s">
        <v>15563</v>
      </c>
      <c r="Z3071" s="84"/>
      <c r="AA3071" s="84" t="b">
        <v>0</v>
      </c>
      <c r="AB3071" s="84">
        <v>1</v>
      </c>
      <c r="AC3071" s="88" t="s">
        <v>2133</v>
      </c>
      <c r="AD3071" s="84" t="b">
        <v>0</v>
      </c>
      <c r="AE3071" s="84" t="s">
        <v>2140</v>
      </c>
      <c r="AF3071" s="84"/>
      <c r="AG3071" s="88" t="s">
        <v>2133</v>
      </c>
      <c r="AH3071" s="84" t="b">
        <v>0</v>
      </c>
      <c r="AI3071" s="84">
        <v>2</v>
      </c>
      <c r="AJ3071" s="88" t="s">
        <v>2133</v>
      </c>
      <c r="AK3071" s="84" t="s">
        <v>2342</v>
      </c>
      <c r="AL3071" s="84" t="b">
        <v>0</v>
      </c>
      <c r="AM3071" s="88" t="s">
        <v>15563</v>
      </c>
      <c r="AN3071" s="84">
        <v>0</v>
      </c>
      <c r="AO3071" s="84">
        <v>0</v>
      </c>
      <c r="AP3071" s="84"/>
      <c r="AQ3071" s="84"/>
      <c r="AR3071" s="84"/>
      <c r="AS3071" s="84"/>
      <c r="AT3071" s="84"/>
      <c r="AU3071" s="84"/>
      <c r="AV3071" s="84"/>
      <c r="AW3071" s="84"/>
    </row>
    <row r="3072" spans="1:49" x14ac:dyDescent="0.25">
      <c r="A3072" s="69" t="s">
        <v>8555</v>
      </c>
      <c r="B3072" s="69" t="s">
        <v>8554</v>
      </c>
      <c r="C3072" s="70"/>
      <c r="D3072" s="71"/>
      <c r="E3072" s="72"/>
      <c r="F3072" s="73"/>
      <c r="G3072" s="70"/>
      <c r="H3072" s="74"/>
      <c r="I3072" s="75"/>
      <c r="J3072" s="75"/>
      <c r="K3072" s="36"/>
      <c r="L3072" s="82"/>
      <c r="M3072" s="82"/>
      <c r="N3072" s="77"/>
      <c r="O3072" s="84" t="s">
        <v>825</v>
      </c>
      <c r="P3072" s="86">
        <v>42759.406458333331</v>
      </c>
      <c r="Q3072" s="84" t="s">
        <v>9790</v>
      </c>
      <c r="R3072" s="84"/>
      <c r="S3072" s="84"/>
      <c r="T3072" s="84" t="s">
        <v>10916</v>
      </c>
      <c r="U3072" s="86">
        <v>42759.406458333331</v>
      </c>
      <c r="V3072" s="87" t="s">
        <v>13475</v>
      </c>
      <c r="W3072" s="84"/>
      <c r="X3072" s="84"/>
      <c r="Y3072" s="88" t="s">
        <v>15564</v>
      </c>
      <c r="Z3072" s="84"/>
      <c r="AA3072" s="84" t="b">
        <v>0</v>
      </c>
      <c r="AB3072" s="84">
        <v>0</v>
      </c>
      <c r="AC3072" s="88" t="s">
        <v>2133</v>
      </c>
      <c r="AD3072" s="84" t="b">
        <v>0</v>
      </c>
      <c r="AE3072" s="84" t="s">
        <v>2140</v>
      </c>
      <c r="AF3072" s="84"/>
      <c r="AG3072" s="88" t="s">
        <v>2133</v>
      </c>
      <c r="AH3072" s="84" t="b">
        <v>0</v>
      </c>
      <c r="AI3072" s="84">
        <v>2</v>
      </c>
      <c r="AJ3072" s="88" t="s">
        <v>15563</v>
      </c>
      <c r="AK3072" s="84" t="s">
        <v>2343</v>
      </c>
      <c r="AL3072" s="84" t="b">
        <v>0</v>
      </c>
      <c r="AM3072" s="88" t="s">
        <v>15563</v>
      </c>
      <c r="AN3072" s="84">
        <v>0</v>
      </c>
      <c r="AO3072" s="84">
        <v>0</v>
      </c>
      <c r="AP3072" s="84"/>
      <c r="AQ3072" s="84"/>
      <c r="AR3072" s="84"/>
      <c r="AS3072" s="84"/>
      <c r="AT3072" s="84"/>
      <c r="AU3072" s="84"/>
      <c r="AV3072" s="84"/>
      <c r="AW3072" s="84"/>
    </row>
    <row r="3073" spans="1:49" x14ac:dyDescent="0.25">
      <c r="A3073" s="69" t="s">
        <v>8556</v>
      </c>
      <c r="B3073" s="69" t="s">
        <v>8556</v>
      </c>
      <c r="C3073" s="70"/>
      <c r="D3073" s="71"/>
      <c r="E3073" s="72"/>
      <c r="F3073" s="73"/>
      <c r="G3073" s="70"/>
      <c r="H3073" s="74"/>
      <c r="I3073" s="75"/>
      <c r="J3073" s="75"/>
      <c r="K3073" s="36"/>
      <c r="L3073" s="82"/>
      <c r="M3073" s="82"/>
      <c r="N3073" s="77"/>
      <c r="O3073" s="84" t="s">
        <v>179</v>
      </c>
      <c r="P3073" s="86">
        <v>42759.221134259256</v>
      </c>
      <c r="Q3073" s="84" t="s">
        <v>10289</v>
      </c>
      <c r="R3073" s="87" t="s">
        <v>10786</v>
      </c>
      <c r="S3073" s="84" t="s">
        <v>1227</v>
      </c>
      <c r="T3073" s="84" t="s">
        <v>11483</v>
      </c>
      <c r="U3073" s="86">
        <v>42759.221134259256</v>
      </c>
      <c r="V3073" s="87" t="s">
        <v>13476</v>
      </c>
      <c r="W3073" s="84"/>
      <c r="X3073" s="84"/>
      <c r="Y3073" s="88" t="s">
        <v>15565</v>
      </c>
      <c r="Z3073" s="84"/>
      <c r="AA3073" s="84" t="b">
        <v>0</v>
      </c>
      <c r="AB3073" s="84">
        <v>5</v>
      </c>
      <c r="AC3073" s="88" t="s">
        <v>2133</v>
      </c>
      <c r="AD3073" s="84" t="b">
        <v>1</v>
      </c>
      <c r="AE3073" s="84" t="s">
        <v>2140</v>
      </c>
      <c r="AF3073" s="84"/>
      <c r="AG3073" s="88" t="s">
        <v>16043</v>
      </c>
      <c r="AH3073" s="84" t="b">
        <v>0</v>
      </c>
      <c r="AI3073" s="84">
        <v>7</v>
      </c>
      <c r="AJ3073" s="88" t="s">
        <v>2133</v>
      </c>
      <c r="AK3073" s="84" t="s">
        <v>2343</v>
      </c>
      <c r="AL3073" s="84" t="b">
        <v>1</v>
      </c>
      <c r="AM3073" s="88" t="s">
        <v>15565</v>
      </c>
      <c r="AN3073" s="84">
        <v>0</v>
      </c>
      <c r="AO3073" s="84">
        <v>0</v>
      </c>
      <c r="AP3073" s="84"/>
      <c r="AQ3073" s="84"/>
      <c r="AR3073" s="84"/>
      <c r="AS3073" s="84"/>
      <c r="AT3073" s="84"/>
      <c r="AU3073" s="84"/>
      <c r="AV3073" s="84"/>
      <c r="AW3073" s="84"/>
    </row>
    <row r="3074" spans="1:49" x14ac:dyDescent="0.25">
      <c r="A3074" s="69" t="s">
        <v>8557</v>
      </c>
      <c r="B3074" s="69" t="s">
        <v>8556</v>
      </c>
      <c r="C3074" s="70"/>
      <c r="D3074" s="71"/>
      <c r="E3074" s="72"/>
      <c r="F3074" s="73"/>
      <c r="G3074" s="70"/>
      <c r="H3074" s="74"/>
      <c r="I3074" s="75"/>
      <c r="J3074" s="75"/>
      <c r="K3074" s="36"/>
      <c r="L3074" s="82"/>
      <c r="M3074" s="82"/>
      <c r="N3074" s="77"/>
      <c r="O3074" s="84" t="s">
        <v>825</v>
      </c>
      <c r="P3074" s="86">
        <v>42759.406782407408</v>
      </c>
      <c r="Q3074" s="84" t="s">
        <v>10222</v>
      </c>
      <c r="R3074" s="84"/>
      <c r="S3074" s="84"/>
      <c r="T3074" s="84" t="s">
        <v>11455</v>
      </c>
      <c r="U3074" s="86">
        <v>42759.406782407408</v>
      </c>
      <c r="V3074" s="87" t="s">
        <v>13477</v>
      </c>
      <c r="W3074" s="84"/>
      <c r="X3074" s="84"/>
      <c r="Y3074" s="88" t="s">
        <v>15566</v>
      </c>
      <c r="Z3074" s="84"/>
      <c r="AA3074" s="84" t="b">
        <v>0</v>
      </c>
      <c r="AB3074" s="84">
        <v>0</v>
      </c>
      <c r="AC3074" s="88" t="s">
        <v>2133</v>
      </c>
      <c r="AD3074" s="84" t="b">
        <v>1</v>
      </c>
      <c r="AE3074" s="84" t="s">
        <v>2140</v>
      </c>
      <c r="AF3074" s="84"/>
      <c r="AG3074" s="88" t="s">
        <v>16043</v>
      </c>
      <c r="AH3074" s="84" t="b">
        <v>0</v>
      </c>
      <c r="AI3074" s="84">
        <v>7</v>
      </c>
      <c r="AJ3074" s="88" t="s">
        <v>15565</v>
      </c>
      <c r="AK3074" s="84" t="s">
        <v>2343</v>
      </c>
      <c r="AL3074" s="84" t="b">
        <v>0</v>
      </c>
      <c r="AM3074" s="88" t="s">
        <v>15565</v>
      </c>
      <c r="AN3074" s="84">
        <v>0</v>
      </c>
      <c r="AO3074" s="84">
        <v>0</v>
      </c>
      <c r="AP3074" s="84"/>
      <c r="AQ3074" s="84"/>
      <c r="AR3074" s="84"/>
      <c r="AS3074" s="84"/>
      <c r="AT3074" s="84"/>
      <c r="AU3074" s="84"/>
      <c r="AV3074" s="84"/>
      <c r="AW3074" s="84"/>
    </row>
    <row r="3075" spans="1:49" x14ac:dyDescent="0.25">
      <c r="A3075" s="69" t="s">
        <v>8558</v>
      </c>
      <c r="B3075" s="69" t="s">
        <v>774</v>
      </c>
      <c r="C3075" s="70"/>
      <c r="D3075" s="71"/>
      <c r="E3075" s="72"/>
      <c r="F3075" s="73"/>
      <c r="G3075" s="70"/>
      <c r="H3075" s="74"/>
      <c r="I3075" s="75"/>
      <c r="J3075" s="75"/>
      <c r="K3075" s="36"/>
      <c r="L3075" s="82"/>
      <c r="M3075" s="82"/>
      <c r="N3075" s="77"/>
      <c r="O3075" s="84" t="s">
        <v>825</v>
      </c>
      <c r="P3075" s="86">
        <v>42759.407453703701</v>
      </c>
      <c r="Q3075" s="84" t="s">
        <v>10290</v>
      </c>
      <c r="R3075" s="84"/>
      <c r="S3075" s="84"/>
      <c r="T3075" s="84" t="s">
        <v>11484</v>
      </c>
      <c r="U3075" s="86">
        <v>42759.407453703701</v>
      </c>
      <c r="V3075" s="87" t="s">
        <v>13478</v>
      </c>
      <c r="W3075" s="84"/>
      <c r="X3075" s="84"/>
      <c r="Y3075" s="88" t="s">
        <v>15567</v>
      </c>
      <c r="Z3075" s="88" t="s">
        <v>15783</v>
      </c>
      <c r="AA3075" s="84" t="b">
        <v>0</v>
      </c>
      <c r="AB3075" s="84">
        <v>0</v>
      </c>
      <c r="AC3075" s="88" t="s">
        <v>15814</v>
      </c>
      <c r="AD3075" s="84" t="b">
        <v>0</v>
      </c>
      <c r="AE3075" s="84" t="s">
        <v>2140</v>
      </c>
      <c r="AF3075" s="84"/>
      <c r="AG3075" s="88" t="s">
        <v>2133</v>
      </c>
      <c r="AH3075" s="84" t="b">
        <v>0</v>
      </c>
      <c r="AI3075" s="84">
        <v>0</v>
      </c>
      <c r="AJ3075" s="88" t="s">
        <v>2133</v>
      </c>
      <c r="AK3075" s="84" t="s">
        <v>2342</v>
      </c>
      <c r="AL3075" s="84" t="b">
        <v>0</v>
      </c>
      <c r="AM3075" s="88" t="s">
        <v>15783</v>
      </c>
      <c r="AN3075" s="84">
        <v>0</v>
      </c>
      <c r="AO3075" s="84">
        <v>0</v>
      </c>
      <c r="AP3075" s="84"/>
      <c r="AQ3075" s="84"/>
      <c r="AR3075" s="84"/>
      <c r="AS3075" s="84"/>
      <c r="AT3075" s="84"/>
      <c r="AU3075" s="84"/>
      <c r="AV3075" s="84"/>
      <c r="AW3075" s="84"/>
    </row>
    <row r="3076" spans="1:49" x14ac:dyDescent="0.25">
      <c r="A3076" s="69" t="s">
        <v>8559</v>
      </c>
      <c r="B3076" s="69" t="s">
        <v>8559</v>
      </c>
      <c r="C3076" s="70"/>
      <c r="D3076" s="71"/>
      <c r="E3076" s="72"/>
      <c r="F3076" s="73"/>
      <c r="G3076" s="70"/>
      <c r="H3076" s="74"/>
      <c r="I3076" s="75"/>
      <c r="J3076" s="75"/>
      <c r="K3076" s="36"/>
      <c r="L3076" s="82"/>
      <c r="M3076" s="82"/>
      <c r="N3076" s="77"/>
      <c r="O3076" s="84" t="s">
        <v>179</v>
      </c>
      <c r="P3076" s="86">
        <v>42759.407858796294</v>
      </c>
      <c r="Q3076" s="84" t="s">
        <v>10291</v>
      </c>
      <c r="R3076" s="87" t="s">
        <v>10787</v>
      </c>
      <c r="S3076" s="84" t="s">
        <v>10905</v>
      </c>
      <c r="T3076" s="84" t="s">
        <v>11485</v>
      </c>
      <c r="U3076" s="86">
        <v>42759.407858796294</v>
      </c>
      <c r="V3076" s="87" t="s">
        <v>13479</v>
      </c>
      <c r="W3076" s="84"/>
      <c r="X3076" s="84"/>
      <c r="Y3076" s="88" t="s">
        <v>15568</v>
      </c>
      <c r="Z3076" s="84"/>
      <c r="AA3076" s="84" t="b">
        <v>0</v>
      </c>
      <c r="AB3076" s="84">
        <v>0</v>
      </c>
      <c r="AC3076" s="88" t="s">
        <v>2133</v>
      </c>
      <c r="AD3076" s="84" t="b">
        <v>0</v>
      </c>
      <c r="AE3076" s="84" t="s">
        <v>2140</v>
      </c>
      <c r="AF3076" s="84"/>
      <c r="AG3076" s="88" t="s">
        <v>2133</v>
      </c>
      <c r="AH3076" s="84" t="b">
        <v>0</v>
      </c>
      <c r="AI3076" s="84">
        <v>0</v>
      </c>
      <c r="AJ3076" s="88" t="s">
        <v>2133</v>
      </c>
      <c r="AK3076" s="84" t="s">
        <v>2340</v>
      </c>
      <c r="AL3076" s="84" t="b">
        <v>0</v>
      </c>
      <c r="AM3076" s="88" t="s">
        <v>15568</v>
      </c>
      <c r="AN3076" s="84">
        <v>0</v>
      </c>
      <c r="AO3076" s="84">
        <v>0</v>
      </c>
      <c r="AP3076" s="84"/>
      <c r="AQ3076" s="84"/>
      <c r="AR3076" s="84"/>
      <c r="AS3076" s="84"/>
      <c r="AT3076" s="84"/>
      <c r="AU3076" s="84"/>
      <c r="AV3076" s="84"/>
      <c r="AW3076" s="84"/>
    </row>
    <row r="3077" spans="1:49" x14ac:dyDescent="0.25">
      <c r="A3077" s="69" t="s">
        <v>8560</v>
      </c>
      <c r="B3077" s="69" t="s">
        <v>9118</v>
      </c>
      <c r="C3077" s="70"/>
      <c r="D3077" s="71"/>
      <c r="E3077" s="72"/>
      <c r="F3077" s="73"/>
      <c r="G3077" s="70"/>
      <c r="H3077" s="74"/>
      <c r="I3077" s="75"/>
      <c r="J3077" s="75"/>
      <c r="K3077" s="36"/>
      <c r="L3077" s="82"/>
      <c r="M3077" s="82"/>
      <c r="N3077" s="77"/>
      <c r="O3077" s="84" t="s">
        <v>825</v>
      </c>
      <c r="P3077" s="86">
        <v>42759.408645833333</v>
      </c>
      <c r="Q3077" s="84" t="s">
        <v>10292</v>
      </c>
      <c r="R3077" s="84"/>
      <c r="S3077" s="84"/>
      <c r="T3077" s="84" t="s">
        <v>11486</v>
      </c>
      <c r="U3077" s="86">
        <v>42759.408645833333</v>
      </c>
      <c r="V3077" s="87" t="s">
        <v>13480</v>
      </c>
      <c r="W3077" s="84"/>
      <c r="X3077" s="84"/>
      <c r="Y3077" s="88" t="s">
        <v>15569</v>
      </c>
      <c r="Z3077" s="84"/>
      <c r="AA3077" s="84" t="b">
        <v>0</v>
      </c>
      <c r="AB3077" s="84">
        <v>0</v>
      </c>
      <c r="AC3077" s="88" t="s">
        <v>2133</v>
      </c>
      <c r="AD3077" s="84" t="b">
        <v>0</v>
      </c>
      <c r="AE3077" s="84" t="s">
        <v>2140</v>
      </c>
      <c r="AF3077" s="84"/>
      <c r="AG3077" s="88" t="s">
        <v>2133</v>
      </c>
      <c r="AH3077" s="84" t="b">
        <v>0</v>
      </c>
      <c r="AI3077" s="84">
        <v>0</v>
      </c>
      <c r="AJ3077" s="88" t="s">
        <v>2133</v>
      </c>
      <c r="AK3077" s="84" t="s">
        <v>2343</v>
      </c>
      <c r="AL3077" s="84" t="b">
        <v>0</v>
      </c>
      <c r="AM3077" s="88" t="s">
        <v>15569</v>
      </c>
      <c r="AN3077" s="84">
        <v>0</v>
      </c>
      <c r="AO3077" s="84">
        <v>0</v>
      </c>
      <c r="AP3077" s="84"/>
      <c r="AQ3077" s="84"/>
      <c r="AR3077" s="84"/>
      <c r="AS3077" s="84"/>
      <c r="AT3077" s="84"/>
      <c r="AU3077" s="84"/>
      <c r="AV3077" s="84"/>
      <c r="AW3077" s="84"/>
    </row>
    <row r="3078" spans="1:49" x14ac:dyDescent="0.25">
      <c r="A3078" s="69" t="s">
        <v>8561</v>
      </c>
      <c r="B3078" s="69" t="s">
        <v>9119</v>
      </c>
      <c r="C3078" s="70"/>
      <c r="D3078" s="71"/>
      <c r="E3078" s="72"/>
      <c r="F3078" s="73"/>
      <c r="G3078" s="70"/>
      <c r="H3078" s="74"/>
      <c r="I3078" s="75"/>
      <c r="J3078" s="75"/>
      <c r="K3078" s="36"/>
      <c r="L3078" s="82"/>
      <c r="M3078" s="82"/>
      <c r="N3078" s="77"/>
      <c r="O3078" s="84" t="s">
        <v>825</v>
      </c>
      <c r="P3078" s="86">
        <v>42759.410787037035</v>
      </c>
      <c r="Q3078" s="84" t="s">
        <v>10293</v>
      </c>
      <c r="R3078" s="84"/>
      <c r="S3078" s="84"/>
      <c r="T3078" s="84" t="s">
        <v>10916</v>
      </c>
      <c r="U3078" s="86">
        <v>42759.410787037035</v>
      </c>
      <c r="V3078" s="87" t="s">
        <v>13481</v>
      </c>
      <c r="W3078" s="84"/>
      <c r="X3078" s="84"/>
      <c r="Y3078" s="88" t="s">
        <v>15570</v>
      </c>
      <c r="Z3078" s="84"/>
      <c r="AA3078" s="84" t="b">
        <v>0</v>
      </c>
      <c r="AB3078" s="84">
        <v>0</v>
      </c>
      <c r="AC3078" s="88" t="s">
        <v>2133</v>
      </c>
      <c r="AD3078" s="84" t="b">
        <v>0</v>
      </c>
      <c r="AE3078" s="84" t="s">
        <v>2140</v>
      </c>
      <c r="AF3078" s="84"/>
      <c r="AG3078" s="88" t="s">
        <v>2133</v>
      </c>
      <c r="AH3078" s="84" t="b">
        <v>0</v>
      </c>
      <c r="AI3078" s="84">
        <v>3</v>
      </c>
      <c r="AJ3078" s="88" t="s">
        <v>16245</v>
      </c>
      <c r="AK3078" s="84" t="s">
        <v>2342</v>
      </c>
      <c r="AL3078" s="84" t="b">
        <v>0</v>
      </c>
      <c r="AM3078" s="88" t="s">
        <v>16245</v>
      </c>
      <c r="AN3078" s="84">
        <v>0</v>
      </c>
      <c r="AO3078" s="84">
        <v>0</v>
      </c>
      <c r="AP3078" s="84"/>
      <c r="AQ3078" s="84"/>
      <c r="AR3078" s="84"/>
      <c r="AS3078" s="84"/>
      <c r="AT3078" s="84"/>
      <c r="AU3078" s="84"/>
      <c r="AV3078" s="84"/>
      <c r="AW3078" s="84"/>
    </row>
    <row r="3079" spans="1:49" x14ac:dyDescent="0.25">
      <c r="A3079" s="69" t="s">
        <v>8562</v>
      </c>
      <c r="B3079" s="69" t="s">
        <v>8562</v>
      </c>
      <c r="C3079" s="70"/>
      <c r="D3079" s="71"/>
      <c r="E3079" s="72"/>
      <c r="F3079" s="73"/>
      <c r="G3079" s="70"/>
      <c r="H3079" s="74"/>
      <c r="I3079" s="75"/>
      <c r="J3079" s="75"/>
      <c r="K3079" s="36"/>
      <c r="L3079" s="82"/>
      <c r="M3079" s="82"/>
      <c r="N3079" s="77"/>
      <c r="O3079" s="84" t="s">
        <v>179</v>
      </c>
      <c r="P3079" s="86">
        <v>42759.410949074074</v>
      </c>
      <c r="Q3079" s="84" t="s">
        <v>10294</v>
      </c>
      <c r="R3079" s="87" t="s">
        <v>10788</v>
      </c>
      <c r="S3079" s="84" t="s">
        <v>1227</v>
      </c>
      <c r="T3079" s="84" t="s">
        <v>11487</v>
      </c>
      <c r="U3079" s="86">
        <v>42759.410949074074</v>
      </c>
      <c r="V3079" s="87" t="s">
        <v>13482</v>
      </c>
      <c r="W3079" s="84"/>
      <c r="X3079" s="84"/>
      <c r="Y3079" s="88" t="s">
        <v>15571</v>
      </c>
      <c r="Z3079" s="84"/>
      <c r="AA3079" s="84" t="b">
        <v>0</v>
      </c>
      <c r="AB3079" s="84">
        <v>0</v>
      </c>
      <c r="AC3079" s="88" t="s">
        <v>2133</v>
      </c>
      <c r="AD3079" s="84" t="b">
        <v>1</v>
      </c>
      <c r="AE3079" s="84" t="s">
        <v>2140</v>
      </c>
      <c r="AF3079" s="84"/>
      <c r="AG3079" s="88" t="s">
        <v>16052</v>
      </c>
      <c r="AH3079" s="84" t="b">
        <v>0</v>
      </c>
      <c r="AI3079" s="84">
        <v>0</v>
      </c>
      <c r="AJ3079" s="88" t="s">
        <v>2133</v>
      </c>
      <c r="AK3079" s="84" t="s">
        <v>2339</v>
      </c>
      <c r="AL3079" s="84" t="b">
        <v>0</v>
      </c>
      <c r="AM3079" s="88" t="s">
        <v>15571</v>
      </c>
      <c r="AN3079" s="84">
        <v>0</v>
      </c>
      <c r="AO3079" s="84">
        <v>0</v>
      </c>
      <c r="AP3079" s="84"/>
      <c r="AQ3079" s="84"/>
      <c r="AR3079" s="84"/>
      <c r="AS3079" s="84"/>
      <c r="AT3079" s="84"/>
      <c r="AU3079" s="84"/>
      <c r="AV3079" s="84"/>
      <c r="AW3079" s="84"/>
    </row>
    <row r="3080" spans="1:49" x14ac:dyDescent="0.25">
      <c r="A3080" s="69" t="s">
        <v>8563</v>
      </c>
      <c r="B3080" s="69" t="s">
        <v>8563</v>
      </c>
      <c r="C3080" s="70"/>
      <c r="D3080" s="71"/>
      <c r="E3080" s="72"/>
      <c r="F3080" s="73"/>
      <c r="G3080" s="70"/>
      <c r="H3080" s="74"/>
      <c r="I3080" s="75"/>
      <c r="J3080" s="75"/>
      <c r="K3080" s="36"/>
      <c r="L3080" s="82"/>
      <c r="M3080" s="82"/>
      <c r="N3080" s="77"/>
      <c r="O3080" s="84" t="s">
        <v>179</v>
      </c>
      <c r="P3080" s="86">
        <v>42759.41337962963</v>
      </c>
      <c r="Q3080" s="84" t="s">
        <v>10295</v>
      </c>
      <c r="R3080" s="84"/>
      <c r="S3080" s="84"/>
      <c r="T3080" s="84" t="s">
        <v>10916</v>
      </c>
      <c r="U3080" s="86">
        <v>42759.41337962963</v>
      </c>
      <c r="V3080" s="87" t="s">
        <v>13483</v>
      </c>
      <c r="W3080" s="84"/>
      <c r="X3080" s="84"/>
      <c r="Y3080" s="88" t="s">
        <v>15572</v>
      </c>
      <c r="Z3080" s="84"/>
      <c r="AA3080" s="84" t="b">
        <v>0</v>
      </c>
      <c r="AB3080" s="84">
        <v>0</v>
      </c>
      <c r="AC3080" s="88" t="s">
        <v>2133</v>
      </c>
      <c r="AD3080" s="84" t="b">
        <v>0</v>
      </c>
      <c r="AE3080" s="84" t="s">
        <v>2140</v>
      </c>
      <c r="AF3080" s="84"/>
      <c r="AG3080" s="88" t="s">
        <v>2133</v>
      </c>
      <c r="AH3080" s="84" t="b">
        <v>0</v>
      </c>
      <c r="AI3080" s="84">
        <v>0</v>
      </c>
      <c r="AJ3080" s="88" t="s">
        <v>2133</v>
      </c>
      <c r="AK3080" s="84" t="s">
        <v>2354</v>
      </c>
      <c r="AL3080" s="84" t="b">
        <v>0</v>
      </c>
      <c r="AM3080" s="88" t="s">
        <v>15572</v>
      </c>
      <c r="AN3080" s="84">
        <v>0</v>
      </c>
      <c r="AO3080" s="84">
        <v>0</v>
      </c>
      <c r="AP3080" s="84"/>
      <c r="AQ3080" s="84"/>
      <c r="AR3080" s="84"/>
      <c r="AS3080" s="84"/>
      <c r="AT3080" s="84"/>
      <c r="AU3080" s="84"/>
      <c r="AV3080" s="84"/>
      <c r="AW3080" s="84"/>
    </row>
    <row r="3081" spans="1:49" x14ac:dyDescent="0.25">
      <c r="A3081" s="69" t="s">
        <v>8564</v>
      </c>
      <c r="B3081" s="69" t="s">
        <v>8564</v>
      </c>
      <c r="C3081" s="70"/>
      <c r="D3081" s="71"/>
      <c r="E3081" s="72"/>
      <c r="F3081" s="73"/>
      <c r="G3081" s="70"/>
      <c r="H3081" s="74"/>
      <c r="I3081" s="75"/>
      <c r="J3081" s="75"/>
      <c r="K3081" s="36"/>
      <c r="L3081" s="82"/>
      <c r="M3081" s="82"/>
      <c r="N3081" s="77"/>
      <c r="O3081" s="84" t="s">
        <v>179</v>
      </c>
      <c r="P3081" s="86">
        <v>42759.405497685184</v>
      </c>
      <c r="Q3081" s="84" t="s">
        <v>10296</v>
      </c>
      <c r="R3081" s="87" t="s">
        <v>10789</v>
      </c>
      <c r="S3081" s="84" t="s">
        <v>1238</v>
      </c>
      <c r="T3081" s="84" t="s">
        <v>11488</v>
      </c>
      <c r="U3081" s="86">
        <v>42759.405497685184</v>
      </c>
      <c r="V3081" s="87" t="s">
        <v>13484</v>
      </c>
      <c r="W3081" s="84"/>
      <c r="X3081" s="84"/>
      <c r="Y3081" s="88" t="s">
        <v>15573</v>
      </c>
      <c r="Z3081" s="84"/>
      <c r="AA3081" s="84" t="b">
        <v>0</v>
      </c>
      <c r="AB3081" s="84">
        <v>1</v>
      </c>
      <c r="AC3081" s="88" t="s">
        <v>2133</v>
      </c>
      <c r="AD3081" s="84" t="b">
        <v>0</v>
      </c>
      <c r="AE3081" s="84" t="s">
        <v>2140</v>
      </c>
      <c r="AF3081" s="84"/>
      <c r="AG3081" s="88" t="s">
        <v>2133</v>
      </c>
      <c r="AH3081" s="84" t="b">
        <v>0</v>
      </c>
      <c r="AI3081" s="84">
        <v>1</v>
      </c>
      <c r="AJ3081" s="88" t="s">
        <v>2133</v>
      </c>
      <c r="AK3081" s="84" t="s">
        <v>2348</v>
      </c>
      <c r="AL3081" s="84" t="b">
        <v>0</v>
      </c>
      <c r="AM3081" s="88" t="s">
        <v>15573</v>
      </c>
      <c r="AN3081" s="84">
        <v>0</v>
      </c>
      <c r="AO3081" s="84">
        <v>0</v>
      </c>
      <c r="AP3081" s="84"/>
      <c r="AQ3081" s="84"/>
      <c r="AR3081" s="84"/>
      <c r="AS3081" s="84"/>
      <c r="AT3081" s="84"/>
      <c r="AU3081" s="84"/>
      <c r="AV3081" s="84"/>
      <c r="AW3081" s="84"/>
    </row>
    <row r="3082" spans="1:49" x14ac:dyDescent="0.25">
      <c r="A3082" s="69" t="s">
        <v>8565</v>
      </c>
      <c r="B3082" s="69" t="s">
        <v>8564</v>
      </c>
      <c r="C3082" s="70"/>
      <c r="D3082" s="71"/>
      <c r="E3082" s="72"/>
      <c r="F3082" s="73"/>
      <c r="G3082" s="70"/>
      <c r="H3082" s="74"/>
      <c r="I3082" s="75"/>
      <c r="J3082" s="75"/>
      <c r="K3082" s="36"/>
      <c r="L3082" s="82"/>
      <c r="M3082" s="82"/>
      <c r="N3082" s="77"/>
      <c r="O3082" s="84" t="s">
        <v>825</v>
      </c>
      <c r="P3082" s="86">
        <v>42759.413807870369</v>
      </c>
      <c r="Q3082" s="84" t="s">
        <v>10297</v>
      </c>
      <c r="R3082" s="87" t="s">
        <v>10789</v>
      </c>
      <c r="S3082" s="84" t="s">
        <v>1238</v>
      </c>
      <c r="T3082" s="84" t="s">
        <v>11488</v>
      </c>
      <c r="U3082" s="86">
        <v>42759.413807870369</v>
      </c>
      <c r="V3082" s="87" t="s">
        <v>13485</v>
      </c>
      <c r="W3082" s="84"/>
      <c r="X3082" s="84"/>
      <c r="Y3082" s="88" t="s">
        <v>15574</v>
      </c>
      <c r="Z3082" s="84"/>
      <c r="AA3082" s="84" t="b">
        <v>0</v>
      </c>
      <c r="AB3082" s="84">
        <v>0</v>
      </c>
      <c r="AC3082" s="88" t="s">
        <v>2133</v>
      </c>
      <c r="AD3082" s="84" t="b">
        <v>0</v>
      </c>
      <c r="AE3082" s="84" t="s">
        <v>2140</v>
      </c>
      <c r="AF3082" s="84"/>
      <c r="AG3082" s="88" t="s">
        <v>2133</v>
      </c>
      <c r="AH3082" s="84" t="b">
        <v>0</v>
      </c>
      <c r="AI3082" s="84">
        <v>1</v>
      </c>
      <c r="AJ3082" s="88" t="s">
        <v>15573</v>
      </c>
      <c r="AK3082" s="84" t="s">
        <v>2340</v>
      </c>
      <c r="AL3082" s="84" t="b">
        <v>0</v>
      </c>
      <c r="AM3082" s="88" t="s">
        <v>15573</v>
      </c>
      <c r="AN3082" s="84">
        <v>0</v>
      </c>
      <c r="AO3082" s="84">
        <v>0</v>
      </c>
      <c r="AP3082" s="84"/>
      <c r="AQ3082" s="84"/>
      <c r="AR3082" s="84"/>
      <c r="AS3082" s="84"/>
      <c r="AT3082" s="84"/>
      <c r="AU3082" s="84"/>
      <c r="AV3082" s="84"/>
      <c r="AW3082" s="84"/>
    </row>
    <row r="3083" spans="1:49" x14ac:dyDescent="0.25">
      <c r="A3083" s="69" t="s">
        <v>8566</v>
      </c>
      <c r="B3083" s="69" t="s">
        <v>8684</v>
      </c>
      <c r="C3083" s="70"/>
      <c r="D3083" s="71"/>
      <c r="E3083" s="72"/>
      <c r="F3083" s="73"/>
      <c r="G3083" s="70"/>
      <c r="H3083" s="74"/>
      <c r="I3083" s="75"/>
      <c r="J3083" s="75"/>
      <c r="K3083" s="36"/>
      <c r="L3083" s="82"/>
      <c r="M3083" s="82"/>
      <c r="N3083" s="77"/>
      <c r="O3083" s="84" t="s">
        <v>825</v>
      </c>
      <c r="P3083" s="86">
        <v>42759.416643518518</v>
      </c>
      <c r="Q3083" s="84" t="s">
        <v>9151</v>
      </c>
      <c r="R3083" s="84"/>
      <c r="S3083" s="84"/>
      <c r="T3083" s="84" t="s">
        <v>10923</v>
      </c>
      <c r="U3083" s="86">
        <v>42759.416643518518</v>
      </c>
      <c r="V3083" s="87" t="s">
        <v>13486</v>
      </c>
      <c r="W3083" s="84"/>
      <c r="X3083" s="84"/>
      <c r="Y3083" s="88" t="s">
        <v>15575</v>
      </c>
      <c r="Z3083" s="84"/>
      <c r="AA3083" s="84" t="b">
        <v>0</v>
      </c>
      <c r="AB3083" s="84">
        <v>0</v>
      </c>
      <c r="AC3083" s="88" t="s">
        <v>2133</v>
      </c>
      <c r="AD3083" s="84" t="b">
        <v>0</v>
      </c>
      <c r="AE3083" s="84" t="s">
        <v>2140</v>
      </c>
      <c r="AF3083" s="84"/>
      <c r="AG3083" s="88" t="s">
        <v>2133</v>
      </c>
      <c r="AH3083" s="84" t="b">
        <v>0</v>
      </c>
      <c r="AI3083" s="84">
        <v>1647</v>
      </c>
      <c r="AJ3083" s="88" t="s">
        <v>16065</v>
      </c>
      <c r="AK3083" s="84" t="s">
        <v>2342</v>
      </c>
      <c r="AL3083" s="84" t="b">
        <v>0</v>
      </c>
      <c r="AM3083" s="88" t="s">
        <v>16065</v>
      </c>
      <c r="AN3083" s="84">
        <v>0</v>
      </c>
      <c r="AO3083" s="84">
        <v>0</v>
      </c>
      <c r="AP3083" s="84"/>
      <c r="AQ3083" s="84"/>
      <c r="AR3083" s="84"/>
      <c r="AS3083" s="84"/>
      <c r="AT3083" s="84"/>
      <c r="AU3083" s="84"/>
      <c r="AV3083" s="84"/>
      <c r="AW3083" s="84"/>
    </row>
    <row r="3084" spans="1:49" x14ac:dyDescent="0.25">
      <c r="A3084" s="69" t="s">
        <v>8566</v>
      </c>
      <c r="B3084" s="69" t="s">
        <v>8685</v>
      </c>
      <c r="C3084" s="70"/>
      <c r="D3084" s="71"/>
      <c r="E3084" s="72"/>
      <c r="F3084" s="73"/>
      <c r="G3084" s="70"/>
      <c r="H3084" s="74"/>
      <c r="I3084" s="75"/>
      <c r="J3084" s="75"/>
      <c r="K3084" s="36"/>
      <c r="L3084" s="82"/>
      <c r="M3084" s="82"/>
      <c r="N3084" s="77"/>
      <c r="O3084" s="84" t="s">
        <v>825</v>
      </c>
      <c r="P3084" s="86">
        <v>42759.416643518518</v>
      </c>
      <c r="Q3084" s="84" t="s">
        <v>9151</v>
      </c>
      <c r="R3084" s="84"/>
      <c r="S3084" s="84"/>
      <c r="T3084" s="84" t="s">
        <v>10923</v>
      </c>
      <c r="U3084" s="86">
        <v>42759.416643518518</v>
      </c>
      <c r="V3084" s="87" t="s">
        <v>13486</v>
      </c>
      <c r="W3084" s="84"/>
      <c r="X3084" s="84"/>
      <c r="Y3084" s="88" t="s">
        <v>15575</v>
      </c>
      <c r="Z3084" s="84"/>
      <c r="AA3084" s="84" t="b">
        <v>0</v>
      </c>
      <c r="AB3084" s="84">
        <v>0</v>
      </c>
      <c r="AC3084" s="88" t="s">
        <v>2133</v>
      </c>
      <c r="AD3084" s="84" t="b">
        <v>0</v>
      </c>
      <c r="AE3084" s="84" t="s">
        <v>2140</v>
      </c>
      <c r="AF3084" s="84"/>
      <c r="AG3084" s="88" t="s">
        <v>2133</v>
      </c>
      <c r="AH3084" s="84" t="b">
        <v>0</v>
      </c>
      <c r="AI3084" s="84">
        <v>1647</v>
      </c>
      <c r="AJ3084" s="88" t="s">
        <v>16065</v>
      </c>
      <c r="AK3084" s="84" t="s">
        <v>2342</v>
      </c>
      <c r="AL3084" s="84" t="b">
        <v>0</v>
      </c>
      <c r="AM3084" s="88" t="s">
        <v>16065</v>
      </c>
      <c r="AN3084" s="84">
        <v>0</v>
      </c>
      <c r="AO3084" s="84">
        <v>0</v>
      </c>
      <c r="AP3084" s="84"/>
      <c r="AQ3084" s="84"/>
      <c r="AR3084" s="84"/>
      <c r="AS3084" s="84"/>
      <c r="AT3084" s="84"/>
      <c r="AU3084" s="84"/>
      <c r="AV3084" s="84"/>
      <c r="AW3084" s="84"/>
    </row>
    <row r="3085" spans="1:49" x14ac:dyDescent="0.25">
      <c r="A3085" s="69" t="s">
        <v>8567</v>
      </c>
      <c r="B3085" s="69" t="s">
        <v>8681</v>
      </c>
      <c r="C3085" s="70"/>
      <c r="D3085" s="71"/>
      <c r="E3085" s="72"/>
      <c r="F3085" s="73"/>
      <c r="G3085" s="70"/>
      <c r="H3085" s="74"/>
      <c r="I3085" s="75"/>
      <c r="J3085" s="75"/>
      <c r="K3085" s="36"/>
      <c r="L3085" s="82"/>
      <c r="M3085" s="82"/>
      <c r="N3085" s="77"/>
      <c r="O3085" s="84" t="s">
        <v>825</v>
      </c>
      <c r="P3085" s="86">
        <v>42759.416817129626</v>
      </c>
      <c r="Q3085" s="84" t="s">
        <v>9148</v>
      </c>
      <c r="R3085" s="84"/>
      <c r="S3085" s="84"/>
      <c r="T3085" s="84" t="s">
        <v>10921</v>
      </c>
      <c r="U3085" s="86">
        <v>42759.416817129626</v>
      </c>
      <c r="V3085" s="87" t="s">
        <v>13487</v>
      </c>
      <c r="W3085" s="84"/>
      <c r="X3085" s="84"/>
      <c r="Y3085" s="88" t="s">
        <v>15576</v>
      </c>
      <c r="Z3085" s="84"/>
      <c r="AA3085" s="84" t="b">
        <v>0</v>
      </c>
      <c r="AB3085" s="84">
        <v>0</v>
      </c>
      <c r="AC3085" s="88" t="s">
        <v>2133</v>
      </c>
      <c r="AD3085" s="84" t="b">
        <v>0</v>
      </c>
      <c r="AE3085" s="84" t="s">
        <v>2146</v>
      </c>
      <c r="AF3085" s="84"/>
      <c r="AG3085" s="88" t="s">
        <v>2133</v>
      </c>
      <c r="AH3085" s="84" t="b">
        <v>0</v>
      </c>
      <c r="AI3085" s="84">
        <v>44</v>
      </c>
      <c r="AJ3085" s="88" t="s">
        <v>16062</v>
      </c>
      <c r="AK3085" s="84" t="s">
        <v>2343</v>
      </c>
      <c r="AL3085" s="84" t="b">
        <v>0</v>
      </c>
      <c r="AM3085" s="88" t="s">
        <v>16062</v>
      </c>
      <c r="AN3085" s="84">
        <v>0</v>
      </c>
      <c r="AO3085" s="84">
        <v>0</v>
      </c>
      <c r="AP3085" s="84"/>
      <c r="AQ3085" s="84"/>
      <c r="AR3085" s="84"/>
      <c r="AS3085" s="84"/>
      <c r="AT3085" s="84"/>
      <c r="AU3085" s="84"/>
      <c r="AV3085" s="84"/>
      <c r="AW3085" s="84"/>
    </row>
    <row r="3086" spans="1:49" x14ac:dyDescent="0.25">
      <c r="A3086" s="69" t="s">
        <v>8567</v>
      </c>
      <c r="B3086" s="69" t="s">
        <v>8377</v>
      </c>
      <c r="C3086" s="70"/>
      <c r="D3086" s="71"/>
      <c r="E3086" s="72"/>
      <c r="F3086" s="73"/>
      <c r="G3086" s="70"/>
      <c r="H3086" s="74"/>
      <c r="I3086" s="75"/>
      <c r="J3086" s="75"/>
      <c r="K3086" s="36"/>
      <c r="L3086" s="82"/>
      <c r="M3086" s="82"/>
      <c r="N3086" s="77"/>
      <c r="O3086" s="84" t="s">
        <v>825</v>
      </c>
      <c r="P3086" s="86">
        <v>42759.416817129626</v>
      </c>
      <c r="Q3086" s="84" t="s">
        <v>9148</v>
      </c>
      <c r="R3086" s="84"/>
      <c r="S3086" s="84"/>
      <c r="T3086" s="84" t="s">
        <v>10921</v>
      </c>
      <c r="U3086" s="86">
        <v>42759.416817129626</v>
      </c>
      <c r="V3086" s="87" t="s">
        <v>13487</v>
      </c>
      <c r="W3086" s="84"/>
      <c r="X3086" s="84"/>
      <c r="Y3086" s="88" t="s">
        <v>15576</v>
      </c>
      <c r="Z3086" s="84"/>
      <c r="AA3086" s="84" t="b">
        <v>0</v>
      </c>
      <c r="AB3086" s="84">
        <v>0</v>
      </c>
      <c r="AC3086" s="88" t="s">
        <v>2133</v>
      </c>
      <c r="AD3086" s="84" t="b">
        <v>0</v>
      </c>
      <c r="AE3086" s="84" t="s">
        <v>2146</v>
      </c>
      <c r="AF3086" s="84"/>
      <c r="AG3086" s="88" t="s">
        <v>2133</v>
      </c>
      <c r="AH3086" s="84" t="b">
        <v>0</v>
      </c>
      <c r="AI3086" s="84">
        <v>44</v>
      </c>
      <c r="AJ3086" s="88" t="s">
        <v>16062</v>
      </c>
      <c r="AK3086" s="84" t="s">
        <v>2343</v>
      </c>
      <c r="AL3086" s="84" t="b">
        <v>0</v>
      </c>
      <c r="AM3086" s="88" t="s">
        <v>16062</v>
      </c>
      <c r="AN3086" s="84">
        <v>0</v>
      </c>
      <c r="AO3086" s="84">
        <v>0</v>
      </c>
      <c r="AP3086" s="84"/>
      <c r="AQ3086" s="84"/>
      <c r="AR3086" s="84"/>
      <c r="AS3086" s="84"/>
      <c r="AT3086" s="84"/>
      <c r="AU3086" s="84"/>
      <c r="AV3086" s="84"/>
      <c r="AW3086" s="84"/>
    </row>
    <row r="3087" spans="1:49" x14ac:dyDescent="0.25">
      <c r="A3087" s="69" t="s">
        <v>8568</v>
      </c>
      <c r="B3087" s="69" t="s">
        <v>9120</v>
      </c>
      <c r="C3087" s="70"/>
      <c r="D3087" s="71"/>
      <c r="E3087" s="72"/>
      <c r="F3087" s="73"/>
      <c r="G3087" s="70"/>
      <c r="H3087" s="74"/>
      <c r="I3087" s="75"/>
      <c r="J3087" s="75"/>
      <c r="K3087" s="36"/>
      <c r="L3087" s="82"/>
      <c r="M3087" s="82"/>
      <c r="N3087" s="77"/>
      <c r="O3087" s="84" t="s">
        <v>825</v>
      </c>
      <c r="P3087" s="86">
        <v>42759.417094907411</v>
      </c>
      <c r="Q3087" s="84" t="s">
        <v>10298</v>
      </c>
      <c r="R3087" s="84"/>
      <c r="S3087" s="84"/>
      <c r="T3087" s="84" t="s">
        <v>10916</v>
      </c>
      <c r="U3087" s="86">
        <v>42759.417094907411</v>
      </c>
      <c r="V3087" s="87" t="s">
        <v>13488</v>
      </c>
      <c r="W3087" s="84"/>
      <c r="X3087" s="84"/>
      <c r="Y3087" s="88" t="s">
        <v>15577</v>
      </c>
      <c r="Z3087" s="88" t="s">
        <v>15784</v>
      </c>
      <c r="AA3087" s="84" t="b">
        <v>0</v>
      </c>
      <c r="AB3087" s="84">
        <v>0</v>
      </c>
      <c r="AC3087" s="88" t="s">
        <v>15898</v>
      </c>
      <c r="AD3087" s="84" t="b">
        <v>0</v>
      </c>
      <c r="AE3087" s="84" t="s">
        <v>2144</v>
      </c>
      <c r="AF3087" s="84"/>
      <c r="AG3087" s="88" t="s">
        <v>2133</v>
      </c>
      <c r="AH3087" s="84" t="b">
        <v>0</v>
      </c>
      <c r="AI3087" s="84">
        <v>0</v>
      </c>
      <c r="AJ3087" s="88" t="s">
        <v>2133</v>
      </c>
      <c r="AK3087" s="84" t="s">
        <v>2340</v>
      </c>
      <c r="AL3087" s="84" t="b">
        <v>0</v>
      </c>
      <c r="AM3087" s="88" t="s">
        <v>15784</v>
      </c>
      <c r="AN3087" s="84">
        <v>0</v>
      </c>
      <c r="AO3087" s="84">
        <v>0</v>
      </c>
      <c r="AP3087" s="84"/>
      <c r="AQ3087" s="84"/>
      <c r="AR3087" s="84"/>
      <c r="AS3087" s="84"/>
      <c r="AT3087" s="84"/>
      <c r="AU3087" s="84"/>
      <c r="AV3087" s="84"/>
      <c r="AW3087" s="84"/>
    </row>
    <row r="3088" spans="1:49" x14ac:dyDescent="0.25">
      <c r="A3088" s="69" t="s">
        <v>8568</v>
      </c>
      <c r="B3088" s="69" t="s">
        <v>9121</v>
      </c>
      <c r="C3088" s="70"/>
      <c r="D3088" s="71"/>
      <c r="E3088" s="72"/>
      <c r="F3088" s="73"/>
      <c r="G3088" s="70"/>
      <c r="H3088" s="74"/>
      <c r="I3088" s="75"/>
      <c r="J3088" s="75"/>
      <c r="K3088" s="36"/>
      <c r="L3088" s="82"/>
      <c r="M3088" s="82"/>
      <c r="N3088" s="77"/>
      <c r="O3088" s="84" t="s">
        <v>825</v>
      </c>
      <c r="P3088" s="86">
        <v>42759.417094907411</v>
      </c>
      <c r="Q3088" s="84" t="s">
        <v>10298</v>
      </c>
      <c r="R3088" s="84"/>
      <c r="S3088" s="84"/>
      <c r="T3088" s="84" t="s">
        <v>10916</v>
      </c>
      <c r="U3088" s="86">
        <v>42759.417094907411</v>
      </c>
      <c r="V3088" s="87" t="s">
        <v>13488</v>
      </c>
      <c r="W3088" s="84"/>
      <c r="X3088" s="84"/>
      <c r="Y3088" s="88" t="s">
        <v>15577</v>
      </c>
      <c r="Z3088" s="88" t="s">
        <v>15784</v>
      </c>
      <c r="AA3088" s="84" t="b">
        <v>0</v>
      </c>
      <c r="AB3088" s="84">
        <v>0</v>
      </c>
      <c r="AC3088" s="88" t="s">
        <v>15898</v>
      </c>
      <c r="AD3088" s="84" t="b">
        <v>0</v>
      </c>
      <c r="AE3088" s="84" t="s">
        <v>2144</v>
      </c>
      <c r="AF3088" s="84"/>
      <c r="AG3088" s="88" t="s">
        <v>2133</v>
      </c>
      <c r="AH3088" s="84" t="b">
        <v>0</v>
      </c>
      <c r="AI3088" s="84">
        <v>0</v>
      </c>
      <c r="AJ3088" s="88" t="s">
        <v>2133</v>
      </c>
      <c r="AK3088" s="84" t="s">
        <v>2340</v>
      </c>
      <c r="AL3088" s="84" t="b">
        <v>0</v>
      </c>
      <c r="AM3088" s="88" t="s">
        <v>15784</v>
      </c>
      <c r="AN3088" s="84">
        <v>0</v>
      </c>
      <c r="AO3088" s="84">
        <v>0</v>
      </c>
      <c r="AP3088" s="84"/>
      <c r="AQ3088" s="84"/>
      <c r="AR3088" s="84"/>
      <c r="AS3088" s="84"/>
      <c r="AT3088" s="84"/>
      <c r="AU3088" s="84"/>
      <c r="AV3088" s="84"/>
      <c r="AW3088" s="84"/>
    </row>
    <row r="3089" spans="1:49" x14ac:dyDescent="0.25">
      <c r="A3089" s="69" t="s">
        <v>8568</v>
      </c>
      <c r="B3089" s="69" t="s">
        <v>9122</v>
      </c>
      <c r="C3089" s="70"/>
      <c r="D3089" s="71"/>
      <c r="E3089" s="72"/>
      <c r="F3089" s="73"/>
      <c r="G3089" s="70"/>
      <c r="H3089" s="74"/>
      <c r="I3089" s="75"/>
      <c r="J3089" s="75"/>
      <c r="K3089" s="36"/>
      <c r="L3089" s="82"/>
      <c r="M3089" s="82"/>
      <c r="N3089" s="77"/>
      <c r="O3089" s="84" t="s">
        <v>825</v>
      </c>
      <c r="P3089" s="86">
        <v>42759.417094907411</v>
      </c>
      <c r="Q3089" s="84" t="s">
        <v>10298</v>
      </c>
      <c r="R3089" s="84"/>
      <c r="S3089" s="84"/>
      <c r="T3089" s="84" t="s">
        <v>10916</v>
      </c>
      <c r="U3089" s="86">
        <v>42759.417094907411</v>
      </c>
      <c r="V3089" s="87" t="s">
        <v>13488</v>
      </c>
      <c r="W3089" s="84"/>
      <c r="X3089" s="84"/>
      <c r="Y3089" s="88" t="s">
        <v>15577</v>
      </c>
      <c r="Z3089" s="88" t="s">
        <v>15784</v>
      </c>
      <c r="AA3089" s="84" t="b">
        <v>0</v>
      </c>
      <c r="AB3089" s="84">
        <v>0</v>
      </c>
      <c r="AC3089" s="88" t="s">
        <v>15898</v>
      </c>
      <c r="AD3089" s="84" t="b">
        <v>0</v>
      </c>
      <c r="AE3089" s="84" t="s">
        <v>2144</v>
      </c>
      <c r="AF3089" s="84"/>
      <c r="AG3089" s="88" t="s">
        <v>2133</v>
      </c>
      <c r="AH3089" s="84" t="b">
        <v>0</v>
      </c>
      <c r="AI3089" s="84">
        <v>0</v>
      </c>
      <c r="AJ3089" s="88" t="s">
        <v>2133</v>
      </c>
      <c r="AK3089" s="84" t="s">
        <v>2340</v>
      </c>
      <c r="AL3089" s="84" t="b">
        <v>0</v>
      </c>
      <c r="AM3089" s="88" t="s">
        <v>15784</v>
      </c>
      <c r="AN3089" s="84">
        <v>0</v>
      </c>
      <c r="AO3089" s="84">
        <v>0</v>
      </c>
      <c r="AP3089" s="84"/>
      <c r="AQ3089" s="84"/>
      <c r="AR3089" s="84"/>
      <c r="AS3089" s="84"/>
      <c r="AT3089" s="84"/>
      <c r="AU3089" s="84"/>
      <c r="AV3089" s="84"/>
      <c r="AW3089" s="84"/>
    </row>
    <row r="3090" spans="1:49" x14ac:dyDescent="0.25">
      <c r="A3090" s="69" t="s">
        <v>8569</v>
      </c>
      <c r="B3090" s="69" t="s">
        <v>8569</v>
      </c>
      <c r="C3090" s="70"/>
      <c r="D3090" s="71"/>
      <c r="E3090" s="72"/>
      <c r="F3090" s="73"/>
      <c r="G3090" s="70"/>
      <c r="H3090" s="74"/>
      <c r="I3090" s="75"/>
      <c r="J3090" s="75"/>
      <c r="K3090" s="36"/>
      <c r="L3090" s="82"/>
      <c r="M3090" s="82"/>
      <c r="N3090" s="77"/>
      <c r="O3090" s="84" t="s">
        <v>179</v>
      </c>
      <c r="P3090" s="86">
        <v>42759.417372685188</v>
      </c>
      <c r="Q3090" s="84" t="s">
        <v>10299</v>
      </c>
      <c r="R3090" s="84" t="s">
        <v>10790</v>
      </c>
      <c r="S3090" s="84" t="s">
        <v>10906</v>
      </c>
      <c r="T3090" s="84" t="s">
        <v>10916</v>
      </c>
      <c r="U3090" s="86">
        <v>42759.417372685188</v>
      </c>
      <c r="V3090" s="87" t="s">
        <v>13489</v>
      </c>
      <c r="W3090" s="84"/>
      <c r="X3090" s="84"/>
      <c r="Y3090" s="88" t="s">
        <v>15578</v>
      </c>
      <c r="Z3090" s="84"/>
      <c r="AA3090" s="84" t="b">
        <v>0</v>
      </c>
      <c r="AB3090" s="84">
        <v>0</v>
      </c>
      <c r="AC3090" s="88" t="s">
        <v>2133</v>
      </c>
      <c r="AD3090" s="84" t="b">
        <v>0</v>
      </c>
      <c r="AE3090" s="84" t="s">
        <v>2140</v>
      </c>
      <c r="AF3090" s="84"/>
      <c r="AG3090" s="88" t="s">
        <v>2133</v>
      </c>
      <c r="AH3090" s="84" t="b">
        <v>0</v>
      </c>
      <c r="AI3090" s="84">
        <v>0</v>
      </c>
      <c r="AJ3090" s="88" t="s">
        <v>2133</v>
      </c>
      <c r="AK3090" s="84" t="s">
        <v>2356</v>
      </c>
      <c r="AL3090" s="84" t="b">
        <v>1</v>
      </c>
      <c r="AM3090" s="88" t="s">
        <v>15578</v>
      </c>
      <c r="AN3090" s="84">
        <v>0</v>
      </c>
      <c r="AO3090" s="84">
        <v>0</v>
      </c>
      <c r="AP3090" s="84"/>
      <c r="AQ3090" s="84"/>
      <c r="AR3090" s="84"/>
      <c r="AS3090" s="84"/>
      <c r="AT3090" s="84"/>
      <c r="AU3090" s="84"/>
      <c r="AV3090" s="84"/>
      <c r="AW3090" s="84"/>
    </row>
    <row r="3091" spans="1:49" x14ac:dyDescent="0.25">
      <c r="A3091" s="69" t="s">
        <v>8570</v>
      </c>
      <c r="B3091" s="69" t="s">
        <v>8570</v>
      </c>
      <c r="C3091" s="70"/>
      <c r="D3091" s="71"/>
      <c r="E3091" s="72"/>
      <c r="F3091" s="73"/>
      <c r="G3091" s="70"/>
      <c r="H3091" s="74"/>
      <c r="I3091" s="75"/>
      <c r="J3091" s="75"/>
      <c r="K3091" s="36"/>
      <c r="L3091" s="82"/>
      <c r="M3091" s="82"/>
      <c r="N3091" s="77"/>
      <c r="O3091" s="84" t="s">
        <v>179</v>
      </c>
      <c r="P3091" s="86">
        <v>42759.419664351852</v>
      </c>
      <c r="Q3091" s="84" t="s">
        <v>10300</v>
      </c>
      <c r="R3091" s="84"/>
      <c r="S3091" s="84"/>
      <c r="T3091" s="84" t="s">
        <v>11489</v>
      </c>
      <c r="U3091" s="86">
        <v>42759.419664351852</v>
      </c>
      <c r="V3091" s="87" t="s">
        <v>13490</v>
      </c>
      <c r="W3091" s="84"/>
      <c r="X3091" s="84"/>
      <c r="Y3091" s="88" t="s">
        <v>15579</v>
      </c>
      <c r="Z3091" s="84"/>
      <c r="AA3091" s="84" t="b">
        <v>0</v>
      </c>
      <c r="AB3091" s="84">
        <v>0</v>
      </c>
      <c r="AC3091" s="88" t="s">
        <v>2133</v>
      </c>
      <c r="AD3091" s="84" t="b">
        <v>0</v>
      </c>
      <c r="AE3091" s="84" t="s">
        <v>2140</v>
      </c>
      <c r="AF3091" s="84"/>
      <c r="AG3091" s="88" t="s">
        <v>2133</v>
      </c>
      <c r="AH3091" s="84" t="b">
        <v>0</v>
      </c>
      <c r="AI3091" s="84">
        <v>0</v>
      </c>
      <c r="AJ3091" s="88" t="s">
        <v>2133</v>
      </c>
      <c r="AK3091" s="84" t="s">
        <v>2340</v>
      </c>
      <c r="AL3091" s="84" t="b">
        <v>0</v>
      </c>
      <c r="AM3091" s="88" t="s">
        <v>15579</v>
      </c>
      <c r="AN3091" s="84">
        <v>0</v>
      </c>
      <c r="AO3091" s="84">
        <v>0</v>
      </c>
      <c r="AP3091" s="84"/>
      <c r="AQ3091" s="84"/>
      <c r="AR3091" s="84"/>
      <c r="AS3091" s="84"/>
      <c r="AT3091" s="84"/>
      <c r="AU3091" s="84"/>
      <c r="AV3091" s="84"/>
      <c r="AW3091" s="84"/>
    </row>
    <row r="3092" spans="1:49" x14ac:dyDescent="0.25">
      <c r="A3092" s="69" t="s">
        <v>8571</v>
      </c>
      <c r="B3092" s="69" t="s">
        <v>8571</v>
      </c>
      <c r="C3092" s="70"/>
      <c r="D3092" s="71"/>
      <c r="E3092" s="72"/>
      <c r="F3092" s="73"/>
      <c r="G3092" s="70"/>
      <c r="H3092" s="74"/>
      <c r="I3092" s="75"/>
      <c r="J3092" s="75"/>
      <c r="K3092" s="36"/>
      <c r="L3092" s="82"/>
      <c r="M3092" s="82"/>
      <c r="N3092" s="77"/>
      <c r="O3092" s="84" t="s">
        <v>179</v>
      </c>
      <c r="P3092" s="86">
        <v>42759.393495370372</v>
      </c>
      <c r="Q3092" s="84" t="s">
        <v>10301</v>
      </c>
      <c r="R3092" s="87" t="s">
        <v>10507</v>
      </c>
      <c r="S3092" s="84" t="s">
        <v>1227</v>
      </c>
      <c r="T3092" s="84" t="s">
        <v>11490</v>
      </c>
      <c r="U3092" s="86">
        <v>42759.393495370372</v>
      </c>
      <c r="V3092" s="87" t="s">
        <v>13491</v>
      </c>
      <c r="W3092" s="84"/>
      <c r="X3092" s="84"/>
      <c r="Y3092" s="88" t="s">
        <v>15580</v>
      </c>
      <c r="Z3092" s="84"/>
      <c r="AA3092" s="84" t="b">
        <v>0</v>
      </c>
      <c r="AB3092" s="84">
        <v>1</v>
      </c>
      <c r="AC3092" s="88" t="s">
        <v>2133</v>
      </c>
      <c r="AD3092" s="84" t="b">
        <v>1</v>
      </c>
      <c r="AE3092" s="84" t="s">
        <v>2140</v>
      </c>
      <c r="AF3092" s="84"/>
      <c r="AG3092" s="88" t="s">
        <v>15936</v>
      </c>
      <c r="AH3092" s="84" t="b">
        <v>0</v>
      </c>
      <c r="AI3092" s="84">
        <v>1</v>
      </c>
      <c r="AJ3092" s="88" t="s">
        <v>2133</v>
      </c>
      <c r="AK3092" s="84" t="s">
        <v>2343</v>
      </c>
      <c r="AL3092" s="84" t="b">
        <v>0</v>
      </c>
      <c r="AM3092" s="88" t="s">
        <v>15580</v>
      </c>
      <c r="AN3092" s="84">
        <v>0</v>
      </c>
      <c r="AO3092" s="84">
        <v>0</v>
      </c>
      <c r="AP3092" s="84"/>
      <c r="AQ3092" s="84"/>
      <c r="AR3092" s="84"/>
      <c r="AS3092" s="84"/>
      <c r="AT3092" s="84"/>
      <c r="AU3092" s="84"/>
      <c r="AV3092" s="84"/>
      <c r="AW3092" s="84"/>
    </row>
    <row r="3093" spans="1:49" x14ac:dyDescent="0.25">
      <c r="A3093" s="69" t="s">
        <v>8572</v>
      </c>
      <c r="B3093" s="69" t="s">
        <v>8571</v>
      </c>
      <c r="C3093" s="70"/>
      <c r="D3093" s="71"/>
      <c r="E3093" s="72"/>
      <c r="F3093" s="73"/>
      <c r="G3093" s="70"/>
      <c r="H3093" s="74"/>
      <c r="I3093" s="75"/>
      <c r="J3093" s="75"/>
      <c r="K3093" s="36"/>
      <c r="L3093" s="82"/>
      <c r="M3093" s="82"/>
      <c r="N3093" s="77"/>
      <c r="O3093" s="84" t="s">
        <v>825</v>
      </c>
      <c r="P3093" s="86">
        <v>42759.420763888891</v>
      </c>
      <c r="Q3093" s="84" t="s">
        <v>10302</v>
      </c>
      <c r="R3093" s="87" t="s">
        <v>10507</v>
      </c>
      <c r="S3093" s="84" t="s">
        <v>1227</v>
      </c>
      <c r="T3093" s="84" t="s">
        <v>11490</v>
      </c>
      <c r="U3093" s="86">
        <v>42759.420763888891</v>
      </c>
      <c r="V3093" s="87" t="s">
        <v>13492</v>
      </c>
      <c r="W3093" s="84"/>
      <c r="X3093" s="84"/>
      <c r="Y3093" s="88" t="s">
        <v>15581</v>
      </c>
      <c r="Z3093" s="84"/>
      <c r="AA3093" s="84" t="b">
        <v>0</v>
      </c>
      <c r="AB3093" s="84">
        <v>0</v>
      </c>
      <c r="AC3093" s="88" t="s">
        <v>2133</v>
      </c>
      <c r="AD3093" s="84" t="b">
        <v>1</v>
      </c>
      <c r="AE3093" s="84" t="s">
        <v>2140</v>
      </c>
      <c r="AF3093" s="84"/>
      <c r="AG3093" s="88" t="s">
        <v>15936</v>
      </c>
      <c r="AH3093" s="84" t="b">
        <v>0</v>
      </c>
      <c r="AI3093" s="84">
        <v>1</v>
      </c>
      <c r="AJ3093" s="88" t="s">
        <v>15580</v>
      </c>
      <c r="AK3093" s="84" t="s">
        <v>2343</v>
      </c>
      <c r="AL3093" s="84" t="b">
        <v>0</v>
      </c>
      <c r="AM3093" s="88" t="s">
        <v>15580</v>
      </c>
      <c r="AN3093" s="84">
        <v>0</v>
      </c>
      <c r="AO3093" s="84">
        <v>0</v>
      </c>
      <c r="AP3093" s="84"/>
      <c r="AQ3093" s="84"/>
      <c r="AR3093" s="84"/>
      <c r="AS3093" s="84"/>
      <c r="AT3093" s="84"/>
      <c r="AU3093" s="84"/>
      <c r="AV3093" s="84"/>
      <c r="AW3093" s="84"/>
    </row>
    <row r="3094" spans="1:49" x14ac:dyDescent="0.25">
      <c r="A3094" s="69" t="s">
        <v>8573</v>
      </c>
      <c r="B3094" s="69" t="s">
        <v>9123</v>
      </c>
      <c r="C3094" s="70"/>
      <c r="D3094" s="71"/>
      <c r="E3094" s="72"/>
      <c r="F3094" s="73"/>
      <c r="G3094" s="70"/>
      <c r="H3094" s="74"/>
      <c r="I3094" s="75"/>
      <c r="J3094" s="75"/>
      <c r="K3094" s="36"/>
      <c r="L3094" s="82"/>
      <c r="M3094" s="82"/>
      <c r="N3094" s="77"/>
      <c r="O3094" s="84" t="s">
        <v>825</v>
      </c>
      <c r="P3094" s="86">
        <v>42759.422881944447</v>
      </c>
      <c r="Q3094" s="84" t="s">
        <v>10303</v>
      </c>
      <c r="R3094" s="87" t="s">
        <v>10791</v>
      </c>
      <c r="S3094" s="84" t="s">
        <v>1227</v>
      </c>
      <c r="T3094" s="84" t="s">
        <v>11491</v>
      </c>
      <c r="U3094" s="86">
        <v>42759.422881944447</v>
      </c>
      <c r="V3094" s="87" t="s">
        <v>13493</v>
      </c>
      <c r="W3094" s="84"/>
      <c r="X3094" s="84"/>
      <c r="Y3094" s="88" t="s">
        <v>15582</v>
      </c>
      <c r="Z3094" s="84"/>
      <c r="AA3094" s="84" t="b">
        <v>0</v>
      </c>
      <c r="AB3094" s="84">
        <v>0</v>
      </c>
      <c r="AC3094" s="88" t="s">
        <v>15899</v>
      </c>
      <c r="AD3094" s="84" t="b">
        <v>0</v>
      </c>
      <c r="AE3094" s="84" t="s">
        <v>2140</v>
      </c>
      <c r="AF3094" s="84"/>
      <c r="AG3094" s="88" t="s">
        <v>2133</v>
      </c>
      <c r="AH3094" s="84" t="b">
        <v>0</v>
      </c>
      <c r="AI3094" s="84">
        <v>0</v>
      </c>
      <c r="AJ3094" s="88" t="s">
        <v>2133</v>
      </c>
      <c r="AK3094" s="84" t="s">
        <v>2342</v>
      </c>
      <c r="AL3094" s="84" t="b">
        <v>1</v>
      </c>
      <c r="AM3094" s="88" t="s">
        <v>15582</v>
      </c>
      <c r="AN3094" s="84">
        <v>0</v>
      </c>
      <c r="AO3094" s="84">
        <v>0</v>
      </c>
      <c r="AP3094" s="84" t="s">
        <v>16323</v>
      </c>
      <c r="AQ3094" s="84" t="s">
        <v>2363</v>
      </c>
      <c r="AR3094" s="84" t="s">
        <v>2365</v>
      </c>
      <c r="AS3094" s="84" t="s">
        <v>16383</v>
      </c>
      <c r="AT3094" s="84" t="s">
        <v>16443</v>
      </c>
      <c r="AU3094" s="84" t="s">
        <v>16383</v>
      </c>
      <c r="AV3094" s="84" t="s">
        <v>16500</v>
      </c>
      <c r="AW3094" s="87" t="s">
        <v>16557</v>
      </c>
    </row>
    <row r="3095" spans="1:49" x14ac:dyDescent="0.25">
      <c r="A3095" s="69" t="s">
        <v>8574</v>
      </c>
      <c r="B3095" s="69" t="s">
        <v>8574</v>
      </c>
      <c r="C3095" s="70"/>
      <c r="D3095" s="71"/>
      <c r="E3095" s="72"/>
      <c r="F3095" s="73"/>
      <c r="G3095" s="70"/>
      <c r="H3095" s="74"/>
      <c r="I3095" s="75"/>
      <c r="J3095" s="75"/>
      <c r="K3095" s="36"/>
      <c r="L3095" s="82"/>
      <c r="M3095" s="82"/>
      <c r="N3095" s="77"/>
      <c r="O3095" s="84" t="s">
        <v>179</v>
      </c>
      <c r="P3095" s="86">
        <v>42758.664039351854</v>
      </c>
      <c r="Q3095" s="84" t="s">
        <v>10304</v>
      </c>
      <c r="R3095" s="84"/>
      <c r="S3095" s="84"/>
      <c r="T3095" s="84" t="s">
        <v>10932</v>
      </c>
      <c r="U3095" s="86">
        <v>42758.664039351854</v>
      </c>
      <c r="V3095" s="87" t="s">
        <v>13494</v>
      </c>
      <c r="W3095" s="84"/>
      <c r="X3095" s="84"/>
      <c r="Y3095" s="88" t="s">
        <v>15583</v>
      </c>
      <c r="Z3095" s="84"/>
      <c r="AA3095" s="84" t="b">
        <v>0</v>
      </c>
      <c r="AB3095" s="84">
        <v>0</v>
      </c>
      <c r="AC3095" s="88" t="s">
        <v>2133</v>
      </c>
      <c r="AD3095" s="84" t="b">
        <v>0</v>
      </c>
      <c r="AE3095" s="84" t="s">
        <v>2140</v>
      </c>
      <c r="AF3095" s="84"/>
      <c r="AG3095" s="88" t="s">
        <v>2133</v>
      </c>
      <c r="AH3095" s="84" t="b">
        <v>0</v>
      </c>
      <c r="AI3095" s="84">
        <v>1</v>
      </c>
      <c r="AJ3095" s="88" t="s">
        <v>2133</v>
      </c>
      <c r="AK3095" s="84" t="s">
        <v>2343</v>
      </c>
      <c r="AL3095" s="84" t="b">
        <v>0</v>
      </c>
      <c r="AM3095" s="88" t="s">
        <v>15583</v>
      </c>
      <c r="AN3095" s="84">
        <v>0</v>
      </c>
      <c r="AO3095" s="84">
        <v>0</v>
      </c>
      <c r="AP3095" s="84"/>
      <c r="AQ3095" s="84"/>
      <c r="AR3095" s="84"/>
      <c r="AS3095" s="84"/>
      <c r="AT3095" s="84"/>
      <c r="AU3095" s="84"/>
      <c r="AV3095" s="84"/>
      <c r="AW3095" s="84"/>
    </row>
    <row r="3096" spans="1:49" x14ac:dyDescent="0.25">
      <c r="A3096" s="69" t="s">
        <v>8574</v>
      </c>
      <c r="B3096" s="69" t="s">
        <v>8574</v>
      </c>
      <c r="C3096" s="70"/>
      <c r="D3096" s="71"/>
      <c r="E3096" s="72"/>
      <c r="F3096" s="73"/>
      <c r="G3096" s="70"/>
      <c r="H3096" s="74"/>
      <c r="I3096" s="75"/>
      <c r="J3096" s="75"/>
      <c r="K3096" s="36"/>
      <c r="L3096" s="82"/>
      <c r="M3096" s="82"/>
      <c r="N3096" s="77"/>
      <c r="O3096" s="84" t="s">
        <v>179</v>
      </c>
      <c r="P3096" s="86">
        <v>42758.670069444444</v>
      </c>
      <c r="Q3096" s="84" t="s">
        <v>10305</v>
      </c>
      <c r="R3096" s="84"/>
      <c r="S3096" s="84"/>
      <c r="T3096" s="84" t="s">
        <v>10932</v>
      </c>
      <c r="U3096" s="86">
        <v>42758.670069444444</v>
      </c>
      <c r="V3096" s="87" t="s">
        <v>13495</v>
      </c>
      <c r="W3096" s="84"/>
      <c r="X3096" s="84"/>
      <c r="Y3096" s="88" t="s">
        <v>15584</v>
      </c>
      <c r="Z3096" s="84"/>
      <c r="AA3096" s="84" t="b">
        <v>0</v>
      </c>
      <c r="AB3096" s="84">
        <v>0</v>
      </c>
      <c r="AC3096" s="88" t="s">
        <v>2133</v>
      </c>
      <c r="AD3096" s="84" t="b">
        <v>0</v>
      </c>
      <c r="AE3096" s="84" t="s">
        <v>2140</v>
      </c>
      <c r="AF3096" s="84"/>
      <c r="AG3096" s="88" t="s">
        <v>2133</v>
      </c>
      <c r="AH3096" s="84" t="b">
        <v>0</v>
      </c>
      <c r="AI3096" s="84">
        <v>1</v>
      </c>
      <c r="AJ3096" s="88" t="s">
        <v>15583</v>
      </c>
      <c r="AK3096" s="84" t="s">
        <v>2343</v>
      </c>
      <c r="AL3096" s="84" t="b">
        <v>0</v>
      </c>
      <c r="AM3096" s="88" t="s">
        <v>15583</v>
      </c>
      <c r="AN3096" s="84">
        <v>0</v>
      </c>
      <c r="AO3096" s="84">
        <v>0</v>
      </c>
      <c r="AP3096" s="84"/>
      <c r="AQ3096" s="84"/>
      <c r="AR3096" s="84"/>
      <c r="AS3096" s="84"/>
      <c r="AT3096" s="84"/>
      <c r="AU3096" s="84"/>
      <c r="AV3096" s="84"/>
      <c r="AW3096" s="84"/>
    </row>
    <row r="3097" spans="1:49" x14ac:dyDescent="0.25">
      <c r="A3097" s="69" t="s">
        <v>8574</v>
      </c>
      <c r="B3097" s="69" t="s">
        <v>8574</v>
      </c>
      <c r="C3097" s="70"/>
      <c r="D3097" s="71"/>
      <c r="E3097" s="72"/>
      <c r="F3097" s="73"/>
      <c r="G3097" s="70"/>
      <c r="H3097" s="74"/>
      <c r="I3097" s="75"/>
      <c r="J3097" s="75"/>
      <c r="K3097" s="36"/>
      <c r="L3097" s="82"/>
      <c r="M3097" s="82"/>
      <c r="N3097" s="77"/>
      <c r="O3097" s="84" t="s">
        <v>179</v>
      </c>
      <c r="P3097" s="86">
        <v>42759.423703703702</v>
      </c>
      <c r="Q3097" s="84" t="s">
        <v>10306</v>
      </c>
      <c r="R3097" s="84"/>
      <c r="S3097" s="84"/>
      <c r="T3097" s="84" t="s">
        <v>11492</v>
      </c>
      <c r="U3097" s="86">
        <v>42759.423703703702</v>
      </c>
      <c r="V3097" s="87" t="s">
        <v>13496</v>
      </c>
      <c r="W3097" s="84"/>
      <c r="X3097" s="84"/>
      <c r="Y3097" s="88" t="s">
        <v>15585</v>
      </c>
      <c r="Z3097" s="84"/>
      <c r="AA3097" s="84" t="b">
        <v>0</v>
      </c>
      <c r="AB3097" s="84">
        <v>0</v>
      </c>
      <c r="AC3097" s="88" t="s">
        <v>2133</v>
      </c>
      <c r="AD3097" s="84" t="b">
        <v>0</v>
      </c>
      <c r="AE3097" s="84" t="s">
        <v>2140</v>
      </c>
      <c r="AF3097" s="84"/>
      <c r="AG3097" s="88" t="s">
        <v>2133</v>
      </c>
      <c r="AH3097" s="84" t="b">
        <v>0</v>
      </c>
      <c r="AI3097" s="84">
        <v>0</v>
      </c>
      <c r="AJ3097" s="88" t="s">
        <v>2133</v>
      </c>
      <c r="AK3097" s="84" t="s">
        <v>2343</v>
      </c>
      <c r="AL3097" s="84" t="b">
        <v>0</v>
      </c>
      <c r="AM3097" s="88" t="s">
        <v>15585</v>
      </c>
      <c r="AN3097" s="84">
        <v>0</v>
      </c>
      <c r="AO3097" s="84">
        <v>0</v>
      </c>
      <c r="AP3097" s="84"/>
      <c r="AQ3097" s="84"/>
      <c r="AR3097" s="84"/>
      <c r="AS3097" s="84"/>
      <c r="AT3097" s="84"/>
      <c r="AU3097" s="84"/>
      <c r="AV3097" s="84"/>
      <c r="AW3097" s="84"/>
    </row>
    <row r="3098" spans="1:49" x14ac:dyDescent="0.25">
      <c r="A3098" s="69" t="s">
        <v>8575</v>
      </c>
      <c r="B3098" s="69" t="s">
        <v>8575</v>
      </c>
      <c r="C3098" s="70"/>
      <c r="D3098" s="71"/>
      <c r="E3098" s="72"/>
      <c r="F3098" s="73"/>
      <c r="G3098" s="70"/>
      <c r="H3098" s="74"/>
      <c r="I3098" s="75"/>
      <c r="J3098" s="75"/>
      <c r="K3098" s="36"/>
      <c r="L3098" s="82"/>
      <c r="M3098" s="82"/>
      <c r="N3098" s="77"/>
      <c r="O3098" s="84" t="s">
        <v>179</v>
      </c>
      <c r="P3098" s="86">
        <v>42759.39502314815</v>
      </c>
      <c r="Q3098" s="84" t="s">
        <v>10307</v>
      </c>
      <c r="R3098" s="87" t="s">
        <v>10781</v>
      </c>
      <c r="S3098" s="84" t="s">
        <v>1227</v>
      </c>
      <c r="T3098" s="84" t="s">
        <v>10916</v>
      </c>
      <c r="U3098" s="86">
        <v>42759.39502314815</v>
      </c>
      <c r="V3098" s="87" t="s">
        <v>13497</v>
      </c>
      <c r="W3098" s="84"/>
      <c r="X3098" s="84"/>
      <c r="Y3098" s="88" t="s">
        <v>15586</v>
      </c>
      <c r="Z3098" s="84"/>
      <c r="AA3098" s="84" t="b">
        <v>0</v>
      </c>
      <c r="AB3098" s="84">
        <v>2</v>
      </c>
      <c r="AC3098" s="88" t="s">
        <v>2133</v>
      </c>
      <c r="AD3098" s="84" t="b">
        <v>1</v>
      </c>
      <c r="AE3098" s="84" t="s">
        <v>2140</v>
      </c>
      <c r="AF3098" s="84"/>
      <c r="AG3098" s="88" t="s">
        <v>16050</v>
      </c>
      <c r="AH3098" s="84" t="b">
        <v>0</v>
      </c>
      <c r="AI3098" s="84">
        <v>3</v>
      </c>
      <c r="AJ3098" s="88" t="s">
        <v>2133</v>
      </c>
      <c r="AK3098" s="84" t="s">
        <v>2342</v>
      </c>
      <c r="AL3098" s="84" t="b">
        <v>0</v>
      </c>
      <c r="AM3098" s="88" t="s">
        <v>15586</v>
      </c>
      <c r="AN3098" s="84">
        <v>0</v>
      </c>
      <c r="AO3098" s="84">
        <v>0</v>
      </c>
      <c r="AP3098" s="84"/>
      <c r="AQ3098" s="84"/>
      <c r="AR3098" s="84"/>
      <c r="AS3098" s="84"/>
      <c r="AT3098" s="84"/>
      <c r="AU3098" s="84"/>
      <c r="AV3098" s="84"/>
      <c r="AW3098" s="84"/>
    </row>
    <row r="3099" spans="1:49" x14ac:dyDescent="0.25">
      <c r="A3099" s="69" t="s">
        <v>8576</v>
      </c>
      <c r="B3099" s="69" t="s">
        <v>8575</v>
      </c>
      <c r="C3099" s="70"/>
      <c r="D3099" s="71"/>
      <c r="E3099" s="72"/>
      <c r="F3099" s="73"/>
      <c r="G3099" s="70"/>
      <c r="H3099" s="74"/>
      <c r="I3099" s="75"/>
      <c r="J3099" s="75"/>
      <c r="K3099" s="36"/>
      <c r="L3099" s="82"/>
      <c r="M3099" s="82"/>
      <c r="N3099" s="77"/>
      <c r="O3099" s="84" t="s">
        <v>825</v>
      </c>
      <c r="P3099" s="86">
        <v>42759.424085648148</v>
      </c>
      <c r="Q3099" s="84" t="s">
        <v>10282</v>
      </c>
      <c r="R3099" s="87" t="s">
        <v>10781</v>
      </c>
      <c r="S3099" s="84" t="s">
        <v>1227</v>
      </c>
      <c r="T3099" s="84" t="s">
        <v>10916</v>
      </c>
      <c r="U3099" s="86">
        <v>42759.424085648148</v>
      </c>
      <c r="V3099" s="87" t="s">
        <v>13498</v>
      </c>
      <c r="W3099" s="84"/>
      <c r="X3099" s="84"/>
      <c r="Y3099" s="88" t="s">
        <v>15587</v>
      </c>
      <c r="Z3099" s="84"/>
      <c r="AA3099" s="84" t="b">
        <v>0</v>
      </c>
      <c r="AB3099" s="84">
        <v>0</v>
      </c>
      <c r="AC3099" s="88" t="s">
        <v>2133</v>
      </c>
      <c r="AD3099" s="84" t="b">
        <v>1</v>
      </c>
      <c r="AE3099" s="84" t="s">
        <v>2140</v>
      </c>
      <c r="AF3099" s="84"/>
      <c r="AG3099" s="88" t="s">
        <v>16050</v>
      </c>
      <c r="AH3099" s="84" t="b">
        <v>0</v>
      </c>
      <c r="AI3099" s="84">
        <v>3</v>
      </c>
      <c r="AJ3099" s="88" t="s">
        <v>15586</v>
      </c>
      <c r="AK3099" s="84" t="s">
        <v>2344</v>
      </c>
      <c r="AL3099" s="84" t="b">
        <v>0</v>
      </c>
      <c r="AM3099" s="88" t="s">
        <v>15586</v>
      </c>
      <c r="AN3099" s="84">
        <v>0</v>
      </c>
      <c r="AO3099" s="84">
        <v>0</v>
      </c>
      <c r="AP3099" s="84"/>
      <c r="AQ3099" s="84"/>
      <c r="AR3099" s="84"/>
      <c r="AS3099" s="84"/>
      <c r="AT3099" s="84"/>
      <c r="AU3099" s="84"/>
      <c r="AV3099" s="84"/>
      <c r="AW3099" s="84"/>
    </row>
    <row r="3100" spans="1:49" x14ac:dyDescent="0.25">
      <c r="A3100" s="69" t="s">
        <v>8577</v>
      </c>
      <c r="B3100" s="69" t="s">
        <v>8577</v>
      </c>
      <c r="C3100" s="70"/>
      <c r="D3100" s="71"/>
      <c r="E3100" s="72"/>
      <c r="F3100" s="73"/>
      <c r="G3100" s="70"/>
      <c r="H3100" s="74"/>
      <c r="I3100" s="75"/>
      <c r="J3100" s="75"/>
      <c r="K3100" s="36"/>
      <c r="L3100" s="82"/>
      <c r="M3100" s="82"/>
      <c r="N3100" s="77"/>
      <c r="O3100" s="84" t="s">
        <v>179</v>
      </c>
      <c r="P3100" s="86">
        <v>42759.424641203703</v>
      </c>
      <c r="Q3100" s="84" t="s">
        <v>10308</v>
      </c>
      <c r="R3100" s="87" t="s">
        <v>1143</v>
      </c>
      <c r="S3100" s="84" t="s">
        <v>1252</v>
      </c>
      <c r="T3100" s="84" t="s">
        <v>11493</v>
      </c>
      <c r="U3100" s="86">
        <v>42759.424641203703</v>
      </c>
      <c r="V3100" s="87" t="s">
        <v>13499</v>
      </c>
      <c r="W3100" s="84"/>
      <c r="X3100" s="84"/>
      <c r="Y3100" s="88" t="s">
        <v>15588</v>
      </c>
      <c r="Z3100" s="84"/>
      <c r="AA3100" s="84" t="b">
        <v>0</v>
      </c>
      <c r="AB3100" s="84">
        <v>0</v>
      </c>
      <c r="AC3100" s="88" t="s">
        <v>2133</v>
      </c>
      <c r="AD3100" s="84" t="b">
        <v>0</v>
      </c>
      <c r="AE3100" s="84" t="s">
        <v>2140</v>
      </c>
      <c r="AF3100" s="84"/>
      <c r="AG3100" s="88" t="s">
        <v>2133</v>
      </c>
      <c r="AH3100" s="84" t="b">
        <v>0</v>
      </c>
      <c r="AI3100" s="84">
        <v>0</v>
      </c>
      <c r="AJ3100" s="88" t="s">
        <v>2133</v>
      </c>
      <c r="AK3100" s="84" t="s">
        <v>2343</v>
      </c>
      <c r="AL3100" s="84" t="b">
        <v>0</v>
      </c>
      <c r="AM3100" s="88" t="s">
        <v>15588</v>
      </c>
      <c r="AN3100" s="84">
        <v>0</v>
      </c>
      <c r="AO3100" s="84">
        <v>0</v>
      </c>
      <c r="AP3100" s="84"/>
      <c r="AQ3100" s="84"/>
      <c r="AR3100" s="84"/>
      <c r="AS3100" s="84"/>
      <c r="AT3100" s="84"/>
      <c r="AU3100" s="84"/>
      <c r="AV3100" s="84"/>
      <c r="AW3100" s="84"/>
    </row>
    <row r="3101" spans="1:49" x14ac:dyDescent="0.25">
      <c r="A3101" s="69" t="s">
        <v>8573</v>
      </c>
      <c r="B3101" s="69" t="s">
        <v>9124</v>
      </c>
      <c r="C3101" s="70"/>
      <c r="D3101" s="71"/>
      <c r="E3101" s="72"/>
      <c r="F3101" s="73"/>
      <c r="G3101" s="70"/>
      <c r="H3101" s="74"/>
      <c r="I3101" s="75"/>
      <c r="J3101" s="75"/>
      <c r="K3101" s="36"/>
      <c r="L3101" s="82"/>
      <c r="M3101" s="82"/>
      <c r="N3101" s="77"/>
      <c r="O3101" s="84" t="s">
        <v>825</v>
      </c>
      <c r="P3101" s="86">
        <v>42759.421354166669</v>
      </c>
      <c r="Q3101" s="84" t="s">
        <v>10309</v>
      </c>
      <c r="R3101" s="84"/>
      <c r="S3101" s="84"/>
      <c r="T3101" s="84" t="s">
        <v>11494</v>
      </c>
      <c r="U3101" s="86">
        <v>42759.421354166669</v>
      </c>
      <c r="V3101" s="87" t="s">
        <v>13500</v>
      </c>
      <c r="W3101" s="84"/>
      <c r="X3101" s="84"/>
      <c r="Y3101" s="88" t="s">
        <v>15589</v>
      </c>
      <c r="Z3101" s="84"/>
      <c r="AA3101" s="84" t="b">
        <v>0</v>
      </c>
      <c r="AB3101" s="84">
        <v>0</v>
      </c>
      <c r="AC3101" s="88" t="s">
        <v>2133</v>
      </c>
      <c r="AD3101" s="84" t="b">
        <v>0</v>
      </c>
      <c r="AE3101" s="84" t="s">
        <v>2141</v>
      </c>
      <c r="AF3101" s="84"/>
      <c r="AG3101" s="88" t="s">
        <v>2133</v>
      </c>
      <c r="AH3101" s="84" t="b">
        <v>0</v>
      </c>
      <c r="AI3101" s="84">
        <v>1</v>
      </c>
      <c r="AJ3101" s="88" t="s">
        <v>15590</v>
      </c>
      <c r="AK3101" s="84" t="s">
        <v>2342</v>
      </c>
      <c r="AL3101" s="84" t="b">
        <v>0</v>
      </c>
      <c r="AM3101" s="88" t="s">
        <v>15590</v>
      </c>
      <c r="AN3101" s="84">
        <v>0</v>
      </c>
      <c r="AO3101" s="84">
        <v>0</v>
      </c>
      <c r="AP3101" s="84"/>
      <c r="AQ3101" s="84"/>
      <c r="AR3101" s="84"/>
      <c r="AS3101" s="84"/>
      <c r="AT3101" s="84"/>
      <c r="AU3101" s="84"/>
      <c r="AV3101" s="84"/>
      <c r="AW3101" s="84"/>
    </row>
    <row r="3102" spans="1:49" x14ac:dyDescent="0.25">
      <c r="A3102" s="69" t="s">
        <v>8578</v>
      </c>
      <c r="B3102" s="69" t="s">
        <v>9124</v>
      </c>
      <c r="C3102" s="70"/>
      <c r="D3102" s="71"/>
      <c r="E3102" s="72"/>
      <c r="F3102" s="73"/>
      <c r="G3102" s="70"/>
      <c r="H3102" s="74"/>
      <c r="I3102" s="75"/>
      <c r="J3102" s="75"/>
      <c r="K3102" s="36"/>
      <c r="L3102" s="82"/>
      <c r="M3102" s="82"/>
      <c r="N3102" s="77"/>
      <c r="O3102" s="84" t="s">
        <v>825</v>
      </c>
      <c r="P3102" s="86">
        <v>42759.421134259261</v>
      </c>
      <c r="Q3102" s="84" t="s">
        <v>10310</v>
      </c>
      <c r="R3102" s="87" t="s">
        <v>10792</v>
      </c>
      <c r="S3102" s="84" t="s">
        <v>1227</v>
      </c>
      <c r="T3102" s="84" t="s">
        <v>11495</v>
      </c>
      <c r="U3102" s="86">
        <v>42759.421134259261</v>
      </c>
      <c r="V3102" s="87" t="s">
        <v>13501</v>
      </c>
      <c r="W3102" s="84"/>
      <c r="X3102" s="84"/>
      <c r="Y3102" s="88" t="s">
        <v>15590</v>
      </c>
      <c r="Z3102" s="84"/>
      <c r="AA3102" s="84" t="b">
        <v>0</v>
      </c>
      <c r="AB3102" s="84">
        <v>0</v>
      </c>
      <c r="AC3102" s="88" t="s">
        <v>15899</v>
      </c>
      <c r="AD3102" s="84" t="b">
        <v>0</v>
      </c>
      <c r="AE3102" s="84" t="s">
        <v>2141</v>
      </c>
      <c r="AF3102" s="84"/>
      <c r="AG3102" s="88" t="s">
        <v>2133</v>
      </c>
      <c r="AH3102" s="84" t="b">
        <v>0</v>
      </c>
      <c r="AI3102" s="84">
        <v>1</v>
      </c>
      <c r="AJ3102" s="88" t="s">
        <v>2133</v>
      </c>
      <c r="AK3102" s="84" t="s">
        <v>2342</v>
      </c>
      <c r="AL3102" s="84" t="b">
        <v>1</v>
      </c>
      <c r="AM3102" s="88" t="s">
        <v>15590</v>
      </c>
      <c r="AN3102" s="84">
        <v>0</v>
      </c>
      <c r="AO3102" s="84">
        <v>0</v>
      </c>
      <c r="AP3102" s="84" t="s">
        <v>16324</v>
      </c>
      <c r="AQ3102" s="84" t="s">
        <v>2363</v>
      </c>
      <c r="AR3102" s="84" t="s">
        <v>2365</v>
      </c>
      <c r="AS3102" s="84" t="s">
        <v>16384</v>
      </c>
      <c r="AT3102" s="113" t="s">
        <v>16444</v>
      </c>
      <c r="AU3102" s="84" t="s">
        <v>16496</v>
      </c>
      <c r="AV3102" s="84" t="s">
        <v>2372</v>
      </c>
      <c r="AW3102" s="87" t="s">
        <v>16558</v>
      </c>
    </row>
    <row r="3103" spans="1:49" x14ac:dyDescent="0.25">
      <c r="A3103" s="69" t="s">
        <v>8573</v>
      </c>
      <c r="B3103" s="69" t="s">
        <v>9125</v>
      </c>
      <c r="C3103" s="70"/>
      <c r="D3103" s="71"/>
      <c r="E3103" s="72"/>
      <c r="F3103" s="73"/>
      <c r="G3103" s="70"/>
      <c r="H3103" s="74"/>
      <c r="I3103" s="75"/>
      <c r="J3103" s="75"/>
      <c r="K3103" s="36"/>
      <c r="L3103" s="82"/>
      <c r="M3103" s="82"/>
      <c r="N3103" s="77"/>
      <c r="O3103" s="84" t="s">
        <v>825</v>
      </c>
      <c r="P3103" s="86">
        <v>42759.421354166669</v>
      </c>
      <c r="Q3103" s="84" t="s">
        <v>10309</v>
      </c>
      <c r="R3103" s="84"/>
      <c r="S3103" s="84"/>
      <c r="T3103" s="84" t="s">
        <v>11494</v>
      </c>
      <c r="U3103" s="86">
        <v>42759.421354166669</v>
      </c>
      <c r="V3103" s="87" t="s">
        <v>13500</v>
      </c>
      <c r="W3103" s="84"/>
      <c r="X3103" s="84"/>
      <c r="Y3103" s="88" t="s">
        <v>15589</v>
      </c>
      <c r="Z3103" s="84"/>
      <c r="AA3103" s="84" t="b">
        <v>0</v>
      </c>
      <c r="AB3103" s="84">
        <v>0</v>
      </c>
      <c r="AC3103" s="88" t="s">
        <v>2133</v>
      </c>
      <c r="AD3103" s="84" t="b">
        <v>0</v>
      </c>
      <c r="AE3103" s="84" t="s">
        <v>2141</v>
      </c>
      <c r="AF3103" s="84"/>
      <c r="AG3103" s="88" t="s">
        <v>2133</v>
      </c>
      <c r="AH3103" s="84" t="b">
        <v>0</v>
      </c>
      <c r="AI3103" s="84">
        <v>1</v>
      </c>
      <c r="AJ3103" s="88" t="s">
        <v>15590</v>
      </c>
      <c r="AK3103" s="84" t="s">
        <v>2342</v>
      </c>
      <c r="AL3103" s="84" t="b">
        <v>0</v>
      </c>
      <c r="AM3103" s="88" t="s">
        <v>15590</v>
      </c>
      <c r="AN3103" s="84">
        <v>0</v>
      </c>
      <c r="AO3103" s="84">
        <v>0</v>
      </c>
      <c r="AP3103" s="84"/>
      <c r="AQ3103" s="84"/>
      <c r="AR3103" s="84"/>
      <c r="AS3103" s="84"/>
      <c r="AT3103" s="84"/>
      <c r="AU3103" s="84"/>
      <c r="AV3103" s="84"/>
      <c r="AW3103" s="84"/>
    </row>
    <row r="3104" spans="1:49" x14ac:dyDescent="0.25">
      <c r="A3104" s="69" t="s">
        <v>8578</v>
      </c>
      <c r="B3104" s="69" t="s">
        <v>9125</v>
      </c>
      <c r="C3104" s="70"/>
      <c r="D3104" s="71"/>
      <c r="E3104" s="72"/>
      <c r="F3104" s="73"/>
      <c r="G3104" s="70"/>
      <c r="H3104" s="74"/>
      <c r="I3104" s="75"/>
      <c r="J3104" s="75"/>
      <c r="K3104" s="36"/>
      <c r="L3104" s="82"/>
      <c r="M3104" s="82"/>
      <c r="N3104" s="77"/>
      <c r="O3104" s="84" t="s">
        <v>825</v>
      </c>
      <c r="P3104" s="86">
        <v>42759.421134259261</v>
      </c>
      <c r="Q3104" s="84" t="s">
        <v>10310</v>
      </c>
      <c r="R3104" s="87" t="s">
        <v>10792</v>
      </c>
      <c r="S3104" s="84" t="s">
        <v>1227</v>
      </c>
      <c r="T3104" s="84" t="s">
        <v>11495</v>
      </c>
      <c r="U3104" s="86">
        <v>42759.421134259261</v>
      </c>
      <c r="V3104" s="87" t="s">
        <v>13501</v>
      </c>
      <c r="W3104" s="84"/>
      <c r="X3104" s="84"/>
      <c r="Y3104" s="88" t="s">
        <v>15590</v>
      </c>
      <c r="Z3104" s="84"/>
      <c r="AA3104" s="84" t="b">
        <v>0</v>
      </c>
      <c r="AB3104" s="84">
        <v>0</v>
      </c>
      <c r="AC3104" s="88" t="s">
        <v>15899</v>
      </c>
      <c r="AD3104" s="84" t="b">
        <v>0</v>
      </c>
      <c r="AE3104" s="84" t="s">
        <v>2141</v>
      </c>
      <c r="AF3104" s="84"/>
      <c r="AG3104" s="88" t="s">
        <v>2133</v>
      </c>
      <c r="AH3104" s="84" t="b">
        <v>0</v>
      </c>
      <c r="AI3104" s="84">
        <v>1</v>
      </c>
      <c r="AJ3104" s="88" t="s">
        <v>2133</v>
      </c>
      <c r="AK3104" s="84" t="s">
        <v>2342</v>
      </c>
      <c r="AL3104" s="84" t="b">
        <v>1</v>
      </c>
      <c r="AM3104" s="88" t="s">
        <v>15590</v>
      </c>
      <c r="AN3104" s="84">
        <v>0</v>
      </c>
      <c r="AO3104" s="84">
        <v>0</v>
      </c>
      <c r="AP3104" s="84" t="s">
        <v>16324</v>
      </c>
      <c r="AQ3104" s="84" t="s">
        <v>2363</v>
      </c>
      <c r="AR3104" s="84" t="s">
        <v>2365</v>
      </c>
      <c r="AS3104" s="84" t="s">
        <v>16384</v>
      </c>
      <c r="AT3104" s="113" t="s">
        <v>16444</v>
      </c>
      <c r="AU3104" s="84" t="s">
        <v>16496</v>
      </c>
      <c r="AV3104" s="84" t="s">
        <v>2372</v>
      </c>
      <c r="AW3104" s="87" t="s">
        <v>16558</v>
      </c>
    </row>
    <row r="3105" spans="1:49" x14ac:dyDescent="0.25">
      <c r="A3105" s="69" t="s">
        <v>8573</v>
      </c>
      <c r="B3105" s="69" t="s">
        <v>8827</v>
      </c>
      <c r="C3105" s="70"/>
      <c r="D3105" s="71"/>
      <c r="E3105" s="72"/>
      <c r="F3105" s="73"/>
      <c r="G3105" s="70"/>
      <c r="H3105" s="74"/>
      <c r="I3105" s="75"/>
      <c r="J3105" s="75"/>
      <c r="K3105" s="36"/>
      <c r="L3105" s="82"/>
      <c r="M3105" s="82"/>
      <c r="N3105" s="77"/>
      <c r="O3105" s="84" t="s">
        <v>825</v>
      </c>
      <c r="P3105" s="86">
        <v>42759.421354166669</v>
      </c>
      <c r="Q3105" s="84" t="s">
        <v>10309</v>
      </c>
      <c r="R3105" s="84"/>
      <c r="S3105" s="84"/>
      <c r="T3105" s="84" t="s">
        <v>11494</v>
      </c>
      <c r="U3105" s="86">
        <v>42759.421354166669</v>
      </c>
      <c r="V3105" s="87" t="s">
        <v>13500</v>
      </c>
      <c r="W3105" s="84"/>
      <c r="X3105" s="84"/>
      <c r="Y3105" s="88" t="s">
        <v>15589</v>
      </c>
      <c r="Z3105" s="84"/>
      <c r="AA3105" s="84" t="b">
        <v>0</v>
      </c>
      <c r="AB3105" s="84">
        <v>0</v>
      </c>
      <c r="AC3105" s="88" t="s">
        <v>2133</v>
      </c>
      <c r="AD3105" s="84" t="b">
        <v>0</v>
      </c>
      <c r="AE3105" s="84" t="s">
        <v>2141</v>
      </c>
      <c r="AF3105" s="84"/>
      <c r="AG3105" s="88" t="s">
        <v>2133</v>
      </c>
      <c r="AH3105" s="84" t="b">
        <v>0</v>
      </c>
      <c r="AI3105" s="84">
        <v>1</v>
      </c>
      <c r="AJ3105" s="88" t="s">
        <v>15590</v>
      </c>
      <c r="AK3105" s="84" t="s">
        <v>2342</v>
      </c>
      <c r="AL3105" s="84" t="b">
        <v>0</v>
      </c>
      <c r="AM3105" s="88" t="s">
        <v>15590</v>
      </c>
      <c r="AN3105" s="84">
        <v>0</v>
      </c>
      <c r="AO3105" s="84">
        <v>0</v>
      </c>
      <c r="AP3105" s="84"/>
      <c r="AQ3105" s="84"/>
      <c r="AR3105" s="84"/>
      <c r="AS3105" s="84"/>
      <c r="AT3105" s="84"/>
      <c r="AU3105" s="84"/>
      <c r="AV3105" s="84"/>
      <c r="AW3105" s="84"/>
    </row>
    <row r="3106" spans="1:49" x14ac:dyDescent="0.25">
      <c r="A3106" s="69" t="s">
        <v>8578</v>
      </c>
      <c r="B3106" s="69" t="s">
        <v>8827</v>
      </c>
      <c r="C3106" s="70"/>
      <c r="D3106" s="71"/>
      <c r="E3106" s="72"/>
      <c r="F3106" s="73"/>
      <c r="G3106" s="70"/>
      <c r="H3106" s="74"/>
      <c r="I3106" s="75"/>
      <c r="J3106" s="75"/>
      <c r="K3106" s="36"/>
      <c r="L3106" s="82"/>
      <c r="M3106" s="82"/>
      <c r="N3106" s="77"/>
      <c r="O3106" s="84" t="s">
        <v>825</v>
      </c>
      <c r="P3106" s="86">
        <v>42759.421134259261</v>
      </c>
      <c r="Q3106" s="84" t="s">
        <v>10310</v>
      </c>
      <c r="R3106" s="87" t="s">
        <v>10792</v>
      </c>
      <c r="S3106" s="84" t="s">
        <v>1227</v>
      </c>
      <c r="T3106" s="84" t="s">
        <v>11495</v>
      </c>
      <c r="U3106" s="86">
        <v>42759.421134259261</v>
      </c>
      <c r="V3106" s="87" t="s">
        <v>13501</v>
      </c>
      <c r="W3106" s="84"/>
      <c r="X3106" s="84"/>
      <c r="Y3106" s="88" t="s">
        <v>15590</v>
      </c>
      <c r="Z3106" s="84"/>
      <c r="AA3106" s="84" t="b">
        <v>0</v>
      </c>
      <c r="AB3106" s="84">
        <v>0</v>
      </c>
      <c r="AC3106" s="88" t="s">
        <v>15899</v>
      </c>
      <c r="AD3106" s="84" t="b">
        <v>0</v>
      </c>
      <c r="AE3106" s="84" t="s">
        <v>2141</v>
      </c>
      <c r="AF3106" s="84"/>
      <c r="AG3106" s="88" t="s">
        <v>2133</v>
      </c>
      <c r="AH3106" s="84" t="b">
        <v>0</v>
      </c>
      <c r="AI3106" s="84">
        <v>1</v>
      </c>
      <c r="AJ3106" s="88" t="s">
        <v>2133</v>
      </c>
      <c r="AK3106" s="84" t="s">
        <v>2342</v>
      </c>
      <c r="AL3106" s="84" t="b">
        <v>1</v>
      </c>
      <c r="AM3106" s="88" t="s">
        <v>15590</v>
      </c>
      <c r="AN3106" s="84">
        <v>0</v>
      </c>
      <c r="AO3106" s="84">
        <v>0</v>
      </c>
      <c r="AP3106" s="84" t="s">
        <v>16324</v>
      </c>
      <c r="AQ3106" s="84" t="s">
        <v>2363</v>
      </c>
      <c r="AR3106" s="84" t="s">
        <v>2365</v>
      </c>
      <c r="AS3106" s="84" t="s">
        <v>16384</v>
      </c>
      <c r="AT3106" s="113" t="s">
        <v>16444</v>
      </c>
      <c r="AU3106" s="84" t="s">
        <v>16496</v>
      </c>
      <c r="AV3106" s="84" t="s">
        <v>2372</v>
      </c>
      <c r="AW3106" s="87" t="s">
        <v>16558</v>
      </c>
    </row>
    <row r="3107" spans="1:49" x14ac:dyDescent="0.25">
      <c r="A3107" s="69" t="s">
        <v>8573</v>
      </c>
      <c r="B3107" s="69" t="s">
        <v>671</v>
      </c>
      <c r="C3107" s="70"/>
      <c r="D3107" s="71"/>
      <c r="E3107" s="72"/>
      <c r="F3107" s="73"/>
      <c r="G3107" s="70"/>
      <c r="H3107" s="74"/>
      <c r="I3107" s="75"/>
      <c r="J3107" s="75"/>
      <c r="K3107" s="36"/>
      <c r="L3107" s="82"/>
      <c r="M3107" s="82"/>
      <c r="N3107" s="77"/>
      <c r="O3107" s="84" t="s">
        <v>825</v>
      </c>
      <c r="P3107" s="86">
        <v>42759.421354166669</v>
      </c>
      <c r="Q3107" s="84" t="s">
        <v>10309</v>
      </c>
      <c r="R3107" s="84"/>
      <c r="S3107" s="84"/>
      <c r="T3107" s="84" t="s">
        <v>11494</v>
      </c>
      <c r="U3107" s="86">
        <v>42759.421354166669</v>
      </c>
      <c r="V3107" s="87" t="s">
        <v>13500</v>
      </c>
      <c r="W3107" s="84"/>
      <c r="X3107" s="84"/>
      <c r="Y3107" s="88" t="s">
        <v>15589</v>
      </c>
      <c r="Z3107" s="84"/>
      <c r="AA3107" s="84" t="b">
        <v>0</v>
      </c>
      <c r="AB3107" s="84">
        <v>0</v>
      </c>
      <c r="AC3107" s="88" t="s">
        <v>2133</v>
      </c>
      <c r="AD3107" s="84" t="b">
        <v>0</v>
      </c>
      <c r="AE3107" s="84" t="s">
        <v>2141</v>
      </c>
      <c r="AF3107" s="84"/>
      <c r="AG3107" s="88" t="s">
        <v>2133</v>
      </c>
      <c r="AH3107" s="84" t="b">
        <v>0</v>
      </c>
      <c r="AI3107" s="84">
        <v>1</v>
      </c>
      <c r="AJ3107" s="88" t="s">
        <v>15590</v>
      </c>
      <c r="AK3107" s="84" t="s">
        <v>2342</v>
      </c>
      <c r="AL3107" s="84" t="b">
        <v>0</v>
      </c>
      <c r="AM3107" s="88" t="s">
        <v>15590</v>
      </c>
      <c r="AN3107" s="84">
        <v>0</v>
      </c>
      <c r="AO3107" s="84">
        <v>0</v>
      </c>
      <c r="AP3107" s="84"/>
      <c r="AQ3107" s="84"/>
      <c r="AR3107" s="84"/>
      <c r="AS3107" s="84"/>
      <c r="AT3107" s="84"/>
      <c r="AU3107" s="84"/>
      <c r="AV3107" s="84"/>
      <c r="AW3107" s="84"/>
    </row>
    <row r="3108" spans="1:49" x14ac:dyDescent="0.25">
      <c r="A3108" s="69" t="s">
        <v>8573</v>
      </c>
      <c r="B3108" s="69" t="s">
        <v>8578</v>
      </c>
      <c r="C3108" s="70"/>
      <c r="D3108" s="71"/>
      <c r="E3108" s="72"/>
      <c r="F3108" s="73"/>
      <c r="G3108" s="70"/>
      <c r="H3108" s="74"/>
      <c r="I3108" s="75"/>
      <c r="J3108" s="75"/>
      <c r="K3108" s="36"/>
      <c r="L3108" s="82"/>
      <c r="M3108" s="82"/>
      <c r="N3108" s="77"/>
      <c r="O3108" s="84" t="s">
        <v>825</v>
      </c>
      <c r="P3108" s="86">
        <v>42759.421354166669</v>
      </c>
      <c r="Q3108" s="84" t="s">
        <v>10309</v>
      </c>
      <c r="R3108" s="84"/>
      <c r="S3108" s="84"/>
      <c r="T3108" s="84" t="s">
        <v>11494</v>
      </c>
      <c r="U3108" s="86">
        <v>42759.421354166669</v>
      </c>
      <c r="V3108" s="87" t="s">
        <v>13500</v>
      </c>
      <c r="W3108" s="84"/>
      <c r="X3108" s="84"/>
      <c r="Y3108" s="88" t="s">
        <v>15589</v>
      </c>
      <c r="Z3108" s="84"/>
      <c r="AA3108" s="84" t="b">
        <v>0</v>
      </c>
      <c r="AB3108" s="84">
        <v>0</v>
      </c>
      <c r="AC3108" s="88" t="s">
        <v>2133</v>
      </c>
      <c r="AD3108" s="84" t="b">
        <v>0</v>
      </c>
      <c r="AE3108" s="84" t="s">
        <v>2141</v>
      </c>
      <c r="AF3108" s="84"/>
      <c r="AG3108" s="88" t="s">
        <v>2133</v>
      </c>
      <c r="AH3108" s="84" t="b">
        <v>0</v>
      </c>
      <c r="AI3108" s="84">
        <v>1</v>
      </c>
      <c r="AJ3108" s="88" t="s">
        <v>15590</v>
      </c>
      <c r="AK3108" s="84" t="s">
        <v>2342</v>
      </c>
      <c r="AL3108" s="84" t="b">
        <v>0</v>
      </c>
      <c r="AM3108" s="88" t="s">
        <v>15590</v>
      </c>
      <c r="AN3108" s="84">
        <v>0</v>
      </c>
      <c r="AO3108" s="84">
        <v>0</v>
      </c>
      <c r="AP3108" s="84"/>
      <c r="AQ3108" s="84"/>
      <c r="AR3108" s="84"/>
      <c r="AS3108" s="84"/>
      <c r="AT3108" s="84"/>
      <c r="AU3108" s="84"/>
      <c r="AV3108" s="84"/>
      <c r="AW3108" s="84"/>
    </row>
    <row r="3109" spans="1:49" x14ac:dyDescent="0.25">
      <c r="A3109" s="69" t="s">
        <v>8573</v>
      </c>
      <c r="B3109" s="69" t="s">
        <v>8578</v>
      </c>
      <c r="C3109" s="70"/>
      <c r="D3109" s="71"/>
      <c r="E3109" s="72"/>
      <c r="F3109" s="73"/>
      <c r="G3109" s="70"/>
      <c r="H3109" s="74"/>
      <c r="I3109" s="75"/>
      <c r="J3109" s="75"/>
      <c r="K3109" s="36"/>
      <c r="L3109" s="82"/>
      <c r="M3109" s="82"/>
      <c r="N3109" s="77"/>
      <c r="O3109" s="84" t="s">
        <v>825</v>
      </c>
      <c r="P3109" s="86">
        <v>42759.422881944447</v>
      </c>
      <c r="Q3109" s="84" t="s">
        <v>10303</v>
      </c>
      <c r="R3109" s="87" t="s">
        <v>10791</v>
      </c>
      <c r="S3109" s="84" t="s">
        <v>1227</v>
      </c>
      <c r="T3109" s="84" t="s">
        <v>11491</v>
      </c>
      <c r="U3109" s="86">
        <v>42759.422881944447</v>
      </c>
      <c r="V3109" s="87" t="s">
        <v>13493</v>
      </c>
      <c r="W3109" s="84"/>
      <c r="X3109" s="84"/>
      <c r="Y3109" s="88" t="s">
        <v>15582</v>
      </c>
      <c r="Z3109" s="84"/>
      <c r="AA3109" s="84" t="b">
        <v>0</v>
      </c>
      <c r="AB3109" s="84">
        <v>0</v>
      </c>
      <c r="AC3109" s="88" t="s">
        <v>15899</v>
      </c>
      <c r="AD3109" s="84" t="b">
        <v>0</v>
      </c>
      <c r="AE3109" s="84" t="s">
        <v>2140</v>
      </c>
      <c r="AF3109" s="84"/>
      <c r="AG3109" s="88" t="s">
        <v>2133</v>
      </c>
      <c r="AH3109" s="84" t="b">
        <v>0</v>
      </c>
      <c r="AI3109" s="84">
        <v>0</v>
      </c>
      <c r="AJ3109" s="88" t="s">
        <v>2133</v>
      </c>
      <c r="AK3109" s="84" t="s">
        <v>2342</v>
      </c>
      <c r="AL3109" s="84" t="b">
        <v>1</v>
      </c>
      <c r="AM3109" s="88" t="s">
        <v>15582</v>
      </c>
      <c r="AN3109" s="84">
        <v>0</v>
      </c>
      <c r="AO3109" s="84">
        <v>0</v>
      </c>
      <c r="AP3109" s="84" t="s">
        <v>16323</v>
      </c>
      <c r="AQ3109" s="84" t="s">
        <v>2363</v>
      </c>
      <c r="AR3109" s="84" t="s">
        <v>2365</v>
      </c>
      <c r="AS3109" s="84" t="s">
        <v>16383</v>
      </c>
      <c r="AT3109" s="84" t="s">
        <v>16443</v>
      </c>
      <c r="AU3109" s="84" t="s">
        <v>16383</v>
      </c>
      <c r="AV3109" s="84" t="s">
        <v>16500</v>
      </c>
      <c r="AW3109" s="87" t="s">
        <v>16557</v>
      </c>
    </row>
    <row r="3110" spans="1:49" x14ac:dyDescent="0.25">
      <c r="A3110" s="69" t="s">
        <v>8578</v>
      </c>
      <c r="B3110" s="69" t="s">
        <v>8573</v>
      </c>
      <c r="C3110" s="70"/>
      <c r="D3110" s="71"/>
      <c r="E3110" s="72"/>
      <c r="F3110" s="73"/>
      <c r="G3110" s="70"/>
      <c r="H3110" s="74"/>
      <c r="I3110" s="75"/>
      <c r="J3110" s="75"/>
      <c r="K3110" s="36"/>
      <c r="L3110" s="82"/>
      <c r="M3110" s="82"/>
      <c r="N3110" s="77"/>
      <c r="O3110" s="84" t="s">
        <v>826</v>
      </c>
      <c r="P3110" s="86">
        <v>42759.421134259261</v>
      </c>
      <c r="Q3110" s="84" t="s">
        <v>10310</v>
      </c>
      <c r="R3110" s="87" t="s">
        <v>10792</v>
      </c>
      <c r="S3110" s="84" t="s">
        <v>1227</v>
      </c>
      <c r="T3110" s="84" t="s">
        <v>11495</v>
      </c>
      <c r="U3110" s="86">
        <v>42759.421134259261</v>
      </c>
      <c r="V3110" s="87" t="s">
        <v>13501</v>
      </c>
      <c r="W3110" s="84"/>
      <c r="X3110" s="84"/>
      <c r="Y3110" s="88" t="s">
        <v>15590</v>
      </c>
      <c r="Z3110" s="84"/>
      <c r="AA3110" s="84" t="b">
        <v>0</v>
      </c>
      <c r="AB3110" s="84">
        <v>0</v>
      </c>
      <c r="AC3110" s="88" t="s">
        <v>15899</v>
      </c>
      <c r="AD3110" s="84" t="b">
        <v>0</v>
      </c>
      <c r="AE3110" s="84" t="s">
        <v>2141</v>
      </c>
      <c r="AF3110" s="84"/>
      <c r="AG3110" s="88" t="s">
        <v>2133</v>
      </c>
      <c r="AH3110" s="84" t="b">
        <v>0</v>
      </c>
      <c r="AI3110" s="84">
        <v>1</v>
      </c>
      <c r="AJ3110" s="88" t="s">
        <v>2133</v>
      </c>
      <c r="AK3110" s="84" t="s">
        <v>2342</v>
      </c>
      <c r="AL3110" s="84" t="b">
        <v>1</v>
      </c>
      <c r="AM3110" s="88" t="s">
        <v>15590</v>
      </c>
      <c r="AN3110" s="84">
        <v>0</v>
      </c>
      <c r="AO3110" s="84">
        <v>0</v>
      </c>
      <c r="AP3110" s="84" t="s">
        <v>16324</v>
      </c>
      <c r="AQ3110" s="84" t="s">
        <v>2363</v>
      </c>
      <c r="AR3110" s="84" t="s">
        <v>2365</v>
      </c>
      <c r="AS3110" s="84" t="s">
        <v>16384</v>
      </c>
      <c r="AT3110" s="113" t="s">
        <v>16444</v>
      </c>
      <c r="AU3110" s="84" t="s">
        <v>16496</v>
      </c>
      <c r="AV3110" s="84" t="s">
        <v>2372</v>
      </c>
      <c r="AW3110" s="87" t="s">
        <v>16558</v>
      </c>
    </row>
    <row r="3111" spans="1:49" x14ac:dyDescent="0.25">
      <c r="A3111" s="69" t="s">
        <v>8579</v>
      </c>
      <c r="B3111" s="69" t="s">
        <v>9126</v>
      </c>
      <c r="C3111" s="70"/>
      <c r="D3111" s="71"/>
      <c r="E3111" s="72"/>
      <c r="F3111" s="73"/>
      <c r="G3111" s="70"/>
      <c r="H3111" s="74"/>
      <c r="I3111" s="75"/>
      <c r="J3111" s="75"/>
      <c r="K3111" s="36"/>
      <c r="L3111" s="82"/>
      <c r="M3111" s="82"/>
      <c r="N3111" s="77"/>
      <c r="O3111" s="84" t="s">
        <v>825</v>
      </c>
      <c r="P3111" s="86">
        <v>42759.42664351852</v>
      </c>
      <c r="Q3111" s="84" t="s">
        <v>10311</v>
      </c>
      <c r="R3111" s="84"/>
      <c r="S3111" s="84"/>
      <c r="T3111" s="84" t="s">
        <v>11496</v>
      </c>
      <c r="U3111" s="86">
        <v>42759.42664351852</v>
      </c>
      <c r="V3111" s="87" t="s">
        <v>13502</v>
      </c>
      <c r="W3111" s="84"/>
      <c r="X3111" s="84"/>
      <c r="Y3111" s="88" t="s">
        <v>15591</v>
      </c>
      <c r="Z3111" s="84"/>
      <c r="AA3111" s="84" t="b">
        <v>0</v>
      </c>
      <c r="AB3111" s="84">
        <v>0</v>
      </c>
      <c r="AC3111" s="88" t="s">
        <v>2133</v>
      </c>
      <c r="AD3111" s="84" t="b">
        <v>0</v>
      </c>
      <c r="AE3111" s="84" t="s">
        <v>2140</v>
      </c>
      <c r="AF3111" s="84"/>
      <c r="AG3111" s="88" t="s">
        <v>2133</v>
      </c>
      <c r="AH3111" s="84" t="b">
        <v>0</v>
      </c>
      <c r="AI3111" s="84">
        <v>1</v>
      </c>
      <c r="AJ3111" s="88" t="s">
        <v>16246</v>
      </c>
      <c r="AK3111" s="84" t="s">
        <v>2343</v>
      </c>
      <c r="AL3111" s="84" t="b">
        <v>0</v>
      </c>
      <c r="AM3111" s="88" t="s">
        <v>16246</v>
      </c>
      <c r="AN3111" s="84">
        <v>0</v>
      </c>
      <c r="AO3111" s="84">
        <v>0</v>
      </c>
      <c r="AP3111" s="84"/>
      <c r="AQ3111" s="84"/>
      <c r="AR3111" s="84"/>
      <c r="AS3111" s="84"/>
      <c r="AT3111" s="84"/>
      <c r="AU3111" s="84"/>
      <c r="AV3111" s="84"/>
      <c r="AW3111" s="84"/>
    </row>
    <row r="3112" spans="1:49" x14ac:dyDescent="0.25">
      <c r="A3112" s="69" t="s">
        <v>8580</v>
      </c>
      <c r="B3112" s="69" t="s">
        <v>8580</v>
      </c>
      <c r="C3112" s="70"/>
      <c r="D3112" s="71"/>
      <c r="E3112" s="72"/>
      <c r="F3112" s="73"/>
      <c r="G3112" s="70"/>
      <c r="H3112" s="74"/>
      <c r="I3112" s="75"/>
      <c r="J3112" s="75"/>
      <c r="K3112" s="36"/>
      <c r="L3112" s="82"/>
      <c r="M3112" s="82"/>
      <c r="N3112" s="77"/>
      <c r="O3112" s="84" t="s">
        <v>179</v>
      </c>
      <c r="P3112" s="86">
        <v>42759.427002314813</v>
      </c>
      <c r="Q3112" s="84" t="s">
        <v>10312</v>
      </c>
      <c r="R3112" s="84" t="s">
        <v>10793</v>
      </c>
      <c r="S3112" s="84" t="s">
        <v>10907</v>
      </c>
      <c r="T3112" s="84" t="s">
        <v>1328</v>
      </c>
      <c r="U3112" s="86">
        <v>42759.427002314813</v>
      </c>
      <c r="V3112" s="87" t="s">
        <v>13503</v>
      </c>
      <c r="W3112" s="84"/>
      <c r="X3112" s="84"/>
      <c r="Y3112" s="88" t="s">
        <v>15592</v>
      </c>
      <c r="Z3112" s="84"/>
      <c r="AA3112" s="84" t="b">
        <v>0</v>
      </c>
      <c r="AB3112" s="84">
        <v>0</v>
      </c>
      <c r="AC3112" s="88" t="s">
        <v>2133</v>
      </c>
      <c r="AD3112" s="84" t="b">
        <v>0</v>
      </c>
      <c r="AE3112" s="84" t="s">
        <v>2146</v>
      </c>
      <c r="AF3112" s="84"/>
      <c r="AG3112" s="88" t="s">
        <v>2133</v>
      </c>
      <c r="AH3112" s="84" t="b">
        <v>0</v>
      </c>
      <c r="AI3112" s="84">
        <v>0</v>
      </c>
      <c r="AJ3112" s="88" t="s">
        <v>2133</v>
      </c>
      <c r="AK3112" s="84" t="s">
        <v>2340</v>
      </c>
      <c r="AL3112" s="84" t="b">
        <v>1</v>
      </c>
      <c r="AM3112" s="88" t="s">
        <v>15592</v>
      </c>
      <c r="AN3112" s="84">
        <v>0</v>
      </c>
      <c r="AO3112" s="84">
        <v>0</v>
      </c>
      <c r="AP3112" s="84"/>
      <c r="AQ3112" s="84"/>
      <c r="AR3112" s="84"/>
      <c r="AS3112" s="84"/>
      <c r="AT3112" s="84"/>
      <c r="AU3112" s="84"/>
      <c r="AV3112" s="84"/>
      <c r="AW3112" s="84"/>
    </row>
    <row r="3113" spans="1:49" x14ac:dyDescent="0.25">
      <c r="A3113" s="69" t="s">
        <v>8581</v>
      </c>
      <c r="B3113" s="69" t="s">
        <v>8581</v>
      </c>
      <c r="C3113" s="70"/>
      <c r="D3113" s="71"/>
      <c r="E3113" s="72"/>
      <c r="F3113" s="73"/>
      <c r="G3113" s="70"/>
      <c r="H3113" s="74"/>
      <c r="I3113" s="75"/>
      <c r="J3113" s="75"/>
      <c r="K3113" s="36"/>
      <c r="L3113" s="82"/>
      <c r="M3113" s="82"/>
      <c r="N3113" s="77"/>
      <c r="O3113" s="84" t="s">
        <v>179</v>
      </c>
      <c r="P3113" s="86">
        <v>42759.428055555552</v>
      </c>
      <c r="Q3113" s="84" t="s">
        <v>10313</v>
      </c>
      <c r="R3113" s="87" t="s">
        <v>10794</v>
      </c>
      <c r="S3113" s="84" t="s">
        <v>1227</v>
      </c>
      <c r="T3113" s="84"/>
      <c r="U3113" s="86">
        <v>42759.428055555552</v>
      </c>
      <c r="V3113" s="87" t="s">
        <v>13504</v>
      </c>
      <c r="W3113" s="84"/>
      <c r="X3113" s="84"/>
      <c r="Y3113" s="88" t="s">
        <v>15593</v>
      </c>
      <c r="Z3113" s="84"/>
      <c r="AA3113" s="84" t="b">
        <v>0</v>
      </c>
      <c r="AB3113" s="84">
        <v>0</v>
      </c>
      <c r="AC3113" s="88" t="s">
        <v>2133</v>
      </c>
      <c r="AD3113" s="84" t="b">
        <v>1</v>
      </c>
      <c r="AE3113" s="84" t="s">
        <v>2140</v>
      </c>
      <c r="AF3113" s="84"/>
      <c r="AG3113" s="88" t="s">
        <v>16053</v>
      </c>
      <c r="AH3113" s="84" t="b">
        <v>0</v>
      </c>
      <c r="AI3113" s="84">
        <v>0</v>
      </c>
      <c r="AJ3113" s="88" t="s">
        <v>2133</v>
      </c>
      <c r="AK3113" s="84" t="s">
        <v>2344</v>
      </c>
      <c r="AL3113" s="84" t="b">
        <v>1</v>
      </c>
      <c r="AM3113" s="88" t="s">
        <v>15593</v>
      </c>
      <c r="AN3113" s="84">
        <v>0</v>
      </c>
      <c r="AO3113" s="84">
        <v>0</v>
      </c>
      <c r="AP3113" s="84"/>
      <c r="AQ3113" s="84"/>
      <c r="AR3113" s="84"/>
      <c r="AS3113" s="84"/>
      <c r="AT3113" s="84"/>
      <c r="AU3113" s="84"/>
      <c r="AV3113" s="84"/>
      <c r="AW3113" s="84"/>
    </row>
    <row r="3114" spans="1:49" x14ac:dyDescent="0.25">
      <c r="A3114" s="69" t="s">
        <v>8582</v>
      </c>
      <c r="B3114" s="69" t="s">
        <v>8582</v>
      </c>
      <c r="C3114" s="70"/>
      <c r="D3114" s="71"/>
      <c r="E3114" s="72"/>
      <c r="F3114" s="73"/>
      <c r="G3114" s="70"/>
      <c r="H3114" s="74"/>
      <c r="I3114" s="75"/>
      <c r="J3114" s="75"/>
      <c r="K3114" s="36"/>
      <c r="L3114" s="82"/>
      <c r="M3114" s="82"/>
      <c r="N3114" s="77"/>
      <c r="O3114" s="84" t="s">
        <v>179</v>
      </c>
      <c r="P3114" s="86">
        <v>42759.428437499999</v>
      </c>
      <c r="Q3114" s="84" t="s">
        <v>10314</v>
      </c>
      <c r="R3114" s="84"/>
      <c r="S3114" s="84"/>
      <c r="T3114" s="84" t="s">
        <v>11497</v>
      </c>
      <c r="U3114" s="86">
        <v>42759.428437499999</v>
      </c>
      <c r="V3114" s="87" t="s">
        <v>13505</v>
      </c>
      <c r="W3114" s="84"/>
      <c r="X3114" s="84"/>
      <c r="Y3114" s="88" t="s">
        <v>15594</v>
      </c>
      <c r="Z3114" s="84"/>
      <c r="AA3114" s="84" t="b">
        <v>0</v>
      </c>
      <c r="AB3114" s="84">
        <v>0</v>
      </c>
      <c r="AC3114" s="88" t="s">
        <v>2133</v>
      </c>
      <c r="AD3114" s="84" t="b">
        <v>0</v>
      </c>
      <c r="AE3114" s="84" t="s">
        <v>2140</v>
      </c>
      <c r="AF3114" s="84"/>
      <c r="AG3114" s="88" t="s">
        <v>2133</v>
      </c>
      <c r="AH3114" s="84" t="b">
        <v>0</v>
      </c>
      <c r="AI3114" s="84">
        <v>0</v>
      </c>
      <c r="AJ3114" s="88" t="s">
        <v>2133</v>
      </c>
      <c r="AK3114" s="84" t="s">
        <v>2342</v>
      </c>
      <c r="AL3114" s="84" t="b">
        <v>0</v>
      </c>
      <c r="AM3114" s="88" t="s">
        <v>15594</v>
      </c>
      <c r="AN3114" s="84">
        <v>0</v>
      </c>
      <c r="AO3114" s="84">
        <v>0</v>
      </c>
      <c r="AP3114" s="84"/>
      <c r="AQ3114" s="84"/>
      <c r="AR3114" s="84"/>
      <c r="AS3114" s="84"/>
      <c r="AT3114" s="84"/>
      <c r="AU3114" s="84"/>
      <c r="AV3114" s="84"/>
      <c r="AW3114" s="84"/>
    </row>
    <row r="3115" spans="1:49" x14ac:dyDescent="0.25">
      <c r="A3115" s="69" t="s">
        <v>8583</v>
      </c>
      <c r="B3115" s="69" t="s">
        <v>8583</v>
      </c>
      <c r="C3115" s="70"/>
      <c r="D3115" s="71"/>
      <c r="E3115" s="72"/>
      <c r="F3115" s="73"/>
      <c r="G3115" s="70"/>
      <c r="H3115" s="74"/>
      <c r="I3115" s="75"/>
      <c r="J3115" s="75"/>
      <c r="K3115" s="36"/>
      <c r="L3115" s="82"/>
      <c r="M3115" s="82"/>
      <c r="N3115" s="77"/>
      <c r="O3115" s="84" t="s">
        <v>179</v>
      </c>
      <c r="P3115" s="86">
        <v>42759.428981481484</v>
      </c>
      <c r="Q3115" s="84" t="s">
        <v>10315</v>
      </c>
      <c r="R3115" s="84"/>
      <c r="S3115" s="84"/>
      <c r="T3115" s="84" t="s">
        <v>11498</v>
      </c>
      <c r="U3115" s="86">
        <v>42759.428981481484</v>
      </c>
      <c r="V3115" s="87" t="s">
        <v>13506</v>
      </c>
      <c r="W3115" s="84"/>
      <c r="X3115" s="84"/>
      <c r="Y3115" s="88" t="s">
        <v>15595</v>
      </c>
      <c r="Z3115" s="84"/>
      <c r="AA3115" s="84" t="b">
        <v>0</v>
      </c>
      <c r="AB3115" s="84">
        <v>0</v>
      </c>
      <c r="AC3115" s="88" t="s">
        <v>2133</v>
      </c>
      <c r="AD3115" s="84" t="b">
        <v>0</v>
      </c>
      <c r="AE3115" s="84" t="s">
        <v>2140</v>
      </c>
      <c r="AF3115" s="84"/>
      <c r="AG3115" s="88" t="s">
        <v>2133</v>
      </c>
      <c r="AH3115" s="84" t="b">
        <v>0</v>
      </c>
      <c r="AI3115" s="84">
        <v>0</v>
      </c>
      <c r="AJ3115" s="88" t="s">
        <v>2133</v>
      </c>
      <c r="AK3115" s="84" t="s">
        <v>2339</v>
      </c>
      <c r="AL3115" s="84" t="b">
        <v>0</v>
      </c>
      <c r="AM3115" s="88" t="s">
        <v>15595</v>
      </c>
      <c r="AN3115" s="84">
        <v>0</v>
      </c>
      <c r="AO3115" s="84">
        <v>0</v>
      </c>
      <c r="AP3115" s="84"/>
      <c r="AQ3115" s="84"/>
      <c r="AR3115" s="84"/>
      <c r="AS3115" s="84"/>
      <c r="AT3115" s="84"/>
      <c r="AU3115" s="84"/>
      <c r="AV3115" s="84"/>
      <c r="AW3115" s="84"/>
    </row>
    <row r="3116" spans="1:49" x14ac:dyDescent="0.25">
      <c r="A3116" s="69" t="s">
        <v>8584</v>
      </c>
      <c r="B3116" s="69" t="s">
        <v>8584</v>
      </c>
      <c r="C3116" s="70"/>
      <c r="D3116" s="71"/>
      <c r="E3116" s="72"/>
      <c r="F3116" s="73"/>
      <c r="G3116" s="70"/>
      <c r="H3116" s="74"/>
      <c r="I3116" s="75"/>
      <c r="J3116" s="75"/>
      <c r="K3116" s="36"/>
      <c r="L3116" s="82"/>
      <c r="M3116" s="82"/>
      <c r="N3116" s="77"/>
      <c r="O3116" s="84" t="s">
        <v>179</v>
      </c>
      <c r="P3116" s="86">
        <v>42759.027442129627</v>
      </c>
      <c r="Q3116" s="84" t="s">
        <v>10316</v>
      </c>
      <c r="R3116" s="87" t="s">
        <v>10795</v>
      </c>
      <c r="S3116" s="84" t="s">
        <v>1227</v>
      </c>
      <c r="T3116" s="84" t="s">
        <v>11499</v>
      </c>
      <c r="U3116" s="86">
        <v>42759.027442129627</v>
      </c>
      <c r="V3116" s="87" t="s">
        <v>13507</v>
      </c>
      <c r="W3116" s="84"/>
      <c r="X3116" s="84"/>
      <c r="Y3116" s="88" t="s">
        <v>15596</v>
      </c>
      <c r="Z3116" s="84"/>
      <c r="AA3116" s="84" t="b">
        <v>0</v>
      </c>
      <c r="AB3116" s="84">
        <v>0</v>
      </c>
      <c r="AC3116" s="88" t="s">
        <v>2133</v>
      </c>
      <c r="AD3116" s="84" t="b">
        <v>0</v>
      </c>
      <c r="AE3116" s="84" t="s">
        <v>2140</v>
      </c>
      <c r="AF3116" s="84"/>
      <c r="AG3116" s="88" t="s">
        <v>2133</v>
      </c>
      <c r="AH3116" s="84" t="b">
        <v>0</v>
      </c>
      <c r="AI3116" s="84">
        <v>1</v>
      </c>
      <c r="AJ3116" s="88" t="s">
        <v>2133</v>
      </c>
      <c r="AK3116" s="84" t="s">
        <v>2340</v>
      </c>
      <c r="AL3116" s="84" t="b">
        <v>1</v>
      </c>
      <c r="AM3116" s="88" t="s">
        <v>15596</v>
      </c>
      <c r="AN3116" s="84">
        <v>0</v>
      </c>
      <c r="AO3116" s="84">
        <v>0</v>
      </c>
      <c r="AP3116" s="84" t="s">
        <v>16325</v>
      </c>
      <c r="AQ3116" s="84" t="s">
        <v>2363</v>
      </c>
      <c r="AR3116" s="84" t="s">
        <v>2365</v>
      </c>
      <c r="AS3116" s="84" t="s">
        <v>16385</v>
      </c>
      <c r="AT3116" s="84" t="s">
        <v>16445</v>
      </c>
      <c r="AU3116" s="84" t="s">
        <v>16497</v>
      </c>
      <c r="AV3116" s="84" t="s">
        <v>2372</v>
      </c>
      <c r="AW3116" s="87" t="s">
        <v>16559</v>
      </c>
    </row>
    <row r="3117" spans="1:49" x14ac:dyDescent="0.25">
      <c r="A3117" s="69" t="s">
        <v>8584</v>
      </c>
      <c r="B3117" s="69" t="s">
        <v>8584</v>
      </c>
      <c r="C3117" s="70"/>
      <c r="D3117" s="71"/>
      <c r="E3117" s="72"/>
      <c r="F3117" s="73"/>
      <c r="G3117" s="70"/>
      <c r="H3117" s="74"/>
      <c r="I3117" s="75"/>
      <c r="J3117" s="75"/>
      <c r="K3117" s="36"/>
      <c r="L3117" s="82"/>
      <c r="M3117" s="82"/>
      <c r="N3117" s="77"/>
      <c r="O3117" s="84" t="s">
        <v>179</v>
      </c>
      <c r="P3117" s="86">
        <v>42759.429664351854</v>
      </c>
      <c r="Q3117" s="84" t="s">
        <v>10317</v>
      </c>
      <c r="R3117" s="84"/>
      <c r="S3117" s="84"/>
      <c r="T3117" s="84" t="s">
        <v>11499</v>
      </c>
      <c r="U3117" s="86">
        <v>42759.429664351854</v>
      </c>
      <c r="V3117" s="87" t="s">
        <v>13508</v>
      </c>
      <c r="W3117" s="84"/>
      <c r="X3117" s="84"/>
      <c r="Y3117" s="88" t="s">
        <v>15597</v>
      </c>
      <c r="Z3117" s="84"/>
      <c r="AA3117" s="84" t="b">
        <v>0</v>
      </c>
      <c r="AB3117" s="84">
        <v>0</v>
      </c>
      <c r="AC3117" s="88" t="s">
        <v>2133</v>
      </c>
      <c r="AD3117" s="84" t="b">
        <v>0</v>
      </c>
      <c r="AE3117" s="84" t="s">
        <v>2140</v>
      </c>
      <c r="AF3117" s="84"/>
      <c r="AG3117" s="88" t="s">
        <v>2133</v>
      </c>
      <c r="AH3117" s="84" t="b">
        <v>0</v>
      </c>
      <c r="AI3117" s="84">
        <v>1</v>
      </c>
      <c r="AJ3117" s="88" t="s">
        <v>15596</v>
      </c>
      <c r="AK3117" s="84" t="s">
        <v>2344</v>
      </c>
      <c r="AL3117" s="84" t="b">
        <v>0</v>
      </c>
      <c r="AM3117" s="88" t="s">
        <v>15596</v>
      </c>
      <c r="AN3117" s="84">
        <v>0</v>
      </c>
      <c r="AO3117" s="84">
        <v>0</v>
      </c>
      <c r="AP3117" s="84"/>
      <c r="AQ3117" s="84"/>
      <c r="AR3117" s="84"/>
      <c r="AS3117" s="84"/>
      <c r="AT3117" s="84"/>
      <c r="AU3117" s="84"/>
      <c r="AV3117" s="84"/>
      <c r="AW3117" s="84"/>
    </row>
    <row r="3118" spans="1:49" x14ac:dyDescent="0.25">
      <c r="A3118" s="69" t="s">
        <v>8585</v>
      </c>
      <c r="B3118" s="69" t="s">
        <v>601</v>
      </c>
      <c r="C3118" s="70"/>
      <c r="D3118" s="71"/>
      <c r="E3118" s="72"/>
      <c r="F3118" s="73"/>
      <c r="G3118" s="70"/>
      <c r="H3118" s="74"/>
      <c r="I3118" s="75"/>
      <c r="J3118" s="75"/>
      <c r="K3118" s="36"/>
      <c r="L3118" s="82"/>
      <c r="M3118" s="82"/>
      <c r="N3118" s="77"/>
      <c r="O3118" s="84" t="s">
        <v>825</v>
      </c>
      <c r="P3118" s="86">
        <v>42759.432106481479</v>
      </c>
      <c r="Q3118" s="84" t="s">
        <v>10228</v>
      </c>
      <c r="R3118" s="84"/>
      <c r="S3118" s="84"/>
      <c r="T3118" s="84" t="s">
        <v>10932</v>
      </c>
      <c r="U3118" s="86">
        <v>42759.432106481479</v>
      </c>
      <c r="V3118" s="87" t="s">
        <v>13509</v>
      </c>
      <c r="W3118" s="84"/>
      <c r="X3118" s="84"/>
      <c r="Y3118" s="88" t="s">
        <v>15598</v>
      </c>
      <c r="Z3118" s="84"/>
      <c r="AA3118" s="84" t="b">
        <v>0</v>
      </c>
      <c r="AB3118" s="84">
        <v>0</v>
      </c>
      <c r="AC3118" s="88" t="s">
        <v>2133</v>
      </c>
      <c r="AD3118" s="84" t="b">
        <v>0</v>
      </c>
      <c r="AE3118" s="84" t="s">
        <v>2140</v>
      </c>
      <c r="AF3118" s="84"/>
      <c r="AG3118" s="88" t="s">
        <v>2133</v>
      </c>
      <c r="AH3118" s="84" t="b">
        <v>0</v>
      </c>
      <c r="AI3118" s="84">
        <v>12</v>
      </c>
      <c r="AJ3118" s="88" t="s">
        <v>16236</v>
      </c>
      <c r="AK3118" s="84" t="s">
        <v>2340</v>
      </c>
      <c r="AL3118" s="84" t="b">
        <v>0</v>
      </c>
      <c r="AM3118" s="88" t="s">
        <v>16236</v>
      </c>
      <c r="AN3118" s="84">
        <v>0</v>
      </c>
      <c r="AO3118" s="84">
        <v>0</v>
      </c>
      <c r="AP3118" s="84"/>
      <c r="AQ3118" s="84"/>
      <c r="AR3118" s="84"/>
      <c r="AS3118" s="84"/>
      <c r="AT3118" s="84"/>
      <c r="AU3118" s="84"/>
      <c r="AV3118" s="84"/>
      <c r="AW3118" s="84"/>
    </row>
    <row r="3119" spans="1:49" x14ac:dyDescent="0.25">
      <c r="A3119" s="69" t="s">
        <v>8585</v>
      </c>
      <c r="B3119" s="69" t="s">
        <v>9096</v>
      </c>
      <c r="C3119" s="70"/>
      <c r="D3119" s="71"/>
      <c r="E3119" s="72"/>
      <c r="F3119" s="73"/>
      <c r="G3119" s="70"/>
      <c r="H3119" s="74"/>
      <c r="I3119" s="75"/>
      <c r="J3119" s="75"/>
      <c r="K3119" s="36"/>
      <c r="L3119" s="82"/>
      <c r="M3119" s="82"/>
      <c r="N3119" s="77"/>
      <c r="O3119" s="84" t="s">
        <v>825</v>
      </c>
      <c r="P3119" s="86">
        <v>42759.432106481479</v>
      </c>
      <c r="Q3119" s="84" t="s">
        <v>10228</v>
      </c>
      <c r="R3119" s="84"/>
      <c r="S3119" s="84"/>
      <c r="T3119" s="84" t="s">
        <v>10932</v>
      </c>
      <c r="U3119" s="86">
        <v>42759.432106481479</v>
      </c>
      <c r="V3119" s="87" t="s">
        <v>13509</v>
      </c>
      <c r="W3119" s="84"/>
      <c r="X3119" s="84"/>
      <c r="Y3119" s="88" t="s">
        <v>15598</v>
      </c>
      <c r="Z3119" s="84"/>
      <c r="AA3119" s="84" t="b">
        <v>0</v>
      </c>
      <c r="AB3119" s="84">
        <v>0</v>
      </c>
      <c r="AC3119" s="88" t="s">
        <v>2133</v>
      </c>
      <c r="AD3119" s="84" t="b">
        <v>0</v>
      </c>
      <c r="AE3119" s="84" t="s">
        <v>2140</v>
      </c>
      <c r="AF3119" s="84"/>
      <c r="AG3119" s="88" t="s">
        <v>2133</v>
      </c>
      <c r="AH3119" s="84" t="b">
        <v>0</v>
      </c>
      <c r="AI3119" s="84">
        <v>12</v>
      </c>
      <c r="AJ3119" s="88" t="s">
        <v>16236</v>
      </c>
      <c r="AK3119" s="84" t="s">
        <v>2340</v>
      </c>
      <c r="AL3119" s="84" t="b">
        <v>0</v>
      </c>
      <c r="AM3119" s="88" t="s">
        <v>16236</v>
      </c>
      <c r="AN3119" s="84">
        <v>0</v>
      </c>
      <c r="AO3119" s="84">
        <v>0</v>
      </c>
      <c r="AP3119" s="84"/>
      <c r="AQ3119" s="84"/>
      <c r="AR3119" s="84"/>
      <c r="AS3119" s="84"/>
      <c r="AT3119" s="84"/>
      <c r="AU3119" s="84"/>
      <c r="AV3119" s="84"/>
      <c r="AW3119" s="84"/>
    </row>
    <row r="3120" spans="1:49" x14ac:dyDescent="0.25">
      <c r="A3120" s="69" t="s">
        <v>8586</v>
      </c>
      <c r="B3120" s="69" t="s">
        <v>8666</v>
      </c>
      <c r="C3120" s="70"/>
      <c r="D3120" s="71"/>
      <c r="E3120" s="72"/>
      <c r="F3120" s="73"/>
      <c r="G3120" s="70"/>
      <c r="H3120" s="74"/>
      <c r="I3120" s="75"/>
      <c r="J3120" s="75"/>
      <c r="K3120" s="36"/>
      <c r="L3120" s="82"/>
      <c r="M3120" s="82"/>
      <c r="N3120" s="77"/>
      <c r="O3120" s="84" t="s">
        <v>825</v>
      </c>
      <c r="P3120" s="86">
        <v>42759.432476851849</v>
      </c>
      <c r="Q3120" s="84" t="s">
        <v>10318</v>
      </c>
      <c r="R3120" s="84"/>
      <c r="S3120" s="84"/>
      <c r="T3120" s="84" t="s">
        <v>11500</v>
      </c>
      <c r="U3120" s="86">
        <v>42759.432476851849</v>
      </c>
      <c r="V3120" s="87" t="s">
        <v>13510</v>
      </c>
      <c r="W3120" s="84"/>
      <c r="X3120" s="84"/>
      <c r="Y3120" s="88" t="s">
        <v>15599</v>
      </c>
      <c r="Z3120" s="84"/>
      <c r="AA3120" s="84" t="b">
        <v>0</v>
      </c>
      <c r="AB3120" s="84">
        <v>0</v>
      </c>
      <c r="AC3120" s="88" t="s">
        <v>2133</v>
      </c>
      <c r="AD3120" s="84" t="b">
        <v>0</v>
      </c>
      <c r="AE3120" s="84" t="s">
        <v>2140</v>
      </c>
      <c r="AF3120" s="84"/>
      <c r="AG3120" s="88" t="s">
        <v>2133</v>
      </c>
      <c r="AH3120" s="84" t="b">
        <v>0</v>
      </c>
      <c r="AI3120" s="84">
        <v>28</v>
      </c>
      <c r="AJ3120" s="88" t="s">
        <v>15695</v>
      </c>
      <c r="AK3120" s="84" t="s">
        <v>2344</v>
      </c>
      <c r="AL3120" s="84" t="b">
        <v>0</v>
      </c>
      <c r="AM3120" s="88" t="s">
        <v>15695</v>
      </c>
      <c r="AN3120" s="84">
        <v>0</v>
      </c>
      <c r="AO3120" s="84">
        <v>0</v>
      </c>
      <c r="AP3120" s="84"/>
      <c r="AQ3120" s="84"/>
      <c r="AR3120" s="84"/>
      <c r="AS3120" s="84"/>
      <c r="AT3120" s="84"/>
      <c r="AU3120" s="84"/>
      <c r="AV3120" s="84"/>
      <c r="AW3120" s="84"/>
    </row>
    <row r="3121" spans="1:49" x14ac:dyDescent="0.25">
      <c r="A3121" s="69" t="s">
        <v>8587</v>
      </c>
      <c r="B3121" s="69" t="s">
        <v>8587</v>
      </c>
      <c r="C3121" s="70"/>
      <c r="D3121" s="71"/>
      <c r="E3121" s="72"/>
      <c r="F3121" s="73"/>
      <c r="G3121" s="70"/>
      <c r="H3121" s="74"/>
      <c r="I3121" s="75"/>
      <c r="J3121" s="75"/>
      <c r="K3121" s="36"/>
      <c r="L3121" s="82"/>
      <c r="M3121" s="82"/>
      <c r="N3121" s="77"/>
      <c r="O3121" s="84" t="s">
        <v>179</v>
      </c>
      <c r="P3121" s="86">
        <v>42759.435740740744</v>
      </c>
      <c r="Q3121" s="84" t="s">
        <v>10319</v>
      </c>
      <c r="R3121" s="87" t="s">
        <v>10796</v>
      </c>
      <c r="S3121" s="84" t="s">
        <v>1227</v>
      </c>
      <c r="T3121" s="84" t="s">
        <v>11501</v>
      </c>
      <c r="U3121" s="86">
        <v>42759.435740740744</v>
      </c>
      <c r="V3121" s="87" t="s">
        <v>13511</v>
      </c>
      <c r="W3121" s="84"/>
      <c r="X3121" s="84"/>
      <c r="Y3121" s="88" t="s">
        <v>15600</v>
      </c>
      <c r="Z3121" s="84"/>
      <c r="AA3121" s="84" t="b">
        <v>0</v>
      </c>
      <c r="AB3121" s="84">
        <v>0</v>
      </c>
      <c r="AC3121" s="88" t="s">
        <v>2133</v>
      </c>
      <c r="AD3121" s="84" t="b">
        <v>1</v>
      </c>
      <c r="AE3121" s="84" t="s">
        <v>2140</v>
      </c>
      <c r="AF3121" s="84"/>
      <c r="AG3121" s="88" t="s">
        <v>16054</v>
      </c>
      <c r="AH3121" s="84" t="b">
        <v>0</v>
      </c>
      <c r="AI3121" s="84">
        <v>0</v>
      </c>
      <c r="AJ3121" s="88" t="s">
        <v>2133</v>
      </c>
      <c r="AK3121" s="84" t="s">
        <v>2340</v>
      </c>
      <c r="AL3121" s="84" t="b">
        <v>1</v>
      </c>
      <c r="AM3121" s="88" t="s">
        <v>15600</v>
      </c>
      <c r="AN3121" s="84">
        <v>0</v>
      </c>
      <c r="AO3121" s="84">
        <v>0</v>
      </c>
      <c r="AP3121" s="84"/>
      <c r="AQ3121" s="84"/>
      <c r="AR3121" s="84"/>
      <c r="AS3121" s="84"/>
      <c r="AT3121" s="84"/>
      <c r="AU3121" s="84"/>
      <c r="AV3121" s="84"/>
      <c r="AW3121" s="84"/>
    </row>
    <row r="3122" spans="1:49" x14ac:dyDescent="0.25">
      <c r="A3122" s="69" t="s">
        <v>8588</v>
      </c>
      <c r="B3122" s="69" t="s">
        <v>8666</v>
      </c>
      <c r="C3122" s="70"/>
      <c r="D3122" s="71"/>
      <c r="E3122" s="72"/>
      <c r="F3122" s="73"/>
      <c r="G3122" s="70"/>
      <c r="H3122" s="74"/>
      <c r="I3122" s="75"/>
      <c r="J3122" s="75"/>
      <c r="K3122" s="36"/>
      <c r="L3122" s="82"/>
      <c r="M3122" s="82"/>
      <c r="N3122" s="77"/>
      <c r="O3122" s="84" t="s">
        <v>825</v>
      </c>
      <c r="P3122" s="86">
        <v>42759.440358796295</v>
      </c>
      <c r="Q3122" s="84" t="s">
        <v>10318</v>
      </c>
      <c r="R3122" s="84"/>
      <c r="S3122" s="84"/>
      <c r="T3122" s="84" t="s">
        <v>11500</v>
      </c>
      <c r="U3122" s="86">
        <v>42759.440358796295</v>
      </c>
      <c r="V3122" s="87" t="s">
        <v>13512</v>
      </c>
      <c r="W3122" s="84"/>
      <c r="X3122" s="84"/>
      <c r="Y3122" s="88" t="s">
        <v>15601</v>
      </c>
      <c r="Z3122" s="84"/>
      <c r="AA3122" s="84" t="b">
        <v>0</v>
      </c>
      <c r="AB3122" s="84">
        <v>0</v>
      </c>
      <c r="AC3122" s="88" t="s">
        <v>2133</v>
      </c>
      <c r="AD3122" s="84" t="b">
        <v>0</v>
      </c>
      <c r="AE3122" s="84" t="s">
        <v>2140</v>
      </c>
      <c r="AF3122" s="84"/>
      <c r="AG3122" s="88" t="s">
        <v>2133</v>
      </c>
      <c r="AH3122" s="84" t="b">
        <v>0</v>
      </c>
      <c r="AI3122" s="84">
        <v>28</v>
      </c>
      <c r="AJ3122" s="88" t="s">
        <v>15695</v>
      </c>
      <c r="AK3122" s="84" t="s">
        <v>2343</v>
      </c>
      <c r="AL3122" s="84" t="b">
        <v>0</v>
      </c>
      <c r="AM3122" s="88" t="s">
        <v>15695</v>
      </c>
      <c r="AN3122" s="84">
        <v>0</v>
      </c>
      <c r="AO3122" s="84">
        <v>0</v>
      </c>
      <c r="AP3122" s="84"/>
      <c r="AQ3122" s="84"/>
      <c r="AR3122" s="84"/>
      <c r="AS3122" s="84"/>
      <c r="AT3122" s="84"/>
      <c r="AU3122" s="84"/>
      <c r="AV3122" s="84"/>
      <c r="AW3122" s="84"/>
    </row>
    <row r="3123" spans="1:49" x14ac:dyDescent="0.25">
      <c r="A3123" s="69" t="s">
        <v>8589</v>
      </c>
      <c r="B3123" s="69" t="s">
        <v>8589</v>
      </c>
      <c r="C3123" s="70"/>
      <c r="D3123" s="71"/>
      <c r="E3123" s="72"/>
      <c r="F3123" s="73"/>
      <c r="G3123" s="70"/>
      <c r="H3123" s="74"/>
      <c r="I3123" s="75"/>
      <c r="J3123" s="75"/>
      <c r="K3123" s="36"/>
      <c r="L3123" s="82"/>
      <c r="M3123" s="82"/>
      <c r="N3123" s="77"/>
      <c r="O3123" s="84" t="s">
        <v>179</v>
      </c>
      <c r="P3123" s="86">
        <v>42759.208923611113</v>
      </c>
      <c r="Q3123" s="84" t="s">
        <v>10320</v>
      </c>
      <c r="R3123" s="87" t="s">
        <v>10797</v>
      </c>
      <c r="S3123" s="84" t="s">
        <v>1286</v>
      </c>
      <c r="T3123" s="84" t="s">
        <v>10916</v>
      </c>
      <c r="U3123" s="86">
        <v>42759.208923611113</v>
      </c>
      <c r="V3123" s="87" t="s">
        <v>13513</v>
      </c>
      <c r="W3123" s="84"/>
      <c r="X3123" s="84"/>
      <c r="Y3123" s="88" t="s">
        <v>15602</v>
      </c>
      <c r="Z3123" s="84"/>
      <c r="AA3123" s="84" t="b">
        <v>0</v>
      </c>
      <c r="AB3123" s="84">
        <v>0</v>
      </c>
      <c r="AC3123" s="88" t="s">
        <v>2133</v>
      </c>
      <c r="AD3123" s="84" t="b">
        <v>0</v>
      </c>
      <c r="AE3123" s="84" t="s">
        <v>2140</v>
      </c>
      <c r="AF3123" s="84"/>
      <c r="AG3123" s="88" t="s">
        <v>2133</v>
      </c>
      <c r="AH3123" s="84" t="b">
        <v>0</v>
      </c>
      <c r="AI3123" s="84">
        <v>1</v>
      </c>
      <c r="AJ3123" s="88" t="s">
        <v>2133</v>
      </c>
      <c r="AK3123" s="84" t="s">
        <v>2340</v>
      </c>
      <c r="AL3123" s="84" t="b">
        <v>0</v>
      </c>
      <c r="AM3123" s="88" t="s">
        <v>15602</v>
      </c>
      <c r="AN3123" s="84">
        <v>0</v>
      </c>
      <c r="AO3123" s="84">
        <v>0</v>
      </c>
      <c r="AP3123" s="84"/>
      <c r="AQ3123" s="84"/>
      <c r="AR3123" s="84"/>
      <c r="AS3123" s="84"/>
      <c r="AT3123" s="84"/>
      <c r="AU3123" s="84"/>
      <c r="AV3123" s="84"/>
      <c r="AW3123" s="84"/>
    </row>
    <row r="3124" spans="1:49" x14ac:dyDescent="0.25">
      <c r="A3124" s="69" t="s">
        <v>8590</v>
      </c>
      <c r="B3124" s="69" t="s">
        <v>8589</v>
      </c>
      <c r="C3124" s="70"/>
      <c r="D3124" s="71"/>
      <c r="E3124" s="72"/>
      <c r="F3124" s="73"/>
      <c r="G3124" s="70"/>
      <c r="H3124" s="74"/>
      <c r="I3124" s="75"/>
      <c r="J3124" s="75"/>
      <c r="K3124" s="36"/>
      <c r="L3124" s="82"/>
      <c r="M3124" s="82"/>
      <c r="N3124" s="77"/>
      <c r="O3124" s="84" t="s">
        <v>825</v>
      </c>
      <c r="P3124" s="86">
        <v>42759.440787037034</v>
      </c>
      <c r="Q3124" s="84" t="s">
        <v>10321</v>
      </c>
      <c r="R3124" s="87" t="s">
        <v>10797</v>
      </c>
      <c r="S3124" s="84" t="s">
        <v>1286</v>
      </c>
      <c r="T3124" s="84"/>
      <c r="U3124" s="86">
        <v>42759.440787037034</v>
      </c>
      <c r="V3124" s="87" t="s">
        <v>13514</v>
      </c>
      <c r="W3124" s="84"/>
      <c r="X3124" s="84"/>
      <c r="Y3124" s="88" t="s">
        <v>15603</v>
      </c>
      <c r="Z3124" s="84"/>
      <c r="AA3124" s="84" t="b">
        <v>0</v>
      </c>
      <c r="AB3124" s="84">
        <v>0</v>
      </c>
      <c r="AC3124" s="88" t="s">
        <v>2133</v>
      </c>
      <c r="AD3124" s="84" t="b">
        <v>0</v>
      </c>
      <c r="AE3124" s="84" t="s">
        <v>2140</v>
      </c>
      <c r="AF3124" s="84"/>
      <c r="AG3124" s="88" t="s">
        <v>2133</v>
      </c>
      <c r="AH3124" s="84" t="b">
        <v>0</v>
      </c>
      <c r="AI3124" s="84">
        <v>1</v>
      </c>
      <c r="AJ3124" s="88" t="s">
        <v>15602</v>
      </c>
      <c r="AK3124" s="84" t="s">
        <v>2340</v>
      </c>
      <c r="AL3124" s="84" t="b">
        <v>0</v>
      </c>
      <c r="AM3124" s="88" t="s">
        <v>15602</v>
      </c>
      <c r="AN3124" s="84">
        <v>0</v>
      </c>
      <c r="AO3124" s="84">
        <v>0</v>
      </c>
      <c r="AP3124" s="84"/>
      <c r="AQ3124" s="84"/>
      <c r="AR3124" s="84"/>
      <c r="AS3124" s="84"/>
      <c r="AT3124" s="84"/>
      <c r="AU3124" s="84"/>
      <c r="AV3124" s="84"/>
      <c r="AW3124" s="84"/>
    </row>
    <row r="3125" spans="1:49" x14ac:dyDescent="0.25">
      <c r="A3125" s="69" t="s">
        <v>8591</v>
      </c>
      <c r="B3125" s="69" t="s">
        <v>789</v>
      </c>
      <c r="C3125" s="70"/>
      <c r="D3125" s="71"/>
      <c r="E3125" s="72"/>
      <c r="F3125" s="73"/>
      <c r="G3125" s="70"/>
      <c r="H3125" s="74"/>
      <c r="I3125" s="75"/>
      <c r="J3125" s="75"/>
      <c r="K3125" s="36"/>
      <c r="L3125" s="82"/>
      <c r="M3125" s="82"/>
      <c r="N3125" s="77"/>
      <c r="O3125" s="84" t="s">
        <v>825</v>
      </c>
      <c r="P3125" s="86">
        <v>42759.439479166664</v>
      </c>
      <c r="Q3125" s="84" t="s">
        <v>10322</v>
      </c>
      <c r="R3125" s="87" t="s">
        <v>10798</v>
      </c>
      <c r="S3125" s="84" t="s">
        <v>1237</v>
      </c>
      <c r="T3125" s="84" t="s">
        <v>11502</v>
      </c>
      <c r="U3125" s="86">
        <v>42759.439479166664</v>
      </c>
      <c r="V3125" s="87" t="s">
        <v>13515</v>
      </c>
      <c r="W3125" s="84"/>
      <c r="X3125" s="84"/>
      <c r="Y3125" s="88" t="s">
        <v>15604</v>
      </c>
      <c r="Z3125" s="84"/>
      <c r="AA3125" s="84" t="b">
        <v>0</v>
      </c>
      <c r="AB3125" s="84">
        <v>1</v>
      </c>
      <c r="AC3125" s="88" t="s">
        <v>2133</v>
      </c>
      <c r="AD3125" s="84" t="b">
        <v>0</v>
      </c>
      <c r="AE3125" s="84" t="s">
        <v>2140</v>
      </c>
      <c r="AF3125" s="84"/>
      <c r="AG3125" s="88" t="s">
        <v>2133</v>
      </c>
      <c r="AH3125" s="84" t="b">
        <v>0</v>
      </c>
      <c r="AI3125" s="84">
        <v>0</v>
      </c>
      <c r="AJ3125" s="88" t="s">
        <v>2133</v>
      </c>
      <c r="AK3125" s="84" t="s">
        <v>2340</v>
      </c>
      <c r="AL3125" s="84" t="b">
        <v>0</v>
      </c>
      <c r="AM3125" s="88" t="s">
        <v>15604</v>
      </c>
      <c r="AN3125" s="84">
        <v>0</v>
      </c>
      <c r="AO3125" s="84">
        <v>0</v>
      </c>
      <c r="AP3125" s="84"/>
      <c r="AQ3125" s="84"/>
      <c r="AR3125" s="84"/>
      <c r="AS3125" s="84"/>
      <c r="AT3125" s="84"/>
      <c r="AU3125" s="84"/>
      <c r="AV3125" s="84"/>
      <c r="AW3125" s="84"/>
    </row>
    <row r="3126" spans="1:49" x14ac:dyDescent="0.25">
      <c r="A3126" s="69" t="s">
        <v>8591</v>
      </c>
      <c r="B3126" s="69" t="s">
        <v>790</v>
      </c>
      <c r="C3126" s="70"/>
      <c r="D3126" s="71"/>
      <c r="E3126" s="72"/>
      <c r="F3126" s="73"/>
      <c r="G3126" s="70"/>
      <c r="H3126" s="74"/>
      <c r="I3126" s="75"/>
      <c r="J3126" s="75"/>
      <c r="K3126" s="36"/>
      <c r="L3126" s="82"/>
      <c r="M3126" s="82"/>
      <c r="N3126" s="77"/>
      <c r="O3126" s="84" t="s">
        <v>825</v>
      </c>
      <c r="P3126" s="86">
        <v>42759.439479166664</v>
      </c>
      <c r="Q3126" s="84" t="s">
        <v>10322</v>
      </c>
      <c r="R3126" s="87" t="s">
        <v>10798</v>
      </c>
      <c r="S3126" s="84" t="s">
        <v>1237</v>
      </c>
      <c r="T3126" s="84" t="s">
        <v>11502</v>
      </c>
      <c r="U3126" s="86">
        <v>42759.439479166664</v>
      </c>
      <c r="V3126" s="87" t="s">
        <v>13515</v>
      </c>
      <c r="W3126" s="84"/>
      <c r="X3126" s="84"/>
      <c r="Y3126" s="88" t="s">
        <v>15604</v>
      </c>
      <c r="Z3126" s="84"/>
      <c r="AA3126" s="84" t="b">
        <v>0</v>
      </c>
      <c r="AB3126" s="84">
        <v>1</v>
      </c>
      <c r="AC3126" s="88" t="s">
        <v>2133</v>
      </c>
      <c r="AD3126" s="84" t="b">
        <v>0</v>
      </c>
      <c r="AE3126" s="84" t="s">
        <v>2140</v>
      </c>
      <c r="AF3126" s="84"/>
      <c r="AG3126" s="88" t="s">
        <v>2133</v>
      </c>
      <c r="AH3126" s="84" t="b">
        <v>0</v>
      </c>
      <c r="AI3126" s="84">
        <v>0</v>
      </c>
      <c r="AJ3126" s="88" t="s">
        <v>2133</v>
      </c>
      <c r="AK3126" s="84" t="s">
        <v>2340</v>
      </c>
      <c r="AL3126" s="84" t="b">
        <v>0</v>
      </c>
      <c r="AM3126" s="88" t="s">
        <v>15604</v>
      </c>
      <c r="AN3126" s="84">
        <v>0</v>
      </c>
      <c r="AO3126" s="84">
        <v>0</v>
      </c>
      <c r="AP3126" s="84"/>
      <c r="AQ3126" s="84"/>
      <c r="AR3126" s="84"/>
      <c r="AS3126" s="84"/>
      <c r="AT3126" s="84"/>
      <c r="AU3126" s="84"/>
      <c r="AV3126" s="84"/>
      <c r="AW3126" s="84"/>
    </row>
    <row r="3127" spans="1:49" x14ac:dyDescent="0.25">
      <c r="A3127" s="69" t="s">
        <v>8592</v>
      </c>
      <c r="B3127" s="69" t="s">
        <v>8591</v>
      </c>
      <c r="C3127" s="70"/>
      <c r="D3127" s="71"/>
      <c r="E3127" s="72"/>
      <c r="F3127" s="73"/>
      <c r="G3127" s="70"/>
      <c r="H3127" s="74"/>
      <c r="I3127" s="75"/>
      <c r="J3127" s="75"/>
      <c r="K3127" s="36"/>
      <c r="L3127" s="82"/>
      <c r="M3127" s="82"/>
      <c r="N3127" s="77"/>
      <c r="O3127" s="84" t="s">
        <v>825</v>
      </c>
      <c r="P3127" s="86">
        <v>42759.44189814815</v>
      </c>
      <c r="Q3127" s="84" t="s">
        <v>10323</v>
      </c>
      <c r="R3127" s="87" t="s">
        <v>10799</v>
      </c>
      <c r="S3127" s="84" t="s">
        <v>10908</v>
      </c>
      <c r="T3127" s="84" t="s">
        <v>11177</v>
      </c>
      <c r="U3127" s="86">
        <v>42759.44189814815</v>
      </c>
      <c r="V3127" s="87" t="s">
        <v>13516</v>
      </c>
      <c r="W3127" s="84"/>
      <c r="X3127" s="84"/>
      <c r="Y3127" s="88" t="s">
        <v>15605</v>
      </c>
      <c r="Z3127" s="84"/>
      <c r="AA3127" s="84" t="b">
        <v>0</v>
      </c>
      <c r="AB3127" s="84">
        <v>0</v>
      </c>
      <c r="AC3127" s="88" t="s">
        <v>2133</v>
      </c>
      <c r="AD3127" s="84" t="b">
        <v>0</v>
      </c>
      <c r="AE3127" s="84" t="s">
        <v>2140</v>
      </c>
      <c r="AF3127" s="84"/>
      <c r="AG3127" s="88" t="s">
        <v>2133</v>
      </c>
      <c r="AH3127" s="84" t="b">
        <v>0</v>
      </c>
      <c r="AI3127" s="84">
        <v>6</v>
      </c>
      <c r="AJ3127" s="88" t="s">
        <v>15682</v>
      </c>
      <c r="AK3127" s="84" t="s">
        <v>2343</v>
      </c>
      <c r="AL3127" s="84" t="b">
        <v>0</v>
      </c>
      <c r="AM3127" s="88" t="s">
        <v>15682</v>
      </c>
      <c r="AN3127" s="84">
        <v>0</v>
      </c>
      <c r="AO3127" s="84">
        <v>0</v>
      </c>
      <c r="AP3127" s="84"/>
      <c r="AQ3127" s="84"/>
      <c r="AR3127" s="84"/>
      <c r="AS3127" s="84"/>
      <c r="AT3127" s="84"/>
      <c r="AU3127" s="84"/>
      <c r="AV3127" s="84"/>
      <c r="AW3127" s="84"/>
    </row>
    <row r="3128" spans="1:49" x14ac:dyDescent="0.25">
      <c r="A3128" s="69" t="s">
        <v>8593</v>
      </c>
      <c r="B3128" s="69" t="s">
        <v>8666</v>
      </c>
      <c r="C3128" s="70"/>
      <c r="D3128" s="71"/>
      <c r="E3128" s="72"/>
      <c r="F3128" s="73"/>
      <c r="G3128" s="70"/>
      <c r="H3128" s="74"/>
      <c r="I3128" s="75"/>
      <c r="J3128" s="75"/>
      <c r="K3128" s="36"/>
      <c r="L3128" s="82"/>
      <c r="M3128" s="82"/>
      <c r="N3128" s="77"/>
      <c r="O3128" s="84" t="s">
        <v>825</v>
      </c>
      <c r="P3128" s="86">
        <v>42759.44431712963</v>
      </c>
      <c r="Q3128" s="84" t="s">
        <v>10318</v>
      </c>
      <c r="R3128" s="84"/>
      <c r="S3128" s="84"/>
      <c r="T3128" s="84" t="s">
        <v>11500</v>
      </c>
      <c r="U3128" s="86">
        <v>42759.44431712963</v>
      </c>
      <c r="V3128" s="87" t="s">
        <v>13517</v>
      </c>
      <c r="W3128" s="84"/>
      <c r="X3128" s="84"/>
      <c r="Y3128" s="88" t="s">
        <v>15606</v>
      </c>
      <c r="Z3128" s="84"/>
      <c r="AA3128" s="84" t="b">
        <v>0</v>
      </c>
      <c r="AB3128" s="84">
        <v>0</v>
      </c>
      <c r="AC3128" s="88" t="s">
        <v>2133</v>
      </c>
      <c r="AD3128" s="84" t="b">
        <v>0</v>
      </c>
      <c r="AE3128" s="84" t="s">
        <v>2140</v>
      </c>
      <c r="AF3128" s="84"/>
      <c r="AG3128" s="88" t="s">
        <v>2133</v>
      </c>
      <c r="AH3128" s="84" t="b">
        <v>0</v>
      </c>
      <c r="AI3128" s="84">
        <v>28</v>
      </c>
      <c r="AJ3128" s="88" t="s">
        <v>15695</v>
      </c>
      <c r="AK3128" s="84" t="s">
        <v>2343</v>
      </c>
      <c r="AL3128" s="84" t="b">
        <v>0</v>
      </c>
      <c r="AM3128" s="88" t="s">
        <v>15695</v>
      </c>
      <c r="AN3128" s="84">
        <v>0</v>
      </c>
      <c r="AO3128" s="84">
        <v>0</v>
      </c>
      <c r="AP3128" s="84"/>
      <c r="AQ3128" s="84"/>
      <c r="AR3128" s="84"/>
      <c r="AS3128" s="84"/>
      <c r="AT3128" s="84"/>
      <c r="AU3128" s="84"/>
      <c r="AV3128" s="84"/>
      <c r="AW3128" s="84"/>
    </row>
    <row r="3129" spans="1:49" x14ac:dyDescent="0.25">
      <c r="A3129" s="69" t="s">
        <v>8594</v>
      </c>
      <c r="B3129" s="69" t="s">
        <v>8666</v>
      </c>
      <c r="C3129" s="70"/>
      <c r="D3129" s="71"/>
      <c r="E3129" s="72"/>
      <c r="F3129" s="73"/>
      <c r="G3129" s="70"/>
      <c r="H3129" s="74"/>
      <c r="I3129" s="75"/>
      <c r="J3129" s="75"/>
      <c r="K3129" s="36"/>
      <c r="L3129" s="82"/>
      <c r="M3129" s="82"/>
      <c r="N3129" s="77"/>
      <c r="O3129" s="84" t="s">
        <v>825</v>
      </c>
      <c r="P3129" s="86">
        <v>42759.444502314815</v>
      </c>
      <c r="Q3129" s="84" t="s">
        <v>10318</v>
      </c>
      <c r="R3129" s="84"/>
      <c r="S3129" s="84"/>
      <c r="T3129" s="84" t="s">
        <v>11500</v>
      </c>
      <c r="U3129" s="86">
        <v>42759.444502314815</v>
      </c>
      <c r="V3129" s="87" t="s">
        <v>13518</v>
      </c>
      <c r="W3129" s="84"/>
      <c r="X3129" s="84"/>
      <c r="Y3129" s="88" t="s">
        <v>15607</v>
      </c>
      <c r="Z3129" s="84"/>
      <c r="AA3129" s="84" t="b">
        <v>0</v>
      </c>
      <c r="AB3129" s="84">
        <v>0</v>
      </c>
      <c r="AC3129" s="88" t="s">
        <v>2133</v>
      </c>
      <c r="AD3129" s="84" t="b">
        <v>0</v>
      </c>
      <c r="AE3129" s="84" t="s">
        <v>2140</v>
      </c>
      <c r="AF3129" s="84"/>
      <c r="AG3129" s="88" t="s">
        <v>2133</v>
      </c>
      <c r="AH3129" s="84" t="b">
        <v>0</v>
      </c>
      <c r="AI3129" s="84">
        <v>28</v>
      </c>
      <c r="AJ3129" s="88" t="s">
        <v>15695</v>
      </c>
      <c r="AK3129" s="84" t="s">
        <v>2340</v>
      </c>
      <c r="AL3129" s="84" t="b">
        <v>0</v>
      </c>
      <c r="AM3129" s="88" t="s">
        <v>15695</v>
      </c>
      <c r="AN3129" s="84">
        <v>0</v>
      </c>
      <c r="AO3129" s="84">
        <v>0</v>
      </c>
      <c r="AP3129" s="84"/>
      <c r="AQ3129" s="84"/>
      <c r="AR3129" s="84"/>
      <c r="AS3129" s="84"/>
      <c r="AT3129" s="84"/>
      <c r="AU3129" s="84"/>
      <c r="AV3129" s="84"/>
      <c r="AW3129" s="84"/>
    </row>
    <row r="3130" spans="1:49" x14ac:dyDescent="0.25">
      <c r="A3130" s="69" t="s">
        <v>8595</v>
      </c>
      <c r="B3130" s="69" t="s">
        <v>8666</v>
      </c>
      <c r="C3130" s="70"/>
      <c r="D3130" s="71"/>
      <c r="E3130" s="72"/>
      <c r="F3130" s="73"/>
      <c r="G3130" s="70"/>
      <c r="H3130" s="74"/>
      <c r="I3130" s="75"/>
      <c r="J3130" s="75"/>
      <c r="K3130" s="36"/>
      <c r="L3130" s="82"/>
      <c r="M3130" s="82"/>
      <c r="N3130" s="77"/>
      <c r="O3130" s="84" t="s">
        <v>825</v>
      </c>
      <c r="P3130" s="86">
        <v>42759.444849537038</v>
      </c>
      <c r="Q3130" s="84" t="s">
        <v>10318</v>
      </c>
      <c r="R3130" s="84"/>
      <c r="S3130" s="84"/>
      <c r="T3130" s="84" t="s">
        <v>11500</v>
      </c>
      <c r="U3130" s="86">
        <v>42759.444849537038</v>
      </c>
      <c r="V3130" s="87" t="s">
        <v>13519</v>
      </c>
      <c r="W3130" s="84"/>
      <c r="X3130" s="84"/>
      <c r="Y3130" s="88" t="s">
        <v>15608</v>
      </c>
      <c r="Z3130" s="84"/>
      <c r="AA3130" s="84" t="b">
        <v>0</v>
      </c>
      <c r="AB3130" s="84">
        <v>0</v>
      </c>
      <c r="AC3130" s="88" t="s">
        <v>2133</v>
      </c>
      <c r="AD3130" s="84" t="b">
        <v>0</v>
      </c>
      <c r="AE3130" s="84" t="s">
        <v>2140</v>
      </c>
      <c r="AF3130" s="84"/>
      <c r="AG3130" s="88" t="s">
        <v>2133</v>
      </c>
      <c r="AH3130" s="84" t="b">
        <v>0</v>
      </c>
      <c r="AI3130" s="84">
        <v>28</v>
      </c>
      <c r="AJ3130" s="88" t="s">
        <v>15695</v>
      </c>
      <c r="AK3130" s="84" t="s">
        <v>2340</v>
      </c>
      <c r="AL3130" s="84" t="b">
        <v>0</v>
      </c>
      <c r="AM3130" s="88" t="s">
        <v>15695</v>
      </c>
      <c r="AN3130" s="84">
        <v>0</v>
      </c>
      <c r="AO3130" s="84">
        <v>0</v>
      </c>
      <c r="AP3130" s="84"/>
      <c r="AQ3130" s="84"/>
      <c r="AR3130" s="84"/>
      <c r="AS3130" s="84"/>
      <c r="AT3130" s="84"/>
      <c r="AU3130" s="84"/>
      <c r="AV3130" s="84"/>
      <c r="AW3130" s="84"/>
    </row>
    <row r="3131" spans="1:49" x14ac:dyDescent="0.25">
      <c r="A3131" s="69" t="s">
        <v>8596</v>
      </c>
      <c r="B3131" s="69" t="s">
        <v>8666</v>
      </c>
      <c r="C3131" s="70"/>
      <c r="D3131" s="71"/>
      <c r="E3131" s="72"/>
      <c r="F3131" s="73"/>
      <c r="G3131" s="70"/>
      <c r="H3131" s="74"/>
      <c r="I3131" s="75"/>
      <c r="J3131" s="75"/>
      <c r="K3131" s="36"/>
      <c r="L3131" s="82"/>
      <c r="M3131" s="82"/>
      <c r="N3131" s="77"/>
      <c r="O3131" s="84" t="s">
        <v>825</v>
      </c>
      <c r="P3131" s="86">
        <v>42759.445115740738</v>
      </c>
      <c r="Q3131" s="84" t="s">
        <v>10318</v>
      </c>
      <c r="R3131" s="84"/>
      <c r="S3131" s="84"/>
      <c r="T3131" s="84" t="s">
        <v>11500</v>
      </c>
      <c r="U3131" s="86">
        <v>42759.445115740738</v>
      </c>
      <c r="V3131" s="87" t="s">
        <v>13520</v>
      </c>
      <c r="W3131" s="84"/>
      <c r="X3131" s="84"/>
      <c r="Y3131" s="88" t="s">
        <v>15609</v>
      </c>
      <c r="Z3131" s="84"/>
      <c r="AA3131" s="84" t="b">
        <v>0</v>
      </c>
      <c r="AB3131" s="84">
        <v>0</v>
      </c>
      <c r="AC3131" s="88" t="s">
        <v>2133</v>
      </c>
      <c r="AD3131" s="84" t="b">
        <v>0</v>
      </c>
      <c r="AE3131" s="84" t="s">
        <v>2140</v>
      </c>
      <c r="AF3131" s="84"/>
      <c r="AG3131" s="88" t="s">
        <v>2133</v>
      </c>
      <c r="AH3131" s="84" t="b">
        <v>0</v>
      </c>
      <c r="AI3131" s="84">
        <v>28</v>
      </c>
      <c r="AJ3131" s="88" t="s">
        <v>15695</v>
      </c>
      <c r="AK3131" s="84" t="s">
        <v>2340</v>
      </c>
      <c r="AL3131" s="84" t="b">
        <v>0</v>
      </c>
      <c r="AM3131" s="88" t="s">
        <v>15695</v>
      </c>
      <c r="AN3131" s="84">
        <v>0</v>
      </c>
      <c r="AO3131" s="84">
        <v>0</v>
      </c>
      <c r="AP3131" s="84"/>
      <c r="AQ3131" s="84"/>
      <c r="AR3131" s="84"/>
      <c r="AS3131" s="84"/>
      <c r="AT3131" s="84"/>
      <c r="AU3131" s="84"/>
      <c r="AV3131" s="84"/>
      <c r="AW3131" s="84"/>
    </row>
    <row r="3132" spans="1:49" x14ac:dyDescent="0.25">
      <c r="A3132" s="69" t="s">
        <v>8597</v>
      </c>
      <c r="B3132" s="69" t="s">
        <v>8591</v>
      </c>
      <c r="C3132" s="70"/>
      <c r="D3132" s="71"/>
      <c r="E3132" s="72"/>
      <c r="F3132" s="73"/>
      <c r="G3132" s="70"/>
      <c r="H3132" s="74"/>
      <c r="I3132" s="75"/>
      <c r="J3132" s="75"/>
      <c r="K3132" s="36"/>
      <c r="L3132" s="82"/>
      <c r="M3132" s="82"/>
      <c r="N3132" s="77"/>
      <c r="O3132" s="84" t="s">
        <v>825</v>
      </c>
      <c r="P3132" s="86">
        <v>42759.445486111108</v>
      </c>
      <c r="Q3132" s="84" t="s">
        <v>10323</v>
      </c>
      <c r="R3132" s="87" t="s">
        <v>10799</v>
      </c>
      <c r="S3132" s="84" t="s">
        <v>10908</v>
      </c>
      <c r="T3132" s="84" t="s">
        <v>11177</v>
      </c>
      <c r="U3132" s="86">
        <v>42759.445486111108</v>
      </c>
      <c r="V3132" s="87" t="s">
        <v>13521</v>
      </c>
      <c r="W3132" s="84"/>
      <c r="X3132" s="84"/>
      <c r="Y3132" s="88" t="s">
        <v>15610</v>
      </c>
      <c r="Z3132" s="84"/>
      <c r="AA3132" s="84" t="b">
        <v>0</v>
      </c>
      <c r="AB3132" s="84">
        <v>0</v>
      </c>
      <c r="AC3132" s="88" t="s">
        <v>2133</v>
      </c>
      <c r="AD3132" s="84" t="b">
        <v>0</v>
      </c>
      <c r="AE3132" s="84" t="s">
        <v>2140</v>
      </c>
      <c r="AF3132" s="84"/>
      <c r="AG3132" s="88" t="s">
        <v>2133</v>
      </c>
      <c r="AH3132" s="84" t="b">
        <v>0</v>
      </c>
      <c r="AI3132" s="84">
        <v>6</v>
      </c>
      <c r="AJ3132" s="88" t="s">
        <v>15682</v>
      </c>
      <c r="AK3132" s="84" t="s">
        <v>2344</v>
      </c>
      <c r="AL3132" s="84" t="b">
        <v>0</v>
      </c>
      <c r="AM3132" s="88" t="s">
        <v>15682</v>
      </c>
      <c r="AN3132" s="84">
        <v>0</v>
      </c>
      <c r="AO3132" s="84">
        <v>0</v>
      </c>
      <c r="AP3132" s="84"/>
      <c r="AQ3132" s="84"/>
      <c r="AR3132" s="84"/>
      <c r="AS3132" s="84"/>
      <c r="AT3132" s="84"/>
      <c r="AU3132" s="84"/>
      <c r="AV3132" s="84"/>
      <c r="AW3132" s="84"/>
    </row>
    <row r="3133" spans="1:49" x14ac:dyDescent="0.25">
      <c r="A3133" s="69" t="s">
        <v>8598</v>
      </c>
      <c r="B3133" s="69" t="s">
        <v>8666</v>
      </c>
      <c r="C3133" s="70"/>
      <c r="D3133" s="71"/>
      <c r="E3133" s="72"/>
      <c r="F3133" s="73"/>
      <c r="G3133" s="70"/>
      <c r="H3133" s="74"/>
      <c r="I3133" s="75"/>
      <c r="J3133" s="75"/>
      <c r="K3133" s="36"/>
      <c r="L3133" s="82"/>
      <c r="M3133" s="82"/>
      <c r="N3133" s="77"/>
      <c r="O3133" s="84" t="s">
        <v>825</v>
      </c>
      <c r="P3133" s="86">
        <v>42759.445798611108</v>
      </c>
      <c r="Q3133" s="84" t="s">
        <v>10318</v>
      </c>
      <c r="R3133" s="84"/>
      <c r="S3133" s="84"/>
      <c r="T3133" s="84" t="s">
        <v>11500</v>
      </c>
      <c r="U3133" s="86">
        <v>42759.445798611108</v>
      </c>
      <c r="V3133" s="87" t="s">
        <v>13522</v>
      </c>
      <c r="W3133" s="84"/>
      <c r="X3133" s="84"/>
      <c r="Y3133" s="88" t="s">
        <v>15611</v>
      </c>
      <c r="Z3133" s="84"/>
      <c r="AA3133" s="84" t="b">
        <v>0</v>
      </c>
      <c r="AB3133" s="84">
        <v>0</v>
      </c>
      <c r="AC3133" s="88" t="s">
        <v>2133</v>
      </c>
      <c r="AD3133" s="84" t="b">
        <v>0</v>
      </c>
      <c r="AE3133" s="84" t="s">
        <v>2140</v>
      </c>
      <c r="AF3133" s="84"/>
      <c r="AG3133" s="88" t="s">
        <v>2133</v>
      </c>
      <c r="AH3133" s="84" t="b">
        <v>0</v>
      </c>
      <c r="AI3133" s="84">
        <v>28</v>
      </c>
      <c r="AJ3133" s="88" t="s">
        <v>15695</v>
      </c>
      <c r="AK3133" s="84" t="s">
        <v>2343</v>
      </c>
      <c r="AL3133" s="84" t="b">
        <v>0</v>
      </c>
      <c r="AM3133" s="88" t="s">
        <v>15695</v>
      </c>
      <c r="AN3133" s="84">
        <v>0</v>
      </c>
      <c r="AO3133" s="84">
        <v>0</v>
      </c>
      <c r="AP3133" s="84"/>
      <c r="AQ3133" s="84"/>
      <c r="AR3133" s="84"/>
      <c r="AS3133" s="84"/>
      <c r="AT3133" s="84"/>
      <c r="AU3133" s="84"/>
      <c r="AV3133" s="84"/>
      <c r="AW3133" s="84"/>
    </row>
    <row r="3134" spans="1:49" x14ac:dyDescent="0.25">
      <c r="A3134" s="69" t="s">
        <v>8599</v>
      </c>
      <c r="B3134" s="69" t="s">
        <v>8666</v>
      </c>
      <c r="C3134" s="70"/>
      <c r="D3134" s="71"/>
      <c r="E3134" s="72"/>
      <c r="F3134" s="73"/>
      <c r="G3134" s="70"/>
      <c r="H3134" s="74"/>
      <c r="I3134" s="75"/>
      <c r="J3134" s="75"/>
      <c r="K3134" s="36"/>
      <c r="L3134" s="82"/>
      <c r="M3134" s="82"/>
      <c r="N3134" s="77"/>
      <c r="O3134" s="84" t="s">
        <v>825</v>
      </c>
      <c r="P3134" s="86">
        <v>42759.445925925924</v>
      </c>
      <c r="Q3134" s="84" t="s">
        <v>10318</v>
      </c>
      <c r="R3134" s="84"/>
      <c r="S3134" s="84"/>
      <c r="T3134" s="84" t="s">
        <v>11500</v>
      </c>
      <c r="U3134" s="86">
        <v>42759.445925925924</v>
      </c>
      <c r="V3134" s="87" t="s">
        <v>13523</v>
      </c>
      <c r="W3134" s="84"/>
      <c r="X3134" s="84"/>
      <c r="Y3134" s="88" t="s">
        <v>15612</v>
      </c>
      <c r="Z3134" s="84"/>
      <c r="AA3134" s="84" t="b">
        <v>0</v>
      </c>
      <c r="AB3134" s="84">
        <v>0</v>
      </c>
      <c r="AC3134" s="88" t="s">
        <v>2133</v>
      </c>
      <c r="AD3134" s="84" t="b">
        <v>0</v>
      </c>
      <c r="AE3134" s="84" t="s">
        <v>2140</v>
      </c>
      <c r="AF3134" s="84"/>
      <c r="AG3134" s="88" t="s">
        <v>2133</v>
      </c>
      <c r="AH3134" s="84" t="b">
        <v>0</v>
      </c>
      <c r="AI3134" s="84">
        <v>28</v>
      </c>
      <c r="AJ3134" s="88" t="s">
        <v>15695</v>
      </c>
      <c r="AK3134" s="84" t="s">
        <v>2344</v>
      </c>
      <c r="AL3134" s="84" t="b">
        <v>0</v>
      </c>
      <c r="AM3134" s="88" t="s">
        <v>15695</v>
      </c>
      <c r="AN3134" s="84">
        <v>0</v>
      </c>
      <c r="AO3134" s="84">
        <v>0</v>
      </c>
      <c r="AP3134" s="84"/>
      <c r="AQ3134" s="84"/>
      <c r="AR3134" s="84"/>
      <c r="AS3134" s="84"/>
      <c r="AT3134" s="84"/>
      <c r="AU3134" s="84"/>
      <c r="AV3134" s="84"/>
      <c r="AW3134" s="84"/>
    </row>
    <row r="3135" spans="1:49" x14ac:dyDescent="0.25">
      <c r="A3135" s="69" t="s">
        <v>8600</v>
      </c>
      <c r="B3135" s="69" t="s">
        <v>8666</v>
      </c>
      <c r="C3135" s="70"/>
      <c r="D3135" s="71"/>
      <c r="E3135" s="72"/>
      <c r="F3135" s="73"/>
      <c r="G3135" s="70"/>
      <c r="H3135" s="74"/>
      <c r="I3135" s="75"/>
      <c r="J3135" s="75"/>
      <c r="K3135" s="36"/>
      <c r="L3135" s="82"/>
      <c r="M3135" s="82"/>
      <c r="N3135" s="77"/>
      <c r="O3135" s="84" t="s">
        <v>825</v>
      </c>
      <c r="P3135" s="86">
        <v>42759.445949074077</v>
      </c>
      <c r="Q3135" s="84" t="s">
        <v>10318</v>
      </c>
      <c r="R3135" s="84"/>
      <c r="S3135" s="84"/>
      <c r="T3135" s="84" t="s">
        <v>11500</v>
      </c>
      <c r="U3135" s="86">
        <v>42759.445949074077</v>
      </c>
      <c r="V3135" s="87" t="s">
        <v>13524</v>
      </c>
      <c r="W3135" s="84"/>
      <c r="X3135" s="84"/>
      <c r="Y3135" s="88" t="s">
        <v>15613</v>
      </c>
      <c r="Z3135" s="84"/>
      <c r="AA3135" s="84" t="b">
        <v>0</v>
      </c>
      <c r="AB3135" s="84">
        <v>0</v>
      </c>
      <c r="AC3135" s="88" t="s">
        <v>2133</v>
      </c>
      <c r="AD3135" s="84" t="b">
        <v>0</v>
      </c>
      <c r="AE3135" s="84" t="s">
        <v>2140</v>
      </c>
      <c r="AF3135" s="84"/>
      <c r="AG3135" s="88" t="s">
        <v>2133</v>
      </c>
      <c r="AH3135" s="84" t="b">
        <v>0</v>
      </c>
      <c r="AI3135" s="84">
        <v>28</v>
      </c>
      <c r="AJ3135" s="88" t="s">
        <v>15695</v>
      </c>
      <c r="AK3135" s="84" t="s">
        <v>2344</v>
      </c>
      <c r="AL3135" s="84" t="b">
        <v>0</v>
      </c>
      <c r="AM3135" s="88" t="s">
        <v>15695</v>
      </c>
      <c r="AN3135" s="84">
        <v>0</v>
      </c>
      <c r="AO3135" s="84">
        <v>0</v>
      </c>
      <c r="AP3135" s="84"/>
      <c r="AQ3135" s="84"/>
      <c r="AR3135" s="84"/>
      <c r="AS3135" s="84"/>
      <c r="AT3135" s="84"/>
      <c r="AU3135" s="84"/>
      <c r="AV3135" s="84"/>
      <c r="AW3135" s="84"/>
    </row>
    <row r="3136" spans="1:49" x14ac:dyDescent="0.25">
      <c r="A3136" s="69" t="s">
        <v>8601</v>
      </c>
      <c r="B3136" s="69" t="s">
        <v>8666</v>
      </c>
      <c r="C3136" s="70"/>
      <c r="D3136" s="71"/>
      <c r="E3136" s="72"/>
      <c r="F3136" s="73"/>
      <c r="G3136" s="70"/>
      <c r="H3136" s="74"/>
      <c r="I3136" s="75"/>
      <c r="J3136" s="75"/>
      <c r="K3136" s="36"/>
      <c r="L3136" s="82"/>
      <c r="M3136" s="82"/>
      <c r="N3136" s="77"/>
      <c r="O3136" s="84" t="s">
        <v>825</v>
      </c>
      <c r="P3136" s="86">
        <v>42759.44636574074</v>
      </c>
      <c r="Q3136" s="84" t="s">
        <v>10318</v>
      </c>
      <c r="R3136" s="84"/>
      <c r="S3136" s="84"/>
      <c r="T3136" s="84" t="s">
        <v>11500</v>
      </c>
      <c r="U3136" s="86">
        <v>42759.44636574074</v>
      </c>
      <c r="V3136" s="87" t="s">
        <v>13525</v>
      </c>
      <c r="W3136" s="84"/>
      <c r="X3136" s="84"/>
      <c r="Y3136" s="88" t="s">
        <v>15614</v>
      </c>
      <c r="Z3136" s="84"/>
      <c r="AA3136" s="84" t="b">
        <v>0</v>
      </c>
      <c r="AB3136" s="84">
        <v>0</v>
      </c>
      <c r="AC3136" s="88" t="s">
        <v>2133</v>
      </c>
      <c r="AD3136" s="84" t="b">
        <v>0</v>
      </c>
      <c r="AE3136" s="84" t="s">
        <v>2140</v>
      </c>
      <c r="AF3136" s="84"/>
      <c r="AG3136" s="88" t="s">
        <v>2133</v>
      </c>
      <c r="AH3136" s="84" t="b">
        <v>0</v>
      </c>
      <c r="AI3136" s="84">
        <v>28</v>
      </c>
      <c r="AJ3136" s="88" t="s">
        <v>15695</v>
      </c>
      <c r="AK3136" s="84" t="s">
        <v>2340</v>
      </c>
      <c r="AL3136" s="84" t="b">
        <v>0</v>
      </c>
      <c r="AM3136" s="88" t="s">
        <v>15695</v>
      </c>
      <c r="AN3136" s="84">
        <v>0</v>
      </c>
      <c r="AO3136" s="84">
        <v>0</v>
      </c>
      <c r="AP3136" s="84"/>
      <c r="AQ3136" s="84"/>
      <c r="AR3136" s="84"/>
      <c r="AS3136" s="84"/>
      <c r="AT3136" s="84"/>
      <c r="AU3136" s="84"/>
      <c r="AV3136" s="84"/>
      <c r="AW3136" s="84"/>
    </row>
    <row r="3137" spans="1:49" x14ac:dyDescent="0.25">
      <c r="A3137" s="69" t="s">
        <v>8602</v>
      </c>
      <c r="B3137" s="69" t="s">
        <v>8666</v>
      </c>
      <c r="C3137" s="70"/>
      <c r="D3137" s="71"/>
      <c r="E3137" s="72"/>
      <c r="F3137" s="73"/>
      <c r="G3137" s="70"/>
      <c r="H3137" s="74"/>
      <c r="I3137" s="75"/>
      <c r="J3137" s="75"/>
      <c r="K3137" s="36"/>
      <c r="L3137" s="82"/>
      <c r="M3137" s="82"/>
      <c r="N3137" s="77"/>
      <c r="O3137" s="84" t="s">
        <v>825</v>
      </c>
      <c r="P3137" s="86">
        <v>42759.446643518517</v>
      </c>
      <c r="Q3137" s="84" t="s">
        <v>10318</v>
      </c>
      <c r="R3137" s="84"/>
      <c r="S3137" s="84"/>
      <c r="T3137" s="84" t="s">
        <v>11500</v>
      </c>
      <c r="U3137" s="86">
        <v>42759.446643518517</v>
      </c>
      <c r="V3137" s="87" t="s">
        <v>13526</v>
      </c>
      <c r="W3137" s="84"/>
      <c r="X3137" s="84"/>
      <c r="Y3137" s="88" t="s">
        <v>15615</v>
      </c>
      <c r="Z3137" s="84"/>
      <c r="AA3137" s="84" t="b">
        <v>0</v>
      </c>
      <c r="AB3137" s="84">
        <v>0</v>
      </c>
      <c r="AC3137" s="88" t="s">
        <v>2133</v>
      </c>
      <c r="AD3137" s="84" t="b">
        <v>0</v>
      </c>
      <c r="AE3137" s="84" t="s">
        <v>2140</v>
      </c>
      <c r="AF3137" s="84"/>
      <c r="AG3137" s="88" t="s">
        <v>2133</v>
      </c>
      <c r="AH3137" s="84" t="b">
        <v>0</v>
      </c>
      <c r="AI3137" s="84">
        <v>28</v>
      </c>
      <c r="AJ3137" s="88" t="s">
        <v>15695</v>
      </c>
      <c r="AK3137" s="84" t="s">
        <v>2340</v>
      </c>
      <c r="AL3137" s="84" t="b">
        <v>0</v>
      </c>
      <c r="AM3137" s="88" t="s">
        <v>15695</v>
      </c>
      <c r="AN3137" s="84">
        <v>0</v>
      </c>
      <c r="AO3137" s="84">
        <v>0</v>
      </c>
      <c r="AP3137" s="84"/>
      <c r="AQ3137" s="84"/>
      <c r="AR3137" s="84"/>
      <c r="AS3137" s="84"/>
      <c r="AT3137" s="84"/>
      <c r="AU3137" s="84"/>
      <c r="AV3137" s="84"/>
      <c r="AW3137" s="84"/>
    </row>
    <row r="3138" spans="1:49" x14ac:dyDescent="0.25">
      <c r="A3138" s="69" t="s">
        <v>8603</v>
      </c>
      <c r="B3138" s="69" t="s">
        <v>8666</v>
      </c>
      <c r="C3138" s="70"/>
      <c r="D3138" s="71"/>
      <c r="E3138" s="72"/>
      <c r="F3138" s="73"/>
      <c r="G3138" s="70"/>
      <c r="H3138" s="74"/>
      <c r="I3138" s="75"/>
      <c r="J3138" s="75"/>
      <c r="K3138" s="36"/>
      <c r="L3138" s="82"/>
      <c r="M3138" s="82"/>
      <c r="N3138" s="77"/>
      <c r="O3138" s="84" t="s">
        <v>825</v>
      </c>
      <c r="P3138" s="86">
        <v>42759.446712962963</v>
      </c>
      <c r="Q3138" s="84" t="s">
        <v>10318</v>
      </c>
      <c r="R3138" s="84"/>
      <c r="S3138" s="84"/>
      <c r="T3138" s="84" t="s">
        <v>11500</v>
      </c>
      <c r="U3138" s="86">
        <v>42759.446712962963</v>
      </c>
      <c r="V3138" s="87" t="s">
        <v>13527</v>
      </c>
      <c r="W3138" s="84"/>
      <c r="X3138" s="84"/>
      <c r="Y3138" s="88" t="s">
        <v>15616</v>
      </c>
      <c r="Z3138" s="84"/>
      <c r="AA3138" s="84" t="b">
        <v>0</v>
      </c>
      <c r="AB3138" s="84">
        <v>0</v>
      </c>
      <c r="AC3138" s="88" t="s">
        <v>2133</v>
      </c>
      <c r="AD3138" s="84" t="b">
        <v>0</v>
      </c>
      <c r="AE3138" s="84" t="s">
        <v>2140</v>
      </c>
      <c r="AF3138" s="84"/>
      <c r="AG3138" s="88" t="s">
        <v>2133</v>
      </c>
      <c r="AH3138" s="84" t="b">
        <v>0</v>
      </c>
      <c r="AI3138" s="84">
        <v>28</v>
      </c>
      <c r="AJ3138" s="88" t="s">
        <v>15695</v>
      </c>
      <c r="AK3138" s="84" t="s">
        <v>2340</v>
      </c>
      <c r="AL3138" s="84" t="b">
        <v>0</v>
      </c>
      <c r="AM3138" s="88" t="s">
        <v>15695</v>
      </c>
      <c r="AN3138" s="84">
        <v>0</v>
      </c>
      <c r="AO3138" s="84">
        <v>0</v>
      </c>
      <c r="AP3138" s="84"/>
      <c r="AQ3138" s="84"/>
      <c r="AR3138" s="84"/>
      <c r="AS3138" s="84"/>
      <c r="AT3138" s="84"/>
      <c r="AU3138" s="84"/>
      <c r="AV3138" s="84"/>
      <c r="AW3138" s="84"/>
    </row>
    <row r="3139" spans="1:49" x14ac:dyDescent="0.25">
      <c r="A3139" s="69" t="s">
        <v>8604</v>
      </c>
      <c r="B3139" s="69" t="s">
        <v>8666</v>
      </c>
      <c r="C3139" s="70"/>
      <c r="D3139" s="71"/>
      <c r="E3139" s="72"/>
      <c r="F3139" s="73"/>
      <c r="G3139" s="70"/>
      <c r="H3139" s="74"/>
      <c r="I3139" s="75"/>
      <c r="J3139" s="75"/>
      <c r="K3139" s="36"/>
      <c r="L3139" s="82"/>
      <c r="M3139" s="82"/>
      <c r="N3139" s="77"/>
      <c r="O3139" s="84" t="s">
        <v>825</v>
      </c>
      <c r="P3139" s="86">
        <v>42759.447002314817</v>
      </c>
      <c r="Q3139" s="84" t="s">
        <v>10318</v>
      </c>
      <c r="R3139" s="84"/>
      <c r="S3139" s="84"/>
      <c r="T3139" s="84" t="s">
        <v>11500</v>
      </c>
      <c r="U3139" s="86">
        <v>42759.447002314817</v>
      </c>
      <c r="V3139" s="87" t="s">
        <v>13528</v>
      </c>
      <c r="W3139" s="84"/>
      <c r="X3139" s="84"/>
      <c r="Y3139" s="88" t="s">
        <v>15617</v>
      </c>
      <c r="Z3139" s="84"/>
      <c r="AA3139" s="84" t="b">
        <v>0</v>
      </c>
      <c r="AB3139" s="84">
        <v>0</v>
      </c>
      <c r="AC3139" s="88" t="s">
        <v>2133</v>
      </c>
      <c r="AD3139" s="84" t="b">
        <v>0</v>
      </c>
      <c r="AE3139" s="84" t="s">
        <v>2140</v>
      </c>
      <c r="AF3139" s="84"/>
      <c r="AG3139" s="88" t="s">
        <v>2133</v>
      </c>
      <c r="AH3139" s="84" t="b">
        <v>0</v>
      </c>
      <c r="AI3139" s="84">
        <v>28</v>
      </c>
      <c r="AJ3139" s="88" t="s">
        <v>15695</v>
      </c>
      <c r="AK3139" s="84" t="s">
        <v>2355</v>
      </c>
      <c r="AL3139" s="84" t="b">
        <v>0</v>
      </c>
      <c r="AM3139" s="88" t="s">
        <v>15695</v>
      </c>
      <c r="AN3139" s="84">
        <v>0</v>
      </c>
      <c r="AO3139" s="84">
        <v>0</v>
      </c>
      <c r="AP3139" s="84"/>
      <c r="AQ3139" s="84"/>
      <c r="AR3139" s="84"/>
      <c r="AS3139" s="84"/>
      <c r="AT3139" s="84"/>
      <c r="AU3139" s="84"/>
      <c r="AV3139" s="84"/>
      <c r="AW3139" s="84"/>
    </row>
    <row r="3140" spans="1:49" x14ac:dyDescent="0.25">
      <c r="A3140" s="69" t="s">
        <v>8605</v>
      </c>
      <c r="B3140" s="69" t="s">
        <v>8605</v>
      </c>
      <c r="C3140" s="70"/>
      <c r="D3140" s="71"/>
      <c r="E3140" s="72"/>
      <c r="F3140" s="73"/>
      <c r="G3140" s="70"/>
      <c r="H3140" s="74"/>
      <c r="I3140" s="75"/>
      <c r="J3140" s="75"/>
      <c r="K3140" s="36"/>
      <c r="L3140" s="82"/>
      <c r="M3140" s="82"/>
      <c r="N3140" s="77"/>
      <c r="O3140" s="84" t="s">
        <v>179</v>
      </c>
      <c r="P3140" s="86">
        <v>42759.405104166668</v>
      </c>
      <c r="Q3140" s="84" t="s">
        <v>10324</v>
      </c>
      <c r="R3140" s="84"/>
      <c r="S3140" s="84"/>
      <c r="T3140" s="84" t="s">
        <v>11503</v>
      </c>
      <c r="U3140" s="86">
        <v>42759.405104166668</v>
      </c>
      <c r="V3140" s="87" t="s">
        <v>13529</v>
      </c>
      <c r="W3140" s="84"/>
      <c r="X3140" s="84"/>
      <c r="Y3140" s="88" t="s">
        <v>15618</v>
      </c>
      <c r="Z3140" s="84"/>
      <c r="AA3140" s="84" t="b">
        <v>0</v>
      </c>
      <c r="AB3140" s="84">
        <v>0</v>
      </c>
      <c r="AC3140" s="88" t="s">
        <v>2133</v>
      </c>
      <c r="AD3140" s="84" t="b">
        <v>0</v>
      </c>
      <c r="AE3140" s="84" t="s">
        <v>2144</v>
      </c>
      <c r="AF3140" s="84"/>
      <c r="AG3140" s="88" t="s">
        <v>2133</v>
      </c>
      <c r="AH3140" s="84" t="b">
        <v>0</v>
      </c>
      <c r="AI3140" s="84">
        <v>2</v>
      </c>
      <c r="AJ3140" s="88" t="s">
        <v>2133</v>
      </c>
      <c r="AK3140" s="84" t="s">
        <v>2342</v>
      </c>
      <c r="AL3140" s="84" t="b">
        <v>0</v>
      </c>
      <c r="AM3140" s="88" t="s">
        <v>15618</v>
      </c>
      <c r="AN3140" s="84">
        <v>0</v>
      </c>
      <c r="AO3140" s="84">
        <v>0</v>
      </c>
      <c r="AP3140" s="84"/>
      <c r="AQ3140" s="84"/>
      <c r="AR3140" s="84"/>
      <c r="AS3140" s="84"/>
      <c r="AT3140" s="84"/>
      <c r="AU3140" s="84"/>
      <c r="AV3140" s="84"/>
      <c r="AW3140" s="84"/>
    </row>
    <row r="3141" spans="1:49" x14ac:dyDescent="0.25">
      <c r="A3141" s="69" t="s">
        <v>8605</v>
      </c>
      <c r="B3141" s="69" t="s">
        <v>8605</v>
      </c>
      <c r="C3141" s="70"/>
      <c r="D3141" s="71"/>
      <c r="E3141" s="72"/>
      <c r="F3141" s="73"/>
      <c r="G3141" s="70"/>
      <c r="H3141" s="74"/>
      <c r="I3141" s="75"/>
      <c r="J3141" s="75"/>
      <c r="K3141" s="36"/>
      <c r="L3141" s="82"/>
      <c r="M3141" s="82"/>
      <c r="N3141" s="77"/>
      <c r="O3141" s="84" t="s">
        <v>179</v>
      </c>
      <c r="P3141" s="86">
        <v>42759.405532407407</v>
      </c>
      <c r="Q3141" s="84" t="s">
        <v>10325</v>
      </c>
      <c r="R3141" s="84"/>
      <c r="S3141" s="84"/>
      <c r="T3141" s="84" t="s">
        <v>11503</v>
      </c>
      <c r="U3141" s="86">
        <v>42759.405532407407</v>
      </c>
      <c r="V3141" s="87" t="s">
        <v>13530</v>
      </c>
      <c r="W3141" s="84"/>
      <c r="X3141" s="84"/>
      <c r="Y3141" s="88" t="s">
        <v>15619</v>
      </c>
      <c r="Z3141" s="84"/>
      <c r="AA3141" s="84" t="b">
        <v>0</v>
      </c>
      <c r="AB3141" s="84">
        <v>0</v>
      </c>
      <c r="AC3141" s="88" t="s">
        <v>2133</v>
      </c>
      <c r="AD3141" s="84" t="b">
        <v>0</v>
      </c>
      <c r="AE3141" s="84" t="s">
        <v>2144</v>
      </c>
      <c r="AF3141" s="84"/>
      <c r="AG3141" s="88" t="s">
        <v>2133</v>
      </c>
      <c r="AH3141" s="84" t="b">
        <v>0</v>
      </c>
      <c r="AI3141" s="84">
        <v>2</v>
      </c>
      <c r="AJ3141" s="88" t="s">
        <v>15618</v>
      </c>
      <c r="AK3141" s="84" t="s">
        <v>2342</v>
      </c>
      <c r="AL3141" s="84" t="b">
        <v>0</v>
      </c>
      <c r="AM3141" s="88" t="s">
        <v>15618</v>
      </c>
      <c r="AN3141" s="84">
        <v>0</v>
      </c>
      <c r="AO3141" s="84">
        <v>0</v>
      </c>
      <c r="AP3141" s="84"/>
      <c r="AQ3141" s="84"/>
      <c r="AR3141" s="84"/>
      <c r="AS3141" s="84"/>
      <c r="AT3141" s="84"/>
      <c r="AU3141" s="84"/>
      <c r="AV3141" s="84"/>
      <c r="AW3141" s="84"/>
    </row>
    <row r="3142" spans="1:49" x14ac:dyDescent="0.25">
      <c r="A3142" s="69" t="s">
        <v>8605</v>
      </c>
      <c r="B3142" s="69" t="s">
        <v>8605</v>
      </c>
      <c r="C3142" s="70"/>
      <c r="D3142" s="71"/>
      <c r="E3142" s="72"/>
      <c r="F3142" s="73"/>
      <c r="G3142" s="70"/>
      <c r="H3142" s="74"/>
      <c r="I3142" s="75"/>
      <c r="J3142" s="75"/>
      <c r="K3142" s="36"/>
      <c r="L3142" s="82"/>
      <c r="M3142" s="82"/>
      <c r="N3142" s="77"/>
      <c r="O3142" s="84" t="s">
        <v>179</v>
      </c>
      <c r="P3142" s="86">
        <v>42759.407476851855</v>
      </c>
      <c r="Q3142" s="84" t="s">
        <v>10326</v>
      </c>
      <c r="R3142" s="87" t="s">
        <v>10800</v>
      </c>
      <c r="S3142" s="84" t="s">
        <v>1227</v>
      </c>
      <c r="T3142" s="84" t="s">
        <v>11504</v>
      </c>
      <c r="U3142" s="86">
        <v>42759.407476851855</v>
      </c>
      <c r="V3142" s="87" t="s">
        <v>13531</v>
      </c>
      <c r="W3142" s="84"/>
      <c r="X3142" s="84"/>
      <c r="Y3142" s="88" t="s">
        <v>15620</v>
      </c>
      <c r="Z3142" s="84"/>
      <c r="AA3142" s="84" t="b">
        <v>0</v>
      </c>
      <c r="AB3142" s="84">
        <v>0</v>
      </c>
      <c r="AC3142" s="88" t="s">
        <v>2133</v>
      </c>
      <c r="AD3142" s="84" t="b">
        <v>0</v>
      </c>
      <c r="AE3142" s="84" t="s">
        <v>2140</v>
      </c>
      <c r="AF3142" s="84"/>
      <c r="AG3142" s="88" t="s">
        <v>2133</v>
      </c>
      <c r="AH3142" s="84" t="b">
        <v>0</v>
      </c>
      <c r="AI3142" s="84">
        <v>1</v>
      </c>
      <c r="AJ3142" s="88" t="s">
        <v>2133</v>
      </c>
      <c r="AK3142" s="84" t="s">
        <v>2342</v>
      </c>
      <c r="AL3142" s="84" t="b">
        <v>1</v>
      </c>
      <c r="AM3142" s="88" t="s">
        <v>15620</v>
      </c>
      <c r="AN3142" s="84">
        <v>0</v>
      </c>
      <c r="AO3142" s="84">
        <v>0</v>
      </c>
      <c r="AP3142" s="84"/>
      <c r="AQ3142" s="84"/>
      <c r="AR3142" s="84"/>
      <c r="AS3142" s="84"/>
      <c r="AT3142" s="84"/>
      <c r="AU3142" s="84"/>
      <c r="AV3142" s="84"/>
      <c r="AW3142" s="84"/>
    </row>
    <row r="3143" spans="1:49" x14ac:dyDescent="0.25">
      <c r="A3143" s="69" t="s">
        <v>8605</v>
      </c>
      <c r="B3143" s="69" t="s">
        <v>8605</v>
      </c>
      <c r="C3143" s="70"/>
      <c r="D3143" s="71"/>
      <c r="E3143" s="72"/>
      <c r="F3143" s="73"/>
      <c r="G3143" s="70"/>
      <c r="H3143" s="74"/>
      <c r="I3143" s="75"/>
      <c r="J3143" s="75"/>
      <c r="K3143" s="36"/>
      <c r="L3143" s="82"/>
      <c r="M3143" s="82"/>
      <c r="N3143" s="77"/>
      <c r="O3143" s="84" t="s">
        <v>179</v>
      </c>
      <c r="P3143" s="86">
        <v>42759.407557870371</v>
      </c>
      <c r="Q3143" s="84" t="s">
        <v>10327</v>
      </c>
      <c r="R3143" s="84"/>
      <c r="S3143" s="84"/>
      <c r="T3143" s="84" t="s">
        <v>11504</v>
      </c>
      <c r="U3143" s="86">
        <v>42759.407557870371</v>
      </c>
      <c r="V3143" s="87" t="s">
        <v>13532</v>
      </c>
      <c r="W3143" s="84"/>
      <c r="X3143" s="84"/>
      <c r="Y3143" s="88" t="s">
        <v>15621</v>
      </c>
      <c r="Z3143" s="84"/>
      <c r="AA3143" s="84" t="b">
        <v>0</v>
      </c>
      <c r="AB3143" s="84">
        <v>0</v>
      </c>
      <c r="AC3143" s="88" t="s">
        <v>2133</v>
      </c>
      <c r="AD3143" s="84" t="b">
        <v>0</v>
      </c>
      <c r="AE3143" s="84" t="s">
        <v>2140</v>
      </c>
      <c r="AF3143" s="84"/>
      <c r="AG3143" s="88" t="s">
        <v>2133</v>
      </c>
      <c r="AH3143" s="84" t="b">
        <v>0</v>
      </c>
      <c r="AI3143" s="84">
        <v>1</v>
      </c>
      <c r="AJ3143" s="88" t="s">
        <v>15620</v>
      </c>
      <c r="AK3143" s="84" t="s">
        <v>2342</v>
      </c>
      <c r="AL3143" s="84" t="b">
        <v>0</v>
      </c>
      <c r="AM3143" s="88" t="s">
        <v>15620</v>
      </c>
      <c r="AN3143" s="84">
        <v>0</v>
      </c>
      <c r="AO3143" s="84">
        <v>0</v>
      </c>
      <c r="AP3143" s="84"/>
      <c r="AQ3143" s="84"/>
      <c r="AR3143" s="84"/>
      <c r="AS3143" s="84"/>
      <c r="AT3143" s="84"/>
      <c r="AU3143" s="84"/>
      <c r="AV3143" s="84"/>
      <c r="AW3143" s="84"/>
    </row>
    <row r="3144" spans="1:49" x14ac:dyDescent="0.25">
      <c r="A3144" s="69" t="s">
        <v>8606</v>
      </c>
      <c r="B3144" s="69" t="s">
        <v>8605</v>
      </c>
      <c r="C3144" s="70"/>
      <c r="D3144" s="71"/>
      <c r="E3144" s="72"/>
      <c r="F3144" s="73"/>
      <c r="G3144" s="70"/>
      <c r="H3144" s="74"/>
      <c r="I3144" s="75"/>
      <c r="J3144" s="75"/>
      <c r="K3144" s="36"/>
      <c r="L3144" s="82"/>
      <c r="M3144" s="82"/>
      <c r="N3144" s="77"/>
      <c r="O3144" s="84" t="s">
        <v>825</v>
      </c>
      <c r="P3144" s="86">
        <v>42759.405405092592</v>
      </c>
      <c r="Q3144" s="84" t="s">
        <v>10325</v>
      </c>
      <c r="R3144" s="84"/>
      <c r="S3144" s="84"/>
      <c r="T3144" s="84" t="s">
        <v>11503</v>
      </c>
      <c r="U3144" s="86">
        <v>42759.405405092592</v>
      </c>
      <c r="V3144" s="87" t="s">
        <v>13533</v>
      </c>
      <c r="W3144" s="84"/>
      <c r="X3144" s="84"/>
      <c r="Y3144" s="88" t="s">
        <v>15622</v>
      </c>
      <c r="Z3144" s="84"/>
      <c r="AA3144" s="84" t="b">
        <v>0</v>
      </c>
      <c r="AB3144" s="84">
        <v>0</v>
      </c>
      <c r="AC3144" s="88" t="s">
        <v>2133</v>
      </c>
      <c r="AD3144" s="84" t="b">
        <v>0</v>
      </c>
      <c r="AE3144" s="84" t="s">
        <v>2144</v>
      </c>
      <c r="AF3144" s="84"/>
      <c r="AG3144" s="88" t="s">
        <v>2133</v>
      </c>
      <c r="AH3144" s="84" t="b">
        <v>0</v>
      </c>
      <c r="AI3144" s="84">
        <v>2</v>
      </c>
      <c r="AJ3144" s="88" t="s">
        <v>15618</v>
      </c>
      <c r="AK3144" s="84" t="s">
        <v>16266</v>
      </c>
      <c r="AL3144" s="84" t="b">
        <v>0</v>
      </c>
      <c r="AM3144" s="88" t="s">
        <v>15618</v>
      </c>
      <c r="AN3144" s="84">
        <v>0</v>
      </c>
      <c r="AO3144" s="84">
        <v>0</v>
      </c>
      <c r="AP3144" s="84"/>
      <c r="AQ3144" s="84"/>
      <c r="AR3144" s="84"/>
      <c r="AS3144" s="84"/>
      <c r="AT3144" s="84"/>
      <c r="AU3144" s="84"/>
      <c r="AV3144" s="84"/>
      <c r="AW3144" s="84"/>
    </row>
    <row r="3145" spans="1:49" x14ac:dyDescent="0.25">
      <c r="A3145" s="69" t="s">
        <v>8606</v>
      </c>
      <c r="B3145" s="69" t="s">
        <v>600</v>
      </c>
      <c r="C3145" s="70"/>
      <c r="D3145" s="71"/>
      <c r="E3145" s="72"/>
      <c r="F3145" s="73"/>
      <c r="G3145" s="70"/>
      <c r="H3145" s="74"/>
      <c r="I3145" s="75"/>
      <c r="J3145" s="75"/>
      <c r="K3145" s="36"/>
      <c r="L3145" s="82"/>
      <c r="M3145" s="82"/>
      <c r="N3145" s="77"/>
      <c r="O3145" s="84" t="s">
        <v>825</v>
      </c>
      <c r="P3145" s="86">
        <v>42759.447106481479</v>
      </c>
      <c r="Q3145" s="84" t="s">
        <v>10328</v>
      </c>
      <c r="R3145" s="84"/>
      <c r="S3145" s="84"/>
      <c r="T3145" s="84" t="s">
        <v>11505</v>
      </c>
      <c r="U3145" s="86">
        <v>42759.447106481479</v>
      </c>
      <c r="V3145" s="87" t="s">
        <v>13534</v>
      </c>
      <c r="W3145" s="84"/>
      <c r="X3145" s="84"/>
      <c r="Y3145" s="88" t="s">
        <v>15623</v>
      </c>
      <c r="Z3145" s="84"/>
      <c r="AA3145" s="84" t="b">
        <v>0</v>
      </c>
      <c r="AB3145" s="84">
        <v>0</v>
      </c>
      <c r="AC3145" s="88" t="s">
        <v>2133</v>
      </c>
      <c r="AD3145" s="84" t="b">
        <v>0</v>
      </c>
      <c r="AE3145" s="84" t="s">
        <v>2140</v>
      </c>
      <c r="AF3145" s="84"/>
      <c r="AG3145" s="88" t="s">
        <v>2133</v>
      </c>
      <c r="AH3145" s="84" t="b">
        <v>0</v>
      </c>
      <c r="AI3145" s="84">
        <v>1</v>
      </c>
      <c r="AJ3145" s="88" t="s">
        <v>15624</v>
      </c>
      <c r="AK3145" s="84" t="s">
        <v>16266</v>
      </c>
      <c r="AL3145" s="84" t="b">
        <v>0</v>
      </c>
      <c r="AM3145" s="88" t="s">
        <v>15624</v>
      </c>
      <c r="AN3145" s="84">
        <v>0</v>
      </c>
      <c r="AO3145" s="84">
        <v>0</v>
      </c>
      <c r="AP3145" s="84"/>
      <c r="AQ3145" s="84"/>
      <c r="AR3145" s="84"/>
      <c r="AS3145" s="84"/>
      <c r="AT3145" s="84"/>
      <c r="AU3145" s="84"/>
      <c r="AV3145" s="84"/>
      <c r="AW3145" s="84"/>
    </row>
    <row r="3146" spans="1:49" x14ac:dyDescent="0.25">
      <c r="A3146" s="69" t="s">
        <v>8606</v>
      </c>
      <c r="B3146" s="69" t="s">
        <v>8607</v>
      </c>
      <c r="C3146" s="70"/>
      <c r="D3146" s="71"/>
      <c r="E3146" s="72"/>
      <c r="F3146" s="73"/>
      <c r="G3146" s="70"/>
      <c r="H3146" s="74"/>
      <c r="I3146" s="75"/>
      <c r="J3146" s="75"/>
      <c r="K3146" s="36"/>
      <c r="L3146" s="82"/>
      <c r="M3146" s="82"/>
      <c r="N3146" s="77"/>
      <c r="O3146" s="84" t="s">
        <v>825</v>
      </c>
      <c r="P3146" s="86">
        <v>42759.447106481479</v>
      </c>
      <c r="Q3146" s="84" t="s">
        <v>10328</v>
      </c>
      <c r="R3146" s="84"/>
      <c r="S3146" s="84"/>
      <c r="T3146" s="84" t="s">
        <v>11505</v>
      </c>
      <c r="U3146" s="86">
        <v>42759.447106481479</v>
      </c>
      <c r="V3146" s="87" t="s">
        <v>13534</v>
      </c>
      <c r="W3146" s="84"/>
      <c r="X3146" s="84"/>
      <c r="Y3146" s="88" t="s">
        <v>15623</v>
      </c>
      <c r="Z3146" s="84"/>
      <c r="AA3146" s="84" t="b">
        <v>0</v>
      </c>
      <c r="AB3146" s="84">
        <v>0</v>
      </c>
      <c r="AC3146" s="88" t="s">
        <v>2133</v>
      </c>
      <c r="AD3146" s="84" t="b">
        <v>0</v>
      </c>
      <c r="AE3146" s="84" t="s">
        <v>2140</v>
      </c>
      <c r="AF3146" s="84"/>
      <c r="AG3146" s="88" t="s">
        <v>2133</v>
      </c>
      <c r="AH3146" s="84" t="b">
        <v>0</v>
      </c>
      <c r="AI3146" s="84">
        <v>1</v>
      </c>
      <c r="AJ3146" s="88" t="s">
        <v>15624</v>
      </c>
      <c r="AK3146" s="84" t="s">
        <v>16266</v>
      </c>
      <c r="AL3146" s="84" t="b">
        <v>0</v>
      </c>
      <c r="AM3146" s="88" t="s">
        <v>15624</v>
      </c>
      <c r="AN3146" s="84">
        <v>0</v>
      </c>
      <c r="AO3146" s="84">
        <v>0</v>
      </c>
      <c r="AP3146" s="84"/>
      <c r="AQ3146" s="84"/>
      <c r="AR3146" s="84"/>
      <c r="AS3146" s="84"/>
      <c r="AT3146" s="84"/>
      <c r="AU3146" s="84"/>
      <c r="AV3146" s="84"/>
      <c r="AW3146" s="84"/>
    </row>
    <row r="3147" spans="1:49" x14ac:dyDescent="0.25">
      <c r="A3147" s="69" t="s">
        <v>8607</v>
      </c>
      <c r="B3147" s="69" t="s">
        <v>600</v>
      </c>
      <c r="C3147" s="70"/>
      <c r="D3147" s="71"/>
      <c r="E3147" s="72"/>
      <c r="F3147" s="73"/>
      <c r="G3147" s="70"/>
      <c r="H3147" s="74"/>
      <c r="I3147" s="75"/>
      <c r="J3147" s="75"/>
      <c r="K3147" s="36"/>
      <c r="L3147" s="82"/>
      <c r="M3147" s="82"/>
      <c r="N3147" s="77"/>
      <c r="O3147" s="84" t="s">
        <v>826</v>
      </c>
      <c r="P3147" s="86">
        <v>42759.446793981479</v>
      </c>
      <c r="Q3147" s="84" t="s">
        <v>10329</v>
      </c>
      <c r="R3147" s="84"/>
      <c r="S3147" s="84"/>
      <c r="T3147" s="84" t="s">
        <v>11505</v>
      </c>
      <c r="U3147" s="86">
        <v>42759.446793981479</v>
      </c>
      <c r="V3147" s="87" t="s">
        <v>13535</v>
      </c>
      <c r="W3147" s="84"/>
      <c r="X3147" s="84"/>
      <c r="Y3147" s="88" t="s">
        <v>15624</v>
      </c>
      <c r="Z3147" s="84"/>
      <c r="AA3147" s="84" t="b">
        <v>0</v>
      </c>
      <c r="AB3147" s="84">
        <v>0</v>
      </c>
      <c r="AC3147" s="88" t="s">
        <v>15813</v>
      </c>
      <c r="AD3147" s="84" t="b">
        <v>0</v>
      </c>
      <c r="AE3147" s="84" t="s">
        <v>2140</v>
      </c>
      <c r="AF3147" s="84"/>
      <c r="AG3147" s="88" t="s">
        <v>2133</v>
      </c>
      <c r="AH3147" s="84" t="b">
        <v>0</v>
      </c>
      <c r="AI3147" s="84">
        <v>1</v>
      </c>
      <c r="AJ3147" s="88" t="s">
        <v>2133</v>
      </c>
      <c r="AK3147" s="84" t="s">
        <v>2344</v>
      </c>
      <c r="AL3147" s="84" t="b">
        <v>0</v>
      </c>
      <c r="AM3147" s="88" t="s">
        <v>15624</v>
      </c>
      <c r="AN3147" s="84">
        <v>0</v>
      </c>
      <c r="AO3147" s="84">
        <v>0</v>
      </c>
      <c r="AP3147" s="84"/>
      <c r="AQ3147" s="84"/>
      <c r="AR3147" s="84"/>
      <c r="AS3147" s="84"/>
      <c r="AT3147" s="84"/>
      <c r="AU3147" s="84"/>
      <c r="AV3147" s="84"/>
      <c r="AW3147" s="84"/>
    </row>
    <row r="3148" spans="1:49" x14ac:dyDescent="0.25">
      <c r="A3148" s="69" t="s">
        <v>8607</v>
      </c>
      <c r="B3148" s="69" t="s">
        <v>600</v>
      </c>
      <c r="C3148" s="70"/>
      <c r="D3148" s="71"/>
      <c r="E3148" s="72"/>
      <c r="F3148" s="73"/>
      <c r="G3148" s="70"/>
      <c r="H3148" s="74"/>
      <c r="I3148" s="75"/>
      <c r="J3148" s="75"/>
      <c r="K3148" s="36"/>
      <c r="L3148" s="82"/>
      <c r="M3148" s="82"/>
      <c r="N3148" s="77"/>
      <c r="O3148" s="84" t="s">
        <v>826</v>
      </c>
      <c r="P3148" s="86">
        <v>42759.447488425925</v>
      </c>
      <c r="Q3148" s="84" t="s">
        <v>10330</v>
      </c>
      <c r="R3148" s="87" t="s">
        <v>10801</v>
      </c>
      <c r="S3148" s="84" t="s">
        <v>1227</v>
      </c>
      <c r="T3148" s="84" t="s">
        <v>11505</v>
      </c>
      <c r="U3148" s="86">
        <v>42759.447488425925</v>
      </c>
      <c r="V3148" s="87" t="s">
        <v>13536</v>
      </c>
      <c r="W3148" s="84"/>
      <c r="X3148" s="84"/>
      <c r="Y3148" s="88" t="s">
        <v>15625</v>
      </c>
      <c r="Z3148" s="84"/>
      <c r="AA3148" s="84" t="b">
        <v>0</v>
      </c>
      <c r="AB3148" s="84">
        <v>0</v>
      </c>
      <c r="AC3148" s="88" t="s">
        <v>15813</v>
      </c>
      <c r="AD3148" s="84" t="b">
        <v>0</v>
      </c>
      <c r="AE3148" s="84" t="s">
        <v>2140</v>
      </c>
      <c r="AF3148" s="84"/>
      <c r="AG3148" s="88" t="s">
        <v>2133</v>
      </c>
      <c r="AH3148" s="84" t="b">
        <v>0</v>
      </c>
      <c r="AI3148" s="84">
        <v>0</v>
      </c>
      <c r="AJ3148" s="88" t="s">
        <v>2133</v>
      </c>
      <c r="AK3148" s="84" t="s">
        <v>2344</v>
      </c>
      <c r="AL3148" s="84" t="b">
        <v>1</v>
      </c>
      <c r="AM3148" s="88" t="s">
        <v>15625</v>
      </c>
      <c r="AN3148" s="84">
        <v>0</v>
      </c>
      <c r="AO3148" s="84">
        <v>0</v>
      </c>
      <c r="AP3148" s="84"/>
      <c r="AQ3148" s="84"/>
      <c r="AR3148" s="84"/>
      <c r="AS3148" s="84"/>
      <c r="AT3148" s="84"/>
      <c r="AU3148" s="84"/>
      <c r="AV3148" s="84"/>
      <c r="AW3148" s="84"/>
    </row>
    <row r="3149" spans="1:49" x14ac:dyDescent="0.25">
      <c r="A3149" s="69" t="s">
        <v>8608</v>
      </c>
      <c r="B3149" s="69" t="s">
        <v>8608</v>
      </c>
      <c r="C3149" s="70"/>
      <c r="D3149" s="71"/>
      <c r="E3149" s="72"/>
      <c r="F3149" s="73"/>
      <c r="G3149" s="70"/>
      <c r="H3149" s="74"/>
      <c r="I3149" s="75"/>
      <c r="J3149" s="75"/>
      <c r="K3149" s="36"/>
      <c r="L3149" s="82"/>
      <c r="M3149" s="82"/>
      <c r="N3149" s="77"/>
      <c r="O3149" s="84" t="s">
        <v>179</v>
      </c>
      <c r="P3149" s="86">
        <v>42759.447523148148</v>
      </c>
      <c r="Q3149" s="84" t="s">
        <v>10331</v>
      </c>
      <c r="R3149" s="87" t="s">
        <v>10802</v>
      </c>
      <c r="S3149" s="84" t="s">
        <v>10909</v>
      </c>
      <c r="T3149" s="84" t="s">
        <v>11506</v>
      </c>
      <c r="U3149" s="86">
        <v>42759.447523148148</v>
      </c>
      <c r="V3149" s="87" t="s">
        <v>13537</v>
      </c>
      <c r="W3149" s="84"/>
      <c r="X3149" s="84"/>
      <c r="Y3149" s="88" t="s">
        <v>15626</v>
      </c>
      <c r="Z3149" s="84"/>
      <c r="AA3149" s="84" t="b">
        <v>0</v>
      </c>
      <c r="AB3149" s="84">
        <v>0</v>
      </c>
      <c r="AC3149" s="88" t="s">
        <v>2133</v>
      </c>
      <c r="AD3149" s="84" t="b">
        <v>0</v>
      </c>
      <c r="AE3149" s="84" t="s">
        <v>2140</v>
      </c>
      <c r="AF3149" s="84"/>
      <c r="AG3149" s="88" t="s">
        <v>2133</v>
      </c>
      <c r="AH3149" s="84" t="b">
        <v>0</v>
      </c>
      <c r="AI3149" s="84">
        <v>0</v>
      </c>
      <c r="AJ3149" s="88" t="s">
        <v>2133</v>
      </c>
      <c r="AK3149" s="84" t="s">
        <v>2343</v>
      </c>
      <c r="AL3149" s="84" t="b">
        <v>0</v>
      </c>
      <c r="AM3149" s="88" t="s">
        <v>15626</v>
      </c>
      <c r="AN3149" s="84">
        <v>0</v>
      </c>
      <c r="AO3149" s="84">
        <v>0</v>
      </c>
      <c r="AP3149" s="84"/>
      <c r="AQ3149" s="84"/>
      <c r="AR3149" s="84"/>
      <c r="AS3149" s="84"/>
      <c r="AT3149" s="84"/>
      <c r="AU3149" s="84"/>
      <c r="AV3149" s="84"/>
      <c r="AW3149" s="84"/>
    </row>
    <row r="3150" spans="1:49" x14ac:dyDescent="0.25">
      <c r="A3150" s="69" t="s">
        <v>8609</v>
      </c>
      <c r="B3150" s="69" t="s">
        <v>8666</v>
      </c>
      <c r="C3150" s="70"/>
      <c r="D3150" s="71"/>
      <c r="E3150" s="72"/>
      <c r="F3150" s="73"/>
      <c r="G3150" s="70"/>
      <c r="H3150" s="74"/>
      <c r="I3150" s="75"/>
      <c r="J3150" s="75"/>
      <c r="K3150" s="36"/>
      <c r="L3150" s="82"/>
      <c r="M3150" s="82"/>
      <c r="N3150" s="77"/>
      <c r="O3150" s="84" t="s">
        <v>825</v>
      </c>
      <c r="P3150" s="86">
        <v>42759.447777777779</v>
      </c>
      <c r="Q3150" s="84" t="s">
        <v>10318</v>
      </c>
      <c r="R3150" s="84"/>
      <c r="S3150" s="84"/>
      <c r="T3150" s="84" t="s">
        <v>11500</v>
      </c>
      <c r="U3150" s="86">
        <v>42759.447777777779</v>
      </c>
      <c r="V3150" s="87" t="s">
        <v>13538</v>
      </c>
      <c r="W3150" s="84"/>
      <c r="X3150" s="84"/>
      <c r="Y3150" s="88" t="s">
        <v>15627</v>
      </c>
      <c r="Z3150" s="84"/>
      <c r="AA3150" s="84" t="b">
        <v>0</v>
      </c>
      <c r="AB3150" s="84">
        <v>0</v>
      </c>
      <c r="AC3150" s="88" t="s">
        <v>2133</v>
      </c>
      <c r="AD3150" s="84" t="b">
        <v>0</v>
      </c>
      <c r="AE3150" s="84" t="s">
        <v>2140</v>
      </c>
      <c r="AF3150" s="84"/>
      <c r="AG3150" s="88" t="s">
        <v>2133</v>
      </c>
      <c r="AH3150" s="84" t="b">
        <v>0</v>
      </c>
      <c r="AI3150" s="84">
        <v>28</v>
      </c>
      <c r="AJ3150" s="88" t="s">
        <v>15695</v>
      </c>
      <c r="AK3150" s="84" t="s">
        <v>2344</v>
      </c>
      <c r="AL3150" s="84" t="b">
        <v>0</v>
      </c>
      <c r="AM3150" s="88" t="s">
        <v>15695</v>
      </c>
      <c r="AN3150" s="84">
        <v>0</v>
      </c>
      <c r="AO3150" s="84">
        <v>0</v>
      </c>
      <c r="AP3150" s="84"/>
      <c r="AQ3150" s="84"/>
      <c r="AR3150" s="84"/>
      <c r="AS3150" s="84"/>
      <c r="AT3150" s="84"/>
      <c r="AU3150" s="84"/>
      <c r="AV3150" s="84"/>
      <c r="AW3150" s="84"/>
    </row>
    <row r="3151" spans="1:49" x14ac:dyDescent="0.25">
      <c r="A3151" s="69" t="s">
        <v>8610</v>
      </c>
      <c r="B3151" s="69" t="s">
        <v>8666</v>
      </c>
      <c r="C3151" s="70"/>
      <c r="D3151" s="71"/>
      <c r="E3151" s="72"/>
      <c r="F3151" s="73"/>
      <c r="G3151" s="70"/>
      <c r="H3151" s="74"/>
      <c r="I3151" s="75"/>
      <c r="J3151" s="75"/>
      <c r="K3151" s="36"/>
      <c r="L3151" s="82"/>
      <c r="M3151" s="82"/>
      <c r="N3151" s="77"/>
      <c r="O3151" s="84" t="s">
        <v>825</v>
      </c>
      <c r="P3151" s="86">
        <v>42759.449224537035</v>
      </c>
      <c r="Q3151" s="84" t="s">
        <v>10318</v>
      </c>
      <c r="R3151" s="84"/>
      <c r="S3151" s="84"/>
      <c r="T3151" s="84" t="s">
        <v>11500</v>
      </c>
      <c r="U3151" s="86">
        <v>42759.449224537035</v>
      </c>
      <c r="V3151" s="87" t="s">
        <v>13539</v>
      </c>
      <c r="W3151" s="84"/>
      <c r="X3151" s="84"/>
      <c r="Y3151" s="88" t="s">
        <v>15628</v>
      </c>
      <c r="Z3151" s="84"/>
      <c r="AA3151" s="84" t="b">
        <v>0</v>
      </c>
      <c r="AB3151" s="84">
        <v>0</v>
      </c>
      <c r="AC3151" s="88" t="s">
        <v>2133</v>
      </c>
      <c r="AD3151" s="84" t="b">
        <v>0</v>
      </c>
      <c r="AE3151" s="84" t="s">
        <v>2140</v>
      </c>
      <c r="AF3151" s="84"/>
      <c r="AG3151" s="88" t="s">
        <v>2133</v>
      </c>
      <c r="AH3151" s="84" t="b">
        <v>0</v>
      </c>
      <c r="AI3151" s="84">
        <v>28</v>
      </c>
      <c r="AJ3151" s="88" t="s">
        <v>15695</v>
      </c>
      <c r="AK3151" s="84" t="s">
        <v>2340</v>
      </c>
      <c r="AL3151" s="84" t="b">
        <v>0</v>
      </c>
      <c r="AM3151" s="88" t="s">
        <v>15695</v>
      </c>
      <c r="AN3151" s="84">
        <v>0</v>
      </c>
      <c r="AO3151" s="84">
        <v>0</v>
      </c>
      <c r="AP3151" s="84"/>
      <c r="AQ3151" s="84"/>
      <c r="AR3151" s="84"/>
      <c r="AS3151" s="84"/>
      <c r="AT3151" s="84"/>
      <c r="AU3151" s="84"/>
      <c r="AV3151" s="84"/>
      <c r="AW3151" s="84"/>
    </row>
    <row r="3152" spans="1:49" x14ac:dyDescent="0.25">
      <c r="A3152" s="69" t="s">
        <v>8611</v>
      </c>
      <c r="B3152" s="69" t="s">
        <v>8591</v>
      </c>
      <c r="C3152" s="70"/>
      <c r="D3152" s="71"/>
      <c r="E3152" s="72"/>
      <c r="F3152" s="73"/>
      <c r="G3152" s="70"/>
      <c r="H3152" s="74"/>
      <c r="I3152" s="75"/>
      <c r="J3152" s="75"/>
      <c r="K3152" s="36"/>
      <c r="L3152" s="82"/>
      <c r="M3152" s="82"/>
      <c r="N3152" s="77"/>
      <c r="O3152" s="84" t="s">
        <v>825</v>
      </c>
      <c r="P3152" s="86">
        <v>42759.449328703704</v>
      </c>
      <c r="Q3152" s="84" t="s">
        <v>10323</v>
      </c>
      <c r="R3152" s="87" t="s">
        <v>10799</v>
      </c>
      <c r="S3152" s="84" t="s">
        <v>10908</v>
      </c>
      <c r="T3152" s="84" t="s">
        <v>11177</v>
      </c>
      <c r="U3152" s="86">
        <v>42759.449328703704</v>
      </c>
      <c r="V3152" s="87" t="s">
        <v>13540</v>
      </c>
      <c r="W3152" s="84"/>
      <c r="X3152" s="84"/>
      <c r="Y3152" s="88" t="s">
        <v>15629</v>
      </c>
      <c r="Z3152" s="84"/>
      <c r="AA3152" s="84" t="b">
        <v>0</v>
      </c>
      <c r="AB3152" s="84">
        <v>0</v>
      </c>
      <c r="AC3152" s="88" t="s">
        <v>2133</v>
      </c>
      <c r="AD3152" s="84" t="b">
        <v>0</v>
      </c>
      <c r="AE3152" s="84" t="s">
        <v>2140</v>
      </c>
      <c r="AF3152" s="84"/>
      <c r="AG3152" s="88" t="s">
        <v>2133</v>
      </c>
      <c r="AH3152" s="84" t="b">
        <v>0</v>
      </c>
      <c r="AI3152" s="84">
        <v>6</v>
      </c>
      <c r="AJ3152" s="88" t="s">
        <v>15682</v>
      </c>
      <c r="AK3152" s="84" t="s">
        <v>2340</v>
      </c>
      <c r="AL3152" s="84" t="b">
        <v>0</v>
      </c>
      <c r="AM3152" s="88" t="s">
        <v>15682</v>
      </c>
      <c r="AN3152" s="84">
        <v>0</v>
      </c>
      <c r="AO3152" s="84">
        <v>0</v>
      </c>
      <c r="AP3152" s="84"/>
      <c r="AQ3152" s="84"/>
      <c r="AR3152" s="84"/>
      <c r="AS3152" s="84"/>
      <c r="AT3152" s="84"/>
      <c r="AU3152" s="84"/>
      <c r="AV3152" s="84"/>
      <c r="AW3152" s="84"/>
    </row>
    <row r="3153" spans="1:49" x14ac:dyDescent="0.25">
      <c r="A3153" s="69" t="s">
        <v>8612</v>
      </c>
      <c r="B3153" s="69" t="s">
        <v>8929</v>
      </c>
      <c r="C3153" s="70"/>
      <c r="D3153" s="71"/>
      <c r="E3153" s="72"/>
      <c r="F3153" s="73"/>
      <c r="G3153" s="70"/>
      <c r="H3153" s="74"/>
      <c r="I3153" s="75"/>
      <c r="J3153" s="75"/>
      <c r="K3153" s="36"/>
      <c r="L3153" s="82"/>
      <c r="M3153" s="82"/>
      <c r="N3153" s="77"/>
      <c r="O3153" s="84" t="s">
        <v>825</v>
      </c>
      <c r="P3153" s="86">
        <v>42759.449374999997</v>
      </c>
      <c r="Q3153" s="84" t="s">
        <v>10332</v>
      </c>
      <c r="R3153" s="87" t="s">
        <v>10803</v>
      </c>
      <c r="S3153" s="84" t="s">
        <v>1237</v>
      </c>
      <c r="T3153" s="84" t="s">
        <v>10916</v>
      </c>
      <c r="U3153" s="86">
        <v>42759.449374999997</v>
      </c>
      <c r="V3153" s="87" t="s">
        <v>13541</v>
      </c>
      <c r="W3153" s="84"/>
      <c r="X3153" s="84"/>
      <c r="Y3153" s="88" t="s">
        <v>15630</v>
      </c>
      <c r="Z3153" s="84"/>
      <c r="AA3153" s="84" t="b">
        <v>0</v>
      </c>
      <c r="AB3153" s="84">
        <v>0</v>
      </c>
      <c r="AC3153" s="88" t="s">
        <v>2133</v>
      </c>
      <c r="AD3153" s="84" t="b">
        <v>0</v>
      </c>
      <c r="AE3153" s="84" t="s">
        <v>15910</v>
      </c>
      <c r="AF3153" s="84"/>
      <c r="AG3153" s="88" t="s">
        <v>2133</v>
      </c>
      <c r="AH3153" s="84" t="b">
        <v>0</v>
      </c>
      <c r="AI3153" s="84">
        <v>0</v>
      </c>
      <c r="AJ3153" s="88" t="s">
        <v>2133</v>
      </c>
      <c r="AK3153" s="84" t="s">
        <v>2340</v>
      </c>
      <c r="AL3153" s="84" t="b">
        <v>0</v>
      </c>
      <c r="AM3153" s="88" t="s">
        <v>15630</v>
      </c>
      <c r="AN3153" s="84">
        <v>0</v>
      </c>
      <c r="AO3153" s="84">
        <v>0</v>
      </c>
      <c r="AP3153" s="84"/>
      <c r="AQ3153" s="84"/>
      <c r="AR3153" s="84"/>
      <c r="AS3153" s="84"/>
      <c r="AT3153" s="84"/>
      <c r="AU3153" s="84"/>
      <c r="AV3153" s="84"/>
      <c r="AW3153" s="84"/>
    </row>
    <row r="3154" spans="1:49" x14ac:dyDescent="0.25">
      <c r="A3154" s="69" t="s">
        <v>8612</v>
      </c>
      <c r="B3154" s="69" t="s">
        <v>601</v>
      </c>
      <c r="C3154" s="70"/>
      <c r="D3154" s="71"/>
      <c r="E3154" s="72"/>
      <c r="F3154" s="73"/>
      <c r="G3154" s="70"/>
      <c r="H3154" s="74"/>
      <c r="I3154" s="75"/>
      <c r="J3154" s="75"/>
      <c r="K3154" s="36"/>
      <c r="L3154" s="82"/>
      <c r="M3154" s="82"/>
      <c r="N3154" s="77"/>
      <c r="O3154" s="84" t="s">
        <v>825</v>
      </c>
      <c r="P3154" s="86">
        <v>42759.449374999997</v>
      </c>
      <c r="Q3154" s="84" t="s">
        <v>10332</v>
      </c>
      <c r="R3154" s="87" t="s">
        <v>10803</v>
      </c>
      <c r="S3154" s="84" t="s">
        <v>1237</v>
      </c>
      <c r="T3154" s="84" t="s">
        <v>10916</v>
      </c>
      <c r="U3154" s="86">
        <v>42759.449374999997</v>
      </c>
      <c r="V3154" s="87" t="s">
        <v>13541</v>
      </c>
      <c r="W3154" s="84"/>
      <c r="X3154" s="84"/>
      <c r="Y3154" s="88" t="s">
        <v>15630</v>
      </c>
      <c r="Z3154" s="84"/>
      <c r="AA3154" s="84" t="b">
        <v>0</v>
      </c>
      <c r="AB3154" s="84">
        <v>0</v>
      </c>
      <c r="AC3154" s="88" t="s">
        <v>2133</v>
      </c>
      <c r="AD3154" s="84" t="b">
        <v>0</v>
      </c>
      <c r="AE3154" s="84" t="s">
        <v>15910</v>
      </c>
      <c r="AF3154" s="84"/>
      <c r="AG3154" s="88" t="s">
        <v>2133</v>
      </c>
      <c r="AH3154" s="84" t="b">
        <v>0</v>
      </c>
      <c r="AI3154" s="84">
        <v>0</v>
      </c>
      <c r="AJ3154" s="88" t="s">
        <v>2133</v>
      </c>
      <c r="AK3154" s="84" t="s">
        <v>2340</v>
      </c>
      <c r="AL3154" s="84" t="b">
        <v>0</v>
      </c>
      <c r="AM3154" s="88" t="s">
        <v>15630</v>
      </c>
      <c r="AN3154" s="84">
        <v>0</v>
      </c>
      <c r="AO3154" s="84">
        <v>0</v>
      </c>
      <c r="AP3154" s="84"/>
      <c r="AQ3154" s="84"/>
      <c r="AR3154" s="84"/>
      <c r="AS3154" s="84"/>
      <c r="AT3154" s="84"/>
      <c r="AU3154" s="84"/>
      <c r="AV3154" s="84"/>
      <c r="AW3154" s="84"/>
    </row>
    <row r="3155" spans="1:49" x14ac:dyDescent="0.25">
      <c r="A3155" s="69" t="s">
        <v>8613</v>
      </c>
      <c r="B3155" s="69" t="s">
        <v>601</v>
      </c>
      <c r="C3155" s="70"/>
      <c r="D3155" s="71"/>
      <c r="E3155" s="72"/>
      <c r="F3155" s="73"/>
      <c r="G3155" s="70"/>
      <c r="H3155" s="74"/>
      <c r="I3155" s="75"/>
      <c r="J3155" s="75"/>
      <c r="K3155" s="36"/>
      <c r="L3155" s="82"/>
      <c r="M3155" s="82"/>
      <c r="N3155" s="77"/>
      <c r="O3155" s="84" t="s">
        <v>825</v>
      </c>
      <c r="P3155" s="86">
        <v>42759.449594907404</v>
      </c>
      <c r="Q3155" s="84" t="s">
        <v>10228</v>
      </c>
      <c r="R3155" s="84"/>
      <c r="S3155" s="84"/>
      <c r="T3155" s="84" t="s">
        <v>10932</v>
      </c>
      <c r="U3155" s="86">
        <v>42759.449594907404</v>
      </c>
      <c r="V3155" s="87" t="s">
        <v>13542</v>
      </c>
      <c r="W3155" s="84"/>
      <c r="X3155" s="84"/>
      <c r="Y3155" s="88" t="s">
        <v>15631</v>
      </c>
      <c r="Z3155" s="84"/>
      <c r="AA3155" s="84" t="b">
        <v>0</v>
      </c>
      <c r="AB3155" s="84">
        <v>0</v>
      </c>
      <c r="AC3155" s="88" t="s">
        <v>2133</v>
      </c>
      <c r="AD3155" s="84" t="b">
        <v>0</v>
      </c>
      <c r="AE3155" s="84" t="s">
        <v>2140</v>
      </c>
      <c r="AF3155" s="84"/>
      <c r="AG3155" s="88" t="s">
        <v>2133</v>
      </c>
      <c r="AH3155" s="84" t="b">
        <v>0</v>
      </c>
      <c r="AI3155" s="84">
        <v>12</v>
      </c>
      <c r="AJ3155" s="88" t="s">
        <v>16236</v>
      </c>
      <c r="AK3155" s="84" t="s">
        <v>2340</v>
      </c>
      <c r="AL3155" s="84" t="b">
        <v>0</v>
      </c>
      <c r="AM3155" s="88" t="s">
        <v>16236</v>
      </c>
      <c r="AN3155" s="84">
        <v>0</v>
      </c>
      <c r="AO3155" s="84">
        <v>0</v>
      </c>
      <c r="AP3155" s="84"/>
      <c r="AQ3155" s="84"/>
      <c r="AR3155" s="84"/>
      <c r="AS3155" s="84"/>
      <c r="AT3155" s="84"/>
      <c r="AU3155" s="84"/>
      <c r="AV3155" s="84"/>
      <c r="AW3155" s="84"/>
    </row>
    <row r="3156" spans="1:49" x14ac:dyDescent="0.25">
      <c r="A3156" s="69" t="s">
        <v>8613</v>
      </c>
      <c r="B3156" s="69" t="s">
        <v>9096</v>
      </c>
      <c r="C3156" s="70"/>
      <c r="D3156" s="71"/>
      <c r="E3156" s="72"/>
      <c r="F3156" s="73"/>
      <c r="G3156" s="70"/>
      <c r="H3156" s="74"/>
      <c r="I3156" s="75"/>
      <c r="J3156" s="75"/>
      <c r="K3156" s="36"/>
      <c r="L3156" s="82"/>
      <c r="M3156" s="82"/>
      <c r="N3156" s="77"/>
      <c r="O3156" s="84" t="s">
        <v>825</v>
      </c>
      <c r="P3156" s="86">
        <v>42759.449594907404</v>
      </c>
      <c r="Q3156" s="84" t="s">
        <v>10228</v>
      </c>
      <c r="R3156" s="84"/>
      <c r="S3156" s="84"/>
      <c r="T3156" s="84" t="s">
        <v>10932</v>
      </c>
      <c r="U3156" s="86">
        <v>42759.449594907404</v>
      </c>
      <c r="V3156" s="87" t="s">
        <v>13542</v>
      </c>
      <c r="W3156" s="84"/>
      <c r="X3156" s="84"/>
      <c r="Y3156" s="88" t="s">
        <v>15631</v>
      </c>
      <c r="Z3156" s="84"/>
      <c r="AA3156" s="84" t="b">
        <v>0</v>
      </c>
      <c r="AB3156" s="84">
        <v>0</v>
      </c>
      <c r="AC3156" s="88" t="s">
        <v>2133</v>
      </c>
      <c r="AD3156" s="84" t="b">
        <v>0</v>
      </c>
      <c r="AE3156" s="84" t="s">
        <v>2140</v>
      </c>
      <c r="AF3156" s="84"/>
      <c r="AG3156" s="88" t="s">
        <v>2133</v>
      </c>
      <c r="AH3156" s="84" t="b">
        <v>0</v>
      </c>
      <c r="AI3156" s="84">
        <v>12</v>
      </c>
      <c r="AJ3156" s="88" t="s">
        <v>16236</v>
      </c>
      <c r="AK3156" s="84" t="s">
        <v>2340</v>
      </c>
      <c r="AL3156" s="84" t="b">
        <v>0</v>
      </c>
      <c r="AM3156" s="88" t="s">
        <v>16236</v>
      </c>
      <c r="AN3156" s="84">
        <v>0</v>
      </c>
      <c r="AO3156" s="84">
        <v>0</v>
      </c>
      <c r="AP3156" s="84"/>
      <c r="AQ3156" s="84"/>
      <c r="AR3156" s="84"/>
      <c r="AS3156" s="84"/>
      <c r="AT3156" s="84"/>
      <c r="AU3156" s="84"/>
      <c r="AV3156" s="84"/>
      <c r="AW3156" s="84"/>
    </row>
    <row r="3157" spans="1:49" x14ac:dyDescent="0.25">
      <c r="A3157" s="69" t="s">
        <v>8614</v>
      </c>
      <c r="B3157" s="69" t="s">
        <v>8614</v>
      </c>
      <c r="C3157" s="70"/>
      <c r="D3157" s="71"/>
      <c r="E3157" s="72"/>
      <c r="F3157" s="73"/>
      <c r="G3157" s="70"/>
      <c r="H3157" s="74"/>
      <c r="I3157" s="75"/>
      <c r="J3157" s="75"/>
      <c r="K3157" s="36"/>
      <c r="L3157" s="82"/>
      <c r="M3157" s="82"/>
      <c r="N3157" s="77"/>
      <c r="O3157" s="84" t="s">
        <v>179</v>
      </c>
      <c r="P3157" s="86">
        <v>42758.950428240743</v>
      </c>
      <c r="Q3157" s="84" t="s">
        <v>10333</v>
      </c>
      <c r="R3157" s="87" t="s">
        <v>10572</v>
      </c>
      <c r="S3157" s="84" t="s">
        <v>10876</v>
      </c>
      <c r="T3157" s="84" t="s">
        <v>11217</v>
      </c>
      <c r="U3157" s="86">
        <v>42758.950428240743</v>
      </c>
      <c r="V3157" s="87" t="s">
        <v>13543</v>
      </c>
      <c r="W3157" s="84"/>
      <c r="X3157" s="84"/>
      <c r="Y3157" s="88" t="s">
        <v>15632</v>
      </c>
      <c r="Z3157" s="84"/>
      <c r="AA3157" s="84" t="b">
        <v>0</v>
      </c>
      <c r="AB3157" s="84">
        <v>1</v>
      </c>
      <c r="AC3157" s="88" t="s">
        <v>2133</v>
      </c>
      <c r="AD3157" s="84" t="b">
        <v>0</v>
      </c>
      <c r="AE3157" s="84" t="s">
        <v>2140</v>
      </c>
      <c r="AF3157" s="84"/>
      <c r="AG3157" s="88" t="s">
        <v>2133</v>
      </c>
      <c r="AH3157" s="84" t="b">
        <v>0</v>
      </c>
      <c r="AI3157" s="84">
        <v>1</v>
      </c>
      <c r="AJ3157" s="88" t="s">
        <v>2133</v>
      </c>
      <c r="AK3157" s="84" t="s">
        <v>2340</v>
      </c>
      <c r="AL3157" s="84" t="b">
        <v>0</v>
      </c>
      <c r="AM3157" s="88" t="s">
        <v>15632</v>
      </c>
      <c r="AN3157" s="84">
        <v>0</v>
      </c>
      <c r="AO3157" s="84">
        <v>0</v>
      </c>
      <c r="AP3157" s="84"/>
      <c r="AQ3157" s="84"/>
      <c r="AR3157" s="84"/>
      <c r="AS3157" s="84"/>
      <c r="AT3157" s="84"/>
      <c r="AU3157" s="84"/>
      <c r="AV3157" s="84"/>
      <c r="AW3157" s="84"/>
    </row>
    <row r="3158" spans="1:49" x14ac:dyDescent="0.25">
      <c r="A3158" s="69" t="s">
        <v>8615</v>
      </c>
      <c r="B3158" s="69" t="s">
        <v>8614</v>
      </c>
      <c r="C3158" s="70"/>
      <c r="D3158" s="71"/>
      <c r="E3158" s="72"/>
      <c r="F3158" s="73"/>
      <c r="G3158" s="70"/>
      <c r="H3158" s="74"/>
      <c r="I3158" s="75"/>
      <c r="J3158" s="75"/>
      <c r="K3158" s="36"/>
      <c r="L3158" s="82"/>
      <c r="M3158" s="82"/>
      <c r="N3158" s="77"/>
      <c r="O3158" s="84" t="s">
        <v>825</v>
      </c>
      <c r="P3158" s="86">
        <v>42759.449826388889</v>
      </c>
      <c r="Q3158" s="84" t="s">
        <v>10334</v>
      </c>
      <c r="R3158" s="87" t="s">
        <v>10804</v>
      </c>
      <c r="S3158" s="84" t="s">
        <v>10826</v>
      </c>
      <c r="T3158" s="84" t="s">
        <v>11217</v>
      </c>
      <c r="U3158" s="86">
        <v>42759.449826388889</v>
      </c>
      <c r="V3158" s="87" t="s">
        <v>13544</v>
      </c>
      <c r="W3158" s="84"/>
      <c r="X3158" s="84"/>
      <c r="Y3158" s="88" t="s">
        <v>15633</v>
      </c>
      <c r="Z3158" s="84"/>
      <c r="AA3158" s="84" t="b">
        <v>0</v>
      </c>
      <c r="AB3158" s="84">
        <v>0</v>
      </c>
      <c r="AC3158" s="88" t="s">
        <v>2133</v>
      </c>
      <c r="AD3158" s="84" t="b">
        <v>0</v>
      </c>
      <c r="AE3158" s="84" t="s">
        <v>2140</v>
      </c>
      <c r="AF3158" s="84"/>
      <c r="AG3158" s="88" t="s">
        <v>2133</v>
      </c>
      <c r="AH3158" s="84" t="b">
        <v>0</v>
      </c>
      <c r="AI3158" s="84">
        <v>0</v>
      </c>
      <c r="AJ3158" s="88" t="s">
        <v>2133</v>
      </c>
      <c r="AK3158" s="84" t="s">
        <v>16253</v>
      </c>
      <c r="AL3158" s="84" t="b">
        <v>0</v>
      </c>
      <c r="AM3158" s="88" t="s">
        <v>15633</v>
      </c>
      <c r="AN3158" s="84">
        <v>0</v>
      </c>
      <c r="AO3158" s="84">
        <v>0</v>
      </c>
      <c r="AP3158" s="84"/>
      <c r="AQ3158" s="84"/>
      <c r="AR3158" s="84"/>
      <c r="AS3158" s="84"/>
      <c r="AT3158" s="84"/>
      <c r="AU3158" s="84"/>
      <c r="AV3158" s="84"/>
      <c r="AW3158" s="84"/>
    </row>
    <row r="3159" spans="1:49" x14ac:dyDescent="0.25">
      <c r="A3159" s="69" t="s">
        <v>8615</v>
      </c>
      <c r="B3159" s="69" t="s">
        <v>9127</v>
      </c>
      <c r="C3159" s="70"/>
      <c r="D3159" s="71"/>
      <c r="E3159" s="72"/>
      <c r="F3159" s="73"/>
      <c r="G3159" s="70"/>
      <c r="H3159" s="74"/>
      <c r="I3159" s="75"/>
      <c r="J3159" s="75"/>
      <c r="K3159" s="36"/>
      <c r="L3159" s="82"/>
      <c r="M3159" s="82"/>
      <c r="N3159" s="77"/>
      <c r="O3159" s="84" t="s">
        <v>825</v>
      </c>
      <c r="P3159" s="86">
        <v>42759.449826388889</v>
      </c>
      <c r="Q3159" s="84" t="s">
        <v>10334</v>
      </c>
      <c r="R3159" s="87" t="s">
        <v>10804</v>
      </c>
      <c r="S3159" s="84" t="s">
        <v>10826</v>
      </c>
      <c r="T3159" s="84" t="s">
        <v>11217</v>
      </c>
      <c r="U3159" s="86">
        <v>42759.449826388889</v>
      </c>
      <c r="V3159" s="87" t="s">
        <v>13544</v>
      </c>
      <c r="W3159" s="84"/>
      <c r="X3159" s="84"/>
      <c r="Y3159" s="88" t="s">
        <v>15633</v>
      </c>
      <c r="Z3159" s="84"/>
      <c r="AA3159" s="84" t="b">
        <v>0</v>
      </c>
      <c r="AB3159" s="84">
        <v>0</v>
      </c>
      <c r="AC3159" s="88" t="s">
        <v>2133</v>
      </c>
      <c r="AD3159" s="84" t="b">
        <v>0</v>
      </c>
      <c r="AE3159" s="84" t="s">
        <v>2140</v>
      </c>
      <c r="AF3159" s="84"/>
      <c r="AG3159" s="88" t="s">
        <v>2133</v>
      </c>
      <c r="AH3159" s="84" t="b">
        <v>0</v>
      </c>
      <c r="AI3159" s="84">
        <v>0</v>
      </c>
      <c r="AJ3159" s="88" t="s">
        <v>2133</v>
      </c>
      <c r="AK3159" s="84" t="s">
        <v>16253</v>
      </c>
      <c r="AL3159" s="84" t="b">
        <v>0</v>
      </c>
      <c r="AM3159" s="88" t="s">
        <v>15633</v>
      </c>
      <c r="AN3159" s="84">
        <v>0</v>
      </c>
      <c r="AO3159" s="84">
        <v>0</v>
      </c>
      <c r="AP3159" s="84"/>
      <c r="AQ3159" s="84"/>
      <c r="AR3159" s="84"/>
      <c r="AS3159" s="84"/>
      <c r="AT3159" s="84"/>
      <c r="AU3159" s="84"/>
      <c r="AV3159" s="84"/>
      <c r="AW3159" s="84"/>
    </row>
    <row r="3160" spans="1:49" x14ac:dyDescent="0.25">
      <c r="A3160" s="69" t="s">
        <v>8377</v>
      </c>
      <c r="B3160" s="69" t="s">
        <v>8681</v>
      </c>
      <c r="C3160" s="70"/>
      <c r="D3160" s="71"/>
      <c r="E3160" s="72"/>
      <c r="F3160" s="73"/>
      <c r="G3160" s="70"/>
      <c r="H3160" s="74"/>
      <c r="I3160" s="75"/>
      <c r="J3160" s="75"/>
      <c r="K3160" s="36"/>
      <c r="L3160" s="82"/>
      <c r="M3160" s="82"/>
      <c r="N3160" s="77"/>
      <c r="O3160" s="84" t="s">
        <v>825</v>
      </c>
      <c r="P3160" s="86">
        <v>42759.205659722225</v>
      </c>
      <c r="Q3160" s="84" t="s">
        <v>9148</v>
      </c>
      <c r="R3160" s="84"/>
      <c r="S3160" s="84"/>
      <c r="T3160" s="84" t="s">
        <v>10921</v>
      </c>
      <c r="U3160" s="86">
        <v>42759.205659722225</v>
      </c>
      <c r="V3160" s="87" t="s">
        <v>13545</v>
      </c>
      <c r="W3160" s="84"/>
      <c r="X3160" s="84"/>
      <c r="Y3160" s="88" t="s">
        <v>15634</v>
      </c>
      <c r="Z3160" s="84"/>
      <c r="AA3160" s="84" t="b">
        <v>0</v>
      </c>
      <c r="AB3160" s="84">
        <v>0</v>
      </c>
      <c r="AC3160" s="88" t="s">
        <v>2133</v>
      </c>
      <c r="AD3160" s="84" t="b">
        <v>0</v>
      </c>
      <c r="AE3160" s="84" t="s">
        <v>2146</v>
      </c>
      <c r="AF3160" s="84"/>
      <c r="AG3160" s="88" t="s">
        <v>2133</v>
      </c>
      <c r="AH3160" s="84" t="b">
        <v>0</v>
      </c>
      <c r="AI3160" s="84">
        <v>44</v>
      </c>
      <c r="AJ3160" s="88" t="s">
        <v>16062</v>
      </c>
      <c r="AK3160" s="84" t="s">
        <v>2342</v>
      </c>
      <c r="AL3160" s="84" t="b">
        <v>0</v>
      </c>
      <c r="AM3160" s="88" t="s">
        <v>16062</v>
      </c>
      <c r="AN3160" s="84">
        <v>0</v>
      </c>
      <c r="AO3160" s="84">
        <v>0</v>
      </c>
      <c r="AP3160" s="84"/>
      <c r="AQ3160" s="84"/>
      <c r="AR3160" s="84"/>
      <c r="AS3160" s="84"/>
      <c r="AT3160" s="84"/>
      <c r="AU3160" s="84"/>
      <c r="AV3160" s="84"/>
      <c r="AW3160" s="84"/>
    </row>
    <row r="3161" spans="1:49" x14ac:dyDescent="0.25">
      <c r="A3161" s="69" t="s">
        <v>8616</v>
      </c>
      <c r="B3161" s="69" t="s">
        <v>8681</v>
      </c>
      <c r="C3161" s="70"/>
      <c r="D3161" s="71"/>
      <c r="E3161" s="72"/>
      <c r="F3161" s="73"/>
      <c r="G3161" s="70"/>
      <c r="H3161" s="74"/>
      <c r="I3161" s="75"/>
      <c r="J3161" s="75"/>
      <c r="K3161" s="36"/>
      <c r="L3161" s="82"/>
      <c r="M3161" s="82"/>
      <c r="N3161" s="77"/>
      <c r="O3161" s="84" t="s">
        <v>825</v>
      </c>
      <c r="P3161" s="86">
        <v>42759.450046296297</v>
      </c>
      <c r="Q3161" s="84" t="s">
        <v>9148</v>
      </c>
      <c r="R3161" s="84"/>
      <c r="S3161" s="84"/>
      <c r="T3161" s="84" t="s">
        <v>10921</v>
      </c>
      <c r="U3161" s="86">
        <v>42759.450046296297</v>
      </c>
      <c r="V3161" s="87" t="s">
        <v>13546</v>
      </c>
      <c r="W3161" s="84"/>
      <c r="X3161" s="84"/>
      <c r="Y3161" s="88" t="s">
        <v>15635</v>
      </c>
      <c r="Z3161" s="84"/>
      <c r="AA3161" s="84" t="b">
        <v>0</v>
      </c>
      <c r="AB3161" s="84">
        <v>0</v>
      </c>
      <c r="AC3161" s="88" t="s">
        <v>2133</v>
      </c>
      <c r="AD3161" s="84" t="b">
        <v>0</v>
      </c>
      <c r="AE3161" s="84" t="s">
        <v>2146</v>
      </c>
      <c r="AF3161" s="84"/>
      <c r="AG3161" s="88" t="s">
        <v>2133</v>
      </c>
      <c r="AH3161" s="84" t="b">
        <v>0</v>
      </c>
      <c r="AI3161" s="84">
        <v>44</v>
      </c>
      <c r="AJ3161" s="88" t="s">
        <v>16062</v>
      </c>
      <c r="AK3161" s="84" t="s">
        <v>2340</v>
      </c>
      <c r="AL3161" s="84" t="b">
        <v>0</v>
      </c>
      <c r="AM3161" s="88" t="s">
        <v>16062</v>
      </c>
      <c r="AN3161" s="84">
        <v>0</v>
      </c>
      <c r="AO3161" s="84">
        <v>0</v>
      </c>
      <c r="AP3161" s="84"/>
      <c r="AQ3161" s="84"/>
      <c r="AR3161" s="84"/>
      <c r="AS3161" s="84"/>
      <c r="AT3161" s="84"/>
      <c r="AU3161" s="84"/>
      <c r="AV3161" s="84"/>
      <c r="AW3161" s="84"/>
    </row>
    <row r="3162" spans="1:49" x14ac:dyDescent="0.25">
      <c r="A3162" s="69" t="s">
        <v>8616</v>
      </c>
      <c r="B3162" s="69" t="s">
        <v>8377</v>
      </c>
      <c r="C3162" s="70"/>
      <c r="D3162" s="71"/>
      <c r="E3162" s="72"/>
      <c r="F3162" s="73"/>
      <c r="G3162" s="70"/>
      <c r="H3162" s="74"/>
      <c r="I3162" s="75"/>
      <c r="J3162" s="75"/>
      <c r="K3162" s="36"/>
      <c r="L3162" s="82"/>
      <c r="M3162" s="82"/>
      <c r="N3162" s="77"/>
      <c r="O3162" s="84" t="s">
        <v>825</v>
      </c>
      <c r="P3162" s="86">
        <v>42759.450046296297</v>
      </c>
      <c r="Q3162" s="84" t="s">
        <v>9148</v>
      </c>
      <c r="R3162" s="84"/>
      <c r="S3162" s="84"/>
      <c r="T3162" s="84" t="s">
        <v>10921</v>
      </c>
      <c r="U3162" s="86">
        <v>42759.450046296297</v>
      </c>
      <c r="V3162" s="87" t="s">
        <v>13546</v>
      </c>
      <c r="W3162" s="84"/>
      <c r="X3162" s="84"/>
      <c r="Y3162" s="88" t="s">
        <v>15635</v>
      </c>
      <c r="Z3162" s="84"/>
      <c r="AA3162" s="84" t="b">
        <v>0</v>
      </c>
      <c r="AB3162" s="84">
        <v>0</v>
      </c>
      <c r="AC3162" s="88" t="s">
        <v>2133</v>
      </c>
      <c r="AD3162" s="84" t="b">
        <v>0</v>
      </c>
      <c r="AE3162" s="84" t="s">
        <v>2146</v>
      </c>
      <c r="AF3162" s="84"/>
      <c r="AG3162" s="88" t="s">
        <v>2133</v>
      </c>
      <c r="AH3162" s="84" t="b">
        <v>0</v>
      </c>
      <c r="AI3162" s="84">
        <v>44</v>
      </c>
      <c r="AJ3162" s="88" t="s">
        <v>16062</v>
      </c>
      <c r="AK3162" s="84" t="s">
        <v>2340</v>
      </c>
      <c r="AL3162" s="84" t="b">
        <v>0</v>
      </c>
      <c r="AM3162" s="88" t="s">
        <v>16062</v>
      </c>
      <c r="AN3162" s="84">
        <v>0</v>
      </c>
      <c r="AO3162" s="84">
        <v>0</v>
      </c>
      <c r="AP3162" s="84"/>
      <c r="AQ3162" s="84"/>
      <c r="AR3162" s="84"/>
      <c r="AS3162" s="84"/>
      <c r="AT3162" s="84"/>
      <c r="AU3162" s="84"/>
      <c r="AV3162" s="84"/>
      <c r="AW3162" s="84"/>
    </row>
    <row r="3163" spans="1:49" x14ac:dyDescent="0.25">
      <c r="A3163" s="69" t="s">
        <v>8617</v>
      </c>
      <c r="B3163" s="69" t="s">
        <v>8666</v>
      </c>
      <c r="C3163" s="70"/>
      <c r="D3163" s="71"/>
      <c r="E3163" s="72"/>
      <c r="F3163" s="73"/>
      <c r="G3163" s="70"/>
      <c r="H3163" s="74"/>
      <c r="I3163" s="75"/>
      <c r="J3163" s="75"/>
      <c r="K3163" s="36"/>
      <c r="L3163" s="82"/>
      <c r="M3163" s="82"/>
      <c r="N3163" s="77"/>
      <c r="O3163" s="84" t="s">
        <v>825</v>
      </c>
      <c r="P3163" s="86">
        <v>42759.450231481482</v>
      </c>
      <c r="Q3163" s="84" t="s">
        <v>10318</v>
      </c>
      <c r="R3163" s="84"/>
      <c r="S3163" s="84"/>
      <c r="T3163" s="84" t="s">
        <v>11500</v>
      </c>
      <c r="U3163" s="86">
        <v>42759.450231481482</v>
      </c>
      <c r="V3163" s="87" t="s">
        <v>13547</v>
      </c>
      <c r="W3163" s="84"/>
      <c r="X3163" s="84"/>
      <c r="Y3163" s="88" t="s">
        <v>15636</v>
      </c>
      <c r="Z3163" s="84"/>
      <c r="AA3163" s="84" t="b">
        <v>0</v>
      </c>
      <c r="AB3163" s="84">
        <v>0</v>
      </c>
      <c r="AC3163" s="88" t="s">
        <v>2133</v>
      </c>
      <c r="AD3163" s="84" t="b">
        <v>0</v>
      </c>
      <c r="AE3163" s="84" t="s">
        <v>2140</v>
      </c>
      <c r="AF3163" s="84"/>
      <c r="AG3163" s="88" t="s">
        <v>2133</v>
      </c>
      <c r="AH3163" s="84" t="b">
        <v>0</v>
      </c>
      <c r="AI3163" s="84">
        <v>28</v>
      </c>
      <c r="AJ3163" s="88" t="s">
        <v>15695</v>
      </c>
      <c r="AK3163" s="84" t="s">
        <v>2343</v>
      </c>
      <c r="AL3163" s="84" t="b">
        <v>0</v>
      </c>
      <c r="AM3163" s="88" t="s">
        <v>15695</v>
      </c>
      <c r="AN3163" s="84">
        <v>0</v>
      </c>
      <c r="AO3163" s="84">
        <v>0</v>
      </c>
      <c r="AP3163" s="84"/>
      <c r="AQ3163" s="84"/>
      <c r="AR3163" s="84"/>
      <c r="AS3163" s="84"/>
      <c r="AT3163" s="84"/>
      <c r="AU3163" s="84"/>
      <c r="AV3163" s="84"/>
      <c r="AW3163" s="84"/>
    </row>
    <row r="3164" spans="1:49" x14ac:dyDescent="0.25">
      <c r="A3164" s="69" t="s">
        <v>8618</v>
      </c>
      <c r="B3164" s="69" t="s">
        <v>8821</v>
      </c>
      <c r="C3164" s="70"/>
      <c r="D3164" s="71"/>
      <c r="E3164" s="72"/>
      <c r="F3164" s="73"/>
      <c r="G3164" s="70"/>
      <c r="H3164" s="74"/>
      <c r="I3164" s="75"/>
      <c r="J3164" s="75"/>
      <c r="K3164" s="36"/>
      <c r="L3164" s="82"/>
      <c r="M3164" s="82"/>
      <c r="N3164" s="77"/>
      <c r="O3164" s="84" t="s">
        <v>825</v>
      </c>
      <c r="P3164" s="86">
        <v>42759.450960648152</v>
      </c>
      <c r="Q3164" s="84" t="s">
        <v>10335</v>
      </c>
      <c r="R3164" s="84"/>
      <c r="S3164" s="84"/>
      <c r="T3164" s="84" t="s">
        <v>11507</v>
      </c>
      <c r="U3164" s="86">
        <v>42759.450960648152</v>
      </c>
      <c r="V3164" s="87" t="s">
        <v>13548</v>
      </c>
      <c r="W3164" s="84"/>
      <c r="X3164" s="84"/>
      <c r="Y3164" s="88" t="s">
        <v>15637</v>
      </c>
      <c r="Z3164" s="84"/>
      <c r="AA3164" s="84" t="b">
        <v>0</v>
      </c>
      <c r="AB3164" s="84">
        <v>0</v>
      </c>
      <c r="AC3164" s="88" t="s">
        <v>2133</v>
      </c>
      <c r="AD3164" s="84" t="b">
        <v>0</v>
      </c>
      <c r="AE3164" s="84" t="s">
        <v>2140</v>
      </c>
      <c r="AF3164" s="84"/>
      <c r="AG3164" s="88" t="s">
        <v>2133</v>
      </c>
      <c r="AH3164" s="84" t="b">
        <v>0</v>
      </c>
      <c r="AI3164" s="84">
        <v>3</v>
      </c>
      <c r="AJ3164" s="88" t="s">
        <v>16247</v>
      </c>
      <c r="AK3164" s="84" t="s">
        <v>2340</v>
      </c>
      <c r="AL3164" s="84" t="b">
        <v>0</v>
      </c>
      <c r="AM3164" s="88" t="s">
        <v>16247</v>
      </c>
      <c r="AN3164" s="84">
        <v>0</v>
      </c>
      <c r="AO3164" s="84">
        <v>0</v>
      </c>
      <c r="AP3164" s="84"/>
      <c r="AQ3164" s="84"/>
      <c r="AR3164" s="84"/>
      <c r="AS3164" s="84"/>
      <c r="AT3164" s="84"/>
      <c r="AU3164" s="84"/>
      <c r="AV3164" s="84"/>
      <c r="AW3164" s="84"/>
    </row>
    <row r="3165" spans="1:49" x14ac:dyDescent="0.25">
      <c r="A3165" s="69" t="s">
        <v>8618</v>
      </c>
      <c r="B3165" s="69" t="s">
        <v>9128</v>
      </c>
      <c r="C3165" s="70"/>
      <c r="D3165" s="71"/>
      <c r="E3165" s="72"/>
      <c r="F3165" s="73"/>
      <c r="G3165" s="70"/>
      <c r="H3165" s="74"/>
      <c r="I3165" s="75"/>
      <c r="J3165" s="75"/>
      <c r="K3165" s="36"/>
      <c r="L3165" s="82"/>
      <c r="M3165" s="82"/>
      <c r="N3165" s="77"/>
      <c r="O3165" s="84" t="s">
        <v>825</v>
      </c>
      <c r="P3165" s="86">
        <v>42759.450960648152</v>
      </c>
      <c r="Q3165" s="84" t="s">
        <v>10335</v>
      </c>
      <c r="R3165" s="84"/>
      <c r="S3165" s="84"/>
      <c r="T3165" s="84" t="s">
        <v>11507</v>
      </c>
      <c r="U3165" s="86">
        <v>42759.450960648152</v>
      </c>
      <c r="V3165" s="87" t="s">
        <v>13548</v>
      </c>
      <c r="W3165" s="84"/>
      <c r="X3165" s="84"/>
      <c r="Y3165" s="88" t="s">
        <v>15637</v>
      </c>
      <c r="Z3165" s="84"/>
      <c r="AA3165" s="84" t="b">
        <v>0</v>
      </c>
      <c r="AB3165" s="84">
        <v>0</v>
      </c>
      <c r="AC3165" s="88" t="s">
        <v>2133</v>
      </c>
      <c r="AD3165" s="84" t="b">
        <v>0</v>
      </c>
      <c r="AE3165" s="84" t="s">
        <v>2140</v>
      </c>
      <c r="AF3165" s="84"/>
      <c r="AG3165" s="88" t="s">
        <v>2133</v>
      </c>
      <c r="AH3165" s="84" t="b">
        <v>0</v>
      </c>
      <c r="AI3165" s="84">
        <v>3</v>
      </c>
      <c r="AJ3165" s="88" t="s">
        <v>16247</v>
      </c>
      <c r="AK3165" s="84" t="s">
        <v>2340</v>
      </c>
      <c r="AL3165" s="84" t="b">
        <v>0</v>
      </c>
      <c r="AM3165" s="88" t="s">
        <v>16247</v>
      </c>
      <c r="AN3165" s="84">
        <v>0</v>
      </c>
      <c r="AO3165" s="84">
        <v>0</v>
      </c>
      <c r="AP3165" s="84"/>
      <c r="AQ3165" s="84"/>
      <c r="AR3165" s="84"/>
      <c r="AS3165" s="84"/>
      <c r="AT3165" s="84"/>
      <c r="AU3165" s="84"/>
      <c r="AV3165" s="84"/>
      <c r="AW3165" s="84"/>
    </row>
    <row r="3166" spans="1:49" x14ac:dyDescent="0.25">
      <c r="A3166" s="69" t="s">
        <v>8619</v>
      </c>
      <c r="B3166" s="69" t="s">
        <v>8666</v>
      </c>
      <c r="C3166" s="70"/>
      <c r="D3166" s="71"/>
      <c r="E3166" s="72"/>
      <c r="F3166" s="73"/>
      <c r="G3166" s="70"/>
      <c r="H3166" s="74"/>
      <c r="I3166" s="75"/>
      <c r="J3166" s="75"/>
      <c r="K3166" s="36"/>
      <c r="L3166" s="82"/>
      <c r="M3166" s="82"/>
      <c r="N3166" s="77"/>
      <c r="O3166" s="84" t="s">
        <v>825</v>
      </c>
      <c r="P3166" s="86">
        <v>42759.451956018522</v>
      </c>
      <c r="Q3166" s="84" t="s">
        <v>10318</v>
      </c>
      <c r="R3166" s="84"/>
      <c r="S3166" s="84"/>
      <c r="T3166" s="84" t="s">
        <v>11500</v>
      </c>
      <c r="U3166" s="86">
        <v>42759.451956018522</v>
      </c>
      <c r="V3166" s="87" t="s">
        <v>13549</v>
      </c>
      <c r="W3166" s="84"/>
      <c r="X3166" s="84"/>
      <c r="Y3166" s="88" t="s">
        <v>15638</v>
      </c>
      <c r="Z3166" s="84"/>
      <c r="AA3166" s="84" t="b">
        <v>0</v>
      </c>
      <c r="AB3166" s="84">
        <v>0</v>
      </c>
      <c r="AC3166" s="88" t="s">
        <v>2133</v>
      </c>
      <c r="AD3166" s="84" t="b">
        <v>0</v>
      </c>
      <c r="AE3166" s="84" t="s">
        <v>2140</v>
      </c>
      <c r="AF3166" s="84"/>
      <c r="AG3166" s="88" t="s">
        <v>2133</v>
      </c>
      <c r="AH3166" s="84" t="b">
        <v>0</v>
      </c>
      <c r="AI3166" s="84">
        <v>28</v>
      </c>
      <c r="AJ3166" s="88" t="s">
        <v>15695</v>
      </c>
      <c r="AK3166" s="84" t="s">
        <v>2340</v>
      </c>
      <c r="AL3166" s="84" t="b">
        <v>0</v>
      </c>
      <c r="AM3166" s="88" t="s">
        <v>15695</v>
      </c>
      <c r="AN3166" s="84">
        <v>0</v>
      </c>
      <c r="AO3166" s="84">
        <v>0</v>
      </c>
      <c r="AP3166" s="84"/>
      <c r="AQ3166" s="84"/>
      <c r="AR3166" s="84"/>
      <c r="AS3166" s="84"/>
      <c r="AT3166" s="84"/>
      <c r="AU3166" s="84"/>
      <c r="AV3166" s="84"/>
      <c r="AW3166" s="84"/>
    </row>
    <row r="3167" spans="1:49" x14ac:dyDescent="0.25">
      <c r="A3167" s="69" t="s">
        <v>8620</v>
      </c>
      <c r="B3167" s="69" t="s">
        <v>8591</v>
      </c>
      <c r="C3167" s="70"/>
      <c r="D3167" s="71"/>
      <c r="E3167" s="72"/>
      <c r="F3167" s="73"/>
      <c r="G3167" s="70"/>
      <c r="H3167" s="74"/>
      <c r="I3167" s="75"/>
      <c r="J3167" s="75"/>
      <c r="K3167" s="36"/>
      <c r="L3167" s="82"/>
      <c r="M3167" s="82"/>
      <c r="N3167" s="77"/>
      <c r="O3167" s="84" t="s">
        <v>825</v>
      </c>
      <c r="P3167" s="86">
        <v>42759.455081018517</v>
      </c>
      <c r="Q3167" s="84" t="s">
        <v>10323</v>
      </c>
      <c r="R3167" s="87" t="s">
        <v>10799</v>
      </c>
      <c r="S3167" s="84" t="s">
        <v>10908</v>
      </c>
      <c r="T3167" s="84" t="s">
        <v>11177</v>
      </c>
      <c r="U3167" s="86">
        <v>42759.455081018517</v>
      </c>
      <c r="V3167" s="87" t="s">
        <v>13550</v>
      </c>
      <c r="W3167" s="84"/>
      <c r="X3167" s="84"/>
      <c r="Y3167" s="88" t="s">
        <v>15639</v>
      </c>
      <c r="Z3167" s="84"/>
      <c r="AA3167" s="84" t="b">
        <v>0</v>
      </c>
      <c r="AB3167" s="84">
        <v>0</v>
      </c>
      <c r="AC3167" s="88" t="s">
        <v>2133</v>
      </c>
      <c r="AD3167" s="84" t="b">
        <v>0</v>
      </c>
      <c r="AE3167" s="84" t="s">
        <v>2140</v>
      </c>
      <c r="AF3167" s="84"/>
      <c r="AG3167" s="88" t="s">
        <v>2133</v>
      </c>
      <c r="AH3167" s="84" t="b">
        <v>0</v>
      </c>
      <c r="AI3167" s="84">
        <v>6</v>
      </c>
      <c r="AJ3167" s="88" t="s">
        <v>15682</v>
      </c>
      <c r="AK3167" s="84" t="s">
        <v>2343</v>
      </c>
      <c r="AL3167" s="84" t="b">
        <v>0</v>
      </c>
      <c r="AM3167" s="88" t="s">
        <v>15682</v>
      </c>
      <c r="AN3167" s="84">
        <v>0</v>
      </c>
      <c r="AO3167" s="84">
        <v>0</v>
      </c>
      <c r="AP3167" s="84"/>
      <c r="AQ3167" s="84"/>
      <c r="AR3167" s="84"/>
      <c r="AS3167" s="84"/>
      <c r="AT3167" s="84"/>
      <c r="AU3167" s="84"/>
      <c r="AV3167" s="84"/>
      <c r="AW3167" s="84"/>
    </row>
    <row r="3168" spans="1:49" x14ac:dyDescent="0.25">
      <c r="A3168" s="69" t="s">
        <v>8621</v>
      </c>
      <c r="B3168" s="69" t="s">
        <v>8666</v>
      </c>
      <c r="C3168" s="70"/>
      <c r="D3168" s="71"/>
      <c r="E3168" s="72"/>
      <c r="F3168" s="73"/>
      <c r="G3168" s="70"/>
      <c r="H3168" s="74"/>
      <c r="I3168" s="75"/>
      <c r="J3168" s="75"/>
      <c r="K3168" s="36"/>
      <c r="L3168" s="82"/>
      <c r="M3168" s="82"/>
      <c r="N3168" s="77"/>
      <c r="O3168" s="84" t="s">
        <v>825</v>
      </c>
      <c r="P3168" s="86">
        <v>42759.456006944441</v>
      </c>
      <c r="Q3168" s="84" t="s">
        <v>10318</v>
      </c>
      <c r="R3168" s="84"/>
      <c r="S3168" s="84"/>
      <c r="T3168" s="84" t="s">
        <v>11500</v>
      </c>
      <c r="U3168" s="86">
        <v>42759.456006944441</v>
      </c>
      <c r="V3168" s="87" t="s">
        <v>13551</v>
      </c>
      <c r="W3168" s="84"/>
      <c r="X3168" s="84"/>
      <c r="Y3168" s="88" t="s">
        <v>15640</v>
      </c>
      <c r="Z3168" s="84"/>
      <c r="AA3168" s="84" t="b">
        <v>0</v>
      </c>
      <c r="AB3168" s="84">
        <v>0</v>
      </c>
      <c r="AC3168" s="88" t="s">
        <v>2133</v>
      </c>
      <c r="AD3168" s="84" t="b">
        <v>0</v>
      </c>
      <c r="AE3168" s="84" t="s">
        <v>2140</v>
      </c>
      <c r="AF3168" s="84"/>
      <c r="AG3168" s="88" t="s">
        <v>2133</v>
      </c>
      <c r="AH3168" s="84" t="b">
        <v>0</v>
      </c>
      <c r="AI3168" s="84">
        <v>28</v>
      </c>
      <c r="AJ3168" s="88" t="s">
        <v>15695</v>
      </c>
      <c r="AK3168" s="84" t="s">
        <v>2340</v>
      </c>
      <c r="AL3168" s="84" t="b">
        <v>0</v>
      </c>
      <c r="AM3168" s="88" t="s">
        <v>15695</v>
      </c>
      <c r="AN3168" s="84">
        <v>0</v>
      </c>
      <c r="AO3168" s="84">
        <v>0</v>
      </c>
      <c r="AP3168" s="84"/>
      <c r="AQ3168" s="84"/>
      <c r="AR3168" s="84"/>
      <c r="AS3168" s="84"/>
      <c r="AT3168" s="84"/>
      <c r="AU3168" s="84"/>
      <c r="AV3168" s="84"/>
      <c r="AW3168" s="84"/>
    </row>
    <row r="3169" spans="1:49" x14ac:dyDescent="0.25">
      <c r="A3169" s="69" t="s">
        <v>8622</v>
      </c>
      <c r="B3169" s="69" t="s">
        <v>8692</v>
      </c>
      <c r="C3169" s="70"/>
      <c r="D3169" s="71"/>
      <c r="E3169" s="72"/>
      <c r="F3169" s="73"/>
      <c r="G3169" s="70"/>
      <c r="H3169" s="74"/>
      <c r="I3169" s="75"/>
      <c r="J3169" s="75"/>
      <c r="K3169" s="36"/>
      <c r="L3169" s="82"/>
      <c r="M3169" s="82"/>
      <c r="N3169" s="77"/>
      <c r="O3169" s="84" t="s">
        <v>825</v>
      </c>
      <c r="P3169" s="86">
        <v>42759.457002314812</v>
      </c>
      <c r="Q3169" s="84" t="s">
        <v>9160</v>
      </c>
      <c r="R3169" s="84"/>
      <c r="S3169" s="84"/>
      <c r="T3169" s="84" t="s">
        <v>10928</v>
      </c>
      <c r="U3169" s="86">
        <v>42759.457002314812</v>
      </c>
      <c r="V3169" s="87" t="s">
        <v>13552</v>
      </c>
      <c r="W3169" s="84"/>
      <c r="X3169" s="84"/>
      <c r="Y3169" s="88" t="s">
        <v>15641</v>
      </c>
      <c r="Z3169" s="84"/>
      <c r="AA3169" s="84" t="b">
        <v>0</v>
      </c>
      <c r="AB3169" s="84">
        <v>0</v>
      </c>
      <c r="AC3169" s="88" t="s">
        <v>2133</v>
      </c>
      <c r="AD3169" s="84" t="b">
        <v>0</v>
      </c>
      <c r="AE3169" s="84" t="s">
        <v>2140</v>
      </c>
      <c r="AF3169" s="84"/>
      <c r="AG3169" s="88" t="s">
        <v>2133</v>
      </c>
      <c r="AH3169" s="84" t="b">
        <v>0</v>
      </c>
      <c r="AI3169" s="84">
        <v>872</v>
      </c>
      <c r="AJ3169" s="88" t="s">
        <v>16068</v>
      </c>
      <c r="AK3169" s="84" t="s">
        <v>2344</v>
      </c>
      <c r="AL3169" s="84" t="b">
        <v>0</v>
      </c>
      <c r="AM3169" s="88" t="s">
        <v>16068</v>
      </c>
      <c r="AN3169" s="84">
        <v>0</v>
      </c>
      <c r="AO3169" s="84">
        <v>0</v>
      </c>
      <c r="AP3169" s="84"/>
      <c r="AQ3169" s="84"/>
      <c r="AR3169" s="84"/>
      <c r="AS3169" s="84"/>
      <c r="AT3169" s="84"/>
      <c r="AU3169" s="84"/>
      <c r="AV3169" s="84"/>
      <c r="AW3169" s="84"/>
    </row>
    <row r="3170" spans="1:49" x14ac:dyDescent="0.25">
      <c r="A3170" s="69" t="s">
        <v>8623</v>
      </c>
      <c r="B3170" s="69" t="s">
        <v>8666</v>
      </c>
      <c r="C3170" s="70"/>
      <c r="D3170" s="71"/>
      <c r="E3170" s="72"/>
      <c r="F3170" s="73"/>
      <c r="G3170" s="70"/>
      <c r="H3170" s="74"/>
      <c r="I3170" s="75"/>
      <c r="J3170" s="75"/>
      <c r="K3170" s="36"/>
      <c r="L3170" s="82"/>
      <c r="M3170" s="82"/>
      <c r="N3170" s="77"/>
      <c r="O3170" s="84" t="s">
        <v>825</v>
      </c>
      <c r="P3170" s="86">
        <v>42759.457430555558</v>
      </c>
      <c r="Q3170" s="84" t="s">
        <v>10318</v>
      </c>
      <c r="R3170" s="84"/>
      <c r="S3170" s="84"/>
      <c r="T3170" s="84" t="s">
        <v>11500</v>
      </c>
      <c r="U3170" s="86">
        <v>42759.457430555558</v>
      </c>
      <c r="V3170" s="87" t="s">
        <v>13553</v>
      </c>
      <c r="W3170" s="84"/>
      <c r="X3170" s="84"/>
      <c r="Y3170" s="88" t="s">
        <v>15642</v>
      </c>
      <c r="Z3170" s="84"/>
      <c r="AA3170" s="84" t="b">
        <v>0</v>
      </c>
      <c r="AB3170" s="84">
        <v>0</v>
      </c>
      <c r="AC3170" s="88" t="s">
        <v>2133</v>
      </c>
      <c r="AD3170" s="84" t="b">
        <v>0</v>
      </c>
      <c r="AE3170" s="84" t="s">
        <v>2140</v>
      </c>
      <c r="AF3170" s="84"/>
      <c r="AG3170" s="88" t="s">
        <v>2133</v>
      </c>
      <c r="AH3170" s="84" t="b">
        <v>0</v>
      </c>
      <c r="AI3170" s="84">
        <v>28</v>
      </c>
      <c r="AJ3170" s="88" t="s">
        <v>15695</v>
      </c>
      <c r="AK3170" s="84" t="s">
        <v>2340</v>
      </c>
      <c r="AL3170" s="84" t="b">
        <v>0</v>
      </c>
      <c r="AM3170" s="88" t="s">
        <v>15695</v>
      </c>
      <c r="AN3170" s="84">
        <v>0</v>
      </c>
      <c r="AO3170" s="84">
        <v>0</v>
      </c>
      <c r="AP3170" s="84"/>
      <c r="AQ3170" s="84"/>
      <c r="AR3170" s="84"/>
      <c r="AS3170" s="84"/>
      <c r="AT3170" s="84"/>
      <c r="AU3170" s="84"/>
      <c r="AV3170" s="84"/>
      <c r="AW3170" s="84"/>
    </row>
    <row r="3171" spans="1:49" x14ac:dyDescent="0.25">
      <c r="A3171" s="69" t="s">
        <v>8624</v>
      </c>
      <c r="B3171" s="69" t="s">
        <v>9129</v>
      </c>
      <c r="C3171" s="70"/>
      <c r="D3171" s="71"/>
      <c r="E3171" s="72"/>
      <c r="F3171" s="73"/>
      <c r="G3171" s="70"/>
      <c r="H3171" s="74"/>
      <c r="I3171" s="75"/>
      <c r="J3171" s="75"/>
      <c r="K3171" s="36"/>
      <c r="L3171" s="82"/>
      <c r="M3171" s="82"/>
      <c r="N3171" s="77"/>
      <c r="O3171" s="84" t="s">
        <v>825</v>
      </c>
      <c r="P3171" s="86">
        <v>42759.457476851851</v>
      </c>
      <c r="Q3171" s="84" t="s">
        <v>10336</v>
      </c>
      <c r="R3171" s="84"/>
      <c r="S3171" s="84"/>
      <c r="T3171" s="84" t="s">
        <v>10916</v>
      </c>
      <c r="U3171" s="86">
        <v>42759.457476851851</v>
      </c>
      <c r="V3171" s="87" t="s">
        <v>13554</v>
      </c>
      <c r="W3171" s="84"/>
      <c r="X3171" s="84"/>
      <c r="Y3171" s="88" t="s">
        <v>15643</v>
      </c>
      <c r="Z3171" s="84"/>
      <c r="AA3171" s="84" t="b">
        <v>0</v>
      </c>
      <c r="AB3171" s="84">
        <v>0</v>
      </c>
      <c r="AC3171" s="88" t="s">
        <v>2133</v>
      </c>
      <c r="AD3171" s="84" t="b">
        <v>0</v>
      </c>
      <c r="AE3171" s="84" t="s">
        <v>2140</v>
      </c>
      <c r="AF3171" s="84"/>
      <c r="AG3171" s="88" t="s">
        <v>2133</v>
      </c>
      <c r="AH3171" s="84" t="b">
        <v>0</v>
      </c>
      <c r="AI3171" s="84">
        <v>7</v>
      </c>
      <c r="AJ3171" s="88" t="s">
        <v>16248</v>
      </c>
      <c r="AK3171" s="84" t="s">
        <v>16267</v>
      </c>
      <c r="AL3171" s="84" t="b">
        <v>0</v>
      </c>
      <c r="AM3171" s="88" t="s">
        <v>16248</v>
      </c>
      <c r="AN3171" s="84">
        <v>0</v>
      </c>
      <c r="AO3171" s="84">
        <v>0</v>
      </c>
      <c r="AP3171" s="84"/>
      <c r="AQ3171" s="84"/>
      <c r="AR3171" s="84"/>
      <c r="AS3171" s="84"/>
      <c r="AT3171" s="84"/>
      <c r="AU3171" s="84"/>
      <c r="AV3171" s="84"/>
      <c r="AW3171" s="84"/>
    </row>
    <row r="3172" spans="1:49" x14ac:dyDescent="0.25">
      <c r="A3172" s="69" t="s">
        <v>8578</v>
      </c>
      <c r="B3172" s="69" t="s">
        <v>671</v>
      </c>
      <c r="C3172" s="70"/>
      <c r="D3172" s="71"/>
      <c r="E3172" s="72"/>
      <c r="F3172" s="73"/>
      <c r="G3172" s="70"/>
      <c r="H3172" s="74"/>
      <c r="I3172" s="75"/>
      <c r="J3172" s="75"/>
      <c r="K3172" s="36"/>
      <c r="L3172" s="82"/>
      <c r="M3172" s="82"/>
      <c r="N3172" s="77"/>
      <c r="O3172" s="84" t="s">
        <v>825</v>
      </c>
      <c r="P3172" s="86">
        <v>42759.421134259261</v>
      </c>
      <c r="Q3172" s="84" t="s">
        <v>10310</v>
      </c>
      <c r="R3172" s="87" t="s">
        <v>10792</v>
      </c>
      <c r="S3172" s="84" t="s">
        <v>1227</v>
      </c>
      <c r="T3172" s="84" t="s">
        <v>11495</v>
      </c>
      <c r="U3172" s="86">
        <v>42759.421134259261</v>
      </c>
      <c r="V3172" s="87" t="s">
        <v>13501</v>
      </c>
      <c r="W3172" s="84"/>
      <c r="X3172" s="84"/>
      <c r="Y3172" s="88" t="s">
        <v>15590</v>
      </c>
      <c r="Z3172" s="84"/>
      <c r="AA3172" s="84" t="b">
        <v>0</v>
      </c>
      <c r="AB3172" s="84">
        <v>0</v>
      </c>
      <c r="AC3172" s="88" t="s">
        <v>15899</v>
      </c>
      <c r="AD3172" s="84" t="b">
        <v>0</v>
      </c>
      <c r="AE3172" s="84" t="s">
        <v>2141</v>
      </c>
      <c r="AF3172" s="84"/>
      <c r="AG3172" s="88" t="s">
        <v>2133</v>
      </c>
      <c r="AH3172" s="84" t="b">
        <v>0</v>
      </c>
      <c r="AI3172" s="84">
        <v>1</v>
      </c>
      <c r="AJ3172" s="88" t="s">
        <v>2133</v>
      </c>
      <c r="AK3172" s="84" t="s">
        <v>2342</v>
      </c>
      <c r="AL3172" s="84" t="b">
        <v>1</v>
      </c>
      <c r="AM3172" s="88" t="s">
        <v>15590</v>
      </c>
      <c r="AN3172" s="84">
        <v>0</v>
      </c>
      <c r="AO3172" s="84">
        <v>0</v>
      </c>
      <c r="AP3172" s="84" t="s">
        <v>16324</v>
      </c>
      <c r="AQ3172" s="84" t="s">
        <v>2363</v>
      </c>
      <c r="AR3172" s="84" t="s">
        <v>2365</v>
      </c>
      <c r="AS3172" s="84" t="s">
        <v>16384</v>
      </c>
      <c r="AT3172" s="113" t="s">
        <v>16444</v>
      </c>
      <c r="AU3172" s="84" t="s">
        <v>16496</v>
      </c>
      <c r="AV3172" s="84" t="s">
        <v>2372</v>
      </c>
      <c r="AW3172" s="87" t="s">
        <v>16558</v>
      </c>
    </row>
    <row r="3173" spans="1:49" x14ac:dyDescent="0.25">
      <c r="A3173" s="69" t="s">
        <v>8578</v>
      </c>
      <c r="B3173" s="69" t="s">
        <v>8578</v>
      </c>
      <c r="C3173" s="70"/>
      <c r="D3173" s="71"/>
      <c r="E3173" s="72"/>
      <c r="F3173" s="73"/>
      <c r="G3173" s="70"/>
      <c r="H3173" s="74"/>
      <c r="I3173" s="75"/>
      <c r="J3173" s="75"/>
      <c r="K3173" s="36"/>
      <c r="L3173" s="82"/>
      <c r="M3173" s="82"/>
      <c r="N3173" s="77"/>
      <c r="O3173" s="84" t="s">
        <v>179</v>
      </c>
      <c r="P3173" s="86">
        <v>42759.426087962966</v>
      </c>
      <c r="Q3173" s="84" t="s">
        <v>10337</v>
      </c>
      <c r="R3173" s="87" t="s">
        <v>10805</v>
      </c>
      <c r="S3173" s="84" t="s">
        <v>1227</v>
      </c>
      <c r="T3173" s="84" t="s">
        <v>11508</v>
      </c>
      <c r="U3173" s="86">
        <v>42759.426087962966</v>
      </c>
      <c r="V3173" s="87" t="s">
        <v>13555</v>
      </c>
      <c r="W3173" s="84"/>
      <c r="X3173" s="84"/>
      <c r="Y3173" s="88" t="s">
        <v>15644</v>
      </c>
      <c r="Z3173" s="84"/>
      <c r="AA3173" s="84" t="b">
        <v>0</v>
      </c>
      <c r="AB3173" s="84">
        <v>0</v>
      </c>
      <c r="AC3173" s="88" t="s">
        <v>2133</v>
      </c>
      <c r="AD3173" s="84" t="b">
        <v>0</v>
      </c>
      <c r="AE3173" s="84" t="s">
        <v>2140</v>
      </c>
      <c r="AF3173" s="84"/>
      <c r="AG3173" s="88" t="s">
        <v>2133</v>
      </c>
      <c r="AH3173" s="84" t="b">
        <v>0</v>
      </c>
      <c r="AI3173" s="84">
        <v>1</v>
      </c>
      <c r="AJ3173" s="88" t="s">
        <v>2133</v>
      </c>
      <c r="AK3173" s="84" t="s">
        <v>2342</v>
      </c>
      <c r="AL3173" s="84" t="b">
        <v>1</v>
      </c>
      <c r="AM3173" s="88" t="s">
        <v>15644</v>
      </c>
      <c r="AN3173" s="84">
        <v>0</v>
      </c>
      <c r="AO3173" s="84">
        <v>0</v>
      </c>
      <c r="AP3173" s="84" t="s">
        <v>16326</v>
      </c>
      <c r="AQ3173" s="84" t="s">
        <v>2363</v>
      </c>
      <c r="AR3173" s="84" t="s">
        <v>2365</v>
      </c>
      <c r="AS3173" s="84" t="s">
        <v>16386</v>
      </c>
      <c r="AT3173" s="84" t="s">
        <v>16446</v>
      </c>
      <c r="AU3173" s="84" t="s">
        <v>16386</v>
      </c>
      <c r="AV3173" s="84" t="s">
        <v>16500</v>
      </c>
      <c r="AW3173" s="87" t="s">
        <v>16560</v>
      </c>
    </row>
    <row r="3174" spans="1:49" x14ac:dyDescent="0.25">
      <c r="A3174" s="69" t="s">
        <v>8625</v>
      </c>
      <c r="B3174" s="69" t="s">
        <v>8578</v>
      </c>
      <c r="C3174" s="70"/>
      <c r="D3174" s="71"/>
      <c r="E3174" s="72"/>
      <c r="F3174" s="73"/>
      <c r="G3174" s="70"/>
      <c r="H3174" s="74"/>
      <c r="I3174" s="75"/>
      <c r="J3174" s="75"/>
      <c r="K3174" s="36"/>
      <c r="L3174" s="82"/>
      <c r="M3174" s="82"/>
      <c r="N3174" s="77"/>
      <c r="O3174" s="84" t="s">
        <v>825</v>
      </c>
      <c r="P3174" s="86">
        <v>42759.458090277774</v>
      </c>
      <c r="Q3174" s="84" t="s">
        <v>10338</v>
      </c>
      <c r="R3174" s="84"/>
      <c r="S3174" s="84"/>
      <c r="T3174" s="84" t="s">
        <v>11508</v>
      </c>
      <c r="U3174" s="86">
        <v>42759.458090277774</v>
      </c>
      <c r="V3174" s="87" t="s">
        <v>13556</v>
      </c>
      <c r="W3174" s="84"/>
      <c r="X3174" s="84"/>
      <c r="Y3174" s="88" t="s">
        <v>15645</v>
      </c>
      <c r="Z3174" s="84"/>
      <c r="AA3174" s="84" t="b">
        <v>0</v>
      </c>
      <c r="AB3174" s="84">
        <v>0</v>
      </c>
      <c r="AC3174" s="88" t="s">
        <v>2133</v>
      </c>
      <c r="AD3174" s="84" t="b">
        <v>0</v>
      </c>
      <c r="AE3174" s="84" t="s">
        <v>2140</v>
      </c>
      <c r="AF3174" s="84"/>
      <c r="AG3174" s="88" t="s">
        <v>2133</v>
      </c>
      <c r="AH3174" s="84" t="b">
        <v>0</v>
      </c>
      <c r="AI3174" s="84">
        <v>1</v>
      </c>
      <c r="AJ3174" s="88" t="s">
        <v>15644</v>
      </c>
      <c r="AK3174" s="84" t="s">
        <v>2340</v>
      </c>
      <c r="AL3174" s="84" t="b">
        <v>0</v>
      </c>
      <c r="AM3174" s="88" t="s">
        <v>15644</v>
      </c>
      <c r="AN3174" s="84">
        <v>0</v>
      </c>
      <c r="AO3174" s="84">
        <v>0</v>
      </c>
      <c r="AP3174" s="84"/>
      <c r="AQ3174" s="84"/>
      <c r="AR3174" s="84"/>
      <c r="AS3174" s="84"/>
      <c r="AT3174" s="84"/>
      <c r="AU3174" s="84"/>
      <c r="AV3174" s="84"/>
      <c r="AW3174" s="84"/>
    </row>
    <row r="3175" spans="1:49" x14ac:dyDescent="0.25">
      <c r="A3175" s="69" t="s">
        <v>8626</v>
      </c>
      <c r="B3175" s="69" t="s">
        <v>601</v>
      </c>
      <c r="C3175" s="70"/>
      <c r="D3175" s="71"/>
      <c r="E3175" s="72"/>
      <c r="F3175" s="73"/>
      <c r="G3175" s="70"/>
      <c r="H3175" s="74"/>
      <c r="I3175" s="75"/>
      <c r="J3175" s="75"/>
      <c r="K3175" s="36"/>
      <c r="L3175" s="82"/>
      <c r="M3175" s="82"/>
      <c r="N3175" s="77"/>
      <c r="O3175" s="84" t="s">
        <v>825</v>
      </c>
      <c r="P3175" s="86">
        <v>42759.459270833337</v>
      </c>
      <c r="Q3175" s="84" t="s">
        <v>10228</v>
      </c>
      <c r="R3175" s="84"/>
      <c r="S3175" s="84"/>
      <c r="T3175" s="84" t="s">
        <v>10932</v>
      </c>
      <c r="U3175" s="86">
        <v>42759.459270833337</v>
      </c>
      <c r="V3175" s="87" t="s">
        <v>13557</v>
      </c>
      <c r="W3175" s="84"/>
      <c r="X3175" s="84"/>
      <c r="Y3175" s="88" t="s">
        <v>15646</v>
      </c>
      <c r="Z3175" s="84"/>
      <c r="AA3175" s="84" t="b">
        <v>0</v>
      </c>
      <c r="AB3175" s="84">
        <v>0</v>
      </c>
      <c r="AC3175" s="88" t="s">
        <v>2133</v>
      </c>
      <c r="AD3175" s="84" t="b">
        <v>0</v>
      </c>
      <c r="AE3175" s="84" t="s">
        <v>2140</v>
      </c>
      <c r="AF3175" s="84"/>
      <c r="AG3175" s="88" t="s">
        <v>2133</v>
      </c>
      <c r="AH3175" s="84" t="b">
        <v>0</v>
      </c>
      <c r="AI3175" s="84">
        <v>12</v>
      </c>
      <c r="AJ3175" s="88" t="s">
        <v>16236</v>
      </c>
      <c r="AK3175" s="84" t="s">
        <v>2340</v>
      </c>
      <c r="AL3175" s="84" t="b">
        <v>0</v>
      </c>
      <c r="AM3175" s="88" t="s">
        <v>16236</v>
      </c>
      <c r="AN3175" s="84">
        <v>0</v>
      </c>
      <c r="AO3175" s="84">
        <v>0</v>
      </c>
      <c r="AP3175" s="84"/>
      <c r="AQ3175" s="84"/>
      <c r="AR3175" s="84"/>
      <c r="AS3175" s="84"/>
      <c r="AT3175" s="84"/>
      <c r="AU3175" s="84"/>
      <c r="AV3175" s="84"/>
      <c r="AW3175" s="84"/>
    </row>
    <row r="3176" spans="1:49" x14ac:dyDescent="0.25">
      <c r="A3176" s="69" t="s">
        <v>8626</v>
      </c>
      <c r="B3176" s="69" t="s">
        <v>9096</v>
      </c>
      <c r="C3176" s="70"/>
      <c r="D3176" s="71"/>
      <c r="E3176" s="72"/>
      <c r="F3176" s="73"/>
      <c r="G3176" s="70"/>
      <c r="H3176" s="74"/>
      <c r="I3176" s="75"/>
      <c r="J3176" s="75"/>
      <c r="K3176" s="36"/>
      <c r="L3176" s="82"/>
      <c r="M3176" s="82"/>
      <c r="N3176" s="77"/>
      <c r="O3176" s="84" t="s">
        <v>825</v>
      </c>
      <c r="P3176" s="86">
        <v>42759.459270833337</v>
      </c>
      <c r="Q3176" s="84" t="s">
        <v>10228</v>
      </c>
      <c r="R3176" s="84"/>
      <c r="S3176" s="84"/>
      <c r="T3176" s="84" t="s">
        <v>10932</v>
      </c>
      <c r="U3176" s="86">
        <v>42759.459270833337</v>
      </c>
      <c r="V3176" s="87" t="s">
        <v>13557</v>
      </c>
      <c r="W3176" s="84"/>
      <c r="X3176" s="84"/>
      <c r="Y3176" s="88" t="s">
        <v>15646</v>
      </c>
      <c r="Z3176" s="84"/>
      <c r="AA3176" s="84" t="b">
        <v>0</v>
      </c>
      <c r="AB3176" s="84">
        <v>0</v>
      </c>
      <c r="AC3176" s="88" t="s">
        <v>2133</v>
      </c>
      <c r="AD3176" s="84" t="b">
        <v>0</v>
      </c>
      <c r="AE3176" s="84" t="s">
        <v>2140</v>
      </c>
      <c r="AF3176" s="84"/>
      <c r="AG3176" s="88" t="s">
        <v>2133</v>
      </c>
      <c r="AH3176" s="84" t="b">
        <v>0</v>
      </c>
      <c r="AI3176" s="84">
        <v>12</v>
      </c>
      <c r="AJ3176" s="88" t="s">
        <v>16236</v>
      </c>
      <c r="AK3176" s="84" t="s">
        <v>2340</v>
      </c>
      <c r="AL3176" s="84" t="b">
        <v>0</v>
      </c>
      <c r="AM3176" s="88" t="s">
        <v>16236</v>
      </c>
      <c r="AN3176" s="84">
        <v>0</v>
      </c>
      <c r="AO3176" s="84">
        <v>0</v>
      </c>
      <c r="AP3176" s="84"/>
      <c r="AQ3176" s="84"/>
      <c r="AR3176" s="84"/>
      <c r="AS3176" s="84"/>
      <c r="AT3176" s="84"/>
      <c r="AU3176" s="84"/>
      <c r="AV3176" s="84"/>
      <c r="AW3176" s="84"/>
    </row>
    <row r="3177" spans="1:49" x14ac:dyDescent="0.25">
      <c r="A3177" s="69" t="s">
        <v>8627</v>
      </c>
      <c r="B3177" s="69" t="s">
        <v>8666</v>
      </c>
      <c r="C3177" s="70"/>
      <c r="D3177" s="71"/>
      <c r="E3177" s="72"/>
      <c r="F3177" s="73"/>
      <c r="G3177" s="70"/>
      <c r="H3177" s="74"/>
      <c r="I3177" s="75"/>
      <c r="J3177" s="75"/>
      <c r="K3177" s="36"/>
      <c r="L3177" s="82"/>
      <c r="M3177" s="82"/>
      <c r="N3177" s="77"/>
      <c r="O3177" s="84" t="s">
        <v>825</v>
      </c>
      <c r="P3177" s="86">
        <v>42759.46025462963</v>
      </c>
      <c r="Q3177" s="84" t="s">
        <v>10318</v>
      </c>
      <c r="R3177" s="84"/>
      <c r="S3177" s="84"/>
      <c r="T3177" s="84" t="s">
        <v>11500</v>
      </c>
      <c r="U3177" s="86">
        <v>42759.46025462963</v>
      </c>
      <c r="V3177" s="87" t="s">
        <v>13558</v>
      </c>
      <c r="W3177" s="84"/>
      <c r="X3177" s="84"/>
      <c r="Y3177" s="88" t="s">
        <v>15647</v>
      </c>
      <c r="Z3177" s="84"/>
      <c r="AA3177" s="84" t="b">
        <v>0</v>
      </c>
      <c r="AB3177" s="84">
        <v>0</v>
      </c>
      <c r="AC3177" s="88" t="s">
        <v>2133</v>
      </c>
      <c r="AD3177" s="84" t="b">
        <v>0</v>
      </c>
      <c r="AE3177" s="84" t="s">
        <v>2140</v>
      </c>
      <c r="AF3177" s="84"/>
      <c r="AG3177" s="88" t="s">
        <v>2133</v>
      </c>
      <c r="AH3177" s="84" t="b">
        <v>0</v>
      </c>
      <c r="AI3177" s="84">
        <v>28</v>
      </c>
      <c r="AJ3177" s="88" t="s">
        <v>15695</v>
      </c>
      <c r="AK3177" s="84" t="s">
        <v>2342</v>
      </c>
      <c r="AL3177" s="84" t="b">
        <v>0</v>
      </c>
      <c r="AM3177" s="88" t="s">
        <v>15695</v>
      </c>
      <c r="AN3177" s="84">
        <v>0</v>
      </c>
      <c r="AO3177" s="84">
        <v>0</v>
      </c>
      <c r="AP3177" s="84"/>
      <c r="AQ3177" s="84"/>
      <c r="AR3177" s="84"/>
      <c r="AS3177" s="84"/>
      <c r="AT3177" s="84"/>
      <c r="AU3177" s="84"/>
      <c r="AV3177" s="84"/>
      <c r="AW3177" s="84"/>
    </row>
    <row r="3178" spans="1:49" x14ac:dyDescent="0.25">
      <c r="A3178" s="69" t="s">
        <v>8628</v>
      </c>
      <c r="B3178" s="69" t="s">
        <v>9130</v>
      </c>
      <c r="C3178" s="70"/>
      <c r="D3178" s="71"/>
      <c r="E3178" s="72"/>
      <c r="F3178" s="73"/>
      <c r="G3178" s="70"/>
      <c r="H3178" s="74"/>
      <c r="I3178" s="75"/>
      <c r="J3178" s="75"/>
      <c r="K3178" s="36"/>
      <c r="L3178" s="82"/>
      <c r="M3178" s="82"/>
      <c r="N3178" s="77"/>
      <c r="O3178" s="84" t="s">
        <v>825</v>
      </c>
      <c r="P3178" s="86">
        <v>42759.460405092592</v>
      </c>
      <c r="Q3178" s="84" t="s">
        <v>10339</v>
      </c>
      <c r="R3178" s="84"/>
      <c r="S3178" s="84"/>
      <c r="T3178" s="84" t="s">
        <v>10979</v>
      </c>
      <c r="U3178" s="86">
        <v>42759.460405092592</v>
      </c>
      <c r="V3178" s="87" t="s">
        <v>13559</v>
      </c>
      <c r="W3178" s="84"/>
      <c r="X3178" s="84"/>
      <c r="Y3178" s="88" t="s">
        <v>15648</v>
      </c>
      <c r="Z3178" s="84"/>
      <c r="AA3178" s="84" t="b">
        <v>0</v>
      </c>
      <c r="AB3178" s="84">
        <v>0</v>
      </c>
      <c r="AC3178" s="88" t="s">
        <v>2133</v>
      </c>
      <c r="AD3178" s="84" t="b">
        <v>0</v>
      </c>
      <c r="AE3178" s="84" t="s">
        <v>2140</v>
      </c>
      <c r="AF3178" s="84"/>
      <c r="AG3178" s="88" t="s">
        <v>2133</v>
      </c>
      <c r="AH3178" s="84" t="b">
        <v>0</v>
      </c>
      <c r="AI3178" s="84">
        <v>2</v>
      </c>
      <c r="AJ3178" s="88" t="s">
        <v>16249</v>
      </c>
      <c r="AK3178" s="84" t="s">
        <v>2340</v>
      </c>
      <c r="AL3178" s="84" t="b">
        <v>0</v>
      </c>
      <c r="AM3178" s="88" t="s">
        <v>16249</v>
      </c>
      <c r="AN3178" s="84">
        <v>0</v>
      </c>
      <c r="AO3178" s="84">
        <v>0</v>
      </c>
      <c r="AP3178" s="84"/>
      <c r="AQ3178" s="84"/>
      <c r="AR3178" s="84"/>
      <c r="AS3178" s="84"/>
      <c r="AT3178" s="84"/>
      <c r="AU3178" s="84"/>
      <c r="AV3178" s="84"/>
      <c r="AW3178" s="84"/>
    </row>
    <row r="3179" spans="1:49" x14ac:dyDescent="0.25">
      <c r="A3179" s="69" t="s">
        <v>8628</v>
      </c>
      <c r="B3179" s="69" t="s">
        <v>601</v>
      </c>
      <c r="C3179" s="70"/>
      <c r="D3179" s="71"/>
      <c r="E3179" s="72"/>
      <c r="F3179" s="73"/>
      <c r="G3179" s="70"/>
      <c r="H3179" s="74"/>
      <c r="I3179" s="75"/>
      <c r="J3179" s="75"/>
      <c r="K3179" s="36"/>
      <c r="L3179" s="82"/>
      <c r="M3179" s="82"/>
      <c r="N3179" s="77"/>
      <c r="O3179" s="84" t="s">
        <v>825</v>
      </c>
      <c r="P3179" s="86">
        <v>42759.460405092592</v>
      </c>
      <c r="Q3179" s="84" t="s">
        <v>10339</v>
      </c>
      <c r="R3179" s="84"/>
      <c r="S3179" s="84"/>
      <c r="T3179" s="84" t="s">
        <v>10979</v>
      </c>
      <c r="U3179" s="86">
        <v>42759.460405092592</v>
      </c>
      <c r="V3179" s="87" t="s">
        <v>13559</v>
      </c>
      <c r="W3179" s="84"/>
      <c r="X3179" s="84"/>
      <c r="Y3179" s="88" t="s">
        <v>15648</v>
      </c>
      <c r="Z3179" s="84"/>
      <c r="AA3179" s="84" t="b">
        <v>0</v>
      </c>
      <c r="AB3179" s="84">
        <v>0</v>
      </c>
      <c r="AC3179" s="88" t="s">
        <v>2133</v>
      </c>
      <c r="AD3179" s="84" t="b">
        <v>0</v>
      </c>
      <c r="AE3179" s="84" t="s">
        <v>2140</v>
      </c>
      <c r="AF3179" s="84"/>
      <c r="AG3179" s="88" t="s">
        <v>2133</v>
      </c>
      <c r="AH3179" s="84" t="b">
        <v>0</v>
      </c>
      <c r="AI3179" s="84">
        <v>2</v>
      </c>
      <c r="AJ3179" s="88" t="s">
        <v>16249</v>
      </c>
      <c r="AK3179" s="84" t="s">
        <v>2340</v>
      </c>
      <c r="AL3179" s="84" t="b">
        <v>0</v>
      </c>
      <c r="AM3179" s="88" t="s">
        <v>16249</v>
      </c>
      <c r="AN3179" s="84">
        <v>0</v>
      </c>
      <c r="AO3179" s="84">
        <v>0</v>
      </c>
      <c r="AP3179" s="84"/>
      <c r="AQ3179" s="84"/>
      <c r="AR3179" s="84"/>
      <c r="AS3179" s="84"/>
      <c r="AT3179" s="84"/>
      <c r="AU3179" s="84"/>
      <c r="AV3179" s="84"/>
      <c r="AW3179" s="84"/>
    </row>
    <row r="3180" spans="1:49" x14ac:dyDescent="0.25">
      <c r="A3180" s="69" t="s">
        <v>8628</v>
      </c>
      <c r="B3180" s="69" t="s">
        <v>671</v>
      </c>
      <c r="C3180" s="70"/>
      <c r="D3180" s="71"/>
      <c r="E3180" s="72"/>
      <c r="F3180" s="73"/>
      <c r="G3180" s="70"/>
      <c r="H3180" s="74"/>
      <c r="I3180" s="75"/>
      <c r="J3180" s="75"/>
      <c r="K3180" s="36"/>
      <c r="L3180" s="82"/>
      <c r="M3180" s="82"/>
      <c r="N3180" s="77"/>
      <c r="O3180" s="84" t="s">
        <v>825</v>
      </c>
      <c r="P3180" s="86">
        <v>42759.460405092592</v>
      </c>
      <c r="Q3180" s="84" t="s">
        <v>10339</v>
      </c>
      <c r="R3180" s="84"/>
      <c r="S3180" s="84"/>
      <c r="T3180" s="84" t="s">
        <v>10979</v>
      </c>
      <c r="U3180" s="86">
        <v>42759.460405092592</v>
      </c>
      <c r="V3180" s="87" t="s">
        <v>13559</v>
      </c>
      <c r="W3180" s="84"/>
      <c r="X3180" s="84"/>
      <c r="Y3180" s="88" t="s">
        <v>15648</v>
      </c>
      <c r="Z3180" s="84"/>
      <c r="AA3180" s="84" t="b">
        <v>0</v>
      </c>
      <c r="AB3180" s="84">
        <v>0</v>
      </c>
      <c r="AC3180" s="88" t="s">
        <v>2133</v>
      </c>
      <c r="AD3180" s="84" t="b">
        <v>0</v>
      </c>
      <c r="AE3180" s="84" t="s">
        <v>2140</v>
      </c>
      <c r="AF3180" s="84"/>
      <c r="AG3180" s="88" t="s">
        <v>2133</v>
      </c>
      <c r="AH3180" s="84" t="b">
        <v>0</v>
      </c>
      <c r="AI3180" s="84">
        <v>2</v>
      </c>
      <c r="AJ3180" s="88" t="s">
        <v>16249</v>
      </c>
      <c r="AK3180" s="84" t="s">
        <v>2340</v>
      </c>
      <c r="AL3180" s="84" t="b">
        <v>0</v>
      </c>
      <c r="AM3180" s="88" t="s">
        <v>16249</v>
      </c>
      <c r="AN3180" s="84">
        <v>0</v>
      </c>
      <c r="AO3180" s="84">
        <v>0</v>
      </c>
      <c r="AP3180" s="84"/>
      <c r="AQ3180" s="84"/>
      <c r="AR3180" s="84"/>
      <c r="AS3180" s="84"/>
      <c r="AT3180" s="84"/>
      <c r="AU3180" s="84"/>
      <c r="AV3180" s="84"/>
      <c r="AW3180" s="84"/>
    </row>
    <row r="3181" spans="1:49" x14ac:dyDescent="0.25">
      <c r="A3181" s="69" t="s">
        <v>8629</v>
      </c>
      <c r="B3181" s="69" t="s">
        <v>601</v>
      </c>
      <c r="C3181" s="70"/>
      <c r="D3181" s="71"/>
      <c r="E3181" s="72"/>
      <c r="F3181" s="73"/>
      <c r="G3181" s="70"/>
      <c r="H3181" s="74"/>
      <c r="I3181" s="75"/>
      <c r="J3181" s="75"/>
      <c r="K3181" s="36"/>
      <c r="L3181" s="82"/>
      <c r="M3181" s="82"/>
      <c r="N3181" s="77"/>
      <c r="O3181" s="84" t="s">
        <v>825</v>
      </c>
      <c r="P3181" s="86">
        <v>42759.460590277777</v>
      </c>
      <c r="Q3181" s="84" t="s">
        <v>10340</v>
      </c>
      <c r="R3181" s="87" t="s">
        <v>10806</v>
      </c>
      <c r="S3181" s="84" t="s">
        <v>1227</v>
      </c>
      <c r="T3181" s="84"/>
      <c r="U3181" s="86">
        <v>42759.460590277777</v>
      </c>
      <c r="V3181" s="87" t="s">
        <v>13560</v>
      </c>
      <c r="W3181" s="84"/>
      <c r="X3181" s="84"/>
      <c r="Y3181" s="88" t="s">
        <v>15649</v>
      </c>
      <c r="Z3181" s="84"/>
      <c r="AA3181" s="84" t="b">
        <v>0</v>
      </c>
      <c r="AB3181" s="84">
        <v>0</v>
      </c>
      <c r="AC3181" s="88" t="s">
        <v>2133</v>
      </c>
      <c r="AD3181" s="84" t="b">
        <v>0</v>
      </c>
      <c r="AE3181" s="84" t="s">
        <v>2140</v>
      </c>
      <c r="AF3181" s="84"/>
      <c r="AG3181" s="88" t="s">
        <v>2133</v>
      </c>
      <c r="AH3181" s="84" t="b">
        <v>0</v>
      </c>
      <c r="AI3181" s="84">
        <v>0</v>
      </c>
      <c r="AJ3181" s="88" t="s">
        <v>2133</v>
      </c>
      <c r="AK3181" s="84" t="s">
        <v>2340</v>
      </c>
      <c r="AL3181" s="84" t="b">
        <v>1</v>
      </c>
      <c r="AM3181" s="88" t="s">
        <v>15649</v>
      </c>
      <c r="AN3181" s="84">
        <v>0</v>
      </c>
      <c r="AO3181" s="84">
        <v>0</v>
      </c>
      <c r="AP3181" s="84"/>
      <c r="AQ3181" s="84"/>
      <c r="AR3181" s="84"/>
      <c r="AS3181" s="84"/>
      <c r="AT3181" s="84"/>
      <c r="AU3181" s="84"/>
      <c r="AV3181" s="84"/>
      <c r="AW3181" s="84"/>
    </row>
    <row r="3182" spans="1:49" x14ac:dyDescent="0.25">
      <c r="A3182" s="69" t="s">
        <v>8630</v>
      </c>
      <c r="B3182" s="69" t="s">
        <v>8707</v>
      </c>
      <c r="C3182" s="70"/>
      <c r="D3182" s="71"/>
      <c r="E3182" s="72"/>
      <c r="F3182" s="73"/>
      <c r="G3182" s="70"/>
      <c r="H3182" s="74"/>
      <c r="I3182" s="75"/>
      <c r="J3182" s="75"/>
      <c r="K3182" s="36"/>
      <c r="L3182" s="82"/>
      <c r="M3182" s="82"/>
      <c r="N3182" s="77"/>
      <c r="O3182" s="84" t="s">
        <v>825</v>
      </c>
      <c r="P3182" s="86">
        <v>42759.462013888886</v>
      </c>
      <c r="Q3182" s="84" t="s">
        <v>9186</v>
      </c>
      <c r="R3182" s="84"/>
      <c r="S3182" s="84"/>
      <c r="T3182" s="84" t="s">
        <v>10942</v>
      </c>
      <c r="U3182" s="86">
        <v>42759.462013888886</v>
      </c>
      <c r="V3182" s="87" t="s">
        <v>13561</v>
      </c>
      <c r="W3182" s="84"/>
      <c r="X3182" s="84"/>
      <c r="Y3182" s="88" t="s">
        <v>15650</v>
      </c>
      <c r="Z3182" s="84"/>
      <c r="AA3182" s="84" t="b">
        <v>0</v>
      </c>
      <c r="AB3182" s="84">
        <v>0</v>
      </c>
      <c r="AC3182" s="88" t="s">
        <v>2133</v>
      </c>
      <c r="AD3182" s="84" t="b">
        <v>0</v>
      </c>
      <c r="AE3182" s="84" t="s">
        <v>2140</v>
      </c>
      <c r="AF3182" s="84"/>
      <c r="AG3182" s="88" t="s">
        <v>2133</v>
      </c>
      <c r="AH3182" s="84" t="b">
        <v>0</v>
      </c>
      <c r="AI3182" s="84">
        <v>816</v>
      </c>
      <c r="AJ3182" s="88" t="s">
        <v>16077</v>
      </c>
      <c r="AK3182" s="84" t="s">
        <v>2340</v>
      </c>
      <c r="AL3182" s="84" t="b">
        <v>0</v>
      </c>
      <c r="AM3182" s="88" t="s">
        <v>16077</v>
      </c>
      <c r="AN3182" s="84">
        <v>0</v>
      </c>
      <c r="AO3182" s="84">
        <v>0</v>
      </c>
      <c r="AP3182" s="84"/>
      <c r="AQ3182" s="84"/>
      <c r="AR3182" s="84"/>
      <c r="AS3182" s="84"/>
      <c r="AT3182" s="84"/>
      <c r="AU3182" s="84"/>
      <c r="AV3182" s="84"/>
      <c r="AW3182" s="84"/>
    </row>
    <row r="3183" spans="1:49" x14ac:dyDescent="0.25">
      <c r="A3183" s="69" t="s">
        <v>8631</v>
      </c>
      <c r="B3183" s="69" t="s">
        <v>601</v>
      </c>
      <c r="C3183" s="70"/>
      <c r="D3183" s="71"/>
      <c r="E3183" s="72"/>
      <c r="F3183" s="73"/>
      <c r="G3183" s="70"/>
      <c r="H3183" s="74"/>
      <c r="I3183" s="75"/>
      <c r="J3183" s="75"/>
      <c r="K3183" s="36"/>
      <c r="L3183" s="82"/>
      <c r="M3183" s="82"/>
      <c r="N3183" s="77"/>
      <c r="O3183" s="84" t="s">
        <v>825</v>
      </c>
      <c r="P3183" s="86">
        <v>42759.464479166665</v>
      </c>
      <c r="Q3183" s="84" t="s">
        <v>10228</v>
      </c>
      <c r="R3183" s="84"/>
      <c r="S3183" s="84"/>
      <c r="T3183" s="84" t="s">
        <v>10932</v>
      </c>
      <c r="U3183" s="86">
        <v>42759.464479166665</v>
      </c>
      <c r="V3183" s="87" t="s">
        <v>13562</v>
      </c>
      <c r="W3183" s="84"/>
      <c r="X3183" s="84"/>
      <c r="Y3183" s="88" t="s">
        <v>15651</v>
      </c>
      <c r="Z3183" s="84"/>
      <c r="AA3183" s="84" t="b">
        <v>0</v>
      </c>
      <c r="AB3183" s="84">
        <v>0</v>
      </c>
      <c r="AC3183" s="88" t="s">
        <v>2133</v>
      </c>
      <c r="AD3183" s="84" t="b">
        <v>0</v>
      </c>
      <c r="AE3183" s="84" t="s">
        <v>2140</v>
      </c>
      <c r="AF3183" s="84"/>
      <c r="AG3183" s="88" t="s">
        <v>2133</v>
      </c>
      <c r="AH3183" s="84" t="b">
        <v>0</v>
      </c>
      <c r="AI3183" s="84">
        <v>12</v>
      </c>
      <c r="AJ3183" s="88" t="s">
        <v>16236</v>
      </c>
      <c r="AK3183" s="84" t="s">
        <v>2340</v>
      </c>
      <c r="AL3183" s="84" t="b">
        <v>0</v>
      </c>
      <c r="AM3183" s="88" t="s">
        <v>16236</v>
      </c>
      <c r="AN3183" s="84">
        <v>0</v>
      </c>
      <c r="AO3183" s="84">
        <v>0</v>
      </c>
      <c r="AP3183" s="84"/>
      <c r="AQ3183" s="84"/>
      <c r="AR3183" s="84"/>
      <c r="AS3183" s="84"/>
      <c r="AT3183" s="84"/>
      <c r="AU3183" s="84"/>
      <c r="AV3183" s="84"/>
      <c r="AW3183" s="84"/>
    </row>
    <row r="3184" spans="1:49" x14ac:dyDescent="0.25">
      <c r="A3184" s="69" t="s">
        <v>8631</v>
      </c>
      <c r="B3184" s="69" t="s">
        <v>9096</v>
      </c>
      <c r="C3184" s="70"/>
      <c r="D3184" s="71"/>
      <c r="E3184" s="72"/>
      <c r="F3184" s="73"/>
      <c r="G3184" s="70"/>
      <c r="H3184" s="74"/>
      <c r="I3184" s="75"/>
      <c r="J3184" s="75"/>
      <c r="K3184" s="36"/>
      <c r="L3184" s="82"/>
      <c r="M3184" s="82"/>
      <c r="N3184" s="77"/>
      <c r="O3184" s="84" t="s">
        <v>825</v>
      </c>
      <c r="P3184" s="86">
        <v>42759.464479166665</v>
      </c>
      <c r="Q3184" s="84" t="s">
        <v>10228</v>
      </c>
      <c r="R3184" s="84"/>
      <c r="S3184" s="84"/>
      <c r="T3184" s="84" t="s">
        <v>10932</v>
      </c>
      <c r="U3184" s="86">
        <v>42759.464479166665</v>
      </c>
      <c r="V3184" s="87" t="s">
        <v>13562</v>
      </c>
      <c r="W3184" s="84"/>
      <c r="X3184" s="84"/>
      <c r="Y3184" s="88" t="s">
        <v>15651</v>
      </c>
      <c r="Z3184" s="84"/>
      <c r="AA3184" s="84" t="b">
        <v>0</v>
      </c>
      <c r="AB3184" s="84">
        <v>0</v>
      </c>
      <c r="AC3184" s="88" t="s">
        <v>2133</v>
      </c>
      <c r="AD3184" s="84" t="b">
        <v>0</v>
      </c>
      <c r="AE3184" s="84" t="s">
        <v>2140</v>
      </c>
      <c r="AF3184" s="84"/>
      <c r="AG3184" s="88" t="s">
        <v>2133</v>
      </c>
      <c r="AH3184" s="84" t="b">
        <v>0</v>
      </c>
      <c r="AI3184" s="84">
        <v>12</v>
      </c>
      <c r="AJ3184" s="88" t="s">
        <v>16236</v>
      </c>
      <c r="AK3184" s="84" t="s">
        <v>2340</v>
      </c>
      <c r="AL3184" s="84" t="b">
        <v>0</v>
      </c>
      <c r="AM3184" s="88" t="s">
        <v>16236</v>
      </c>
      <c r="AN3184" s="84">
        <v>0</v>
      </c>
      <c r="AO3184" s="84">
        <v>0</v>
      </c>
      <c r="AP3184" s="84"/>
      <c r="AQ3184" s="84"/>
      <c r="AR3184" s="84"/>
      <c r="AS3184" s="84"/>
      <c r="AT3184" s="84"/>
      <c r="AU3184" s="84"/>
      <c r="AV3184" s="84"/>
      <c r="AW3184" s="84"/>
    </row>
    <row r="3185" spans="1:49" x14ac:dyDescent="0.25">
      <c r="A3185" s="69" t="s">
        <v>8388</v>
      </c>
      <c r="B3185" s="69" t="s">
        <v>9067</v>
      </c>
      <c r="C3185" s="70"/>
      <c r="D3185" s="71"/>
      <c r="E3185" s="72"/>
      <c r="F3185" s="73"/>
      <c r="G3185" s="70"/>
      <c r="H3185" s="74"/>
      <c r="I3185" s="75"/>
      <c r="J3185" s="75"/>
      <c r="K3185" s="36"/>
      <c r="L3185" s="82"/>
      <c r="M3185" s="82"/>
      <c r="N3185" s="77"/>
      <c r="O3185" s="84" t="s">
        <v>825</v>
      </c>
      <c r="P3185" s="86">
        <v>42759.182939814818</v>
      </c>
      <c r="Q3185" s="84" t="s">
        <v>10341</v>
      </c>
      <c r="R3185" s="84"/>
      <c r="S3185" s="84"/>
      <c r="T3185" s="84" t="s">
        <v>11427</v>
      </c>
      <c r="U3185" s="86">
        <v>42759.182939814818</v>
      </c>
      <c r="V3185" s="87" t="s">
        <v>13563</v>
      </c>
      <c r="W3185" s="84"/>
      <c r="X3185" s="84"/>
      <c r="Y3185" s="88" t="s">
        <v>15652</v>
      </c>
      <c r="Z3185" s="84"/>
      <c r="AA3185" s="84" t="b">
        <v>0</v>
      </c>
      <c r="AB3185" s="84">
        <v>39</v>
      </c>
      <c r="AC3185" s="88" t="s">
        <v>2133</v>
      </c>
      <c r="AD3185" s="84" t="b">
        <v>0</v>
      </c>
      <c r="AE3185" s="84" t="s">
        <v>2140</v>
      </c>
      <c r="AF3185" s="84"/>
      <c r="AG3185" s="88" t="s">
        <v>2133</v>
      </c>
      <c r="AH3185" s="84" t="b">
        <v>0</v>
      </c>
      <c r="AI3185" s="84">
        <v>19</v>
      </c>
      <c r="AJ3185" s="88" t="s">
        <v>2133</v>
      </c>
      <c r="AK3185" s="84" t="s">
        <v>2344</v>
      </c>
      <c r="AL3185" s="84" t="b">
        <v>0</v>
      </c>
      <c r="AM3185" s="88" t="s">
        <v>15652</v>
      </c>
      <c r="AN3185" s="84">
        <v>0</v>
      </c>
      <c r="AO3185" s="84">
        <v>0</v>
      </c>
      <c r="AP3185" s="84" t="s">
        <v>16317</v>
      </c>
      <c r="AQ3185" s="84" t="s">
        <v>2363</v>
      </c>
      <c r="AR3185" s="84" t="s">
        <v>2365</v>
      </c>
      <c r="AS3185" s="84" t="s">
        <v>16378</v>
      </c>
      <c r="AT3185" s="84" t="s">
        <v>16437</v>
      </c>
      <c r="AU3185" s="84" t="s">
        <v>16490</v>
      </c>
      <c r="AV3185" s="84" t="s">
        <v>2373</v>
      </c>
      <c r="AW3185" s="87" t="s">
        <v>16551</v>
      </c>
    </row>
    <row r="3186" spans="1:49" x14ac:dyDescent="0.25">
      <c r="A3186" s="69" t="s">
        <v>8632</v>
      </c>
      <c r="B3186" s="69" t="s">
        <v>9067</v>
      </c>
      <c r="C3186" s="70"/>
      <c r="D3186" s="71"/>
      <c r="E3186" s="72"/>
      <c r="F3186" s="73"/>
      <c r="G3186" s="70"/>
      <c r="H3186" s="74"/>
      <c r="I3186" s="75"/>
      <c r="J3186" s="75"/>
      <c r="K3186" s="36"/>
      <c r="L3186" s="82"/>
      <c r="M3186" s="82"/>
      <c r="N3186" s="77"/>
      <c r="O3186" s="84" t="s">
        <v>825</v>
      </c>
      <c r="P3186" s="86">
        <v>42759.46738425926</v>
      </c>
      <c r="Q3186" s="84" t="s">
        <v>10151</v>
      </c>
      <c r="R3186" s="84"/>
      <c r="S3186" s="84"/>
      <c r="T3186" s="84" t="s">
        <v>11427</v>
      </c>
      <c r="U3186" s="86">
        <v>42759.46738425926</v>
      </c>
      <c r="V3186" s="87" t="s">
        <v>13564</v>
      </c>
      <c r="W3186" s="84"/>
      <c r="X3186" s="84"/>
      <c r="Y3186" s="88" t="s">
        <v>15653</v>
      </c>
      <c r="Z3186" s="84"/>
      <c r="AA3186" s="84" t="b">
        <v>0</v>
      </c>
      <c r="AB3186" s="84">
        <v>0</v>
      </c>
      <c r="AC3186" s="88" t="s">
        <v>2133</v>
      </c>
      <c r="AD3186" s="84" t="b">
        <v>0</v>
      </c>
      <c r="AE3186" s="84" t="s">
        <v>2140</v>
      </c>
      <c r="AF3186" s="84"/>
      <c r="AG3186" s="88" t="s">
        <v>2133</v>
      </c>
      <c r="AH3186" s="84" t="b">
        <v>0</v>
      </c>
      <c r="AI3186" s="84">
        <v>19</v>
      </c>
      <c r="AJ3186" s="88" t="s">
        <v>15652</v>
      </c>
      <c r="AK3186" s="84" t="s">
        <v>2340</v>
      </c>
      <c r="AL3186" s="84" t="b">
        <v>0</v>
      </c>
      <c r="AM3186" s="88" t="s">
        <v>15652</v>
      </c>
      <c r="AN3186" s="84">
        <v>0</v>
      </c>
      <c r="AO3186" s="84">
        <v>0</v>
      </c>
      <c r="AP3186" s="84"/>
      <c r="AQ3186" s="84"/>
      <c r="AR3186" s="84"/>
      <c r="AS3186" s="84"/>
      <c r="AT3186" s="84"/>
      <c r="AU3186" s="84"/>
      <c r="AV3186" s="84"/>
      <c r="AW3186" s="84"/>
    </row>
    <row r="3187" spans="1:49" x14ac:dyDescent="0.25">
      <c r="A3187" s="69" t="s">
        <v>8632</v>
      </c>
      <c r="B3187" s="69" t="s">
        <v>8388</v>
      </c>
      <c r="C3187" s="70"/>
      <c r="D3187" s="71"/>
      <c r="E3187" s="72"/>
      <c r="F3187" s="73"/>
      <c r="G3187" s="70"/>
      <c r="H3187" s="74"/>
      <c r="I3187" s="75"/>
      <c r="J3187" s="75"/>
      <c r="K3187" s="36"/>
      <c r="L3187" s="82"/>
      <c r="M3187" s="82"/>
      <c r="N3187" s="77"/>
      <c r="O3187" s="84" t="s">
        <v>825</v>
      </c>
      <c r="P3187" s="86">
        <v>42759.46738425926</v>
      </c>
      <c r="Q3187" s="84" t="s">
        <v>10151</v>
      </c>
      <c r="R3187" s="84"/>
      <c r="S3187" s="84"/>
      <c r="T3187" s="84" t="s">
        <v>11427</v>
      </c>
      <c r="U3187" s="86">
        <v>42759.46738425926</v>
      </c>
      <c r="V3187" s="87" t="s">
        <v>13564</v>
      </c>
      <c r="W3187" s="84"/>
      <c r="X3187" s="84"/>
      <c r="Y3187" s="88" t="s">
        <v>15653</v>
      </c>
      <c r="Z3187" s="84"/>
      <c r="AA3187" s="84" t="b">
        <v>0</v>
      </c>
      <c r="AB3187" s="84">
        <v>0</v>
      </c>
      <c r="AC3187" s="88" t="s">
        <v>2133</v>
      </c>
      <c r="AD3187" s="84" t="b">
        <v>0</v>
      </c>
      <c r="AE3187" s="84" t="s">
        <v>2140</v>
      </c>
      <c r="AF3187" s="84"/>
      <c r="AG3187" s="88" t="s">
        <v>2133</v>
      </c>
      <c r="AH3187" s="84" t="b">
        <v>0</v>
      </c>
      <c r="AI3187" s="84">
        <v>19</v>
      </c>
      <c r="AJ3187" s="88" t="s">
        <v>15652</v>
      </c>
      <c r="AK3187" s="84" t="s">
        <v>2340</v>
      </c>
      <c r="AL3187" s="84" t="b">
        <v>0</v>
      </c>
      <c r="AM3187" s="88" t="s">
        <v>15652</v>
      </c>
      <c r="AN3187" s="84">
        <v>0</v>
      </c>
      <c r="AO3187" s="84">
        <v>0</v>
      </c>
      <c r="AP3187" s="84"/>
      <c r="AQ3187" s="84"/>
      <c r="AR3187" s="84"/>
      <c r="AS3187" s="84"/>
      <c r="AT3187" s="84"/>
      <c r="AU3187" s="84"/>
      <c r="AV3187" s="84"/>
      <c r="AW3187" s="84"/>
    </row>
    <row r="3188" spans="1:49" x14ac:dyDescent="0.25">
      <c r="A3188" s="69" t="s">
        <v>8633</v>
      </c>
      <c r="B3188" s="69" t="s">
        <v>8666</v>
      </c>
      <c r="C3188" s="70"/>
      <c r="D3188" s="71"/>
      <c r="E3188" s="72"/>
      <c r="F3188" s="73"/>
      <c r="G3188" s="70"/>
      <c r="H3188" s="74"/>
      <c r="I3188" s="75"/>
      <c r="J3188" s="75"/>
      <c r="K3188" s="36"/>
      <c r="L3188" s="82"/>
      <c r="M3188" s="82"/>
      <c r="N3188" s="77"/>
      <c r="O3188" s="84" t="s">
        <v>825</v>
      </c>
      <c r="P3188" s="86">
        <v>42759.470682870371</v>
      </c>
      <c r="Q3188" s="84" t="s">
        <v>10318</v>
      </c>
      <c r="R3188" s="84"/>
      <c r="S3188" s="84"/>
      <c r="T3188" s="84" t="s">
        <v>11500</v>
      </c>
      <c r="U3188" s="86">
        <v>42759.470682870371</v>
      </c>
      <c r="V3188" s="87" t="s">
        <v>13565</v>
      </c>
      <c r="W3188" s="84"/>
      <c r="X3188" s="84"/>
      <c r="Y3188" s="88" t="s">
        <v>15654</v>
      </c>
      <c r="Z3188" s="84"/>
      <c r="AA3188" s="84" t="b">
        <v>0</v>
      </c>
      <c r="AB3188" s="84">
        <v>0</v>
      </c>
      <c r="AC3188" s="88" t="s">
        <v>2133</v>
      </c>
      <c r="AD3188" s="84" t="b">
        <v>0</v>
      </c>
      <c r="AE3188" s="84" t="s">
        <v>2140</v>
      </c>
      <c r="AF3188" s="84"/>
      <c r="AG3188" s="88" t="s">
        <v>2133</v>
      </c>
      <c r="AH3188" s="84" t="b">
        <v>0</v>
      </c>
      <c r="AI3188" s="84">
        <v>28</v>
      </c>
      <c r="AJ3188" s="88" t="s">
        <v>15695</v>
      </c>
      <c r="AK3188" s="84" t="s">
        <v>2340</v>
      </c>
      <c r="AL3188" s="84" t="b">
        <v>0</v>
      </c>
      <c r="AM3188" s="88" t="s">
        <v>15695</v>
      </c>
      <c r="AN3188" s="84">
        <v>0</v>
      </c>
      <c r="AO3188" s="84">
        <v>0</v>
      </c>
      <c r="AP3188" s="84"/>
      <c r="AQ3188" s="84"/>
      <c r="AR3188" s="84"/>
      <c r="AS3188" s="84"/>
      <c r="AT3188" s="84"/>
      <c r="AU3188" s="84"/>
      <c r="AV3188" s="84"/>
      <c r="AW3188" s="84"/>
    </row>
    <row r="3189" spans="1:49" x14ac:dyDescent="0.25">
      <c r="A3189" s="69" t="s">
        <v>8634</v>
      </c>
      <c r="B3189" s="69" t="s">
        <v>9131</v>
      </c>
      <c r="C3189" s="70"/>
      <c r="D3189" s="71"/>
      <c r="E3189" s="72"/>
      <c r="F3189" s="73"/>
      <c r="G3189" s="70"/>
      <c r="H3189" s="74"/>
      <c r="I3189" s="75"/>
      <c r="J3189" s="75"/>
      <c r="K3189" s="36"/>
      <c r="L3189" s="82"/>
      <c r="M3189" s="82"/>
      <c r="N3189" s="77"/>
      <c r="O3189" s="84" t="s">
        <v>825</v>
      </c>
      <c r="P3189" s="86">
        <v>42759.47446759259</v>
      </c>
      <c r="Q3189" s="84" t="s">
        <v>10342</v>
      </c>
      <c r="R3189" s="84"/>
      <c r="S3189" s="84"/>
      <c r="T3189" s="84" t="s">
        <v>10916</v>
      </c>
      <c r="U3189" s="86">
        <v>42759.47446759259</v>
      </c>
      <c r="V3189" s="87" t="s">
        <v>13566</v>
      </c>
      <c r="W3189" s="84"/>
      <c r="X3189" s="84"/>
      <c r="Y3189" s="88" t="s">
        <v>15655</v>
      </c>
      <c r="Z3189" s="84"/>
      <c r="AA3189" s="84" t="b">
        <v>0</v>
      </c>
      <c r="AB3189" s="84">
        <v>0</v>
      </c>
      <c r="AC3189" s="88" t="s">
        <v>2133</v>
      </c>
      <c r="AD3189" s="84" t="b">
        <v>0</v>
      </c>
      <c r="AE3189" s="84" t="s">
        <v>2140</v>
      </c>
      <c r="AF3189" s="84"/>
      <c r="AG3189" s="88" t="s">
        <v>2133</v>
      </c>
      <c r="AH3189" s="84" t="b">
        <v>0</v>
      </c>
      <c r="AI3189" s="84">
        <v>11</v>
      </c>
      <c r="AJ3189" s="88" t="s">
        <v>16250</v>
      </c>
      <c r="AK3189" s="84" t="s">
        <v>2340</v>
      </c>
      <c r="AL3189" s="84" t="b">
        <v>0</v>
      </c>
      <c r="AM3189" s="88" t="s">
        <v>16250</v>
      </c>
      <c r="AN3189" s="84">
        <v>0</v>
      </c>
      <c r="AO3189" s="84">
        <v>0</v>
      </c>
      <c r="AP3189" s="84"/>
      <c r="AQ3189" s="84"/>
      <c r="AR3189" s="84"/>
      <c r="AS3189" s="84"/>
      <c r="AT3189" s="84"/>
      <c r="AU3189" s="84"/>
      <c r="AV3189" s="84"/>
      <c r="AW3189" s="84"/>
    </row>
    <row r="3190" spans="1:49" x14ac:dyDescent="0.25">
      <c r="A3190" s="69" t="s">
        <v>8635</v>
      </c>
      <c r="B3190" s="69" t="s">
        <v>8635</v>
      </c>
      <c r="C3190" s="70"/>
      <c r="D3190" s="71"/>
      <c r="E3190" s="72"/>
      <c r="F3190" s="73"/>
      <c r="G3190" s="70"/>
      <c r="H3190" s="74"/>
      <c r="I3190" s="75"/>
      <c r="J3190" s="75"/>
      <c r="K3190" s="36"/>
      <c r="L3190" s="82"/>
      <c r="M3190" s="82"/>
      <c r="N3190" s="77"/>
      <c r="O3190" s="84" t="s">
        <v>179</v>
      </c>
      <c r="P3190" s="86">
        <v>42758.993136574078</v>
      </c>
      <c r="Q3190" s="84" t="s">
        <v>10343</v>
      </c>
      <c r="R3190" s="87" t="s">
        <v>10618</v>
      </c>
      <c r="S3190" s="84" t="s">
        <v>1250</v>
      </c>
      <c r="T3190" s="84" t="s">
        <v>11273</v>
      </c>
      <c r="U3190" s="86">
        <v>42758.993136574078</v>
      </c>
      <c r="V3190" s="87" t="s">
        <v>13567</v>
      </c>
      <c r="W3190" s="84"/>
      <c r="X3190" s="84"/>
      <c r="Y3190" s="88" t="s">
        <v>15656</v>
      </c>
      <c r="Z3190" s="84"/>
      <c r="AA3190" s="84" t="b">
        <v>0</v>
      </c>
      <c r="AB3190" s="84">
        <v>112</v>
      </c>
      <c r="AC3190" s="88" t="s">
        <v>2133</v>
      </c>
      <c r="AD3190" s="84" t="b">
        <v>0</v>
      </c>
      <c r="AE3190" s="84" t="s">
        <v>2140</v>
      </c>
      <c r="AF3190" s="84"/>
      <c r="AG3190" s="88" t="s">
        <v>2133</v>
      </c>
      <c r="AH3190" s="84" t="b">
        <v>0</v>
      </c>
      <c r="AI3190" s="84">
        <v>80</v>
      </c>
      <c r="AJ3190" s="88" t="s">
        <v>2133</v>
      </c>
      <c r="AK3190" s="84" t="s">
        <v>2343</v>
      </c>
      <c r="AL3190" s="84" t="b">
        <v>0</v>
      </c>
      <c r="AM3190" s="88" t="s">
        <v>15656</v>
      </c>
      <c r="AN3190" s="84">
        <v>0</v>
      </c>
      <c r="AO3190" s="84">
        <v>0</v>
      </c>
      <c r="AP3190" s="84"/>
      <c r="AQ3190" s="84"/>
      <c r="AR3190" s="84"/>
      <c r="AS3190" s="84"/>
      <c r="AT3190" s="84"/>
      <c r="AU3190" s="84"/>
      <c r="AV3190" s="84"/>
      <c r="AW3190" s="84"/>
    </row>
    <row r="3191" spans="1:49" x14ac:dyDescent="0.25">
      <c r="A3191" s="69" t="s">
        <v>8636</v>
      </c>
      <c r="B3191" s="69" t="s">
        <v>8635</v>
      </c>
      <c r="C3191" s="70"/>
      <c r="D3191" s="71"/>
      <c r="E3191" s="72"/>
      <c r="F3191" s="73"/>
      <c r="G3191" s="70"/>
      <c r="H3191" s="74"/>
      <c r="I3191" s="75"/>
      <c r="J3191" s="75"/>
      <c r="K3191" s="36"/>
      <c r="L3191" s="82"/>
      <c r="M3191" s="82"/>
      <c r="N3191" s="77"/>
      <c r="O3191" s="84" t="s">
        <v>825</v>
      </c>
      <c r="P3191" s="86">
        <v>42759.474618055552</v>
      </c>
      <c r="Q3191" s="84" t="s">
        <v>9847</v>
      </c>
      <c r="R3191" s="87" t="s">
        <v>10618</v>
      </c>
      <c r="S3191" s="84" t="s">
        <v>1250</v>
      </c>
      <c r="T3191" s="84" t="s">
        <v>11273</v>
      </c>
      <c r="U3191" s="86">
        <v>42759.474618055552</v>
      </c>
      <c r="V3191" s="87" t="s">
        <v>13568</v>
      </c>
      <c r="W3191" s="84"/>
      <c r="X3191" s="84"/>
      <c r="Y3191" s="88" t="s">
        <v>15657</v>
      </c>
      <c r="Z3191" s="84"/>
      <c r="AA3191" s="84" t="b">
        <v>0</v>
      </c>
      <c r="AB3191" s="84">
        <v>0</v>
      </c>
      <c r="AC3191" s="88" t="s">
        <v>2133</v>
      </c>
      <c r="AD3191" s="84" t="b">
        <v>0</v>
      </c>
      <c r="AE3191" s="84" t="s">
        <v>2140</v>
      </c>
      <c r="AF3191" s="84"/>
      <c r="AG3191" s="88" t="s">
        <v>2133</v>
      </c>
      <c r="AH3191" s="84" t="b">
        <v>0</v>
      </c>
      <c r="AI3191" s="84">
        <v>80</v>
      </c>
      <c r="AJ3191" s="88" t="s">
        <v>15656</v>
      </c>
      <c r="AK3191" s="84" t="s">
        <v>2342</v>
      </c>
      <c r="AL3191" s="84" t="b">
        <v>0</v>
      </c>
      <c r="AM3191" s="88" t="s">
        <v>15656</v>
      </c>
      <c r="AN3191" s="84">
        <v>0</v>
      </c>
      <c r="AO3191" s="84">
        <v>0</v>
      </c>
      <c r="AP3191" s="84"/>
      <c r="AQ3191" s="84"/>
      <c r="AR3191" s="84"/>
      <c r="AS3191" s="84"/>
      <c r="AT3191" s="84"/>
      <c r="AU3191" s="84"/>
      <c r="AV3191" s="84"/>
      <c r="AW3191" s="84"/>
    </row>
    <row r="3192" spans="1:49" x14ac:dyDescent="0.25">
      <c r="A3192" s="69" t="s">
        <v>8636</v>
      </c>
      <c r="B3192" s="69" t="s">
        <v>8986</v>
      </c>
      <c r="C3192" s="70"/>
      <c r="D3192" s="71"/>
      <c r="E3192" s="72"/>
      <c r="F3192" s="73"/>
      <c r="G3192" s="70"/>
      <c r="H3192" s="74"/>
      <c r="I3192" s="75"/>
      <c r="J3192" s="75"/>
      <c r="K3192" s="36"/>
      <c r="L3192" s="82"/>
      <c r="M3192" s="82"/>
      <c r="N3192" s="77"/>
      <c r="O3192" s="84" t="s">
        <v>825</v>
      </c>
      <c r="P3192" s="86">
        <v>42759.474664351852</v>
      </c>
      <c r="Q3192" s="84" t="s">
        <v>9845</v>
      </c>
      <c r="R3192" s="84"/>
      <c r="S3192" s="84"/>
      <c r="T3192" s="84" t="s">
        <v>11112</v>
      </c>
      <c r="U3192" s="86">
        <v>42759.474664351852</v>
      </c>
      <c r="V3192" s="87" t="s">
        <v>13569</v>
      </c>
      <c r="W3192" s="84"/>
      <c r="X3192" s="84"/>
      <c r="Y3192" s="88" t="s">
        <v>15658</v>
      </c>
      <c r="Z3192" s="84"/>
      <c r="AA3192" s="84" t="b">
        <v>0</v>
      </c>
      <c r="AB3192" s="84">
        <v>0</v>
      </c>
      <c r="AC3192" s="88" t="s">
        <v>2133</v>
      </c>
      <c r="AD3192" s="84" t="b">
        <v>0</v>
      </c>
      <c r="AE3192" s="84" t="s">
        <v>2140</v>
      </c>
      <c r="AF3192" s="84"/>
      <c r="AG3192" s="88" t="s">
        <v>2133</v>
      </c>
      <c r="AH3192" s="84" t="b">
        <v>0</v>
      </c>
      <c r="AI3192" s="84">
        <v>682</v>
      </c>
      <c r="AJ3192" s="88" t="s">
        <v>16206</v>
      </c>
      <c r="AK3192" s="84" t="s">
        <v>2342</v>
      </c>
      <c r="AL3192" s="84" t="b">
        <v>0</v>
      </c>
      <c r="AM3192" s="88" t="s">
        <v>16206</v>
      </c>
      <c r="AN3192" s="84">
        <v>0</v>
      </c>
      <c r="AO3192" s="84">
        <v>0</v>
      </c>
      <c r="AP3192" s="84"/>
      <c r="AQ3192" s="84"/>
      <c r="AR3192" s="84"/>
      <c r="AS3192" s="84"/>
      <c r="AT3192" s="84"/>
      <c r="AU3192" s="84"/>
      <c r="AV3192" s="84"/>
      <c r="AW3192" s="84"/>
    </row>
    <row r="3193" spans="1:49" x14ac:dyDescent="0.25">
      <c r="A3193" s="69" t="s">
        <v>8637</v>
      </c>
      <c r="B3193" s="69" t="s">
        <v>9096</v>
      </c>
      <c r="C3193" s="70"/>
      <c r="D3193" s="71"/>
      <c r="E3193" s="72"/>
      <c r="F3193" s="73"/>
      <c r="G3193" s="70"/>
      <c r="H3193" s="74"/>
      <c r="I3193" s="75"/>
      <c r="J3193" s="75"/>
      <c r="K3193" s="36"/>
      <c r="L3193" s="82"/>
      <c r="M3193" s="82"/>
      <c r="N3193" s="77"/>
      <c r="O3193" s="84" t="s">
        <v>825</v>
      </c>
      <c r="P3193" s="86">
        <v>42759.47556712963</v>
      </c>
      <c r="Q3193" s="84" t="s">
        <v>10228</v>
      </c>
      <c r="R3193" s="84"/>
      <c r="S3193" s="84"/>
      <c r="T3193" s="84" t="s">
        <v>10932</v>
      </c>
      <c r="U3193" s="86">
        <v>42759.47556712963</v>
      </c>
      <c r="V3193" s="87" t="s">
        <v>13570</v>
      </c>
      <c r="W3193" s="84"/>
      <c r="X3193" s="84"/>
      <c r="Y3193" s="88" t="s">
        <v>15659</v>
      </c>
      <c r="Z3193" s="84"/>
      <c r="AA3193" s="84" t="b">
        <v>0</v>
      </c>
      <c r="AB3193" s="84">
        <v>0</v>
      </c>
      <c r="AC3193" s="88" t="s">
        <v>2133</v>
      </c>
      <c r="AD3193" s="84" t="b">
        <v>0</v>
      </c>
      <c r="AE3193" s="84" t="s">
        <v>2140</v>
      </c>
      <c r="AF3193" s="84"/>
      <c r="AG3193" s="88" t="s">
        <v>2133</v>
      </c>
      <c r="AH3193" s="84" t="b">
        <v>0</v>
      </c>
      <c r="AI3193" s="84">
        <v>12</v>
      </c>
      <c r="AJ3193" s="88" t="s">
        <v>16236</v>
      </c>
      <c r="AK3193" s="84" t="s">
        <v>2340</v>
      </c>
      <c r="AL3193" s="84" t="b">
        <v>0</v>
      </c>
      <c r="AM3193" s="88" t="s">
        <v>16236</v>
      </c>
      <c r="AN3193" s="84">
        <v>0</v>
      </c>
      <c r="AO3193" s="84">
        <v>0</v>
      </c>
      <c r="AP3193" s="84"/>
      <c r="AQ3193" s="84"/>
      <c r="AR3193" s="84"/>
      <c r="AS3193" s="84"/>
      <c r="AT3193" s="84"/>
      <c r="AU3193" s="84"/>
      <c r="AV3193" s="84"/>
      <c r="AW3193" s="84"/>
    </row>
    <row r="3194" spans="1:49" x14ac:dyDescent="0.25">
      <c r="A3194" s="69" t="s">
        <v>8637</v>
      </c>
      <c r="B3194" s="69" t="s">
        <v>601</v>
      </c>
      <c r="C3194" s="70"/>
      <c r="D3194" s="71"/>
      <c r="E3194" s="72"/>
      <c r="F3194" s="73"/>
      <c r="G3194" s="70"/>
      <c r="H3194" s="74"/>
      <c r="I3194" s="75"/>
      <c r="J3194" s="75"/>
      <c r="K3194" s="36"/>
      <c r="L3194" s="82"/>
      <c r="M3194" s="82"/>
      <c r="N3194" s="77"/>
      <c r="O3194" s="84" t="s">
        <v>825</v>
      </c>
      <c r="P3194" s="86">
        <v>42759.47556712963</v>
      </c>
      <c r="Q3194" s="84" t="s">
        <v>10228</v>
      </c>
      <c r="R3194" s="84"/>
      <c r="S3194" s="84"/>
      <c r="T3194" s="84" t="s">
        <v>10932</v>
      </c>
      <c r="U3194" s="86">
        <v>42759.47556712963</v>
      </c>
      <c r="V3194" s="87" t="s">
        <v>13570</v>
      </c>
      <c r="W3194" s="84"/>
      <c r="X3194" s="84"/>
      <c r="Y3194" s="88" t="s">
        <v>15659</v>
      </c>
      <c r="Z3194" s="84"/>
      <c r="AA3194" s="84" t="b">
        <v>0</v>
      </c>
      <c r="AB3194" s="84">
        <v>0</v>
      </c>
      <c r="AC3194" s="88" t="s">
        <v>2133</v>
      </c>
      <c r="AD3194" s="84" t="b">
        <v>0</v>
      </c>
      <c r="AE3194" s="84" t="s">
        <v>2140</v>
      </c>
      <c r="AF3194" s="84"/>
      <c r="AG3194" s="88" t="s">
        <v>2133</v>
      </c>
      <c r="AH3194" s="84" t="b">
        <v>0</v>
      </c>
      <c r="AI3194" s="84">
        <v>12</v>
      </c>
      <c r="AJ3194" s="88" t="s">
        <v>16236</v>
      </c>
      <c r="AK3194" s="84" t="s">
        <v>2340</v>
      </c>
      <c r="AL3194" s="84" t="b">
        <v>0</v>
      </c>
      <c r="AM3194" s="88" t="s">
        <v>16236</v>
      </c>
      <c r="AN3194" s="84">
        <v>0</v>
      </c>
      <c r="AO3194" s="84">
        <v>0</v>
      </c>
      <c r="AP3194" s="84"/>
      <c r="AQ3194" s="84"/>
      <c r="AR3194" s="84"/>
      <c r="AS3194" s="84"/>
      <c r="AT3194" s="84"/>
      <c r="AU3194" s="84"/>
      <c r="AV3194" s="84"/>
      <c r="AW3194" s="84"/>
    </row>
    <row r="3195" spans="1:49" x14ac:dyDescent="0.25">
      <c r="A3195" s="69" t="s">
        <v>8638</v>
      </c>
      <c r="B3195" s="69" t="s">
        <v>8692</v>
      </c>
      <c r="C3195" s="70"/>
      <c r="D3195" s="71"/>
      <c r="E3195" s="72"/>
      <c r="F3195" s="73"/>
      <c r="G3195" s="70"/>
      <c r="H3195" s="74"/>
      <c r="I3195" s="75"/>
      <c r="J3195" s="75"/>
      <c r="K3195" s="36"/>
      <c r="L3195" s="82"/>
      <c r="M3195" s="82"/>
      <c r="N3195" s="77"/>
      <c r="O3195" s="84" t="s">
        <v>825</v>
      </c>
      <c r="P3195" s="86">
        <v>42759.476979166669</v>
      </c>
      <c r="Q3195" s="84" t="s">
        <v>9160</v>
      </c>
      <c r="R3195" s="84"/>
      <c r="S3195" s="84"/>
      <c r="T3195" s="84" t="s">
        <v>10928</v>
      </c>
      <c r="U3195" s="86">
        <v>42759.476979166669</v>
      </c>
      <c r="V3195" s="87" t="s">
        <v>13571</v>
      </c>
      <c r="W3195" s="84"/>
      <c r="X3195" s="84"/>
      <c r="Y3195" s="88" t="s">
        <v>15660</v>
      </c>
      <c r="Z3195" s="84"/>
      <c r="AA3195" s="84" t="b">
        <v>0</v>
      </c>
      <c r="AB3195" s="84">
        <v>0</v>
      </c>
      <c r="AC3195" s="88" t="s">
        <v>2133</v>
      </c>
      <c r="AD3195" s="84" t="b">
        <v>0</v>
      </c>
      <c r="AE3195" s="84" t="s">
        <v>2140</v>
      </c>
      <c r="AF3195" s="84"/>
      <c r="AG3195" s="88" t="s">
        <v>2133</v>
      </c>
      <c r="AH3195" s="84" t="b">
        <v>0</v>
      </c>
      <c r="AI3195" s="84">
        <v>872</v>
      </c>
      <c r="AJ3195" s="88" t="s">
        <v>16068</v>
      </c>
      <c r="AK3195" s="84" t="s">
        <v>2340</v>
      </c>
      <c r="AL3195" s="84" t="b">
        <v>0</v>
      </c>
      <c r="AM3195" s="88" t="s">
        <v>16068</v>
      </c>
      <c r="AN3195" s="84">
        <v>0</v>
      </c>
      <c r="AO3195" s="84">
        <v>0</v>
      </c>
      <c r="AP3195" s="84"/>
      <c r="AQ3195" s="84"/>
      <c r="AR3195" s="84"/>
      <c r="AS3195" s="84"/>
      <c r="AT3195" s="84"/>
      <c r="AU3195" s="84"/>
      <c r="AV3195" s="84"/>
      <c r="AW3195" s="84"/>
    </row>
    <row r="3196" spans="1:49" x14ac:dyDescent="0.25">
      <c r="A3196" s="69" t="s">
        <v>8639</v>
      </c>
      <c r="B3196" s="69" t="s">
        <v>9132</v>
      </c>
      <c r="C3196" s="70"/>
      <c r="D3196" s="71"/>
      <c r="E3196" s="72"/>
      <c r="F3196" s="73"/>
      <c r="G3196" s="70"/>
      <c r="H3196" s="74"/>
      <c r="I3196" s="75"/>
      <c r="J3196" s="75"/>
      <c r="K3196" s="36"/>
      <c r="L3196" s="82"/>
      <c r="M3196" s="82"/>
      <c r="N3196" s="77"/>
      <c r="O3196" s="84" t="s">
        <v>825</v>
      </c>
      <c r="P3196" s="86">
        <v>42759.479062500002</v>
      </c>
      <c r="Q3196" s="84" t="s">
        <v>10344</v>
      </c>
      <c r="R3196" s="84"/>
      <c r="S3196" s="84"/>
      <c r="T3196" s="84" t="s">
        <v>10916</v>
      </c>
      <c r="U3196" s="86">
        <v>42759.479062500002</v>
      </c>
      <c r="V3196" s="87" t="s">
        <v>13572</v>
      </c>
      <c r="W3196" s="84"/>
      <c r="X3196" s="84"/>
      <c r="Y3196" s="88" t="s">
        <v>15661</v>
      </c>
      <c r="Z3196" s="88" t="s">
        <v>15785</v>
      </c>
      <c r="AA3196" s="84" t="b">
        <v>0</v>
      </c>
      <c r="AB3196" s="84">
        <v>0</v>
      </c>
      <c r="AC3196" s="88" t="s">
        <v>15900</v>
      </c>
      <c r="AD3196" s="84" t="b">
        <v>0</v>
      </c>
      <c r="AE3196" s="84" t="s">
        <v>2140</v>
      </c>
      <c r="AF3196" s="84"/>
      <c r="AG3196" s="88" t="s">
        <v>2133</v>
      </c>
      <c r="AH3196" s="84" t="b">
        <v>0</v>
      </c>
      <c r="AI3196" s="84">
        <v>0</v>
      </c>
      <c r="AJ3196" s="88" t="s">
        <v>2133</v>
      </c>
      <c r="AK3196" s="84" t="s">
        <v>2343</v>
      </c>
      <c r="AL3196" s="84" t="b">
        <v>0</v>
      </c>
      <c r="AM3196" s="88" t="s">
        <v>15785</v>
      </c>
      <c r="AN3196" s="84">
        <v>0</v>
      </c>
      <c r="AO3196" s="84">
        <v>0</v>
      </c>
      <c r="AP3196" s="84"/>
      <c r="AQ3196" s="84"/>
      <c r="AR3196" s="84"/>
      <c r="AS3196" s="84"/>
      <c r="AT3196" s="84"/>
      <c r="AU3196" s="84"/>
      <c r="AV3196" s="84"/>
      <c r="AW3196" s="84"/>
    </row>
    <row r="3197" spans="1:49" x14ac:dyDescent="0.25">
      <c r="A3197" s="69" t="s">
        <v>8639</v>
      </c>
      <c r="B3197" s="69" t="s">
        <v>9133</v>
      </c>
      <c r="C3197" s="70"/>
      <c r="D3197" s="71"/>
      <c r="E3197" s="72"/>
      <c r="F3197" s="73"/>
      <c r="G3197" s="70"/>
      <c r="H3197" s="74"/>
      <c r="I3197" s="75"/>
      <c r="J3197" s="75"/>
      <c r="K3197" s="36"/>
      <c r="L3197" s="82"/>
      <c r="M3197" s="82"/>
      <c r="N3197" s="77"/>
      <c r="O3197" s="84" t="s">
        <v>825</v>
      </c>
      <c r="P3197" s="86">
        <v>42759.479062500002</v>
      </c>
      <c r="Q3197" s="84" t="s">
        <v>10344</v>
      </c>
      <c r="R3197" s="84"/>
      <c r="S3197" s="84"/>
      <c r="T3197" s="84" t="s">
        <v>10916</v>
      </c>
      <c r="U3197" s="86">
        <v>42759.479062500002</v>
      </c>
      <c r="V3197" s="87" t="s">
        <v>13572</v>
      </c>
      <c r="W3197" s="84"/>
      <c r="X3197" s="84"/>
      <c r="Y3197" s="88" t="s">
        <v>15661</v>
      </c>
      <c r="Z3197" s="88" t="s">
        <v>15785</v>
      </c>
      <c r="AA3197" s="84" t="b">
        <v>0</v>
      </c>
      <c r="AB3197" s="84">
        <v>0</v>
      </c>
      <c r="AC3197" s="88" t="s">
        <v>15900</v>
      </c>
      <c r="AD3197" s="84" t="b">
        <v>0</v>
      </c>
      <c r="AE3197" s="84" t="s">
        <v>2140</v>
      </c>
      <c r="AF3197" s="84"/>
      <c r="AG3197" s="88" t="s">
        <v>2133</v>
      </c>
      <c r="AH3197" s="84" t="b">
        <v>0</v>
      </c>
      <c r="AI3197" s="84">
        <v>0</v>
      </c>
      <c r="AJ3197" s="88" t="s">
        <v>2133</v>
      </c>
      <c r="AK3197" s="84" t="s">
        <v>2343</v>
      </c>
      <c r="AL3197" s="84" t="b">
        <v>0</v>
      </c>
      <c r="AM3197" s="88" t="s">
        <v>15785</v>
      </c>
      <c r="AN3197" s="84">
        <v>0</v>
      </c>
      <c r="AO3197" s="84">
        <v>0</v>
      </c>
      <c r="AP3197" s="84"/>
      <c r="AQ3197" s="84"/>
      <c r="AR3197" s="84"/>
      <c r="AS3197" s="84"/>
      <c r="AT3197" s="84"/>
      <c r="AU3197" s="84"/>
      <c r="AV3197" s="84"/>
      <c r="AW3197" s="84"/>
    </row>
    <row r="3198" spans="1:49" x14ac:dyDescent="0.25">
      <c r="A3198" s="69" t="s">
        <v>8639</v>
      </c>
      <c r="B3198" s="69" t="s">
        <v>601</v>
      </c>
      <c r="C3198" s="70"/>
      <c r="D3198" s="71"/>
      <c r="E3198" s="72"/>
      <c r="F3198" s="73"/>
      <c r="G3198" s="70"/>
      <c r="H3198" s="74"/>
      <c r="I3198" s="75"/>
      <c r="J3198" s="75"/>
      <c r="K3198" s="36"/>
      <c r="L3198" s="82"/>
      <c r="M3198" s="82"/>
      <c r="N3198" s="77"/>
      <c r="O3198" s="84" t="s">
        <v>825</v>
      </c>
      <c r="P3198" s="86">
        <v>42759.479062500002</v>
      </c>
      <c r="Q3198" s="84" t="s">
        <v>10344</v>
      </c>
      <c r="R3198" s="84"/>
      <c r="S3198" s="84"/>
      <c r="T3198" s="84" t="s">
        <v>10916</v>
      </c>
      <c r="U3198" s="86">
        <v>42759.479062500002</v>
      </c>
      <c r="V3198" s="87" t="s">
        <v>13572</v>
      </c>
      <c r="W3198" s="84"/>
      <c r="X3198" s="84"/>
      <c r="Y3198" s="88" t="s">
        <v>15661</v>
      </c>
      <c r="Z3198" s="88" t="s">
        <v>15785</v>
      </c>
      <c r="AA3198" s="84" t="b">
        <v>0</v>
      </c>
      <c r="AB3198" s="84">
        <v>0</v>
      </c>
      <c r="AC3198" s="88" t="s">
        <v>15900</v>
      </c>
      <c r="AD3198" s="84" t="b">
        <v>0</v>
      </c>
      <c r="AE3198" s="84" t="s">
        <v>2140</v>
      </c>
      <c r="AF3198" s="84"/>
      <c r="AG3198" s="88" t="s">
        <v>2133</v>
      </c>
      <c r="AH3198" s="84" t="b">
        <v>0</v>
      </c>
      <c r="AI3198" s="84">
        <v>0</v>
      </c>
      <c r="AJ3198" s="88" t="s">
        <v>2133</v>
      </c>
      <c r="AK3198" s="84" t="s">
        <v>2343</v>
      </c>
      <c r="AL3198" s="84" t="b">
        <v>0</v>
      </c>
      <c r="AM3198" s="88" t="s">
        <v>15785</v>
      </c>
      <c r="AN3198" s="84">
        <v>0</v>
      </c>
      <c r="AO3198" s="84">
        <v>0</v>
      </c>
      <c r="AP3198" s="84"/>
      <c r="AQ3198" s="84"/>
      <c r="AR3198" s="84"/>
      <c r="AS3198" s="84"/>
      <c r="AT3198" s="84"/>
      <c r="AU3198" s="84"/>
      <c r="AV3198" s="84"/>
      <c r="AW3198" s="84"/>
    </row>
    <row r="3199" spans="1:49" x14ac:dyDescent="0.25">
      <c r="A3199" s="69" t="s">
        <v>8639</v>
      </c>
      <c r="B3199" s="69" t="s">
        <v>9134</v>
      </c>
      <c r="C3199" s="70"/>
      <c r="D3199" s="71"/>
      <c r="E3199" s="72"/>
      <c r="F3199" s="73"/>
      <c r="G3199" s="70"/>
      <c r="H3199" s="74"/>
      <c r="I3199" s="75"/>
      <c r="J3199" s="75"/>
      <c r="K3199" s="36"/>
      <c r="L3199" s="82"/>
      <c r="M3199" s="82"/>
      <c r="N3199" s="77"/>
      <c r="O3199" s="84" t="s">
        <v>826</v>
      </c>
      <c r="P3199" s="86">
        <v>42759.479062500002</v>
      </c>
      <c r="Q3199" s="84" t="s">
        <v>10344</v>
      </c>
      <c r="R3199" s="84"/>
      <c r="S3199" s="84"/>
      <c r="T3199" s="84" t="s">
        <v>10916</v>
      </c>
      <c r="U3199" s="86">
        <v>42759.479062500002</v>
      </c>
      <c r="V3199" s="87" t="s">
        <v>13572</v>
      </c>
      <c r="W3199" s="84"/>
      <c r="X3199" s="84"/>
      <c r="Y3199" s="88" t="s">
        <v>15661</v>
      </c>
      <c r="Z3199" s="88" t="s">
        <v>15785</v>
      </c>
      <c r="AA3199" s="84" t="b">
        <v>0</v>
      </c>
      <c r="AB3199" s="84">
        <v>0</v>
      </c>
      <c r="AC3199" s="88" t="s">
        <v>15900</v>
      </c>
      <c r="AD3199" s="84" t="b">
        <v>0</v>
      </c>
      <c r="AE3199" s="84" t="s">
        <v>2140</v>
      </c>
      <c r="AF3199" s="84"/>
      <c r="AG3199" s="88" t="s">
        <v>2133</v>
      </c>
      <c r="AH3199" s="84" t="b">
        <v>0</v>
      </c>
      <c r="AI3199" s="84">
        <v>0</v>
      </c>
      <c r="AJ3199" s="88" t="s">
        <v>2133</v>
      </c>
      <c r="AK3199" s="84" t="s">
        <v>2343</v>
      </c>
      <c r="AL3199" s="84" t="b">
        <v>0</v>
      </c>
      <c r="AM3199" s="88" t="s">
        <v>15785</v>
      </c>
      <c r="AN3199" s="84">
        <v>0</v>
      </c>
      <c r="AO3199" s="84">
        <v>0</v>
      </c>
      <c r="AP3199" s="84"/>
      <c r="AQ3199" s="84"/>
      <c r="AR3199" s="84"/>
      <c r="AS3199" s="84"/>
      <c r="AT3199" s="84"/>
      <c r="AU3199" s="84"/>
      <c r="AV3199" s="84"/>
      <c r="AW3199" s="84"/>
    </row>
    <row r="3200" spans="1:49" x14ac:dyDescent="0.25">
      <c r="A3200" s="69" t="s">
        <v>8640</v>
      </c>
      <c r="B3200" s="69" t="s">
        <v>8591</v>
      </c>
      <c r="C3200" s="70"/>
      <c r="D3200" s="71"/>
      <c r="E3200" s="72"/>
      <c r="F3200" s="73"/>
      <c r="G3200" s="70"/>
      <c r="H3200" s="74"/>
      <c r="I3200" s="75"/>
      <c r="J3200" s="75"/>
      <c r="K3200" s="36"/>
      <c r="L3200" s="82"/>
      <c r="M3200" s="82"/>
      <c r="N3200" s="77"/>
      <c r="O3200" s="84" t="s">
        <v>825</v>
      </c>
      <c r="P3200" s="86">
        <v>42759.480081018519</v>
      </c>
      <c r="Q3200" s="84" t="s">
        <v>10323</v>
      </c>
      <c r="R3200" s="87" t="s">
        <v>10799</v>
      </c>
      <c r="S3200" s="84" t="s">
        <v>10908</v>
      </c>
      <c r="T3200" s="84" t="s">
        <v>11177</v>
      </c>
      <c r="U3200" s="86">
        <v>42759.480081018519</v>
      </c>
      <c r="V3200" s="87" t="s">
        <v>13573</v>
      </c>
      <c r="W3200" s="84"/>
      <c r="X3200" s="84"/>
      <c r="Y3200" s="88" t="s">
        <v>15662</v>
      </c>
      <c r="Z3200" s="84"/>
      <c r="AA3200" s="84" t="b">
        <v>0</v>
      </c>
      <c r="AB3200" s="84">
        <v>0</v>
      </c>
      <c r="AC3200" s="88" t="s">
        <v>2133</v>
      </c>
      <c r="AD3200" s="84" t="b">
        <v>0</v>
      </c>
      <c r="AE3200" s="84" t="s">
        <v>2140</v>
      </c>
      <c r="AF3200" s="84"/>
      <c r="AG3200" s="88" t="s">
        <v>2133</v>
      </c>
      <c r="AH3200" s="84" t="b">
        <v>0</v>
      </c>
      <c r="AI3200" s="84">
        <v>6</v>
      </c>
      <c r="AJ3200" s="88" t="s">
        <v>15682</v>
      </c>
      <c r="AK3200" s="84" t="s">
        <v>2342</v>
      </c>
      <c r="AL3200" s="84" t="b">
        <v>0</v>
      </c>
      <c r="AM3200" s="88" t="s">
        <v>15682</v>
      </c>
      <c r="AN3200" s="84">
        <v>0</v>
      </c>
      <c r="AO3200" s="84">
        <v>0</v>
      </c>
      <c r="AP3200" s="84"/>
      <c r="AQ3200" s="84"/>
      <c r="AR3200" s="84"/>
      <c r="AS3200" s="84"/>
      <c r="AT3200" s="84"/>
      <c r="AU3200" s="84"/>
      <c r="AV3200" s="84"/>
      <c r="AW3200" s="84"/>
    </row>
    <row r="3201" spans="1:49" x14ac:dyDescent="0.25">
      <c r="A3201" s="69" t="s">
        <v>8641</v>
      </c>
      <c r="B3201" s="69" t="s">
        <v>758</v>
      </c>
      <c r="C3201" s="70"/>
      <c r="D3201" s="71"/>
      <c r="E3201" s="72"/>
      <c r="F3201" s="73"/>
      <c r="G3201" s="70"/>
      <c r="H3201" s="74"/>
      <c r="I3201" s="75"/>
      <c r="J3201" s="75"/>
      <c r="K3201" s="36"/>
      <c r="L3201" s="82"/>
      <c r="M3201" s="82"/>
      <c r="N3201" s="77"/>
      <c r="O3201" s="84" t="s">
        <v>825</v>
      </c>
      <c r="P3201" s="86">
        <v>42759.481238425928</v>
      </c>
      <c r="Q3201" s="84" t="s">
        <v>10345</v>
      </c>
      <c r="R3201" s="87" t="s">
        <v>10807</v>
      </c>
      <c r="S3201" s="84" t="s">
        <v>1276</v>
      </c>
      <c r="T3201" s="84" t="s">
        <v>10916</v>
      </c>
      <c r="U3201" s="86">
        <v>42759.481238425928</v>
      </c>
      <c r="V3201" s="87" t="s">
        <v>13574</v>
      </c>
      <c r="W3201" s="84"/>
      <c r="X3201" s="84"/>
      <c r="Y3201" s="88" t="s">
        <v>15663</v>
      </c>
      <c r="Z3201" s="84"/>
      <c r="AA3201" s="84" t="b">
        <v>0</v>
      </c>
      <c r="AB3201" s="84">
        <v>0</v>
      </c>
      <c r="AC3201" s="88" t="s">
        <v>2133</v>
      </c>
      <c r="AD3201" s="84" t="b">
        <v>0</v>
      </c>
      <c r="AE3201" s="84" t="s">
        <v>2140</v>
      </c>
      <c r="AF3201" s="84"/>
      <c r="AG3201" s="88" t="s">
        <v>2133</v>
      </c>
      <c r="AH3201" s="84" t="b">
        <v>0</v>
      </c>
      <c r="AI3201" s="84">
        <v>0</v>
      </c>
      <c r="AJ3201" s="88" t="s">
        <v>2133</v>
      </c>
      <c r="AK3201" s="84" t="s">
        <v>2342</v>
      </c>
      <c r="AL3201" s="84" t="b">
        <v>0</v>
      </c>
      <c r="AM3201" s="88" t="s">
        <v>15663</v>
      </c>
      <c r="AN3201" s="84">
        <v>0</v>
      </c>
      <c r="AO3201" s="84">
        <v>0</v>
      </c>
      <c r="AP3201" s="84"/>
      <c r="AQ3201" s="84"/>
      <c r="AR3201" s="84"/>
      <c r="AS3201" s="84"/>
      <c r="AT3201" s="84"/>
      <c r="AU3201" s="84"/>
      <c r="AV3201" s="84"/>
      <c r="AW3201" s="84"/>
    </row>
    <row r="3202" spans="1:49" x14ac:dyDescent="0.25">
      <c r="A3202" s="69" t="s">
        <v>8642</v>
      </c>
      <c r="B3202" s="69" t="s">
        <v>8683</v>
      </c>
      <c r="C3202" s="70"/>
      <c r="D3202" s="71"/>
      <c r="E3202" s="72"/>
      <c r="F3202" s="73"/>
      <c r="G3202" s="70"/>
      <c r="H3202" s="74"/>
      <c r="I3202" s="75"/>
      <c r="J3202" s="75"/>
      <c r="K3202" s="36"/>
      <c r="L3202" s="82"/>
      <c r="M3202" s="82"/>
      <c r="N3202" s="77"/>
      <c r="O3202" s="84" t="s">
        <v>825</v>
      </c>
      <c r="P3202" s="86">
        <v>42759.481446759259</v>
      </c>
      <c r="Q3202" s="84" t="s">
        <v>9150</v>
      </c>
      <c r="R3202" s="84"/>
      <c r="S3202" s="84"/>
      <c r="T3202" s="84" t="s">
        <v>10922</v>
      </c>
      <c r="U3202" s="86">
        <v>42759.481446759259</v>
      </c>
      <c r="V3202" s="87" t="s">
        <v>13575</v>
      </c>
      <c r="W3202" s="84"/>
      <c r="X3202" s="84"/>
      <c r="Y3202" s="88" t="s">
        <v>15664</v>
      </c>
      <c r="Z3202" s="84"/>
      <c r="AA3202" s="84" t="b">
        <v>0</v>
      </c>
      <c r="AB3202" s="84">
        <v>0</v>
      </c>
      <c r="AC3202" s="88" t="s">
        <v>2133</v>
      </c>
      <c r="AD3202" s="84" t="b">
        <v>0</v>
      </c>
      <c r="AE3202" s="84" t="s">
        <v>2140</v>
      </c>
      <c r="AF3202" s="84"/>
      <c r="AG3202" s="88" t="s">
        <v>2133</v>
      </c>
      <c r="AH3202" s="84" t="b">
        <v>0</v>
      </c>
      <c r="AI3202" s="84">
        <v>4495</v>
      </c>
      <c r="AJ3202" s="88" t="s">
        <v>16064</v>
      </c>
      <c r="AK3202" s="84" t="s">
        <v>2343</v>
      </c>
      <c r="AL3202" s="84" t="b">
        <v>0</v>
      </c>
      <c r="AM3202" s="88" t="s">
        <v>16064</v>
      </c>
      <c r="AN3202" s="84">
        <v>0</v>
      </c>
      <c r="AO3202" s="84">
        <v>0</v>
      </c>
      <c r="AP3202" s="84"/>
      <c r="AQ3202" s="84"/>
      <c r="AR3202" s="84"/>
      <c r="AS3202" s="84"/>
      <c r="AT3202" s="84"/>
      <c r="AU3202" s="84"/>
      <c r="AV3202" s="84"/>
      <c r="AW3202" s="84"/>
    </row>
    <row r="3203" spans="1:49" x14ac:dyDescent="0.25">
      <c r="A3203" s="69" t="s">
        <v>8643</v>
      </c>
      <c r="B3203" s="69" t="s">
        <v>8666</v>
      </c>
      <c r="C3203" s="70"/>
      <c r="D3203" s="71"/>
      <c r="E3203" s="72"/>
      <c r="F3203" s="73"/>
      <c r="G3203" s="70"/>
      <c r="H3203" s="74"/>
      <c r="I3203" s="75"/>
      <c r="J3203" s="75"/>
      <c r="K3203" s="36"/>
      <c r="L3203" s="82"/>
      <c r="M3203" s="82"/>
      <c r="N3203" s="77"/>
      <c r="O3203" s="84" t="s">
        <v>825</v>
      </c>
      <c r="P3203" s="86">
        <v>42759.482245370367</v>
      </c>
      <c r="Q3203" s="84" t="s">
        <v>10318</v>
      </c>
      <c r="R3203" s="84"/>
      <c r="S3203" s="84"/>
      <c r="T3203" s="84" t="s">
        <v>11500</v>
      </c>
      <c r="U3203" s="86">
        <v>42759.482245370367</v>
      </c>
      <c r="V3203" s="87" t="s">
        <v>13576</v>
      </c>
      <c r="W3203" s="84"/>
      <c r="X3203" s="84"/>
      <c r="Y3203" s="88" t="s">
        <v>15665</v>
      </c>
      <c r="Z3203" s="84"/>
      <c r="AA3203" s="84" t="b">
        <v>0</v>
      </c>
      <c r="AB3203" s="84">
        <v>0</v>
      </c>
      <c r="AC3203" s="88" t="s">
        <v>2133</v>
      </c>
      <c r="AD3203" s="84" t="b">
        <v>0</v>
      </c>
      <c r="AE3203" s="84" t="s">
        <v>2140</v>
      </c>
      <c r="AF3203" s="84"/>
      <c r="AG3203" s="88" t="s">
        <v>2133</v>
      </c>
      <c r="AH3203" s="84" t="b">
        <v>0</v>
      </c>
      <c r="AI3203" s="84">
        <v>28</v>
      </c>
      <c r="AJ3203" s="88" t="s">
        <v>15695</v>
      </c>
      <c r="AK3203" s="84" t="s">
        <v>16263</v>
      </c>
      <c r="AL3203" s="84" t="b">
        <v>0</v>
      </c>
      <c r="AM3203" s="88" t="s">
        <v>15695</v>
      </c>
      <c r="AN3203" s="84">
        <v>0</v>
      </c>
      <c r="AO3203" s="84">
        <v>0</v>
      </c>
      <c r="AP3203" s="84"/>
      <c r="AQ3203" s="84"/>
      <c r="AR3203" s="84"/>
      <c r="AS3203" s="84"/>
      <c r="AT3203" s="84"/>
      <c r="AU3203" s="84"/>
      <c r="AV3203" s="84"/>
      <c r="AW3203" s="84"/>
    </row>
    <row r="3204" spans="1:49" x14ac:dyDescent="0.25">
      <c r="A3204" s="69" t="s">
        <v>8643</v>
      </c>
      <c r="B3204" s="69" t="s">
        <v>8666</v>
      </c>
      <c r="C3204" s="70"/>
      <c r="D3204" s="71"/>
      <c r="E3204" s="72"/>
      <c r="F3204" s="73"/>
      <c r="G3204" s="70"/>
      <c r="H3204" s="74"/>
      <c r="I3204" s="75"/>
      <c r="J3204" s="75"/>
      <c r="K3204" s="36"/>
      <c r="L3204" s="82"/>
      <c r="M3204" s="82"/>
      <c r="N3204" s="77"/>
      <c r="O3204" s="84" t="s">
        <v>826</v>
      </c>
      <c r="P3204" s="86">
        <v>42759.48232638889</v>
      </c>
      <c r="Q3204" s="84" t="s">
        <v>10346</v>
      </c>
      <c r="R3204" s="87" t="s">
        <v>10808</v>
      </c>
      <c r="S3204" s="84" t="s">
        <v>1227</v>
      </c>
      <c r="T3204" s="84" t="s">
        <v>11500</v>
      </c>
      <c r="U3204" s="86">
        <v>42759.48232638889</v>
      </c>
      <c r="V3204" s="87" t="s">
        <v>13577</v>
      </c>
      <c r="W3204" s="84"/>
      <c r="X3204" s="84"/>
      <c r="Y3204" s="88" t="s">
        <v>15666</v>
      </c>
      <c r="Z3204" s="84"/>
      <c r="AA3204" s="84" t="b">
        <v>0</v>
      </c>
      <c r="AB3204" s="84">
        <v>0</v>
      </c>
      <c r="AC3204" s="88" t="s">
        <v>15901</v>
      </c>
      <c r="AD3204" s="84" t="b">
        <v>1</v>
      </c>
      <c r="AE3204" s="84" t="s">
        <v>2140</v>
      </c>
      <c r="AF3204" s="84"/>
      <c r="AG3204" s="88" t="s">
        <v>15695</v>
      </c>
      <c r="AH3204" s="84" t="b">
        <v>0</v>
      </c>
      <c r="AI3204" s="84">
        <v>0</v>
      </c>
      <c r="AJ3204" s="88" t="s">
        <v>2133</v>
      </c>
      <c r="AK3204" s="84" t="s">
        <v>16263</v>
      </c>
      <c r="AL3204" s="84" t="b">
        <v>0</v>
      </c>
      <c r="AM3204" s="88" t="s">
        <v>15666</v>
      </c>
      <c r="AN3204" s="84">
        <v>0</v>
      </c>
      <c r="AO3204" s="84">
        <v>0</v>
      </c>
      <c r="AP3204" s="84"/>
      <c r="AQ3204" s="84"/>
      <c r="AR3204" s="84"/>
      <c r="AS3204" s="84"/>
      <c r="AT3204" s="84"/>
      <c r="AU3204" s="84"/>
      <c r="AV3204" s="84"/>
      <c r="AW3204" s="84"/>
    </row>
    <row r="3205" spans="1:49" x14ac:dyDescent="0.25">
      <c r="A3205" s="69" t="s">
        <v>8644</v>
      </c>
      <c r="B3205" s="69" t="s">
        <v>8644</v>
      </c>
      <c r="C3205" s="70"/>
      <c r="D3205" s="71"/>
      <c r="E3205" s="72"/>
      <c r="F3205" s="73"/>
      <c r="G3205" s="70"/>
      <c r="H3205" s="74"/>
      <c r="I3205" s="75"/>
      <c r="J3205" s="75"/>
      <c r="K3205" s="36"/>
      <c r="L3205" s="82"/>
      <c r="M3205" s="82"/>
      <c r="N3205" s="77"/>
      <c r="O3205" s="84" t="s">
        <v>179</v>
      </c>
      <c r="P3205" s="86">
        <v>42759.469085648147</v>
      </c>
      <c r="Q3205" s="84" t="s">
        <v>10347</v>
      </c>
      <c r="R3205" s="84"/>
      <c r="S3205" s="84"/>
      <c r="T3205" s="84" t="s">
        <v>10916</v>
      </c>
      <c r="U3205" s="86">
        <v>42759.469085648147</v>
      </c>
      <c r="V3205" s="87" t="s">
        <v>13578</v>
      </c>
      <c r="W3205" s="84"/>
      <c r="X3205" s="84"/>
      <c r="Y3205" s="88" t="s">
        <v>15667</v>
      </c>
      <c r="Z3205" s="84"/>
      <c r="AA3205" s="84" t="b">
        <v>0</v>
      </c>
      <c r="AB3205" s="84">
        <v>0</v>
      </c>
      <c r="AC3205" s="88" t="s">
        <v>2133</v>
      </c>
      <c r="AD3205" s="84" t="b">
        <v>0</v>
      </c>
      <c r="AE3205" s="84" t="s">
        <v>2140</v>
      </c>
      <c r="AF3205" s="84"/>
      <c r="AG3205" s="88" t="s">
        <v>2133</v>
      </c>
      <c r="AH3205" s="84" t="b">
        <v>0</v>
      </c>
      <c r="AI3205" s="84">
        <v>1</v>
      </c>
      <c r="AJ3205" s="88" t="s">
        <v>2133</v>
      </c>
      <c r="AK3205" s="84" t="s">
        <v>2342</v>
      </c>
      <c r="AL3205" s="84" t="b">
        <v>0</v>
      </c>
      <c r="AM3205" s="88" t="s">
        <v>15667</v>
      </c>
      <c r="AN3205" s="84">
        <v>0</v>
      </c>
      <c r="AO3205" s="84">
        <v>0</v>
      </c>
      <c r="AP3205" s="84"/>
      <c r="AQ3205" s="84"/>
      <c r="AR3205" s="84"/>
      <c r="AS3205" s="84"/>
      <c r="AT3205" s="84"/>
      <c r="AU3205" s="84"/>
      <c r="AV3205" s="84"/>
      <c r="AW3205" s="84"/>
    </row>
    <row r="3206" spans="1:49" x14ac:dyDescent="0.25">
      <c r="A3206" s="69" t="s">
        <v>8645</v>
      </c>
      <c r="B3206" s="69" t="s">
        <v>8644</v>
      </c>
      <c r="C3206" s="70"/>
      <c r="D3206" s="71"/>
      <c r="E3206" s="72"/>
      <c r="F3206" s="73"/>
      <c r="G3206" s="70"/>
      <c r="H3206" s="74"/>
      <c r="I3206" s="75"/>
      <c r="J3206" s="75"/>
      <c r="K3206" s="36"/>
      <c r="L3206" s="82"/>
      <c r="M3206" s="82"/>
      <c r="N3206" s="77"/>
      <c r="O3206" s="84" t="s">
        <v>825</v>
      </c>
      <c r="P3206" s="86">
        <v>42759.48238425926</v>
      </c>
      <c r="Q3206" s="84" t="s">
        <v>10348</v>
      </c>
      <c r="R3206" s="84"/>
      <c r="S3206" s="84"/>
      <c r="T3206" s="84" t="s">
        <v>10916</v>
      </c>
      <c r="U3206" s="86">
        <v>42759.48238425926</v>
      </c>
      <c r="V3206" s="87" t="s">
        <v>13579</v>
      </c>
      <c r="W3206" s="84"/>
      <c r="X3206" s="84"/>
      <c r="Y3206" s="88" t="s">
        <v>15668</v>
      </c>
      <c r="Z3206" s="84"/>
      <c r="AA3206" s="84" t="b">
        <v>0</v>
      </c>
      <c r="AB3206" s="84">
        <v>0</v>
      </c>
      <c r="AC3206" s="88" t="s">
        <v>2133</v>
      </c>
      <c r="AD3206" s="84" t="b">
        <v>0</v>
      </c>
      <c r="AE3206" s="84" t="s">
        <v>2140</v>
      </c>
      <c r="AF3206" s="84"/>
      <c r="AG3206" s="88" t="s">
        <v>2133</v>
      </c>
      <c r="AH3206" s="84" t="b">
        <v>0</v>
      </c>
      <c r="AI3206" s="84">
        <v>1</v>
      </c>
      <c r="AJ3206" s="88" t="s">
        <v>15667</v>
      </c>
      <c r="AK3206" s="84" t="s">
        <v>2343</v>
      </c>
      <c r="AL3206" s="84" t="b">
        <v>0</v>
      </c>
      <c r="AM3206" s="88" t="s">
        <v>15667</v>
      </c>
      <c r="AN3206" s="84">
        <v>0</v>
      </c>
      <c r="AO3206" s="84">
        <v>0</v>
      </c>
      <c r="AP3206" s="84"/>
      <c r="AQ3206" s="84"/>
      <c r="AR3206" s="84"/>
      <c r="AS3206" s="84"/>
      <c r="AT3206" s="84"/>
      <c r="AU3206" s="84"/>
      <c r="AV3206" s="84"/>
      <c r="AW3206" s="84"/>
    </row>
    <row r="3207" spans="1:49" x14ac:dyDescent="0.25">
      <c r="A3207" s="69" t="s">
        <v>8646</v>
      </c>
      <c r="B3207" s="69" t="s">
        <v>8666</v>
      </c>
      <c r="C3207" s="70"/>
      <c r="D3207" s="71"/>
      <c r="E3207" s="72"/>
      <c r="F3207" s="73"/>
      <c r="G3207" s="70"/>
      <c r="H3207" s="74"/>
      <c r="I3207" s="75"/>
      <c r="J3207" s="75"/>
      <c r="K3207" s="36"/>
      <c r="L3207" s="82"/>
      <c r="M3207" s="82"/>
      <c r="N3207" s="77"/>
      <c r="O3207" s="84" t="s">
        <v>825</v>
      </c>
      <c r="P3207" s="86">
        <v>42759.484722222223</v>
      </c>
      <c r="Q3207" s="84" t="s">
        <v>10318</v>
      </c>
      <c r="R3207" s="84"/>
      <c r="S3207" s="84"/>
      <c r="T3207" s="84" t="s">
        <v>11500</v>
      </c>
      <c r="U3207" s="86">
        <v>42759.484722222223</v>
      </c>
      <c r="V3207" s="87" t="s">
        <v>13580</v>
      </c>
      <c r="W3207" s="84"/>
      <c r="X3207" s="84"/>
      <c r="Y3207" s="88" t="s">
        <v>15669</v>
      </c>
      <c r="Z3207" s="84"/>
      <c r="AA3207" s="84" t="b">
        <v>0</v>
      </c>
      <c r="AB3207" s="84">
        <v>0</v>
      </c>
      <c r="AC3207" s="88" t="s">
        <v>2133</v>
      </c>
      <c r="AD3207" s="84" t="b">
        <v>0</v>
      </c>
      <c r="AE3207" s="84" t="s">
        <v>2140</v>
      </c>
      <c r="AF3207" s="84"/>
      <c r="AG3207" s="88" t="s">
        <v>2133</v>
      </c>
      <c r="AH3207" s="84" t="b">
        <v>0</v>
      </c>
      <c r="AI3207" s="84">
        <v>28</v>
      </c>
      <c r="AJ3207" s="88" t="s">
        <v>15695</v>
      </c>
      <c r="AK3207" s="84" t="s">
        <v>2342</v>
      </c>
      <c r="AL3207" s="84" t="b">
        <v>0</v>
      </c>
      <c r="AM3207" s="88" t="s">
        <v>15695</v>
      </c>
      <c r="AN3207" s="84">
        <v>0</v>
      </c>
      <c r="AO3207" s="84">
        <v>0</v>
      </c>
      <c r="AP3207" s="84"/>
      <c r="AQ3207" s="84"/>
      <c r="AR3207" s="84"/>
      <c r="AS3207" s="84"/>
      <c r="AT3207" s="84"/>
      <c r="AU3207" s="84"/>
      <c r="AV3207" s="84"/>
      <c r="AW3207" s="84"/>
    </row>
    <row r="3208" spans="1:49" x14ac:dyDescent="0.25">
      <c r="A3208" s="69" t="s">
        <v>8647</v>
      </c>
      <c r="B3208" s="69" t="s">
        <v>9135</v>
      </c>
      <c r="C3208" s="70"/>
      <c r="D3208" s="71"/>
      <c r="E3208" s="72"/>
      <c r="F3208" s="73"/>
      <c r="G3208" s="70"/>
      <c r="H3208" s="74"/>
      <c r="I3208" s="75"/>
      <c r="J3208" s="75"/>
      <c r="K3208" s="36"/>
      <c r="L3208" s="82"/>
      <c r="M3208" s="82"/>
      <c r="N3208" s="77"/>
      <c r="O3208" s="84" t="s">
        <v>825</v>
      </c>
      <c r="P3208" s="86">
        <v>42759.486145833333</v>
      </c>
      <c r="Q3208" s="84" t="s">
        <v>10349</v>
      </c>
      <c r="R3208" s="84"/>
      <c r="S3208" s="84"/>
      <c r="T3208" s="84" t="s">
        <v>11509</v>
      </c>
      <c r="U3208" s="86">
        <v>42759.486145833333</v>
      </c>
      <c r="V3208" s="87" t="s">
        <v>13581</v>
      </c>
      <c r="W3208" s="84"/>
      <c r="X3208" s="84"/>
      <c r="Y3208" s="88" t="s">
        <v>15670</v>
      </c>
      <c r="Z3208" s="84"/>
      <c r="AA3208" s="84" t="b">
        <v>0</v>
      </c>
      <c r="AB3208" s="84">
        <v>0</v>
      </c>
      <c r="AC3208" s="88" t="s">
        <v>2133</v>
      </c>
      <c r="AD3208" s="84" t="b">
        <v>0</v>
      </c>
      <c r="AE3208" s="84" t="s">
        <v>2140</v>
      </c>
      <c r="AF3208" s="84"/>
      <c r="AG3208" s="88" t="s">
        <v>2133</v>
      </c>
      <c r="AH3208" s="84" t="b">
        <v>0</v>
      </c>
      <c r="AI3208" s="84">
        <v>0</v>
      </c>
      <c r="AJ3208" s="88" t="s">
        <v>2133</v>
      </c>
      <c r="AK3208" s="84" t="s">
        <v>2342</v>
      </c>
      <c r="AL3208" s="84" t="b">
        <v>0</v>
      </c>
      <c r="AM3208" s="88" t="s">
        <v>15670</v>
      </c>
      <c r="AN3208" s="84">
        <v>0</v>
      </c>
      <c r="AO3208" s="84">
        <v>0</v>
      </c>
      <c r="AP3208" s="84" t="s">
        <v>16327</v>
      </c>
      <c r="AQ3208" s="84" t="s">
        <v>2363</v>
      </c>
      <c r="AR3208" s="84" t="s">
        <v>2365</v>
      </c>
      <c r="AS3208" s="84" t="s">
        <v>16387</v>
      </c>
      <c r="AT3208" s="84" t="s">
        <v>16447</v>
      </c>
      <c r="AU3208" s="84" t="s">
        <v>16498</v>
      </c>
      <c r="AV3208" s="84" t="s">
        <v>2372</v>
      </c>
      <c r="AW3208" s="87" t="s">
        <v>16561</v>
      </c>
    </row>
    <row r="3209" spans="1:49" x14ac:dyDescent="0.25">
      <c r="A3209" s="69" t="s">
        <v>8647</v>
      </c>
      <c r="B3209" s="69" t="s">
        <v>1297</v>
      </c>
      <c r="C3209" s="70"/>
      <c r="D3209" s="71"/>
      <c r="E3209" s="72"/>
      <c r="F3209" s="73"/>
      <c r="G3209" s="70"/>
      <c r="H3209" s="74"/>
      <c r="I3209" s="75"/>
      <c r="J3209" s="75"/>
      <c r="K3209" s="36"/>
      <c r="L3209" s="82"/>
      <c r="M3209" s="82"/>
      <c r="N3209" s="77"/>
      <c r="O3209" s="84" t="s">
        <v>825</v>
      </c>
      <c r="P3209" s="86">
        <v>42759.486145833333</v>
      </c>
      <c r="Q3209" s="84" t="s">
        <v>10349</v>
      </c>
      <c r="R3209" s="84"/>
      <c r="S3209" s="84"/>
      <c r="T3209" s="84" t="s">
        <v>11509</v>
      </c>
      <c r="U3209" s="86">
        <v>42759.486145833333</v>
      </c>
      <c r="V3209" s="87" t="s">
        <v>13581</v>
      </c>
      <c r="W3209" s="84"/>
      <c r="X3209" s="84"/>
      <c r="Y3209" s="88" t="s">
        <v>15670</v>
      </c>
      <c r="Z3209" s="84"/>
      <c r="AA3209" s="84" t="b">
        <v>0</v>
      </c>
      <c r="AB3209" s="84">
        <v>0</v>
      </c>
      <c r="AC3209" s="88" t="s">
        <v>2133</v>
      </c>
      <c r="AD3209" s="84" t="b">
        <v>0</v>
      </c>
      <c r="AE3209" s="84" t="s">
        <v>2140</v>
      </c>
      <c r="AF3209" s="84"/>
      <c r="AG3209" s="88" t="s">
        <v>2133</v>
      </c>
      <c r="AH3209" s="84" t="b">
        <v>0</v>
      </c>
      <c r="AI3209" s="84">
        <v>0</v>
      </c>
      <c r="AJ3209" s="88" t="s">
        <v>2133</v>
      </c>
      <c r="AK3209" s="84" t="s">
        <v>2342</v>
      </c>
      <c r="AL3209" s="84" t="b">
        <v>0</v>
      </c>
      <c r="AM3209" s="88" t="s">
        <v>15670</v>
      </c>
      <c r="AN3209" s="84">
        <v>0</v>
      </c>
      <c r="AO3209" s="84">
        <v>0</v>
      </c>
      <c r="AP3209" s="84" t="s">
        <v>16327</v>
      </c>
      <c r="AQ3209" s="84" t="s">
        <v>2363</v>
      </c>
      <c r="AR3209" s="84" t="s">
        <v>2365</v>
      </c>
      <c r="AS3209" s="84" t="s">
        <v>16387</v>
      </c>
      <c r="AT3209" s="84" t="s">
        <v>16447</v>
      </c>
      <c r="AU3209" s="84" t="s">
        <v>16498</v>
      </c>
      <c r="AV3209" s="84" t="s">
        <v>2372</v>
      </c>
      <c r="AW3209" s="87" t="s">
        <v>16561</v>
      </c>
    </row>
    <row r="3210" spans="1:49" x14ac:dyDescent="0.25">
      <c r="A3210" s="69" t="s">
        <v>8648</v>
      </c>
      <c r="B3210" s="69" t="s">
        <v>8649</v>
      </c>
      <c r="C3210" s="70"/>
      <c r="D3210" s="71"/>
      <c r="E3210" s="72"/>
      <c r="F3210" s="73"/>
      <c r="G3210" s="70"/>
      <c r="H3210" s="74"/>
      <c r="I3210" s="75"/>
      <c r="J3210" s="75"/>
      <c r="K3210" s="36"/>
      <c r="L3210" s="82"/>
      <c r="M3210" s="82"/>
      <c r="N3210" s="77"/>
      <c r="O3210" s="84" t="s">
        <v>825</v>
      </c>
      <c r="P3210" s="86">
        <v>42758.984560185185</v>
      </c>
      <c r="Q3210" s="88" t="s">
        <v>10350</v>
      </c>
      <c r="R3210" s="84" t="s">
        <v>10809</v>
      </c>
      <c r="S3210" s="84" t="s">
        <v>10841</v>
      </c>
      <c r="T3210" s="84" t="s">
        <v>11510</v>
      </c>
      <c r="U3210" s="86">
        <v>42758.984560185185</v>
      </c>
      <c r="V3210" s="87" t="s">
        <v>13582</v>
      </c>
      <c r="W3210" s="84"/>
      <c r="X3210" s="84"/>
      <c r="Y3210" s="88" t="s">
        <v>15671</v>
      </c>
      <c r="Z3210" s="84"/>
      <c r="AA3210" s="84" t="b">
        <v>0</v>
      </c>
      <c r="AB3210" s="84">
        <v>0</v>
      </c>
      <c r="AC3210" s="88" t="s">
        <v>2133</v>
      </c>
      <c r="AD3210" s="84" t="b">
        <v>0</v>
      </c>
      <c r="AE3210" s="84" t="s">
        <v>2140</v>
      </c>
      <c r="AF3210" s="84"/>
      <c r="AG3210" s="88" t="s">
        <v>2133</v>
      </c>
      <c r="AH3210" s="84" t="b">
        <v>0</v>
      </c>
      <c r="AI3210" s="84">
        <v>1</v>
      </c>
      <c r="AJ3210" s="88" t="s">
        <v>2133</v>
      </c>
      <c r="AK3210" s="84" t="s">
        <v>2340</v>
      </c>
      <c r="AL3210" s="84" t="b">
        <v>1</v>
      </c>
      <c r="AM3210" s="88" t="s">
        <v>15671</v>
      </c>
      <c r="AN3210" s="84">
        <v>0</v>
      </c>
      <c r="AO3210" s="84">
        <v>0</v>
      </c>
      <c r="AP3210" s="84"/>
      <c r="AQ3210" s="84"/>
      <c r="AR3210" s="84"/>
      <c r="AS3210" s="84"/>
      <c r="AT3210" s="84"/>
      <c r="AU3210" s="84"/>
      <c r="AV3210" s="84"/>
      <c r="AW3210" s="84"/>
    </row>
    <row r="3211" spans="1:49" x14ac:dyDescent="0.25">
      <c r="A3211" s="69" t="s">
        <v>8649</v>
      </c>
      <c r="B3211" s="69" t="s">
        <v>8648</v>
      </c>
      <c r="C3211" s="70"/>
      <c r="D3211" s="71"/>
      <c r="E3211" s="72"/>
      <c r="F3211" s="73"/>
      <c r="G3211" s="70"/>
      <c r="H3211" s="74"/>
      <c r="I3211" s="75"/>
      <c r="J3211" s="75"/>
      <c r="K3211" s="36"/>
      <c r="L3211" s="82"/>
      <c r="M3211" s="82"/>
      <c r="N3211" s="77"/>
      <c r="O3211" s="84" t="s">
        <v>825</v>
      </c>
      <c r="P3211" s="86">
        <v>42759.487199074072</v>
      </c>
      <c r="Q3211" s="84" t="s">
        <v>10351</v>
      </c>
      <c r="R3211" s="87" t="s">
        <v>10810</v>
      </c>
      <c r="S3211" s="84" t="s">
        <v>1262</v>
      </c>
      <c r="T3211" s="84" t="s">
        <v>11511</v>
      </c>
      <c r="U3211" s="86">
        <v>42759.487199074072</v>
      </c>
      <c r="V3211" s="87" t="s">
        <v>13583</v>
      </c>
      <c r="W3211" s="84"/>
      <c r="X3211" s="84"/>
      <c r="Y3211" s="88" t="s">
        <v>15672</v>
      </c>
      <c r="Z3211" s="84"/>
      <c r="AA3211" s="84" t="b">
        <v>0</v>
      </c>
      <c r="AB3211" s="84">
        <v>0</v>
      </c>
      <c r="AC3211" s="88" t="s">
        <v>2133</v>
      </c>
      <c r="AD3211" s="84" t="b">
        <v>0</v>
      </c>
      <c r="AE3211" s="84" t="s">
        <v>2140</v>
      </c>
      <c r="AF3211" s="84"/>
      <c r="AG3211" s="88" t="s">
        <v>2133</v>
      </c>
      <c r="AH3211" s="84" t="b">
        <v>0</v>
      </c>
      <c r="AI3211" s="84">
        <v>1</v>
      </c>
      <c r="AJ3211" s="88" t="s">
        <v>15671</v>
      </c>
      <c r="AK3211" s="84" t="s">
        <v>2340</v>
      </c>
      <c r="AL3211" s="84" t="b">
        <v>0</v>
      </c>
      <c r="AM3211" s="88" t="s">
        <v>15671</v>
      </c>
      <c r="AN3211" s="84">
        <v>0</v>
      </c>
      <c r="AO3211" s="84">
        <v>0</v>
      </c>
      <c r="AP3211" s="84"/>
      <c r="AQ3211" s="84"/>
      <c r="AR3211" s="84"/>
      <c r="AS3211" s="84"/>
      <c r="AT3211" s="84"/>
      <c r="AU3211" s="84"/>
      <c r="AV3211" s="84"/>
      <c r="AW3211" s="84"/>
    </row>
    <row r="3212" spans="1:49" x14ac:dyDescent="0.25">
      <c r="A3212" s="69" t="s">
        <v>8650</v>
      </c>
      <c r="B3212" s="69" t="s">
        <v>8666</v>
      </c>
      <c r="C3212" s="70"/>
      <c r="D3212" s="71"/>
      <c r="E3212" s="72"/>
      <c r="F3212" s="73"/>
      <c r="G3212" s="70"/>
      <c r="H3212" s="74"/>
      <c r="I3212" s="75"/>
      <c r="J3212" s="75"/>
      <c r="K3212" s="36"/>
      <c r="L3212" s="82"/>
      <c r="M3212" s="82"/>
      <c r="N3212" s="77"/>
      <c r="O3212" s="84" t="s">
        <v>825</v>
      </c>
      <c r="P3212" s="86">
        <v>42759.487210648149</v>
      </c>
      <c r="Q3212" s="84" t="s">
        <v>10318</v>
      </c>
      <c r="R3212" s="84"/>
      <c r="S3212" s="84"/>
      <c r="T3212" s="84" t="s">
        <v>11500</v>
      </c>
      <c r="U3212" s="86">
        <v>42759.487210648149</v>
      </c>
      <c r="V3212" s="87" t="s">
        <v>13584</v>
      </c>
      <c r="W3212" s="84"/>
      <c r="X3212" s="84"/>
      <c r="Y3212" s="88" t="s">
        <v>15673</v>
      </c>
      <c r="Z3212" s="84"/>
      <c r="AA3212" s="84" t="b">
        <v>0</v>
      </c>
      <c r="AB3212" s="84">
        <v>0</v>
      </c>
      <c r="AC3212" s="88" t="s">
        <v>2133</v>
      </c>
      <c r="AD3212" s="84" t="b">
        <v>0</v>
      </c>
      <c r="AE3212" s="84" t="s">
        <v>2140</v>
      </c>
      <c r="AF3212" s="84"/>
      <c r="AG3212" s="88" t="s">
        <v>2133</v>
      </c>
      <c r="AH3212" s="84" t="b">
        <v>0</v>
      </c>
      <c r="AI3212" s="84">
        <v>28</v>
      </c>
      <c r="AJ3212" s="88" t="s">
        <v>15695</v>
      </c>
      <c r="AK3212" s="84" t="s">
        <v>2343</v>
      </c>
      <c r="AL3212" s="84" t="b">
        <v>0</v>
      </c>
      <c r="AM3212" s="88" t="s">
        <v>15695</v>
      </c>
      <c r="AN3212" s="84">
        <v>0</v>
      </c>
      <c r="AO3212" s="84">
        <v>0</v>
      </c>
      <c r="AP3212" s="84"/>
      <c r="AQ3212" s="84"/>
      <c r="AR3212" s="84"/>
      <c r="AS3212" s="84"/>
      <c r="AT3212" s="84"/>
      <c r="AU3212" s="84"/>
      <c r="AV3212" s="84"/>
      <c r="AW3212" s="84"/>
    </row>
    <row r="3213" spans="1:49" x14ac:dyDescent="0.25">
      <c r="A3213" s="69" t="s">
        <v>8651</v>
      </c>
      <c r="B3213" s="69" t="s">
        <v>8651</v>
      </c>
      <c r="C3213" s="70"/>
      <c r="D3213" s="71"/>
      <c r="E3213" s="72"/>
      <c r="F3213" s="73"/>
      <c r="G3213" s="70"/>
      <c r="H3213" s="74"/>
      <c r="I3213" s="75"/>
      <c r="J3213" s="75"/>
      <c r="K3213" s="36"/>
      <c r="L3213" s="82"/>
      <c r="M3213" s="82"/>
      <c r="N3213" s="77"/>
      <c r="O3213" s="84" t="s">
        <v>179</v>
      </c>
      <c r="P3213" s="86">
        <v>42758.879259259258</v>
      </c>
      <c r="Q3213" s="84" t="s">
        <v>10352</v>
      </c>
      <c r="R3213" s="87" t="s">
        <v>10811</v>
      </c>
      <c r="S3213" s="84" t="s">
        <v>1227</v>
      </c>
      <c r="T3213" s="84" t="s">
        <v>11512</v>
      </c>
      <c r="U3213" s="86">
        <v>42758.879259259258</v>
      </c>
      <c r="V3213" s="87" t="s">
        <v>13585</v>
      </c>
      <c r="W3213" s="84"/>
      <c r="X3213" s="84"/>
      <c r="Y3213" s="88" t="s">
        <v>15674</v>
      </c>
      <c r="Z3213" s="84"/>
      <c r="AA3213" s="84" t="b">
        <v>0</v>
      </c>
      <c r="AB3213" s="84">
        <v>17</v>
      </c>
      <c r="AC3213" s="88" t="s">
        <v>2133</v>
      </c>
      <c r="AD3213" s="84" t="b">
        <v>0</v>
      </c>
      <c r="AE3213" s="84" t="s">
        <v>2140</v>
      </c>
      <c r="AF3213" s="84"/>
      <c r="AG3213" s="88" t="s">
        <v>2133</v>
      </c>
      <c r="AH3213" s="84" t="b">
        <v>0</v>
      </c>
      <c r="AI3213" s="84">
        <v>13</v>
      </c>
      <c r="AJ3213" s="88" t="s">
        <v>2133</v>
      </c>
      <c r="AK3213" s="84" t="s">
        <v>2344</v>
      </c>
      <c r="AL3213" s="84" t="b">
        <v>1</v>
      </c>
      <c r="AM3213" s="88" t="s">
        <v>15674</v>
      </c>
      <c r="AN3213" s="84">
        <v>0</v>
      </c>
      <c r="AO3213" s="84">
        <v>0</v>
      </c>
      <c r="AP3213" s="84"/>
      <c r="AQ3213" s="84"/>
      <c r="AR3213" s="84"/>
      <c r="AS3213" s="84"/>
      <c r="AT3213" s="84"/>
      <c r="AU3213" s="84"/>
      <c r="AV3213" s="84"/>
      <c r="AW3213" s="84"/>
    </row>
    <row r="3214" spans="1:49" x14ac:dyDescent="0.25">
      <c r="A3214" s="69" t="s">
        <v>8652</v>
      </c>
      <c r="B3214" s="69" t="s">
        <v>8651</v>
      </c>
      <c r="C3214" s="70"/>
      <c r="D3214" s="71"/>
      <c r="E3214" s="72"/>
      <c r="F3214" s="73"/>
      <c r="G3214" s="70"/>
      <c r="H3214" s="74"/>
      <c r="I3214" s="75"/>
      <c r="J3214" s="75"/>
      <c r="K3214" s="36"/>
      <c r="L3214" s="82"/>
      <c r="M3214" s="82"/>
      <c r="N3214" s="77"/>
      <c r="O3214" s="84" t="s">
        <v>825</v>
      </c>
      <c r="P3214" s="86">
        <v>42759.492905092593</v>
      </c>
      <c r="Q3214" s="84" t="s">
        <v>10004</v>
      </c>
      <c r="R3214" s="84"/>
      <c r="S3214" s="84"/>
      <c r="T3214" s="84" t="s">
        <v>11351</v>
      </c>
      <c r="U3214" s="86">
        <v>42759.492905092593</v>
      </c>
      <c r="V3214" s="87" t="s">
        <v>13586</v>
      </c>
      <c r="W3214" s="84"/>
      <c r="X3214" s="84"/>
      <c r="Y3214" s="88" t="s">
        <v>15675</v>
      </c>
      <c r="Z3214" s="84"/>
      <c r="AA3214" s="84" t="b">
        <v>0</v>
      </c>
      <c r="AB3214" s="84">
        <v>0</v>
      </c>
      <c r="AC3214" s="88" t="s">
        <v>2133</v>
      </c>
      <c r="AD3214" s="84" t="b">
        <v>0</v>
      </c>
      <c r="AE3214" s="84" t="s">
        <v>2140</v>
      </c>
      <c r="AF3214" s="84"/>
      <c r="AG3214" s="88" t="s">
        <v>2133</v>
      </c>
      <c r="AH3214" s="84" t="b">
        <v>0</v>
      </c>
      <c r="AI3214" s="84">
        <v>13</v>
      </c>
      <c r="AJ3214" s="88" t="s">
        <v>15674</v>
      </c>
      <c r="AK3214" s="84" t="s">
        <v>2342</v>
      </c>
      <c r="AL3214" s="84" t="b">
        <v>0</v>
      </c>
      <c r="AM3214" s="88" t="s">
        <v>15674</v>
      </c>
      <c r="AN3214" s="84">
        <v>0</v>
      </c>
      <c r="AO3214" s="84">
        <v>0</v>
      </c>
      <c r="AP3214" s="84"/>
      <c r="AQ3214" s="84"/>
      <c r="AR3214" s="84"/>
      <c r="AS3214" s="84"/>
      <c r="AT3214" s="84"/>
      <c r="AU3214" s="84"/>
      <c r="AV3214" s="84"/>
      <c r="AW3214" s="84"/>
    </row>
    <row r="3215" spans="1:49" x14ac:dyDescent="0.25">
      <c r="A3215" s="69" t="s">
        <v>8653</v>
      </c>
      <c r="B3215" s="69" t="s">
        <v>8653</v>
      </c>
      <c r="C3215" s="70"/>
      <c r="D3215" s="71"/>
      <c r="E3215" s="72"/>
      <c r="F3215" s="73"/>
      <c r="G3215" s="70"/>
      <c r="H3215" s="74"/>
      <c r="I3215" s="75"/>
      <c r="J3215" s="75"/>
      <c r="K3215" s="36"/>
      <c r="L3215" s="82"/>
      <c r="M3215" s="82"/>
      <c r="N3215" s="77"/>
      <c r="O3215" s="84" t="s">
        <v>179</v>
      </c>
      <c r="P3215" s="86">
        <v>42759.493587962963</v>
      </c>
      <c r="Q3215" s="84" t="s">
        <v>10353</v>
      </c>
      <c r="R3215" s="84" t="s">
        <v>10812</v>
      </c>
      <c r="S3215" s="84" t="s">
        <v>10910</v>
      </c>
      <c r="T3215" s="84" t="s">
        <v>11513</v>
      </c>
      <c r="U3215" s="86">
        <v>42759.493587962963</v>
      </c>
      <c r="V3215" s="87" t="s">
        <v>13587</v>
      </c>
      <c r="W3215" s="84"/>
      <c r="X3215" s="84"/>
      <c r="Y3215" s="88" t="s">
        <v>15676</v>
      </c>
      <c r="Z3215" s="84"/>
      <c r="AA3215" s="84" t="b">
        <v>0</v>
      </c>
      <c r="AB3215" s="84">
        <v>0</v>
      </c>
      <c r="AC3215" s="88" t="s">
        <v>2133</v>
      </c>
      <c r="AD3215" s="84" t="b">
        <v>0</v>
      </c>
      <c r="AE3215" s="84" t="s">
        <v>2146</v>
      </c>
      <c r="AF3215" s="84"/>
      <c r="AG3215" s="88" t="s">
        <v>2133</v>
      </c>
      <c r="AH3215" s="84" t="b">
        <v>0</v>
      </c>
      <c r="AI3215" s="84">
        <v>0</v>
      </c>
      <c r="AJ3215" s="88" t="s">
        <v>2133</v>
      </c>
      <c r="AK3215" s="84" t="s">
        <v>2340</v>
      </c>
      <c r="AL3215" s="84" t="b">
        <v>1</v>
      </c>
      <c r="AM3215" s="88" t="s">
        <v>15676</v>
      </c>
      <c r="AN3215" s="84">
        <v>0</v>
      </c>
      <c r="AO3215" s="84">
        <v>0</v>
      </c>
      <c r="AP3215" s="84"/>
      <c r="AQ3215" s="84"/>
      <c r="AR3215" s="84"/>
      <c r="AS3215" s="84"/>
      <c r="AT3215" s="84"/>
      <c r="AU3215" s="84"/>
      <c r="AV3215" s="84"/>
      <c r="AW3215" s="84"/>
    </row>
    <row r="3216" spans="1:49" x14ac:dyDescent="0.25">
      <c r="A3216" s="69" t="s">
        <v>8654</v>
      </c>
      <c r="B3216" s="69" t="s">
        <v>8682</v>
      </c>
      <c r="C3216" s="70"/>
      <c r="D3216" s="71"/>
      <c r="E3216" s="72"/>
      <c r="F3216" s="73"/>
      <c r="G3216" s="70"/>
      <c r="H3216" s="74"/>
      <c r="I3216" s="75"/>
      <c r="J3216" s="75"/>
      <c r="K3216" s="36"/>
      <c r="L3216" s="82"/>
      <c r="M3216" s="82"/>
      <c r="N3216" s="77"/>
      <c r="O3216" s="84" t="s">
        <v>825</v>
      </c>
      <c r="P3216" s="86">
        <v>42759.494537037041</v>
      </c>
      <c r="Q3216" s="84" t="s">
        <v>9149</v>
      </c>
      <c r="R3216" s="84"/>
      <c r="S3216" s="84"/>
      <c r="T3216" s="84" t="s">
        <v>10916</v>
      </c>
      <c r="U3216" s="86">
        <v>42759.494537037041</v>
      </c>
      <c r="V3216" s="87" t="s">
        <v>13588</v>
      </c>
      <c r="W3216" s="84"/>
      <c r="X3216" s="84"/>
      <c r="Y3216" s="88" t="s">
        <v>15677</v>
      </c>
      <c r="Z3216" s="84"/>
      <c r="AA3216" s="84" t="b">
        <v>0</v>
      </c>
      <c r="AB3216" s="84">
        <v>0</v>
      </c>
      <c r="AC3216" s="88" t="s">
        <v>2133</v>
      </c>
      <c r="AD3216" s="84" t="b">
        <v>0</v>
      </c>
      <c r="AE3216" s="84" t="s">
        <v>2140</v>
      </c>
      <c r="AF3216" s="84"/>
      <c r="AG3216" s="88" t="s">
        <v>2133</v>
      </c>
      <c r="AH3216" s="84" t="b">
        <v>0</v>
      </c>
      <c r="AI3216" s="84">
        <v>6953</v>
      </c>
      <c r="AJ3216" s="88" t="s">
        <v>16063</v>
      </c>
      <c r="AK3216" s="84" t="s">
        <v>2340</v>
      </c>
      <c r="AL3216" s="84" t="b">
        <v>0</v>
      </c>
      <c r="AM3216" s="88" t="s">
        <v>16063</v>
      </c>
      <c r="AN3216" s="84">
        <v>0</v>
      </c>
      <c r="AO3216" s="84">
        <v>0</v>
      </c>
      <c r="AP3216" s="84"/>
      <c r="AQ3216" s="84"/>
      <c r="AR3216" s="84"/>
      <c r="AS3216" s="84"/>
      <c r="AT3216" s="84"/>
      <c r="AU3216" s="84"/>
      <c r="AV3216" s="84"/>
      <c r="AW3216" s="84"/>
    </row>
    <row r="3217" spans="1:49" x14ac:dyDescent="0.25">
      <c r="A3217" s="69" t="s">
        <v>8655</v>
      </c>
      <c r="B3217" s="69" t="s">
        <v>9136</v>
      </c>
      <c r="C3217" s="70"/>
      <c r="D3217" s="71"/>
      <c r="E3217" s="72"/>
      <c r="F3217" s="73"/>
      <c r="G3217" s="70"/>
      <c r="H3217" s="74"/>
      <c r="I3217" s="75"/>
      <c r="J3217" s="75"/>
      <c r="K3217" s="36"/>
      <c r="L3217" s="82"/>
      <c r="M3217" s="82"/>
      <c r="N3217" s="77"/>
      <c r="O3217" s="84" t="s">
        <v>825</v>
      </c>
      <c r="P3217" s="86">
        <v>42759.495740740742</v>
      </c>
      <c r="Q3217" s="84" t="s">
        <v>10354</v>
      </c>
      <c r="R3217" s="84"/>
      <c r="S3217" s="84"/>
      <c r="T3217" s="84" t="s">
        <v>11514</v>
      </c>
      <c r="U3217" s="86">
        <v>42759.495740740742</v>
      </c>
      <c r="V3217" s="87" t="s">
        <v>13589</v>
      </c>
      <c r="W3217" s="84"/>
      <c r="X3217" s="84"/>
      <c r="Y3217" s="88" t="s">
        <v>15678</v>
      </c>
      <c r="Z3217" s="84"/>
      <c r="AA3217" s="84" t="b">
        <v>0</v>
      </c>
      <c r="AB3217" s="84">
        <v>0</v>
      </c>
      <c r="AC3217" s="88" t="s">
        <v>2133</v>
      </c>
      <c r="AD3217" s="84" t="b">
        <v>0</v>
      </c>
      <c r="AE3217" s="84" t="s">
        <v>2140</v>
      </c>
      <c r="AF3217" s="84"/>
      <c r="AG3217" s="88" t="s">
        <v>2133</v>
      </c>
      <c r="AH3217" s="84" t="b">
        <v>0</v>
      </c>
      <c r="AI3217" s="84">
        <v>36</v>
      </c>
      <c r="AJ3217" s="88" t="s">
        <v>16251</v>
      </c>
      <c r="AK3217" s="84" t="s">
        <v>2342</v>
      </c>
      <c r="AL3217" s="84" t="b">
        <v>0</v>
      </c>
      <c r="AM3217" s="88" t="s">
        <v>16251</v>
      </c>
      <c r="AN3217" s="84">
        <v>0</v>
      </c>
      <c r="AO3217" s="84">
        <v>0</v>
      </c>
      <c r="AP3217" s="84"/>
      <c r="AQ3217" s="84"/>
      <c r="AR3217" s="84"/>
      <c r="AS3217" s="84"/>
      <c r="AT3217" s="84"/>
      <c r="AU3217" s="84"/>
      <c r="AV3217" s="84"/>
      <c r="AW3217" s="84"/>
    </row>
    <row r="3218" spans="1:49" x14ac:dyDescent="0.25">
      <c r="A3218" s="69" t="s">
        <v>8655</v>
      </c>
      <c r="B3218" s="69" t="s">
        <v>8683</v>
      </c>
      <c r="C3218" s="70"/>
      <c r="D3218" s="71"/>
      <c r="E3218" s="72"/>
      <c r="F3218" s="73"/>
      <c r="G3218" s="70"/>
      <c r="H3218" s="74"/>
      <c r="I3218" s="75"/>
      <c r="J3218" s="75"/>
      <c r="K3218" s="36"/>
      <c r="L3218" s="82"/>
      <c r="M3218" s="82"/>
      <c r="N3218" s="77"/>
      <c r="O3218" s="84" t="s">
        <v>825</v>
      </c>
      <c r="P3218" s="86">
        <v>42759.489479166667</v>
      </c>
      <c r="Q3218" s="84" t="s">
        <v>9150</v>
      </c>
      <c r="R3218" s="84"/>
      <c r="S3218" s="84"/>
      <c r="T3218" s="84" t="s">
        <v>10922</v>
      </c>
      <c r="U3218" s="86">
        <v>42759.489479166667</v>
      </c>
      <c r="V3218" s="87" t="s">
        <v>13590</v>
      </c>
      <c r="W3218" s="84"/>
      <c r="X3218" s="84"/>
      <c r="Y3218" s="88" t="s">
        <v>15679</v>
      </c>
      <c r="Z3218" s="84"/>
      <c r="AA3218" s="84" t="b">
        <v>0</v>
      </c>
      <c r="AB3218" s="84">
        <v>0</v>
      </c>
      <c r="AC3218" s="88" t="s">
        <v>2133</v>
      </c>
      <c r="AD3218" s="84" t="b">
        <v>0</v>
      </c>
      <c r="AE3218" s="84" t="s">
        <v>2140</v>
      </c>
      <c r="AF3218" s="84"/>
      <c r="AG3218" s="88" t="s">
        <v>2133</v>
      </c>
      <c r="AH3218" s="84" t="b">
        <v>0</v>
      </c>
      <c r="AI3218" s="84">
        <v>4495</v>
      </c>
      <c r="AJ3218" s="88" t="s">
        <v>16064</v>
      </c>
      <c r="AK3218" s="84" t="s">
        <v>2342</v>
      </c>
      <c r="AL3218" s="84" t="b">
        <v>0</v>
      </c>
      <c r="AM3218" s="88" t="s">
        <v>16064</v>
      </c>
      <c r="AN3218" s="84">
        <v>0</v>
      </c>
      <c r="AO3218" s="84">
        <v>0</v>
      </c>
      <c r="AP3218" s="84"/>
      <c r="AQ3218" s="84"/>
      <c r="AR3218" s="84"/>
      <c r="AS3218" s="84"/>
      <c r="AT3218" s="84"/>
      <c r="AU3218" s="84"/>
      <c r="AV3218" s="84"/>
      <c r="AW3218" s="84"/>
    </row>
    <row r="3219" spans="1:49" x14ac:dyDescent="0.25">
      <c r="A3219" s="69" t="s">
        <v>8655</v>
      </c>
      <c r="B3219" s="69" t="s">
        <v>8683</v>
      </c>
      <c r="C3219" s="70"/>
      <c r="D3219" s="71"/>
      <c r="E3219" s="72"/>
      <c r="F3219" s="73"/>
      <c r="G3219" s="70"/>
      <c r="H3219" s="74"/>
      <c r="I3219" s="75"/>
      <c r="J3219" s="75"/>
      <c r="K3219" s="36"/>
      <c r="L3219" s="82"/>
      <c r="M3219" s="82"/>
      <c r="N3219" s="77"/>
      <c r="O3219" s="84" t="s">
        <v>825</v>
      </c>
      <c r="P3219" s="86">
        <v>42759.495740740742</v>
      </c>
      <c r="Q3219" s="84" t="s">
        <v>10354</v>
      </c>
      <c r="R3219" s="84"/>
      <c r="S3219" s="84"/>
      <c r="T3219" s="84" t="s">
        <v>11514</v>
      </c>
      <c r="U3219" s="86">
        <v>42759.495740740742</v>
      </c>
      <c r="V3219" s="87" t="s">
        <v>13589</v>
      </c>
      <c r="W3219" s="84"/>
      <c r="X3219" s="84"/>
      <c r="Y3219" s="88" t="s">
        <v>15678</v>
      </c>
      <c r="Z3219" s="84"/>
      <c r="AA3219" s="84" t="b">
        <v>0</v>
      </c>
      <c r="AB3219" s="84">
        <v>0</v>
      </c>
      <c r="AC3219" s="88" t="s">
        <v>2133</v>
      </c>
      <c r="AD3219" s="84" t="b">
        <v>0</v>
      </c>
      <c r="AE3219" s="84" t="s">
        <v>2140</v>
      </c>
      <c r="AF3219" s="84"/>
      <c r="AG3219" s="88" t="s">
        <v>2133</v>
      </c>
      <c r="AH3219" s="84" t="b">
        <v>0</v>
      </c>
      <c r="AI3219" s="84">
        <v>36</v>
      </c>
      <c r="AJ3219" s="88" t="s">
        <v>16251</v>
      </c>
      <c r="AK3219" s="84" t="s">
        <v>2342</v>
      </c>
      <c r="AL3219" s="84" t="b">
        <v>0</v>
      </c>
      <c r="AM3219" s="88" t="s">
        <v>16251</v>
      </c>
      <c r="AN3219" s="84">
        <v>0</v>
      </c>
      <c r="AO3219" s="84">
        <v>0</v>
      </c>
      <c r="AP3219" s="84"/>
      <c r="AQ3219" s="84"/>
      <c r="AR3219" s="84"/>
      <c r="AS3219" s="84"/>
      <c r="AT3219" s="84"/>
      <c r="AU3219" s="84"/>
      <c r="AV3219" s="84"/>
      <c r="AW3219" s="84"/>
    </row>
    <row r="3220" spans="1:49" x14ac:dyDescent="0.25">
      <c r="A3220" s="69" t="s">
        <v>367</v>
      </c>
      <c r="B3220" s="69" t="s">
        <v>671</v>
      </c>
      <c r="C3220" s="70"/>
      <c r="D3220" s="71"/>
      <c r="E3220" s="72"/>
      <c r="F3220" s="73"/>
      <c r="G3220" s="70"/>
      <c r="H3220" s="74"/>
      <c r="I3220" s="75"/>
      <c r="J3220" s="75"/>
      <c r="K3220" s="36"/>
      <c r="L3220" s="82"/>
      <c r="M3220" s="82"/>
      <c r="N3220" s="77"/>
      <c r="O3220" s="84" t="s">
        <v>826</v>
      </c>
      <c r="P3220" s="86">
        <v>42759.495000000003</v>
      </c>
      <c r="Q3220" s="84" t="s">
        <v>10355</v>
      </c>
      <c r="R3220" s="87" t="s">
        <v>10813</v>
      </c>
      <c r="S3220" s="84" t="s">
        <v>1227</v>
      </c>
      <c r="T3220" s="84"/>
      <c r="U3220" s="86">
        <v>42759.495000000003</v>
      </c>
      <c r="V3220" s="87" t="s">
        <v>13591</v>
      </c>
      <c r="W3220" s="84"/>
      <c r="X3220" s="84"/>
      <c r="Y3220" s="88" t="s">
        <v>15680</v>
      </c>
      <c r="Z3220" s="88" t="s">
        <v>2163</v>
      </c>
      <c r="AA3220" s="84" t="b">
        <v>0</v>
      </c>
      <c r="AB3220" s="84">
        <v>1</v>
      </c>
      <c r="AC3220" s="88" t="s">
        <v>15815</v>
      </c>
      <c r="AD3220" s="84" t="b">
        <v>0</v>
      </c>
      <c r="AE3220" s="84" t="s">
        <v>2140</v>
      </c>
      <c r="AF3220" s="84"/>
      <c r="AG3220" s="88" t="s">
        <v>2133</v>
      </c>
      <c r="AH3220" s="84" t="b">
        <v>0</v>
      </c>
      <c r="AI3220" s="84">
        <v>1</v>
      </c>
      <c r="AJ3220" s="88" t="s">
        <v>2133</v>
      </c>
      <c r="AK3220" s="84" t="s">
        <v>2342</v>
      </c>
      <c r="AL3220" s="84" t="b">
        <v>1</v>
      </c>
      <c r="AM3220" s="88" t="s">
        <v>2163</v>
      </c>
      <c r="AN3220" s="84">
        <v>0</v>
      </c>
      <c r="AO3220" s="84">
        <v>0</v>
      </c>
      <c r="AP3220" s="84"/>
      <c r="AQ3220" s="84"/>
      <c r="AR3220" s="84"/>
      <c r="AS3220" s="84"/>
      <c r="AT3220" s="84"/>
      <c r="AU3220" s="84"/>
      <c r="AV3220" s="84"/>
      <c r="AW3220" s="84"/>
    </row>
    <row r="3221" spans="1:49" x14ac:dyDescent="0.25">
      <c r="A3221" s="69" t="s">
        <v>8656</v>
      </c>
      <c r="B3221" s="69" t="s">
        <v>671</v>
      </c>
      <c r="C3221" s="70"/>
      <c r="D3221" s="71"/>
      <c r="E3221" s="72"/>
      <c r="F3221" s="73"/>
      <c r="G3221" s="70"/>
      <c r="H3221" s="74"/>
      <c r="I3221" s="75"/>
      <c r="J3221" s="75"/>
      <c r="K3221" s="36"/>
      <c r="L3221" s="82"/>
      <c r="M3221" s="82"/>
      <c r="N3221" s="77"/>
      <c r="O3221" s="84" t="s">
        <v>825</v>
      </c>
      <c r="P3221" s="86">
        <v>42759.495798611111</v>
      </c>
      <c r="Q3221" s="84" t="s">
        <v>10356</v>
      </c>
      <c r="R3221" s="84"/>
      <c r="S3221" s="84"/>
      <c r="T3221" s="84"/>
      <c r="U3221" s="86">
        <v>42759.495798611111</v>
      </c>
      <c r="V3221" s="87" t="s">
        <v>13592</v>
      </c>
      <c r="W3221" s="84"/>
      <c r="X3221" s="84"/>
      <c r="Y3221" s="88" t="s">
        <v>15681</v>
      </c>
      <c r="Z3221" s="84"/>
      <c r="AA3221" s="84" t="b">
        <v>0</v>
      </c>
      <c r="AB3221" s="84">
        <v>0</v>
      </c>
      <c r="AC3221" s="88" t="s">
        <v>2133</v>
      </c>
      <c r="AD3221" s="84" t="b">
        <v>0</v>
      </c>
      <c r="AE3221" s="84" t="s">
        <v>2140</v>
      </c>
      <c r="AF3221" s="84"/>
      <c r="AG3221" s="88" t="s">
        <v>2133</v>
      </c>
      <c r="AH3221" s="84" t="b">
        <v>0</v>
      </c>
      <c r="AI3221" s="84">
        <v>1</v>
      </c>
      <c r="AJ3221" s="88" t="s">
        <v>15680</v>
      </c>
      <c r="AK3221" s="84" t="s">
        <v>2343</v>
      </c>
      <c r="AL3221" s="84" t="b">
        <v>0</v>
      </c>
      <c r="AM3221" s="88" t="s">
        <v>15680</v>
      </c>
      <c r="AN3221" s="84">
        <v>0</v>
      </c>
      <c r="AO3221" s="84">
        <v>0</v>
      </c>
      <c r="AP3221" s="84"/>
      <c r="AQ3221" s="84"/>
      <c r="AR3221" s="84"/>
      <c r="AS3221" s="84"/>
      <c r="AT3221" s="84"/>
      <c r="AU3221" s="84"/>
      <c r="AV3221" s="84"/>
      <c r="AW3221" s="84"/>
    </row>
    <row r="3222" spans="1:49" x14ac:dyDescent="0.25">
      <c r="A3222" s="69" t="s">
        <v>8656</v>
      </c>
      <c r="B3222" s="69" t="s">
        <v>367</v>
      </c>
      <c r="C3222" s="70"/>
      <c r="D3222" s="71"/>
      <c r="E3222" s="72"/>
      <c r="F3222" s="73"/>
      <c r="G3222" s="70"/>
      <c r="H3222" s="74"/>
      <c r="I3222" s="75"/>
      <c r="J3222" s="75"/>
      <c r="K3222" s="36"/>
      <c r="L3222" s="82"/>
      <c r="M3222" s="82"/>
      <c r="N3222" s="77"/>
      <c r="O3222" s="84" t="s">
        <v>825</v>
      </c>
      <c r="P3222" s="86">
        <v>42759.495798611111</v>
      </c>
      <c r="Q3222" s="84" t="s">
        <v>10356</v>
      </c>
      <c r="R3222" s="84"/>
      <c r="S3222" s="84"/>
      <c r="T3222" s="84"/>
      <c r="U3222" s="86">
        <v>42759.495798611111</v>
      </c>
      <c r="V3222" s="87" t="s">
        <v>13592</v>
      </c>
      <c r="W3222" s="84"/>
      <c r="X3222" s="84"/>
      <c r="Y3222" s="88" t="s">
        <v>15681</v>
      </c>
      <c r="Z3222" s="84"/>
      <c r="AA3222" s="84" t="b">
        <v>0</v>
      </c>
      <c r="AB3222" s="84">
        <v>0</v>
      </c>
      <c r="AC3222" s="88" t="s">
        <v>2133</v>
      </c>
      <c r="AD3222" s="84" t="b">
        <v>0</v>
      </c>
      <c r="AE3222" s="84" t="s">
        <v>2140</v>
      </c>
      <c r="AF3222" s="84"/>
      <c r="AG3222" s="88" t="s">
        <v>2133</v>
      </c>
      <c r="AH3222" s="84" t="b">
        <v>0</v>
      </c>
      <c r="AI3222" s="84">
        <v>1</v>
      </c>
      <c r="AJ3222" s="88" t="s">
        <v>15680</v>
      </c>
      <c r="AK3222" s="84" t="s">
        <v>2343</v>
      </c>
      <c r="AL3222" s="84" t="b">
        <v>0</v>
      </c>
      <c r="AM3222" s="88" t="s">
        <v>15680</v>
      </c>
      <c r="AN3222" s="84">
        <v>0</v>
      </c>
      <c r="AO3222" s="84">
        <v>0</v>
      </c>
      <c r="AP3222" s="84"/>
      <c r="AQ3222" s="84"/>
      <c r="AR3222" s="84"/>
      <c r="AS3222" s="84"/>
      <c r="AT3222" s="84"/>
      <c r="AU3222" s="84"/>
      <c r="AV3222" s="84"/>
      <c r="AW3222" s="84"/>
    </row>
    <row r="3223" spans="1:49" x14ac:dyDescent="0.25">
      <c r="A3223" s="69" t="s">
        <v>8591</v>
      </c>
      <c r="B3223" s="69" t="s">
        <v>8591</v>
      </c>
      <c r="C3223" s="70"/>
      <c r="D3223" s="71"/>
      <c r="E3223" s="72"/>
      <c r="F3223" s="73"/>
      <c r="G3223" s="70"/>
      <c r="H3223" s="74"/>
      <c r="I3223" s="75"/>
      <c r="J3223" s="75"/>
      <c r="K3223" s="36"/>
      <c r="L3223" s="82"/>
      <c r="M3223" s="82"/>
      <c r="N3223" s="77"/>
      <c r="O3223" s="84" t="s">
        <v>179</v>
      </c>
      <c r="P3223" s="86">
        <v>42759.441412037035</v>
      </c>
      <c r="Q3223" s="84" t="s">
        <v>10357</v>
      </c>
      <c r="R3223" s="87" t="s">
        <v>10799</v>
      </c>
      <c r="S3223" s="84" t="s">
        <v>10908</v>
      </c>
      <c r="T3223" s="84" t="s">
        <v>11177</v>
      </c>
      <c r="U3223" s="86">
        <v>42759.441412037035</v>
      </c>
      <c r="V3223" s="87" t="s">
        <v>13593</v>
      </c>
      <c r="W3223" s="84"/>
      <c r="X3223" s="84"/>
      <c r="Y3223" s="88" t="s">
        <v>15682</v>
      </c>
      <c r="Z3223" s="84"/>
      <c r="AA3223" s="84" t="b">
        <v>0</v>
      </c>
      <c r="AB3223" s="84">
        <v>7</v>
      </c>
      <c r="AC3223" s="88" t="s">
        <v>2133</v>
      </c>
      <c r="AD3223" s="84" t="b">
        <v>0</v>
      </c>
      <c r="AE3223" s="84" t="s">
        <v>2140</v>
      </c>
      <c r="AF3223" s="84"/>
      <c r="AG3223" s="88" t="s">
        <v>2133</v>
      </c>
      <c r="AH3223" s="84" t="b">
        <v>0</v>
      </c>
      <c r="AI3223" s="84">
        <v>6</v>
      </c>
      <c r="AJ3223" s="88" t="s">
        <v>2133</v>
      </c>
      <c r="AK3223" s="84" t="s">
        <v>2340</v>
      </c>
      <c r="AL3223" s="84" t="b">
        <v>0</v>
      </c>
      <c r="AM3223" s="88" t="s">
        <v>15682</v>
      </c>
      <c r="AN3223" s="84">
        <v>0</v>
      </c>
      <c r="AO3223" s="84">
        <v>0</v>
      </c>
      <c r="AP3223" s="84"/>
      <c r="AQ3223" s="84"/>
      <c r="AR3223" s="84"/>
      <c r="AS3223" s="84"/>
      <c r="AT3223" s="84"/>
      <c r="AU3223" s="84"/>
      <c r="AV3223" s="84"/>
      <c r="AW3223" s="84"/>
    </row>
    <row r="3224" spans="1:49" x14ac:dyDescent="0.25">
      <c r="A3224" s="69" t="s">
        <v>8657</v>
      </c>
      <c r="B3224" s="69" t="s">
        <v>8591</v>
      </c>
      <c r="C3224" s="70"/>
      <c r="D3224" s="71"/>
      <c r="E3224" s="72"/>
      <c r="F3224" s="73"/>
      <c r="G3224" s="70"/>
      <c r="H3224" s="74"/>
      <c r="I3224" s="75"/>
      <c r="J3224" s="75"/>
      <c r="K3224" s="36"/>
      <c r="L3224" s="82"/>
      <c r="M3224" s="82"/>
      <c r="N3224" s="77"/>
      <c r="O3224" s="84" t="s">
        <v>825</v>
      </c>
      <c r="P3224" s="86">
        <v>42759.497442129628</v>
      </c>
      <c r="Q3224" s="84" t="s">
        <v>10323</v>
      </c>
      <c r="R3224" s="87" t="s">
        <v>10799</v>
      </c>
      <c r="S3224" s="84" t="s">
        <v>10908</v>
      </c>
      <c r="T3224" s="84" t="s">
        <v>11177</v>
      </c>
      <c r="U3224" s="86">
        <v>42759.497442129628</v>
      </c>
      <c r="V3224" s="87" t="s">
        <v>13594</v>
      </c>
      <c r="W3224" s="84"/>
      <c r="X3224" s="84"/>
      <c r="Y3224" s="88" t="s">
        <v>15683</v>
      </c>
      <c r="Z3224" s="84"/>
      <c r="AA3224" s="84" t="b">
        <v>0</v>
      </c>
      <c r="AB3224" s="84">
        <v>0</v>
      </c>
      <c r="AC3224" s="88" t="s">
        <v>2133</v>
      </c>
      <c r="AD3224" s="84" t="b">
        <v>0</v>
      </c>
      <c r="AE3224" s="84" t="s">
        <v>2140</v>
      </c>
      <c r="AF3224" s="84"/>
      <c r="AG3224" s="88" t="s">
        <v>2133</v>
      </c>
      <c r="AH3224" s="84" t="b">
        <v>0</v>
      </c>
      <c r="AI3224" s="84">
        <v>6</v>
      </c>
      <c r="AJ3224" s="88" t="s">
        <v>15682</v>
      </c>
      <c r="AK3224" s="84" t="s">
        <v>2340</v>
      </c>
      <c r="AL3224" s="84" t="b">
        <v>0</v>
      </c>
      <c r="AM3224" s="88" t="s">
        <v>15682</v>
      </c>
      <c r="AN3224" s="84">
        <v>0</v>
      </c>
      <c r="AO3224" s="84">
        <v>0</v>
      </c>
      <c r="AP3224" s="84"/>
      <c r="AQ3224" s="84"/>
      <c r="AR3224" s="84"/>
      <c r="AS3224" s="84"/>
      <c r="AT3224" s="84"/>
      <c r="AU3224" s="84"/>
      <c r="AV3224" s="84"/>
      <c r="AW3224" s="84"/>
    </row>
    <row r="3225" spans="1:49" x14ac:dyDescent="0.25">
      <c r="A3225" s="69" t="s">
        <v>8658</v>
      </c>
      <c r="B3225" s="69" t="s">
        <v>8666</v>
      </c>
      <c r="C3225" s="70"/>
      <c r="D3225" s="71"/>
      <c r="E3225" s="72"/>
      <c r="F3225" s="73"/>
      <c r="G3225" s="70"/>
      <c r="H3225" s="74"/>
      <c r="I3225" s="75"/>
      <c r="J3225" s="75"/>
      <c r="K3225" s="36"/>
      <c r="L3225" s="82"/>
      <c r="M3225" s="82"/>
      <c r="N3225" s="77"/>
      <c r="O3225" s="84" t="s">
        <v>825</v>
      </c>
      <c r="P3225" s="86">
        <v>42759.49759259259</v>
      </c>
      <c r="Q3225" s="84" t="s">
        <v>10318</v>
      </c>
      <c r="R3225" s="84"/>
      <c r="S3225" s="84"/>
      <c r="T3225" s="84" t="s">
        <v>11500</v>
      </c>
      <c r="U3225" s="86">
        <v>42759.49759259259</v>
      </c>
      <c r="V3225" s="87" t="s">
        <v>13595</v>
      </c>
      <c r="W3225" s="84"/>
      <c r="X3225" s="84"/>
      <c r="Y3225" s="88" t="s">
        <v>15684</v>
      </c>
      <c r="Z3225" s="84"/>
      <c r="AA3225" s="84" t="b">
        <v>0</v>
      </c>
      <c r="AB3225" s="84">
        <v>0</v>
      </c>
      <c r="AC3225" s="88" t="s">
        <v>2133</v>
      </c>
      <c r="AD3225" s="84" t="b">
        <v>0</v>
      </c>
      <c r="AE3225" s="84" t="s">
        <v>2140</v>
      </c>
      <c r="AF3225" s="84"/>
      <c r="AG3225" s="88" t="s">
        <v>2133</v>
      </c>
      <c r="AH3225" s="84" t="b">
        <v>0</v>
      </c>
      <c r="AI3225" s="84">
        <v>28</v>
      </c>
      <c r="AJ3225" s="88" t="s">
        <v>15695</v>
      </c>
      <c r="AK3225" s="84" t="s">
        <v>2340</v>
      </c>
      <c r="AL3225" s="84" t="b">
        <v>0</v>
      </c>
      <c r="AM3225" s="88" t="s">
        <v>15695</v>
      </c>
      <c r="AN3225" s="84">
        <v>0</v>
      </c>
      <c r="AO3225" s="84">
        <v>0</v>
      </c>
      <c r="AP3225" s="84"/>
      <c r="AQ3225" s="84"/>
      <c r="AR3225" s="84"/>
      <c r="AS3225" s="84"/>
      <c r="AT3225" s="84"/>
      <c r="AU3225" s="84"/>
      <c r="AV3225" s="84"/>
      <c r="AW3225" s="84"/>
    </row>
    <row r="3226" spans="1:49" x14ac:dyDescent="0.25">
      <c r="A3226" s="69" t="s">
        <v>8659</v>
      </c>
      <c r="B3226" s="69" t="s">
        <v>8825</v>
      </c>
      <c r="C3226" s="70"/>
      <c r="D3226" s="71"/>
      <c r="E3226" s="72"/>
      <c r="F3226" s="73"/>
      <c r="G3226" s="70"/>
      <c r="H3226" s="74"/>
      <c r="I3226" s="75"/>
      <c r="J3226" s="75"/>
      <c r="K3226" s="36"/>
      <c r="L3226" s="82"/>
      <c r="M3226" s="82"/>
      <c r="N3226" s="77"/>
      <c r="O3226" s="84" t="s">
        <v>825</v>
      </c>
      <c r="P3226" s="86">
        <v>42759.498287037037</v>
      </c>
      <c r="Q3226" s="84" t="s">
        <v>9390</v>
      </c>
      <c r="R3226" s="84"/>
      <c r="S3226" s="84"/>
      <c r="T3226" s="84" t="s">
        <v>11043</v>
      </c>
      <c r="U3226" s="86">
        <v>42759.498287037037</v>
      </c>
      <c r="V3226" s="87" t="s">
        <v>13596</v>
      </c>
      <c r="W3226" s="84"/>
      <c r="X3226" s="84"/>
      <c r="Y3226" s="88" t="s">
        <v>15685</v>
      </c>
      <c r="Z3226" s="84"/>
      <c r="AA3226" s="84" t="b">
        <v>0</v>
      </c>
      <c r="AB3226" s="84">
        <v>0</v>
      </c>
      <c r="AC3226" s="88" t="s">
        <v>2133</v>
      </c>
      <c r="AD3226" s="84" t="b">
        <v>0</v>
      </c>
      <c r="AE3226" s="84" t="s">
        <v>2140</v>
      </c>
      <c r="AF3226" s="84"/>
      <c r="AG3226" s="88" t="s">
        <v>2133</v>
      </c>
      <c r="AH3226" s="84" t="b">
        <v>0</v>
      </c>
      <c r="AI3226" s="84">
        <v>15</v>
      </c>
      <c r="AJ3226" s="88" t="s">
        <v>16131</v>
      </c>
      <c r="AK3226" s="84" t="s">
        <v>2341</v>
      </c>
      <c r="AL3226" s="84" t="b">
        <v>0</v>
      </c>
      <c r="AM3226" s="88" t="s">
        <v>16131</v>
      </c>
      <c r="AN3226" s="84">
        <v>0</v>
      </c>
      <c r="AO3226" s="84">
        <v>0</v>
      </c>
      <c r="AP3226" s="84"/>
      <c r="AQ3226" s="84"/>
      <c r="AR3226" s="84"/>
      <c r="AS3226" s="84"/>
      <c r="AT3226" s="84"/>
      <c r="AU3226" s="84"/>
      <c r="AV3226" s="84"/>
      <c r="AW3226" s="84"/>
    </row>
    <row r="3227" spans="1:49" x14ac:dyDescent="0.25">
      <c r="A3227" s="69" t="s">
        <v>8659</v>
      </c>
      <c r="B3227" s="69" t="s">
        <v>8819</v>
      </c>
      <c r="C3227" s="70"/>
      <c r="D3227" s="71"/>
      <c r="E3227" s="72"/>
      <c r="F3227" s="73"/>
      <c r="G3227" s="70"/>
      <c r="H3227" s="74"/>
      <c r="I3227" s="75"/>
      <c r="J3227" s="75"/>
      <c r="K3227" s="36"/>
      <c r="L3227" s="82"/>
      <c r="M3227" s="82"/>
      <c r="N3227" s="77"/>
      <c r="O3227" s="84" t="s">
        <v>825</v>
      </c>
      <c r="P3227" s="86">
        <v>42759.498287037037</v>
      </c>
      <c r="Q3227" s="84" t="s">
        <v>9390</v>
      </c>
      <c r="R3227" s="84"/>
      <c r="S3227" s="84"/>
      <c r="T3227" s="84" t="s">
        <v>11043</v>
      </c>
      <c r="U3227" s="86">
        <v>42759.498287037037</v>
      </c>
      <c r="V3227" s="87" t="s">
        <v>13596</v>
      </c>
      <c r="W3227" s="84"/>
      <c r="X3227" s="84"/>
      <c r="Y3227" s="88" t="s">
        <v>15685</v>
      </c>
      <c r="Z3227" s="84"/>
      <c r="AA3227" s="84" t="b">
        <v>0</v>
      </c>
      <c r="AB3227" s="84">
        <v>0</v>
      </c>
      <c r="AC3227" s="88" t="s">
        <v>2133</v>
      </c>
      <c r="AD3227" s="84" t="b">
        <v>0</v>
      </c>
      <c r="AE3227" s="84" t="s">
        <v>2140</v>
      </c>
      <c r="AF3227" s="84"/>
      <c r="AG3227" s="88" t="s">
        <v>2133</v>
      </c>
      <c r="AH3227" s="84" t="b">
        <v>0</v>
      </c>
      <c r="AI3227" s="84">
        <v>15</v>
      </c>
      <c r="AJ3227" s="88" t="s">
        <v>16131</v>
      </c>
      <c r="AK3227" s="84" t="s">
        <v>2341</v>
      </c>
      <c r="AL3227" s="84" t="b">
        <v>0</v>
      </c>
      <c r="AM3227" s="88" t="s">
        <v>16131</v>
      </c>
      <c r="AN3227" s="84">
        <v>0</v>
      </c>
      <c r="AO3227" s="84">
        <v>0</v>
      </c>
      <c r="AP3227" s="84"/>
      <c r="AQ3227" s="84"/>
      <c r="AR3227" s="84"/>
      <c r="AS3227" s="84"/>
      <c r="AT3227" s="84"/>
      <c r="AU3227" s="84"/>
      <c r="AV3227" s="84"/>
      <c r="AW3227" s="84"/>
    </row>
    <row r="3228" spans="1:49" x14ac:dyDescent="0.25">
      <c r="A3228" s="69" t="s">
        <v>8660</v>
      </c>
      <c r="B3228" s="69" t="s">
        <v>8660</v>
      </c>
      <c r="C3228" s="70"/>
      <c r="D3228" s="71"/>
      <c r="E3228" s="72"/>
      <c r="F3228" s="73"/>
      <c r="G3228" s="70"/>
      <c r="H3228" s="74"/>
      <c r="I3228" s="75"/>
      <c r="J3228" s="75"/>
      <c r="K3228" s="36"/>
      <c r="L3228" s="82"/>
      <c r="M3228" s="82"/>
      <c r="N3228" s="77"/>
      <c r="O3228" s="84" t="s">
        <v>179</v>
      </c>
      <c r="P3228" s="86">
        <v>42759.499861111108</v>
      </c>
      <c r="Q3228" s="84" t="s">
        <v>10358</v>
      </c>
      <c r="R3228" s="84"/>
      <c r="S3228" s="84"/>
      <c r="T3228" s="84" t="s">
        <v>11515</v>
      </c>
      <c r="U3228" s="86">
        <v>42759.499861111108</v>
      </c>
      <c r="V3228" s="87" t="s">
        <v>13597</v>
      </c>
      <c r="W3228" s="84"/>
      <c r="X3228" s="84"/>
      <c r="Y3228" s="88" t="s">
        <v>15686</v>
      </c>
      <c r="Z3228" s="84"/>
      <c r="AA3228" s="84" t="b">
        <v>0</v>
      </c>
      <c r="AB3228" s="84">
        <v>0</v>
      </c>
      <c r="AC3228" s="88" t="s">
        <v>2133</v>
      </c>
      <c r="AD3228" s="84" t="b">
        <v>0</v>
      </c>
      <c r="AE3228" s="84" t="s">
        <v>2141</v>
      </c>
      <c r="AF3228" s="84"/>
      <c r="AG3228" s="88" t="s">
        <v>2133</v>
      </c>
      <c r="AH3228" s="84" t="b">
        <v>0</v>
      </c>
      <c r="AI3228" s="84">
        <v>0</v>
      </c>
      <c r="AJ3228" s="88" t="s">
        <v>2133</v>
      </c>
      <c r="AK3228" s="84" t="s">
        <v>2339</v>
      </c>
      <c r="AL3228" s="84" t="b">
        <v>0</v>
      </c>
      <c r="AM3228" s="88" t="s">
        <v>15686</v>
      </c>
      <c r="AN3228" s="84">
        <v>0</v>
      </c>
      <c r="AO3228" s="84">
        <v>0</v>
      </c>
      <c r="AP3228" s="84"/>
      <c r="AQ3228" s="84"/>
      <c r="AR3228" s="84"/>
      <c r="AS3228" s="84"/>
      <c r="AT3228" s="84"/>
      <c r="AU3228" s="84"/>
      <c r="AV3228" s="84"/>
      <c r="AW3228" s="84"/>
    </row>
    <row r="3229" spans="1:49" x14ac:dyDescent="0.25">
      <c r="A3229" s="69" t="s">
        <v>8661</v>
      </c>
      <c r="B3229" s="69" t="s">
        <v>8661</v>
      </c>
      <c r="C3229" s="70"/>
      <c r="D3229" s="71"/>
      <c r="E3229" s="72"/>
      <c r="F3229" s="73"/>
      <c r="G3229" s="70"/>
      <c r="H3229" s="74"/>
      <c r="I3229" s="75"/>
      <c r="J3229" s="75"/>
      <c r="K3229" s="36"/>
      <c r="L3229" s="82"/>
      <c r="M3229" s="82"/>
      <c r="N3229" s="77"/>
      <c r="O3229" s="84" t="s">
        <v>179</v>
      </c>
      <c r="P3229" s="86">
        <v>42759.500243055554</v>
      </c>
      <c r="Q3229" s="84" t="s">
        <v>10359</v>
      </c>
      <c r="R3229" s="87" t="s">
        <v>10814</v>
      </c>
      <c r="S3229" s="84" t="s">
        <v>10827</v>
      </c>
      <c r="T3229" s="84" t="s">
        <v>10916</v>
      </c>
      <c r="U3229" s="86">
        <v>42759.500243055554</v>
      </c>
      <c r="V3229" s="87" t="s">
        <v>13598</v>
      </c>
      <c r="W3229" s="84"/>
      <c r="X3229" s="84"/>
      <c r="Y3229" s="88" t="s">
        <v>15687</v>
      </c>
      <c r="Z3229" s="84"/>
      <c r="AA3229" s="84" t="b">
        <v>0</v>
      </c>
      <c r="AB3229" s="84">
        <v>0</v>
      </c>
      <c r="AC3229" s="88" t="s">
        <v>2133</v>
      </c>
      <c r="AD3229" s="84" t="b">
        <v>0</v>
      </c>
      <c r="AE3229" s="84" t="s">
        <v>2141</v>
      </c>
      <c r="AF3229" s="84"/>
      <c r="AG3229" s="88" t="s">
        <v>2133</v>
      </c>
      <c r="AH3229" s="84" t="b">
        <v>0</v>
      </c>
      <c r="AI3229" s="84">
        <v>0</v>
      </c>
      <c r="AJ3229" s="88" t="s">
        <v>2133</v>
      </c>
      <c r="AK3229" s="84" t="s">
        <v>2343</v>
      </c>
      <c r="AL3229" s="84" t="b">
        <v>0</v>
      </c>
      <c r="AM3229" s="88" t="s">
        <v>15687</v>
      </c>
      <c r="AN3229" s="84">
        <v>0</v>
      </c>
      <c r="AO3229" s="84">
        <v>0</v>
      </c>
      <c r="AP3229" s="84" t="s">
        <v>16328</v>
      </c>
      <c r="AQ3229" s="84" t="s">
        <v>2363</v>
      </c>
      <c r="AR3229" s="84" t="s">
        <v>2365</v>
      </c>
      <c r="AS3229" s="84" t="s">
        <v>3629</v>
      </c>
      <c r="AT3229" s="84" t="s">
        <v>16448</v>
      </c>
      <c r="AU3229" s="84" t="s">
        <v>16499</v>
      </c>
      <c r="AV3229" s="84" t="s">
        <v>2372</v>
      </c>
      <c r="AW3229" s="87" t="s">
        <v>16562</v>
      </c>
    </row>
    <row r="3230" spans="1:49" x14ac:dyDescent="0.25">
      <c r="A3230" s="69" t="s">
        <v>8662</v>
      </c>
      <c r="B3230" s="69" t="s">
        <v>8662</v>
      </c>
      <c r="C3230" s="70"/>
      <c r="D3230" s="71"/>
      <c r="E3230" s="72"/>
      <c r="F3230" s="73"/>
      <c r="G3230" s="70"/>
      <c r="H3230" s="74"/>
      <c r="I3230" s="75"/>
      <c r="J3230" s="75"/>
      <c r="K3230" s="36"/>
      <c r="L3230" s="82"/>
      <c r="M3230" s="82"/>
      <c r="N3230" s="77"/>
      <c r="O3230" s="84" t="s">
        <v>179</v>
      </c>
      <c r="P3230" s="86">
        <v>42758.828819444447</v>
      </c>
      <c r="Q3230" s="84" t="s">
        <v>10360</v>
      </c>
      <c r="R3230" s="87" t="s">
        <v>10815</v>
      </c>
      <c r="S3230" s="84" t="s">
        <v>1227</v>
      </c>
      <c r="T3230" s="84" t="s">
        <v>11516</v>
      </c>
      <c r="U3230" s="86">
        <v>42758.828819444447</v>
      </c>
      <c r="V3230" s="87" t="s">
        <v>13599</v>
      </c>
      <c r="W3230" s="84"/>
      <c r="X3230" s="84"/>
      <c r="Y3230" s="88" t="s">
        <v>15688</v>
      </c>
      <c r="Z3230" s="84"/>
      <c r="AA3230" s="84" t="b">
        <v>0</v>
      </c>
      <c r="AB3230" s="84">
        <v>0</v>
      </c>
      <c r="AC3230" s="88" t="s">
        <v>2133</v>
      </c>
      <c r="AD3230" s="84" t="b">
        <v>0</v>
      </c>
      <c r="AE3230" s="84" t="s">
        <v>2147</v>
      </c>
      <c r="AF3230" s="84"/>
      <c r="AG3230" s="88" t="s">
        <v>2133</v>
      </c>
      <c r="AH3230" s="84" t="b">
        <v>0</v>
      </c>
      <c r="AI3230" s="84">
        <v>0</v>
      </c>
      <c r="AJ3230" s="88" t="s">
        <v>2133</v>
      </c>
      <c r="AK3230" s="84" t="s">
        <v>2340</v>
      </c>
      <c r="AL3230" s="84" t="b">
        <v>1</v>
      </c>
      <c r="AM3230" s="88" t="s">
        <v>15688</v>
      </c>
      <c r="AN3230" s="84">
        <v>0</v>
      </c>
      <c r="AO3230" s="84">
        <v>0</v>
      </c>
      <c r="AP3230" s="84"/>
      <c r="AQ3230" s="84"/>
      <c r="AR3230" s="84"/>
      <c r="AS3230" s="84"/>
      <c r="AT3230" s="84"/>
      <c r="AU3230" s="84"/>
      <c r="AV3230" s="84"/>
      <c r="AW3230" s="84"/>
    </row>
    <row r="3231" spans="1:49" x14ac:dyDescent="0.25">
      <c r="A3231" s="69" t="s">
        <v>8662</v>
      </c>
      <c r="B3231" s="69" t="s">
        <v>8662</v>
      </c>
      <c r="C3231" s="70"/>
      <c r="D3231" s="71"/>
      <c r="E3231" s="72"/>
      <c r="F3231" s="73"/>
      <c r="G3231" s="70"/>
      <c r="H3231" s="74"/>
      <c r="I3231" s="75"/>
      <c r="J3231" s="75"/>
      <c r="K3231" s="36"/>
      <c r="L3231" s="82"/>
      <c r="M3231" s="82"/>
      <c r="N3231" s="77"/>
      <c r="O3231" s="84" t="s">
        <v>179</v>
      </c>
      <c r="P3231" s="86">
        <v>42759.484849537039</v>
      </c>
      <c r="Q3231" s="84" t="s">
        <v>10361</v>
      </c>
      <c r="R3231" s="87" t="s">
        <v>10816</v>
      </c>
      <c r="S3231" s="84" t="s">
        <v>1227</v>
      </c>
      <c r="T3231" s="84" t="s">
        <v>11517</v>
      </c>
      <c r="U3231" s="86">
        <v>42759.484849537039</v>
      </c>
      <c r="V3231" s="87" t="s">
        <v>13600</v>
      </c>
      <c r="W3231" s="84"/>
      <c r="X3231" s="84"/>
      <c r="Y3231" s="88" t="s">
        <v>15689</v>
      </c>
      <c r="Z3231" s="84"/>
      <c r="AA3231" s="84" t="b">
        <v>0</v>
      </c>
      <c r="AB3231" s="84">
        <v>0</v>
      </c>
      <c r="AC3231" s="88" t="s">
        <v>2133</v>
      </c>
      <c r="AD3231" s="84" t="b">
        <v>0</v>
      </c>
      <c r="AE3231" s="84" t="s">
        <v>2147</v>
      </c>
      <c r="AF3231" s="84"/>
      <c r="AG3231" s="88" t="s">
        <v>2133</v>
      </c>
      <c r="AH3231" s="84" t="b">
        <v>0</v>
      </c>
      <c r="AI3231" s="84">
        <v>0</v>
      </c>
      <c r="AJ3231" s="88" t="s">
        <v>2133</v>
      </c>
      <c r="AK3231" s="84" t="s">
        <v>2340</v>
      </c>
      <c r="AL3231" s="84" t="b">
        <v>1</v>
      </c>
      <c r="AM3231" s="88" t="s">
        <v>15689</v>
      </c>
      <c r="AN3231" s="84">
        <v>0</v>
      </c>
      <c r="AO3231" s="84">
        <v>0</v>
      </c>
      <c r="AP3231" s="84"/>
      <c r="AQ3231" s="84"/>
      <c r="AR3231" s="84"/>
      <c r="AS3231" s="84"/>
      <c r="AT3231" s="84"/>
      <c r="AU3231" s="84"/>
      <c r="AV3231" s="84"/>
      <c r="AW3231" s="84"/>
    </row>
    <row r="3232" spans="1:49" x14ac:dyDescent="0.25">
      <c r="A3232" s="69" t="s">
        <v>8662</v>
      </c>
      <c r="B3232" s="69" t="s">
        <v>8662</v>
      </c>
      <c r="C3232" s="70"/>
      <c r="D3232" s="71"/>
      <c r="E3232" s="72"/>
      <c r="F3232" s="73"/>
      <c r="G3232" s="70"/>
      <c r="H3232" s="74"/>
      <c r="I3232" s="75"/>
      <c r="J3232" s="75"/>
      <c r="K3232" s="36"/>
      <c r="L3232" s="82"/>
      <c r="M3232" s="82"/>
      <c r="N3232" s="77"/>
      <c r="O3232" s="84" t="s">
        <v>179</v>
      </c>
      <c r="P3232" s="86">
        <v>42759.500590277778</v>
      </c>
      <c r="Q3232" s="84" t="s">
        <v>10362</v>
      </c>
      <c r="R3232" s="87" t="s">
        <v>10817</v>
      </c>
      <c r="S3232" s="84" t="s">
        <v>1227</v>
      </c>
      <c r="T3232" s="84" t="s">
        <v>11517</v>
      </c>
      <c r="U3232" s="86">
        <v>42759.500590277778</v>
      </c>
      <c r="V3232" s="87" t="s">
        <v>13601</v>
      </c>
      <c r="W3232" s="84"/>
      <c r="X3232" s="84"/>
      <c r="Y3232" s="88" t="s">
        <v>15690</v>
      </c>
      <c r="Z3232" s="84"/>
      <c r="AA3232" s="84" t="b">
        <v>0</v>
      </c>
      <c r="AB3232" s="84">
        <v>0</v>
      </c>
      <c r="AC3232" s="88" t="s">
        <v>2133</v>
      </c>
      <c r="AD3232" s="84" t="b">
        <v>0</v>
      </c>
      <c r="AE3232" s="84" t="s">
        <v>2147</v>
      </c>
      <c r="AF3232" s="84"/>
      <c r="AG3232" s="88" t="s">
        <v>2133</v>
      </c>
      <c r="AH3232" s="84" t="b">
        <v>0</v>
      </c>
      <c r="AI3232" s="84">
        <v>0</v>
      </c>
      <c r="AJ3232" s="88" t="s">
        <v>2133</v>
      </c>
      <c r="AK3232" s="84" t="s">
        <v>2340</v>
      </c>
      <c r="AL3232" s="84" t="b">
        <v>1</v>
      </c>
      <c r="AM3232" s="88" t="s">
        <v>15690</v>
      </c>
      <c r="AN3232" s="84">
        <v>0</v>
      </c>
      <c r="AO3232" s="84">
        <v>0</v>
      </c>
      <c r="AP3232" s="84"/>
      <c r="AQ3232" s="84"/>
      <c r="AR3232" s="84"/>
      <c r="AS3232" s="84"/>
      <c r="AT3232" s="84"/>
      <c r="AU3232" s="84"/>
      <c r="AV3232" s="84"/>
      <c r="AW3232" s="84"/>
    </row>
    <row r="3233" spans="1:49" x14ac:dyDescent="0.25">
      <c r="A3233" s="69" t="s">
        <v>8663</v>
      </c>
      <c r="B3233" s="69" t="s">
        <v>9012</v>
      </c>
      <c r="C3233" s="70"/>
      <c r="D3233" s="71"/>
      <c r="E3233" s="72"/>
      <c r="F3233" s="73"/>
      <c r="G3233" s="70"/>
      <c r="H3233" s="74"/>
      <c r="I3233" s="75"/>
      <c r="J3233" s="75"/>
      <c r="K3233" s="36"/>
      <c r="L3233" s="82"/>
      <c r="M3233" s="82"/>
      <c r="N3233" s="77"/>
      <c r="O3233" s="84" t="s">
        <v>825</v>
      </c>
      <c r="P3233" s="86">
        <v>42759.500752314816</v>
      </c>
      <c r="Q3233" s="84" t="s">
        <v>9925</v>
      </c>
      <c r="R3233" s="84"/>
      <c r="S3233" s="84"/>
      <c r="T3233" s="84" t="s">
        <v>10916</v>
      </c>
      <c r="U3233" s="86">
        <v>42759.500752314816</v>
      </c>
      <c r="V3233" s="87" t="s">
        <v>13602</v>
      </c>
      <c r="W3233" s="84"/>
      <c r="X3233" s="84"/>
      <c r="Y3233" s="88" t="s">
        <v>15691</v>
      </c>
      <c r="Z3233" s="84"/>
      <c r="AA3233" s="84" t="b">
        <v>0</v>
      </c>
      <c r="AB3233" s="84">
        <v>0</v>
      </c>
      <c r="AC3233" s="88" t="s">
        <v>2133</v>
      </c>
      <c r="AD3233" s="84" t="b">
        <v>0</v>
      </c>
      <c r="AE3233" s="84" t="s">
        <v>2140</v>
      </c>
      <c r="AF3233" s="84"/>
      <c r="AG3233" s="88" t="s">
        <v>2133</v>
      </c>
      <c r="AH3233" s="84" t="b">
        <v>0</v>
      </c>
      <c r="AI3233" s="84">
        <v>417</v>
      </c>
      <c r="AJ3233" s="88" t="s">
        <v>16214</v>
      </c>
      <c r="AK3233" s="84" t="s">
        <v>2342</v>
      </c>
      <c r="AL3233" s="84" t="b">
        <v>0</v>
      </c>
      <c r="AM3233" s="88" t="s">
        <v>16214</v>
      </c>
      <c r="AN3233" s="84">
        <v>0</v>
      </c>
      <c r="AO3233" s="84">
        <v>0</v>
      </c>
      <c r="AP3233" s="84"/>
      <c r="AQ3233" s="84"/>
      <c r="AR3233" s="84"/>
      <c r="AS3233" s="84"/>
      <c r="AT3233" s="84"/>
      <c r="AU3233" s="84"/>
      <c r="AV3233" s="84"/>
      <c r="AW3233" s="84"/>
    </row>
    <row r="3234" spans="1:49" x14ac:dyDescent="0.25">
      <c r="A3234" s="69" t="s">
        <v>8664</v>
      </c>
      <c r="B3234" s="69" t="s">
        <v>9137</v>
      </c>
      <c r="C3234" s="70"/>
      <c r="D3234" s="71"/>
      <c r="E3234" s="72"/>
      <c r="F3234" s="73"/>
      <c r="G3234" s="70"/>
      <c r="H3234" s="74"/>
      <c r="I3234" s="75"/>
      <c r="J3234" s="75"/>
      <c r="K3234" s="36"/>
      <c r="L3234" s="82"/>
      <c r="M3234" s="82"/>
      <c r="N3234" s="77"/>
      <c r="O3234" s="84" t="s">
        <v>826</v>
      </c>
      <c r="P3234" s="86">
        <v>42759.503761574073</v>
      </c>
      <c r="Q3234" s="84" t="s">
        <v>10363</v>
      </c>
      <c r="R3234" s="84"/>
      <c r="S3234" s="84"/>
      <c r="T3234" s="84" t="s">
        <v>10916</v>
      </c>
      <c r="U3234" s="86">
        <v>42759.503761574073</v>
      </c>
      <c r="V3234" s="87" t="s">
        <v>13603</v>
      </c>
      <c r="W3234" s="84"/>
      <c r="X3234" s="84"/>
      <c r="Y3234" s="88" t="s">
        <v>15692</v>
      </c>
      <c r="Z3234" s="88" t="s">
        <v>15786</v>
      </c>
      <c r="AA3234" s="84" t="b">
        <v>0</v>
      </c>
      <c r="AB3234" s="84">
        <v>0</v>
      </c>
      <c r="AC3234" s="88" t="s">
        <v>15902</v>
      </c>
      <c r="AD3234" s="84" t="b">
        <v>0</v>
      </c>
      <c r="AE3234" s="84" t="s">
        <v>2144</v>
      </c>
      <c r="AF3234" s="84"/>
      <c r="AG3234" s="88" t="s">
        <v>2133</v>
      </c>
      <c r="AH3234" s="84" t="b">
        <v>0</v>
      </c>
      <c r="AI3234" s="84">
        <v>0</v>
      </c>
      <c r="AJ3234" s="88" t="s">
        <v>2133</v>
      </c>
      <c r="AK3234" s="84" t="s">
        <v>2342</v>
      </c>
      <c r="AL3234" s="84" t="b">
        <v>0</v>
      </c>
      <c r="AM3234" s="88" t="s">
        <v>15786</v>
      </c>
      <c r="AN3234" s="84">
        <v>0</v>
      </c>
      <c r="AO3234" s="84">
        <v>0</v>
      </c>
      <c r="AP3234" s="84"/>
      <c r="AQ3234" s="84"/>
      <c r="AR3234" s="84"/>
      <c r="AS3234" s="84"/>
      <c r="AT3234" s="84"/>
      <c r="AU3234" s="84"/>
      <c r="AV3234" s="84"/>
      <c r="AW3234" s="84"/>
    </row>
    <row r="3235" spans="1:49" x14ac:dyDescent="0.25">
      <c r="A3235" s="69" t="s">
        <v>8665</v>
      </c>
      <c r="B3235" s="69" t="s">
        <v>8665</v>
      </c>
      <c r="C3235" s="70"/>
      <c r="D3235" s="71"/>
      <c r="E3235" s="72"/>
      <c r="F3235" s="73"/>
      <c r="G3235" s="70"/>
      <c r="H3235" s="74"/>
      <c r="I3235" s="75"/>
      <c r="J3235" s="75"/>
      <c r="K3235" s="36"/>
      <c r="L3235" s="82"/>
      <c r="M3235" s="82"/>
      <c r="N3235" s="77"/>
      <c r="O3235" s="84" t="s">
        <v>179</v>
      </c>
      <c r="P3235" s="86">
        <v>42759.462905092594</v>
      </c>
      <c r="Q3235" s="84" t="s">
        <v>10364</v>
      </c>
      <c r="R3235" s="87" t="s">
        <v>10818</v>
      </c>
      <c r="S3235" s="84" t="s">
        <v>1227</v>
      </c>
      <c r="T3235" s="84" t="s">
        <v>11518</v>
      </c>
      <c r="U3235" s="86">
        <v>42759.462905092594</v>
      </c>
      <c r="V3235" s="87" t="s">
        <v>13604</v>
      </c>
      <c r="W3235" s="84"/>
      <c r="X3235" s="84"/>
      <c r="Y3235" s="88" t="s">
        <v>15693</v>
      </c>
      <c r="Z3235" s="84"/>
      <c r="AA3235" s="84" t="b">
        <v>0</v>
      </c>
      <c r="AB3235" s="84">
        <v>0</v>
      </c>
      <c r="AC3235" s="88" t="s">
        <v>2133</v>
      </c>
      <c r="AD3235" s="84" t="b">
        <v>1</v>
      </c>
      <c r="AE3235" s="84" t="s">
        <v>2140</v>
      </c>
      <c r="AF3235" s="84"/>
      <c r="AG3235" s="88" t="s">
        <v>16055</v>
      </c>
      <c r="AH3235" s="84" t="b">
        <v>0</v>
      </c>
      <c r="AI3235" s="84">
        <v>1</v>
      </c>
      <c r="AJ3235" s="88" t="s">
        <v>2133</v>
      </c>
      <c r="AK3235" s="84" t="s">
        <v>2340</v>
      </c>
      <c r="AL3235" s="84" t="b">
        <v>0</v>
      </c>
      <c r="AM3235" s="88" t="s">
        <v>15693</v>
      </c>
      <c r="AN3235" s="84">
        <v>0</v>
      </c>
      <c r="AO3235" s="84">
        <v>0</v>
      </c>
      <c r="AP3235" s="84"/>
      <c r="AQ3235" s="84"/>
      <c r="AR3235" s="84"/>
      <c r="AS3235" s="84"/>
      <c r="AT3235" s="84"/>
      <c r="AU3235" s="84"/>
      <c r="AV3235" s="84"/>
      <c r="AW3235" s="84"/>
    </row>
    <row r="3236" spans="1:49" x14ac:dyDescent="0.25">
      <c r="A3236" s="69" t="s">
        <v>8665</v>
      </c>
      <c r="B3236" s="69" t="s">
        <v>8665</v>
      </c>
      <c r="C3236" s="70"/>
      <c r="D3236" s="71"/>
      <c r="E3236" s="72"/>
      <c r="F3236" s="73"/>
      <c r="G3236" s="70"/>
      <c r="H3236" s="74"/>
      <c r="I3236" s="75"/>
      <c r="J3236" s="75"/>
      <c r="K3236" s="36"/>
      <c r="L3236" s="82"/>
      <c r="M3236" s="82"/>
      <c r="N3236" s="77"/>
      <c r="O3236" s="84" t="s">
        <v>179</v>
      </c>
      <c r="P3236" s="86">
        <v>42759.504166666666</v>
      </c>
      <c r="Q3236" s="84" t="s">
        <v>10365</v>
      </c>
      <c r="R3236" s="87" t="s">
        <v>10818</v>
      </c>
      <c r="S3236" s="84" t="s">
        <v>1227</v>
      </c>
      <c r="T3236" s="84" t="s">
        <v>11518</v>
      </c>
      <c r="U3236" s="86">
        <v>42759.504166666666</v>
      </c>
      <c r="V3236" s="87" t="s">
        <v>13605</v>
      </c>
      <c r="W3236" s="84"/>
      <c r="X3236" s="84"/>
      <c r="Y3236" s="88" t="s">
        <v>15694</v>
      </c>
      <c r="Z3236" s="84"/>
      <c r="AA3236" s="84" t="b">
        <v>0</v>
      </c>
      <c r="AB3236" s="84">
        <v>0</v>
      </c>
      <c r="AC3236" s="88" t="s">
        <v>2133</v>
      </c>
      <c r="AD3236" s="84" t="b">
        <v>1</v>
      </c>
      <c r="AE3236" s="84" t="s">
        <v>2140</v>
      </c>
      <c r="AF3236" s="84"/>
      <c r="AG3236" s="88" t="s">
        <v>16055</v>
      </c>
      <c r="AH3236" s="84" t="b">
        <v>0</v>
      </c>
      <c r="AI3236" s="84">
        <v>1</v>
      </c>
      <c r="AJ3236" s="88" t="s">
        <v>15693</v>
      </c>
      <c r="AK3236" s="84" t="s">
        <v>2340</v>
      </c>
      <c r="AL3236" s="84" t="b">
        <v>0</v>
      </c>
      <c r="AM3236" s="88" t="s">
        <v>15693</v>
      </c>
      <c r="AN3236" s="84">
        <v>0</v>
      </c>
      <c r="AO3236" s="84">
        <v>0</v>
      </c>
      <c r="AP3236" s="84"/>
      <c r="AQ3236" s="84"/>
      <c r="AR3236" s="84"/>
      <c r="AS3236" s="84"/>
      <c r="AT3236" s="84"/>
      <c r="AU3236" s="84"/>
      <c r="AV3236" s="84"/>
      <c r="AW3236" s="84"/>
    </row>
    <row r="3237" spans="1:49" x14ac:dyDescent="0.25">
      <c r="A3237" s="69" t="s">
        <v>8666</v>
      </c>
      <c r="B3237" s="69" t="s">
        <v>8666</v>
      </c>
      <c r="C3237" s="70"/>
      <c r="D3237" s="71"/>
      <c r="E3237" s="72"/>
      <c r="F3237" s="73"/>
      <c r="G3237" s="70"/>
      <c r="H3237" s="74"/>
      <c r="I3237" s="75"/>
      <c r="J3237" s="75"/>
      <c r="K3237" s="36"/>
      <c r="L3237" s="82"/>
      <c r="M3237" s="82"/>
      <c r="N3237" s="77"/>
      <c r="O3237" s="84" t="s">
        <v>179</v>
      </c>
      <c r="P3237" s="86">
        <v>42759.429965277777</v>
      </c>
      <c r="Q3237" s="84" t="s">
        <v>10366</v>
      </c>
      <c r="R3237" s="84"/>
      <c r="S3237" s="84"/>
      <c r="T3237" s="84" t="s">
        <v>11500</v>
      </c>
      <c r="U3237" s="86">
        <v>42759.429965277777</v>
      </c>
      <c r="V3237" s="87" t="s">
        <v>13606</v>
      </c>
      <c r="W3237" s="84"/>
      <c r="X3237" s="84"/>
      <c r="Y3237" s="88" t="s">
        <v>15695</v>
      </c>
      <c r="Z3237" s="84"/>
      <c r="AA3237" s="84" t="b">
        <v>0</v>
      </c>
      <c r="AB3237" s="84">
        <v>34</v>
      </c>
      <c r="AC3237" s="88" t="s">
        <v>2133</v>
      </c>
      <c r="AD3237" s="84" t="b">
        <v>0</v>
      </c>
      <c r="AE3237" s="84" t="s">
        <v>2140</v>
      </c>
      <c r="AF3237" s="84"/>
      <c r="AG3237" s="88" t="s">
        <v>2133</v>
      </c>
      <c r="AH3237" s="84" t="b">
        <v>0</v>
      </c>
      <c r="AI3237" s="84">
        <v>28</v>
      </c>
      <c r="AJ3237" s="88" t="s">
        <v>2133</v>
      </c>
      <c r="AK3237" s="84" t="s">
        <v>2342</v>
      </c>
      <c r="AL3237" s="84" t="b">
        <v>0</v>
      </c>
      <c r="AM3237" s="88" t="s">
        <v>15695</v>
      </c>
      <c r="AN3237" s="84">
        <v>0</v>
      </c>
      <c r="AO3237" s="84">
        <v>0</v>
      </c>
      <c r="AP3237" s="84"/>
      <c r="AQ3237" s="84"/>
      <c r="AR3237" s="84"/>
      <c r="AS3237" s="84"/>
      <c r="AT3237" s="84"/>
      <c r="AU3237" s="84"/>
      <c r="AV3237" s="84"/>
      <c r="AW3237" s="84"/>
    </row>
    <row r="3238" spans="1:49" x14ac:dyDescent="0.25">
      <c r="A3238" s="69" t="s">
        <v>8667</v>
      </c>
      <c r="B3238" s="69" t="s">
        <v>8666</v>
      </c>
      <c r="C3238" s="70"/>
      <c r="D3238" s="71"/>
      <c r="E3238" s="72"/>
      <c r="F3238" s="73"/>
      <c r="G3238" s="70"/>
      <c r="H3238" s="74"/>
      <c r="I3238" s="75"/>
      <c r="J3238" s="75"/>
      <c r="K3238" s="36"/>
      <c r="L3238" s="82"/>
      <c r="M3238" s="82"/>
      <c r="N3238" s="77"/>
      <c r="O3238" s="84" t="s">
        <v>825</v>
      </c>
      <c r="P3238" s="86">
        <v>42759.505011574074</v>
      </c>
      <c r="Q3238" s="84" t="s">
        <v>10318</v>
      </c>
      <c r="R3238" s="84"/>
      <c r="S3238" s="84"/>
      <c r="T3238" s="84" t="s">
        <v>11500</v>
      </c>
      <c r="U3238" s="86">
        <v>42759.505011574074</v>
      </c>
      <c r="V3238" s="87" t="s">
        <v>13607</v>
      </c>
      <c r="W3238" s="84"/>
      <c r="X3238" s="84"/>
      <c r="Y3238" s="88" t="s">
        <v>15696</v>
      </c>
      <c r="Z3238" s="84"/>
      <c r="AA3238" s="84" t="b">
        <v>0</v>
      </c>
      <c r="AB3238" s="84">
        <v>0</v>
      </c>
      <c r="AC3238" s="88" t="s">
        <v>2133</v>
      </c>
      <c r="AD3238" s="84" t="b">
        <v>0</v>
      </c>
      <c r="AE3238" s="84" t="s">
        <v>2140</v>
      </c>
      <c r="AF3238" s="84"/>
      <c r="AG3238" s="88" t="s">
        <v>2133</v>
      </c>
      <c r="AH3238" s="84" t="b">
        <v>0</v>
      </c>
      <c r="AI3238" s="84">
        <v>28</v>
      </c>
      <c r="AJ3238" s="88" t="s">
        <v>15695</v>
      </c>
      <c r="AK3238" s="84" t="s">
        <v>2348</v>
      </c>
      <c r="AL3238" s="84" t="b">
        <v>0</v>
      </c>
      <c r="AM3238" s="88" t="s">
        <v>15695</v>
      </c>
      <c r="AN3238" s="84">
        <v>0</v>
      </c>
      <c r="AO3238" s="84">
        <v>0</v>
      </c>
      <c r="AP3238" s="84"/>
      <c r="AQ3238" s="84"/>
      <c r="AR3238" s="84"/>
      <c r="AS3238" s="84"/>
      <c r="AT3238" s="84"/>
      <c r="AU3238" s="84"/>
      <c r="AV3238" s="84"/>
      <c r="AW3238" s="84"/>
    </row>
    <row r="3239" spans="1:49" x14ac:dyDescent="0.25">
      <c r="A3239" s="92" t="s">
        <v>8668</v>
      </c>
      <c r="B3239" s="92" t="s">
        <v>8668</v>
      </c>
      <c r="C3239" s="115"/>
      <c r="D3239" s="119"/>
      <c r="E3239" s="120"/>
      <c r="F3239" s="114"/>
      <c r="G3239" s="115"/>
      <c r="H3239" s="121"/>
      <c r="I3239" s="116"/>
      <c r="J3239" s="116"/>
      <c r="K3239" s="122"/>
      <c r="L3239" s="123"/>
      <c r="M3239" s="123"/>
      <c r="N3239" s="106"/>
      <c r="O3239" s="109" t="s">
        <v>179</v>
      </c>
      <c r="P3239" s="110">
        <v>42759.505254629628</v>
      </c>
      <c r="Q3239" s="109" t="s">
        <v>10367</v>
      </c>
      <c r="R3239" s="111" t="s">
        <v>10819</v>
      </c>
      <c r="S3239" s="109" t="s">
        <v>10911</v>
      </c>
      <c r="T3239" s="109" t="s">
        <v>11519</v>
      </c>
      <c r="U3239" s="110">
        <v>42759.505254629628</v>
      </c>
      <c r="V3239" s="111" t="s">
        <v>13608</v>
      </c>
      <c r="W3239" s="109"/>
      <c r="X3239" s="109"/>
      <c r="Y3239" s="112" t="s">
        <v>15697</v>
      </c>
      <c r="Z3239" s="109"/>
      <c r="AA3239" s="109" t="b">
        <v>0</v>
      </c>
      <c r="AB3239" s="109">
        <v>0</v>
      </c>
      <c r="AC3239" s="112" t="s">
        <v>2133</v>
      </c>
      <c r="AD3239" s="109" t="b">
        <v>0</v>
      </c>
      <c r="AE3239" s="109" t="s">
        <v>2140</v>
      </c>
      <c r="AF3239" s="109"/>
      <c r="AG3239" s="112" t="s">
        <v>2133</v>
      </c>
      <c r="AH3239" s="109" t="b">
        <v>0</v>
      </c>
      <c r="AI3239" s="109">
        <v>0</v>
      </c>
      <c r="AJ3239" s="112" t="s">
        <v>2133</v>
      </c>
      <c r="AK3239" s="109" t="s">
        <v>2348</v>
      </c>
      <c r="AL3239" s="109" t="b">
        <v>0</v>
      </c>
      <c r="AM3239" s="112" t="s">
        <v>15697</v>
      </c>
      <c r="AN3239" s="109">
        <v>0</v>
      </c>
      <c r="AO3239" s="109">
        <v>0</v>
      </c>
      <c r="AP3239" s="109"/>
      <c r="AQ3239" s="109"/>
      <c r="AR3239" s="109"/>
      <c r="AS3239" s="109"/>
      <c r="AT3239" s="109"/>
      <c r="AU3239" s="109"/>
      <c r="AV3239" s="109"/>
      <c r="AW3239" s="109"/>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3239"/>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3239"/>
    <dataValidation allowBlank="1" showErrorMessage="1" sqref="N2:N3239"/>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3239"/>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3239"/>
    <dataValidation allowBlank="1" showInputMessage="1" promptTitle="Edge Color" prompt="To select an optional edge color, right-click and select Select Color on the right-click menu." sqref="C3:C3239"/>
    <dataValidation allowBlank="1" showInputMessage="1" errorTitle="Invalid Edge Width" error="The optional edge width must be a whole number between 1 and 10." promptTitle="Edge Width" prompt="Enter an optional edge width between 1 and 10." sqref="D3:D3239"/>
    <dataValidation allowBlank="1" showInputMessage="1" errorTitle="Invalid Edge Opacity" error="The optional edge opacity must be a whole number between 0 and 10." promptTitle="Edge Opacity" prompt="Enter an optional edge opacity between 0 (transparent) and 100 (opaque)." sqref="F3:F3239"/>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3239">
      <formula1>ValidEdgeVisibilities</formula1>
    </dataValidation>
    <dataValidation allowBlank="1" showInputMessage="1" showErrorMessage="1" promptTitle="Vertex 1 Name" prompt="Enter the name of the edge's first vertex." sqref="A3:A3239"/>
    <dataValidation allowBlank="1" showInputMessage="1" showErrorMessage="1" promptTitle="Vertex 2 Name" prompt="Enter the name of the edge's second vertex." sqref="B3:B3239"/>
    <dataValidation allowBlank="1" showInputMessage="1" showErrorMessage="1" errorTitle="Invalid Edge Visibility" error="You have entered an unrecognized edge visibility.  Try selecting from the drop-down list instead." promptTitle="Edge Label" prompt="Enter an optional edge label." sqref="H3:H3239"/>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3239">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3239"/>
  </dataValidations>
  <hyperlinks>
    <hyperlink ref="Q287" r:id="rId1"/>
    <hyperlink ref="Q389" r:id="rId2"/>
    <hyperlink ref="Q438" r:id="rId3"/>
    <hyperlink ref="R3" r:id="rId4"/>
    <hyperlink ref="R4" r:id="rId5"/>
    <hyperlink ref="R5" r:id="rId6"/>
    <hyperlink ref="R10" r:id="rId7"/>
    <hyperlink ref="R14" r:id="rId8"/>
    <hyperlink ref="R15" r:id="rId9"/>
    <hyperlink ref="R16" r:id="rId10"/>
    <hyperlink ref="R18" r:id="rId11"/>
    <hyperlink ref="R26" r:id="rId12"/>
    <hyperlink ref="R27" r:id="rId13"/>
    <hyperlink ref="R30" r:id="rId14"/>
    <hyperlink ref="R34" r:id="rId15"/>
    <hyperlink ref="R36" r:id="rId16"/>
    <hyperlink ref="R40" r:id="rId17"/>
    <hyperlink ref="R41" r:id="rId18"/>
    <hyperlink ref="R42" r:id="rId19"/>
    <hyperlink ref="R44" r:id="rId20"/>
    <hyperlink ref="R47" r:id="rId21"/>
    <hyperlink ref="R48" r:id="rId22"/>
    <hyperlink ref="R49" r:id="rId23"/>
    <hyperlink ref="R52" r:id="rId24"/>
    <hyperlink ref="R53" r:id="rId25"/>
    <hyperlink ref="R54" r:id="rId26"/>
    <hyperlink ref="R55" r:id="rId27"/>
    <hyperlink ref="R57" r:id="rId28"/>
    <hyperlink ref="R59" r:id="rId29"/>
    <hyperlink ref="R61" r:id="rId30" location=".WIdCQzOABHU.twitter"/>
    <hyperlink ref="R62" r:id="rId31"/>
    <hyperlink ref="R63" r:id="rId32"/>
    <hyperlink ref="R65" r:id="rId33"/>
    <hyperlink ref="R67" r:id="rId34"/>
    <hyperlink ref="R69" r:id="rId35"/>
    <hyperlink ref="R70" r:id="rId36"/>
    <hyperlink ref="R71" r:id="rId37"/>
    <hyperlink ref="R73" r:id="rId38"/>
    <hyperlink ref="R74" r:id="rId39"/>
    <hyperlink ref="R75" r:id="rId40"/>
    <hyperlink ref="R76" r:id="rId41"/>
    <hyperlink ref="R83" r:id="rId42"/>
    <hyperlink ref="R84" r:id="rId43"/>
    <hyperlink ref="R85" r:id="rId44"/>
    <hyperlink ref="R86" r:id="rId45"/>
    <hyperlink ref="R88" r:id="rId46"/>
    <hyperlink ref="R89" r:id="rId47"/>
    <hyperlink ref="R90" r:id="rId48"/>
    <hyperlink ref="R91" r:id="rId49"/>
    <hyperlink ref="R92" r:id="rId50"/>
    <hyperlink ref="R94" r:id="rId51"/>
    <hyperlink ref="R95" r:id="rId52"/>
    <hyperlink ref="R97" r:id="rId53"/>
    <hyperlink ref="R98" r:id="rId54"/>
    <hyperlink ref="R109" r:id="rId55"/>
    <hyperlink ref="R113" r:id="rId56"/>
    <hyperlink ref="R114" r:id="rId57"/>
    <hyperlink ref="R119" r:id="rId58"/>
    <hyperlink ref="R122" r:id="rId59"/>
    <hyperlink ref="R124" r:id="rId60"/>
    <hyperlink ref="R126" r:id="rId61"/>
    <hyperlink ref="R129" r:id="rId62"/>
    <hyperlink ref="R132" r:id="rId63"/>
    <hyperlink ref="R134" r:id="rId64"/>
    <hyperlink ref="R138" r:id="rId65"/>
    <hyperlink ref="R139" r:id="rId66"/>
    <hyperlink ref="R142" r:id="rId67"/>
    <hyperlink ref="R143" r:id="rId68"/>
    <hyperlink ref="R144" r:id="rId69"/>
    <hyperlink ref="R145" r:id="rId70"/>
    <hyperlink ref="R150" r:id="rId71"/>
    <hyperlink ref="R152" r:id="rId72"/>
    <hyperlink ref="R153" r:id="rId73"/>
    <hyperlink ref="R154" r:id="rId74"/>
    <hyperlink ref="R155" r:id="rId75"/>
    <hyperlink ref="R156" r:id="rId76"/>
    <hyperlink ref="R157" r:id="rId77"/>
    <hyperlink ref="R161" r:id="rId78"/>
    <hyperlink ref="R164" r:id="rId79"/>
    <hyperlink ref="R165" r:id="rId80"/>
    <hyperlink ref="R168" r:id="rId81"/>
    <hyperlink ref="R169" r:id="rId82"/>
    <hyperlink ref="R172" r:id="rId83"/>
    <hyperlink ref="R174" r:id="rId84"/>
    <hyperlink ref="R175" r:id="rId85"/>
    <hyperlink ref="R188" r:id="rId86"/>
    <hyperlink ref="R189" r:id="rId87"/>
    <hyperlink ref="R192" r:id="rId88"/>
    <hyperlink ref="R195" r:id="rId89"/>
    <hyperlink ref="R196" r:id="rId90"/>
    <hyperlink ref="R197" r:id="rId91"/>
    <hyperlink ref="R199" r:id="rId92"/>
    <hyperlink ref="R200" r:id="rId93"/>
    <hyperlink ref="R202" r:id="rId94"/>
    <hyperlink ref="R204" r:id="rId95"/>
    <hyperlink ref="R205" r:id="rId96"/>
    <hyperlink ref="R208" r:id="rId97"/>
    <hyperlink ref="R210" r:id="rId98"/>
    <hyperlink ref="R214" r:id="rId99" location=".WIdCer10W4I.twitter"/>
    <hyperlink ref="R220" r:id="rId100"/>
    <hyperlink ref="R225" r:id="rId101"/>
    <hyperlink ref="R233" r:id="rId102"/>
    <hyperlink ref="R234" r:id="rId103"/>
    <hyperlink ref="R235" r:id="rId104"/>
    <hyperlink ref="R236" r:id="rId105"/>
    <hyperlink ref="R239" r:id="rId106"/>
    <hyperlink ref="R240" r:id="rId107"/>
    <hyperlink ref="R241" r:id="rId108"/>
    <hyperlink ref="R242" r:id="rId109"/>
    <hyperlink ref="R245" r:id="rId110"/>
    <hyperlink ref="R255" r:id="rId111"/>
    <hyperlink ref="R256" r:id="rId112"/>
    <hyperlink ref="R262" r:id="rId113"/>
    <hyperlink ref="R263" r:id="rId114"/>
    <hyperlink ref="R264" r:id="rId115"/>
    <hyperlink ref="R269" r:id="rId116"/>
    <hyperlink ref="R273" r:id="rId117"/>
    <hyperlink ref="R274" r:id="rId118"/>
    <hyperlink ref="R275" r:id="rId119"/>
    <hyperlink ref="R276" r:id="rId120"/>
    <hyperlink ref="R280" r:id="rId121"/>
    <hyperlink ref="R281" r:id="rId122"/>
    <hyperlink ref="R283" r:id="rId123"/>
    <hyperlink ref="R287" r:id="rId124"/>
    <hyperlink ref="R288" r:id="rId125"/>
    <hyperlink ref="R290" r:id="rId126"/>
    <hyperlink ref="R291" r:id="rId127"/>
    <hyperlink ref="R292" r:id="rId128"/>
    <hyperlink ref="R294" r:id="rId129"/>
    <hyperlink ref="R295" r:id="rId130"/>
    <hyperlink ref="R297" r:id="rId131"/>
    <hyperlink ref="R298" r:id="rId132"/>
    <hyperlink ref="R299" r:id="rId133"/>
    <hyperlink ref="R300" r:id="rId134"/>
    <hyperlink ref="R301" r:id="rId135"/>
    <hyperlink ref="R302" r:id="rId136"/>
    <hyperlink ref="R303" r:id="rId137"/>
    <hyperlink ref="R306" r:id="rId138"/>
    <hyperlink ref="R308" r:id="rId139"/>
    <hyperlink ref="R312" r:id="rId140"/>
    <hyperlink ref="R313" r:id="rId141"/>
    <hyperlink ref="R315" r:id="rId142"/>
    <hyperlink ref="R318" r:id="rId143"/>
    <hyperlink ref="R319" r:id="rId144"/>
    <hyperlink ref="R320" r:id="rId145"/>
    <hyperlink ref="R321" r:id="rId146"/>
    <hyperlink ref="R322" r:id="rId147"/>
    <hyperlink ref="R323" r:id="rId148"/>
    <hyperlink ref="R324" r:id="rId149"/>
    <hyperlink ref="R325" r:id="rId150"/>
    <hyperlink ref="R327" r:id="rId151"/>
    <hyperlink ref="R328" r:id="rId152"/>
    <hyperlink ref="R329" r:id="rId153"/>
    <hyperlink ref="R330" r:id="rId154"/>
    <hyperlink ref="R331" r:id="rId155"/>
    <hyperlink ref="R332" r:id="rId156"/>
    <hyperlink ref="R333" r:id="rId157"/>
    <hyperlink ref="R337" r:id="rId158"/>
    <hyperlink ref="R338" r:id="rId159"/>
    <hyperlink ref="R339" r:id="rId160"/>
    <hyperlink ref="R340" r:id="rId161"/>
    <hyperlink ref="R341" r:id="rId162"/>
    <hyperlink ref="R342" r:id="rId163"/>
    <hyperlink ref="R344" r:id="rId164"/>
    <hyperlink ref="R345" r:id="rId165"/>
    <hyperlink ref="R346" r:id="rId166"/>
    <hyperlink ref="R347" r:id="rId167"/>
    <hyperlink ref="R351" r:id="rId168"/>
    <hyperlink ref="R352" r:id="rId169"/>
    <hyperlink ref="R353" r:id="rId170"/>
    <hyperlink ref="R354" r:id="rId171"/>
    <hyperlink ref="R355" r:id="rId172"/>
    <hyperlink ref="R356" r:id="rId173"/>
    <hyperlink ref="R357" r:id="rId174"/>
    <hyperlink ref="R358" r:id="rId175"/>
    <hyperlink ref="R363" r:id="rId176"/>
    <hyperlink ref="R364" r:id="rId177"/>
    <hyperlink ref="R365" r:id="rId178"/>
    <hyperlink ref="R369" r:id="rId179"/>
    <hyperlink ref="R370" r:id="rId180"/>
    <hyperlink ref="R376" r:id="rId181"/>
    <hyperlink ref="R377" r:id="rId182"/>
    <hyperlink ref="R378" r:id="rId183"/>
    <hyperlink ref="R379" r:id="rId184"/>
    <hyperlink ref="R380" r:id="rId185"/>
    <hyperlink ref="R381" r:id="rId186"/>
    <hyperlink ref="R382" r:id="rId187"/>
    <hyperlink ref="R388" r:id="rId188"/>
    <hyperlink ref="R389" r:id="rId189"/>
    <hyperlink ref="R391" r:id="rId190"/>
    <hyperlink ref="R394" r:id="rId191"/>
    <hyperlink ref="R396" r:id="rId192"/>
    <hyperlink ref="R398" r:id="rId193"/>
    <hyperlink ref="R399" r:id="rId194"/>
    <hyperlink ref="R400" r:id="rId195"/>
    <hyperlink ref="R401" r:id="rId196"/>
    <hyperlink ref="R405" r:id="rId197"/>
    <hyperlink ref="R408" r:id="rId198"/>
    <hyperlink ref="R409" r:id="rId199"/>
    <hyperlink ref="R413" r:id="rId200"/>
    <hyperlink ref="R418" r:id="rId201"/>
    <hyperlink ref="R419" r:id="rId202"/>
    <hyperlink ref="R420" r:id="rId203"/>
    <hyperlink ref="R422" r:id="rId204"/>
    <hyperlink ref="R423" r:id="rId205"/>
    <hyperlink ref="R426" r:id="rId206"/>
    <hyperlink ref="R432" r:id="rId207"/>
    <hyperlink ref="R434" r:id="rId208"/>
    <hyperlink ref="R435" r:id="rId209"/>
    <hyperlink ref="R437" r:id="rId210"/>
    <hyperlink ref="R438" r:id="rId211"/>
    <hyperlink ref="R439" r:id="rId212"/>
    <hyperlink ref="R440" r:id="rId213"/>
    <hyperlink ref="R442" r:id="rId214"/>
    <hyperlink ref="R443" r:id="rId215"/>
    <hyperlink ref="R445" r:id="rId216"/>
    <hyperlink ref="R456" r:id="rId217"/>
    <hyperlink ref="R463" r:id="rId218"/>
    <hyperlink ref="R466" r:id="rId219"/>
    <hyperlink ref="R467" r:id="rId220"/>
    <hyperlink ref="R476" r:id="rId221"/>
    <hyperlink ref="R478" r:id="rId222"/>
    <hyperlink ref="R483" r:id="rId223"/>
    <hyperlink ref="V3" r:id="rId224" location="!/maartenkolsloot/status/823863366611509248"/>
    <hyperlink ref="V4" r:id="rId225" location="!/left_rises/status/823863366846320640"/>
    <hyperlink ref="V5" r:id="rId226" location="!/left_rises/status/823863366846320640"/>
    <hyperlink ref="V6" r:id="rId227" location="!/rebeccacramer5/status/823863374433943554"/>
    <hyperlink ref="V7" r:id="rId228" location="!/mred331/status/823863374534627328"/>
    <hyperlink ref="V8" r:id="rId229" location="!/nnennamaria/status/823863376887562240"/>
    <hyperlink ref="V9" r:id="rId230" location="!/remizmomma/status/823863380037484545"/>
    <hyperlink ref="V10" r:id="rId231" location="!/virusjoeknows/status/823863383040655362"/>
    <hyperlink ref="V11" r:id="rId232" location="!/border_sharon/status/823863383854350339"/>
    <hyperlink ref="V12" r:id="rId233" location="!/michellelfranz/status/823863384441573376"/>
    <hyperlink ref="V13" r:id="rId234" location="!/yogi915/status/823863385750118400"/>
    <hyperlink ref="V14" r:id="rId235" location="!/metasplainer/status/823863387805413377"/>
    <hyperlink ref="V15" r:id="rId236" location="!/triplenana/status/823863388799455234"/>
    <hyperlink ref="V16" r:id="rId237" location="!/triplenana/status/823863388799455234"/>
    <hyperlink ref="V17" r:id="rId238" location="!/brown60076/status/823863390741393409"/>
    <hyperlink ref="V18" r:id="rId239" location="!/r1965rainey/status/823863392398098436"/>
    <hyperlink ref="V19" r:id="rId240" location="!/auslandish/status/823863397477388288"/>
    <hyperlink ref="V20" r:id="rId241" location="!/glozee1/status/823863397930401794"/>
    <hyperlink ref="V21" r:id="rId242" location="!/asuavejerk/status/823863404792315904"/>
    <hyperlink ref="V22" r:id="rId243" location="!/elizabethvotes/status/823863406260273152"/>
    <hyperlink ref="V23" r:id="rId244" location="!/kikodasie/status/823863407094939648"/>
    <hyperlink ref="V24" r:id="rId245" location="!/politisense/status/823863407971598336"/>
    <hyperlink ref="V25" r:id="rId246" location="!/torakjkj/status/823863409221451780"/>
    <hyperlink ref="V26" r:id="rId247" location="!/thepollstar/status/823863410890657792"/>
    <hyperlink ref="V27" r:id="rId248" location="!/martinoh28/status/823863411230605312"/>
    <hyperlink ref="V28" r:id="rId249" location="!/bethanyk910/status/823863414040698882"/>
    <hyperlink ref="V29" r:id="rId250" location="!/morgbusby/status/823863415122853888"/>
    <hyperlink ref="V30" r:id="rId251" location="!/mdresch2/status/823863418520272896"/>
    <hyperlink ref="V31" r:id="rId252" location="!/chmayer/status/823863421028286464"/>
    <hyperlink ref="V32" r:id="rId253" location="!/spbarney/status/823863421116547072"/>
    <hyperlink ref="V33" r:id="rId254" location="!/_tylandd/status/823863422098014208"/>
    <hyperlink ref="V34" r:id="rId255" location="!/etfbrokers/status/823863424077664258"/>
    <hyperlink ref="V35" r:id="rId256" location="!/yt_cart/status/823863429920342016"/>
    <hyperlink ref="V36" r:id="rId257" location="!/robertntaupier/status/823863432013287424"/>
    <hyperlink ref="V37" r:id="rId258" location="!/madaventoux/status/823863434097885184"/>
    <hyperlink ref="V38" r:id="rId259" location="!/madaventoux/status/823863434097885184"/>
    <hyperlink ref="V39" r:id="rId260" location="!/madaventoux/status/823863434097885184"/>
    <hyperlink ref="V40" r:id="rId261" location="!/gloriayorke/status/823863437734375424"/>
    <hyperlink ref="V41" r:id="rId262" location="!/new_right_news/status/823863445158170625"/>
    <hyperlink ref="V42" r:id="rId263" location="!/kennylipp/status/823863445678329856"/>
    <hyperlink ref="V43" r:id="rId264" location="!/_obamasarmy/status/823863445934239744"/>
    <hyperlink ref="V44" r:id="rId265" location="!/dapperdownsam/status/823863446412423168"/>
    <hyperlink ref="V45" r:id="rId266" location="!/jessimica28/status/823863447691608064"/>
    <hyperlink ref="V46" r:id="rId267" location="!/sapphh72/status/823863447792349185"/>
    <hyperlink ref="V47" r:id="rId268" location="!/cynnchadwick/status/823863450229239811"/>
    <hyperlink ref="V48" r:id="rId269" location="!/freeforallar15/status/823863450623496192"/>
    <hyperlink ref="V49" r:id="rId270" location="!/nonofisher/status/823863450921148416"/>
    <hyperlink ref="V50" r:id="rId271" location="!/patwhitehouse01/status/823863454494769152"/>
    <hyperlink ref="V51" r:id="rId272" location="!/jkthaheem/status/823863458596798466"/>
    <hyperlink ref="V52" r:id="rId273" location="!/bighungrygeek/status/823863462187110400"/>
    <hyperlink ref="V53" r:id="rId274" location="!/goaliemomjams/status/823863464095522816"/>
    <hyperlink ref="V54" r:id="rId275" location="!/goaliemomjams/status/823863464095522816"/>
    <hyperlink ref="V55" r:id="rId276" location="!/rigney_jim/status/823863467719290880"/>
    <hyperlink ref="V56" r:id="rId277" location="!/mrebernak/status/823863468545687552"/>
    <hyperlink ref="V57" r:id="rId278" location="!/toddrobbinss/status/823863468549951488"/>
    <hyperlink ref="V58" r:id="rId279" location="!/denise7berry/status/823863470126956544"/>
    <hyperlink ref="V59" r:id="rId280" location="!/accordionnews/status/823863470542073856"/>
    <hyperlink ref="V60" r:id="rId281" location="!/malcolmnance/status/823863471351746560"/>
    <hyperlink ref="V61" r:id="rId282" location="!/michele_arnese/status/823863474170331136"/>
    <hyperlink ref="V62" r:id="rId283" location="!/mccloya/status/823863474543435776"/>
    <hyperlink ref="V63" r:id="rId284" location="!/jocandraw/status/823863484370878464"/>
    <hyperlink ref="V64" r:id="rId285" location="!/jcatml/status/823863486866456576"/>
    <hyperlink ref="V65" r:id="rId286" location="!/alxcannon/status/823863488242192384"/>
    <hyperlink ref="V66" r:id="rId287" location="!/foxsan48/status/823863489588391936"/>
    <hyperlink ref="V67" r:id="rId288" location="!/ccacommit/status/823863490821505024"/>
    <hyperlink ref="V68" r:id="rId289" location="!/lcgresham1222/status/823863490838335488"/>
    <hyperlink ref="V69" r:id="rId290" location="!/b0mbay_/status/823863494613278721"/>
    <hyperlink ref="V70" r:id="rId291" location="!/blackconsrvconf/status/823863495082946561"/>
    <hyperlink ref="V71" r:id="rId292" location="!/dosacexile/status/823863495980621831"/>
    <hyperlink ref="V72" r:id="rId293" location="!/yvie326/status/823863496190332929"/>
    <hyperlink ref="V73" r:id="rId294" location="!/deeluv341/status/823863498597945344"/>
    <hyperlink ref="V74" r:id="rId295" location="!/globalidentity/status/823863501898846209"/>
    <hyperlink ref="V75" r:id="rId296" location="!/eddiejimmy/status/823863394629484544"/>
    <hyperlink ref="V76" r:id="rId297" location="!/eddiejimmy/status/823863502129479680"/>
    <hyperlink ref="V77" r:id="rId298" location="!/cairo67unedited/status/823863503593291778"/>
    <hyperlink ref="V78" r:id="rId299" location="!/tim_lizzy/status/823863503723393024"/>
    <hyperlink ref="V79" r:id="rId300" location="!/chumba_fortrump/status/823863505313034240"/>
    <hyperlink ref="V80" r:id="rId301" location="!/roseann55044331/status/823863506411716608"/>
    <hyperlink ref="V81" r:id="rId302" location="!/dragonilm/status/823863513089249280"/>
    <hyperlink ref="V82" r:id="rId303" location="!/jf1234567jf/status/823863513504448514"/>
    <hyperlink ref="V83" r:id="rId304" location="!/willjrosenblatt/status/823863514515259393"/>
    <hyperlink ref="V84" r:id="rId305" location="!/jvveen2010/status/823863520269844483"/>
    <hyperlink ref="V85" r:id="rId306" location="!/mrsperrin/status/823863522245296129"/>
    <hyperlink ref="V86" r:id="rId307" location="!/daiteng/status/823863530793234433"/>
    <hyperlink ref="V87" r:id="rId308" location="!/imellenmiles/status/823863531078635520"/>
    <hyperlink ref="V88" r:id="rId309" location="!/kelliwells16/status/823863536875171840"/>
    <hyperlink ref="V89" r:id="rId310" location="!/kelliwells16/status/823863536875171840"/>
    <hyperlink ref="V90" r:id="rId311" location="!/talkmooreschmit/status/823863537378488321"/>
    <hyperlink ref="V91" r:id="rId312" location="!/melancholalia/status/823863537416032256"/>
    <hyperlink ref="V92" r:id="rId313" location="!/judge_pong/status/823863542088466432"/>
    <hyperlink ref="V93" r:id="rId314" location="!/2cosmictrigger3/status/823863544319975424"/>
    <hyperlink ref="V94" r:id="rId315" location="!/bvulff/status/823863545012097024"/>
    <hyperlink ref="V95" r:id="rId316" location="!/artsychica2012/status/823863549692936193"/>
    <hyperlink ref="V96" r:id="rId317" location="!/brianredden72/status/823863551353819138"/>
    <hyperlink ref="V97" r:id="rId318" location="!/kidangaraigp/status/823863552301793281"/>
    <hyperlink ref="V98" r:id="rId319" location="!/telemachus/status/823863553870401537"/>
    <hyperlink ref="V99" r:id="rId320" location="!/deadheadkat/status/823863556575739904"/>
    <hyperlink ref="V100" r:id="rId321" location="!/hireanadmin/status/823863556777066497"/>
    <hyperlink ref="V101" r:id="rId322" location="!/hireanadmin/status/823863556777066497"/>
    <hyperlink ref="V102" r:id="rId323" location="!/hireanadmin/status/823863556777066497"/>
    <hyperlink ref="V103" r:id="rId324" location="!/schneidefreet/status/823863560069521408"/>
    <hyperlink ref="V104" r:id="rId325" location="!/schneidefreet/status/823863560069521408"/>
    <hyperlink ref="V105" r:id="rId326" location="!/katoh777e/status/823863560241451008"/>
    <hyperlink ref="V106" r:id="rId327" location="!/magausafirst/status/823863561650929664"/>
    <hyperlink ref="V107" r:id="rId328" location="!/ahmedumbongo/status/823863564628856832"/>
    <hyperlink ref="V108" r:id="rId329" location="!/supranetic/status/823863565199151104"/>
    <hyperlink ref="V109" r:id="rId330" location="!/vasilikaliman/status/823863565413187584"/>
    <hyperlink ref="V110" r:id="rId331" location="!/rodojestor/status/823863568512720897"/>
    <hyperlink ref="V111" r:id="rId332" location="!/peanutmama/status/823863568609247233"/>
    <hyperlink ref="V112" r:id="rId333" location="!/peanutmama/status/823863568609247233"/>
    <hyperlink ref="V113" r:id="rId334" location="!/bently46/status/823863569313890305"/>
    <hyperlink ref="V114" r:id="rId335" location="!/bently46/status/823863569313890305"/>
    <hyperlink ref="V115" r:id="rId336" location="!/miskaphillip/status/823863573357072385"/>
    <hyperlink ref="V116" r:id="rId337" location="!/miskaphillip/status/823863573357072385"/>
    <hyperlink ref="V117" r:id="rId338" location="!/mrscooookiee/status/823863574741352449"/>
    <hyperlink ref="V118" r:id="rId339" location="!/tylermeister1/status/823863575538204673"/>
    <hyperlink ref="V119" r:id="rId340" location="!/yu_u_ma_212_f_c/status/823863577480040448"/>
    <hyperlink ref="V120" r:id="rId341" location="!/martinichaser15/status/823863578407084035"/>
    <hyperlink ref="V121" r:id="rId342" location="!/alexnaisyd/status/823863582882340868"/>
    <hyperlink ref="V122" r:id="rId343" location="!/janosammann/status/823863582924439553"/>
    <hyperlink ref="V123" r:id="rId344" location="!/snothim/status/823863583654039552"/>
    <hyperlink ref="V124" r:id="rId345" location="!/pasta__palace/status/823863585302581248"/>
    <hyperlink ref="V125" r:id="rId346" location="!/freelskatelyn/status/823863586929995779"/>
    <hyperlink ref="V126" r:id="rId347" location="!/urbanstranger/status/823863586938388480"/>
    <hyperlink ref="V127" r:id="rId348" location="!/tayy_jakie/status/823863587605282816"/>
    <hyperlink ref="V128" r:id="rId349" location="!/spadeoakley/status/823863588922294272"/>
    <hyperlink ref="V129" r:id="rId350" location="!/lcook411/status/823863589387771904"/>
    <hyperlink ref="V130" r:id="rId351" location="!/ethan_lambert23/status/823863593645015040"/>
    <hyperlink ref="V131" r:id="rId352" location="!/atasteofq/status/823863594832064512"/>
    <hyperlink ref="V132" r:id="rId353" location="!/annlaabs/status/823863596115492864"/>
    <hyperlink ref="V133" r:id="rId354" location="!/lavenderhawkins/status/823863597398978560"/>
    <hyperlink ref="V134" r:id="rId355" location="!/bw/status/823863598137114624"/>
    <hyperlink ref="V135" r:id="rId356" location="!/overunderclover/status/823863545590902785"/>
    <hyperlink ref="V136" r:id="rId357" location="!/overunderclover/status/823863600385261569"/>
    <hyperlink ref="V137" r:id="rId358" location="!/jlamatrice2424/status/823863600725000192"/>
    <hyperlink ref="V138" r:id="rId359" location="!/beyourownshrink/status/823863601786068992"/>
    <hyperlink ref="V139" r:id="rId360" location="!/beyourownshrink/status/823863601786068992"/>
    <hyperlink ref="V140" r:id="rId361" location="!/justcallmepiper/status/823863601811361792"/>
    <hyperlink ref="V141" r:id="rId362" location="!/peridotmatrix/status/823863606467039232"/>
    <hyperlink ref="V142" r:id="rId363" location="!/mo_donnelly/status/823863608497111040"/>
    <hyperlink ref="V143" r:id="rId364" location="!/capartisan/status/823863608715210754"/>
    <hyperlink ref="V144" r:id="rId365" location="!/capartisan/status/823863608715210754"/>
    <hyperlink ref="V145" r:id="rId366" location="!/shymonetxl/status/823863609897996289"/>
    <hyperlink ref="V146" r:id="rId367" location="!/mnettiepalmer/status/823863610183127042"/>
    <hyperlink ref="V147" r:id="rId368" location="!/donnahamstra/status/823863610522865665"/>
    <hyperlink ref="V148" r:id="rId369" location="!/morganhansen727/status/823863614268379136"/>
    <hyperlink ref="V149" r:id="rId370" location="!/jonyblueyoshiko/status/823863614670897152"/>
    <hyperlink ref="V150" r:id="rId371" location="!/viilageldiot/status/823863615702888448"/>
    <hyperlink ref="V151" r:id="rId372" location="!/nateinphilly/status/823863616474644481"/>
    <hyperlink ref="V152" r:id="rId373" location="!/educatedcollege/status/823863617082757120"/>
    <hyperlink ref="V153" r:id="rId374" location="!/educatedcollege/status/823863617082757120"/>
    <hyperlink ref="V154" r:id="rId375" location="!/educatedcollege/status/823863617082757120"/>
    <hyperlink ref="V155" r:id="rId376" location="!/educatedcollege/status/823863617082757120"/>
    <hyperlink ref="V156" r:id="rId377" location="!/educatedcollege/status/823863617082757120"/>
    <hyperlink ref="V157" r:id="rId378" location="!/750atmark/status/823863617669894144"/>
    <hyperlink ref="V158" r:id="rId379" location="!/haannaann/status/823863621839101952"/>
    <hyperlink ref="V159" r:id="rId380" location="!/jeffsnana/status/823863622187225088"/>
    <hyperlink ref="V160" r:id="rId381" location="!/jeffsnana/status/823863622187225088"/>
    <hyperlink ref="V161" r:id="rId382" location="!/balagurusamy_n/status/823863624779210754"/>
    <hyperlink ref="V162" r:id="rId383" location="!/piep_kuiken/status/823863625307881472"/>
    <hyperlink ref="V163" r:id="rId384" location="!/12voltman60/status/823863626213814273"/>
    <hyperlink ref="V164" r:id="rId385" location="!/jhchilcutt/status/823863626830331904"/>
    <hyperlink ref="V165" r:id="rId386" location="!/doctormg/status/823863628277444608"/>
    <hyperlink ref="V166" r:id="rId387" location="!/blu3rsx/status/823863637135724545"/>
    <hyperlink ref="V167" r:id="rId388" location="!/azdeb1957/status/823863640667275264"/>
    <hyperlink ref="V168" r:id="rId389" location="!/kidflash112/status/823863640830971904"/>
    <hyperlink ref="V169" r:id="rId390" location="!/mickimillar/status/823863641984397312"/>
    <hyperlink ref="V170" r:id="rId391" location="!/_chrissteele/status/823863643783598085"/>
    <hyperlink ref="V171" r:id="rId392" location="!/bbg_anna/status/823863644110934017"/>
    <hyperlink ref="V172" r:id="rId393" location="!/eyanmarkey/status/823863644547072000"/>
    <hyperlink ref="V173" r:id="rId394" location="!/mlungceba/status/823863645230743553"/>
    <hyperlink ref="V174" r:id="rId395" location="!/ixchelbunny/status/823863645394219009"/>
    <hyperlink ref="V175" r:id="rId396" location="!/supergirlreally/status/823863646912741376"/>
    <hyperlink ref="V176" r:id="rId397" location="!/pl2u/status/823863651002028032"/>
    <hyperlink ref="V177" r:id="rId398" location="!/deltawavesmatt/status/823863652449157120"/>
    <hyperlink ref="V178" r:id="rId399" location="!/hannahkf_5/status/823863652751130624"/>
    <hyperlink ref="V179" r:id="rId400" location="!/mspattila/status/823863654357618690"/>
    <hyperlink ref="V180" r:id="rId401" location="!/matitus2/status/823863656869986304"/>
    <hyperlink ref="V181" r:id="rId402" location="!/gwolf543/status/823863660867125248"/>
    <hyperlink ref="V182" r:id="rId403" location="!/dmc1982nice/status/823863667452157954"/>
    <hyperlink ref="V183" r:id="rId404" location="!/dmc1982nice/status/823863667452157954"/>
    <hyperlink ref="V184" r:id="rId405" location="!/fritsinnl/status/823863667611631617"/>
    <hyperlink ref="V185" r:id="rId406" location="!/anbenser/status/823863669045989376"/>
    <hyperlink ref="V186" r:id="rId407" location="!/monahan_maggie/status/823863670316863488"/>
    <hyperlink ref="V187" r:id="rId408" location="!/bitty819/status/823863673202601985"/>
    <hyperlink ref="V188" r:id="rId409" location="!/prioriforename/status/823863675941425154"/>
    <hyperlink ref="V189" r:id="rId410" location="!/cole_peters/status/823863678650974209"/>
    <hyperlink ref="V190" r:id="rId411" location="!/tidesofcraze/status/823863678676111362"/>
    <hyperlink ref="V191" r:id="rId412" location="!/django_adams/status/823863680144179200"/>
    <hyperlink ref="V192" r:id="rId413" location="!/django_adams/status/823863390020009984"/>
    <hyperlink ref="V193" r:id="rId414" location="!/django_adams/status/823863680144179200"/>
    <hyperlink ref="V194" r:id="rId415" location="!/twogirlsonedyl/status/823863681570275328"/>
    <hyperlink ref="V195" r:id="rId416" location="!/extrairl/status/823863682551730176"/>
    <hyperlink ref="V196" r:id="rId417" location="!/ez4u2say_janis/status/823863683084390401"/>
    <hyperlink ref="V197" r:id="rId418" location="!/ez4u2say_janis/status/823863683084390401"/>
    <hyperlink ref="V198" r:id="rId419" location="!/opndoorcom/status/823863686913736704"/>
    <hyperlink ref="V199" r:id="rId420" location="!/gaughran444/status/823863689132515329"/>
    <hyperlink ref="V200" r:id="rId421" location="!/queeraspoetry/status/823863689447141376"/>
    <hyperlink ref="V201" r:id="rId422" location="!/shookw/status/823863692106276866"/>
    <hyperlink ref="V202" r:id="rId423" location="!/teyllan/status/823863694840868864"/>
    <hyperlink ref="V203" r:id="rId424" location="!/damnitstrue/status/823863699530219520"/>
    <hyperlink ref="V204" r:id="rId425" location="!/cradle8810/status/823863699832045570"/>
    <hyperlink ref="V205" r:id="rId426" location="!/cradle8810/status/823863699832045570"/>
    <hyperlink ref="V206" r:id="rId427" location="!/davidsilkenat/status/823863702147465216"/>
    <hyperlink ref="V207" r:id="rId428" location="!/davidsilkenat/status/823863702147465216"/>
    <hyperlink ref="V208" r:id="rId429" location="!/kikoperes/status/823863704093605888"/>
    <hyperlink ref="V209" r:id="rId430" location="!/mischungno11/status/823863704102072320"/>
    <hyperlink ref="V210" r:id="rId431" location="!/torreyduke/status/823863707654557697"/>
    <hyperlink ref="V211" r:id="rId432" location="!/2a26298f731c443/status/823863711546937345"/>
    <hyperlink ref="V212" r:id="rId433" location="!/deeperfectgem/status/823863718811410433"/>
    <hyperlink ref="V213" r:id="rId434" location="!/viejosaulo/status/823863718949879810"/>
    <hyperlink ref="V214" r:id="rId435" location="!/alex13wetter/status/823863719729971200"/>
    <hyperlink ref="V215" r:id="rId436" location="!/katyasemenova19/status/823863720002588675"/>
    <hyperlink ref="V216" r:id="rId437" location="!/katiebolmer/status/823863720766033925"/>
    <hyperlink ref="V217" r:id="rId438" location="!/cameron___grant/status/823863721231519744"/>
    <hyperlink ref="V218" r:id="rId439" location="!/catherinerosab1/status/823863721529327617"/>
    <hyperlink ref="V219" r:id="rId440" location="!/roses_4_thorns/status/823863722464702464"/>
    <hyperlink ref="V220" r:id="rId441" location="!/karensands/status/823863723609718785"/>
    <hyperlink ref="V221" r:id="rId442" location="!/meltranfield/status/823863723802689537"/>
    <hyperlink ref="V222" r:id="rId443" location="!/diswanson77/status/823863724318461952"/>
    <hyperlink ref="V223" r:id="rId444" location="!/emilystockdale6/status/823863728173039621"/>
    <hyperlink ref="V224" r:id="rId445" location="!/jordan_preece33/status/823863728261173249"/>
    <hyperlink ref="V225" r:id="rId446" location="!/mtgalitan/status/823863729708273664"/>
    <hyperlink ref="V226" r:id="rId447" location="!/el_gringo_duhal/status/823863731629281287"/>
    <hyperlink ref="V227" r:id="rId448" location="!/el_gringo_duhal/status/823863731629281287"/>
    <hyperlink ref="V228" r:id="rId449" location="!/lily_v_shtupp/status/823863731780141058"/>
    <hyperlink ref="V229" r:id="rId450" location="!/lily_v_shtupp/status/823863731780141058"/>
    <hyperlink ref="V230" r:id="rId451" location="!/lily_v_shtupp/status/823863731780141058"/>
    <hyperlink ref="V231" r:id="rId452" location="!/cannon524/status/823863736784093185"/>
    <hyperlink ref="V232" r:id="rId453" location="!/2016getoverit/status/823863738373652480"/>
    <hyperlink ref="V233" r:id="rId454" location="!/julbille/status/823863739623571457"/>
    <hyperlink ref="V234" r:id="rId455" location="!/julbille/status/823863739623571457"/>
    <hyperlink ref="V235" r:id="rId456" location="!/umma1958/status/823863740261171201"/>
    <hyperlink ref="V236" r:id="rId457" location="!/empathynow/status/823863740949000192"/>
    <hyperlink ref="V237" r:id="rId458" location="!/hailyneee/status/823863741792088064"/>
    <hyperlink ref="V238" r:id="rId459" location="!/jeremynewberger/status/823863742387679233"/>
    <hyperlink ref="V239" r:id="rId460" location="!/dodona777/status/823863743993892865"/>
    <hyperlink ref="V240" r:id="rId461" location="!/norwalkdv/status/823863754379010048"/>
    <hyperlink ref="V241" r:id="rId462" location="!/ar04oof/status/823863755155079172"/>
    <hyperlink ref="V242" r:id="rId463" location="!/samaracogan/status/823863758846050304"/>
    <hyperlink ref="V243" r:id="rId464" location="!/gdelabroise/status/823863759349436418"/>
    <hyperlink ref="V244" r:id="rId465" location="!/gdelabroise/status/823863759349436418"/>
    <hyperlink ref="V245" r:id="rId466" location="!/house_insider/status/823863759466807297"/>
    <hyperlink ref="V246" r:id="rId467" location="!/otisiogbugha/status/823863765171142656"/>
    <hyperlink ref="V247" r:id="rId468" location="!/otisiogbugha/status/823863765171142656"/>
    <hyperlink ref="V248" r:id="rId469" location="!/redalertnow/status/823863766777479170"/>
    <hyperlink ref="V249" r:id="rId470" location="!/cc4con/status/823863766802726912"/>
    <hyperlink ref="V250" r:id="rId471" location="!/katriord/status/823863770397208578"/>
    <hyperlink ref="V251" r:id="rId472" location="!/skyeshepard/status/823863771466788864"/>
    <hyperlink ref="V252" r:id="rId473" location="!/skyeshepard/status/823863771466788864"/>
    <hyperlink ref="V253" r:id="rId474" location="!/skyeshepard/status/823863771466788864"/>
    <hyperlink ref="V254" r:id="rId475" location="!/skyeshepard/status/823863771466788864"/>
    <hyperlink ref="V255" r:id="rId476" location="!/cnsnews/status/823863774625067010"/>
    <hyperlink ref="V256" r:id="rId477" location="!/aotto1968_2/status/823863774687924224"/>
    <hyperlink ref="V257" r:id="rId478" location="!/gwgarrison98/status/823863775048728583"/>
    <hyperlink ref="V258" r:id="rId479" location="!/fuckabillyrex/status/823863775879168001"/>
    <hyperlink ref="V259" r:id="rId480" location="!/justkosia/status/823863778995531776"/>
    <hyperlink ref="V260" r:id="rId481" location="!/walkingonthmoon/status/823863782585733120"/>
    <hyperlink ref="V261" r:id="rId482" location="!/walkingonthmoon/status/823863782585733120"/>
    <hyperlink ref="V262" r:id="rId483" location="!/marywintermeyer/status/823863635458060288"/>
    <hyperlink ref="V263" r:id="rId484" location="!/marywintermeyer/status/823863784959864833"/>
    <hyperlink ref="V264" r:id="rId485" location="!/marywintermeyer/status/823863635458060288"/>
    <hyperlink ref="V265" r:id="rId486" location="!/lisaquiltan55/status/823863790928297985"/>
    <hyperlink ref="V266" r:id="rId487" location="!/andykirk630/status/823863791137988608"/>
    <hyperlink ref="V267" r:id="rId488" location="!/t6tum/status/823863795374235649"/>
    <hyperlink ref="V268" r:id="rId489" location="!/ultharcat/status/823863796670283776"/>
    <hyperlink ref="V269" r:id="rId490" location="!/mikecass1479/status/823863797727293440"/>
    <hyperlink ref="V270" r:id="rId491" location="!/akodama/status/823863799258038272"/>
    <hyperlink ref="V271" r:id="rId492" location="!/akodama/status/823863799258038272"/>
    <hyperlink ref="V272" r:id="rId493" location="!/katiekurilecz/status/823863799287578624"/>
    <hyperlink ref="V273" r:id="rId494" location="!/westportdv/status/823863800507965440"/>
    <hyperlink ref="V274" r:id="rId495" location="!/diazfrancisco/status/823863800701079552"/>
    <hyperlink ref="V275" r:id="rId496" location="!/jonaneal/status/823863800881352704"/>
    <hyperlink ref="V276" r:id="rId497" location="!/jonaneal/status/823863800881352704"/>
    <hyperlink ref="V277" r:id="rId498" location="!/dlee911dna/status/823863803330838528"/>
    <hyperlink ref="V278" r:id="rId499" location="!/shawndmccarthy/status/823863805092462592"/>
    <hyperlink ref="V279" r:id="rId500" location="!/shawndmccarthy/status/823863805092462592"/>
    <hyperlink ref="V280" r:id="rId501" location="!/paul_niculescu/status/823863805398622208"/>
    <hyperlink ref="V281" r:id="rId502" location="!/stevedernie/status/823863806187204608"/>
    <hyperlink ref="V282" r:id="rId503" location="!/lifejustg0es0n/status/823863806455586817"/>
    <hyperlink ref="V283" r:id="rId504" location="!/westondv/status/823863808980492288"/>
    <hyperlink ref="V284" r:id="rId505" location="!/rochshelly/status/823863810016636929"/>
    <hyperlink ref="V285" r:id="rId506" location="!/wanderlust211/status/823863814550671360"/>
    <hyperlink ref="V286" r:id="rId507" location="!/wanderlust211/status/823863814550671360"/>
    <hyperlink ref="V287" r:id="rId508" location="!/mortgagegina/status/823863816593276928"/>
    <hyperlink ref="V288" r:id="rId509" location="!/stepjer/status/823863817084043266"/>
    <hyperlink ref="V289" r:id="rId510" location="!/fazilasulaiman_/status/823863817243242497"/>
    <hyperlink ref="V290" r:id="rId511" location="!/rinachandran/status/823863820040937472"/>
    <hyperlink ref="V291" r:id="rId512" location="!/amoney666/status/823863820418486272"/>
    <hyperlink ref="V292" r:id="rId513" location="!/stamforddv/status/823863820439257091"/>
    <hyperlink ref="V293" r:id="rId514" location="!/lorn11/status/823863822398136322"/>
    <hyperlink ref="V294" r:id="rId515" location="!/j_promos/status/823863824340156416"/>
    <hyperlink ref="V295" r:id="rId516" location="!/newcanaandv/status/823863824910401537"/>
    <hyperlink ref="V296" r:id="rId517" location="!/kevinlinton9/status/823863825124458496"/>
    <hyperlink ref="V297" r:id="rId518" location="!/danburydv/status/823863826722361344"/>
    <hyperlink ref="V298" r:id="rId519" location="!/wiltondv/status/823863827129241601"/>
    <hyperlink ref="V299" r:id="rId520" location="!/grammieo/status/823863828341526530"/>
    <hyperlink ref="V300" r:id="rId521" location="!/ridgefielddv/status/823863831642288128"/>
    <hyperlink ref="V301" r:id="rId522" location="!/rationalwiki/status/823863832305143808"/>
    <hyperlink ref="V302" r:id="rId523" location="!/wendywhirled/status/823863832506466304"/>
    <hyperlink ref="V303" r:id="rId524" location="!/prepsportsplus/status/823863832665694208"/>
    <hyperlink ref="V304" r:id="rId525" location="!/nicholasbrown83/status/823863839552745472"/>
    <hyperlink ref="V305" r:id="rId526" location="!/nicholasbrown83/status/823863839552745472"/>
    <hyperlink ref="V306" r:id="rId527" location="!/greenwichdv/status/823863839867289602"/>
    <hyperlink ref="V307" r:id="rId528" location="!/gloria_rinconi/status/823863840265928708"/>
    <hyperlink ref="V308" r:id="rId529" location="!/frontroyalgirl/status/823863840895078400"/>
    <hyperlink ref="V309" r:id="rId530" location="!/patlepresdespp/status/823863842501525506"/>
    <hyperlink ref="V310" r:id="rId531" location="!/patlepresdespp/status/823863842501525506"/>
    <hyperlink ref="V311" r:id="rId532" location="!/leannefjc/status/823863842715353089"/>
    <hyperlink ref="V312" r:id="rId533" location="!/dariendv/status/823863846313947136"/>
    <hyperlink ref="V313" r:id="rId534" location="!/joelecorbeau/status/823863846997807104"/>
    <hyperlink ref="V314" r:id="rId535" location="!/fifimcfae/status/823863849891794944"/>
    <hyperlink ref="V315" r:id="rId536" location="!/adriannahoover3/status/823863851091369984"/>
    <hyperlink ref="V316" r:id="rId537" location="!/joedean53/status/823863854451064832"/>
    <hyperlink ref="V317" r:id="rId538" location="!/joedean53/status/823863854451064832"/>
    <hyperlink ref="V318" r:id="rId539" location="!/ruth_pry/status/823863854857940993"/>
    <hyperlink ref="V319" r:id="rId540" location="!/ruth_pry/status/823863854857940993"/>
    <hyperlink ref="V320" r:id="rId541" location="!/ruth_pry/status/823863854857940993"/>
    <hyperlink ref="V321" r:id="rId542" location="!/ruth_pry/status/823863419996635136"/>
    <hyperlink ref="V322" r:id="rId543" location="!/ruth_pry/status/823863854857940993"/>
    <hyperlink ref="V323" r:id="rId544" location="!/ruth_pry/status/823863854857940993"/>
    <hyperlink ref="V324" r:id="rId545" location="!/carolehrle1/status/823863855528833025"/>
    <hyperlink ref="V325" r:id="rId546" location="!/dasfuhrerin/status/823863857068134401"/>
    <hyperlink ref="V326" r:id="rId547" location="!/acnancymetz/status/823863858850893824"/>
    <hyperlink ref="V327" r:id="rId548" location="!/aimeekoch10/status/823863859018665986"/>
    <hyperlink ref="V328" r:id="rId549" location="!/aimeekoch10/status/823863859018665986"/>
    <hyperlink ref="V329" r:id="rId550" location="!/kbock73/status/823863861170360320"/>
    <hyperlink ref="V330" r:id="rId551" location="!/kbock73/status/823863861170360320"/>
    <hyperlink ref="V331" r:id="rId552" location="!/republicansrbad/status/823863442666876928"/>
    <hyperlink ref="V332" r:id="rId553" location="!/republicansrbad/status/823863862420185089"/>
    <hyperlink ref="V333" r:id="rId554" location="!/100left/status/823863865762922496"/>
    <hyperlink ref="V334" r:id="rId555" location="!/pastorfm/status/823863866585206784"/>
    <hyperlink ref="V335" r:id="rId556" location="!/kjlhfrontpage/status/823863869810479104"/>
    <hyperlink ref="V336" r:id="rId557" location="!/marynesham/status/823863870733303809"/>
    <hyperlink ref="V337" r:id="rId558" location="!/fairfielddv/status/823863871270043648"/>
    <hyperlink ref="V338" r:id="rId559" location="!/pklinkne/status/823863872096522240"/>
    <hyperlink ref="V339" r:id="rId560" location="!/clare6678/status/823863874596306944"/>
    <hyperlink ref="V340" r:id="rId561" location="!/clare6678/status/823863874596306944"/>
    <hyperlink ref="V341" r:id="rId562" location="!/slyjulie/status/823863877578485760"/>
    <hyperlink ref="V342" r:id="rId563" location="!/meagandawson/status/823863883215630336"/>
    <hyperlink ref="V343" r:id="rId564" location="!/adam_askew/status/823863883366629376"/>
    <hyperlink ref="V344" r:id="rId565" location="!/azi_azip/status/823863885337939968"/>
    <hyperlink ref="V345" r:id="rId566" location="!/azi_azip/status/823863885337939968"/>
    <hyperlink ref="V346" r:id="rId567" location="!/nolieslizzy/status/823863886118027265"/>
    <hyperlink ref="V347" r:id="rId568" location="!/nolieslizzy/status/823863886118027265"/>
    <hyperlink ref="V348" r:id="rId569" location="!/siegerdb/status/823863895702011904"/>
    <hyperlink ref="V349" r:id="rId570" location="!/paigennold/status/823863896716898305"/>
    <hyperlink ref="V350" r:id="rId571" location="!/jasmine_i_am_/status/823863898835140608"/>
    <hyperlink ref="V351" r:id="rId572" location="!/noonaneddy/status/823863901506990080"/>
    <hyperlink ref="V352" r:id="rId573" location="!/nejcd/status/823863904744902656"/>
    <hyperlink ref="V353" r:id="rId574" location="!/nejcd/status/823863904744902656"/>
    <hyperlink ref="V354" r:id="rId575" location="!/nejcd/status/823863904744902656"/>
    <hyperlink ref="V355" r:id="rId576" location="!/nejcd/status/823863904744902656"/>
    <hyperlink ref="V356" r:id="rId577" location="!/nejcd/status/823863904744902656"/>
    <hyperlink ref="V357" r:id="rId578" location="!/nejcd/status/823863904744902656"/>
    <hyperlink ref="V358" r:id="rId579" location="!/brad_d80/status/823863905432797184"/>
    <hyperlink ref="V359" r:id="rId580" location="!/semsemhanna/status/823863908003958784"/>
    <hyperlink ref="V360" r:id="rId581" location="!/protesting2016/status/823863911678148609"/>
    <hyperlink ref="V361" r:id="rId582" location="!/bonniehsm321/status/823863912084996096"/>
    <hyperlink ref="V362" r:id="rId583" location="!/ritademoraes_g/status/823863913523675138"/>
    <hyperlink ref="V363" r:id="rId584" location="!/cantshutmeupdes/status/823863920205135872"/>
    <hyperlink ref="V364" r:id="rId585" location="!/cdm94/status/823863921501212672"/>
    <hyperlink ref="V365" r:id="rId586" location="!/nooneishere51/status/823863922151325697"/>
    <hyperlink ref="V366" r:id="rId587" location="!/jones410/status/823863808791875584"/>
    <hyperlink ref="V367" r:id="rId588" location="!/jones410/status/823863922369380352"/>
    <hyperlink ref="V368" r:id="rId589" location="!/jones410/status/823863922369380352"/>
    <hyperlink ref="V369" r:id="rId590" location="!/roblamer/status/823863923023683584"/>
    <hyperlink ref="V370" r:id="rId591" location="!/roblamer/status/823863923023683584"/>
    <hyperlink ref="V371" r:id="rId592" location="!/tartnyc/status/823863923464110080"/>
    <hyperlink ref="V372" r:id="rId593" location="!/soleildusud34/status/823863923589914624"/>
    <hyperlink ref="V373" r:id="rId594" location="!/soleildusud34/status/823863923589914624"/>
    <hyperlink ref="V374" r:id="rId595" location="!/soleildusud34/status/823863923589914624"/>
    <hyperlink ref="V375" r:id="rId596" location="!/soleildusud34/status/823863923589914624"/>
    <hyperlink ref="V376" r:id="rId597" location="!/sakeuchi317/status/823863923782754306"/>
    <hyperlink ref="V377" r:id="rId598" location="!/jucnag/status/823863463009095680"/>
    <hyperlink ref="V378" r:id="rId599" location="!/sakeuchi317/status/823863923782754306"/>
    <hyperlink ref="V379" r:id="rId600" location="!/jucnag/status/823863463009095680"/>
    <hyperlink ref="V380" r:id="rId601" location="!/sakeuchi317/status/823863923782754306"/>
    <hyperlink ref="V381" r:id="rId602" location="!/sakeuchi317/status/823863923782754306"/>
    <hyperlink ref="V382" r:id="rId603" location="!/piramalsarvajal/status/823863924177059840"/>
    <hyperlink ref="V383" r:id="rId604" location="!/avery_craw/status/823863924722376705"/>
    <hyperlink ref="V384" r:id="rId605" location="!/davidlubar/status/823863926987309060"/>
    <hyperlink ref="V385" r:id="rId606" location="!/normanisnachos/status/823863932339286020"/>
    <hyperlink ref="V386" r:id="rId607" location="!/cstrickk/status/823863934176346113"/>
    <hyperlink ref="V387" r:id="rId608" location="!/5pencer_day/status/823863936508461057"/>
    <hyperlink ref="V388" r:id="rId609" location="!/elvirac331/status/823863938064535552"/>
    <hyperlink ref="V389" r:id="rId610" location="!/tophesmith/status/823863938152534018"/>
    <hyperlink ref="V390" r:id="rId611" location="!/lag2307/status/823863938764959744"/>
    <hyperlink ref="V391" r:id="rId612" location="!/b4inisrael/status/823863940547383299"/>
    <hyperlink ref="V392" r:id="rId613" location="!/dariabilowus/status/823863942481068036"/>
    <hyperlink ref="V393" r:id="rId614" location="!/madison__kaylee/status/823863943244513281"/>
    <hyperlink ref="V394" r:id="rId615" location="!/eleanor_pugh/status/823863944456577024"/>
    <hyperlink ref="V395" r:id="rId616" location="!/rattakanmariah2/status/823863944792010752"/>
    <hyperlink ref="V396" r:id="rId617" location="!/msteepe/status/823863946092363777"/>
    <hyperlink ref="V397" r:id="rId618" location="!/nephreta2013/status/823863947853987840"/>
    <hyperlink ref="V398" r:id="rId619" location="!/scottthong/status/823863758879502340"/>
    <hyperlink ref="V399" r:id="rId620" location="!/scottthong/status/823863947954503683"/>
    <hyperlink ref="V400" r:id="rId621" location="!/scottthong/status/823863947954503683"/>
    <hyperlink ref="V401" r:id="rId622" location="!/scottthong/status/823863947954503683"/>
    <hyperlink ref="V402" r:id="rId623" location="!/chukwuemekaobu1/status/823863951465312256"/>
    <hyperlink ref="V403" r:id="rId624" location="!/chukwuemekaobu1/status/823863951465312256"/>
    <hyperlink ref="V404" r:id="rId625" location="!/jack4ianto/status/823863952690020354"/>
    <hyperlink ref="V405" r:id="rId626" location="!/ullapii/status/823863955210833921"/>
    <hyperlink ref="V406" r:id="rId627" location="!/kalejphoto/status/823863956259401730"/>
    <hyperlink ref="V407" r:id="rId628" location="!/deusetmealux/status/823863968141836288"/>
    <hyperlink ref="V408" r:id="rId629" location="!/ferrarimanf355/status/823863972235538432"/>
    <hyperlink ref="V409" r:id="rId630" location="!/zaquiatre/status/823863972528988160"/>
    <hyperlink ref="V410" r:id="rId631" location="!/libertylady44/status/823863973699317760"/>
    <hyperlink ref="V411" r:id="rId632" location="!/dmuqaddam/status/823863974793920512"/>
    <hyperlink ref="V412" r:id="rId633" location="!/me_squidly/status/823863975121158145"/>
    <hyperlink ref="V413" r:id="rId634" location="!/chefnschlep/status/823863976517890048"/>
    <hyperlink ref="V414" r:id="rId635" location="!/chartpo3c/status/823863766865608704"/>
    <hyperlink ref="V415" r:id="rId636" location="!/chartpo3c/status/823863977910243328"/>
    <hyperlink ref="V416" r:id="rId637" location="!/chartpo3c/status/823863766865608704"/>
    <hyperlink ref="V417" r:id="rId638" location="!/susanprice95/status/823863979424550915"/>
    <hyperlink ref="V418" r:id="rId639" location="!/lazlin/status/823863985170747392"/>
    <hyperlink ref="V419" r:id="rId640" location="!/lazlin/status/823863985170747392"/>
    <hyperlink ref="V420" r:id="rId641" location="!/ogenopen/status/823863987154649088"/>
    <hyperlink ref="V421" r:id="rId642" location="!/zeflos/status/823863991042654208"/>
    <hyperlink ref="V422" r:id="rId643" location="!/i4unews/status/823863991193636865"/>
    <hyperlink ref="V423" r:id="rId644" location="!/abesaffer/status/823863992418451456"/>
    <hyperlink ref="V424" r:id="rId645" location="!/ker8mel/status/823863992657575937"/>
    <hyperlink ref="V425" r:id="rId646" location="!/fxirylight5/status/823863994062618624"/>
    <hyperlink ref="V426" r:id="rId647" location="!/tamraraven/status/823864001784221697"/>
    <hyperlink ref="V427" r:id="rId648" location="!/thejoyhoney/status/823864001947844608"/>
    <hyperlink ref="V428" r:id="rId649" location="!/thejoyhoney/status/823864001947844608"/>
    <hyperlink ref="V429" r:id="rId650" location="!/thejoyhoney/status/823864001947844608"/>
    <hyperlink ref="V430" r:id="rId651" location="!/jscoo47/status/823864006125424640"/>
    <hyperlink ref="V431" r:id="rId652" location="!/thisyoungdude/status/823864007471808516"/>
    <hyperlink ref="V432" r:id="rId653" location="!/obdriftwood/status/823864014937747458"/>
    <hyperlink ref="V433" r:id="rId654" location="!/rhea11/status/823864017307467777"/>
    <hyperlink ref="V434" r:id="rId655" location="!/cocoakpops/status/823864021417947141"/>
    <hyperlink ref="V435" r:id="rId656" location="!/avantehandsfree/status/823864025406697473"/>
    <hyperlink ref="V436" r:id="rId657" location="!/nietaaien/status/823864025578606592"/>
    <hyperlink ref="V437" r:id="rId658" location="!/utwattamungus/status/823864025641549824"/>
    <hyperlink ref="V438" r:id="rId659" location="!/52311b55a20c482/status/823864025972928512"/>
    <hyperlink ref="V439" r:id="rId660" location="!/magpiemf/status/823864001641803777"/>
    <hyperlink ref="V440" r:id="rId661" location="!/magpiemf/status/823864026392358912"/>
    <hyperlink ref="V441" r:id="rId662" location="!/bobibouche/status/823864027763838978"/>
    <hyperlink ref="V442" r:id="rId663" location="!/kronos251/status/823864031152721921"/>
    <hyperlink ref="V443" r:id="rId664" location="!/kronos251/status/823864031152721921"/>
    <hyperlink ref="V444" r:id="rId665" location="!/whoainsanity/status/823864034311151618"/>
    <hyperlink ref="V445" r:id="rId666" location="!/ronh62/status/823864036030676992"/>
    <hyperlink ref="V446" r:id="rId667" location="!/nikirizzi/status/823863647105642496"/>
    <hyperlink ref="V447" r:id="rId668" location="!/nikirizzi/status/823863647105642496"/>
    <hyperlink ref="V448" r:id="rId669" location="!/nikirizzi/status/823863719272783872"/>
    <hyperlink ref="V449" r:id="rId670" location="!/nikirizzi/status/823863719272783872"/>
    <hyperlink ref="V450" r:id="rId671" location="!/nikirizzi/status/823864036936810496"/>
    <hyperlink ref="V451" r:id="rId672" location="!/_nblhda/status/823864037129625601"/>
    <hyperlink ref="V452" r:id="rId673" location="!/kinz8730/status/823864037817532416"/>
    <hyperlink ref="V453" r:id="rId674" location="!/kinz8730/status/823864037817532416"/>
    <hyperlink ref="V454" r:id="rId675" location="!/kinz8730/status/823864037817532416"/>
    <hyperlink ref="V455" r:id="rId676" location="!/riromtz/status/823864038245306369"/>
    <hyperlink ref="V456" r:id="rId677" location="!/ahill6853/status/823864039218548736"/>
    <hyperlink ref="V457" r:id="rId678" location="!/carhode/status/823864039461765120"/>
    <hyperlink ref="V458" r:id="rId679" location="!/carhode/status/823864039461765120"/>
    <hyperlink ref="V459" r:id="rId680" location="!/ongakudousyoten/status/823864043433644032"/>
    <hyperlink ref="V460" r:id="rId681" location="!/baileysmusics/status/823864049763028992"/>
    <hyperlink ref="V461" r:id="rId682" location="!/emmaosuji1/status/823864049813180417"/>
    <hyperlink ref="V462" r:id="rId683" location="!/emmaosuji1/status/823864049813180417"/>
    <hyperlink ref="V463" r:id="rId684" location="!/rolinaott/status/823864049888874496"/>
    <hyperlink ref="V464" r:id="rId685" location="!/darlenebrehm/status/823864052581535747"/>
    <hyperlink ref="V465" r:id="rId686" location="!/andrealynn001/status/823864054146015234"/>
    <hyperlink ref="V466" r:id="rId687" location="!/computeblu/status/823864054397730816"/>
    <hyperlink ref="V467" r:id="rId688" location="!/computeblu/status/823864054397730816"/>
    <hyperlink ref="V468" r:id="rId689" location="!/omgitsjessicaa/status/823864058021613569"/>
    <hyperlink ref="V469" r:id="rId690" location="!/misslin68640163/status/823864058399125504"/>
    <hyperlink ref="V470" r:id="rId691" location="!/kamiko_707/status/823864058860302336"/>
    <hyperlink ref="V471" r:id="rId692" location="!/jenswaine/status/823864059716108289"/>
    <hyperlink ref="V472" r:id="rId693" location="!/one_alaskan_gal/status/823864062626828288"/>
    <hyperlink ref="V473" r:id="rId694" location="!/one_alaskan_gal/status/823864062626828288"/>
    <hyperlink ref="V474" r:id="rId695" location="!/one_alaskan_gal/status/823864062626828288"/>
    <hyperlink ref="V475" r:id="rId696" location="!/one_alaskan_gal/status/823864062626828288"/>
    <hyperlink ref="V476" r:id="rId697" location="!/bluhmkid/status/823864063172214784"/>
    <hyperlink ref="V477" r:id="rId698" location="!/randolphlowell1/status/823864065630081025"/>
    <hyperlink ref="V478" r:id="rId699" location="!/juanoz55/status/823864068511514624"/>
    <hyperlink ref="V479" r:id="rId700" location="!/brave_l_tango/status/823864074354167808"/>
    <hyperlink ref="V480" r:id="rId701" location="!/jimmy_jarkarta/status/823864074668744705"/>
    <hyperlink ref="V481" r:id="rId702" location="!/jimmy_jarkarta/status/823864074668744705"/>
    <hyperlink ref="V482" r:id="rId703" location="!/mollyizaga/status/823864075457331201"/>
    <hyperlink ref="V483" r:id="rId704" location="!/jackposobiec/status/823864080477851648"/>
    <hyperlink ref="V484" r:id="rId705" location="!/jozzdays/status/823864082952556545"/>
    <hyperlink ref="V485" r:id="rId706" location="!/barkforlove1/status/823864084143702016"/>
    <hyperlink ref="AW51" r:id="rId707"/>
    <hyperlink ref="AW238" r:id="rId708"/>
    <hyperlink ref="R556" r:id="rId709"/>
    <hyperlink ref="R557" r:id="rId710"/>
    <hyperlink ref="R595" r:id="rId711"/>
    <hyperlink ref="R596" r:id="rId712"/>
    <hyperlink ref="R600" r:id="rId713"/>
    <hyperlink ref="R601" r:id="rId714"/>
    <hyperlink ref="R623" r:id="rId715"/>
    <hyperlink ref="R626" r:id="rId716"/>
    <hyperlink ref="R627" r:id="rId717"/>
    <hyperlink ref="R633" r:id="rId718"/>
    <hyperlink ref="R643" r:id="rId719"/>
    <hyperlink ref="R644" r:id="rId720"/>
    <hyperlink ref="R648" r:id="rId721"/>
    <hyperlink ref="R652" r:id="rId722"/>
    <hyperlink ref="R656" r:id="rId723"/>
    <hyperlink ref="R659" r:id="rId724"/>
    <hyperlink ref="R660" r:id="rId725"/>
    <hyperlink ref="R661" r:id="rId726"/>
    <hyperlink ref="R675" r:id="rId727"/>
    <hyperlink ref="R719" r:id="rId728"/>
    <hyperlink ref="R722" r:id="rId729"/>
    <hyperlink ref="R723" r:id="rId730"/>
    <hyperlink ref="R724" r:id="rId731"/>
    <hyperlink ref="R740" r:id="rId732"/>
    <hyperlink ref="R743" r:id="rId733"/>
    <hyperlink ref="R752" r:id="rId734"/>
    <hyperlink ref="R820" r:id="rId735"/>
    <hyperlink ref="R857" r:id="rId736"/>
    <hyperlink ref="R858" r:id="rId737"/>
    <hyperlink ref="R859" r:id="rId738"/>
    <hyperlink ref="R860" r:id="rId739"/>
    <hyperlink ref="R863" r:id="rId740"/>
    <hyperlink ref="R865" r:id="rId741"/>
    <hyperlink ref="R869" r:id="rId742"/>
    <hyperlink ref="R871" r:id="rId743"/>
    <hyperlink ref="R873" r:id="rId744"/>
    <hyperlink ref="R881" r:id="rId745"/>
    <hyperlink ref="R886" r:id="rId746"/>
    <hyperlink ref="R889" r:id="rId747" location="action=share"/>
    <hyperlink ref="R890" r:id="rId748" location=".nnv8ys45m"/>
    <hyperlink ref="R891" r:id="rId749" location=".nnv8ys45m"/>
    <hyperlink ref="R897" r:id="rId750"/>
    <hyperlink ref="R910" r:id="rId751"/>
    <hyperlink ref="R911" r:id="rId752"/>
    <hyperlink ref="R912" r:id="rId753"/>
    <hyperlink ref="R915" r:id="rId754"/>
    <hyperlink ref="R919" r:id="rId755"/>
    <hyperlink ref="R926" r:id="rId756"/>
    <hyperlink ref="R930" r:id="rId757"/>
    <hyperlink ref="R938" r:id="rId758"/>
    <hyperlink ref="R942" r:id="rId759"/>
    <hyperlink ref="R943" r:id="rId760"/>
    <hyperlink ref="R950" r:id="rId761"/>
    <hyperlink ref="R951" r:id="rId762"/>
    <hyperlink ref="R952" r:id="rId763"/>
    <hyperlink ref="R953" r:id="rId764"/>
    <hyperlink ref="R955" r:id="rId765"/>
    <hyperlink ref="R959" r:id="rId766"/>
    <hyperlink ref="R960" r:id="rId767"/>
    <hyperlink ref="R965" r:id="rId768"/>
    <hyperlink ref="R982" r:id="rId769"/>
    <hyperlink ref="R983" r:id="rId770"/>
    <hyperlink ref="R984" r:id="rId771"/>
    <hyperlink ref="R985" r:id="rId772"/>
    <hyperlink ref="R987" r:id="rId773"/>
    <hyperlink ref="R993" r:id="rId774"/>
    <hyperlink ref="R1002" r:id="rId775"/>
    <hyperlink ref="R1007" r:id="rId776"/>
    <hyperlink ref="R1011" r:id="rId777"/>
    <hyperlink ref="R1016" r:id="rId778"/>
    <hyperlink ref="R1022" r:id="rId779"/>
    <hyperlink ref="R1026" r:id="rId780"/>
    <hyperlink ref="R1027" r:id="rId781"/>
    <hyperlink ref="R1029" r:id="rId782"/>
    <hyperlink ref="R1030" r:id="rId783"/>
    <hyperlink ref="R1031" r:id="rId784"/>
    <hyperlink ref="R1032" r:id="rId785" location="playt=1h08m09s"/>
    <hyperlink ref="R1033" r:id="rId786" location="playt=1h08m09s"/>
    <hyperlink ref="R1034" r:id="rId787"/>
    <hyperlink ref="R1040" r:id="rId788"/>
    <hyperlink ref="R1047" r:id="rId789"/>
    <hyperlink ref="R1056" r:id="rId790"/>
    <hyperlink ref="R1061" r:id="rId791"/>
    <hyperlink ref="R1063" r:id="rId792"/>
    <hyperlink ref="R1064" r:id="rId793"/>
    <hyperlink ref="R1065" r:id="rId794"/>
    <hyperlink ref="R1067" r:id="rId795"/>
    <hyperlink ref="R1068" r:id="rId796"/>
    <hyperlink ref="R1070" r:id="rId797"/>
    <hyperlink ref="R1077" r:id="rId798"/>
    <hyperlink ref="R1080" r:id="rId799" display="https://www.nytimes.com/glogin?URI=https%3A%2F%2Fwww.nytimes.com%2F2017%2F01%2F22%2Fus%2Fpolitics%2Fdonald-trump-aides-rocky-first-weekend.html%3Fhp%26action%3Dclick%26pgtype%3DHomepage%26clickSource%3Dstory-heading%26module%3Dfirst-column-region%26region%3Dtop-news%26WT.nav%3Dtop-news%26_r%3D0"/>
    <hyperlink ref="R1082" r:id="rId800"/>
    <hyperlink ref="R1083" r:id="rId801"/>
    <hyperlink ref="R1084" r:id="rId802"/>
    <hyperlink ref="R1085" r:id="rId803"/>
    <hyperlink ref="R1086" r:id="rId804"/>
    <hyperlink ref="R1088" r:id="rId805"/>
    <hyperlink ref="R1094" r:id="rId806"/>
    <hyperlink ref="R1095" r:id="rId807"/>
    <hyperlink ref="R1101" r:id="rId808"/>
    <hyperlink ref="R1114" r:id="rId809"/>
    <hyperlink ref="R1117" r:id="rId810"/>
    <hyperlink ref="R1118" r:id="rId811"/>
    <hyperlink ref="R1119" r:id="rId812"/>
    <hyperlink ref="R1121" r:id="rId813"/>
    <hyperlink ref="R1125" r:id="rId814"/>
    <hyperlink ref="R1126" r:id="rId815"/>
    <hyperlink ref="R1127" r:id="rId816"/>
    <hyperlink ref="R1129" r:id="rId817"/>
    <hyperlink ref="R1134" r:id="rId818"/>
    <hyperlink ref="R1138" r:id="rId819"/>
    <hyperlink ref="R1139" r:id="rId820"/>
    <hyperlink ref="R1144" r:id="rId821"/>
    <hyperlink ref="R1147" r:id="rId822"/>
    <hyperlink ref="R1150" r:id="rId823"/>
    <hyperlink ref="R1163" r:id="rId824"/>
    <hyperlink ref="R1164" r:id="rId825"/>
    <hyperlink ref="R1165" r:id="rId826"/>
    <hyperlink ref="R1166" r:id="rId827"/>
    <hyperlink ref="R1168" r:id="rId828"/>
    <hyperlink ref="R1169" r:id="rId829"/>
    <hyperlink ref="R1179" r:id="rId830"/>
    <hyperlink ref="R1180" r:id="rId831"/>
    <hyperlink ref="R1182" r:id="rId832"/>
    <hyperlink ref="R1183" r:id="rId833"/>
    <hyperlink ref="R1184" r:id="rId834"/>
    <hyperlink ref="R1186" r:id="rId835"/>
    <hyperlink ref="R1192" r:id="rId836"/>
    <hyperlink ref="R1195" r:id="rId837"/>
    <hyperlink ref="R1196" r:id="rId838"/>
    <hyperlink ref="R1209" r:id="rId839"/>
    <hyperlink ref="R1210" r:id="rId840"/>
    <hyperlink ref="R1211" r:id="rId841"/>
    <hyperlink ref="R1212" r:id="rId842"/>
    <hyperlink ref="R1213" r:id="rId843"/>
    <hyperlink ref="R1214" r:id="rId844"/>
    <hyperlink ref="R1215" r:id="rId845"/>
    <hyperlink ref="R1218" r:id="rId846"/>
    <hyperlink ref="R1219" r:id="rId847"/>
    <hyperlink ref="R1220" r:id="rId848"/>
    <hyperlink ref="R1228" r:id="rId849"/>
    <hyperlink ref="R1229" r:id="rId850"/>
    <hyperlink ref="R1230" r:id="rId851"/>
    <hyperlink ref="R1231" r:id="rId852"/>
    <hyperlink ref="R1237" r:id="rId853"/>
    <hyperlink ref="R1244" r:id="rId854"/>
    <hyperlink ref="R1245" r:id="rId855"/>
    <hyperlink ref="R1246" r:id="rId856"/>
    <hyperlink ref="R1248" r:id="rId857"/>
    <hyperlink ref="R1249" r:id="rId858"/>
    <hyperlink ref="R1257" r:id="rId859"/>
    <hyperlink ref="R1258" r:id="rId860"/>
    <hyperlink ref="R1264" r:id="rId861"/>
    <hyperlink ref="R1269" r:id="rId862"/>
    <hyperlink ref="R1270" r:id="rId863"/>
    <hyperlink ref="R1279" r:id="rId864"/>
    <hyperlink ref="R1281" r:id="rId865"/>
    <hyperlink ref="R1282" r:id="rId866"/>
    <hyperlink ref="R1287" r:id="rId867"/>
    <hyperlink ref="R1293" r:id="rId868"/>
    <hyperlink ref="R1302" r:id="rId869"/>
    <hyperlink ref="R1303" r:id="rId870"/>
    <hyperlink ref="R1304" r:id="rId871"/>
    <hyperlink ref="R1306" r:id="rId872"/>
    <hyperlink ref="R1307" r:id="rId873"/>
    <hyperlink ref="R1308" r:id="rId874"/>
    <hyperlink ref="R1317" r:id="rId875"/>
    <hyperlink ref="R1319" r:id="rId876"/>
    <hyperlink ref="R1320" r:id="rId877"/>
    <hyperlink ref="R1324" r:id="rId878"/>
    <hyperlink ref="R1325" r:id="rId879"/>
    <hyperlink ref="R1332" r:id="rId880"/>
    <hyperlink ref="R1338" r:id="rId881"/>
    <hyperlink ref="R1340" r:id="rId882"/>
    <hyperlink ref="R1342" r:id="rId883"/>
    <hyperlink ref="R1347" r:id="rId884"/>
    <hyperlink ref="R1348" r:id="rId885"/>
    <hyperlink ref="R1353" r:id="rId886"/>
    <hyperlink ref="R1354" r:id="rId887"/>
    <hyperlink ref="R1355" r:id="rId888"/>
    <hyperlink ref="R1376" r:id="rId889"/>
    <hyperlink ref="R1379" r:id="rId890"/>
    <hyperlink ref="R1380" r:id="rId891"/>
    <hyperlink ref="R1381" r:id="rId892"/>
    <hyperlink ref="R1393" r:id="rId893"/>
    <hyperlink ref="R1395" r:id="rId894"/>
    <hyperlink ref="R1396" r:id="rId895"/>
    <hyperlink ref="R1400" r:id="rId896"/>
    <hyperlink ref="R1403" r:id="rId897"/>
    <hyperlink ref="R1404" r:id="rId898"/>
    <hyperlink ref="R1406" r:id="rId899"/>
    <hyperlink ref="R1410" r:id="rId900"/>
    <hyperlink ref="R1420" r:id="rId901"/>
    <hyperlink ref="R1422" r:id="rId902"/>
    <hyperlink ref="R1423" r:id="rId903"/>
    <hyperlink ref="R1426" r:id="rId904"/>
    <hyperlink ref="R1427" r:id="rId905"/>
    <hyperlink ref="R1433" r:id="rId906"/>
    <hyperlink ref="R1444" r:id="rId907"/>
    <hyperlink ref="R1445" r:id="rId908"/>
    <hyperlink ref="R1457" r:id="rId909"/>
    <hyperlink ref="R1460" r:id="rId910"/>
    <hyperlink ref="R1462" r:id="rId911"/>
    <hyperlink ref="R1463" r:id="rId912"/>
    <hyperlink ref="R1473" r:id="rId913"/>
    <hyperlink ref="R1474" r:id="rId914"/>
    <hyperlink ref="R1504" r:id="rId915"/>
    <hyperlink ref="R1507" r:id="rId916"/>
    <hyperlink ref="R1508" r:id="rId917"/>
    <hyperlink ref="R1509" r:id="rId918"/>
    <hyperlink ref="R1510" r:id="rId919"/>
    <hyperlink ref="R1514" r:id="rId920"/>
    <hyperlink ref="R1538" r:id="rId921"/>
    <hyperlink ref="R1555" r:id="rId922"/>
    <hyperlink ref="R1561" r:id="rId923"/>
    <hyperlink ref="R1563" r:id="rId924"/>
    <hyperlink ref="R1566" r:id="rId925"/>
    <hyperlink ref="R1573" r:id="rId926"/>
    <hyperlink ref="R1574" r:id="rId927"/>
    <hyperlink ref="R1575" r:id="rId928"/>
    <hyperlink ref="R1576" r:id="rId929"/>
    <hyperlink ref="R1577" r:id="rId930"/>
    <hyperlink ref="R1626" r:id="rId931"/>
    <hyperlink ref="R1635" r:id="rId932"/>
    <hyperlink ref="R1637" r:id="rId933"/>
    <hyperlink ref="R1639" r:id="rId934"/>
    <hyperlink ref="R1641" r:id="rId935"/>
    <hyperlink ref="R1650" r:id="rId936"/>
    <hyperlink ref="R1651" r:id="rId937"/>
    <hyperlink ref="R1652" r:id="rId938"/>
    <hyperlink ref="R1653" r:id="rId939"/>
    <hyperlink ref="R1654" r:id="rId940"/>
    <hyperlink ref="R1655" r:id="rId941"/>
    <hyperlink ref="R1656" r:id="rId942"/>
    <hyperlink ref="R1657" r:id="rId943"/>
    <hyperlink ref="R1658" r:id="rId944"/>
    <hyperlink ref="R1659" r:id="rId945"/>
    <hyperlink ref="R1667" r:id="rId946"/>
    <hyperlink ref="R1668" r:id="rId947"/>
    <hyperlink ref="R1669" r:id="rId948"/>
    <hyperlink ref="R1671" r:id="rId949"/>
    <hyperlink ref="R1675" r:id="rId950"/>
    <hyperlink ref="R1678" r:id="rId951"/>
    <hyperlink ref="R1680" r:id="rId952"/>
    <hyperlink ref="R1682" r:id="rId953"/>
    <hyperlink ref="R1687" r:id="rId954"/>
    <hyperlink ref="R1689" r:id="rId955"/>
    <hyperlink ref="R1690" r:id="rId956"/>
    <hyperlink ref="R1697" r:id="rId957"/>
    <hyperlink ref="R1704" r:id="rId958"/>
    <hyperlink ref="R1705" r:id="rId959"/>
    <hyperlink ref="R1706" r:id="rId960"/>
    <hyperlink ref="R1707" r:id="rId961"/>
    <hyperlink ref="R1710" r:id="rId962"/>
    <hyperlink ref="R1712" r:id="rId963"/>
    <hyperlink ref="R1713" r:id="rId964"/>
    <hyperlink ref="R1720" r:id="rId965"/>
    <hyperlink ref="R1722" r:id="rId966"/>
    <hyperlink ref="R1724" r:id="rId967"/>
    <hyperlink ref="R1725" r:id="rId968"/>
    <hyperlink ref="R1726" r:id="rId969"/>
    <hyperlink ref="R1729" r:id="rId970"/>
    <hyperlink ref="R1730" r:id="rId971"/>
    <hyperlink ref="R1738" r:id="rId972"/>
    <hyperlink ref="R1739" r:id="rId973"/>
    <hyperlink ref="R1750" r:id="rId974"/>
    <hyperlink ref="R1751" r:id="rId975"/>
    <hyperlink ref="R1759" r:id="rId976"/>
    <hyperlink ref="R1762" r:id="rId977"/>
    <hyperlink ref="R1767" r:id="rId978"/>
    <hyperlink ref="R1770" r:id="rId979"/>
    <hyperlink ref="R1773" r:id="rId980"/>
    <hyperlink ref="R1775" r:id="rId981"/>
    <hyperlink ref="R1777" r:id="rId982"/>
    <hyperlink ref="R1778" r:id="rId983"/>
    <hyperlink ref="R1779" r:id="rId984"/>
    <hyperlink ref="R1780" r:id="rId985"/>
    <hyperlink ref="R1781" r:id="rId986"/>
    <hyperlink ref="R1782" r:id="rId987"/>
    <hyperlink ref="R1783" r:id="rId988"/>
    <hyperlink ref="R1784" r:id="rId989"/>
    <hyperlink ref="R1786" r:id="rId990"/>
    <hyperlink ref="R1793" r:id="rId991"/>
    <hyperlink ref="R1798" r:id="rId992"/>
    <hyperlink ref="R1801" r:id="rId993"/>
    <hyperlink ref="R1802" r:id="rId994"/>
    <hyperlink ref="R1804" r:id="rId995"/>
    <hyperlink ref="R1807" r:id="rId996"/>
    <hyperlink ref="R1808" r:id="rId997"/>
    <hyperlink ref="R1809" r:id="rId998"/>
    <hyperlink ref="R1810" r:id="rId999"/>
    <hyperlink ref="R1812" r:id="rId1000"/>
    <hyperlink ref="R1813" r:id="rId1001"/>
    <hyperlink ref="R1816" r:id="rId1002"/>
    <hyperlink ref="R1824" r:id="rId1003"/>
    <hyperlink ref="R1828" r:id="rId1004"/>
    <hyperlink ref="R1829" r:id="rId1005"/>
    <hyperlink ref="R1830" r:id="rId1006"/>
    <hyperlink ref="R1833" r:id="rId1007"/>
    <hyperlink ref="R1837" r:id="rId1008"/>
    <hyperlink ref="R1838" r:id="rId1009"/>
    <hyperlink ref="R1854" r:id="rId1010"/>
    <hyperlink ref="R1855" r:id="rId1011"/>
    <hyperlink ref="R1859" r:id="rId1012"/>
    <hyperlink ref="R1861" r:id="rId1013"/>
    <hyperlink ref="R1863" r:id="rId1014"/>
    <hyperlink ref="R1864" r:id="rId1015" location="!/articles/1/essays/68/emoluments-clause"/>
    <hyperlink ref="R1865" r:id="rId1016" location="!/articles/1/essays/68/emoluments-clause"/>
    <hyperlink ref="R1867" r:id="rId1017"/>
    <hyperlink ref="R1868" r:id="rId1018"/>
    <hyperlink ref="R1869" r:id="rId1019"/>
    <hyperlink ref="R1870" r:id="rId1020"/>
    <hyperlink ref="R1872" r:id="rId1021"/>
    <hyperlink ref="R1874" r:id="rId1022"/>
    <hyperlink ref="R1875" r:id="rId1023"/>
    <hyperlink ref="R1878" r:id="rId1024"/>
    <hyperlink ref="R1879" r:id="rId1025"/>
    <hyperlink ref="R1880" r:id="rId1026"/>
    <hyperlink ref="R1881" r:id="rId1027"/>
    <hyperlink ref="R1883" r:id="rId1028"/>
    <hyperlink ref="R1886" r:id="rId1029"/>
    <hyperlink ref="R1887" r:id="rId1030"/>
    <hyperlink ref="R1889" r:id="rId1031"/>
    <hyperlink ref="R1890" r:id="rId1032"/>
    <hyperlink ref="R1891" r:id="rId1033"/>
    <hyperlink ref="R1893" r:id="rId1034"/>
    <hyperlink ref="R1894" r:id="rId1035"/>
    <hyperlink ref="R1895" r:id="rId1036"/>
    <hyperlink ref="R1898" r:id="rId1037"/>
    <hyperlink ref="R1904" r:id="rId1038"/>
    <hyperlink ref="R1907" r:id="rId1039"/>
    <hyperlink ref="R1909" r:id="rId1040"/>
    <hyperlink ref="R1910" r:id="rId1041"/>
    <hyperlink ref="R1912" r:id="rId1042"/>
    <hyperlink ref="R1916" r:id="rId1043"/>
    <hyperlink ref="R1918" r:id="rId1044"/>
    <hyperlink ref="R1919" r:id="rId1045"/>
    <hyperlink ref="R1920" r:id="rId1046" location="_=_"/>
    <hyperlink ref="R1923" r:id="rId1047"/>
    <hyperlink ref="R1924" r:id="rId1048"/>
    <hyperlink ref="R1930" r:id="rId1049"/>
    <hyperlink ref="R1933" r:id="rId1050"/>
    <hyperlink ref="R1934" r:id="rId1051"/>
    <hyperlink ref="R1935" r:id="rId1052"/>
    <hyperlink ref="R1936" r:id="rId1053"/>
    <hyperlink ref="R1938" r:id="rId1054"/>
    <hyperlink ref="R1944" r:id="rId1055"/>
    <hyperlink ref="R1948" r:id="rId1056"/>
    <hyperlink ref="R1961" r:id="rId1057"/>
    <hyperlink ref="R1962" r:id="rId1058"/>
    <hyperlink ref="R1967" r:id="rId1059"/>
    <hyperlink ref="R1968" r:id="rId1060"/>
    <hyperlink ref="R1970" r:id="rId1061"/>
    <hyperlink ref="R1983" r:id="rId1062"/>
    <hyperlink ref="R1987" r:id="rId1063"/>
    <hyperlink ref="R1988" r:id="rId1064"/>
    <hyperlink ref="R1989" r:id="rId1065"/>
    <hyperlink ref="R1990" r:id="rId1066"/>
    <hyperlink ref="R1991" r:id="rId1067"/>
    <hyperlink ref="R1993" r:id="rId1068"/>
    <hyperlink ref="R2000" r:id="rId1069"/>
    <hyperlink ref="R2001" r:id="rId1070"/>
    <hyperlink ref="R2002" r:id="rId1071"/>
    <hyperlink ref="R2003" r:id="rId1072"/>
    <hyperlink ref="R2004" r:id="rId1073"/>
    <hyperlink ref="R2005" r:id="rId1074"/>
    <hyperlink ref="R2010" r:id="rId1075"/>
    <hyperlink ref="R2013" r:id="rId1076"/>
    <hyperlink ref="R2014" r:id="rId1077"/>
    <hyperlink ref="R2015" r:id="rId1078"/>
    <hyperlink ref="R2017" r:id="rId1079"/>
    <hyperlink ref="R2018" r:id="rId1080"/>
    <hyperlink ref="R2020" r:id="rId1081"/>
    <hyperlink ref="R2021" r:id="rId1082"/>
    <hyperlink ref="R2022" r:id="rId1083"/>
    <hyperlink ref="R2029" r:id="rId1084"/>
    <hyperlink ref="R2033" r:id="rId1085"/>
    <hyperlink ref="R2034" r:id="rId1086"/>
    <hyperlink ref="R2037" r:id="rId1087"/>
    <hyperlink ref="R2038" r:id="rId1088"/>
    <hyperlink ref="R2039" r:id="rId1089"/>
    <hyperlink ref="R2040" r:id="rId1090"/>
    <hyperlink ref="R2043" r:id="rId1091"/>
    <hyperlink ref="R2048" r:id="rId1092"/>
    <hyperlink ref="R2049" r:id="rId1093"/>
    <hyperlink ref="R2050" r:id="rId1094"/>
    <hyperlink ref="R2051" r:id="rId1095"/>
    <hyperlink ref="R2052" r:id="rId1096"/>
    <hyperlink ref="R2054" r:id="rId1097"/>
    <hyperlink ref="R2055" r:id="rId1098"/>
    <hyperlink ref="R2058" r:id="rId1099"/>
    <hyperlink ref="R2061" r:id="rId1100"/>
    <hyperlink ref="R2062" r:id="rId1101"/>
    <hyperlink ref="R2063" r:id="rId1102"/>
    <hyperlink ref="R2064" r:id="rId1103"/>
    <hyperlink ref="R2067" r:id="rId1104"/>
    <hyperlink ref="R2071" r:id="rId1105"/>
    <hyperlink ref="R2072" r:id="rId1106"/>
    <hyperlink ref="R2075" r:id="rId1107"/>
    <hyperlink ref="R2076" r:id="rId1108"/>
    <hyperlink ref="R2080" r:id="rId1109"/>
    <hyperlink ref="R2081" r:id="rId1110"/>
    <hyperlink ref="R2095" r:id="rId1111"/>
    <hyperlink ref="R2097" r:id="rId1112"/>
    <hyperlink ref="R2099" r:id="rId1113"/>
    <hyperlink ref="R2100" r:id="rId1114"/>
    <hyperlink ref="R2101" r:id="rId1115"/>
    <hyperlink ref="R2111" r:id="rId1116"/>
    <hyperlink ref="R2112" r:id="rId1117"/>
    <hyperlink ref="R2113" r:id="rId1118"/>
    <hyperlink ref="R2114" r:id="rId1119"/>
    <hyperlink ref="R2115" r:id="rId1120"/>
    <hyperlink ref="R2117" r:id="rId1121"/>
    <hyperlink ref="R2119" r:id="rId1122"/>
    <hyperlink ref="R2123" r:id="rId1123"/>
    <hyperlink ref="R2126" r:id="rId1124"/>
    <hyperlink ref="R2128" r:id="rId1125"/>
    <hyperlink ref="R2129" r:id="rId1126"/>
    <hyperlink ref="R2132" r:id="rId1127"/>
    <hyperlink ref="R2141" r:id="rId1128"/>
    <hyperlink ref="R2150" r:id="rId1129"/>
    <hyperlink ref="R2153" r:id="rId1130"/>
    <hyperlink ref="R2154" r:id="rId1131"/>
    <hyperlink ref="R2156" r:id="rId1132"/>
    <hyperlink ref="R2164" r:id="rId1133"/>
    <hyperlink ref="R2173" r:id="rId1134"/>
    <hyperlink ref="R2179" r:id="rId1135"/>
    <hyperlink ref="R2183" r:id="rId1136"/>
    <hyperlink ref="R2184" r:id="rId1137"/>
    <hyperlink ref="R2185" r:id="rId1138"/>
    <hyperlink ref="R2189" r:id="rId1139"/>
    <hyperlink ref="R2194" r:id="rId1140"/>
    <hyperlink ref="R2207" r:id="rId1141"/>
    <hyperlink ref="R2224" r:id="rId1142"/>
    <hyperlink ref="R2225" r:id="rId1143"/>
    <hyperlink ref="R2226" r:id="rId1144"/>
    <hyperlink ref="R2227" r:id="rId1145"/>
    <hyperlink ref="R2232" r:id="rId1146"/>
    <hyperlink ref="R2233" r:id="rId1147"/>
    <hyperlink ref="R2239" r:id="rId1148"/>
    <hyperlink ref="R2240" r:id="rId1149"/>
    <hyperlink ref="R2241" r:id="rId1150"/>
    <hyperlink ref="R2243" r:id="rId1151"/>
    <hyperlink ref="R2244" r:id="rId1152"/>
    <hyperlink ref="R2245" r:id="rId1153"/>
    <hyperlink ref="R2247" r:id="rId1154"/>
    <hyperlink ref="R2248" r:id="rId1155"/>
    <hyperlink ref="R2249" r:id="rId1156"/>
    <hyperlink ref="R2255" r:id="rId1157" location=".coOOplJKQx"/>
    <hyperlink ref="R2260" r:id="rId1158"/>
    <hyperlink ref="R2262" r:id="rId1159"/>
    <hyperlink ref="R2263" r:id="rId1160"/>
    <hyperlink ref="R2264" r:id="rId1161"/>
    <hyperlink ref="R2268" r:id="rId1162"/>
    <hyperlink ref="R2270" r:id="rId1163"/>
    <hyperlink ref="R2271" r:id="rId1164"/>
    <hyperlink ref="R2272" r:id="rId1165"/>
    <hyperlink ref="R2273" r:id="rId1166"/>
    <hyperlink ref="R2274" r:id="rId1167"/>
    <hyperlink ref="R2275" r:id="rId1168"/>
    <hyperlink ref="R2276" r:id="rId1169"/>
    <hyperlink ref="R2277" r:id="rId1170"/>
    <hyperlink ref="R2282" r:id="rId1171"/>
    <hyperlink ref="R2284" r:id="rId1172"/>
    <hyperlink ref="R2286" r:id="rId1173"/>
    <hyperlink ref="R2287" r:id="rId1174"/>
    <hyperlink ref="R2288" r:id="rId1175"/>
    <hyperlink ref="R2291" r:id="rId1176"/>
    <hyperlink ref="R2292" r:id="rId1177"/>
    <hyperlink ref="R2293" r:id="rId1178"/>
    <hyperlink ref="R2294" r:id="rId1179"/>
    <hyperlink ref="R2295" r:id="rId1180"/>
    <hyperlink ref="R2296" r:id="rId1181"/>
    <hyperlink ref="R2300" r:id="rId1182"/>
    <hyperlink ref="R2301" r:id="rId1183"/>
    <hyperlink ref="R2302" r:id="rId1184"/>
    <hyperlink ref="R2307" r:id="rId1185"/>
    <hyperlink ref="R2310" r:id="rId1186"/>
    <hyperlink ref="R2311" r:id="rId1187"/>
    <hyperlink ref="R2317" r:id="rId1188"/>
    <hyperlink ref="R2318" r:id="rId1189"/>
    <hyperlink ref="R2319" r:id="rId1190"/>
    <hyperlink ref="R2325" r:id="rId1191"/>
    <hyperlink ref="R2331" r:id="rId1192"/>
    <hyperlink ref="R2332" r:id="rId1193"/>
    <hyperlink ref="R2333" r:id="rId1194"/>
    <hyperlink ref="R2337" r:id="rId1195"/>
    <hyperlink ref="R2339" r:id="rId1196"/>
    <hyperlink ref="R2340" r:id="rId1197"/>
    <hyperlink ref="R2342" r:id="rId1198"/>
    <hyperlink ref="R2344" r:id="rId1199"/>
    <hyperlink ref="R2345" r:id="rId1200"/>
    <hyperlink ref="R2351" r:id="rId1201"/>
    <hyperlink ref="R2354" r:id="rId1202"/>
    <hyperlink ref="R2355" r:id="rId1203"/>
    <hyperlink ref="R2356" r:id="rId1204"/>
    <hyperlink ref="R2361" r:id="rId1205"/>
    <hyperlink ref="R2371" r:id="rId1206"/>
    <hyperlink ref="R2382" r:id="rId1207"/>
    <hyperlink ref="R2383" r:id="rId1208"/>
    <hyperlink ref="R2391" r:id="rId1209"/>
    <hyperlink ref="R2399" r:id="rId1210"/>
    <hyperlink ref="R2400" r:id="rId1211"/>
    <hyperlink ref="R2401" r:id="rId1212"/>
    <hyperlink ref="R2402" r:id="rId1213"/>
    <hyperlink ref="R2403" r:id="rId1214"/>
    <hyperlink ref="R2411" r:id="rId1215"/>
    <hyperlink ref="R2414" r:id="rId1216"/>
    <hyperlink ref="R2427" r:id="rId1217"/>
    <hyperlink ref="R2431" r:id="rId1218"/>
    <hyperlink ref="R2432" r:id="rId1219"/>
    <hyperlink ref="R2438" r:id="rId1220"/>
    <hyperlink ref="R2439" r:id="rId1221"/>
    <hyperlink ref="R2442" r:id="rId1222"/>
    <hyperlink ref="R2446" r:id="rId1223"/>
    <hyperlink ref="R2447" r:id="rId1224"/>
    <hyperlink ref="R2448" r:id="rId1225"/>
    <hyperlink ref="R2449" r:id="rId1226"/>
    <hyperlink ref="R2450" r:id="rId1227"/>
    <hyperlink ref="R2451" r:id="rId1228"/>
    <hyperlink ref="R2452" r:id="rId1229"/>
    <hyperlink ref="R2453" r:id="rId1230"/>
    <hyperlink ref="R2454" r:id="rId1231"/>
    <hyperlink ref="R2455" r:id="rId1232"/>
    <hyperlink ref="R2461" r:id="rId1233"/>
    <hyperlink ref="R2462" r:id="rId1234"/>
    <hyperlink ref="R2467" r:id="rId1235"/>
    <hyperlink ref="R2471" r:id="rId1236"/>
    <hyperlink ref="R2474" r:id="rId1237"/>
    <hyperlink ref="R2475" r:id="rId1238"/>
    <hyperlink ref="R2479" r:id="rId1239"/>
    <hyperlink ref="R2485" r:id="rId1240"/>
    <hyperlink ref="R2486" r:id="rId1241"/>
    <hyperlink ref="R2487" r:id="rId1242"/>
    <hyperlink ref="R2488" r:id="rId1243"/>
    <hyperlink ref="R2490" r:id="rId1244"/>
    <hyperlink ref="R2492" r:id="rId1245"/>
    <hyperlink ref="R2494" r:id="rId1246"/>
    <hyperlink ref="R2496" r:id="rId1247"/>
    <hyperlink ref="R2498" r:id="rId1248"/>
    <hyperlink ref="R2499" r:id="rId1249"/>
    <hyperlink ref="R2501" r:id="rId1250"/>
    <hyperlink ref="R2503" r:id="rId1251"/>
    <hyperlink ref="R2506" r:id="rId1252"/>
    <hyperlink ref="R2510" r:id="rId1253"/>
    <hyperlink ref="R2516" r:id="rId1254"/>
    <hyperlink ref="R2517" r:id="rId1255"/>
    <hyperlink ref="R2521" r:id="rId1256"/>
    <hyperlink ref="R2522" r:id="rId1257"/>
    <hyperlink ref="R2547" r:id="rId1258"/>
    <hyperlink ref="R2548" r:id="rId1259"/>
    <hyperlink ref="R2557" r:id="rId1260"/>
    <hyperlink ref="R2567" r:id="rId1261"/>
    <hyperlink ref="R2568" r:id="rId1262"/>
    <hyperlink ref="R2570" r:id="rId1263"/>
    <hyperlink ref="R2571" r:id="rId1264"/>
    <hyperlink ref="R2576" r:id="rId1265"/>
    <hyperlink ref="R2579" r:id="rId1266"/>
    <hyperlink ref="R2580" r:id="rId1267"/>
    <hyperlink ref="R2581" r:id="rId1268"/>
    <hyperlink ref="R2584" r:id="rId1269"/>
    <hyperlink ref="R2592" r:id="rId1270"/>
    <hyperlink ref="R2597" r:id="rId1271"/>
    <hyperlink ref="R2604" r:id="rId1272"/>
    <hyperlink ref="R2613" r:id="rId1273"/>
    <hyperlink ref="R2614" r:id="rId1274"/>
    <hyperlink ref="R2616" r:id="rId1275"/>
    <hyperlink ref="R2617" r:id="rId1276"/>
    <hyperlink ref="R2621" r:id="rId1277"/>
    <hyperlink ref="R2622" r:id="rId1278"/>
    <hyperlink ref="R2626" r:id="rId1279"/>
    <hyperlink ref="R2627" r:id="rId1280"/>
    <hyperlink ref="R2628" r:id="rId1281"/>
    <hyperlink ref="R2630" r:id="rId1282"/>
    <hyperlink ref="R2631" r:id="rId1283"/>
    <hyperlink ref="R2632" r:id="rId1284"/>
    <hyperlink ref="R2642" r:id="rId1285"/>
    <hyperlink ref="R2643" r:id="rId1286"/>
    <hyperlink ref="R2644" r:id="rId1287"/>
    <hyperlink ref="R2649" r:id="rId1288"/>
    <hyperlink ref="R2650" r:id="rId1289"/>
    <hyperlink ref="R2651" r:id="rId1290"/>
    <hyperlink ref="R2653" r:id="rId1291"/>
    <hyperlink ref="R2655" r:id="rId1292"/>
    <hyperlink ref="R2656" r:id="rId1293"/>
    <hyperlink ref="R2657" r:id="rId1294"/>
    <hyperlink ref="R2658" r:id="rId1295"/>
    <hyperlink ref="R2659" r:id="rId1296"/>
    <hyperlink ref="R2660" r:id="rId1297"/>
    <hyperlink ref="R2661" r:id="rId1298"/>
    <hyperlink ref="R2693" r:id="rId1299"/>
    <hyperlink ref="R2698" r:id="rId1300"/>
    <hyperlink ref="R2699" r:id="rId1301"/>
    <hyperlink ref="R2702" r:id="rId1302"/>
    <hyperlink ref="R2703" r:id="rId1303"/>
    <hyperlink ref="R2707" r:id="rId1304"/>
    <hyperlink ref="R2708" r:id="rId1305"/>
    <hyperlink ref="R2713" r:id="rId1306"/>
    <hyperlink ref="R2714" r:id="rId1307"/>
    <hyperlink ref="R2720" r:id="rId1308"/>
    <hyperlink ref="R2721" r:id="rId1309"/>
    <hyperlink ref="R2724" r:id="rId1310"/>
    <hyperlink ref="R2725" r:id="rId1311"/>
    <hyperlink ref="R2733" r:id="rId1312"/>
    <hyperlink ref="R2734" r:id="rId1313"/>
    <hyperlink ref="R2741" r:id="rId1314"/>
    <hyperlink ref="R2742" r:id="rId1315"/>
    <hyperlink ref="R2747" r:id="rId1316"/>
    <hyperlink ref="R2750" r:id="rId1317"/>
    <hyperlink ref="R2751" r:id="rId1318"/>
    <hyperlink ref="R2752" r:id="rId1319"/>
    <hyperlink ref="R2770" r:id="rId1320"/>
    <hyperlink ref="R2793" r:id="rId1321"/>
    <hyperlink ref="R2795" r:id="rId1322"/>
    <hyperlink ref="R2805" r:id="rId1323"/>
    <hyperlink ref="R2808" r:id="rId1324"/>
    <hyperlink ref="R2813" r:id="rId1325"/>
    <hyperlink ref="R2815" r:id="rId1326"/>
    <hyperlink ref="R2820" r:id="rId1327"/>
    <hyperlink ref="R2823" r:id="rId1328"/>
    <hyperlink ref="R2824" r:id="rId1329"/>
    <hyperlink ref="R2825" r:id="rId1330"/>
    <hyperlink ref="R2829" r:id="rId1331"/>
    <hyperlink ref="R2830" r:id="rId1332"/>
    <hyperlink ref="R2834" r:id="rId1333"/>
    <hyperlink ref="R2841" r:id="rId1334"/>
    <hyperlink ref="R2842" r:id="rId1335"/>
    <hyperlink ref="R2859" r:id="rId1336"/>
    <hyperlink ref="R2860" r:id="rId1337"/>
    <hyperlink ref="R2861" r:id="rId1338"/>
    <hyperlink ref="R2865" r:id="rId1339"/>
    <hyperlink ref="R2866" r:id="rId1340"/>
    <hyperlink ref="R2869" r:id="rId1341"/>
    <hyperlink ref="R2870" r:id="rId1342"/>
    <hyperlink ref="R2871" r:id="rId1343"/>
    <hyperlink ref="R2875" r:id="rId1344"/>
    <hyperlink ref="R2889" r:id="rId1345"/>
    <hyperlink ref="R2898" r:id="rId1346"/>
    <hyperlink ref="R2899" r:id="rId1347"/>
    <hyperlink ref="R2903" r:id="rId1348"/>
    <hyperlink ref="R2904" r:id="rId1349"/>
    <hyperlink ref="R2905" r:id="rId1350"/>
    <hyperlink ref="R2912" r:id="rId1351"/>
    <hyperlink ref="R2914" r:id="rId1352"/>
    <hyperlink ref="R2923" r:id="rId1353"/>
    <hyperlink ref="R2979" r:id="rId1354"/>
    <hyperlink ref="R2982" r:id="rId1355"/>
    <hyperlink ref="R2984" r:id="rId1356"/>
    <hyperlink ref="R2986" r:id="rId1357"/>
    <hyperlink ref="R2987" r:id="rId1358"/>
    <hyperlink ref="R2993" r:id="rId1359"/>
    <hyperlink ref="R2996" r:id="rId1360"/>
    <hyperlink ref="R3002" r:id="rId1361"/>
    <hyperlink ref="R3003" r:id="rId1362"/>
    <hyperlink ref="R3006" r:id="rId1363"/>
    <hyperlink ref="R3007" r:id="rId1364"/>
    <hyperlink ref="R3033" r:id="rId1365"/>
    <hyperlink ref="R3034" r:id="rId1366"/>
    <hyperlink ref="R3036" r:id="rId1367"/>
    <hyperlink ref="R3037" r:id="rId1368"/>
    <hyperlink ref="R3040" r:id="rId1369"/>
    <hyperlink ref="R3041" r:id="rId1370"/>
    <hyperlink ref="R3042" r:id="rId1371"/>
    <hyperlink ref="R3045" r:id="rId1372"/>
    <hyperlink ref="R3046" r:id="rId1373"/>
    <hyperlink ref="R3049" r:id="rId1374"/>
    <hyperlink ref="R3052" r:id="rId1375"/>
    <hyperlink ref="R3053" r:id="rId1376"/>
    <hyperlink ref="R3055" r:id="rId1377"/>
    <hyperlink ref="R3058" r:id="rId1378"/>
    <hyperlink ref="R3060" r:id="rId1379"/>
    <hyperlink ref="R3062" r:id="rId1380"/>
    <hyperlink ref="R3063" r:id="rId1381"/>
    <hyperlink ref="R3064" r:id="rId1382"/>
    <hyperlink ref="R3067" r:id="rId1383"/>
    <hyperlink ref="R3068" r:id="rId1384"/>
    <hyperlink ref="R3069" r:id="rId1385"/>
    <hyperlink ref="R3070" r:id="rId1386"/>
    <hyperlink ref="R3073" r:id="rId1387"/>
    <hyperlink ref="R3076" r:id="rId1388"/>
    <hyperlink ref="R3079" r:id="rId1389"/>
    <hyperlink ref="R3081" r:id="rId1390"/>
    <hyperlink ref="R3082" r:id="rId1391"/>
    <hyperlink ref="R3092" r:id="rId1392"/>
    <hyperlink ref="R3093" r:id="rId1393"/>
    <hyperlink ref="R3094" r:id="rId1394"/>
    <hyperlink ref="R3098" r:id="rId1395"/>
    <hyperlink ref="R3099" r:id="rId1396"/>
    <hyperlink ref="R3100" r:id="rId1397"/>
    <hyperlink ref="R3102" r:id="rId1398"/>
    <hyperlink ref="R3104" r:id="rId1399"/>
    <hyperlink ref="R3106" r:id="rId1400"/>
    <hyperlink ref="R3109" r:id="rId1401"/>
    <hyperlink ref="R3110" r:id="rId1402"/>
    <hyperlink ref="R3113" r:id="rId1403"/>
    <hyperlink ref="R3116" r:id="rId1404"/>
    <hyperlink ref="R3121" r:id="rId1405"/>
    <hyperlink ref="R3123" r:id="rId1406"/>
    <hyperlink ref="R3124" r:id="rId1407"/>
    <hyperlink ref="R3125" r:id="rId1408"/>
    <hyperlink ref="R3126" r:id="rId1409"/>
    <hyperlink ref="R3127" r:id="rId1410"/>
    <hyperlink ref="R3132" r:id="rId1411"/>
    <hyperlink ref="R3142" r:id="rId1412"/>
    <hyperlink ref="R3148" r:id="rId1413"/>
    <hyperlink ref="R3149" r:id="rId1414"/>
    <hyperlink ref="R3152" r:id="rId1415"/>
    <hyperlink ref="R3153" r:id="rId1416"/>
    <hyperlink ref="R3154" r:id="rId1417"/>
    <hyperlink ref="R3157" r:id="rId1418"/>
    <hyperlink ref="R3158" r:id="rId1419"/>
    <hyperlink ref="R3159" r:id="rId1420"/>
    <hyperlink ref="R3167" r:id="rId1421"/>
    <hyperlink ref="R3172" r:id="rId1422"/>
    <hyperlink ref="R3173" r:id="rId1423"/>
    <hyperlink ref="R3181" r:id="rId1424"/>
    <hyperlink ref="R3190" r:id="rId1425"/>
    <hyperlink ref="R3191" r:id="rId1426"/>
    <hyperlink ref="R3200" r:id="rId1427"/>
    <hyperlink ref="R3201" r:id="rId1428"/>
    <hyperlink ref="R3204" r:id="rId1429"/>
    <hyperlink ref="R3211" r:id="rId1430"/>
    <hyperlink ref="R3213" r:id="rId1431"/>
    <hyperlink ref="R3220" r:id="rId1432"/>
    <hyperlink ref="R3223" r:id="rId1433"/>
    <hyperlink ref="R3224" r:id="rId1434"/>
    <hyperlink ref="R3229" r:id="rId1435"/>
    <hyperlink ref="R3230" r:id="rId1436"/>
    <hyperlink ref="R3231" r:id="rId1437"/>
    <hyperlink ref="R3232" r:id="rId1438"/>
    <hyperlink ref="R3235" r:id="rId1439"/>
    <hyperlink ref="R3236" r:id="rId1440"/>
    <hyperlink ref="R3239" r:id="rId1441"/>
    <hyperlink ref="V486" r:id="rId1442" location="!/tenishathomas26/status/823458228184956928"/>
    <hyperlink ref="V487" r:id="rId1443" location="!/rikki_baird/status/823458235357286400"/>
    <hyperlink ref="V488" r:id="rId1444" location="!/kolkocarolina/status/823458239501086720"/>
    <hyperlink ref="V489" r:id="rId1445" location="!/olgafelice1331/status/823458247126421504"/>
    <hyperlink ref="V490" r:id="rId1446" location="!/bankoff_lan/status/823458259478593536"/>
    <hyperlink ref="V491" r:id="rId1447" location="!/patricemazza/status/823458261764554752"/>
    <hyperlink ref="V492" r:id="rId1448" location="!/bernieflood1978/status/823458272078426112"/>
    <hyperlink ref="V493" r:id="rId1449" location="!/jacquelynekean4/status/823458280152252416"/>
    <hyperlink ref="V494" r:id="rId1450" location="!/yilmazinger/status/823458292403961857"/>
    <hyperlink ref="V495" r:id="rId1451" location="!/lateshakohrman/status/823458315288121344"/>
    <hyperlink ref="V496" r:id="rId1452" location="!/jaquelynrockwe4/status/823458317574045696"/>
    <hyperlink ref="V497" r:id="rId1453" location="!/stephanecatanz5/status/823458327229243392"/>
    <hyperlink ref="V498" r:id="rId1454" location="!/eriktiel/status/823458330953809923"/>
    <hyperlink ref="V499" r:id="rId1455" location="!/kanesha_truitt/status/823458336582483968"/>
    <hyperlink ref="V500" r:id="rId1456" location="!/alfrediaphilip5/status/823458343046041600"/>
    <hyperlink ref="V501" r:id="rId1457" location="!/chunpeters2304/status/823458353032679424"/>
    <hyperlink ref="V502" r:id="rId1458" location="!/tiana_parton/status/823458382061256704"/>
    <hyperlink ref="V503" r:id="rId1459" location="!/rebekah_gerbaud/status/823458387841191936"/>
    <hyperlink ref="V504" r:id="rId1460" location="!/christianstart5/status/823458402638630912"/>
    <hyperlink ref="V505" r:id="rId1461" location="!/idabuckley23441/status/823458435874361344"/>
    <hyperlink ref="V506" r:id="rId1462" location="!/emmiewilliams23/status/823458442828455936"/>
    <hyperlink ref="V507" r:id="rId1463" location="!/meunier_tameka/status/823458481411911680"/>
    <hyperlink ref="V508" r:id="rId1464" location="!/loraineschuste2/status/823458504237150208"/>
    <hyperlink ref="V509" r:id="rId1465" location="!/florettamorris6/status/823458506787295232"/>
    <hyperlink ref="V510" r:id="rId1466" location="!/julienneannech3/status/823458507655671808"/>
    <hyperlink ref="V511" r:id="rId1467" location="!/gertrudefranck/status/823458511573159936"/>
    <hyperlink ref="V512" r:id="rId1468" location="!/haskitcollette/status/823458530669641728"/>
    <hyperlink ref="V513" r:id="rId1469" location="!/clairerodgers25/status/823458533073125376"/>
    <hyperlink ref="V514" r:id="rId1470" location="!/stefaniagelt/status/823458534931083264"/>
    <hyperlink ref="V515" r:id="rId1471" location="!/julianawilbank2/status/823458556523540482"/>
    <hyperlink ref="V516" r:id="rId1472" location="!/gingerbaker1161/status/823458558331252736"/>
    <hyperlink ref="V517" r:id="rId1473" location="!/emilylassiter22/status/823458579785142273"/>
    <hyperlink ref="V518" r:id="rId1474" location="!/randasingh17581/status/823458588849033217"/>
    <hyperlink ref="V519" r:id="rId1475" location="!/maximahepper/status/823458614799200257"/>
    <hyperlink ref="V520" r:id="rId1476" location="!/cheekoofficial/status/823458618938822656"/>
    <hyperlink ref="V521" r:id="rId1477" location="!/evelynevergara1/status/823458622491529217"/>
    <hyperlink ref="V522" r:id="rId1478" location="!/feldman_brook/status/823458645044248577"/>
    <hyperlink ref="V523" r:id="rId1479" location="!/alexandriaberi2/status/823458646596186112"/>
    <hyperlink ref="V524" r:id="rId1480" location="!/barbier_loriann/status/823458662014402561"/>
    <hyperlink ref="V525" r:id="rId1481" location="!/merrybeasley112/status/823458676275105794"/>
    <hyperlink ref="V526" r:id="rId1482" location="!/lilliaweber2801/status/823458679223713792"/>
    <hyperlink ref="V527" r:id="rId1483" location="!/robbyn_scotacci/status/823458684135084032"/>
    <hyperlink ref="V528" r:id="rId1484" location="!/regenaanderson5/status/823458697099644928"/>
    <hyperlink ref="V529" r:id="rId1485" location="!/arvillaburton21/status/823458702648819712"/>
    <hyperlink ref="V530" r:id="rId1486" location="!/charlynemerson2/status/823458710609678336"/>
    <hyperlink ref="V531" r:id="rId1487" location="!/sotelolaure/status/823458733263114240"/>
    <hyperlink ref="V532" r:id="rId1488" location="!/darceyschottla7/status/823458742624747522"/>
    <hyperlink ref="V533" r:id="rId1489" location="!/tobiabbott2936/status/823458769489100800"/>
    <hyperlink ref="V534" r:id="rId1490" location="!/elvie_stanyer/status/823458784639090688"/>
    <hyperlink ref="V535" r:id="rId1491" location="!/babetteferguso3/status/823458824673705984"/>
    <hyperlink ref="V536" r:id="rId1492" location="!/wendyhaendschk1/status/823458842998665217"/>
    <hyperlink ref="V537" r:id="rId1493" location="!/clark2085/status/823458851999518720"/>
    <hyperlink ref="V538" r:id="rId1494" location="!/hauss_rosalva/status/823458866729918464"/>
    <hyperlink ref="V539" r:id="rId1495" location="!/susyschreiter21/status/823458877035290625"/>
    <hyperlink ref="V540" r:id="rId1496" location="!/wilheminachagas/status/823458903207780352"/>
    <hyperlink ref="V541" r:id="rId1497" location="!/gilda_keelty/status/823458911718146049"/>
    <hyperlink ref="V542" r:id="rId1498" location="!/emmausher4511/status/823458915266371584"/>
    <hyperlink ref="V543" r:id="rId1499" location="!/mcauliffebobbi/status/823458918726795264"/>
    <hyperlink ref="V544" r:id="rId1500" location="!/charlenealbrec4/status/823458949953449984"/>
    <hyperlink ref="V545" r:id="rId1501" location="!/kierayi620/status/823458966051164161"/>
    <hyperlink ref="V546" r:id="rId1502" location="!/dawnsmall21601/status/823458967787421696"/>
    <hyperlink ref="V547" r:id="rId1503" location="!/maurinesmith272/status/823458983553986560"/>
    <hyperlink ref="V548" r:id="rId1504" location="!/angelecosta292/status/823459008669331456"/>
    <hyperlink ref="V549" r:id="rId1505" location="!/joellesanders12/status/823459027103477760"/>
    <hyperlink ref="V550" r:id="rId1506" location="!/shalandamoreno6/status/823459036280528896"/>
    <hyperlink ref="V551" r:id="rId1507" location="!/angellacallewa4/status/823459055704436736"/>
    <hyperlink ref="V552" r:id="rId1508" location="!/slushergeorge/status/823459078248796160"/>
    <hyperlink ref="V553" r:id="rId1509" location="!/margart_yarne/status/823459085496569856"/>
    <hyperlink ref="V554" r:id="rId1510" location="!/fabiolaelder/status/823459094895816704"/>
    <hyperlink ref="V555" r:id="rId1511" location="!/penelopetacitu2/status/823459130451095552"/>
    <hyperlink ref="V556" r:id="rId1512" location="!/donal_okeeffe/status/823459133806538752"/>
    <hyperlink ref="V557" r:id="rId1513" location="!/donal_okeeffe/status/823459133806538752"/>
    <hyperlink ref="V558" r:id="rId1514" location="!/kathrinsmith461/status/823459176051568641"/>
    <hyperlink ref="V559" r:id="rId1515" location="!/kimruthkim2662/status/823459177842561025"/>
    <hyperlink ref="V560" r:id="rId1516" location="!/blythe_grandt/status/823459187426545664"/>
    <hyperlink ref="V561" r:id="rId1517" location="!/laser_darci/status/823459190555508736"/>
    <hyperlink ref="V562" r:id="rId1518" location="!/loriholmes8871/status/823459202060419073"/>
    <hyperlink ref="V563" r:id="rId1519" location="!/maryettasmith41/status/823459207072641024"/>
    <hyperlink ref="V564" r:id="rId1520" location="!/briana_rech/status/823459214228094976"/>
    <hyperlink ref="V565" r:id="rId1521" location="!/adelinamuller11/status/823459216031682560"/>
    <hyperlink ref="V566" r:id="rId1522" location="!/regineobrien282/status/823459229507981313"/>
    <hyperlink ref="V567" r:id="rId1523" location="!/melanykothari/status/823459264182161408"/>
    <hyperlink ref="V568" r:id="rId1524" location="!/ryanpitts15041/status/823459276127608832"/>
    <hyperlink ref="V569" r:id="rId1525" location="!/elissaanderso14/status/823459278023520256"/>
    <hyperlink ref="V570" r:id="rId1526" location="!/caroleidillile6/status/823459332184559616"/>
    <hyperlink ref="V571" r:id="rId1527" location="!/cherrieevans781/status/823459335795838978"/>
    <hyperlink ref="V572" r:id="rId1528" location="!/liviojeremy/status/823459341890154496"/>
    <hyperlink ref="V573" r:id="rId1529" location="!/theotrojahn2339/status/823459373427097601"/>
    <hyperlink ref="V574" r:id="rId1530" location="!/mcshanelawrence/status/823459405521940482"/>
    <hyperlink ref="V575" r:id="rId1531" location="!/milikjae/status/823459406893301760"/>
    <hyperlink ref="V576" r:id="rId1532" location="!/quartermanbobbi/status/823459409644974080"/>
    <hyperlink ref="V577" r:id="rId1533" location="!/shemikapruitt41/status/823459413310771200"/>
    <hyperlink ref="V578" r:id="rId1534" location="!/genest_agnes/status/823459419811966976"/>
    <hyperlink ref="V579" r:id="rId1535" location="!/sabrakwiatkows2/status/823459420214620160"/>
    <hyperlink ref="V580" r:id="rId1536" location="!/donnettaweinbe3/status/823459422949154816"/>
    <hyperlink ref="V581" r:id="rId1537" location="!/christaschreit4/status/823459437419655168"/>
    <hyperlink ref="V582" r:id="rId1538" location="!/marlenemccarro3/status/823459445007151104"/>
    <hyperlink ref="V583" r:id="rId1539" location="!/rosinaolgren/status/823459453190082560"/>
    <hyperlink ref="V584" r:id="rId1540" location="!/trudiwade4321/status/823459456029749248"/>
    <hyperlink ref="V585" r:id="rId1541" location="!/shane_janene/status/823459461889224705"/>
    <hyperlink ref="V586" r:id="rId1542" location="!/valeriatronco12/status/823459472630628353"/>
    <hyperlink ref="V587" r:id="rId1543" location="!/petrinaashman/status/823459487746912256"/>
    <hyperlink ref="V588" r:id="rId1544" location="!/clarindakruemm2/status/823459535088013312"/>
    <hyperlink ref="V589" r:id="rId1545" location="!/harriettnoguei2/status/823459535994044416"/>
    <hyperlink ref="V590" r:id="rId1546" location="!/doerr_floria/status/823459638473592832"/>
    <hyperlink ref="V591" r:id="rId1547" location="!/menendezelin/status/823459638993682432"/>
    <hyperlink ref="V592" r:id="rId1548" location="!/lupitafuhrman21/status/823459640117706752"/>
    <hyperlink ref="V593" r:id="rId1549" location="!/bittnerartie/status/823459642323980288"/>
    <hyperlink ref="V594" r:id="rId1550" location="!/delmabrady10891/status/823459726843408384"/>
    <hyperlink ref="V595" r:id="rId1551" location="!/nallymary/status/823459902047784960"/>
    <hyperlink ref="V596" r:id="rId1552" location="!/nallymary/status/823459902047784960"/>
    <hyperlink ref="V597" r:id="rId1553" location="!/xia_man/status/823460069761118208"/>
    <hyperlink ref="V598" r:id="rId1554" location="!/xia_man/status/823460069761118208"/>
    <hyperlink ref="V599" r:id="rId1555" location="!/xia_man/status/823460069761118208"/>
    <hyperlink ref="V600" r:id="rId1556" location="!/mohoepfner/status/823460142956081152"/>
    <hyperlink ref="V601" r:id="rId1557" location="!/shootawolfe/status/823460365560414210"/>
    <hyperlink ref="V602" r:id="rId1558" location="!/tkotze7892/status/823461134489518081"/>
    <hyperlink ref="V603" r:id="rId1559" location="!/colbertcore/status/823461157516247040"/>
    <hyperlink ref="V604" r:id="rId1560" location="!/colbertcore/status/823461157516247040"/>
    <hyperlink ref="V605" r:id="rId1561" location="!/colbertcore/status/823461157516247040"/>
    <hyperlink ref="V606" r:id="rId1562" location="!/corrinefreder10/status/823461164294098946"/>
    <hyperlink ref="V607" r:id="rId1563" location="!/z1qvdu68mpy9clx/status/823461255893504001"/>
    <hyperlink ref="V608" r:id="rId1564" location="!/z1qvdu68mpy9clx/status/823461255893504001"/>
    <hyperlink ref="V609" r:id="rId1565" location="!/moonsilver90/status/823461258481516548"/>
    <hyperlink ref="V610" r:id="rId1566" location="!/moonsilver90/status/823461258481516548"/>
    <hyperlink ref="V611" r:id="rId1567" location="!/xruxi/status/823462149649563648"/>
    <hyperlink ref="V612" r:id="rId1568" location="!/monnieschneide4/status/823462274694148096"/>
    <hyperlink ref="V613" r:id="rId1569" location="!/moyes_risa/status/823462275205959680"/>
    <hyperlink ref="V614" r:id="rId1570" location="!/lizeth_fann/status/823462277009522688"/>
    <hyperlink ref="V615" r:id="rId1571" location="!/majoraustin59/status/823463332829085696"/>
    <hyperlink ref="V616" r:id="rId1572" location="!/concordantly/status/823463772878700544"/>
    <hyperlink ref="V617" r:id="rId1573" location="!/concordantly/status/823463772878700544"/>
    <hyperlink ref="V618" r:id="rId1574" location="!/susiemm413/status/823463965619408897"/>
    <hyperlink ref="V619" r:id="rId1575" location="!/freedom4all117/status/823464357598203904"/>
    <hyperlink ref="V620" r:id="rId1576" location="!/allenadkins2/status/823464459968671744"/>
    <hyperlink ref="V621" r:id="rId1577" location="!/cubytheocean/status/823464798130012160"/>
    <hyperlink ref="V622" r:id="rId1578" location="!/lindseyoruna/status/823465384942518273"/>
    <hyperlink ref="V623" r:id="rId1579" location="!/finchfactor/status/823465658633646080"/>
    <hyperlink ref="V624" r:id="rId1580" location="!/kalitzlina/status/823465996321058816"/>
    <hyperlink ref="V625" r:id="rId1581" location="!/55555sami/status/823465998099578880"/>
    <hyperlink ref="V626" r:id="rId1582" location="!/je_reste_calme/status/823467902737252353"/>
    <hyperlink ref="V627" r:id="rId1583" location="!/maevemoriarty/status/823468288512557056"/>
    <hyperlink ref="V628" r:id="rId1584" location="!/rbraunmueller/status/823468698719715332"/>
    <hyperlink ref="V629" r:id="rId1585" location="!/rbraunmueller/status/823468698719715332"/>
    <hyperlink ref="V630" r:id="rId1586" location="!/phil_schenkel/status/823469088378941440"/>
    <hyperlink ref="V631" r:id="rId1587" location="!/phil_schenkel/status/823469088378941440"/>
    <hyperlink ref="V632" r:id="rId1588" location="!/dutcheaglefan/status/823469282386395136"/>
    <hyperlink ref="V633" r:id="rId1589" location="!/leonschellekens/status/823469587496890369"/>
    <hyperlink ref="V634" r:id="rId1590" location="!/spyvsspy0wnzu/status/823469824529616896"/>
    <hyperlink ref="V635" r:id="rId1591" location="!/skrubjay_/status/823469859258454017"/>
    <hyperlink ref="V636" r:id="rId1592" location="!/iamrhodyleen/status/823469904040955904"/>
    <hyperlink ref="V637" r:id="rId1593" location="!/thehawkseyes/status/823470278957207552"/>
    <hyperlink ref="V638" r:id="rId1594" location="!/deplorablesunum/status/823470872790974464"/>
    <hyperlink ref="V639" r:id="rId1595" location="!/j0sephj0han/status/823471713413234688"/>
    <hyperlink ref="V640" r:id="rId1596" location="!/ihacktheirminds/status/823472864166891525"/>
    <hyperlink ref="V641" r:id="rId1597" location="!/therealzanetta/status/823473449687355393"/>
    <hyperlink ref="V642" r:id="rId1598" location="!/sunshineandsurf/status/823473503257108480"/>
    <hyperlink ref="V643" r:id="rId1599" location="!/lena_beee/status/823474297880645632"/>
    <hyperlink ref="V644" r:id="rId1600" location="!/jacques_bcn/status/823474343099375618"/>
    <hyperlink ref="V645" r:id="rId1601" location="!/tariqsiddiqi/status/823474552768491520"/>
    <hyperlink ref="V646" r:id="rId1602" location="!/tariqsiddiqi/status/823474552768491520"/>
    <hyperlink ref="V647" r:id="rId1603" location="!/tastelikekand/status/823474588785012736"/>
    <hyperlink ref="V648" r:id="rId1604" location="!/heimbach09/status/823475016083898368"/>
    <hyperlink ref="V649" r:id="rId1605" location="!/rackaware/status/823475346033037312"/>
    <hyperlink ref="V650" r:id="rId1606" location="!/cupcake0275/status/823476201989799936"/>
    <hyperlink ref="V651" r:id="rId1607" location="!/patricklee6669/status/823477833410310144"/>
    <hyperlink ref="V652" r:id="rId1608" location="!/aghoukassian/status/823477936560820224"/>
    <hyperlink ref="V653" r:id="rId1609" location="!/salimpickens/status/823478038830583808"/>
    <hyperlink ref="V654" r:id="rId1610" location="!/salimpickens/status/823478038830583808"/>
    <hyperlink ref="V655" r:id="rId1611" location="!/vetranshubin832/status/823478169495814145"/>
    <hyperlink ref="V656" r:id="rId1612" location="!/henrypage/status/823476522996600832"/>
    <hyperlink ref="V657" r:id="rId1613" location="!/henrypage/status/823478350312304640"/>
    <hyperlink ref="V658" r:id="rId1614" location="!/08bibi/status/823478617292337152"/>
    <hyperlink ref="V659" r:id="rId1615" location="!/an_egyptian/status/823478778936590336"/>
    <hyperlink ref="V660" r:id="rId1616" location="!/doulos4jesus/status/823478941696540672"/>
    <hyperlink ref="V661" r:id="rId1617" location="!/profugoincasa/status/823479242344144898"/>
    <hyperlink ref="V662" r:id="rId1618" location="!/kim_clout/status/823479399374721025"/>
    <hyperlink ref="V663" r:id="rId1619" location="!/nadinevansant/status/823479416613376000"/>
    <hyperlink ref="V664" r:id="rId1620" location="!/simonmark1305/status/823480644462407680"/>
    <hyperlink ref="V665" r:id="rId1621" location="!/rastagirl09/status/823480689689509889"/>
    <hyperlink ref="V666" r:id="rId1622" location="!/torijelinek/status/823481016677449731"/>
    <hyperlink ref="V667" r:id="rId1623" location="!/kgms99/status/823481487114772480"/>
    <hyperlink ref="V668" r:id="rId1624" location="!/schrekerman/status/823481669701120000"/>
    <hyperlink ref="V669" r:id="rId1625" location="!/schrekerman/status/823481669701120000"/>
    <hyperlink ref="V670" r:id="rId1626" location="!/jennymandel82/status/823481705445081089"/>
    <hyperlink ref="V671" r:id="rId1627" location="!/jennymandel82/status/823481705445081089"/>
    <hyperlink ref="V672" r:id="rId1628" location="!/ltsnpoepoem/status/823481976749486082"/>
    <hyperlink ref="V673" r:id="rId1629" location="!/mattstone12/status/823482751575818241"/>
    <hyperlink ref="V674" r:id="rId1630" location="!/bluebell2009/status/823483508198899712"/>
    <hyperlink ref="V675" r:id="rId1631" location="!/karthikdc1/status/823483783261220864"/>
    <hyperlink ref="V676" r:id="rId1632" location="!/kalbroskizzi/status/823484063432527873"/>
    <hyperlink ref="V677" r:id="rId1633" location="!/kalbroskizzi/status/823484063432527873"/>
    <hyperlink ref="V678" r:id="rId1634" location="!/kalbroskizzi/status/823484063432527873"/>
    <hyperlink ref="V679" r:id="rId1635" location="!/kalbroskizzi/status/823484063432527873"/>
    <hyperlink ref="V680" r:id="rId1636" location="!/kalbroskizzi/status/823484063432527873"/>
    <hyperlink ref="V681" r:id="rId1637" location="!/kalbroskizzi/status/823484063432527873"/>
    <hyperlink ref="V682" r:id="rId1638" location="!/podrovnik/status/823484417528266752"/>
    <hyperlink ref="V683" r:id="rId1639" location="!/simbhatheowl/status/823484578299944960"/>
    <hyperlink ref="V684" r:id="rId1640" location="!/simbhatheowl/status/823484578299944960"/>
    <hyperlink ref="V685" r:id="rId1641" location="!/simbhatheowl/status/823484578299944960"/>
    <hyperlink ref="V686" r:id="rId1642" location="!/brunette127/status/823484817270513664"/>
    <hyperlink ref="V687" r:id="rId1643" location="!/db_hereatlast/status/823485029041008641"/>
    <hyperlink ref="V688" r:id="rId1644" location="!/db_hereatlast/status/823485029041008641"/>
    <hyperlink ref="V689" r:id="rId1645" location="!/db_hereatlast/status/823485029041008641"/>
    <hyperlink ref="V690" r:id="rId1646" location="!/db_hereatlast/status/823485029041008641"/>
    <hyperlink ref="V691" r:id="rId1647" location="!/zesstin/status/823486613003108353"/>
    <hyperlink ref="V692" r:id="rId1648" location="!/hawksfanalexis/status/823486948111044608"/>
    <hyperlink ref="V693" r:id="rId1649" location="!/richbolen/status/823487233919504390"/>
    <hyperlink ref="V694" r:id="rId1650" location="!/richbolen/status/823487233919504390"/>
    <hyperlink ref="V695" r:id="rId1651" location="!/richbolen/status/823487233919504390"/>
    <hyperlink ref="V696" r:id="rId1652" location="!/paroxetin20mg/status/823487768806428672"/>
    <hyperlink ref="V697" r:id="rId1653" location="!/paroxetin20mg/status/823487768806428672"/>
    <hyperlink ref="V698" r:id="rId1654" location="!/lbl_two/status/823487803140866048"/>
    <hyperlink ref="V699" r:id="rId1655" location="!/hiteshnarula05/status/823488312878854144"/>
    <hyperlink ref="V700" r:id="rId1656" location="!/paulcarmichaelv/status/823488970101243904"/>
    <hyperlink ref="V701" r:id="rId1657" location="!/paulcarmichaelv/status/823488970101243904"/>
    <hyperlink ref="V702" r:id="rId1658" location="!/brwombat/status/823489565893738497"/>
    <hyperlink ref="V703" r:id="rId1659" location="!/brwombat/status/823489565893738497"/>
    <hyperlink ref="V704" r:id="rId1660" location="!/thustra_zara68/status/823489655475699713"/>
    <hyperlink ref="V705" r:id="rId1661" location="!/thustra_zara68/status/823489655475699713"/>
    <hyperlink ref="V706" r:id="rId1662" location="!/nightingale_/status/823489712707010562"/>
    <hyperlink ref="V707" r:id="rId1663" location="!/gaminballs/status/823490397447929856"/>
    <hyperlink ref="V708" r:id="rId1664" location="!/madgirlwithabox/status/823490572946182144"/>
    <hyperlink ref="V709" r:id="rId1665" location="!/b0tt0mwatcher/status/823491349714497537"/>
    <hyperlink ref="V710" r:id="rId1666" location="!/sekai_no_sanada/status/823491586788978690"/>
    <hyperlink ref="V711" r:id="rId1667" location="!/haze_production/status/823491699808882688"/>
    <hyperlink ref="V712" r:id="rId1668" location="!/haze_production/status/823491699808882688"/>
    <hyperlink ref="V713" r:id="rId1669" location="!/berndrippert/status/823492116819169280"/>
    <hyperlink ref="V714" r:id="rId1670" location="!/berndrippert/status/823492116819169280"/>
    <hyperlink ref="V715" r:id="rId1671" location="!/dananaby/status/823492879951785985"/>
    <hyperlink ref="V716" r:id="rId1672" location="!/shadowmab/status/823493099024420864"/>
    <hyperlink ref="V717" r:id="rId1673" location="!/shadowmab/status/823493099024420864"/>
    <hyperlink ref="V718" r:id="rId1674" location="!/alex_parker86/status/823493708997939201"/>
    <hyperlink ref="V719" r:id="rId1675" location="!/zenithireland/status/823494328140136448"/>
    <hyperlink ref="V720" r:id="rId1676" location="!/german_critical/status/823494538299895808"/>
    <hyperlink ref="V721" r:id="rId1677" location="!/kikisad_/status/823494612069269506"/>
    <hyperlink ref="V722" r:id="rId1678" location="!/arkesis/status/823495698385686532"/>
    <hyperlink ref="V723" r:id="rId1679" location="!/arkesis/status/823495698385686532"/>
    <hyperlink ref="V724" r:id="rId1680" location="!/arkesis/status/823495698385686532"/>
    <hyperlink ref="V725" r:id="rId1681" location="!/damien_igoe/status/823496619203051521"/>
    <hyperlink ref="V726" r:id="rId1682" location="!/desenviron/status/823498110127243264"/>
    <hyperlink ref="V727" r:id="rId1683" location="!/jameslloydbowm2/status/823498331120771073"/>
    <hyperlink ref="V728" r:id="rId1684" location="!/jameslloydbowm2/status/823498331120771073"/>
    <hyperlink ref="V729" r:id="rId1685" location="!/badbuyadonkey/status/823498795019366401"/>
    <hyperlink ref="V730" r:id="rId1686" location="!/dianezabetakis/status/823498872458792962"/>
    <hyperlink ref="V731" r:id="rId1687" location="!/dianezabetakis/status/823498872458792962"/>
    <hyperlink ref="V732" r:id="rId1688" location="!/adriannacastig/status/823499018386837504"/>
    <hyperlink ref="V733" r:id="rId1689" location="!/strikedebt/status/823499758899785728"/>
    <hyperlink ref="V734" r:id="rId1690" location="!/roofley/status/823500919811674112"/>
    <hyperlink ref="V735" r:id="rId1691" location="!/chazandaj/status/823501117984272384"/>
    <hyperlink ref="V736" r:id="rId1692" location="!/janefillll/status/823501191325880320"/>
    <hyperlink ref="V737" r:id="rId1693" location="!/janefillll/status/823501191325880320"/>
    <hyperlink ref="V738" r:id="rId1694" location="!/queennn_madison/status/823502050675818496"/>
    <hyperlink ref="V739" r:id="rId1695" location="!/queennn_madison/status/823502050675818496"/>
    <hyperlink ref="V740" r:id="rId1696" location="!/enricrg/status/823502158926581760"/>
    <hyperlink ref="V741" r:id="rId1697" location="!/joycardinshow/status/823502328733040646"/>
    <hyperlink ref="V742" r:id="rId1698" location="!/mich_83x/status/823502363432468480"/>
    <hyperlink ref="V743" r:id="rId1699" location="!/mariankroell/status/823502543640788993"/>
    <hyperlink ref="V744" r:id="rId1700" location="!/danixxgirl/status/823501925979197440"/>
    <hyperlink ref="V745" r:id="rId1701" location="!/finsnut13/status/823503071162626048"/>
    <hyperlink ref="V746" r:id="rId1702" location="!/mikeydelrey1/status/823503162845917184"/>
    <hyperlink ref="V747" r:id="rId1703" location="!/annejohnsonckm/status/823501672492204034"/>
    <hyperlink ref="V748" r:id="rId1704" location="!/annejohnsonckm/status/823501672492204034"/>
    <hyperlink ref="V749" r:id="rId1705" location="!/annejohnsonckm/status/823503387715141633"/>
    <hyperlink ref="V750" r:id="rId1706" location="!/catalenanikole/status/823503801621549056"/>
    <hyperlink ref="V751" r:id="rId1707" location="!/trumpetscall/status/823504295085699073"/>
    <hyperlink ref="V752" r:id="rId1708" location="!/klier_cartoons/status/823498881455550464"/>
    <hyperlink ref="V753" r:id="rId1709" location="!/verbovenpatrick/status/823504341420179459"/>
    <hyperlink ref="V754" r:id="rId1710" location="!/tyranttrumps/status/823504906409517060"/>
    <hyperlink ref="V755" r:id="rId1711" location="!/tyranttrumps/status/823504906409517060"/>
    <hyperlink ref="V756" r:id="rId1712" location="!/tyranttrumps/status/823504906409517060"/>
    <hyperlink ref="V757" r:id="rId1713" location="!/tyranttrumps/status/823504906409517060"/>
    <hyperlink ref="V758" r:id="rId1714" location="!/misspeache/status/823505346836758528"/>
    <hyperlink ref="V759" r:id="rId1715" location="!/publicfreedom/status/823505330248224768"/>
    <hyperlink ref="V760" r:id="rId1716" location="!/publicfreedom/status/823505350947127297"/>
    <hyperlink ref="V761" r:id="rId1717" location="!/publicfreedom/status/823505350947127297"/>
    <hyperlink ref="V762" r:id="rId1718" location="!/publicfreedom/status/823505350947127297"/>
    <hyperlink ref="V763" r:id="rId1719" location="!/danielbrobecker/status/823506047717543940"/>
    <hyperlink ref="V764" r:id="rId1720" location="!/maria_scherrer/status/823506645191950338"/>
    <hyperlink ref="V765" r:id="rId1721" location="!/maria_scherrer/status/823506645191950338"/>
    <hyperlink ref="V766" r:id="rId1722" location="!/sethdochter/status/823506868807077888"/>
    <hyperlink ref="V767" r:id="rId1723" location="!/sethdochter/status/823506868807077888"/>
    <hyperlink ref="V768" r:id="rId1724" location="!/akadierin/status/823506930857611264"/>
    <hyperlink ref="V769" r:id="rId1725" location="!/akadierin/status/823506930857611264"/>
    <hyperlink ref="V770" r:id="rId1726" location="!/brianroth6/status/823507064978817024"/>
    <hyperlink ref="V771" r:id="rId1727" location="!/brianroth6/status/823507064978817024"/>
    <hyperlink ref="V772" r:id="rId1728" location="!/lactu/status/823500281212190720"/>
    <hyperlink ref="V773" r:id="rId1729" location="!/dufourdufour/status/823507228623769600"/>
    <hyperlink ref="V774" r:id="rId1730" location="!/dufourdufour/status/823507228623769600"/>
    <hyperlink ref="V775" r:id="rId1731" location="!/mannheimgirls/status/823507381875249156"/>
    <hyperlink ref="V776" r:id="rId1732" location="!/blurtvonnegut/status/823507421842677761"/>
    <hyperlink ref="V777" r:id="rId1733" location="!/pixelwuerger/status/823508001973792768"/>
    <hyperlink ref="V778" r:id="rId1734" location="!/pixelwuerger/status/823508001973792768"/>
    <hyperlink ref="V779" r:id="rId1735" location="!/alexisb677/status/823508293238652928"/>
    <hyperlink ref="V780" r:id="rId1736" location="!/alexisb677/status/823508293238652928"/>
    <hyperlink ref="V781" r:id="rId1737" location="!/knarfrelleg/status/823508523371859968"/>
    <hyperlink ref="V782" r:id="rId1738" location="!/knarfrelleg/status/823508523371859968"/>
    <hyperlink ref="V783" r:id="rId1739" location="!/dkchoco/status/823509006824009733"/>
    <hyperlink ref="V784" r:id="rId1740" location="!/dkchoco/status/823509006824009733"/>
    <hyperlink ref="V785" r:id="rId1741" location="!/susanwiggleywoo/status/823509284709343232"/>
    <hyperlink ref="V786" r:id="rId1742" location="!/disgustedvoter2/status/823509394268848128"/>
    <hyperlink ref="V787" r:id="rId1743" location="!/disgustedvoter2/status/823509394268848128"/>
    <hyperlink ref="V788" r:id="rId1744" location="!/rodnotmod/status/823509415026245636"/>
    <hyperlink ref="V789" r:id="rId1745" location="!/renieriarts/status/823509843952680961"/>
    <hyperlink ref="V790" r:id="rId1746" location="!/qbfwufnnqymlx0a/status/823510335881703425"/>
    <hyperlink ref="V791" r:id="rId1747" location="!/qbfwufnnqymlx0a/status/823510335881703425"/>
    <hyperlink ref="V792" r:id="rId1748" location="!/julescator/status/823510769530761221"/>
    <hyperlink ref="V793" r:id="rId1749" location="!/newscoverup/status/823511186369105920"/>
    <hyperlink ref="V794" r:id="rId1750" location="!/criticalfumble/status/823511564288454656"/>
    <hyperlink ref="V795" r:id="rId1751" location="!/lizzie_hudson/status/823511723508400130"/>
    <hyperlink ref="V796" r:id="rId1752" location="!/1cherriepie/status/823512397176410117"/>
    <hyperlink ref="V797" r:id="rId1753" location="!/nblmusicsalerno/status/823512555301826560"/>
    <hyperlink ref="V798" r:id="rId1754" location="!/nblmusicsalerno/status/823512555301826560"/>
    <hyperlink ref="V799" r:id="rId1755" location="!/endthewar2017/status/823512591305740288"/>
    <hyperlink ref="V800" r:id="rId1756" location="!/critchleybob/status/823512846868697089"/>
    <hyperlink ref="V801" r:id="rId1757" location="!/gcelaj/status/823513286247227392"/>
    <hyperlink ref="V802" r:id="rId1758" location="!/gayleeherron/status/823513590581837824"/>
    <hyperlink ref="V803" r:id="rId1759" location="!/kidsadvil/status/823514580177534977"/>
    <hyperlink ref="V804" r:id="rId1760" location="!/lovejoy999/status/823496555898478593"/>
    <hyperlink ref="V805" r:id="rId1761" location="!/truthjustice11/status/823514603942531073"/>
    <hyperlink ref="V806" r:id="rId1762" location="!/truthjustice11/status/823514603942531073"/>
    <hyperlink ref="V807" r:id="rId1763" location="!/paaldevibe/status/823514900274282497"/>
    <hyperlink ref="V808" r:id="rId1764" location="!/kaisam_/status/823466184188297216"/>
    <hyperlink ref="V809" r:id="rId1765" location="!/erkkierkmae/status/823515750266716160"/>
    <hyperlink ref="V810" r:id="rId1766" location="!/b3ast4lide/status/823515855489302528"/>
    <hyperlink ref="V811" r:id="rId1767" location="!/b3ast4lide/status/823515855489302528"/>
    <hyperlink ref="V812" r:id="rId1768" location="!/feinrippe/status/823515863206785025"/>
    <hyperlink ref="V813" r:id="rId1769" location="!/feinrippe/status/823515863206785025"/>
    <hyperlink ref="V814" r:id="rId1770" location="!/castillano420/status/823516311192043522"/>
    <hyperlink ref="V815" r:id="rId1771" location="!/huelealegion/status/823516973845749760"/>
    <hyperlink ref="V816" r:id="rId1772" location="!/thatmarxtart/status/823517006129348608"/>
    <hyperlink ref="V817" r:id="rId1773" location="!/lalajosan/status/823517359130472449"/>
    <hyperlink ref="V818" r:id="rId1774" location="!/vikh666/status/823517517347860480"/>
    <hyperlink ref="V819" r:id="rId1775" location="!/jillgonzalez15/status/823517722759888896"/>
    <hyperlink ref="V820" r:id="rId1776" location="!/imagineathena/status/823518148070547457"/>
    <hyperlink ref="V821" r:id="rId1777" location="!/msronnyb/status/823518203867373569"/>
    <hyperlink ref="V822" r:id="rId1778" location="!/sbridgerantboy/status/823519146793111552"/>
    <hyperlink ref="V823" r:id="rId1779" location="!/tonynickyluke/status/823519302909394944"/>
    <hyperlink ref="V824" r:id="rId1780" location="!/tonynickyluke/status/823519302909394944"/>
    <hyperlink ref="V825" r:id="rId1781" location="!/oqoco/status/823519777981341698"/>
    <hyperlink ref="V826" r:id="rId1782" location="!/thumpfinger/status/823519863150776321"/>
    <hyperlink ref="V827" r:id="rId1783" location="!/austineagle6/status/823519866107924480"/>
    <hyperlink ref="V828" r:id="rId1784" location="!/bbl58/status/823520236364140546"/>
    <hyperlink ref="V829" r:id="rId1785" location="!/jccolyer/status/823508489888743425"/>
    <hyperlink ref="V830" r:id="rId1786" location="!/jccolyer/status/823508489888743425"/>
    <hyperlink ref="V831" r:id="rId1787" location="!/jccolyer/status/823508489888743425"/>
    <hyperlink ref="V832" r:id="rId1788" location="!/jccolyer/status/823504667267231746"/>
    <hyperlink ref="V833" r:id="rId1789" location="!/jccolyer/status/823520548865064961"/>
    <hyperlink ref="V834" r:id="rId1790" location="!/dorothy56davie_/status/823520666796359682"/>
    <hyperlink ref="V835" r:id="rId1791" location="!/dorothy56davie_/status/823520666796359682"/>
    <hyperlink ref="V836" r:id="rId1792" location="!/eanna41/status/823521764324077568"/>
    <hyperlink ref="V837" r:id="rId1793" location="!/bethbutler774/status/823521779486429184"/>
    <hyperlink ref="V838" r:id="rId1794" location="!/kigonduw/status/823522890700169216"/>
    <hyperlink ref="V839" r:id="rId1795" location="!/dmmadora/status/823523416154243073"/>
    <hyperlink ref="V840" r:id="rId1796" location="!/pierre_champon/status/823523826004819968"/>
    <hyperlink ref="V841" r:id="rId1797" location="!/ould_bledi/status/823524471243870209"/>
    <hyperlink ref="V842" r:id="rId1798" location="!/polkforsc1/status/823524491904970754"/>
    <hyperlink ref="V843" r:id="rId1799" location="!/comeauxmelissa/status/823524651150311425"/>
    <hyperlink ref="V844" r:id="rId1800" location="!/comeauxmelissa/status/823524651150311425"/>
    <hyperlink ref="V845" r:id="rId1801" location="!/comeauxmelissa/status/823524651150311425"/>
    <hyperlink ref="V846" r:id="rId1802" location="!/comeauxmelissa/status/823524651150311425"/>
    <hyperlink ref="V847" r:id="rId1803" location="!/comeauxmelissa/status/823524651150311425"/>
    <hyperlink ref="V848" r:id="rId1804" location="!/pistach01/status/823525233134972933"/>
    <hyperlink ref="V849" r:id="rId1805" location="!/audeamus__/status/823525504498204674"/>
    <hyperlink ref="V850" r:id="rId1806" location="!/jr0wdy/status/823525584559079424"/>
    <hyperlink ref="V851" r:id="rId1807" location="!/wisetoweb/status/823525695024463873"/>
    <hyperlink ref="V852" r:id="rId1808" location="!/curtismuddog/status/823526722113040385"/>
    <hyperlink ref="V853" r:id="rId1809" location="!/curtismuddog/status/823526722113040385"/>
    <hyperlink ref="V854" r:id="rId1810" location="!/abbie_register/status/823527366676873217"/>
    <hyperlink ref="V855" r:id="rId1811" location="!/namfos/status/823527619442462720"/>
    <hyperlink ref="V856" r:id="rId1812" location="!/debugangel/status/823527876238647297"/>
    <hyperlink ref="V857" r:id="rId1813" location="!/natsec09/status/823527951723614208"/>
    <hyperlink ref="V858" r:id="rId1814" location="!/natsec09/status/823527951723614208"/>
    <hyperlink ref="V859" r:id="rId1815" location="!/tusapodcast/status/823527951841067008"/>
    <hyperlink ref="V860" r:id="rId1816" location="!/tusapodcast/status/823527951841067008"/>
    <hyperlink ref="V861" r:id="rId1817" location="!/classygal21/status/823528123127959552"/>
    <hyperlink ref="V862" r:id="rId1818" location="!/3imcrystal/status/823528251750567936"/>
    <hyperlink ref="V863" r:id="rId1819" location="!/stubbyfingers69/status/823528509872209921"/>
    <hyperlink ref="V864" r:id="rId1820" location="!/beckisaltzman/status/823529320002027520"/>
    <hyperlink ref="V865" r:id="rId1821" location="!/steveg717/status/823529552630648832"/>
    <hyperlink ref="V866" r:id="rId1822" location="!/loulou34849347/status/823529579876913153"/>
    <hyperlink ref="V867" r:id="rId1823" location="!/rainspourshails/status/823529717936652289"/>
    <hyperlink ref="V868" r:id="rId1824" location="!/rainspourshails/status/823529717936652289"/>
    <hyperlink ref="V869" r:id="rId1825" location="!/emergency_life/status/823529756201058308"/>
    <hyperlink ref="V870" r:id="rId1826" location="!/iheanyidarling2/status/823530451172229121"/>
    <hyperlink ref="V871" r:id="rId1827" location="!/bart__decker/status/823530629186940928"/>
    <hyperlink ref="V872" r:id="rId1828" location="!/torispeaks007/status/823531235486105600"/>
    <hyperlink ref="V873" r:id="rId1829" location="!/maijalipasti/status/823531572066451456"/>
    <hyperlink ref="V874" r:id="rId1830" location="!/usatwopointo/status/823531755030319106"/>
    <hyperlink ref="V875" r:id="rId1831" location="!/ismatmahmood/status/823531856171847681"/>
    <hyperlink ref="V876" r:id="rId1832" location="!/ismatmahmood/status/823531856171847681"/>
    <hyperlink ref="V877" r:id="rId1833" location="!/kathymarshack/status/823531978301444097"/>
    <hyperlink ref="V878" r:id="rId1834" location="!/wtop/status/823532142869221376"/>
    <hyperlink ref="V879" r:id="rId1835" location="!/wtop/status/823532142869221376"/>
    <hyperlink ref="V880" r:id="rId1836" location="!/wtop/status/823532142869221376"/>
    <hyperlink ref="V881" r:id="rId1837" location="!/hollygregory33/status/823532172900495360"/>
    <hyperlink ref="V882" r:id="rId1838" location="!/doglovr_22/status/823532228412055552"/>
    <hyperlink ref="V883" r:id="rId1839" location="!/pat_isaacson/status/823532231851409409"/>
    <hyperlink ref="V884" r:id="rId1840" location="!/pat_isaacson/status/823532231851409409"/>
    <hyperlink ref="V885" r:id="rId1841" location="!/pat_isaacson/status/823532231851409409"/>
    <hyperlink ref="V886" r:id="rId1842" location="!/shimmyfab/status/823532523489808384"/>
    <hyperlink ref="V887" r:id="rId1843" location="!/infernaltruth/status/823533058133344256"/>
    <hyperlink ref="V888" r:id="rId1844" location="!/johnsonopha/status/823533401210765314"/>
    <hyperlink ref="V889" r:id="rId1845" location="!/peer_juergens/status/823533418554294272"/>
    <hyperlink ref="V890" r:id="rId1846" location="!/ericfotoiso3200/status/823533267156692992"/>
    <hyperlink ref="V891" r:id="rId1847" location="!/fotoiso3200/status/823533482202791936"/>
    <hyperlink ref="V892" r:id="rId1848" location="!/xxkisxxx/status/823533521411117060"/>
    <hyperlink ref="V893" r:id="rId1849" location="!/bethmsh_/status/823533714525290497"/>
    <hyperlink ref="V894" r:id="rId1850" location="!/bethmsh_/status/823533714525290497"/>
    <hyperlink ref="V895" r:id="rId1851" location="!/toddlmartin/status/823533820980903937"/>
    <hyperlink ref="V896" r:id="rId1852" location="!/toddlmartin/status/823533820980903937"/>
    <hyperlink ref="V897" r:id="rId1853" location="!/mdornuincka/status/823534005266116608"/>
    <hyperlink ref="V898" r:id="rId1854" location="!/uberhatincabbie/status/823534066632822785"/>
    <hyperlink ref="V899" r:id="rId1855" location="!/uberhatincabbie/status/823534066632822785"/>
    <hyperlink ref="V900" r:id="rId1856" location="!/uberhatincabbie/status/823534066632822785"/>
    <hyperlink ref="V901" r:id="rId1857" location="!/bradporter1/status/823534151663960065"/>
    <hyperlink ref="V902" r:id="rId1858" location="!/fareeha786/status/823534390357663749"/>
    <hyperlink ref="V903" r:id="rId1859" location="!/fareeha786/status/823534390357663749"/>
    <hyperlink ref="V904" r:id="rId1860" location="!/indieproseed/status/823534402902888448"/>
    <hyperlink ref="V905" r:id="rId1861" location="!/indieproseed/status/823534402902888448"/>
    <hyperlink ref="V906" r:id="rId1862" location="!/pinkmartini12/status/823534522771898369"/>
    <hyperlink ref="V907" r:id="rId1863" location="!/pinkmartini12/status/823534522771898369"/>
    <hyperlink ref="V908" r:id="rId1864" location="!/revjwwilkerson/status/823535307320606722"/>
    <hyperlink ref="V909" r:id="rId1865" location="!/marykathleendo2/status/823535391387041792"/>
    <hyperlink ref="V910" r:id="rId1866" location="!/fusfoo/status/823535532726685697"/>
    <hyperlink ref="V911" r:id="rId1867" location="!/extpromotions/status/823536289613910020"/>
    <hyperlink ref="V912" r:id="rId1868" location="!/deangellus/status/823536309948006400"/>
    <hyperlink ref="V913" r:id="rId1869" location="!/hannahla914_/status/823536371763728384"/>
    <hyperlink ref="V914" r:id="rId1870" location="!/eben_heizer/status/823536493301878785"/>
    <hyperlink ref="V915" r:id="rId1871" location="!/tkh_tkh_tkh/status/823536493193023488"/>
    <hyperlink ref="V916" r:id="rId1872" location="!/itzayeti/status/823536774043402241"/>
    <hyperlink ref="V917" r:id="rId1873" location="!/itzayeti/status/823536774043402241"/>
    <hyperlink ref="V918" r:id="rId1874" location="!/religioscope/status/823537170636046337"/>
    <hyperlink ref="V919" r:id="rId1875" location="!/b_l_mencken/status/823537372604301318"/>
    <hyperlink ref="V920" r:id="rId1876" location="!/queenlori74/status/823538001108205568"/>
    <hyperlink ref="V921" r:id="rId1877" location="!/mdogan_4444/status/823538163947859968"/>
    <hyperlink ref="V922" r:id="rId1878" location="!/3eatonalcazars/status/823538913373458432"/>
    <hyperlink ref="V923" r:id="rId1879" location="!/inthe7thday/status/823539066310365184"/>
    <hyperlink ref="V924" r:id="rId1880" location="!/kek_2020_/status/823539457706127360"/>
    <hyperlink ref="V925" r:id="rId1881" location="!/soiestache/status/823539548227588096"/>
    <hyperlink ref="V926" r:id="rId1882" location="!/officialmarklaw/status/823528406549663745"/>
    <hyperlink ref="V927" r:id="rId1883" location="!/kkpernick/status/823540262634979329"/>
    <hyperlink ref="V928" r:id="rId1884" location="!/kkpernick/status/823540262634979329"/>
    <hyperlink ref="V929" r:id="rId1885" location="!/guevarragv/status/823540545888931840"/>
    <hyperlink ref="V930" r:id="rId1886" location="!/glynbarritt/status/823540668891090946"/>
    <hyperlink ref="V931" r:id="rId1887" location="!/outdoorzombie/status/823540938689626112"/>
    <hyperlink ref="V932" r:id="rId1888" location="!/therealjfrankmc/status/823541452768681984"/>
    <hyperlink ref="V933" r:id="rId1889" location="!/terripitzel/status/823541764652990464"/>
    <hyperlink ref="V934" r:id="rId1890" location="!/terripitzel/status/823541764652990464"/>
    <hyperlink ref="V935" r:id="rId1891" location="!/terripitzel/status/823541764652990464"/>
    <hyperlink ref="V936" r:id="rId1892" location="!/mpedich/status/823541804322717696"/>
    <hyperlink ref="V937" r:id="rId1893" location="!/jillbensmum/status/823541884048048128"/>
    <hyperlink ref="V938" r:id="rId1894" location="!/quaker5150/status/823542155167879168"/>
    <hyperlink ref="V939" r:id="rId1895" location="!/kittydebruijn/status/823542435192172546"/>
    <hyperlink ref="V940" r:id="rId1896" location="!/dawsonketchum/status/823542447619731460"/>
    <hyperlink ref="V941" r:id="rId1897" location="!/jaimelacevedo/status/823543582011355140"/>
    <hyperlink ref="V942" r:id="rId1898" location="!/graceunderfire/status/823543862941597696"/>
    <hyperlink ref="V943" r:id="rId1899" location="!/graceunderfire/status/823543862941597696"/>
    <hyperlink ref="V944" r:id="rId1900" location="!/mka_northjersey/status/823543914795794432"/>
    <hyperlink ref="V945" r:id="rId1901" location="!/mka_northjersey/status/823543914795794432"/>
    <hyperlink ref="V946" r:id="rId1902" location="!/carolhaydu/status/823544027643580416"/>
    <hyperlink ref="V947" r:id="rId1903" location="!/carolhaydu/status/823544027643580416"/>
    <hyperlink ref="V948" r:id="rId1904" location="!/carolhaydu/status/823544027643580416"/>
    <hyperlink ref="V949" r:id="rId1905" location="!/carolhaydu/status/823544027643580416"/>
    <hyperlink ref="V950" r:id="rId1906" location="!/tommypoppers/status/823544032525594625"/>
    <hyperlink ref="V951" r:id="rId1907" location="!/mbschwietz/status/823544298276667392"/>
    <hyperlink ref="V952" r:id="rId1908" location="!/feelinsoso/status/823542381194706947"/>
    <hyperlink ref="V953" r:id="rId1909" location="!/feelinsoso/status/823544746434056192"/>
    <hyperlink ref="V954" r:id="rId1910" location="!/seungmi3021/status/823544896027922432"/>
    <hyperlink ref="V955" r:id="rId1911" location="!/midassetfinance/status/823544936058458113"/>
    <hyperlink ref="V956" r:id="rId1912" location="!/luciangemini/status/823544988973862912"/>
    <hyperlink ref="V957" r:id="rId1913" location="!/faerie_avril/status/823544989120663552"/>
    <hyperlink ref="V958" r:id="rId1914" location="!/mislatvw/status/823545240694845441"/>
    <hyperlink ref="V959" r:id="rId1915" location="!/gianni_siragusa/status/823545492395216897"/>
    <hyperlink ref="V960" r:id="rId1916" location="!/carolinajournal/status/823545638881267717"/>
    <hyperlink ref="V961" r:id="rId1917" location="!/grandpahugg/status/823545654240743425"/>
    <hyperlink ref="V962" r:id="rId1918" location="!/brigitteul/status/823545960802451457"/>
    <hyperlink ref="V963" r:id="rId1919" location="!/brigitteul/status/823545960802451457"/>
    <hyperlink ref="V964" r:id="rId1920" location="!/sunramli/status/823546291917504513"/>
    <hyperlink ref="V965" r:id="rId1921" location="!/petrakmelissa/status/823545598594850817"/>
    <hyperlink ref="V966" r:id="rId1922" location="!/rickhm/status/823546643135893505"/>
    <hyperlink ref="V967" r:id="rId1923" location="!/rickhm/status/823546643135893505"/>
    <hyperlink ref="V968" r:id="rId1924" location="!/lph20/status/823546803140395010"/>
    <hyperlink ref="V969" r:id="rId1925" location="!/lph20/status/823546803140395010"/>
    <hyperlink ref="V970" r:id="rId1926" location="!/lph20/status/823546803140395010"/>
    <hyperlink ref="V971" r:id="rId1927" location="!/bsonder/status/823546905158451205"/>
    <hyperlink ref="V972" r:id="rId1928" location="!/bsonder/status/823546905158451205"/>
    <hyperlink ref="V973" r:id="rId1929" location="!/bsonder/status/823546905158451205"/>
    <hyperlink ref="V974" r:id="rId1930" location="!/bsonder/status/823546905158451205"/>
    <hyperlink ref="V975" r:id="rId1931" location="!/bsonder/status/823546905158451205"/>
    <hyperlink ref="V976" r:id="rId1932" location="!/sarahwooster/status/823547176349356036"/>
    <hyperlink ref="V977" r:id="rId1933" location="!/swshindler/status/823547190979284992"/>
    <hyperlink ref="V978" r:id="rId1934" location="!/jazmine_wiseman/status/823547432730497024"/>
    <hyperlink ref="V979" r:id="rId1935" location="!/jazmine_wiseman/status/823547432730497024"/>
    <hyperlink ref="V980" r:id="rId1936" location="!/katesac/status/823547585352765440"/>
    <hyperlink ref="V981" r:id="rId1937" location="!/atflavenliket/status/823547586057486336"/>
    <hyperlink ref="V982" r:id="rId1938" location="!/rock4trump/status/823547898415742978"/>
    <hyperlink ref="V983" r:id="rId1939" location="!/garycrowelljr/status/823547935509970945"/>
    <hyperlink ref="V984" r:id="rId1940" location="!/makarloutsos/status/823548494749270021"/>
    <hyperlink ref="V985" r:id="rId1941" location="!/makarloutsos/status/823548494749270021"/>
    <hyperlink ref="V986" r:id="rId1942" location="!/blackrepublican/status/823548948774342656"/>
    <hyperlink ref="V987" r:id="rId1943" location="!/tombradleyshow/status/823549298784763904"/>
    <hyperlink ref="V988" r:id="rId1944" location="!/ladylucksmelano/status/823549326076973059"/>
    <hyperlink ref="V989" r:id="rId1945" location="!/ladylucksmelano/status/823549326076973059"/>
    <hyperlink ref="V990" r:id="rId1946" location="!/nu_policyschool/status/823549326152568834"/>
    <hyperlink ref="V991" r:id="rId1947" location="!/carlschurzhaus/status/823549267147112449"/>
    <hyperlink ref="V992" r:id="rId1948" location="!/amerikahausnrw/status/823549355294658561"/>
    <hyperlink ref="V993" r:id="rId1949" location="!/proudamerican4/status/823549455240667136"/>
    <hyperlink ref="V994" r:id="rId1950" location="!/kvngjordie/status/823549528276017155"/>
    <hyperlink ref="V995" r:id="rId1951" location="!/krissieowens/status/823549984981270529"/>
    <hyperlink ref="V996" r:id="rId1952" location="!/krissieowens/status/823549984981270529"/>
    <hyperlink ref="V997" r:id="rId1953" location="!/krissieowens/status/823549984981270529"/>
    <hyperlink ref="V998" r:id="rId1954" location="!/jachip1/status/823550088249307136"/>
    <hyperlink ref="V999" r:id="rId1955" location="!/snappybhs/status/823550304427741184"/>
    <hyperlink ref="V1000" r:id="rId1956" location="!/hollywoodphotog/status/823550410686394368"/>
    <hyperlink ref="V1001" r:id="rId1957" location="!/hollywoodphotog/status/823550410686394368"/>
    <hyperlink ref="V1002" r:id="rId1958" location="!/alisonkeene/status/823550414591238145"/>
    <hyperlink ref="V1003" r:id="rId1959" location="!/marletat/status/823550870621143040"/>
    <hyperlink ref="V1004" r:id="rId1960" location="!/jeannaeckert/status/823551190621265920"/>
    <hyperlink ref="V1005" r:id="rId1961" location="!/tommmyjefferson/status/823551384402337792"/>
    <hyperlink ref="V1006" r:id="rId1962" location="!/lany891/status/823551414496542720"/>
    <hyperlink ref="V1007" r:id="rId1963" location="!/petertorvell/status/823553070068105217"/>
    <hyperlink ref="V1008" r:id="rId1964" location="!/rvexpress2006/status/823553048186388480"/>
    <hyperlink ref="V1009" r:id="rId1965" location="!/rvexpress2006/status/823553281268088832"/>
    <hyperlink ref="V1010" r:id="rId1966" location="!/jenilynn1001/status/823553351661060096"/>
    <hyperlink ref="V1011" r:id="rId1967" location="!/wimrunner1/status/823553413040443394"/>
    <hyperlink ref="V1012" r:id="rId1968" location="!/patricialriver5/status/823553534134255616"/>
    <hyperlink ref="V1013" r:id="rId1969" location="!/soapboxpo/status/823553595031298049"/>
    <hyperlink ref="V1014" r:id="rId1970" location="!/ipoliticsblog/status/823553611359784960"/>
    <hyperlink ref="V1015" r:id="rId1971" location="!/monrobali/status/823553678401339393"/>
    <hyperlink ref="V1016" r:id="rId1972" location="!/elninoelvino/status/823553704775270400"/>
    <hyperlink ref="V1017" r:id="rId1973" location="!/messinamm205/status/823553790355902465"/>
    <hyperlink ref="V1018" r:id="rId1974" location="!/karishmasinghh/status/823554243386699776"/>
    <hyperlink ref="V1019" r:id="rId1975" location="!/christhianette/status/823554377898192897"/>
    <hyperlink ref="V1020" r:id="rId1976" location="!/christhianette/status/823554377898192897"/>
    <hyperlink ref="V1021" r:id="rId1977" location="!/fabi0blog/status/823554579753271297"/>
    <hyperlink ref="V1022" r:id="rId1978" location="!/conyersinsrq/status/823554796082839552"/>
    <hyperlink ref="V1023" r:id="rId1979" location="!/bonjourvalentin/status/823554873388072960"/>
    <hyperlink ref="V1024" r:id="rId1980" location="!/sigveutheim/status/823554933689647105"/>
    <hyperlink ref="V1025" r:id="rId1981" location="!/sharon_grazier/status/823555811842682880"/>
    <hyperlink ref="V1026" r:id="rId1982" location="!/derbyunihum/status/823465261630189568"/>
    <hyperlink ref="V1027" r:id="rId1983" location="!/derbyunihum/status/823465261630189568"/>
    <hyperlink ref="V1028" r:id="rId1984" location="!/derbyunihum/status/823465305192140805"/>
    <hyperlink ref="V1029" r:id="rId1985" location="!/derbyunihum/status/823465691852500992"/>
    <hyperlink ref="V1030" r:id="rId1986" location="!/derbyunihum/status/823466018664222720"/>
    <hyperlink ref="V1031" r:id="rId1987" location="!/derbyunihum/status/823466481614802944"/>
    <hyperlink ref="V1032" r:id="rId1988" location="!/derbyunihum/status/823555544510242816"/>
    <hyperlink ref="V1033" r:id="rId1989" location="!/derbyunilcss/status/823555828250722304"/>
    <hyperlink ref="V1034" r:id="rId1990" location="!/derbyunilcss/status/823465170966052864"/>
    <hyperlink ref="V1035" r:id="rId1991" location="!/sophieinsley/status/823555837885087747"/>
    <hyperlink ref="V1036" r:id="rId1992" location="!/pelosi666/status/823555866309705729"/>
    <hyperlink ref="V1037" r:id="rId1993" location="!/aishafawn_/status/823556099202838529"/>
    <hyperlink ref="V1038" r:id="rId1994" location="!/dimitriousgart2/status/823557358467026944"/>
    <hyperlink ref="V1039" r:id="rId1995" location="!/dimitriousgart2/status/823557358467026944"/>
    <hyperlink ref="V1040" r:id="rId1996" location="!/jhvonline/status/823557480542257152"/>
    <hyperlink ref="V1041" r:id="rId1997" location="!/jessejaymz/status/823557649975361536"/>
    <hyperlink ref="V1042" r:id="rId1998" location="!/chieffabulous/status/823546234233389056"/>
    <hyperlink ref="V1043" r:id="rId1999" location="!/glitterskies30/status/823557688877518848"/>
    <hyperlink ref="V1044" r:id="rId2000" location="!/saraduane/status/823558451091689472"/>
    <hyperlink ref="V1045" r:id="rId2001" location="!/saraduane/status/823558451091689472"/>
    <hyperlink ref="V1046" r:id="rId2002" location="!/kamgirl47/status/823558477205438464"/>
    <hyperlink ref="V1047" r:id="rId2003" location="!/surrattpenny/status/823558532159172609"/>
    <hyperlink ref="V1048" r:id="rId2004" location="!/rociobisono/status/823558598777184258"/>
    <hyperlink ref="V1049" r:id="rId2005" location="!/rociobisono/status/823558767211999232"/>
    <hyperlink ref="V1050" r:id="rId2006" location="!/cecerd/status/823558815274696704"/>
    <hyperlink ref="V1051" r:id="rId2007" location="!/lionelmedia/status/823469483021008896"/>
    <hyperlink ref="V1052" r:id="rId2008" location="!/pmorris153/status/823555855845064705"/>
    <hyperlink ref="V1053" r:id="rId2009" location="!/pmorris153/status/823558850334883852"/>
    <hyperlink ref="V1054" r:id="rId2010" location="!/suzanne1869/status/823559080857911297"/>
    <hyperlink ref="V1055" r:id="rId2011" location="!/mduduzi_verwey/status/823559557905612804"/>
    <hyperlink ref="V1056" r:id="rId2012" location="!/speakupnow00/status/823559579795656704"/>
    <hyperlink ref="V1057" r:id="rId2013" location="!/voronovalom1971/status/823559637182140416"/>
    <hyperlink ref="V1058" r:id="rId2014" location="!/taylrmadez/status/823560176779362305"/>
    <hyperlink ref="V1059" r:id="rId2015" location="!/freeulsterman/status/823560887906791425"/>
    <hyperlink ref="V1060" r:id="rId2016" location="!/freeulsterman/status/823560887906791425"/>
    <hyperlink ref="V1061" r:id="rId2017" location="!/theonudrumline/status/823561333778092036"/>
    <hyperlink ref="V1062" r:id="rId2018" location="!/thomasrrankin/status/823561466766917632"/>
    <hyperlink ref="V1063" r:id="rId2019" location="!/metrick44/status/823561513910681600"/>
    <hyperlink ref="V1064" r:id="rId2020" location="!/metrick44/status/823561513910681600"/>
    <hyperlink ref="V1065" r:id="rId2021" location="!/cinetelerevue/status/823561863124414464"/>
    <hyperlink ref="V1066" r:id="rId2022" location="!/tarayarla/status/823562106096287745"/>
    <hyperlink ref="V1067" r:id="rId2023" location="!/dd733/status/823562201780854785"/>
    <hyperlink ref="V1068" r:id="rId2024" location="!/maredayco/status/823562068653551616"/>
    <hyperlink ref="V1069" r:id="rId2025" location="!/maredayco/status/823562380185473024"/>
    <hyperlink ref="V1070" r:id="rId2026" location="!/sjf1/status/823563083289427968"/>
    <hyperlink ref="V1071" r:id="rId2027" location="!/donaid_trump_/status/823563137693732869"/>
    <hyperlink ref="V1072" r:id="rId2028" location="!/shiamakvanc/status/823563195797278721"/>
    <hyperlink ref="V1073" r:id="rId2029" location="!/shiamakvanc/status/823563240223318016"/>
    <hyperlink ref="V1074" r:id="rId2030" location="!/shiamakvanc/status/823563240223318016"/>
    <hyperlink ref="V1075" r:id="rId2031" location="!/samanthajpike/status/823563276420136960"/>
    <hyperlink ref="V1076" r:id="rId2032" location="!/bcp72/status/823563533585629184"/>
    <hyperlink ref="V1077" r:id="rId2033" location="!/nannie169/status/823563957994684416"/>
    <hyperlink ref="V1078" r:id="rId2034" location="!/liberalfag/status/823564647596965890"/>
    <hyperlink ref="V1079" r:id="rId2035" location="!/liberalfag/status/823564647596965890"/>
    <hyperlink ref="V1080" r:id="rId2036" location="!/walterbiscardi/status/823564653477457926"/>
    <hyperlink ref="V1081" r:id="rId2037" location="!/1310news/status/823564453220380672"/>
    <hyperlink ref="V1082" r:id="rId2038" location="!/1310alexblack/status/823564660737720320"/>
    <hyperlink ref="V1083" r:id="rId2039" location="!/1310alexblack/status/823564660737720320"/>
    <hyperlink ref="V1084" r:id="rId2040" location="!/brittanyfuson/status/823564666291048448"/>
    <hyperlink ref="V1085" r:id="rId2041" location="!/davidbenamber/status/823564757160427520"/>
    <hyperlink ref="V1086" r:id="rId2042" location="!/davidbenamber/status/823564757160427520"/>
    <hyperlink ref="V1087" r:id="rId2043" location="!/bwe_101/status/823565022811058177"/>
    <hyperlink ref="V1088" r:id="rId2044" location="!/belsheruby/status/823565285831692288"/>
    <hyperlink ref="V1089" r:id="rId2045" location="!/podolyan_moskow/status/823565329653710849"/>
    <hyperlink ref="V1090" r:id="rId2046" location="!/deathnoteshawty/status/823565341808873475"/>
    <hyperlink ref="V1091" r:id="rId2047" location="!/deathnoteshawty/status/823565341808873475"/>
    <hyperlink ref="V1092" r:id="rId2048" location="!/jlh_23/status/823565513259356163"/>
    <hyperlink ref="V1093" r:id="rId2049" location="!/jlh_23/status/823565513259356163"/>
    <hyperlink ref="V1094" r:id="rId2050" location="!/certainementpas/status/823565687314640897"/>
    <hyperlink ref="V1095" r:id="rId2051" location="!/certainementpas/status/823565687314640897"/>
    <hyperlink ref="V1096" r:id="rId2052" location="!/phemale61/status/823557362967576576"/>
    <hyperlink ref="V1097" r:id="rId2053" location="!/phemale61/status/823557907040108545"/>
    <hyperlink ref="V1098" r:id="rId2054" location="!/universalfem/status/823566041917759488"/>
    <hyperlink ref="V1099" r:id="rId2055" location="!/educator1028/status/823566262823505921"/>
    <hyperlink ref="V1100" r:id="rId2056" location="!/rtbeliever/status/823566334407610368"/>
    <hyperlink ref="V1101" r:id="rId2057" location="!/jackwolf57/status/823566420235743237"/>
    <hyperlink ref="V1102" r:id="rId2058" location="!/fortepiecat/status/823566465513164802"/>
    <hyperlink ref="V1103" r:id="rId2059" location="!/amcconsolidated/status/823566486673293312"/>
    <hyperlink ref="V1104" r:id="rId2060" location="!/amcconsolidated/status/823566486673293312"/>
    <hyperlink ref="V1105" r:id="rId2061" location="!/slauhoff/status/823566720464023552"/>
    <hyperlink ref="V1106" r:id="rId2062" location="!/wandafay/status/823567153760636929"/>
    <hyperlink ref="V1107" r:id="rId2063" location="!/wandafay/status/823567153760636929"/>
    <hyperlink ref="V1108" r:id="rId2064" location="!/ari_alai/status/823567173549486081"/>
    <hyperlink ref="V1109" r:id="rId2065" location="!/ari_alai/status/823567184886661120"/>
    <hyperlink ref="V1110" r:id="rId2066" location="!/ari_alai/status/823567196970487808"/>
    <hyperlink ref="V1111" r:id="rId2067" location="!/ari_alai/status/823567173549486081"/>
    <hyperlink ref="V1112" r:id="rId2068" location="!/ari_alai/status/823567184886661120"/>
    <hyperlink ref="V1113" r:id="rId2069" location="!/ari_alai/status/823567196970487808"/>
    <hyperlink ref="V1114" r:id="rId2070" location="!/thebert_tawsky/status/823567566224375808"/>
    <hyperlink ref="V1115" r:id="rId2071" location="!/aventad0r65/status/823464588251308032"/>
    <hyperlink ref="V1116" r:id="rId2072" location="!/nunyajim/status/823568125262237697"/>
    <hyperlink ref="V1117" r:id="rId2073" location="!/idahogovernment/status/823568130597273600"/>
    <hyperlink ref="V1118" r:id="rId2074" location="!/thebankey/status/823568215125225472"/>
    <hyperlink ref="V1119" r:id="rId2075" location="!/thebankey/status/823568215125225472"/>
    <hyperlink ref="V1120" r:id="rId2076" location="!/nahteaginuz/status/823568365482610688"/>
    <hyperlink ref="V1121" r:id="rId2077" location="!/donna_potter11/status/823568437960208384"/>
    <hyperlink ref="V1122" r:id="rId2078" location="!/rayforchion/status/823569193433899008"/>
    <hyperlink ref="V1123" r:id="rId2079" location="!/rayforchion/status/823569193433899008"/>
    <hyperlink ref="V1124" r:id="rId2080" location="!/artemioarzate/status/823569362334449664"/>
    <hyperlink ref="V1125" r:id="rId2081" location="!/wakou2/status/823569469729607680"/>
    <hyperlink ref="V1126" r:id="rId2082" location="!/wakou2/status/823569469729607680"/>
    <hyperlink ref="V1127" r:id="rId2083" location="!/jaleely/status/823569719642836993"/>
    <hyperlink ref="V1128" r:id="rId2084" location="!/noyeskanesha/status/823570036774281216"/>
    <hyperlink ref="V1129" r:id="rId2085" location="!/dreadindian/status/823570205284519936"/>
    <hyperlink ref="V1130" r:id="rId2086" location="!/lars_r_werner/status/823570462441619457"/>
    <hyperlink ref="V1131" r:id="rId2087" location="!/brogankator/status/823570512341303296"/>
    <hyperlink ref="V1132" r:id="rId2088" location="!/4chionmarketing/status/823570652464443392"/>
    <hyperlink ref="V1133" r:id="rId2089" location="!/4chionmarketing/status/823570652464443392"/>
    <hyperlink ref="V1134" r:id="rId2090" location="!/angelinasnow007/status/823558623246876672"/>
    <hyperlink ref="V1135" r:id="rId2091" location="!/angelinasnow007/status/823571150722764800"/>
    <hyperlink ref="V1136" r:id="rId2092" location="!/_gudo/status/823571399960887296"/>
    <hyperlink ref="V1137" r:id="rId2093" location="!/_gudo/status/823571399960887296"/>
    <hyperlink ref="V1138" r:id="rId2094" location="!/hoagml/status/823571423348150272"/>
    <hyperlink ref="V1139" r:id="rId2095" location="!/truthychick/status/823571670506016770"/>
    <hyperlink ref="V1140" r:id="rId2096" location="!/ben_bayliss/status/823564281912459265"/>
    <hyperlink ref="V1141" r:id="rId2097" location="!/ben_bayliss/status/823571706547683328"/>
    <hyperlink ref="V1142" r:id="rId2098" location="!/tarreestooles/status/823572312154775553"/>
    <hyperlink ref="V1143" r:id="rId2099" location="!/darkside7085/status/823572487501922306"/>
    <hyperlink ref="V1144" r:id="rId2100" location="!/merveille_ilefo/status/823573058917175297"/>
    <hyperlink ref="V1145" r:id="rId2101" location="!/nat_sukii/status/823573328472457217"/>
    <hyperlink ref="V1146" r:id="rId2102" location="!/lwandoff/status/823573689618853888"/>
    <hyperlink ref="V1147" r:id="rId2103" location="!/jjgreenwtop/status/823527951761338368"/>
    <hyperlink ref="V1148" r:id="rId2104" location="!/zuzannafalzmann/status/823544373828841474"/>
    <hyperlink ref="V1149" r:id="rId2105" location="!/hmaegerle/status/823573703300710401"/>
    <hyperlink ref="V1150" r:id="rId2106" location="!/jjgreenwtop/status/823527951761338368"/>
    <hyperlink ref="V1151" r:id="rId2107" location="!/zuzannafalzmann/status/823544373828841474"/>
    <hyperlink ref="V1152" r:id="rId2108" location="!/hmaegerle/status/823573703300710401"/>
    <hyperlink ref="V1153" r:id="rId2109" location="!/hmaegerle/status/823573703300710401"/>
    <hyperlink ref="V1154" r:id="rId2110" location="!/leeapart/status/823573705896951808"/>
    <hyperlink ref="V1155" r:id="rId2111" location="!/hittinthebooks/status/823574373231628288"/>
    <hyperlink ref="V1156" r:id="rId2112" location="!/hittinthebooks/status/823574373231628288"/>
    <hyperlink ref="V1157" r:id="rId2113" location="!/hittinthebooks/status/823574373231628288"/>
    <hyperlink ref="V1158" r:id="rId2114" location="!/hittinthebooks/status/823574373231628288"/>
    <hyperlink ref="V1159" r:id="rId2115" location="!/tlsculturecrush/status/823574225554460673"/>
    <hyperlink ref="V1160" r:id="rId2116" location="!/schererforever/status/823574417322209280"/>
    <hyperlink ref="V1161" r:id="rId2117" location="!/ferociousredhe1/status/823574573325176834"/>
    <hyperlink ref="V1162" r:id="rId2118" location="!/linkipod/status/823574692749606912"/>
    <hyperlink ref="V1163" r:id="rId2119" location="!/22norsedad/status/823574772583960576"/>
    <hyperlink ref="V1164" r:id="rId2120" location="!/22norsedad/status/823574772583960576"/>
    <hyperlink ref="V1165" r:id="rId2121" location="!/22norsedad/status/823574772583960576"/>
    <hyperlink ref="V1166" r:id="rId2122" location="!/baudulino/status/823574937705189376"/>
    <hyperlink ref="V1167" r:id="rId2123" location="!/stellamaris614/status/823575272112824320"/>
    <hyperlink ref="V1168" r:id="rId2124" location="!/ipgbooknews/status/823557905932845059"/>
    <hyperlink ref="V1169" r:id="rId2125" location="!/pavilionbooks/status/823575473162768384"/>
    <hyperlink ref="V1170" r:id="rId2126" location="!/disdyoung/status/823575504682942464"/>
    <hyperlink ref="V1171" r:id="rId2127" location="!/jimmyrothwell/status/823575631489286144"/>
    <hyperlink ref="V1172" r:id="rId2128" location="!/hippycatlover/status/823576015892905985"/>
    <hyperlink ref="V1173" r:id="rId2129" location="!/kayakpotomac/status/823576067143307264"/>
    <hyperlink ref="V1174" r:id="rId2130" location="!/natnlparkplanet/status/823576091856080897"/>
    <hyperlink ref="V1175" r:id="rId2131" location="!/natnlparkplanet/status/823576091856080897"/>
    <hyperlink ref="V1176" r:id="rId2132" location="!/aldazandrew/status/823576138358390784"/>
    <hyperlink ref="V1177" r:id="rId2133" location="!/aldazandrew/status/823576138358390784"/>
    <hyperlink ref="V1178" r:id="rId2134" location="!/kas_sb/status/823576221992644608"/>
    <hyperlink ref="V1179" r:id="rId2135" location="!/asherasmus/status/823548122911608833"/>
    <hyperlink ref="V1180" r:id="rId2136" location="!/boskizor/status/823576354188836865"/>
    <hyperlink ref="V1181" r:id="rId2137" location="!/lunaserena00/status/823576356252360704"/>
    <hyperlink ref="V1182" r:id="rId2138" location="!/lifeinawalk/status/823576395435556864"/>
    <hyperlink ref="V1183" r:id="rId2139" location="!/lifeinawalk/status/823576395435556864"/>
    <hyperlink ref="V1184" r:id="rId2140" location="!/yesmrputinsir/status/823576602890162177"/>
    <hyperlink ref="V1185" r:id="rId2141" location="!/lanik66/status/823577690603192322"/>
    <hyperlink ref="V1186" r:id="rId2142" location="!/chiefdipino/status/823577832005758979"/>
    <hyperlink ref="V1187" r:id="rId2143" location="!/rafaeliraan/status/823577980882403328"/>
    <hyperlink ref="V1188" r:id="rId2144" location="!/jacque_line67/status/823578317592862720"/>
    <hyperlink ref="V1189" r:id="rId2145" location="!/nsyracusetwit/status/823578644979339266"/>
    <hyperlink ref="V1190" r:id="rId2146" location="!/nsyracusetwit/status/823578644979339266"/>
    <hyperlink ref="V1191" r:id="rId2147" location="!/jen4sf/status/823578754362593284"/>
    <hyperlink ref="V1192" r:id="rId2148" location="!/reid_graygubler/status/823579176548659200"/>
    <hyperlink ref="V1193" r:id="rId2149" location="!/mikmunt/status/823579503209238529"/>
    <hyperlink ref="V1194" r:id="rId2150" location="!/mr_jpott/status/823579808575746049"/>
    <hyperlink ref="V1195" r:id="rId2151" location="!/nilsvisser/status/823580298134884353"/>
    <hyperlink ref="V1196" r:id="rId2152" location="!/2ndamendment19/status/823580430188376066"/>
    <hyperlink ref="V1197" r:id="rId2153" location="!/jo_bess/status/823580461846953984"/>
    <hyperlink ref="V1198" r:id="rId2154" location="!/jo_bess/status/823580461846953984"/>
    <hyperlink ref="V1199" r:id="rId2155" location="!/servodrum/status/823581000009711616"/>
    <hyperlink ref="V1200" r:id="rId2156" location="!/chicago606/status/823581954620739585"/>
    <hyperlink ref="V1201" r:id="rId2157" location="!/elknight20/status/823582038250897409"/>
    <hyperlink ref="V1202" r:id="rId2158" location="!/elknight20/status/823582038250897409"/>
    <hyperlink ref="V1203" r:id="rId2159" location="!/7ghunter7/status/823582263233417222"/>
    <hyperlink ref="V1204" r:id="rId2160" location="!/7ghunter7/status/823582263233417222"/>
    <hyperlink ref="V1205" r:id="rId2161" location="!/goyourownway/status/823582327351738372"/>
    <hyperlink ref="V1206" r:id="rId2162" location="!/goyourownway/status/823582327351738372"/>
    <hyperlink ref="V1207" r:id="rId2163" location="!/pilldrbaumann/status/823582397086187520"/>
    <hyperlink ref="V1208" r:id="rId2164" location="!/cnovak03/status/823582705053028352"/>
    <hyperlink ref="V1209" r:id="rId2165" location="!/safelibraries/status/823582993457573888"/>
    <hyperlink ref="V1210" r:id="rId2166" location="!/safelibraries/status/823582993457573888"/>
    <hyperlink ref="V1211" r:id="rId2167" location="!/justin_bandit/status/823583010612187139"/>
    <hyperlink ref="V1212" r:id="rId2168" location="!/justin_bandit/status/823583010612187139"/>
    <hyperlink ref="V1213" r:id="rId2169" location="!/justin_bandit/status/823583010612187139"/>
    <hyperlink ref="V1214" r:id="rId2170" location="!/justin_bandit/status/823583010612187139"/>
    <hyperlink ref="V1215" r:id="rId2171" location="!/justin_bandit/status/823583010612187139"/>
    <hyperlink ref="V1216" r:id="rId2172" location="!/milkdudloc/status/823583129617055744"/>
    <hyperlink ref="V1217" r:id="rId2173" location="!/crowdedbooks/status/823583150379061248"/>
    <hyperlink ref="V1218" r:id="rId2174" location="!/runbikegeek/status/823583294381928448"/>
    <hyperlink ref="V1219" r:id="rId2175" location="!/nikchapman/status/823583464326918146"/>
    <hyperlink ref="V1220" r:id="rId2176" location="!/nikchapman/status/823583464326918146"/>
    <hyperlink ref="V1221" r:id="rId2177" location="!/1heroproject/status/823552133941391360"/>
    <hyperlink ref="V1222" r:id="rId2178" location="!/fatherhoodpros/status/823583544115138561"/>
    <hyperlink ref="V1223" r:id="rId2179" location="!/bonoboville/status/823583665951117312"/>
    <hyperlink ref="V1224" r:id="rId2180" location="!/bonoboville/status/823583665951117312"/>
    <hyperlink ref="V1225" r:id="rId2181" location="!/drsuzy/status/823549598517972996"/>
    <hyperlink ref="V1226" r:id="rId2182" location="!/radiosuzy1/status/823583808574275584"/>
    <hyperlink ref="V1227" r:id="rId2183" location="!/sadhourglass/status/823584005966663680"/>
    <hyperlink ref="V1228" r:id="rId2184" location="!/tee_posts/status/823584067706884097"/>
    <hyperlink ref="V1229" r:id="rId2185" location="!/tomboute/status/823568668114161665"/>
    <hyperlink ref="V1230" r:id="rId2186" location="!/compieteiynew/status/823584134455029760"/>
    <hyperlink ref="V1231" r:id="rId2187" location="!/jennyhops/status/823583735169843200"/>
    <hyperlink ref="V1232" r:id="rId2188" location="!/nt_county/status/823584321260941312"/>
    <hyperlink ref="V1233" r:id="rId2189" location="!/carpentercougar/status/823584749864288256"/>
    <hyperlink ref="V1234" r:id="rId2190" location="!/carpentercougar/status/823584749864288256"/>
    <hyperlink ref="V1235" r:id="rId2191" location="!/leonidasmujahid/status/823584811348529153"/>
    <hyperlink ref="V1236" r:id="rId2192" location="!/leonidasmujahid/status/823584811348529153"/>
    <hyperlink ref="V1237" r:id="rId2193" location="!/ptkay/status/823585064634044417"/>
    <hyperlink ref="V1238" r:id="rId2194" location="!/howardk_plop/status/823585112138928131"/>
    <hyperlink ref="V1239" r:id="rId2195" location="!/howardk_plop/status/823585112138928131"/>
    <hyperlink ref="V1240" r:id="rId2196" location="!/sarah_m_hale/status/823585175946797057"/>
    <hyperlink ref="V1241" r:id="rId2197" location="!/sixfootfine/status/823585821571842049"/>
    <hyperlink ref="V1242" r:id="rId2198" location="!/ellisromance/status/823585873841242112"/>
    <hyperlink ref="V1243" r:id="rId2199" location="!/ellisromance/status/823585873841242112"/>
    <hyperlink ref="V1244" r:id="rId2200" location="!/deborahdiltz/status/823586146949169153"/>
    <hyperlink ref="V1245" r:id="rId2201" location="!/deborahdiltz/status/823586146949169153"/>
    <hyperlink ref="V1246" r:id="rId2202" location="!/ponziregulation/status/823586311063949313"/>
    <hyperlink ref="V1247" r:id="rId2203" location="!/harrellryan1/status/823586361903083520"/>
    <hyperlink ref="V1248" r:id="rId2204" location="!/patsyrn63/status/823586980483108865"/>
    <hyperlink ref="V1249" r:id="rId2205" location="!/patsyrn63/status/823586980483108865"/>
    <hyperlink ref="V1250" r:id="rId2206" location="!/scottripem99/status/823588322031370244"/>
    <hyperlink ref="V1251" r:id="rId2207" location="!/alembassyusa/status/823588342860316672"/>
    <hyperlink ref="V1252" r:id="rId2208" location="!/bernrah/status/823588384278921216"/>
    <hyperlink ref="V1253" r:id="rId2209" location="!/bernrah/status/823588384278921216"/>
    <hyperlink ref="V1254" r:id="rId2210" location="!/bernrah/status/823588384278921216"/>
    <hyperlink ref="V1255" r:id="rId2211" location="!/onerepublique/status/823588436154138629"/>
    <hyperlink ref="V1256" r:id="rId2212" location="!/onerepublique/status/823588436154138629"/>
    <hyperlink ref="V1257" r:id="rId2213" location="!/h_kaseberg14/status/823589065471586304"/>
    <hyperlink ref="V1258" r:id="rId2214" location="!/h_kaseberg14/status/823589065471586304"/>
    <hyperlink ref="V1259" r:id="rId2215" location="!/benjamin_de_g/status/823589067283632128"/>
    <hyperlink ref="V1260" r:id="rId2216" location="!/benjamin_de_g/status/823589067283632128"/>
    <hyperlink ref="V1261" r:id="rId2217" location="!/shahy1980/status/823590051867140096"/>
    <hyperlink ref="V1262" r:id="rId2218" location="!/captbub/status/823590169957859328"/>
    <hyperlink ref="V1263" r:id="rId2219" location="!/captbub/status/823590169957859328"/>
    <hyperlink ref="V1264" r:id="rId2220" location="!/nisha141274/status/823590483423162368"/>
    <hyperlink ref="V1265" r:id="rId2221" location="!/wadenanna/status/823590684468936705"/>
    <hyperlink ref="V1266" r:id="rId2222" location="!/myweekly_app/status/823591183796539392"/>
    <hyperlink ref="V1267" r:id="rId2223" location="!/cablevisiontv/status/823591229699084288"/>
    <hyperlink ref="V1268" r:id="rId2224" location="!/bevingcynthia/status/823591507164852226"/>
    <hyperlink ref="V1269" r:id="rId2225" location="!/umairfan/status/823591543865036801"/>
    <hyperlink ref="V1270" r:id="rId2226" location="!/pamelalauren/status/823591616539750403"/>
    <hyperlink ref="V1271" r:id="rId2227" location="!/susan_orosz/status/823591749079724033"/>
    <hyperlink ref="V1272" r:id="rId2228" location="!/dustin_gaz/status/823592098318282752"/>
    <hyperlink ref="V1273" r:id="rId2229" location="!/ehabkhaled_/status/823592355538366466"/>
    <hyperlink ref="V1274" r:id="rId2230" location="!/thesemfstrippin/status/823592586321346560"/>
    <hyperlink ref="V1275" r:id="rId2231" location="!/thesemfstrippin/status/823592586321346560"/>
    <hyperlink ref="V1276" r:id="rId2232" location="!/thesemfstrippin/status/823592586321346560"/>
    <hyperlink ref="V1277" r:id="rId2233" location="!/blaumeer35/status/823592839888113664"/>
    <hyperlink ref="V1278" r:id="rId2234" location="!/echoechor/status/823593085246566400"/>
    <hyperlink ref="V1279" r:id="rId2235" location="!/owlychick/status/823590134419292160"/>
    <hyperlink ref="V1280" r:id="rId2236" location="!/bo_dashus/status/823593129261400064"/>
    <hyperlink ref="V1281" r:id="rId2237" location="!/ruudwedding/status/823593273654673408"/>
    <hyperlink ref="V1282" r:id="rId2238" location="!/carmendelraval/status/823593466038992900"/>
    <hyperlink ref="V1283" r:id="rId2239" location="!/mfl1956/status/823591659288096770"/>
    <hyperlink ref="V1284" r:id="rId2240" location="!/shaktilila/status/823593738907709440"/>
    <hyperlink ref="V1285" r:id="rId2241" location="!/mellowochre/status/823593743592882176"/>
    <hyperlink ref="V1286" r:id="rId2242" location="!/kidkbk/status/823594401242972167"/>
    <hyperlink ref="V1287" r:id="rId2243" location="!/misekvojta/status/823594501973360644"/>
    <hyperlink ref="V1288" r:id="rId2244" location="!/bradleyluciani/status/823594652490043392"/>
    <hyperlink ref="V1289" r:id="rId2245" location="!/onceadaybeats1/status/823594697981624320"/>
    <hyperlink ref="V1290" r:id="rId2246" location="!/onceadaybeats1/status/823594697981624320"/>
    <hyperlink ref="V1291" r:id="rId2247" location="!/onceadaybeats1/status/823594697981624320"/>
    <hyperlink ref="V1292" r:id="rId2248" location="!/iiiellis/status/823594776062730241"/>
    <hyperlink ref="V1293" r:id="rId2249" location="!/reneschroeds/status/823594813916332038"/>
    <hyperlink ref="V1294" r:id="rId2250" location="!/carmic14/status/823595367472054272"/>
    <hyperlink ref="V1295" r:id="rId2251" location="!/igorzuhsa/status/823596098782629888"/>
    <hyperlink ref="V1296" r:id="rId2252" location="!/igorzuhsa/status/823596098782629888"/>
    <hyperlink ref="V1297" r:id="rId2253" location="!/knowladgeispwr/status/823596145276391424"/>
    <hyperlink ref="V1298" r:id="rId2254" location="!/smalltwnliberal/status/823596385177976833"/>
    <hyperlink ref="V1299" r:id="rId2255" location="!/smalltwnliberal/status/823596385177976833"/>
    <hyperlink ref="V1300" r:id="rId2256" location="!/debtfreedomnow1/status/823596502534623233"/>
    <hyperlink ref="V1301" r:id="rId2257" location="!/thebigolddog/status/823596653030555648"/>
    <hyperlink ref="V1302" r:id="rId2258" location="!/jeff67928020/status/823596772920586240"/>
    <hyperlink ref="V1303" r:id="rId2259" location="!/22group/status/823596958560362496"/>
    <hyperlink ref="V1304" r:id="rId2260" location="!/noworkpermit/status/823597283929296896"/>
    <hyperlink ref="V1305" r:id="rId2261" location="!/isavega2017/status/823598106868613122"/>
    <hyperlink ref="V1306" r:id="rId2262" location="!/airsomers/status/823548302725672960"/>
    <hyperlink ref="V1307" r:id="rId2263" location="!/charlessalerno2/status/823598504664776704"/>
    <hyperlink ref="V1308" r:id="rId2264" location="!/nancy73gg/status/823598709254524930"/>
    <hyperlink ref="V1309" r:id="rId2265" location="!/ladykris215/status/823598844671889410"/>
    <hyperlink ref="V1310" r:id="rId2266" location="!/ozz2___2/status/823598950083162116"/>
    <hyperlink ref="V1311" r:id="rId2267" location="!/hollygonightly1/status/823599471179268096"/>
    <hyperlink ref="V1312" r:id="rId2268" location="!/hollygonightly1/status/823599471179268096"/>
    <hyperlink ref="V1313" r:id="rId2269" location="!/llami_lee/status/823599472785489920"/>
    <hyperlink ref="V1314" r:id="rId2270" location="!/haverfordguy/status/823599520030330880"/>
    <hyperlink ref="V1315" r:id="rId2271" location="!/ninidiaz_/status/823599972260134913"/>
    <hyperlink ref="V1316" r:id="rId2272" location="!/ninidiaz_/status/823599972260134913"/>
    <hyperlink ref="V1317" r:id="rId2273" location="!/eslatardevlc/status/823597303814651907"/>
    <hyperlink ref="V1318" r:id="rId2274" location="!/ryt64/status/823600010977824768"/>
    <hyperlink ref="V1319" r:id="rId2275" location="!/eslatardevlc/status/823597303814651907"/>
    <hyperlink ref="V1320" r:id="rId2276" location="!/eslatardevlc/status/823597303814651907"/>
    <hyperlink ref="V1321" r:id="rId2277" location="!/ryt64/status/823600010977824768"/>
    <hyperlink ref="V1322" r:id="rId2278" location="!/ryt64/status/823600010977824768"/>
    <hyperlink ref="V1323" r:id="rId2279" location="!/george_kotis/status/823600307963908097"/>
    <hyperlink ref="V1324" r:id="rId2280" location="!/maribellezza/status/823600735812251648"/>
    <hyperlink ref="V1325" r:id="rId2281" location="!/maribellezza/status/823600735812251648"/>
    <hyperlink ref="V1326" r:id="rId2282" location="!/shaniaobssedpyc/status/823601057548922881"/>
    <hyperlink ref="V1327" r:id="rId2283" location="!/shaniaobssedpyc/status/823601057548922881"/>
    <hyperlink ref="V1328" r:id="rId2284" location="!/suckerbetsftw/status/823601070362468353"/>
    <hyperlink ref="V1329" r:id="rId2285" location="!/suckerbetsftw/status/823601070362468353"/>
    <hyperlink ref="V1330" r:id="rId2286" location="!/suckerbetsftw/status/823601070362468353"/>
    <hyperlink ref="V1331" r:id="rId2287" location="!/kibkamrul/status/823601163098529792"/>
    <hyperlink ref="V1332" r:id="rId2288" location="!/kibkamrul/status/823601187266166785"/>
    <hyperlink ref="V1333" r:id="rId2289" location="!/charleslemaout/status/823601069993431041"/>
    <hyperlink ref="V1334" r:id="rId2290" location="!/charleslemaout/status/823601069993431041"/>
    <hyperlink ref="V1335" r:id="rId2291" location="!/charleslemaout/status/823601380275392514"/>
    <hyperlink ref="V1336" r:id="rId2292" location="!/charleslemaout/status/823601380275392514"/>
    <hyperlink ref="V1337" r:id="rId2293" location="!/charleslemaout/status/823601380275392514"/>
    <hyperlink ref="V1338" r:id="rId2294" location="!/joysovereign/status/823601980887207936"/>
    <hyperlink ref="V1339" r:id="rId2295" location="!/ktotra/status/823602153646387200"/>
    <hyperlink ref="V1340" r:id="rId2296" location="!/msaxolotl/status/823603531697385472"/>
    <hyperlink ref="V1341" r:id="rId2297" location="!/brian_marczak/status/823604116597469185"/>
    <hyperlink ref="V1342" r:id="rId2298" location="!/wethepeople4us/status/823604237120716803"/>
    <hyperlink ref="V1343" r:id="rId2299" location="!/jacksonl_sam/status/823604445120462850"/>
    <hyperlink ref="V1344" r:id="rId2300" location="!/oglesbyapp/status/823604500585992192"/>
    <hyperlink ref="V1345" r:id="rId2301" location="!/lgbtqadvocate/status/823604523889328128"/>
    <hyperlink ref="V1346" r:id="rId2302" location="!/luneta_lunatica/status/823604526632595456"/>
    <hyperlink ref="V1347" r:id="rId2303" location="!/julieswootton/status/823567404689215492"/>
    <hyperlink ref="V1348" r:id="rId2304" location="!/brian_darcy/status/823604665652682752"/>
    <hyperlink ref="V1349" r:id="rId2305" location="!/the_inkmonster/status/823604843654758400"/>
    <hyperlink ref="V1350" r:id="rId2306" location="!/rickeyjwilliams/status/823605078510759938"/>
    <hyperlink ref="V1351" r:id="rId2307" location="!/gaygigante/status/823605210874572801"/>
    <hyperlink ref="V1352" r:id="rId2308" location="!/javicanales/status/823605600676442112"/>
    <hyperlink ref="V1353" r:id="rId2309" location="!/collegefix/status/823582804449574915"/>
    <hyperlink ref="V1354" r:id="rId2310" location="!/colossusrhodey/status/823605756356390912"/>
    <hyperlink ref="V1355" r:id="rId2311" location="!/colossusrhodey/status/823605756356390912"/>
    <hyperlink ref="V1356" r:id="rId2312" location="!/jeckeay/status/823606133877182464"/>
    <hyperlink ref="V1357" r:id="rId2313" location="!/cinemapolisusa/status/823607147976134657"/>
    <hyperlink ref="V1358" r:id="rId2314" location="!/cinemapolisusa/status/823607147976134657"/>
    <hyperlink ref="V1359" r:id="rId2315" location="!/adlibitum0/status/823607222211145728"/>
    <hyperlink ref="V1360" r:id="rId2316" location="!/adlibitum0/status/823607222211145728"/>
    <hyperlink ref="V1361" r:id="rId2317" location="!/mysemificworld/status/823607723363176448"/>
    <hyperlink ref="V1362" r:id="rId2318" location="!/alicia_lupercio/status/823608163215835136"/>
    <hyperlink ref="V1363" r:id="rId2319" location="!/alicia_lupercio/status/823608163215835136"/>
    <hyperlink ref="V1364" r:id="rId2320" location="!/zackbergermdphd/status/823608418221092865"/>
    <hyperlink ref="V1365" r:id="rId2321" location="!/zackbergermdphd/status/823608418221092865"/>
    <hyperlink ref="V1366" r:id="rId2322" location="!/pagosauberguy/status/823608662732087296"/>
    <hyperlink ref="V1367" r:id="rId2323" location="!/pagosauberguy/status/823608662732087296"/>
    <hyperlink ref="V1368" r:id="rId2324" location="!/pagosauberguy/status/823608662732087296"/>
    <hyperlink ref="V1369" r:id="rId2325" location="!/pagosauberguy/status/823608662732087296"/>
    <hyperlink ref="V1370" r:id="rId2326" location="!/pagosauberguy/status/823608662732087296"/>
    <hyperlink ref="V1371" r:id="rId2327" location="!/mathiassorrow/status/823608742885265408"/>
    <hyperlink ref="V1372" r:id="rId2328" location="!/mathiassorrow/status/823608742885265408"/>
    <hyperlink ref="V1373" r:id="rId2329" location="!/joelhurewitz/status/823608859394801669"/>
    <hyperlink ref="V1374" r:id="rId2330" location="!/msu_finaid/status/823608892844347392"/>
    <hyperlink ref="V1375" r:id="rId2331" location="!/redvlurpee/status/823609018912387072"/>
    <hyperlink ref="V1376" r:id="rId2332" location="!/charletfaye1/status/823471754798501888"/>
    <hyperlink ref="V1377" r:id="rId2333" location="!/charletfaye1/status/823607722062946304"/>
    <hyperlink ref="V1378" r:id="rId2334" location="!/tokaise/status/823609397398147072"/>
    <hyperlink ref="V1379" r:id="rId2335" location="!/charletfaye1/status/823471754798501888"/>
    <hyperlink ref="V1380" r:id="rId2336" location="!/charletfaye1/status/823471754798501888"/>
    <hyperlink ref="V1381" r:id="rId2337" location="!/charletfaye1/status/823471754798501888"/>
    <hyperlink ref="V1382" r:id="rId2338" location="!/charletfaye1/status/823607722062946304"/>
    <hyperlink ref="V1383" r:id="rId2339" location="!/charletfaye1/status/823607722062946304"/>
    <hyperlink ref="V1384" r:id="rId2340" location="!/charletfaye1/status/823607722062946304"/>
    <hyperlink ref="V1385" r:id="rId2341" location="!/tokaise/status/823609397398147072"/>
    <hyperlink ref="V1386" r:id="rId2342" location="!/tokaise/status/823609397398147072"/>
    <hyperlink ref="V1387" r:id="rId2343" location="!/tokaise/status/823609397398147072"/>
    <hyperlink ref="V1388" r:id="rId2344" location="!/tokaise/status/823609397398147072"/>
    <hyperlink ref="V1389" r:id="rId2345" location="!/grega1313/status/823609132020158464"/>
    <hyperlink ref="V1390" r:id="rId2346" location="!/grega1313/status/823609426552598528"/>
    <hyperlink ref="V1391" r:id="rId2347" location="!/phxmdm/status/823609537789882368"/>
    <hyperlink ref="V1392" r:id="rId2348" location="!/jayala17siprep/status/823609871140429824"/>
    <hyperlink ref="V1393" r:id="rId2349" location="!/robertpaul1/status/823610108731080704"/>
    <hyperlink ref="V1394" r:id="rId2350" location="!/mystics_blues/status/823610145926221825"/>
    <hyperlink ref="V1395" r:id="rId2351" location="!/totty_of_7/status/823610202389970948"/>
    <hyperlink ref="V1396" r:id="rId2352" location="!/totty_of_7/status/823610202389970948"/>
    <hyperlink ref="V1397" r:id="rId2353" location="!/carolinapetes/status/823610407566929922"/>
    <hyperlink ref="V1398" r:id="rId2354" location="!/genedgray/status/823610490345652224"/>
    <hyperlink ref="V1399" r:id="rId2355" location="!/nbalaraman/status/823610575489900544"/>
    <hyperlink ref="V1400" r:id="rId2356" location="!/melindaetsz/status/823610773779914752"/>
    <hyperlink ref="V1401" r:id="rId2357" location="!/auntinaz/status/823611138629713920"/>
    <hyperlink ref="V1402" r:id="rId2358" location="!/msmithwriter/status/823611285363273728"/>
    <hyperlink ref="V1403" r:id="rId2359" location="!/eenewsupdates/status/823591381784526848"/>
    <hyperlink ref="V1404" r:id="rId2360" location="!/mikesoraghan/status/823611307131813888"/>
    <hyperlink ref="V1405" r:id="rId2361" location="!/jessicamogol/status/823611495837761536"/>
    <hyperlink ref="V1406" r:id="rId2362" location="!/pete__simon/status/823611523058778114"/>
    <hyperlink ref="V1407" r:id="rId2363" location="!/plynnkuy1/status/823611710002982912"/>
    <hyperlink ref="V1408" r:id="rId2364" location="!/aqeelah_ksa/status/823611804098052096"/>
    <hyperlink ref="V1409" r:id="rId2365" location="!/aqeelah_ksa/status/823611804098052096"/>
    <hyperlink ref="V1410" r:id="rId2366" location="!/catherinecnn/status/823563960347598848"/>
    <hyperlink ref="V1411" r:id="rId2367" location="!/racheldecoste/status/823611822708297728"/>
    <hyperlink ref="V1412" r:id="rId2368" location="!/tjwcomedy/status/823611849438588928"/>
    <hyperlink ref="V1413" r:id="rId2369" location="!/davidibenedetti/status/823611891264221184"/>
    <hyperlink ref="V1414" r:id="rId2370" location="!/memecarr1/status/823611999250685954"/>
    <hyperlink ref="V1415" r:id="rId2371" location="!/iesradio/status/823612181484859393"/>
    <hyperlink ref="V1416" r:id="rId2372" location="!/mgiovannetti71/status/823612270123094018"/>
    <hyperlink ref="V1417" r:id="rId2373" location="!/lalampe10/status/823611157332115456"/>
    <hyperlink ref="V1418" r:id="rId2374" location="!/goodluckbeer/status/823612372736581632"/>
    <hyperlink ref="V1419" r:id="rId2375" location="!/mattis20285069/status/823612395394371586"/>
    <hyperlink ref="V1420" r:id="rId2376" location="!/seezeidel/status/823612622142668800"/>
    <hyperlink ref="V1421" r:id="rId2377" location="!/gypsygirlk/status/823612632808755200"/>
    <hyperlink ref="V1422" r:id="rId2378" location="!/ha_rudy1/status/823612955602272256"/>
    <hyperlink ref="V1423" r:id="rId2379" location="!/boston_bull/status/823613138402770945"/>
    <hyperlink ref="V1424" r:id="rId2380" location="!/remigaucher/status/823613151098896384"/>
    <hyperlink ref="V1425" r:id="rId2381" location="!/tba0815/status/823613487385575424"/>
    <hyperlink ref="V1426" r:id="rId2382" location="!/vixmiff/status/823613525641875456"/>
    <hyperlink ref="V1427" r:id="rId2383" location="!/vixmiff/status/823613525641875456"/>
    <hyperlink ref="V1428" r:id="rId2384" location="!/isabelangeles19/status/823613548018462720"/>
    <hyperlink ref="V1429" r:id="rId2385" location="!/tessdrake/status/823613792965668864"/>
    <hyperlink ref="V1430" r:id="rId2386" location="!/motherzeppelin/status/823613975791366145"/>
    <hyperlink ref="V1431" r:id="rId2387" location="!/motherzeppelin/status/823613975791366145"/>
    <hyperlink ref="V1432" r:id="rId2388" location="!/tweetrpolice/status/823614010708856833"/>
    <hyperlink ref="V1433" r:id="rId2389" location="!/lynsouth/status/823614038101946368"/>
    <hyperlink ref="V1434" r:id="rId2390" location="!/alexxandraaher/status/823614657772535808"/>
    <hyperlink ref="V1435" r:id="rId2391" location="!/alexxandraaher/status/823614657772535808"/>
    <hyperlink ref="V1436" r:id="rId2392" location="!/kiaaaaaaaaaaaa1/status/823614795555438592"/>
    <hyperlink ref="V1437" r:id="rId2393" location="!/stephestellar/status/823614816816336896"/>
    <hyperlink ref="V1438" r:id="rId2394" location="!/stephestellar/status/823614816816336896"/>
    <hyperlink ref="V1439" r:id="rId2395" location="!/bgmama58/status/823615261064515584"/>
    <hyperlink ref="V1440" r:id="rId2396" location="!/gisebcn/status/823605787633262592"/>
    <hyperlink ref="V1441" r:id="rId2397" location="!/rubiodelpozo/status/823615402399977473"/>
    <hyperlink ref="V1442" r:id="rId2398" location="!/rubiodelpozo/status/823615402399977473"/>
    <hyperlink ref="V1443" r:id="rId2399" location="!/joevonduhm/status/823616378993262593"/>
    <hyperlink ref="V1444" r:id="rId2400" location="!/serenity_seas/status/823616955248734208"/>
    <hyperlink ref="V1445" r:id="rId2401" location="!/13africantrustc/status/823617303967334406"/>
    <hyperlink ref="V1446" r:id="rId2402" location="!/malkamelanie/status/823617811515867137"/>
    <hyperlink ref="V1447" r:id="rId2403" location="!/golfdinosaurrr/status/823617915408658432"/>
    <hyperlink ref="V1448" r:id="rId2404" location="!/theoriginalgooz/status/823618109751881728"/>
    <hyperlink ref="V1449" r:id="rId2405" location="!/theoriginalgooz/status/823618109751881728"/>
    <hyperlink ref="V1450" r:id="rId2406" location="!/theoriginalgooz/status/823618109751881728"/>
    <hyperlink ref="V1451" r:id="rId2407" location="!/amyjo44/status/823618163799654400"/>
    <hyperlink ref="V1452" r:id="rId2408" location="!/thejohnnantz/status/823618171223556099"/>
    <hyperlink ref="V1453" r:id="rId2409" location="!/shopaholic_xoxo/status/823618248805650433"/>
    <hyperlink ref="V1454" r:id="rId2410" location="!/anniekeefe/status/823618942900047872"/>
    <hyperlink ref="V1455" r:id="rId2411" location="!/hummingbird5225/status/823619005919334400"/>
    <hyperlink ref="V1456" r:id="rId2412" location="!/sarcastrophepl/status/823619176229171200"/>
    <hyperlink ref="V1457" r:id="rId2413" location="!/prof_taxi/status/823619210060435457"/>
    <hyperlink ref="V1458" r:id="rId2414" location="!/tatouk/status/823619400343453696"/>
    <hyperlink ref="V1459" r:id="rId2415" location="!/tatouk/status/823619400343453696"/>
    <hyperlink ref="V1460" r:id="rId2416" location="!/alunthe/status/823619435860725760"/>
    <hyperlink ref="V1461" r:id="rId2417" location="!/zackmurdockceo/status/823619757014269952"/>
    <hyperlink ref="V1462" r:id="rId2418" location="!/sandyhamada/status/823619541062123520"/>
    <hyperlink ref="V1463" r:id="rId2419" location="!/danshinmachine/status/823619771606237186"/>
    <hyperlink ref="V1464" r:id="rId2420" location="!/conservative220/status/823619969569193984"/>
    <hyperlink ref="V1465" r:id="rId2421" location="!/janstephens07/status/823620228789608451"/>
    <hyperlink ref="V1466" r:id="rId2422" location="!/janstephens07/status/823620712845832193"/>
    <hyperlink ref="V1467" r:id="rId2423" location="!/janstephens07/status/823620712845832193"/>
    <hyperlink ref="V1468" r:id="rId2424" location="!/rodrigomacielr/status/823620747570642944"/>
    <hyperlink ref="V1469" r:id="rId2425" location="!/visionarylife/status/823620760375820289"/>
    <hyperlink ref="V1470" r:id="rId2426" location="!/stoeckercolinw/status/823620765081804800"/>
    <hyperlink ref="V1471" r:id="rId2427" location="!/stoeckercolinw/status/823620765081804800"/>
    <hyperlink ref="V1472" r:id="rId2428" location="!/ipeckies/status/823621759609864192"/>
    <hyperlink ref="V1473" r:id="rId2429" location="!/rollingstoneita/status/823621336136224768"/>
    <hyperlink ref="V1474" r:id="rId2430" location="!/toscaross/status/823621792011001857"/>
    <hyperlink ref="V1475" r:id="rId2431" location="!/mylu_ro/status/823621797333581825"/>
    <hyperlink ref="V1476" r:id="rId2432" location="!/alamillagenesis/status/823621797375541248"/>
    <hyperlink ref="V1477" r:id="rId2433" location="!/carbajalchela/status/823621797392318467"/>
    <hyperlink ref="V1478" r:id="rId2434" location="!/castelummirna/status/823621797467844608"/>
    <hyperlink ref="V1479" r:id="rId2435" location="!/dahernandez13/status/823621797497212928"/>
    <hyperlink ref="V1480" r:id="rId2436" location="!/dave_diaz2560/status/823621797560119296"/>
    <hyperlink ref="V1481" r:id="rId2437" location="!/carmimen20201/status/823621797589422080"/>
    <hyperlink ref="V1482" r:id="rId2438" location="!/gaby_lunaaaa/status/823621797643952131"/>
    <hyperlink ref="V1483" r:id="rId2439" location="!/fabypastrana201/status/823621797648236544"/>
    <hyperlink ref="V1484" r:id="rId2440" location="!/grisellbello/status/823621797656530945"/>
    <hyperlink ref="V1485" r:id="rId2441" location="!/itzelloria2010/status/823621797673373696"/>
    <hyperlink ref="V1486" r:id="rId2442" location="!/dzuldzul33/status/823621797732085764"/>
    <hyperlink ref="V1487" r:id="rId2443" location="!/hecguz3/status/823621797748817922"/>
    <hyperlink ref="V1488" r:id="rId2444" location="!/kargonzalez2520/status/823621797757259777"/>
    <hyperlink ref="V1489" r:id="rId2445" location="!/medinarogelio01/status/823621797765582848"/>
    <hyperlink ref="V1490" r:id="rId2446" location="!/doomgerardo/status/823621797824360448"/>
    <hyperlink ref="V1491" r:id="rId2447" location="!/majocetina/status/823621797853667329"/>
    <hyperlink ref="V1492" r:id="rId2448" location="!/juancasanova500/status/823621797904052226"/>
    <hyperlink ref="V1493" r:id="rId2449" location="!/nancynchan4486/status/823621798092800001"/>
    <hyperlink ref="V1494" r:id="rId2450" location="!/moralesss_alex/status/823621798172487680"/>
    <hyperlink ref="V1495" r:id="rId2451" location="!/vanesa_japan/status/823621798176681984"/>
    <hyperlink ref="V1496" r:id="rId2452" location="!/yesale2/status/823621798185041921"/>
    <hyperlink ref="V1497" r:id="rId2453" location="!/zapatajulian232/status/823621798189219840"/>
    <hyperlink ref="V1498" r:id="rId2454" location="!/pedrolopez224/status/823621798369628160"/>
    <hyperlink ref="V1499" r:id="rId2455" location="!/perezlorena183/status/823621798377963522"/>
    <hyperlink ref="V1500" r:id="rId2456" location="!/24christianscot/status/823621878673735680"/>
    <hyperlink ref="V1501" r:id="rId2457" location="!/24christianscot/status/823621878673735680"/>
    <hyperlink ref="V1502" r:id="rId2458" location="!/barhaheju/status/823621934680248320"/>
    <hyperlink ref="V1503" r:id="rId2459" location="!/sarasotapd/status/823529453015986180"/>
    <hyperlink ref="V1504" r:id="rId2460" location="!/ucsb87/status/823622000254062593"/>
    <hyperlink ref="V1505" r:id="rId2461" location="!/ringettegirlsa1/status/823622017316491264"/>
    <hyperlink ref="V1506" r:id="rId2462" location="!/jurijurijurin/status/823622194676674560"/>
    <hyperlink ref="V1507" r:id="rId2463" location="!/alebeniguerra/status/823622773046124545"/>
    <hyperlink ref="V1508" r:id="rId2464" location="!/mnhockeymama/status/823623085618327552"/>
    <hyperlink ref="V1509" r:id="rId2465" location="!/shieldsmathew/status/823558970354925569"/>
    <hyperlink ref="V1510" r:id="rId2466" location="!/shieldsmathew/status/823623102252859392"/>
    <hyperlink ref="V1511" r:id="rId2467" location="!/anthonyiii_/status/823623379995344898"/>
    <hyperlink ref="V1512" r:id="rId2468" location="!/ghazi_hanif/status/823623725140545539"/>
    <hyperlink ref="V1513" r:id="rId2469" location="!/ericdaniszewsk/status/823624663372857345"/>
    <hyperlink ref="V1514" r:id="rId2470" location="!/misskate3839/status/823624930684182528"/>
    <hyperlink ref="V1515" r:id="rId2471" location="!/bprohodski/status/823625353725935621"/>
    <hyperlink ref="V1516" r:id="rId2472" location="!/bprohodski/status/823625353725935621"/>
    <hyperlink ref="V1517" r:id="rId2473" location="!/sandrafrepublic/status/823625420289572867"/>
    <hyperlink ref="V1518" r:id="rId2474" location="!/sandrafrepublic/status/823625420289572867"/>
    <hyperlink ref="V1519" r:id="rId2475" location="!/enriquerosasgon/status/823625459036340224"/>
    <hyperlink ref="V1520" r:id="rId2476" location="!/wtf_compilation/status/823625493035515907"/>
    <hyperlink ref="V1521" r:id="rId2477" location="!/wtf_compilation/status/823625493035515907"/>
    <hyperlink ref="V1522" r:id="rId2478" location="!/wtf_compilation/status/823625493035515907"/>
    <hyperlink ref="V1523" r:id="rId2479" location="!/honestwordsonly/status/823625647490613248"/>
    <hyperlink ref="V1524" r:id="rId2480" location="!/honestwordsonly/status/823625679572828160"/>
    <hyperlink ref="V1525" r:id="rId2481" location="!/ivanovawad1969/status/823625719540551681"/>
    <hyperlink ref="V1526" r:id="rId2482" location="!/tjchism/status/823626156209541120"/>
    <hyperlink ref="V1527" r:id="rId2483" location="!/roddxav/status/823626217580621826"/>
    <hyperlink ref="V1528" r:id="rId2484" location="!/roddxav/status/823626217580621826"/>
    <hyperlink ref="V1529" r:id="rId2485" location="!/ogbib/status/823626477715542016"/>
    <hyperlink ref="V1530" r:id="rId2486" location="!/theniskayunagop/status/823626494429855744"/>
    <hyperlink ref="V1531" r:id="rId2487" location="!/tashashoemake/status/823469497851883520"/>
    <hyperlink ref="V1532" r:id="rId2488" location="!/oldsoulbags/status/823626515736719360"/>
    <hyperlink ref="V1533" r:id="rId2489" location="!/aksyonovapad191/status/823626587698499584"/>
    <hyperlink ref="V1534" r:id="rId2490" location="!/aksyonovapad191/status/823626587698499584"/>
    <hyperlink ref="V1535" r:id="rId2491" location="!/1stephengraves/status/823626988887871491"/>
    <hyperlink ref="V1536" r:id="rId2492" location="!/sharon_sj2b/status/823627234074304512"/>
    <hyperlink ref="V1537" r:id="rId2493" location="!/lgaboh/status/823627657422209025"/>
    <hyperlink ref="V1538" r:id="rId2494" location="!/dianablass/status/823627704440422400"/>
    <hyperlink ref="V1539" r:id="rId2495" location="!/n_wellins/status/823627789932826624"/>
    <hyperlink ref="V1540" r:id="rId2496" location="!/trupiscean08/status/823628129952374784"/>
    <hyperlink ref="V1541" r:id="rId2497" location="!/trupiscean08/status/823628129952374784"/>
    <hyperlink ref="V1542" r:id="rId2498" location="!/trupiscean08/status/823628129952374784"/>
    <hyperlink ref="V1543" r:id="rId2499" location="!/sxeoat/status/823628393640062980"/>
    <hyperlink ref="V1544" r:id="rId2500" location="!/sxeoat/status/823628393640062980"/>
    <hyperlink ref="V1545" r:id="rId2501" location="!/ahntrox/status/823628429320945668"/>
    <hyperlink ref="V1546" r:id="rId2502" location="!/maynard_mn/status/823628767058857988"/>
    <hyperlink ref="V1547" r:id="rId2503" location="!/tye_pacheco/status/823629242680250369"/>
    <hyperlink ref="V1548" r:id="rId2504" location="!/moststylish1/status/823627440648060928"/>
    <hyperlink ref="V1549" r:id="rId2505" location="!/sabela13/status/823629434351562752"/>
    <hyperlink ref="V1550" r:id="rId2506" location="!/corabiebsvettel/status/823629758495948800"/>
    <hyperlink ref="V1551" r:id="rId2507" location="!/billglaser1/status/823629886472392704"/>
    <hyperlink ref="V1552" r:id="rId2508" location="!/wunaung/status/823630133760114688"/>
    <hyperlink ref="V1553" r:id="rId2509" location="!/patrioteslibres/status/823630402585853953"/>
    <hyperlink ref="V1554" r:id="rId2510" location="!/tartanpione/status/823630493883203585"/>
    <hyperlink ref="V1555" r:id="rId2511" location="!/eatorganicmv/status/823631161071206400"/>
    <hyperlink ref="V1556" r:id="rId2512" location="!/shrouded_fossil/status/823631338066558976"/>
    <hyperlink ref="V1557" r:id="rId2513" location="!/shrouded_fossil/status/823631338066558976"/>
    <hyperlink ref="V1558" r:id="rId2514" location="!/doug5280/status/823631393309790209"/>
    <hyperlink ref="V1559" r:id="rId2515" location="!/darnstadium/status/823631414042226688"/>
    <hyperlink ref="V1560" r:id="rId2516" location="!/richieboy999/status/823631488516292610"/>
    <hyperlink ref="V1561" r:id="rId2517" location="!/sincarismo/status/823625390493147136"/>
    <hyperlink ref="V1562" r:id="rId2518" location="!/habilcapitu/status/823631653901844480"/>
    <hyperlink ref="V1563" r:id="rId2519" location="!/sincarismo/status/823625390493147136"/>
    <hyperlink ref="V1564" r:id="rId2520" location="!/habilcapitu/status/823631653901844480"/>
    <hyperlink ref="V1565" r:id="rId2521" location="!/habilcapitu/status/823631653901844480"/>
    <hyperlink ref="V1566" r:id="rId2522" location="!/brittonjobe/status/823632031070437376"/>
    <hyperlink ref="V1567" r:id="rId2523" location="!/vishnyakovaggs1/status/823632104869216257"/>
    <hyperlink ref="V1568" r:id="rId2524" location="!/chriszemina/status/823632299044519936"/>
    <hyperlink ref="V1569" r:id="rId2525" location="!/emilygrieve324/status/823632340169658370"/>
    <hyperlink ref="V1570" r:id="rId2526" location="!/utpress/status/823632714632929280"/>
    <hyperlink ref="V1571" r:id="rId2527" location="!/rozhkovamyq1973/status/823632863442694145"/>
    <hyperlink ref="V1572" r:id="rId2528" location="!/momisaverb/status/823633507700371457"/>
    <hyperlink ref="V1573" r:id="rId2529" location="!/kerrymosser/status/823633524607557634"/>
    <hyperlink ref="V1574" r:id="rId2530" location="!/kerrymosser/status/823633524607557634"/>
    <hyperlink ref="V1575" r:id="rId2531" location="!/kerrymosser/status/823633524607557634"/>
    <hyperlink ref="V1576" r:id="rId2532" location="!/roshniaamom/status/823633992259805184"/>
    <hyperlink ref="V1577" r:id="rId2533" location="!/roshniaamom/status/823633992259805184"/>
    <hyperlink ref="V1578" r:id="rId2534" location="!/speedcomesfirst/status/823634036035883008"/>
    <hyperlink ref="V1579" r:id="rId2535" location="!/mmsharbono/status/823634412076232704"/>
    <hyperlink ref="V1580" r:id="rId2536" location="!/mmsharbono/status/823634412076232704"/>
    <hyperlink ref="V1581" r:id="rId2537" location="!/mmsharbono/status/823634412076232704"/>
    <hyperlink ref="V1582" r:id="rId2538" location="!/mmsharbono/status/823634412076232704"/>
    <hyperlink ref="V1583" r:id="rId2539" location="!/mmsharbono/status/823634412076232704"/>
    <hyperlink ref="V1584" r:id="rId2540" location="!/mmsharbono/status/823634412076232704"/>
    <hyperlink ref="V1585" r:id="rId2541" location="!/4golifa/status/823634433907499009"/>
    <hyperlink ref="V1586" r:id="rId2542" location="!/4golifa/status/823634433907499009"/>
    <hyperlink ref="V1587" r:id="rId2543" location="!/4golifa/status/823634433907499009"/>
    <hyperlink ref="V1588" r:id="rId2544" location="!/4golifa/status/823634433907499009"/>
    <hyperlink ref="V1589" r:id="rId2545" location="!/4golifa/status/823634433907499009"/>
    <hyperlink ref="V1590" r:id="rId2546" location="!/4golifa/status/823634433907499009"/>
    <hyperlink ref="V1591" r:id="rId2547" location="!/mervpilgrim/status/823634727924068352"/>
    <hyperlink ref="V1592" r:id="rId2548" location="!/mervpilgrim/status/823634727924068352"/>
    <hyperlink ref="V1593" r:id="rId2549" location="!/mervpilgrim/status/823634727924068352"/>
    <hyperlink ref="V1594" r:id="rId2550" location="!/mervpilgrim/status/823634727924068352"/>
    <hyperlink ref="V1595" r:id="rId2551" location="!/mervpilgrim/status/823634727924068352"/>
    <hyperlink ref="V1596" r:id="rId2552" location="!/mervpilgrim/status/823634727924068352"/>
    <hyperlink ref="V1597" r:id="rId2553" location="!/fizziboom/status/823634743421968386"/>
    <hyperlink ref="V1598" r:id="rId2554" location="!/esercitocrucian/status/823634937979011074"/>
    <hyperlink ref="V1599" r:id="rId2555" location="!/faithhopelove75/status/823635099061252096"/>
    <hyperlink ref="V1600" r:id="rId2556" location="!/michaeljason777/status/823635228531064834"/>
    <hyperlink ref="V1601" r:id="rId2557" location="!/gupta_d1971/status/823635802093715457"/>
    <hyperlink ref="V1602" r:id="rId2558" location="!/send2gl/status/823635892690702336"/>
    <hyperlink ref="V1603" r:id="rId2559" location="!/jamierjn/status/823636317271654404"/>
    <hyperlink ref="V1604" r:id="rId2560" location="!/jamierjn/status/823636317271654404"/>
    <hyperlink ref="V1605" r:id="rId2561" location="!/jamierjn/status/823636317271654404"/>
    <hyperlink ref="V1606" r:id="rId2562" location="!/jamierjn/status/823636317271654404"/>
    <hyperlink ref="V1607" r:id="rId2563" location="!/jamierjn/status/823636317271654404"/>
    <hyperlink ref="V1608" r:id="rId2564" location="!/jamierjn/status/823636317271654404"/>
    <hyperlink ref="V1609" r:id="rId2565" location="!/nalacallie/status/823636420401233920"/>
    <hyperlink ref="V1610" r:id="rId2566" location="!/nalacallie/status/823636420401233920"/>
    <hyperlink ref="V1611" r:id="rId2567" location="!/nalacallie/status/823636420401233920"/>
    <hyperlink ref="V1612" r:id="rId2568" location="!/nalacallie/status/823636420401233920"/>
    <hyperlink ref="V1613" r:id="rId2569" location="!/nalacallie/status/823636420401233920"/>
    <hyperlink ref="V1614" r:id="rId2570" location="!/nalacallie/status/823636420401233920"/>
    <hyperlink ref="V1615" r:id="rId2571" location="!/_being_julia/status/823636658876776448"/>
    <hyperlink ref="V1616" r:id="rId2572" location="!/_being_julia/status/823636658876776448"/>
    <hyperlink ref="V1617" r:id="rId2573" location="!/beeatch35/status/823636667957248001"/>
    <hyperlink ref="V1618" r:id="rId2574" location="!/confettibrains/status/823636831740772353"/>
    <hyperlink ref="V1619" r:id="rId2575" location="!/confettibrains/status/823636831740772353"/>
    <hyperlink ref="V1620" r:id="rId2576" location="!/pitcherusa/status/823636832470507520"/>
    <hyperlink ref="V1621" r:id="rId2577" location="!/cariker_f/status/823636868977848322"/>
    <hyperlink ref="V1622" r:id="rId2578" location="!/zoogirl16/status/823637395383824384"/>
    <hyperlink ref="V1623" r:id="rId2579" location="!/zoogirl16/status/823637395383824384"/>
    <hyperlink ref="V1624" r:id="rId2580" location="!/936pm/status/823638191139799040"/>
    <hyperlink ref="V1625" r:id="rId2581" location="!/936pm/status/823638191139799040"/>
    <hyperlink ref="V1626" r:id="rId2582" location="!/jeztheintern/status/823638557491240960"/>
    <hyperlink ref="V1627" r:id="rId2583" location="!/pragmaticobot/status/823638740681756672"/>
    <hyperlink ref="V1628" r:id="rId2584" location="!/fixaheartttttt/status/823638770297765889"/>
    <hyperlink ref="V1629" r:id="rId2585" location="!/ddeanastiltner/status/823638820352626691"/>
    <hyperlink ref="V1630" r:id="rId2586" location="!/hotworkjiw377/status/823638952401719296"/>
    <hyperlink ref="V1631" r:id="rId2587" location="!/heathermaher/status/823639175735840769"/>
    <hyperlink ref="V1632" r:id="rId2588" location="!/heathermaher/status/823639175735840769"/>
    <hyperlink ref="V1633" r:id="rId2589" location="!/heathermaher/status/823639175735840769"/>
    <hyperlink ref="V1634" r:id="rId2590" location="!/labhigh/status/823639224951992323"/>
    <hyperlink ref="V1635" r:id="rId2591" location="!/louisvillelaw/status/823602783811145729"/>
    <hyperlink ref="V1636" r:id="rId2592" location="!/fbt_law/status/823640557587222528"/>
    <hyperlink ref="V1637" r:id="rId2593" location="!/louisvillelaw/status/823602783811145729"/>
    <hyperlink ref="V1638" r:id="rId2594" location="!/fbt_law/status/823640557587222528"/>
    <hyperlink ref="V1639" r:id="rId2595" location="!/sheeba_k5/status/823640764571787264"/>
    <hyperlink ref="V1640" r:id="rId2596" location="!/pauldouglashale/status/823473802919157760"/>
    <hyperlink ref="V1641" r:id="rId2597" location="!/pauldouglashale/status/823640776550809600"/>
    <hyperlink ref="V1642" r:id="rId2598" location="!/ideasfort/status/823641259914866688"/>
    <hyperlink ref="V1643" r:id="rId2599" location="!/ideasfort/status/823641259914866688"/>
    <hyperlink ref="V1644" r:id="rId2600" location="!/urbancp7/status/823641975811280897"/>
    <hyperlink ref="V1645" r:id="rId2601" location="!/legocloak/status/823642139460534274"/>
    <hyperlink ref="V1646" r:id="rId2602" location="!/shannonfwea/status/823642153901379584"/>
    <hyperlink ref="V1647" r:id="rId2603" location="!/caskettcoffe/status/823642210025480193"/>
    <hyperlink ref="V1648" r:id="rId2604" location="!/parentmap/status/823643070663008256"/>
    <hyperlink ref="V1649" r:id="rId2605" location="!/ron_sansone/status/823643096206475264"/>
    <hyperlink ref="V1650" r:id="rId2606" location="!/gigenik/status/823628662628982785"/>
    <hyperlink ref="V1651" r:id="rId2607" location="!/gigenik/status/823628662628982785"/>
    <hyperlink ref="V1652" r:id="rId2608" location="!/gigenik/status/823628662628982785"/>
    <hyperlink ref="V1653" r:id="rId2609" location="!/gigenik/status/823628662628982785"/>
    <hyperlink ref="V1654" r:id="rId2610" location="!/grumpy_ol_me/status/823643248363065345"/>
    <hyperlink ref="V1655" r:id="rId2611" location="!/grumpy_ol_me/status/823643248363065345"/>
    <hyperlink ref="V1656" r:id="rId2612" location="!/grumpy_ol_me/status/823643248363065345"/>
    <hyperlink ref="V1657" r:id="rId2613" location="!/grumpy_ol_me/status/823643248363065345"/>
    <hyperlink ref="V1658" r:id="rId2614" location="!/grumpy_ol_me/status/823643248363065345"/>
    <hyperlink ref="V1659" r:id="rId2615" location="!/harshvardhang1/status/823643418647662593"/>
    <hyperlink ref="V1660" r:id="rId2616" location="!/knikon_02/status/823643426277171200"/>
    <hyperlink ref="V1661" r:id="rId2617" location="!/wendyvoss/status/823643644510908416"/>
    <hyperlink ref="V1662" r:id="rId2618" location="!/wendyvoss/status/823643644510908416"/>
    <hyperlink ref="V1663" r:id="rId2619" location="!/mamamistwing58/status/823643683517964289"/>
    <hyperlink ref="V1664" r:id="rId2620" location="!/mamamistwing58/status/823643683517964289"/>
    <hyperlink ref="V1665" r:id="rId2621" location="!/schweinehund74/status/823643818553581569"/>
    <hyperlink ref="V1666" r:id="rId2622" location="!/schweinehund74/status/823643818553581569"/>
    <hyperlink ref="V1667" r:id="rId2623" location="!/kevinwaynelitt2/status/823643652434067457"/>
    <hyperlink ref="V1668" r:id="rId2624" location="!/kevinwaynelitt2/status/823643967464099840"/>
    <hyperlink ref="V1669" r:id="rId2625" location="!/video_forensics/status/823644000154324992"/>
    <hyperlink ref="V1670" r:id="rId2626" location="!/r__u__serious__/status/823644039069241346"/>
    <hyperlink ref="V1671" r:id="rId2627" location="!/trumpwithdildos/status/823644681330257921"/>
    <hyperlink ref="V1672" r:id="rId2628" location="!/blaqoutpodcast/status/823644927129067522"/>
    <hyperlink ref="V1673" r:id="rId2629" location="!/debrabond12/status/823645125490446336"/>
    <hyperlink ref="V1674" r:id="rId2630" location="!/debrabond12/status/823645125490446336"/>
    <hyperlink ref="V1675" r:id="rId2631" location="!/legodonaldtrump/status/823645228514934784"/>
    <hyperlink ref="V1676" r:id="rId2632" location="!/freevoiceradio1/status/823645606669406213"/>
    <hyperlink ref="V1677" r:id="rId2633" location="!/freevoiceradio1/status/823645606669406213"/>
    <hyperlink ref="V1678" r:id="rId2634" location="!/evonhez/status/823626429971755008"/>
    <hyperlink ref="V1679" r:id="rId2635" location="!/freevoiceradio1/status/823645606669406213"/>
    <hyperlink ref="V1680" r:id="rId2636" location="!/evonhez/status/823626429971755008"/>
    <hyperlink ref="V1681" r:id="rId2637" location="!/freevoiceradio1/status/823645606669406213"/>
    <hyperlink ref="V1682" r:id="rId2638" location="!/evonhez/status/823626429971755008"/>
    <hyperlink ref="V1683" r:id="rId2639" location="!/freevoiceradio1/status/823645606669406213"/>
    <hyperlink ref="V1684" r:id="rId2640" location="!/freevoiceradio1/status/823645606669406213"/>
    <hyperlink ref="V1685" r:id="rId2641" location="!/joerash3/status/823645626009124864"/>
    <hyperlink ref="V1686" r:id="rId2642" location="!/joerash3/status/823645626009124864"/>
    <hyperlink ref="V1687" r:id="rId2643" location="!/intrigue_jones/status/823645914384449536"/>
    <hyperlink ref="V1688" r:id="rId2644" location="!/penneyewart/status/823646209218924549"/>
    <hyperlink ref="V1689" r:id="rId2645" location="!/mnebelsztein/status/823646632323547136"/>
    <hyperlink ref="V1690" r:id="rId2646" location="!/epshark/status/823646667643592704"/>
    <hyperlink ref="V1691" r:id="rId2647" location="!/phantytastic_1/status/823647013455720449"/>
    <hyperlink ref="V1692" r:id="rId2648" location="!/norwichnews/status/823545999826292736"/>
    <hyperlink ref="V1693" r:id="rId2649" location="!/lorisinger/status/823647416746446850"/>
    <hyperlink ref="V1694" r:id="rId2650" location="!/norwichnews/status/823545999826292736"/>
    <hyperlink ref="V1695" r:id="rId2651" location="!/lorisinger/status/823647416746446850"/>
    <hyperlink ref="V1696" r:id="rId2652" location="!/lorisinger/status/823647416746446850"/>
    <hyperlink ref="V1697" r:id="rId2653" location="!/boxychan/status/823647569951608832"/>
    <hyperlink ref="V1698" r:id="rId2654" location="!/barb138/status/823647675753103360"/>
    <hyperlink ref="V1699" r:id="rId2655" location="!/barb138/status/823647675753103360"/>
    <hyperlink ref="V1700" r:id="rId2656" location="!/barb138/status/823647675753103360"/>
    <hyperlink ref="V1701" r:id="rId2657" location="!/barb138/status/823647675753103360"/>
    <hyperlink ref="V1702" r:id="rId2658" location="!/barb138/status/823647675753103360"/>
    <hyperlink ref="V1703" r:id="rId2659" location="!/barb138/status/823647675753103360"/>
    <hyperlink ref="V1704" r:id="rId2660" location="!/gmoylan/status/823647839439888384"/>
    <hyperlink ref="V1705" r:id="rId2661" location="!/gmoylan/status/823647839439888384"/>
    <hyperlink ref="V1706" r:id="rId2662" location="!/thatfoospeech/status/823647973636616192"/>
    <hyperlink ref="V1707" r:id="rId2663" location="!/glendathegood16/status/823648092645834752"/>
    <hyperlink ref="V1708" r:id="rId2664" location="!/themillionmanm/status/823648213366427649"/>
    <hyperlink ref="V1709" r:id="rId2665" location="!/astarte_31oct/status/823648983096709125"/>
    <hyperlink ref="V1710" r:id="rId2666" location="!/hairyasian/status/823649131730112512"/>
    <hyperlink ref="V1711" r:id="rId2667" location="!/starpeej/status/823649985719697409"/>
    <hyperlink ref="V1712" r:id="rId2668" location="!/dearestdeering/status/823650008029401088"/>
    <hyperlink ref="V1713" r:id="rId2669" location="!/dearestdeering/status/823650008029401088"/>
    <hyperlink ref="V1714" r:id="rId2670" location="!/calirobles/status/823650208982568960"/>
    <hyperlink ref="V1715" r:id="rId2671" location="!/brooklouise99/status/823650385902637060"/>
    <hyperlink ref="V1716" r:id="rId2672" location="!/muh_tweets/status/823650683358507012"/>
    <hyperlink ref="V1717" r:id="rId2673" location="!/mariluvsmarilyn/status/823650759870992385"/>
    <hyperlink ref="V1718" r:id="rId2674" location="!/elder_futhark/status/823650025930629120"/>
    <hyperlink ref="V1719" r:id="rId2675" location="!/elder_futhark/status/823650820461854721"/>
    <hyperlink ref="V1720" r:id="rId2676" location="!/sfdodgersfan/status/823650932516798464"/>
    <hyperlink ref="V1721" r:id="rId2677" location="!/thecaunt/status/823651139686113282"/>
    <hyperlink ref="V1722" r:id="rId2678" location="!/timoessner/status/823651375351549953"/>
    <hyperlink ref="V1723" r:id="rId2679" location="!/kellyvonkelly/status/823651596550729730"/>
    <hyperlink ref="V1724" r:id="rId2680" location="!/sapphiresong91/status/823652172474810368"/>
    <hyperlink ref="V1725" r:id="rId2681" location="!/ksantagati/status/823652351689035776"/>
    <hyperlink ref="V1726" r:id="rId2682" location="!/ksantagati/status/823652351689035776"/>
    <hyperlink ref="V1727" r:id="rId2683" location="!/alxthatcha/status/823652389680988161"/>
    <hyperlink ref="V1728" r:id="rId2684" location="!/johhnyfootbal15/status/823652485088866304"/>
    <hyperlink ref="V1729" r:id="rId2685" location="!/raveknave/status/823652508916731905"/>
    <hyperlink ref="V1730" r:id="rId2686" location="!/vitruvians/status/823652678471483392"/>
    <hyperlink ref="V1731" r:id="rId2687" location="!/taritac/status/823652704803241985"/>
    <hyperlink ref="V1732" r:id="rId2688" location="!/taritac/status/823652704803241985"/>
    <hyperlink ref="V1733" r:id="rId2689" location="!/cindystuart15/status/823653019472580608"/>
    <hyperlink ref="V1734" r:id="rId2690" location="!/cindystuart15/status/823653019472580608"/>
    <hyperlink ref="V1735" r:id="rId2691" location="!/thedbagofficial/status/823653189434085376"/>
    <hyperlink ref="V1736" r:id="rId2692" location="!/therearenofats/status/823653204521054211"/>
    <hyperlink ref="V1737" r:id="rId2693" location="!/thenamezchris/status/823653569039581188"/>
    <hyperlink ref="V1738" r:id="rId2694" location="!/seanosays/status/823653744940318722"/>
    <hyperlink ref="V1739" r:id="rId2695" location="!/shellsbg/status/823653891766157313"/>
    <hyperlink ref="V1740" r:id="rId2696" location="!/this_agio/status/823652322211401728"/>
    <hyperlink ref="V1741" r:id="rId2697" location="!/l_alberello/status/823653909025669121"/>
    <hyperlink ref="V1742" r:id="rId2698" location="!/chrishughes500/status/823654052546379780"/>
    <hyperlink ref="V1743" r:id="rId2699" location="!/kinsley17/status/823654153096429577"/>
    <hyperlink ref="V1744" r:id="rId2700" location="!/captnatheist/status/823654234444873728"/>
    <hyperlink ref="V1745" r:id="rId2701" location="!/perduebl/status/823654446798438404"/>
    <hyperlink ref="V1746" r:id="rId2702" location="!/perduebl/status/823654446798438404"/>
    <hyperlink ref="V1747" r:id="rId2703" location="!/perduebl/status/823654446798438404"/>
    <hyperlink ref="V1748" r:id="rId2704" location="!/perduebl/status/823654446798438404"/>
    <hyperlink ref="V1749" r:id="rId2705" location="!/perduebl/status/823654446798438404"/>
    <hyperlink ref="V1750" r:id="rId2706" location="!/jeroentheb/status/823654473713287170"/>
    <hyperlink ref="V1751" r:id="rId2707" location="!/design_orchard/status/823654578906275844"/>
    <hyperlink ref="V1752" r:id="rId2708" location="!/larrychiang/status/823654766240641024"/>
    <hyperlink ref="V1753" r:id="rId2709" location="!/afitwnkr/status/823654821957767168"/>
    <hyperlink ref="V1754" r:id="rId2710" location="!/senilepalpatine/status/823649833936252928"/>
    <hyperlink ref="V1755" r:id="rId2711" location="!/robtugboat/status/823654831093141506"/>
    <hyperlink ref="V1756" r:id="rId2712" location="!/rmartin67/status/823654925456539650"/>
    <hyperlink ref="V1757" r:id="rId2713" location="!/past_blasters/status/823654948864987138"/>
    <hyperlink ref="V1758" r:id="rId2714" location="!/astronglady/status/823654975561678848"/>
    <hyperlink ref="V1759" r:id="rId2715" location="!/eastofparkdale/status/823655078359957508"/>
    <hyperlink ref="V1760" r:id="rId2716" location="!/kormaqueen/status/823655550017818625"/>
    <hyperlink ref="V1761" r:id="rId2717" location="!/kormaqueen/status/823655550017818625"/>
    <hyperlink ref="V1762" r:id="rId2718" location="!/mikeyriz/status/823655592979992576"/>
    <hyperlink ref="V1763" r:id="rId2719" location="!/robynehighsmith/status/823654373448421389"/>
    <hyperlink ref="V1764" r:id="rId2720" location="!/jenponceauthor/status/823655608264036357"/>
    <hyperlink ref="V1765" r:id="rId2721" location="!/phoebebeach/status/823655811318685697"/>
    <hyperlink ref="V1766" r:id="rId2722" location="!/phoebebeach/status/823655811318685697"/>
    <hyperlink ref="V1767" r:id="rId2723" location="!/3ftdick/status/823655867736358912"/>
    <hyperlink ref="V1768" r:id="rId2724" location="!/tracey63west/status/823656085336760320"/>
    <hyperlink ref="V1769" r:id="rId2725" location="!/tracey63west/status/823656085336760320"/>
    <hyperlink ref="V1770" r:id="rId2726" location="!/manofilms/status/823656176181243909"/>
    <hyperlink ref="V1771" r:id="rId2727" location="!/ridgers65/status/823656272931209216"/>
    <hyperlink ref="V1772" r:id="rId2728" location="!/ridgers65/status/823656272931209216"/>
    <hyperlink ref="V1773" r:id="rId2729" location="!/bedroomcreative/status/823656319152427011"/>
    <hyperlink ref="V1774" r:id="rId2730" location="!/chonchyr/status/823656657250959360"/>
    <hyperlink ref="V1775" r:id="rId2731" location="!/jensmahrhold/status/823656212709408768"/>
    <hyperlink ref="V1776" r:id="rId2732" location="!/nordkeks/status/823656949191417856"/>
    <hyperlink ref="V1777" r:id="rId2733" location="!/high_femme/status/823654491023151104"/>
    <hyperlink ref="V1778" r:id="rId2734" location="!/samlethamlet93/status/823657244176879616"/>
    <hyperlink ref="V1779" r:id="rId2735" location="!/elsolde_tampico/status/823657270835822592"/>
    <hyperlink ref="V1780" r:id="rId2736" location="!/emkyo/status/823657610805178368"/>
    <hyperlink ref="V1781" r:id="rId2737" location="!/waragainstwomen/status/823656599638028289"/>
    <hyperlink ref="V1782" r:id="rId2738" location="!/purrsyn9/status/823657849045864449"/>
    <hyperlink ref="V1783" r:id="rId2739" location="!/bbreonkxel/status/823657931702812673"/>
    <hyperlink ref="V1784" r:id="rId2740" location="!/bostv/status/823658091552133120"/>
    <hyperlink ref="V1785" r:id="rId2741" location="!/bostv/status/823658205993701376"/>
    <hyperlink ref="V1786" r:id="rId2742" location="!/bostv/status/823658091552133120"/>
    <hyperlink ref="V1787" r:id="rId2743" location="!/bostv/status/823658205993701376"/>
    <hyperlink ref="V1788" r:id="rId2744" location="!/randydangerlove/status/823658707410153472"/>
    <hyperlink ref="V1789" r:id="rId2745" location="!/randydangerlove/status/823658707410153472"/>
    <hyperlink ref="V1790" r:id="rId2746" location="!/bankskfbkat/status/823659278858854401"/>
    <hyperlink ref="V1791" r:id="rId2747" location="!/essentialearl/status/823659572304969728"/>
    <hyperlink ref="V1792" r:id="rId2748" location="!/smiceli1/status/823659687413424128"/>
    <hyperlink ref="V1793" r:id="rId2749" location="!/ubrijaco/status/823659926442692609"/>
    <hyperlink ref="V1794" r:id="rId2750" location="!/geary_shanti/status/823659958357073924"/>
    <hyperlink ref="V1795" r:id="rId2751" location="!/geary_shanti/status/823659958357073924"/>
    <hyperlink ref="V1796" r:id="rId2752" location="!/everybodysheard/status/823660031732224000"/>
    <hyperlink ref="V1797" r:id="rId2753" location="!/everybodysheard/status/823660031732224000"/>
    <hyperlink ref="V1798" r:id="rId2754" location="!/joehnewyork/status/823660069690765319"/>
    <hyperlink ref="V1799" r:id="rId2755" location="!/alberto_aruiz/status/823660104050507777"/>
    <hyperlink ref="V1800" r:id="rId2756" location="!/alberto_aruiz/status/823660104050507777"/>
    <hyperlink ref="V1801" r:id="rId2757" location="!/thewarofnow/status/823660358397231105"/>
    <hyperlink ref="V1802" r:id="rId2758" location="!/ehhun_cutie/status/823660411367096321"/>
    <hyperlink ref="V1803" r:id="rId2759" location="!/cghallenbeck/status/823660755170066432"/>
    <hyperlink ref="V1804" r:id="rId2760" location="!/liberallibra/status/823660866180628481"/>
    <hyperlink ref="V1805" r:id="rId2761" location="!/bendussault/status/823660931364356097"/>
    <hyperlink ref="V1806" r:id="rId2762" location="!/cdervish81/status/823661026935734272"/>
    <hyperlink ref="V1807" r:id="rId2763" location="!/cornyunicorn/status/823661245899239425"/>
    <hyperlink ref="V1808" r:id="rId2764" location="!/frankietease/status/823661432260526081"/>
    <hyperlink ref="V1809" r:id="rId2765" location="!/frankietease/status/823661432260526081"/>
    <hyperlink ref="V1810" r:id="rId2766" location="!/deplorableray11/status/823661436748660737"/>
    <hyperlink ref="V1811" r:id="rId2767" location="!/marvelous270/status/823661545448239104"/>
    <hyperlink ref="V1812" r:id="rId2768" location="!/daliborrohac/status/823661673319895043"/>
    <hyperlink ref="V1813" r:id="rId2769" location="!/buzzitbuzz/status/823661737434025985"/>
    <hyperlink ref="V1814" r:id="rId2770" location="!/markmck82302342/status/823661806166114309"/>
    <hyperlink ref="V1815" r:id="rId2771" location="!/markmck82302342/status/823661806166114309"/>
    <hyperlink ref="V1816" r:id="rId2772" location="!/seattlefortrump/status/823661922742464520"/>
    <hyperlink ref="V1817" r:id="rId2773" location="!/_cameronf/status/823662382186696704"/>
    <hyperlink ref="V1818" r:id="rId2774" location="!/cha_nellee/status/823662444199419904"/>
    <hyperlink ref="V1819" r:id="rId2775" location="!/cha_nellee/status/823662444199419904"/>
    <hyperlink ref="V1820" r:id="rId2776" location="!/stopthejeep/status/823662502852497409"/>
    <hyperlink ref="V1821" r:id="rId2777" location="!/indayols/status/823662721191186432"/>
    <hyperlink ref="V1822" r:id="rId2778" location="!/thebaddestnuna/status/823662833644740608"/>
    <hyperlink ref="V1823" r:id="rId2779" location="!/thebaddestnuna/status/823662833644740608"/>
    <hyperlink ref="V1824" r:id="rId2780" location="!/rosiecrested/status/823662943904628737"/>
    <hyperlink ref="V1825" r:id="rId2781" location="!/jurabilis/status/823663315444465664"/>
    <hyperlink ref="V1826" r:id="rId2782" location="!/catdomino/status/823663618436829184"/>
    <hyperlink ref="V1827" r:id="rId2783" location="!/catdomino/status/823663618436829184"/>
    <hyperlink ref="V1828" r:id="rId2784" location="!/ccpicciano/status/823663763530231813"/>
    <hyperlink ref="V1829" r:id="rId2785" location="!/lyn_mlp/status/823594019733274624"/>
    <hyperlink ref="V1830" r:id="rId2786" location="!/maucrews/status/823663957969924096"/>
    <hyperlink ref="V1831" r:id="rId2787" location="!/a_bazeley/status/823664075318161408"/>
    <hyperlink ref="V1832" r:id="rId2788" location="!/a_bazeley/status/823664075318161408"/>
    <hyperlink ref="V1833" r:id="rId2789" location="!/primadonna001/status/823664236660453377"/>
    <hyperlink ref="V1834" r:id="rId2790" location="!/mink76/status/823664504617791488"/>
    <hyperlink ref="V1835" r:id="rId2791" location="!/thndrbck/status/823664613367681024"/>
    <hyperlink ref="V1836" r:id="rId2792" location="!/maestrocanada/status/823664961192951812"/>
    <hyperlink ref="V1837" r:id="rId2793" location="!/mrshanemorgan/status/823664965714378752"/>
    <hyperlink ref="V1838" r:id="rId2794" location="!/mrshanemorgan/status/823664965714378752"/>
    <hyperlink ref="V1839" r:id="rId2795" location="!/ericaannedean/status/823665012325679110"/>
    <hyperlink ref="V1840" r:id="rId2796" location="!/ericaannedean/status/823665012325679110"/>
    <hyperlink ref="V1841" r:id="rId2797" location="!/entelyumiji/status/823651838926974976"/>
    <hyperlink ref="V1842" r:id="rId2798" location="!/leilayb/status/823665074883727361"/>
    <hyperlink ref="V1843" r:id="rId2799" location="!/leilayb/status/823665074883727361"/>
    <hyperlink ref="V1844" r:id="rId2800" location="!/amullins1joshua/status/823665079732281344"/>
    <hyperlink ref="V1845" r:id="rId2801" location="!/imfnbatman/status/823665136682536960"/>
    <hyperlink ref="V1846" r:id="rId2802" location="!/imfnbatman/status/823665136682536960"/>
    <hyperlink ref="V1847" r:id="rId2803" location="!/littlered623/status/823665296926011392"/>
    <hyperlink ref="V1848" r:id="rId2804" location="!/lnewsomern/status/823665311727677442"/>
    <hyperlink ref="V1849" r:id="rId2805" location="!/lnewsomern/status/823665311727677442"/>
    <hyperlink ref="V1850" r:id="rId2806" location="!/iam_resistance/status/823665495169781760"/>
    <hyperlink ref="V1851" r:id="rId2807" location="!/gordythomas/status/823665604506910720"/>
    <hyperlink ref="V1852" r:id="rId2808" location="!/1termprez/status/823665693534978048"/>
    <hyperlink ref="V1853" r:id="rId2809" location="!/mrderrick_/status/823665805191581696"/>
    <hyperlink ref="V1854" r:id="rId2810" location="!/xziggurat/status/823665873030447104"/>
    <hyperlink ref="V1855" r:id="rId2811" location="!/grumpymcgrump3/status/823666041721122816"/>
    <hyperlink ref="V1856" r:id="rId2812" location="!/okie101847/status/823666055201640454"/>
    <hyperlink ref="V1857" r:id="rId2813" location="!/okie101847/status/823666055201640454"/>
    <hyperlink ref="V1858" r:id="rId2814" location="!/okie101847/status/823666055201640454"/>
    <hyperlink ref="V1859" r:id="rId2815" location="!/luca_1998/status/823666105659047936"/>
    <hyperlink ref="V1860" r:id="rId2816" location="!/ruggerhuggermom/status/823666176270147585"/>
    <hyperlink ref="V1861" r:id="rId2817" location="!/kviileeann/status/823666252132519936"/>
    <hyperlink ref="V1862" r:id="rId2818" location="!/camdensgigi/status/823666277218717696"/>
    <hyperlink ref="V1863" r:id="rId2819" location="!/normallen3/status/823666536506359808"/>
    <hyperlink ref="V1864" r:id="rId2820" location="!/ibrianhamilton/status/823666679368454144"/>
    <hyperlink ref="V1865" r:id="rId2821" location="!/ibrianhamilton/status/823666679368454144"/>
    <hyperlink ref="V1866" r:id="rId2822" location="!/felicityui3tur/status/823666815003951104"/>
    <hyperlink ref="V1867" r:id="rId2823" location="!/envirojay/status/823667386968510465"/>
    <hyperlink ref="V1868" r:id="rId2824" location="!/envirojay/status/823667386968510465"/>
    <hyperlink ref="V1869" r:id="rId2825" location="!/envirojay/status/823667386968510465"/>
    <hyperlink ref="V1870" r:id="rId2826" location="!/envirojay/status/823667386968510465"/>
    <hyperlink ref="V1871" r:id="rId2827" location="!/josefieke/status/823667471290875904"/>
    <hyperlink ref="V1872" r:id="rId2828" location="!/wanderlustin23/status/823667677336059906"/>
    <hyperlink ref="V1873" r:id="rId2829" location="!/southernrock3/status/823667869858795520"/>
    <hyperlink ref="V1874" r:id="rId2830" location="!/w7voa/status/823645560557146117"/>
    <hyperlink ref="V1875" r:id="rId2831" location="!/dpinsen/status/823668137971290112"/>
    <hyperlink ref="V1876" r:id="rId2832" location="!/lilylipad2/status/823668382037839873"/>
    <hyperlink ref="V1877" r:id="rId2833" location="!/rivercitybum/status/823668741808365568"/>
    <hyperlink ref="V1878" r:id="rId2834" location="!/tabathawethal/status/823668366334267392"/>
    <hyperlink ref="V1879" r:id="rId2835" location="!/tabathawethal/status/823668842278899713"/>
    <hyperlink ref="V1880" r:id="rId2836" location="!/vvitell/status/823669081492561920"/>
    <hyperlink ref="V1881" r:id="rId2837" location="!/grouchiemarks/status/823669173305966593"/>
    <hyperlink ref="V1882" r:id="rId2838" location="!/blackberry_mama/status/823669256931966978"/>
    <hyperlink ref="V1883" r:id="rId2839" location="!/alanilagan/status/823669351597436928"/>
    <hyperlink ref="V1884" r:id="rId2840" location="!/doreeds/status/823669363760918528"/>
    <hyperlink ref="V1885" r:id="rId2841" location="!/doreeds/status/823669363760918528"/>
    <hyperlink ref="V1886" r:id="rId2842" location="!/marksmile100/status/823669378138902528"/>
    <hyperlink ref="V1887" r:id="rId2843" location="!/dkbritt85/status/823669479850721280"/>
    <hyperlink ref="V1888" r:id="rId2844" location="!/happynash00/status/823669486767128576"/>
    <hyperlink ref="V1889" r:id="rId2845" location="!/gregorycurtisuk/status/823669577632649216"/>
    <hyperlink ref="V1890" r:id="rId2846" location="!/pbustamante/status/823669641012576258"/>
    <hyperlink ref="V1891" r:id="rId2847" location="!/pbustamante/status/823669641012576258"/>
    <hyperlink ref="V1892" r:id="rId2848" location="!/dradamhall/status/823669862274891776"/>
    <hyperlink ref="V1893" r:id="rId2849" location="!/shinelovesjesus/status/823670040029335552"/>
    <hyperlink ref="V1894" r:id="rId2850" location="!/marceldvhs/status/823670048891998209"/>
    <hyperlink ref="V1895" r:id="rId2851" location="!/blakem_1995/status/823670226042515457"/>
    <hyperlink ref="V1896" r:id="rId2852" location="!/sarcastic_hubby/status/823670543207366658"/>
    <hyperlink ref="V1897" r:id="rId2853" location="!/smackovsky/status/823670555903606785"/>
    <hyperlink ref="V1898" r:id="rId2854" location="!/charlotte3002/status/823670757867847681"/>
    <hyperlink ref="V1899" r:id="rId2855" location="!/judithzp25/status/823671043101315072"/>
    <hyperlink ref="V1900" r:id="rId2856" location="!/rose_wished/status/823671143689175041"/>
    <hyperlink ref="V1901" r:id="rId2857" location="!/kogashiwakai/status/823671895962755072"/>
    <hyperlink ref="V1902" r:id="rId2858" location="!/kogashiwakai/status/823671895962755072"/>
    <hyperlink ref="V1903" r:id="rId2859" location="!/vcrbw/status/823671935590666240"/>
    <hyperlink ref="V1904" r:id="rId2860" location="!/suki399/status/823588358936928256"/>
    <hyperlink ref="V1905" r:id="rId2861" location="!/jjwright_janet/status/823672155317661696"/>
    <hyperlink ref="V1906" r:id="rId2862" location="!/jjwright_janet/status/823672155317661696"/>
    <hyperlink ref="V1907" r:id="rId2863" location="!/fuchskusu/status/823669937868652546"/>
    <hyperlink ref="V1908" r:id="rId2864" location="!/tongotongoz/status/823672196325220352"/>
    <hyperlink ref="V1909" r:id="rId2865" location="!/anamaxineb/status/823672376894189568"/>
    <hyperlink ref="V1910" r:id="rId2866" location="!/nnthuzi/status/823672452878364672"/>
    <hyperlink ref="V1911" r:id="rId2867" location="!/fionagh2215jack/status/823672568800485377"/>
    <hyperlink ref="V1912" r:id="rId2868" location="!/roberttuchmanjr/status/823672687256096768"/>
    <hyperlink ref="V1913" r:id="rId2869" location="!/hdaaja/status/823672747507286017"/>
    <hyperlink ref="V1914" r:id="rId2870" location="!/bschimion/status/823672933453328384"/>
    <hyperlink ref="V1915" r:id="rId2871" location="!/shanayemuhammad/status/823673015359668226"/>
    <hyperlink ref="V1916" r:id="rId2872" location="!/ruthebenstein/status/823673057948614656"/>
    <hyperlink ref="V1917" r:id="rId2873" location="!/joesimko/status/823666792761532416"/>
    <hyperlink ref="V1918" r:id="rId2874" location="!/greedo737/status/823673106241712129"/>
    <hyperlink ref="V1919" r:id="rId2875" location="!/greedo737/status/823673106241712129"/>
    <hyperlink ref="V1920" r:id="rId2876" location="!/marxcaro/status/823673400950394882"/>
    <hyperlink ref="V1921" r:id="rId2877" location="!/zerotegole/status/823673605124923392"/>
    <hyperlink ref="V1922" r:id="rId2878" location="!/kttiwari360/status/823673643137978368"/>
    <hyperlink ref="V1923" r:id="rId2879" location="!/mnichvolodoff/status/823673867440795648"/>
    <hyperlink ref="V1924" r:id="rId2880" location="!/lissmami/status/823674237810446336"/>
    <hyperlink ref="V1925" r:id="rId2881" location="!/jasmora000/status/823673208087937024"/>
    <hyperlink ref="V1926" r:id="rId2882" location="!/jasmora000/status/823673338958643200"/>
    <hyperlink ref="V1927" r:id="rId2883" location="!/jasmora000/status/823673572895899649"/>
    <hyperlink ref="V1928" r:id="rId2884" location="!/jasmora000/status/823674343007854593"/>
    <hyperlink ref="V1929" r:id="rId2885" location="!/frambinni/status/823674374590869505"/>
    <hyperlink ref="V1930" r:id="rId2886" location="!/unknownz2468/status/823674888070332416"/>
    <hyperlink ref="V1931" r:id="rId2887" location="!/bernlennials/status/823674938720710657"/>
    <hyperlink ref="V1932" r:id="rId2888" location="!/bernlennials/status/823674959641903104"/>
    <hyperlink ref="V1933" r:id="rId2889" location="!/sureshot_coffee/status/823675190475374593"/>
    <hyperlink ref="V1934" r:id="rId2890" location="!/dspalten/status/823675419027271680"/>
    <hyperlink ref="V1935" r:id="rId2891" location="!/gigioncall/status/823544797612756992"/>
    <hyperlink ref="V1936" r:id="rId2892" location="!/buddymac15/status/823675482700976128"/>
    <hyperlink ref="V1937" r:id="rId2893" location="!/monascomedy/status/823675506457387008"/>
    <hyperlink ref="V1938" r:id="rId2894" location="!/albertofarca/status/823675573021065216"/>
    <hyperlink ref="V1939" r:id="rId2895" location="!/jan_czapski/status/823667587716263936"/>
    <hyperlink ref="V1940" r:id="rId2896" location="!/adam__koziel/status/823675608672641024"/>
    <hyperlink ref="V1941" r:id="rId2897" location="!/xavvypls/status/823675716860604416"/>
    <hyperlink ref="V1942" r:id="rId2898" location="!/xavvypls/status/823675718416666625"/>
    <hyperlink ref="V1943" r:id="rId2899" location="!/marinodestena/status/823675793318539264"/>
    <hyperlink ref="V1944" r:id="rId2900" location="!/atheistic_1/status/823651487855230978"/>
    <hyperlink ref="V1945" r:id="rId2901" location="!/phylliscopeland/status/823676255732203523"/>
    <hyperlink ref="V1946" r:id="rId2902" location="!/pete_the_rock/status/823676641650077697"/>
    <hyperlink ref="V1947" r:id="rId2903" location="!/pete_the_rock/status/823676641650077697"/>
    <hyperlink ref="V1948" r:id="rId2904" location="!/marjoleintjevp/status/823676737716420612"/>
    <hyperlink ref="V1949" r:id="rId2905" location="!/alhwin_/status/823676812098052098"/>
    <hyperlink ref="V1950" r:id="rId2906" location="!/alhwin_/status/823676812098052098"/>
    <hyperlink ref="V1951" r:id="rId2907" location="!/thetrumpblogger/status/823676758666969090"/>
    <hyperlink ref="V1952" r:id="rId2908" location="!/thetrumpblogger/status/823676813096402944"/>
    <hyperlink ref="V1953" r:id="rId2909" location="!/ebfoxy/status/823673082011385856"/>
    <hyperlink ref="V1954" r:id="rId2910" location="!/ebfoxy/status/823674029555019776"/>
    <hyperlink ref="V1955" r:id="rId2911" location="!/cotyryanb/status/823676889160183808"/>
    <hyperlink ref="V1956" r:id="rId2912" location="!/michaelknaepen/status/823676903684972544"/>
    <hyperlink ref="V1957" r:id="rId2913" location="!/michaelknaepen/status/823676903684972544"/>
    <hyperlink ref="V1958" r:id="rId2914" location="!/michaelknaepen/status/823676903684972544"/>
    <hyperlink ref="V1959" r:id="rId2915" location="!/zooexorcist/status/823677017552023552"/>
    <hyperlink ref="V1960" r:id="rId2916" location="!/zooexorcist/status/823677017552023552"/>
    <hyperlink ref="V1961" r:id="rId2917" location="!/theanchovylover/status/823677277749776385"/>
    <hyperlink ref="V1962" r:id="rId2918" location="!/theanchovylover/status/823677277749776385"/>
    <hyperlink ref="V1963" r:id="rId2919" location="!/_chrisdowns_/status/823677469123297286"/>
    <hyperlink ref="V1964" r:id="rId2920" location="!/_chrisdowns_/status/823677469123297286"/>
    <hyperlink ref="V1965" r:id="rId2921" location="!/_chrisdowns_/status/823677469123297286"/>
    <hyperlink ref="V1966" r:id="rId2922" location="!/dahlberneice/status/823677539533078535"/>
    <hyperlink ref="V1967" r:id="rId2923" location="!/janieonpolitics/status/823677567332970496"/>
    <hyperlink ref="V1968" r:id="rId2924" location="!/nitz90610/status/823677682143653888"/>
    <hyperlink ref="V1969" r:id="rId2925" location="!/heyohea/status/823677709704433666"/>
    <hyperlink ref="V1970" r:id="rId2926" location="!/sherry57/status/823677769011826688"/>
    <hyperlink ref="V1971" r:id="rId2927" location="!/thatgurlmiranda/status/823678062168592385"/>
    <hyperlink ref="V1972" r:id="rId2928" location="!/thatgurlmiranda/status/823678062168592385"/>
    <hyperlink ref="V1973" r:id="rId2929" location="!/frowgbat/status/823678148176846848"/>
    <hyperlink ref="V1974" r:id="rId2930" location="!/pshaps/status/823657291954069505"/>
    <hyperlink ref="V1975" r:id="rId2931" location="!/wmchammer33/status/823678350212337664"/>
    <hyperlink ref="V1976" r:id="rId2932" location="!/levisandelin/status/823678363806142464"/>
    <hyperlink ref="V1977" r:id="rId2933" location="!/keithyngblood/status/823678710503063552"/>
    <hyperlink ref="V1978" r:id="rId2934" location="!/rosahdz1993/status/823677465717456896"/>
    <hyperlink ref="V1979" r:id="rId2935" location="!/rosahdz1993/status/823678712105177088"/>
    <hyperlink ref="V1980" r:id="rId2936" location="!/rosahdz1993/status/823677335937294336"/>
    <hyperlink ref="V1981" r:id="rId2937" location="!/rosahdz1993/status/823677465717456896"/>
    <hyperlink ref="V1982" r:id="rId2938" location="!/rosahdz1993/status/823677465717456896"/>
    <hyperlink ref="V1983" r:id="rId2939" location="!/fanny57/status/823652373704884224"/>
    <hyperlink ref="V1984" r:id="rId2940" location="!/fanny57/status/823678712155635712"/>
    <hyperlink ref="V1985" r:id="rId2941" location="!/markm447/status/823676727385800704"/>
    <hyperlink ref="V1986" r:id="rId2942" location="!/markm447/status/823676727385800704"/>
    <hyperlink ref="V1987" r:id="rId2943" location="!/alexlionh/status/823676673505763328"/>
    <hyperlink ref="V1988" r:id="rId2944" location="!/alexlionh/status/823676673505763328"/>
    <hyperlink ref="V1989" r:id="rId2945" location="!/alexlionh/status/823678963432230912"/>
    <hyperlink ref="V1990" r:id="rId2946" location="!/keymrb/status/823679129967099904"/>
    <hyperlink ref="V1991" r:id="rId2947" location="!/barbiebrox/status/823679365112336385"/>
    <hyperlink ref="V1992" r:id="rId2948" location="!/barbiebrox/status/823545313508073472"/>
    <hyperlink ref="V1993" r:id="rId2949" location="!/nowthinkagain/status/823679544729239552"/>
    <hyperlink ref="V1994" r:id="rId2950" location="!/jbsmith1966/status/823679581525721088"/>
    <hyperlink ref="V1995" r:id="rId2951" location="!/jbsmith1966/status/823679581525721088"/>
    <hyperlink ref="V1996" r:id="rId2952" location="!/1stworldmusic/status/823679719199674368"/>
    <hyperlink ref="V1997" r:id="rId2953" location="!/levantu81557325/status/823679819883757568"/>
    <hyperlink ref="V1998" r:id="rId2954" location="!/southstzoo/status/823680172994035713"/>
    <hyperlink ref="V1999" r:id="rId2955" location="!/taniacsintjago/status/823680233400401920"/>
    <hyperlink ref="V2000" r:id="rId2956" location="!/ron_hutchcraft/status/823680259774152705"/>
    <hyperlink ref="V2001" r:id="rId2957" location="!/c5hardtop1999/status/823680289897582592"/>
    <hyperlink ref="V2002" r:id="rId2958" location="!/baygirl22222/status/823680310898528256"/>
    <hyperlink ref="V2003" r:id="rId2959" location="!/rockondude2/status/823680405727547394"/>
    <hyperlink ref="V2004" r:id="rId2960" location="!/marioqbcoach/status/823680482579652608"/>
    <hyperlink ref="V2005" r:id="rId2961" location="!/marioqbcoach/status/823680482579652608"/>
    <hyperlink ref="V2006" r:id="rId2962" location="!/dancaptainkirk/status/823680690243764229"/>
    <hyperlink ref="V2007" r:id="rId2963" location="!/biaamazinggg/status/823659018514206721"/>
    <hyperlink ref="V2008" r:id="rId2964" location="!/biaamazinggg/status/823680708732403712"/>
    <hyperlink ref="V2009" r:id="rId2965" location="!/basedkeenan/status/823680780790628352"/>
    <hyperlink ref="V2010" r:id="rId2966" location="!/mriahajzer/status/823680885153288192"/>
    <hyperlink ref="V2011" r:id="rId2967" location="!/grumpyconsumer7/status/823680916585205761"/>
    <hyperlink ref="V2012" r:id="rId2968" location="!/immediatelunch/status/823680952840966144"/>
    <hyperlink ref="V2013" r:id="rId2969" location="!/zaffarchitect/status/823681027562414080"/>
    <hyperlink ref="V2014" r:id="rId2970" location="!/vainslain/status/823681055660052480"/>
    <hyperlink ref="V2015" r:id="rId2971" location="!/robertmabr/status/823681179614347264"/>
    <hyperlink ref="V2016" r:id="rId2972" location="!/rtcministry/status/823681191215775745"/>
    <hyperlink ref="V2017" r:id="rId2973" location="!/katzel4/status/823681196697776130"/>
    <hyperlink ref="V2018" r:id="rId2974" location="!/grannycoo/status/823681297105162240"/>
    <hyperlink ref="V2019" r:id="rId2975" location="!/dennis_umpire/status/823681459982569472"/>
    <hyperlink ref="V2020" r:id="rId2976" location="!/mrandersongov/status/823681512507904000"/>
    <hyperlink ref="V2021" r:id="rId2977" location="!/mrandersongov/status/823681512507904000"/>
    <hyperlink ref="V2022" r:id="rId2978" location="!/l_za2f/status/823681618917396480"/>
    <hyperlink ref="V2023" r:id="rId2979" location="!/planethoekstra/status/823681657576296448"/>
    <hyperlink ref="V2024" r:id="rId2980" location="!/mangomoron/status/823680765292474368"/>
    <hyperlink ref="V2025" r:id="rId2981" location="!/mangomoron/status/823681046885515265"/>
    <hyperlink ref="V2026" r:id="rId2982" location="!/brettkiellerop/status/823681634700443648"/>
    <hyperlink ref="V2027" r:id="rId2983" location="!/brettkiellerop/status/823681665000054784"/>
    <hyperlink ref="V2028" r:id="rId2984" location="!/themaineboy/status/823681790007246849"/>
    <hyperlink ref="V2029" r:id="rId2985" location="!/halosday/status/823681822361980930"/>
    <hyperlink ref="V2030" r:id="rId2986" location="!/gerontromanov91/status/823681847351709696"/>
    <hyperlink ref="V2031" r:id="rId2987" location="!/gerontromanov91/status/823681847351709696"/>
    <hyperlink ref="V2032" r:id="rId2988" location="!/gerontromanov91/status/823681847351709696"/>
    <hyperlink ref="V2033" r:id="rId2989" location="!/rosar1942/status/823681902724923392"/>
    <hyperlink ref="V2034" r:id="rId2990" location="!/petmikran/status/823682109785182208"/>
    <hyperlink ref="V2035" r:id="rId2991" location="!/e_belike/status/823620294271086592"/>
    <hyperlink ref="V2036" r:id="rId2992" location="!/carollg1027/status/823682218732056576"/>
    <hyperlink ref="V2037" r:id="rId2993" location="!/c0de_w4rr10r/status/823682327633133568"/>
    <hyperlink ref="V2038" r:id="rId2994" location="!/roni4488/status/823682516683030528"/>
    <hyperlink ref="V2039" r:id="rId2995" location="!/wombatofcounsel/status/823682812205211649"/>
    <hyperlink ref="V2040" r:id="rId2996" location="!/alextmlvaughn1/status/823682817422921728"/>
    <hyperlink ref="V2041" r:id="rId2997" location="!/ceciliacmaida/status/823682829821190145"/>
    <hyperlink ref="V2042" r:id="rId2998" location="!/ceciliacmaida/status/823682829821190145"/>
    <hyperlink ref="V2043" r:id="rId2999" location="!/kareemawadalla/status/823681613838028800"/>
    <hyperlink ref="V2044" r:id="rId3000" location="!/jenniferwolff17/status/823682884561039361"/>
    <hyperlink ref="V2045" r:id="rId3001" location="!/jenniferwolff17/status/823682884561039361"/>
    <hyperlink ref="V2046" r:id="rId3002" location="!/nikirepass/status/823682911467491328"/>
    <hyperlink ref="V2047" r:id="rId3003" location="!/dtgenty/status/823683345922031616"/>
    <hyperlink ref="V2048" r:id="rId3004" location="!/maccampaign2016/status/823683484095021057"/>
    <hyperlink ref="V2049" r:id="rId3005" location="!/jaggluck/status/823683671949459460"/>
    <hyperlink ref="V2050" r:id="rId3006" location="!/orangechicken42/status/823683893597351936"/>
    <hyperlink ref="V2051" r:id="rId3007" location="!/ann_b_barber/status/823684040742096896"/>
    <hyperlink ref="V2052" r:id="rId3008" location="!/edjlazar/status/823684134358827008"/>
    <hyperlink ref="V2053" r:id="rId3009" location="!/giantsweettart/status/823684238855835649"/>
    <hyperlink ref="V2054" r:id="rId3010" location="!/wongyk8/status/823684352403877888"/>
    <hyperlink ref="V2055" r:id="rId3011" location="!/katecib/status/823684464849145858"/>
    <hyperlink ref="V2056" r:id="rId3012" location="!/agavecorn/status/823684536349458432"/>
    <hyperlink ref="V2057" r:id="rId3013" location="!/agavecorn/status/823684536349458432"/>
    <hyperlink ref="V2058" r:id="rId3014" location="!/itsjoebonello/status/823684585896734720"/>
    <hyperlink ref="V2059" r:id="rId3015" location="!/mayraquizapa/status/823684648635133952"/>
    <hyperlink ref="V2060" r:id="rId3016" location="!/mayraquizapa/status/823684648635133952"/>
    <hyperlink ref="V2061" r:id="rId3017" location="!/volunteerlady17/status/823684780692795392"/>
    <hyperlink ref="V2062" r:id="rId3018" location="!/ryanjkingesq/status/823684847428308996"/>
    <hyperlink ref="V2063" r:id="rId3019" location="!/singlesfield/status/823661943781257216"/>
    <hyperlink ref="V2064" r:id="rId3020" location="!/singlesfield/status/823664370165182466"/>
    <hyperlink ref="V2065" r:id="rId3021" location="!/mssistahood/status/823684862812962817"/>
    <hyperlink ref="V2066" r:id="rId3022" location="!/mssistahood/status/823684862812962817"/>
    <hyperlink ref="V2067" r:id="rId3023" location="!/liszewsk/status/823685053700050946"/>
    <hyperlink ref="V2068" r:id="rId3024" location="!/soakinguppearls/status/823685079541186560"/>
    <hyperlink ref="V2069" r:id="rId3025" location="!/keakls/status/823685121991548928"/>
    <hyperlink ref="V2070" r:id="rId3026" location="!/keakls/status/823685121991548928"/>
    <hyperlink ref="V2071" r:id="rId3027" location="!/intrepidcommute/status/823685177272651776"/>
    <hyperlink ref="V2072" r:id="rId3028" location="!/billwjohnson/status/823685214484525056"/>
    <hyperlink ref="V2073" r:id="rId3029" location="!/hordecajun/status/823685249792114688"/>
    <hyperlink ref="V2074" r:id="rId3030" location="!/hordecajun/status/823685249792114688"/>
    <hyperlink ref="V2075" r:id="rId3031" location="!/mrmattersmedia/status/823685369682100230"/>
    <hyperlink ref="V2076" r:id="rId3032" location="!/jonbinghammusic/status/823685415119028225"/>
    <hyperlink ref="V2077" r:id="rId3033" location="!/kasaphavassi/status/823685418512171008"/>
    <hyperlink ref="V2078" r:id="rId3034" location="!/tarnowskiz/status/823685765184024576"/>
    <hyperlink ref="V2079" r:id="rId3035" location="!/tarnowskiz/status/823685765184024576"/>
    <hyperlink ref="V2080" r:id="rId3036" location="!/dubaidiaries/status/823686070839767042"/>
    <hyperlink ref="V2081" r:id="rId3037" location="!/lgbtqproblemsus/status/823687075820138496"/>
    <hyperlink ref="V2082" r:id="rId3038" location="!/baughnsj/status/823687159920160769"/>
    <hyperlink ref="V2083" r:id="rId3039" location="!/baughnsj/status/823687159920160769"/>
    <hyperlink ref="V2084" r:id="rId3040" location="!/clitzsinger/status/823687694333120512"/>
    <hyperlink ref="V2085" r:id="rId3041" location="!/freedomou812/status/823687940681461762"/>
    <hyperlink ref="V2086" r:id="rId3042" location="!/freedomou812/status/823687940681461762"/>
    <hyperlink ref="V2087" r:id="rId3043" location="!/freedomou812/status/823687965289414657"/>
    <hyperlink ref="V2088" r:id="rId3044" location="!/freedomou812/status/823687965289414657"/>
    <hyperlink ref="V2089" r:id="rId3045" location="!/freedomou812/status/823687965289414657"/>
    <hyperlink ref="V2090" r:id="rId3046" location="!/freedomou812/status/823687940681461762"/>
    <hyperlink ref="V2091" r:id="rId3047" location="!/freedomou812/status/823687965289414657"/>
    <hyperlink ref="V2092" r:id="rId3048" location="!/freedomou812/status/823687965289414657"/>
    <hyperlink ref="V2093" r:id="rId3049" location="!/freedomou812/status/823687965289414657"/>
    <hyperlink ref="V2094" r:id="rId3050" location="!/primal_princess/status/823688116372471808"/>
    <hyperlink ref="V2095" r:id="rId3051" location="!/daphnepooch/status/823688133652938752"/>
    <hyperlink ref="V2096" r:id="rId3052" location="!/laurenw_66/status/823688360212525056"/>
    <hyperlink ref="V2097" r:id="rId3053" location="!/accountablesol/status/823688385319600128"/>
    <hyperlink ref="V2098" r:id="rId3054" location="!/icarlosgza/status/823688469193064448"/>
    <hyperlink ref="V2099" r:id="rId3055" location="!/veteranga/status/823688569353080832"/>
    <hyperlink ref="V2100" r:id="rId3056" location="!/veteranga/status/823688569353080832"/>
    <hyperlink ref="V2101" r:id="rId3057" location="!/veteranga/status/823688569353080832"/>
    <hyperlink ref="V2102" r:id="rId3058" location="!/drlee4america/status/823688683928682496"/>
    <hyperlink ref="V2103" r:id="rId3059" location="!/salsero202/status/823688759237607426"/>
    <hyperlink ref="V2104" r:id="rId3060" location="!/barbya1/status/823688806683525120"/>
    <hyperlink ref="V2105" r:id="rId3061" location="!/skeetertwo/status/823688833124499456"/>
    <hyperlink ref="V2106" r:id="rId3062" location="!/narcosolo/status/823688869090619395"/>
    <hyperlink ref="V2107" r:id="rId3063" location="!/merlinyyc/status/823688895082545152"/>
    <hyperlink ref="V2108" r:id="rId3064" location="!/merlinyyc/status/823688895082545152"/>
    <hyperlink ref="V2109" r:id="rId3065" location="!/yeshua_loves/status/823688904557481984"/>
    <hyperlink ref="V2110" r:id="rId3066" location="!/froghorn2016/status/823688983720919040"/>
    <hyperlink ref="V2111" r:id="rId3067" location="!/vin_roger/status/823689008077242370"/>
    <hyperlink ref="V2112" r:id="rId3068" location="!/vin_roger/status/823689008077242370"/>
    <hyperlink ref="V2113" r:id="rId3069" location="!/robertamitchell/status/823573911040311297"/>
    <hyperlink ref="V2114" r:id="rId3070" location="!/soldierofcinema/status/823689027203297280"/>
    <hyperlink ref="V2115" r:id="rId3071" location="!/soldierofcinema/status/823689027203297280"/>
    <hyperlink ref="V2116" r:id="rId3072" location="!/reelnewmedia/status/823689287485030406"/>
    <hyperlink ref="V2117" r:id="rId3073" location="!/profpattycake/status/823688955619082241"/>
    <hyperlink ref="V2118" r:id="rId3074" location="!/dannywjohnson/status/823689448613445634"/>
    <hyperlink ref="V2119" r:id="rId3075" location="!/freedomchild3/status/823689472105730048"/>
    <hyperlink ref="V2120" r:id="rId3076" location="!/b_disnne/status/823689689701945344"/>
    <hyperlink ref="V2121" r:id="rId3077" location="!/broknsuffragium/status/823689756735340545"/>
    <hyperlink ref="V2122" r:id="rId3078" location="!/w00dchuk/status/823689777895575552"/>
    <hyperlink ref="V2123" r:id="rId3079" location="!/for_trump_2016/status/823689907008892932"/>
    <hyperlink ref="V2124" r:id="rId3080" location="!/psybrspcsuprstr/status/823690023941746691"/>
    <hyperlink ref="V2125" r:id="rId3081" location="!/ragga0/status/823690156913938432"/>
    <hyperlink ref="V2126" r:id="rId3082" location="!/aliciajauthor/status/823690280536866825"/>
    <hyperlink ref="V2127" r:id="rId3083" location="!/dodson_caitlin/status/823690365190422529"/>
    <hyperlink ref="V2128" r:id="rId3084" location="!/sigr/status/823690445230313473"/>
    <hyperlink ref="V2129" r:id="rId3085" location="!/miceemouse/status/823690462892617729"/>
    <hyperlink ref="V2130" r:id="rId3086" location="!/pauirathe/status/823690466797518854"/>
    <hyperlink ref="V2131" r:id="rId3087" location="!/pauirathe/status/823690466797518854"/>
    <hyperlink ref="V2132" r:id="rId3088" location="!/draintheswamp55/status/823690697563836416"/>
    <hyperlink ref="V2133" r:id="rId3089" location="!/sfk8/status/823690803755225089"/>
    <hyperlink ref="V2134" r:id="rId3090" location="!/notlavish/status/823691057057689600"/>
    <hyperlink ref="V2135" r:id="rId3091" location="!/notlavish/status/823691057057689600"/>
    <hyperlink ref="V2136" r:id="rId3092" location="!/deirdreswash/status/823691110895747072"/>
    <hyperlink ref="V2137" r:id="rId3093" location="!/deirdreswash/status/823691110895747072"/>
    <hyperlink ref="V2138" r:id="rId3094" location="!/lisadowney22882/status/823691372158853120"/>
    <hyperlink ref="V2139" r:id="rId3095" location="!/norah_s/status/823691426370375682"/>
    <hyperlink ref="V2140" r:id="rId3096" location="!/norah_s/status/823691426370375682"/>
    <hyperlink ref="V2141" r:id="rId3097" location="!/greenvalley410/status/823691453620588544"/>
    <hyperlink ref="V2142" r:id="rId3098" location="!/rjmazloom/status/823691994174255104"/>
    <hyperlink ref="V2143" r:id="rId3099" location="!/rjmazloom/status/823691994174255104"/>
    <hyperlink ref="V2144" r:id="rId3100" location="!/rjmazloom/status/823691994174255104"/>
    <hyperlink ref="V2145" r:id="rId3101" location="!/ragdollia/status/823692004773232640"/>
    <hyperlink ref="V2146" r:id="rId3102" location="!/itsallstyletome/status/823688776501391360"/>
    <hyperlink ref="V2147" r:id="rId3103" location="!/t__donegan/status/823692045780918272"/>
    <hyperlink ref="V2148" r:id="rId3104" location="!/itsallstyletome/status/823686925991165952"/>
    <hyperlink ref="V2149" r:id="rId3105" location="!/t__donegan/status/823692045780918272"/>
    <hyperlink ref="V2150" r:id="rId3106" location="!/leon_munns/status/823692217428692993"/>
    <hyperlink ref="V2151" r:id="rId3107" location="!/valtourchin/status/823692378175324160"/>
    <hyperlink ref="V2152" r:id="rId3108" location="!/jep1299/status/823692411067056128"/>
    <hyperlink ref="V2153" r:id="rId3109" location="!/alandavis37/status/823692621608579072"/>
    <hyperlink ref="V2154" r:id="rId3110" location="!/billygoatideas/status/823692736918339584"/>
    <hyperlink ref="V2155" r:id="rId3111" location="!/mspoprouge/status/823693105589317634"/>
    <hyperlink ref="V2156" r:id="rId3112" location="!/clancysmum/status/823693323609186304"/>
    <hyperlink ref="V2157" r:id="rId3113" location="!/decklinmulqueen/status/823688354504044545"/>
    <hyperlink ref="V2158" r:id="rId3114" location="!/decklinmulqueen/status/823693245456719872"/>
    <hyperlink ref="V2159" r:id="rId3115" location="!/jeff378060511/status/823693327807582208"/>
    <hyperlink ref="V2160" r:id="rId3116" location="!/kgkathryn/status/823693662714376193"/>
    <hyperlink ref="V2161" r:id="rId3117" location="!/kgkathryn/status/823693662714376193"/>
    <hyperlink ref="V2162" r:id="rId3118" location="!/backstorymom1/status/823693864032727041"/>
    <hyperlink ref="V2163" r:id="rId3119" location="!/backstorymom1/status/823693864032727041"/>
    <hyperlink ref="V2164" r:id="rId3120" location="!/oliviasghost/status/823694054277971969"/>
    <hyperlink ref="V2165" r:id="rId3121" location="!/sunni_official/status/823694121919545345"/>
    <hyperlink ref="V2166" r:id="rId3122" location="!/scholastyk/status/823694344691576832"/>
    <hyperlink ref="V2167" r:id="rId3123" location="!/zachgutierrez_/status/823694397300555776"/>
    <hyperlink ref="V2168" r:id="rId3124" location="!/zachgutierrez_/status/823694397300555776"/>
    <hyperlink ref="V2169" r:id="rId3125" location="!/sarahhsquare/status/823694478070390785"/>
    <hyperlink ref="V2170" r:id="rId3126" location="!/kid_in_kc/status/823694492842790912"/>
    <hyperlink ref="V2171" r:id="rId3127" location="!/wise_diva/status/823694508995018756"/>
    <hyperlink ref="V2172" r:id="rId3128" location="!/wise_diva/status/823694508995018756"/>
    <hyperlink ref="V2173" r:id="rId3129" location="!/nrthcstimprints/status/823694619221364736"/>
    <hyperlink ref="V2174" r:id="rId3130" location="!/sammsneak/status/823693062593540099"/>
    <hyperlink ref="V2175" r:id="rId3131" location="!/chelleybelle1/status/823694948335779842"/>
    <hyperlink ref="V2176" r:id="rId3132" location="!/moveprofphd/status/823694992728354816"/>
    <hyperlink ref="V2177" r:id="rId3133" location="!/moveprofphd/status/823694992728354816"/>
    <hyperlink ref="V2178" r:id="rId3134" location="!/willsybee/status/823695008578478080"/>
    <hyperlink ref="V2179" r:id="rId3135" location="!/blogbooktours/status/823695166431055872"/>
    <hyperlink ref="V2180" r:id="rId3136" location="!/ajfriesnh/status/823695245640658944"/>
    <hyperlink ref="V2181" r:id="rId3137" location="!/jodiwhitehead/status/823695272790269952"/>
    <hyperlink ref="V2182" r:id="rId3138" location="!/jodiwhitehead/status/823695272790269952"/>
    <hyperlink ref="V2183" r:id="rId3139" location="!/fawkes_henry/status/823695577561133056"/>
    <hyperlink ref="V2184" r:id="rId3140" location="!/lindsay_457/status/823696654415134720"/>
    <hyperlink ref="V2185" r:id="rId3141" location="!/lindsay_457/status/823696654415134720"/>
    <hyperlink ref="V2186" r:id="rId3142" location="!/joelberntsen/status/823696680512057346"/>
    <hyperlink ref="V2187" r:id="rId3143" location="!/maxxpalin/status/823696730667577344"/>
    <hyperlink ref="V2188" r:id="rId3144" location="!/maxxpalin/status/823696730667577344"/>
    <hyperlink ref="V2189" r:id="rId3145" location="!/purpledalmation/status/823696826372980736"/>
    <hyperlink ref="V2190" r:id="rId3146" location="!/datanodata/status/823696881918345216"/>
    <hyperlink ref="V2191" r:id="rId3147" location="!/kickinbrass1/status/823696977137467394"/>
    <hyperlink ref="V2192" r:id="rId3148" location="!/clrih9/status/823696987694448641"/>
    <hyperlink ref="V2193" r:id="rId3149" location="!/clrih9/status/823696987694448641"/>
    <hyperlink ref="V2194" r:id="rId3150" location="!/sayitisnottrue/status/823697278518980608"/>
    <hyperlink ref="V2195" r:id="rId3151" location="!/microwaved_cat/status/823695996991500290"/>
    <hyperlink ref="V2196" r:id="rId3152" location="!/topgoyim/status/823697411164041216"/>
    <hyperlink ref="V2197" r:id="rId3153" location="!/gigitrog/status/823697462061842433"/>
    <hyperlink ref="V2198" r:id="rId3154" location="!/gigitrog/status/823697462061842433"/>
    <hyperlink ref="V2199" r:id="rId3155" location="!/scarletngrey1/status/823697528835239936"/>
    <hyperlink ref="V2200" r:id="rId3156" location="!/ericsuniverse/status/823697626906275842"/>
    <hyperlink ref="V2201" r:id="rId3157" location="!/connerw_b/status/823697807609569280"/>
    <hyperlink ref="V2202" r:id="rId3158" location="!/franzar69/status/823697977629937664"/>
    <hyperlink ref="V2203" r:id="rId3159" location="!/joannele2001/status/823698047301459968"/>
    <hyperlink ref="V2204" r:id="rId3160" location="!/ian_sun/status/823698213039435778"/>
    <hyperlink ref="V2205" r:id="rId3161" location="!/ian_sun/status/823698213039435778"/>
    <hyperlink ref="V2206" r:id="rId3162" location="!/famoso_asmr/status/823698233482506241"/>
    <hyperlink ref="V2207" r:id="rId3163" location="!/rnrmaryland/status/823698318597488640"/>
    <hyperlink ref="V2208" r:id="rId3164" location="!/saykhelrachmone/status/823698428408590337"/>
    <hyperlink ref="V2209" r:id="rId3165" location="!/saykhelrachmone/status/823698428408590337"/>
    <hyperlink ref="V2210" r:id="rId3166" location="!/dwallace153/status/823698477876121600"/>
    <hyperlink ref="V2211" r:id="rId3167" location="!/daslimm/status/823698493000843266"/>
    <hyperlink ref="V2212" r:id="rId3168" location="!/daslimm/status/823698493000843266"/>
    <hyperlink ref="V2213" r:id="rId3169" location="!/haz_ikumishtar/status/823698546763427841"/>
    <hyperlink ref="V2214" r:id="rId3170" location="!/haz_ikumishtar/status/823698546763427841"/>
    <hyperlink ref="V2215" r:id="rId3171" location="!/isoodlee/status/823559584937865216"/>
    <hyperlink ref="V2216" r:id="rId3172" location="!/isoodlee/status/823559584937865216"/>
    <hyperlink ref="V2217" r:id="rId3173" location="!/isoodlee/status/823698641806299137"/>
    <hyperlink ref="V2218" r:id="rId3174" location="!/isoodlee/status/823530974734667779"/>
    <hyperlink ref="V2219" r:id="rId3175" location="!/lovelymissmiao/status/823698725935677440"/>
    <hyperlink ref="V2220" r:id="rId3176" location="!/lovelymissmiao/status/823698725935677440"/>
    <hyperlink ref="V2221" r:id="rId3177" location="!/alwaysapievents/status/823698847323013120"/>
    <hyperlink ref="V2222" r:id="rId3178" location="!/shabbatmanechad/status/823698847516028928"/>
    <hyperlink ref="V2223" r:id="rId3179" location="!/shabbatmanechad/status/823698847516028928"/>
    <hyperlink ref="V2224" r:id="rId3180" location="!/rossdailynews/status/823698864901222400"/>
    <hyperlink ref="V2225" r:id="rId3181" location="!/rossdailynews/status/823698864901222400"/>
    <hyperlink ref="V2226" r:id="rId3182" location="!/rossdailynews/status/823698864901222400"/>
    <hyperlink ref="V2227" r:id="rId3183" location="!/rossdailynews/status/823698864901222400"/>
    <hyperlink ref="V2228" r:id="rId3184" location="!/handyandyoh/status/823697288505815041"/>
    <hyperlink ref="V2229" r:id="rId3185" location="!/handyandyoh/status/823698012371353600"/>
    <hyperlink ref="V2230" r:id="rId3186" location="!/barry0baba/status/823698922006781952"/>
    <hyperlink ref="V2231" r:id="rId3187" location="!/barry0baba/status/823698922006781952"/>
    <hyperlink ref="V2232" r:id="rId3188" location="!/larkster_erin/status/823699125757562880"/>
    <hyperlink ref="V2233" r:id="rId3189" location="!/larkster_erin/status/823699125757562880"/>
    <hyperlink ref="V2234" r:id="rId3190" location="!/dumptrump22/status/823540235313221634"/>
    <hyperlink ref="V2235" r:id="rId3191" location="!/rodojestor/status/823699555942285312"/>
    <hyperlink ref="V2236" r:id="rId3192" location="!/debbieharris1/status/823699885170053120"/>
    <hyperlink ref="V2237" r:id="rId3193" location="!/lauraandrhino/status/823699903352164352"/>
    <hyperlink ref="V2238" r:id="rId3194" location="!/onlyraymisner/status/823700705005490177"/>
    <hyperlink ref="V2239" r:id="rId3195" location="!/hampsje/status/823700769912328192"/>
    <hyperlink ref="V2240" r:id="rId3196" location="!/gerdflynn/status/823682266626981888"/>
    <hyperlink ref="V2241" r:id="rId3197" location="!/gerdflynn/status/823701176545935364"/>
    <hyperlink ref="V2242" r:id="rId3198" location="!/hannahchapter1/status/823701215368409089"/>
    <hyperlink ref="V2243" r:id="rId3199" location="!/steve_vhan/status/823701336281653248"/>
    <hyperlink ref="V2244" r:id="rId3200" location="!/usafreedom76/status/823701475167793152"/>
    <hyperlink ref="V2245" r:id="rId3201" location="!/zombietrumplvr/status/823701578108399616"/>
    <hyperlink ref="V2246" r:id="rId3202" location="!/laughchem/status/823701618113724416"/>
    <hyperlink ref="V2247" r:id="rId3203" location="!/wands_headlines/status/823697631700545537"/>
    <hyperlink ref="V2248" r:id="rId3204" location="!/wands_headlines/status/823701865972060161"/>
    <hyperlink ref="V2249" r:id="rId3205" location="!/realasstprof/status/823702215852441600"/>
    <hyperlink ref="V2250" r:id="rId3206" location="!/ursaluna/status/823702301793808384"/>
    <hyperlink ref="V2251" r:id="rId3207" location="!/ursaluna/status/823702301793808384"/>
    <hyperlink ref="V2252" r:id="rId3208" location="!/otterheadtweets/status/823702440277082112"/>
    <hyperlink ref="V2253" r:id="rId3209" location="!/grownmangrumble/status/823702636201381888"/>
    <hyperlink ref="V2254" r:id="rId3210" location="!/grownmangrumble/status/823702636201381888"/>
    <hyperlink ref="V2255" r:id="rId3211" location="!/acnc69/status/823702861221597184"/>
    <hyperlink ref="V2256" r:id="rId3212" location="!/garrettruby/status/823702895279411202"/>
    <hyperlink ref="V2257" r:id="rId3213" location="!/garrettruby/status/823702895279411202"/>
    <hyperlink ref="V2258" r:id="rId3214" location="!/brklyn_bred/status/823702920705277953"/>
    <hyperlink ref="V2259" r:id="rId3215" location="!/brklyn_bred/status/823702920705277953"/>
    <hyperlink ref="V2260" r:id="rId3216" location="!/licorne_triste/status/823703091132264449"/>
    <hyperlink ref="V2261" r:id="rId3217" location="!/sandman_hq/status/823703260922048512"/>
    <hyperlink ref="V2262" r:id="rId3218" location="!/moonssunsstars/status/823703458360467457"/>
    <hyperlink ref="V2263" r:id="rId3219" location="!/educatorsroom/status/823703516145446916"/>
    <hyperlink ref="V2264" r:id="rId3220" location="!/theglobaluniter/status/823703815769718788"/>
    <hyperlink ref="V2265" r:id="rId3221" location="!/freedom2416/status/823703825508925440"/>
    <hyperlink ref="V2266" r:id="rId3222" location="!/sharonleighmama/status/823703847138947072"/>
    <hyperlink ref="V2267" r:id="rId3223" location="!/sharonleighmama/status/823703847138947072"/>
    <hyperlink ref="V2268" r:id="rId3224" location="!/l_escala/status/823703892366069760"/>
    <hyperlink ref="V2269" r:id="rId3225" location="!/dspen21/status/823703902214352896"/>
    <hyperlink ref="V2270" r:id="rId3226" location="!/kevin_ftw/status/823703914096840704"/>
    <hyperlink ref="V2271" r:id="rId3227" location="!/joshuaassaraf/status/823703946564866049"/>
    <hyperlink ref="V2272" r:id="rId3228" location="!/rubymagnolia1/status/823704337864081412"/>
    <hyperlink ref="V2273" r:id="rId3229" location="!/charismacaucus/status/823557155789778944"/>
    <hyperlink ref="V2274" r:id="rId3230" location="!/charismacaucus/status/823704378221723648"/>
    <hyperlink ref="V2275" r:id="rId3231" location="!/leahr77/status/823704683399303168"/>
    <hyperlink ref="V2276" r:id="rId3232" location="!/ffoscojr/status/823704820028735488"/>
    <hyperlink ref="V2277" r:id="rId3233" location="!/whateverfucknut/status/823704889125732353"/>
    <hyperlink ref="V2278" r:id="rId3234" location="!/mrsckirk12/status/823571800315535360"/>
    <hyperlink ref="V2279" r:id="rId3235" location="!/sister_michele/status/823704889721233408"/>
    <hyperlink ref="V2280" r:id="rId3236" location="!/_freylis_/status/823704970688102400"/>
    <hyperlink ref="V2281" r:id="rId3237" location="!/awakenow6541/status/823705025637556224"/>
    <hyperlink ref="V2282" r:id="rId3238" location="!/sofiyaasher/status/823705066272124929"/>
    <hyperlink ref="V2283" r:id="rId3239" location="!/sobczaksusan/status/823705109599240193"/>
    <hyperlink ref="V2284" r:id="rId3240" location="!/kathyco44813484/status/823705185860124672"/>
    <hyperlink ref="V2285" r:id="rId3241" location="!/boolsheet1/status/823705390600728577"/>
    <hyperlink ref="V2286" r:id="rId3242" location="!/nicolesavoie5/status/823705478211530754"/>
    <hyperlink ref="V2287" r:id="rId3243" location="!/karenmoncur/status/823705516190920707"/>
    <hyperlink ref="V2288" r:id="rId3244" location="!/lindahyde111/status/823705814628188163"/>
    <hyperlink ref="V2289" r:id="rId3245" location="!/ezekialroom/status/823705836048547842"/>
    <hyperlink ref="V2290" r:id="rId3246" location="!/purple4ppl/status/823706041691078657"/>
    <hyperlink ref="V2291" r:id="rId3247" location="!/seanspicerwh/status/823706045906292736"/>
    <hyperlink ref="V2292" r:id="rId3248" location="!/eitanarvats/status/823706175602573312"/>
    <hyperlink ref="V2293" r:id="rId3249" location="!/laineymel/status/823706246771605504"/>
    <hyperlink ref="V2294" r:id="rId3250" location="!/charisma_news/status/823557155726864386"/>
    <hyperlink ref="V2295" r:id="rId3251" location="!/charisma_news/status/823704377500176384"/>
    <hyperlink ref="V2296" r:id="rId3252" location="!/ladieann/status/823706438992326657"/>
    <hyperlink ref="V2297" r:id="rId3253" location="!/joe385/status/823706474358546432"/>
    <hyperlink ref="V2298" r:id="rId3254" location="!/_liviaaah/status/823706482407391234"/>
    <hyperlink ref="V2299" r:id="rId3255" location="!/_liviaaah/status/823706482407391234"/>
    <hyperlink ref="V2300" r:id="rId3256" location="!/lindaco74692732/status/823706533204631552"/>
    <hyperlink ref="V2301" r:id="rId3257" location="!/karasquaremusic/status/823706562858467329"/>
    <hyperlink ref="V2302" r:id="rId3258" location="!/karasquaremusic/status/823706562858467329"/>
    <hyperlink ref="V2303" r:id="rId3259" location="!/golden888karma/status/823706613404106752"/>
    <hyperlink ref="V2304" r:id="rId3260" location="!/thedaringd/status/823706755955904512"/>
    <hyperlink ref="V2305" r:id="rId3261" location="!/thedaringd/status/823706755955904512"/>
    <hyperlink ref="V2306" r:id="rId3262" location="!/logiccop/status/823706762939367425"/>
    <hyperlink ref="V2307" r:id="rId3263" location="!/lvnancy/status/823706785185865729"/>
    <hyperlink ref="V2308" r:id="rId3264" location="!/dividable2zero/status/823706971585085440"/>
    <hyperlink ref="V2309" r:id="rId3265" location="!/trumpthemovie/status/823706990534914048"/>
    <hyperlink ref="V2310" r:id="rId3266" location="!/mohammed_eryani/status/823707046017110016"/>
    <hyperlink ref="V2311" r:id="rId3267" location="!/jack_mieoff/status/823707117861253120"/>
    <hyperlink ref="V2312" r:id="rId3268" location="!/therealnominees/status/823707132663099392"/>
    <hyperlink ref="V2313" r:id="rId3269" location="!/tfmtvstudios/status/823707177240166400"/>
    <hyperlink ref="V2314" r:id="rId3270" location="!/mindisguisetho/status/823707295238369280"/>
    <hyperlink ref="V2315" r:id="rId3271" location="!/mindisguisetho/status/823707295238369280"/>
    <hyperlink ref="V2316" r:id="rId3272" location="!/davedavidmiller/status/823707348283834368"/>
    <hyperlink ref="V2317" r:id="rId3273" location="!/crazyseandx/status/823707443184205825"/>
    <hyperlink ref="V2318" r:id="rId3274" location="!/0rwellian/status/823707482379862016"/>
    <hyperlink ref="V2319" r:id="rId3275" location="!/diamondnagasiu/status/823483009638797312"/>
    <hyperlink ref="V2320" r:id="rId3276" location="!/nyunews/status/823660484431872002"/>
    <hyperlink ref="V2321" r:id="rId3277" location="!/rachelbuigas/status/823707530832519168"/>
    <hyperlink ref="V2322" r:id="rId3278" location="!/rachelbuigas/status/823707530832519168"/>
    <hyperlink ref="V2323" r:id="rId3279" location="!/_hashim_khan_/status/823707776878776320"/>
    <hyperlink ref="V2324" r:id="rId3280" location="!/_hashim_khan_/status/823707776878776320"/>
    <hyperlink ref="V2325" r:id="rId3281" location="!/sookie1_/status/823707919694909440"/>
    <hyperlink ref="V2326" r:id="rId3282" location="!/kircher_mike/status/823700798525816840"/>
    <hyperlink ref="V2327" r:id="rId3283" location="!/kircher_mike/status/823708091917201408"/>
    <hyperlink ref="V2328" r:id="rId3284" location="!/crybabyprize/status/823708182199595009"/>
    <hyperlink ref="V2329" r:id="rId3285" location="!/crybabyprize/status/823708182199595009"/>
    <hyperlink ref="V2330" r:id="rId3286" location="!/missgigig/status/823708543538888705"/>
    <hyperlink ref="V2331" r:id="rId3287" location="!/debraar49979596/status/823691513569931268"/>
    <hyperlink ref="V2332" r:id="rId3288" location="!/debraar49979596/status/823708560899112960"/>
    <hyperlink ref="V2333" r:id="rId3289" location="!/bigmoshpodcast/status/823708842160590848"/>
    <hyperlink ref="V2334" r:id="rId3290" location="!/loudinthemouth/status/823709199637082112"/>
    <hyperlink ref="V2335" r:id="rId3291" location="!/grimtree/status/823709367493165056"/>
    <hyperlink ref="V2336" r:id="rId3292" location="!/grimtree/status/823709367493165056"/>
    <hyperlink ref="V2337" r:id="rId3293" location="!/tamaraleighllc/status/823709548259119104"/>
    <hyperlink ref="V2338" r:id="rId3294" location="!/_cassiecass/status/823709572951146499"/>
    <hyperlink ref="V2339" r:id="rId3295" location="!/keepupwithtrump/status/823687248809955329"/>
    <hyperlink ref="V2340" r:id="rId3296" location="!/keepupwithtrump/status/823687248809955329"/>
    <hyperlink ref="V2341" r:id="rId3297" location="!/keepupwithtrump/status/823709589849997313"/>
    <hyperlink ref="V2342" r:id="rId3298" location="!/thesidneymorse/status/823709683747852288"/>
    <hyperlink ref="V2343" r:id="rId3299" location="!/bartjon91842513/status/823709710146646016"/>
    <hyperlink ref="V2344" r:id="rId3300" location="!/aniikuriakose/status/823709775011549184"/>
    <hyperlink ref="V2345" r:id="rId3301" location="!/jonmarkballard/status/823709775330414592"/>
    <hyperlink ref="V2346" r:id="rId3302" location="!/dmvjoni/status/823709850991558656"/>
    <hyperlink ref="V2347" r:id="rId3303" location="!/johnwren1950/status/823709851893297152"/>
    <hyperlink ref="V2348" r:id="rId3304" location="!/patrici15767099/status/823709884487110656"/>
    <hyperlink ref="V2349" r:id="rId3305" location="!/patrici15767099/status/823709884487110656"/>
    <hyperlink ref="V2350" r:id="rId3306" location="!/volvo_of_doom/status/823709948982935552"/>
    <hyperlink ref="V2351" r:id="rId3307" location="!/laraness8/status/823710048689987584"/>
    <hyperlink ref="V2352" r:id="rId3308" location="!/kellyca41023281/status/823710094940655616"/>
    <hyperlink ref="V2353" r:id="rId3309" location="!/vulp/status/823710114079129600"/>
    <hyperlink ref="V2354" r:id="rId3310" location="!/rickandkim30yrs/status/823710346372349953"/>
    <hyperlink ref="V2355" r:id="rId3311" location="!/eric_retzlaff/status/823710347567726592"/>
    <hyperlink ref="V2356" r:id="rId3312" location="!/kimberl48/status/823710528648290304"/>
    <hyperlink ref="V2357" r:id="rId3313" location="!/cylybuc/status/823710635464724480"/>
    <hyperlink ref="V2358" r:id="rId3314" location="!/cylybuc/status/823710635464724480"/>
    <hyperlink ref="V2359" r:id="rId3315" location="!/michaelcrowel15/status/823710710395969540"/>
    <hyperlink ref="V2360" r:id="rId3316" location="!/michaelcrowel15/status/823710710395969540"/>
    <hyperlink ref="V2361" r:id="rId3317" location="!/vermillionrich/status/823710843946803200"/>
    <hyperlink ref="V2362" r:id="rId3318" location="!/heathporter/status/823710910887755776"/>
    <hyperlink ref="V2363" r:id="rId3319" location="!/veritatisamante/status/823710951656615937"/>
    <hyperlink ref="V2364" r:id="rId3320" location="!/veritatisamante/status/823710951656615937"/>
    <hyperlink ref="V2365" r:id="rId3321" location="!/dotrat/status/823710970568544256"/>
    <hyperlink ref="V2366" r:id="rId3322" location="!/cabledude101/status/823711028726943745"/>
    <hyperlink ref="V2367" r:id="rId3323" location="!/jonmarsh62/status/823711493820534784"/>
    <hyperlink ref="V2368" r:id="rId3324" location="!/jonmarsh62/status/823711493820534784"/>
    <hyperlink ref="V2369" r:id="rId3325" location="!/pamelakirk17/status/823711595213819905"/>
    <hyperlink ref="V2370" r:id="rId3326" location="!/pamelakirk17/status/823711595213819905"/>
    <hyperlink ref="V2371" r:id="rId3327" location="!/tooxcb/status/823711659927683077"/>
    <hyperlink ref="V2372" r:id="rId3328" location="!/mikethenice1/status/823711692085403648"/>
    <hyperlink ref="V2373" r:id="rId3329" location="!/mikethenice1/status/823711692085403648"/>
    <hyperlink ref="V2374" r:id="rId3330" location="!/mikethenice1/status/823711692085403648"/>
    <hyperlink ref="V2375" r:id="rId3331" location="!/mikethenice1/status/823711692085403648"/>
    <hyperlink ref="V2376" r:id="rId3332" location="!/mikethenice1/status/823711692085403648"/>
    <hyperlink ref="V2377" r:id="rId3333" location="!/mikethenice1/status/823711692085403648"/>
    <hyperlink ref="V2378" r:id="rId3334" location="!/mikethenice1/status/823711692085403648"/>
    <hyperlink ref="V2379" r:id="rId3335" location="!/mikethenice1/status/823711692085403648"/>
    <hyperlink ref="V2380" r:id="rId3336" location="!/davedmart30959/status/823711753523654658"/>
    <hyperlink ref="V2381" r:id="rId3337" location="!/davedmart30959/status/823711753523654658"/>
    <hyperlink ref="V2382" r:id="rId3338" location="!/kpod1952/status/823711766404272131"/>
    <hyperlink ref="V2383" r:id="rId3339" location="!/breezyclipper/status/823711981932724224"/>
    <hyperlink ref="V2384" r:id="rId3340" location="!/cc_yandian/status/823712102032560128"/>
    <hyperlink ref="V2385" r:id="rId3341" location="!/ellimayradrep/status/823712184547102721"/>
    <hyperlink ref="V2386" r:id="rId3342" location="!/rodilosso_patty/status/823712342231908353"/>
    <hyperlink ref="V2387" r:id="rId3343" location="!/danniellemell/status/823709420844679170"/>
    <hyperlink ref="V2388" r:id="rId3344" location="!/marimbae_/status/823712467893231616"/>
    <hyperlink ref="V2389" r:id="rId3345" location="!/nancyl367/status/823709608573366273"/>
    <hyperlink ref="V2390" r:id="rId3346" location="!/nancyl367/status/823709608573366273"/>
    <hyperlink ref="V2391" r:id="rId3347" location="!/nancyl367/status/823712531583815680"/>
    <hyperlink ref="V2392" r:id="rId3348" location="!/nochangeplease/status/823712546423193601"/>
    <hyperlink ref="V2393" r:id="rId3349" location="!/nochangeplease/status/823712546423193601"/>
    <hyperlink ref="V2394" r:id="rId3350" location="!/piperrastello/status/823706536086294528"/>
    <hyperlink ref="V2395" r:id="rId3351" location="!/scratsqueaks/status/823713067552952330"/>
    <hyperlink ref="V2396" r:id="rId3352" location="!/scratsqueaks/status/823713067552952330"/>
    <hyperlink ref="V2397" r:id="rId3353" location="!/shahzad83/status/823713146842087424"/>
    <hyperlink ref="V2398" r:id="rId3354" location="!/shahzad83/status/823713146842087424"/>
    <hyperlink ref="V2399" r:id="rId3355" location="!/aslanofmass/status/823712810253291524"/>
    <hyperlink ref="V2400" r:id="rId3356" location="!/aslanofmass/status/823713690381910017"/>
    <hyperlink ref="V2401" r:id="rId3357" location="!/4inspiration2/status/823700874824445953"/>
    <hyperlink ref="V2402" r:id="rId3358" location="!/stuartkenyon81/status/823713923463520256"/>
    <hyperlink ref="V2403" r:id="rId3359" location="!/pkrbkrmary/status/823714020515577856"/>
    <hyperlink ref="V2404" r:id="rId3360" location="!/tmboley2/status/823714482149093378"/>
    <hyperlink ref="V2405" r:id="rId3361" location="!/tmboley2/status/823714482149093378"/>
    <hyperlink ref="V2406" r:id="rId3362" location="!/jaceymon05/status/823714627339042816"/>
    <hyperlink ref="V2407" r:id="rId3363" location="!/angeles_teran/status/823715111391084545"/>
    <hyperlink ref="V2408" r:id="rId3364" location="!/joeblank2000/status/823715409853644800"/>
    <hyperlink ref="V2409" r:id="rId3365" location="!/archangelmagicx/status/823683764228386816"/>
    <hyperlink ref="V2410" r:id="rId3366" location="!/archangelmagicx/status/823683764228386816"/>
    <hyperlink ref="V2411" r:id="rId3367" location="!/archangelmagicx/status/823691238692057093"/>
    <hyperlink ref="V2412" r:id="rId3368" location="!/archangelmagicx/status/823715478833078272"/>
    <hyperlink ref="V2413" r:id="rId3369" location="!/archangelmagicx/status/823715478833078272"/>
    <hyperlink ref="V2414" r:id="rId3370" location="!/koolcoloradan/status/823715833289539585"/>
    <hyperlink ref="V2415" r:id="rId3371" location="!/casadelosmorgan/status/823697204669911040"/>
    <hyperlink ref="V2416" r:id="rId3372" location="!/adkjack29/status/823715927799828481"/>
    <hyperlink ref="V2417" r:id="rId3373" location="!/bats102704/status/823716040970539008"/>
    <hyperlink ref="V2418" r:id="rId3374" location="!/bats102704/status/823716040970539008"/>
    <hyperlink ref="V2419" r:id="rId3375" location="!/mandari25733571/status/823716068552298498"/>
    <hyperlink ref="V2420" r:id="rId3376" location="!/mandari25733571/status/823716068552298498"/>
    <hyperlink ref="V2421" r:id="rId3377" location="!/gl0blessed/status/823716098910593024"/>
    <hyperlink ref="V2422" r:id="rId3378" location="!/gl0blessed/status/823716098910593024"/>
    <hyperlink ref="V2423" r:id="rId3379" location="!/dropbeargrowls/status/823716186047148033"/>
    <hyperlink ref="V2424" r:id="rId3380" location="!/dropbeargrowls/status/823716186047148033"/>
    <hyperlink ref="V2425" r:id="rId3381" location="!/ep_lewis/status/823665411552149504"/>
    <hyperlink ref="V2426" r:id="rId3382" location="!/brutalbeaufaith/status/823716238983471104"/>
    <hyperlink ref="V2427" r:id="rId3383" location="!/_orwell_1984/status/823716446551293953"/>
    <hyperlink ref="V2428" r:id="rId3384" location="!/erikarenteria15/status/823716506013995008"/>
    <hyperlink ref="V2429" r:id="rId3385" location="!/erikarenteria15/status/823716506013995008"/>
    <hyperlink ref="V2430" r:id="rId3386" location="!/rickb2017/status/823716523890147328"/>
    <hyperlink ref="V2431" r:id="rId3387" location="!/charltonjboyd/status/823714945523208193"/>
    <hyperlink ref="V2432" r:id="rId3388" location="!/charltonjboyd/status/823714945523208193"/>
    <hyperlink ref="V2433" r:id="rId3389" location="!/anthonyarpaia/status/823716955681124353"/>
    <hyperlink ref="V2434" r:id="rId3390" location="!/anthonyarpaia/status/823716955681124353"/>
    <hyperlink ref="V2435" r:id="rId3391" location="!/neyneybyers/status/823716969719463937"/>
    <hyperlink ref="V2436" r:id="rId3392" location="!/neyneybyers/status/823716969719463937"/>
    <hyperlink ref="V2437" r:id="rId3393" location="!/aliceaachurc/status/823717044420050944"/>
    <hyperlink ref="V2438" r:id="rId3394" location="!/el_rulander/status/823717102527901697"/>
    <hyperlink ref="V2439" r:id="rId3395" location="!/ec_equality/status/823544454736908292"/>
    <hyperlink ref="V2440" r:id="rId3396" location="!/reneh/status/823717438311251968"/>
    <hyperlink ref="V2441" r:id="rId3397" location="!/desnamjp/status/823717648202604545"/>
    <hyperlink ref="V2442" r:id="rId3398" location="!/bigricanman/status/823717581739716611"/>
    <hyperlink ref="V2443" r:id="rId3399" location="!/lilmszoey/status/823717799398965253"/>
    <hyperlink ref="V2444" r:id="rId3400" location="!/j_evansjones/status/823718174029922304"/>
    <hyperlink ref="V2445" r:id="rId3401" location="!/j_evansjones/status/823718174029922304"/>
    <hyperlink ref="V2446" r:id="rId3402" location="!/jackthor44/status/823711523210227714"/>
    <hyperlink ref="V2447" r:id="rId3403" location="!/jackthor44/status/823711523210227714"/>
    <hyperlink ref="V2448" r:id="rId3404" location="!/jackthor44/status/823718279466405890"/>
    <hyperlink ref="V2449" r:id="rId3405" location="!/jackthor44/status/823718279466405890"/>
    <hyperlink ref="V2450" r:id="rId3406" location="!/jackthor44/status/823718279466405890"/>
    <hyperlink ref="V2451" r:id="rId3407" location="!/aac5010/status/823718303545884672"/>
    <hyperlink ref="V2452" r:id="rId3408" location="!/aac5010/status/823718303545884672"/>
    <hyperlink ref="V2453" r:id="rId3409" location="!/aac5010/status/823718303545884672"/>
    <hyperlink ref="V2454" r:id="rId3410" location="!/kissthepaw/status/823718861489000448"/>
    <hyperlink ref="V2455" r:id="rId3411" location="!/kissthepaw/status/823718861489000448"/>
    <hyperlink ref="V2456" r:id="rId3412" location="!/patriotczar/status/823719022730575872"/>
    <hyperlink ref="V2457" r:id="rId3413" location="!/msmartin415/status/823719390134829056"/>
    <hyperlink ref="V2458" r:id="rId3414" location="!/msmartin415/status/823719390134829056"/>
    <hyperlink ref="V2459" r:id="rId3415" location="!/suwareh_moses/status/823719635031916544"/>
    <hyperlink ref="V2460" r:id="rId3416" location="!/suwareh_moses/status/823719635031916544"/>
    <hyperlink ref="V2461" r:id="rId3417" location="!/talentsmommlg/status/823719700559446016"/>
    <hyperlink ref="V2462" r:id="rId3418" location="!/courtney_hg/status/823720112352034816"/>
    <hyperlink ref="V2463" r:id="rId3419" location="!/duhlamey/status/823720294217027585"/>
    <hyperlink ref="V2464" r:id="rId3420" location="!/cwebcruzer/status/823720313892536320"/>
    <hyperlink ref="V2465" r:id="rId3421" location="!/gotowatkins/status/823720590645362689"/>
    <hyperlink ref="V2466" r:id="rId3422" location="!/gotowatkins/status/823720590645362689"/>
    <hyperlink ref="V2467" r:id="rId3423" location="!/reachingbeyond2/status/823720797739089921"/>
    <hyperlink ref="V2468" r:id="rId3424" location="!/siddiquesaimeen/status/823720842848780288"/>
    <hyperlink ref="V2469" r:id="rId3425" location="!/todaysrantscom/status/823720942954160132"/>
    <hyperlink ref="V2470" r:id="rId3426" location="!/rainbowdashis1/status/823721286446686209"/>
    <hyperlink ref="V2471" r:id="rId3427" location="!/sandwork/status/823721589527183361"/>
    <hyperlink ref="V2472" r:id="rId3428" location="!/herotactical/status/823721818452279298"/>
    <hyperlink ref="V2473" r:id="rId3429" location="!/the79show/status/823722010165452803"/>
    <hyperlink ref="V2474" r:id="rId3430" location="!/getoffmefool/status/823722031275450369"/>
    <hyperlink ref="V2475" r:id="rId3431" location="!/getoffmefool/status/823722031275450369"/>
    <hyperlink ref="V2476" r:id="rId3432" location="!/wrrudy/status/823722076360101888"/>
    <hyperlink ref="V2477" r:id="rId3433" location="!/wrrudy/status/823722076360101888"/>
    <hyperlink ref="V2478" r:id="rId3434" location="!/mjv_terps/status/823722138242863104"/>
    <hyperlink ref="V2479" r:id="rId3435" location="!/ms1scs/status/823722324637708288"/>
    <hyperlink ref="V2480" r:id="rId3436" location="!/bakerfafrank/status/823722397647994880"/>
    <hyperlink ref="V2481" r:id="rId3437" location="!/p_muniz_/status/823722537729277952"/>
    <hyperlink ref="V2482" r:id="rId3438" location="!/p_muniz_/status/823722537729277952"/>
    <hyperlink ref="V2483" r:id="rId3439" location="!/violamustachio/status/823722545161629696"/>
    <hyperlink ref="V2484" r:id="rId3440" location="!/tradlife/status/823723117931544579"/>
    <hyperlink ref="V2485" r:id="rId3441" location="!/9moyle/status/823723125015773184"/>
    <hyperlink ref="V2486" r:id="rId3442" location="!/martymagpie/status/823723199137456128"/>
    <hyperlink ref="V2487" r:id="rId3443" location="!/msb971/status/823683741667233792"/>
    <hyperlink ref="V2488" r:id="rId3444" location="!/patriotrider/status/823723265357205505"/>
    <hyperlink ref="V2489" r:id="rId3445" location="!/mohistorymuseum/status/823717652216549377"/>
    <hyperlink ref="V2490" r:id="rId3446" location="!/smcstl/status/823713916882747393"/>
    <hyperlink ref="V2491" r:id="rId3447" location="!/smcstl/status/823723660066361344"/>
    <hyperlink ref="V2492" r:id="rId3448" location="!/alou_ga/status/823723728127328261"/>
    <hyperlink ref="V2493" r:id="rId3449" location="!/smahamoment/status/823723914698362881"/>
    <hyperlink ref="V2494" r:id="rId3450" location="!/julieoutrage/status/823723916820676608"/>
    <hyperlink ref="V2495" r:id="rId3451" location="!/wllmtell/status/823723952392601600"/>
    <hyperlink ref="V2496" r:id="rId3452" location="!/tripsy/status/823724088803917824"/>
    <hyperlink ref="V2497" r:id="rId3453" location="!/maltshophero/status/823724241531076608"/>
    <hyperlink ref="V2498" r:id="rId3454" location="!/popejohn1a/status/823724242604855299"/>
    <hyperlink ref="V2499" r:id="rId3455" location="!/mathew_is_angry/status/823702319174975489"/>
    <hyperlink ref="V2500" r:id="rId3456" location="!/lghulm/status/823724726098923520"/>
    <hyperlink ref="V2501" r:id="rId3457" location="!/wdavisliterary/status/823724767287144449"/>
    <hyperlink ref="V2502" r:id="rId3458" location="!/kurtentx2/status/823725322894016512"/>
    <hyperlink ref="V2503" r:id="rId3459" location="!/vickithomas4him/status/823704402724851713"/>
    <hyperlink ref="V2504" r:id="rId3460" location="!/lamarwagner/status/823725403781140480"/>
    <hyperlink ref="V2505" r:id="rId3461" location="!/cleftheart/status/823726146416087041"/>
    <hyperlink ref="V2506" r:id="rId3462" location="!/srcario/status/823726305095090176"/>
    <hyperlink ref="V2507" r:id="rId3463" location="!/nathanbrooks92/status/823726683631001601"/>
    <hyperlink ref="V2508" r:id="rId3464" location="!/jimporter8/status/823726795941879808"/>
    <hyperlink ref="V2509" r:id="rId3465" location="!/jimporter8/status/823726795941879808"/>
    <hyperlink ref="V2510" r:id="rId3466" location="!/ruwithsonali/status/823694912356896769"/>
    <hyperlink ref="V2511" r:id="rId3467" location="!/catchatweetdown/status/823727404959105024"/>
    <hyperlink ref="V2512" r:id="rId3468" location="!/oosal/status/823727706407895040"/>
    <hyperlink ref="V2513" r:id="rId3469" location="!/oosal/status/823727706407895040"/>
    <hyperlink ref="V2514" r:id="rId3470" location="!/usatopguns/status/823727918035693568"/>
    <hyperlink ref="V2515" r:id="rId3471" location="!/usatopguns/status/823727918035693568"/>
    <hyperlink ref="V2516" r:id="rId3472" location="!/deb_tiva/status/823728046712582144"/>
    <hyperlink ref="V2517" r:id="rId3473" location="!/apieceofass/status/823700621270388737"/>
    <hyperlink ref="V2518" r:id="rId3474" location="!/mike_pensce/status/823728117592293377"/>
    <hyperlink ref="V2519" r:id="rId3475" location="!/aye_its_randz/status/823728225780002816"/>
    <hyperlink ref="V2520" r:id="rId3476" location="!/aye_its_randz/status/823728225780002816"/>
    <hyperlink ref="V2521" r:id="rId3477" location="!/frcdc/status/823680915100446722"/>
    <hyperlink ref="V2522" r:id="rId3478" location="!/atthestore/status/823730186743115778"/>
    <hyperlink ref="V2523" r:id="rId3479" location="!/lauraleighmonro/status/823730450661253120"/>
    <hyperlink ref="V2524" r:id="rId3480" location="!/phyllis28916209/status/823731035942830080"/>
    <hyperlink ref="V2525" r:id="rId3481" location="!/realticpodcast/status/823565013243678720"/>
    <hyperlink ref="V2526" r:id="rId3482" location="!/realticpodcast/status/823659097174122496"/>
    <hyperlink ref="V2527" r:id="rId3483" location="!/taloula220/status/823731270349766656"/>
    <hyperlink ref="V2528" r:id="rId3484" location="!/h0p3lessdreamer/status/823731659078008833"/>
    <hyperlink ref="V2529" r:id="rId3485" location="!/tavaresjones1/status/823731876552732672"/>
    <hyperlink ref="V2530" r:id="rId3486" location="!/michelelapinski/status/823732192044007424"/>
    <hyperlink ref="V2531" r:id="rId3487" location="!/mattajord/status/823732214689132544"/>
    <hyperlink ref="V2532" r:id="rId3488" location="!/susannammoss/status/823732497225838592"/>
    <hyperlink ref="V2533" r:id="rId3489" location="!/tdavis2935/status/823732695536730113"/>
    <hyperlink ref="V2534" r:id="rId3490" location="!/tdavis2935/status/823732862360883201"/>
    <hyperlink ref="V2535" r:id="rId3491" location="!/tdavis2935/status/823732695536730113"/>
    <hyperlink ref="V2536" r:id="rId3492" location="!/tdavis2935/status/823732862360883201"/>
    <hyperlink ref="V2537" r:id="rId3493" location="!/tdavis2935/status/823732695536730113"/>
    <hyperlink ref="V2538" r:id="rId3494" location="!/tdavis2935/status/823732862360883201"/>
    <hyperlink ref="V2539" r:id="rId3495" location="!/dale_bernadette/status/823732773097795584"/>
    <hyperlink ref="V2540" r:id="rId3496" location="!/dale_bernadette/status/823733073854468096"/>
    <hyperlink ref="V2541" r:id="rId3497" location="!/dale_bernadette/status/823733073854468096"/>
    <hyperlink ref="V2542" r:id="rId3498" location="!/dale_bernadette/status/823733073854468096"/>
    <hyperlink ref="V2543" r:id="rId3499" location="!/dale_bernadette/status/823733132558004224"/>
    <hyperlink ref="V2544" r:id="rId3500" location="!/moorerock80/status/823733245170872321"/>
    <hyperlink ref="V2545" r:id="rId3501" location="!/moorerock80/status/823733245170872321"/>
    <hyperlink ref="V2546" r:id="rId3502" location="!/moorerock80/status/823733245170872321"/>
    <hyperlink ref="V2547" r:id="rId3503" location="!/stgibran/status/823730311121006592"/>
    <hyperlink ref="V2548" r:id="rId3504" location="!/stgibran/status/823733275621519360"/>
    <hyperlink ref="V2549" r:id="rId3505" location="!/russelltucker15/status/823734159315181568"/>
    <hyperlink ref="V2550" r:id="rId3506" location="!/russelltucker15/status/823734159315181568"/>
    <hyperlink ref="V2551" r:id="rId3507" location="!/russelltucker15/status/823734159315181568"/>
    <hyperlink ref="V2552" r:id="rId3508" location="!/russelltucker15/status/823734159315181568"/>
    <hyperlink ref="V2553" r:id="rId3509" location="!/russelltucker15/status/823734159315181568"/>
    <hyperlink ref="V2554" r:id="rId3510" location="!/russelltucker15/status/823734159315181568"/>
    <hyperlink ref="V2555" r:id="rId3511" location="!/freechoice16/status/823734426534367236"/>
    <hyperlink ref="V2556" r:id="rId3512" location="!/stoicbunny/status/823734649339854848"/>
    <hyperlink ref="V2557" r:id="rId3513" location="!/crawforddel3/status/823734772811714561"/>
    <hyperlink ref="V2558" r:id="rId3514" location="!/_barany_/status/823735863377068032"/>
    <hyperlink ref="V2559" r:id="rId3515" location="!/msalysapierce96/status/823736095229825027"/>
    <hyperlink ref="V2560" r:id="rId3516" location="!/sbird15345/status/823736334707662849"/>
    <hyperlink ref="V2561" r:id="rId3517" location="!/fmjohns33johns/status/823736498554097665"/>
    <hyperlink ref="V2562" r:id="rId3518" location="!/lindseyparisius/status/823736655135707136"/>
    <hyperlink ref="V2563" r:id="rId3519" location="!/connieaustintx/status/823721387797991424"/>
    <hyperlink ref="V2564" r:id="rId3520" location="!/westxgal/status/823736711620493312"/>
    <hyperlink ref="V2565" r:id="rId3521" location="!/connieaustintx/status/823721387797991424"/>
    <hyperlink ref="V2566" r:id="rId3522" location="!/westxgal/status/823736711620493312"/>
    <hyperlink ref="V2567" r:id="rId3523" location="!/dattiljs/status/823736571761487874"/>
    <hyperlink ref="V2568" r:id="rId3524" location="!/ellenrsullivan/status/823737416221675520"/>
    <hyperlink ref="V2569" r:id="rId3525" location="!/eli_death/status/823737830899728385"/>
    <hyperlink ref="V2570" r:id="rId3526" location="!/drjmftspeaks/status/823735399772258305"/>
    <hyperlink ref="V2571" r:id="rId3527" location="!/drjmftspeaks/status/823737940358602756"/>
    <hyperlink ref="V2572" r:id="rId3528" location="!/organic2016/status/823737987338936321"/>
    <hyperlink ref="V2573" r:id="rId3529" location="!/royharry067/status/823738028870942721"/>
    <hyperlink ref="V2574" r:id="rId3530" location="!/techbrosgaming/status/823738295704289283"/>
    <hyperlink ref="V2575" r:id="rId3531" location="!/elizabe05716450/status/823738492798771200"/>
    <hyperlink ref="V2576" r:id="rId3532" location="!/norvilgirl/status/823738551884017664"/>
    <hyperlink ref="V2577" r:id="rId3533" location="!/michael_szumega/status/823738577989341185"/>
    <hyperlink ref="V2578" r:id="rId3534" location="!/jarollins81/status/823738766674182144"/>
    <hyperlink ref="V2579" r:id="rId3535" location="!/gaetasusan/status/823738794180562944"/>
    <hyperlink ref="V2580" r:id="rId3536" location="!/tigcook/status/823738854033145856"/>
    <hyperlink ref="V2581" r:id="rId3537" location="!/oldbaldeagle/status/823738865177526273"/>
    <hyperlink ref="V2582" r:id="rId3538" location="!/pollypunkneck/status/823738921347596289"/>
    <hyperlink ref="V2583" r:id="rId3539" location="!/pollypunkneck/status/823738921347596289"/>
    <hyperlink ref="V2584" r:id="rId3540" location="!/jenkernsusa/status/823738947037724673"/>
    <hyperlink ref="V2585" r:id="rId3541" location="!/slater_rose/status/823739028772032512"/>
    <hyperlink ref="V2586" r:id="rId3542" location="!/slater_rose/status/823739028772032512"/>
    <hyperlink ref="V2587" r:id="rId3543" location="!/melissajonesnj/status/823739145227038720"/>
    <hyperlink ref="V2588" r:id="rId3544" location="!/makati94/status/823739145382047746"/>
    <hyperlink ref="V2589" r:id="rId3545" location="!/makati94/status/823739145382047746"/>
    <hyperlink ref="V2590" r:id="rId3546" location="!/kimtasticstatic/status/823731813134831616"/>
    <hyperlink ref="V2591" r:id="rId3547" location="!/kimtasticstatic/status/823731956563251200"/>
    <hyperlink ref="V2592" r:id="rId3548" location="!/kimtasticstatic/status/823732129662201856"/>
    <hyperlink ref="V2593" r:id="rId3549" location="!/kimtasticstatic/status/823732905415426052"/>
    <hyperlink ref="V2594" r:id="rId3550" location="!/kimtasticstatic/status/823737053473030145"/>
    <hyperlink ref="V2595" r:id="rId3551" location="!/kimtasticstatic/status/823739232267227136"/>
    <hyperlink ref="V2596" r:id="rId3552" location="!/aaron_auto/status/823739272566046722"/>
    <hyperlink ref="V2597" r:id="rId3553" location="!/culturallegacy/status/823739764457213953"/>
    <hyperlink ref="V2598" r:id="rId3554" location="!/mlhoenig/status/823739901518745600"/>
    <hyperlink ref="V2599" r:id="rId3555" location="!/johnlamparskii/status/823736201878405125"/>
    <hyperlink ref="V2600" r:id="rId3556" location="!/johnlamparskii/status/823736355591176192"/>
    <hyperlink ref="V2601" r:id="rId3557" location="!/johnlamparskii/status/823736488336719872"/>
    <hyperlink ref="V2602" r:id="rId3558" location="!/johnlamparskii/status/823736734382964737"/>
    <hyperlink ref="V2603" r:id="rId3559" location="!/johnlamparskii/status/823739997769568256"/>
    <hyperlink ref="V2604" r:id="rId3560" location="!/rena01311964/status/823740032406159360"/>
    <hyperlink ref="V2605" r:id="rId3561" location="!/savageprude1/status/823740249612357633"/>
    <hyperlink ref="V2606" r:id="rId3562" location="!/thelordbentley/status/823739247056355328"/>
    <hyperlink ref="V2607" r:id="rId3563" location="!/olrockcandymtns/status/823740305887424512"/>
    <hyperlink ref="V2608" r:id="rId3564" location="!/thelordbentley/status/823739247056355328"/>
    <hyperlink ref="V2609" r:id="rId3565" location="!/olrockcandymtns/status/823740305887424512"/>
    <hyperlink ref="V2610" r:id="rId3566" location="!/thelordbentley/status/823739247056355328"/>
    <hyperlink ref="V2611" r:id="rId3567" location="!/olrockcandymtns/status/823740305887424512"/>
    <hyperlink ref="V2612" r:id="rId3568" location="!/olrockcandymtns/status/823740305887424512"/>
    <hyperlink ref="V2613" r:id="rId3569" location="!/rollandbryar/status/823740311688146944"/>
    <hyperlink ref="V2614" r:id="rId3570" location="!/reald0n0ldtrump/status/823726087893118976"/>
    <hyperlink ref="V2615" r:id="rId3571" location="!/getitdone51/status/823740446245523457"/>
    <hyperlink ref="V2616" r:id="rId3572" location="!/bosoxsully/status/823740450263760896"/>
    <hyperlink ref="V2617" r:id="rId3573" location="!/narnie4/status/823740475848982528"/>
    <hyperlink ref="V2618" r:id="rId3574" location="!/nyeggseller/status/823740653926498304"/>
    <hyperlink ref="V2619" r:id="rId3575" location="!/renalynejada/status/823740687011065857"/>
    <hyperlink ref="V2620" r:id="rId3576" location="!/jbrowneyes4/status/823740730623586308"/>
    <hyperlink ref="V2621" r:id="rId3577" location="!/soapsnstuds/status/823557352502788102"/>
    <hyperlink ref="V2622" r:id="rId3578" location="!/soapsnstuds/status/823740824848629760"/>
    <hyperlink ref="V2623" r:id="rId3579" location="!/lindajhay/status/823741169632874496"/>
    <hyperlink ref="V2624" r:id="rId3580" location="!/lindajhay/status/823741169632874496"/>
    <hyperlink ref="V2625" r:id="rId3581" location="!/jennyladiva99/status/823741745896693762"/>
    <hyperlink ref="V2626" r:id="rId3582" location="!/truthdig/status/823721084298166273"/>
    <hyperlink ref="V2627" r:id="rId3583" location="!/pacificanow/status/823741957008539648"/>
    <hyperlink ref="V2628" r:id="rId3584" location="!/lynhilljd/status/823742188995624960"/>
    <hyperlink ref="V2629" r:id="rId3585" location="!/cfraase/status/823742650545242113"/>
    <hyperlink ref="V2630" r:id="rId3586" location="!/riannarichards/status/823742907215527936"/>
    <hyperlink ref="V2631" r:id="rId3587" location="!/dollfinish/status/823743094478798848"/>
    <hyperlink ref="V2632" r:id="rId3588" location="!/cortini/status/823743154935369730"/>
    <hyperlink ref="V2633" r:id="rId3589" location="!/erinthomasrev/status/823740765369049088"/>
    <hyperlink ref="V2634" r:id="rId3590" location="!/erinthomasrev/status/823740765369049088"/>
    <hyperlink ref="V2635" r:id="rId3591" location="!/erinthomasrev/status/823740765369049088"/>
    <hyperlink ref="V2636" r:id="rId3592" location="!/erinthomasrev/status/823743739915014146"/>
    <hyperlink ref="V2637" r:id="rId3593" location="!/icyclocx/status/823744173949845504"/>
    <hyperlink ref="V2638" r:id="rId3594" location="!/jan_arzooman/status/823744685885812736"/>
    <hyperlink ref="V2639" r:id="rId3595" location="!/bonnieschaefer1/status/823744987653427200"/>
    <hyperlink ref="V2640" r:id="rId3596" location="!/bonnieschaefer1/status/823744987653427200"/>
    <hyperlink ref="V2641" r:id="rId3597" location="!/tweetsfromto/status/823745010814382080"/>
    <hyperlink ref="V2642" r:id="rId3598" location="!/zack_mcdermott/status/823745697887428608"/>
    <hyperlink ref="V2643" r:id="rId3599" location="!/lechefwayne/status/823745988519038976"/>
    <hyperlink ref="V2644" r:id="rId3600" location="!/openmic_mike/status/823744521859108864"/>
    <hyperlink ref="V2645" r:id="rId3601" location="!/openmic_mike/status/823746334469615616"/>
    <hyperlink ref="V2646" r:id="rId3602" location="!/mrsmarthabutler/status/823747419938717696"/>
    <hyperlink ref="V2647" r:id="rId3603" location="!/mrsmarthabutler/status/823747419938717696"/>
    <hyperlink ref="V2648" r:id="rId3604" location="!/mrsmarthabutler/status/823747419938717696"/>
    <hyperlink ref="V2649" r:id="rId3605" location="!/michaelnoone4/status/823747462904954880"/>
    <hyperlink ref="V2650" r:id="rId3606" location="!/univcollegebtc/status/823744519896236032"/>
    <hyperlink ref="V2651" r:id="rId3607" location="!/univcollegebtc/status/823747497038413824"/>
    <hyperlink ref="V2652" r:id="rId3608" location="!/ealdonaldtrumpp/status/823747878791315456"/>
    <hyperlink ref="V2653" r:id="rId3609" location="!/me15226986/status/823696693661143040"/>
    <hyperlink ref="V2654" r:id="rId3610" location="!/me15226986/status/823748003341201408"/>
    <hyperlink ref="V2655" r:id="rId3611" location="!/hernanaym/status/823748047494586368"/>
    <hyperlink ref="V2656" r:id="rId3612" location="!/hernanaym/status/823748047494586368"/>
    <hyperlink ref="V2657" r:id="rId3613" location="!/hernanaym/status/823748047494586368"/>
    <hyperlink ref="V2658" r:id="rId3614" location="!/hernanaym/status/823748047494586368"/>
    <hyperlink ref="V2659" r:id="rId3615" location="!/hernanaym/status/823748047494586368"/>
    <hyperlink ref="V2660" r:id="rId3616" location="!/isitfoo/status/823748080193269760"/>
    <hyperlink ref="V2661" r:id="rId3617" location="!/wanttruth/status/823748113374416896"/>
    <hyperlink ref="V2662" r:id="rId3618" location="!/putinsboy/status/823748172740722689"/>
    <hyperlink ref="V2663" r:id="rId3619" location="!/putinsboy/status/823748172740722689"/>
    <hyperlink ref="V2664" r:id="rId3620" location="!/putinsboy/status/823748172740722689"/>
    <hyperlink ref="V2665" r:id="rId3621" location="!/news__la/status/823748217389154309"/>
    <hyperlink ref="V2666" r:id="rId3622" location="!/news__la/status/823748217389154309"/>
    <hyperlink ref="V2667" r:id="rId3623" location="!/lotusf33t/status/823748429637505024"/>
    <hyperlink ref="V2668" r:id="rId3624" location="!/eksplosyon/status/823748465779830784"/>
    <hyperlink ref="V2669" r:id="rId3625" location="!/eksplosyon/status/823748465779830784"/>
    <hyperlink ref="V2670" r:id="rId3626" location="!/eksplosyon/status/823748465779830784"/>
    <hyperlink ref="V2671" r:id="rId3627" location="!/dr_rjw/status/823748684395544576"/>
    <hyperlink ref="V2672" r:id="rId3628" location="!/dr_rjw/status/823748684395544576"/>
    <hyperlink ref="V2673" r:id="rId3629" location="!/rogerfortrump/status/823748716150554625"/>
    <hyperlink ref="V2674" r:id="rId3630" location="!/rogerfortrump/status/823748716150554625"/>
    <hyperlink ref="V2675" r:id="rId3631" location="!/lindajwr1956/status/823748810052489217"/>
    <hyperlink ref="V2676" r:id="rId3632" location="!/lindajwr1956/status/823748810052489217"/>
    <hyperlink ref="V2677" r:id="rId3633" location="!/big6domino/status/823716751280054272"/>
    <hyperlink ref="V2678" r:id="rId3634" location="!/big6domino/status/823719851340468224"/>
    <hyperlink ref="V2679" r:id="rId3635" location="!/katylied67/status/823748842059350016"/>
    <hyperlink ref="V2680" r:id="rId3636" location="!/dead_democracy/status/823749210063286272"/>
    <hyperlink ref="V2681" r:id="rId3637" location="!/dead_democracy/status/823749210063286272"/>
    <hyperlink ref="V2682" r:id="rId3638" location="!/dead_democracy/status/823749210063286272"/>
    <hyperlink ref="V2683" r:id="rId3639" location="!/klnassie/status/823749254997049344"/>
    <hyperlink ref="V2684" r:id="rId3640" location="!/klnassie/status/823749254997049344"/>
    <hyperlink ref="V2685" r:id="rId3641" location="!/sandrakayward3/status/823711899913191425"/>
    <hyperlink ref="V2686" r:id="rId3642" location="!/sandrakayward3/status/823711899913191425"/>
    <hyperlink ref="V2687" r:id="rId3643" location="!/sandrakayward3/status/823749268964081666"/>
    <hyperlink ref="V2688" r:id="rId3644" location="!/sandrakayward3/status/823749268964081666"/>
    <hyperlink ref="V2689" r:id="rId3645" location="!/ben_techpro/status/823749443589550080"/>
    <hyperlink ref="V2690" r:id="rId3646" location="!/ben_techpro/status/823749443589550080"/>
    <hyperlink ref="V2691" r:id="rId3647" location="!/voix_of_reason/status/823749555372101633"/>
    <hyperlink ref="V2692" r:id="rId3648" location="!/voix_of_reason/status/823749555372101633"/>
    <hyperlink ref="V2693" r:id="rId3649" location="!/artgirlfun/status/823748157595152384"/>
    <hyperlink ref="V2694" r:id="rId3650" location="!/artgirlfun/status/823749719151280129"/>
    <hyperlink ref="V2695" r:id="rId3651" location="!/artgirlfun/status/823749719151280129"/>
    <hyperlink ref="V2696" r:id="rId3652" location="!/tzoj110/status/823750016347078656"/>
    <hyperlink ref="V2697" r:id="rId3653" location="!/tzoj110/status/823750016347078656"/>
    <hyperlink ref="V2698" r:id="rId3654" location="!/va4djt/status/823750344106713088"/>
    <hyperlink ref="V2699" r:id="rId3655" location="!/gabriel4trump16/status/823750376767815680"/>
    <hyperlink ref="V2700" r:id="rId3656" location="!/donnam8470donna/status/823750506795454464"/>
    <hyperlink ref="V2701" r:id="rId3657" location="!/donnam8470donna/status/823750506795454464"/>
    <hyperlink ref="V2702" r:id="rId3658" location="!/reitwoman/status/823587110045224960"/>
    <hyperlink ref="V2703" r:id="rId3659" location="!/reitwoman/status/823750616862302209"/>
    <hyperlink ref="V2704" r:id="rId3660" location="!/dianaperkovic/status/823750726945882112"/>
    <hyperlink ref="V2705" r:id="rId3661" location="!/goodnewsusainfo/status/823750840846610432"/>
    <hyperlink ref="V2706" r:id="rId3662" location="!/goodnewsusainfo/status/823750840846610432"/>
    <hyperlink ref="V2707" r:id="rId3663" location="!/the1truepatri0t/status/823750877265666049"/>
    <hyperlink ref="V2708" r:id="rId3664" location="!/goodlordandagun/status/823750914628468736"/>
    <hyperlink ref="V2709" r:id="rId3665" location="!/debrajo97583409/status/823750964926644224"/>
    <hyperlink ref="V2710" r:id="rId3666" location="!/debrajo97583409/status/823750964926644224"/>
    <hyperlink ref="V2711" r:id="rId3667" location="!/nathan__solo/status/823747093957210112"/>
    <hyperlink ref="V2712" r:id="rId3668" location="!/geoffbaier/status/823751029179240448"/>
    <hyperlink ref="V2713" r:id="rId3669" location="!/jd762011/status/823751035214655488"/>
    <hyperlink ref="V2714" r:id="rId3670" location="!/lklein96734722/status/823751279012823041"/>
    <hyperlink ref="V2715" r:id="rId3671" location="!/elizabethvotes/status/823751695637352448"/>
    <hyperlink ref="V2716" r:id="rId3672" location="!/samkelite/status/823751884133593089"/>
    <hyperlink ref="V2717" r:id="rId3673" location="!/samkelite/status/823751884133593089"/>
    <hyperlink ref="V2718" r:id="rId3674" location="!/albertanbeef/status/823751908527484929"/>
    <hyperlink ref="V2719" r:id="rId3675" location="!/albertanbeef/status/823751908527484929"/>
    <hyperlink ref="V2720" r:id="rId3676" location="!/blueskiesmom27/status/823692601559748609"/>
    <hyperlink ref="V2721" r:id="rId3677" location="!/blueskiesmom27/status/823752040350449664"/>
    <hyperlink ref="V2722" r:id="rId3678" location="!/memesthenmoney/status/823752080749948928"/>
    <hyperlink ref="V2723" r:id="rId3679" location="!/longhornkeith/status/823752135800221696"/>
    <hyperlink ref="V2724" r:id="rId3680" location="!/real8bitgeek/status/823752256721977344"/>
    <hyperlink ref="V2725" r:id="rId3681" location="!/real8bitgeek/status/823752256721977344"/>
    <hyperlink ref="V2726" r:id="rId3682" location="!/realchcki/status/823752379178897409"/>
    <hyperlink ref="V2727" r:id="rId3683" location="!/auntmimihere/status/823752379891908609"/>
    <hyperlink ref="V2728" r:id="rId3684" location="!/auntmimihere/status/823752379891908609"/>
    <hyperlink ref="V2729" r:id="rId3685" location="!/barbmuenchen/status/823748211726807040"/>
    <hyperlink ref="V2730" r:id="rId3686" location="!/barbmuenchen/status/823748640292343809"/>
    <hyperlink ref="V2731" r:id="rId3687" location="!/slipmoon16/status/823752405493760000"/>
    <hyperlink ref="V2732" r:id="rId3688" location="!/slipmoon16/status/823752405493760000"/>
    <hyperlink ref="V2733" r:id="rId3689" location="!/freddieboswell/status/823752414448717824"/>
    <hyperlink ref="V2734" r:id="rId3690" location="!/35leosa/status/823752844947898368"/>
    <hyperlink ref="V2735" r:id="rId3691" location="!/kraziivan/status/823752887536943105"/>
    <hyperlink ref="V2736" r:id="rId3692" location="!/ihearttrump1/status/823753041291739139"/>
    <hyperlink ref="V2737" r:id="rId3693" location="!/ihearttrump1/status/823490007763734529"/>
    <hyperlink ref="V2738" r:id="rId3694" location="!/hemingwayxander/status/823753170845364224"/>
    <hyperlink ref="V2739" r:id="rId3695" location="!/noahrb97/status/823753263916941312"/>
    <hyperlink ref="V2740" r:id="rId3696" location="!/noahrb97/status/823753263916941312"/>
    <hyperlink ref="V2741" r:id="rId3697" location="!/idaz09/status/823753351217020928"/>
    <hyperlink ref="V2742" r:id="rId3698" location="!/idaz09/status/823753351217020928"/>
    <hyperlink ref="V2743" r:id="rId3699" location="!/idaz09/status/823753389284593664"/>
    <hyperlink ref="V2744" r:id="rId3700" location="!/merckywaters/status/823753400231804928"/>
    <hyperlink ref="V2745" r:id="rId3701" location="!/merckywaters/status/823753400231804928"/>
    <hyperlink ref="V2746" r:id="rId3702" location="!/merckywaters/status/823753400231804928"/>
    <hyperlink ref="V2747" r:id="rId3703" location="!/thedez/status/823753421450838021"/>
    <hyperlink ref="V2748" r:id="rId3704" location="!/ginnskazan/status/823754589421891584"/>
    <hyperlink ref="V2749" r:id="rId3705" location="!/redapplepol/status/823754662721495040"/>
    <hyperlink ref="V2750" r:id="rId3706" location="!/millcitywriter/status/823754855621791744"/>
    <hyperlink ref="V2751" r:id="rId3707" location="!/davidmarkette/status/823679295176527872"/>
    <hyperlink ref="V2752" r:id="rId3708" location="!/davidmarkette/status/823755355981283329"/>
    <hyperlink ref="V2753" r:id="rId3709" location="!/kattykissem/status/823755434192412674"/>
    <hyperlink ref="V2754" r:id="rId3710" location="!/kattykissem/status/823755434192412674"/>
    <hyperlink ref="V2755" r:id="rId3711" location="!/kattykissem/status/823755434192412674"/>
    <hyperlink ref="V2756" r:id="rId3712" location="!/activistbowen2/status/823616300022775809"/>
    <hyperlink ref="V2757" r:id="rId3713" location="!/activistbowen2/status/823618041816616962"/>
    <hyperlink ref="V2758" r:id="rId3714" location="!/activistbowen2/status/823618898910015488"/>
    <hyperlink ref="V2759" r:id="rId3715" location="!/activistbowen2/status/823619019903090688"/>
    <hyperlink ref="V2760" r:id="rId3716" location="!/activistbowen2/status/823711499742908417"/>
    <hyperlink ref="V2761" r:id="rId3717" location="!/activistbowen2/status/823711580055441408"/>
    <hyperlink ref="V2762" r:id="rId3718" location="!/activistbowen2/status/823711707272867840"/>
    <hyperlink ref="V2763" r:id="rId3719" location="!/activistbowen2/status/823702140640063488"/>
    <hyperlink ref="V2764" r:id="rId3720" location="!/activistbowen2/status/823704035257503744"/>
    <hyperlink ref="V2765" r:id="rId3721" location="!/activistbowen2/status/823753756743344128"/>
    <hyperlink ref="V2766" r:id="rId3722" location="!/activistbowen2/status/823756043163353088"/>
    <hyperlink ref="V2767" r:id="rId3723" location="!/mariema49685063/status/823756126118379520"/>
    <hyperlink ref="V2768" r:id="rId3724" location="!/mariema49685063/status/823756126118379520"/>
    <hyperlink ref="V2769" r:id="rId3725" location="!/jtkirklin/status/823756197673181184"/>
    <hyperlink ref="V2770" r:id="rId3726" location="!/postelgert/status/823468544524505088"/>
    <hyperlink ref="V2771" r:id="rId3727" location="!/postelgert/status/823510029567488000"/>
    <hyperlink ref="V2772" r:id="rId3728" location="!/postelgert/status/823485314257842177"/>
    <hyperlink ref="V2773" r:id="rId3729" location="!/postelgert/status/823545034104520704"/>
    <hyperlink ref="V2774" r:id="rId3730" location="!/trevor90666770/status/823756425428168705"/>
    <hyperlink ref="V2775" r:id="rId3731" location="!/trevor90666770/status/823756425428168705"/>
    <hyperlink ref="V2776" r:id="rId3732" location="!/maphimoto/status/823756504146804737"/>
    <hyperlink ref="V2777" r:id="rId3733" location="!/maphimoto/status/823756504146804737"/>
    <hyperlink ref="V2778" r:id="rId3734" location="!/mayberrysmile/status/823757083065585665"/>
    <hyperlink ref="V2779" r:id="rId3735" location="!/rogercurran/status/823757105811296256"/>
    <hyperlink ref="V2780" r:id="rId3736" location="!/rogercurran/status/823757105811296256"/>
    <hyperlink ref="V2781" r:id="rId3737" location="!/richardtburnett/status/823757190662123521"/>
    <hyperlink ref="V2782" r:id="rId3738" location="!/richardtburnett/status/823757190662123521"/>
    <hyperlink ref="V2783" r:id="rId3739" location="!/stormchaser4x4/status/823757272203468800"/>
    <hyperlink ref="V2784" r:id="rId3740" location="!/stormchaser4x4/status/823757272203468800"/>
    <hyperlink ref="V2785" r:id="rId3741" location="!/gwoodkratzer/status/823757356823670786"/>
    <hyperlink ref="V2786" r:id="rId3742" location="!/gwoodkratzer/status/823757356823670786"/>
    <hyperlink ref="V2787" r:id="rId3743" location="!/paulimel4/status/823757360426577920"/>
    <hyperlink ref="V2788" r:id="rId3744" location="!/paulimel4/status/823757360426577920"/>
    <hyperlink ref="V2789" r:id="rId3745" location="!/pfields00/status/823757473513209856"/>
    <hyperlink ref="V2790" r:id="rId3746" location="!/pfields00/status/823757473513209856"/>
    <hyperlink ref="V2791" r:id="rId3747" location="!/towabohu/status/823757526227386370"/>
    <hyperlink ref="V2792" r:id="rId3748" location="!/towabohu/status/823757526227386370"/>
    <hyperlink ref="V2793" r:id="rId3749" location="!/caseyholloway82/status/823747114211610624"/>
    <hyperlink ref="V2794" r:id="rId3750" location="!/tweeterle2012/status/823757590639312896"/>
    <hyperlink ref="V2795" r:id="rId3751" location="!/caseyholloway82/status/823746196795785216"/>
    <hyperlink ref="V2796" r:id="rId3752" location="!/tweeterle2012/status/823757606195957760"/>
    <hyperlink ref="V2797" r:id="rId3753" location="!/tweeterle2012/status/823757448901230592"/>
    <hyperlink ref="V2798" r:id="rId3754" location="!/tweeterle2012/status/823757448901230592"/>
    <hyperlink ref="V2799" r:id="rId3755" location="!/tweeterle2012/status/823757590639312896"/>
    <hyperlink ref="V2800" r:id="rId3756" location="!/tweeterle2012/status/823757606195957760"/>
    <hyperlink ref="V2801" r:id="rId3757" location="!/sheacamm/status/823757684461752322"/>
    <hyperlink ref="V2802" r:id="rId3758" location="!/sheacamm/status/823757684461752322"/>
    <hyperlink ref="V2803" r:id="rId3759" location="!/shellpetersen/status/823757782390226945"/>
    <hyperlink ref="V2804" r:id="rId3760" location="!/shellpetersen/status/823757782390226945"/>
    <hyperlink ref="V2805" r:id="rId3761" location="!/shamilach/status/823757881694625794"/>
    <hyperlink ref="V2806" r:id="rId3762" location="!/cyvillarreal/status/823758222720901121"/>
    <hyperlink ref="V2807" r:id="rId3763" location="!/cyvillarreal/status/823758222720901121"/>
    <hyperlink ref="V2808" r:id="rId3764" location="!/balthsbart/status/823747765524164608"/>
    <hyperlink ref="V2809" r:id="rId3765" location="!/delara_robb/status/823758251057516544"/>
    <hyperlink ref="V2810" r:id="rId3766" location="!/masterofeternia/status/823703826905624577"/>
    <hyperlink ref="V2811" r:id="rId3767" location="!/masterofeternia/status/823703826905624577"/>
    <hyperlink ref="V2812" r:id="rId3768" location="!/masterofeternia/status/823758363154587648"/>
    <hyperlink ref="V2813" r:id="rId3769" location="!/masterofeternia/status/823702880016367617"/>
    <hyperlink ref="V2814" r:id="rId3770" location="!/newgammarays/status/823758440904282112"/>
    <hyperlink ref="V2815" r:id="rId3771" location="!/joel_ebner/status/823746084879077376"/>
    <hyperlink ref="V2816" r:id="rId3772" location="!/newgammarays/status/823758440904282112"/>
    <hyperlink ref="V2817" r:id="rId3773" location="!/newgammarays/status/823758440904282112"/>
    <hyperlink ref="V2818" r:id="rId3774" location="!/sherrysue66/status/823758621284691968"/>
    <hyperlink ref="V2819" r:id="rId3775" location="!/sherrysue66/status/823758621284691968"/>
    <hyperlink ref="V2820" r:id="rId3776" location="!/crosstown_usa/status/823758635570528256"/>
    <hyperlink ref="V2821" r:id="rId3777" location="!/0809mmy/status/823758854458523649"/>
    <hyperlink ref="V2822" r:id="rId3778" location="!/0809mmy/status/823758854458523649"/>
    <hyperlink ref="V2823" r:id="rId3779" location="!/joshuawdelano/status/823759114505506817"/>
    <hyperlink ref="V2824" r:id="rId3780" location="!/alphakangz/status/823759136533938176"/>
    <hyperlink ref="V2825" r:id="rId3781" location="!/alphakangz/status/823759136533938176"/>
    <hyperlink ref="V2826" r:id="rId3782" location="!/clausfn/status/823759232809967616"/>
    <hyperlink ref="V2827" r:id="rId3783" location="!/jesslovestrump/status/823759592593195010"/>
    <hyperlink ref="V2828" r:id="rId3784" location="!/jesslovestrump/status/823759592593195010"/>
    <hyperlink ref="V2829" r:id="rId3785" location="!/cartogeek/status/823759944461807621"/>
    <hyperlink ref="V2830" r:id="rId3786" location="!/camelfro/status/823760473325797376"/>
    <hyperlink ref="V2831" r:id="rId3787" location="!/breemakesart/status/823760563591331840"/>
    <hyperlink ref="V2832" r:id="rId3788" location="!/windsurf13/status/823758300999249920"/>
    <hyperlink ref="V2833" r:id="rId3789" location="!/ksitesl/status/823757901693157376"/>
    <hyperlink ref="V2834" r:id="rId3790" location="!/ksitesl/status/823761001740898304"/>
    <hyperlink ref="V2835" r:id="rId3791" location="!/nikkundra/status/823761310756139010"/>
    <hyperlink ref="V2836" r:id="rId3792" location="!/nikkundra/status/823761310756139010"/>
    <hyperlink ref="V2837" r:id="rId3793" location="!/nikkundra/status/823761310756139010"/>
    <hyperlink ref="V2838" r:id="rId3794" location="!/alwaysactions/status/823762369998450689"/>
    <hyperlink ref="V2839" r:id="rId3795" location="!/orlandoandresm4/status/823762851156398081"/>
    <hyperlink ref="V2840" r:id="rId3796" location="!/carolburnett3/status/823763198176268288"/>
    <hyperlink ref="V2841" r:id="rId3797" location="!/mrsrobinson959/status/823764268919222272"/>
    <hyperlink ref="V2842" r:id="rId3798" location="!/rise_and_resist/status/823764429695291392"/>
    <hyperlink ref="V2843" r:id="rId3799" location="!/canuck4466/status/823764640203083776"/>
    <hyperlink ref="V2844" r:id="rId3800" location="!/rnatheart4eva/status/823757145162260480"/>
    <hyperlink ref="V2845" r:id="rId3801" location="!/rnatheart4eva/status/823764665704599552"/>
    <hyperlink ref="V2846" r:id="rId3802" location="!/rnatheart4eva/status/823764665704599552"/>
    <hyperlink ref="V2847" r:id="rId3803" location="!/rnatheart4eva/status/823757737607757824"/>
    <hyperlink ref="V2848" r:id="rId3804" location="!/rnatheart4eva/status/823765056102035458"/>
    <hyperlink ref="V2849" r:id="rId3805" location="!/ashleybek78/status/823765501352415233"/>
    <hyperlink ref="V2850" r:id="rId3806" location="!/davhalter/status/823765511078973440"/>
    <hyperlink ref="V2851" r:id="rId3807" location="!/technoleo/status/823765799781408768"/>
    <hyperlink ref="V2852" r:id="rId3808" location="!/technoleo/status/823765799781408768"/>
    <hyperlink ref="V2853" r:id="rId3809" location="!/i_butterfly83/status/823766168980881410"/>
    <hyperlink ref="V2854" r:id="rId3810" location="!/i_butterfly83/status/823766168980881410"/>
    <hyperlink ref="V2855" r:id="rId3811" location="!/i_butterfly83/status/823766168980881410"/>
    <hyperlink ref="V2856" r:id="rId3812" location="!/myflyingcloud/status/823746478636146689"/>
    <hyperlink ref="V2857" r:id="rId3813" location="!/myflyingcloud/status/823766517439459328"/>
    <hyperlink ref="V2858" r:id="rId3814" location="!/godlovingvet/status/823767071909507073"/>
    <hyperlink ref="V2859" r:id="rId3815" location="!/jrgkrebs/status/823767376244146177"/>
    <hyperlink ref="V2860" r:id="rId3816" location="!/jrgkrebs/status/823767376244146177"/>
    <hyperlink ref="V2861" r:id="rId3817" location="!/jrgkrebs/status/823767376244146177"/>
    <hyperlink ref="V2862" r:id="rId3818" location="!/nikefagbule/status/823767575129686017"/>
    <hyperlink ref="V2863" r:id="rId3819" location="!/dumbmushroom/status/823766909892132865"/>
    <hyperlink ref="V2864" r:id="rId3820" location="!/tinyspaceboy/status/823767673163120640"/>
    <hyperlink ref="V2865" r:id="rId3821" location="!/lisatheinfidel/status/823767936708018176"/>
    <hyperlink ref="V2866" r:id="rId3822" location="!/lisatheinfidel/status/823767936708018176"/>
    <hyperlink ref="V2867" r:id="rId3823" location="!/toots6168/status/823768192866746368"/>
    <hyperlink ref="V2868" r:id="rId3824" location="!/coachdrai/status/823768338794848256"/>
    <hyperlink ref="V2869" r:id="rId3825" location="!/keithwmca/status/823768409565495297"/>
    <hyperlink ref="V2870" r:id="rId3826" location="!/keithwmca/status/823768409565495297"/>
    <hyperlink ref="V2871" r:id="rId3827" location="!/keithwmca/status/823768409565495297"/>
    <hyperlink ref="V2872" r:id="rId3828" location="!/asssesino/status/823769426671575041"/>
    <hyperlink ref="V2873" r:id="rId3829" location="!/angelagulsby/status/823769457344401409"/>
    <hyperlink ref="V2874" r:id="rId3830" location="!/angelagulsby/status/823769457344401409"/>
    <hyperlink ref="V2875" r:id="rId3831" location="!/aagrusin/status/823769725725310976"/>
    <hyperlink ref="V2876" r:id="rId3832" location="!/64by4/status/823769844893876224"/>
    <hyperlink ref="V2877" r:id="rId3833" location="!/jrbungard_b/status/823769856864559104"/>
    <hyperlink ref="V2878" r:id="rId3834" location="!/firni/status/823770172951363584"/>
    <hyperlink ref="V2879" r:id="rId3835" location="!/itsyuge/status/823770244305092608"/>
    <hyperlink ref="V2880" r:id="rId3836" location="!/therightmoment1/status/823770319341178881"/>
    <hyperlink ref="V2881" r:id="rId3837" location="!/rawiowanews/status/823770360244031489"/>
    <hyperlink ref="V2882" r:id="rId3838" location="!/randthemovie/status/823770398823157760"/>
    <hyperlink ref="V2883" r:id="rId3839" location="!/thefullmonte/status/823699152219570181"/>
    <hyperlink ref="V2884" r:id="rId3840" location="!/thefullmonte/status/823770207495843840"/>
    <hyperlink ref="V2885" r:id="rId3841" location="!/brokered2016/status/823770441277915136"/>
    <hyperlink ref="V2886" r:id="rId3842" location="!/moulmein/status/823770636862431233"/>
    <hyperlink ref="V2887" r:id="rId3843" location="!/nwonightmare/status/823771308928307201"/>
    <hyperlink ref="V2888" r:id="rId3844" location="!/leisuregoddess/status/823771496648679424"/>
    <hyperlink ref="V2889" r:id="rId3845" location="!/k3ndl3/status/823761884927197184"/>
    <hyperlink ref="V2890" r:id="rId3846" location="!/nunez_crystal/status/823771772734541825"/>
    <hyperlink ref="V2891" r:id="rId3847" location="!/alexnrj/status/823621125762596867"/>
    <hyperlink ref="V2892" r:id="rId3848" location="!/quentinringot10/status/823772165535363073"/>
    <hyperlink ref="V2893" r:id="rId3849" location="!/waynesdunn/status/823772449795764226"/>
    <hyperlink ref="V2894" r:id="rId3850" location="!/singergrl84/status/823773245358964737"/>
    <hyperlink ref="V2895" r:id="rId3851" location="!/beespecbrown/status/823757180184752128"/>
    <hyperlink ref="V2896" r:id="rId3852" location="!/comedy_robot/status/823773744908869632"/>
    <hyperlink ref="V2897" r:id="rId3853" location="!/erg010/status/823774950913933312"/>
    <hyperlink ref="V2898" r:id="rId3854" location="!/presidentcheeto/status/823774669169827840"/>
    <hyperlink ref="V2899" r:id="rId3855" location="!/presidentcheeto/status/823774669169827840"/>
    <hyperlink ref="V2900" r:id="rId3856" location="!/houstie63/status/823776023527485441"/>
    <hyperlink ref="V2901" r:id="rId3857" location="!/houstie63/status/823776023527485441"/>
    <hyperlink ref="V2902" r:id="rId3858" location="!/houstie63/status/823776023527485441"/>
    <hyperlink ref="V2903" r:id="rId3859" location="!/barbmuenchen/status/823736788296548352"/>
    <hyperlink ref="V2904" r:id="rId3860" location="!/lostinmemphis/status/823776118658527233"/>
    <hyperlink ref="V2905" r:id="rId3861" location="!/danielbackstro1/status/823776749519441920"/>
    <hyperlink ref="V2906" r:id="rId3862" location="!/puppylovelasts/status/823779065756794880"/>
    <hyperlink ref="V2907" r:id="rId3863" location="!/brotree/status/823779098795315202"/>
    <hyperlink ref="V2908" r:id="rId3864" location="!/billbillshaw/status/823779437703372800"/>
    <hyperlink ref="V2909" r:id="rId3865" location="!/minhkular/status/823779569299636225"/>
    <hyperlink ref="V2910" r:id="rId3866" location="!/mcquadr/status/823776861134016513"/>
    <hyperlink ref="V2911" r:id="rId3867" location="!/galwaygirl419/status/823779890813992961"/>
    <hyperlink ref="V2912" r:id="rId3868" location="!/aither_hyle/status/823780635869257728"/>
    <hyperlink ref="V2913" r:id="rId3869" location="!/sburst/status/823780707017326592"/>
    <hyperlink ref="V2914" r:id="rId3870" location="!/sunsetcliffs99/status/823781687364464640"/>
    <hyperlink ref="V2915" r:id="rId3871" location="!/wandawomaneh/status/823782035298783233"/>
    <hyperlink ref="V2916" r:id="rId3872" location="!/being_nontheist/status/823782338257633281"/>
    <hyperlink ref="V2917" r:id="rId3873" location="!/negushamitic/status/823782879054282752"/>
    <hyperlink ref="V2918" r:id="rId3874" location="!/negushamitic/status/823782879054282752"/>
    <hyperlink ref="V2919" r:id="rId3875" location="!/negushamitic/status/823782879054282752"/>
    <hyperlink ref="V2920" r:id="rId3876" location="!/greencribb/status/823784340395917313"/>
    <hyperlink ref="V2921" r:id="rId3877" location="!/mcinnovative/status/823785972919889920"/>
    <hyperlink ref="V2922" r:id="rId3878" location="!/mcinnovative/status/823785972919889920"/>
    <hyperlink ref="V2923" r:id="rId3879" location="!/usacat008/status/823786655056326656"/>
    <hyperlink ref="V2924" r:id="rId3880" location="!/bellablu5/status/823789322721722368"/>
    <hyperlink ref="V2925" r:id="rId3881" location="!/themirror11/status/823790711317245952"/>
    <hyperlink ref="V2926" r:id="rId3882" location="!/acuragirl0827/status/823791562031329281"/>
    <hyperlink ref="V2927" r:id="rId3883" location="!/acuragirl0827/status/823791562031329281"/>
    <hyperlink ref="V2928" r:id="rId3884" location="!/mrkrabs_177/status/823792367891267584"/>
    <hyperlink ref="V2929" r:id="rId3885" location="!/mrkrabs_177/status/823792367891267584"/>
    <hyperlink ref="V2930" r:id="rId3886" location="!/patriot_girl_tx/status/823793433512935424"/>
    <hyperlink ref="V2931" r:id="rId3887" location="!/riskyliberal/status/823793910292119552"/>
    <hyperlink ref="V2932" r:id="rId3888" location="!/riskyliberal/status/823793910292119552"/>
    <hyperlink ref="V2933" r:id="rId3889" location="!/jillybird42/status/823794207361859585"/>
    <hyperlink ref="V2934" r:id="rId3890" location="!/jillybird42/status/823794207361859585"/>
    <hyperlink ref="V2935" r:id="rId3891" location="!/skepticaljay/status/823794561193361408"/>
    <hyperlink ref="V2936" r:id="rId3892" location="!/skepticaljay/status/823794561193361408"/>
    <hyperlink ref="V2937" r:id="rId3893" location="!/kdwestphal/status/823795151571128321"/>
    <hyperlink ref="V2938" r:id="rId3894" location="!/kdwestphal/status/823795151571128321"/>
    <hyperlink ref="V2939" r:id="rId3895" location="!/chirprn/status/823796889623609344"/>
    <hyperlink ref="V2940" r:id="rId3896" location="!/chirprn/status/823796889623609344"/>
    <hyperlink ref="V2941" r:id="rId3897" location="!/halloweenblogs/status/823797052404400129"/>
    <hyperlink ref="V2942" r:id="rId3898" location="!/halloweenblogs/status/823797052404400129"/>
    <hyperlink ref="V2943" r:id="rId3899" location="!/emeraldmusic7/status/823798259005038592"/>
    <hyperlink ref="V2944" r:id="rId3900" location="!/emeraldmusic7/status/823798259005038592"/>
    <hyperlink ref="V2945" r:id="rId3901" location="!/dori9274/status/823798515432300544"/>
    <hyperlink ref="V2946" r:id="rId3902" location="!/dori9274/status/823798515432300544"/>
    <hyperlink ref="V2947" r:id="rId3903" location="!/susanward2016/status/823798834056859656"/>
    <hyperlink ref="V2948" r:id="rId3904" location="!/susanward2016/status/823798834056859656"/>
    <hyperlink ref="V2949" r:id="rId3905" location="!/entersmo/status/823798974133993472"/>
    <hyperlink ref="V2950" r:id="rId3906" location="!/entersmo/status/823798974133993472"/>
    <hyperlink ref="V2951" r:id="rId3907" location="!/oddzombie/status/823799422504955904"/>
    <hyperlink ref="V2952" r:id="rId3908" location="!/oddzombie/status/823799422504955904"/>
    <hyperlink ref="V2953" r:id="rId3909" location="!/anitafinlay/status/823799858318278656"/>
    <hyperlink ref="V2954" r:id="rId3910" location="!/anitafinlay/status/823799858318278656"/>
    <hyperlink ref="V2955" r:id="rId3911" location="!/sharonreader/status/823799882167132163"/>
    <hyperlink ref="V2956" r:id="rId3912" location="!/sharonreader/status/823799882167132163"/>
    <hyperlink ref="V2957" r:id="rId3913" location="!/drheidibach/status/823800538684919812"/>
    <hyperlink ref="V2958" r:id="rId3914" location="!/shitdrumpfsez/status/823801076147044352"/>
    <hyperlink ref="V2959" r:id="rId3915" location="!/shitdrumpfsez/status/823801076147044352"/>
    <hyperlink ref="V2960" r:id="rId3916" location="!/jamesmurphypdx/status/823801134535979008"/>
    <hyperlink ref="V2961" r:id="rId3917" location="!/jamesmurphypdx/status/823801134535979008"/>
    <hyperlink ref="V2962" r:id="rId3918" location="!/mka_kiel/status/823801161325092865"/>
    <hyperlink ref="V2963" r:id="rId3919" location="!/mka_kiel/status/823801161325092865"/>
    <hyperlink ref="V2964" r:id="rId3920" location="!/curosik/status/823801176068001792"/>
    <hyperlink ref="V2965" r:id="rId3921" location="!/curosik/status/823801176068001792"/>
    <hyperlink ref="V2966" r:id="rId3922" location="!/mewslive/status/823801191402500096"/>
    <hyperlink ref="V2967" r:id="rId3923" location="!/stanhalbert/status/823803125177917441"/>
    <hyperlink ref="V2968" r:id="rId3924" location="!/stanhalbert/status/823803125177917441"/>
    <hyperlink ref="V2969" r:id="rId3925" location="!/lavernewright13/status/823804022729637888"/>
    <hyperlink ref="V2970" r:id="rId3926" location="!/lavernewright13/status/823804022729637888"/>
    <hyperlink ref="V2971" r:id="rId3927" location="!/ubervaper/status/823804226514157568"/>
    <hyperlink ref="V2972" r:id="rId3928" location="!/ubervaper/status/823804226514157568"/>
    <hyperlink ref="V2973" r:id="rId3929" location="!/b_figz/status/823804361792950273"/>
    <hyperlink ref="V2974" r:id="rId3930" location="!/b_figz/status/823804361792950273"/>
    <hyperlink ref="V2975" r:id="rId3931" location="!/hosting_world/status/823804502956511232"/>
    <hyperlink ref="V2976" r:id="rId3932" location="!/hosting_world/status/823804502956511232"/>
    <hyperlink ref="V2977" r:id="rId3933" location="!/1009post/status/823804896918941696"/>
    <hyperlink ref="V2978" r:id="rId3934" location="!/1009post/status/823804896918941696"/>
    <hyperlink ref="V2979" r:id="rId3935" location="!/gabriella_akat/status/823804961091784704"/>
    <hyperlink ref="V2980" r:id="rId3936" location="!/mom2thecorps/status/823805396112412672"/>
    <hyperlink ref="V2981" r:id="rId3937" location="!/jan_mancill/status/823806180623577089"/>
    <hyperlink ref="V2982" r:id="rId3938" location="!/ipittsburgh412/status/823631244990750724"/>
    <hyperlink ref="V2983" r:id="rId3939" location="!/jan_mancill/status/823806180623577089"/>
    <hyperlink ref="V2984" r:id="rId3940" location="!/ipittsburgh412/status/823631244990750724"/>
    <hyperlink ref="V2985" r:id="rId3941" location="!/jan_mancill/status/823806180623577089"/>
    <hyperlink ref="V2986" r:id="rId3942" location="!/ipittsburgh412/status/823631244990750724"/>
    <hyperlink ref="V2987" r:id="rId3943" location="!/ipittsburgh412/status/823631244990750724"/>
    <hyperlink ref="V2988" r:id="rId3944" location="!/jan_mancill/status/823806180623577089"/>
    <hyperlink ref="V2989" r:id="rId3945" location="!/jan_mancill/status/823806180623577089"/>
    <hyperlink ref="V2990" r:id="rId3946" location="!/jan_mancill/status/823806180623577089"/>
    <hyperlink ref="V2991" r:id="rId3947" location="!/davefan/status/823806787908468737"/>
    <hyperlink ref="V2992" r:id="rId3948" location="!/davefan/status/823806787908468737"/>
    <hyperlink ref="V2993" r:id="rId3949" location="!/elena07617349/status/823807301438078976"/>
    <hyperlink ref="V2994" r:id="rId3950" location="!/bayaningpinay/status/823807418400391168"/>
    <hyperlink ref="V2995" r:id="rId3951" location="!/bayaningpinay/status/823807418400391168"/>
    <hyperlink ref="V2996" r:id="rId3952" location="!/realtrumptruth/status/823765070006120448"/>
    <hyperlink ref="V2997" r:id="rId3953" location="!/mishmishhh/status/823808063320821760"/>
    <hyperlink ref="V2998" r:id="rId3954" location="!/xoxoress/status/823808743435472896"/>
    <hyperlink ref="V2999" r:id="rId3955" location="!/xoxoress/status/823808743435472896"/>
    <hyperlink ref="V3000" r:id="rId3956" location="!/jim_mefish/status/823809267908177920"/>
    <hyperlink ref="V3001" r:id="rId3957" location="!/lordozz/status/823809489203851268"/>
    <hyperlink ref="V3002" r:id="rId3958" location="!/lordozz/status/823809506207531008"/>
    <hyperlink ref="V3003" r:id="rId3959" location="!/jackmarsman/status/823809793529937920"/>
    <hyperlink ref="V3004" r:id="rId3960" location="!/pandorabalks/status/823809895560400896"/>
    <hyperlink ref="V3005" r:id="rId3961" location="!/pandorabalks/status/823809895560400896"/>
    <hyperlink ref="V3006" r:id="rId3962" location="!/stredni_trida/status/823558300914642945"/>
    <hyperlink ref="V3007" r:id="rId3963" location="!/ben_jasperse/status/823810256333578240"/>
    <hyperlink ref="V3008" r:id="rId3964" location="!/grace7007/status/823811308185329664"/>
    <hyperlink ref="V3009" r:id="rId3965" location="!/rodin_thinker/status/823813456201515008"/>
    <hyperlink ref="V3010" r:id="rId3966" location="!/rodin_thinker/status/823813456201515008"/>
    <hyperlink ref="V3011" r:id="rId3967" location="!/gulshanrana29/status/823814448406269953"/>
    <hyperlink ref="V3012" r:id="rId3968" location="!/gulshanrana29/status/823814448406269953"/>
    <hyperlink ref="V3013" r:id="rId3969" location="!/lindastruthers3/status/823815149077331969"/>
    <hyperlink ref="V3014" r:id="rId3970" location="!/lindastruthers3/status/823815149077331969"/>
    <hyperlink ref="V3015" r:id="rId3971" location="!/maureenfox/status/823815961207853056"/>
    <hyperlink ref="V3016" r:id="rId3972" location="!/maureenfox/status/823815961207853056"/>
    <hyperlink ref="V3017" r:id="rId3973" location="!/harris_zafar/status/823531279886888960"/>
    <hyperlink ref="V3018" r:id="rId3974" location="!/ahmadmubash/status/823816794636976128"/>
    <hyperlink ref="V3019" r:id="rId3975" location="!/ahmadmubash/status/823816794636976128"/>
    <hyperlink ref="V3020" r:id="rId3976" location="!/sandrafellows_/status/823817342719328256"/>
    <hyperlink ref="V3021" r:id="rId3977" location="!/sandrafellows_/status/823817342719328256"/>
    <hyperlink ref="V3022" r:id="rId3978" location="!/sandrafellows_/status/823817342719328256"/>
    <hyperlink ref="V3023" r:id="rId3979" location="!/femmeslefebvre/status/823816351290638336"/>
    <hyperlink ref="V3024" r:id="rId3980" location="!/femmeslefebvre/status/823816351290638336"/>
    <hyperlink ref="V3025" r:id="rId3981" location="!/femmeslefebvre/status/823816351290638336"/>
    <hyperlink ref="V3026" r:id="rId3982" location="!/femmeslefebvre/status/823817394263117826"/>
    <hyperlink ref="V3027" r:id="rId3983" location="!/femmeslefebvre/status/823817394263117826"/>
    <hyperlink ref="V3028" r:id="rId3984" location="!/saucemybuns/status/823817980765028353"/>
    <hyperlink ref="V3029" r:id="rId3985" location="!/shivkumarssingh/status/823819263626670080"/>
    <hyperlink ref="V3030" r:id="rId3986" location="!/amyssunshin3/status/823820237921513472"/>
    <hyperlink ref="V3031" r:id="rId3987" location="!/amyssunshin3/status/823820237921513472"/>
    <hyperlink ref="V3032" r:id="rId3988" location="!/jillanalogan/status/823821308056236032"/>
    <hyperlink ref="V3033" r:id="rId3989" location="!/tgradous/status/823821372652716032"/>
    <hyperlink ref="V3034" r:id="rId3990" location="!/compact987/status/823821551229399040"/>
    <hyperlink ref="V3035" r:id="rId3991" location="!/shaz_cj/status/823823649585172480"/>
    <hyperlink ref="V3036" r:id="rId3992" location="!/vesummerd/status/823824361199169537"/>
    <hyperlink ref="V3037" r:id="rId3993" location="!/teilharder/status/823824469441581056"/>
    <hyperlink ref="V3038" r:id="rId3994" location="!/lukejparsons/status/823824779417223169"/>
    <hyperlink ref="V3039" r:id="rId3995" location="!/lukejparsons/status/823824779417223169"/>
    <hyperlink ref="V3040" r:id="rId3996" location="!/ninjasnakeeyes3/status/823824869662064640"/>
    <hyperlink ref="V3041" r:id="rId3997" location="!/francinegirond/status/823789136444264454"/>
    <hyperlink ref="V3042" r:id="rId3998" location="!/didiermeuley/status/823825476967874561"/>
    <hyperlink ref="V3043" r:id="rId3999" location="!/flefebvre_rf/status/823779014494027776"/>
    <hyperlink ref="V3044" r:id="rId4000" location="!/flefebvre_rf/status/823779014494027776"/>
    <hyperlink ref="V3045" r:id="rId4001" location="!/francinegirond/status/823587755108208645"/>
    <hyperlink ref="V3046" r:id="rId4002" location="!/francinegirond/status/823588139516260352"/>
    <hyperlink ref="V3047" r:id="rId4003" location="!/francinegirond/status/823588364448186368"/>
    <hyperlink ref="V3048" r:id="rId4004" location="!/francinegirond/status/823588391396790272"/>
    <hyperlink ref="V3049" r:id="rId4005" location="!/francinegirond/status/823789136444264454"/>
    <hyperlink ref="V3050" r:id="rId4006" location="!/didiermeuley/status/823594397275197441"/>
    <hyperlink ref="V3051" r:id="rId4007" location="!/didiermeuley/status/823594432691916802"/>
    <hyperlink ref="V3052" r:id="rId4008" location="!/didiermeuley/status/823825476967874561"/>
    <hyperlink ref="V3053" r:id="rId4009" location="!/francinegirond/status/823587755108208645"/>
    <hyperlink ref="V3054" r:id="rId4010" location="!/francinegirond/status/823588391396790272"/>
    <hyperlink ref="V3055" r:id="rId4011" location="!/francinegirond/status/823789136444264454"/>
    <hyperlink ref="V3056" r:id="rId4012" location="!/didiermeuley/status/823594397275197441"/>
    <hyperlink ref="V3057" r:id="rId4013" location="!/didiermeuley/status/823594432691916802"/>
    <hyperlink ref="V3058" r:id="rId4014" location="!/didiermeuley/status/823825476967874561"/>
    <hyperlink ref="V3059" r:id="rId4015" location="!/didiermeuley/status/823594432691916802"/>
    <hyperlink ref="V3060" r:id="rId4016" location="!/didiermeuley/status/823825476967874561"/>
    <hyperlink ref="V3061" r:id="rId4017" location="!/lc73179253/status/823825506164305920"/>
    <hyperlink ref="V3062" r:id="rId4018" location="!/davispg/status/823826152296845312"/>
    <hyperlink ref="V3063" r:id="rId4019" location="!/marat1/status/823826211235205120"/>
    <hyperlink ref="V3064" r:id="rId4020" location="!/marat1/status/823826211235205120"/>
    <hyperlink ref="V3065" r:id="rId4021" location="!/peach_29/status/823826521542590464"/>
    <hyperlink ref="V3066" r:id="rId4022" location="!/edinburghnapier/status/823824871964770304"/>
    <hyperlink ref="V3067" r:id="rId4023" location="!/opto_bot/status/823826737540820992"/>
    <hyperlink ref="V3068" r:id="rId4024" location="!/scott_thewspot/status/823827651253059587"/>
    <hyperlink ref="V3069" r:id="rId4025" location="!/twptilden/status/823827982091505665"/>
    <hyperlink ref="V3070" r:id="rId4026" location="!/theweisedame/status/823828945237839874"/>
    <hyperlink ref="V3071" r:id="rId4027" location="!/rundxx/status/823671937872302080"/>
    <hyperlink ref="V3072" r:id="rId4028" location="!/tasneem_obeid3/status/823829019204403201"/>
    <hyperlink ref="V3073" r:id="rId4029" location="!/bbaker916/status/823761858062675971"/>
    <hyperlink ref="V3074" r:id="rId4030" location="!/angeleahgd/status/823829136695181316"/>
    <hyperlink ref="V3075" r:id="rId4031" location="!/campaignguru/status/823829376898895873"/>
    <hyperlink ref="V3076" r:id="rId4032" location="!/hezerminator/status/823829525205315585"/>
    <hyperlink ref="V3077" r:id="rId4033" location="!/amyarsamakova/status/823829811739193345"/>
    <hyperlink ref="V3078" r:id="rId4034" location="!/bryinc/status/823830587765096448"/>
    <hyperlink ref="V3079" r:id="rId4035" location="!/lozpmd/status/823830645885440000"/>
    <hyperlink ref="V3080" r:id="rId4036" location="!/ravneetsingh111/status/823831525791825921"/>
    <hyperlink ref="V3081" r:id="rId4037" location="!/jaskiratsb/status/823828670439628800"/>
    <hyperlink ref="V3082" r:id="rId4038" location="!/anuragbana/status/823831680544870402"/>
    <hyperlink ref="V3083" r:id="rId4039" location="!/jstincse/status/823832710581891074"/>
    <hyperlink ref="V3084" r:id="rId4040" location="!/jstincse/status/823832710581891074"/>
    <hyperlink ref="V3085" r:id="rId4041" location="!/arnd_schumacher/status/823832771223240704"/>
    <hyperlink ref="V3086" r:id="rId4042" location="!/arnd_schumacher/status/823832771223240704"/>
    <hyperlink ref="V3087" r:id="rId4043" location="!/loscornelis/status/823832874226950144"/>
    <hyperlink ref="V3088" r:id="rId4044" location="!/loscornelis/status/823832874226950144"/>
    <hyperlink ref="V3089" r:id="rId4045" location="!/loscornelis/status/823832874226950144"/>
    <hyperlink ref="V3090" r:id="rId4046" location="!/shadieideh/status/823832974974128128"/>
    <hyperlink ref="V3091" r:id="rId4047" location="!/whoakston/status/823833801981689857"/>
    <hyperlink ref="V3092" r:id="rId4048" location="!/donnafaye56/status/823824320384221188"/>
    <hyperlink ref="V3093" r:id="rId4049" location="!/gypsymarie79/status/823834200012750848"/>
    <hyperlink ref="V3094" r:id="rId4050" location="!/iicandynetwork/status/823834968866557953"/>
    <hyperlink ref="V3095" r:id="rId4051" location="!/gmmunyoki/status/823559975222054913"/>
    <hyperlink ref="V3096" r:id="rId4052" location="!/gmmunyoki/status/823562157883346946"/>
    <hyperlink ref="V3097" r:id="rId4053" location="!/gmmunyoki/status/823835266892910593"/>
    <hyperlink ref="V3098" r:id="rId4054" location="!/natecochrane/status/823824872086257664"/>
    <hyperlink ref="V3099" r:id="rId4055" location="!/nevilledavis5/status/823835403706769408"/>
    <hyperlink ref="V3100" r:id="rId4056" location="!/amaracampbell/status/823835605968687105"/>
    <hyperlink ref="V3101" r:id="rId4057" location="!/iicandynetwork/status/823834417357586433"/>
    <hyperlink ref="V3102" r:id="rId4058" location="!/candacedelray/status/823834336671703041"/>
    <hyperlink ref="V3103" r:id="rId4059" location="!/iicandynetwork/status/823834417357586433"/>
    <hyperlink ref="V3104" r:id="rId4060" location="!/candacedelray/status/823834336671703041"/>
    <hyperlink ref="V3105" r:id="rId4061" location="!/iicandynetwork/status/823834417357586433"/>
    <hyperlink ref="V3106" r:id="rId4062" location="!/candacedelray/status/823834336671703041"/>
    <hyperlink ref="V3107" r:id="rId4063" location="!/iicandynetwork/status/823834417357586433"/>
    <hyperlink ref="V3108" r:id="rId4064" location="!/iicandynetwork/status/823834417357586433"/>
    <hyperlink ref="V3109" r:id="rId4065" location="!/iicandynetwork/status/823834968866557953"/>
    <hyperlink ref="V3110" r:id="rId4066" location="!/candacedelray/status/823834336671703041"/>
    <hyperlink ref="V3111" r:id="rId4067" location="!/a1a84964272e484/status/823836331625349122"/>
    <hyperlink ref="V3112" r:id="rId4068" location="!/tremolinero/status/823836463339073536"/>
    <hyperlink ref="V3113" r:id="rId4069" location="!/exsacerdotal/status/823836842957148160"/>
    <hyperlink ref="V3114" r:id="rId4070" location="!/claus_krolak/status/823836982241587203"/>
    <hyperlink ref="V3115" r:id="rId4071" location="!/marilou46/status/823837180921520129"/>
    <hyperlink ref="V3116" r:id="rId4072" location="!/rewardconsent/status/823691667924484098"/>
    <hyperlink ref="V3117" r:id="rId4073" location="!/rewardconsent/status/823837429262127104"/>
    <hyperlink ref="V3118" r:id="rId4074" location="!/phymoore/status/823838314046308352"/>
    <hyperlink ref="V3119" r:id="rId4075" location="!/phymoore/status/823838314046308352"/>
    <hyperlink ref="V3120" r:id="rId4076" location="!/us0zd9ftifxtbcy/status/823838444740755457"/>
    <hyperlink ref="V3121" r:id="rId4077" location="!/dexcat63/status/823839627601526785"/>
    <hyperlink ref="V3122" r:id="rId4078" location="!/astreavictory/status/823841301338537984"/>
    <hyperlink ref="V3123" r:id="rId4079" location="!/angeldevil1111/status/823757432023384064"/>
    <hyperlink ref="V3124" r:id="rId4080" location="!/shylohg/status/823841460164378624"/>
    <hyperlink ref="V3125" r:id="rId4081" location="!/badideasvs/status/823840983783608320"/>
    <hyperlink ref="V3126" r:id="rId4082" location="!/badideasvs/status/823840983783608320"/>
    <hyperlink ref="V3127" r:id="rId4083" location="!/flatus_666/status/823841862440075269"/>
    <hyperlink ref="V3128" r:id="rId4084" location="!/qvpieztgs4llqoa/status/823842739225661442"/>
    <hyperlink ref="V3129" r:id="rId4085" location="!/raz0rfist/status/823842805931855873"/>
    <hyperlink ref="V3130" r:id="rId4086" location="!/wayfarerpg/status/823842931392053248"/>
    <hyperlink ref="V3131" r:id="rId4087" location="!/cloudyempyre/status/823843026783047680"/>
    <hyperlink ref="V3132" r:id="rId4088" location="!/maoalun/status/823843160287756288"/>
    <hyperlink ref="V3133" r:id="rId4089" location="!/whitevoidjojo/status/823843273257033728"/>
    <hyperlink ref="V3134" r:id="rId4090" location="!/sarin_like71/status/823843319985803264"/>
    <hyperlink ref="V3135" r:id="rId4091" location="!/pizqg8xzxqdtl56/status/823843329049661440"/>
    <hyperlink ref="V3136" r:id="rId4092" location="!/fxfxkuririn/status/823843477788106753"/>
    <hyperlink ref="V3137" r:id="rId4093" location="!/mrbcwalker/status/823843581433696256"/>
    <hyperlink ref="V3138" r:id="rId4094" location="!/fsmetal/status/823843604087054338"/>
    <hyperlink ref="V3139" r:id="rId4095" location="!/nikiboo321/status/823843711754891266"/>
    <hyperlink ref="V3140" r:id="rId4096" location="!/beretta_gio/status/823828525555793920"/>
    <hyperlink ref="V3141" r:id="rId4097" location="!/beretta_gio/status/823828680975773696"/>
    <hyperlink ref="V3142" r:id="rId4098" location="!/beretta_gio/status/823829388911329280"/>
    <hyperlink ref="V3143" r:id="rId4099" location="!/beretta_gio/status/823829415587155968"/>
    <hyperlink ref="V3144" r:id="rId4100" location="!/donaldtrumpfail/status/823828635111096321"/>
    <hyperlink ref="V3145" r:id="rId4101" location="!/donaldtrumpfail/status/823843746617970693"/>
    <hyperlink ref="V3146" r:id="rId4102" location="!/donaldtrumpfail/status/823843746617970693"/>
    <hyperlink ref="V3147" r:id="rId4103" location="!/marcjanjanssen/status/823843634890047489"/>
    <hyperlink ref="V3148" r:id="rId4104" location="!/marcjanjanssen/status/823843888469340162"/>
    <hyperlink ref="V3149" r:id="rId4105" location="!/debkrause1959/status/823843899122847745"/>
    <hyperlink ref="V3150" r:id="rId4106" location="!/itachi2099/status/823843990671912960"/>
    <hyperlink ref="V3151" r:id="rId4107" location="!/necobaka69/status/823844515727278080"/>
    <hyperlink ref="V3152" r:id="rId4108" location="!/jontycampbell/status/823844553409044481"/>
    <hyperlink ref="V3153" r:id="rId4109" location="!/bojanpozar/status/823844571863982080"/>
    <hyperlink ref="V3154" r:id="rId4110" location="!/bojanpozar/status/823844571863982080"/>
    <hyperlink ref="V3155" r:id="rId4111" location="!/gkm78691/status/823844650410721280"/>
    <hyperlink ref="V3156" r:id="rId4112" location="!/gkm78691/status/823844650410721280"/>
    <hyperlink ref="V3157" r:id="rId4113" location="!/fedsmith/status/823663758518210560"/>
    <hyperlink ref="V3158" r:id="rId4114" location="!/smkfed/status/823844731813826561"/>
    <hyperlink ref="V3159" r:id="rId4115" location="!/smkfed/status/823844731813826561"/>
    <hyperlink ref="V3160" r:id="rId4116" location="!/postelgert/status/823756249351258112"/>
    <hyperlink ref="V3161" r:id="rId4117" location="!/alexa1975s/status/823844815087476738"/>
    <hyperlink ref="V3162" r:id="rId4118" location="!/alexa1975s/status/823844815087476738"/>
    <hyperlink ref="V3163" r:id="rId4119" location="!/masapu_nyan/status/823844880682074112"/>
    <hyperlink ref="V3164" r:id="rId4120" location="!/d4xrt3x6bodgoh1/status/823845143124017152"/>
    <hyperlink ref="V3165" r:id="rId4121" location="!/d4xrt3x6bodgoh1/status/823845143124017152"/>
    <hyperlink ref="V3166" r:id="rId4122" location="!/mrnamelessone/status/823845505394479105"/>
    <hyperlink ref="V3167" r:id="rId4123" location="!/tartansandpaper/status/823846638955294725"/>
    <hyperlink ref="V3168" r:id="rId4124" location="!/stevener20/status/823846972427735040"/>
    <hyperlink ref="V3169" r:id="rId4125" location="!/jad627/status/823847332978561024"/>
    <hyperlink ref="V3170" r:id="rId4126" location="!/questionmthings/status/823847489145020417"/>
    <hyperlink ref="V3171" r:id="rId4127" location="!/zobobrova57222/status/823847504903110656"/>
    <hyperlink ref="V3172" r:id="rId4128" location="!/candacedelray/status/823834336671703041"/>
    <hyperlink ref="V3173" r:id="rId4129" location="!/candacedelray/status/823836132794400768"/>
    <hyperlink ref="V3174" r:id="rId4130" location="!/wshretweet/status/823847730212720641"/>
    <hyperlink ref="V3175" r:id="rId4131" location="!/routhlin43/status/823848158224642048"/>
    <hyperlink ref="V3176" r:id="rId4132" location="!/routhlin43/status/823848158224642048"/>
    <hyperlink ref="V3177" r:id="rId4133" location="!/orc_cristo/status/823848514987950080"/>
    <hyperlink ref="V3178" r:id="rId4134" location="!/dmitriyxfqlk/status/823848567131488258"/>
    <hyperlink ref="V3179" r:id="rId4135" location="!/dmitriyxfqlk/status/823848567131488258"/>
    <hyperlink ref="V3180" r:id="rId4136" location="!/dmitriyxfqlk/status/823848567131488258"/>
    <hyperlink ref="V3181" r:id="rId4137" location="!/putisman/status/823848634550747137"/>
    <hyperlink ref="V3182" r:id="rId4138" location="!/konstan55628861/status/823849151574265857"/>
    <hyperlink ref="V3183" r:id="rId4139" location="!/liohadson/status/823850045225271299"/>
    <hyperlink ref="V3184" r:id="rId4140" location="!/liohadson/status/823850045225271299"/>
    <hyperlink ref="V3185" r:id="rId4141" location="!/caseyholloway82/status/823748018939817984"/>
    <hyperlink ref="V3186" r:id="rId4142" location="!/nata3534363/status/823851096250716160"/>
    <hyperlink ref="V3187" r:id="rId4143" location="!/nata3534363/status/823851096250716160"/>
    <hyperlink ref="V3188" r:id="rId4144" location="!/v_lotus_v_a/status/823852292591865856"/>
    <hyperlink ref="V3189" r:id="rId4145" location="!/fedoseevrjl1974/status/823853662028103680"/>
    <hyperlink ref="V3190" r:id="rId4146" location="!/michaelharrisdr/status/823679233478246400"/>
    <hyperlink ref="V3191" r:id="rId4147" location="!/moorefranci/status/823853717590077440"/>
    <hyperlink ref="V3192" r:id="rId4148" location="!/moorefranci/status/823853733909970944"/>
    <hyperlink ref="V3193" r:id="rId4149" location="!/hisnolan/status/823854063972417536"/>
    <hyperlink ref="V3194" r:id="rId4150" location="!/hisnolan/status/823854063972417536"/>
    <hyperlink ref="V3195" r:id="rId4151" location="!/afanasevrky1995/status/823854572280119296"/>
    <hyperlink ref="V3196" r:id="rId4152" location="!/benardolilimo/status/823855327582060546"/>
    <hyperlink ref="V3197" r:id="rId4153" location="!/benardolilimo/status/823855327582060546"/>
    <hyperlink ref="V3198" r:id="rId4154" location="!/benardolilimo/status/823855327582060546"/>
    <hyperlink ref="V3199" r:id="rId4155" location="!/benardolilimo/status/823855327582060546"/>
    <hyperlink ref="V3200" r:id="rId4156" location="!/edgewerk/status/823855698538823681"/>
    <hyperlink ref="V3201" r:id="rId4157" location="!/kellykenneally/status/823856115289092096"/>
    <hyperlink ref="V3202" r:id="rId4158" location="!/olivv48/status/823856191709163520"/>
    <hyperlink ref="V3203" r:id="rId4159" location="!/be_true_2_you/status/823856481833340928"/>
    <hyperlink ref="V3204" r:id="rId4160" location="!/be_true_2_you/status/823856511407357952"/>
    <hyperlink ref="V3205" r:id="rId4161" location="!/bighajjar/status/823851712620494849"/>
    <hyperlink ref="V3206" r:id="rId4162" location="!/hala_07/status/823856531561218051"/>
    <hyperlink ref="V3207" r:id="rId4163" location="!/debbiemoolah/status/823857381016817664"/>
    <hyperlink ref="V3208" r:id="rId4164" location="!/francessheehan/status/823857894680563712"/>
    <hyperlink ref="V3209" r:id="rId4165" location="!/francessheehan/status/823857894680563712"/>
    <hyperlink ref="V3210" r:id="rId4166" location="!/survjourno/status/823676125050191872"/>
    <hyperlink ref="V3211" r:id="rId4167" location="!/paulchatlain/status/823858276865609728"/>
    <hyperlink ref="V3212" r:id="rId4168" location="!/redace1993/status/823858282758598656"/>
    <hyperlink ref="V3213" r:id="rId4169" location="!/andojc/status/823637968975851521"/>
    <hyperlink ref="V3214" r:id="rId4170" location="!/shoutitifgood/status/823860343738925056"/>
    <hyperlink ref="V3215" r:id="rId4171" location="!/freshme_de/status/823860592863801344"/>
    <hyperlink ref="V3216" r:id="rId4172" location="!/squishyoreo/status/823860936423460866"/>
    <hyperlink ref="V3217" r:id="rId4173" location="!/drwdsw/status/823861371058012160"/>
    <hyperlink ref="V3218" r:id="rId4174" location="!/drwdsw/status/823859102254178307"/>
    <hyperlink ref="V3219" r:id="rId4175" location="!/drwdsw/status/823861371058012160"/>
    <hyperlink ref="V3220" r:id="rId4176" location="!/mspattila/status/823861103558098945"/>
    <hyperlink ref="V3221" r:id="rId4177" location="!/dmhord1/status/823861394273669121"/>
    <hyperlink ref="V3222" r:id="rId4178" location="!/dmhord1/status/823861394273669121"/>
    <hyperlink ref="V3223" r:id="rId4179" location="!/badideasvs/status/823841682936340483"/>
    <hyperlink ref="V3224" r:id="rId4180" location="!/winston1984_101/status/823861990909181952"/>
    <hyperlink ref="V3225" r:id="rId4181" location="!/sonny7770/status/823862042889072640"/>
    <hyperlink ref="V3226" r:id="rId4182" location="!/1983_sangy/status/823862293389656064"/>
    <hyperlink ref="V3227" r:id="rId4183" location="!/1983_sangy/status/823862293389656064"/>
    <hyperlink ref="V3228" r:id="rId4184" location="!/montytaby/status/823862866457534464"/>
    <hyperlink ref="V3229" r:id="rId4185" location="!/kydeemalexander/status/823863006190829570"/>
    <hyperlink ref="V3230" r:id="rId4186" location="!/focantjr/status/823619686583635969"/>
    <hyperlink ref="V3231" r:id="rId4187" location="!/focantjr/status/823857424620732416"/>
    <hyperlink ref="V3232" r:id="rId4188" location="!/focantjr/status/823863130832961536"/>
    <hyperlink ref="V3233" r:id="rId4189" location="!/turmasitio/status/823863190131998721"/>
    <hyperlink ref="V3234" r:id="rId4190" location="!/deshmaniac/status/823864277329178624"/>
    <hyperlink ref="V3235" r:id="rId4191" location="!/longhorn12471/status/823849474158108672"/>
    <hyperlink ref="V3236" r:id="rId4192" location="!/longhorn12471/status/823864427187437569"/>
    <hyperlink ref="V3237" r:id="rId4193" location="!/randomyoko/status/823837536170622977"/>
    <hyperlink ref="V3238" r:id="rId4194" location="!/carbon_based1/status/823864730196594688"/>
    <hyperlink ref="V3239" r:id="rId4195" location="!/ld_lh/status/823864822064410624"/>
    <hyperlink ref="AW645" r:id="rId4196"/>
    <hyperlink ref="AW646" r:id="rId4197"/>
    <hyperlink ref="AW735" r:id="rId4198"/>
    <hyperlink ref="AW746" r:id="rId4199"/>
    <hyperlink ref="AW829" r:id="rId4200"/>
    <hyperlink ref="AW830" r:id="rId4201"/>
    <hyperlink ref="AW831" r:id="rId4202"/>
    <hyperlink ref="AW832" r:id="rId4203"/>
    <hyperlink ref="AW833" r:id="rId4204"/>
    <hyperlink ref="AW926" r:id="rId4205"/>
    <hyperlink ref="AW964" r:id="rId4206"/>
    <hyperlink ref="AW971" r:id="rId4207"/>
    <hyperlink ref="AW972" r:id="rId4208"/>
    <hyperlink ref="AW973" r:id="rId4209"/>
    <hyperlink ref="AW974" r:id="rId4210"/>
    <hyperlink ref="AW975" r:id="rId4211"/>
    <hyperlink ref="AW977" r:id="rId4212"/>
    <hyperlink ref="AW1051" r:id="rId4213"/>
    <hyperlink ref="AW1084" r:id="rId4214"/>
    <hyperlink ref="AW1085" r:id="rId4215"/>
    <hyperlink ref="AW1086" r:id="rId4216"/>
    <hyperlink ref="AW1096" r:id="rId4217"/>
    <hyperlink ref="AW1097" r:id="rId4218"/>
    <hyperlink ref="AW1178" r:id="rId4219"/>
    <hyperlink ref="AW1188" r:id="rId4220"/>
    <hyperlink ref="AW1207" r:id="rId4221"/>
    <hyperlink ref="AW1231" r:id="rId4222"/>
    <hyperlink ref="AW1233" r:id="rId4223"/>
    <hyperlink ref="AW1234" r:id="rId4224"/>
    <hyperlink ref="AW1268" r:id="rId4225"/>
    <hyperlink ref="AW1304" r:id="rId4226"/>
    <hyperlink ref="AW1306" r:id="rId4227"/>
    <hyperlink ref="AW1350" r:id="rId4228"/>
    <hyperlink ref="AW1375" r:id="rId4229"/>
    <hyperlink ref="AW1376" r:id="rId4230"/>
    <hyperlink ref="AW1379" r:id="rId4231"/>
    <hyperlink ref="AW1380" r:id="rId4232"/>
    <hyperlink ref="AW1381" r:id="rId4233"/>
    <hyperlink ref="AW1394" r:id="rId4234"/>
    <hyperlink ref="AW1447" r:id="rId4235"/>
    <hyperlink ref="AW1452" r:id="rId4236"/>
    <hyperlink ref="AW1503" r:id="rId4237"/>
    <hyperlink ref="AW1513" r:id="rId4238"/>
    <hyperlink ref="AW1514" r:id="rId4239"/>
    <hyperlink ref="AW1538" r:id="rId4240"/>
    <hyperlink ref="AW1704" r:id="rId4241"/>
    <hyperlink ref="AW1705" r:id="rId4242"/>
    <hyperlink ref="AW1736" r:id="rId4243"/>
    <hyperlink ref="AW1745" r:id="rId4244"/>
    <hyperlink ref="AW1746" r:id="rId4245"/>
    <hyperlink ref="AW1747" r:id="rId4246"/>
    <hyperlink ref="AW1748" r:id="rId4247"/>
    <hyperlink ref="AW1749" r:id="rId4248"/>
    <hyperlink ref="AW1775" r:id="rId4249"/>
    <hyperlink ref="AW1805" r:id="rId4250"/>
    <hyperlink ref="AW1812" r:id="rId4251"/>
    <hyperlink ref="AW1826" r:id="rId4252"/>
    <hyperlink ref="AW1827" r:id="rId4253"/>
    <hyperlink ref="AW1854" r:id="rId4254"/>
    <hyperlink ref="AW1871" r:id="rId4255"/>
    <hyperlink ref="AW1874" r:id="rId4256"/>
    <hyperlink ref="AW1882" r:id="rId4257"/>
    <hyperlink ref="AW1929" r:id="rId4258"/>
    <hyperlink ref="AW1937" r:id="rId4259"/>
    <hyperlink ref="AW1977" r:id="rId4260"/>
    <hyperlink ref="AW2076" r:id="rId4261"/>
    <hyperlink ref="AW2111" r:id="rId4262"/>
    <hyperlink ref="AW2112" r:id="rId4263"/>
    <hyperlink ref="AW2156" r:id="rId4264"/>
    <hyperlink ref="AW2170" r:id="rId4265"/>
    <hyperlink ref="AW2173" r:id="rId4266"/>
    <hyperlink ref="AW2174" r:id="rId4267"/>
    <hyperlink ref="AW2319" r:id="rId4268"/>
    <hyperlink ref="AW2406" r:id="rId4269"/>
    <hyperlink ref="AW2465" r:id="rId4270"/>
    <hyperlink ref="AW2466" r:id="rId4271"/>
    <hyperlink ref="AW2468" r:id="rId4272"/>
    <hyperlink ref="AW2490" r:id="rId4273"/>
    <hyperlink ref="AW2491" r:id="rId4274"/>
    <hyperlink ref="AW2558" r:id="rId4275"/>
    <hyperlink ref="AW2573" r:id="rId4276"/>
    <hyperlink ref="AW2599" r:id="rId4277"/>
    <hyperlink ref="AW2600" r:id="rId4278"/>
    <hyperlink ref="AW2601" r:id="rId4279"/>
    <hyperlink ref="AW2602" r:id="rId4280"/>
    <hyperlink ref="AW2603" r:id="rId4281"/>
    <hyperlink ref="AW2630" r:id="rId4282"/>
    <hyperlink ref="AW2632" r:id="rId4283"/>
    <hyperlink ref="AW2660" r:id="rId4284"/>
    <hyperlink ref="AW2779" r:id="rId4285"/>
    <hyperlink ref="AW2780" r:id="rId4286"/>
    <hyperlink ref="AW2793" r:id="rId4287"/>
    <hyperlink ref="AW2795" r:id="rId4288"/>
    <hyperlink ref="AW2823" r:id="rId4289"/>
    <hyperlink ref="AW2853" r:id="rId4290"/>
    <hyperlink ref="AW2854" r:id="rId4291"/>
    <hyperlink ref="AW2855" r:id="rId4292"/>
    <hyperlink ref="AW2865" r:id="rId4293"/>
    <hyperlink ref="AW2866" r:id="rId4294"/>
    <hyperlink ref="AW2875" r:id="rId4295"/>
    <hyperlink ref="AW2883" r:id="rId4296"/>
    <hyperlink ref="AW2910" r:id="rId4297"/>
    <hyperlink ref="AW2915" r:id="rId4298"/>
    <hyperlink ref="AW2917" r:id="rId4299"/>
    <hyperlink ref="AW2918" r:id="rId4300"/>
    <hyperlink ref="AW2919" r:id="rId4301"/>
    <hyperlink ref="AW2920" r:id="rId4302"/>
    <hyperlink ref="AW3094" r:id="rId4303"/>
    <hyperlink ref="AW3102" r:id="rId4304"/>
    <hyperlink ref="AW3104" r:id="rId4305"/>
    <hyperlink ref="AW3106" r:id="rId4306"/>
    <hyperlink ref="AW3109" r:id="rId4307"/>
    <hyperlink ref="AW3110" r:id="rId4308"/>
    <hyperlink ref="AW3116" r:id="rId4309"/>
    <hyperlink ref="AW3172" r:id="rId4310"/>
    <hyperlink ref="AW3173" r:id="rId4311"/>
    <hyperlink ref="AW3185" r:id="rId4312"/>
    <hyperlink ref="AW3208" r:id="rId4313"/>
    <hyperlink ref="AW3209" r:id="rId4314"/>
    <hyperlink ref="AW3229" r:id="rId4315"/>
  </hyperlinks>
  <pageMargins left="0.7" right="0.7" top="0.75" bottom="0.75" header="0.3" footer="0.3"/>
  <pageSetup orientation="portrait" verticalDpi="0" r:id="rId4316"/>
  <legacyDrawing r:id="rId4317"/>
  <tableParts count="1">
    <tablePart r:id="rId4318"/>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3021"/>
  <sheetViews>
    <sheetView workbookViewId="0">
      <pane xSplit="1" ySplit="2" topLeftCell="B595" activePane="bottomRight" state="frozen"/>
      <selection pane="topRight" activeCell="B1" sqref="B1"/>
      <selection pane="bottomLeft" activeCell="A3" sqref="A3"/>
      <selection pane="bottomRight" activeCell="A615" sqref="A615"/>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2376</v>
      </c>
      <c r="AE2" s="13" t="s">
        <v>2377</v>
      </c>
      <c r="AF2" s="13" t="s">
        <v>2378</v>
      </c>
      <c r="AG2" s="13" t="s">
        <v>2379</v>
      </c>
      <c r="AH2" s="13" t="s">
        <v>2380</v>
      </c>
      <c r="AI2" s="13" t="s">
        <v>2381</v>
      </c>
      <c r="AJ2" s="13" t="s">
        <v>2382</v>
      </c>
      <c r="AK2" s="13" t="s">
        <v>2383</v>
      </c>
      <c r="AL2" s="13" t="s">
        <v>2384</v>
      </c>
      <c r="AM2" s="13" t="s">
        <v>2385</v>
      </c>
      <c r="AN2" s="13" t="s">
        <v>2386</v>
      </c>
      <c r="AO2" s="13" t="s">
        <v>2387</v>
      </c>
      <c r="AP2" s="13" t="s">
        <v>2388</v>
      </c>
      <c r="AQ2" s="13" t="s">
        <v>2389</v>
      </c>
      <c r="AR2" s="13" t="s">
        <v>2390</v>
      </c>
      <c r="AS2" s="13" t="s">
        <v>193</v>
      </c>
      <c r="AT2" s="13" t="s">
        <v>2391</v>
      </c>
      <c r="AU2" s="13" t="s">
        <v>2392</v>
      </c>
      <c r="AV2" s="13" t="s">
        <v>2393</v>
      </c>
      <c r="AW2" s="13" t="s">
        <v>2394</v>
      </c>
      <c r="AX2" s="13" t="s">
        <v>2395</v>
      </c>
      <c r="AY2" s="13" t="s">
        <v>2396</v>
      </c>
      <c r="AZ2" s="3"/>
      <c r="BA2" s="3"/>
    </row>
    <row r="3" spans="1:56" ht="15" customHeight="1" x14ac:dyDescent="0.25">
      <c r="A3" s="69" t="s">
        <v>212</v>
      </c>
      <c r="B3" s="70"/>
      <c r="C3" s="70"/>
      <c r="D3" s="71"/>
      <c r="E3" s="73"/>
      <c r="F3" s="107" t="s">
        <v>4910</v>
      </c>
      <c r="G3" s="70"/>
      <c r="H3" s="74"/>
      <c r="I3" s="75"/>
      <c r="J3" s="75"/>
      <c r="K3" s="74" t="s">
        <v>6122</v>
      </c>
      <c r="L3" s="78"/>
      <c r="M3" s="79"/>
      <c r="N3" s="79"/>
      <c r="O3" s="80"/>
      <c r="P3" s="81"/>
      <c r="Q3" s="81"/>
      <c r="R3" s="50"/>
      <c r="S3" s="50"/>
      <c r="T3" s="50"/>
      <c r="U3" s="50"/>
      <c r="V3" s="51"/>
      <c r="W3" s="51"/>
      <c r="X3" s="52"/>
      <c r="Y3" s="51"/>
      <c r="Z3" s="51"/>
      <c r="AA3" s="76"/>
      <c r="AB3" s="76"/>
      <c r="AC3" s="77"/>
      <c r="AD3" s="83" t="s">
        <v>2397</v>
      </c>
      <c r="AE3" s="83">
        <v>2025</v>
      </c>
      <c r="AF3" s="83">
        <v>1090</v>
      </c>
      <c r="AG3" s="83">
        <v>6947</v>
      </c>
      <c r="AH3" s="83">
        <v>316</v>
      </c>
      <c r="AI3" s="83"/>
      <c r="AJ3" s="83" t="s">
        <v>2994</v>
      </c>
      <c r="AK3" s="83" t="s">
        <v>3474</v>
      </c>
      <c r="AL3" s="89" t="s">
        <v>3849</v>
      </c>
      <c r="AM3" s="83"/>
      <c r="AN3" s="85">
        <v>40526.54582175926</v>
      </c>
      <c r="AO3" s="83"/>
      <c r="AP3" s="83" t="b">
        <v>1</v>
      </c>
      <c r="AQ3" s="83" t="b">
        <v>0</v>
      </c>
      <c r="AR3" s="83" t="b">
        <v>0</v>
      </c>
      <c r="AS3" s="83" t="s">
        <v>2140</v>
      </c>
      <c r="AT3" s="83">
        <v>43</v>
      </c>
      <c r="AU3" s="89" t="s">
        <v>4681</v>
      </c>
      <c r="AV3" s="83" t="b">
        <v>0</v>
      </c>
      <c r="AW3" s="83" t="s">
        <v>5508</v>
      </c>
      <c r="AX3" s="89" t="s">
        <v>5509</v>
      </c>
      <c r="AY3" s="83" t="s">
        <v>66</v>
      </c>
      <c r="AZ3" s="3"/>
      <c r="BA3" s="3"/>
    </row>
    <row r="4" spans="1:56" x14ac:dyDescent="0.25">
      <c r="A4" s="69" t="s">
        <v>599</v>
      </c>
      <c r="B4" s="70"/>
      <c r="C4" s="70"/>
      <c r="D4" s="71"/>
      <c r="E4" s="73"/>
      <c r="F4" s="107" t="s">
        <v>4911</v>
      </c>
      <c r="G4" s="70"/>
      <c r="H4" s="74"/>
      <c r="I4" s="75"/>
      <c r="J4" s="75"/>
      <c r="K4" s="74" t="s">
        <v>6123</v>
      </c>
      <c r="L4" s="78"/>
      <c r="M4" s="79"/>
      <c r="N4" s="79"/>
      <c r="O4" s="80"/>
      <c r="P4" s="81"/>
      <c r="Q4" s="81"/>
      <c r="R4" s="91"/>
      <c r="S4" s="91"/>
      <c r="T4" s="91"/>
      <c r="U4" s="91"/>
      <c r="V4" s="52"/>
      <c r="W4" s="52"/>
      <c r="X4" s="52"/>
      <c r="Y4" s="52"/>
      <c r="Z4" s="51"/>
      <c r="AA4" s="76"/>
      <c r="AB4" s="76"/>
      <c r="AC4" s="77"/>
      <c r="AD4" s="83" t="s">
        <v>2398</v>
      </c>
      <c r="AE4" s="83">
        <v>1113</v>
      </c>
      <c r="AF4" s="83">
        <v>6212998</v>
      </c>
      <c r="AG4" s="83">
        <v>313005</v>
      </c>
      <c r="AH4" s="83">
        <v>153</v>
      </c>
      <c r="AI4" s="83">
        <v>0</v>
      </c>
      <c r="AJ4" s="83" t="s">
        <v>2995</v>
      </c>
      <c r="AK4" s="83" t="s">
        <v>3523</v>
      </c>
      <c r="AL4" s="89" t="s">
        <v>3850</v>
      </c>
      <c r="AM4" s="83" t="s">
        <v>3523</v>
      </c>
      <c r="AN4" s="85">
        <v>40122.992581018516</v>
      </c>
      <c r="AO4" s="89" t="s">
        <v>4189</v>
      </c>
      <c r="AP4" s="83" t="b">
        <v>0</v>
      </c>
      <c r="AQ4" s="83" t="b">
        <v>0</v>
      </c>
      <c r="AR4" s="83" t="b">
        <v>0</v>
      </c>
      <c r="AS4" s="83" t="s">
        <v>2140</v>
      </c>
      <c r="AT4" s="83">
        <v>51172</v>
      </c>
      <c r="AU4" s="89" t="s">
        <v>4682</v>
      </c>
      <c r="AV4" s="83" t="b">
        <v>1</v>
      </c>
      <c r="AW4" s="83" t="s">
        <v>5508</v>
      </c>
      <c r="AX4" s="89" t="s">
        <v>5510</v>
      </c>
      <c r="AY4" s="83" t="s">
        <v>65</v>
      </c>
      <c r="AZ4" s="2"/>
      <c r="BA4" s="3"/>
      <c r="BB4" s="3"/>
      <c r="BC4" s="3"/>
      <c r="BD4" s="3"/>
    </row>
    <row r="5" spans="1:56" x14ac:dyDescent="0.25">
      <c r="A5" s="69" t="s">
        <v>213</v>
      </c>
      <c r="B5" s="70"/>
      <c r="C5" s="70"/>
      <c r="D5" s="71"/>
      <c r="E5" s="73"/>
      <c r="F5" s="107" t="s">
        <v>4912</v>
      </c>
      <c r="G5" s="70"/>
      <c r="H5" s="74"/>
      <c r="I5" s="75"/>
      <c r="J5" s="75"/>
      <c r="K5" s="74" t="s">
        <v>6124</v>
      </c>
      <c r="L5" s="78"/>
      <c r="M5" s="79"/>
      <c r="N5" s="79"/>
      <c r="O5" s="80"/>
      <c r="P5" s="81"/>
      <c r="Q5" s="81"/>
      <c r="R5" s="91"/>
      <c r="S5" s="91"/>
      <c r="T5" s="91"/>
      <c r="U5" s="91"/>
      <c r="V5" s="52"/>
      <c r="W5" s="52"/>
      <c r="X5" s="52"/>
      <c r="Y5" s="52"/>
      <c r="Z5" s="51"/>
      <c r="AA5" s="76"/>
      <c r="AB5" s="76"/>
      <c r="AC5" s="77"/>
      <c r="AD5" s="83" t="s">
        <v>2399</v>
      </c>
      <c r="AE5" s="83">
        <v>460</v>
      </c>
      <c r="AF5" s="83">
        <v>56</v>
      </c>
      <c r="AG5" s="83">
        <v>297</v>
      </c>
      <c r="AH5" s="83">
        <v>238</v>
      </c>
      <c r="AI5" s="83"/>
      <c r="AJ5" s="83" t="s">
        <v>2996</v>
      </c>
      <c r="AK5" s="83" t="s">
        <v>3524</v>
      </c>
      <c r="AL5" s="89" t="s">
        <v>3851</v>
      </c>
      <c r="AM5" s="83"/>
      <c r="AN5" s="85">
        <v>42702.266493055555</v>
      </c>
      <c r="AO5" s="89" t="s">
        <v>4190</v>
      </c>
      <c r="AP5" s="83" t="b">
        <v>0</v>
      </c>
      <c r="AQ5" s="83" t="b">
        <v>0</v>
      </c>
      <c r="AR5" s="83" t="b">
        <v>0</v>
      </c>
      <c r="AS5" s="83" t="s">
        <v>2140</v>
      </c>
      <c r="AT5" s="83">
        <v>6</v>
      </c>
      <c r="AU5" s="89" t="s">
        <v>4681</v>
      </c>
      <c r="AV5" s="83" t="b">
        <v>0</v>
      </c>
      <c r="AW5" s="83" t="s">
        <v>5508</v>
      </c>
      <c r="AX5" s="89" t="s">
        <v>5511</v>
      </c>
      <c r="AY5" s="83" t="s">
        <v>66</v>
      </c>
      <c r="AZ5" s="2"/>
      <c r="BA5" s="3"/>
      <c r="BB5" s="3"/>
      <c r="BC5" s="3"/>
      <c r="BD5" s="3"/>
    </row>
    <row r="6" spans="1:56" x14ac:dyDescent="0.25">
      <c r="A6" s="69" t="s">
        <v>600</v>
      </c>
      <c r="B6" s="70"/>
      <c r="C6" s="70"/>
      <c r="D6" s="71"/>
      <c r="E6" s="73"/>
      <c r="F6" s="107" t="s">
        <v>4913</v>
      </c>
      <c r="G6" s="70"/>
      <c r="H6" s="74"/>
      <c r="I6" s="75"/>
      <c r="J6" s="75"/>
      <c r="K6" s="74" t="s">
        <v>6125</v>
      </c>
      <c r="L6" s="78"/>
      <c r="M6" s="79"/>
      <c r="N6" s="79"/>
      <c r="O6" s="80"/>
      <c r="P6" s="81"/>
      <c r="Q6" s="81"/>
      <c r="R6" s="91"/>
      <c r="S6" s="91"/>
      <c r="T6" s="91"/>
      <c r="U6" s="91"/>
      <c r="V6" s="52"/>
      <c r="W6" s="52"/>
      <c r="X6" s="52"/>
      <c r="Y6" s="52"/>
      <c r="Z6" s="51"/>
      <c r="AA6" s="76"/>
      <c r="AB6" s="76"/>
      <c r="AC6" s="77"/>
      <c r="AD6" s="83" t="s">
        <v>2400</v>
      </c>
      <c r="AE6" s="83">
        <v>975</v>
      </c>
      <c r="AF6" s="83">
        <v>193238</v>
      </c>
      <c r="AG6" s="83">
        <v>16644</v>
      </c>
      <c r="AH6" s="83">
        <v>1449</v>
      </c>
      <c r="AI6" s="83">
        <v>-18000</v>
      </c>
      <c r="AJ6" s="83" t="s">
        <v>2997</v>
      </c>
      <c r="AK6" s="83"/>
      <c r="AL6" s="89" t="s">
        <v>3852</v>
      </c>
      <c r="AM6" s="83" t="s">
        <v>4145</v>
      </c>
      <c r="AN6" s="85">
        <v>39857.629328703704</v>
      </c>
      <c r="AO6" s="89" t="s">
        <v>4191</v>
      </c>
      <c r="AP6" s="83" t="b">
        <v>0</v>
      </c>
      <c r="AQ6" s="83" t="b">
        <v>0</v>
      </c>
      <c r="AR6" s="83" t="b">
        <v>0</v>
      </c>
      <c r="AS6" s="83" t="s">
        <v>2140</v>
      </c>
      <c r="AT6" s="83">
        <v>2398</v>
      </c>
      <c r="AU6" s="89" t="s">
        <v>4683</v>
      </c>
      <c r="AV6" s="83" t="b">
        <v>1</v>
      </c>
      <c r="AW6" s="83" t="s">
        <v>5508</v>
      </c>
      <c r="AX6" s="89" t="s">
        <v>5512</v>
      </c>
      <c r="AY6" s="83" t="s">
        <v>65</v>
      </c>
      <c r="AZ6" s="2"/>
      <c r="BA6" s="3"/>
      <c r="BB6" s="3"/>
      <c r="BC6" s="3"/>
      <c r="BD6" s="3"/>
    </row>
    <row r="7" spans="1:56" x14ac:dyDescent="0.25">
      <c r="A7" s="69" t="s">
        <v>601</v>
      </c>
      <c r="B7" s="70"/>
      <c r="C7" s="70"/>
      <c r="D7" s="71"/>
      <c r="E7" s="73"/>
      <c r="F7" s="107" t="s">
        <v>4914</v>
      </c>
      <c r="G7" s="70"/>
      <c r="H7" s="74"/>
      <c r="I7" s="75"/>
      <c r="J7" s="75"/>
      <c r="K7" s="74" t="s">
        <v>6126</v>
      </c>
      <c r="L7" s="78"/>
      <c r="M7" s="79"/>
      <c r="N7" s="79"/>
      <c r="O7" s="80"/>
      <c r="P7" s="81"/>
      <c r="Q7" s="81"/>
      <c r="R7" s="91"/>
      <c r="S7" s="91"/>
      <c r="T7" s="91"/>
      <c r="U7" s="91"/>
      <c r="V7" s="52"/>
      <c r="W7" s="52"/>
      <c r="X7" s="52"/>
      <c r="Y7" s="52"/>
      <c r="Z7" s="51"/>
      <c r="AA7" s="76"/>
      <c r="AB7" s="76"/>
      <c r="AC7" s="77"/>
      <c r="AD7" s="83" t="s">
        <v>2401</v>
      </c>
      <c r="AE7" s="83">
        <v>41</v>
      </c>
      <c r="AF7" s="83">
        <v>21742486</v>
      </c>
      <c r="AG7" s="83">
        <v>34358</v>
      </c>
      <c r="AH7" s="83">
        <v>46</v>
      </c>
      <c r="AI7" s="83">
        <v>-18000</v>
      </c>
      <c r="AJ7" s="83" t="s">
        <v>2998</v>
      </c>
      <c r="AK7" s="83" t="s">
        <v>3525</v>
      </c>
      <c r="AL7" s="83"/>
      <c r="AM7" s="83" t="s">
        <v>4145</v>
      </c>
      <c r="AN7" s="85">
        <v>39890.574050925927</v>
      </c>
      <c r="AO7" s="89" t="s">
        <v>4192</v>
      </c>
      <c r="AP7" s="83" t="b">
        <v>0</v>
      </c>
      <c r="AQ7" s="83" t="b">
        <v>0</v>
      </c>
      <c r="AR7" s="83" t="b">
        <v>1</v>
      </c>
      <c r="AS7" s="83" t="s">
        <v>2140</v>
      </c>
      <c r="AT7" s="83">
        <v>57255</v>
      </c>
      <c r="AU7" s="89" t="s">
        <v>4684</v>
      </c>
      <c r="AV7" s="83" t="b">
        <v>1</v>
      </c>
      <c r="AW7" s="83" t="s">
        <v>5508</v>
      </c>
      <c r="AX7" s="89" t="s">
        <v>5513</v>
      </c>
      <c r="AY7" s="83" t="s">
        <v>65</v>
      </c>
      <c r="AZ7" s="2"/>
      <c r="BA7" s="3"/>
      <c r="BB7" s="3"/>
      <c r="BC7" s="3"/>
      <c r="BD7" s="3"/>
    </row>
    <row r="8" spans="1:56" x14ac:dyDescent="0.25">
      <c r="A8" s="69" t="s">
        <v>214</v>
      </c>
      <c r="B8" s="70"/>
      <c r="C8" s="70"/>
      <c r="D8" s="71"/>
      <c r="E8" s="73"/>
      <c r="F8" s="107" t="s">
        <v>4915</v>
      </c>
      <c r="G8" s="70"/>
      <c r="H8" s="74"/>
      <c r="I8" s="75"/>
      <c r="J8" s="75"/>
      <c r="K8" s="74" t="s">
        <v>6127</v>
      </c>
      <c r="L8" s="78"/>
      <c r="M8" s="79"/>
      <c r="N8" s="79"/>
      <c r="O8" s="80"/>
      <c r="P8" s="81"/>
      <c r="Q8" s="81"/>
      <c r="R8" s="91"/>
      <c r="S8" s="91"/>
      <c r="T8" s="91"/>
      <c r="U8" s="91"/>
      <c r="V8" s="52"/>
      <c r="W8" s="52"/>
      <c r="X8" s="52"/>
      <c r="Y8" s="52"/>
      <c r="Z8" s="51"/>
      <c r="AA8" s="76"/>
      <c r="AB8" s="76"/>
      <c r="AC8" s="77"/>
      <c r="AD8" s="83" t="s">
        <v>2402</v>
      </c>
      <c r="AE8" s="83">
        <v>513</v>
      </c>
      <c r="AF8" s="83">
        <v>87</v>
      </c>
      <c r="AG8" s="83">
        <v>3407</v>
      </c>
      <c r="AH8" s="83">
        <v>1978</v>
      </c>
      <c r="AI8" s="83"/>
      <c r="AJ8" s="83"/>
      <c r="AK8" s="83"/>
      <c r="AL8" s="83"/>
      <c r="AM8" s="83"/>
      <c r="AN8" s="85">
        <v>42461.003240740742</v>
      </c>
      <c r="AO8" s="83"/>
      <c r="AP8" s="83" t="b">
        <v>1</v>
      </c>
      <c r="AQ8" s="83" t="b">
        <v>1</v>
      </c>
      <c r="AR8" s="83" t="b">
        <v>0</v>
      </c>
      <c r="AS8" s="83" t="s">
        <v>2140</v>
      </c>
      <c r="AT8" s="83">
        <v>11</v>
      </c>
      <c r="AU8" s="83"/>
      <c r="AV8" s="83" t="b">
        <v>0</v>
      </c>
      <c r="AW8" s="83" t="s">
        <v>5508</v>
      </c>
      <c r="AX8" s="89" t="s">
        <v>5514</v>
      </c>
      <c r="AY8" s="83" t="s">
        <v>66</v>
      </c>
      <c r="AZ8" s="2"/>
      <c r="BA8" s="3"/>
      <c r="BB8" s="3"/>
      <c r="BC8" s="3"/>
      <c r="BD8" s="3"/>
    </row>
    <row r="9" spans="1:56" x14ac:dyDescent="0.25">
      <c r="A9" s="69" t="s">
        <v>602</v>
      </c>
      <c r="B9" s="70"/>
      <c r="C9" s="70"/>
      <c r="D9" s="71"/>
      <c r="E9" s="73"/>
      <c r="F9" s="107" t="s">
        <v>4916</v>
      </c>
      <c r="G9" s="70"/>
      <c r="H9" s="74"/>
      <c r="I9" s="75"/>
      <c r="J9" s="75"/>
      <c r="K9" s="74" t="s">
        <v>6128</v>
      </c>
      <c r="L9" s="78"/>
      <c r="M9" s="79"/>
      <c r="N9" s="79"/>
      <c r="O9" s="80"/>
      <c r="P9" s="81"/>
      <c r="Q9" s="81"/>
      <c r="R9" s="91"/>
      <c r="S9" s="91"/>
      <c r="T9" s="91"/>
      <c r="U9" s="91"/>
      <c r="V9" s="52"/>
      <c r="W9" s="52"/>
      <c r="X9" s="52"/>
      <c r="Y9" s="52"/>
      <c r="Z9" s="51"/>
      <c r="AA9" s="76"/>
      <c r="AB9" s="76"/>
      <c r="AC9" s="77"/>
      <c r="AD9" s="83" t="s">
        <v>2403</v>
      </c>
      <c r="AE9" s="83">
        <v>1060</v>
      </c>
      <c r="AF9" s="83">
        <v>1219910</v>
      </c>
      <c r="AG9" s="83">
        <v>17671</v>
      </c>
      <c r="AH9" s="83">
        <v>5497</v>
      </c>
      <c r="AI9" s="83">
        <v>-18000</v>
      </c>
      <c r="AJ9" s="83" t="s">
        <v>2999</v>
      </c>
      <c r="AK9" s="83"/>
      <c r="AL9" s="89" t="s">
        <v>3853</v>
      </c>
      <c r="AM9" s="83" t="s">
        <v>4145</v>
      </c>
      <c r="AN9" s="85">
        <v>39944.887881944444</v>
      </c>
      <c r="AO9" s="89" t="s">
        <v>4193</v>
      </c>
      <c r="AP9" s="83" t="b">
        <v>0</v>
      </c>
      <c r="AQ9" s="83" t="b">
        <v>0</v>
      </c>
      <c r="AR9" s="83" t="b">
        <v>0</v>
      </c>
      <c r="AS9" s="83" t="s">
        <v>2140</v>
      </c>
      <c r="AT9" s="83">
        <v>5467</v>
      </c>
      <c r="AU9" s="89" t="s">
        <v>4685</v>
      </c>
      <c r="AV9" s="83" t="b">
        <v>1</v>
      </c>
      <c r="AW9" s="83" t="s">
        <v>5508</v>
      </c>
      <c r="AX9" s="89" t="s">
        <v>5515</v>
      </c>
      <c r="AY9" s="83" t="s">
        <v>65</v>
      </c>
      <c r="AZ9" s="2"/>
      <c r="BA9" s="3"/>
      <c r="BB9" s="3"/>
      <c r="BC9" s="3"/>
      <c r="BD9" s="3"/>
    </row>
    <row r="10" spans="1:56" x14ac:dyDescent="0.25">
      <c r="A10" s="69" t="s">
        <v>215</v>
      </c>
      <c r="B10" s="70"/>
      <c r="C10" s="70"/>
      <c r="D10" s="71"/>
      <c r="E10" s="73"/>
      <c r="F10" s="107" t="s">
        <v>4917</v>
      </c>
      <c r="G10" s="70"/>
      <c r="H10" s="74"/>
      <c r="I10" s="75"/>
      <c r="J10" s="75"/>
      <c r="K10" s="74" t="s">
        <v>6129</v>
      </c>
      <c r="L10" s="78"/>
      <c r="M10" s="79"/>
      <c r="N10" s="79"/>
      <c r="O10" s="80"/>
      <c r="P10" s="81"/>
      <c r="Q10" s="81"/>
      <c r="R10" s="91"/>
      <c r="S10" s="91"/>
      <c r="T10" s="91"/>
      <c r="U10" s="91"/>
      <c r="V10" s="52"/>
      <c r="W10" s="52"/>
      <c r="X10" s="52"/>
      <c r="Y10" s="52"/>
      <c r="Z10" s="51"/>
      <c r="AA10" s="76"/>
      <c r="AB10" s="76"/>
      <c r="AC10" s="77"/>
      <c r="AD10" s="83" t="s">
        <v>2404</v>
      </c>
      <c r="AE10" s="83">
        <v>1167</v>
      </c>
      <c r="AF10" s="83">
        <v>1090</v>
      </c>
      <c r="AG10" s="83">
        <v>11492</v>
      </c>
      <c r="AH10" s="83">
        <v>813</v>
      </c>
      <c r="AI10" s="83">
        <v>-18000</v>
      </c>
      <c r="AJ10" s="83" t="s">
        <v>3000</v>
      </c>
      <c r="AK10" s="83"/>
      <c r="AL10" s="83"/>
      <c r="AM10" s="83" t="s">
        <v>4145</v>
      </c>
      <c r="AN10" s="85">
        <v>41776.017881944441</v>
      </c>
      <c r="AO10" s="83"/>
      <c r="AP10" s="83" t="b">
        <v>1</v>
      </c>
      <c r="AQ10" s="83" t="b">
        <v>0</v>
      </c>
      <c r="AR10" s="83" t="b">
        <v>0</v>
      </c>
      <c r="AS10" s="83" t="s">
        <v>2140</v>
      </c>
      <c r="AT10" s="83">
        <v>23</v>
      </c>
      <c r="AU10" s="89" t="s">
        <v>4681</v>
      </c>
      <c r="AV10" s="83" t="b">
        <v>0</v>
      </c>
      <c r="AW10" s="83" t="s">
        <v>5508</v>
      </c>
      <c r="AX10" s="89" t="s">
        <v>5516</v>
      </c>
      <c r="AY10" s="83" t="s">
        <v>66</v>
      </c>
      <c r="AZ10" s="2"/>
      <c r="BA10" s="3"/>
      <c r="BB10" s="3"/>
      <c r="BC10" s="3"/>
      <c r="BD10" s="3"/>
    </row>
    <row r="11" spans="1:56" x14ac:dyDescent="0.25">
      <c r="A11" s="69" t="s">
        <v>603</v>
      </c>
      <c r="B11" s="70"/>
      <c r="C11" s="70"/>
      <c r="D11" s="71"/>
      <c r="E11" s="73"/>
      <c r="F11" s="107" t="s">
        <v>4918</v>
      </c>
      <c r="G11" s="70"/>
      <c r="H11" s="74"/>
      <c r="I11" s="75"/>
      <c r="J11" s="75"/>
      <c r="K11" s="74" t="s">
        <v>6130</v>
      </c>
      <c r="L11" s="78"/>
      <c r="M11" s="79"/>
      <c r="N11" s="79"/>
      <c r="O11" s="80"/>
      <c r="P11" s="81"/>
      <c r="Q11" s="81"/>
      <c r="R11" s="91"/>
      <c r="S11" s="91"/>
      <c r="T11" s="91"/>
      <c r="U11" s="91"/>
      <c r="V11" s="52"/>
      <c r="W11" s="52"/>
      <c r="X11" s="52"/>
      <c r="Y11" s="52"/>
      <c r="Z11" s="51"/>
      <c r="AA11" s="76"/>
      <c r="AB11" s="76"/>
      <c r="AC11" s="77"/>
      <c r="AD11" s="83" t="s">
        <v>2405</v>
      </c>
      <c r="AE11" s="83">
        <v>36678</v>
      </c>
      <c r="AF11" s="83">
        <v>36986</v>
      </c>
      <c r="AG11" s="83">
        <v>1286</v>
      </c>
      <c r="AH11" s="83">
        <v>11913</v>
      </c>
      <c r="AI11" s="83">
        <v>-18000</v>
      </c>
      <c r="AJ11" s="83" t="s">
        <v>3001</v>
      </c>
      <c r="AK11" s="83" t="s">
        <v>3526</v>
      </c>
      <c r="AL11" s="83"/>
      <c r="AM11" s="83" t="s">
        <v>4146</v>
      </c>
      <c r="AN11" s="85">
        <v>40702.066087962965</v>
      </c>
      <c r="AO11" s="89" t="s">
        <v>4194</v>
      </c>
      <c r="AP11" s="83" t="b">
        <v>1</v>
      </c>
      <c r="AQ11" s="83" t="b">
        <v>0</v>
      </c>
      <c r="AR11" s="83" t="b">
        <v>0</v>
      </c>
      <c r="AS11" s="83" t="s">
        <v>2140</v>
      </c>
      <c r="AT11" s="83">
        <v>137</v>
      </c>
      <c r="AU11" s="89" t="s">
        <v>4681</v>
      </c>
      <c r="AV11" s="83" t="b">
        <v>0</v>
      </c>
      <c r="AW11" s="83" t="s">
        <v>5508</v>
      </c>
      <c r="AX11" s="89" t="s">
        <v>5517</v>
      </c>
      <c r="AY11" s="83" t="s">
        <v>65</v>
      </c>
      <c r="AZ11" s="2"/>
      <c r="BA11" s="3"/>
      <c r="BB11" s="3"/>
      <c r="BC11" s="3"/>
      <c r="BD11" s="3"/>
    </row>
    <row r="12" spans="1:56" x14ac:dyDescent="0.25">
      <c r="A12" s="69" t="s">
        <v>216</v>
      </c>
      <c r="B12" s="70"/>
      <c r="C12" s="70"/>
      <c r="D12" s="71"/>
      <c r="E12" s="73"/>
      <c r="F12" s="107" t="s">
        <v>4919</v>
      </c>
      <c r="G12" s="70"/>
      <c r="H12" s="74"/>
      <c r="I12" s="75"/>
      <c r="J12" s="75"/>
      <c r="K12" s="74" t="s">
        <v>6131</v>
      </c>
      <c r="L12" s="78"/>
      <c r="M12" s="79"/>
      <c r="N12" s="79"/>
      <c r="O12" s="80"/>
      <c r="P12" s="81"/>
      <c r="Q12" s="81"/>
      <c r="R12" s="91"/>
      <c r="S12" s="91"/>
      <c r="T12" s="91"/>
      <c r="U12" s="91"/>
      <c r="V12" s="52"/>
      <c r="W12" s="52"/>
      <c r="X12" s="52"/>
      <c r="Y12" s="52"/>
      <c r="Z12" s="51"/>
      <c r="AA12" s="76"/>
      <c r="AB12" s="76"/>
      <c r="AC12" s="77"/>
      <c r="AD12" s="83" t="s">
        <v>2406</v>
      </c>
      <c r="AE12" s="83">
        <v>189</v>
      </c>
      <c r="AF12" s="83">
        <v>74</v>
      </c>
      <c r="AG12" s="83">
        <v>3924</v>
      </c>
      <c r="AH12" s="83">
        <v>3110</v>
      </c>
      <c r="AI12" s="83"/>
      <c r="AJ12" s="83" t="s">
        <v>3002</v>
      </c>
      <c r="AK12" s="83" t="s">
        <v>3527</v>
      </c>
      <c r="AL12" s="83"/>
      <c r="AM12" s="83"/>
      <c r="AN12" s="85">
        <v>42379.85769675926</v>
      </c>
      <c r="AO12" s="89" t="s">
        <v>4195</v>
      </c>
      <c r="AP12" s="83" t="b">
        <v>0</v>
      </c>
      <c r="AQ12" s="83" t="b">
        <v>0</v>
      </c>
      <c r="AR12" s="83" t="b">
        <v>0</v>
      </c>
      <c r="AS12" s="83" t="s">
        <v>4677</v>
      </c>
      <c r="AT12" s="83">
        <v>0</v>
      </c>
      <c r="AU12" s="89" t="s">
        <v>4681</v>
      </c>
      <c r="AV12" s="83" t="b">
        <v>0</v>
      </c>
      <c r="AW12" s="83" t="s">
        <v>5508</v>
      </c>
      <c r="AX12" s="89" t="s">
        <v>5518</v>
      </c>
      <c r="AY12" s="83" t="s">
        <v>66</v>
      </c>
      <c r="AZ12" s="2"/>
      <c r="BA12" s="3"/>
      <c r="BB12" s="3"/>
      <c r="BC12" s="3"/>
      <c r="BD12" s="3"/>
    </row>
    <row r="13" spans="1:56" x14ac:dyDescent="0.25">
      <c r="A13" s="69" t="s">
        <v>604</v>
      </c>
      <c r="B13" s="70"/>
      <c r="C13" s="70"/>
      <c r="D13" s="71"/>
      <c r="E13" s="73"/>
      <c r="F13" s="107" t="s">
        <v>4920</v>
      </c>
      <c r="G13" s="70"/>
      <c r="H13" s="74"/>
      <c r="I13" s="75"/>
      <c r="J13" s="75"/>
      <c r="K13" s="74" t="s">
        <v>6132</v>
      </c>
      <c r="L13" s="78"/>
      <c r="M13" s="79"/>
      <c r="N13" s="79"/>
      <c r="O13" s="80"/>
      <c r="P13" s="81"/>
      <c r="Q13" s="81"/>
      <c r="R13" s="91"/>
      <c r="S13" s="91"/>
      <c r="T13" s="91"/>
      <c r="U13" s="91"/>
      <c r="V13" s="52"/>
      <c r="W13" s="52"/>
      <c r="X13" s="52"/>
      <c r="Y13" s="52"/>
      <c r="Z13" s="51"/>
      <c r="AA13" s="76"/>
      <c r="AB13" s="76"/>
      <c r="AC13" s="77"/>
      <c r="AD13" s="83" t="s">
        <v>2407</v>
      </c>
      <c r="AE13" s="83">
        <v>590</v>
      </c>
      <c r="AF13" s="83">
        <v>1431</v>
      </c>
      <c r="AG13" s="83">
        <v>153472</v>
      </c>
      <c r="AH13" s="83">
        <v>115</v>
      </c>
      <c r="AI13" s="83">
        <v>-18000</v>
      </c>
      <c r="AJ13" s="83" t="s">
        <v>3003</v>
      </c>
      <c r="AK13" s="83" t="s">
        <v>3528</v>
      </c>
      <c r="AL13" s="83"/>
      <c r="AM13" s="83" t="s">
        <v>4146</v>
      </c>
      <c r="AN13" s="85">
        <v>39771.910937499997</v>
      </c>
      <c r="AO13" s="89" t="s">
        <v>4196</v>
      </c>
      <c r="AP13" s="83" t="b">
        <v>0</v>
      </c>
      <c r="AQ13" s="83" t="b">
        <v>0</v>
      </c>
      <c r="AR13" s="83" t="b">
        <v>1</v>
      </c>
      <c r="AS13" s="83" t="s">
        <v>2140</v>
      </c>
      <c r="AT13" s="83">
        <v>25</v>
      </c>
      <c r="AU13" s="89" t="s">
        <v>4686</v>
      </c>
      <c r="AV13" s="83" t="b">
        <v>0</v>
      </c>
      <c r="AW13" s="83" t="s">
        <v>5508</v>
      </c>
      <c r="AX13" s="89" t="s">
        <v>5519</v>
      </c>
      <c r="AY13" s="83" t="s">
        <v>65</v>
      </c>
      <c r="AZ13" s="2"/>
      <c r="BA13" s="3"/>
      <c r="BB13" s="3"/>
      <c r="BC13" s="3"/>
      <c r="BD13" s="3"/>
    </row>
    <row r="14" spans="1:56" x14ac:dyDescent="0.25">
      <c r="A14" s="69" t="s">
        <v>217</v>
      </c>
      <c r="B14" s="70"/>
      <c r="C14" s="70"/>
      <c r="D14" s="71"/>
      <c r="E14" s="73"/>
      <c r="F14" s="107" t="s">
        <v>4921</v>
      </c>
      <c r="G14" s="70"/>
      <c r="H14" s="74"/>
      <c r="I14" s="75"/>
      <c r="J14" s="75"/>
      <c r="K14" s="74" t="s">
        <v>6133</v>
      </c>
      <c r="L14" s="78"/>
      <c r="M14" s="79"/>
      <c r="N14" s="79"/>
      <c r="O14" s="80"/>
      <c r="P14" s="81"/>
      <c r="Q14" s="81"/>
      <c r="R14" s="91"/>
      <c r="S14" s="91"/>
      <c r="T14" s="91"/>
      <c r="U14" s="91"/>
      <c r="V14" s="52"/>
      <c r="W14" s="52"/>
      <c r="X14" s="52"/>
      <c r="Y14" s="52"/>
      <c r="Z14" s="51"/>
      <c r="AA14" s="76"/>
      <c r="AB14" s="76"/>
      <c r="AC14" s="77"/>
      <c r="AD14" s="83" t="s">
        <v>2408</v>
      </c>
      <c r="AE14" s="83">
        <v>1073</v>
      </c>
      <c r="AF14" s="83">
        <v>367</v>
      </c>
      <c r="AG14" s="83">
        <v>9478</v>
      </c>
      <c r="AH14" s="83">
        <v>27205</v>
      </c>
      <c r="AI14" s="83"/>
      <c r="AJ14" s="83" t="s">
        <v>3004</v>
      </c>
      <c r="AK14" s="83" t="s">
        <v>3529</v>
      </c>
      <c r="AL14" s="83"/>
      <c r="AM14" s="83"/>
      <c r="AN14" s="85">
        <v>40706.922800925924</v>
      </c>
      <c r="AO14" s="89" t="s">
        <v>4197</v>
      </c>
      <c r="AP14" s="83" t="b">
        <v>1</v>
      </c>
      <c r="AQ14" s="83" t="b">
        <v>0</v>
      </c>
      <c r="AR14" s="83" t="b">
        <v>0</v>
      </c>
      <c r="AS14" s="83" t="s">
        <v>2140</v>
      </c>
      <c r="AT14" s="83">
        <v>15</v>
      </c>
      <c r="AU14" s="89" t="s">
        <v>4681</v>
      </c>
      <c r="AV14" s="83" t="b">
        <v>0</v>
      </c>
      <c r="AW14" s="83" t="s">
        <v>5508</v>
      </c>
      <c r="AX14" s="89" t="s">
        <v>5520</v>
      </c>
      <c r="AY14" s="83" t="s">
        <v>66</v>
      </c>
      <c r="AZ14" s="2"/>
      <c r="BA14" s="3"/>
      <c r="BB14" s="3"/>
      <c r="BC14" s="3"/>
      <c r="BD14" s="3"/>
    </row>
    <row r="15" spans="1:56" x14ac:dyDescent="0.25">
      <c r="A15" s="69" t="s">
        <v>605</v>
      </c>
      <c r="B15" s="70"/>
      <c r="C15" s="70"/>
      <c r="D15" s="71"/>
      <c r="E15" s="73"/>
      <c r="F15" s="107" t="s">
        <v>4922</v>
      </c>
      <c r="G15" s="70"/>
      <c r="H15" s="74"/>
      <c r="I15" s="75"/>
      <c r="J15" s="75"/>
      <c r="K15" s="74" t="s">
        <v>6134</v>
      </c>
      <c r="L15" s="78"/>
      <c r="M15" s="79"/>
      <c r="N15" s="79"/>
      <c r="O15" s="80"/>
      <c r="P15" s="81"/>
      <c r="Q15" s="81"/>
      <c r="R15" s="91"/>
      <c r="S15" s="91"/>
      <c r="T15" s="91"/>
      <c r="U15" s="91"/>
      <c r="V15" s="52"/>
      <c r="W15" s="52"/>
      <c r="X15" s="52"/>
      <c r="Y15" s="52"/>
      <c r="Z15" s="51"/>
      <c r="AA15" s="76"/>
      <c r="AB15" s="76"/>
      <c r="AC15" s="77"/>
      <c r="AD15" s="83" t="s">
        <v>2409</v>
      </c>
      <c r="AE15" s="83">
        <v>390</v>
      </c>
      <c r="AF15" s="83">
        <v>29907</v>
      </c>
      <c r="AG15" s="83">
        <v>24926</v>
      </c>
      <c r="AH15" s="83">
        <v>989</v>
      </c>
      <c r="AI15" s="83">
        <v>-18000</v>
      </c>
      <c r="AJ15" s="83" t="s">
        <v>3005</v>
      </c>
      <c r="AK15" s="83" t="s">
        <v>3530</v>
      </c>
      <c r="AL15" s="89" t="s">
        <v>3854</v>
      </c>
      <c r="AM15" s="83" t="s">
        <v>4145</v>
      </c>
      <c r="AN15" s="85">
        <v>40550.668217592596</v>
      </c>
      <c r="AO15" s="89" t="s">
        <v>4198</v>
      </c>
      <c r="AP15" s="83" t="b">
        <v>0</v>
      </c>
      <c r="AQ15" s="83" t="b">
        <v>0</v>
      </c>
      <c r="AR15" s="83" t="b">
        <v>1</v>
      </c>
      <c r="AS15" s="83" t="s">
        <v>2140</v>
      </c>
      <c r="AT15" s="83">
        <v>1369</v>
      </c>
      <c r="AU15" s="89" t="s">
        <v>4687</v>
      </c>
      <c r="AV15" s="83" t="b">
        <v>1</v>
      </c>
      <c r="AW15" s="83" t="s">
        <v>5508</v>
      </c>
      <c r="AX15" s="89" t="s">
        <v>5521</v>
      </c>
      <c r="AY15" s="83" t="s">
        <v>65</v>
      </c>
      <c r="AZ15" s="2"/>
      <c r="BA15" s="3"/>
      <c r="BB15" s="3"/>
      <c r="BC15" s="3"/>
      <c r="BD15" s="3"/>
    </row>
    <row r="16" spans="1:56" x14ac:dyDescent="0.25">
      <c r="A16" s="69" t="s">
        <v>218</v>
      </c>
      <c r="B16" s="70"/>
      <c r="C16" s="70"/>
      <c r="D16" s="71"/>
      <c r="E16" s="73"/>
      <c r="F16" s="107" t="s">
        <v>4923</v>
      </c>
      <c r="G16" s="70"/>
      <c r="H16" s="74"/>
      <c r="I16" s="75"/>
      <c r="J16" s="75"/>
      <c r="K16" s="74" t="s">
        <v>6135</v>
      </c>
      <c r="L16" s="78"/>
      <c r="M16" s="79"/>
      <c r="N16" s="79"/>
      <c r="O16" s="80"/>
      <c r="P16" s="81"/>
      <c r="Q16" s="81"/>
      <c r="R16" s="91"/>
      <c r="S16" s="91"/>
      <c r="T16" s="91"/>
      <c r="U16" s="91"/>
      <c r="V16" s="52"/>
      <c r="W16" s="52"/>
      <c r="X16" s="52"/>
      <c r="Y16" s="52"/>
      <c r="Z16" s="51"/>
      <c r="AA16" s="76"/>
      <c r="AB16" s="76"/>
      <c r="AC16" s="77"/>
      <c r="AD16" s="83" t="s">
        <v>2410</v>
      </c>
      <c r="AE16" s="83">
        <v>136</v>
      </c>
      <c r="AF16" s="83">
        <v>11</v>
      </c>
      <c r="AG16" s="83">
        <v>59</v>
      </c>
      <c r="AH16" s="83">
        <v>70</v>
      </c>
      <c r="AI16" s="83"/>
      <c r="AJ16" s="83"/>
      <c r="AK16" s="83"/>
      <c r="AL16" s="83"/>
      <c r="AM16" s="83"/>
      <c r="AN16" s="85">
        <v>42758.318657407406</v>
      </c>
      <c r="AO16" s="83"/>
      <c r="AP16" s="83" t="b">
        <v>1</v>
      </c>
      <c r="AQ16" s="83" t="b">
        <v>1</v>
      </c>
      <c r="AR16" s="83" t="b">
        <v>0</v>
      </c>
      <c r="AS16" s="83" t="s">
        <v>2140</v>
      </c>
      <c r="AT16" s="83">
        <v>1</v>
      </c>
      <c r="AU16" s="83"/>
      <c r="AV16" s="83" t="b">
        <v>0</v>
      </c>
      <c r="AW16" s="83" t="s">
        <v>5508</v>
      </c>
      <c r="AX16" s="89" t="s">
        <v>5522</v>
      </c>
      <c r="AY16" s="83" t="s">
        <v>66</v>
      </c>
      <c r="AZ16" s="2"/>
      <c r="BA16" s="3"/>
      <c r="BB16" s="3"/>
      <c r="BC16" s="3"/>
      <c r="BD16" s="3"/>
    </row>
    <row r="17" spans="1:56" x14ac:dyDescent="0.25">
      <c r="A17" s="69" t="s">
        <v>606</v>
      </c>
      <c r="B17" s="70"/>
      <c r="C17" s="70"/>
      <c r="D17" s="71"/>
      <c r="E17" s="73"/>
      <c r="F17" s="107" t="s">
        <v>4924</v>
      </c>
      <c r="G17" s="70"/>
      <c r="H17" s="74"/>
      <c r="I17" s="75"/>
      <c r="J17" s="75"/>
      <c r="K17" s="74" t="s">
        <v>6136</v>
      </c>
      <c r="L17" s="78"/>
      <c r="M17" s="79"/>
      <c r="N17" s="79"/>
      <c r="O17" s="80"/>
      <c r="P17" s="81"/>
      <c r="Q17" s="81"/>
      <c r="R17" s="91"/>
      <c r="S17" s="91"/>
      <c r="T17" s="91"/>
      <c r="U17" s="91"/>
      <c r="V17" s="52"/>
      <c r="W17" s="52"/>
      <c r="X17" s="52"/>
      <c r="Y17" s="52"/>
      <c r="Z17" s="51"/>
      <c r="AA17" s="76"/>
      <c r="AB17" s="76"/>
      <c r="AC17" s="77"/>
      <c r="AD17" s="83" t="s">
        <v>2411</v>
      </c>
      <c r="AE17" s="83">
        <v>239</v>
      </c>
      <c r="AF17" s="83">
        <v>573929</v>
      </c>
      <c r="AG17" s="83">
        <v>70844</v>
      </c>
      <c r="AH17" s="83">
        <v>559</v>
      </c>
      <c r="AI17" s="83">
        <v>-21600</v>
      </c>
      <c r="AJ17" s="83" t="s">
        <v>3006</v>
      </c>
      <c r="AK17" s="83"/>
      <c r="AL17" s="89" t="s">
        <v>3855</v>
      </c>
      <c r="AM17" s="83" t="s">
        <v>4147</v>
      </c>
      <c r="AN17" s="85">
        <v>40916.076990740738</v>
      </c>
      <c r="AO17" s="89" t="s">
        <v>4199</v>
      </c>
      <c r="AP17" s="83" t="b">
        <v>0</v>
      </c>
      <c r="AQ17" s="83" t="b">
        <v>0</v>
      </c>
      <c r="AR17" s="83" t="b">
        <v>0</v>
      </c>
      <c r="AS17" s="83" t="s">
        <v>2140</v>
      </c>
      <c r="AT17" s="83">
        <v>6151</v>
      </c>
      <c r="AU17" s="89" t="s">
        <v>4688</v>
      </c>
      <c r="AV17" s="83" t="b">
        <v>1</v>
      </c>
      <c r="AW17" s="83" t="s">
        <v>5508</v>
      </c>
      <c r="AX17" s="89" t="s">
        <v>5523</v>
      </c>
      <c r="AY17" s="83" t="s">
        <v>65</v>
      </c>
      <c r="AZ17" s="2"/>
      <c r="BA17" s="3"/>
      <c r="BB17" s="3"/>
      <c r="BC17" s="3"/>
      <c r="BD17" s="3"/>
    </row>
    <row r="18" spans="1:56" x14ac:dyDescent="0.25">
      <c r="A18" s="69" t="s">
        <v>219</v>
      </c>
      <c r="B18" s="70"/>
      <c r="C18" s="70"/>
      <c r="D18" s="71"/>
      <c r="E18" s="73"/>
      <c r="F18" s="107" t="s">
        <v>4923</v>
      </c>
      <c r="G18" s="70"/>
      <c r="H18" s="74"/>
      <c r="I18" s="75"/>
      <c r="J18" s="75"/>
      <c r="K18" s="74" t="s">
        <v>6137</v>
      </c>
      <c r="L18" s="78"/>
      <c r="M18" s="79"/>
      <c r="N18" s="79"/>
      <c r="O18" s="80"/>
      <c r="P18" s="81"/>
      <c r="Q18" s="81"/>
      <c r="R18" s="91"/>
      <c r="S18" s="91"/>
      <c r="T18" s="91"/>
      <c r="U18" s="91"/>
      <c r="V18" s="52"/>
      <c r="W18" s="52"/>
      <c r="X18" s="52"/>
      <c r="Y18" s="52"/>
      <c r="Z18" s="51"/>
      <c r="AA18" s="76"/>
      <c r="AB18" s="76"/>
      <c r="AC18" s="77"/>
      <c r="AD18" s="83" t="s">
        <v>219</v>
      </c>
      <c r="AE18" s="83">
        <v>132</v>
      </c>
      <c r="AF18" s="83">
        <v>44</v>
      </c>
      <c r="AG18" s="83">
        <v>13252</v>
      </c>
      <c r="AH18" s="83">
        <v>19</v>
      </c>
      <c r="AI18" s="83"/>
      <c r="AJ18" s="83"/>
      <c r="AK18" s="83"/>
      <c r="AL18" s="83"/>
      <c r="AM18" s="83"/>
      <c r="AN18" s="85">
        <v>42239.052141203705</v>
      </c>
      <c r="AO18" s="83"/>
      <c r="AP18" s="83" t="b">
        <v>1</v>
      </c>
      <c r="AQ18" s="83" t="b">
        <v>1</v>
      </c>
      <c r="AR18" s="83" t="b">
        <v>1</v>
      </c>
      <c r="AS18" s="83" t="s">
        <v>2140</v>
      </c>
      <c r="AT18" s="83">
        <v>19</v>
      </c>
      <c r="AU18" s="89" t="s">
        <v>4681</v>
      </c>
      <c r="AV18" s="83" t="b">
        <v>0</v>
      </c>
      <c r="AW18" s="83" t="s">
        <v>5508</v>
      </c>
      <c r="AX18" s="89" t="s">
        <v>5524</v>
      </c>
      <c r="AY18" s="83" t="s">
        <v>66</v>
      </c>
      <c r="AZ18" s="2"/>
      <c r="BA18" s="3"/>
      <c r="BB18" s="3"/>
      <c r="BC18" s="3"/>
      <c r="BD18" s="3"/>
    </row>
    <row r="19" spans="1:56" x14ac:dyDescent="0.25">
      <c r="A19" s="69" t="s">
        <v>607</v>
      </c>
      <c r="B19" s="70"/>
      <c r="C19" s="70"/>
      <c r="D19" s="71"/>
      <c r="E19" s="73"/>
      <c r="F19" s="107" t="s">
        <v>4925</v>
      </c>
      <c r="G19" s="70"/>
      <c r="H19" s="74"/>
      <c r="I19" s="75"/>
      <c r="J19" s="75"/>
      <c r="K19" s="74" t="s">
        <v>6138</v>
      </c>
      <c r="L19" s="78"/>
      <c r="M19" s="79"/>
      <c r="N19" s="79"/>
      <c r="O19" s="80"/>
      <c r="P19" s="81"/>
      <c r="Q19" s="81"/>
      <c r="R19" s="91"/>
      <c r="S19" s="91"/>
      <c r="T19" s="91"/>
      <c r="U19" s="91"/>
      <c r="V19" s="52"/>
      <c r="W19" s="52"/>
      <c r="X19" s="52"/>
      <c r="Y19" s="52"/>
      <c r="Z19" s="51"/>
      <c r="AA19" s="76"/>
      <c r="AB19" s="76"/>
      <c r="AC19" s="77"/>
      <c r="AD19" s="83" t="s">
        <v>2412</v>
      </c>
      <c r="AE19" s="83">
        <v>2935</v>
      </c>
      <c r="AF19" s="83">
        <v>216694</v>
      </c>
      <c r="AG19" s="83">
        <v>2933</v>
      </c>
      <c r="AH19" s="83">
        <v>3542</v>
      </c>
      <c r="AI19" s="83">
        <v>-18000</v>
      </c>
      <c r="AJ19" s="83" t="s">
        <v>3007</v>
      </c>
      <c r="AK19" s="83"/>
      <c r="AL19" s="89" t="s">
        <v>3856</v>
      </c>
      <c r="AM19" s="83" t="s">
        <v>4145</v>
      </c>
      <c r="AN19" s="85">
        <v>41274.979895833334</v>
      </c>
      <c r="AO19" s="89" t="s">
        <v>4200</v>
      </c>
      <c r="AP19" s="83" t="b">
        <v>0</v>
      </c>
      <c r="AQ19" s="83" t="b">
        <v>0</v>
      </c>
      <c r="AR19" s="83" t="b">
        <v>1</v>
      </c>
      <c r="AS19" s="83" t="s">
        <v>2140</v>
      </c>
      <c r="AT19" s="83">
        <v>2496</v>
      </c>
      <c r="AU19" s="89" t="s">
        <v>4681</v>
      </c>
      <c r="AV19" s="83" t="b">
        <v>1</v>
      </c>
      <c r="AW19" s="83" t="s">
        <v>5508</v>
      </c>
      <c r="AX19" s="89" t="s">
        <v>5525</v>
      </c>
      <c r="AY19" s="83" t="s">
        <v>65</v>
      </c>
      <c r="AZ19" s="2"/>
      <c r="BA19" s="3"/>
      <c r="BB19" s="3"/>
      <c r="BC19" s="3"/>
      <c r="BD19" s="3"/>
    </row>
    <row r="20" spans="1:56" x14ac:dyDescent="0.25">
      <c r="A20" s="69" t="s">
        <v>220</v>
      </c>
      <c r="B20" s="70"/>
      <c r="C20" s="70"/>
      <c r="D20" s="71"/>
      <c r="E20" s="73"/>
      <c r="F20" s="107" t="s">
        <v>4926</v>
      </c>
      <c r="G20" s="70"/>
      <c r="H20" s="74"/>
      <c r="I20" s="75"/>
      <c r="J20" s="75"/>
      <c r="K20" s="74" t="s">
        <v>6139</v>
      </c>
      <c r="L20" s="78"/>
      <c r="M20" s="79"/>
      <c r="N20" s="79"/>
      <c r="O20" s="80"/>
      <c r="P20" s="81"/>
      <c r="Q20" s="81"/>
      <c r="R20" s="91"/>
      <c r="S20" s="91"/>
      <c r="T20" s="91"/>
      <c r="U20" s="91"/>
      <c r="V20" s="52"/>
      <c r="W20" s="52"/>
      <c r="X20" s="52"/>
      <c r="Y20" s="52"/>
      <c r="Z20" s="51"/>
      <c r="AA20" s="76"/>
      <c r="AB20" s="76"/>
      <c r="AC20" s="77"/>
      <c r="AD20" s="83" t="s">
        <v>2413</v>
      </c>
      <c r="AE20" s="83">
        <v>473</v>
      </c>
      <c r="AF20" s="83">
        <v>776</v>
      </c>
      <c r="AG20" s="83">
        <v>3889</v>
      </c>
      <c r="AH20" s="83">
        <v>300</v>
      </c>
      <c r="AI20" s="83">
        <v>-18000</v>
      </c>
      <c r="AJ20" s="83" t="s">
        <v>3008</v>
      </c>
      <c r="AK20" s="83" t="s">
        <v>3531</v>
      </c>
      <c r="AL20" s="89" t="s">
        <v>3857</v>
      </c>
      <c r="AM20" s="83" t="s">
        <v>4145</v>
      </c>
      <c r="AN20" s="85">
        <v>41085.709513888891</v>
      </c>
      <c r="AO20" s="89" t="s">
        <v>4201</v>
      </c>
      <c r="AP20" s="83" t="b">
        <v>1</v>
      </c>
      <c r="AQ20" s="83" t="b">
        <v>0</v>
      </c>
      <c r="AR20" s="83" t="b">
        <v>0</v>
      </c>
      <c r="AS20" s="83" t="s">
        <v>2140</v>
      </c>
      <c r="AT20" s="83">
        <v>106</v>
      </c>
      <c r="AU20" s="89" t="s">
        <v>4681</v>
      </c>
      <c r="AV20" s="83" t="b">
        <v>0</v>
      </c>
      <c r="AW20" s="83" t="s">
        <v>5508</v>
      </c>
      <c r="AX20" s="89" t="s">
        <v>5526</v>
      </c>
      <c r="AY20" s="83" t="s">
        <v>66</v>
      </c>
      <c r="AZ20" s="2"/>
      <c r="BA20" s="3"/>
      <c r="BB20" s="3"/>
      <c r="BC20" s="3"/>
      <c r="BD20" s="3"/>
    </row>
    <row r="21" spans="1:56" x14ac:dyDescent="0.25">
      <c r="A21" s="69" t="s">
        <v>221</v>
      </c>
      <c r="B21" s="70"/>
      <c r="C21" s="70"/>
      <c r="D21" s="71"/>
      <c r="E21" s="73"/>
      <c r="F21" s="107" t="s">
        <v>4927</v>
      </c>
      <c r="G21" s="70"/>
      <c r="H21" s="74"/>
      <c r="I21" s="75"/>
      <c r="J21" s="75"/>
      <c r="K21" s="74" t="s">
        <v>6140</v>
      </c>
      <c r="L21" s="78"/>
      <c r="M21" s="79"/>
      <c r="N21" s="79"/>
      <c r="O21" s="80"/>
      <c r="P21" s="81"/>
      <c r="Q21" s="81"/>
      <c r="R21" s="91"/>
      <c r="S21" s="91"/>
      <c r="T21" s="91"/>
      <c r="U21" s="91"/>
      <c r="V21" s="52"/>
      <c r="W21" s="52"/>
      <c r="X21" s="52"/>
      <c r="Y21" s="52"/>
      <c r="Z21" s="51"/>
      <c r="AA21" s="76"/>
      <c r="AB21" s="76"/>
      <c r="AC21" s="77"/>
      <c r="AD21" s="83" t="s">
        <v>2414</v>
      </c>
      <c r="AE21" s="83">
        <v>1694</v>
      </c>
      <c r="AF21" s="83">
        <v>309</v>
      </c>
      <c r="AG21" s="83">
        <v>4611</v>
      </c>
      <c r="AH21" s="83">
        <v>3614</v>
      </c>
      <c r="AI21" s="83">
        <v>-25200</v>
      </c>
      <c r="AJ21" s="83" t="s">
        <v>3009</v>
      </c>
      <c r="AK21" s="83"/>
      <c r="AL21" s="83"/>
      <c r="AM21" s="83" t="s">
        <v>4148</v>
      </c>
      <c r="AN21" s="85">
        <v>40043.190972222219</v>
      </c>
      <c r="AO21" s="83"/>
      <c r="AP21" s="83" t="b">
        <v>0</v>
      </c>
      <c r="AQ21" s="83" t="b">
        <v>0</v>
      </c>
      <c r="AR21" s="83" t="b">
        <v>0</v>
      </c>
      <c r="AS21" s="83" t="s">
        <v>2140</v>
      </c>
      <c r="AT21" s="83">
        <v>21</v>
      </c>
      <c r="AU21" s="89" t="s">
        <v>4689</v>
      </c>
      <c r="AV21" s="83" t="b">
        <v>0</v>
      </c>
      <c r="AW21" s="83" t="s">
        <v>5508</v>
      </c>
      <c r="AX21" s="89" t="s">
        <v>5527</v>
      </c>
      <c r="AY21" s="83" t="s">
        <v>66</v>
      </c>
      <c r="AZ21" s="2"/>
      <c r="BA21" s="3"/>
      <c r="BB21" s="3"/>
      <c r="BC21" s="3"/>
      <c r="BD21" s="3"/>
    </row>
    <row r="22" spans="1:56" x14ac:dyDescent="0.25">
      <c r="A22" s="69" t="s">
        <v>608</v>
      </c>
      <c r="B22" s="70"/>
      <c r="C22" s="70"/>
      <c r="D22" s="71"/>
      <c r="E22" s="73"/>
      <c r="F22" s="107" t="s">
        <v>4928</v>
      </c>
      <c r="G22" s="70"/>
      <c r="H22" s="74"/>
      <c r="I22" s="75"/>
      <c r="J22" s="75"/>
      <c r="K22" s="74" t="s">
        <v>6141</v>
      </c>
      <c r="L22" s="78"/>
      <c r="M22" s="79"/>
      <c r="N22" s="79"/>
      <c r="O22" s="80"/>
      <c r="P22" s="81"/>
      <c r="Q22" s="81"/>
      <c r="R22" s="91"/>
      <c r="S22" s="91"/>
      <c r="T22" s="91"/>
      <c r="U22" s="91"/>
      <c r="V22" s="52"/>
      <c r="W22" s="52"/>
      <c r="X22" s="52"/>
      <c r="Y22" s="52"/>
      <c r="Z22" s="51"/>
      <c r="AA22" s="76"/>
      <c r="AB22" s="76"/>
      <c r="AC22" s="77"/>
      <c r="AD22" s="83" t="s">
        <v>2415</v>
      </c>
      <c r="AE22" s="83">
        <v>1522</v>
      </c>
      <c r="AF22" s="83">
        <v>5055916</v>
      </c>
      <c r="AG22" s="83">
        <v>10252</v>
      </c>
      <c r="AH22" s="83">
        <v>973</v>
      </c>
      <c r="AI22" s="83">
        <v>-18000</v>
      </c>
      <c r="AJ22" s="83" t="s">
        <v>3010</v>
      </c>
      <c r="AK22" s="83" t="s">
        <v>3532</v>
      </c>
      <c r="AL22" s="89" t="s">
        <v>3858</v>
      </c>
      <c r="AM22" s="83" t="s">
        <v>4145</v>
      </c>
      <c r="AN22" s="85">
        <v>40499.745740740742</v>
      </c>
      <c r="AO22" s="89" t="s">
        <v>4202</v>
      </c>
      <c r="AP22" s="83" t="b">
        <v>0</v>
      </c>
      <c r="AQ22" s="83" t="b">
        <v>0</v>
      </c>
      <c r="AR22" s="83" t="b">
        <v>1</v>
      </c>
      <c r="AS22" s="83" t="s">
        <v>2140</v>
      </c>
      <c r="AT22" s="83">
        <v>12869</v>
      </c>
      <c r="AU22" s="89" t="s">
        <v>4690</v>
      </c>
      <c r="AV22" s="83" t="b">
        <v>1</v>
      </c>
      <c r="AW22" s="83" t="s">
        <v>5508</v>
      </c>
      <c r="AX22" s="89" t="s">
        <v>5528</v>
      </c>
      <c r="AY22" s="83" t="s">
        <v>65</v>
      </c>
      <c r="AZ22" s="2"/>
      <c r="BA22" s="3"/>
      <c r="BB22" s="3"/>
      <c r="BC22" s="3"/>
      <c r="BD22" s="3"/>
    </row>
    <row r="23" spans="1:56" x14ac:dyDescent="0.25">
      <c r="A23" s="69" t="s">
        <v>222</v>
      </c>
      <c r="B23" s="70"/>
      <c r="C23" s="70"/>
      <c r="D23" s="71"/>
      <c r="E23" s="73"/>
      <c r="F23" s="107" t="s">
        <v>4929</v>
      </c>
      <c r="G23" s="70"/>
      <c r="H23" s="74"/>
      <c r="I23" s="75"/>
      <c r="J23" s="75"/>
      <c r="K23" s="74" t="s">
        <v>6142</v>
      </c>
      <c r="L23" s="78"/>
      <c r="M23" s="79"/>
      <c r="N23" s="79"/>
      <c r="O23" s="80"/>
      <c r="P23" s="81"/>
      <c r="Q23" s="81"/>
      <c r="R23" s="91"/>
      <c r="S23" s="91"/>
      <c r="T23" s="91"/>
      <c r="U23" s="91"/>
      <c r="V23" s="52"/>
      <c r="W23" s="52"/>
      <c r="X23" s="52"/>
      <c r="Y23" s="52"/>
      <c r="Z23" s="51"/>
      <c r="AA23" s="76"/>
      <c r="AB23" s="76"/>
      <c r="AC23" s="77"/>
      <c r="AD23" s="83" t="s">
        <v>2416</v>
      </c>
      <c r="AE23" s="83">
        <v>291</v>
      </c>
      <c r="AF23" s="83">
        <v>229</v>
      </c>
      <c r="AG23" s="83">
        <v>13239</v>
      </c>
      <c r="AH23" s="83">
        <v>10171</v>
      </c>
      <c r="AI23" s="83">
        <v>-18000</v>
      </c>
      <c r="AJ23" s="83" t="s">
        <v>3011</v>
      </c>
      <c r="AK23" s="83" t="s">
        <v>3533</v>
      </c>
      <c r="AL23" s="89" t="s">
        <v>3859</v>
      </c>
      <c r="AM23" s="83" t="s">
        <v>4145</v>
      </c>
      <c r="AN23" s="85">
        <v>40862.859282407408</v>
      </c>
      <c r="AO23" s="89" t="s">
        <v>4203</v>
      </c>
      <c r="AP23" s="83" t="b">
        <v>0</v>
      </c>
      <c r="AQ23" s="83" t="b">
        <v>0</v>
      </c>
      <c r="AR23" s="83" t="b">
        <v>1</v>
      </c>
      <c r="AS23" s="83" t="s">
        <v>2140</v>
      </c>
      <c r="AT23" s="83">
        <v>24</v>
      </c>
      <c r="AU23" s="89" t="s">
        <v>4691</v>
      </c>
      <c r="AV23" s="83" t="b">
        <v>0</v>
      </c>
      <c r="AW23" s="83" t="s">
        <v>5508</v>
      </c>
      <c r="AX23" s="89" t="s">
        <v>5529</v>
      </c>
      <c r="AY23" s="83" t="s">
        <v>66</v>
      </c>
      <c r="AZ23" s="2"/>
      <c r="BA23" s="3"/>
      <c r="BB23" s="3"/>
      <c r="BC23" s="3"/>
      <c r="BD23" s="3"/>
    </row>
    <row r="24" spans="1:56" x14ac:dyDescent="0.25">
      <c r="A24" s="69" t="s">
        <v>223</v>
      </c>
      <c r="B24" s="70"/>
      <c r="C24" s="70"/>
      <c r="D24" s="71"/>
      <c r="E24" s="73"/>
      <c r="F24" s="107" t="s">
        <v>4930</v>
      </c>
      <c r="G24" s="70"/>
      <c r="H24" s="74"/>
      <c r="I24" s="75"/>
      <c r="J24" s="75"/>
      <c r="K24" s="74" t="s">
        <v>6143</v>
      </c>
      <c r="L24" s="78"/>
      <c r="M24" s="79"/>
      <c r="N24" s="79"/>
      <c r="O24" s="80"/>
      <c r="P24" s="81"/>
      <c r="Q24" s="81"/>
      <c r="R24" s="91"/>
      <c r="S24" s="91"/>
      <c r="T24" s="91"/>
      <c r="U24" s="91"/>
      <c r="V24" s="52"/>
      <c r="W24" s="52"/>
      <c r="X24" s="52"/>
      <c r="Y24" s="52"/>
      <c r="Z24" s="51"/>
      <c r="AA24" s="76"/>
      <c r="AB24" s="76"/>
      <c r="AC24" s="77"/>
      <c r="AD24" s="83" t="s">
        <v>2417</v>
      </c>
      <c r="AE24" s="83">
        <v>37</v>
      </c>
      <c r="AF24" s="83">
        <v>5</v>
      </c>
      <c r="AG24" s="83">
        <v>222</v>
      </c>
      <c r="AH24" s="83">
        <v>204</v>
      </c>
      <c r="AI24" s="83"/>
      <c r="AJ24" s="83"/>
      <c r="AK24" s="83"/>
      <c r="AL24" s="83"/>
      <c r="AM24" s="83"/>
      <c r="AN24" s="85">
        <v>40661.942256944443</v>
      </c>
      <c r="AO24" s="83"/>
      <c r="AP24" s="83" t="b">
        <v>1</v>
      </c>
      <c r="AQ24" s="83" t="b">
        <v>0</v>
      </c>
      <c r="AR24" s="83" t="b">
        <v>0</v>
      </c>
      <c r="AS24" s="83" t="s">
        <v>2140</v>
      </c>
      <c r="AT24" s="83">
        <v>0</v>
      </c>
      <c r="AU24" s="89" t="s">
        <v>4681</v>
      </c>
      <c r="AV24" s="83" t="b">
        <v>0</v>
      </c>
      <c r="AW24" s="83" t="s">
        <v>5508</v>
      </c>
      <c r="AX24" s="89" t="s">
        <v>5530</v>
      </c>
      <c r="AY24" s="83" t="s">
        <v>66</v>
      </c>
      <c r="AZ24" s="2"/>
      <c r="BA24" s="3"/>
      <c r="BB24" s="3"/>
      <c r="BC24" s="3"/>
      <c r="BD24" s="3"/>
    </row>
    <row r="25" spans="1:56" x14ac:dyDescent="0.25">
      <c r="A25" s="69" t="s">
        <v>609</v>
      </c>
      <c r="B25" s="70"/>
      <c r="C25" s="70"/>
      <c r="D25" s="71"/>
      <c r="E25" s="73"/>
      <c r="F25" s="107" t="s">
        <v>4931</v>
      </c>
      <c r="G25" s="70"/>
      <c r="H25" s="74"/>
      <c r="I25" s="75"/>
      <c r="J25" s="75"/>
      <c r="K25" s="74" t="s">
        <v>6144</v>
      </c>
      <c r="L25" s="78"/>
      <c r="M25" s="79"/>
      <c r="N25" s="79"/>
      <c r="O25" s="80"/>
      <c r="P25" s="81"/>
      <c r="Q25" s="81"/>
      <c r="R25" s="91"/>
      <c r="S25" s="91"/>
      <c r="T25" s="91"/>
      <c r="U25" s="91"/>
      <c r="V25" s="52"/>
      <c r="W25" s="52"/>
      <c r="X25" s="52"/>
      <c r="Y25" s="52"/>
      <c r="Z25" s="51"/>
      <c r="AA25" s="76"/>
      <c r="AB25" s="76"/>
      <c r="AC25" s="77"/>
      <c r="AD25" s="83" t="s">
        <v>2418</v>
      </c>
      <c r="AE25" s="83">
        <v>1238</v>
      </c>
      <c r="AF25" s="83">
        <v>2532721</v>
      </c>
      <c r="AG25" s="83">
        <v>206848</v>
      </c>
      <c r="AH25" s="83">
        <v>8</v>
      </c>
      <c r="AI25" s="83">
        <v>-18000</v>
      </c>
      <c r="AJ25" s="83" t="s">
        <v>3012</v>
      </c>
      <c r="AK25" s="83" t="s">
        <v>3534</v>
      </c>
      <c r="AL25" s="89" t="s">
        <v>3860</v>
      </c>
      <c r="AM25" s="83" t="s">
        <v>4145</v>
      </c>
      <c r="AN25" s="85">
        <v>39363.020578703705</v>
      </c>
      <c r="AO25" s="89" t="s">
        <v>4204</v>
      </c>
      <c r="AP25" s="83" t="b">
        <v>0</v>
      </c>
      <c r="AQ25" s="83" t="b">
        <v>0</v>
      </c>
      <c r="AR25" s="83" t="b">
        <v>1</v>
      </c>
      <c r="AS25" s="83" t="s">
        <v>2140</v>
      </c>
      <c r="AT25" s="83">
        <v>32789</v>
      </c>
      <c r="AU25" s="89" t="s">
        <v>4692</v>
      </c>
      <c r="AV25" s="83" t="b">
        <v>1</v>
      </c>
      <c r="AW25" s="83" t="s">
        <v>5508</v>
      </c>
      <c r="AX25" s="89" t="s">
        <v>5531</v>
      </c>
      <c r="AY25" s="83" t="s">
        <v>65</v>
      </c>
      <c r="AZ25" s="2"/>
      <c r="BA25" s="3"/>
      <c r="BB25" s="3"/>
      <c r="BC25" s="3"/>
      <c r="BD25" s="3"/>
    </row>
    <row r="26" spans="1:56" x14ac:dyDescent="0.25">
      <c r="A26" s="69" t="s">
        <v>224</v>
      </c>
      <c r="B26" s="70"/>
      <c r="C26" s="70"/>
      <c r="D26" s="71"/>
      <c r="E26" s="73"/>
      <c r="F26" s="107" t="s">
        <v>4932</v>
      </c>
      <c r="G26" s="70"/>
      <c r="H26" s="74"/>
      <c r="I26" s="75"/>
      <c r="J26" s="75"/>
      <c r="K26" s="74" t="s">
        <v>6145</v>
      </c>
      <c r="L26" s="78"/>
      <c r="M26" s="79"/>
      <c r="N26" s="79"/>
      <c r="O26" s="80"/>
      <c r="P26" s="81"/>
      <c r="Q26" s="81"/>
      <c r="R26" s="91"/>
      <c r="S26" s="91"/>
      <c r="T26" s="91"/>
      <c r="U26" s="91"/>
      <c r="V26" s="52"/>
      <c r="W26" s="52"/>
      <c r="X26" s="52"/>
      <c r="Y26" s="52"/>
      <c r="Z26" s="51"/>
      <c r="AA26" s="76"/>
      <c r="AB26" s="76"/>
      <c r="AC26" s="77"/>
      <c r="AD26" s="83" t="s">
        <v>2419</v>
      </c>
      <c r="AE26" s="83">
        <v>375</v>
      </c>
      <c r="AF26" s="83">
        <v>167</v>
      </c>
      <c r="AG26" s="83">
        <v>9027</v>
      </c>
      <c r="AH26" s="83">
        <v>13602</v>
      </c>
      <c r="AI26" s="83"/>
      <c r="AJ26" s="83" t="s">
        <v>3013</v>
      </c>
      <c r="AK26" s="83"/>
      <c r="AL26" s="83"/>
      <c r="AM26" s="83"/>
      <c r="AN26" s="85">
        <v>40877.288611111115</v>
      </c>
      <c r="AO26" s="83"/>
      <c r="AP26" s="83" t="b">
        <v>1</v>
      </c>
      <c r="AQ26" s="83" t="b">
        <v>1</v>
      </c>
      <c r="AR26" s="83" t="b">
        <v>1</v>
      </c>
      <c r="AS26" s="83" t="s">
        <v>2140</v>
      </c>
      <c r="AT26" s="83">
        <v>23</v>
      </c>
      <c r="AU26" s="89" t="s">
        <v>4681</v>
      </c>
      <c r="AV26" s="83" t="b">
        <v>0</v>
      </c>
      <c r="AW26" s="83" t="s">
        <v>5508</v>
      </c>
      <c r="AX26" s="89" t="s">
        <v>5532</v>
      </c>
      <c r="AY26" s="83" t="s">
        <v>66</v>
      </c>
      <c r="AZ26" s="2"/>
      <c r="BA26" s="3"/>
      <c r="BB26" s="3"/>
      <c r="BC26" s="3"/>
      <c r="BD26" s="3"/>
    </row>
    <row r="27" spans="1:56" x14ac:dyDescent="0.25">
      <c r="A27" s="69" t="s">
        <v>225</v>
      </c>
      <c r="B27" s="70"/>
      <c r="C27" s="70"/>
      <c r="D27" s="71"/>
      <c r="E27" s="73"/>
      <c r="F27" s="107" t="s">
        <v>4933</v>
      </c>
      <c r="G27" s="70"/>
      <c r="H27" s="74"/>
      <c r="I27" s="75"/>
      <c r="J27" s="75"/>
      <c r="K27" s="74" t="s">
        <v>6146</v>
      </c>
      <c r="L27" s="78"/>
      <c r="M27" s="79"/>
      <c r="N27" s="79"/>
      <c r="O27" s="80"/>
      <c r="P27" s="81"/>
      <c r="Q27" s="81"/>
      <c r="R27" s="91"/>
      <c r="S27" s="91"/>
      <c r="T27" s="91"/>
      <c r="U27" s="91"/>
      <c r="V27" s="52"/>
      <c r="W27" s="52"/>
      <c r="X27" s="52"/>
      <c r="Y27" s="52"/>
      <c r="Z27" s="51"/>
      <c r="AA27" s="76"/>
      <c r="AB27" s="76"/>
      <c r="AC27" s="77"/>
      <c r="AD27" s="83" t="s">
        <v>2420</v>
      </c>
      <c r="AE27" s="83">
        <v>5354</v>
      </c>
      <c r="AF27" s="83">
        <v>4873</v>
      </c>
      <c r="AG27" s="83">
        <v>183190</v>
      </c>
      <c r="AH27" s="83">
        <v>119956</v>
      </c>
      <c r="AI27" s="83">
        <v>-18000</v>
      </c>
      <c r="AJ27" s="83" t="s">
        <v>3014</v>
      </c>
      <c r="AK27" s="83" t="s">
        <v>3535</v>
      </c>
      <c r="AL27" s="83"/>
      <c r="AM27" s="83" t="s">
        <v>4145</v>
      </c>
      <c r="AN27" s="85">
        <v>39897.055347222224</v>
      </c>
      <c r="AO27" s="89" t="s">
        <v>4205</v>
      </c>
      <c r="AP27" s="83" t="b">
        <v>0</v>
      </c>
      <c r="AQ27" s="83" t="b">
        <v>0</v>
      </c>
      <c r="AR27" s="83" t="b">
        <v>1</v>
      </c>
      <c r="AS27" s="83" t="s">
        <v>2140</v>
      </c>
      <c r="AT27" s="83">
        <v>370</v>
      </c>
      <c r="AU27" s="89" t="s">
        <v>4693</v>
      </c>
      <c r="AV27" s="83" t="b">
        <v>0</v>
      </c>
      <c r="AW27" s="83" t="s">
        <v>5508</v>
      </c>
      <c r="AX27" s="89" t="s">
        <v>5533</v>
      </c>
      <c r="AY27" s="83" t="s">
        <v>66</v>
      </c>
      <c r="AZ27" s="2"/>
      <c r="BA27" s="3"/>
      <c r="BB27" s="3"/>
      <c r="BC27" s="3"/>
      <c r="BD27" s="3"/>
    </row>
    <row r="28" spans="1:56" x14ac:dyDescent="0.25">
      <c r="A28" s="69" t="s">
        <v>226</v>
      </c>
      <c r="B28" s="70"/>
      <c r="C28" s="70"/>
      <c r="D28" s="71"/>
      <c r="E28" s="73"/>
      <c r="F28" s="107" t="s">
        <v>4934</v>
      </c>
      <c r="G28" s="70"/>
      <c r="H28" s="74"/>
      <c r="I28" s="75"/>
      <c r="J28" s="75"/>
      <c r="K28" s="74" t="s">
        <v>6147</v>
      </c>
      <c r="L28" s="78"/>
      <c r="M28" s="79"/>
      <c r="N28" s="79"/>
      <c r="O28" s="80"/>
      <c r="P28" s="81"/>
      <c r="Q28" s="81"/>
      <c r="R28" s="91"/>
      <c r="S28" s="91"/>
      <c r="T28" s="91"/>
      <c r="U28" s="91"/>
      <c r="V28" s="52"/>
      <c r="W28" s="52"/>
      <c r="X28" s="52"/>
      <c r="Y28" s="52"/>
      <c r="Z28" s="51"/>
      <c r="AA28" s="76"/>
      <c r="AB28" s="76"/>
      <c r="AC28" s="77"/>
      <c r="AD28" s="83" t="s">
        <v>2421</v>
      </c>
      <c r="AE28" s="83">
        <v>249</v>
      </c>
      <c r="AF28" s="83">
        <v>134</v>
      </c>
      <c r="AG28" s="83">
        <v>9623</v>
      </c>
      <c r="AH28" s="83">
        <v>8797</v>
      </c>
      <c r="AI28" s="83"/>
      <c r="AJ28" s="83"/>
      <c r="AK28" s="83" t="s">
        <v>2363</v>
      </c>
      <c r="AL28" s="83"/>
      <c r="AM28" s="83"/>
      <c r="AN28" s="85">
        <v>42594.599039351851</v>
      </c>
      <c r="AO28" s="83"/>
      <c r="AP28" s="83" t="b">
        <v>1</v>
      </c>
      <c r="AQ28" s="83" t="b">
        <v>0</v>
      </c>
      <c r="AR28" s="83" t="b">
        <v>0</v>
      </c>
      <c r="AS28" s="83" t="s">
        <v>2140</v>
      </c>
      <c r="AT28" s="83">
        <v>22</v>
      </c>
      <c r="AU28" s="83"/>
      <c r="AV28" s="83" t="b">
        <v>0</v>
      </c>
      <c r="AW28" s="83" t="s">
        <v>5508</v>
      </c>
      <c r="AX28" s="89" t="s">
        <v>5534</v>
      </c>
      <c r="AY28" s="83" t="s">
        <v>66</v>
      </c>
      <c r="AZ28" s="2"/>
      <c r="BA28" s="3"/>
      <c r="BB28" s="3"/>
      <c r="BC28" s="3"/>
      <c r="BD28" s="3"/>
    </row>
    <row r="29" spans="1:56" x14ac:dyDescent="0.25">
      <c r="A29" s="69" t="s">
        <v>610</v>
      </c>
      <c r="B29" s="70"/>
      <c r="C29" s="70"/>
      <c r="D29" s="71"/>
      <c r="E29" s="73"/>
      <c r="F29" s="107" t="s">
        <v>4935</v>
      </c>
      <c r="G29" s="70"/>
      <c r="H29" s="74"/>
      <c r="I29" s="75"/>
      <c r="J29" s="75"/>
      <c r="K29" s="74" t="s">
        <v>6148</v>
      </c>
      <c r="L29" s="78"/>
      <c r="M29" s="79"/>
      <c r="N29" s="79"/>
      <c r="O29" s="80"/>
      <c r="P29" s="81"/>
      <c r="Q29" s="81"/>
      <c r="R29" s="91"/>
      <c r="S29" s="91"/>
      <c r="T29" s="91"/>
      <c r="U29" s="91"/>
      <c r="V29" s="52"/>
      <c r="W29" s="52"/>
      <c r="X29" s="52"/>
      <c r="Y29" s="52"/>
      <c r="Z29" s="51"/>
      <c r="AA29" s="76"/>
      <c r="AB29" s="76"/>
      <c r="AC29" s="77"/>
      <c r="AD29" s="83" t="s">
        <v>2422</v>
      </c>
      <c r="AE29" s="83">
        <v>114615</v>
      </c>
      <c r="AF29" s="83">
        <v>116560</v>
      </c>
      <c r="AG29" s="83">
        <v>21687</v>
      </c>
      <c r="AH29" s="83">
        <v>16318</v>
      </c>
      <c r="AI29" s="83">
        <v>-28800</v>
      </c>
      <c r="AJ29" s="83" t="s">
        <v>3015</v>
      </c>
      <c r="AK29" s="83" t="s">
        <v>3536</v>
      </c>
      <c r="AL29" s="89" t="s">
        <v>3861</v>
      </c>
      <c r="AM29" s="83" t="s">
        <v>4149</v>
      </c>
      <c r="AN29" s="85">
        <v>40350.729780092595</v>
      </c>
      <c r="AO29" s="89" t="s">
        <v>4206</v>
      </c>
      <c r="AP29" s="83" t="b">
        <v>0</v>
      </c>
      <c r="AQ29" s="83" t="b">
        <v>0</v>
      </c>
      <c r="AR29" s="83" t="b">
        <v>1</v>
      </c>
      <c r="AS29" s="83" t="s">
        <v>2140</v>
      </c>
      <c r="AT29" s="83">
        <v>736</v>
      </c>
      <c r="AU29" s="89" t="s">
        <v>4694</v>
      </c>
      <c r="AV29" s="83" t="b">
        <v>0</v>
      </c>
      <c r="AW29" s="83" t="s">
        <v>5508</v>
      </c>
      <c r="AX29" s="89" t="s">
        <v>5535</v>
      </c>
      <c r="AY29" s="83" t="s">
        <v>65</v>
      </c>
      <c r="AZ29" s="2"/>
      <c r="BA29" s="3"/>
      <c r="BB29" s="3"/>
      <c r="BC29" s="3"/>
      <c r="BD29" s="3"/>
    </row>
    <row r="30" spans="1:56" x14ac:dyDescent="0.25">
      <c r="A30" s="69" t="s">
        <v>227</v>
      </c>
      <c r="B30" s="70"/>
      <c r="C30" s="70"/>
      <c r="D30" s="71"/>
      <c r="E30" s="73"/>
      <c r="F30" s="107" t="s">
        <v>4936</v>
      </c>
      <c r="G30" s="70"/>
      <c r="H30" s="74"/>
      <c r="I30" s="75"/>
      <c r="J30" s="75"/>
      <c r="K30" s="74" t="s">
        <v>6149</v>
      </c>
      <c r="L30" s="78"/>
      <c r="M30" s="79"/>
      <c r="N30" s="79"/>
      <c r="O30" s="80"/>
      <c r="P30" s="81"/>
      <c r="Q30" s="81"/>
      <c r="R30" s="91"/>
      <c r="S30" s="91"/>
      <c r="T30" s="91"/>
      <c r="U30" s="91"/>
      <c r="V30" s="52"/>
      <c r="W30" s="52"/>
      <c r="X30" s="52"/>
      <c r="Y30" s="52"/>
      <c r="Z30" s="51"/>
      <c r="AA30" s="76"/>
      <c r="AB30" s="76"/>
      <c r="AC30" s="77"/>
      <c r="AD30" s="83" t="s">
        <v>2423</v>
      </c>
      <c r="AE30" s="83">
        <v>1464</v>
      </c>
      <c r="AF30" s="83">
        <v>2014</v>
      </c>
      <c r="AG30" s="83">
        <v>54925</v>
      </c>
      <c r="AH30" s="83">
        <v>46060</v>
      </c>
      <c r="AI30" s="83"/>
      <c r="AJ30" s="83" t="s">
        <v>3016</v>
      </c>
      <c r="AK30" s="83"/>
      <c r="AL30" s="83"/>
      <c r="AM30" s="83"/>
      <c r="AN30" s="85">
        <v>41166.489039351851</v>
      </c>
      <c r="AO30" s="89" t="s">
        <v>4207</v>
      </c>
      <c r="AP30" s="83" t="b">
        <v>1</v>
      </c>
      <c r="AQ30" s="83" t="b">
        <v>0</v>
      </c>
      <c r="AR30" s="83" t="b">
        <v>1</v>
      </c>
      <c r="AS30" s="83" t="s">
        <v>2140</v>
      </c>
      <c r="AT30" s="83">
        <v>130</v>
      </c>
      <c r="AU30" s="89" t="s">
        <v>4681</v>
      </c>
      <c r="AV30" s="83" t="b">
        <v>0</v>
      </c>
      <c r="AW30" s="83" t="s">
        <v>5508</v>
      </c>
      <c r="AX30" s="89" t="s">
        <v>5536</v>
      </c>
      <c r="AY30" s="83" t="s">
        <v>66</v>
      </c>
      <c r="AZ30" s="2"/>
      <c r="BA30" s="3"/>
      <c r="BB30" s="3"/>
      <c r="BC30" s="3"/>
      <c r="BD30" s="3"/>
    </row>
    <row r="31" spans="1:56" x14ac:dyDescent="0.25">
      <c r="A31" s="69" t="s">
        <v>228</v>
      </c>
      <c r="B31" s="70"/>
      <c r="C31" s="70"/>
      <c r="D31" s="71"/>
      <c r="E31" s="73"/>
      <c r="F31" s="107" t="s">
        <v>4937</v>
      </c>
      <c r="G31" s="70"/>
      <c r="H31" s="74"/>
      <c r="I31" s="75"/>
      <c r="J31" s="75"/>
      <c r="K31" s="74" t="s">
        <v>6150</v>
      </c>
      <c r="L31" s="78"/>
      <c r="M31" s="79"/>
      <c r="N31" s="79"/>
      <c r="O31" s="80"/>
      <c r="P31" s="81"/>
      <c r="Q31" s="81"/>
      <c r="R31" s="91"/>
      <c r="S31" s="91"/>
      <c r="T31" s="91"/>
      <c r="U31" s="91"/>
      <c r="V31" s="52"/>
      <c r="W31" s="52"/>
      <c r="X31" s="52"/>
      <c r="Y31" s="52"/>
      <c r="Z31" s="51"/>
      <c r="AA31" s="76"/>
      <c r="AB31" s="76"/>
      <c r="AC31" s="77"/>
      <c r="AD31" s="83" t="s">
        <v>2424</v>
      </c>
      <c r="AE31" s="83">
        <v>91</v>
      </c>
      <c r="AF31" s="83">
        <v>998</v>
      </c>
      <c r="AG31" s="83">
        <v>98408</v>
      </c>
      <c r="AH31" s="83">
        <v>2801</v>
      </c>
      <c r="AI31" s="83">
        <v>18000</v>
      </c>
      <c r="AJ31" s="83"/>
      <c r="AK31" s="83" t="s">
        <v>3537</v>
      </c>
      <c r="AL31" s="83"/>
      <c r="AM31" s="83" t="s">
        <v>4150</v>
      </c>
      <c r="AN31" s="85">
        <v>40998.882013888891</v>
      </c>
      <c r="AO31" s="89" t="s">
        <v>4208</v>
      </c>
      <c r="AP31" s="83" t="b">
        <v>0</v>
      </c>
      <c r="AQ31" s="83" t="b">
        <v>0</v>
      </c>
      <c r="AR31" s="83" t="b">
        <v>0</v>
      </c>
      <c r="AS31" s="83" t="s">
        <v>2140</v>
      </c>
      <c r="AT31" s="83">
        <v>42</v>
      </c>
      <c r="AU31" s="89" t="s">
        <v>4695</v>
      </c>
      <c r="AV31" s="83" t="b">
        <v>0</v>
      </c>
      <c r="AW31" s="83" t="s">
        <v>5508</v>
      </c>
      <c r="AX31" s="89" t="s">
        <v>5537</v>
      </c>
      <c r="AY31" s="83" t="s">
        <v>66</v>
      </c>
      <c r="AZ31" s="2"/>
      <c r="BA31" s="3"/>
      <c r="BB31" s="3"/>
      <c r="BC31" s="3"/>
      <c r="BD31" s="3"/>
    </row>
    <row r="32" spans="1:56" x14ac:dyDescent="0.25">
      <c r="A32" s="69" t="s">
        <v>229</v>
      </c>
      <c r="B32" s="70"/>
      <c r="C32" s="70"/>
      <c r="D32" s="71"/>
      <c r="E32" s="73"/>
      <c r="F32" s="107" t="s">
        <v>4938</v>
      </c>
      <c r="G32" s="70"/>
      <c r="H32" s="74"/>
      <c r="I32" s="75"/>
      <c r="J32" s="75"/>
      <c r="K32" s="74" t="s">
        <v>30068</v>
      </c>
      <c r="L32" s="78"/>
      <c r="M32" s="79"/>
      <c r="N32" s="79"/>
      <c r="O32" s="80"/>
      <c r="P32" s="81"/>
      <c r="Q32" s="81"/>
      <c r="R32" s="91"/>
      <c r="S32" s="91"/>
      <c r="T32" s="91"/>
      <c r="U32" s="91"/>
      <c r="V32" s="52"/>
      <c r="W32" s="52"/>
      <c r="X32" s="52"/>
      <c r="Y32" s="52"/>
      <c r="Z32" s="51"/>
      <c r="AA32" s="76"/>
      <c r="AB32" s="76"/>
      <c r="AC32" s="77"/>
      <c r="AD32" s="83" t="s">
        <v>2425</v>
      </c>
      <c r="AE32" s="83">
        <v>1526</v>
      </c>
      <c r="AF32" s="83">
        <v>1107</v>
      </c>
      <c r="AG32" s="83">
        <v>24862</v>
      </c>
      <c r="AH32" s="83">
        <v>25498</v>
      </c>
      <c r="AI32" s="83">
        <v>-28800</v>
      </c>
      <c r="AJ32" s="83"/>
      <c r="AK32" s="83"/>
      <c r="AL32" s="83"/>
      <c r="AM32" s="83" t="s">
        <v>4149</v>
      </c>
      <c r="AN32" s="85">
        <v>42382.892500000002</v>
      </c>
      <c r="AO32" s="83"/>
      <c r="AP32" s="83" t="b">
        <v>1</v>
      </c>
      <c r="AQ32" s="83" t="b">
        <v>1</v>
      </c>
      <c r="AR32" s="83" t="b">
        <v>0</v>
      </c>
      <c r="AS32" s="83" t="s">
        <v>2140</v>
      </c>
      <c r="AT32" s="83">
        <v>91</v>
      </c>
      <c r="AU32" s="83"/>
      <c r="AV32" s="83" t="b">
        <v>0</v>
      </c>
      <c r="AW32" s="83" t="s">
        <v>5508</v>
      </c>
      <c r="AX32" s="89" t="s">
        <v>5538</v>
      </c>
      <c r="AY32" s="83" t="s">
        <v>66</v>
      </c>
      <c r="AZ32" s="2"/>
      <c r="BA32" s="3"/>
      <c r="BB32" s="3"/>
      <c r="BC32" s="3"/>
      <c r="BD32" s="3"/>
    </row>
    <row r="33" spans="1:56" x14ac:dyDescent="0.25">
      <c r="A33" s="69" t="s">
        <v>230</v>
      </c>
      <c r="B33" s="70"/>
      <c r="C33" s="70"/>
      <c r="D33" s="71"/>
      <c r="E33" s="73"/>
      <c r="F33" s="107" t="s">
        <v>4939</v>
      </c>
      <c r="G33" s="70"/>
      <c r="H33" s="74"/>
      <c r="I33" s="75"/>
      <c r="J33" s="75"/>
      <c r="K33" s="74" t="s">
        <v>6151</v>
      </c>
      <c r="L33" s="78"/>
      <c r="M33" s="79"/>
      <c r="N33" s="79"/>
      <c r="O33" s="80"/>
      <c r="P33" s="81"/>
      <c r="Q33" s="81"/>
      <c r="R33" s="91"/>
      <c r="S33" s="91"/>
      <c r="T33" s="91"/>
      <c r="U33" s="91"/>
      <c r="V33" s="52"/>
      <c r="W33" s="52"/>
      <c r="X33" s="52"/>
      <c r="Y33" s="52"/>
      <c r="Z33" s="51"/>
      <c r="AA33" s="76"/>
      <c r="AB33" s="76"/>
      <c r="AC33" s="77"/>
      <c r="AD33" s="83" t="s">
        <v>2426</v>
      </c>
      <c r="AE33" s="83">
        <v>253</v>
      </c>
      <c r="AF33" s="83">
        <v>328</v>
      </c>
      <c r="AG33" s="83">
        <v>8231</v>
      </c>
      <c r="AH33" s="83">
        <v>15673</v>
      </c>
      <c r="AI33" s="83">
        <v>-28800</v>
      </c>
      <c r="AJ33" s="83" t="s">
        <v>3017</v>
      </c>
      <c r="AK33" s="83"/>
      <c r="AL33" s="83"/>
      <c r="AM33" s="83" t="s">
        <v>4149</v>
      </c>
      <c r="AN33" s="85">
        <v>41664.768622685187</v>
      </c>
      <c r="AO33" s="89" t="s">
        <v>4209</v>
      </c>
      <c r="AP33" s="83" t="b">
        <v>1</v>
      </c>
      <c r="AQ33" s="83" t="b">
        <v>0</v>
      </c>
      <c r="AR33" s="83" t="b">
        <v>0</v>
      </c>
      <c r="AS33" s="83" t="s">
        <v>2140</v>
      </c>
      <c r="AT33" s="83">
        <v>17</v>
      </c>
      <c r="AU33" s="89" t="s">
        <v>4681</v>
      </c>
      <c r="AV33" s="83" t="b">
        <v>0</v>
      </c>
      <c r="AW33" s="83" t="s">
        <v>5508</v>
      </c>
      <c r="AX33" s="89" t="s">
        <v>5539</v>
      </c>
      <c r="AY33" s="83" t="s">
        <v>66</v>
      </c>
      <c r="AZ33" s="2"/>
      <c r="BA33" s="3"/>
      <c r="BB33" s="3"/>
      <c r="BC33" s="3"/>
      <c r="BD33" s="3"/>
    </row>
    <row r="34" spans="1:56" x14ac:dyDescent="0.25">
      <c r="A34" s="69" t="s">
        <v>611</v>
      </c>
      <c r="B34" s="70"/>
      <c r="C34" s="70"/>
      <c r="D34" s="71"/>
      <c r="E34" s="73"/>
      <c r="F34" s="107" t="s">
        <v>4940</v>
      </c>
      <c r="G34" s="70"/>
      <c r="H34" s="74"/>
      <c r="I34" s="75"/>
      <c r="J34" s="75"/>
      <c r="K34" s="74" t="s">
        <v>6152</v>
      </c>
      <c r="L34" s="78"/>
      <c r="M34" s="79"/>
      <c r="N34" s="79"/>
      <c r="O34" s="80"/>
      <c r="P34" s="81"/>
      <c r="Q34" s="81"/>
      <c r="R34" s="91"/>
      <c r="S34" s="91"/>
      <c r="T34" s="91"/>
      <c r="U34" s="91"/>
      <c r="V34" s="52"/>
      <c r="W34" s="52"/>
      <c r="X34" s="52"/>
      <c r="Y34" s="52"/>
      <c r="Z34" s="51"/>
      <c r="AA34" s="76"/>
      <c r="AB34" s="76"/>
      <c r="AC34" s="77"/>
      <c r="AD34" s="83" t="s">
        <v>2427</v>
      </c>
      <c r="AE34" s="83">
        <v>10784</v>
      </c>
      <c r="AF34" s="83">
        <v>154246</v>
      </c>
      <c r="AG34" s="83">
        <v>201959</v>
      </c>
      <c r="AH34" s="83">
        <v>33643</v>
      </c>
      <c r="AI34" s="83">
        <v>-18000</v>
      </c>
      <c r="AJ34" s="83" t="s">
        <v>3018</v>
      </c>
      <c r="AK34" s="83" t="s">
        <v>3538</v>
      </c>
      <c r="AL34" s="89" t="s">
        <v>3862</v>
      </c>
      <c r="AM34" s="83" t="s">
        <v>4151</v>
      </c>
      <c r="AN34" s="85">
        <v>40648.772592592592</v>
      </c>
      <c r="AO34" s="89" t="s">
        <v>4210</v>
      </c>
      <c r="AP34" s="83" t="b">
        <v>0</v>
      </c>
      <c r="AQ34" s="83" t="b">
        <v>0</v>
      </c>
      <c r="AR34" s="83" t="b">
        <v>1</v>
      </c>
      <c r="AS34" s="83" t="s">
        <v>2140</v>
      </c>
      <c r="AT34" s="83">
        <v>2323</v>
      </c>
      <c r="AU34" s="89" t="s">
        <v>4696</v>
      </c>
      <c r="AV34" s="83" t="b">
        <v>1</v>
      </c>
      <c r="AW34" s="83" t="s">
        <v>5508</v>
      </c>
      <c r="AX34" s="89" t="s">
        <v>5540</v>
      </c>
      <c r="AY34" s="83" t="s">
        <v>65</v>
      </c>
      <c r="AZ34" s="2"/>
      <c r="BA34" s="3"/>
      <c r="BB34" s="3"/>
      <c r="BC34" s="3"/>
      <c r="BD34" s="3"/>
    </row>
    <row r="35" spans="1:56" x14ac:dyDescent="0.25">
      <c r="A35" s="69" t="s">
        <v>231</v>
      </c>
      <c r="B35" s="70"/>
      <c r="C35" s="70"/>
      <c r="D35" s="71"/>
      <c r="E35" s="73"/>
      <c r="F35" s="107" t="s">
        <v>4941</v>
      </c>
      <c r="G35" s="70"/>
      <c r="H35" s="74"/>
      <c r="I35" s="75"/>
      <c r="J35" s="75"/>
      <c r="K35" s="74" t="s">
        <v>6153</v>
      </c>
      <c r="L35" s="78"/>
      <c r="M35" s="79"/>
      <c r="N35" s="79"/>
      <c r="O35" s="80"/>
      <c r="P35" s="81"/>
      <c r="Q35" s="81"/>
      <c r="R35" s="91"/>
      <c r="S35" s="91"/>
      <c r="T35" s="91"/>
      <c r="U35" s="91"/>
      <c r="V35" s="52"/>
      <c r="W35" s="52"/>
      <c r="X35" s="52"/>
      <c r="Y35" s="52"/>
      <c r="Z35" s="51"/>
      <c r="AA35" s="76"/>
      <c r="AB35" s="76"/>
      <c r="AC35" s="77"/>
      <c r="AD35" s="83" t="s">
        <v>2428</v>
      </c>
      <c r="AE35" s="83">
        <v>1548</v>
      </c>
      <c r="AF35" s="83">
        <v>511</v>
      </c>
      <c r="AG35" s="83">
        <v>27367</v>
      </c>
      <c r="AH35" s="83">
        <v>67</v>
      </c>
      <c r="AI35" s="83">
        <v>-18000</v>
      </c>
      <c r="AJ35" s="83" t="s">
        <v>3019</v>
      </c>
      <c r="AK35" s="83" t="s">
        <v>2367</v>
      </c>
      <c r="AL35" s="83"/>
      <c r="AM35" s="83" t="s">
        <v>4145</v>
      </c>
      <c r="AN35" s="85">
        <v>41263.925821759258</v>
      </c>
      <c r="AO35" s="83"/>
      <c r="AP35" s="83" t="b">
        <v>0</v>
      </c>
      <c r="AQ35" s="83" t="b">
        <v>0</v>
      </c>
      <c r="AR35" s="83" t="b">
        <v>1</v>
      </c>
      <c r="AS35" s="83" t="s">
        <v>2140</v>
      </c>
      <c r="AT35" s="83">
        <v>6</v>
      </c>
      <c r="AU35" s="89" t="s">
        <v>4697</v>
      </c>
      <c r="AV35" s="83" t="b">
        <v>0</v>
      </c>
      <c r="AW35" s="83" t="s">
        <v>5508</v>
      </c>
      <c r="AX35" s="89" t="s">
        <v>5541</v>
      </c>
      <c r="AY35" s="83" t="s">
        <v>66</v>
      </c>
      <c r="AZ35" s="2"/>
      <c r="BA35" s="3"/>
      <c r="BB35" s="3"/>
      <c r="BC35" s="3"/>
      <c r="BD35" s="3"/>
    </row>
    <row r="36" spans="1:56" x14ac:dyDescent="0.25">
      <c r="A36" s="69" t="s">
        <v>612</v>
      </c>
      <c r="B36" s="70"/>
      <c r="C36" s="70"/>
      <c r="D36" s="71"/>
      <c r="E36" s="73"/>
      <c r="F36" s="107" t="s">
        <v>4942</v>
      </c>
      <c r="G36" s="70"/>
      <c r="H36" s="74"/>
      <c r="I36" s="75"/>
      <c r="J36" s="75"/>
      <c r="K36" s="74" t="s">
        <v>6154</v>
      </c>
      <c r="L36" s="78"/>
      <c r="M36" s="79"/>
      <c r="N36" s="79"/>
      <c r="O36" s="80"/>
      <c r="P36" s="81"/>
      <c r="Q36" s="81"/>
      <c r="R36" s="91"/>
      <c r="S36" s="91"/>
      <c r="T36" s="91"/>
      <c r="U36" s="91"/>
      <c r="V36" s="52"/>
      <c r="W36" s="52"/>
      <c r="X36" s="52"/>
      <c r="Y36" s="52"/>
      <c r="Z36" s="51"/>
      <c r="AA36" s="76"/>
      <c r="AB36" s="76"/>
      <c r="AC36" s="77"/>
      <c r="AD36" s="83" t="s">
        <v>2429</v>
      </c>
      <c r="AE36" s="83">
        <v>12728</v>
      </c>
      <c r="AF36" s="83">
        <v>22816</v>
      </c>
      <c r="AG36" s="83">
        <v>871853</v>
      </c>
      <c r="AH36" s="83">
        <v>14529</v>
      </c>
      <c r="AI36" s="83">
        <v>-18000</v>
      </c>
      <c r="AJ36" s="83" t="s">
        <v>3020</v>
      </c>
      <c r="AK36" s="83" t="s">
        <v>3539</v>
      </c>
      <c r="AL36" s="89" t="s">
        <v>3863</v>
      </c>
      <c r="AM36" s="83" t="s">
        <v>4145</v>
      </c>
      <c r="AN36" s="85">
        <v>40661.080729166664</v>
      </c>
      <c r="AO36" s="89" t="s">
        <v>4211</v>
      </c>
      <c r="AP36" s="83" t="b">
        <v>0</v>
      </c>
      <c r="AQ36" s="83" t="b">
        <v>0</v>
      </c>
      <c r="AR36" s="83" t="b">
        <v>1</v>
      </c>
      <c r="AS36" s="83" t="s">
        <v>2140</v>
      </c>
      <c r="AT36" s="83">
        <v>761</v>
      </c>
      <c r="AU36" s="89" t="s">
        <v>4698</v>
      </c>
      <c r="AV36" s="83" t="b">
        <v>0</v>
      </c>
      <c r="AW36" s="83" t="s">
        <v>5508</v>
      </c>
      <c r="AX36" s="89" t="s">
        <v>5542</v>
      </c>
      <c r="AY36" s="83" t="s">
        <v>65</v>
      </c>
      <c r="AZ36" s="2"/>
      <c r="BA36" s="3"/>
      <c r="BB36" s="3"/>
      <c r="BC36" s="3"/>
      <c r="BD36" s="3"/>
    </row>
    <row r="37" spans="1:56" x14ac:dyDescent="0.25">
      <c r="A37" s="69" t="s">
        <v>232</v>
      </c>
      <c r="B37" s="70"/>
      <c r="C37" s="70"/>
      <c r="D37" s="71"/>
      <c r="E37" s="73"/>
      <c r="F37" s="107" t="s">
        <v>4943</v>
      </c>
      <c r="G37" s="70"/>
      <c r="H37" s="74"/>
      <c r="I37" s="75"/>
      <c r="J37" s="75"/>
      <c r="K37" s="74" t="s">
        <v>6155</v>
      </c>
      <c r="L37" s="78"/>
      <c r="M37" s="79"/>
      <c r="N37" s="79"/>
      <c r="O37" s="80"/>
      <c r="P37" s="81"/>
      <c r="Q37" s="81"/>
      <c r="R37" s="91"/>
      <c r="S37" s="91"/>
      <c r="T37" s="91"/>
      <c r="U37" s="91"/>
      <c r="V37" s="52"/>
      <c r="W37" s="52"/>
      <c r="X37" s="52"/>
      <c r="Y37" s="52"/>
      <c r="Z37" s="51"/>
      <c r="AA37" s="76"/>
      <c r="AB37" s="76"/>
      <c r="AC37" s="77"/>
      <c r="AD37" s="83" t="s">
        <v>2430</v>
      </c>
      <c r="AE37" s="83">
        <v>1125</v>
      </c>
      <c r="AF37" s="83">
        <v>2807</v>
      </c>
      <c r="AG37" s="83">
        <v>84192</v>
      </c>
      <c r="AH37" s="83">
        <v>10775</v>
      </c>
      <c r="AI37" s="83">
        <v>3600</v>
      </c>
      <c r="AJ37" s="83" t="s">
        <v>3021</v>
      </c>
      <c r="AK37" s="83" t="s">
        <v>3540</v>
      </c>
      <c r="AL37" s="89" t="s">
        <v>3864</v>
      </c>
      <c r="AM37" s="83" t="s">
        <v>4152</v>
      </c>
      <c r="AN37" s="85">
        <v>39964.648344907408</v>
      </c>
      <c r="AO37" s="89" t="s">
        <v>4212</v>
      </c>
      <c r="AP37" s="83" t="b">
        <v>0</v>
      </c>
      <c r="AQ37" s="83" t="b">
        <v>0</v>
      </c>
      <c r="AR37" s="83" t="b">
        <v>0</v>
      </c>
      <c r="AS37" s="83" t="s">
        <v>2143</v>
      </c>
      <c r="AT37" s="83">
        <v>72</v>
      </c>
      <c r="AU37" s="89" t="s">
        <v>4699</v>
      </c>
      <c r="AV37" s="83" t="b">
        <v>0</v>
      </c>
      <c r="AW37" s="83" t="s">
        <v>5508</v>
      </c>
      <c r="AX37" s="89" t="s">
        <v>5543</v>
      </c>
      <c r="AY37" s="83" t="s">
        <v>66</v>
      </c>
      <c r="AZ37" s="2"/>
      <c r="BA37" s="3"/>
      <c r="BB37" s="3"/>
      <c r="BC37" s="3"/>
      <c r="BD37" s="3"/>
    </row>
    <row r="38" spans="1:56" x14ac:dyDescent="0.25">
      <c r="A38" s="69" t="s">
        <v>233</v>
      </c>
      <c r="B38" s="70"/>
      <c r="C38" s="70"/>
      <c r="D38" s="71"/>
      <c r="E38" s="73"/>
      <c r="F38" s="107" t="s">
        <v>4944</v>
      </c>
      <c r="G38" s="70"/>
      <c r="H38" s="74"/>
      <c r="I38" s="75"/>
      <c r="J38" s="75"/>
      <c r="K38" s="74" t="s">
        <v>6156</v>
      </c>
      <c r="L38" s="78"/>
      <c r="M38" s="79"/>
      <c r="N38" s="79"/>
      <c r="O38" s="80"/>
      <c r="P38" s="81"/>
      <c r="Q38" s="81"/>
      <c r="R38" s="91"/>
      <c r="S38" s="91"/>
      <c r="T38" s="91"/>
      <c r="U38" s="91"/>
      <c r="V38" s="52"/>
      <c r="W38" s="52"/>
      <c r="X38" s="52"/>
      <c r="Y38" s="52"/>
      <c r="Z38" s="51"/>
      <c r="AA38" s="76"/>
      <c r="AB38" s="76"/>
      <c r="AC38" s="77"/>
      <c r="AD38" s="83" t="s">
        <v>2431</v>
      </c>
      <c r="AE38" s="83">
        <v>622</v>
      </c>
      <c r="AF38" s="83">
        <v>310</v>
      </c>
      <c r="AG38" s="83">
        <v>3839</v>
      </c>
      <c r="AH38" s="83">
        <v>3716</v>
      </c>
      <c r="AI38" s="83"/>
      <c r="AJ38" s="83" t="s">
        <v>3022</v>
      </c>
      <c r="AK38" s="83" t="s">
        <v>3541</v>
      </c>
      <c r="AL38" s="83"/>
      <c r="AM38" s="83"/>
      <c r="AN38" s="85">
        <v>41575.446342592593</v>
      </c>
      <c r="AO38" s="89" t="s">
        <v>4213</v>
      </c>
      <c r="AP38" s="83" t="b">
        <v>0</v>
      </c>
      <c r="AQ38" s="83" t="b">
        <v>0</v>
      </c>
      <c r="AR38" s="83" t="b">
        <v>0</v>
      </c>
      <c r="AS38" s="83" t="s">
        <v>2140</v>
      </c>
      <c r="AT38" s="83">
        <v>40</v>
      </c>
      <c r="AU38" s="89" t="s">
        <v>4681</v>
      </c>
      <c r="AV38" s="83" t="b">
        <v>0</v>
      </c>
      <c r="AW38" s="83" t="s">
        <v>5508</v>
      </c>
      <c r="AX38" s="89" t="s">
        <v>5544</v>
      </c>
      <c r="AY38" s="83" t="s">
        <v>66</v>
      </c>
      <c r="AZ38" s="2"/>
      <c r="BA38" s="3"/>
      <c r="BB38" s="3"/>
      <c r="BC38" s="3"/>
      <c r="BD38" s="3"/>
    </row>
    <row r="39" spans="1:56" x14ac:dyDescent="0.25">
      <c r="A39" s="69" t="s">
        <v>234</v>
      </c>
      <c r="B39" s="70"/>
      <c r="C39" s="70"/>
      <c r="D39" s="71"/>
      <c r="E39" s="73"/>
      <c r="F39" s="107" t="s">
        <v>4945</v>
      </c>
      <c r="G39" s="70"/>
      <c r="H39" s="74"/>
      <c r="I39" s="75"/>
      <c r="J39" s="75"/>
      <c r="K39" s="74" t="s">
        <v>6157</v>
      </c>
      <c r="L39" s="78"/>
      <c r="M39" s="79"/>
      <c r="N39" s="79"/>
      <c r="O39" s="80"/>
      <c r="P39" s="81"/>
      <c r="Q39" s="81"/>
      <c r="R39" s="91"/>
      <c r="S39" s="91"/>
      <c r="T39" s="91"/>
      <c r="U39" s="91"/>
      <c r="V39" s="52"/>
      <c r="W39" s="52"/>
      <c r="X39" s="52"/>
      <c r="Y39" s="52"/>
      <c r="Z39" s="51"/>
      <c r="AA39" s="76"/>
      <c r="AB39" s="76"/>
      <c r="AC39" s="77"/>
      <c r="AD39" s="83" t="s">
        <v>2432</v>
      </c>
      <c r="AE39" s="83">
        <v>357</v>
      </c>
      <c r="AF39" s="83">
        <v>83</v>
      </c>
      <c r="AG39" s="83">
        <v>8562</v>
      </c>
      <c r="AH39" s="83">
        <v>505</v>
      </c>
      <c r="AI39" s="83"/>
      <c r="AJ39" s="83" t="s">
        <v>3023</v>
      </c>
      <c r="AK39" s="83"/>
      <c r="AL39" s="83"/>
      <c r="AM39" s="83"/>
      <c r="AN39" s="85">
        <v>41931.958518518521</v>
      </c>
      <c r="AO39" s="89" t="s">
        <v>4214</v>
      </c>
      <c r="AP39" s="83" t="b">
        <v>1</v>
      </c>
      <c r="AQ39" s="83" t="b">
        <v>0</v>
      </c>
      <c r="AR39" s="83" t="b">
        <v>1</v>
      </c>
      <c r="AS39" s="83" t="s">
        <v>2142</v>
      </c>
      <c r="AT39" s="83">
        <v>13</v>
      </c>
      <c r="AU39" s="89" t="s">
        <v>4681</v>
      </c>
      <c r="AV39" s="83" t="b">
        <v>0</v>
      </c>
      <c r="AW39" s="83" t="s">
        <v>5508</v>
      </c>
      <c r="AX39" s="89" t="s">
        <v>5545</v>
      </c>
      <c r="AY39" s="83" t="s">
        <v>66</v>
      </c>
      <c r="AZ39" s="2"/>
      <c r="BA39" s="3"/>
      <c r="BB39" s="3"/>
      <c r="BC39" s="3"/>
      <c r="BD39" s="3"/>
    </row>
    <row r="40" spans="1:56" x14ac:dyDescent="0.25">
      <c r="A40" s="69" t="s">
        <v>613</v>
      </c>
      <c r="B40" s="70"/>
      <c r="C40" s="70"/>
      <c r="D40" s="71"/>
      <c r="E40" s="73"/>
      <c r="F40" s="107" t="s">
        <v>4946</v>
      </c>
      <c r="G40" s="70"/>
      <c r="H40" s="74"/>
      <c r="I40" s="75"/>
      <c r="J40" s="75"/>
      <c r="K40" s="74" t="s">
        <v>6158</v>
      </c>
      <c r="L40" s="78"/>
      <c r="M40" s="79"/>
      <c r="N40" s="79"/>
      <c r="O40" s="80"/>
      <c r="P40" s="81"/>
      <c r="Q40" s="81"/>
      <c r="R40" s="91"/>
      <c r="S40" s="91"/>
      <c r="T40" s="91"/>
      <c r="U40" s="91"/>
      <c r="V40" s="52"/>
      <c r="W40" s="52"/>
      <c r="X40" s="52"/>
      <c r="Y40" s="52"/>
      <c r="Z40" s="51"/>
      <c r="AA40" s="76"/>
      <c r="AB40" s="76"/>
      <c r="AC40" s="77"/>
      <c r="AD40" s="83" t="s">
        <v>2433</v>
      </c>
      <c r="AE40" s="83">
        <v>999</v>
      </c>
      <c r="AF40" s="83">
        <v>167986</v>
      </c>
      <c r="AG40" s="83">
        <v>76218</v>
      </c>
      <c r="AH40" s="83">
        <v>65503</v>
      </c>
      <c r="AI40" s="83">
        <v>-21600</v>
      </c>
      <c r="AJ40" s="83" t="s">
        <v>3024</v>
      </c>
      <c r="AK40" s="83"/>
      <c r="AL40" s="83"/>
      <c r="AM40" s="83" t="s">
        <v>4147</v>
      </c>
      <c r="AN40" s="85">
        <v>39302.118310185186</v>
      </c>
      <c r="AO40" s="89" t="s">
        <v>4215</v>
      </c>
      <c r="AP40" s="83" t="b">
        <v>0</v>
      </c>
      <c r="AQ40" s="83" t="b">
        <v>0</v>
      </c>
      <c r="AR40" s="83" t="b">
        <v>0</v>
      </c>
      <c r="AS40" s="83" t="s">
        <v>2142</v>
      </c>
      <c r="AT40" s="83">
        <v>753</v>
      </c>
      <c r="AU40" s="89" t="s">
        <v>4700</v>
      </c>
      <c r="AV40" s="83" t="b">
        <v>1</v>
      </c>
      <c r="AW40" s="83" t="s">
        <v>5508</v>
      </c>
      <c r="AX40" s="89" t="s">
        <v>5546</v>
      </c>
      <c r="AY40" s="83" t="s">
        <v>65</v>
      </c>
      <c r="AZ40" s="2"/>
      <c r="BA40" s="3"/>
      <c r="BB40" s="3"/>
      <c r="BC40" s="3"/>
      <c r="BD40" s="3"/>
    </row>
    <row r="41" spans="1:56" x14ac:dyDescent="0.25">
      <c r="A41" s="69" t="s">
        <v>235</v>
      </c>
      <c r="B41" s="70"/>
      <c r="C41" s="70"/>
      <c r="D41" s="71"/>
      <c r="E41" s="73"/>
      <c r="F41" s="107" t="s">
        <v>4947</v>
      </c>
      <c r="G41" s="70"/>
      <c r="H41" s="74"/>
      <c r="I41" s="75"/>
      <c r="J41" s="75"/>
      <c r="K41" s="74" t="s">
        <v>6159</v>
      </c>
      <c r="L41" s="78"/>
      <c r="M41" s="79"/>
      <c r="N41" s="79"/>
      <c r="O41" s="80"/>
      <c r="P41" s="81"/>
      <c r="Q41" s="81"/>
      <c r="R41" s="91"/>
      <c r="S41" s="91"/>
      <c r="T41" s="91"/>
      <c r="U41" s="91"/>
      <c r="V41" s="52"/>
      <c r="W41" s="52"/>
      <c r="X41" s="52"/>
      <c r="Y41" s="52"/>
      <c r="Z41" s="51"/>
      <c r="AA41" s="76"/>
      <c r="AB41" s="76"/>
      <c r="AC41" s="77"/>
      <c r="AD41" s="83" t="s">
        <v>2434</v>
      </c>
      <c r="AE41" s="83">
        <v>163</v>
      </c>
      <c r="AF41" s="83">
        <v>28</v>
      </c>
      <c r="AG41" s="83">
        <v>861</v>
      </c>
      <c r="AH41" s="83">
        <v>4569</v>
      </c>
      <c r="AI41" s="83"/>
      <c r="AJ41" s="83" t="s">
        <v>3025</v>
      </c>
      <c r="AK41" s="83" t="s">
        <v>3542</v>
      </c>
      <c r="AL41" s="83"/>
      <c r="AM41" s="83"/>
      <c r="AN41" s="85">
        <v>42688.488206018519</v>
      </c>
      <c r="AO41" s="89" t="s">
        <v>4216</v>
      </c>
      <c r="AP41" s="83" t="b">
        <v>1</v>
      </c>
      <c r="AQ41" s="83" t="b">
        <v>0</v>
      </c>
      <c r="AR41" s="83" t="b">
        <v>0</v>
      </c>
      <c r="AS41" s="83" t="s">
        <v>2140</v>
      </c>
      <c r="AT41" s="83">
        <v>0</v>
      </c>
      <c r="AU41" s="83"/>
      <c r="AV41" s="83" t="b">
        <v>0</v>
      </c>
      <c r="AW41" s="83" t="s">
        <v>5508</v>
      </c>
      <c r="AX41" s="89" t="s">
        <v>5547</v>
      </c>
      <c r="AY41" s="83" t="s">
        <v>66</v>
      </c>
      <c r="AZ41" s="2"/>
      <c r="BA41" s="3"/>
      <c r="BB41" s="3"/>
      <c r="BC41" s="3"/>
      <c r="BD41" s="3"/>
    </row>
    <row r="42" spans="1:56" x14ac:dyDescent="0.25">
      <c r="A42" s="69" t="s">
        <v>614</v>
      </c>
      <c r="B42" s="70"/>
      <c r="C42" s="70"/>
      <c r="D42" s="71"/>
      <c r="E42" s="73"/>
      <c r="F42" s="107" t="s">
        <v>4948</v>
      </c>
      <c r="G42" s="70"/>
      <c r="H42" s="74"/>
      <c r="I42" s="75"/>
      <c r="J42" s="75"/>
      <c r="K42" s="74" t="s">
        <v>6160</v>
      </c>
      <c r="L42" s="78"/>
      <c r="M42" s="79"/>
      <c r="N42" s="79"/>
      <c r="O42" s="80"/>
      <c r="P42" s="81"/>
      <c r="Q42" s="81"/>
      <c r="R42" s="91"/>
      <c r="S42" s="91"/>
      <c r="T42" s="91"/>
      <c r="U42" s="91"/>
      <c r="V42" s="52"/>
      <c r="W42" s="52"/>
      <c r="X42" s="52"/>
      <c r="Y42" s="52"/>
      <c r="Z42" s="51"/>
      <c r="AA42" s="76"/>
      <c r="AB42" s="76"/>
      <c r="AC42" s="77"/>
      <c r="AD42" s="83" t="s">
        <v>2435</v>
      </c>
      <c r="AE42" s="83">
        <v>841</v>
      </c>
      <c r="AF42" s="83">
        <v>731387</v>
      </c>
      <c r="AG42" s="83">
        <v>68376</v>
      </c>
      <c r="AH42" s="83">
        <v>5</v>
      </c>
      <c r="AI42" s="83">
        <v>-18000</v>
      </c>
      <c r="AJ42" s="83" t="s">
        <v>3026</v>
      </c>
      <c r="AK42" s="83"/>
      <c r="AL42" s="89" t="s">
        <v>3865</v>
      </c>
      <c r="AM42" s="83" t="s">
        <v>4145</v>
      </c>
      <c r="AN42" s="85">
        <v>40275.863506944443</v>
      </c>
      <c r="AO42" s="89" t="s">
        <v>4217</v>
      </c>
      <c r="AP42" s="83" t="b">
        <v>0</v>
      </c>
      <c r="AQ42" s="83" t="b">
        <v>0</v>
      </c>
      <c r="AR42" s="83" t="b">
        <v>1</v>
      </c>
      <c r="AS42" s="83" t="s">
        <v>2140</v>
      </c>
      <c r="AT42" s="83">
        <v>18722</v>
      </c>
      <c r="AU42" s="89" t="s">
        <v>4701</v>
      </c>
      <c r="AV42" s="83" t="b">
        <v>1</v>
      </c>
      <c r="AW42" s="83" t="s">
        <v>5508</v>
      </c>
      <c r="AX42" s="89" t="s">
        <v>5548</v>
      </c>
      <c r="AY42" s="83" t="s">
        <v>65</v>
      </c>
      <c r="AZ42" s="2"/>
      <c r="BA42" s="3"/>
      <c r="BB42" s="3"/>
      <c r="BC42" s="3"/>
      <c r="BD42" s="3"/>
    </row>
    <row r="43" spans="1:56" x14ac:dyDescent="0.25">
      <c r="A43" s="69" t="s">
        <v>236</v>
      </c>
      <c r="B43" s="70"/>
      <c r="C43" s="70"/>
      <c r="D43" s="71"/>
      <c r="E43" s="73"/>
      <c r="F43" s="107" t="s">
        <v>4949</v>
      </c>
      <c r="G43" s="70"/>
      <c r="H43" s="74"/>
      <c r="I43" s="75"/>
      <c r="J43" s="75"/>
      <c r="K43" s="74" t="s">
        <v>6161</v>
      </c>
      <c r="L43" s="78"/>
      <c r="M43" s="79"/>
      <c r="N43" s="79"/>
      <c r="O43" s="80"/>
      <c r="P43" s="81"/>
      <c r="Q43" s="81"/>
      <c r="R43" s="91"/>
      <c r="S43" s="91"/>
      <c r="T43" s="91"/>
      <c r="U43" s="91"/>
      <c r="V43" s="52"/>
      <c r="W43" s="52"/>
      <c r="X43" s="52"/>
      <c r="Y43" s="52"/>
      <c r="Z43" s="51"/>
      <c r="AA43" s="76"/>
      <c r="AB43" s="76"/>
      <c r="AC43" s="77"/>
      <c r="AD43" s="83" t="s">
        <v>2436</v>
      </c>
      <c r="AE43" s="83">
        <v>187</v>
      </c>
      <c r="AF43" s="83">
        <v>232</v>
      </c>
      <c r="AG43" s="83">
        <v>807</v>
      </c>
      <c r="AH43" s="83">
        <v>364</v>
      </c>
      <c r="AI43" s="83"/>
      <c r="AJ43" s="83"/>
      <c r="AK43" s="83"/>
      <c r="AL43" s="83"/>
      <c r="AM43" s="83"/>
      <c r="AN43" s="85">
        <v>42337.590416666666</v>
      </c>
      <c r="AO43" s="89" t="s">
        <v>4218</v>
      </c>
      <c r="AP43" s="83" t="b">
        <v>1</v>
      </c>
      <c r="AQ43" s="83" t="b">
        <v>0</v>
      </c>
      <c r="AR43" s="83" t="b">
        <v>1</v>
      </c>
      <c r="AS43" s="83" t="s">
        <v>2140</v>
      </c>
      <c r="AT43" s="83">
        <v>0</v>
      </c>
      <c r="AU43" s="89" t="s">
        <v>4681</v>
      </c>
      <c r="AV43" s="83" t="b">
        <v>0</v>
      </c>
      <c r="AW43" s="83" t="s">
        <v>5508</v>
      </c>
      <c r="AX43" s="89" t="s">
        <v>5549</v>
      </c>
      <c r="AY43" s="83" t="s">
        <v>66</v>
      </c>
      <c r="AZ43" s="2"/>
      <c r="BA43" s="3"/>
      <c r="BB43" s="3"/>
      <c r="BC43" s="3"/>
      <c r="BD43" s="3"/>
    </row>
    <row r="44" spans="1:56" x14ac:dyDescent="0.25">
      <c r="A44" s="69" t="s">
        <v>615</v>
      </c>
      <c r="B44" s="70"/>
      <c r="C44" s="70"/>
      <c r="D44" s="71"/>
      <c r="E44" s="73"/>
      <c r="F44" s="107" t="s">
        <v>4950</v>
      </c>
      <c r="G44" s="70"/>
      <c r="H44" s="74"/>
      <c r="I44" s="75"/>
      <c r="J44" s="75"/>
      <c r="K44" s="74" t="s">
        <v>6162</v>
      </c>
      <c r="L44" s="78"/>
      <c r="M44" s="79"/>
      <c r="N44" s="79"/>
      <c r="O44" s="80"/>
      <c r="P44" s="81"/>
      <c r="Q44" s="81"/>
      <c r="R44" s="91"/>
      <c r="S44" s="91"/>
      <c r="T44" s="91"/>
      <c r="U44" s="91"/>
      <c r="V44" s="52"/>
      <c r="W44" s="52"/>
      <c r="X44" s="52"/>
      <c r="Y44" s="52"/>
      <c r="Z44" s="51"/>
      <c r="AA44" s="76"/>
      <c r="AB44" s="76"/>
      <c r="AC44" s="77"/>
      <c r="AD44" s="83" t="s">
        <v>2437</v>
      </c>
      <c r="AE44" s="83">
        <v>649</v>
      </c>
      <c r="AF44" s="83">
        <v>933</v>
      </c>
      <c r="AG44" s="83">
        <v>7993</v>
      </c>
      <c r="AH44" s="83">
        <v>4126</v>
      </c>
      <c r="AI44" s="83">
        <v>-18000</v>
      </c>
      <c r="AJ44" s="83" t="s">
        <v>3027</v>
      </c>
      <c r="AK44" s="83"/>
      <c r="AL44" s="83"/>
      <c r="AM44" s="83" t="s">
        <v>4146</v>
      </c>
      <c r="AN44" s="85">
        <v>40633.855208333334</v>
      </c>
      <c r="AO44" s="89" t="s">
        <v>4219</v>
      </c>
      <c r="AP44" s="83" t="b">
        <v>0</v>
      </c>
      <c r="AQ44" s="83" t="b">
        <v>0</v>
      </c>
      <c r="AR44" s="83" t="b">
        <v>1</v>
      </c>
      <c r="AS44" s="83" t="s">
        <v>2140</v>
      </c>
      <c r="AT44" s="83">
        <v>2</v>
      </c>
      <c r="AU44" s="89" t="s">
        <v>4702</v>
      </c>
      <c r="AV44" s="83" t="b">
        <v>0</v>
      </c>
      <c r="AW44" s="83" t="s">
        <v>5508</v>
      </c>
      <c r="AX44" s="89" t="s">
        <v>5550</v>
      </c>
      <c r="AY44" s="83" t="s">
        <v>65</v>
      </c>
      <c r="AZ44" s="2"/>
      <c r="BA44" s="3"/>
      <c r="BB44" s="3"/>
      <c r="BC44" s="3"/>
      <c r="BD44" s="3"/>
    </row>
    <row r="45" spans="1:56" x14ac:dyDescent="0.25">
      <c r="A45" s="69" t="s">
        <v>237</v>
      </c>
      <c r="B45" s="70"/>
      <c r="C45" s="70"/>
      <c r="D45" s="71"/>
      <c r="E45" s="73"/>
      <c r="F45" s="107" t="s">
        <v>4951</v>
      </c>
      <c r="G45" s="70"/>
      <c r="H45" s="74"/>
      <c r="I45" s="75"/>
      <c r="J45" s="75"/>
      <c r="K45" s="74" t="s">
        <v>6163</v>
      </c>
      <c r="L45" s="78"/>
      <c r="M45" s="79"/>
      <c r="N45" s="79"/>
      <c r="O45" s="80"/>
      <c r="P45" s="81"/>
      <c r="Q45" s="81"/>
      <c r="R45" s="91"/>
      <c r="S45" s="91"/>
      <c r="T45" s="91"/>
      <c r="U45" s="91"/>
      <c r="V45" s="52"/>
      <c r="W45" s="52"/>
      <c r="X45" s="52"/>
      <c r="Y45" s="52"/>
      <c r="Z45" s="51"/>
      <c r="AA45" s="76"/>
      <c r="AB45" s="76"/>
      <c r="AC45" s="77"/>
      <c r="AD45" s="83" t="s">
        <v>2438</v>
      </c>
      <c r="AE45" s="83">
        <v>348</v>
      </c>
      <c r="AF45" s="83">
        <v>222</v>
      </c>
      <c r="AG45" s="83">
        <v>20301</v>
      </c>
      <c r="AH45" s="83">
        <v>21446</v>
      </c>
      <c r="AI45" s="83"/>
      <c r="AJ45" s="83" t="s">
        <v>3028</v>
      </c>
      <c r="AK45" s="83"/>
      <c r="AL45" s="83"/>
      <c r="AM45" s="83"/>
      <c r="AN45" s="85">
        <v>41476.534837962965</v>
      </c>
      <c r="AO45" s="83"/>
      <c r="AP45" s="83" t="b">
        <v>1</v>
      </c>
      <c r="AQ45" s="83" t="b">
        <v>0</v>
      </c>
      <c r="AR45" s="83" t="b">
        <v>1</v>
      </c>
      <c r="AS45" s="83" t="s">
        <v>2140</v>
      </c>
      <c r="AT45" s="83">
        <v>53</v>
      </c>
      <c r="AU45" s="89" t="s">
        <v>4681</v>
      </c>
      <c r="AV45" s="83" t="b">
        <v>0</v>
      </c>
      <c r="AW45" s="83" t="s">
        <v>5508</v>
      </c>
      <c r="AX45" s="89" t="s">
        <v>5551</v>
      </c>
      <c r="AY45" s="83" t="s">
        <v>66</v>
      </c>
      <c r="AZ45" s="2"/>
      <c r="BA45" s="3"/>
      <c r="BB45" s="3"/>
      <c r="BC45" s="3"/>
      <c r="BD45" s="3"/>
    </row>
    <row r="46" spans="1:56" x14ac:dyDescent="0.25">
      <c r="A46" s="69" t="s">
        <v>616</v>
      </c>
      <c r="B46" s="70"/>
      <c r="C46" s="70"/>
      <c r="D46" s="71"/>
      <c r="E46" s="73"/>
      <c r="F46" s="107" t="s">
        <v>4952</v>
      </c>
      <c r="G46" s="70"/>
      <c r="H46" s="74"/>
      <c r="I46" s="75"/>
      <c r="J46" s="75"/>
      <c r="K46" s="74" t="s">
        <v>6164</v>
      </c>
      <c r="L46" s="78"/>
      <c r="M46" s="79"/>
      <c r="N46" s="79"/>
      <c r="O46" s="80"/>
      <c r="P46" s="81"/>
      <c r="Q46" s="81"/>
      <c r="R46" s="91"/>
      <c r="S46" s="91"/>
      <c r="T46" s="91"/>
      <c r="U46" s="91"/>
      <c r="V46" s="52"/>
      <c r="W46" s="52"/>
      <c r="X46" s="52"/>
      <c r="Y46" s="52"/>
      <c r="Z46" s="51"/>
      <c r="AA46" s="76"/>
      <c r="AB46" s="76"/>
      <c r="AC46" s="77"/>
      <c r="AD46" s="83" t="s">
        <v>2439</v>
      </c>
      <c r="AE46" s="83">
        <v>1100</v>
      </c>
      <c r="AF46" s="83">
        <v>163506</v>
      </c>
      <c r="AG46" s="83">
        <v>75338</v>
      </c>
      <c r="AH46" s="83">
        <v>13523</v>
      </c>
      <c r="AI46" s="83">
        <v>-18000</v>
      </c>
      <c r="AJ46" s="83" t="s">
        <v>3029</v>
      </c>
      <c r="AK46" s="83" t="s">
        <v>3543</v>
      </c>
      <c r="AL46" s="89" t="s">
        <v>3866</v>
      </c>
      <c r="AM46" s="83" t="s">
        <v>4145</v>
      </c>
      <c r="AN46" s="85">
        <v>40302.055335648147</v>
      </c>
      <c r="AO46" s="89" t="s">
        <v>4220</v>
      </c>
      <c r="AP46" s="83" t="b">
        <v>0</v>
      </c>
      <c r="AQ46" s="83" t="b">
        <v>0</v>
      </c>
      <c r="AR46" s="83" t="b">
        <v>1</v>
      </c>
      <c r="AS46" s="83" t="s">
        <v>2140</v>
      </c>
      <c r="AT46" s="83">
        <v>3543</v>
      </c>
      <c r="AU46" s="89" t="s">
        <v>4703</v>
      </c>
      <c r="AV46" s="83" t="b">
        <v>1</v>
      </c>
      <c r="AW46" s="83" t="s">
        <v>5508</v>
      </c>
      <c r="AX46" s="89" t="s">
        <v>5552</v>
      </c>
      <c r="AY46" s="83" t="s">
        <v>65</v>
      </c>
      <c r="AZ46" s="2"/>
      <c r="BA46" s="3"/>
      <c r="BB46" s="3"/>
      <c r="BC46" s="3"/>
      <c r="BD46" s="3"/>
    </row>
    <row r="47" spans="1:56" x14ac:dyDescent="0.25">
      <c r="A47" s="69" t="s">
        <v>238</v>
      </c>
      <c r="B47" s="70"/>
      <c r="C47" s="70"/>
      <c r="D47" s="71"/>
      <c r="E47" s="73"/>
      <c r="F47" s="107" t="s">
        <v>4953</v>
      </c>
      <c r="G47" s="70"/>
      <c r="H47" s="74"/>
      <c r="I47" s="75"/>
      <c r="J47" s="75"/>
      <c r="K47" s="74" t="s">
        <v>6165</v>
      </c>
      <c r="L47" s="78"/>
      <c r="M47" s="79"/>
      <c r="N47" s="79"/>
      <c r="O47" s="80"/>
      <c r="P47" s="81"/>
      <c r="Q47" s="81"/>
      <c r="R47" s="91"/>
      <c r="S47" s="91"/>
      <c r="T47" s="91"/>
      <c r="U47" s="91"/>
      <c r="V47" s="52"/>
      <c r="W47" s="52"/>
      <c r="X47" s="52"/>
      <c r="Y47" s="52"/>
      <c r="Z47" s="51"/>
      <c r="AA47" s="76"/>
      <c r="AB47" s="76"/>
      <c r="AC47" s="77"/>
      <c r="AD47" s="83" t="s">
        <v>2440</v>
      </c>
      <c r="AE47" s="83">
        <v>2330</v>
      </c>
      <c r="AF47" s="83">
        <v>1294</v>
      </c>
      <c r="AG47" s="83">
        <v>71222</v>
      </c>
      <c r="AH47" s="83">
        <v>116079</v>
      </c>
      <c r="AI47" s="83">
        <v>-28800</v>
      </c>
      <c r="AJ47" s="83" t="s">
        <v>3030</v>
      </c>
      <c r="AK47" s="83" t="s">
        <v>3544</v>
      </c>
      <c r="AL47" s="83"/>
      <c r="AM47" s="83" t="s">
        <v>4149</v>
      </c>
      <c r="AN47" s="85">
        <v>39583.988946759258</v>
      </c>
      <c r="AO47" s="89" t="s">
        <v>4221</v>
      </c>
      <c r="AP47" s="83" t="b">
        <v>1</v>
      </c>
      <c r="AQ47" s="83" t="b">
        <v>0</v>
      </c>
      <c r="AR47" s="83" t="b">
        <v>0</v>
      </c>
      <c r="AS47" s="83" t="s">
        <v>2140</v>
      </c>
      <c r="AT47" s="83">
        <v>181</v>
      </c>
      <c r="AU47" s="89" t="s">
        <v>4681</v>
      </c>
      <c r="AV47" s="83" t="b">
        <v>0</v>
      </c>
      <c r="AW47" s="83" t="s">
        <v>5508</v>
      </c>
      <c r="AX47" s="89" t="s">
        <v>5553</v>
      </c>
      <c r="AY47" s="83" t="s">
        <v>66</v>
      </c>
      <c r="AZ47" s="2"/>
      <c r="BA47" s="3"/>
      <c r="BB47" s="3"/>
      <c r="BC47" s="3"/>
      <c r="BD47" s="3"/>
    </row>
    <row r="48" spans="1:56" x14ac:dyDescent="0.25">
      <c r="A48" s="69" t="s">
        <v>617</v>
      </c>
      <c r="B48" s="70"/>
      <c r="C48" s="70"/>
      <c r="D48" s="71"/>
      <c r="E48" s="73"/>
      <c r="F48" s="107" t="s">
        <v>4954</v>
      </c>
      <c r="G48" s="70"/>
      <c r="H48" s="74"/>
      <c r="I48" s="75"/>
      <c r="J48" s="75"/>
      <c r="K48" s="74" t="s">
        <v>6166</v>
      </c>
      <c r="L48" s="78"/>
      <c r="M48" s="79"/>
      <c r="N48" s="79"/>
      <c r="O48" s="80"/>
      <c r="P48" s="81"/>
      <c r="Q48" s="81"/>
      <c r="R48" s="91"/>
      <c r="S48" s="91"/>
      <c r="T48" s="91"/>
      <c r="U48" s="91"/>
      <c r="V48" s="52"/>
      <c r="W48" s="52"/>
      <c r="X48" s="52"/>
      <c r="Y48" s="52"/>
      <c r="Z48" s="51"/>
      <c r="AA48" s="76"/>
      <c r="AB48" s="76"/>
      <c r="AC48" s="77"/>
      <c r="AD48" s="83" t="s">
        <v>2441</v>
      </c>
      <c r="AE48" s="83">
        <v>351</v>
      </c>
      <c r="AF48" s="83">
        <v>13</v>
      </c>
      <c r="AG48" s="83">
        <v>19</v>
      </c>
      <c r="AH48" s="83">
        <v>143</v>
      </c>
      <c r="AI48" s="83"/>
      <c r="AJ48" s="83" t="s">
        <v>3031</v>
      </c>
      <c r="AK48" s="83"/>
      <c r="AL48" s="83"/>
      <c r="AM48" s="83"/>
      <c r="AN48" s="85">
        <v>41371.83148148148</v>
      </c>
      <c r="AO48" s="83"/>
      <c r="AP48" s="83" t="b">
        <v>1</v>
      </c>
      <c r="AQ48" s="83" t="b">
        <v>0</v>
      </c>
      <c r="AR48" s="83" t="b">
        <v>0</v>
      </c>
      <c r="AS48" s="83" t="s">
        <v>2140</v>
      </c>
      <c r="AT48" s="83">
        <v>0</v>
      </c>
      <c r="AU48" s="89" t="s">
        <v>4681</v>
      </c>
      <c r="AV48" s="83" t="b">
        <v>0</v>
      </c>
      <c r="AW48" s="83" t="s">
        <v>5508</v>
      </c>
      <c r="AX48" s="89" t="s">
        <v>5554</v>
      </c>
      <c r="AY48" s="83" t="s">
        <v>65</v>
      </c>
      <c r="AZ48" s="2"/>
      <c r="BA48" s="3"/>
      <c r="BB48" s="3"/>
      <c r="BC48" s="3"/>
      <c r="BD48" s="3"/>
    </row>
    <row r="49" spans="1:56" x14ac:dyDescent="0.25">
      <c r="A49" s="69" t="s">
        <v>239</v>
      </c>
      <c r="B49" s="70"/>
      <c r="C49" s="70"/>
      <c r="D49" s="71"/>
      <c r="E49" s="73"/>
      <c r="F49" s="107" t="s">
        <v>4955</v>
      </c>
      <c r="G49" s="70"/>
      <c r="H49" s="74"/>
      <c r="I49" s="75"/>
      <c r="J49" s="75"/>
      <c r="K49" s="74" t="s">
        <v>6167</v>
      </c>
      <c r="L49" s="78"/>
      <c r="M49" s="79"/>
      <c r="N49" s="79"/>
      <c r="O49" s="80"/>
      <c r="P49" s="81"/>
      <c r="Q49" s="81"/>
      <c r="R49" s="91"/>
      <c r="S49" s="91"/>
      <c r="T49" s="91"/>
      <c r="U49" s="91"/>
      <c r="V49" s="52"/>
      <c r="W49" s="52"/>
      <c r="X49" s="52"/>
      <c r="Y49" s="52"/>
      <c r="Z49" s="51"/>
      <c r="AA49" s="76"/>
      <c r="AB49" s="76"/>
      <c r="AC49" s="77"/>
      <c r="AD49" s="83" t="s">
        <v>2442</v>
      </c>
      <c r="AE49" s="83">
        <v>2576</v>
      </c>
      <c r="AF49" s="83">
        <v>1053</v>
      </c>
      <c r="AG49" s="83">
        <v>68721</v>
      </c>
      <c r="AH49" s="83">
        <v>122585</v>
      </c>
      <c r="AI49" s="83">
        <v>-18000</v>
      </c>
      <c r="AJ49" s="83" t="s">
        <v>3032</v>
      </c>
      <c r="AK49" s="83" t="s">
        <v>3545</v>
      </c>
      <c r="AL49" s="89" t="s">
        <v>3867</v>
      </c>
      <c r="AM49" s="83" t="s">
        <v>4145</v>
      </c>
      <c r="AN49" s="85">
        <v>41462.863020833334</v>
      </c>
      <c r="AO49" s="89" t="s">
        <v>4222</v>
      </c>
      <c r="AP49" s="83" t="b">
        <v>1</v>
      </c>
      <c r="AQ49" s="83" t="b">
        <v>0</v>
      </c>
      <c r="AR49" s="83" t="b">
        <v>1</v>
      </c>
      <c r="AS49" s="83" t="s">
        <v>2140</v>
      </c>
      <c r="AT49" s="83">
        <v>81</v>
      </c>
      <c r="AU49" s="89" t="s">
        <v>4681</v>
      </c>
      <c r="AV49" s="83" t="b">
        <v>0</v>
      </c>
      <c r="AW49" s="83" t="s">
        <v>5508</v>
      </c>
      <c r="AX49" s="89" t="s">
        <v>5555</v>
      </c>
      <c r="AY49" s="83" t="s">
        <v>66</v>
      </c>
      <c r="AZ49" s="2"/>
      <c r="BA49" s="3"/>
      <c r="BB49" s="3"/>
      <c r="BC49" s="3"/>
      <c r="BD49" s="3"/>
    </row>
    <row r="50" spans="1:56" x14ac:dyDescent="0.25">
      <c r="A50" s="69" t="s">
        <v>618</v>
      </c>
      <c r="B50" s="70"/>
      <c r="C50" s="70"/>
      <c r="D50" s="71"/>
      <c r="E50" s="73"/>
      <c r="F50" s="107" t="s">
        <v>4956</v>
      </c>
      <c r="G50" s="70"/>
      <c r="H50" s="74"/>
      <c r="I50" s="75"/>
      <c r="J50" s="75"/>
      <c r="K50" s="74" t="s">
        <v>6168</v>
      </c>
      <c r="L50" s="78"/>
      <c r="M50" s="79"/>
      <c r="N50" s="79"/>
      <c r="O50" s="80"/>
      <c r="P50" s="81"/>
      <c r="Q50" s="81"/>
      <c r="R50" s="91"/>
      <c r="S50" s="91"/>
      <c r="T50" s="91"/>
      <c r="U50" s="91"/>
      <c r="V50" s="52"/>
      <c r="W50" s="52"/>
      <c r="X50" s="52"/>
      <c r="Y50" s="52"/>
      <c r="Z50" s="51"/>
      <c r="AA50" s="76"/>
      <c r="AB50" s="76"/>
      <c r="AC50" s="77"/>
      <c r="AD50" s="83" t="s">
        <v>2443</v>
      </c>
      <c r="AE50" s="83">
        <v>6118</v>
      </c>
      <c r="AF50" s="83">
        <v>31318</v>
      </c>
      <c r="AG50" s="83">
        <v>82186</v>
      </c>
      <c r="AH50" s="83">
        <v>18356</v>
      </c>
      <c r="AI50" s="83">
        <v>-18000</v>
      </c>
      <c r="AJ50" s="83" t="s">
        <v>3033</v>
      </c>
      <c r="AK50" s="83" t="s">
        <v>3543</v>
      </c>
      <c r="AL50" s="89" t="s">
        <v>3868</v>
      </c>
      <c r="AM50" s="83" t="s">
        <v>4145</v>
      </c>
      <c r="AN50" s="85">
        <v>40285.050844907404</v>
      </c>
      <c r="AO50" s="89" t="s">
        <v>4223</v>
      </c>
      <c r="AP50" s="83" t="b">
        <v>1</v>
      </c>
      <c r="AQ50" s="83" t="b">
        <v>0</v>
      </c>
      <c r="AR50" s="83" t="b">
        <v>1</v>
      </c>
      <c r="AS50" s="83" t="s">
        <v>2140</v>
      </c>
      <c r="AT50" s="83">
        <v>1278</v>
      </c>
      <c r="AU50" s="89" t="s">
        <v>4681</v>
      </c>
      <c r="AV50" s="83" t="b">
        <v>1</v>
      </c>
      <c r="AW50" s="83" t="s">
        <v>5508</v>
      </c>
      <c r="AX50" s="89" t="s">
        <v>5556</v>
      </c>
      <c r="AY50" s="83" t="s">
        <v>65</v>
      </c>
      <c r="AZ50" s="2"/>
      <c r="BA50" s="3"/>
      <c r="BB50" s="3"/>
      <c r="BC50" s="3"/>
      <c r="BD50" s="3"/>
    </row>
    <row r="51" spans="1:56" x14ac:dyDescent="0.25">
      <c r="A51" s="69" t="s">
        <v>240</v>
      </c>
      <c r="B51" s="70"/>
      <c r="C51" s="70"/>
      <c r="D51" s="71"/>
      <c r="E51" s="73"/>
      <c r="F51" s="107" t="s">
        <v>4957</v>
      </c>
      <c r="G51" s="70"/>
      <c r="H51" s="74"/>
      <c r="I51" s="75"/>
      <c r="J51" s="75"/>
      <c r="K51" s="74" t="s">
        <v>6169</v>
      </c>
      <c r="L51" s="78"/>
      <c r="M51" s="79"/>
      <c r="N51" s="79"/>
      <c r="O51" s="80"/>
      <c r="P51" s="81"/>
      <c r="Q51" s="81"/>
      <c r="R51" s="91"/>
      <c r="S51" s="91"/>
      <c r="T51" s="91"/>
      <c r="U51" s="91"/>
      <c r="V51" s="52"/>
      <c r="W51" s="52"/>
      <c r="X51" s="52"/>
      <c r="Y51" s="52"/>
      <c r="Z51" s="51"/>
      <c r="AA51" s="76"/>
      <c r="AB51" s="76"/>
      <c r="AC51" s="77"/>
      <c r="AD51" s="83" t="s">
        <v>2444</v>
      </c>
      <c r="AE51" s="83">
        <v>583</v>
      </c>
      <c r="AF51" s="83">
        <v>1213</v>
      </c>
      <c r="AG51" s="83">
        <v>52528</v>
      </c>
      <c r="AH51" s="83">
        <v>54825</v>
      </c>
      <c r="AI51" s="83">
        <v>-21600</v>
      </c>
      <c r="AJ51" s="83" t="s">
        <v>3034</v>
      </c>
      <c r="AK51" s="83"/>
      <c r="AL51" s="83"/>
      <c r="AM51" s="83" t="s">
        <v>4147</v>
      </c>
      <c r="AN51" s="85">
        <v>40141.734837962962</v>
      </c>
      <c r="AO51" s="89" t="s">
        <v>4224</v>
      </c>
      <c r="AP51" s="83" t="b">
        <v>0</v>
      </c>
      <c r="AQ51" s="83" t="b">
        <v>0</v>
      </c>
      <c r="AR51" s="83" t="b">
        <v>0</v>
      </c>
      <c r="AS51" s="83" t="s">
        <v>2140</v>
      </c>
      <c r="AT51" s="83">
        <v>12</v>
      </c>
      <c r="AU51" s="89" t="s">
        <v>4704</v>
      </c>
      <c r="AV51" s="83" t="b">
        <v>0</v>
      </c>
      <c r="AW51" s="83" t="s">
        <v>5508</v>
      </c>
      <c r="AX51" s="89" t="s">
        <v>5557</v>
      </c>
      <c r="AY51" s="83" t="s">
        <v>66</v>
      </c>
      <c r="AZ51" s="2"/>
      <c r="BA51" s="3"/>
      <c r="BB51" s="3"/>
      <c r="BC51" s="3"/>
      <c r="BD51" s="3"/>
    </row>
    <row r="52" spans="1:56" x14ac:dyDescent="0.25">
      <c r="A52" s="69" t="s">
        <v>619</v>
      </c>
      <c r="B52" s="70"/>
      <c r="C52" s="70"/>
      <c r="D52" s="71"/>
      <c r="E52" s="73"/>
      <c r="F52" s="107" t="s">
        <v>4958</v>
      </c>
      <c r="G52" s="70"/>
      <c r="H52" s="74"/>
      <c r="I52" s="75"/>
      <c r="J52" s="75"/>
      <c r="K52" s="74" t="s">
        <v>6170</v>
      </c>
      <c r="L52" s="78"/>
      <c r="M52" s="79"/>
      <c r="N52" s="79"/>
      <c r="O52" s="80"/>
      <c r="P52" s="81"/>
      <c r="Q52" s="81"/>
      <c r="R52" s="91"/>
      <c r="S52" s="91"/>
      <c r="T52" s="91"/>
      <c r="U52" s="91"/>
      <c r="V52" s="52"/>
      <c r="W52" s="52"/>
      <c r="X52" s="52"/>
      <c r="Y52" s="52"/>
      <c r="Z52" s="51"/>
      <c r="AA52" s="76"/>
      <c r="AB52" s="76"/>
      <c r="AC52" s="77"/>
      <c r="AD52" s="83" t="s">
        <v>2445</v>
      </c>
      <c r="AE52" s="83">
        <v>140</v>
      </c>
      <c r="AF52" s="83">
        <v>146523</v>
      </c>
      <c r="AG52" s="83">
        <v>2720</v>
      </c>
      <c r="AH52" s="83">
        <v>193</v>
      </c>
      <c r="AI52" s="83"/>
      <c r="AJ52" s="83" t="s">
        <v>3035</v>
      </c>
      <c r="AK52" s="83" t="s">
        <v>3546</v>
      </c>
      <c r="AL52" s="89" t="s">
        <v>3869</v>
      </c>
      <c r="AM52" s="83"/>
      <c r="AN52" s="85">
        <v>41882.173368055555</v>
      </c>
      <c r="AO52" s="89" t="s">
        <v>4225</v>
      </c>
      <c r="AP52" s="83" t="b">
        <v>1</v>
      </c>
      <c r="AQ52" s="83" t="b">
        <v>0</v>
      </c>
      <c r="AR52" s="83" t="b">
        <v>0</v>
      </c>
      <c r="AS52" s="83" t="s">
        <v>2140</v>
      </c>
      <c r="AT52" s="83">
        <v>639</v>
      </c>
      <c r="AU52" s="89" t="s">
        <v>4681</v>
      </c>
      <c r="AV52" s="83" t="b">
        <v>0</v>
      </c>
      <c r="AW52" s="83" t="s">
        <v>5508</v>
      </c>
      <c r="AX52" s="89" t="s">
        <v>5558</v>
      </c>
      <c r="AY52" s="83" t="s">
        <v>65</v>
      </c>
      <c r="AZ52" s="2"/>
      <c r="BA52" s="3"/>
      <c r="BB52" s="3"/>
      <c r="BC52" s="3"/>
      <c r="BD52" s="3"/>
    </row>
    <row r="53" spans="1:56" x14ac:dyDescent="0.25">
      <c r="A53" s="69" t="s">
        <v>241</v>
      </c>
      <c r="B53" s="70"/>
      <c r="C53" s="70"/>
      <c r="D53" s="71"/>
      <c r="E53" s="73"/>
      <c r="F53" s="107" t="s">
        <v>4959</v>
      </c>
      <c r="G53" s="70"/>
      <c r="H53" s="74"/>
      <c r="I53" s="75"/>
      <c r="J53" s="75"/>
      <c r="K53" s="74" t="s">
        <v>6171</v>
      </c>
      <c r="L53" s="78"/>
      <c r="M53" s="79"/>
      <c r="N53" s="79"/>
      <c r="O53" s="80"/>
      <c r="P53" s="81"/>
      <c r="Q53" s="81"/>
      <c r="R53" s="91"/>
      <c r="S53" s="91"/>
      <c r="T53" s="91"/>
      <c r="U53" s="91"/>
      <c r="V53" s="52"/>
      <c r="W53" s="52"/>
      <c r="X53" s="52"/>
      <c r="Y53" s="52"/>
      <c r="Z53" s="51"/>
      <c r="AA53" s="76"/>
      <c r="AB53" s="76"/>
      <c r="AC53" s="77"/>
      <c r="AD53" s="83" t="s">
        <v>2446</v>
      </c>
      <c r="AE53" s="83">
        <v>741</v>
      </c>
      <c r="AF53" s="83">
        <v>895</v>
      </c>
      <c r="AG53" s="83">
        <v>18029</v>
      </c>
      <c r="AH53" s="83">
        <v>0</v>
      </c>
      <c r="AI53" s="83"/>
      <c r="AJ53" s="83" t="s">
        <v>3036</v>
      </c>
      <c r="AK53" s="83" t="s">
        <v>3547</v>
      </c>
      <c r="AL53" s="89" t="s">
        <v>3870</v>
      </c>
      <c r="AM53" s="83"/>
      <c r="AN53" s="85">
        <v>39967.569594907407</v>
      </c>
      <c r="AO53" s="89" t="s">
        <v>4226</v>
      </c>
      <c r="AP53" s="83" t="b">
        <v>0</v>
      </c>
      <c r="AQ53" s="83" t="b">
        <v>0</v>
      </c>
      <c r="AR53" s="83" t="b">
        <v>0</v>
      </c>
      <c r="AS53" s="83" t="s">
        <v>2140</v>
      </c>
      <c r="AT53" s="83">
        <v>174</v>
      </c>
      <c r="AU53" s="89" t="s">
        <v>4705</v>
      </c>
      <c r="AV53" s="83" t="b">
        <v>0</v>
      </c>
      <c r="AW53" s="83" t="s">
        <v>5508</v>
      </c>
      <c r="AX53" s="89" t="s">
        <v>5559</v>
      </c>
      <c r="AY53" s="83" t="s">
        <v>66</v>
      </c>
      <c r="AZ53" s="2"/>
      <c r="BA53" s="3"/>
      <c r="BB53" s="3"/>
      <c r="BC53" s="3"/>
      <c r="BD53" s="3"/>
    </row>
    <row r="54" spans="1:56" x14ac:dyDescent="0.25">
      <c r="A54" s="69" t="s">
        <v>242</v>
      </c>
      <c r="B54" s="70"/>
      <c r="C54" s="70"/>
      <c r="D54" s="71"/>
      <c r="E54" s="73"/>
      <c r="F54" s="107" t="s">
        <v>4960</v>
      </c>
      <c r="G54" s="70"/>
      <c r="H54" s="74"/>
      <c r="I54" s="75"/>
      <c r="J54" s="75"/>
      <c r="K54" s="74" t="s">
        <v>6172</v>
      </c>
      <c r="L54" s="78"/>
      <c r="M54" s="79"/>
      <c r="N54" s="79"/>
      <c r="O54" s="80"/>
      <c r="P54" s="81"/>
      <c r="Q54" s="81"/>
      <c r="R54" s="91"/>
      <c r="S54" s="91"/>
      <c r="T54" s="91"/>
      <c r="U54" s="91"/>
      <c r="V54" s="52"/>
      <c r="W54" s="52"/>
      <c r="X54" s="52"/>
      <c r="Y54" s="52"/>
      <c r="Z54" s="51"/>
      <c r="AA54" s="76"/>
      <c r="AB54" s="76"/>
      <c r="AC54" s="77"/>
      <c r="AD54" s="83" t="s">
        <v>2447</v>
      </c>
      <c r="AE54" s="83">
        <v>16</v>
      </c>
      <c r="AF54" s="83">
        <v>4</v>
      </c>
      <c r="AG54" s="83">
        <v>5</v>
      </c>
      <c r="AH54" s="83">
        <v>28</v>
      </c>
      <c r="AI54" s="83"/>
      <c r="AJ54" s="83"/>
      <c r="AK54" s="83"/>
      <c r="AL54" s="83"/>
      <c r="AM54" s="83"/>
      <c r="AN54" s="85">
        <v>42664.480925925927</v>
      </c>
      <c r="AO54" s="89" t="s">
        <v>4227</v>
      </c>
      <c r="AP54" s="83" t="b">
        <v>1</v>
      </c>
      <c r="AQ54" s="83" t="b">
        <v>0</v>
      </c>
      <c r="AR54" s="83" t="b">
        <v>0</v>
      </c>
      <c r="AS54" s="83" t="s">
        <v>2140</v>
      </c>
      <c r="AT54" s="83">
        <v>0</v>
      </c>
      <c r="AU54" s="83"/>
      <c r="AV54" s="83" t="b">
        <v>0</v>
      </c>
      <c r="AW54" s="83" t="s">
        <v>5508</v>
      </c>
      <c r="AX54" s="89" t="s">
        <v>5560</v>
      </c>
      <c r="AY54" s="83" t="s">
        <v>66</v>
      </c>
      <c r="AZ54" s="2"/>
      <c r="BA54" s="3"/>
      <c r="BB54" s="3"/>
      <c r="BC54" s="3"/>
      <c r="BD54" s="3"/>
    </row>
    <row r="55" spans="1:56" x14ac:dyDescent="0.25">
      <c r="A55" s="69" t="s">
        <v>620</v>
      </c>
      <c r="B55" s="70"/>
      <c r="C55" s="70"/>
      <c r="D55" s="71"/>
      <c r="E55" s="73"/>
      <c r="F55" s="107" t="s">
        <v>4961</v>
      </c>
      <c r="G55" s="70"/>
      <c r="H55" s="74"/>
      <c r="I55" s="75"/>
      <c r="J55" s="75"/>
      <c r="K55" s="74" t="s">
        <v>6173</v>
      </c>
      <c r="L55" s="78"/>
      <c r="M55" s="79"/>
      <c r="N55" s="79"/>
      <c r="O55" s="80"/>
      <c r="P55" s="81"/>
      <c r="Q55" s="81"/>
      <c r="R55" s="91"/>
      <c r="S55" s="91"/>
      <c r="T55" s="91"/>
      <c r="U55" s="91"/>
      <c r="V55" s="52"/>
      <c r="W55" s="52"/>
      <c r="X55" s="52"/>
      <c r="Y55" s="52"/>
      <c r="Z55" s="51"/>
      <c r="AA55" s="76"/>
      <c r="AB55" s="76"/>
      <c r="AC55" s="77"/>
      <c r="AD55" s="83" t="s">
        <v>2448</v>
      </c>
      <c r="AE55" s="83">
        <v>328</v>
      </c>
      <c r="AF55" s="83">
        <v>1940383</v>
      </c>
      <c r="AG55" s="83">
        <v>3448</v>
      </c>
      <c r="AH55" s="83">
        <v>2496</v>
      </c>
      <c r="AI55" s="83">
        <v>-28800</v>
      </c>
      <c r="AJ55" s="83" t="s">
        <v>3037</v>
      </c>
      <c r="AK55" s="83" t="s">
        <v>3548</v>
      </c>
      <c r="AL55" s="89" t="s">
        <v>3871</v>
      </c>
      <c r="AM55" s="83" t="s">
        <v>4149</v>
      </c>
      <c r="AN55" s="85">
        <v>40807.212106481478</v>
      </c>
      <c r="AO55" s="89" t="s">
        <v>4228</v>
      </c>
      <c r="AP55" s="83" t="b">
        <v>0</v>
      </c>
      <c r="AQ55" s="83" t="b">
        <v>0</v>
      </c>
      <c r="AR55" s="83" t="b">
        <v>1</v>
      </c>
      <c r="AS55" s="83" t="s">
        <v>2140</v>
      </c>
      <c r="AT55" s="83">
        <v>849</v>
      </c>
      <c r="AU55" s="89" t="s">
        <v>4706</v>
      </c>
      <c r="AV55" s="83" t="b">
        <v>1</v>
      </c>
      <c r="AW55" s="83" t="s">
        <v>5508</v>
      </c>
      <c r="AX55" s="89" t="s">
        <v>5561</v>
      </c>
      <c r="AY55" s="83" t="s">
        <v>65</v>
      </c>
      <c r="AZ55" s="2"/>
      <c r="BA55" s="3"/>
      <c r="BB55" s="3"/>
      <c r="BC55" s="3"/>
      <c r="BD55" s="3"/>
    </row>
    <row r="56" spans="1:56" x14ac:dyDescent="0.25">
      <c r="A56" s="69" t="s">
        <v>243</v>
      </c>
      <c r="B56" s="70"/>
      <c r="C56" s="70"/>
      <c r="D56" s="71"/>
      <c r="E56" s="73"/>
      <c r="F56" s="107" t="s">
        <v>4962</v>
      </c>
      <c r="G56" s="70"/>
      <c r="H56" s="74"/>
      <c r="I56" s="75"/>
      <c r="J56" s="75"/>
      <c r="K56" s="74" t="s">
        <v>6174</v>
      </c>
      <c r="L56" s="78"/>
      <c r="M56" s="79"/>
      <c r="N56" s="79"/>
      <c r="O56" s="80"/>
      <c r="P56" s="81"/>
      <c r="Q56" s="81"/>
      <c r="R56" s="91"/>
      <c r="S56" s="91"/>
      <c r="T56" s="91"/>
      <c r="U56" s="91"/>
      <c r="V56" s="52"/>
      <c r="W56" s="52"/>
      <c r="X56" s="52"/>
      <c r="Y56" s="52"/>
      <c r="Z56" s="51"/>
      <c r="AA56" s="76"/>
      <c r="AB56" s="76"/>
      <c r="AC56" s="77"/>
      <c r="AD56" s="83" t="s">
        <v>2449</v>
      </c>
      <c r="AE56" s="83">
        <v>7232</v>
      </c>
      <c r="AF56" s="83">
        <v>7206</v>
      </c>
      <c r="AG56" s="83">
        <v>23790</v>
      </c>
      <c r="AH56" s="83">
        <v>2491</v>
      </c>
      <c r="AI56" s="83">
        <v>-18000</v>
      </c>
      <c r="AJ56" s="83" t="s">
        <v>3038</v>
      </c>
      <c r="AK56" s="83" t="s">
        <v>3549</v>
      </c>
      <c r="AL56" s="89" t="s">
        <v>3872</v>
      </c>
      <c r="AM56" s="83" t="s">
        <v>4145</v>
      </c>
      <c r="AN56" s="85">
        <v>42375.880671296298</v>
      </c>
      <c r="AO56" s="89" t="s">
        <v>4229</v>
      </c>
      <c r="AP56" s="83" t="b">
        <v>0</v>
      </c>
      <c r="AQ56" s="83" t="b">
        <v>0</v>
      </c>
      <c r="AR56" s="83" t="b">
        <v>1</v>
      </c>
      <c r="AS56" s="83" t="s">
        <v>2140</v>
      </c>
      <c r="AT56" s="83">
        <v>62</v>
      </c>
      <c r="AU56" s="89" t="s">
        <v>4707</v>
      </c>
      <c r="AV56" s="83" t="b">
        <v>0</v>
      </c>
      <c r="AW56" s="83" t="s">
        <v>5508</v>
      </c>
      <c r="AX56" s="89" t="s">
        <v>5562</v>
      </c>
      <c r="AY56" s="83" t="s">
        <v>66</v>
      </c>
      <c r="AZ56" s="2"/>
      <c r="BA56" s="3"/>
      <c r="BB56" s="3"/>
      <c r="BC56" s="3"/>
      <c r="BD56" s="3"/>
    </row>
    <row r="57" spans="1:56" x14ac:dyDescent="0.25">
      <c r="A57" s="69" t="s">
        <v>244</v>
      </c>
      <c r="B57" s="70"/>
      <c r="C57" s="70"/>
      <c r="D57" s="71"/>
      <c r="E57" s="73"/>
      <c r="F57" s="107" t="s">
        <v>4963</v>
      </c>
      <c r="G57" s="70"/>
      <c r="H57" s="74"/>
      <c r="I57" s="75"/>
      <c r="J57" s="75"/>
      <c r="K57" s="74" t="s">
        <v>6175</v>
      </c>
      <c r="L57" s="78"/>
      <c r="M57" s="79"/>
      <c r="N57" s="79"/>
      <c r="O57" s="80"/>
      <c r="P57" s="81"/>
      <c r="Q57" s="81"/>
      <c r="R57" s="91"/>
      <c r="S57" s="91"/>
      <c r="T57" s="91"/>
      <c r="U57" s="91"/>
      <c r="V57" s="52"/>
      <c r="W57" s="52"/>
      <c r="X57" s="52"/>
      <c r="Y57" s="52"/>
      <c r="Z57" s="51"/>
      <c r="AA57" s="76"/>
      <c r="AB57" s="76"/>
      <c r="AC57" s="77"/>
      <c r="AD57" s="83" t="s">
        <v>2450</v>
      </c>
      <c r="AE57" s="83">
        <v>94</v>
      </c>
      <c r="AF57" s="83">
        <v>209</v>
      </c>
      <c r="AG57" s="83">
        <v>6185</v>
      </c>
      <c r="AH57" s="83">
        <v>727</v>
      </c>
      <c r="AI57" s="83"/>
      <c r="AJ57" s="83"/>
      <c r="AK57" s="83"/>
      <c r="AL57" s="83"/>
      <c r="AM57" s="83"/>
      <c r="AN57" s="85">
        <v>42067.001018518517</v>
      </c>
      <c r="AO57" s="89" t="s">
        <v>4230</v>
      </c>
      <c r="AP57" s="83" t="b">
        <v>1</v>
      </c>
      <c r="AQ57" s="83" t="b">
        <v>0</v>
      </c>
      <c r="AR57" s="83" t="b">
        <v>0</v>
      </c>
      <c r="AS57" s="83" t="s">
        <v>2140</v>
      </c>
      <c r="AT57" s="83">
        <v>0</v>
      </c>
      <c r="AU57" s="89" t="s">
        <v>4681</v>
      </c>
      <c r="AV57" s="83" t="b">
        <v>0</v>
      </c>
      <c r="AW57" s="83" t="s">
        <v>5508</v>
      </c>
      <c r="AX57" s="89" t="s">
        <v>5563</v>
      </c>
      <c r="AY57" s="83" t="s">
        <v>66</v>
      </c>
      <c r="AZ57" s="2"/>
      <c r="BA57" s="3"/>
      <c r="BB57" s="3"/>
      <c r="BC57" s="3"/>
      <c r="BD57" s="3"/>
    </row>
    <row r="58" spans="1:56" x14ac:dyDescent="0.25">
      <c r="A58" s="69" t="s">
        <v>621</v>
      </c>
      <c r="B58" s="70"/>
      <c r="C58" s="70"/>
      <c r="D58" s="71"/>
      <c r="E58" s="73"/>
      <c r="F58" s="107" t="s">
        <v>4964</v>
      </c>
      <c r="G58" s="70"/>
      <c r="H58" s="74"/>
      <c r="I58" s="75"/>
      <c r="J58" s="75"/>
      <c r="K58" s="74" t="s">
        <v>6176</v>
      </c>
      <c r="L58" s="78"/>
      <c r="M58" s="79"/>
      <c r="N58" s="79"/>
      <c r="O58" s="80"/>
      <c r="P58" s="81"/>
      <c r="Q58" s="81"/>
      <c r="R58" s="91"/>
      <c r="S58" s="91"/>
      <c r="T58" s="91"/>
      <c r="U58" s="91"/>
      <c r="V58" s="52"/>
      <c r="W58" s="52"/>
      <c r="X58" s="52"/>
      <c r="Y58" s="52"/>
      <c r="Z58" s="51"/>
      <c r="AA58" s="76"/>
      <c r="AB58" s="76"/>
      <c r="AC58" s="77"/>
      <c r="AD58" s="83" t="s">
        <v>2451</v>
      </c>
      <c r="AE58" s="83">
        <v>3473</v>
      </c>
      <c r="AF58" s="83">
        <v>2512</v>
      </c>
      <c r="AG58" s="83">
        <v>38123</v>
      </c>
      <c r="AH58" s="83">
        <v>36310</v>
      </c>
      <c r="AI58" s="83"/>
      <c r="AJ58" s="83" t="s">
        <v>3039</v>
      </c>
      <c r="AK58" s="83"/>
      <c r="AL58" s="83"/>
      <c r="AM58" s="83"/>
      <c r="AN58" s="85">
        <v>42498.749479166669</v>
      </c>
      <c r="AO58" s="89" t="s">
        <v>4231</v>
      </c>
      <c r="AP58" s="83" t="b">
        <v>1</v>
      </c>
      <c r="AQ58" s="83" t="b">
        <v>0</v>
      </c>
      <c r="AR58" s="83" t="b">
        <v>0</v>
      </c>
      <c r="AS58" s="83" t="s">
        <v>2140</v>
      </c>
      <c r="AT58" s="83">
        <v>33</v>
      </c>
      <c r="AU58" s="83"/>
      <c r="AV58" s="83" t="b">
        <v>0</v>
      </c>
      <c r="AW58" s="83" t="s">
        <v>5508</v>
      </c>
      <c r="AX58" s="89" t="s">
        <v>5564</v>
      </c>
      <c r="AY58" s="83" t="s">
        <v>65</v>
      </c>
      <c r="AZ58" s="2"/>
      <c r="BA58" s="3"/>
      <c r="BB58" s="3"/>
      <c r="BC58" s="3"/>
      <c r="BD58" s="3"/>
    </row>
    <row r="59" spans="1:56" x14ac:dyDescent="0.25">
      <c r="A59" s="69" t="s">
        <v>622</v>
      </c>
      <c r="B59" s="70"/>
      <c r="C59" s="70"/>
      <c r="D59" s="71"/>
      <c r="E59" s="73"/>
      <c r="F59" s="107" t="s">
        <v>4965</v>
      </c>
      <c r="G59" s="70"/>
      <c r="H59" s="74"/>
      <c r="I59" s="75"/>
      <c r="J59" s="75"/>
      <c r="K59" s="74" t="s">
        <v>6177</v>
      </c>
      <c r="L59" s="78"/>
      <c r="M59" s="79"/>
      <c r="N59" s="79"/>
      <c r="O59" s="80"/>
      <c r="P59" s="81"/>
      <c r="Q59" s="81"/>
      <c r="R59" s="91"/>
      <c r="S59" s="91"/>
      <c r="T59" s="91"/>
      <c r="U59" s="91"/>
      <c r="V59" s="52"/>
      <c r="W59" s="52"/>
      <c r="X59" s="52"/>
      <c r="Y59" s="52"/>
      <c r="Z59" s="51"/>
      <c r="AA59" s="76"/>
      <c r="AB59" s="76"/>
      <c r="AC59" s="77"/>
      <c r="AD59" s="83" t="s">
        <v>2452</v>
      </c>
      <c r="AE59" s="83">
        <v>3024</v>
      </c>
      <c r="AF59" s="83">
        <v>3074</v>
      </c>
      <c r="AG59" s="83">
        <v>30959</v>
      </c>
      <c r="AH59" s="83">
        <v>36422</v>
      </c>
      <c r="AI59" s="83">
        <v>-18000</v>
      </c>
      <c r="AJ59" s="83" t="s">
        <v>3040</v>
      </c>
      <c r="AK59" s="83"/>
      <c r="AL59" s="83"/>
      <c r="AM59" s="83" t="s">
        <v>4145</v>
      </c>
      <c r="AN59" s="85">
        <v>40401.141631944447</v>
      </c>
      <c r="AO59" s="89" t="s">
        <v>4232</v>
      </c>
      <c r="AP59" s="83" t="b">
        <v>0</v>
      </c>
      <c r="AQ59" s="83" t="b">
        <v>0</v>
      </c>
      <c r="AR59" s="83" t="b">
        <v>0</v>
      </c>
      <c r="AS59" s="83" t="s">
        <v>2140</v>
      </c>
      <c r="AT59" s="83">
        <v>62</v>
      </c>
      <c r="AU59" s="89" t="s">
        <v>4708</v>
      </c>
      <c r="AV59" s="83" t="b">
        <v>0</v>
      </c>
      <c r="AW59" s="83" t="s">
        <v>5508</v>
      </c>
      <c r="AX59" s="89" t="s">
        <v>5565</v>
      </c>
      <c r="AY59" s="83" t="s">
        <v>65</v>
      </c>
      <c r="AZ59" s="2"/>
      <c r="BA59" s="3"/>
      <c r="BB59" s="3"/>
      <c r="BC59" s="3"/>
      <c r="BD59" s="3"/>
    </row>
    <row r="60" spans="1:56" x14ac:dyDescent="0.25">
      <c r="A60" s="69" t="s">
        <v>623</v>
      </c>
      <c r="B60" s="70"/>
      <c r="C60" s="70"/>
      <c r="D60" s="71"/>
      <c r="E60" s="73"/>
      <c r="F60" s="107" t="s">
        <v>4966</v>
      </c>
      <c r="G60" s="70"/>
      <c r="H60" s="74"/>
      <c r="I60" s="75"/>
      <c r="J60" s="75"/>
      <c r="K60" s="74" t="s">
        <v>6178</v>
      </c>
      <c r="L60" s="78"/>
      <c r="M60" s="79"/>
      <c r="N60" s="79"/>
      <c r="O60" s="80"/>
      <c r="P60" s="81"/>
      <c r="Q60" s="81"/>
      <c r="R60" s="91"/>
      <c r="S60" s="91"/>
      <c r="T60" s="91"/>
      <c r="U60" s="91"/>
      <c r="V60" s="52"/>
      <c r="W60" s="52"/>
      <c r="X60" s="52"/>
      <c r="Y60" s="52"/>
      <c r="Z60" s="51"/>
      <c r="AA60" s="76"/>
      <c r="AB60" s="76"/>
      <c r="AC60" s="77"/>
      <c r="AD60" s="83" t="s">
        <v>2453</v>
      </c>
      <c r="AE60" s="83">
        <v>1128</v>
      </c>
      <c r="AF60" s="83">
        <v>1168288</v>
      </c>
      <c r="AG60" s="83">
        <v>63669</v>
      </c>
      <c r="AH60" s="83">
        <v>16153</v>
      </c>
      <c r="AI60" s="83">
        <v>-18000</v>
      </c>
      <c r="AJ60" s="83" t="s">
        <v>3041</v>
      </c>
      <c r="AK60" s="83" t="s">
        <v>3550</v>
      </c>
      <c r="AL60" s="89" t="s">
        <v>3873</v>
      </c>
      <c r="AM60" s="83" t="s">
        <v>4145</v>
      </c>
      <c r="AN60" s="85">
        <v>39876.709826388891</v>
      </c>
      <c r="AO60" s="89" t="s">
        <v>4233</v>
      </c>
      <c r="AP60" s="83" t="b">
        <v>0</v>
      </c>
      <c r="AQ60" s="83" t="b">
        <v>0</v>
      </c>
      <c r="AR60" s="83" t="b">
        <v>0</v>
      </c>
      <c r="AS60" s="83" t="s">
        <v>2140</v>
      </c>
      <c r="AT60" s="83">
        <v>4840</v>
      </c>
      <c r="AU60" s="89" t="s">
        <v>4709</v>
      </c>
      <c r="AV60" s="83" t="b">
        <v>1</v>
      </c>
      <c r="AW60" s="83" t="s">
        <v>5508</v>
      </c>
      <c r="AX60" s="89" t="s">
        <v>5566</v>
      </c>
      <c r="AY60" s="83" t="s">
        <v>65</v>
      </c>
      <c r="AZ60" s="2"/>
      <c r="BA60" s="3"/>
      <c r="BB60" s="3"/>
      <c r="BC60" s="3"/>
      <c r="BD60" s="3"/>
    </row>
    <row r="61" spans="1:56" x14ac:dyDescent="0.25">
      <c r="A61" s="69" t="s">
        <v>245</v>
      </c>
      <c r="B61" s="70"/>
      <c r="C61" s="70"/>
      <c r="D61" s="71"/>
      <c r="E61" s="73"/>
      <c r="F61" s="107" t="s">
        <v>4967</v>
      </c>
      <c r="G61" s="70"/>
      <c r="H61" s="74"/>
      <c r="I61" s="75"/>
      <c r="J61" s="75"/>
      <c r="K61" s="74" t="s">
        <v>6179</v>
      </c>
      <c r="L61" s="78"/>
      <c r="M61" s="79"/>
      <c r="N61" s="79"/>
      <c r="O61" s="80"/>
      <c r="P61" s="81"/>
      <c r="Q61" s="81"/>
      <c r="R61" s="91"/>
      <c r="S61" s="91"/>
      <c r="T61" s="91"/>
      <c r="U61" s="91"/>
      <c r="V61" s="52"/>
      <c r="W61" s="52"/>
      <c r="X61" s="52"/>
      <c r="Y61" s="52"/>
      <c r="Z61" s="51"/>
      <c r="AA61" s="76"/>
      <c r="AB61" s="76"/>
      <c r="AC61" s="77"/>
      <c r="AD61" s="83" t="s">
        <v>2454</v>
      </c>
      <c r="AE61" s="83">
        <v>206</v>
      </c>
      <c r="AF61" s="83">
        <v>69</v>
      </c>
      <c r="AG61" s="83">
        <v>2280</v>
      </c>
      <c r="AH61" s="83">
        <v>1449</v>
      </c>
      <c r="AI61" s="83"/>
      <c r="AJ61" s="83" t="s">
        <v>3042</v>
      </c>
      <c r="AK61" s="83" t="s">
        <v>3551</v>
      </c>
      <c r="AL61" s="83"/>
      <c r="AM61" s="83"/>
      <c r="AN61" s="85">
        <v>41583.994884259257</v>
      </c>
      <c r="AO61" s="83"/>
      <c r="AP61" s="83" t="b">
        <v>1</v>
      </c>
      <c r="AQ61" s="83" t="b">
        <v>0</v>
      </c>
      <c r="AR61" s="83" t="b">
        <v>0</v>
      </c>
      <c r="AS61" s="83" t="s">
        <v>2140</v>
      </c>
      <c r="AT61" s="83">
        <v>7</v>
      </c>
      <c r="AU61" s="89" t="s">
        <v>4681</v>
      </c>
      <c r="AV61" s="83" t="b">
        <v>0</v>
      </c>
      <c r="AW61" s="83" t="s">
        <v>5508</v>
      </c>
      <c r="AX61" s="89" t="s">
        <v>5567</v>
      </c>
      <c r="AY61" s="83" t="s">
        <v>66</v>
      </c>
      <c r="AZ61" s="2"/>
      <c r="BA61" s="3"/>
      <c r="BB61" s="3"/>
      <c r="BC61" s="3"/>
      <c r="BD61" s="3"/>
    </row>
    <row r="62" spans="1:56" x14ac:dyDescent="0.25">
      <c r="A62" s="69" t="s">
        <v>624</v>
      </c>
      <c r="B62" s="70"/>
      <c r="C62" s="70"/>
      <c r="D62" s="71"/>
      <c r="E62" s="73"/>
      <c r="F62" s="107" t="s">
        <v>4968</v>
      </c>
      <c r="G62" s="70"/>
      <c r="H62" s="74"/>
      <c r="I62" s="75"/>
      <c r="J62" s="75"/>
      <c r="K62" s="74" t="s">
        <v>6180</v>
      </c>
      <c r="L62" s="78"/>
      <c r="M62" s="79"/>
      <c r="N62" s="79"/>
      <c r="O62" s="80"/>
      <c r="P62" s="81"/>
      <c r="Q62" s="81"/>
      <c r="R62" s="91"/>
      <c r="S62" s="91"/>
      <c r="T62" s="91"/>
      <c r="U62" s="91"/>
      <c r="V62" s="52"/>
      <c r="W62" s="52"/>
      <c r="X62" s="52"/>
      <c r="Y62" s="52"/>
      <c r="Z62" s="51"/>
      <c r="AA62" s="76"/>
      <c r="AB62" s="76"/>
      <c r="AC62" s="77"/>
      <c r="AD62" s="83" t="s">
        <v>2455</v>
      </c>
      <c r="AE62" s="83">
        <v>5417</v>
      </c>
      <c r="AF62" s="83">
        <v>259362</v>
      </c>
      <c r="AG62" s="83">
        <v>128427</v>
      </c>
      <c r="AH62" s="83">
        <v>1690</v>
      </c>
      <c r="AI62" s="83">
        <v>-18000</v>
      </c>
      <c r="AJ62" s="83" t="s">
        <v>3043</v>
      </c>
      <c r="AK62" s="83" t="s">
        <v>3525</v>
      </c>
      <c r="AL62" s="89" t="s">
        <v>3874</v>
      </c>
      <c r="AM62" s="83" t="s">
        <v>4145</v>
      </c>
      <c r="AN62" s="85">
        <v>39944.771956018521</v>
      </c>
      <c r="AO62" s="89" t="s">
        <v>4234</v>
      </c>
      <c r="AP62" s="83" t="b">
        <v>0</v>
      </c>
      <c r="AQ62" s="83" t="b">
        <v>0</v>
      </c>
      <c r="AR62" s="83" t="b">
        <v>1</v>
      </c>
      <c r="AS62" s="83" t="s">
        <v>2140</v>
      </c>
      <c r="AT62" s="83">
        <v>5907</v>
      </c>
      <c r="AU62" s="89" t="s">
        <v>4710</v>
      </c>
      <c r="AV62" s="83" t="b">
        <v>1</v>
      </c>
      <c r="AW62" s="83" t="s">
        <v>5508</v>
      </c>
      <c r="AX62" s="89" t="s">
        <v>5568</v>
      </c>
      <c r="AY62" s="83" t="s">
        <v>65</v>
      </c>
      <c r="AZ62" s="2"/>
      <c r="BA62" s="3"/>
      <c r="BB62" s="3"/>
      <c r="BC62" s="3"/>
      <c r="BD62" s="3"/>
    </row>
    <row r="63" spans="1:56" x14ac:dyDescent="0.25">
      <c r="A63" s="69" t="s">
        <v>246</v>
      </c>
      <c r="B63" s="70"/>
      <c r="C63" s="70"/>
      <c r="D63" s="71"/>
      <c r="E63" s="73"/>
      <c r="F63" s="107" t="s">
        <v>4969</v>
      </c>
      <c r="G63" s="70"/>
      <c r="H63" s="74"/>
      <c r="I63" s="75"/>
      <c r="J63" s="75"/>
      <c r="K63" s="74" t="s">
        <v>6181</v>
      </c>
      <c r="L63" s="78"/>
      <c r="M63" s="79"/>
      <c r="N63" s="79"/>
      <c r="O63" s="80"/>
      <c r="P63" s="81"/>
      <c r="Q63" s="81"/>
      <c r="R63" s="91"/>
      <c r="S63" s="91"/>
      <c r="T63" s="91"/>
      <c r="U63" s="91"/>
      <c r="V63" s="52"/>
      <c r="W63" s="52"/>
      <c r="X63" s="52"/>
      <c r="Y63" s="52"/>
      <c r="Z63" s="51"/>
      <c r="AA63" s="76"/>
      <c r="AB63" s="76"/>
      <c r="AC63" s="77"/>
      <c r="AD63" s="83" t="s">
        <v>2456</v>
      </c>
      <c r="AE63" s="83">
        <v>71</v>
      </c>
      <c r="AF63" s="83">
        <v>163</v>
      </c>
      <c r="AG63" s="83">
        <v>35576</v>
      </c>
      <c r="AH63" s="83">
        <v>0</v>
      </c>
      <c r="AI63" s="83"/>
      <c r="AJ63" s="83" t="s">
        <v>3044</v>
      </c>
      <c r="AK63" s="83"/>
      <c r="AL63" s="83"/>
      <c r="AM63" s="83"/>
      <c r="AN63" s="85">
        <v>41699.610185185185</v>
      </c>
      <c r="AO63" s="83"/>
      <c r="AP63" s="83" t="b">
        <v>1</v>
      </c>
      <c r="AQ63" s="83" t="b">
        <v>0</v>
      </c>
      <c r="AR63" s="83" t="b">
        <v>0</v>
      </c>
      <c r="AS63" s="83" t="s">
        <v>2140</v>
      </c>
      <c r="AT63" s="83">
        <v>25</v>
      </c>
      <c r="AU63" s="89" t="s">
        <v>4681</v>
      </c>
      <c r="AV63" s="83" t="b">
        <v>0</v>
      </c>
      <c r="AW63" s="83" t="s">
        <v>5508</v>
      </c>
      <c r="AX63" s="89" t="s">
        <v>5569</v>
      </c>
      <c r="AY63" s="83" t="s">
        <v>66</v>
      </c>
      <c r="AZ63" s="2"/>
      <c r="BA63" s="3"/>
      <c r="BB63" s="3"/>
      <c r="BC63" s="3"/>
      <c r="BD63" s="3"/>
    </row>
    <row r="64" spans="1:56" x14ac:dyDescent="0.25">
      <c r="A64" s="69" t="s">
        <v>247</v>
      </c>
      <c r="B64" s="70"/>
      <c r="C64" s="70"/>
      <c r="D64" s="71"/>
      <c r="E64" s="73"/>
      <c r="F64" s="107" t="s">
        <v>4932</v>
      </c>
      <c r="G64" s="70"/>
      <c r="H64" s="74"/>
      <c r="I64" s="75"/>
      <c r="J64" s="75"/>
      <c r="K64" s="74" t="s">
        <v>6182</v>
      </c>
      <c r="L64" s="78"/>
      <c r="M64" s="79"/>
      <c r="N64" s="79"/>
      <c r="O64" s="80"/>
      <c r="P64" s="81"/>
      <c r="Q64" s="81"/>
      <c r="R64" s="91"/>
      <c r="S64" s="91"/>
      <c r="T64" s="91"/>
      <c r="U64" s="91"/>
      <c r="V64" s="52"/>
      <c r="W64" s="52"/>
      <c r="X64" s="52"/>
      <c r="Y64" s="52"/>
      <c r="Z64" s="51"/>
      <c r="AA64" s="76"/>
      <c r="AB64" s="76"/>
      <c r="AC64" s="77"/>
      <c r="AD64" s="83" t="s">
        <v>2457</v>
      </c>
      <c r="AE64" s="83">
        <v>134</v>
      </c>
      <c r="AF64" s="83">
        <v>335</v>
      </c>
      <c r="AG64" s="83">
        <v>31423</v>
      </c>
      <c r="AH64" s="83">
        <v>12071</v>
      </c>
      <c r="AI64" s="83"/>
      <c r="AJ64" s="83"/>
      <c r="AK64" s="83"/>
      <c r="AL64" s="83"/>
      <c r="AM64" s="83"/>
      <c r="AN64" s="85">
        <v>41306.490104166667</v>
      </c>
      <c r="AO64" s="83"/>
      <c r="AP64" s="83" t="b">
        <v>1</v>
      </c>
      <c r="AQ64" s="83" t="b">
        <v>1</v>
      </c>
      <c r="AR64" s="83" t="b">
        <v>1</v>
      </c>
      <c r="AS64" s="83" t="s">
        <v>2140</v>
      </c>
      <c r="AT64" s="83">
        <v>75</v>
      </c>
      <c r="AU64" s="89" t="s">
        <v>4681</v>
      </c>
      <c r="AV64" s="83" t="b">
        <v>0</v>
      </c>
      <c r="AW64" s="83" t="s">
        <v>5508</v>
      </c>
      <c r="AX64" s="89" t="s">
        <v>5570</v>
      </c>
      <c r="AY64" s="83" t="s">
        <v>66</v>
      </c>
      <c r="AZ64" s="2"/>
      <c r="BA64" s="3"/>
      <c r="BB64" s="3"/>
      <c r="BC64" s="3"/>
      <c r="BD64" s="3"/>
    </row>
    <row r="65" spans="1:56" x14ac:dyDescent="0.25">
      <c r="A65" s="69" t="s">
        <v>625</v>
      </c>
      <c r="B65" s="70"/>
      <c r="C65" s="70"/>
      <c r="D65" s="71"/>
      <c r="E65" s="73"/>
      <c r="F65" s="107" t="s">
        <v>4970</v>
      </c>
      <c r="G65" s="70"/>
      <c r="H65" s="74"/>
      <c r="I65" s="75"/>
      <c r="J65" s="75"/>
      <c r="K65" s="74" t="s">
        <v>6183</v>
      </c>
      <c r="L65" s="78"/>
      <c r="M65" s="79"/>
      <c r="N65" s="79"/>
      <c r="O65" s="80"/>
      <c r="P65" s="81"/>
      <c r="Q65" s="81"/>
      <c r="R65" s="91"/>
      <c r="S65" s="91"/>
      <c r="T65" s="91"/>
      <c r="U65" s="91"/>
      <c r="V65" s="52"/>
      <c r="W65" s="52"/>
      <c r="X65" s="52"/>
      <c r="Y65" s="52"/>
      <c r="Z65" s="51"/>
      <c r="AA65" s="76"/>
      <c r="AB65" s="76"/>
      <c r="AC65" s="77"/>
      <c r="AD65" s="83" t="s">
        <v>2458</v>
      </c>
      <c r="AE65" s="83">
        <v>6328</v>
      </c>
      <c r="AF65" s="83">
        <v>15302</v>
      </c>
      <c r="AG65" s="83">
        <v>229681</v>
      </c>
      <c r="AH65" s="83">
        <v>85568</v>
      </c>
      <c r="AI65" s="83"/>
      <c r="AJ65" s="83" t="s">
        <v>3045</v>
      </c>
      <c r="AK65" s="83" t="s">
        <v>2363</v>
      </c>
      <c r="AL65" s="83"/>
      <c r="AM65" s="83"/>
      <c r="AN65" s="85">
        <v>41029.94771990741</v>
      </c>
      <c r="AO65" s="89" t="s">
        <v>4235</v>
      </c>
      <c r="AP65" s="83" t="b">
        <v>1</v>
      </c>
      <c r="AQ65" s="83" t="b">
        <v>0</v>
      </c>
      <c r="AR65" s="83" t="b">
        <v>1</v>
      </c>
      <c r="AS65" s="83" t="s">
        <v>2140</v>
      </c>
      <c r="AT65" s="83">
        <v>555</v>
      </c>
      <c r="AU65" s="89" t="s">
        <v>4681</v>
      </c>
      <c r="AV65" s="83" t="b">
        <v>0</v>
      </c>
      <c r="AW65" s="83" t="s">
        <v>5508</v>
      </c>
      <c r="AX65" s="89" t="s">
        <v>5571</v>
      </c>
      <c r="AY65" s="83" t="s">
        <v>65</v>
      </c>
      <c r="AZ65" s="2"/>
      <c r="BA65" s="3"/>
      <c r="BB65" s="3"/>
      <c r="BC65" s="3"/>
      <c r="BD65" s="3"/>
    </row>
    <row r="66" spans="1:56" x14ac:dyDescent="0.25">
      <c r="A66" s="69" t="s">
        <v>248</v>
      </c>
      <c r="B66" s="70"/>
      <c r="C66" s="70"/>
      <c r="D66" s="71"/>
      <c r="E66" s="73"/>
      <c r="F66" s="107" t="s">
        <v>4971</v>
      </c>
      <c r="G66" s="70"/>
      <c r="H66" s="74"/>
      <c r="I66" s="75"/>
      <c r="J66" s="75"/>
      <c r="K66" s="74" t="s">
        <v>6184</v>
      </c>
      <c r="L66" s="78"/>
      <c r="M66" s="79"/>
      <c r="N66" s="79"/>
      <c r="O66" s="80"/>
      <c r="P66" s="81"/>
      <c r="Q66" s="81"/>
      <c r="R66" s="91"/>
      <c r="S66" s="91"/>
      <c r="T66" s="91"/>
      <c r="U66" s="91"/>
      <c r="V66" s="52"/>
      <c r="W66" s="52"/>
      <c r="X66" s="52"/>
      <c r="Y66" s="52"/>
      <c r="Z66" s="51"/>
      <c r="AA66" s="76"/>
      <c r="AB66" s="76"/>
      <c r="AC66" s="77"/>
      <c r="AD66" s="83" t="s">
        <v>2459</v>
      </c>
      <c r="AE66" s="83">
        <v>2</v>
      </c>
      <c r="AF66" s="83">
        <v>5</v>
      </c>
      <c r="AG66" s="83">
        <v>59</v>
      </c>
      <c r="AH66" s="83">
        <v>32</v>
      </c>
      <c r="AI66" s="83"/>
      <c r="AJ66" s="83" t="s">
        <v>3046</v>
      </c>
      <c r="AK66" s="83" t="s">
        <v>3552</v>
      </c>
      <c r="AL66" s="89" t="s">
        <v>3875</v>
      </c>
      <c r="AM66" s="83"/>
      <c r="AN66" s="85">
        <v>42758.870520833334</v>
      </c>
      <c r="AO66" s="89" t="s">
        <v>4236</v>
      </c>
      <c r="AP66" s="83" t="b">
        <v>0</v>
      </c>
      <c r="AQ66" s="83" t="b">
        <v>0</v>
      </c>
      <c r="AR66" s="83" t="b">
        <v>0</v>
      </c>
      <c r="AS66" s="83" t="s">
        <v>2140</v>
      </c>
      <c r="AT66" s="83">
        <v>0</v>
      </c>
      <c r="AU66" s="89" t="s">
        <v>4681</v>
      </c>
      <c r="AV66" s="83" t="b">
        <v>0</v>
      </c>
      <c r="AW66" s="83" t="s">
        <v>5508</v>
      </c>
      <c r="AX66" s="89" t="s">
        <v>5572</v>
      </c>
      <c r="AY66" s="83" t="s">
        <v>66</v>
      </c>
      <c r="AZ66" s="2"/>
      <c r="BA66" s="3"/>
      <c r="BB66" s="3"/>
      <c r="BC66" s="3"/>
      <c r="BD66" s="3"/>
    </row>
    <row r="67" spans="1:56" x14ac:dyDescent="0.25">
      <c r="A67" s="69" t="s">
        <v>626</v>
      </c>
      <c r="B67" s="70"/>
      <c r="C67" s="70"/>
      <c r="D67" s="71"/>
      <c r="E67" s="73"/>
      <c r="F67" s="107" t="s">
        <v>4972</v>
      </c>
      <c r="G67" s="70"/>
      <c r="H67" s="74"/>
      <c r="I67" s="75"/>
      <c r="J67" s="75"/>
      <c r="K67" s="74" t="s">
        <v>6185</v>
      </c>
      <c r="L67" s="78"/>
      <c r="M67" s="79"/>
      <c r="N67" s="79"/>
      <c r="O67" s="80"/>
      <c r="P67" s="81"/>
      <c r="Q67" s="81"/>
      <c r="R67" s="91"/>
      <c r="S67" s="91"/>
      <c r="T67" s="91"/>
      <c r="U67" s="91"/>
      <c r="V67" s="52"/>
      <c r="W67" s="52"/>
      <c r="X67" s="52"/>
      <c r="Y67" s="52"/>
      <c r="Z67" s="51"/>
      <c r="AA67" s="76"/>
      <c r="AB67" s="76"/>
      <c r="AC67" s="77"/>
      <c r="AD67" s="83" t="s">
        <v>2460</v>
      </c>
      <c r="AE67" s="83">
        <v>3262</v>
      </c>
      <c r="AF67" s="83">
        <v>21541</v>
      </c>
      <c r="AG67" s="83">
        <v>33792</v>
      </c>
      <c r="AH67" s="83">
        <v>41082</v>
      </c>
      <c r="AI67" s="83">
        <v>-18000</v>
      </c>
      <c r="AJ67" s="83" t="s">
        <v>3047</v>
      </c>
      <c r="AK67" s="83"/>
      <c r="AL67" s="83"/>
      <c r="AM67" s="83" t="s">
        <v>4145</v>
      </c>
      <c r="AN67" s="85">
        <v>41668.102754629632</v>
      </c>
      <c r="AO67" s="89" t="s">
        <v>4237</v>
      </c>
      <c r="AP67" s="83" t="b">
        <v>0</v>
      </c>
      <c r="AQ67" s="83" t="b">
        <v>0</v>
      </c>
      <c r="AR67" s="83" t="b">
        <v>0</v>
      </c>
      <c r="AS67" s="83" t="s">
        <v>2140</v>
      </c>
      <c r="AT67" s="83">
        <v>392</v>
      </c>
      <c r="AU67" s="89" t="s">
        <v>4681</v>
      </c>
      <c r="AV67" s="83" t="b">
        <v>0</v>
      </c>
      <c r="AW67" s="83" t="s">
        <v>5508</v>
      </c>
      <c r="AX67" s="89" t="s">
        <v>5573</v>
      </c>
      <c r="AY67" s="83" t="s">
        <v>65</v>
      </c>
      <c r="AZ67" s="2"/>
      <c r="BA67" s="3"/>
      <c r="BB67" s="3"/>
      <c r="BC67" s="3"/>
      <c r="BD67" s="3"/>
    </row>
    <row r="68" spans="1:56" x14ac:dyDescent="0.25">
      <c r="A68" s="69" t="s">
        <v>249</v>
      </c>
      <c r="B68" s="70"/>
      <c r="C68" s="70"/>
      <c r="D68" s="71"/>
      <c r="E68" s="73"/>
      <c r="F68" s="107" t="s">
        <v>4973</v>
      </c>
      <c r="G68" s="70"/>
      <c r="H68" s="74"/>
      <c r="I68" s="75"/>
      <c r="J68" s="75"/>
      <c r="K68" s="74" t="s">
        <v>6186</v>
      </c>
      <c r="L68" s="78"/>
      <c r="M68" s="79"/>
      <c r="N68" s="79"/>
      <c r="O68" s="80"/>
      <c r="P68" s="81"/>
      <c r="Q68" s="81"/>
      <c r="R68" s="91"/>
      <c r="S68" s="91"/>
      <c r="T68" s="91"/>
      <c r="U68" s="91"/>
      <c r="V68" s="52"/>
      <c r="W68" s="52"/>
      <c r="X68" s="52"/>
      <c r="Y68" s="52"/>
      <c r="Z68" s="51"/>
      <c r="AA68" s="76"/>
      <c r="AB68" s="76"/>
      <c r="AC68" s="77"/>
      <c r="AD68" s="83" t="s">
        <v>2461</v>
      </c>
      <c r="AE68" s="83">
        <v>657</v>
      </c>
      <c r="AF68" s="83">
        <v>280</v>
      </c>
      <c r="AG68" s="83">
        <v>1710</v>
      </c>
      <c r="AH68" s="83">
        <v>925</v>
      </c>
      <c r="AI68" s="83">
        <v>0</v>
      </c>
      <c r="AJ68" s="83" t="s">
        <v>3048</v>
      </c>
      <c r="AK68" s="83" t="s">
        <v>3553</v>
      </c>
      <c r="AL68" s="83"/>
      <c r="AM68" s="83" t="s">
        <v>4153</v>
      </c>
      <c r="AN68" s="85">
        <v>40808.434745370374</v>
      </c>
      <c r="AO68" s="89" t="s">
        <v>4238</v>
      </c>
      <c r="AP68" s="83" t="b">
        <v>0</v>
      </c>
      <c r="AQ68" s="83" t="b">
        <v>0</v>
      </c>
      <c r="AR68" s="83" t="b">
        <v>0</v>
      </c>
      <c r="AS68" s="83" t="s">
        <v>2140</v>
      </c>
      <c r="AT68" s="83">
        <v>1</v>
      </c>
      <c r="AU68" s="89" t="s">
        <v>4711</v>
      </c>
      <c r="AV68" s="83" t="b">
        <v>0</v>
      </c>
      <c r="AW68" s="83" t="s">
        <v>5508</v>
      </c>
      <c r="AX68" s="89" t="s">
        <v>5574</v>
      </c>
      <c r="AY68" s="83" t="s">
        <v>66</v>
      </c>
      <c r="AZ68" s="2"/>
      <c r="BA68" s="3"/>
      <c r="BB68" s="3"/>
      <c r="BC68" s="3"/>
      <c r="BD68" s="3"/>
    </row>
    <row r="69" spans="1:56" x14ac:dyDescent="0.25">
      <c r="A69" s="69" t="s">
        <v>627</v>
      </c>
      <c r="B69" s="70"/>
      <c r="C69" s="70"/>
      <c r="D69" s="71"/>
      <c r="E69" s="73"/>
      <c r="F69" s="107" t="s">
        <v>4974</v>
      </c>
      <c r="G69" s="70"/>
      <c r="H69" s="74"/>
      <c r="I69" s="75"/>
      <c r="J69" s="75"/>
      <c r="K69" s="74" t="s">
        <v>6187</v>
      </c>
      <c r="L69" s="78"/>
      <c r="M69" s="79"/>
      <c r="N69" s="79"/>
      <c r="O69" s="80"/>
      <c r="P69" s="81"/>
      <c r="Q69" s="81"/>
      <c r="R69" s="91"/>
      <c r="S69" s="91"/>
      <c r="T69" s="91"/>
      <c r="U69" s="91"/>
      <c r="V69" s="52"/>
      <c r="W69" s="52"/>
      <c r="X69" s="52"/>
      <c r="Y69" s="52"/>
      <c r="Z69" s="51"/>
      <c r="AA69" s="76"/>
      <c r="AB69" s="76"/>
      <c r="AC69" s="77"/>
      <c r="AD69" s="83" t="s">
        <v>2462</v>
      </c>
      <c r="AE69" s="83">
        <v>6050</v>
      </c>
      <c r="AF69" s="83">
        <v>921336</v>
      </c>
      <c r="AG69" s="83">
        <v>144371</v>
      </c>
      <c r="AH69" s="83">
        <v>1565</v>
      </c>
      <c r="AI69" s="83">
        <v>-28800</v>
      </c>
      <c r="AJ69" s="83" t="s">
        <v>3049</v>
      </c>
      <c r="AK69" s="83"/>
      <c r="AL69" s="89" t="s">
        <v>3876</v>
      </c>
      <c r="AM69" s="83" t="s">
        <v>4149</v>
      </c>
      <c r="AN69" s="85">
        <v>39745.842719907407</v>
      </c>
      <c r="AO69" s="89" t="s">
        <v>4239</v>
      </c>
      <c r="AP69" s="83" t="b">
        <v>0</v>
      </c>
      <c r="AQ69" s="83" t="b">
        <v>0</v>
      </c>
      <c r="AR69" s="83" t="b">
        <v>0</v>
      </c>
      <c r="AS69" s="83" t="s">
        <v>2140</v>
      </c>
      <c r="AT69" s="83">
        <v>15836</v>
      </c>
      <c r="AU69" s="89" t="s">
        <v>4712</v>
      </c>
      <c r="AV69" s="83" t="b">
        <v>1</v>
      </c>
      <c r="AW69" s="83" t="s">
        <v>5508</v>
      </c>
      <c r="AX69" s="89" t="s">
        <v>5575</v>
      </c>
      <c r="AY69" s="83" t="s">
        <v>65</v>
      </c>
      <c r="AZ69" s="2"/>
      <c r="BA69" s="3"/>
      <c r="BB69" s="3"/>
      <c r="BC69" s="3"/>
      <c r="BD69" s="3"/>
    </row>
    <row r="70" spans="1:56" x14ac:dyDescent="0.25">
      <c r="A70" s="69" t="s">
        <v>250</v>
      </c>
      <c r="B70" s="70"/>
      <c r="C70" s="70"/>
      <c r="D70" s="71"/>
      <c r="E70" s="73"/>
      <c r="F70" s="107" t="s">
        <v>4975</v>
      </c>
      <c r="G70" s="70"/>
      <c r="H70" s="74"/>
      <c r="I70" s="75"/>
      <c r="J70" s="75"/>
      <c r="K70" s="74" t="s">
        <v>6188</v>
      </c>
      <c r="L70" s="78"/>
      <c r="M70" s="79"/>
      <c r="N70" s="79"/>
      <c r="O70" s="80"/>
      <c r="P70" s="81"/>
      <c r="Q70" s="81"/>
      <c r="R70" s="91"/>
      <c r="S70" s="91"/>
      <c r="T70" s="91"/>
      <c r="U70" s="91"/>
      <c r="V70" s="52"/>
      <c r="W70" s="52"/>
      <c r="X70" s="52"/>
      <c r="Y70" s="52"/>
      <c r="Z70" s="51"/>
      <c r="AA70" s="76"/>
      <c r="AB70" s="76"/>
      <c r="AC70" s="77"/>
      <c r="AD70" s="83" t="s">
        <v>2463</v>
      </c>
      <c r="AE70" s="83">
        <v>333</v>
      </c>
      <c r="AF70" s="83">
        <v>263</v>
      </c>
      <c r="AG70" s="83">
        <v>5192</v>
      </c>
      <c r="AH70" s="83">
        <v>12376</v>
      </c>
      <c r="AI70" s="83"/>
      <c r="AJ70" s="83"/>
      <c r="AK70" s="83"/>
      <c r="AL70" s="83"/>
      <c r="AM70" s="83"/>
      <c r="AN70" s="85">
        <v>42701.8434375</v>
      </c>
      <c r="AO70" s="83"/>
      <c r="AP70" s="83" t="b">
        <v>1</v>
      </c>
      <c r="AQ70" s="83" t="b">
        <v>0</v>
      </c>
      <c r="AR70" s="83" t="b">
        <v>0</v>
      </c>
      <c r="AS70" s="83" t="s">
        <v>2140</v>
      </c>
      <c r="AT70" s="83">
        <v>12</v>
      </c>
      <c r="AU70" s="83"/>
      <c r="AV70" s="83" t="b">
        <v>0</v>
      </c>
      <c r="AW70" s="83" t="s">
        <v>5508</v>
      </c>
      <c r="AX70" s="89" t="s">
        <v>5576</v>
      </c>
      <c r="AY70" s="83" t="s">
        <v>66</v>
      </c>
      <c r="AZ70" s="2"/>
      <c r="BA70" s="3"/>
      <c r="BB70" s="3"/>
      <c r="BC70" s="3"/>
      <c r="BD70" s="3"/>
    </row>
    <row r="71" spans="1:56" x14ac:dyDescent="0.25">
      <c r="A71" s="69" t="s">
        <v>628</v>
      </c>
      <c r="B71" s="70"/>
      <c r="C71" s="70"/>
      <c r="D71" s="71"/>
      <c r="E71" s="73"/>
      <c r="F71" s="107" t="s">
        <v>4976</v>
      </c>
      <c r="G71" s="70"/>
      <c r="H71" s="74"/>
      <c r="I71" s="75"/>
      <c r="J71" s="75"/>
      <c r="K71" s="74" t="s">
        <v>6189</v>
      </c>
      <c r="L71" s="78"/>
      <c r="M71" s="79"/>
      <c r="N71" s="79"/>
      <c r="O71" s="80"/>
      <c r="P71" s="81"/>
      <c r="Q71" s="81"/>
      <c r="R71" s="91"/>
      <c r="S71" s="91"/>
      <c r="T71" s="91"/>
      <c r="U71" s="91"/>
      <c r="V71" s="52"/>
      <c r="W71" s="52"/>
      <c r="X71" s="52"/>
      <c r="Y71" s="52"/>
      <c r="Z71" s="51"/>
      <c r="AA71" s="76"/>
      <c r="AB71" s="76"/>
      <c r="AC71" s="77"/>
      <c r="AD71" s="83" t="s">
        <v>2464</v>
      </c>
      <c r="AE71" s="83">
        <v>23243</v>
      </c>
      <c r="AF71" s="83">
        <v>42011</v>
      </c>
      <c r="AG71" s="83">
        <v>2017</v>
      </c>
      <c r="AH71" s="83">
        <v>416</v>
      </c>
      <c r="AI71" s="83">
        <v>-28800</v>
      </c>
      <c r="AJ71" s="83" t="s">
        <v>3050</v>
      </c>
      <c r="AK71" s="83"/>
      <c r="AL71" s="83"/>
      <c r="AM71" s="83" t="s">
        <v>4149</v>
      </c>
      <c r="AN71" s="85">
        <v>40285.072175925925</v>
      </c>
      <c r="AO71" s="89" t="s">
        <v>4240</v>
      </c>
      <c r="AP71" s="83" t="b">
        <v>1</v>
      </c>
      <c r="AQ71" s="83" t="b">
        <v>0</v>
      </c>
      <c r="AR71" s="83" t="b">
        <v>0</v>
      </c>
      <c r="AS71" s="83" t="s">
        <v>2140</v>
      </c>
      <c r="AT71" s="83">
        <v>309</v>
      </c>
      <c r="AU71" s="89" t="s">
        <v>4681</v>
      </c>
      <c r="AV71" s="83" t="b">
        <v>0</v>
      </c>
      <c r="AW71" s="83" t="s">
        <v>5508</v>
      </c>
      <c r="AX71" s="89" t="s">
        <v>5577</v>
      </c>
      <c r="AY71" s="83" t="s">
        <v>65</v>
      </c>
      <c r="AZ71" s="2"/>
      <c r="BA71" s="3"/>
      <c r="BB71" s="3"/>
      <c r="BC71" s="3"/>
      <c r="BD71" s="3"/>
    </row>
    <row r="72" spans="1:56" x14ac:dyDescent="0.25">
      <c r="A72" s="69" t="s">
        <v>251</v>
      </c>
      <c r="B72" s="70"/>
      <c r="C72" s="70"/>
      <c r="D72" s="71"/>
      <c r="E72" s="73"/>
      <c r="F72" s="107" t="s">
        <v>4977</v>
      </c>
      <c r="G72" s="70"/>
      <c r="H72" s="74"/>
      <c r="I72" s="75"/>
      <c r="J72" s="75"/>
      <c r="K72" s="74" t="s">
        <v>6190</v>
      </c>
      <c r="L72" s="78"/>
      <c r="M72" s="79"/>
      <c r="N72" s="79"/>
      <c r="O72" s="80"/>
      <c r="P72" s="81"/>
      <c r="Q72" s="81"/>
      <c r="R72" s="91"/>
      <c r="S72" s="91"/>
      <c r="T72" s="91"/>
      <c r="U72" s="91"/>
      <c r="V72" s="52"/>
      <c r="W72" s="52"/>
      <c r="X72" s="52"/>
      <c r="Y72" s="52"/>
      <c r="Z72" s="51"/>
      <c r="AA72" s="76"/>
      <c r="AB72" s="76"/>
      <c r="AC72" s="77"/>
      <c r="AD72" s="83" t="s">
        <v>2465</v>
      </c>
      <c r="AE72" s="83">
        <v>296</v>
      </c>
      <c r="AF72" s="83">
        <v>299</v>
      </c>
      <c r="AG72" s="83">
        <v>11900</v>
      </c>
      <c r="AH72" s="83">
        <v>15947</v>
      </c>
      <c r="AI72" s="83">
        <v>-10800</v>
      </c>
      <c r="AJ72" s="83" t="s">
        <v>3051</v>
      </c>
      <c r="AK72" s="83"/>
      <c r="AL72" s="83"/>
      <c r="AM72" s="83" t="s">
        <v>4154</v>
      </c>
      <c r="AN72" s="85">
        <v>41303.909490740742</v>
      </c>
      <c r="AO72" s="89" t="s">
        <v>4241</v>
      </c>
      <c r="AP72" s="83" t="b">
        <v>1</v>
      </c>
      <c r="AQ72" s="83" t="b">
        <v>0</v>
      </c>
      <c r="AR72" s="83" t="b">
        <v>0</v>
      </c>
      <c r="AS72" s="83" t="s">
        <v>2140</v>
      </c>
      <c r="AT72" s="83">
        <v>87</v>
      </c>
      <c r="AU72" s="89" t="s">
        <v>4681</v>
      </c>
      <c r="AV72" s="83" t="b">
        <v>0</v>
      </c>
      <c r="AW72" s="83" t="s">
        <v>5508</v>
      </c>
      <c r="AX72" s="89" t="s">
        <v>5578</v>
      </c>
      <c r="AY72" s="83" t="s">
        <v>66</v>
      </c>
      <c r="AZ72" s="2"/>
      <c r="BA72" s="3"/>
      <c r="BB72" s="3"/>
      <c r="BC72" s="3"/>
      <c r="BD72" s="3"/>
    </row>
    <row r="73" spans="1:56" x14ac:dyDescent="0.25">
      <c r="A73" s="69" t="s">
        <v>629</v>
      </c>
      <c r="B73" s="70"/>
      <c r="C73" s="70"/>
      <c r="D73" s="71"/>
      <c r="E73" s="73"/>
      <c r="F73" s="107" t="s">
        <v>4978</v>
      </c>
      <c r="G73" s="70"/>
      <c r="H73" s="74"/>
      <c r="I73" s="75"/>
      <c r="J73" s="75"/>
      <c r="K73" s="74" t="s">
        <v>6191</v>
      </c>
      <c r="L73" s="78"/>
      <c r="M73" s="79"/>
      <c r="N73" s="79"/>
      <c r="O73" s="80"/>
      <c r="P73" s="81"/>
      <c r="Q73" s="81"/>
      <c r="R73" s="91"/>
      <c r="S73" s="91"/>
      <c r="T73" s="91"/>
      <c r="U73" s="91"/>
      <c r="V73" s="52"/>
      <c r="W73" s="52"/>
      <c r="X73" s="52"/>
      <c r="Y73" s="52"/>
      <c r="Z73" s="51"/>
      <c r="AA73" s="76"/>
      <c r="AB73" s="76"/>
      <c r="AC73" s="77"/>
      <c r="AD73" s="83" t="s">
        <v>2466</v>
      </c>
      <c r="AE73" s="83">
        <v>2659</v>
      </c>
      <c r="AF73" s="83">
        <v>122669</v>
      </c>
      <c r="AG73" s="83">
        <v>179752</v>
      </c>
      <c r="AH73" s="83">
        <v>63863</v>
      </c>
      <c r="AI73" s="83">
        <v>10800</v>
      </c>
      <c r="AJ73" s="83" t="s">
        <v>3052</v>
      </c>
      <c r="AK73" s="83" t="s">
        <v>3554</v>
      </c>
      <c r="AL73" s="89" t="s">
        <v>3877</v>
      </c>
      <c r="AM73" s="83" t="s">
        <v>4155</v>
      </c>
      <c r="AN73" s="85">
        <v>40594.227337962962</v>
      </c>
      <c r="AO73" s="89" t="s">
        <v>4242</v>
      </c>
      <c r="AP73" s="83" t="b">
        <v>0</v>
      </c>
      <c r="AQ73" s="83" t="b">
        <v>0</v>
      </c>
      <c r="AR73" s="83" t="b">
        <v>0</v>
      </c>
      <c r="AS73" s="83" t="s">
        <v>2140</v>
      </c>
      <c r="AT73" s="83">
        <v>2124</v>
      </c>
      <c r="AU73" s="89" t="s">
        <v>4707</v>
      </c>
      <c r="AV73" s="83" t="b">
        <v>1</v>
      </c>
      <c r="AW73" s="83" t="s">
        <v>5508</v>
      </c>
      <c r="AX73" s="89" t="s">
        <v>5579</v>
      </c>
      <c r="AY73" s="83" t="s">
        <v>65</v>
      </c>
      <c r="AZ73" s="2"/>
      <c r="BA73" s="3"/>
      <c r="BB73" s="3"/>
      <c r="BC73" s="3"/>
      <c r="BD73" s="3"/>
    </row>
    <row r="74" spans="1:56" x14ac:dyDescent="0.25">
      <c r="A74" s="69" t="s">
        <v>252</v>
      </c>
      <c r="B74" s="70"/>
      <c r="C74" s="70"/>
      <c r="D74" s="71"/>
      <c r="E74" s="73"/>
      <c r="F74" s="107" t="s">
        <v>4979</v>
      </c>
      <c r="G74" s="70"/>
      <c r="H74" s="74"/>
      <c r="I74" s="75"/>
      <c r="J74" s="75"/>
      <c r="K74" s="74" t="s">
        <v>6192</v>
      </c>
      <c r="L74" s="78"/>
      <c r="M74" s="79"/>
      <c r="N74" s="79"/>
      <c r="O74" s="80"/>
      <c r="P74" s="81"/>
      <c r="Q74" s="81"/>
      <c r="R74" s="91"/>
      <c r="S74" s="91"/>
      <c r="T74" s="91"/>
      <c r="U74" s="91"/>
      <c r="V74" s="52"/>
      <c r="W74" s="52"/>
      <c r="X74" s="52"/>
      <c r="Y74" s="52"/>
      <c r="Z74" s="51"/>
      <c r="AA74" s="76"/>
      <c r="AB74" s="76"/>
      <c r="AC74" s="77"/>
      <c r="AD74" s="83" t="s">
        <v>2467</v>
      </c>
      <c r="AE74" s="83">
        <v>891</v>
      </c>
      <c r="AF74" s="83">
        <v>364</v>
      </c>
      <c r="AG74" s="83">
        <v>6560</v>
      </c>
      <c r="AH74" s="83">
        <v>708</v>
      </c>
      <c r="AI74" s="83">
        <v>-18000</v>
      </c>
      <c r="AJ74" s="83" t="s">
        <v>3053</v>
      </c>
      <c r="AK74" s="83" t="s">
        <v>3555</v>
      </c>
      <c r="AL74" s="83"/>
      <c r="AM74" s="83" t="s">
        <v>4145</v>
      </c>
      <c r="AN74" s="85">
        <v>39892.4606712963</v>
      </c>
      <c r="AO74" s="89" t="s">
        <v>4243</v>
      </c>
      <c r="AP74" s="83" t="b">
        <v>0</v>
      </c>
      <c r="AQ74" s="83" t="b">
        <v>0</v>
      </c>
      <c r="AR74" s="83" t="b">
        <v>0</v>
      </c>
      <c r="AS74" s="83" t="s">
        <v>2140</v>
      </c>
      <c r="AT74" s="83">
        <v>12</v>
      </c>
      <c r="AU74" s="89" t="s">
        <v>4713</v>
      </c>
      <c r="AV74" s="83" t="b">
        <v>0</v>
      </c>
      <c r="AW74" s="83" t="s">
        <v>5508</v>
      </c>
      <c r="AX74" s="89" t="s">
        <v>5580</v>
      </c>
      <c r="AY74" s="83" t="s">
        <v>66</v>
      </c>
      <c r="AZ74" s="2"/>
      <c r="BA74" s="3"/>
      <c r="BB74" s="3"/>
      <c r="BC74" s="3"/>
      <c r="BD74" s="3"/>
    </row>
    <row r="75" spans="1:56" x14ac:dyDescent="0.25">
      <c r="A75" s="69" t="s">
        <v>253</v>
      </c>
      <c r="B75" s="70"/>
      <c r="C75" s="70"/>
      <c r="D75" s="71"/>
      <c r="E75" s="73"/>
      <c r="F75" s="107" t="s">
        <v>4980</v>
      </c>
      <c r="G75" s="70"/>
      <c r="H75" s="74"/>
      <c r="I75" s="75"/>
      <c r="J75" s="75"/>
      <c r="K75" s="74" t="s">
        <v>6193</v>
      </c>
      <c r="L75" s="78"/>
      <c r="M75" s="79"/>
      <c r="N75" s="79"/>
      <c r="O75" s="80"/>
      <c r="P75" s="81"/>
      <c r="Q75" s="81"/>
      <c r="R75" s="91"/>
      <c r="S75" s="91"/>
      <c r="T75" s="91"/>
      <c r="U75" s="91"/>
      <c r="V75" s="52"/>
      <c r="W75" s="52"/>
      <c r="X75" s="52"/>
      <c r="Y75" s="52"/>
      <c r="Z75" s="51"/>
      <c r="AA75" s="76"/>
      <c r="AB75" s="76"/>
      <c r="AC75" s="77"/>
      <c r="AD75" s="83" t="s">
        <v>2468</v>
      </c>
      <c r="AE75" s="83">
        <v>98</v>
      </c>
      <c r="AF75" s="83">
        <v>66</v>
      </c>
      <c r="AG75" s="83">
        <v>1788</v>
      </c>
      <c r="AH75" s="83">
        <v>687</v>
      </c>
      <c r="AI75" s="83">
        <v>-28800</v>
      </c>
      <c r="AJ75" s="83" t="s">
        <v>3054</v>
      </c>
      <c r="AK75" s="83"/>
      <c r="AL75" s="83"/>
      <c r="AM75" s="83" t="s">
        <v>4149</v>
      </c>
      <c r="AN75" s="85">
        <v>41422.683749999997</v>
      </c>
      <c r="AO75" s="89" t="s">
        <v>4244</v>
      </c>
      <c r="AP75" s="83" t="b">
        <v>0</v>
      </c>
      <c r="AQ75" s="83" t="b">
        <v>0</v>
      </c>
      <c r="AR75" s="83" t="b">
        <v>0</v>
      </c>
      <c r="AS75" s="83" t="s">
        <v>2140</v>
      </c>
      <c r="AT75" s="83">
        <v>18</v>
      </c>
      <c r="AU75" s="89" t="s">
        <v>4681</v>
      </c>
      <c r="AV75" s="83" t="b">
        <v>0</v>
      </c>
      <c r="AW75" s="83" t="s">
        <v>5508</v>
      </c>
      <c r="AX75" s="89" t="s">
        <v>5581</v>
      </c>
      <c r="AY75" s="83" t="s">
        <v>66</v>
      </c>
      <c r="AZ75" s="2"/>
      <c r="BA75" s="3"/>
      <c r="BB75" s="3"/>
      <c r="BC75" s="3"/>
      <c r="BD75" s="3"/>
    </row>
    <row r="76" spans="1:56" x14ac:dyDescent="0.25">
      <c r="A76" s="69" t="s">
        <v>630</v>
      </c>
      <c r="B76" s="70"/>
      <c r="C76" s="70"/>
      <c r="D76" s="71"/>
      <c r="E76" s="73"/>
      <c r="F76" s="107" t="s">
        <v>4981</v>
      </c>
      <c r="G76" s="70"/>
      <c r="H76" s="74"/>
      <c r="I76" s="75"/>
      <c r="J76" s="75"/>
      <c r="K76" s="74" t="s">
        <v>6194</v>
      </c>
      <c r="L76" s="78"/>
      <c r="M76" s="79"/>
      <c r="N76" s="79"/>
      <c r="O76" s="80"/>
      <c r="P76" s="81"/>
      <c r="Q76" s="81"/>
      <c r="R76" s="91"/>
      <c r="S76" s="91"/>
      <c r="T76" s="91"/>
      <c r="U76" s="91"/>
      <c r="V76" s="52"/>
      <c r="W76" s="52"/>
      <c r="X76" s="52"/>
      <c r="Y76" s="52"/>
      <c r="Z76" s="51"/>
      <c r="AA76" s="76"/>
      <c r="AB76" s="76"/>
      <c r="AC76" s="77"/>
      <c r="AD76" s="83" t="s">
        <v>2469</v>
      </c>
      <c r="AE76" s="83">
        <v>986</v>
      </c>
      <c r="AF76" s="83">
        <v>66231552</v>
      </c>
      <c r="AG76" s="83">
        <v>18664</v>
      </c>
      <c r="AH76" s="83">
        <v>1545</v>
      </c>
      <c r="AI76" s="83">
        <v>-28800</v>
      </c>
      <c r="AJ76" s="83" t="s">
        <v>3055</v>
      </c>
      <c r="AK76" s="83" t="s">
        <v>3556</v>
      </c>
      <c r="AL76" s="89" t="s">
        <v>3878</v>
      </c>
      <c r="AM76" s="83" t="s">
        <v>4149</v>
      </c>
      <c r="AN76" s="85">
        <v>39399.905393518522</v>
      </c>
      <c r="AO76" s="89" t="s">
        <v>4245</v>
      </c>
      <c r="AP76" s="83" t="b">
        <v>0</v>
      </c>
      <c r="AQ76" s="83" t="b">
        <v>0</v>
      </c>
      <c r="AR76" s="83" t="b">
        <v>1</v>
      </c>
      <c r="AS76" s="83" t="s">
        <v>2140</v>
      </c>
      <c r="AT76" s="83">
        <v>81776</v>
      </c>
      <c r="AU76" s="89" t="s">
        <v>4714</v>
      </c>
      <c r="AV76" s="83" t="b">
        <v>1</v>
      </c>
      <c r="AW76" s="83" t="s">
        <v>5508</v>
      </c>
      <c r="AX76" s="89" t="s">
        <v>5582</v>
      </c>
      <c r="AY76" s="83" t="s">
        <v>65</v>
      </c>
      <c r="AZ76" s="2"/>
      <c r="BA76" s="3"/>
      <c r="BB76" s="3"/>
      <c r="BC76" s="3"/>
      <c r="BD76" s="3"/>
    </row>
    <row r="77" spans="1:56" x14ac:dyDescent="0.25">
      <c r="A77" s="69" t="s">
        <v>254</v>
      </c>
      <c r="B77" s="70"/>
      <c r="C77" s="70"/>
      <c r="D77" s="71"/>
      <c r="E77" s="73"/>
      <c r="F77" s="107" t="s">
        <v>4982</v>
      </c>
      <c r="G77" s="70"/>
      <c r="H77" s="74"/>
      <c r="I77" s="75"/>
      <c r="J77" s="75"/>
      <c r="K77" s="74" t="s">
        <v>6195</v>
      </c>
      <c r="L77" s="78"/>
      <c r="M77" s="79"/>
      <c r="N77" s="79"/>
      <c r="O77" s="80"/>
      <c r="P77" s="81"/>
      <c r="Q77" s="81"/>
      <c r="R77" s="91"/>
      <c r="S77" s="91"/>
      <c r="T77" s="91"/>
      <c r="U77" s="91"/>
      <c r="V77" s="52"/>
      <c r="W77" s="52"/>
      <c r="X77" s="52"/>
      <c r="Y77" s="52"/>
      <c r="Z77" s="51"/>
      <c r="AA77" s="76"/>
      <c r="AB77" s="76"/>
      <c r="AC77" s="77"/>
      <c r="AD77" s="83" t="s">
        <v>2470</v>
      </c>
      <c r="AE77" s="83">
        <v>135</v>
      </c>
      <c r="AF77" s="83">
        <v>157</v>
      </c>
      <c r="AG77" s="83">
        <v>1606</v>
      </c>
      <c r="AH77" s="83">
        <v>2247</v>
      </c>
      <c r="AI77" s="83"/>
      <c r="AJ77" s="83" t="s">
        <v>3056</v>
      </c>
      <c r="AK77" s="83" t="s">
        <v>3526</v>
      </c>
      <c r="AL77" s="83"/>
      <c r="AM77" s="83"/>
      <c r="AN77" s="85">
        <v>41449.883668981478</v>
      </c>
      <c r="AO77" s="89" t="s">
        <v>4246</v>
      </c>
      <c r="AP77" s="83" t="b">
        <v>1</v>
      </c>
      <c r="AQ77" s="83" t="b">
        <v>0</v>
      </c>
      <c r="AR77" s="83" t="b">
        <v>1</v>
      </c>
      <c r="AS77" s="83" t="s">
        <v>2140</v>
      </c>
      <c r="AT77" s="83">
        <v>7</v>
      </c>
      <c r="AU77" s="89" t="s">
        <v>4681</v>
      </c>
      <c r="AV77" s="83" t="b">
        <v>0</v>
      </c>
      <c r="AW77" s="83" t="s">
        <v>5508</v>
      </c>
      <c r="AX77" s="89" t="s">
        <v>5583</v>
      </c>
      <c r="AY77" s="83" t="s">
        <v>66</v>
      </c>
      <c r="AZ77" s="2"/>
      <c r="BA77" s="3"/>
      <c r="BB77" s="3"/>
      <c r="BC77" s="3"/>
      <c r="BD77" s="3"/>
    </row>
    <row r="78" spans="1:56" x14ac:dyDescent="0.25">
      <c r="A78" s="69" t="s">
        <v>255</v>
      </c>
      <c r="B78" s="70"/>
      <c r="C78" s="70"/>
      <c r="D78" s="71"/>
      <c r="E78" s="73"/>
      <c r="F78" s="107" t="s">
        <v>4983</v>
      </c>
      <c r="G78" s="70"/>
      <c r="H78" s="74"/>
      <c r="I78" s="75"/>
      <c r="J78" s="75"/>
      <c r="K78" s="74" t="s">
        <v>6196</v>
      </c>
      <c r="L78" s="78"/>
      <c r="M78" s="79"/>
      <c r="N78" s="79"/>
      <c r="O78" s="80"/>
      <c r="P78" s="81"/>
      <c r="Q78" s="81"/>
      <c r="R78" s="91"/>
      <c r="S78" s="91"/>
      <c r="T78" s="91"/>
      <c r="U78" s="91"/>
      <c r="V78" s="52"/>
      <c r="W78" s="52"/>
      <c r="X78" s="52"/>
      <c r="Y78" s="52"/>
      <c r="Z78" s="51"/>
      <c r="AA78" s="76"/>
      <c r="AB78" s="76"/>
      <c r="AC78" s="77"/>
      <c r="AD78" s="83" t="s">
        <v>2471</v>
      </c>
      <c r="AE78" s="83">
        <v>142</v>
      </c>
      <c r="AF78" s="83">
        <v>46</v>
      </c>
      <c r="AG78" s="83">
        <v>279</v>
      </c>
      <c r="AH78" s="83">
        <v>134</v>
      </c>
      <c r="AI78" s="83"/>
      <c r="AJ78" s="83" t="s">
        <v>3057</v>
      </c>
      <c r="AK78" s="83" t="s">
        <v>3557</v>
      </c>
      <c r="AL78" s="83"/>
      <c r="AM78" s="83"/>
      <c r="AN78" s="85">
        <v>42716.768240740741</v>
      </c>
      <c r="AO78" s="89" t="s">
        <v>4247</v>
      </c>
      <c r="AP78" s="83" t="b">
        <v>1</v>
      </c>
      <c r="AQ78" s="83" t="b">
        <v>0</v>
      </c>
      <c r="AR78" s="83" t="b">
        <v>0</v>
      </c>
      <c r="AS78" s="83" t="s">
        <v>2140</v>
      </c>
      <c r="AT78" s="83">
        <v>6</v>
      </c>
      <c r="AU78" s="83"/>
      <c r="AV78" s="83" t="b">
        <v>0</v>
      </c>
      <c r="AW78" s="83" t="s">
        <v>5508</v>
      </c>
      <c r="AX78" s="89" t="s">
        <v>5584</v>
      </c>
      <c r="AY78" s="83" t="s">
        <v>66</v>
      </c>
      <c r="AZ78" s="2"/>
      <c r="BA78" s="3"/>
      <c r="BB78" s="3"/>
      <c r="BC78" s="3"/>
      <c r="BD78" s="3"/>
    </row>
    <row r="79" spans="1:56" x14ac:dyDescent="0.25">
      <c r="A79" s="69" t="s">
        <v>631</v>
      </c>
      <c r="B79" s="70"/>
      <c r="C79" s="70"/>
      <c r="D79" s="71"/>
      <c r="E79" s="73"/>
      <c r="F79" s="107" t="s">
        <v>4984</v>
      </c>
      <c r="G79" s="70"/>
      <c r="H79" s="74"/>
      <c r="I79" s="75"/>
      <c r="J79" s="75"/>
      <c r="K79" s="74" t="s">
        <v>6197</v>
      </c>
      <c r="L79" s="78"/>
      <c r="M79" s="79"/>
      <c r="N79" s="79"/>
      <c r="O79" s="80"/>
      <c r="P79" s="81"/>
      <c r="Q79" s="81"/>
      <c r="R79" s="91"/>
      <c r="S79" s="91"/>
      <c r="T79" s="91"/>
      <c r="U79" s="91"/>
      <c r="V79" s="52"/>
      <c r="W79" s="52"/>
      <c r="X79" s="52"/>
      <c r="Y79" s="52"/>
      <c r="Z79" s="51"/>
      <c r="AA79" s="76"/>
      <c r="AB79" s="76"/>
      <c r="AC79" s="77"/>
      <c r="AD79" s="83" t="s">
        <v>2472</v>
      </c>
      <c r="AE79" s="83">
        <v>45243</v>
      </c>
      <c r="AF79" s="83">
        <v>50398</v>
      </c>
      <c r="AG79" s="83">
        <v>1098</v>
      </c>
      <c r="AH79" s="83">
        <v>348</v>
      </c>
      <c r="AI79" s="83">
        <v>-28800</v>
      </c>
      <c r="AJ79" s="83" t="s">
        <v>3058</v>
      </c>
      <c r="AK79" s="83" t="s">
        <v>3558</v>
      </c>
      <c r="AL79" s="89" t="s">
        <v>3879</v>
      </c>
      <c r="AM79" s="83" t="s">
        <v>4149</v>
      </c>
      <c r="AN79" s="85">
        <v>41018.22042824074</v>
      </c>
      <c r="AO79" s="89" t="s">
        <v>4248</v>
      </c>
      <c r="AP79" s="83" t="b">
        <v>1</v>
      </c>
      <c r="AQ79" s="83" t="b">
        <v>0</v>
      </c>
      <c r="AR79" s="83" t="b">
        <v>0</v>
      </c>
      <c r="AS79" s="83" t="s">
        <v>2140</v>
      </c>
      <c r="AT79" s="83">
        <v>150</v>
      </c>
      <c r="AU79" s="89" t="s">
        <v>4681</v>
      </c>
      <c r="AV79" s="83" t="b">
        <v>0</v>
      </c>
      <c r="AW79" s="83" t="s">
        <v>5508</v>
      </c>
      <c r="AX79" s="89" t="s">
        <v>5585</v>
      </c>
      <c r="AY79" s="83" t="s">
        <v>65</v>
      </c>
      <c r="AZ79" s="2"/>
      <c r="BA79" s="3"/>
      <c r="BB79" s="3"/>
      <c r="BC79" s="3"/>
      <c r="BD79" s="3"/>
    </row>
    <row r="80" spans="1:56" x14ac:dyDescent="0.25">
      <c r="A80" s="69" t="s">
        <v>256</v>
      </c>
      <c r="B80" s="70"/>
      <c r="C80" s="70"/>
      <c r="D80" s="71"/>
      <c r="E80" s="73"/>
      <c r="F80" s="107" t="s">
        <v>4985</v>
      </c>
      <c r="G80" s="70"/>
      <c r="H80" s="74"/>
      <c r="I80" s="75"/>
      <c r="J80" s="75"/>
      <c r="K80" s="74" t="s">
        <v>6198</v>
      </c>
      <c r="L80" s="78"/>
      <c r="M80" s="79"/>
      <c r="N80" s="79"/>
      <c r="O80" s="80"/>
      <c r="P80" s="81"/>
      <c r="Q80" s="81"/>
      <c r="R80" s="91"/>
      <c r="S80" s="91"/>
      <c r="T80" s="91"/>
      <c r="U80" s="91"/>
      <c r="V80" s="52"/>
      <c r="W80" s="52"/>
      <c r="X80" s="52"/>
      <c r="Y80" s="52"/>
      <c r="Z80" s="51"/>
      <c r="AA80" s="76"/>
      <c r="AB80" s="76"/>
      <c r="AC80" s="77"/>
      <c r="AD80" s="83" t="s">
        <v>2473</v>
      </c>
      <c r="AE80" s="83">
        <v>681</v>
      </c>
      <c r="AF80" s="83">
        <v>182</v>
      </c>
      <c r="AG80" s="83">
        <v>1553</v>
      </c>
      <c r="AH80" s="83">
        <v>2576</v>
      </c>
      <c r="AI80" s="83">
        <v>18000</v>
      </c>
      <c r="AJ80" s="83" t="s">
        <v>3059</v>
      </c>
      <c r="AK80" s="83" t="s">
        <v>2366</v>
      </c>
      <c r="AL80" s="89" t="s">
        <v>3880</v>
      </c>
      <c r="AM80" s="83" t="s">
        <v>4156</v>
      </c>
      <c r="AN80" s="85">
        <v>40286.747685185182</v>
      </c>
      <c r="AO80" s="89" t="s">
        <v>4249</v>
      </c>
      <c r="AP80" s="83" t="b">
        <v>0</v>
      </c>
      <c r="AQ80" s="83" t="b">
        <v>0</v>
      </c>
      <c r="AR80" s="83" t="b">
        <v>1</v>
      </c>
      <c r="AS80" s="83" t="s">
        <v>2140</v>
      </c>
      <c r="AT80" s="83">
        <v>5</v>
      </c>
      <c r="AU80" s="89" t="s">
        <v>4715</v>
      </c>
      <c r="AV80" s="83" t="b">
        <v>0</v>
      </c>
      <c r="AW80" s="83" t="s">
        <v>5508</v>
      </c>
      <c r="AX80" s="89" t="s">
        <v>5586</v>
      </c>
      <c r="AY80" s="83" t="s">
        <v>66</v>
      </c>
      <c r="AZ80" s="2"/>
      <c r="BA80" s="3"/>
      <c r="BB80" s="3"/>
      <c r="BC80" s="3"/>
      <c r="BD80" s="3"/>
    </row>
    <row r="81" spans="1:56" x14ac:dyDescent="0.25">
      <c r="A81" s="69" t="s">
        <v>257</v>
      </c>
      <c r="B81" s="70"/>
      <c r="C81" s="70"/>
      <c r="D81" s="71"/>
      <c r="E81" s="73"/>
      <c r="F81" s="107" t="s">
        <v>4986</v>
      </c>
      <c r="G81" s="70"/>
      <c r="H81" s="74"/>
      <c r="I81" s="75"/>
      <c r="J81" s="75"/>
      <c r="K81" s="74" t="s">
        <v>6199</v>
      </c>
      <c r="L81" s="78"/>
      <c r="M81" s="79"/>
      <c r="N81" s="79"/>
      <c r="O81" s="80"/>
      <c r="P81" s="81"/>
      <c r="Q81" s="81"/>
      <c r="R81" s="91"/>
      <c r="S81" s="91"/>
      <c r="T81" s="91"/>
      <c r="U81" s="91"/>
      <c r="V81" s="52"/>
      <c r="W81" s="52"/>
      <c r="X81" s="52"/>
      <c r="Y81" s="52"/>
      <c r="Z81" s="51"/>
      <c r="AA81" s="76"/>
      <c r="AB81" s="76"/>
      <c r="AC81" s="77"/>
      <c r="AD81" s="83" t="s">
        <v>2474</v>
      </c>
      <c r="AE81" s="83">
        <v>525</v>
      </c>
      <c r="AF81" s="83">
        <v>96</v>
      </c>
      <c r="AG81" s="83">
        <v>1749</v>
      </c>
      <c r="AH81" s="83">
        <v>1760</v>
      </c>
      <c r="AI81" s="83">
        <v>-18000</v>
      </c>
      <c r="AJ81" s="83" t="s">
        <v>3060</v>
      </c>
      <c r="AK81" s="83" t="s">
        <v>3525</v>
      </c>
      <c r="AL81" s="83"/>
      <c r="AM81" s="83" t="s">
        <v>4145</v>
      </c>
      <c r="AN81" s="85">
        <v>39991.775219907409</v>
      </c>
      <c r="AO81" s="89" t="s">
        <v>4250</v>
      </c>
      <c r="AP81" s="83" t="b">
        <v>0</v>
      </c>
      <c r="AQ81" s="83" t="b">
        <v>0</v>
      </c>
      <c r="AR81" s="83" t="b">
        <v>0</v>
      </c>
      <c r="AS81" s="83" t="s">
        <v>2140</v>
      </c>
      <c r="AT81" s="83">
        <v>4</v>
      </c>
      <c r="AU81" s="89" t="s">
        <v>4716</v>
      </c>
      <c r="AV81" s="83" t="b">
        <v>0</v>
      </c>
      <c r="AW81" s="83" t="s">
        <v>5508</v>
      </c>
      <c r="AX81" s="89" t="s">
        <v>5587</v>
      </c>
      <c r="AY81" s="83" t="s">
        <v>66</v>
      </c>
      <c r="AZ81" s="2"/>
      <c r="BA81" s="3"/>
      <c r="BB81" s="3"/>
      <c r="BC81" s="3"/>
      <c r="BD81" s="3"/>
    </row>
    <row r="82" spans="1:56" x14ac:dyDescent="0.25">
      <c r="A82" s="69" t="s">
        <v>632</v>
      </c>
      <c r="B82" s="70"/>
      <c r="C82" s="70"/>
      <c r="D82" s="71"/>
      <c r="E82" s="73"/>
      <c r="F82" s="107" t="s">
        <v>4987</v>
      </c>
      <c r="G82" s="70"/>
      <c r="H82" s="74"/>
      <c r="I82" s="75"/>
      <c r="J82" s="75"/>
      <c r="K82" s="74" t="s">
        <v>6200</v>
      </c>
      <c r="L82" s="78"/>
      <c r="M82" s="79"/>
      <c r="N82" s="79"/>
      <c r="O82" s="80"/>
      <c r="P82" s="81"/>
      <c r="Q82" s="81"/>
      <c r="R82" s="91"/>
      <c r="S82" s="91"/>
      <c r="T82" s="91"/>
      <c r="U82" s="91"/>
      <c r="V82" s="52"/>
      <c r="W82" s="52"/>
      <c r="X82" s="52"/>
      <c r="Y82" s="52"/>
      <c r="Z82" s="51"/>
      <c r="AA82" s="76"/>
      <c r="AB82" s="76"/>
      <c r="AC82" s="77"/>
      <c r="AD82" s="83" t="s">
        <v>2475</v>
      </c>
      <c r="AE82" s="83">
        <v>1316</v>
      </c>
      <c r="AF82" s="83">
        <v>8639042</v>
      </c>
      <c r="AG82" s="83">
        <v>208032</v>
      </c>
      <c r="AH82" s="83">
        <v>4510</v>
      </c>
      <c r="AI82" s="83">
        <v>-18000</v>
      </c>
      <c r="AJ82" s="83" t="s">
        <v>3061</v>
      </c>
      <c r="AK82" s="83" t="s">
        <v>3525</v>
      </c>
      <c r="AL82" s="89" t="s">
        <v>3881</v>
      </c>
      <c r="AM82" s="83" t="s">
        <v>4145</v>
      </c>
      <c r="AN82" s="85">
        <v>39168.471979166665</v>
      </c>
      <c r="AO82" s="89" t="s">
        <v>4251</v>
      </c>
      <c r="AP82" s="83" t="b">
        <v>0</v>
      </c>
      <c r="AQ82" s="83" t="b">
        <v>0</v>
      </c>
      <c r="AR82" s="83" t="b">
        <v>1</v>
      </c>
      <c r="AS82" s="83" t="s">
        <v>2140</v>
      </c>
      <c r="AT82" s="83">
        <v>75292</v>
      </c>
      <c r="AU82" s="89" t="s">
        <v>4717</v>
      </c>
      <c r="AV82" s="83" t="b">
        <v>1</v>
      </c>
      <c r="AW82" s="83" t="s">
        <v>5508</v>
      </c>
      <c r="AX82" s="89" t="s">
        <v>5588</v>
      </c>
      <c r="AY82" s="83" t="s">
        <v>65</v>
      </c>
      <c r="AZ82" s="2"/>
      <c r="BA82" s="3"/>
      <c r="BB82" s="3"/>
      <c r="BC82" s="3"/>
      <c r="BD82" s="3"/>
    </row>
    <row r="83" spans="1:56" x14ac:dyDescent="0.25">
      <c r="A83" s="69" t="s">
        <v>258</v>
      </c>
      <c r="B83" s="70"/>
      <c r="C83" s="70"/>
      <c r="D83" s="71"/>
      <c r="E83" s="73"/>
      <c r="F83" s="107" t="s">
        <v>4988</v>
      </c>
      <c r="G83" s="70"/>
      <c r="H83" s="74"/>
      <c r="I83" s="75"/>
      <c r="J83" s="75"/>
      <c r="K83" s="74" t="s">
        <v>6201</v>
      </c>
      <c r="L83" s="78"/>
      <c r="M83" s="79"/>
      <c r="N83" s="79"/>
      <c r="O83" s="80"/>
      <c r="P83" s="81"/>
      <c r="Q83" s="81"/>
      <c r="R83" s="91"/>
      <c r="S83" s="91"/>
      <c r="T83" s="91"/>
      <c r="U83" s="91"/>
      <c r="V83" s="52"/>
      <c r="W83" s="52"/>
      <c r="X83" s="52"/>
      <c r="Y83" s="52"/>
      <c r="Z83" s="51"/>
      <c r="AA83" s="76"/>
      <c r="AB83" s="76"/>
      <c r="AC83" s="77"/>
      <c r="AD83" s="83" t="s">
        <v>258</v>
      </c>
      <c r="AE83" s="83">
        <v>354</v>
      </c>
      <c r="AF83" s="83">
        <v>54</v>
      </c>
      <c r="AG83" s="83">
        <v>1175</v>
      </c>
      <c r="AH83" s="83">
        <v>1844</v>
      </c>
      <c r="AI83" s="83">
        <v>-21600</v>
      </c>
      <c r="AJ83" s="83" t="s">
        <v>3062</v>
      </c>
      <c r="AK83" s="83" t="s">
        <v>3551</v>
      </c>
      <c r="AL83" s="83"/>
      <c r="AM83" s="83" t="s">
        <v>4147</v>
      </c>
      <c r="AN83" s="85">
        <v>39824.294548611113</v>
      </c>
      <c r="AO83" s="89" t="s">
        <v>4252</v>
      </c>
      <c r="AP83" s="83" t="b">
        <v>0</v>
      </c>
      <c r="AQ83" s="83" t="b">
        <v>0</v>
      </c>
      <c r="AR83" s="83" t="b">
        <v>0</v>
      </c>
      <c r="AS83" s="83" t="s">
        <v>2140</v>
      </c>
      <c r="AT83" s="83">
        <v>2</v>
      </c>
      <c r="AU83" s="89" t="s">
        <v>4715</v>
      </c>
      <c r="AV83" s="83" t="b">
        <v>0</v>
      </c>
      <c r="AW83" s="83" t="s">
        <v>5508</v>
      </c>
      <c r="AX83" s="89" t="s">
        <v>5589</v>
      </c>
      <c r="AY83" s="83" t="s">
        <v>66</v>
      </c>
      <c r="AZ83" s="2"/>
      <c r="BA83" s="3"/>
      <c r="BB83" s="3"/>
      <c r="BC83" s="3"/>
      <c r="BD83" s="3"/>
    </row>
    <row r="84" spans="1:56" x14ac:dyDescent="0.25">
      <c r="A84" s="69" t="s">
        <v>633</v>
      </c>
      <c r="B84" s="70"/>
      <c r="C84" s="70"/>
      <c r="D84" s="71"/>
      <c r="E84" s="73"/>
      <c r="F84" s="107" t="s">
        <v>4989</v>
      </c>
      <c r="G84" s="70"/>
      <c r="H84" s="74"/>
      <c r="I84" s="75"/>
      <c r="J84" s="75"/>
      <c r="K84" s="74" t="s">
        <v>6202</v>
      </c>
      <c r="L84" s="78"/>
      <c r="M84" s="79"/>
      <c r="N84" s="79"/>
      <c r="O84" s="80"/>
      <c r="P84" s="81"/>
      <c r="Q84" s="81"/>
      <c r="R84" s="91"/>
      <c r="S84" s="91"/>
      <c r="T84" s="91"/>
      <c r="U84" s="91"/>
      <c r="V84" s="52"/>
      <c r="W84" s="52"/>
      <c r="X84" s="52"/>
      <c r="Y84" s="52"/>
      <c r="Z84" s="51"/>
      <c r="AA84" s="76"/>
      <c r="AB84" s="76"/>
      <c r="AC84" s="77"/>
      <c r="AD84" s="83" t="s">
        <v>2476</v>
      </c>
      <c r="AE84" s="83">
        <v>938</v>
      </c>
      <c r="AF84" s="83">
        <v>2986686</v>
      </c>
      <c r="AG84" s="83">
        <v>193064</v>
      </c>
      <c r="AH84" s="83">
        <v>1720</v>
      </c>
      <c r="AI84" s="83">
        <v>-18000</v>
      </c>
      <c r="AJ84" s="83" t="s">
        <v>3063</v>
      </c>
      <c r="AK84" s="83" t="s">
        <v>3559</v>
      </c>
      <c r="AL84" s="89" t="s">
        <v>3882</v>
      </c>
      <c r="AM84" s="83" t="s">
        <v>4145</v>
      </c>
      <c r="AN84" s="85">
        <v>39666.83021990741</v>
      </c>
      <c r="AO84" s="89" t="s">
        <v>4253</v>
      </c>
      <c r="AP84" s="83" t="b">
        <v>0</v>
      </c>
      <c r="AQ84" s="83" t="b">
        <v>0</v>
      </c>
      <c r="AR84" s="83" t="b">
        <v>0</v>
      </c>
      <c r="AS84" s="83" t="s">
        <v>2140</v>
      </c>
      <c r="AT84" s="83">
        <v>30451</v>
      </c>
      <c r="AU84" s="89" t="s">
        <v>4718</v>
      </c>
      <c r="AV84" s="83" t="b">
        <v>1</v>
      </c>
      <c r="AW84" s="83" t="s">
        <v>5508</v>
      </c>
      <c r="AX84" s="89" t="s">
        <v>5590</v>
      </c>
      <c r="AY84" s="83" t="s">
        <v>65</v>
      </c>
      <c r="AZ84" s="2"/>
      <c r="BA84" s="3"/>
      <c r="BB84" s="3"/>
      <c r="BC84" s="3"/>
      <c r="BD84" s="3"/>
    </row>
    <row r="85" spans="1:56" x14ac:dyDescent="0.25">
      <c r="A85" s="69" t="s">
        <v>634</v>
      </c>
      <c r="B85" s="70"/>
      <c r="C85" s="70"/>
      <c r="D85" s="71"/>
      <c r="E85" s="73"/>
      <c r="F85" s="107" t="s">
        <v>4990</v>
      </c>
      <c r="G85" s="70"/>
      <c r="H85" s="74"/>
      <c r="I85" s="75"/>
      <c r="J85" s="75"/>
      <c r="K85" s="74" t="s">
        <v>6203</v>
      </c>
      <c r="L85" s="78"/>
      <c r="M85" s="79"/>
      <c r="N85" s="79"/>
      <c r="O85" s="80"/>
      <c r="P85" s="81"/>
      <c r="Q85" s="81"/>
      <c r="R85" s="91"/>
      <c r="S85" s="91"/>
      <c r="T85" s="91"/>
      <c r="U85" s="91"/>
      <c r="V85" s="52"/>
      <c r="W85" s="52"/>
      <c r="X85" s="52"/>
      <c r="Y85" s="52"/>
      <c r="Z85" s="51"/>
      <c r="AA85" s="76"/>
      <c r="AB85" s="76"/>
      <c r="AC85" s="77"/>
      <c r="AD85" s="83" t="s">
        <v>2477</v>
      </c>
      <c r="AE85" s="83">
        <v>10173</v>
      </c>
      <c r="AF85" s="83">
        <v>27381</v>
      </c>
      <c r="AG85" s="83">
        <v>48394</v>
      </c>
      <c r="AH85" s="83">
        <v>28740</v>
      </c>
      <c r="AI85" s="83">
        <v>-18000</v>
      </c>
      <c r="AJ85" s="83" t="s">
        <v>3064</v>
      </c>
      <c r="AK85" s="83" t="s">
        <v>2367</v>
      </c>
      <c r="AL85" s="89" t="s">
        <v>3883</v>
      </c>
      <c r="AM85" s="83" t="s">
        <v>4145</v>
      </c>
      <c r="AN85" s="85">
        <v>42455.892638888887</v>
      </c>
      <c r="AO85" s="89" t="s">
        <v>4254</v>
      </c>
      <c r="AP85" s="83" t="b">
        <v>0</v>
      </c>
      <c r="AQ85" s="83" t="b">
        <v>0</v>
      </c>
      <c r="AR85" s="83" t="b">
        <v>0</v>
      </c>
      <c r="AS85" s="83" t="s">
        <v>2140</v>
      </c>
      <c r="AT85" s="83">
        <v>308</v>
      </c>
      <c r="AU85" s="89" t="s">
        <v>4681</v>
      </c>
      <c r="AV85" s="83" t="b">
        <v>0</v>
      </c>
      <c r="AW85" s="83" t="s">
        <v>5508</v>
      </c>
      <c r="AX85" s="89" t="s">
        <v>5591</v>
      </c>
      <c r="AY85" s="83" t="s">
        <v>65</v>
      </c>
      <c r="AZ85" s="2"/>
      <c r="BA85" s="3"/>
      <c r="BB85" s="3"/>
      <c r="BC85" s="3"/>
      <c r="BD85" s="3"/>
    </row>
    <row r="86" spans="1:56" x14ac:dyDescent="0.25">
      <c r="A86" s="69" t="s">
        <v>259</v>
      </c>
      <c r="B86" s="70"/>
      <c r="C86" s="70"/>
      <c r="D86" s="71"/>
      <c r="E86" s="73"/>
      <c r="F86" s="107" t="s">
        <v>4991</v>
      </c>
      <c r="G86" s="70"/>
      <c r="H86" s="74"/>
      <c r="I86" s="75"/>
      <c r="J86" s="75"/>
      <c r="K86" s="74" t="s">
        <v>6204</v>
      </c>
      <c r="L86" s="78"/>
      <c r="M86" s="79"/>
      <c r="N86" s="79"/>
      <c r="O86" s="80"/>
      <c r="P86" s="81"/>
      <c r="Q86" s="81"/>
      <c r="R86" s="91"/>
      <c r="S86" s="91"/>
      <c r="T86" s="91"/>
      <c r="U86" s="91"/>
      <c r="V86" s="52"/>
      <c r="W86" s="52"/>
      <c r="X86" s="52"/>
      <c r="Y86" s="52"/>
      <c r="Z86" s="51"/>
      <c r="AA86" s="76"/>
      <c r="AB86" s="76"/>
      <c r="AC86" s="77"/>
      <c r="AD86" s="83" t="s">
        <v>2478</v>
      </c>
      <c r="AE86" s="83">
        <v>1700</v>
      </c>
      <c r="AF86" s="83">
        <v>1811</v>
      </c>
      <c r="AG86" s="83">
        <v>9868</v>
      </c>
      <c r="AH86" s="83">
        <v>567</v>
      </c>
      <c r="AI86" s="83"/>
      <c r="AJ86" s="83" t="s">
        <v>3065</v>
      </c>
      <c r="AK86" s="83" t="s">
        <v>3560</v>
      </c>
      <c r="AL86" s="83"/>
      <c r="AM86" s="83"/>
      <c r="AN86" s="85">
        <v>42080.939444444448</v>
      </c>
      <c r="AO86" s="89" t="s">
        <v>4255</v>
      </c>
      <c r="AP86" s="83" t="b">
        <v>0</v>
      </c>
      <c r="AQ86" s="83" t="b">
        <v>0</v>
      </c>
      <c r="AR86" s="83" t="b">
        <v>0</v>
      </c>
      <c r="AS86" s="83" t="s">
        <v>2140</v>
      </c>
      <c r="AT86" s="83">
        <v>26</v>
      </c>
      <c r="AU86" s="89" t="s">
        <v>4681</v>
      </c>
      <c r="AV86" s="83" t="b">
        <v>0</v>
      </c>
      <c r="AW86" s="83" t="s">
        <v>5508</v>
      </c>
      <c r="AX86" s="89" t="s">
        <v>5592</v>
      </c>
      <c r="AY86" s="83" t="s">
        <v>66</v>
      </c>
      <c r="AZ86" s="2"/>
      <c r="BA86" s="3"/>
      <c r="BB86" s="3"/>
      <c r="BC86" s="3"/>
      <c r="BD86" s="3"/>
    </row>
    <row r="87" spans="1:56" x14ac:dyDescent="0.25">
      <c r="A87" s="69" t="s">
        <v>260</v>
      </c>
      <c r="B87" s="70"/>
      <c r="C87" s="70"/>
      <c r="D87" s="71"/>
      <c r="E87" s="73"/>
      <c r="F87" s="107" t="s">
        <v>4992</v>
      </c>
      <c r="G87" s="70"/>
      <c r="H87" s="74"/>
      <c r="I87" s="75"/>
      <c r="J87" s="75"/>
      <c r="K87" s="74" t="s">
        <v>6205</v>
      </c>
      <c r="L87" s="78"/>
      <c r="M87" s="79"/>
      <c r="N87" s="79"/>
      <c r="O87" s="80"/>
      <c r="P87" s="81"/>
      <c r="Q87" s="81"/>
      <c r="R87" s="91"/>
      <c r="S87" s="91"/>
      <c r="T87" s="91"/>
      <c r="U87" s="91"/>
      <c r="V87" s="52"/>
      <c r="W87" s="52"/>
      <c r="X87" s="52"/>
      <c r="Y87" s="52"/>
      <c r="Z87" s="51"/>
      <c r="AA87" s="76"/>
      <c r="AB87" s="76"/>
      <c r="AC87" s="77"/>
      <c r="AD87" s="83" t="s">
        <v>2479</v>
      </c>
      <c r="AE87" s="83">
        <v>190</v>
      </c>
      <c r="AF87" s="83">
        <v>29</v>
      </c>
      <c r="AG87" s="83">
        <v>2511</v>
      </c>
      <c r="AH87" s="83">
        <v>5916</v>
      </c>
      <c r="AI87" s="83"/>
      <c r="AJ87" s="83"/>
      <c r="AK87" s="83"/>
      <c r="AL87" s="83"/>
      <c r="AM87" s="83"/>
      <c r="AN87" s="85">
        <v>40934.495092592595</v>
      </c>
      <c r="AO87" s="83"/>
      <c r="AP87" s="83" t="b">
        <v>1</v>
      </c>
      <c r="AQ87" s="83" t="b">
        <v>1</v>
      </c>
      <c r="AR87" s="83" t="b">
        <v>1</v>
      </c>
      <c r="AS87" s="83" t="s">
        <v>2140</v>
      </c>
      <c r="AT87" s="83">
        <v>0</v>
      </c>
      <c r="AU87" s="89" t="s">
        <v>4681</v>
      </c>
      <c r="AV87" s="83" t="b">
        <v>0</v>
      </c>
      <c r="AW87" s="83" t="s">
        <v>5508</v>
      </c>
      <c r="AX87" s="89" t="s">
        <v>5593</v>
      </c>
      <c r="AY87" s="83" t="s">
        <v>66</v>
      </c>
      <c r="AZ87" s="2"/>
      <c r="BA87" s="3"/>
      <c r="BB87" s="3"/>
      <c r="BC87" s="3"/>
      <c r="BD87" s="3"/>
    </row>
    <row r="88" spans="1:56" x14ac:dyDescent="0.25">
      <c r="A88" s="69" t="s">
        <v>261</v>
      </c>
      <c r="B88" s="70"/>
      <c r="C88" s="70"/>
      <c r="D88" s="71"/>
      <c r="E88" s="73"/>
      <c r="F88" s="107" t="s">
        <v>4993</v>
      </c>
      <c r="G88" s="70"/>
      <c r="H88" s="74"/>
      <c r="I88" s="75"/>
      <c r="J88" s="75"/>
      <c r="K88" s="74" t="s">
        <v>6206</v>
      </c>
      <c r="L88" s="78"/>
      <c r="M88" s="79"/>
      <c r="N88" s="79"/>
      <c r="O88" s="80"/>
      <c r="P88" s="81"/>
      <c r="Q88" s="81"/>
      <c r="R88" s="91"/>
      <c r="S88" s="91"/>
      <c r="T88" s="91"/>
      <c r="U88" s="91"/>
      <c r="V88" s="52"/>
      <c r="W88" s="52"/>
      <c r="X88" s="52"/>
      <c r="Y88" s="52"/>
      <c r="Z88" s="51"/>
      <c r="AA88" s="76"/>
      <c r="AB88" s="76"/>
      <c r="AC88" s="77"/>
      <c r="AD88" s="83" t="s">
        <v>2480</v>
      </c>
      <c r="AE88" s="83">
        <v>3089</v>
      </c>
      <c r="AF88" s="83">
        <v>477</v>
      </c>
      <c r="AG88" s="83">
        <v>30491</v>
      </c>
      <c r="AH88" s="83">
        <v>3527</v>
      </c>
      <c r="AI88" s="83">
        <v>-18000</v>
      </c>
      <c r="AJ88" s="83" t="s">
        <v>3066</v>
      </c>
      <c r="AK88" s="83" t="s">
        <v>3561</v>
      </c>
      <c r="AL88" s="83"/>
      <c r="AM88" s="83" t="s">
        <v>4145</v>
      </c>
      <c r="AN88" s="85">
        <v>39869.999861111108</v>
      </c>
      <c r="AO88" s="89" t="s">
        <v>4256</v>
      </c>
      <c r="AP88" s="83" t="b">
        <v>0</v>
      </c>
      <c r="AQ88" s="83" t="b">
        <v>0</v>
      </c>
      <c r="AR88" s="83" t="b">
        <v>1</v>
      </c>
      <c r="AS88" s="83" t="s">
        <v>2140</v>
      </c>
      <c r="AT88" s="83">
        <v>32</v>
      </c>
      <c r="AU88" s="89" t="s">
        <v>4719</v>
      </c>
      <c r="AV88" s="83" t="b">
        <v>0</v>
      </c>
      <c r="AW88" s="83" t="s">
        <v>5508</v>
      </c>
      <c r="AX88" s="89" t="s">
        <v>5594</v>
      </c>
      <c r="AY88" s="83" t="s">
        <v>66</v>
      </c>
      <c r="AZ88" s="2"/>
      <c r="BA88" s="3"/>
      <c r="BB88" s="3"/>
      <c r="BC88" s="3"/>
      <c r="BD88" s="3"/>
    </row>
    <row r="89" spans="1:56" x14ac:dyDescent="0.25">
      <c r="A89" s="69" t="s">
        <v>262</v>
      </c>
      <c r="B89" s="70"/>
      <c r="C89" s="70"/>
      <c r="D89" s="71"/>
      <c r="E89" s="73"/>
      <c r="F89" s="107" t="s">
        <v>4994</v>
      </c>
      <c r="G89" s="70"/>
      <c r="H89" s="74"/>
      <c r="I89" s="75"/>
      <c r="J89" s="75"/>
      <c r="K89" s="74" t="s">
        <v>6207</v>
      </c>
      <c r="L89" s="78"/>
      <c r="M89" s="79"/>
      <c r="N89" s="79"/>
      <c r="O89" s="80"/>
      <c r="P89" s="81"/>
      <c r="Q89" s="81"/>
      <c r="R89" s="91"/>
      <c r="S89" s="91"/>
      <c r="T89" s="91"/>
      <c r="U89" s="91"/>
      <c r="V89" s="52"/>
      <c r="W89" s="52"/>
      <c r="X89" s="52"/>
      <c r="Y89" s="52"/>
      <c r="Z89" s="51"/>
      <c r="AA89" s="76"/>
      <c r="AB89" s="76"/>
      <c r="AC89" s="77"/>
      <c r="AD89" s="83" t="s">
        <v>2481</v>
      </c>
      <c r="AE89" s="83">
        <v>2965</v>
      </c>
      <c r="AF89" s="83">
        <v>3164</v>
      </c>
      <c r="AG89" s="83">
        <v>115227</v>
      </c>
      <c r="AH89" s="83">
        <v>81897</v>
      </c>
      <c r="AI89" s="83"/>
      <c r="AJ89" s="83" t="s">
        <v>3067</v>
      </c>
      <c r="AK89" s="83" t="s">
        <v>3562</v>
      </c>
      <c r="AL89" s="83"/>
      <c r="AM89" s="83"/>
      <c r="AN89" s="85">
        <v>41070.10224537037</v>
      </c>
      <c r="AO89" s="89" t="s">
        <v>4257</v>
      </c>
      <c r="AP89" s="83" t="b">
        <v>1</v>
      </c>
      <c r="AQ89" s="83" t="b">
        <v>0</v>
      </c>
      <c r="AR89" s="83" t="b">
        <v>1</v>
      </c>
      <c r="AS89" s="83" t="s">
        <v>2140</v>
      </c>
      <c r="AT89" s="83">
        <v>239</v>
      </c>
      <c r="AU89" s="89" t="s">
        <v>4681</v>
      </c>
      <c r="AV89" s="83" t="b">
        <v>0</v>
      </c>
      <c r="AW89" s="83" t="s">
        <v>5508</v>
      </c>
      <c r="AX89" s="89" t="s">
        <v>5595</v>
      </c>
      <c r="AY89" s="83" t="s">
        <v>66</v>
      </c>
      <c r="AZ89" s="2"/>
      <c r="BA89" s="3"/>
      <c r="BB89" s="3"/>
      <c r="BC89" s="3"/>
      <c r="BD89" s="3"/>
    </row>
    <row r="90" spans="1:56" x14ac:dyDescent="0.25">
      <c r="A90" s="69" t="s">
        <v>635</v>
      </c>
      <c r="B90" s="70"/>
      <c r="C90" s="70"/>
      <c r="D90" s="71"/>
      <c r="E90" s="73"/>
      <c r="F90" s="107" t="s">
        <v>4995</v>
      </c>
      <c r="G90" s="70"/>
      <c r="H90" s="74"/>
      <c r="I90" s="75"/>
      <c r="J90" s="75"/>
      <c r="K90" s="74" t="s">
        <v>6208</v>
      </c>
      <c r="L90" s="78"/>
      <c r="M90" s="79"/>
      <c r="N90" s="79"/>
      <c r="O90" s="80"/>
      <c r="P90" s="81"/>
      <c r="Q90" s="81"/>
      <c r="R90" s="91"/>
      <c r="S90" s="91"/>
      <c r="T90" s="91"/>
      <c r="U90" s="91"/>
      <c r="V90" s="52"/>
      <c r="W90" s="52"/>
      <c r="X90" s="52"/>
      <c r="Y90" s="52"/>
      <c r="Z90" s="51"/>
      <c r="AA90" s="76"/>
      <c r="AB90" s="76"/>
      <c r="AC90" s="77"/>
      <c r="AD90" s="83" t="s">
        <v>2482</v>
      </c>
      <c r="AE90" s="83">
        <v>441</v>
      </c>
      <c r="AF90" s="83">
        <v>37885</v>
      </c>
      <c r="AG90" s="83">
        <v>1671</v>
      </c>
      <c r="AH90" s="83">
        <v>6870</v>
      </c>
      <c r="AI90" s="83">
        <v>-21600</v>
      </c>
      <c r="AJ90" s="83" t="s">
        <v>3068</v>
      </c>
      <c r="AK90" s="83" t="s">
        <v>3563</v>
      </c>
      <c r="AL90" s="89" t="s">
        <v>3884</v>
      </c>
      <c r="AM90" s="83" t="s">
        <v>4147</v>
      </c>
      <c r="AN90" s="85">
        <v>42089.582152777781</v>
      </c>
      <c r="AO90" s="89" t="s">
        <v>4258</v>
      </c>
      <c r="AP90" s="83" t="b">
        <v>0</v>
      </c>
      <c r="AQ90" s="83" t="b">
        <v>0</v>
      </c>
      <c r="AR90" s="83" t="b">
        <v>1</v>
      </c>
      <c r="AS90" s="83" t="s">
        <v>2140</v>
      </c>
      <c r="AT90" s="83">
        <v>134</v>
      </c>
      <c r="AU90" s="89" t="s">
        <v>4681</v>
      </c>
      <c r="AV90" s="83" t="b">
        <v>0</v>
      </c>
      <c r="AW90" s="83" t="s">
        <v>5508</v>
      </c>
      <c r="AX90" s="89" t="s">
        <v>5596</v>
      </c>
      <c r="AY90" s="83" t="s">
        <v>65</v>
      </c>
      <c r="AZ90" s="2"/>
      <c r="BA90" s="3"/>
      <c r="BB90" s="3"/>
      <c r="BC90" s="3"/>
      <c r="BD90" s="3"/>
    </row>
    <row r="91" spans="1:56" x14ac:dyDescent="0.25">
      <c r="A91" s="69" t="s">
        <v>263</v>
      </c>
      <c r="B91" s="70"/>
      <c r="C91" s="70"/>
      <c r="D91" s="71"/>
      <c r="E91" s="73"/>
      <c r="F91" s="107" t="s">
        <v>4996</v>
      </c>
      <c r="G91" s="70"/>
      <c r="H91" s="74"/>
      <c r="I91" s="75"/>
      <c r="J91" s="75"/>
      <c r="K91" s="74" t="s">
        <v>6209</v>
      </c>
      <c r="L91" s="78"/>
      <c r="M91" s="79"/>
      <c r="N91" s="79"/>
      <c r="O91" s="80"/>
      <c r="P91" s="81"/>
      <c r="Q91" s="81"/>
      <c r="R91" s="91"/>
      <c r="S91" s="91"/>
      <c r="T91" s="91"/>
      <c r="U91" s="91"/>
      <c r="V91" s="52"/>
      <c r="W91" s="52"/>
      <c r="X91" s="52"/>
      <c r="Y91" s="52"/>
      <c r="Z91" s="51"/>
      <c r="AA91" s="76"/>
      <c r="AB91" s="76"/>
      <c r="AC91" s="77"/>
      <c r="AD91" s="83" t="s">
        <v>2483</v>
      </c>
      <c r="AE91" s="83">
        <v>15</v>
      </c>
      <c r="AF91" s="83">
        <v>488</v>
      </c>
      <c r="AG91" s="83">
        <v>4724</v>
      </c>
      <c r="AH91" s="83">
        <v>0</v>
      </c>
      <c r="AI91" s="83">
        <v>39600</v>
      </c>
      <c r="AJ91" s="83" t="s">
        <v>3069</v>
      </c>
      <c r="AK91" s="83" t="s">
        <v>3564</v>
      </c>
      <c r="AL91" s="89" t="s">
        <v>3885</v>
      </c>
      <c r="AM91" s="83" t="s">
        <v>4157</v>
      </c>
      <c r="AN91" s="85">
        <v>40868.247199074074</v>
      </c>
      <c r="AO91" s="89" t="s">
        <v>4259</v>
      </c>
      <c r="AP91" s="83" t="b">
        <v>1</v>
      </c>
      <c r="AQ91" s="83" t="b">
        <v>0</v>
      </c>
      <c r="AR91" s="83" t="b">
        <v>0</v>
      </c>
      <c r="AS91" s="83" t="s">
        <v>2140</v>
      </c>
      <c r="AT91" s="83">
        <v>11</v>
      </c>
      <c r="AU91" s="89" t="s">
        <v>4681</v>
      </c>
      <c r="AV91" s="83" t="b">
        <v>0</v>
      </c>
      <c r="AW91" s="83" t="s">
        <v>5508</v>
      </c>
      <c r="AX91" s="89" t="s">
        <v>5597</v>
      </c>
      <c r="AY91" s="83" t="s">
        <v>66</v>
      </c>
      <c r="AZ91" s="2"/>
      <c r="BA91" s="3"/>
      <c r="BB91" s="3"/>
      <c r="BC91" s="3"/>
      <c r="BD91" s="3"/>
    </row>
    <row r="92" spans="1:56" x14ac:dyDescent="0.25">
      <c r="A92" s="69" t="s">
        <v>264</v>
      </c>
      <c r="B92" s="70"/>
      <c r="C92" s="70"/>
      <c r="D92" s="71"/>
      <c r="E92" s="73"/>
      <c r="F92" s="107" t="s">
        <v>4997</v>
      </c>
      <c r="G92" s="70"/>
      <c r="H92" s="74"/>
      <c r="I92" s="75"/>
      <c r="J92" s="75"/>
      <c r="K92" s="74" t="s">
        <v>6210</v>
      </c>
      <c r="L92" s="78"/>
      <c r="M92" s="79"/>
      <c r="N92" s="79"/>
      <c r="O92" s="80"/>
      <c r="P92" s="81"/>
      <c r="Q92" s="81"/>
      <c r="R92" s="91"/>
      <c r="S92" s="91"/>
      <c r="T92" s="91"/>
      <c r="U92" s="91"/>
      <c r="V92" s="52"/>
      <c r="W92" s="52"/>
      <c r="X92" s="52"/>
      <c r="Y92" s="52"/>
      <c r="Z92" s="51"/>
      <c r="AA92" s="76"/>
      <c r="AB92" s="76"/>
      <c r="AC92" s="77"/>
      <c r="AD92" s="83" t="s">
        <v>2484</v>
      </c>
      <c r="AE92" s="83">
        <v>1040</v>
      </c>
      <c r="AF92" s="83">
        <v>44410</v>
      </c>
      <c r="AG92" s="83">
        <v>41369</v>
      </c>
      <c r="AH92" s="83">
        <v>15714</v>
      </c>
      <c r="AI92" s="83">
        <v>-28800</v>
      </c>
      <c r="AJ92" s="83" t="s">
        <v>3070</v>
      </c>
      <c r="AK92" s="83" t="s">
        <v>3565</v>
      </c>
      <c r="AL92" s="89" t="s">
        <v>3886</v>
      </c>
      <c r="AM92" s="83" t="s">
        <v>4149</v>
      </c>
      <c r="AN92" s="85">
        <v>41807.840081018519</v>
      </c>
      <c r="AO92" s="89" t="s">
        <v>4260</v>
      </c>
      <c r="AP92" s="83" t="b">
        <v>0</v>
      </c>
      <c r="AQ92" s="83" t="b">
        <v>0</v>
      </c>
      <c r="AR92" s="83" t="b">
        <v>1</v>
      </c>
      <c r="AS92" s="83" t="s">
        <v>2140</v>
      </c>
      <c r="AT92" s="83">
        <v>931</v>
      </c>
      <c r="AU92" s="89" t="s">
        <v>4720</v>
      </c>
      <c r="AV92" s="83" t="b">
        <v>1</v>
      </c>
      <c r="AW92" s="83" t="s">
        <v>5508</v>
      </c>
      <c r="AX92" s="89" t="s">
        <v>5598</v>
      </c>
      <c r="AY92" s="83" t="s">
        <v>66</v>
      </c>
      <c r="AZ92" s="2"/>
      <c r="BA92" s="3"/>
      <c r="BB92" s="3"/>
      <c r="BC92" s="3"/>
      <c r="BD92" s="3"/>
    </row>
    <row r="93" spans="1:56" x14ac:dyDescent="0.25">
      <c r="A93" s="69" t="s">
        <v>265</v>
      </c>
      <c r="B93" s="70"/>
      <c r="C93" s="70"/>
      <c r="D93" s="71"/>
      <c r="E93" s="73"/>
      <c r="F93" s="107" t="s">
        <v>4998</v>
      </c>
      <c r="G93" s="70"/>
      <c r="H93" s="74"/>
      <c r="I93" s="75"/>
      <c r="J93" s="75"/>
      <c r="K93" s="74" t="s">
        <v>6211</v>
      </c>
      <c r="L93" s="78"/>
      <c r="M93" s="79"/>
      <c r="N93" s="79"/>
      <c r="O93" s="80"/>
      <c r="P93" s="81"/>
      <c r="Q93" s="81"/>
      <c r="R93" s="91"/>
      <c r="S93" s="91"/>
      <c r="T93" s="91"/>
      <c r="U93" s="91"/>
      <c r="V93" s="52"/>
      <c r="W93" s="52"/>
      <c r="X93" s="52"/>
      <c r="Y93" s="52"/>
      <c r="Z93" s="51"/>
      <c r="AA93" s="76"/>
      <c r="AB93" s="76"/>
      <c r="AC93" s="77"/>
      <c r="AD93" s="83" t="s">
        <v>2485</v>
      </c>
      <c r="AE93" s="83">
        <v>1624</v>
      </c>
      <c r="AF93" s="83">
        <v>7473</v>
      </c>
      <c r="AG93" s="83">
        <v>84445</v>
      </c>
      <c r="AH93" s="83">
        <v>3393</v>
      </c>
      <c r="AI93" s="83">
        <v>3600</v>
      </c>
      <c r="AJ93" s="83" t="s">
        <v>3071</v>
      </c>
      <c r="AK93" s="83" t="s">
        <v>3566</v>
      </c>
      <c r="AL93" s="89" t="s">
        <v>3887</v>
      </c>
      <c r="AM93" s="83" t="s">
        <v>4152</v>
      </c>
      <c r="AN93" s="85">
        <v>40862.384953703702</v>
      </c>
      <c r="AO93" s="83"/>
      <c r="AP93" s="83" t="b">
        <v>1</v>
      </c>
      <c r="AQ93" s="83" t="b">
        <v>0</v>
      </c>
      <c r="AR93" s="83" t="b">
        <v>0</v>
      </c>
      <c r="AS93" s="83" t="s">
        <v>2143</v>
      </c>
      <c r="AT93" s="83">
        <v>273</v>
      </c>
      <c r="AU93" s="89" t="s">
        <v>4681</v>
      </c>
      <c r="AV93" s="83" t="b">
        <v>0</v>
      </c>
      <c r="AW93" s="83" t="s">
        <v>5508</v>
      </c>
      <c r="AX93" s="89" t="s">
        <v>5599</v>
      </c>
      <c r="AY93" s="83" t="s">
        <v>66</v>
      </c>
      <c r="AZ93" s="2"/>
      <c r="BA93" s="3"/>
      <c r="BB93" s="3"/>
      <c r="BC93" s="3"/>
      <c r="BD93" s="3"/>
    </row>
    <row r="94" spans="1:56" x14ac:dyDescent="0.25">
      <c r="A94" s="69" t="s">
        <v>266</v>
      </c>
      <c r="B94" s="70"/>
      <c r="C94" s="70"/>
      <c r="D94" s="71"/>
      <c r="E94" s="73"/>
      <c r="F94" s="107" t="s">
        <v>4999</v>
      </c>
      <c r="G94" s="70"/>
      <c r="H94" s="74"/>
      <c r="I94" s="75"/>
      <c r="J94" s="75"/>
      <c r="K94" s="74" t="s">
        <v>6212</v>
      </c>
      <c r="L94" s="78"/>
      <c r="M94" s="79"/>
      <c r="N94" s="79"/>
      <c r="O94" s="80"/>
      <c r="P94" s="81"/>
      <c r="Q94" s="81"/>
      <c r="R94" s="91"/>
      <c r="S94" s="91"/>
      <c r="T94" s="91"/>
      <c r="U94" s="91"/>
      <c r="V94" s="52"/>
      <c r="W94" s="52"/>
      <c r="X94" s="52"/>
      <c r="Y94" s="52"/>
      <c r="Z94" s="51"/>
      <c r="AA94" s="76"/>
      <c r="AB94" s="76"/>
      <c r="AC94" s="77"/>
      <c r="AD94" s="83" t="s">
        <v>2486</v>
      </c>
      <c r="AE94" s="83">
        <v>73</v>
      </c>
      <c r="AF94" s="83">
        <v>1178</v>
      </c>
      <c r="AG94" s="83">
        <v>2438</v>
      </c>
      <c r="AH94" s="83">
        <v>2</v>
      </c>
      <c r="AI94" s="83"/>
      <c r="AJ94" s="83" t="s">
        <v>3072</v>
      </c>
      <c r="AK94" s="83" t="s">
        <v>3567</v>
      </c>
      <c r="AL94" s="83"/>
      <c r="AM94" s="83"/>
      <c r="AN94" s="85">
        <v>41661.078576388885</v>
      </c>
      <c r="AO94" s="89" t="s">
        <v>4261</v>
      </c>
      <c r="AP94" s="83" t="b">
        <v>0</v>
      </c>
      <c r="AQ94" s="83" t="b">
        <v>0</v>
      </c>
      <c r="AR94" s="83" t="b">
        <v>0</v>
      </c>
      <c r="AS94" s="83" t="s">
        <v>2140</v>
      </c>
      <c r="AT94" s="83">
        <v>9</v>
      </c>
      <c r="AU94" s="89" t="s">
        <v>4681</v>
      </c>
      <c r="AV94" s="83" t="b">
        <v>0</v>
      </c>
      <c r="AW94" s="83" t="s">
        <v>5508</v>
      </c>
      <c r="AX94" s="89" t="s">
        <v>5600</v>
      </c>
      <c r="AY94" s="83" t="s">
        <v>66</v>
      </c>
      <c r="AZ94" s="2"/>
      <c r="BA94" s="3"/>
      <c r="BB94" s="3"/>
      <c r="BC94" s="3"/>
      <c r="BD94" s="3"/>
    </row>
    <row r="95" spans="1:56" x14ac:dyDescent="0.25">
      <c r="A95" s="69" t="s">
        <v>267</v>
      </c>
      <c r="B95" s="70"/>
      <c r="C95" s="70"/>
      <c r="D95" s="71"/>
      <c r="E95" s="73"/>
      <c r="F95" s="107" t="s">
        <v>5000</v>
      </c>
      <c r="G95" s="70"/>
      <c r="H95" s="74"/>
      <c r="I95" s="75"/>
      <c r="J95" s="75"/>
      <c r="K95" s="74" t="s">
        <v>6213</v>
      </c>
      <c r="L95" s="78"/>
      <c r="M95" s="79"/>
      <c r="N95" s="79"/>
      <c r="O95" s="80"/>
      <c r="P95" s="81"/>
      <c r="Q95" s="81"/>
      <c r="R95" s="91"/>
      <c r="S95" s="91"/>
      <c r="T95" s="91"/>
      <c r="U95" s="91"/>
      <c r="V95" s="52"/>
      <c r="W95" s="52"/>
      <c r="X95" s="52"/>
      <c r="Y95" s="52"/>
      <c r="Z95" s="51"/>
      <c r="AA95" s="76"/>
      <c r="AB95" s="76"/>
      <c r="AC95" s="77"/>
      <c r="AD95" s="83" t="s">
        <v>2487</v>
      </c>
      <c r="AE95" s="83">
        <v>255</v>
      </c>
      <c r="AF95" s="83">
        <v>13088</v>
      </c>
      <c r="AG95" s="83">
        <v>3390</v>
      </c>
      <c r="AH95" s="83">
        <v>1029</v>
      </c>
      <c r="AI95" s="83">
        <v>0</v>
      </c>
      <c r="AJ95" s="83" t="s">
        <v>3073</v>
      </c>
      <c r="AK95" s="83" t="s">
        <v>3568</v>
      </c>
      <c r="AL95" s="89" t="s">
        <v>3888</v>
      </c>
      <c r="AM95" s="83" t="s">
        <v>3523</v>
      </c>
      <c r="AN95" s="85">
        <v>40269.693530092591</v>
      </c>
      <c r="AO95" s="89" t="s">
        <v>4262</v>
      </c>
      <c r="AP95" s="83" t="b">
        <v>0</v>
      </c>
      <c r="AQ95" s="83" t="b">
        <v>0</v>
      </c>
      <c r="AR95" s="83" t="b">
        <v>1</v>
      </c>
      <c r="AS95" s="83" t="s">
        <v>2140</v>
      </c>
      <c r="AT95" s="83">
        <v>49</v>
      </c>
      <c r="AU95" s="89" t="s">
        <v>4721</v>
      </c>
      <c r="AV95" s="83" t="b">
        <v>0</v>
      </c>
      <c r="AW95" s="83" t="s">
        <v>5508</v>
      </c>
      <c r="AX95" s="89" t="s">
        <v>5601</v>
      </c>
      <c r="AY95" s="83" t="s">
        <v>66</v>
      </c>
      <c r="AZ95" s="2"/>
      <c r="BA95" s="3"/>
      <c r="BB95" s="3"/>
      <c r="BC95" s="3"/>
      <c r="BD95" s="3"/>
    </row>
    <row r="96" spans="1:56" x14ac:dyDescent="0.25">
      <c r="A96" s="69" t="s">
        <v>636</v>
      </c>
      <c r="B96" s="70"/>
      <c r="C96" s="70"/>
      <c r="D96" s="71"/>
      <c r="E96" s="73"/>
      <c r="F96" s="107" t="s">
        <v>5001</v>
      </c>
      <c r="G96" s="70"/>
      <c r="H96" s="74"/>
      <c r="I96" s="75"/>
      <c r="J96" s="75"/>
      <c r="K96" s="74" t="s">
        <v>6214</v>
      </c>
      <c r="L96" s="78"/>
      <c r="M96" s="79"/>
      <c r="N96" s="79"/>
      <c r="O96" s="80"/>
      <c r="P96" s="81"/>
      <c r="Q96" s="81"/>
      <c r="R96" s="91"/>
      <c r="S96" s="91"/>
      <c r="T96" s="91"/>
      <c r="U96" s="91"/>
      <c r="V96" s="52"/>
      <c r="W96" s="52"/>
      <c r="X96" s="52"/>
      <c r="Y96" s="52"/>
      <c r="Z96" s="51"/>
      <c r="AA96" s="76"/>
      <c r="AB96" s="76"/>
      <c r="AC96" s="77"/>
      <c r="AD96" s="83" t="s">
        <v>2488</v>
      </c>
      <c r="AE96" s="83">
        <v>406</v>
      </c>
      <c r="AF96" s="83">
        <v>3377</v>
      </c>
      <c r="AG96" s="83">
        <v>6093</v>
      </c>
      <c r="AH96" s="83">
        <v>0</v>
      </c>
      <c r="AI96" s="83"/>
      <c r="AJ96" s="83" t="s">
        <v>3074</v>
      </c>
      <c r="AK96" s="83" t="s">
        <v>3546</v>
      </c>
      <c r="AL96" s="83"/>
      <c r="AM96" s="83"/>
      <c r="AN96" s="85">
        <v>42643.607627314814</v>
      </c>
      <c r="AO96" s="89" t="s">
        <v>4263</v>
      </c>
      <c r="AP96" s="83" t="b">
        <v>1</v>
      </c>
      <c r="AQ96" s="83" t="b">
        <v>0</v>
      </c>
      <c r="AR96" s="83" t="b">
        <v>0</v>
      </c>
      <c r="AS96" s="83" t="s">
        <v>2140</v>
      </c>
      <c r="AT96" s="83">
        <v>25</v>
      </c>
      <c r="AU96" s="83"/>
      <c r="AV96" s="83" t="b">
        <v>0</v>
      </c>
      <c r="AW96" s="83" t="s">
        <v>5508</v>
      </c>
      <c r="AX96" s="89" t="s">
        <v>5602</v>
      </c>
      <c r="AY96" s="83" t="s">
        <v>65</v>
      </c>
      <c r="AZ96" s="2"/>
      <c r="BA96" s="3"/>
      <c r="BB96" s="3"/>
      <c r="BC96" s="3"/>
      <c r="BD96" s="3"/>
    </row>
    <row r="97" spans="1:56" x14ac:dyDescent="0.25">
      <c r="A97" s="69" t="s">
        <v>268</v>
      </c>
      <c r="B97" s="70"/>
      <c r="C97" s="70"/>
      <c r="D97" s="71"/>
      <c r="E97" s="73"/>
      <c r="F97" s="107" t="s">
        <v>5002</v>
      </c>
      <c r="G97" s="70"/>
      <c r="H97" s="74"/>
      <c r="I97" s="75"/>
      <c r="J97" s="75"/>
      <c r="K97" s="74" t="s">
        <v>6215</v>
      </c>
      <c r="L97" s="78"/>
      <c r="M97" s="79"/>
      <c r="N97" s="79"/>
      <c r="O97" s="80"/>
      <c r="P97" s="81"/>
      <c r="Q97" s="81"/>
      <c r="R97" s="91"/>
      <c r="S97" s="91"/>
      <c r="T97" s="91"/>
      <c r="U97" s="91"/>
      <c r="V97" s="52"/>
      <c r="W97" s="52"/>
      <c r="X97" s="52"/>
      <c r="Y97" s="52"/>
      <c r="Z97" s="51"/>
      <c r="AA97" s="76"/>
      <c r="AB97" s="76"/>
      <c r="AC97" s="77"/>
      <c r="AD97" s="83" t="s">
        <v>2489</v>
      </c>
      <c r="AE97" s="83">
        <v>126</v>
      </c>
      <c r="AF97" s="83">
        <v>31</v>
      </c>
      <c r="AG97" s="83">
        <v>974</v>
      </c>
      <c r="AH97" s="83">
        <v>1771</v>
      </c>
      <c r="AI97" s="83"/>
      <c r="AJ97" s="83"/>
      <c r="AK97" s="83"/>
      <c r="AL97" s="83"/>
      <c r="AM97" s="83"/>
      <c r="AN97" s="85">
        <v>42314.637789351851</v>
      </c>
      <c r="AO97" s="89" t="s">
        <v>4264</v>
      </c>
      <c r="AP97" s="83" t="b">
        <v>1</v>
      </c>
      <c r="AQ97" s="83" t="b">
        <v>0</v>
      </c>
      <c r="AR97" s="83" t="b">
        <v>0</v>
      </c>
      <c r="AS97" s="83" t="s">
        <v>2140</v>
      </c>
      <c r="AT97" s="83">
        <v>1</v>
      </c>
      <c r="AU97" s="89" t="s">
        <v>4681</v>
      </c>
      <c r="AV97" s="83" t="b">
        <v>0</v>
      </c>
      <c r="AW97" s="83" t="s">
        <v>5508</v>
      </c>
      <c r="AX97" s="89" t="s">
        <v>5603</v>
      </c>
      <c r="AY97" s="83" t="s">
        <v>66</v>
      </c>
      <c r="AZ97" s="2"/>
      <c r="BA97" s="3"/>
      <c r="BB97" s="3"/>
      <c r="BC97" s="3"/>
      <c r="BD97" s="3"/>
    </row>
    <row r="98" spans="1:56" x14ac:dyDescent="0.25">
      <c r="A98" s="69" t="s">
        <v>269</v>
      </c>
      <c r="B98" s="70"/>
      <c r="C98" s="70"/>
      <c r="D98" s="71"/>
      <c r="E98" s="73"/>
      <c r="F98" s="107" t="s">
        <v>5003</v>
      </c>
      <c r="G98" s="70"/>
      <c r="H98" s="74"/>
      <c r="I98" s="75"/>
      <c r="J98" s="75"/>
      <c r="K98" s="74" t="s">
        <v>6216</v>
      </c>
      <c r="L98" s="78"/>
      <c r="M98" s="79"/>
      <c r="N98" s="79"/>
      <c r="O98" s="80"/>
      <c r="P98" s="81"/>
      <c r="Q98" s="81"/>
      <c r="R98" s="91"/>
      <c r="S98" s="91"/>
      <c r="T98" s="91"/>
      <c r="U98" s="91"/>
      <c r="V98" s="52"/>
      <c r="W98" s="52"/>
      <c r="X98" s="52"/>
      <c r="Y98" s="52"/>
      <c r="Z98" s="51"/>
      <c r="AA98" s="76"/>
      <c r="AB98" s="76"/>
      <c r="AC98" s="77"/>
      <c r="AD98" s="83" t="s">
        <v>2490</v>
      </c>
      <c r="AE98" s="83">
        <v>43</v>
      </c>
      <c r="AF98" s="83">
        <v>66</v>
      </c>
      <c r="AG98" s="83">
        <v>584</v>
      </c>
      <c r="AH98" s="83">
        <v>158</v>
      </c>
      <c r="AI98" s="83">
        <v>0</v>
      </c>
      <c r="AJ98" s="83" t="s">
        <v>3075</v>
      </c>
      <c r="AK98" s="83" t="s">
        <v>3569</v>
      </c>
      <c r="AL98" s="89" t="s">
        <v>3889</v>
      </c>
      <c r="AM98" s="83" t="s">
        <v>3523</v>
      </c>
      <c r="AN98" s="85">
        <v>40707.458553240744</v>
      </c>
      <c r="AO98" s="89" t="s">
        <v>4265</v>
      </c>
      <c r="AP98" s="83" t="b">
        <v>0</v>
      </c>
      <c r="AQ98" s="83" t="b">
        <v>0</v>
      </c>
      <c r="AR98" s="83" t="b">
        <v>1</v>
      </c>
      <c r="AS98" s="83" t="s">
        <v>2140</v>
      </c>
      <c r="AT98" s="83">
        <v>3</v>
      </c>
      <c r="AU98" s="89" t="s">
        <v>4722</v>
      </c>
      <c r="AV98" s="83" t="b">
        <v>0</v>
      </c>
      <c r="AW98" s="83" t="s">
        <v>5508</v>
      </c>
      <c r="AX98" s="89" t="s">
        <v>5604</v>
      </c>
      <c r="AY98" s="83" t="s">
        <v>66</v>
      </c>
      <c r="AZ98" s="2"/>
      <c r="BA98" s="3"/>
      <c r="BB98" s="3"/>
      <c r="BC98" s="3"/>
      <c r="BD98" s="3"/>
    </row>
    <row r="99" spans="1:56" x14ac:dyDescent="0.25">
      <c r="A99" s="69" t="s">
        <v>270</v>
      </c>
      <c r="B99" s="70"/>
      <c r="C99" s="70"/>
      <c r="D99" s="71"/>
      <c r="E99" s="73"/>
      <c r="F99" s="107" t="s">
        <v>5004</v>
      </c>
      <c r="G99" s="70"/>
      <c r="H99" s="74"/>
      <c r="I99" s="75"/>
      <c r="J99" s="75"/>
      <c r="K99" s="74" t="s">
        <v>6217</v>
      </c>
      <c r="L99" s="78"/>
      <c r="M99" s="79"/>
      <c r="N99" s="79"/>
      <c r="O99" s="80"/>
      <c r="P99" s="81"/>
      <c r="Q99" s="81"/>
      <c r="R99" s="91"/>
      <c r="S99" s="91"/>
      <c r="T99" s="91"/>
      <c r="U99" s="91"/>
      <c r="V99" s="52"/>
      <c r="W99" s="52"/>
      <c r="X99" s="52"/>
      <c r="Y99" s="52"/>
      <c r="Z99" s="51"/>
      <c r="AA99" s="76"/>
      <c r="AB99" s="76"/>
      <c r="AC99" s="77"/>
      <c r="AD99" s="83" t="s">
        <v>2491</v>
      </c>
      <c r="AE99" s="83">
        <v>523</v>
      </c>
      <c r="AF99" s="83">
        <v>198</v>
      </c>
      <c r="AG99" s="83">
        <v>5099</v>
      </c>
      <c r="AH99" s="83">
        <v>3402</v>
      </c>
      <c r="AI99" s="83">
        <v>-36000</v>
      </c>
      <c r="AJ99" s="83" t="s">
        <v>3076</v>
      </c>
      <c r="AK99" s="83" t="s">
        <v>3570</v>
      </c>
      <c r="AL99" s="89" t="s">
        <v>3890</v>
      </c>
      <c r="AM99" s="83" t="s">
        <v>4158</v>
      </c>
      <c r="AN99" s="85">
        <v>40366.330578703702</v>
      </c>
      <c r="AO99" s="89" t="s">
        <v>4266</v>
      </c>
      <c r="AP99" s="83" t="b">
        <v>0</v>
      </c>
      <c r="AQ99" s="83" t="b">
        <v>0</v>
      </c>
      <c r="AR99" s="83" t="b">
        <v>1</v>
      </c>
      <c r="AS99" s="83" t="s">
        <v>2140</v>
      </c>
      <c r="AT99" s="83">
        <v>30</v>
      </c>
      <c r="AU99" s="89" t="s">
        <v>4707</v>
      </c>
      <c r="AV99" s="83" t="b">
        <v>0</v>
      </c>
      <c r="AW99" s="83" t="s">
        <v>5508</v>
      </c>
      <c r="AX99" s="89" t="s">
        <v>5605</v>
      </c>
      <c r="AY99" s="83" t="s">
        <v>66</v>
      </c>
      <c r="AZ99" s="2"/>
      <c r="BA99" s="3"/>
      <c r="BB99" s="3"/>
      <c r="BC99" s="3"/>
      <c r="BD99" s="3"/>
    </row>
    <row r="100" spans="1:56" x14ac:dyDescent="0.25">
      <c r="A100" s="69" t="s">
        <v>637</v>
      </c>
      <c r="B100" s="70"/>
      <c r="C100" s="70"/>
      <c r="D100" s="71"/>
      <c r="E100" s="73"/>
      <c r="F100" s="107" t="s">
        <v>5005</v>
      </c>
      <c r="G100" s="70"/>
      <c r="H100" s="74"/>
      <c r="I100" s="75"/>
      <c r="J100" s="75"/>
      <c r="K100" s="74" t="s">
        <v>6218</v>
      </c>
      <c r="L100" s="78"/>
      <c r="M100" s="79"/>
      <c r="N100" s="79"/>
      <c r="O100" s="80"/>
      <c r="P100" s="81"/>
      <c r="Q100" s="81"/>
      <c r="R100" s="91"/>
      <c r="S100" s="91"/>
      <c r="T100" s="91"/>
      <c r="U100" s="91"/>
      <c r="V100" s="52"/>
      <c r="W100" s="52"/>
      <c r="X100" s="52"/>
      <c r="Y100" s="52"/>
      <c r="Z100" s="51"/>
      <c r="AA100" s="76"/>
      <c r="AB100" s="76"/>
      <c r="AC100" s="77"/>
      <c r="AD100" s="83" t="s">
        <v>2492</v>
      </c>
      <c r="AE100" s="83">
        <v>7770</v>
      </c>
      <c r="AF100" s="83">
        <v>121412</v>
      </c>
      <c r="AG100" s="83">
        <v>67468</v>
      </c>
      <c r="AH100" s="83">
        <v>32623</v>
      </c>
      <c r="AI100" s="83">
        <v>3600</v>
      </c>
      <c r="AJ100" s="83" t="s">
        <v>3077</v>
      </c>
      <c r="AK100" s="83" t="s">
        <v>3571</v>
      </c>
      <c r="AL100" s="89" t="s">
        <v>3891</v>
      </c>
      <c r="AM100" s="83" t="s">
        <v>3474</v>
      </c>
      <c r="AN100" s="85">
        <v>39751.545370370368</v>
      </c>
      <c r="AO100" s="89" t="s">
        <v>4267</v>
      </c>
      <c r="AP100" s="83" t="b">
        <v>0</v>
      </c>
      <c r="AQ100" s="83" t="b">
        <v>0</v>
      </c>
      <c r="AR100" s="83" t="b">
        <v>1</v>
      </c>
      <c r="AS100" s="83" t="s">
        <v>2140</v>
      </c>
      <c r="AT100" s="83">
        <v>1242</v>
      </c>
      <c r="AU100" s="89" t="s">
        <v>4689</v>
      </c>
      <c r="AV100" s="83" t="b">
        <v>1</v>
      </c>
      <c r="AW100" s="83" t="s">
        <v>5508</v>
      </c>
      <c r="AX100" s="89" t="s">
        <v>5606</v>
      </c>
      <c r="AY100" s="83" t="s">
        <v>65</v>
      </c>
      <c r="AZ100" s="2"/>
      <c r="BA100" s="3"/>
      <c r="BB100" s="3"/>
      <c r="BC100" s="3"/>
      <c r="BD100" s="3"/>
    </row>
    <row r="101" spans="1:56" x14ac:dyDescent="0.25">
      <c r="A101" s="69" t="s">
        <v>271</v>
      </c>
      <c r="B101" s="70"/>
      <c r="C101" s="70"/>
      <c r="D101" s="71"/>
      <c r="E101" s="73"/>
      <c r="F101" s="107" t="s">
        <v>5006</v>
      </c>
      <c r="G101" s="70"/>
      <c r="H101" s="74"/>
      <c r="I101" s="75"/>
      <c r="J101" s="75"/>
      <c r="K101" s="74" t="s">
        <v>6219</v>
      </c>
      <c r="L101" s="78"/>
      <c r="M101" s="79"/>
      <c r="N101" s="79"/>
      <c r="O101" s="80"/>
      <c r="P101" s="81"/>
      <c r="Q101" s="81"/>
      <c r="R101" s="91"/>
      <c r="S101" s="91"/>
      <c r="T101" s="91"/>
      <c r="U101" s="91"/>
      <c r="V101" s="52"/>
      <c r="W101" s="52"/>
      <c r="X101" s="52"/>
      <c r="Y101" s="52"/>
      <c r="Z101" s="51"/>
      <c r="AA101" s="76"/>
      <c r="AB101" s="76"/>
      <c r="AC101" s="77"/>
      <c r="AD101" s="83" t="s">
        <v>2493</v>
      </c>
      <c r="AE101" s="83">
        <v>365</v>
      </c>
      <c r="AF101" s="83">
        <v>433</v>
      </c>
      <c r="AG101" s="83">
        <v>6234</v>
      </c>
      <c r="AH101" s="83">
        <v>33</v>
      </c>
      <c r="AI101" s="83">
        <v>-28800</v>
      </c>
      <c r="AJ101" s="83" t="s">
        <v>3078</v>
      </c>
      <c r="AK101" s="83"/>
      <c r="AL101" s="83"/>
      <c r="AM101" s="83" t="s">
        <v>4149</v>
      </c>
      <c r="AN101" s="85">
        <v>42266.167442129627</v>
      </c>
      <c r="AO101" s="89" t="s">
        <v>4268</v>
      </c>
      <c r="AP101" s="83" t="b">
        <v>1</v>
      </c>
      <c r="AQ101" s="83" t="b">
        <v>0</v>
      </c>
      <c r="AR101" s="83" t="b">
        <v>0</v>
      </c>
      <c r="AS101" s="83" t="s">
        <v>2140</v>
      </c>
      <c r="AT101" s="83">
        <v>8</v>
      </c>
      <c r="AU101" s="89" t="s">
        <v>4681</v>
      </c>
      <c r="AV101" s="83" t="b">
        <v>0</v>
      </c>
      <c r="AW101" s="83" t="s">
        <v>5508</v>
      </c>
      <c r="AX101" s="89" t="s">
        <v>5607</v>
      </c>
      <c r="AY101" s="83" t="s">
        <v>66</v>
      </c>
      <c r="AZ101" s="2"/>
      <c r="BA101" s="3"/>
      <c r="BB101" s="3"/>
      <c r="BC101" s="3"/>
      <c r="BD101" s="3"/>
    </row>
    <row r="102" spans="1:56" x14ac:dyDescent="0.25">
      <c r="A102" s="69" t="s">
        <v>272</v>
      </c>
      <c r="B102" s="70"/>
      <c r="C102" s="70"/>
      <c r="D102" s="71"/>
      <c r="E102" s="73"/>
      <c r="F102" s="107" t="s">
        <v>5007</v>
      </c>
      <c r="G102" s="70"/>
      <c r="H102" s="74"/>
      <c r="I102" s="75"/>
      <c r="J102" s="75"/>
      <c r="K102" s="74" t="s">
        <v>6220</v>
      </c>
      <c r="L102" s="78"/>
      <c r="M102" s="79"/>
      <c r="N102" s="79"/>
      <c r="O102" s="80"/>
      <c r="P102" s="81"/>
      <c r="Q102" s="81"/>
      <c r="R102" s="91"/>
      <c r="S102" s="91"/>
      <c r="T102" s="91"/>
      <c r="U102" s="91"/>
      <c r="V102" s="52"/>
      <c r="W102" s="52"/>
      <c r="X102" s="52"/>
      <c r="Y102" s="52"/>
      <c r="Z102" s="51"/>
      <c r="AA102" s="76"/>
      <c r="AB102" s="76"/>
      <c r="AC102" s="77"/>
      <c r="AD102" s="83" t="s">
        <v>2494</v>
      </c>
      <c r="AE102" s="83">
        <v>606</v>
      </c>
      <c r="AF102" s="83">
        <v>317</v>
      </c>
      <c r="AG102" s="83">
        <v>2143</v>
      </c>
      <c r="AH102" s="83">
        <v>2353</v>
      </c>
      <c r="AI102" s="83"/>
      <c r="AJ102" s="83" t="s">
        <v>3079</v>
      </c>
      <c r="AK102" s="83" t="s">
        <v>3572</v>
      </c>
      <c r="AL102" s="83"/>
      <c r="AM102" s="83"/>
      <c r="AN102" s="85">
        <v>40294.162175925929</v>
      </c>
      <c r="AO102" s="89" t="s">
        <v>4269</v>
      </c>
      <c r="AP102" s="83" t="b">
        <v>1</v>
      </c>
      <c r="AQ102" s="83" t="b">
        <v>0</v>
      </c>
      <c r="AR102" s="83" t="b">
        <v>0</v>
      </c>
      <c r="AS102" s="83" t="s">
        <v>2140</v>
      </c>
      <c r="AT102" s="83">
        <v>10</v>
      </c>
      <c r="AU102" s="89" t="s">
        <v>4681</v>
      </c>
      <c r="AV102" s="83" t="b">
        <v>0</v>
      </c>
      <c r="AW102" s="83" t="s">
        <v>5508</v>
      </c>
      <c r="AX102" s="89" t="s">
        <v>5608</v>
      </c>
      <c r="AY102" s="83" t="s">
        <v>66</v>
      </c>
      <c r="AZ102" s="2"/>
      <c r="BA102" s="3"/>
      <c r="BB102" s="3"/>
      <c r="BC102" s="3"/>
      <c r="BD102" s="3"/>
    </row>
    <row r="103" spans="1:56" x14ac:dyDescent="0.25">
      <c r="A103" s="69" t="s">
        <v>273</v>
      </c>
      <c r="B103" s="70"/>
      <c r="C103" s="70"/>
      <c r="D103" s="71"/>
      <c r="E103" s="73"/>
      <c r="F103" s="107" t="s">
        <v>5008</v>
      </c>
      <c r="G103" s="70"/>
      <c r="H103" s="74"/>
      <c r="I103" s="75"/>
      <c r="J103" s="75"/>
      <c r="K103" s="74" t="s">
        <v>6221</v>
      </c>
      <c r="L103" s="78"/>
      <c r="M103" s="79"/>
      <c r="N103" s="79"/>
      <c r="O103" s="80"/>
      <c r="P103" s="81"/>
      <c r="Q103" s="81"/>
      <c r="R103" s="91"/>
      <c r="S103" s="91"/>
      <c r="T103" s="91"/>
      <c r="U103" s="91"/>
      <c r="V103" s="52"/>
      <c r="W103" s="52"/>
      <c r="X103" s="52"/>
      <c r="Y103" s="52"/>
      <c r="Z103" s="51"/>
      <c r="AA103" s="76"/>
      <c r="AB103" s="76"/>
      <c r="AC103" s="77"/>
      <c r="AD103" s="83" t="s">
        <v>2495</v>
      </c>
      <c r="AE103" s="83">
        <v>1356</v>
      </c>
      <c r="AF103" s="83">
        <v>951</v>
      </c>
      <c r="AG103" s="83">
        <v>49623</v>
      </c>
      <c r="AH103" s="83">
        <v>25882</v>
      </c>
      <c r="AI103" s="83">
        <v>3600</v>
      </c>
      <c r="AJ103" s="83"/>
      <c r="AK103" s="83" t="s">
        <v>3573</v>
      </c>
      <c r="AL103" s="83"/>
      <c r="AM103" s="83" t="s">
        <v>3474</v>
      </c>
      <c r="AN103" s="85">
        <v>41154.652708333335</v>
      </c>
      <c r="AO103" s="89" t="s">
        <v>4270</v>
      </c>
      <c r="AP103" s="83" t="b">
        <v>0</v>
      </c>
      <c r="AQ103" s="83" t="b">
        <v>0</v>
      </c>
      <c r="AR103" s="83" t="b">
        <v>1</v>
      </c>
      <c r="AS103" s="83" t="s">
        <v>2140</v>
      </c>
      <c r="AT103" s="83">
        <v>4</v>
      </c>
      <c r="AU103" s="89" t="s">
        <v>4723</v>
      </c>
      <c r="AV103" s="83" t="b">
        <v>0</v>
      </c>
      <c r="AW103" s="83" t="s">
        <v>5508</v>
      </c>
      <c r="AX103" s="89" t="s">
        <v>5609</v>
      </c>
      <c r="AY103" s="83" t="s">
        <v>66</v>
      </c>
      <c r="AZ103" s="2"/>
      <c r="BA103" s="3"/>
      <c r="BB103" s="3"/>
      <c r="BC103" s="3"/>
      <c r="BD103" s="3"/>
    </row>
    <row r="104" spans="1:56" x14ac:dyDescent="0.25">
      <c r="A104" s="69" t="s">
        <v>638</v>
      </c>
      <c r="B104" s="70"/>
      <c r="C104" s="70"/>
      <c r="D104" s="71"/>
      <c r="E104" s="73"/>
      <c r="F104" s="107" t="s">
        <v>5009</v>
      </c>
      <c r="G104" s="70"/>
      <c r="H104" s="74"/>
      <c r="I104" s="75"/>
      <c r="J104" s="75"/>
      <c r="K104" s="74" t="s">
        <v>6222</v>
      </c>
      <c r="L104" s="78"/>
      <c r="M104" s="79"/>
      <c r="N104" s="79"/>
      <c r="O104" s="80"/>
      <c r="P104" s="81"/>
      <c r="Q104" s="81"/>
      <c r="R104" s="91"/>
      <c r="S104" s="91"/>
      <c r="T104" s="91"/>
      <c r="U104" s="91"/>
      <c r="V104" s="52"/>
      <c r="W104" s="52"/>
      <c r="X104" s="52"/>
      <c r="Y104" s="52"/>
      <c r="Z104" s="51"/>
      <c r="AA104" s="76"/>
      <c r="AB104" s="76"/>
      <c r="AC104" s="77"/>
      <c r="AD104" s="83" t="s">
        <v>2496</v>
      </c>
      <c r="AE104" s="83">
        <v>785</v>
      </c>
      <c r="AF104" s="83">
        <v>1385722</v>
      </c>
      <c r="AG104" s="83">
        <v>79866</v>
      </c>
      <c r="AH104" s="83">
        <v>176</v>
      </c>
      <c r="AI104" s="83">
        <v>-18000</v>
      </c>
      <c r="AJ104" s="83" t="s">
        <v>3080</v>
      </c>
      <c r="AK104" s="83" t="s">
        <v>3534</v>
      </c>
      <c r="AL104" s="89" t="s">
        <v>3892</v>
      </c>
      <c r="AM104" s="83" t="s">
        <v>4145</v>
      </c>
      <c r="AN104" s="85">
        <v>39501.133900462963</v>
      </c>
      <c r="AO104" s="89" t="s">
        <v>4271</v>
      </c>
      <c r="AP104" s="83" t="b">
        <v>0</v>
      </c>
      <c r="AQ104" s="83" t="b">
        <v>0</v>
      </c>
      <c r="AR104" s="83" t="b">
        <v>0</v>
      </c>
      <c r="AS104" s="83" t="s">
        <v>2140</v>
      </c>
      <c r="AT104" s="83">
        <v>11214</v>
      </c>
      <c r="AU104" s="89" t="s">
        <v>4724</v>
      </c>
      <c r="AV104" s="83" t="b">
        <v>1</v>
      </c>
      <c r="AW104" s="83" t="s">
        <v>5508</v>
      </c>
      <c r="AX104" s="89" t="s">
        <v>5610</v>
      </c>
      <c r="AY104" s="83" t="s">
        <v>65</v>
      </c>
      <c r="AZ104" s="2"/>
      <c r="BA104" s="3"/>
      <c r="BB104" s="3"/>
      <c r="BC104" s="3"/>
      <c r="BD104" s="3"/>
    </row>
    <row r="105" spans="1:56" x14ac:dyDescent="0.25">
      <c r="A105" s="69" t="s">
        <v>274</v>
      </c>
      <c r="B105" s="70"/>
      <c r="C105" s="70"/>
      <c r="D105" s="71"/>
      <c r="E105" s="73"/>
      <c r="F105" s="107" t="s">
        <v>5010</v>
      </c>
      <c r="G105" s="70"/>
      <c r="H105" s="74"/>
      <c r="I105" s="75"/>
      <c r="J105" s="75"/>
      <c r="K105" s="74" t="s">
        <v>6223</v>
      </c>
      <c r="L105" s="78"/>
      <c r="M105" s="79"/>
      <c r="N105" s="79"/>
      <c r="O105" s="80"/>
      <c r="P105" s="81"/>
      <c r="Q105" s="81"/>
      <c r="R105" s="91"/>
      <c r="S105" s="91"/>
      <c r="T105" s="91"/>
      <c r="U105" s="91"/>
      <c r="V105" s="52"/>
      <c r="W105" s="52"/>
      <c r="X105" s="52"/>
      <c r="Y105" s="52"/>
      <c r="Z105" s="51"/>
      <c r="AA105" s="76"/>
      <c r="AB105" s="76"/>
      <c r="AC105" s="77"/>
      <c r="AD105" s="83" t="s">
        <v>2497</v>
      </c>
      <c r="AE105" s="83">
        <v>740</v>
      </c>
      <c r="AF105" s="83">
        <v>770</v>
      </c>
      <c r="AG105" s="83">
        <v>23058</v>
      </c>
      <c r="AH105" s="83">
        <v>86</v>
      </c>
      <c r="AI105" s="83">
        <v>-28800</v>
      </c>
      <c r="AJ105" s="83" t="s">
        <v>3081</v>
      </c>
      <c r="AK105" s="83"/>
      <c r="AL105" s="83"/>
      <c r="AM105" s="83" t="s">
        <v>4149</v>
      </c>
      <c r="AN105" s="85">
        <v>42260.65730324074</v>
      </c>
      <c r="AO105" s="89" t="s">
        <v>4272</v>
      </c>
      <c r="AP105" s="83" t="b">
        <v>1</v>
      </c>
      <c r="AQ105" s="83" t="b">
        <v>0</v>
      </c>
      <c r="AR105" s="83" t="b">
        <v>0</v>
      </c>
      <c r="AS105" s="83" t="s">
        <v>2140</v>
      </c>
      <c r="AT105" s="83">
        <v>23</v>
      </c>
      <c r="AU105" s="89" t="s">
        <v>4681</v>
      </c>
      <c r="AV105" s="83" t="b">
        <v>0</v>
      </c>
      <c r="AW105" s="83" t="s">
        <v>5508</v>
      </c>
      <c r="AX105" s="89" t="s">
        <v>5611</v>
      </c>
      <c r="AY105" s="83" t="s">
        <v>66</v>
      </c>
      <c r="AZ105" s="2"/>
      <c r="BA105" s="3"/>
      <c r="BB105" s="3"/>
      <c r="BC105" s="3"/>
      <c r="BD105" s="3"/>
    </row>
    <row r="106" spans="1:56" x14ac:dyDescent="0.25">
      <c r="A106" s="69" t="s">
        <v>275</v>
      </c>
      <c r="B106" s="70"/>
      <c r="C106" s="70"/>
      <c r="D106" s="71"/>
      <c r="E106" s="73"/>
      <c r="F106" s="107" t="s">
        <v>5011</v>
      </c>
      <c r="G106" s="70"/>
      <c r="H106" s="74"/>
      <c r="I106" s="75"/>
      <c r="J106" s="75"/>
      <c r="K106" s="74" t="s">
        <v>6224</v>
      </c>
      <c r="L106" s="78"/>
      <c r="M106" s="79"/>
      <c r="N106" s="79"/>
      <c r="O106" s="80"/>
      <c r="P106" s="81"/>
      <c r="Q106" s="81"/>
      <c r="R106" s="91"/>
      <c r="S106" s="91"/>
      <c r="T106" s="91"/>
      <c r="U106" s="91"/>
      <c r="V106" s="52"/>
      <c r="W106" s="52"/>
      <c r="X106" s="52"/>
      <c r="Y106" s="52"/>
      <c r="Z106" s="51"/>
      <c r="AA106" s="76"/>
      <c r="AB106" s="76"/>
      <c r="AC106" s="77"/>
      <c r="AD106" s="83" t="s">
        <v>2498</v>
      </c>
      <c r="AE106" s="83">
        <v>1359</v>
      </c>
      <c r="AF106" s="83">
        <v>517</v>
      </c>
      <c r="AG106" s="83">
        <v>8518</v>
      </c>
      <c r="AH106" s="83">
        <v>16</v>
      </c>
      <c r="AI106" s="83">
        <v>0</v>
      </c>
      <c r="AJ106" s="83" t="s">
        <v>3082</v>
      </c>
      <c r="AK106" s="83" t="s">
        <v>3574</v>
      </c>
      <c r="AL106" s="89" t="s">
        <v>3893</v>
      </c>
      <c r="AM106" s="83" t="s">
        <v>4153</v>
      </c>
      <c r="AN106" s="85">
        <v>40638.424768518518</v>
      </c>
      <c r="AO106" s="89" t="s">
        <v>4273</v>
      </c>
      <c r="AP106" s="83" t="b">
        <v>1</v>
      </c>
      <c r="AQ106" s="83" t="b">
        <v>0</v>
      </c>
      <c r="AR106" s="83" t="b">
        <v>0</v>
      </c>
      <c r="AS106" s="83" t="s">
        <v>2140</v>
      </c>
      <c r="AT106" s="83">
        <v>30</v>
      </c>
      <c r="AU106" s="89" t="s">
        <v>4681</v>
      </c>
      <c r="AV106" s="83" t="b">
        <v>0</v>
      </c>
      <c r="AW106" s="83" t="s">
        <v>5508</v>
      </c>
      <c r="AX106" s="89" t="s">
        <v>5612</v>
      </c>
      <c r="AY106" s="83" t="s">
        <v>66</v>
      </c>
      <c r="AZ106" s="2"/>
      <c r="BA106" s="3"/>
      <c r="BB106" s="3"/>
      <c r="BC106" s="3"/>
      <c r="BD106" s="3"/>
    </row>
    <row r="107" spans="1:56" x14ac:dyDescent="0.25">
      <c r="A107" s="69" t="s">
        <v>639</v>
      </c>
      <c r="B107" s="70"/>
      <c r="C107" s="70"/>
      <c r="D107" s="71"/>
      <c r="E107" s="73"/>
      <c r="F107" s="107" t="s">
        <v>5012</v>
      </c>
      <c r="G107" s="70"/>
      <c r="H107" s="74"/>
      <c r="I107" s="75"/>
      <c r="J107" s="75"/>
      <c r="K107" s="74" t="s">
        <v>6225</v>
      </c>
      <c r="L107" s="78"/>
      <c r="M107" s="79"/>
      <c r="N107" s="79"/>
      <c r="O107" s="80"/>
      <c r="P107" s="81"/>
      <c r="Q107" s="81"/>
      <c r="R107" s="91"/>
      <c r="S107" s="91"/>
      <c r="T107" s="91"/>
      <c r="U107" s="91"/>
      <c r="V107" s="52"/>
      <c r="W107" s="52"/>
      <c r="X107" s="52"/>
      <c r="Y107" s="52"/>
      <c r="Z107" s="51"/>
      <c r="AA107" s="76"/>
      <c r="AB107" s="76"/>
      <c r="AC107" s="77"/>
      <c r="AD107" s="83" t="s">
        <v>2499</v>
      </c>
      <c r="AE107" s="83">
        <v>1119</v>
      </c>
      <c r="AF107" s="83">
        <v>31281515</v>
      </c>
      <c r="AG107" s="83">
        <v>114918</v>
      </c>
      <c r="AH107" s="83">
        <v>1450</v>
      </c>
      <c r="AI107" s="83">
        <v>-18000</v>
      </c>
      <c r="AJ107" s="83" t="s">
        <v>3083</v>
      </c>
      <c r="AK107" s="83"/>
      <c r="AL107" s="89" t="s">
        <v>3894</v>
      </c>
      <c r="AM107" s="83" t="s">
        <v>4145</v>
      </c>
      <c r="AN107" s="85">
        <v>39122.024328703701</v>
      </c>
      <c r="AO107" s="89" t="s">
        <v>4274</v>
      </c>
      <c r="AP107" s="83" t="b">
        <v>0</v>
      </c>
      <c r="AQ107" s="83" t="b">
        <v>0</v>
      </c>
      <c r="AR107" s="83" t="b">
        <v>1</v>
      </c>
      <c r="AS107" s="83" t="s">
        <v>2140</v>
      </c>
      <c r="AT107" s="83">
        <v>122452</v>
      </c>
      <c r="AU107" s="89" t="s">
        <v>4725</v>
      </c>
      <c r="AV107" s="83" t="b">
        <v>1</v>
      </c>
      <c r="AW107" s="83" t="s">
        <v>5508</v>
      </c>
      <c r="AX107" s="89" t="s">
        <v>5613</v>
      </c>
      <c r="AY107" s="83" t="s">
        <v>65</v>
      </c>
      <c r="AZ107" s="2"/>
      <c r="BA107" s="3"/>
      <c r="BB107" s="3"/>
      <c r="BC107" s="3"/>
      <c r="BD107" s="3"/>
    </row>
    <row r="108" spans="1:56" x14ac:dyDescent="0.25">
      <c r="A108" s="69" t="s">
        <v>276</v>
      </c>
      <c r="B108" s="70"/>
      <c r="C108" s="70"/>
      <c r="D108" s="71"/>
      <c r="E108" s="73"/>
      <c r="F108" s="107" t="s">
        <v>5013</v>
      </c>
      <c r="G108" s="70"/>
      <c r="H108" s="74"/>
      <c r="I108" s="75"/>
      <c r="J108" s="75"/>
      <c r="K108" s="74" t="s">
        <v>6226</v>
      </c>
      <c r="L108" s="78"/>
      <c r="M108" s="79"/>
      <c r="N108" s="79"/>
      <c r="O108" s="80"/>
      <c r="P108" s="81"/>
      <c r="Q108" s="81"/>
      <c r="R108" s="91"/>
      <c r="S108" s="91"/>
      <c r="T108" s="91"/>
      <c r="U108" s="91"/>
      <c r="V108" s="52"/>
      <c r="W108" s="52"/>
      <c r="X108" s="52"/>
      <c r="Y108" s="52"/>
      <c r="Z108" s="51"/>
      <c r="AA108" s="76"/>
      <c r="AB108" s="76"/>
      <c r="AC108" s="77"/>
      <c r="AD108" s="83" t="s">
        <v>2500</v>
      </c>
      <c r="AE108" s="83">
        <v>24</v>
      </c>
      <c r="AF108" s="83">
        <v>0</v>
      </c>
      <c r="AG108" s="83">
        <v>21</v>
      </c>
      <c r="AH108" s="83">
        <v>9</v>
      </c>
      <c r="AI108" s="83"/>
      <c r="AJ108" s="83" t="s">
        <v>3084</v>
      </c>
      <c r="AK108" s="83" t="s">
        <v>3575</v>
      </c>
      <c r="AL108" s="83"/>
      <c r="AM108" s="83"/>
      <c r="AN108" s="85">
        <v>40529.735543981478</v>
      </c>
      <c r="AO108" s="89" t="s">
        <v>4275</v>
      </c>
      <c r="AP108" s="83" t="b">
        <v>1</v>
      </c>
      <c r="AQ108" s="83" t="b">
        <v>0</v>
      </c>
      <c r="AR108" s="83" t="b">
        <v>0</v>
      </c>
      <c r="AS108" s="83" t="s">
        <v>2140</v>
      </c>
      <c r="AT108" s="83">
        <v>0</v>
      </c>
      <c r="AU108" s="89" t="s">
        <v>4681</v>
      </c>
      <c r="AV108" s="83" t="b">
        <v>0</v>
      </c>
      <c r="AW108" s="83" t="s">
        <v>5508</v>
      </c>
      <c r="AX108" s="89" t="s">
        <v>5614</v>
      </c>
      <c r="AY108" s="83" t="s">
        <v>66</v>
      </c>
      <c r="AZ108" s="2"/>
      <c r="BA108" s="3"/>
      <c r="BB108" s="3"/>
      <c r="BC108" s="3"/>
      <c r="BD108" s="3"/>
    </row>
    <row r="109" spans="1:56" x14ac:dyDescent="0.25">
      <c r="A109" s="69" t="s">
        <v>277</v>
      </c>
      <c r="B109" s="70"/>
      <c r="C109" s="70"/>
      <c r="D109" s="71"/>
      <c r="E109" s="73"/>
      <c r="F109" s="107" t="s">
        <v>5014</v>
      </c>
      <c r="G109" s="70"/>
      <c r="H109" s="74"/>
      <c r="I109" s="75"/>
      <c r="J109" s="75"/>
      <c r="K109" s="74" t="s">
        <v>6227</v>
      </c>
      <c r="L109" s="78"/>
      <c r="M109" s="79"/>
      <c r="N109" s="79"/>
      <c r="O109" s="80"/>
      <c r="P109" s="81"/>
      <c r="Q109" s="81"/>
      <c r="R109" s="91"/>
      <c r="S109" s="91"/>
      <c r="T109" s="91"/>
      <c r="U109" s="91"/>
      <c r="V109" s="52"/>
      <c r="W109" s="52"/>
      <c r="X109" s="52"/>
      <c r="Y109" s="52"/>
      <c r="Z109" s="51"/>
      <c r="AA109" s="76"/>
      <c r="AB109" s="76"/>
      <c r="AC109" s="77"/>
      <c r="AD109" s="83" t="s">
        <v>2501</v>
      </c>
      <c r="AE109" s="83">
        <v>694</v>
      </c>
      <c r="AF109" s="83">
        <v>222</v>
      </c>
      <c r="AG109" s="83">
        <v>2472</v>
      </c>
      <c r="AH109" s="83">
        <v>3418</v>
      </c>
      <c r="AI109" s="83"/>
      <c r="AJ109" s="83" t="s">
        <v>3085</v>
      </c>
      <c r="AK109" s="83" t="s">
        <v>3576</v>
      </c>
      <c r="AL109" s="83"/>
      <c r="AM109" s="83"/>
      <c r="AN109" s="85">
        <v>41554.067870370367</v>
      </c>
      <c r="AO109" s="89" t="s">
        <v>4276</v>
      </c>
      <c r="AP109" s="83" t="b">
        <v>1</v>
      </c>
      <c r="AQ109" s="83" t="b">
        <v>0</v>
      </c>
      <c r="AR109" s="83" t="b">
        <v>1</v>
      </c>
      <c r="AS109" s="83" t="s">
        <v>2140</v>
      </c>
      <c r="AT109" s="83">
        <v>9</v>
      </c>
      <c r="AU109" s="89" t="s">
        <v>4681</v>
      </c>
      <c r="AV109" s="83" t="b">
        <v>0</v>
      </c>
      <c r="AW109" s="83" t="s">
        <v>5508</v>
      </c>
      <c r="AX109" s="89" t="s">
        <v>5615</v>
      </c>
      <c r="AY109" s="83" t="s">
        <v>66</v>
      </c>
      <c r="AZ109" s="2"/>
      <c r="BA109" s="3"/>
      <c r="BB109" s="3"/>
      <c r="BC109" s="3"/>
      <c r="BD109" s="3"/>
    </row>
    <row r="110" spans="1:56" x14ac:dyDescent="0.25">
      <c r="A110" s="69" t="s">
        <v>640</v>
      </c>
      <c r="B110" s="70"/>
      <c r="C110" s="70"/>
      <c r="D110" s="71"/>
      <c r="E110" s="73"/>
      <c r="F110" s="107" t="s">
        <v>5015</v>
      </c>
      <c r="G110" s="70"/>
      <c r="H110" s="74"/>
      <c r="I110" s="75"/>
      <c r="J110" s="75"/>
      <c r="K110" s="74" t="s">
        <v>6228</v>
      </c>
      <c r="L110" s="78"/>
      <c r="M110" s="79"/>
      <c r="N110" s="79"/>
      <c r="O110" s="80"/>
      <c r="P110" s="81"/>
      <c r="Q110" s="81"/>
      <c r="R110" s="91"/>
      <c r="S110" s="91"/>
      <c r="T110" s="91"/>
      <c r="U110" s="91"/>
      <c r="V110" s="52"/>
      <c r="W110" s="52"/>
      <c r="X110" s="52"/>
      <c r="Y110" s="52"/>
      <c r="Z110" s="51"/>
      <c r="AA110" s="76"/>
      <c r="AB110" s="76"/>
      <c r="AC110" s="77"/>
      <c r="AD110" s="83" t="s">
        <v>2502</v>
      </c>
      <c r="AE110" s="83">
        <v>18741</v>
      </c>
      <c r="AF110" s="83">
        <v>17091</v>
      </c>
      <c r="AG110" s="83">
        <v>210218</v>
      </c>
      <c r="AH110" s="83">
        <v>69594</v>
      </c>
      <c r="AI110" s="83">
        <v>-21600</v>
      </c>
      <c r="AJ110" s="83" t="s">
        <v>3086</v>
      </c>
      <c r="AK110" s="83" t="s">
        <v>3577</v>
      </c>
      <c r="AL110" s="89" t="s">
        <v>3895</v>
      </c>
      <c r="AM110" s="83" t="s">
        <v>4147</v>
      </c>
      <c r="AN110" s="85">
        <v>41719.165231481478</v>
      </c>
      <c r="AO110" s="89" t="s">
        <v>4277</v>
      </c>
      <c r="AP110" s="83" t="b">
        <v>0</v>
      </c>
      <c r="AQ110" s="83" t="b">
        <v>0</v>
      </c>
      <c r="AR110" s="83" t="b">
        <v>1</v>
      </c>
      <c r="AS110" s="83" t="s">
        <v>2140</v>
      </c>
      <c r="AT110" s="83">
        <v>260</v>
      </c>
      <c r="AU110" s="89" t="s">
        <v>4708</v>
      </c>
      <c r="AV110" s="83" t="b">
        <v>0</v>
      </c>
      <c r="AW110" s="83" t="s">
        <v>5508</v>
      </c>
      <c r="AX110" s="89" t="s">
        <v>5616</v>
      </c>
      <c r="AY110" s="83" t="s">
        <v>65</v>
      </c>
      <c r="AZ110" s="2"/>
      <c r="BA110" s="3"/>
      <c r="BB110" s="3"/>
      <c r="BC110" s="3"/>
      <c r="BD110" s="3"/>
    </row>
    <row r="111" spans="1:56" x14ac:dyDescent="0.25">
      <c r="A111" s="69" t="s">
        <v>278</v>
      </c>
      <c r="B111" s="70"/>
      <c r="C111" s="70"/>
      <c r="D111" s="71"/>
      <c r="E111" s="73"/>
      <c r="F111" s="107" t="s">
        <v>5016</v>
      </c>
      <c r="G111" s="70"/>
      <c r="H111" s="74"/>
      <c r="I111" s="75"/>
      <c r="J111" s="75"/>
      <c r="K111" s="74" t="s">
        <v>6229</v>
      </c>
      <c r="L111" s="78"/>
      <c r="M111" s="79"/>
      <c r="N111" s="79"/>
      <c r="O111" s="80"/>
      <c r="P111" s="81"/>
      <c r="Q111" s="81"/>
      <c r="R111" s="91"/>
      <c r="S111" s="91"/>
      <c r="T111" s="91"/>
      <c r="U111" s="91"/>
      <c r="V111" s="52"/>
      <c r="W111" s="52"/>
      <c r="X111" s="52"/>
      <c r="Y111" s="52"/>
      <c r="Z111" s="51"/>
      <c r="AA111" s="76"/>
      <c r="AB111" s="76"/>
      <c r="AC111" s="77"/>
      <c r="AD111" s="83" t="s">
        <v>2503</v>
      </c>
      <c r="AE111" s="83">
        <v>547</v>
      </c>
      <c r="AF111" s="83">
        <v>1131</v>
      </c>
      <c r="AG111" s="83">
        <v>107462</v>
      </c>
      <c r="AH111" s="83">
        <v>1848</v>
      </c>
      <c r="AI111" s="83">
        <v>3600</v>
      </c>
      <c r="AJ111" s="83" t="s">
        <v>3087</v>
      </c>
      <c r="AK111" s="83" t="s">
        <v>3578</v>
      </c>
      <c r="AL111" s="83"/>
      <c r="AM111" s="83" t="s">
        <v>3474</v>
      </c>
      <c r="AN111" s="85">
        <v>39949.898472222223</v>
      </c>
      <c r="AO111" s="89" t="s">
        <v>4278</v>
      </c>
      <c r="AP111" s="83" t="b">
        <v>1</v>
      </c>
      <c r="AQ111" s="83" t="b">
        <v>0</v>
      </c>
      <c r="AR111" s="83" t="b">
        <v>0</v>
      </c>
      <c r="AS111" s="83" t="s">
        <v>2140</v>
      </c>
      <c r="AT111" s="83">
        <v>105</v>
      </c>
      <c r="AU111" s="89" t="s">
        <v>4681</v>
      </c>
      <c r="AV111" s="83" t="b">
        <v>0</v>
      </c>
      <c r="AW111" s="83" t="s">
        <v>5508</v>
      </c>
      <c r="AX111" s="89" t="s">
        <v>5617</v>
      </c>
      <c r="AY111" s="83" t="s">
        <v>66</v>
      </c>
      <c r="AZ111" s="2"/>
      <c r="BA111" s="3"/>
      <c r="BB111" s="3"/>
      <c r="BC111" s="3"/>
      <c r="BD111" s="3"/>
    </row>
    <row r="112" spans="1:56" x14ac:dyDescent="0.25">
      <c r="A112" s="69" t="s">
        <v>279</v>
      </c>
      <c r="B112" s="70"/>
      <c r="C112" s="70"/>
      <c r="D112" s="71"/>
      <c r="E112" s="73"/>
      <c r="F112" s="107" t="s">
        <v>5017</v>
      </c>
      <c r="G112" s="70"/>
      <c r="H112" s="74"/>
      <c r="I112" s="75"/>
      <c r="J112" s="75"/>
      <c r="K112" s="74" t="s">
        <v>6230</v>
      </c>
      <c r="L112" s="78"/>
      <c r="M112" s="79"/>
      <c r="N112" s="79"/>
      <c r="O112" s="80"/>
      <c r="P112" s="81"/>
      <c r="Q112" s="81"/>
      <c r="R112" s="91"/>
      <c r="S112" s="91"/>
      <c r="T112" s="91"/>
      <c r="U112" s="91"/>
      <c r="V112" s="52"/>
      <c r="W112" s="52"/>
      <c r="X112" s="52"/>
      <c r="Y112" s="52"/>
      <c r="Z112" s="51"/>
      <c r="AA112" s="76"/>
      <c r="AB112" s="76"/>
      <c r="AC112" s="77"/>
      <c r="AD112" s="83" t="s">
        <v>2504</v>
      </c>
      <c r="AE112" s="83">
        <v>5011</v>
      </c>
      <c r="AF112" s="83">
        <v>2545</v>
      </c>
      <c r="AG112" s="83">
        <v>33025</v>
      </c>
      <c r="AH112" s="83">
        <v>28769</v>
      </c>
      <c r="AI112" s="83"/>
      <c r="AJ112" s="83" t="s">
        <v>3088</v>
      </c>
      <c r="AK112" s="83" t="s">
        <v>3579</v>
      </c>
      <c r="AL112" s="89" t="s">
        <v>3896</v>
      </c>
      <c r="AM112" s="83"/>
      <c r="AN112" s="85">
        <v>40431.379479166666</v>
      </c>
      <c r="AO112" s="89" t="s">
        <v>4279</v>
      </c>
      <c r="AP112" s="83" t="b">
        <v>0</v>
      </c>
      <c r="AQ112" s="83" t="b">
        <v>0</v>
      </c>
      <c r="AR112" s="83" t="b">
        <v>1</v>
      </c>
      <c r="AS112" s="83" t="s">
        <v>2140</v>
      </c>
      <c r="AT112" s="83">
        <v>223</v>
      </c>
      <c r="AU112" s="89" t="s">
        <v>4726</v>
      </c>
      <c r="AV112" s="83" t="b">
        <v>0</v>
      </c>
      <c r="AW112" s="83" t="s">
        <v>5508</v>
      </c>
      <c r="AX112" s="89" t="s">
        <v>5618</v>
      </c>
      <c r="AY112" s="83" t="s">
        <v>66</v>
      </c>
      <c r="AZ112" s="2"/>
      <c r="BA112" s="3"/>
      <c r="BB112" s="3"/>
      <c r="BC112" s="3"/>
      <c r="BD112" s="3"/>
    </row>
    <row r="113" spans="1:56" x14ac:dyDescent="0.25">
      <c r="A113" s="69" t="s">
        <v>641</v>
      </c>
      <c r="B113" s="70"/>
      <c r="C113" s="70"/>
      <c r="D113" s="71"/>
      <c r="E113" s="73"/>
      <c r="F113" s="107" t="s">
        <v>5018</v>
      </c>
      <c r="G113" s="70"/>
      <c r="H113" s="74"/>
      <c r="I113" s="75"/>
      <c r="J113" s="75"/>
      <c r="K113" s="74" t="s">
        <v>6231</v>
      </c>
      <c r="L113" s="78"/>
      <c r="M113" s="79"/>
      <c r="N113" s="79"/>
      <c r="O113" s="80"/>
      <c r="P113" s="81"/>
      <c r="Q113" s="81"/>
      <c r="R113" s="91"/>
      <c r="S113" s="91"/>
      <c r="T113" s="91"/>
      <c r="U113" s="91"/>
      <c r="V113" s="52"/>
      <c r="W113" s="52"/>
      <c r="X113" s="52"/>
      <c r="Y113" s="52"/>
      <c r="Z113" s="51"/>
      <c r="AA113" s="76"/>
      <c r="AB113" s="76"/>
      <c r="AC113" s="77"/>
      <c r="AD113" s="83" t="s">
        <v>2505</v>
      </c>
      <c r="AE113" s="83">
        <v>25</v>
      </c>
      <c r="AF113" s="83">
        <v>515019</v>
      </c>
      <c r="AG113" s="83">
        <v>10353</v>
      </c>
      <c r="AH113" s="83">
        <v>1967</v>
      </c>
      <c r="AI113" s="83">
        <v>-18000</v>
      </c>
      <c r="AJ113" s="83" t="s">
        <v>3089</v>
      </c>
      <c r="AK113" s="83" t="s">
        <v>3577</v>
      </c>
      <c r="AL113" s="89" t="s">
        <v>3897</v>
      </c>
      <c r="AM113" s="83" t="s">
        <v>4145</v>
      </c>
      <c r="AN113" s="85">
        <v>42499.593865740739</v>
      </c>
      <c r="AO113" s="89" t="s">
        <v>4280</v>
      </c>
      <c r="AP113" s="83" t="b">
        <v>1</v>
      </c>
      <c r="AQ113" s="83" t="b">
        <v>0</v>
      </c>
      <c r="AR113" s="83" t="b">
        <v>1</v>
      </c>
      <c r="AS113" s="83" t="s">
        <v>2140</v>
      </c>
      <c r="AT113" s="83">
        <v>1581</v>
      </c>
      <c r="AU113" s="83"/>
      <c r="AV113" s="83" t="b">
        <v>1</v>
      </c>
      <c r="AW113" s="83" t="s">
        <v>5508</v>
      </c>
      <c r="AX113" s="89" t="s">
        <v>5619</v>
      </c>
      <c r="AY113" s="83" t="s">
        <v>65</v>
      </c>
      <c r="AZ113" s="2"/>
      <c r="BA113" s="3"/>
      <c r="BB113" s="3"/>
      <c r="BC113" s="3"/>
      <c r="BD113" s="3"/>
    </row>
    <row r="114" spans="1:56" x14ac:dyDescent="0.25">
      <c r="A114" s="69" t="s">
        <v>280</v>
      </c>
      <c r="B114" s="70"/>
      <c r="C114" s="70"/>
      <c r="D114" s="71"/>
      <c r="E114" s="73"/>
      <c r="F114" s="107" t="s">
        <v>5019</v>
      </c>
      <c r="G114" s="70"/>
      <c r="H114" s="74"/>
      <c r="I114" s="75"/>
      <c r="J114" s="75"/>
      <c r="K114" s="74" t="s">
        <v>6232</v>
      </c>
      <c r="L114" s="78"/>
      <c r="M114" s="79"/>
      <c r="N114" s="79"/>
      <c r="O114" s="80"/>
      <c r="P114" s="81"/>
      <c r="Q114" s="81"/>
      <c r="R114" s="91"/>
      <c r="S114" s="91"/>
      <c r="T114" s="91"/>
      <c r="U114" s="91"/>
      <c r="V114" s="52"/>
      <c r="W114" s="52"/>
      <c r="X114" s="52"/>
      <c r="Y114" s="52"/>
      <c r="Z114" s="51"/>
      <c r="AA114" s="76"/>
      <c r="AB114" s="76"/>
      <c r="AC114" s="77"/>
      <c r="AD114" s="83" t="s">
        <v>2506</v>
      </c>
      <c r="AE114" s="83">
        <v>749</v>
      </c>
      <c r="AF114" s="83">
        <v>9724</v>
      </c>
      <c r="AG114" s="83">
        <v>162703</v>
      </c>
      <c r="AH114" s="83">
        <v>23323</v>
      </c>
      <c r="AI114" s="83">
        <v>-18000</v>
      </c>
      <c r="AJ114" s="83" t="s">
        <v>3090</v>
      </c>
      <c r="AK114" s="83" t="s">
        <v>3580</v>
      </c>
      <c r="AL114" s="89" t="s">
        <v>3898</v>
      </c>
      <c r="AM114" s="83" t="s">
        <v>4145</v>
      </c>
      <c r="AN114" s="85">
        <v>40644.066689814812</v>
      </c>
      <c r="AO114" s="89" t="s">
        <v>4281</v>
      </c>
      <c r="AP114" s="83" t="b">
        <v>0</v>
      </c>
      <c r="AQ114" s="83" t="b">
        <v>0</v>
      </c>
      <c r="AR114" s="83" t="b">
        <v>0</v>
      </c>
      <c r="AS114" s="83" t="s">
        <v>2140</v>
      </c>
      <c r="AT114" s="83">
        <v>341</v>
      </c>
      <c r="AU114" s="89" t="s">
        <v>4727</v>
      </c>
      <c r="AV114" s="83" t="b">
        <v>0</v>
      </c>
      <c r="AW114" s="83" t="s">
        <v>5508</v>
      </c>
      <c r="AX114" s="89" t="s">
        <v>5620</v>
      </c>
      <c r="AY114" s="83" t="s">
        <v>66</v>
      </c>
      <c r="AZ114" s="2"/>
      <c r="BA114" s="3"/>
      <c r="BB114" s="3"/>
      <c r="BC114" s="3"/>
      <c r="BD114" s="3"/>
    </row>
    <row r="115" spans="1:56" x14ac:dyDescent="0.25">
      <c r="A115" s="69" t="s">
        <v>642</v>
      </c>
      <c r="B115" s="70"/>
      <c r="C115" s="70"/>
      <c r="D115" s="71"/>
      <c r="E115" s="73"/>
      <c r="F115" s="107" t="s">
        <v>5020</v>
      </c>
      <c r="G115" s="70"/>
      <c r="H115" s="74"/>
      <c r="I115" s="75"/>
      <c r="J115" s="75"/>
      <c r="K115" s="74" t="s">
        <v>6233</v>
      </c>
      <c r="L115" s="78"/>
      <c r="M115" s="79"/>
      <c r="N115" s="79"/>
      <c r="O115" s="80"/>
      <c r="P115" s="81"/>
      <c r="Q115" s="81"/>
      <c r="R115" s="91"/>
      <c r="S115" s="91"/>
      <c r="T115" s="91"/>
      <c r="U115" s="91"/>
      <c r="V115" s="52"/>
      <c r="W115" s="52"/>
      <c r="X115" s="52"/>
      <c r="Y115" s="52"/>
      <c r="Z115" s="51"/>
      <c r="AA115" s="76"/>
      <c r="AB115" s="76"/>
      <c r="AC115" s="77"/>
      <c r="AD115" s="83" t="s">
        <v>2507</v>
      </c>
      <c r="AE115" s="83">
        <v>824</v>
      </c>
      <c r="AF115" s="83">
        <v>194760</v>
      </c>
      <c r="AG115" s="83">
        <v>46384</v>
      </c>
      <c r="AH115" s="83">
        <v>0</v>
      </c>
      <c r="AI115" s="83">
        <v>-18000</v>
      </c>
      <c r="AJ115" s="83" t="s">
        <v>3091</v>
      </c>
      <c r="AK115" s="83" t="s">
        <v>2371</v>
      </c>
      <c r="AL115" s="89" t="s">
        <v>3899</v>
      </c>
      <c r="AM115" s="83" t="s">
        <v>4145</v>
      </c>
      <c r="AN115" s="85">
        <v>39785.663425925923</v>
      </c>
      <c r="AO115" s="89" t="s">
        <v>4282</v>
      </c>
      <c r="AP115" s="83" t="b">
        <v>1</v>
      </c>
      <c r="AQ115" s="83" t="b">
        <v>0</v>
      </c>
      <c r="AR115" s="83" t="b">
        <v>0</v>
      </c>
      <c r="AS115" s="83" t="s">
        <v>2140</v>
      </c>
      <c r="AT115" s="83">
        <v>4432</v>
      </c>
      <c r="AU115" s="89" t="s">
        <v>4681</v>
      </c>
      <c r="AV115" s="83" t="b">
        <v>1</v>
      </c>
      <c r="AW115" s="83" t="s">
        <v>5508</v>
      </c>
      <c r="AX115" s="89" t="s">
        <v>5621</v>
      </c>
      <c r="AY115" s="83" t="s">
        <v>65</v>
      </c>
      <c r="AZ115" s="2"/>
      <c r="BA115" s="3"/>
      <c r="BB115" s="3"/>
      <c r="BC115" s="3"/>
      <c r="BD115" s="3"/>
    </row>
    <row r="116" spans="1:56" x14ac:dyDescent="0.25">
      <c r="A116" s="69" t="s">
        <v>281</v>
      </c>
      <c r="B116" s="70"/>
      <c r="C116" s="70"/>
      <c r="D116" s="71"/>
      <c r="E116" s="73"/>
      <c r="F116" s="107" t="s">
        <v>5021</v>
      </c>
      <c r="G116" s="70"/>
      <c r="H116" s="74"/>
      <c r="I116" s="75"/>
      <c r="J116" s="75"/>
      <c r="K116" s="74" t="s">
        <v>6234</v>
      </c>
      <c r="L116" s="78"/>
      <c r="M116" s="79"/>
      <c r="N116" s="79"/>
      <c r="O116" s="80"/>
      <c r="P116" s="81"/>
      <c r="Q116" s="81"/>
      <c r="R116" s="91"/>
      <c r="S116" s="91"/>
      <c r="T116" s="91"/>
      <c r="U116" s="91"/>
      <c r="V116" s="52"/>
      <c r="W116" s="52"/>
      <c r="X116" s="52"/>
      <c r="Y116" s="52"/>
      <c r="Z116" s="51"/>
      <c r="AA116" s="76"/>
      <c r="AB116" s="76"/>
      <c r="AC116" s="77"/>
      <c r="AD116" s="83" t="s">
        <v>2508</v>
      </c>
      <c r="AE116" s="83">
        <v>489</v>
      </c>
      <c r="AF116" s="83">
        <v>339</v>
      </c>
      <c r="AG116" s="83">
        <v>7533</v>
      </c>
      <c r="AH116" s="83">
        <v>749</v>
      </c>
      <c r="AI116" s="83">
        <v>0</v>
      </c>
      <c r="AJ116" s="83" t="s">
        <v>3092</v>
      </c>
      <c r="AK116" s="83" t="s">
        <v>3581</v>
      </c>
      <c r="AL116" s="83"/>
      <c r="AM116" s="83" t="s">
        <v>4153</v>
      </c>
      <c r="AN116" s="85">
        <v>41310.726180555554</v>
      </c>
      <c r="AO116" s="89" t="s">
        <v>4283</v>
      </c>
      <c r="AP116" s="83" t="b">
        <v>0</v>
      </c>
      <c r="AQ116" s="83" t="b">
        <v>0</v>
      </c>
      <c r="AR116" s="83" t="b">
        <v>0</v>
      </c>
      <c r="AS116" s="83" t="s">
        <v>2140</v>
      </c>
      <c r="AT116" s="83">
        <v>9</v>
      </c>
      <c r="AU116" s="89" t="s">
        <v>4728</v>
      </c>
      <c r="AV116" s="83" t="b">
        <v>0</v>
      </c>
      <c r="AW116" s="83" t="s">
        <v>5508</v>
      </c>
      <c r="AX116" s="89" t="s">
        <v>5622</v>
      </c>
      <c r="AY116" s="83" t="s">
        <v>66</v>
      </c>
      <c r="AZ116" s="2"/>
      <c r="BA116" s="3"/>
      <c r="BB116" s="3"/>
      <c r="BC116" s="3"/>
      <c r="BD116" s="3"/>
    </row>
    <row r="117" spans="1:56" x14ac:dyDescent="0.25">
      <c r="A117" s="69" t="s">
        <v>282</v>
      </c>
      <c r="B117" s="70"/>
      <c r="C117" s="70"/>
      <c r="D117" s="71"/>
      <c r="E117" s="73"/>
      <c r="F117" s="107" t="s">
        <v>5022</v>
      </c>
      <c r="G117" s="70"/>
      <c r="H117" s="74"/>
      <c r="I117" s="75"/>
      <c r="J117" s="75"/>
      <c r="K117" s="74" t="s">
        <v>6235</v>
      </c>
      <c r="L117" s="78"/>
      <c r="M117" s="79"/>
      <c r="N117" s="79"/>
      <c r="O117" s="80"/>
      <c r="P117" s="81"/>
      <c r="Q117" s="81"/>
      <c r="R117" s="91"/>
      <c r="S117" s="91"/>
      <c r="T117" s="91"/>
      <c r="U117" s="91"/>
      <c r="V117" s="52"/>
      <c r="W117" s="52"/>
      <c r="X117" s="52"/>
      <c r="Y117" s="52"/>
      <c r="Z117" s="51"/>
      <c r="AA117" s="76"/>
      <c r="AB117" s="76"/>
      <c r="AC117" s="77"/>
      <c r="AD117" s="83" t="s">
        <v>2509</v>
      </c>
      <c r="AE117" s="83">
        <v>434</v>
      </c>
      <c r="AF117" s="83">
        <v>368</v>
      </c>
      <c r="AG117" s="83">
        <v>2407</v>
      </c>
      <c r="AH117" s="83">
        <v>673</v>
      </c>
      <c r="AI117" s="83"/>
      <c r="AJ117" s="83" t="s">
        <v>3093</v>
      </c>
      <c r="AK117" s="83" t="s">
        <v>2363</v>
      </c>
      <c r="AL117" s="89" t="s">
        <v>3900</v>
      </c>
      <c r="AM117" s="83"/>
      <c r="AN117" s="85">
        <v>42381.636400462965</v>
      </c>
      <c r="AO117" s="89" t="s">
        <v>4284</v>
      </c>
      <c r="AP117" s="83" t="b">
        <v>1</v>
      </c>
      <c r="AQ117" s="83" t="b">
        <v>0</v>
      </c>
      <c r="AR117" s="83" t="b">
        <v>0</v>
      </c>
      <c r="AS117" s="83" t="s">
        <v>2140</v>
      </c>
      <c r="AT117" s="83">
        <v>5</v>
      </c>
      <c r="AU117" s="83"/>
      <c r="AV117" s="83" t="b">
        <v>0</v>
      </c>
      <c r="AW117" s="83" t="s">
        <v>5508</v>
      </c>
      <c r="AX117" s="89" t="s">
        <v>5623</v>
      </c>
      <c r="AY117" s="83" t="s">
        <v>66</v>
      </c>
      <c r="AZ117" s="2"/>
      <c r="BA117" s="3"/>
      <c r="BB117" s="3"/>
      <c r="BC117" s="3"/>
      <c r="BD117" s="3"/>
    </row>
    <row r="118" spans="1:56" x14ac:dyDescent="0.25">
      <c r="A118" s="69" t="s">
        <v>283</v>
      </c>
      <c r="B118" s="70"/>
      <c r="C118" s="70"/>
      <c r="D118" s="71"/>
      <c r="E118" s="73"/>
      <c r="F118" s="107" t="s">
        <v>5023</v>
      </c>
      <c r="G118" s="70"/>
      <c r="H118" s="74"/>
      <c r="I118" s="75"/>
      <c r="J118" s="75"/>
      <c r="K118" s="74" t="s">
        <v>6236</v>
      </c>
      <c r="L118" s="78"/>
      <c r="M118" s="79"/>
      <c r="N118" s="79"/>
      <c r="O118" s="80"/>
      <c r="P118" s="81"/>
      <c r="Q118" s="81"/>
      <c r="R118" s="91"/>
      <c r="S118" s="91"/>
      <c r="T118" s="91"/>
      <c r="U118" s="91"/>
      <c r="V118" s="52"/>
      <c r="W118" s="52"/>
      <c r="X118" s="52"/>
      <c r="Y118" s="52"/>
      <c r="Z118" s="51"/>
      <c r="AA118" s="76"/>
      <c r="AB118" s="76"/>
      <c r="AC118" s="77"/>
      <c r="AD118" s="83" t="s">
        <v>2510</v>
      </c>
      <c r="AE118" s="83">
        <v>2639</v>
      </c>
      <c r="AF118" s="83">
        <v>786</v>
      </c>
      <c r="AG118" s="83">
        <v>13126</v>
      </c>
      <c r="AH118" s="83">
        <v>7684</v>
      </c>
      <c r="AI118" s="83"/>
      <c r="AJ118" s="83" t="s">
        <v>3094</v>
      </c>
      <c r="AK118" s="83" t="s">
        <v>3582</v>
      </c>
      <c r="AL118" s="89" t="s">
        <v>3901</v>
      </c>
      <c r="AM118" s="83"/>
      <c r="AN118" s="85">
        <v>42337.472094907411</v>
      </c>
      <c r="AO118" s="89" t="s">
        <v>4285</v>
      </c>
      <c r="AP118" s="83" t="b">
        <v>1</v>
      </c>
      <c r="AQ118" s="83" t="b">
        <v>0</v>
      </c>
      <c r="AR118" s="83" t="b">
        <v>0</v>
      </c>
      <c r="AS118" s="83" t="s">
        <v>2140</v>
      </c>
      <c r="AT118" s="83">
        <v>61</v>
      </c>
      <c r="AU118" s="89" t="s">
        <v>4681</v>
      </c>
      <c r="AV118" s="83" t="b">
        <v>0</v>
      </c>
      <c r="AW118" s="83" t="s">
        <v>5508</v>
      </c>
      <c r="AX118" s="89" t="s">
        <v>5624</v>
      </c>
      <c r="AY118" s="83" t="s">
        <v>66</v>
      </c>
      <c r="AZ118" s="2"/>
      <c r="BA118" s="3"/>
      <c r="BB118" s="3"/>
      <c r="BC118" s="3"/>
      <c r="BD118" s="3"/>
    </row>
    <row r="119" spans="1:56" x14ac:dyDescent="0.25">
      <c r="A119" s="69" t="s">
        <v>643</v>
      </c>
      <c r="B119" s="70"/>
      <c r="C119" s="70"/>
      <c r="D119" s="71"/>
      <c r="E119" s="73"/>
      <c r="F119" s="107" t="s">
        <v>5024</v>
      </c>
      <c r="G119" s="70"/>
      <c r="H119" s="74"/>
      <c r="I119" s="75"/>
      <c r="J119" s="75"/>
      <c r="K119" s="74" t="s">
        <v>6237</v>
      </c>
      <c r="L119" s="78"/>
      <c r="M119" s="79"/>
      <c r="N119" s="79"/>
      <c r="O119" s="80"/>
      <c r="P119" s="81"/>
      <c r="Q119" s="81"/>
      <c r="R119" s="91"/>
      <c r="S119" s="91"/>
      <c r="T119" s="91"/>
      <c r="U119" s="91"/>
      <c r="V119" s="52"/>
      <c r="W119" s="52"/>
      <c r="X119" s="52"/>
      <c r="Y119" s="52"/>
      <c r="Z119" s="51"/>
      <c r="AA119" s="76"/>
      <c r="AB119" s="76"/>
      <c r="AC119" s="77"/>
      <c r="AD119" s="83" t="s">
        <v>2511</v>
      </c>
      <c r="AE119" s="83">
        <v>952</v>
      </c>
      <c r="AF119" s="83">
        <v>33092551</v>
      </c>
      <c r="AG119" s="83">
        <v>264337</v>
      </c>
      <c r="AH119" s="83">
        <v>13936</v>
      </c>
      <c r="AI119" s="83">
        <v>-18000</v>
      </c>
      <c r="AJ119" s="83" t="s">
        <v>3095</v>
      </c>
      <c r="AK119" s="83" t="s">
        <v>3580</v>
      </c>
      <c r="AL119" s="89" t="s">
        <v>3902</v>
      </c>
      <c r="AM119" s="83" t="s">
        <v>4145</v>
      </c>
      <c r="AN119" s="85">
        <v>39143.862291666665</v>
      </c>
      <c r="AO119" s="89" t="s">
        <v>4286</v>
      </c>
      <c r="AP119" s="83" t="b">
        <v>0</v>
      </c>
      <c r="AQ119" s="83" t="b">
        <v>0</v>
      </c>
      <c r="AR119" s="83" t="b">
        <v>0</v>
      </c>
      <c r="AS119" s="83" t="s">
        <v>2140</v>
      </c>
      <c r="AT119" s="83">
        <v>184478</v>
      </c>
      <c r="AU119" s="89" t="s">
        <v>4729</v>
      </c>
      <c r="AV119" s="83" t="b">
        <v>1</v>
      </c>
      <c r="AW119" s="83" t="s">
        <v>5508</v>
      </c>
      <c r="AX119" s="89" t="s">
        <v>5625</v>
      </c>
      <c r="AY119" s="83" t="s">
        <v>65</v>
      </c>
      <c r="AZ119" s="2"/>
      <c r="BA119" s="3"/>
      <c r="BB119" s="3"/>
      <c r="BC119" s="3"/>
      <c r="BD119" s="3"/>
    </row>
    <row r="120" spans="1:56" x14ac:dyDescent="0.25">
      <c r="A120" s="69" t="s">
        <v>284</v>
      </c>
      <c r="B120" s="70"/>
      <c r="C120" s="70"/>
      <c r="D120" s="71"/>
      <c r="E120" s="73"/>
      <c r="F120" s="107" t="s">
        <v>5025</v>
      </c>
      <c r="G120" s="70"/>
      <c r="H120" s="74"/>
      <c r="I120" s="75"/>
      <c r="J120" s="75"/>
      <c r="K120" s="74" t="s">
        <v>6238</v>
      </c>
      <c r="L120" s="78"/>
      <c r="M120" s="79"/>
      <c r="N120" s="79"/>
      <c r="O120" s="80"/>
      <c r="P120" s="81"/>
      <c r="Q120" s="81"/>
      <c r="R120" s="91"/>
      <c r="S120" s="91"/>
      <c r="T120" s="91"/>
      <c r="U120" s="91"/>
      <c r="V120" s="52"/>
      <c r="W120" s="52"/>
      <c r="X120" s="52"/>
      <c r="Y120" s="52"/>
      <c r="Z120" s="51"/>
      <c r="AA120" s="76"/>
      <c r="AB120" s="76"/>
      <c r="AC120" s="77"/>
      <c r="AD120" s="83" t="s">
        <v>2512</v>
      </c>
      <c r="AE120" s="83">
        <v>302</v>
      </c>
      <c r="AF120" s="83">
        <v>211</v>
      </c>
      <c r="AG120" s="83">
        <v>7286</v>
      </c>
      <c r="AH120" s="83">
        <v>1198</v>
      </c>
      <c r="AI120" s="83"/>
      <c r="AJ120" s="83" t="s">
        <v>3096</v>
      </c>
      <c r="AK120" s="83" t="s">
        <v>3583</v>
      </c>
      <c r="AL120" s="89" t="s">
        <v>3903</v>
      </c>
      <c r="AM120" s="83"/>
      <c r="AN120" s="85">
        <v>42620.841273148151</v>
      </c>
      <c r="AO120" s="89" t="s">
        <v>4287</v>
      </c>
      <c r="AP120" s="83" t="b">
        <v>1</v>
      </c>
      <c r="AQ120" s="83" t="b">
        <v>0</v>
      </c>
      <c r="AR120" s="83" t="b">
        <v>0</v>
      </c>
      <c r="AS120" s="83" t="s">
        <v>2140</v>
      </c>
      <c r="AT120" s="83">
        <v>63</v>
      </c>
      <c r="AU120" s="83"/>
      <c r="AV120" s="83" t="b">
        <v>0</v>
      </c>
      <c r="AW120" s="83" t="s">
        <v>5508</v>
      </c>
      <c r="AX120" s="89" t="s">
        <v>5626</v>
      </c>
      <c r="AY120" s="83" t="s">
        <v>66</v>
      </c>
      <c r="AZ120" s="2"/>
      <c r="BA120" s="3"/>
      <c r="BB120" s="3"/>
      <c r="BC120" s="3"/>
      <c r="BD120" s="3"/>
    </row>
    <row r="121" spans="1:56" x14ac:dyDescent="0.25">
      <c r="A121" s="69" t="s">
        <v>285</v>
      </c>
      <c r="B121" s="70"/>
      <c r="C121" s="70"/>
      <c r="D121" s="71"/>
      <c r="E121" s="73"/>
      <c r="F121" s="107" t="s">
        <v>5026</v>
      </c>
      <c r="G121" s="70"/>
      <c r="H121" s="74"/>
      <c r="I121" s="75"/>
      <c r="J121" s="75"/>
      <c r="K121" s="74" t="s">
        <v>6239</v>
      </c>
      <c r="L121" s="78"/>
      <c r="M121" s="79"/>
      <c r="N121" s="79"/>
      <c r="O121" s="80"/>
      <c r="P121" s="81"/>
      <c r="Q121" s="81"/>
      <c r="R121" s="91"/>
      <c r="S121" s="91"/>
      <c r="T121" s="91"/>
      <c r="U121" s="91"/>
      <c r="V121" s="52"/>
      <c r="W121" s="52"/>
      <c r="X121" s="52"/>
      <c r="Y121" s="52"/>
      <c r="Z121" s="51"/>
      <c r="AA121" s="76"/>
      <c r="AB121" s="76"/>
      <c r="AC121" s="77"/>
      <c r="AD121" s="83" t="s">
        <v>2513</v>
      </c>
      <c r="AE121" s="83">
        <v>160</v>
      </c>
      <c r="AF121" s="83">
        <v>43</v>
      </c>
      <c r="AG121" s="83">
        <v>2129</v>
      </c>
      <c r="AH121" s="83">
        <v>1411</v>
      </c>
      <c r="AI121" s="83"/>
      <c r="AJ121" s="83" t="s">
        <v>3097</v>
      </c>
      <c r="AK121" s="83"/>
      <c r="AL121" s="83"/>
      <c r="AM121" s="83"/>
      <c r="AN121" s="85">
        <v>42193.434930555559</v>
      </c>
      <c r="AO121" s="89" t="s">
        <v>4288</v>
      </c>
      <c r="AP121" s="83" t="b">
        <v>1</v>
      </c>
      <c r="AQ121" s="83" t="b">
        <v>0</v>
      </c>
      <c r="AR121" s="83" t="b">
        <v>1</v>
      </c>
      <c r="AS121" s="83" t="s">
        <v>2140</v>
      </c>
      <c r="AT121" s="83">
        <v>4</v>
      </c>
      <c r="AU121" s="89" t="s">
        <v>4681</v>
      </c>
      <c r="AV121" s="83" t="b">
        <v>0</v>
      </c>
      <c r="AW121" s="83" t="s">
        <v>5508</v>
      </c>
      <c r="AX121" s="89" t="s">
        <v>5627</v>
      </c>
      <c r="AY121" s="83" t="s">
        <v>66</v>
      </c>
      <c r="AZ121" s="2"/>
      <c r="BA121" s="3"/>
      <c r="BB121" s="3"/>
      <c r="BC121" s="3"/>
      <c r="BD121" s="3"/>
    </row>
    <row r="122" spans="1:56" x14ac:dyDescent="0.25">
      <c r="A122" s="69" t="s">
        <v>286</v>
      </c>
      <c r="B122" s="70"/>
      <c r="C122" s="70"/>
      <c r="D122" s="71"/>
      <c r="E122" s="73"/>
      <c r="F122" s="107" t="s">
        <v>5027</v>
      </c>
      <c r="G122" s="70"/>
      <c r="H122" s="74"/>
      <c r="I122" s="75"/>
      <c r="J122" s="75"/>
      <c r="K122" s="74" t="s">
        <v>6240</v>
      </c>
      <c r="L122" s="78"/>
      <c r="M122" s="79"/>
      <c r="N122" s="79"/>
      <c r="O122" s="80"/>
      <c r="P122" s="81"/>
      <c r="Q122" s="81"/>
      <c r="R122" s="91"/>
      <c r="S122" s="91"/>
      <c r="T122" s="91"/>
      <c r="U122" s="91"/>
      <c r="V122" s="52"/>
      <c r="W122" s="52"/>
      <c r="X122" s="52"/>
      <c r="Y122" s="52"/>
      <c r="Z122" s="51"/>
      <c r="AA122" s="76"/>
      <c r="AB122" s="76"/>
      <c r="AC122" s="77"/>
      <c r="AD122" s="83" t="s">
        <v>2514</v>
      </c>
      <c r="AE122" s="83">
        <v>256</v>
      </c>
      <c r="AF122" s="83">
        <v>324</v>
      </c>
      <c r="AG122" s="83">
        <v>43531</v>
      </c>
      <c r="AH122" s="83">
        <v>20652</v>
      </c>
      <c r="AI122" s="83"/>
      <c r="AJ122" s="83" t="s">
        <v>3098</v>
      </c>
      <c r="AK122" s="83" t="s">
        <v>3584</v>
      </c>
      <c r="AL122" s="83"/>
      <c r="AM122" s="83"/>
      <c r="AN122" s="85">
        <v>42358.306863425925</v>
      </c>
      <c r="AO122" s="89" t="s">
        <v>4289</v>
      </c>
      <c r="AP122" s="83" t="b">
        <v>1</v>
      </c>
      <c r="AQ122" s="83" t="b">
        <v>0</v>
      </c>
      <c r="AR122" s="83" t="b">
        <v>0</v>
      </c>
      <c r="AS122" s="83" t="s">
        <v>2146</v>
      </c>
      <c r="AT122" s="83">
        <v>59</v>
      </c>
      <c r="AU122" s="83"/>
      <c r="AV122" s="83" t="b">
        <v>0</v>
      </c>
      <c r="AW122" s="83" t="s">
        <v>5508</v>
      </c>
      <c r="AX122" s="89" t="s">
        <v>5628</v>
      </c>
      <c r="AY122" s="83" t="s">
        <v>66</v>
      </c>
      <c r="AZ122" s="2"/>
      <c r="BA122" s="3"/>
      <c r="BB122" s="3"/>
      <c r="BC122" s="3"/>
      <c r="BD122" s="3"/>
    </row>
    <row r="123" spans="1:56" x14ac:dyDescent="0.25">
      <c r="A123" s="69" t="s">
        <v>287</v>
      </c>
      <c r="B123" s="70"/>
      <c r="C123" s="70"/>
      <c r="D123" s="71"/>
      <c r="E123" s="73"/>
      <c r="F123" s="107" t="s">
        <v>5028</v>
      </c>
      <c r="G123" s="70"/>
      <c r="H123" s="74"/>
      <c r="I123" s="75"/>
      <c r="J123" s="75"/>
      <c r="K123" s="74" t="s">
        <v>6241</v>
      </c>
      <c r="L123" s="78"/>
      <c r="M123" s="79"/>
      <c r="N123" s="79"/>
      <c r="O123" s="80"/>
      <c r="P123" s="81"/>
      <c r="Q123" s="81"/>
      <c r="R123" s="91"/>
      <c r="S123" s="91"/>
      <c r="T123" s="91"/>
      <c r="U123" s="91"/>
      <c r="V123" s="52"/>
      <c r="W123" s="52"/>
      <c r="X123" s="52"/>
      <c r="Y123" s="52"/>
      <c r="Z123" s="51"/>
      <c r="AA123" s="76"/>
      <c r="AB123" s="76"/>
      <c r="AC123" s="77"/>
      <c r="AD123" s="83" t="s">
        <v>2515</v>
      </c>
      <c r="AE123" s="83">
        <v>259</v>
      </c>
      <c r="AF123" s="83">
        <v>64</v>
      </c>
      <c r="AG123" s="83">
        <v>4758</v>
      </c>
      <c r="AH123" s="83">
        <v>490</v>
      </c>
      <c r="AI123" s="83"/>
      <c r="AJ123" s="83" t="s">
        <v>3099</v>
      </c>
      <c r="AK123" s="83" t="s">
        <v>3585</v>
      </c>
      <c r="AL123" s="89" t="s">
        <v>3904</v>
      </c>
      <c r="AM123" s="83"/>
      <c r="AN123" s="85">
        <v>42095.873344907406</v>
      </c>
      <c r="AO123" s="83"/>
      <c r="AP123" s="83" t="b">
        <v>1</v>
      </c>
      <c r="AQ123" s="83" t="b">
        <v>0</v>
      </c>
      <c r="AR123" s="83" t="b">
        <v>0</v>
      </c>
      <c r="AS123" s="83" t="s">
        <v>2144</v>
      </c>
      <c r="AT123" s="83">
        <v>6</v>
      </c>
      <c r="AU123" s="89" t="s">
        <v>4681</v>
      </c>
      <c r="AV123" s="83" t="b">
        <v>0</v>
      </c>
      <c r="AW123" s="83" t="s">
        <v>5508</v>
      </c>
      <c r="AX123" s="89" t="s">
        <v>5629</v>
      </c>
      <c r="AY123" s="83" t="s">
        <v>66</v>
      </c>
      <c r="AZ123" s="2"/>
      <c r="BA123" s="3"/>
      <c r="BB123" s="3"/>
      <c r="BC123" s="3"/>
      <c r="BD123" s="3"/>
    </row>
    <row r="124" spans="1:56" x14ac:dyDescent="0.25">
      <c r="A124" s="69" t="s">
        <v>288</v>
      </c>
      <c r="B124" s="70"/>
      <c r="C124" s="70"/>
      <c r="D124" s="71"/>
      <c r="E124" s="73"/>
      <c r="F124" s="107" t="s">
        <v>5029</v>
      </c>
      <c r="G124" s="70"/>
      <c r="H124" s="74"/>
      <c r="I124" s="75"/>
      <c r="J124" s="75"/>
      <c r="K124" s="74" t="s">
        <v>6242</v>
      </c>
      <c r="L124" s="78"/>
      <c r="M124" s="79"/>
      <c r="N124" s="79"/>
      <c r="O124" s="80"/>
      <c r="P124" s="81"/>
      <c r="Q124" s="81"/>
      <c r="R124" s="91"/>
      <c r="S124" s="91"/>
      <c r="T124" s="91"/>
      <c r="U124" s="91"/>
      <c r="V124" s="52"/>
      <c r="W124" s="52"/>
      <c r="X124" s="52"/>
      <c r="Y124" s="52"/>
      <c r="Z124" s="51"/>
      <c r="AA124" s="76"/>
      <c r="AB124" s="76"/>
      <c r="AC124" s="77"/>
      <c r="AD124" s="83" t="s">
        <v>2516</v>
      </c>
      <c r="AE124" s="83">
        <v>888</v>
      </c>
      <c r="AF124" s="83">
        <v>1854</v>
      </c>
      <c r="AG124" s="83">
        <v>21320</v>
      </c>
      <c r="AH124" s="83">
        <v>6174</v>
      </c>
      <c r="AI124" s="83">
        <v>-28800</v>
      </c>
      <c r="AJ124" s="83" t="s">
        <v>3100</v>
      </c>
      <c r="AK124" s="83" t="s">
        <v>3586</v>
      </c>
      <c r="AL124" s="83"/>
      <c r="AM124" s="83" t="s">
        <v>4149</v>
      </c>
      <c r="AN124" s="85">
        <v>39865.983726851853</v>
      </c>
      <c r="AO124" s="89" t="s">
        <v>4290</v>
      </c>
      <c r="AP124" s="83" t="b">
        <v>0</v>
      </c>
      <c r="AQ124" s="83" t="b">
        <v>0</v>
      </c>
      <c r="AR124" s="83" t="b">
        <v>0</v>
      </c>
      <c r="AS124" s="83" t="s">
        <v>2140</v>
      </c>
      <c r="AT124" s="83">
        <v>59</v>
      </c>
      <c r="AU124" s="89" t="s">
        <v>4730</v>
      </c>
      <c r="AV124" s="83" t="b">
        <v>0</v>
      </c>
      <c r="AW124" s="83" t="s">
        <v>5508</v>
      </c>
      <c r="AX124" s="89" t="s">
        <v>5630</v>
      </c>
      <c r="AY124" s="83" t="s">
        <v>66</v>
      </c>
      <c r="AZ124" s="2"/>
      <c r="BA124" s="3"/>
      <c r="BB124" s="3"/>
      <c r="BC124" s="3"/>
      <c r="BD124" s="3"/>
    </row>
    <row r="125" spans="1:56" x14ac:dyDescent="0.25">
      <c r="A125" s="69" t="s">
        <v>644</v>
      </c>
      <c r="B125" s="70"/>
      <c r="C125" s="70"/>
      <c r="D125" s="71"/>
      <c r="E125" s="73"/>
      <c r="F125" s="107" t="s">
        <v>5030</v>
      </c>
      <c r="G125" s="70"/>
      <c r="H125" s="74"/>
      <c r="I125" s="75"/>
      <c r="J125" s="75"/>
      <c r="K125" s="74" t="s">
        <v>6243</v>
      </c>
      <c r="L125" s="78"/>
      <c r="M125" s="79"/>
      <c r="N125" s="79"/>
      <c r="O125" s="80"/>
      <c r="P125" s="81"/>
      <c r="Q125" s="81"/>
      <c r="R125" s="91"/>
      <c r="S125" s="91"/>
      <c r="T125" s="91"/>
      <c r="U125" s="91"/>
      <c r="V125" s="52"/>
      <c r="W125" s="52"/>
      <c r="X125" s="52"/>
      <c r="Y125" s="52"/>
      <c r="Z125" s="51"/>
      <c r="AA125" s="76"/>
      <c r="AB125" s="76"/>
      <c r="AC125" s="77"/>
      <c r="AD125" s="83" t="s">
        <v>2517</v>
      </c>
      <c r="AE125" s="83">
        <v>5708</v>
      </c>
      <c r="AF125" s="83">
        <v>8848547</v>
      </c>
      <c r="AG125" s="83">
        <v>477235</v>
      </c>
      <c r="AH125" s="83">
        <v>944</v>
      </c>
      <c r="AI125" s="83">
        <v>-18000</v>
      </c>
      <c r="AJ125" s="83" t="s">
        <v>3101</v>
      </c>
      <c r="AK125" s="83"/>
      <c r="AL125" s="89" t="s">
        <v>3905</v>
      </c>
      <c r="AM125" s="83" t="s">
        <v>4145</v>
      </c>
      <c r="AN125" s="85">
        <v>39562.588518518518</v>
      </c>
      <c r="AO125" s="89" t="s">
        <v>4291</v>
      </c>
      <c r="AP125" s="83" t="b">
        <v>0</v>
      </c>
      <c r="AQ125" s="83" t="b">
        <v>0</v>
      </c>
      <c r="AR125" s="83" t="b">
        <v>1</v>
      </c>
      <c r="AS125" s="83" t="s">
        <v>2140</v>
      </c>
      <c r="AT125" s="83">
        <v>83670</v>
      </c>
      <c r="AU125" s="89" t="s">
        <v>4731</v>
      </c>
      <c r="AV125" s="83" t="b">
        <v>1</v>
      </c>
      <c r="AW125" s="83" t="s">
        <v>5508</v>
      </c>
      <c r="AX125" s="89" t="s">
        <v>5631</v>
      </c>
      <c r="AY125" s="83" t="s">
        <v>65</v>
      </c>
      <c r="AZ125" s="2"/>
      <c r="BA125" s="3"/>
      <c r="BB125" s="3"/>
      <c r="BC125" s="3"/>
      <c r="BD125" s="3"/>
    </row>
    <row r="126" spans="1:56" x14ac:dyDescent="0.25">
      <c r="A126" s="69" t="s">
        <v>289</v>
      </c>
      <c r="B126" s="70"/>
      <c r="C126" s="70"/>
      <c r="D126" s="71"/>
      <c r="E126" s="73"/>
      <c r="F126" s="107" t="s">
        <v>5031</v>
      </c>
      <c r="G126" s="70"/>
      <c r="H126" s="74"/>
      <c r="I126" s="75"/>
      <c r="J126" s="75"/>
      <c r="K126" s="74" t="s">
        <v>6244</v>
      </c>
      <c r="L126" s="78"/>
      <c r="M126" s="79"/>
      <c r="N126" s="79"/>
      <c r="O126" s="80"/>
      <c r="P126" s="81"/>
      <c r="Q126" s="81"/>
      <c r="R126" s="91"/>
      <c r="S126" s="91"/>
      <c r="T126" s="91"/>
      <c r="U126" s="91"/>
      <c r="V126" s="52"/>
      <c r="W126" s="52"/>
      <c r="X126" s="52"/>
      <c r="Y126" s="52"/>
      <c r="Z126" s="51"/>
      <c r="AA126" s="76"/>
      <c r="AB126" s="76"/>
      <c r="AC126" s="77"/>
      <c r="AD126" s="83" t="s">
        <v>289</v>
      </c>
      <c r="AE126" s="83">
        <v>1179</v>
      </c>
      <c r="AF126" s="83">
        <v>1147</v>
      </c>
      <c r="AG126" s="83">
        <v>69127</v>
      </c>
      <c r="AH126" s="83">
        <v>24146</v>
      </c>
      <c r="AI126" s="83">
        <v>32400</v>
      </c>
      <c r="AJ126" s="83" t="s">
        <v>3102</v>
      </c>
      <c r="AK126" s="83" t="s">
        <v>3587</v>
      </c>
      <c r="AL126" s="89" t="s">
        <v>3906</v>
      </c>
      <c r="AM126" s="83" t="s">
        <v>4159</v>
      </c>
      <c r="AN126" s="85">
        <v>40106.483032407406</v>
      </c>
      <c r="AO126" s="89" t="s">
        <v>4292</v>
      </c>
      <c r="AP126" s="83" t="b">
        <v>0</v>
      </c>
      <c r="AQ126" s="83" t="b">
        <v>0</v>
      </c>
      <c r="AR126" s="83" t="b">
        <v>1</v>
      </c>
      <c r="AS126" s="83" t="s">
        <v>2145</v>
      </c>
      <c r="AT126" s="83">
        <v>50</v>
      </c>
      <c r="AU126" s="89" t="s">
        <v>4732</v>
      </c>
      <c r="AV126" s="83" t="b">
        <v>0</v>
      </c>
      <c r="AW126" s="83" t="s">
        <v>5508</v>
      </c>
      <c r="AX126" s="89" t="s">
        <v>5632</v>
      </c>
      <c r="AY126" s="83" t="s">
        <v>66</v>
      </c>
      <c r="AZ126" s="2"/>
      <c r="BA126" s="3"/>
      <c r="BB126" s="3"/>
      <c r="BC126" s="3"/>
      <c r="BD126" s="3"/>
    </row>
    <row r="127" spans="1:56" x14ac:dyDescent="0.25">
      <c r="A127" s="69" t="s">
        <v>290</v>
      </c>
      <c r="B127" s="70"/>
      <c r="C127" s="70"/>
      <c r="D127" s="71"/>
      <c r="E127" s="73"/>
      <c r="F127" s="107" t="s">
        <v>5032</v>
      </c>
      <c r="G127" s="70"/>
      <c r="H127" s="74"/>
      <c r="I127" s="75"/>
      <c r="J127" s="75"/>
      <c r="K127" s="74" t="s">
        <v>6245</v>
      </c>
      <c r="L127" s="78"/>
      <c r="M127" s="79"/>
      <c r="N127" s="79"/>
      <c r="O127" s="80"/>
      <c r="P127" s="81"/>
      <c r="Q127" s="81"/>
      <c r="R127" s="91"/>
      <c r="S127" s="91"/>
      <c r="T127" s="91"/>
      <c r="U127" s="91"/>
      <c r="V127" s="52"/>
      <c r="W127" s="52"/>
      <c r="X127" s="52"/>
      <c r="Y127" s="52"/>
      <c r="Z127" s="51"/>
      <c r="AA127" s="76"/>
      <c r="AB127" s="76"/>
      <c r="AC127" s="77"/>
      <c r="AD127" s="83" t="s">
        <v>2518</v>
      </c>
      <c r="AE127" s="83">
        <v>313</v>
      </c>
      <c r="AF127" s="83">
        <v>28</v>
      </c>
      <c r="AG127" s="83">
        <v>3</v>
      </c>
      <c r="AH127" s="83">
        <v>47</v>
      </c>
      <c r="AI127" s="83">
        <v>-28800</v>
      </c>
      <c r="AJ127" s="83" t="s">
        <v>3103</v>
      </c>
      <c r="AK127" s="83" t="s">
        <v>3523</v>
      </c>
      <c r="AL127" s="89" t="s">
        <v>3907</v>
      </c>
      <c r="AM127" s="83" t="s">
        <v>4149</v>
      </c>
      <c r="AN127" s="85">
        <v>42753.593576388892</v>
      </c>
      <c r="AO127" s="89" t="s">
        <v>4293</v>
      </c>
      <c r="AP127" s="83" t="b">
        <v>0</v>
      </c>
      <c r="AQ127" s="83" t="b">
        <v>0</v>
      </c>
      <c r="AR127" s="83" t="b">
        <v>0</v>
      </c>
      <c r="AS127" s="83" t="s">
        <v>4678</v>
      </c>
      <c r="AT127" s="83">
        <v>0</v>
      </c>
      <c r="AU127" s="89" t="s">
        <v>4681</v>
      </c>
      <c r="AV127" s="83" t="b">
        <v>0</v>
      </c>
      <c r="AW127" s="83" t="s">
        <v>5508</v>
      </c>
      <c r="AX127" s="89" t="s">
        <v>5633</v>
      </c>
      <c r="AY127" s="83" t="s">
        <v>66</v>
      </c>
      <c r="AZ127" s="2"/>
      <c r="BA127" s="3"/>
      <c r="BB127" s="3"/>
      <c r="BC127" s="3"/>
      <c r="BD127" s="3"/>
    </row>
    <row r="128" spans="1:56" x14ac:dyDescent="0.25">
      <c r="A128" s="69" t="s">
        <v>291</v>
      </c>
      <c r="B128" s="70"/>
      <c r="C128" s="70"/>
      <c r="D128" s="71"/>
      <c r="E128" s="73"/>
      <c r="F128" s="107" t="s">
        <v>5033</v>
      </c>
      <c r="G128" s="70"/>
      <c r="H128" s="74"/>
      <c r="I128" s="75"/>
      <c r="J128" s="75"/>
      <c r="K128" s="74" t="s">
        <v>6246</v>
      </c>
      <c r="L128" s="78"/>
      <c r="M128" s="79"/>
      <c r="N128" s="79"/>
      <c r="O128" s="80"/>
      <c r="P128" s="81"/>
      <c r="Q128" s="81"/>
      <c r="R128" s="91"/>
      <c r="S128" s="91"/>
      <c r="T128" s="91"/>
      <c r="U128" s="91"/>
      <c r="V128" s="52"/>
      <c r="W128" s="52"/>
      <c r="X128" s="52"/>
      <c r="Y128" s="52"/>
      <c r="Z128" s="51"/>
      <c r="AA128" s="76"/>
      <c r="AB128" s="76"/>
      <c r="AC128" s="77"/>
      <c r="AD128" s="83" t="s">
        <v>2519</v>
      </c>
      <c r="AE128" s="83">
        <v>88</v>
      </c>
      <c r="AF128" s="83">
        <v>22</v>
      </c>
      <c r="AG128" s="83">
        <v>233</v>
      </c>
      <c r="AH128" s="83">
        <v>360</v>
      </c>
      <c r="AI128" s="83"/>
      <c r="AJ128" s="83"/>
      <c r="AK128" s="83"/>
      <c r="AL128" s="83"/>
      <c r="AM128" s="83"/>
      <c r="AN128" s="85">
        <v>42571.699814814812</v>
      </c>
      <c r="AO128" s="83"/>
      <c r="AP128" s="83" t="b">
        <v>1</v>
      </c>
      <c r="AQ128" s="83" t="b">
        <v>0</v>
      </c>
      <c r="AR128" s="83" t="b">
        <v>0</v>
      </c>
      <c r="AS128" s="83" t="s">
        <v>2140</v>
      </c>
      <c r="AT128" s="83">
        <v>0</v>
      </c>
      <c r="AU128" s="83"/>
      <c r="AV128" s="83" t="b">
        <v>0</v>
      </c>
      <c r="AW128" s="83" t="s">
        <v>5508</v>
      </c>
      <c r="AX128" s="89" t="s">
        <v>5634</v>
      </c>
      <c r="AY128" s="83" t="s">
        <v>66</v>
      </c>
      <c r="AZ128" s="2"/>
      <c r="BA128" s="3"/>
      <c r="BB128" s="3"/>
      <c r="BC128" s="3"/>
      <c r="BD128" s="3"/>
    </row>
    <row r="129" spans="1:56" x14ac:dyDescent="0.25">
      <c r="A129" s="69" t="s">
        <v>292</v>
      </c>
      <c r="B129" s="70"/>
      <c r="C129" s="70"/>
      <c r="D129" s="71"/>
      <c r="E129" s="73"/>
      <c r="F129" s="107" t="s">
        <v>5034</v>
      </c>
      <c r="G129" s="70"/>
      <c r="H129" s="74"/>
      <c r="I129" s="75"/>
      <c r="J129" s="75"/>
      <c r="K129" s="74" t="s">
        <v>6247</v>
      </c>
      <c r="L129" s="78"/>
      <c r="M129" s="79"/>
      <c r="N129" s="79"/>
      <c r="O129" s="80"/>
      <c r="P129" s="81"/>
      <c r="Q129" s="81"/>
      <c r="R129" s="91"/>
      <c r="S129" s="91"/>
      <c r="T129" s="91"/>
      <c r="U129" s="91"/>
      <c r="V129" s="52"/>
      <c r="W129" s="52"/>
      <c r="X129" s="52"/>
      <c r="Y129" s="52"/>
      <c r="Z129" s="51"/>
      <c r="AA129" s="76"/>
      <c r="AB129" s="76"/>
      <c r="AC129" s="77"/>
      <c r="AD129" s="83" t="s">
        <v>2520</v>
      </c>
      <c r="AE129" s="83">
        <v>558</v>
      </c>
      <c r="AF129" s="83">
        <v>237</v>
      </c>
      <c r="AG129" s="83">
        <v>21919</v>
      </c>
      <c r="AH129" s="83">
        <v>14474</v>
      </c>
      <c r="AI129" s="83">
        <v>-18000</v>
      </c>
      <c r="AJ129" s="83" t="s">
        <v>3104</v>
      </c>
      <c r="AK129" s="83">
        <v>302</v>
      </c>
      <c r="AL129" s="83"/>
      <c r="AM129" s="83" t="s">
        <v>4145</v>
      </c>
      <c r="AN129" s="85">
        <v>40914.097997685189</v>
      </c>
      <c r="AO129" s="89" t="s">
        <v>4294</v>
      </c>
      <c r="AP129" s="83" t="b">
        <v>0</v>
      </c>
      <c r="AQ129" s="83" t="b">
        <v>0</v>
      </c>
      <c r="AR129" s="83" t="b">
        <v>0</v>
      </c>
      <c r="AS129" s="83" t="s">
        <v>2140</v>
      </c>
      <c r="AT129" s="83">
        <v>10</v>
      </c>
      <c r="AU129" s="89" t="s">
        <v>4707</v>
      </c>
      <c r="AV129" s="83" t="b">
        <v>0</v>
      </c>
      <c r="AW129" s="83" t="s">
        <v>5508</v>
      </c>
      <c r="AX129" s="89" t="s">
        <v>5635</v>
      </c>
      <c r="AY129" s="83" t="s">
        <v>66</v>
      </c>
      <c r="AZ129" s="2"/>
      <c r="BA129" s="3"/>
      <c r="BB129" s="3"/>
      <c r="BC129" s="3"/>
      <c r="BD129" s="3"/>
    </row>
    <row r="130" spans="1:56" x14ac:dyDescent="0.25">
      <c r="A130" s="69" t="s">
        <v>293</v>
      </c>
      <c r="B130" s="70"/>
      <c r="C130" s="70"/>
      <c r="D130" s="71"/>
      <c r="E130" s="73"/>
      <c r="F130" s="107" t="s">
        <v>5035</v>
      </c>
      <c r="G130" s="70"/>
      <c r="H130" s="74"/>
      <c r="I130" s="75"/>
      <c r="J130" s="75"/>
      <c r="K130" s="74" t="s">
        <v>6248</v>
      </c>
      <c r="L130" s="78"/>
      <c r="M130" s="79"/>
      <c r="N130" s="79"/>
      <c r="O130" s="80"/>
      <c r="P130" s="81"/>
      <c r="Q130" s="81"/>
      <c r="R130" s="91"/>
      <c r="S130" s="91"/>
      <c r="T130" s="91"/>
      <c r="U130" s="91"/>
      <c r="V130" s="52"/>
      <c r="W130" s="52"/>
      <c r="X130" s="52"/>
      <c r="Y130" s="52"/>
      <c r="Z130" s="51"/>
      <c r="AA130" s="76"/>
      <c r="AB130" s="76"/>
      <c r="AC130" s="77"/>
      <c r="AD130" s="83" t="s">
        <v>2521</v>
      </c>
      <c r="AE130" s="83">
        <v>240</v>
      </c>
      <c r="AF130" s="83">
        <v>336</v>
      </c>
      <c r="AG130" s="83">
        <v>17589</v>
      </c>
      <c r="AH130" s="83">
        <v>26829</v>
      </c>
      <c r="AI130" s="83"/>
      <c r="AJ130" s="83" t="s">
        <v>3105</v>
      </c>
      <c r="AK130" s="83" t="s">
        <v>3588</v>
      </c>
      <c r="AL130" s="83"/>
      <c r="AM130" s="83"/>
      <c r="AN130" s="85">
        <v>42292.883946759262</v>
      </c>
      <c r="AO130" s="89" t="s">
        <v>4295</v>
      </c>
      <c r="AP130" s="83" t="b">
        <v>1</v>
      </c>
      <c r="AQ130" s="83" t="b">
        <v>0</v>
      </c>
      <c r="AR130" s="83" t="b">
        <v>1</v>
      </c>
      <c r="AS130" s="83" t="s">
        <v>2140</v>
      </c>
      <c r="AT130" s="83">
        <v>39</v>
      </c>
      <c r="AU130" s="89" t="s">
        <v>4681</v>
      </c>
      <c r="AV130" s="83" t="b">
        <v>0</v>
      </c>
      <c r="AW130" s="83" t="s">
        <v>5508</v>
      </c>
      <c r="AX130" s="89" t="s">
        <v>5636</v>
      </c>
      <c r="AY130" s="83" t="s">
        <v>66</v>
      </c>
      <c r="AZ130" s="2"/>
      <c r="BA130" s="3"/>
      <c r="BB130" s="3"/>
      <c r="BC130" s="3"/>
      <c r="BD130" s="3"/>
    </row>
    <row r="131" spans="1:56" x14ac:dyDescent="0.25">
      <c r="A131" s="69" t="s">
        <v>294</v>
      </c>
      <c r="B131" s="70"/>
      <c r="C131" s="70"/>
      <c r="D131" s="71"/>
      <c r="E131" s="73"/>
      <c r="F131" s="107" t="s">
        <v>5036</v>
      </c>
      <c r="G131" s="70"/>
      <c r="H131" s="74"/>
      <c r="I131" s="75"/>
      <c r="J131" s="75"/>
      <c r="K131" s="74" t="s">
        <v>6249</v>
      </c>
      <c r="L131" s="78"/>
      <c r="M131" s="79"/>
      <c r="N131" s="79"/>
      <c r="O131" s="80"/>
      <c r="P131" s="81"/>
      <c r="Q131" s="81"/>
      <c r="R131" s="91"/>
      <c r="S131" s="91"/>
      <c r="T131" s="91"/>
      <c r="U131" s="91"/>
      <c r="V131" s="52"/>
      <c r="W131" s="52"/>
      <c r="X131" s="52"/>
      <c r="Y131" s="52"/>
      <c r="Z131" s="51"/>
      <c r="AA131" s="76"/>
      <c r="AB131" s="76"/>
      <c r="AC131" s="77"/>
      <c r="AD131" s="83" t="s">
        <v>2522</v>
      </c>
      <c r="AE131" s="83">
        <v>185</v>
      </c>
      <c r="AF131" s="83">
        <v>71</v>
      </c>
      <c r="AG131" s="83">
        <v>2354</v>
      </c>
      <c r="AH131" s="83">
        <v>3504</v>
      </c>
      <c r="AI131" s="83">
        <v>-28800</v>
      </c>
      <c r="AJ131" s="83" t="s">
        <v>3106</v>
      </c>
      <c r="AK131" s="83" t="s">
        <v>3589</v>
      </c>
      <c r="AL131" s="83"/>
      <c r="AM131" s="83" t="s">
        <v>4149</v>
      </c>
      <c r="AN131" s="85">
        <v>42556.658263888887</v>
      </c>
      <c r="AO131" s="89" t="s">
        <v>4296</v>
      </c>
      <c r="AP131" s="83" t="b">
        <v>0</v>
      </c>
      <c r="AQ131" s="83" t="b">
        <v>0</v>
      </c>
      <c r="AR131" s="83" t="b">
        <v>0</v>
      </c>
      <c r="AS131" s="83" t="s">
        <v>2140</v>
      </c>
      <c r="AT131" s="83">
        <v>4</v>
      </c>
      <c r="AU131" s="89" t="s">
        <v>4681</v>
      </c>
      <c r="AV131" s="83" t="b">
        <v>0</v>
      </c>
      <c r="AW131" s="83" t="s">
        <v>5508</v>
      </c>
      <c r="AX131" s="89" t="s">
        <v>5637</v>
      </c>
      <c r="AY131" s="83" t="s">
        <v>66</v>
      </c>
      <c r="AZ131" s="2"/>
      <c r="BA131" s="3"/>
      <c r="BB131" s="3"/>
      <c r="BC131" s="3"/>
      <c r="BD131" s="3"/>
    </row>
    <row r="132" spans="1:56" x14ac:dyDescent="0.25">
      <c r="A132" s="69" t="s">
        <v>295</v>
      </c>
      <c r="B132" s="70"/>
      <c r="C132" s="70"/>
      <c r="D132" s="71"/>
      <c r="E132" s="73"/>
      <c r="F132" s="107" t="s">
        <v>5037</v>
      </c>
      <c r="G132" s="70"/>
      <c r="H132" s="74"/>
      <c r="I132" s="75"/>
      <c r="J132" s="75"/>
      <c r="K132" s="74" t="s">
        <v>6250</v>
      </c>
      <c r="L132" s="78"/>
      <c r="M132" s="79"/>
      <c r="N132" s="79"/>
      <c r="O132" s="80"/>
      <c r="P132" s="81"/>
      <c r="Q132" s="81"/>
      <c r="R132" s="91"/>
      <c r="S132" s="91"/>
      <c r="T132" s="91"/>
      <c r="U132" s="91"/>
      <c r="V132" s="52"/>
      <c r="W132" s="52"/>
      <c r="X132" s="52"/>
      <c r="Y132" s="52"/>
      <c r="Z132" s="51"/>
      <c r="AA132" s="76"/>
      <c r="AB132" s="76"/>
      <c r="AC132" s="77"/>
      <c r="AD132" s="83" t="s">
        <v>2523</v>
      </c>
      <c r="AE132" s="83">
        <v>577</v>
      </c>
      <c r="AF132" s="83">
        <v>1585</v>
      </c>
      <c r="AG132" s="83">
        <v>2972</v>
      </c>
      <c r="AH132" s="83">
        <v>1363</v>
      </c>
      <c r="AI132" s="83">
        <v>0</v>
      </c>
      <c r="AJ132" s="83" t="s">
        <v>3107</v>
      </c>
      <c r="AK132" s="83" t="s">
        <v>3523</v>
      </c>
      <c r="AL132" s="89" t="s">
        <v>3908</v>
      </c>
      <c r="AM132" s="83" t="s">
        <v>3523</v>
      </c>
      <c r="AN132" s="85">
        <v>40899.564513888887</v>
      </c>
      <c r="AO132" s="89" t="s">
        <v>4297</v>
      </c>
      <c r="AP132" s="83" t="b">
        <v>1</v>
      </c>
      <c r="AQ132" s="83" t="b">
        <v>0</v>
      </c>
      <c r="AR132" s="83" t="b">
        <v>0</v>
      </c>
      <c r="AS132" s="83" t="s">
        <v>2140</v>
      </c>
      <c r="AT132" s="83">
        <v>43</v>
      </c>
      <c r="AU132" s="89" t="s">
        <v>4681</v>
      </c>
      <c r="AV132" s="83" t="b">
        <v>0</v>
      </c>
      <c r="AW132" s="83" t="s">
        <v>5508</v>
      </c>
      <c r="AX132" s="89" t="s">
        <v>5638</v>
      </c>
      <c r="AY132" s="83" t="s">
        <v>66</v>
      </c>
      <c r="AZ132" s="2"/>
      <c r="BA132" s="3"/>
      <c r="BB132" s="3"/>
      <c r="BC132" s="3"/>
      <c r="BD132" s="3"/>
    </row>
    <row r="133" spans="1:56" x14ac:dyDescent="0.25">
      <c r="A133" s="69" t="s">
        <v>645</v>
      </c>
      <c r="B133" s="70"/>
      <c r="C133" s="70"/>
      <c r="D133" s="71"/>
      <c r="E133" s="73"/>
      <c r="F133" s="107" t="s">
        <v>5038</v>
      </c>
      <c r="G133" s="70"/>
      <c r="H133" s="74"/>
      <c r="I133" s="75"/>
      <c r="J133" s="75"/>
      <c r="K133" s="74" t="s">
        <v>6251</v>
      </c>
      <c r="L133" s="78"/>
      <c r="M133" s="79"/>
      <c r="N133" s="79"/>
      <c r="O133" s="80"/>
      <c r="P133" s="81"/>
      <c r="Q133" s="81"/>
      <c r="R133" s="91"/>
      <c r="S133" s="91"/>
      <c r="T133" s="91"/>
      <c r="U133" s="91"/>
      <c r="V133" s="52"/>
      <c r="W133" s="52"/>
      <c r="X133" s="52"/>
      <c r="Y133" s="52"/>
      <c r="Z133" s="51"/>
      <c r="AA133" s="76"/>
      <c r="AB133" s="76"/>
      <c r="AC133" s="77"/>
      <c r="AD133" s="83" t="s">
        <v>2524</v>
      </c>
      <c r="AE133" s="83">
        <v>2094</v>
      </c>
      <c r="AF133" s="83">
        <v>1643</v>
      </c>
      <c r="AG133" s="83">
        <v>749</v>
      </c>
      <c r="AH133" s="83">
        <v>222</v>
      </c>
      <c r="AI133" s="83">
        <v>-28800</v>
      </c>
      <c r="AJ133" s="83" t="s">
        <v>3108</v>
      </c>
      <c r="AK133" s="83" t="s">
        <v>3590</v>
      </c>
      <c r="AL133" s="83"/>
      <c r="AM133" s="83" t="s">
        <v>4149</v>
      </c>
      <c r="AN133" s="85">
        <v>42581.909085648149</v>
      </c>
      <c r="AO133" s="89" t="s">
        <v>4298</v>
      </c>
      <c r="AP133" s="83" t="b">
        <v>1</v>
      </c>
      <c r="AQ133" s="83" t="b">
        <v>0</v>
      </c>
      <c r="AR133" s="83" t="b">
        <v>1</v>
      </c>
      <c r="AS133" s="83" t="s">
        <v>2140</v>
      </c>
      <c r="AT133" s="83">
        <v>21</v>
      </c>
      <c r="AU133" s="83"/>
      <c r="AV133" s="83" t="b">
        <v>0</v>
      </c>
      <c r="AW133" s="83" t="s">
        <v>5508</v>
      </c>
      <c r="AX133" s="89" t="s">
        <v>5639</v>
      </c>
      <c r="AY133" s="83" t="s">
        <v>65</v>
      </c>
      <c r="AZ133" s="2"/>
      <c r="BA133" s="3"/>
      <c r="BB133" s="3"/>
      <c r="BC133" s="3"/>
      <c r="BD133" s="3"/>
    </row>
    <row r="134" spans="1:56" x14ac:dyDescent="0.25">
      <c r="A134" s="69" t="s">
        <v>296</v>
      </c>
      <c r="B134" s="70"/>
      <c r="C134" s="70"/>
      <c r="D134" s="71"/>
      <c r="E134" s="73"/>
      <c r="F134" s="107" t="s">
        <v>5039</v>
      </c>
      <c r="G134" s="70"/>
      <c r="H134" s="74"/>
      <c r="I134" s="75"/>
      <c r="J134" s="75"/>
      <c r="K134" s="74" t="s">
        <v>6252</v>
      </c>
      <c r="L134" s="78"/>
      <c r="M134" s="79"/>
      <c r="N134" s="79"/>
      <c r="O134" s="80"/>
      <c r="P134" s="81"/>
      <c r="Q134" s="81"/>
      <c r="R134" s="91"/>
      <c r="S134" s="91"/>
      <c r="T134" s="91"/>
      <c r="U134" s="91"/>
      <c r="V134" s="52"/>
      <c r="W134" s="52"/>
      <c r="X134" s="52"/>
      <c r="Y134" s="52"/>
      <c r="Z134" s="51"/>
      <c r="AA134" s="76"/>
      <c r="AB134" s="76"/>
      <c r="AC134" s="77"/>
      <c r="AD134" s="83" t="s">
        <v>2525</v>
      </c>
      <c r="AE134" s="83">
        <v>129</v>
      </c>
      <c r="AF134" s="83">
        <v>133</v>
      </c>
      <c r="AG134" s="83">
        <v>6956</v>
      </c>
      <c r="AH134" s="83">
        <v>3161</v>
      </c>
      <c r="AI134" s="83"/>
      <c r="AJ134" s="83"/>
      <c r="AK134" s="83"/>
      <c r="AL134" s="83"/>
      <c r="AM134" s="83"/>
      <c r="AN134" s="85">
        <v>42732.892696759256</v>
      </c>
      <c r="AO134" s="89" t="s">
        <v>4299</v>
      </c>
      <c r="AP134" s="83" t="b">
        <v>1</v>
      </c>
      <c r="AQ134" s="83" t="b">
        <v>0</v>
      </c>
      <c r="AR134" s="83" t="b">
        <v>0</v>
      </c>
      <c r="AS134" s="83" t="s">
        <v>2140</v>
      </c>
      <c r="AT134" s="83">
        <v>0</v>
      </c>
      <c r="AU134" s="83"/>
      <c r="AV134" s="83" t="b">
        <v>0</v>
      </c>
      <c r="AW134" s="83" t="s">
        <v>5508</v>
      </c>
      <c r="AX134" s="89" t="s">
        <v>5640</v>
      </c>
      <c r="AY134" s="83" t="s">
        <v>66</v>
      </c>
      <c r="AZ134" s="2"/>
      <c r="BA134" s="3"/>
      <c r="BB134" s="3"/>
      <c r="BC134" s="3"/>
      <c r="BD134" s="3"/>
    </row>
    <row r="135" spans="1:56" x14ac:dyDescent="0.25">
      <c r="A135" s="69" t="s">
        <v>596</v>
      </c>
      <c r="B135" s="70"/>
      <c r="C135" s="70"/>
      <c r="D135" s="71"/>
      <c r="E135" s="73"/>
      <c r="F135" s="107" t="s">
        <v>5040</v>
      </c>
      <c r="G135" s="70"/>
      <c r="H135" s="74"/>
      <c r="I135" s="75"/>
      <c r="J135" s="75"/>
      <c r="K135" s="74" t="s">
        <v>6253</v>
      </c>
      <c r="L135" s="78"/>
      <c r="M135" s="79"/>
      <c r="N135" s="79"/>
      <c r="O135" s="80"/>
      <c r="P135" s="81"/>
      <c r="Q135" s="81"/>
      <c r="R135" s="91"/>
      <c r="S135" s="91"/>
      <c r="T135" s="91"/>
      <c r="U135" s="91"/>
      <c r="V135" s="52"/>
      <c r="W135" s="52"/>
      <c r="X135" s="52"/>
      <c r="Y135" s="52"/>
      <c r="Z135" s="51"/>
      <c r="AA135" s="76"/>
      <c r="AB135" s="76"/>
      <c r="AC135" s="77"/>
      <c r="AD135" s="83" t="s">
        <v>2526</v>
      </c>
      <c r="AE135" s="83">
        <v>307</v>
      </c>
      <c r="AF135" s="83">
        <v>63500</v>
      </c>
      <c r="AG135" s="83">
        <v>75768</v>
      </c>
      <c r="AH135" s="83">
        <v>34946</v>
      </c>
      <c r="AI135" s="83">
        <v>-18000</v>
      </c>
      <c r="AJ135" s="83" t="s">
        <v>3109</v>
      </c>
      <c r="AK135" s="83" t="s">
        <v>3525</v>
      </c>
      <c r="AL135" s="83"/>
      <c r="AM135" s="83" t="s">
        <v>4145</v>
      </c>
      <c r="AN135" s="85">
        <v>41057.563449074078</v>
      </c>
      <c r="AO135" s="89" t="s">
        <v>4300</v>
      </c>
      <c r="AP135" s="83" t="b">
        <v>0</v>
      </c>
      <c r="AQ135" s="83" t="b">
        <v>0</v>
      </c>
      <c r="AR135" s="83" t="b">
        <v>1</v>
      </c>
      <c r="AS135" s="83" t="s">
        <v>2140</v>
      </c>
      <c r="AT135" s="83">
        <v>742</v>
      </c>
      <c r="AU135" s="89" t="s">
        <v>4733</v>
      </c>
      <c r="AV135" s="83" t="b">
        <v>0</v>
      </c>
      <c r="AW135" s="83" t="s">
        <v>5508</v>
      </c>
      <c r="AX135" s="89" t="s">
        <v>5641</v>
      </c>
      <c r="AY135" s="83" t="s">
        <v>66</v>
      </c>
      <c r="AZ135" s="2"/>
      <c r="BA135" s="3"/>
      <c r="BB135" s="3"/>
      <c r="BC135" s="3"/>
      <c r="BD135" s="3"/>
    </row>
    <row r="136" spans="1:56" x14ac:dyDescent="0.25">
      <c r="A136" s="69" t="s">
        <v>297</v>
      </c>
      <c r="B136" s="70"/>
      <c r="C136" s="70"/>
      <c r="D136" s="71"/>
      <c r="E136" s="73"/>
      <c r="F136" s="107" t="s">
        <v>5041</v>
      </c>
      <c r="G136" s="70"/>
      <c r="H136" s="74"/>
      <c r="I136" s="75"/>
      <c r="J136" s="75"/>
      <c r="K136" s="74" t="s">
        <v>6254</v>
      </c>
      <c r="L136" s="78"/>
      <c r="M136" s="79"/>
      <c r="N136" s="79"/>
      <c r="O136" s="80"/>
      <c r="P136" s="81"/>
      <c r="Q136" s="81"/>
      <c r="R136" s="91"/>
      <c r="S136" s="91"/>
      <c r="T136" s="91"/>
      <c r="U136" s="91"/>
      <c r="V136" s="52"/>
      <c r="W136" s="52"/>
      <c r="X136" s="52"/>
      <c r="Y136" s="52"/>
      <c r="Z136" s="51"/>
      <c r="AA136" s="76"/>
      <c r="AB136" s="76"/>
      <c r="AC136" s="77"/>
      <c r="AD136" s="83" t="s">
        <v>2527</v>
      </c>
      <c r="AE136" s="83">
        <v>864</v>
      </c>
      <c r="AF136" s="83">
        <v>2198</v>
      </c>
      <c r="AG136" s="83">
        <v>80366</v>
      </c>
      <c r="AH136" s="83">
        <v>75278</v>
      </c>
      <c r="AI136" s="83">
        <v>-18000</v>
      </c>
      <c r="AJ136" s="83" t="s">
        <v>3110</v>
      </c>
      <c r="AK136" s="83" t="s">
        <v>3591</v>
      </c>
      <c r="AL136" s="89" t="s">
        <v>3909</v>
      </c>
      <c r="AM136" s="83" t="s">
        <v>4145</v>
      </c>
      <c r="AN136" s="85">
        <v>41224.471562500003</v>
      </c>
      <c r="AO136" s="89" t="s">
        <v>4301</v>
      </c>
      <c r="AP136" s="83" t="b">
        <v>0</v>
      </c>
      <c r="AQ136" s="83" t="b">
        <v>0</v>
      </c>
      <c r="AR136" s="83" t="b">
        <v>0</v>
      </c>
      <c r="AS136" s="83" t="s">
        <v>2140</v>
      </c>
      <c r="AT136" s="83">
        <v>340</v>
      </c>
      <c r="AU136" s="89" t="s">
        <v>4715</v>
      </c>
      <c r="AV136" s="83" t="b">
        <v>0</v>
      </c>
      <c r="AW136" s="83" t="s">
        <v>5508</v>
      </c>
      <c r="AX136" s="89" t="s">
        <v>5642</v>
      </c>
      <c r="AY136" s="83" t="s">
        <v>66</v>
      </c>
      <c r="AZ136" s="2"/>
      <c r="BA136" s="3"/>
      <c r="BB136" s="3"/>
      <c r="BC136" s="3"/>
      <c r="BD136" s="3"/>
    </row>
    <row r="137" spans="1:56" x14ac:dyDescent="0.25">
      <c r="A137" s="69" t="s">
        <v>298</v>
      </c>
      <c r="B137" s="70"/>
      <c r="C137" s="70"/>
      <c r="D137" s="71"/>
      <c r="E137" s="73"/>
      <c r="F137" s="107" t="s">
        <v>5042</v>
      </c>
      <c r="G137" s="70"/>
      <c r="H137" s="74"/>
      <c r="I137" s="75"/>
      <c r="J137" s="75"/>
      <c r="K137" s="74" t="s">
        <v>6255</v>
      </c>
      <c r="L137" s="78"/>
      <c r="M137" s="79"/>
      <c r="N137" s="79"/>
      <c r="O137" s="80"/>
      <c r="P137" s="81"/>
      <c r="Q137" s="81"/>
      <c r="R137" s="91"/>
      <c r="S137" s="91"/>
      <c r="T137" s="91"/>
      <c r="U137" s="91"/>
      <c r="V137" s="52"/>
      <c r="W137" s="52"/>
      <c r="X137" s="52"/>
      <c r="Y137" s="52"/>
      <c r="Z137" s="51"/>
      <c r="AA137" s="76"/>
      <c r="AB137" s="76"/>
      <c r="AC137" s="77"/>
      <c r="AD137" s="83" t="s">
        <v>2528</v>
      </c>
      <c r="AE137" s="83">
        <v>2400</v>
      </c>
      <c r="AF137" s="83">
        <v>735</v>
      </c>
      <c r="AG137" s="83">
        <v>2474</v>
      </c>
      <c r="AH137" s="83">
        <v>2827</v>
      </c>
      <c r="AI137" s="83"/>
      <c r="AJ137" s="83" t="s">
        <v>3111</v>
      </c>
      <c r="AK137" s="83" t="s">
        <v>3592</v>
      </c>
      <c r="AL137" s="89" t="s">
        <v>3910</v>
      </c>
      <c r="AM137" s="83"/>
      <c r="AN137" s="85">
        <v>40488.920115740744</v>
      </c>
      <c r="AO137" s="83"/>
      <c r="AP137" s="83" t="b">
        <v>0</v>
      </c>
      <c r="AQ137" s="83" t="b">
        <v>0</v>
      </c>
      <c r="AR137" s="83" t="b">
        <v>1</v>
      </c>
      <c r="AS137" s="83" t="s">
        <v>2140</v>
      </c>
      <c r="AT137" s="83">
        <v>8</v>
      </c>
      <c r="AU137" s="89" t="s">
        <v>4707</v>
      </c>
      <c r="AV137" s="83" t="b">
        <v>0</v>
      </c>
      <c r="AW137" s="83" t="s">
        <v>5508</v>
      </c>
      <c r="AX137" s="89" t="s">
        <v>5643</v>
      </c>
      <c r="AY137" s="83" t="s">
        <v>66</v>
      </c>
      <c r="AZ137" s="2"/>
      <c r="BA137" s="3"/>
      <c r="BB137" s="3"/>
      <c r="BC137" s="3"/>
      <c r="BD137" s="3"/>
    </row>
    <row r="138" spans="1:56" x14ac:dyDescent="0.25">
      <c r="A138" s="69" t="s">
        <v>646</v>
      </c>
      <c r="B138" s="70"/>
      <c r="C138" s="70"/>
      <c r="D138" s="71"/>
      <c r="E138" s="73"/>
      <c r="F138" s="107" t="s">
        <v>5043</v>
      </c>
      <c r="G138" s="70"/>
      <c r="H138" s="74"/>
      <c r="I138" s="75"/>
      <c r="J138" s="75"/>
      <c r="K138" s="74" t="s">
        <v>6256</v>
      </c>
      <c r="L138" s="78"/>
      <c r="M138" s="79"/>
      <c r="N138" s="79"/>
      <c r="O138" s="80"/>
      <c r="P138" s="81"/>
      <c r="Q138" s="81"/>
      <c r="R138" s="91"/>
      <c r="S138" s="91"/>
      <c r="T138" s="91"/>
      <c r="U138" s="91"/>
      <c r="V138" s="52"/>
      <c r="W138" s="52"/>
      <c r="X138" s="52"/>
      <c r="Y138" s="52"/>
      <c r="Z138" s="51"/>
      <c r="AA138" s="76"/>
      <c r="AB138" s="76"/>
      <c r="AC138" s="77"/>
      <c r="AD138" s="83" t="s">
        <v>2529</v>
      </c>
      <c r="AE138" s="83">
        <v>154</v>
      </c>
      <c r="AF138" s="83">
        <v>22042</v>
      </c>
      <c r="AG138" s="83">
        <v>1209</v>
      </c>
      <c r="AH138" s="83">
        <v>1</v>
      </c>
      <c r="AI138" s="83">
        <v>-18000</v>
      </c>
      <c r="AJ138" s="83" t="s">
        <v>3112</v>
      </c>
      <c r="AK138" s="83" t="s">
        <v>3593</v>
      </c>
      <c r="AL138" s="89" t="s">
        <v>3911</v>
      </c>
      <c r="AM138" s="83" t="s">
        <v>4145</v>
      </c>
      <c r="AN138" s="85">
        <v>39932.681504629632</v>
      </c>
      <c r="AO138" s="89" t="s">
        <v>4302</v>
      </c>
      <c r="AP138" s="83" t="b">
        <v>1</v>
      </c>
      <c r="AQ138" s="83" t="b">
        <v>0</v>
      </c>
      <c r="AR138" s="83" t="b">
        <v>0</v>
      </c>
      <c r="AS138" s="83" t="s">
        <v>2140</v>
      </c>
      <c r="AT138" s="83">
        <v>180</v>
      </c>
      <c r="AU138" s="89" t="s">
        <v>4681</v>
      </c>
      <c r="AV138" s="83" t="b">
        <v>1</v>
      </c>
      <c r="AW138" s="83" t="s">
        <v>5508</v>
      </c>
      <c r="AX138" s="89" t="s">
        <v>5644</v>
      </c>
      <c r="AY138" s="83" t="s">
        <v>65</v>
      </c>
      <c r="AZ138" s="2"/>
      <c r="BA138" s="3"/>
      <c r="BB138" s="3"/>
      <c r="BC138" s="3"/>
      <c r="BD138" s="3"/>
    </row>
    <row r="139" spans="1:56" x14ac:dyDescent="0.25">
      <c r="A139" s="69" t="s">
        <v>299</v>
      </c>
      <c r="B139" s="70"/>
      <c r="C139" s="70"/>
      <c r="D139" s="71"/>
      <c r="E139" s="73"/>
      <c r="F139" s="107" t="s">
        <v>5044</v>
      </c>
      <c r="G139" s="70"/>
      <c r="H139" s="74"/>
      <c r="I139" s="75"/>
      <c r="J139" s="75"/>
      <c r="K139" s="74" t="s">
        <v>6257</v>
      </c>
      <c r="L139" s="78"/>
      <c r="M139" s="79"/>
      <c r="N139" s="79"/>
      <c r="O139" s="80"/>
      <c r="P139" s="81"/>
      <c r="Q139" s="81"/>
      <c r="R139" s="91"/>
      <c r="S139" s="91"/>
      <c r="T139" s="91"/>
      <c r="U139" s="91"/>
      <c r="V139" s="52"/>
      <c r="W139" s="52"/>
      <c r="X139" s="52"/>
      <c r="Y139" s="52"/>
      <c r="Z139" s="51"/>
      <c r="AA139" s="76"/>
      <c r="AB139" s="76"/>
      <c r="AC139" s="77"/>
      <c r="AD139" s="83" t="s">
        <v>2530</v>
      </c>
      <c r="AE139" s="83">
        <v>1172</v>
      </c>
      <c r="AF139" s="83">
        <v>141</v>
      </c>
      <c r="AG139" s="83">
        <v>49072</v>
      </c>
      <c r="AH139" s="83">
        <v>3</v>
      </c>
      <c r="AI139" s="83"/>
      <c r="AJ139" s="83"/>
      <c r="AK139" s="83"/>
      <c r="AL139" s="83"/>
      <c r="AM139" s="83"/>
      <c r="AN139" s="85">
        <v>41190.298333333332</v>
      </c>
      <c r="AO139" s="89" t="s">
        <v>4303</v>
      </c>
      <c r="AP139" s="83" t="b">
        <v>1</v>
      </c>
      <c r="AQ139" s="83" t="b">
        <v>0</v>
      </c>
      <c r="AR139" s="83" t="b">
        <v>0</v>
      </c>
      <c r="AS139" s="83" t="s">
        <v>2140</v>
      </c>
      <c r="AT139" s="83">
        <v>39</v>
      </c>
      <c r="AU139" s="89" t="s">
        <v>4681</v>
      </c>
      <c r="AV139" s="83" t="b">
        <v>0</v>
      </c>
      <c r="AW139" s="83" t="s">
        <v>5508</v>
      </c>
      <c r="AX139" s="89" t="s">
        <v>5645</v>
      </c>
      <c r="AY139" s="83" t="s">
        <v>66</v>
      </c>
      <c r="AZ139" s="2"/>
      <c r="BA139" s="3"/>
      <c r="BB139" s="3"/>
      <c r="BC139" s="3"/>
      <c r="BD139" s="3"/>
    </row>
    <row r="140" spans="1:56" x14ac:dyDescent="0.25">
      <c r="A140" s="69" t="s">
        <v>300</v>
      </c>
      <c r="B140" s="70"/>
      <c r="C140" s="70"/>
      <c r="D140" s="71"/>
      <c r="E140" s="73"/>
      <c r="F140" s="107" t="s">
        <v>5045</v>
      </c>
      <c r="G140" s="70"/>
      <c r="H140" s="74"/>
      <c r="I140" s="75"/>
      <c r="J140" s="75"/>
      <c r="K140" s="74" t="s">
        <v>6258</v>
      </c>
      <c r="L140" s="78"/>
      <c r="M140" s="79"/>
      <c r="N140" s="79"/>
      <c r="O140" s="80"/>
      <c r="P140" s="81"/>
      <c r="Q140" s="81"/>
      <c r="R140" s="91"/>
      <c r="S140" s="91"/>
      <c r="T140" s="91"/>
      <c r="U140" s="91"/>
      <c r="V140" s="52"/>
      <c r="W140" s="52"/>
      <c r="X140" s="52"/>
      <c r="Y140" s="52"/>
      <c r="Z140" s="51"/>
      <c r="AA140" s="76"/>
      <c r="AB140" s="76"/>
      <c r="AC140" s="77"/>
      <c r="AD140" s="83" t="s">
        <v>2531</v>
      </c>
      <c r="AE140" s="83">
        <v>191</v>
      </c>
      <c r="AF140" s="83">
        <v>537</v>
      </c>
      <c r="AG140" s="83">
        <v>36294</v>
      </c>
      <c r="AH140" s="83">
        <v>7506</v>
      </c>
      <c r="AI140" s="83">
        <v>-18000</v>
      </c>
      <c r="AJ140" s="83" t="s">
        <v>3113</v>
      </c>
      <c r="AK140" s="83" t="s">
        <v>3543</v>
      </c>
      <c r="AL140" s="83"/>
      <c r="AM140" s="83" t="s">
        <v>4145</v>
      </c>
      <c r="AN140" s="85">
        <v>40280.006122685183</v>
      </c>
      <c r="AO140" s="89" t="s">
        <v>4304</v>
      </c>
      <c r="AP140" s="83" t="b">
        <v>0</v>
      </c>
      <c r="AQ140" s="83" t="b">
        <v>0</v>
      </c>
      <c r="AR140" s="83" t="b">
        <v>0</v>
      </c>
      <c r="AS140" s="83" t="s">
        <v>2140</v>
      </c>
      <c r="AT140" s="83">
        <v>34</v>
      </c>
      <c r="AU140" s="89" t="s">
        <v>4734</v>
      </c>
      <c r="AV140" s="83" t="b">
        <v>0</v>
      </c>
      <c r="AW140" s="83" t="s">
        <v>5508</v>
      </c>
      <c r="AX140" s="89" t="s">
        <v>5646</v>
      </c>
      <c r="AY140" s="83" t="s">
        <v>66</v>
      </c>
      <c r="AZ140" s="2"/>
      <c r="BA140" s="3"/>
      <c r="BB140" s="3"/>
      <c r="BC140" s="3"/>
      <c r="BD140" s="3"/>
    </row>
    <row r="141" spans="1:56" x14ac:dyDescent="0.25">
      <c r="A141" s="69" t="s">
        <v>301</v>
      </c>
      <c r="B141" s="70"/>
      <c r="C141" s="70"/>
      <c r="D141" s="71"/>
      <c r="E141" s="73"/>
      <c r="F141" s="107" t="s">
        <v>5046</v>
      </c>
      <c r="G141" s="70"/>
      <c r="H141" s="74"/>
      <c r="I141" s="75"/>
      <c r="J141" s="75"/>
      <c r="K141" s="74" t="s">
        <v>6259</v>
      </c>
      <c r="L141" s="78"/>
      <c r="M141" s="79"/>
      <c r="N141" s="79"/>
      <c r="O141" s="80"/>
      <c r="P141" s="81"/>
      <c r="Q141" s="81"/>
      <c r="R141" s="91"/>
      <c r="S141" s="91"/>
      <c r="T141" s="91"/>
      <c r="U141" s="91"/>
      <c r="V141" s="52"/>
      <c r="W141" s="52"/>
      <c r="X141" s="52"/>
      <c r="Y141" s="52"/>
      <c r="Z141" s="51"/>
      <c r="AA141" s="76"/>
      <c r="AB141" s="76"/>
      <c r="AC141" s="77"/>
      <c r="AD141" s="83" t="s">
        <v>2532</v>
      </c>
      <c r="AE141" s="83">
        <v>2724</v>
      </c>
      <c r="AF141" s="83">
        <v>1307</v>
      </c>
      <c r="AG141" s="83">
        <v>35425</v>
      </c>
      <c r="AH141" s="83">
        <v>46927</v>
      </c>
      <c r="AI141" s="83"/>
      <c r="AJ141" s="83" t="s">
        <v>3114</v>
      </c>
      <c r="AK141" s="83" t="s">
        <v>3594</v>
      </c>
      <c r="AL141" s="83"/>
      <c r="AM141" s="83"/>
      <c r="AN141" s="85">
        <v>41275.556122685186</v>
      </c>
      <c r="AO141" s="89" t="s">
        <v>4305</v>
      </c>
      <c r="AP141" s="83" t="b">
        <v>1</v>
      </c>
      <c r="AQ141" s="83" t="b">
        <v>0</v>
      </c>
      <c r="AR141" s="83" t="b">
        <v>1</v>
      </c>
      <c r="AS141" s="83" t="s">
        <v>2140</v>
      </c>
      <c r="AT141" s="83">
        <v>76</v>
      </c>
      <c r="AU141" s="89" t="s">
        <v>4681</v>
      </c>
      <c r="AV141" s="83" t="b">
        <v>0</v>
      </c>
      <c r="AW141" s="83" t="s">
        <v>5508</v>
      </c>
      <c r="AX141" s="89" t="s">
        <v>5647</v>
      </c>
      <c r="AY141" s="83" t="s">
        <v>66</v>
      </c>
      <c r="AZ141" s="2"/>
      <c r="BA141" s="3"/>
      <c r="BB141" s="3"/>
      <c r="BC141" s="3"/>
      <c r="BD141" s="3"/>
    </row>
    <row r="142" spans="1:56" x14ac:dyDescent="0.25">
      <c r="A142" s="69" t="s">
        <v>302</v>
      </c>
      <c r="B142" s="70"/>
      <c r="C142" s="70"/>
      <c r="D142" s="71"/>
      <c r="E142" s="73"/>
      <c r="F142" s="107" t="s">
        <v>5047</v>
      </c>
      <c r="G142" s="70"/>
      <c r="H142" s="74"/>
      <c r="I142" s="75"/>
      <c r="J142" s="75"/>
      <c r="K142" s="74" t="s">
        <v>6260</v>
      </c>
      <c r="L142" s="78"/>
      <c r="M142" s="79"/>
      <c r="N142" s="79"/>
      <c r="O142" s="80"/>
      <c r="P142" s="81"/>
      <c r="Q142" s="81"/>
      <c r="R142" s="91"/>
      <c r="S142" s="91"/>
      <c r="T142" s="91"/>
      <c r="U142" s="91"/>
      <c r="V142" s="52"/>
      <c r="W142" s="52"/>
      <c r="X142" s="52"/>
      <c r="Y142" s="52"/>
      <c r="Z142" s="51"/>
      <c r="AA142" s="76"/>
      <c r="AB142" s="76"/>
      <c r="AC142" s="77"/>
      <c r="AD142" s="83" t="s">
        <v>2533</v>
      </c>
      <c r="AE142" s="83">
        <v>391</v>
      </c>
      <c r="AF142" s="83">
        <v>499</v>
      </c>
      <c r="AG142" s="83">
        <v>15932</v>
      </c>
      <c r="AH142" s="83">
        <v>57</v>
      </c>
      <c r="AI142" s="83">
        <v>-18000</v>
      </c>
      <c r="AJ142" s="83" t="s">
        <v>3115</v>
      </c>
      <c r="AK142" s="83" t="s">
        <v>3595</v>
      </c>
      <c r="AL142" s="89" t="s">
        <v>3912</v>
      </c>
      <c r="AM142" s="83" t="s">
        <v>4145</v>
      </c>
      <c r="AN142" s="85">
        <v>42658.855520833335</v>
      </c>
      <c r="AO142" s="89" t="s">
        <v>4306</v>
      </c>
      <c r="AP142" s="83" t="b">
        <v>1</v>
      </c>
      <c r="AQ142" s="83" t="b">
        <v>0</v>
      </c>
      <c r="AR142" s="83" t="b">
        <v>0</v>
      </c>
      <c r="AS142" s="83" t="s">
        <v>2140</v>
      </c>
      <c r="AT142" s="83">
        <v>799</v>
      </c>
      <c r="AU142" s="83"/>
      <c r="AV142" s="83" t="b">
        <v>0</v>
      </c>
      <c r="AW142" s="83" t="s">
        <v>5508</v>
      </c>
      <c r="AX142" s="89" t="s">
        <v>5648</v>
      </c>
      <c r="AY142" s="83" t="s">
        <v>66</v>
      </c>
      <c r="AZ142" s="2"/>
      <c r="BA142" s="3"/>
      <c r="BB142" s="3"/>
      <c r="BC142" s="3"/>
      <c r="BD142" s="3"/>
    </row>
    <row r="143" spans="1:56" x14ac:dyDescent="0.25">
      <c r="A143" s="69" t="s">
        <v>647</v>
      </c>
      <c r="B143" s="70"/>
      <c r="C143" s="70"/>
      <c r="D143" s="71"/>
      <c r="E143" s="73"/>
      <c r="F143" s="107" t="s">
        <v>5048</v>
      </c>
      <c r="G143" s="70"/>
      <c r="H143" s="74"/>
      <c r="I143" s="75"/>
      <c r="J143" s="75"/>
      <c r="K143" s="74" t="s">
        <v>6261</v>
      </c>
      <c r="L143" s="78"/>
      <c r="M143" s="79"/>
      <c r="N143" s="79"/>
      <c r="O143" s="80"/>
      <c r="P143" s="81"/>
      <c r="Q143" s="81"/>
      <c r="R143" s="91"/>
      <c r="S143" s="91"/>
      <c r="T143" s="91"/>
      <c r="U143" s="91"/>
      <c r="V143" s="52"/>
      <c r="W143" s="52"/>
      <c r="X143" s="52"/>
      <c r="Y143" s="52"/>
      <c r="Z143" s="51"/>
      <c r="AA143" s="76"/>
      <c r="AB143" s="76"/>
      <c r="AC143" s="77"/>
      <c r="AD143" s="83" t="s">
        <v>2534</v>
      </c>
      <c r="AE143" s="83">
        <v>36</v>
      </c>
      <c r="AF143" s="83">
        <v>10</v>
      </c>
      <c r="AG143" s="83">
        <v>0</v>
      </c>
      <c r="AH143" s="83">
        <v>31</v>
      </c>
      <c r="AI143" s="83">
        <v>-28800</v>
      </c>
      <c r="AJ143" s="83"/>
      <c r="AK143" s="83" t="s">
        <v>3596</v>
      </c>
      <c r="AL143" s="83"/>
      <c r="AM143" s="83" t="s">
        <v>4149</v>
      </c>
      <c r="AN143" s="85">
        <v>39908.796076388891</v>
      </c>
      <c r="AO143" s="83"/>
      <c r="AP143" s="83" t="b">
        <v>0</v>
      </c>
      <c r="AQ143" s="83" t="b">
        <v>0</v>
      </c>
      <c r="AR143" s="83" t="b">
        <v>0</v>
      </c>
      <c r="AS143" s="83" t="s">
        <v>2140</v>
      </c>
      <c r="AT143" s="83">
        <v>0</v>
      </c>
      <c r="AU143" s="89" t="s">
        <v>4735</v>
      </c>
      <c r="AV143" s="83" t="b">
        <v>0</v>
      </c>
      <c r="AW143" s="83" t="s">
        <v>5508</v>
      </c>
      <c r="AX143" s="89" t="s">
        <v>5649</v>
      </c>
      <c r="AY143" s="83" t="s">
        <v>65</v>
      </c>
      <c r="AZ143" s="2"/>
      <c r="BA143" s="3"/>
      <c r="BB143" s="3"/>
      <c r="BC143" s="3"/>
      <c r="BD143" s="3"/>
    </row>
    <row r="144" spans="1:56" x14ac:dyDescent="0.25">
      <c r="A144" s="69" t="s">
        <v>648</v>
      </c>
      <c r="B144" s="70"/>
      <c r="C144" s="70"/>
      <c r="D144" s="71"/>
      <c r="E144" s="73"/>
      <c r="F144" s="107" t="s">
        <v>5049</v>
      </c>
      <c r="G144" s="70"/>
      <c r="H144" s="74"/>
      <c r="I144" s="75"/>
      <c r="J144" s="75"/>
      <c r="K144" s="74" t="s">
        <v>6262</v>
      </c>
      <c r="L144" s="78"/>
      <c r="M144" s="79"/>
      <c r="N144" s="79"/>
      <c r="O144" s="80"/>
      <c r="P144" s="81"/>
      <c r="Q144" s="81"/>
      <c r="R144" s="91"/>
      <c r="S144" s="91"/>
      <c r="T144" s="91"/>
      <c r="U144" s="91"/>
      <c r="V144" s="52"/>
      <c r="W144" s="52"/>
      <c r="X144" s="52"/>
      <c r="Y144" s="52"/>
      <c r="Z144" s="51"/>
      <c r="AA144" s="76"/>
      <c r="AB144" s="76"/>
      <c r="AC144" s="77"/>
      <c r="AD144" s="83" t="s">
        <v>2535</v>
      </c>
      <c r="AE144" s="83">
        <v>22204</v>
      </c>
      <c r="AF144" s="83">
        <v>322290</v>
      </c>
      <c r="AG144" s="83">
        <v>49096</v>
      </c>
      <c r="AH144" s="83">
        <v>7250</v>
      </c>
      <c r="AI144" s="83">
        <v>-28800</v>
      </c>
      <c r="AJ144" s="83" t="s">
        <v>3116</v>
      </c>
      <c r="AK144" s="83" t="s">
        <v>3597</v>
      </c>
      <c r="AL144" s="89" t="s">
        <v>3913</v>
      </c>
      <c r="AM144" s="83" t="s">
        <v>4149</v>
      </c>
      <c r="AN144" s="85">
        <v>39923.773773148147</v>
      </c>
      <c r="AO144" s="89" t="s">
        <v>4307</v>
      </c>
      <c r="AP144" s="83" t="b">
        <v>0</v>
      </c>
      <c r="AQ144" s="83" t="b">
        <v>0</v>
      </c>
      <c r="AR144" s="83" t="b">
        <v>1</v>
      </c>
      <c r="AS144" s="83" t="s">
        <v>2140</v>
      </c>
      <c r="AT144" s="83">
        <v>6547</v>
      </c>
      <c r="AU144" s="89" t="s">
        <v>4736</v>
      </c>
      <c r="AV144" s="83" t="b">
        <v>1</v>
      </c>
      <c r="AW144" s="83" t="s">
        <v>5508</v>
      </c>
      <c r="AX144" s="89" t="s">
        <v>5650</v>
      </c>
      <c r="AY144" s="83" t="s">
        <v>65</v>
      </c>
      <c r="AZ144" s="2"/>
      <c r="BA144" s="3"/>
      <c r="BB144" s="3"/>
      <c r="BC144" s="3"/>
      <c r="BD144" s="3"/>
    </row>
    <row r="145" spans="1:56" x14ac:dyDescent="0.25">
      <c r="A145" s="69" t="s">
        <v>649</v>
      </c>
      <c r="B145" s="70"/>
      <c r="C145" s="70"/>
      <c r="D145" s="71"/>
      <c r="E145" s="73"/>
      <c r="F145" s="107" t="s">
        <v>5050</v>
      </c>
      <c r="G145" s="70"/>
      <c r="H145" s="74"/>
      <c r="I145" s="75"/>
      <c r="J145" s="75"/>
      <c r="K145" s="74" t="s">
        <v>6263</v>
      </c>
      <c r="L145" s="78"/>
      <c r="M145" s="79"/>
      <c r="N145" s="79"/>
      <c r="O145" s="80"/>
      <c r="P145" s="81"/>
      <c r="Q145" s="81"/>
      <c r="R145" s="91"/>
      <c r="S145" s="91"/>
      <c r="T145" s="91"/>
      <c r="U145" s="91"/>
      <c r="V145" s="52"/>
      <c r="W145" s="52"/>
      <c r="X145" s="52"/>
      <c r="Y145" s="52"/>
      <c r="Z145" s="51"/>
      <c r="AA145" s="76"/>
      <c r="AB145" s="76"/>
      <c r="AC145" s="77"/>
      <c r="AD145" s="83" t="s">
        <v>2536</v>
      </c>
      <c r="AE145" s="83">
        <v>23</v>
      </c>
      <c r="AF145" s="83">
        <v>720</v>
      </c>
      <c r="AG145" s="83">
        <v>391</v>
      </c>
      <c r="AH145" s="83">
        <v>55</v>
      </c>
      <c r="AI145" s="83">
        <v>19800</v>
      </c>
      <c r="AJ145" s="83" t="s">
        <v>3117</v>
      </c>
      <c r="AK145" s="83" t="s">
        <v>3598</v>
      </c>
      <c r="AL145" s="89" t="s">
        <v>3914</v>
      </c>
      <c r="AM145" s="83" t="s">
        <v>4160</v>
      </c>
      <c r="AN145" s="85">
        <v>40134.315474537034</v>
      </c>
      <c r="AO145" s="89" t="s">
        <v>4308</v>
      </c>
      <c r="AP145" s="83" t="b">
        <v>1</v>
      </c>
      <c r="AQ145" s="83" t="b">
        <v>0</v>
      </c>
      <c r="AR145" s="83" t="b">
        <v>0</v>
      </c>
      <c r="AS145" s="83" t="s">
        <v>2140</v>
      </c>
      <c r="AT145" s="83">
        <v>6</v>
      </c>
      <c r="AU145" s="89" t="s">
        <v>4681</v>
      </c>
      <c r="AV145" s="83" t="b">
        <v>0</v>
      </c>
      <c r="AW145" s="83" t="s">
        <v>5508</v>
      </c>
      <c r="AX145" s="89" t="s">
        <v>5651</v>
      </c>
      <c r="AY145" s="83" t="s">
        <v>65</v>
      </c>
      <c r="AZ145" s="2"/>
      <c r="BA145" s="3"/>
      <c r="BB145" s="3"/>
      <c r="BC145" s="3"/>
      <c r="BD145" s="3"/>
    </row>
    <row r="146" spans="1:56" x14ac:dyDescent="0.25">
      <c r="A146" s="69" t="s">
        <v>303</v>
      </c>
      <c r="B146" s="70"/>
      <c r="C146" s="70"/>
      <c r="D146" s="71"/>
      <c r="E146" s="73"/>
      <c r="F146" s="107" t="s">
        <v>5051</v>
      </c>
      <c r="G146" s="70"/>
      <c r="H146" s="74"/>
      <c r="I146" s="75"/>
      <c r="J146" s="75"/>
      <c r="K146" s="74" t="s">
        <v>6264</v>
      </c>
      <c r="L146" s="78"/>
      <c r="M146" s="79"/>
      <c r="N146" s="79"/>
      <c r="O146" s="80"/>
      <c r="P146" s="81"/>
      <c r="Q146" s="81"/>
      <c r="R146" s="91"/>
      <c r="S146" s="91"/>
      <c r="T146" s="91"/>
      <c r="U146" s="91"/>
      <c r="V146" s="52"/>
      <c r="W146" s="52"/>
      <c r="X146" s="52"/>
      <c r="Y146" s="52"/>
      <c r="Z146" s="51"/>
      <c r="AA146" s="76"/>
      <c r="AB146" s="76"/>
      <c r="AC146" s="77"/>
      <c r="AD146" s="83" t="s">
        <v>2537</v>
      </c>
      <c r="AE146" s="83">
        <v>240</v>
      </c>
      <c r="AF146" s="83">
        <v>285</v>
      </c>
      <c r="AG146" s="83">
        <v>10443</v>
      </c>
      <c r="AH146" s="83">
        <v>6041</v>
      </c>
      <c r="AI146" s="83"/>
      <c r="AJ146" s="83" t="s">
        <v>3118</v>
      </c>
      <c r="AK146" s="83"/>
      <c r="AL146" s="83"/>
      <c r="AM146" s="83"/>
      <c r="AN146" s="85">
        <v>41784.642604166664</v>
      </c>
      <c r="AO146" s="89" t="s">
        <v>4309</v>
      </c>
      <c r="AP146" s="83" t="b">
        <v>1</v>
      </c>
      <c r="AQ146" s="83" t="b">
        <v>0</v>
      </c>
      <c r="AR146" s="83" t="b">
        <v>1</v>
      </c>
      <c r="AS146" s="83" t="s">
        <v>2145</v>
      </c>
      <c r="AT146" s="83">
        <v>2</v>
      </c>
      <c r="AU146" s="89" t="s">
        <v>4681</v>
      </c>
      <c r="AV146" s="83" t="b">
        <v>0</v>
      </c>
      <c r="AW146" s="83" t="s">
        <v>5508</v>
      </c>
      <c r="AX146" s="89" t="s">
        <v>5652</v>
      </c>
      <c r="AY146" s="83" t="s">
        <v>66</v>
      </c>
      <c r="AZ146" s="2"/>
      <c r="BA146" s="3"/>
      <c r="BB146" s="3"/>
      <c r="BC146" s="3"/>
      <c r="BD146" s="3"/>
    </row>
    <row r="147" spans="1:56" x14ac:dyDescent="0.25">
      <c r="A147" s="69" t="s">
        <v>650</v>
      </c>
      <c r="B147" s="70"/>
      <c r="C147" s="70"/>
      <c r="D147" s="71"/>
      <c r="E147" s="73"/>
      <c r="F147" s="107" t="s">
        <v>5052</v>
      </c>
      <c r="G147" s="70"/>
      <c r="H147" s="74"/>
      <c r="I147" s="75"/>
      <c r="J147" s="75"/>
      <c r="K147" s="74" t="s">
        <v>6265</v>
      </c>
      <c r="L147" s="78"/>
      <c r="M147" s="79"/>
      <c r="N147" s="79"/>
      <c r="O147" s="80"/>
      <c r="P147" s="81"/>
      <c r="Q147" s="81"/>
      <c r="R147" s="91"/>
      <c r="S147" s="91"/>
      <c r="T147" s="91"/>
      <c r="U147" s="91"/>
      <c r="V147" s="52"/>
      <c r="W147" s="52"/>
      <c r="X147" s="52"/>
      <c r="Y147" s="52"/>
      <c r="Z147" s="51"/>
      <c r="AA147" s="76"/>
      <c r="AB147" s="76"/>
      <c r="AC147" s="77"/>
      <c r="AD147" s="83" t="s">
        <v>2538</v>
      </c>
      <c r="AE147" s="83">
        <v>1406</v>
      </c>
      <c r="AF147" s="83">
        <v>1937</v>
      </c>
      <c r="AG147" s="83">
        <v>36812</v>
      </c>
      <c r="AH147" s="83">
        <v>11042</v>
      </c>
      <c r="AI147" s="83">
        <v>28800</v>
      </c>
      <c r="AJ147" s="83" t="s">
        <v>3119</v>
      </c>
      <c r="AK147" s="83" t="s">
        <v>3599</v>
      </c>
      <c r="AL147" s="83"/>
      <c r="AM147" s="83" t="s">
        <v>4161</v>
      </c>
      <c r="AN147" s="85">
        <v>41308.677384259259</v>
      </c>
      <c r="AO147" s="89" t="s">
        <v>4310</v>
      </c>
      <c r="AP147" s="83" t="b">
        <v>0</v>
      </c>
      <c r="AQ147" s="83" t="b">
        <v>0</v>
      </c>
      <c r="AR147" s="83" t="b">
        <v>0</v>
      </c>
      <c r="AS147" s="83" t="s">
        <v>2145</v>
      </c>
      <c r="AT147" s="83">
        <v>55</v>
      </c>
      <c r="AU147" s="89" t="s">
        <v>4737</v>
      </c>
      <c r="AV147" s="83" t="b">
        <v>0</v>
      </c>
      <c r="AW147" s="83" t="s">
        <v>5508</v>
      </c>
      <c r="AX147" s="89" t="s">
        <v>5653</v>
      </c>
      <c r="AY147" s="83" t="s">
        <v>65</v>
      </c>
      <c r="AZ147" s="2"/>
      <c r="BA147" s="3"/>
      <c r="BB147" s="3"/>
      <c r="BC147" s="3"/>
      <c r="BD147" s="3"/>
    </row>
    <row r="148" spans="1:56" x14ac:dyDescent="0.25">
      <c r="A148" s="69" t="s">
        <v>651</v>
      </c>
      <c r="B148" s="70"/>
      <c r="C148" s="70"/>
      <c r="D148" s="71"/>
      <c r="E148" s="73"/>
      <c r="F148" s="107" t="s">
        <v>5053</v>
      </c>
      <c r="G148" s="70"/>
      <c r="H148" s="74"/>
      <c r="I148" s="75"/>
      <c r="J148" s="75"/>
      <c r="K148" s="74" t="s">
        <v>6266</v>
      </c>
      <c r="L148" s="78"/>
      <c r="M148" s="79"/>
      <c r="N148" s="79"/>
      <c r="O148" s="80"/>
      <c r="P148" s="81"/>
      <c r="Q148" s="81"/>
      <c r="R148" s="91"/>
      <c r="S148" s="91"/>
      <c r="T148" s="91"/>
      <c r="U148" s="91"/>
      <c r="V148" s="52"/>
      <c r="W148" s="52"/>
      <c r="X148" s="52"/>
      <c r="Y148" s="52"/>
      <c r="Z148" s="51"/>
      <c r="AA148" s="76"/>
      <c r="AB148" s="76"/>
      <c r="AC148" s="77"/>
      <c r="AD148" s="83" t="s">
        <v>2539</v>
      </c>
      <c r="AE148" s="83">
        <v>547</v>
      </c>
      <c r="AF148" s="83">
        <v>25087</v>
      </c>
      <c r="AG148" s="83">
        <v>22050</v>
      </c>
      <c r="AH148" s="83">
        <v>102533</v>
      </c>
      <c r="AI148" s="83">
        <v>32400</v>
      </c>
      <c r="AJ148" s="83" t="s">
        <v>3120</v>
      </c>
      <c r="AK148" s="83" t="s">
        <v>3600</v>
      </c>
      <c r="AL148" s="89" t="s">
        <v>3915</v>
      </c>
      <c r="AM148" s="83" t="s">
        <v>4159</v>
      </c>
      <c r="AN148" s="85">
        <v>40982.5077662037</v>
      </c>
      <c r="AO148" s="89" t="s">
        <v>4311</v>
      </c>
      <c r="AP148" s="83" t="b">
        <v>0</v>
      </c>
      <c r="AQ148" s="83" t="b">
        <v>0</v>
      </c>
      <c r="AR148" s="83" t="b">
        <v>0</v>
      </c>
      <c r="AS148" s="83" t="s">
        <v>2145</v>
      </c>
      <c r="AT148" s="83">
        <v>544</v>
      </c>
      <c r="AU148" s="89" t="s">
        <v>4738</v>
      </c>
      <c r="AV148" s="83" t="b">
        <v>0</v>
      </c>
      <c r="AW148" s="83" t="s">
        <v>5508</v>
      </c>
      <c r="AX148" s="89" t="s">
        <v>5654</v>
      </c>
      <c r="AY148" s="83" t="s">
        <v>65</v>
      </c>
      <c r="AZ148" s="2"/>
      <c r="BA148" s="3"/>
      <c r="BB148" s="3"/>
      <c r="BC148" s="3"/>
      <c r="BD148" s="3"/>
    </row>
    <row r="149" spans="1:56" x14ac:dyDescent="0.25">
      <c r="A149" s="69" t="s">
        <v>304</v>
      </c>
      <c r="B149" s="70"/>
      <c r="C149" s="70"/>
      <c r="D149" s="71"/>
      <c r="E149" s="73"/>
      <c r="F149" s="107" t="s">
        <v>5054</v>
      </c>
      <c r="G149" s="70"/>
      <c r="H149" s="74"/>
      <c r="I149" s="75"/>
      <c r="J149" s="75"/>
      <c r="K149" s="74" t="s">
        <v>6267</v>
      </c>
      <c r="L149" s="78"/>
      <c r="M149" s="79"/>
      <c r="N149" s="79"/>
      <c r="O149" s="80"/>
      <c r="P149" s="81"/>
      <c r="Q149" s="81"/>
      <c r="R149" s="91"/>
      <c r="S149" s="91"/>
      <c r="T149" s="91"/>
      <c r="U149" s="91"/>
      <c r="V149" s="52"/>
      <c r="W149" s="52"/>
      <c r="X149" s="52"/>
      <c r="Y149" s="52"/>
      <c r="Z149" s="51"/>
      <c r="AA149" s="76"/>
      <c r="AB149" s="76"/>
      <c r="AC149" s="77"/>
      <c r="AD149" s="83" t="s">
        <v>2540</v>
      </c>
      <c r="AE149" s="83">
        <v>51</v>
      </c>
      <c r="AF149" s="83">
        <v>23</v>
      </c>
      <c r="AG149" s="83">
        <v>2041</v>
      </c>
      <c r="AH149" s="83">
        <v>564</v>
      </c>
      <c r="AI149" s="83"/>
      <c r="AJ149" s="83" t="s">
        <v>3121</v>
      </c>
      <c r="AK149" s="83"/>
      <c r="AL149" s="83"/>
      <c r="AM149" s="83"/>
      <c r="AN149" s="85">
        <v>42268.324236111112</v>
      </c>
      <c r="AO149" s="83"/>
      <c r="AP149" s="83" t="b">
        <v>1</v>
      </c>
      <c r="AQ149" s="83" t="b">
        <v>0</v>
      </c>
      <c r="AR149" s="83" t="b">
        <v>1</v>
      </c>
      <c r="AS149" s="83" t="s">
        <v>2145</v>
      </c>
      <c r="AT149" s="83">
        <v>2</v>
      </c>
      <c r="AU149" s="89" t="s">
        <v>4681</v>
      </c>
      <c r="AV149" s="83" t="b">
        <v>0</v>
      </c>
      <c r="AW149" s="83" t="s">
        <v>5508</v>
      </c>
      <c r="AX149" s="89" t="s">
        <v>5655</v>
      </c>
      <c r="AY149" s="83" t="s">
        <v>66</v>
      </c>
      <c r="AZ149" s="2"/>
      <c r="BA149" s="3"/>
      <c r="BB149" s="3"/>
      <c r="BC149" s="3"/>
      <c r="BD149" s="3"/>
    </row>
    <row r="150" spans="1:56" x14ac:dyDescent="0.25">
      <c r="A150" s="69" t="s">
        <v>652</v>
      </c>
      <c r="B150" s="70"/>
      <c r="C150" s="70"/>
      <c r="D150" s="71"/>
      <c r="E150" s="73"/>
      <c r="F150" s="107" t="s">
        <v>5055</v>
      </c>
      <c r="G150" s="70"/>
      <c r="H150" s="74"/>
      <c r="I150" s="75"/>
      <c r="J150" s="75"/>
      <c r="K150" s="74" t="s">
        <v>6268</v>
      </c>
      <c r="L150" s="78"/>
      <c r="M150" s="79"/>
      <c r="N150" s="79"/>
      <c r="O150" s="80"/>
      <c r="P150" s="81"/>
      <c r="Q150" s="81"/>
      <c r="R150" s="91"/>
      <c r="S150" s="91"/>
      <c r="T150" s="91"/>
      <c r="U150" s="91"/>
      <c r="V150" s="52"/>
      <c r="W150" s="52"/>
      <c r="X150" s="52"/>
      <c r="Y150" s="52"/>
      <c r="Z150" s="51"/>
      <c r="AA150" s="76"/>
      <c r="AB150" s="76"/>
      <c r="AC150" s="77"/>
      <c r="AD150" s="83" t="s">
        <v>2541</v>
      </c>
      <c r="AE150" s="83">
        <v>384</v>
      </c>
      <c r="AF150" s="83">
        <v>10343</v>
      </c>
      <c r="AG150" s="83">
        <v>29177</v>
      </c>
      <c r="AH150" s="83">
        <v>4823</v>
      </c>
      <c r="AI150" s="83">
        <v>32400</v>
      </c>
      <c r="AJ150" s="83" t="s">
        <v>3122</v>
      </c>
      <c r="AK150" s="83" t="s">
        <v>3601</v>
      </c>
      <c r="AL150" s="89" t="s">
        <v>3916</v>
      </c>
      <c r="AM150" s="83" t="s">
        <v>4159</v>
      </c>
      <c r="AN150" s="85">
        <v>39689.680150462962</v>
      </c>
      <c r="AO150" s="89" t="s">
        <v>4312</v>
      </c>
      <c r="AP150" s="83" t="b">
        <v>0</v>
      </c>
      <c r="AQ150" s="83" t="b">
        <v>0</v>
      </c>
      <c r="AR150" s="83" t="b">
        <v>0</v>
      </c>
      <c r="AS150" s="83" t="s">
        <v>2145</v>
      </c>
      <c r="AT150" s="83">
        <v>648</v>
      </c>
      <c r="AU150" s="89" t="s">
        <v>4739</v>
      </c>
      <c r="AV150" s="83" t="b">
        <v>0</v>
      </c>
      <c r="AW150" s="83" t="s">
        <v>5508</v>
      </c>
      <c r="AX150" s="89" t="s">
        <v>5656</v>
      </c>
      <c r="AY150" s="83" t="s">
        <v>65</v>
      </c>
      <c r="AZ150" s="2"/>
      <c r="BA150" s="3"/>
      <c r="BB150" s="3"/>
      <c r="BC150" s="3"/>
      <c r="BD150" s="3"/>
    </row>
    <row r="151" spans="1:56" x14ac:dyDescent="0.25">
      <c r="A151" s="69" t="s">
        <v>305</v>
      </c>
      <c r="B151" s="70"/>
      <c r="C151" s="70"/>
      <c r="D151" s="71"/>
      <c r="E151" s="73"/>
      <c r="F151" s="107" t="s">
        <v>5056</v>
      </c>
      <c r="G151" s="70"/>
      <c r="H151" s="74"/>
      <c r="I151" s="75"/>
      <c r="J151" s="75"/>
      <c r="K151" s="74" t="s">
        <v>6269</v>
      </c>
      <c r="L151" s="78"/>
      <c r="M151" s="79"/>
      <c r="N151" s="79"/>
      <c r="O151" s="80"/>
      <c r="P151" s="81"/>
      <c r="Q151" s="81"/>
      <c r="R151" s="91"/>
      <c r="S151" s="91"/>
      <c r="T151" s="91"/>
      <c r="U151" s="91"/>
      <c r="V151" s="52"/>
      <c r="W151" s="52"/>
      <c r="X151" s="52"/>
      <c r="Y151" s="52"/>
      <c r="Z151" s="51"/>
      <c r="AA151" s="76"/>
      <c r="AB151" s="76"/>
      <c r="AC151" s="77"/>
      <c r="AD151" s="83" t="s">
        <v>2542</v>
      </c>
      <c r="AE151" s="83">
        <v>3476</v>
      </c>
      <c r="AF151" s="83">
        <v>3450</v>
      </c>
      <c r="AG151" s="83">
        <v>46614</v>
      </c>
      <c r="AH151" s="83">
        <v>25655</v>
      </c>
      <c r="AI151" s="83">
        <v>-28800</v>
      </c>
      <c r="AJ151" s="83" t="s">
        <v>3123</v>
      </c>
      <c r="AK151" s="83" t="s">
        <v>3602</v>
      </c>
      <c r="AL151" s="83"/>
      <c r="AM151" s="83" t="s">
        <v>4149</v>
      </c>
      <c r="AN151" s="85">
        <v>40329.092106481483</v>
      </c>
      <c r="AO151" s="89" t="s">
        <v>4313</v>
      </c>
      <c r="AP151" s="83" t="b">
        <v>0</v>
      </c>
      <c r="AQ151" s="83" t="b">
        <v>0</v>
      </c>
      <c r="AR151" s="83" t="b">
        <v>0</v>
      </c>
      <c r="AS151" s="83" t="s">
        <v>2140</v>
      </c>
      <c r="AT151" s="83">
        <v>101</v>
      </c>
      <c r="AU151" s="89" t="s">
        <v>4740</v>
      </c>
      <c r="AV151" s="83" t="b">
        <v>0</v>
      </c>
      <c r="AW151" s="83" t="s">
        <v>5508</v>
      </c>
      <c r="AX151" s="89" t="s">
        <v>5657</v>
      </c>
      <c r="AY151" s="83" t="s">
        <v>66</v>
      </c>
      <c r="AZ151" s="2"/>
      <c r="BA151" s="3"/>
      <c r="BB151" s="3"/>
      <c r="BC151" s="3"/>
      <c r="BD151" s="3"/>
    </row>
    <row r="152" spans="1:56" x14ac:dyDescent="0.25">
      <c r="A152" s="69" t="s">
        <v>653</v>
      </c>
      <c r="B152" s="70"/>
      <c r="C152" s="70"/>
      <c r="D152" s="71"/>
      <c r="E152" s="73"/>
      <c r="F152" s="107" t="s">
        <v>5057</v>
      </c>
      <c r="G152" s="70"/>
      <c r="H152" s="74"/>
      <c r="I152" s="75"/>
      <c r="J152" s="75"/>
      <c r="K152" s="74" t="s">
        <v>6270</v>
      </c>
      <c r="L152" s="78"/>
      <c r="M152" s="79"/>
      <c r="N152" s="79"/>
      <c r="O152" s="80"/>
      <c r="P152" s="81"/>
      <c r="Q152" s="81"/>
      <c r="R152" s="91"/>
      <c r="S152" s="91"/>
      <c r="T152" s="91"/>
      <c r="U152" s="91"/>
      <c r="V152" s="52"/>
      <c r="W152" s="52"/>
      <c r="X152" s="52"/>
      <c r="Y152" s="52"/>
      <c r="Z152" s="51"/>
      <c r="AA152" s="76"/>
      <c r="AB152" s="76"/>
      <c r="AC152" s="77"/>
      <c r="AD152" s="83" t="s">
        <v>2543</v>
      </c>
      <c r="AE152" s="83">
        <v>300</v>
      </c>
      <c r="AF152" s="83">
        <v>445421</v>
      </c>
      <c r="AG152" s="83">
        <v>31123</v>
      </c>
      <c r="AH152" s="83">
        <v>4947</v>
      </c>
      <c r="AI152" s="83">
        <v>-21600</v>
      </c>
      <c r="AJ152" s="83" t="s">
        <v>3124</v>
      </c>
      <c r="AK152" s="83" t="s">
        <v>3523</v>
      </c>
      <c r="AL152" s="89" t="s">
        <v>3917</v>
      </c>
      <c r="AM152" s="83" t="s">
        <v>4147</v>
      </c>
      <c r="AN152" s="85">
        <v>39818.836377314816</v>
      </c>
      <c r="AO152" s="89" t="s">
        <v>4314</v>
      </c>
      <c r="AP152" s="83" t="b">
        <v>0</v>
      </c>
      <c r="AQ152" s="83" t="b">
        <v>0</v>
      </c>
      <c r="AR152" s="83" t="b">
        <v>0</v>
      </c>
      <c r="AS152" s="83" t="s">
        <v>2140</v>
      </c>
      <c r="AT152" s="83">
        <v>4684</v>
      </c>
      <c r="AU152" s="89" t="s">
        <v>4741</v>
      </c>
      <c r="AV152" s="83" t="b">
        <v>1</v>
      </c>
      <c r="AW152" s="83" t="s">
        <v>5508</v>
      </c>
      <c r="AX152" s="89" t="s">
        <v>5658</v>
      </c>
      <c r="AY152" s="83" t="s">
        <v>65</v>
      </c>
      <c r="AZ152" s="2"/>
      <c r="BA152" s="3"/>
      <c r="BB152" s="3"/>
      <c r="BC152" s="3"/>
      <c r="BD152" s="3"/>
    </row>
    <row r="153" spans="1:56" x14ac:dyDescent="0.25">
      <c r="A153" s="69" t="s">
        <v>306</v>
      </c>
      <c r="B153" s="70"/>
      <c r="C153" s="70"/>
      <c r="D153" s="71"/>
      <c r="E153" s="73"/>
      <c r="F153" s="107" t="s">
        <v>5058</v>
      </c>
      <c r="G153" s="70"/>
      <c r="H153" s="74"/>
      <c r="I153" s="75"/>
      <c r="J153" s="75"/>
      <c r="K153" s="74" t="s">
        <v>6271</v>
      </c>
      <c r="L153" s="78"/>
      <c r="M153" s="79"/>
      <c r="N153" s="79"/>
      <c r="O153" s="80"/>
      <c r="P153" s="81"/>
      <c r="Q153" s="81"/>
      <c r="R153" s="91"/>
      <c r="S153" s="91"/>
      <c r="T153" s="91"/>
      <c r="U153" s="91"/>
      <c r="V153" s="52"/>
      <c r="W153" s="52"/>
      <c r="X153" s="52"/>
      <c r="Y153" s="52"/>
      <c r="Z153" s="51"/>
      <c r="AA153" s="76"/>
      <c r="AB153" s="76"/>
      <c r="AC153" s="77"/>
      <c r="AD153" s="83" t="s">
        <v>2544</v>
      </c>
      <c r="AE153" s="83">
        <v>789</v>
      </c>
      <c r="AF153" s="83">
        <v>1254</v>
      </c>
      <c r="AG153" s="83">
        <v>27661</v>
      </c>
      <c r="AH153" s="83">
        <v>5159</v>
      </c>
      <c r="AI153" s="83">
        <v>0</v>
      </c>
      <c r="AJ153" s="83" t="s">
        <v>3125</v>
      </c>
      <c r="AK153" s="83" t="s">
        <v>3603</v>
      </c>
      <c r="AL153" s="83"/>
      <c r="AM153" s="83" t="s">
        <v>3523</v>
      </c>
      <c r="AN153" s="85">
        <v>41461.566238425927</v>
      </c>
      <c r="AO153" s="83"/>
      <c r="AP153" s="83" t="b">
        <v>1</v>
      </c>
      <c r="AQ153" s="83" t="b">
        <v>0</v>
      </c>
      <c r="AR153" s="83" t="b">
        <v>1</v>
      </c>
      <c r="AS153" s="83" t="s">
        <v>2140</v>
      </c>
      <c r="AT153" s="83">
        <v>30</v>
      </c>
      <c r="AU153" s="89" t="s">
        <v>4681</v>
      </c>
      <c r="AV153" s="83" t="b">
        <v>0</v>
      </c>
      <c r="AW153" s="83" t="s">
        <v>5508</v>
      </c>
      <c r="AX153" s="89" t="s">
        <v>5659</v>
      </c>
      <c r="AY153" s="83" t="s">
        <v>66</v>
      </c>
      <c r="AZ153" s="2"/>
      <c r="BA153" s="3"/>
      <c r="BB153" s="3"/>
      <c r="BC153" s="3"/>
      <c r="BD153" s="3"/>
    </row>
    <row r="154" spans="1:56" x14ac:dyDescent="0.25">
      <c r="A154" s="69" t="s">
        <v>307</v>
      </c>
      <c r="B154" s="70"/>
      <c r="C154" s="70"/>
      <c r="D154" s="71"/>
      <c r="E154" s="73"/>
      <c r="F154" s="107" t="s">
        <v>5059</v>
      </c>
      <c r="G154" s="70"/>
      <c r="H154" s="74"/>
      <c r="I154" s="75"/>
      <c r="J154" s="75"/>
      <c r="K154" s="74" t="s">
        <v>6272</v>
      </c>
      <c r="L154" s="78"/>
      <c r="M154" s="79"/>
      <c r="N154" s="79"/>
      <c r="O154" s="80"/>
      <c r="P154" s="81"/>
      <c r="Q154" s="81"/>
      <c r="R154" s="91"/>
      <c r="S154" s="91"/>
      <c r="T154" s="91"/>
      <c r="U154" s="91"/>
      <c r="V154" s="52"/>
      <c r="W154" s="52"/>
      <c r="X154" s="52"/>
      <c r="Y154" s="52"/>
      <c r="Z154" s="51"/>
      <c r="AA154" s="76"/>
      <c r="AB154" s="76"/>
      <c r="AC154" s="77"/>
      <c r="AD154" s="83" t="s">
        <v>2545</v>
      </c>
      <c r="AE154" s="83">
        <v>365</v>
      </c>
      <c r="AF154" s="83">
        <v>127</v>
      </c>
      <c r="AG154" s="83">
        <v>2435</v>
      </c>
      <c r="AH154" s="83">
        <v>4846</v>
      </c>
      <c r="AI154" s="83"/>
      <c r="AJ154" s="83" t="s">
        <v>3126</v>
      </c>
      <c r="AK154" s="83" t="s">
        <v>3604</v>
      </c>
      <c r="AL154" s="83"/>
      <c r="AM154" s="83"/>
      <c r="AN154" s="85">
        <v>42383.904641203706</v>
      </c>
      <c r="AO154" s="89" t="s">
        <v>4315</v>
      </c>
      <c r="AP154" s="83" t="b">
        <v>1</v>
      </c>
      <c r="AQ154" s="83" t="b">
        <v>0</v>
      </c>
      <c r="AR154" s="83" t="b">
        <v>0</v>
      </c>
      <c r="AS154" s="83" t="s">
        <v>2140</v>
      </c>
      <c r="AT154" s="83">
        <v>0</v>
      </c>
      <c r="AU154" s="83"/>
      <c r="AV154" s="83" t="b">
        <v>0</v>
      </c>
      <c r="AW154" s="83" t="s">
        <v>5508</v>
      </c>
      <c r="AX154" s="89" t="s">
        <v>5660</v>
      </c>
      <c r="AY154" s="83" t="s">
        <v>66</v>
      </c>
      <c r="AZ154" s="2"/>
      <c r="BA154" s="3"/>
      <c r="BB154" s="3"/>
      <c r="BC154" s="3"/>
      <c r="BD154" s="3"/>
    </row>
    <row r="155" spans="1:56" x14ac:dyDescent="0.25">
      <c r="A155" s="69" t="s">
        <v>654</v>
      </c>
      <c r="B155" s="70"/>
      <c r="C155" s="70"/>
      <c r="D155" s="71"/>
      <c r="E155" s="73"/>
      <c r="F155" s="107" t="s">
        <v>5060</v>
      </c>
      <c r="G155" s="70"/>
      <c r="H155" s="74"/>
      <c r="I155" s="75"/>
      <c r="J155" s="75"/>
      <c r="K155" s="74" t="s">
        <v>6273</v>
      </c>
      <c r="L155" s="78"/>
      <c r="M155" s="79"/>
      <c r="N155" s="79"/>
      <c r="O155" s="80"/>
      <c r="P155" s="81"/>
      <c r="Q155" s="81"/>
      <c r="R155" s="91"/>
      <c r="S155" s="91"/>
      <c r="T155" s="91"/>
      <c r="U155" s="91"/>
      <c r="V155" s="52"/>
      <c r="W155" s="52"/>
      <c r="X155" s="52"/>
      <c r="Y155" s="52"/>
      <c r="Z155" s="51"/>
      <c r="AA155" s="76"/>
      <c r="AB155" s="76"/>
      <c r="AC155" s="77"/>
      <c r="AD155" s="83" t="s">
        <v>2546</v>
      </c>
      <c r="AE155" s="83">
        <v>953</v>
      </c>
      <c r="AF155" s="83">
        <v>3600</v>
      </c>
      <c r="AG155" s="83">
        <v>18630</v>
      </c>
      <c r="AH155" s="83">
        <v>6541</v>
      </c>
      <c r="AI155" s="83">
        <v>-28800</v>
      </c>
      <c r="AJ155" s="83" t="s">
        <v>3127</v>
      </c>
      <c r="AK155" s="83" t="s">
        <v>3605</v>
      </c>
      <c r="AL155" s="89" t="s">
        <v>3918</v>
      </c>
      <c r="AM155" s="83" t="s">
        <v>4149</v>
      </c>
      <c r="AN155" s="85">
        <v>40702.029895833337</v>
      </c>
      <c r="AO155" s="89" t="s">
        <v>4316</v>
      </c>
      <c r="AP155" s="83" t="b">
        <v>0</v>
      </c>
      <c r="AQ155" s="83" t="b">
        <v>0</v>
      </c>
      <c r="AR155" s="83" t="b">
        <v>1</v>
      </c>
      <c r="AS155" s="83" t="s">
        <v>2140</v>
      </c>
      <c r="AT155" s="83">
        <v>19</v>
      </c>
      <c r="AU155" s="89" t="s">
        <v>4742</v>
      </c>
      <c r="AV155" s="83" t="b">
        <v>0</v>
      </c>
      <c r="AW155" s="83" t="s">
        <v>5508</v>
      </c>
      <c r="AX155" s="89" t="s">
        <v>5661</v>
      </c>
      <c r="AY155" s="83" t="s">
        <v>65</v>
      </c>
      <c r="AZ155" s="2"/>
      <c r="BA155" s="3"/>
      <c r="BB155" s="3"/>
      <c r="BC155" s="3"/>
      <c r="BD155" s="3"/>
    </row>
    <row r="156" spans="1:56" x14ac:dyDescent="0.25">
      <c r="A156" s="69" t="s">
        <v>308</v>
      </c>
      <c r="B156" s="70"/>
      <c r="C156" s="70"/>
      <c r="D156" s="71"/>
      <c r="E156" s="73"/>
      <c r="F156" s="107" t="s">
        <v>5061</v>
      </c>
      <c r="G156" s="70"/>
      <c r="H156" s="74"/>
      <c r="I156" s="75"/>
      <c r="J156" s="75"/>
      <c r="K156" s="74" t="s">
        <v>6274</v>
      </c>
      <c r="L156" s="78"/>
      <c r="M156" s="79"/>
      <c r="N156" s="79"/>
      <c r="O156" s="80"/>
      <c r="P156" s="81"/>
      <c r="Q156" s="81"/>
      <c r="R156" s="91"/>
      <c r="S156" s="91"/>
      <c r="T156" s="91"/>
      <c r="U156" s="91"/>
      <c r="V156" s="52"/>
      <c r="W156" s="52"/>
      <c r="X156" s="52"/>
      <c r="Y156" s="52"/>
      <c r="Z156" s="51"/>
      <c r="AA156" s="76"/>
      <c r="AB156" s="76"/>
      <c r="AC156" s="77"/>
      <c r="AD156" s="83" t="s">
        <v>2547</v>
      </c>
      <c r="AE156" s="83">
        <v>894</v>
      </c>
      <c r="AF156" s="83">
        <v>4620</v>
      </c>
      <c r="AG156" s="83">
        <v>11390</v>
      </c>
      <c r="AH156" s="83">
        <v>983</v>
      </c>
      <c r="AI156" s="83">
        <v>39600</v>
      </c>
      <c r="AJ156" s="83" t="s">
        <v>3128</v>
      </c>
      <c r="AK156" s="83" t="s">
        <v>2371</v>
      </c>
      <c r="AL156" s="89" t="s">
        <v>3919</v>
      </c>
      <c r="AM156" s="83" t="s">
        <v>4157</v>
      </c>
      <c r="AN156" s="85">
        <v>40063.196782407409</v>
      </c>
      <c r="AO156" s="89" t="s">
        <v>4317</v>
      </c>
      <c r="AP156" s="83" t="b">
        <v>0</v>
      </c>
      <c r="AQ156" s="83" t="b">
        <v>0</v>
      </c>
      <c r="AR156" s="83" t="b">
        <v>1</v>
      </c>
      <c r="AS156" s="83" t="s">
        <v>2140</v>
      </c>
      <c r="AT156" s="83">
        <v>140</v>
      </c>
      <c r="AU156" s="89" t="s">
        <v>4707</v>
      </c>
      <c r="AV156" s="83" t="b">
        <v>0</v>
      </c>
      <c r="AW156" s="83" t="s">
        <v>5508</v>
      </c>
      <c r="AX156" s="89" t="s">
        <v>5662</v>
      </c>
      <c r="AY156" s="83" t="s">
        <v>66</v>
      </c>
      <c r="AZ156" s="2"/>
      <c r="BA156" s="3"/>
      <c r="BB156" s="3"/>
      <c r="BC156" s="3"/>
      <c r="BD156" s="3"/>
    </row>
    <row r="157" spans="1:56" x14ac:dyDescent="0.25">
      <c r="A157" s="69" t="s">
        <v>309</v>
      </c>
      <c r="B157" s="70"/>
      <c r="C157" s="70"/>
      <c r="D157" s="71"/>
      <c r="E157" s="73"/>
      <c r="F157" s="107" t="s">
        <v>5062</v>
      </c>
      <c r="G157" s="70"/>
      <c r="H157" s="74"/>
      <c r="I157" s="75"/>
      <c r="J157" s="75"/>
      <c r="K157" s="74" t="s">
        <v>30069</v>
      </c>
      <c r="L157" s="78"/>
      <c r="M157" s="79"/>
      <c r="N157" s="79"/>
      <c r="O157" s="80"/>
      <c r="P157" s="81"/>
      <c r="Q157" s="81"/>
      <c r="R157" s="91"/>
      <c r="S157" s="91"/>
      <c r="T157" s="91"/>
      <c r="U157" s="91"/>
      <c r="V157" s="52"/>
      <c r="W157" s="52"/>
      <c r="X157" s="52"/>
      <c r="Y157" s="52"/>
      <c r="Z157" s="51"/>
      <c r="AA157" s="76"/>
      <c r="AB157" s="76"/>
      <c r="AC157" s="77"/>
      <c r="AD157" s="83" t="s">
        <v>2548</v>
      </c>
      <c r="AE157" s="83">
        <v>276</v>
      </c>
      <c r="AF157" s="83">
        <v>170</v>
      </c>
      <c r="AG157" s="83">
        <v>1597</v>
      </c>
      <c r="AH157" s="83">
        <v>194</v>
      </c>
      <c r="AI157" s="83">
        <v>-28800</v>
      </c>
      <c r="AJ157" s="83" t="s">
        <v>3129</v>
      </c>
      <c r="AK157" s="83" t="s">
        <v>3606</v>
      </c>
      <c r="AL157" s="89" t="s">
        <v>3920</v>
      </c>
      <c r="AM157" s="83" t="s">
        <v>4149</v>
      </c>
      <c r="AN157" s="85">
        <v>42740.628009259257</v>
      </c>
      <c r="AO157" s="89" t="s">
        <v>4318</v>
      </c>
      <c r="AP157" s="83" t="b">
        <v>1</v>
      </c>
      <c r="AQ157" s="83" t="b">
        <v>0</v>
      </c>
      <c r="AR157" s="83" t="b">
        <v>0</v>
      </c>
      <c r="AS157" s="83" t="s">
        <v>2140</v>
      </c>
      <c r="AT157" s="83">
        <v>5</v>
      </c>
      <c r="AU157" s="83"/>
      <c r="AV157" s="83" t="b">
        <v>0</v>
      </c>
      <c r="AW157" s="83" t="s">
        <v>5508</v>
      </c>
      <c r="AX157" s="89" t="s">
        <v>5663</v>
      </c>
      <c r="AY157" s="83" t="s">
        <v>66</v>
      </c>
      <c r="AZ157" s="2"/>
      <c r="BA157" s="3"/>
      <c r="BB157" s="3"/>
      <c r="BC157" s="3"/>
      <c r="BD157" s="3"/>
    </row>
    <row r="158" spans="1:56" x14ac:dyDescent="0.25">
      <c r="A158" s="69" t="s">
        <v>655</v>
      </c>
      <c r="B158" s="70"/>
      <c r="C158" s="70"/>
      <c r="D158" s="71"/>
      <c r="E158" s="73"/>
      <c r="F158" s="107" t="s">
        <v>5063</v>
      </c>
      <c r="G158" s="70"/>
      <c r="H158" s="74"/>
      <c r="I158" s="75"/>
      <c r="J158" s="75"/>
      <c r="K158" s="74" t="s">
        <v>6275</v>
      </c>
      <c r="L158" s="78"/>
      <c r="M158" s="79"/>
      <c r="N158" s="79"/>
      <c r="O158" s="80"/>
      <c r="P158" s="81"/>
      <c r="Q158" s="81"/>
      <c r="R158" s="91"/>
      <c r="S158" s="91"/>
      <c r="T158" s="91"/>
      <c r="U158" s="91"/>
      <c r="V158" s="52"/>
      <c r="W158" s="52"/>
      <c r="X158" s="52"/>
      <c r="Y158" s="52"/>
      <c r="Z158" s="51"/>
      <c r="AA158" s="76"/>
      <c r="AB158" s="76"/>
      <c r="AC158" s="77"/>
      <c r="AD158" s="83" t="s">
        <v>2549</v>
      </c>
      <c r="AE158" s="83">
        <v>1057</v>
      </c>
      <c r="AF158" s="83">
        <v>18160</v>
      </c>
      <c r="AG158" s="83">
        <v>12354</v>
      </c>
      <c r="AH158" s="83">
        <v>1494</v>
      </c>
      <c r="AI158" s="83">
        <v>10800</v>
      </c>
      <c r="AJ158" s="83" t="s">
        <v>3130</v>
      </c>
      <c r="AK158" s="83" t="s">
        <v>3607</v>
      </c>
      <c r="AL158" s="89" t="s">
        <v>3921</v>
      </c>
      <c r="AM158" s="83" t="s">
        <v>4162</v>
      </c>
      <c r="AN158" s="85">
        <v>40132.985254629632</v>
      </c>
      <c r="AO158" s="89" t="s">
        <v>4319</v>
      </c>
      <c r="AP158" s="83" t="b">
        <v>0</v>
      </c>
      <c r="AQ158" s="83" t="b">
        <v>0</v>
      </c>
      <c r="AR158" s="83" t="b">
        <v>1</v>
      </c>
      <c r="AS158" s="83" t="s">
        <v>2140</v>
      </c>
      <c r="AT158" s="83">
        <v>1102</v>
      </c>
      <c r="AU158" s="89" t="s">
        <v>4743</v>
      </c>
      <c r="AV158" s="83" t="b">
        <v>0</v>
      </c>
      <c r="AW158" s="83" t="s">
        <v>5508</v>
      </c>
      <c r="AX158" s="89" t="s">
        <v>5664</v>
      </c>
      <c r="AY158" s="83" t="s">
        <v>65</v>
      </c>
      <c r="AZ158" s="2"/>
      <c r="BA158" s="3"/>
      <c r="BB158" s="3"/>
      <c r="BC158" s="3"/>
      <c r="BD158" s="3"/>
    </row>
    <row r="159" spans="1:56" x14ac:dyDescent="0.25">
      <c r="A159" s="69" t="s">
        <v>310</v>
      </c>
      <c r="B159" s="70"/>
      <c r="C159" s="70"/>
      <c r="D159" s="71"/>
      <c r="E159" s="73"/>
      <c r="F159" s="107" t="s">
        <v>5064</v>
      </c>
      <c r="G159" s="70"/>
      <c r="H159" s="74"/>
      <c r="I159" s="75"/>
      <c r="J159" s="75"/>
      <c r="K159" s="74" t="s">
        <v>6276</v>
      </c>
      <c r="L159" s="78"/>
      <c r="M159" s="79"/>
      <c r="N159" s="79"/>
      <c r="O159" s="80"/>
      <c r="P159" s="81"/>
      <c r="Q159" s="81"/>
      <c r="R159" s="91"/>
      <c r="S159" s="91"/>
      <c r="T159" s="91"/>
      <c r="U159" s="91"/>
      <c r="V159" s="52"/>
      <c r="W159" s="52"/>
      <c r="X159" s="52"/>
      <c r="Y159" s="52"/>
      <c r="Z159" s="51"/>
      <c r="AA159" s="76"/>
      <c r="AB159" s="76"/>
      <c r="AC159" s="77"/>
      <c r="AD159" s="83" t="s">
        <v>2550</v>
      </c>
      <c r="AE159" s="83">
        <v>475</v>
      </c>
      <c r="AF159" s="83">
        <v>129</v>
      </c>
      <c r="AG159" s="83">
        <v>686</v>
      </c>
      <c r="AH159" s="83">
        <v>1495</v>
      </c>
      <c r="AI159" s="83"/>
      <c r="AJ159" s="83" t="s">
        <v>3131</v>
      </c>
      <c r="AK159" s="83" t="s">
        <v>3608</v>
      </c>
      <c r="AL159" s="83"/>
      <c r="AM159" s="83"/>
      <c r="AN159" s="85">
        <v>39822.401446759257</v>
      </c>
      <c r="AO159" s="89" t="s">
        <v>4320</v>
      </c>
      <c r="AP159" s="83" t="b">
        <v>1</v>
      </c>
      <c r="AQ159" s="83" t="b">
        <v>0</v>
      </c>
      <c r="AR159" s="83" t="b">
        <v>1</v>
      </c>
      <c r="AS159" s="83" t="s">
        <v>2140</v>
      </c>
      <c r="AT159" s="83">
        <v>0</v>
      </c>
      <c r="AU159" s="89" t="s">
        <v>4681</v>
      </c>
      <c r="AV159" s="83" t="b">
        <v>0</v>
      </c>
      <c r="AW159" s="83" t="s">
        <v>5508</v>
      </c>
      <c r="AX159" s="89" t="s">
        <v>5665</v>
      </c>
      <c r="AY159" s="83" t="s">
        <v>66</v>
      </c>
      <c r="AZ159" s="2"/>
      <c r="BA159" s="3"/>
      <c r="BB159" s="3"/>
      <c r="BC159" s="3"/>
      <c r="BD159" s="3"/>
    </row>
    <row r="160" spans="1:56" x14ac:dyDescent="0.25">
      <c r="A160" s="69" t="s">
        <v>311</v>
      </c>
      <c r="B160" s="70"/>
      <c r="C160" s="70"/>
      <c r="D160" s="71"/>
      <c r="E160" s="73"/>
      <c r="F160" s="107" t="s">
        <v>5065</v>
      </c>
      <c r="G160" s="70"/>
      <c r="H160" s="74"/>
      <c r="I160" s="75"/>
      <c r="J160" s="75"/>
      <c r="K160" s="74" t="s">
        <v>6277</v>
      </c>
      <c r="L160" s="78"/>
      <c r="M160" s="79"/>
      <c r="N160" s="79"/>
      <c r="O160" s="80"/>
      <c r="P160" s="81"/>
      <c r="Q160" s="81"/>
      <c r="R160" s="91"/>
      <c r="S160" s="91"/>
      <c r="T160" s="91"/>
      <c r="U160" s="91"/>
      <c r="V160" s="52"/>
      <c r="W160" s="52"/>
      <c r="X160" s="52"/>
      <c r="Y160" s="52"/>
      <c r="Z160" s="51"/>
      <c r="AA160" s="76"/>
      <c r="AB160" s="76"/>
      <c r="AC160" s="77"/>
      <c r="AD160" s="83" t="s">
        <v>2551</v>
      </c>
      <c r="AE160" s="83">
        <v>2132</v>
      </c>
      <c r="AF160" s="83">
        <v>1626</v>
      </c>
      <c r="AG160" s="83">
        <v>40269</v>
      </c>
      <c r="AH160" s="83">
        <v>1255</v>
      </c>
      <c r="AI160" s="83"/>
      <c r="AJ160" s="83" t="s">
        <v>3132</v>
      </c>
      <c r="AK160" s="83" t="s">
        <v>3609</v>
      </c>
      <c r="AL160" s="83"/>
      <c r="AM160" s="83"/>
      <c r="AN160" s="85">
        <v>39933.027326388888</v>
      </c>
      <c r="AO160" s="83"/>
      <c r="AP160" s="83" t="b">
        <v>0</v>
      </c>
      <c r="AQ160" s="83" t="b">
        <v>0</v>
      </c>
      <c r="AR160" s="83" t="b">
        <v>1</v>
      </c>
      <c r="AS160" s="83" t="s">
        <v>2140</v>
      </c>
      <c r="AT160" s="83">
        <v>133</v>
      </c>
      <c r="AU160" s="89" t="s">
        <v>4744</v>
      </c>
      <c r="AV160" s="83" t="b">
        <v>0</v>
      </c>
      <c r="AW160" s="83" t="s">
        <v>5508</v>
      </c>
      <c r="AX160" s="89" t="s">
        <v>5666</v>
      </c>
      <c r="AY160" s="83" t="s">
        <v>66</v>
      </c>
      <c r="AZ160" s="2"/>
      <c r="BA160" s="3"/>
      <c r="BB160" s="3"/>
      <c r="BC160" s="3"/>
      <c r="BD160" s="3"/>
    </row>
    <row r="161" spans="1:56" x14ac:dyDescent="0.25">
      <c r="A161" s="69" t="s">
        <v>312</v>
      </c>
      <c r="B161" s="70"/>
      <c r="C161" s="70"/>
      <c r="D161" s="71"/>
      <c r="E161" s="73"/>
      <c r="F161" s="107" t="s">
        <v>5066</v>
      </c>
      <c r="G161" s="70"/>
      <c r="H161" s="74"/>
      <c r="I161" s="75"/>
      <c r="J161" s="75"/>
      <c r="K161" s="74" t="s">
        <v>6278</v>
      </c>
      <c r="L161" s="78"/>
      <c r="M161" s="79"/>
      <c r="N161" s="79"/>
      <c r="O161" s="80"/>
      <c r="P161" s="81"/>
      <c r="Q161" s="81"/>
      <c r="R161" s="91"/>
      <c r="S161" s="91"/>
      <c r="T161" s="91"/>
      <c r="U161" s="91"/>
      <c r="V161" s="52"/>
      <c r="W161" s="52"/>
      <c r="X161" s="52"/>
      <c r="Y161" s="52"/>
      <c r="Z161" s="51"/>
      <c r="AA161" s="76"/>
      <c r="AB161" s="76"/>
      <c r="AC161" s="77"/>
      <c r="AD161" s="83" t="s">
        <v>2552</v>
      </c>
      <c r="AE161" s="83">
        <v>3187</v>
      </c>
      <c r="AF161" s="83">
        <v>3299</v>
      </c>
      <c r="AG161" s="83">
        <v>153672</v>
      </c>
      <c r="AH161" s="83">
        <v>94125</v>
      </c>
      <c r="AI161" s="83"/>
      <c r="AJ161" s="83" t="s">
        <v>3133</v>
      </c>
      <c r="AK161" s="83"/>
      <c r="AL161" s="83"/>
      <c r="AM161" s="83"/>
      <c r="AN161" s="85">
        <v>41208.796712962961</v>
      </c>
      <c r="AO161" s="83"/>
      <c r="AP161" s="83" t="b">
        <v>0</v>
      </c>
      <c r="AQ161" s="83" t="b">
        <v>0</v>
      </c>
      <c r="AR161" s="83" t="b">
        <v>0</v>
      </c>
      <c r="AS161" s="83" t="s">
        <v>2140</v>
      </c>
      <c r="AT161" s="83">
        <v>346</v>
      </c>
      <c r="AU161" s="89" t="s">
        <v>4715</v>
      </c>
      <c r="AV161" s="83" t="b">
        <v>0</v>
      </c>
      <c r="AW161" s="83" t="s">
        <v>5508</v>
      </c>
      <c r="AX161" s="89" t="s">
        <v>5667</v>
      </c>
      <c r="AY161" s="83" t="s">
        <v>66</v>
      </c>
      <c r="AZ161" s="2"/>
      <c r="BA161" s="3"/>
      <c r="BB161" s="3"/>
      <c r="BC161" s="3"/>
      <c r="BD161" s="3"/>
    </row>
    <row r="162" spans="1:56" x14ac:dyDescent="0.25">
      <c r="A162" s="69" t="s">
        <v>656</v>
      </c>
      <c r="B162" s="70"/>
      <c r="C162" s="70"/>
      <c r="D162" s="71"/>
      <c r="E162" s="73"/>
      <c r="F162" s="107" t="s">
        <v>5067</v>
      </c>
      <c r="G162" s="70"/>
      <c r="H162" s="74"/>
      <c r="I162" s="75"/>
      <c r="J162" s="75"/>
      <c r="K162" s="74" t="s">
        <v>6279</v>
      </c>
      <c r="L162" s="78"/>
      <c r="M162" s="79"/>
      <c r="N162" s="79"/>
      <c r="O162" s="80"/>
      <c r="P162" s="81"/>
      <c r="Q162" s="81"/>
      <c r="R162" s="91"/>
      <c r="S162" s="91"/>
      <c r="T162" s="91"/>
      <c r="U162" s="91"/>
      <c r="V162" s="52"/>
      <c r="W162" s="52"/>
      <c r="X162" s="52"/>
      <c r="Y162" s="52"/>
      <c r="Z162" s="51"/>
      <c r="AA162" s="76"/>
      <c r="AB162" s="76"/>
      <c r="AC162" s="77"/>
      <c r="AD162" s="83" t="s">
        <v>2553</v>
      </c>
      <c r="AE162" s="83">
        <v>3930</v>
      </c>
      <c r="AF162" s="83">
        <v>2008</v>
      </c>
      <c r="AG162" s="83">
        <v>6891</v>
      </c>
      <c r="AH162" s="83">
        <v>1824</v>
      </c>
      <c r="AI162" s="83">
        <v>-36000</v>
      </c>
      <c r="AJ162" s="83" t="s">
        <v>3134</v>
      </c>
      <c r="AK162" s="83" t="s">
        <v>3610</v>
      </c>
      <c r="AL162" s="89" t="s">
        <v>3922</v>
      </c>
      <c r="AM162" s="83" t="s">
        <v>4158</v>
      </c>
      <c r="AN162" s="85">
        <v>40936.820520833331</v>
      </c>
      <c r="AO162" s="89" t="s">
        <v>4321</v>
      </c>
      <c r="AP162" s="83" t="b">
        <v>0</v>
      </c>
      <c r="AQ162" s="83" t="b">
        <v>0</v>
      </c>
      <c r="AR162" s="83" t="b">
        <v>0</v>
      </c>
      <c r="AS162" s="83" t="s">
        <v>2140</v>
      </c>
      <c r="AT162" s="83">
        <v>21</v>
      </c>
      <c r="AU162" s="89" t="s">
        <v>4745</v>
      </c>
      <c r="AV162" s="83" t="b">
        <v>0</v>
      </c>
      <c r="AW162" s="83" t="s">
        <v>5508</v>
      </c>
      <c r="AX162" s="89" t="s">
        <v>5668</v>
      </c>
      <c r="AY162" s="83" t="s">
        <v>65</v>
      </c>
      <c r="AZ162" s="2"/>
      <c r="BA162" s="3"/>
      <c r="BB162" s="3"/>
      <c r="BC162" s="3"/>
      <c r="BD162" s="3"/>
    </row>
    <row r="163" spans="1:56" x14ac:dyDescent="0.25">
      <c r="A163" s="69" t="s">
        <v>313</v>
      </c>
      <c r="B163" s="70"/>
      <c r="C163" s="70"/>
      <c r="D163" s="71"/>
      <c r="E163" s="73"/>
      <c r="F163" s="107" t="s">
        <v>5068</v>
      </c>
      <c r="G163" s="70"/>
      <c r="H163" s="74"/>
      <c r="I163" s="75"/>
      <c r="J163" s="75"/>
      <c r="K163" s="74" t="s">
        <v>6280</v>
      </c>
      <c r="L163" s="78"/>
      <c r="M163" s="79"/>
      <c r="N163" s="79"/>
      <c r="O163" s="80"/>
      <c r="P163" s="81"/>
      <c r="Q163" s="81"/>
      <c r="R163" s="91"/>
      <c r="S163" s="91"/>
      <c r="T163" s="91"/>
      <c r="U163" s="91"/>
      <c r="V163" s="52"/>
      <c r="W163" s="52"/>
      <c r="X163" s="52"/>
      <c r="Y163" s="52"/>
      <c r="Z163" s="51"/>
      <c r="AA163" s="76"/>
      <c r="AB163" s="76"/>
      <c r="AC163" s="77"/>
      <c r="AD163" s="83" t="s">
        <v>2554</v>
      </c>
      <c r="AE163" s="83">
        <v>1704</v>
      </c>
      <c r="AF163" s="83">
        <v>1358</v>
      </c>
      <c r="AG163" s="83">
        <v>13147</v>
      </c>
      <c r="AH163" s="83">
        <v>20643</v>
      </c>
      <c r="AI163" s="83"/>
      <c r="AJ163" s="83" t="s">
        <v>3135</v>
      </c>
      <c r="AK163" s="83"/>
      <c r="AL163" s="83"/>
      <c r="AM163" s="83"/>
      <c r="AN163" s="85">
        <v>41644.914085648146</v>
      </c>
      <c r="AO163" s="89" t="s">
        <v>4322</v>
      </c>
      <c r="AP163" s="83" t="b">
        <v>1</v>
      </c>
      <c r="AQ163" s="83" t="b">
        <v>0</v>
      </c>
      <c r="AR163" s="83" t="b">
        <v>0</v>
      </c>
      <c r="AS163" s="83" t="s">
        <v>2146</v>
      </c>
      <c r="AT163" s="83">
        <v>5</v>
      </c>
      <c r="AU163" s="89" t="s">
        <v>4681</v>
      </c>
      <c r="AV163" s="83" t="b">
        <v>0</v>
      </c>
      <c r="AW163" s="83" t="s">
        <v>5508</v>
      </c>
      <c r="AX163" s="89" t="s">
        <v>5669</v>
      </c>
      <c r="AY163" s="83" t="s">
        <v>66</v>
      </c>
      <c r="AZ163" s="2"/>
      <c r="BA163" s="3"/>
      <c r="BB163" s="3"/>
      <c r="BC163" s="3"/>
      <c r="BD163" s="3"/>
    </row>
    <row r="164" spans="1:56" x14ac:dyDescent="0.25">
      <c r="A164" s="69" t="s">
        <v>657</v>
      </c>
      <c r="B164" s="70"/>
      <c r="C164" s="70"/>
      <c r="D164" s="71"/>
      <c r="E164" s="73"/>
      <c r="F164" s="107" t="s">
        <v>5069</v>
      </c>
      <c r="G164" s="70"/>
      <c r="H164" s="74"/>
      <c r="I164" s="75"/>
      <c r="J164" s="75"/>
      <c r="K164" s="74" t="s">
        <v>6281</v>
      </c>
      <c r="L164" s="78"/>
      <c r="M164" s="79"/>
      <c r="N164" s="79"/>
      <c r="O164" s="80"/>
      <c r="P164" s="81"/>
      <c r="Q164" s="81"/>
      <c r="R164" s="91"/>
      <c r="S164" s="91"/>
      <c r="T164" s="91"/>
      <c r="U164" s="91"/>
      <c r="V164" s="52"/>
      <c r="W164" s="52"/>
      <c r="X164" s="52"/>
      <c r="Y164" s="52"/>
      <c r="Z164" s="51"/>
      <c r="AA164" s="76"/>
      <c r="AB164" s="76"/>
      <c r="AC164" s="77"/>
      <c r="AD164" s="83" t="s">
        <v>2555</v>
      </c>
      <c r="AE164" s="83">
        <v>0</v>
      </c>
      <c r="AF164" s="83">
        <v>163</v>
      </c>
      <c r="AG164" s="83">
        <v>2717</v>
      </c>
      <c r="AH164" s="83">
        <v>4</v>
      </c>
      <c r="AI164" s="83">
        <v>19800</v>
      </c>
      <c r="AJ164" s="83" t="s">
        <v>3136</v>
      </c>
      <c r="AK164" s="83"/>
      <c r="AL164" s="89" t="s">
        <v>3923</v>
      </c>
      <c r="AM164" s="83" t="s">
        <v>4160</v>
      </c>
      <c r="AN164" s="85">
        <v>41237.751018518517</v>
      </c>
      <c r="AO164" s="89" t="s">
        <v>4323</v>
      </c>
      <c r="AP164" s="83" t="b">
        <v>0</v>
      </c>
      <c r="AQ164" s="83" t="b">
        <v>0</v>
      </c>
      <c r="AR164" s="83" t="b">
        <v>0</v>
      </c>
      <c r="AS164" s="83" t="s">
        <v>2140</v>
      </c>
      <c r="AT164" s="83">
        <v>228</v>
      </c>
      <c r="AU164" s="89" t="s">
        <v>4707</v>
      </c>
      <c r="AV164" s="83" t="b">
        <v>0</v>
      </c>
      <c r="AW164" s="83" t="s">
        <v>5508</v>
      </c>
      <c r="AX164" s="89" t="s">
        <v>5670</v>
      </c>
      <c r="AY164" s="83" t="s">
        <v>65</v>
      </c>
      <c r="AZ164" s="2"/>
      <c r="BA164" s="3"/>
      <c r="BB164" s="3"/>
      <c r="BC164" s="3"/>
      <c r="BD164" s="3"/>
    </row>
    <row r="165" spans="1:56" x14ac:dyDescent="0.25">
      <c r="A165" s="69" t="s">
        <v>314</v>
      </c>
      <c r="B165" s="70"/>
      <c r="C165" s="70"/>
      <c r="D165" s="71"/>
      <c r="E165" s="73"/>
      <c r="F165" s="107" t="s">
        <v>5070</v>
      </c>
      <c r="G165" s="70"/>
      <c r="H165" s="74"/>
      <c r="I165" s="75"/>
      <c r="J165" s="75"/>
      <c r="K165" s="74" t="s">
        <v>6282</v>
      </c>
      <c r="L165" s="78"/>
      <c r="M165" s="79"/>
      <c r="N165" s="79"/>
      <c r="O165" s="80"/>
      <c r="P165" s="81"/>
      <c r="Q165" s="81"/>
      <c r="R165" s="91"/>
      <c r="S165" s="91"/>
      <c r="T165" s="91"/>
      <c r="U165" s="91"/>
      <c r="V165" s="52"/>
      <c r="W165" s="52"/>
      <c r="X165" s="52"/>
      <c r="Y165" s="52"/>
      <c r="Z165" s="51"/>
      <c r="AA165" s="76"/>
      <c r="AB165" s="76"/>
      <c r="AC165" s="77"/>
      <c r="AD165" s="83" t="s">
        <v>2556</v>
      </c>
      <c r="AE165" s="83">
        <v>443</v>
      </c>
      <c r="AF165" s="83">
        <v>210</v>
      </c>
      <c r="AG165" s="83">
        <v>754</v>
      </c>
      <c r="AH165" s="83">
        <v>185</v>
      </c>
      <c r="AI165" s="83"/>
      <c r="AJ165" s="83"/>
      <c r="AK165" s="83"/>
      <c r="AL165" s="83"/>
      <c r="AM165" s="83"/>
      <c r="AN165" s="85">
        <v>42089.100902777776</v>
      </c>
      <c r="AO165" s="83"/>
      <c r="AP165" s="83" t="b">
        <v>1</v>
      </c>
      <c r="AQ165" s="83" t="b">
        <v>0</v>
      </c>
      <c r="AR165" s="83" t="b">
        <v>1</v>
      </c>
      <c r="AS165" s="83" t="s">
        <v>2140</v>
      </c>
      <c r="AT165" s="83">
        <v>0</v>
      </c>
      <c r="AU165" s="89" t="s">
        <v>4681</v>
      </c>
      <c r="AV165" s="83" t="b">
        <v>0</v>
      </c>
      <c r="AW165" s="83" t="s">
        <v>5508</v>
      </c>
      <c r="AX165" s="89" t="s">
        <v>5671</v>
      </c>
      <c r="AY165" s="83" t="s">
        <v>66</v>
      </c>
      <c r="AZ165" s="2"/>
      <c r="BA165" s="3"/>
      <c r="BB165" s="3"/>
      <c r="BC165" s="3"/>
      <c r="BD165" s="3"/>
    </row>
    <row r="166" spans="1:56" x14ac:dyDescent="0.25">
      <c r="A166" s="69" t="s">
        <v>315</v>
      </c>
      <c r="B166" s="70"/>
      <c r="C166" s="70"/>
      <c r="D166" s="71"/>
      <c r="E166" s="73"/>
      <c r="F166" s="107" t="s">
        <v>5071</v>
      </c>
      <c r="G166" s="70"/>
      <c r="H166" s="74"/>
      <c r="I166" s="75"/>
      <c r="J166" s="75"/>
      <c r="K166" s="74" t="s">
        <v>6283</v>
      </c>
      <c r="L166" s="78"/>
      <c r="M166" s="79"/>
      <c r="N166" s="79"/>
      <c r="O166" s="80"/>
      <c r="P166" s="81"/>
      <c r="Q166" s="81"/>
      <c r="R166" s="91"/>
      <c r="S166" s="91"/>
      <c r="T166" s="91"/>
      <c r="U166" s="91"/>
      <c r="V166" s="52"/>
      <c r="W166" s="52"/>
      <c r="X166" s="52"/>
      <c r="Y166" s="52"/>
      <c r="Z166" s="51"/>
      <c r="AA166" s="76"/>
      <c r="AB166" s="76"/>
      <c r="AC166" s="77"/>
      <c r="AD166" s="83" t="s">
        <v>2557</v>
      </c>
      <c r="AE166" s="83">
        <v>343</v>
      </c>
      <c r="AF166" s="83">
        <v>576</v>
      </c>
      <c r="AG166" s="83">
        <v>205092</v>
      </c>
      <c r="AH166" s="83">
        <v>482</v>
      </c>
      <c r="AI166" s="83">
        <v>32400</v>
      </c>
      <c r="AJ166" s="83" t="s">
        <v>3137</v>
      </c>
      <c r="AK166" s="83"/>
      <c r="AL166" s="89" t="s">
        <v>3924</v>
      </c>
      <c r="AM166" s="83" t="s">
        <v>4163</v>
      </c>
      <c r="AN166" s="85">
        <v>40324.483854166669</v>
      </c>
      <c r="AO166" s="89" t="s">
        <v>4324</v>
      </c>
      <c r="AP166" s="83" t="b">
        <v>0</v>
      </c>
      <c r="AQ166" s="83" t="b">
        <v>0</v>
      </c>
      <c r="AR166" s="83" t="b">
        <v>0</v>
      </c>
      <c r="AS166" s="83" t="s">
        <v>2145</v>
      </c>
      <c r="AT166" s="83">
        <v>27</v>
      </c>
      <c r="AU166" s="89" t="s">
        <v>4746</v>
      </c>
      <c r="AV166" s="83" t="b">
        <v>0</v>
      </c>
      <c r="AW166" s="83" t="s">
        <v>5508</v>
      </c>
      <c r="AX166" s="89" t="s">
        <v>5672</v>
      </c>
      <c r="AY166" s="83" t="s">
        <v>66</v>
      </c>
      <c r="AZ166" s="2"/>
      <c r="BA166" s="3"/>
      <c r="BB166" s="3"/>
      <c r="BC166" s="3"/>
      <c r="BD166" s="3"/>
    </row>
    <row r="167" spans="1:56" x14ac:dyDescent="0.25">
      <c r="A167" s="69" t="s">
        <v>658</v>
      </c>
      <c r="B167" s="70"/>
      <c r="C167" s="70"/>
      <c r="D167" s="71"/>
      <c r="E167" s="73"/>
      <c r="F167" s="107" t="s">
        <v>5072</v>
      </c>
      <c r="G167" s="70"/>
      <c r="H167" s="74"/>
      <c r="I167" s="75"/>
      <c r="J167" s="75"/>
      <c r="K167" s="74" t="s">
        <v>6284</v>
      </c>
      <c r="L167" s="78"/>
      <c r="M167" s="79"/>
      <c r="N167" s="79"/>
      <c r="O167" s="80"/>
      <c r="P167" s="81"/>
      <c r="Q167" s="81"/>
      <c r="R167" s="91"/>
      <c r="S167" s="91"/>
      <c r="T167" s="91"/>
      <c r="U167" s="91"/>
      <c r="V167" s="52"/>
      <c r="W167" s="52"/>
      <c r="X167" s="52"/>
      <c r="Y167" s="52"/>
      <c r="Z167" s="51"/>
      <c r="AA167" s="76"/>
      <c r="AB167" s="76"/>
      <c r="AC167" s="77"/>
      <c r="AD167" s="83" t="s">
        <v>2558</v>
      </c>
      <c r="AE167" s="83">
        <v>30</v>
      </c>
      <c r="AF167" s="83">
        <v>5124</v>
      </c>
      <c r="AG167" s="83">
        <v>2380</v>
      </c>
      <c r="AH167" s="83">
        <v>0</v>
      </c>
      <c r="AI167" s="83">
        <v>32400</v>
      </c>
      <c r="AJ167" s="83" t="s">
        <v>3138</v>
      </c>
      <c r="AK167" s="83"/>
      <c r="AL167" s="89" t="s">
        <v>3925</v>
      </c>
      <c r="AM167" s="83" t="s">
        <v>4159</v>
      </c>
      <c r="AN167" s="85">
        <v>42563.32366898148</v>
      </c>
      <c r="AO167" s="89" t="s">
        <v>4325</v>
      </c>
      <c r="AP167" s="83" t="b">
        <v>0</v>
      </c>
      <c r="AQ167" s="83" t="b">
        <v>0</v>
      </c>
      <c r="AR167" s="83" t="b">
        <v>0</v>
      </c>
      <c r="AS167" s="83" t="s">
        <v>2145</v>
      </c>
      <c r="AT167" s="83">
        <v>320</v>
      </c>
      <c r="AU167" s="89" t="s">
        <v>4681</v>
      </c>
      <c r="AV167" s="83" t="b">
        <v>1</v>
      </c>
      <c r="AW167" s="83" t="s">
        <v>5508</v>
      </c>
      <c r="AX167" s="89" t="s">
        <v>5673</v>
      </c>
      <c r="AY167" s="83" t="s">
        <v>65</v>
      </c>
      <c r="AZ167" s="2"/>
      <c r="BA167" s="3"/>
      <c r="BB167" s="3"/>
      <c r="BC167" s="3"/>
      <c r="BD167" s="3"/>
    </row>
    <row r="168" spans="1:56" x14ac:dyDescent="0.25">
      <c r="A168" s="69" t="s">
        <v>316</v>
      </c>
      <c r="B168" s="70"/>
      <c r="C168" s="70"/>
      <c r="D168" s="71"/>
      <c r="E168" s="73"/>
      <c r="F168" s="107" t="s">
        <v>5073</v>
      </c>
      <c r="G168" s="70"/>
      <c r="H168" s="74"/>
      <c r="I168" s="75"/>
      <c r="J168" s="75"/>
      <c r="K168" s="74" t="s">
        <v>6285</v>
      </c>
      <c r="L168" s="78"/>
      <c r="M168" s="79"/>
      <c r="N168" s="79"/>
      <c r="O168" s="80"/>
      <c r="P168" s="81"/>
      <c r="Q168" s="81"/>
      <c r="R168" s="91"/>
      <c r="S168" s="91"/>
      <c r="T168" s="91"/>
      <c r="U168" s="91"/>
      <c r="V168" s="52"/>
      <c r="W168" s="52"/>
      <c r="X168" s="52"/>
      <c r="Y168" s="52"/>
      <c r="Z168" s="51"/>
      <c r="AA168" s="76"/>
      <c r="AB168" s="76"/>
      <c r="AC168" s="77"/>
      <c r="AD168" s="83" t="s">
        <v>2559</v>
      </c>
      <c r="AE168" s="83">
        <v>1175</v>
      </c>
      <c r="AF168" s="83">
        <v>858</v>
      </c>
      <c r="AG168" s="83">
        <v>9058</v>
      </c>
      <c r="AH168" s="83">
        <v>8154</v>
      </c>
      <c r="AI168" s="83">
        <v>-28800</v>
      </c>
      <c r="AJ168" s="83" t="s">
        <v>3139</v>
      </c>
      <c r="AK168" s="83" t="s">
        <v>3611</v>
      </c>
      <c r="AL168" s="83"/>
      <c r="AM168" s="83" t="s">
        <v>4149</v>
      </c>
      <c r="AN168" s="85">
        <v>42597.667754629627</v>
      </c>
      <c r="AO168" s="89" t="s">
        <v>4326</v>
      </c>
      <c r="AP168" s="83" t="b">
        <v>0</v>
      </c>
      <c r="AQ168" s="83" t="b">
        <v>0</v>
      </c>
      <c r="AR168" s="83" t="b">
        <v>0</v>
      </c>
      <c r="AS168" s="83" t="s">
        <v>2140</v>
      </c>
      <c r="AT168" s="83">
        <v>15</v>
      </c>
      <c r="AU168" s="89" t="s">
        <v>4681</v>
      </c>
      <c r="AV168" s="83" t="b">
        <v>0</v>
      </c>
      <c r="AW168" s="83" t="s">
        <v>5508</v>
      </c>
      <c r="AX168" s="89" t="s">
        <v>5674</v>
      </c>
      <c r="AY168" s="83" t="s">
        <v>66</v>
      </c>
      <c r="AZ168" s="2"/>
      <c r="BA168" s="3"/>
      <c r="BB168" s="3"/>
      <c r="BC168" s="3"/>
      <c r="BD168" s="3"/>
    </row>
    <row r="169" spans="1:56" x14ac:dyDescent="0.25">
      <c r="A169" s="69" t="s">
        <v>659</v>
      </c>
      <c r="B169" s="70"/>
      <c r="C169" s="70"/>
      <c r="D169" s="71"/>
      <c r="E169" s="73"/>
      <c r="F169" s="107" t="s">
        <v>5074</v>
      </c>
      <c r="G169" s="70"/>
      <c r="H169" s="74"/>
      <c r="I169" s="75"/>
      <c r="J169" s="75"/>
      <c r="K169" s="74" t="s">
        <v>6286</v>
      </c>
      <c r="L169" s="78"/>
      <c r="M169" s="79"/>
      <c r="N169" s="79"/>
      <c r="O169" s="80"/>
      <c r="P169" s="81"/>
      <c r="Q169" s="81"/>
      <c r="R169" s="91"/>
      <c r="S169" s="91"/>
      <c r="T169" s="91"/>
      <c r="U169" s="91"/>
      <c r="V169" s="52"/>
      <c r="W169" s="52"/>
      <c r="X169" s="52"/>
      <c r="Y169" s="52"/>
      <c r="Z169" s="51"/>
      <c r="AA169" s="76"/>
      <c r="AB169" s="76"/>
      <c r="AC169" s="77"/>
      <c r="AD169" s="83" t="s">
        <v>2560</v>
      </c>
      <c r="AE169" s="83">
        <v>31059</v>
      </c>
      <c r="AF169" s="83">
        <v>30683</v>
      </c>
      <c r="AG169" s="83">
        <v>19413</v>
      </c>
      <c r="AH169" s="83">
        <v>20809</v>
      </c>
      <c r="AI169" s="83">
        <v>-25200</v>
      </c>
      <c r="AJ169" s="83" t="s">
        <v>3140</v>
      </c>
      <c r="AK169" s="83" t="s">
        <v>3548</v>
      </c>
      <c r="AL169" s="89" t="s">
        <v>3926</v>
      </c>
      <c r="AM169" s="83" t="s">
        <v>4148</v>
      </c>
      <c r="AN169" s="85">
        <v>40890.252789351849</v>
      </c>
      <c r="AO169" s="89" t="s">
        <v>4327</v>
      </c>
      <c r="AP169" s="83" t="b">
        <v>0</v>
      </c>
      <c r="AQ169" s="83" t="b">
        <v>0</v>
      </c>
      <c r="AR169" s="83" t="b">
        <v>1</v>
      </c>
      <c r="AS169" s="83" t="s">
        <v>2140</v>
      </c>
      <c r="AT169" s="83">
        <v>221</v>
      </c>
      <c r="AU169" s="89" t="s">
        <v>4745</v>
      </c>
      <c r="AV169" s="83" t="b">
        <v>0</v>
      </c>
      <c r="AW169" s="83" t="s">
        <v>5508</v>
      </c>
      <c r="AX169" s="89" t="s">
        <v>5675</v>
      </c>
      <c r="AY169" s="83" t="s">
        <v>65</v>
      </c>
      <c r="AZ169" s="2"/>
      <c r="BA169" s="3"/>
      <c r="BB169" s="3"/>
      <c r="BC169" s="3"/>
      <c r="BD169" s="3"/>
    </row>
    <row r="170" spans="1:56" x14ac:dyDescent="0.25">
      <c r="A170" s="69" t="s">
        <v>317</v>
      </c>
      <c r="B170" s="70"/>
      <c r="C170" s="70"/>
      <c r="D170" s="71"/>
      <c r="E170" s="73"/>
      <c r="F170" s="107" t="s">
        <v>5075</v>
      </c>
      <c r="G170" s="70"/>
      <c r="H170" s="74"/>
      <c r="I170" s="75"/>
      <c r="J170" s="75"/>
      <c r="K170" s="74" t="s">
        <v>6287</v>
      </c>
      <c r="L170" s="78"/>
      <c r="M170" s="79"/>
      <c r="N170" s="79"/>
      <c r="O170" s="80"/>
      <c r="P170" s="81"/>
      <c r="Q170" s="81"/>
      <c r="R170" s="91"/>
      <c r="S170" s="91"/>
      <c r="T170" s="91"/>
      <c r="U170" s="91"/>
      <c r="V170" s="52"/>
      <c r="W170" s="52"/>
      <c r="X170" s="52"/>
      <c r="Y170" s="52"/>
      <c r="Z170" s="51"/>
      <c r="AA170" s="76"/>
      <c r="AB170" s="76"/>
      <c r="AC170" s="77"/>
      <c r="AD170" s="83" t="s">
        <v>2561</v>
      </c>
      <c r="AE170" s="83">
        <v>947</v>
      </c>
      <c r="AF170" s="83">
        <v>326</v>
      </c>
      <c r="AG170" s="83">
        <v>525</v>
      </c>
      <c r="AH170" s="83">
        <v>597</v>
      </c>
      <c r="AI170" s="83">
        <v>39600</v>
      </c>
      <c r="AJ170" s="83" t="s">
        <v>3141</v>
      </c>
      <c r="AK170" s="83" t="s">
        <v>3612</v>
      </c>
      <c r="AL170" s="89" t="s">
        <v>3927</v>
      </c>
      <c r="AM170" s="83" t="s">
        <v>4157</v>
      </c>
      <c r="AN170" s="85">
        <v>42468.363113425927</v>
      </c>
      <c r="AO170" s="89" t="s">
        <v>4328</v>
      </c>
      <c r="AP170" s="83" t="b">
        <v>1</v>
      </c>
      <c r="AQ170" s="83" t="b">
        <v>0</v>
      </c>
      <c r="AR170" s="83" t="b">
        <v>0</v>
      </c>
      <c r="AS170" s="83" t="s">
        <v>2140</v>
      </c>
      <c r="AT170" s="83">
        <v>19</v>
      </c>
      <c r="AU170" s="83"/>
      <c r="AV170" s="83" t="b">
        <v>0</v>
      </c>
      <c r="AW170" s="83" t="s">
        <v>5508</v>
      </c>
      <c r="AX170" s="89" t="s">
        <v>5676</v>
      </c>
      <c r="AY170" s="83" t="s">
        <v>66</v>
      </c>
      <c r="AZ170" s="2"/>
      <c r="BA170" s="3"/>
      <c r="BB170" s="3"/>
      <c r="BC170" s="3"/>
      <c r="BD170" s="3"/>
    </row>
    <row r="171" spans="1:56" x14ac:dyDescent="0.25">
      <c r="A171" s="69" t="s">
        <v>660</v>
      </c>
      <c r="B171" s="70"/>
      <c r="C171" s="70"/>
      <c r="D171" s="71"/>
      <c r="E171" s="73"/>
      <c r="F171" s="107" t="s">
        <v>5076</v>
      </c>
      <c r="G171" s="70"/>
      <c r="H171" s="74"/>
      <c r="I171" s="75"/>
      <c r="J171" s="75"/>
      <c r="K171" s="74" t="s">
        <v>6288</v>
      </c>
      <c r="L171" s="78"/>
      <c r="M171" s="79"/>
      <c r="N171" s="79"/>
      <c r="O171" s="80"/>
      <c r="P171" s="81"/>
      <c r="Q171" s="81"/>
      <c r="R171" s="91"/>
      <c r="S171" s="91"/>
      <c r="T171" s="91"/>
      <c r="U171" s="91"/>
      <c r="V171" s="52"/>
      <c r="W171" s="52"/>
      <c r="X171" s="52"/>
      <c r="Y171" s="52"/>
      <c r="Z171" s="51"/>
      <c r="AA171" s="76"/>
      <c r="AB171" s="76"/>
      <c r="AC171" s="77"/>
      <c r="AD171" s="83" t="s">
        <v>2562</v>
      </c>
      <c r="AE171" s="83">
        <v>959</v>
      </c>
      <c r="AF171" s="83">
        <v>8003</v>
      </c>
      <c r="AG171" s="83">
        <v>22106</v>
      </c>
      <c r="AH171" s="83">
        <v>11968</v>
      </c>
      <c r="AI171" s="83"/>
      <c r="AJ171" s="83" t="s">
        <v>3142</v>
      </c>
      <c r="AK171" s="83" t="s">
        <v>3613</v>
      </c>
      <c r="AL171" s="89" t="s">
        <v>3928</v>
      </c>
      <c r="AM171" s="83"/>
      <c r="AN171" s="85">
        <v>41650.169421296298</v>
      </c>
      <c r="AO171" s="89" t="s">
        <v>4329</v>
      </c>
      <c r="AP171" s="83" t="b">
        <v>0</v>
      </c>
      <c r="AQ171" s="83" t="b">
        <v>0</v>
      </c>
      <c r="AR171" s="83" t="b">
        <v>0</v>
      </c>
      <c r="AS171" s="83" t="s">
        <v>2140</v>
      </c>
      <c r="AT171" s="83">
        <v>365</v>
      </c>
      <c r="AU171" s="89" t="s">
        <v>4747</v>
      </c>
      <c r="AV171" s="83" t="b">
        <v>1</v>
      </c>
      <c r="AW171" s="83" t="s">
        <v>5508</v>
      </c>
      <c r="AX171" s="89" t="s">
        <v>5677</v>
      </c>
      <c r="AY171" s="83" t="s">
        <v>65</v>
      </c>
      <c r="AZ171" s="2"/>
      <c r="BA171" s="3"/>
      <c r="BB171" s="3"/>
      <c r="BC171" s="3"/>
      <c r="BD171" s="3"/>
    </row>
    <row r="172" spans="1:56" x14ac:dyDescent="0.25">
      <c r="A172" s="69" t="s">
        <v>318</v>
      </c>
      <c r="B172" s="70"/>
      <c r="C172" s="70"/>
      <c r="D172" s="71"/>
      <c r="E172" s="73"/>
      <c r="F172" s="107" t="s">
        <v>5077</v>
      </c>
      <c r="G172" s="70"/>
      <c r="H172" s="74"/>
      <c r="I172" s="75"/>
      <c r="J172" s="75"/>
      <c r="K172" s="74" t="s">
        <v>6289</v>
      </c>
      <c r="L172" s="78"/>
      <c r="M172" s="79"/>
      <c r="N172" s="79"/>
      <c r="O172" s="80"/>
      <c r="P172" s="81"/>
      <c r="Q172" s="81"/>
      <c r="R172" s="91"/>
      <c r="S172" s="91"/>
      <c r="T172" s="91"/>
      <c r="U172" s="91"/>
      <c r="V172" s="52"/>
      <c r="W172" s="52"/>
      <c r="X172" s="52"/>
      <c r="Y172" s="52"/>
      <c r="Z172" s="51"/>
      <c r="AA172" s="76"/>
      <c r="AB172" s="76"/>
      <c r="AC172" s="77"/>
      <c r="AD172" s="83" t="s">
        <v>2563</v>
      </c>
      <c r="AE172" s="83">
        <v>477</v>
      </c>
      <c r="AF172" s="83">
        <v>515</v>
      </c>
      <c r="AG172" s="83">
        <v>1237</v>
      </c>
      <c r="AH172" s="83">
        <v>1077</v>
      </c>
      <c r="AI172" s="83"/>
      <c r="AJ172" s="83" t="s">
        <v>3143</v>
      </c>
      <c r="AK172" s="83"/>
      <c r="AL172" s="83"/>
      <c r="AM172" s="83"/>
      <c r="AN172" s="85">
        <v>40861.937743055554</v>
      </c>
      <c r="AO172" s="83"/>
      <c r="AP172" s="83" t="b">
        <v>1</v>
      </c>
      <c r="AQ172" s="83" t="b">
        <v>0</v>
      </c>
      <c r="AR172" s="83" t="b">
        <v>0</v>
      </c>
      <c r="AS172" s="83" t="s">
        <v>2146</v>
      </c>
      <c r="AT172" s="83">
        <v>30</v>
      </c>
      <c r="AU172" s="89" t="s">
        <v>4681</v>
      </c>
      <c r="AV172" s="83" t="b">
        <v>0</v>
      </c>
      <c r="AW172" s="83" t="s">
        <v>5508</v>
      </c>
      <c r="AX172" s="89" t="s">
        <v>5678</v>
      </c>
      <c r="AY172" s="83" t="s">
        <v>66</v>
      </c>
      <c r="AZ172" s="2"/>
      <c r="BA172" s="3"/>
      <c r="BB172" s="3"/>
      <c r="BC172" s="3"/>
      <c r="BD172" s="3"/>
    </row>
    <row r="173" spans="1:56" x14ac:dyDescent="0.25">
      <c r="A173" s="69" t="s">
        <v>319</v>
      </c>
      <c r="B173" s="70"/>
      <c r="C173" s="70"/>
      <c r="D173" s="71"/>
      <c r="E173" s="73"/>
      <c r="F173" s="107" t="s">
        <v>5078</v>
      </c>
      <c r="G173" s="70"/>
      <c r="H173" s="74"/>
      <c r="I173" s="75"/>
      <c r="J173" s="75"/>
      <c r="K173" s="74" t="s">
        <v>6290</v>
      </c>
      <c r="L173" s="78"/>
      <c r="M173" s="79"/>
      <c r="N173" s="79"/>
      <c r="O173" s="80"/>
      <c r="P173" s="81"/>
      <c r="Q173" s="81"/>
      <c r="R173" s="91"/>
      <c r="S173" s="91"/>
      <c r="T173" s="91"/>
      <c r="U173" s="91"/>
      <c r="V173" s="52"/>
      <c r="W173" s="52"/>
      <c r="X173" s="52"/>
      <c r="Y173" s="52"/>
      <c r="Z173" s="51"/>
      <c r="AA173" s="76"/>
      <c r="AB173" s="76"/>
      <c r="AC173" s="77"/>
      <c r="AD173" s="83" t="s">
        <v>2564</v>
      </c>
      <c r="AE173" s="83">
        <v>758</v>
      </c>
      <c r="AF173" s="83">
        <v>490</v>
      </c>
      <c r="AG173" s="83">
        <v>8883</v>
      </c>
      <c r="AH173" s="83">
        <v>11738</v>
      </c>
      <c r="AI173" s="83"/>
      <c r="AJ173" s="83" t="s">
        <v>3144</v>
      </c>
      <c r="AK173" s="83"/>
      <c r="AL173" s="89" t="s">
        <v>3929</v>
      </c>
      <c r="AM173" s="83"/>
      <c r="AN173" s="85">
        <v>40624.621319444443</v>
      </c>
      <c r="AO173" s="89" t="s">
        <v>4330</v>
      </c>
      <c r="AP173" s="83" t="b">
        <v>0</v>
      </c>
      <c r="AQ173" s="83" t="b">
        <v>0</v>
      </c>
      <c r="AR173" s="83" t="b">
        <v>1</v>
      </c>
      <c r="AS173" s="83" t="s">
        <v>2145</v>
      </c>
      <c r="AT173" s="83">
        <v>12</v>
      </c>
      <c r="AU173" s="89" t="s">
        <v>4748</v>
      </c>
      <c r="AV173" s="83" t="b">
        <v>0</v>
      </c>
      <c r="AW173" s="83" t="s">
        <v>5508</v>
      </c>
      <c r="AX173" s="89" t="s">
        <v>5679</v>
      </c>
      <c r="AY173" s="83" t="s">
        <v>66</v>
      </c>
      <c r="AZ173" s="2"/>
      <c r="BA173" s="3"/>
      <c r="BB173" s="3"/>
      <c r="BC173" s="3"/>
      <c r="BD173" s="3"/>
    </row>
    <row r="174" spans="1:56" x14ac:dyDescent="0.25">
      <c r="A174" s="69" t="s">
        <v>320</v>
      </c>
      <c r="B174" s="70"/>
      <c r="C174" s="70"/>
      <c r="D174" s="71"/>
      <c r="E174" s="73"/>
      <c r="F174" s="107" t="s">
        <v>5079</v>
      </c>
      <c r="G174" s="70"/>
      <c r="H174" s="74"/>
      <c r="I174" s="75"/>
      <c r="J174" s="75"/>
      <c r="K174" s="74" t="s">
        <v>6291</v>
      </c>
      <c r="L174" s="78"/>
      <c r="M174" s="79"/>
      <c r="N174" s="79"/>
      <c r="O174" s="80"/>
      <c r="P174" s="81"/>
      <c r="Q174" s="81"/>
      <c r="R174" s="91"/>
      <c r="S174" s="91"/>
      <c r="T174" s="91"/>
      <c r="U174" s="91"/>
      <c r="V174" s="52"/>
      <c r="W174" s="52"/>
      <c r="X174" s="52"/>
      <c r="Y174" s="52"/>
      <c r="Z174" s="51"/>
      <c r="AA174" s="76"/>
      <c r="AB174" s="76"/>
      <c r="AC174" s="77"/>
      <c r="AD174" s="83" t="s">
        <v>2565</v>
      </c>
      <c r="AE174" s="83">
        <v>864</v>
      </c>
      <c r="AF174" s="83">
        <v>54</v>
      </c>
      <c r="AG174" s="83">
        <v>243</v>
      </c>
      <c r="AH174" s="83">
        <v>236</v>
      </c>
      <c r="AI174" s="83"/>
      <c r="AJ174" s="83" t="s">
        <v>3145</v>
      </c>
      <c r="AK174" s="83" t="s">
        <v>3614</v>
      </c>
      <c r="AL174" s="89" t="s">
        <v>3930</v>
      </c>
      <c r="AM174" s="83"/>
      <c r="AN174" s="85">
        <v>42685.640162037038</v>
      </c>
      <c r="AO174" s="89" t="s">
        <v>4331</v>
      </c>
      <c r="AP174" s="83" t="b">
        <v>1</v>
      </c>
      <c r="AQ174" s="83" t="b">
        <v>0</v>
      </c>
      <c r="AR174" s="83" t="b">
        <v>0</v>
      </c>
      <c r="AS174" s="83" t="s">
        <v>2140</v>
      </c>
      <c r="AT174" s="83">
        <v>2</v>
      </c>
      <c r="AU174" s="83"/>
      <c r="AV174" s="83" t="b">
        <v>0</v>
      </c>
      <c r="AW174" s="83" t="s">
        <v>5508</v>
      </c>
      <c r="AX174" s="89" t="s">
        <v>5680</v>
      </c>
      <c r="AY174" s="83" t="s">
        <v>66</v>
      </c>
      <c r="AZ174" s="2"/>
      <c r="BA174" s="3"/>
      <c r="BB174" s="3"/>
      <c r="BC174" s="3"/>
      <c r="BD174" s="3"/>
    </row>
    <row r="175" spans="1:56" x14ac:dyDescent="0.25">
      <c r="A175" s="69" t="s">
        <v>321</v>
      </c>
      <c r="B175" s="70"/>
      <c r="C175" s="70"/>
      <c r="D175" s="71"/>
      <c r="E175" s="73"/>
      <c r="F175" s="107" t="s">
        <v>5080</v>
      </c>
      <c r="G175" s="70"/>
      <c r="H175" s="74"/>
      <c r="I175" s="75"/>
      <c r="J175" s="75"/>
      <c r="K175" s="74" t="s">
        <v>6292</v>
      </c>
      <c r="L175" s="78"/>
      <c r="M175" s="79"/>
      <c r="N175" s="79"/>
      <c r="O175" s="80"/>
      <c r="P175" s="81"/>
      <c r="Q175" s="81"/>
      <c r="R175" s="91"/>
      <c r="S175" s="91"/>
      <c r="T175" s="91"/>
      <c r="U175" s="91"/>
      <c r="V175" s="52"/>
      <c r="W175" s="52"/>
      <c r="X175" s="52"/>
      <c r="Y175" s="52"/>
      <c r="Z175" s="51"/>
      <c r="AA175" s="76"/>
      <c r="AB175" s="76"/>
      <c r="AC175" s="77"/>
      <c r="AD175" s="83" t="s">
        <v>2566</v>
      </c>
      <c r="AE175" s="83">
        <v>394</v>
      </c>
      <c r="AF175" s="83">
        <v>644</v>
      </c>
      <c r="AG175" s="83">
        <v>6417</v>
      </c>
      <c r="AH175" s="83">
        <v>8659</v>
      </c>
      <c r="AI175" s="83"/>
      <c r="AJ175" s="83" t="s">
        <v>3146</v>
      </c>
      <c r="AK175" s="83" t="s">
        <v>3615</v>
      </c>
      <c r="AL175" s="83"/>
      <c r="AM175" s="83"/>
      <c r="AN175" s="85">
        <v>41421.130868055552</v>
      </c>
      <c r="AO175" s="89" t="s">
        <v>4332</v>
      </c>
      <c r="AP175" s="83" t="b">
        <v>1</v>
      </c>
      <c r="AQ175" s="83" t="b">
        <v>0</v>
      </c>
      <c r="AR175" s="83" t="b">
        <v>1</v>
      </c>
      <c r="AS175" s="83" t="s">
        <v>2140</v>
      </c>
      <c r="AT175" s="83">
        <v>2</v>
      </c>
      <c r="AU175" s="89" t="s">
        <v>4681</v>
      </c>
      <c r="AV175" s="83" t="b">
        <v>0</v>
      </c>
      <c r="AW175" s="83" t="s">
        <v>5508</v>
      </c>
      <c r="AX175" s="89" t="s">
        <v>5681</v>
      </c>
      <c r="AY175" s="83" t="s">
        <v>66</v>
      </c>
      <c r="AZ175" s="2"/>
      <c r="BA175" s="3"/>
      <c r="BB175" s="3"/>
      <c r="BC175" s="3"/>
      <c r="BD175" s="3"/>
    </row>
    <row r="176" spans="1:56" x14ac:dyDescent="0.25">
      <c r="A176" s="69" t="s">
        <v>322</v>
      </c>
      <c r="B176" s="70"/>
      <c r="C176" s="70"/>
      <c r="D176" s="71"/>
      <c r="E176" s="73"/>
      <c r="F176" s="107" t="s">
        <v>5081</v>
      </c>
      <c r="G176" s="70"/>
      <c r="H176" s="74"/>
      <c r="I176" s="75"/>
      <c r="J176" s="75"/>
      <c r="K176" s="74" t="s">
        <v>6293</v>
      </c>
      <c r="L176" s="78"/>
      <c r="M176" s="79"/>
      <c r="N176" s="79"/>
      <c r="O176" s="80"/>
      <c r="P176" s="81"/>
      <c r="Q176" s="81"/>
      <c r="R176" s="91"/>
      <c r="S176" s="91"/>
      <c r="T176" s="91"/>
      <c r="U176" s="91"/>
      <c r="V176" s="52"/>
      <c r="W176" s="52"/>
      <c r="X176" s="52"/>
      <c r="Y176" s="52"/>
      <c r="Z176" s="51"/>
      <c r="AA176" s="76"/>
      <c r="AB176" s="76"/>
      <c r="AC176" s="77"/>
      <c r="AD176" s="83" t="s">
        <v>2567</v>
      </c>
      <c r="AE176" s="83">
        <v>54</v>
      </c>
      <c r="AF176" s="83">
        <v>92</v>
      </c>
      <c r="AG176" s="83">
        <v>1506</v>
      </c>
      <c r="AH176" s="83">
        <v>1288</v>
      </c>
      <c r="AI176" s="83">
        <v>-14400</v>
      </c>
      <c r="AJ176" s="83" t="s">
        <v>3147</v>
      </c>
      <c r="AK176" s="83" t="s">
        <v>3616</v>
      </c>
      <c r="AL176" s="89" t="s">
        <v>3931</v>
      </c>
      <c r="AM176" s="83" t="s">
        <v>4164</v>
      </c>
      <c r="AN176" s="85">
        <v>40780.009293981479</v>
      </c>
      <c r="AO176" s="89" t="s">
        <v>4333</v>
      </c>
      <c r="AP176" s="83" t="b">
        <v>0</v>
      </c>
      <c r="AQ176" s="83" t="b">
        <v>0</v>
      </c>
      <c r="AR176" s="83" t="b">
        <v>0</v>
      </c>
      <c r="AS176" s="83" t="s">
        <v>2140</v>
      </c>
      <c r="AT176" s="83">
        <v>22</v>
      </c>
      <c r="AU176" s="89" t="s">
        <v>4689</v>
      </c>
      <c r="AV176" s="83" t="b">
        <v>0</v>
      </c>
      <c r="AW176" s="83" t="s">
        <v>5508</v>
      </c>
      <c r="AX176" s="89" t="s">
        <v>5682</v>
      </c>
      <c r="AY176" s="83" t="s">
        <v>66</v>
      </c>
      <c r="AZ176" s="2"/>
      <c r="BA176" s="3"/>
      <c r="BB176" s="3"/>
      <c r="BC176" s="3"/>
      <c r="BD176" s="3"/>
    </row>
    <row r="177" spans="1:56" x14ac:dyDescent="0.25">
      <c r="A177" s="69" t="s">
        <v>323</v>
      </c>
      <c r="B177" s="70"/>
      <c r="C177" s="70"/>
      <c r="D177" s="71"/>
      <c r="E177" s="73"/>
      <c r="F177" s="107" t="s">
        <v>5082</v>
      </c>
      <c r="G177" s="70"/>
      <c r="H177" s="74"/>
      <c r="I177" s="75"/>
      <c r="J177" s="75"/>
      <c r="K177" s="74" t="s">
        <v>6294</v>
      </c>
      <c r="L177" s="78"/>
      <c r="M177" s="79"/>
      <c r="N177" s="79"/>
      <c r="O177" s="80"/>
      <c r="P177" s="81"/>
      <c r="Q177" s="81"/>
      <c r="R177" s="91"/>
      <c r="S177" s="91"/>
      <c r="T177" s="91"/>
      <c r="U177" s="91"/>
      <c r="V177" s="52"/>
      <c r="W177" s="52"/>
      <c r="X177" s="52"/>
      <c r="Y177" s="52"/>
      <c r="Z177" s="51"/>
      <c r="AA177" s="76"/>
      <c r="AB177" s="76"/>
      <c r="AC177" s="77"/>
      <c r="AD177" s="83" t="s">
        <v>2568</v>
      </c>
      <c r="AE177" s="83">
        <v>224</v>
      </c>
      <c r="AF177" s="83">
        <v>173</v>
      </c>
      <c r="AG177" s="83">
        <v>3866</v>
      </c>
      <c r="AH177" s="83">
        <v>767</v>
      </c>
      <c r="AI177" s="83"/>
      <c r="AJ177" s="83" t="s">
        <v>3148</v>
      </c>
      <c r="AK177" s="83" t="s">
        <v>3617</v>
      </c>
      <c r="AL177" s="89" t="s">
        <v>3932</v>
      </c>
      <c r="AM177" s="83"/>
      <c r="AN177" s="85">
        <v>41820.692870370367</v>
      </c>
      <c r="AO177" s="89" t="s">
        <v>4334</v>
      </c>
      <c r="AP177" s="83" t="b">
        <v>1</v>
      </c>
      <c r="AQ177" s="83" t="b">
        <v>0</v>
      </c>
      <c r="AR177" s="83" t="b">
        <v>0</v>
      </c>
      <c r="AS177" s="83" t="s">
        <v>2140</v>
      </c>
      <c r="AT177" s="83">
        <v>5</v>
      </c>
      <c r="AU177" s="89" t="s">
        <v>4681</v>
      </c>
      <c r="AV177" s="83" t="b">
        <v>0</v>
      </c>
      <c r="AW177" s="83" t="s">
        <v>5508</v>
      </c>
      <c r="AX177" s="89" t="s">
        <v>5683</v>
      </c>
      <c r="AY177" s="83" t="s">
        <v>66</v>
      </c>
      <c r="AZ177" s="2"/>
      <c r="BA177" s="3"/>
      <c r="BB177" s="3"/>
      <c r="BC177" s="3"/>
      <c r="BD177" s="3"/>
    </row>
    <row r="178" spans="1:56" x14ac:dyDescent="0.25">
      <c r="A178" s="69" t="s">
        <v>661</v>
      </c>
      <c r="B178" s="70"/>
      <c r="C178" s="70"/>
      <c r="D178" s="71"/>
      <c r="E178" s="73"/>
      <c r="F178" s="107" t="s">
        <v>5083</v>
      </c>
      <c r="G178" s="70"/>
      <c r="H178" s="74"/>
      <c r="I178" s="75"/>
      <c r="J178" s="75"/>
      <c r="K178" s="74" t="s">
        <v>6295</v>
      </c>
      <c r="L178" s="78"/>
      <c r="M178" s="79"/>
      <c r="N178" s="79"/>
      <c r="O178" s="80"/>
      <c r="P178" s="81"/>
      <c r="Q178" s="81"/>
      <c r="R178" s="91"/>
      <c r="S178" s="91"/>
      <c r="T178" s="91"/>
      <c r="U178" s="91"/>
      <c r="V178" s="52"/>
      <c r="W178" s="52"/>
      <c r="X178" s="52"/>
      <c r="Y178" s="52"/>
      <c r="Z178" s="51"/>
      <c r="AA178" s="76"/>
      <c r="AB178" s="76"/>
      <c r="AC178" s="77"/>
      <c r="AD178" s="83" t="s">
        <v>2569</v>
      </c>
      <c r="AE178" s="83">
        <v>1444</v>
      </c>
      <c r="AF178" s="83">
        <v>11172</v>
      </c>
      <c r="AG178" s="83">
        <v>89363</v>
      </c>
      <c r="AH178" s="83">
        <v>5328</v>
      </c>
      <c r="AI178" s="83">
        <v>-28800</v>
      </c>
      <c r="AJ178" s="83" t="s">
        <v>3149</v>
      </c>
      <c r="AK178" s="83" t="s">
        <v>3618</v>
      </c>
      <c r="AL178" s="89" t="s">
        <v>3933</v>
      </c>
      <c r="AM178" s="83" t="s">
        <v>4149</v>
      </c>
      <c r="AN178" s="85">
        <v>40043.75409722222</v>
      </c>
      <c r="AO178" s="89" t="s">
        <v>4335</v>
      </c>
      <c r="AP178" s="83" t="b">
        <v>1</v>
      </c>
      <c r="AQ178" s="83" t="b">
        <v>0</v>
      </c>
      <c r="AR178" s="83" t="b">
        <v>1</v>
      </c>
      <c r="AS178" s="83" t="s">
        <v>2140</v>
      </c>
      <c r="AT178" s="83">
        <v>331</v>
      </c>
      <c r="AU178" s="89" t="s">
        <v>4681</v>
      </c>
      <c r="AV178" s="83" t="b">
        <v>1</v>
      </c>
      <c r="AW178" s="83" t="s">
        <v>5508</v>
      </c>
      <c r="AX178" s="89" t="s">
        <v>5684</v>
      </c>
      <c r="AY178" s="83" t="s">
        <v>65</v>
      </c>
      <c r="AZ178" s="2"/>
      <c r="BA178" s="3"/>
      <c r="BB178" s="3"/>
      <c r="BC178" s="3"/>
      <c r="BD178" s="3"/>
    </row>
    <row r="179" spans="1:56" x14ac:dyDescent="0.25">
      <c r="A179" s="69" t="s">
        <v>324</v>
      </c>
      <c r="B179" s="70"/>
      <c r="C179" s="70"/>
      <c r="D179" s="71"/>
      <c r="E179" s="73"/>
      <c r="F179" s="107" t="s">
        <v>5084</v>
      </c>
      <c r="G179" s="70"/>
      <c r="H179" s="74"/>
      <c r="I179" s="75"/>
      <c r="J179" s="75"/>
      <c r="K179" s="74" t="s">
        <v>6296</v>
      </c>
      <c r="L179" s="78"/>
      <c r="M179" s="79"/>
      <c r="N179" s="79"/>
      <c r="O179" s="80"/>
      <c r="P179" s="81"/>
      <c r="Q179" s="81"/>
      <c r="R179" s="91"/>
      <c r="S179" s="91"/>
      <c r="T179" s="91"/>
      <c r="U179" s="91"/>
      <c r="V179" s="52"/>
      <c r="W179" s="52"/>
      <c r="X179" s="52"/>
      <c r="Y179" s="52"/>
      <c r="Z179" s="51"/>
      <c r="AA179" s="76"/>
      <c r="AB179" s="76"/>
      <c r="AC179" s="77"/>
      <c r="AD179" s="83" t="s">
        <v>2570</v>
      </c>
      <c r="AE179" s="83">
        <v>173</v>
      </c>
      <c r="AF179" s="83">
        <v>11</v>
      </c>
      <c r="AG179" s="83">
        <v>141</v>
      </c>
      <c r="AH179" s="83">
        <v>338</v>
      </c>
      <c r="AI179" s="83"/>
      <c r="AJ179" s="83"/>
      <c r="AK179" s="83"/>
      <c r="AL179" s="83"/>
      <c r="AM179" s="83"/>
      <c r="AN179" s="85">
        <v>42659.068391203706</v>
      </c>
      <c r="AO179" s="83"/>
      <c r="AP179" s="83" t="b">
        <v>1</v>
      </c>
      <c r="AQ179" s="83" t="b">
        <v>0</v>
      </c>
      <c r="AR179" s="83" t="b">
        <v>1</v>
      </c>
      <c r="AS179" s="83" t="s">
        <v>2140</v>
      </c>
      <c r="AT179" s="83">
        <v>0</v>
      </c>
      <c r="AU179" s="83"/>
      <c r="AV179" s="83" t="b">
        <v>0</v>
      </c>
      <c r="AW179" s="83" t="s">
        <v>5508</v>
      </c>
      <c r="AX179" s="89" t="s">
        <v>5685</v>
      </c>
      <c r="AY179" s="83" t="s">
        <v>66</v>
      </c>
      <c r="AZ179" s="2"/>
      <c r="BA179" s="3"/>
      <c r="BB179" s="3"/>
      <c r="BC179" s="3"/>
      <c r="BD179" s="3"/>
    </row>
    <row r="180" spans="1:56" x14ac:dyDescent="0.25">
      <c r="A180" s="69" t="s">
        <v>325</v>
      </c>
      <c r="B180" s="70"/>
      <c r="C180" s="70"/>
      <c r="D180" s="71"/>
      <c r="E180" s="73"/>
      <c r="F180" s="107" t="s">
        <v>5085</v>
      </c>
      <c r="G180" s="70"/>
      <c r="H180" s="74"/>
      <c r="I180" s="75"/>
      <c r="J180" s="75"/>
      <c r="K180" s="74" t="s">
        <v>6297</v>
      </c>
      <c r="L180" s="78"/>
      <c r="M180" s="79"/>
      <c r="N180" s="79"/>
      <c r="O180" s="80"/>
      <c r="P180" s="81"/>
      <c r="Q180" s="81"/>
      <c r="R180" s="91"/>
      <c r="S180" s="91"/>
      <c r="T180" s="91"/>
      <c r="U180" s="91"/>
      <c r="V180" s="52"/>
      <c r="W180" s="52"/>
      <c r="X180" s="52"/>
      <c r="Y180" s="52"/>
      <c r="Z180" s="51"/>
      <c r="AA180" s="76"/>
      <c r="AB180" s="76"/>
      <c r="AC180" s="77"/>
      <c r="AD180" s="83" t="s">
        <v>2571</v>
      </c>
      <c r="AE180" s="83">
        <v>168</v>
      </c>
      <c r="AF180" s="83">
        <v>116</v>
      </c>
      <c r="AG180" s="83">
        <v>2093</v>
      </c>
      <c r="AH180" s="83">
        <v>1465</v>
      </c>
      <c r="AI180" s="83">
        <v>-18000</v>
      </c>
      <c r="AJ180" s="83"/>
      <c r="AK180" s="83" t="s">
        <v>3619</v>
      </c>
      <c r="AL180" s="89" t="s">
        <v>3934</v>
      </c>
      <c r="AM180" s="83" t="s">
        <v>4145</v>
      </c>
      <c r="AN180" s="85">
        <v>40365.53979166667</v>
      </c>
      <c r="AO180" s="89" t="s">
        <v>4336</v>
      </c>
      <c r="AP180" s="83" t="b">
        <v>0</v>
      </c>
      <c r="AQ180" s="83" t="b">
        <v>0</v>
      </c>
      <c r="AR180" s="83" t="b">
        <v>1</v>
      </c>
      <c r="AS180" s="83" t="s">
        <v>2140</v>
      </c>
      <c r="AT180" s="83">
        <v>11</v>
      </c>
      <c r="AU180" s="89" t="s">
        <v>4749</v>
      </c>
      <c r="AV180" s="83" t="b">
        <v>0</v>
      </c>
      <c r="AW180" s="83" t="s">
        <v>5508</v>
      </c>
      <c r="AX180" s="89" t="s">
        <v>5686</v>
      </c>
      <c r="AY180" s="83" t="s">
        <v>66</v>
      </c>
      <c r="AZ180" s="2"/>
      <c r="BA180" s="3"/>
      <c r="BB180" s="3"/>
      <c r="BC180" s="3"/>
      <c r="BD180" s="3"/>
    </row>
    <row r="181" spans="1:56" x14ac:dyDescent="0.25">
      <c r="A181" s="69" t="s">
        <v>326</v>
      </c>
      <c r="B181" s="70"/>
      <c r="C181" s="70"/>
      <c r="D181" s="71"/>
      <c r="E181" s="73"/>
      <c r="F181" s="107" t="s">
        <v>5086</v>
      </c>
      <c r="G181" s="70"/>
      <c r="H181" s="74"/>
      <c r="I181" s="75"/>
      <c r="J181" s="75"/>
      <c r="K181" s="74" t="s">
        <v>6298</v>
      </c>
      <c r="L181" s="78"/>
      <c r="M181" s="79"/>
      <c r="N181" s="79"/>
      <c r="O181" s="80"/>
      <c r="P181" s="81"/>
      <c r="Q181" s="81"/>
      <c r="R181" s="91"/>
      <c r="S181" s="91"/>
      <c r="T181" s="91"/>
      <c r="U181" s="91"/>
      <c r="V181" s="52"/>
      <c r="W181" s="52"/>
      <c r="X181" s="52"/>
      <c r="Y181" s="52"/>
      <c r="Z181" s="51"/>
      <c r="AA181" s="76"/>
      <c r="AB181" s="76"/>
      <c r="AC181" s="77"/>
      <c r="AD181" s="83" t="s">
        <v>2572</v>
      </c>
      <c r="AE181" s="83">
        <v>2769</v>
      </c>
      <c r="AF181" s="83">
        <v>1328</v>
      </c>
      <c r="AG181" s="83">
        <v>3454</v>
      </c>
      <c r="AH181" s="83">
        <v>2715</v>
      </c>
      <c r="AI181" s="83"/>
      <c r="AJ181" s="83" t="s">
        <v>3150</v>
      </c>
      <c r="AK181" s="83"/>
      <c r="AL181" s="83"/>
      <c r="AM181" s="83"/>
      <c r="AN181" s="85">
        <v>41988.676932870374</v>
      </c>
      <c r="AO181" s="89" t="s">
        <v>4337</v>
      </c>
      <c r="AP181" s="83" t="b">
        <v>1</v>
      </c>
      <c r="AQ181" s="83" t="b">
        <v>0</v>
      </c>
      <c r="AR181" s="83" t="b">
        <v>1</v>
      </c>
      <c r="AS181" s="83" t="s">
        <v>2140</v>
      </c>
      <c r="AT181" s="83">
        <v>0</v>
      </c>
      <c r="AU181" s="89" t="s">
        <v>4681</v>
      </c>
      <c r="AV181" s="83" t="b">
        <v>0</v>
      </c>
      <c r="AW181" s="83" t="s">
        <v>5508</v>
      </c>
      <c r="AX181" s="89" t="s">
        <v>5687</v>
      </c>
      <c r="AY181" s="83" t="s">
        <v>66</v>
      </c>
      <c r="AZ181" s="2"/>
      <c r="BA181" s="3"/>
      <c r="BB181" s="3"/>
      <c r="BC181" s="3"/>
      <c r="BD181" s="3"/>
    </row>
    <row r="182" spans="1:56" x14ac:dyDescent="0.25">
      <c r="A182" s="69" t="s">
        <v>662</v>
      </c>
      <c r="B182" s="70"/>
      <c r="C182" s="70"/>
      <c r="D182" s="71"/>
      <c r="E182" s="73"/>
      <c r="F182" s="107" t="s">
        <v>5087</v>
      </c>
      <c r="G182" s="70"/>
      <c r="H182" s="74"/>
      <c r="I182" s="75"/>
      <c r="J182" s="75"/>
      <c r="K182" s="74" t="s">
        <v>6299</v>
      </c>
      <c r="L182" s="78"/>
      <c r="M182" s="79"/>
      <c r="N182" s="79"/>
      <c r="O182" s="80"/>
      <c r="P182" s="81"/>
      <c r="Q182" s="81"/>
      <c r="R182" s="91"/>
      <c r="S182" s="91"/>
      <c r="T182" s="91"/>
      <c r="U182" s="91"/>
      <c r="V182" s="52"/>
      <c r="W182" s="52"/>
      <c r="X182" s="52"/>
      <c r="Y182" s="52"/>
      <c r="Z182" s="51"/>
      <c r="AA182" s="76"/>
      <c r="AB182" s="76"/>
      <c r="AC182" s="77"/>
      <c r="AD182" s="83" t="s">
        <v>2573</v>
      </c>
      <c r="AE182" s="83">
        <v>297608</v>
      </c>
      <c r="AF182" s="83">
        <v>582881</v>
      </c>
      <c r="AG182" s="83">
        <v>32643</v>
      </c>
      <c r="AH182" s="83">
        <v>161</v>
      </c>
      <c r="AI182" s="83">
        <v>-18000</v>
      </c>
      <c r="AJ182" s="83" t="s">
        <v>3151</v>
      </c>
      <c r="AK182" s="83" t="s">
        <v>3620</v>
      </c>
      <c r="AL182" s="83"/>
      <c r="AM182" s="83" t="s">
        <v>4145</v>
      </c>
      <c r="AN182" s="85">
        <v>41366.135763888888</v>
      </c>
      <c r="AO182" s="89" t="s">
        <v>4338</v>
      </c>
      <c r="AP182" s="83" t="b">
        <v>0</v>
      </c>
      <c r="AQ182" s="83" t="b">
        <v>0</v>
      </c>
      <c r="AR182" s="83" t="b">
        <v>0</v>
      </c>
      <c r="AS182" s="83" t="s">
        <v>2140</v>
      </c>
      <c r="AT182" s="83">
        <v>586</v>
      </c>
      <c r="AU182" s="89" t="s">
        <v>4689</v>
      </c>
      <c r="AV182" s="83" t="b">
        <v>0</v>
      </c>
      <c r="AW182" s="83" t="s">
        <v>5508</v>
      </c>
      <c r="AX182" s="89" t="s">
        <v>5688</v>
      </c>
      <c r="AY182" s="83" t="s">
        <v>65</v>
      </c>
      <c r="AZ182" s="2"/>
      <c r="BA182" s="3"/>
      <c r="BB182" s="3"/>
      <c r="BC182" s="3"/>
      <c r="BD182" s="3"/>
    </row>
    <row r="183" spans="1:56" x14ac:dyDescent="0.25">
      <c r="A183" s="69" t="s">
        <v>327</v>
      </c>
      <c r="B183" s="70"/>
      <c r="C183" s="70"/>
      <c r="D183" s="71"/>
      <c r="E183" s="73"/>
      <c r="F183" s="107" t="s">
        <v>5088</v>
      </c>
      <c r="G183" s="70"/>
      <c r="H183" s="74"/>
      <c r="I183" s="75"/>
      <c r="J183" s="75"/>
      <c r="K183" s="74" t="s">
        <v>6300</v>
      </c>
      <c r="L183" s="78"/>
      <c r="M183" s="79"/>
      <c r="N183" s="79"/>
      <c r="O183" s="80"/>
      <c r="P183" s="81"/>
      <c r="Q183" s="81"/>
      <c r="R183" s="91"/>
      <c r="S183" s="91"/>
      <c r="T183" s="91"/>
      <c r="U183" s="91"/>
      <c r="V183" s="52"/>
      <c r="W183" s="52"/>
      <c r="X183" s="52"/>
      <c r="Y183" s="52"/>
      <c r="Z183" s="51"/>
      <c r="AA183" s="76"/>
      <c r="AB183" s="76"/>
      <c r="AC183" s="77"/>
      <c r="AD183" s="83" t="s">
        <v>2574</v>
      </c>
      <c r="AE183" s="83">
        <v>517</v>
      </c>
      <c r="AF183" s="83">
        <v>115</v>
      </c>
      <c r="AG183" s="83">
        <v>988</v>
      </c>
      <c r="AH183" s="83">
        <v>1469</v>
      </c>
      <c r="AI183" s="83">
        <v>-39600</v>
      </c>
      <c r="AJ183" s="83"/>
      <c r="AK183" s="83"/>
      <c r="AL183" s="83"/>
      <c r="AM183" s="83" t="s">
        <v>4165</v>
      </c>
      <c r="AN183" s="85">
        <v>41942.569965277777</v>
      </c>
      <c r="AO183" s="89" t="s">
        <v>4339</v>
      </c>
      <c r="AP183" s="83" t="b">
        <v>1</v>
      </c>
      <c r="AQ183" s="83" t="b">
        <v>0</v>
      </c>
      <c r="AR183" s="83" t="b">
        <v>1</v>
      </c>
      <c r="AS183" s="83" t="s">
        <v>2140</v>
      </c>
      <c r="AT183" s="83">
        <v>2</v>
      </c>
      <c r="AU183" s="89" t="s">
        <v>4681</v>
      </c>
      <c r="AV183" s="83" t="b">
        <v>0</v>
      </c>
      <c r="AW183" s="83" t="s">
        <v>5508</v>
      </c>
      <c r="AX183" s="89" t="s">
        <v>5689</v>
      </c>
      <c r="AY183" s="83" t="s">
        <v>66</v>
      </c>
      <c r="AZ183" s="2"/>
      <c r="BA183" s="3"/>
      <c r="BB183" s="3"/>
      <c r="BC183" s="3"/>
      <c r="BD183" s="3"/>
    </row>
    <row r="184" spans="1:56" x14ac:dyDescent="0.25">
      <c r="A184" s="69" t="s">
        <v>663</v>
      </c>
      <c r="B184" s="70"/>
      <c r="C184" s="70"/>
      <c r="D184" s="71"/>
      <c r="E184" s="73"/>
      <c r="F184" s="107" t="s">
        <v>5089</v>
      </c>
      <c r="G184" s="70"/>
      <c r="H184" s="74"/>
      <c r="I184" s="75"/>
      <c r="J184" s="75"/>
      <c r="K184" s="74" t="s">
        <v>6301</v>
      </c>
      <c r="L184" s="78"/>
      <c r="M184" s="79"/>
      <c r="N184" s="79"/>
      <c r="O184" s="80"/>
      <c r="P184" s="81"/>
      <c r="Q184" s="81"/>
      <c r="R184" s="91"/>
      <c r="S184" s="91"/>
      <c r="T184" s="91"/>
      <c r="U184" s="91"/>
      <c r="V184" s="52"/>
      <c r="W184" s="52"/>
      <c r="X184" s="52"/>
      <c r="Y184" s="52"/>
      <c r="Z184" s="51"/>
      <c r="AA184" s="76"/>
      <c r="AB184" s="76"/>
      <c r="AC184" s="77"/>
      <c r="AD184" s="83" t="s">
        <v>2575</v>
      </c>
      <c r="AE184" s="83">
        <v>5288</v>
      </c>
      <c r="AF184" s="83">
        <v>720726</v>
      </c>
      <c r="AG184" s="83">
        <v>135086</v>
      </c>
      <c r="AH184" s="83">
        <v>8060</v>
      </c>
      <c r="AI184" s="83">
        <v>-18000</v>
      </c>
      <c r="AJ184" s="83" t="s">
        <v>3152</v>
      </c>
      <c r="AK184" s="83"/>
      <c r="AL184" s="89" t="s">
        <v>3935</v>
      </c>
      <c r="AM184" s="83" t="s">
        <v>4145</v>
      </c>
      <c r="AN184" s="85">
        <v>39563.724629629629</v>
      </c>
      <c r="AO184" s="89" t="s">
        <v>4340</v>
      </c>
      <c r="AP184" s="83" t="b">
        <v>0</v>
      </c>
      <c r="AQ184" s="83" t="b">
        <v>0</v>
      </c>
      <c r="AR184" s="83" t="b">
        <v>1</v>
      </c>
      <c r="AS184" s="83" t="s">
        <v>2140</v>
      </c>
      <c r="AT184" s="83">
        <v>14544</v>
      </c>
      <c r="AU184" s="89" t="s">
        <v>4750</v>
      </c>
      <c r="AV184" s="83" t="b">
        <v>1</v>
      </c>
      <c r="AW184" s="83" t="s">
        <v>5508</v>
      </c>
      <c r="AX184" s="89" t="s">
        <v>5690</v>
      </c>
      <c r="AY184" s="83" t="s">
        <v>65</v>
      </c>
      <c r="AZ184" s="2"/>
      <c r="BA184" s="3"/>
      <c r="BB184" s="3"/>
      <c r="BC184" s="3"/>
      <c r="BD184" s="3"/>
    </row>
    <row r="185" spans="1:56" x14ac:dyDescent="0.25">
      <c r="A185" s="69" t="s">
        <v>328</v>
      </c>
      <c r="B185" s="70"/>
      <c r="C185" s="70"/>
      <c r="D185" s="71"/>
      <c r="E185" s="73"/>
      <c r="F185" s="107" t="s">
        <v>5090</v>
      </c>
      <c r="G185" s="70"/>
      <c r="H185" s="74"/>
      <c r="I185" s="75"/>
      <c r="J185" s="75"/>
      <c r="K185" s="74" t="s">
        <v>6302</v>
      </c>
      <c r="L185" s="78"/>
      <c r="M185" s="79"/>
      <c r="N185" s="79"/>
      <c r="O185" s="80"/>
      <c r="P185" s="81"/>
      <c r="Q185" s="81"/>
      <c r="R185" s="91"/>
      <c r="S185" s="91"/>
      <c r="T185" s="91"/>
      <c r="U185" s="91"/>
      <c r="V185" s="52"/>
      <c r="W185" s="52"/>
      <c r="X185" s="52"/>
      <c r="Y185" s="52"/>
      <c r="Z185" s="51"/>
      <c r="AA185" s="76"/>
      <c r="AB185" s="76"/>
      <c r="AC185" s="77"/>
      <c r="AD185" s="83" t="s">
        <v>2576</v>
      </c>
      <c r="AE185" s="83">
        <v>3767</v>
      </c>
      <c r="AF185" s="83">
        <v>3341</v>
      </c>
      <c r="AG185" s="83">
        <v>45246</v>
      </c>
      <c r="AH185" s="83">
        <v>5634</v>
      </c>
      <c r="AI185" s="83">
        <v>-21600</v>
      </c>
      <c r="AJ185" s="83" t="s">
        <v>3153</v>
      </c>
      <c r="AK185" s="83"/>
      <c r="AL185" s="83"/>
      <c r="AM185" s="83" t="s">
        <v>4147</v>
      </c>
      <c r="AN185" s="85">
        <v>41798.722615740742</v>
      </c>
      <c r="AO185" s="89" t="s">
        <v>4341</v>
      </c>
      <c r="AP185" s="83" t="b">
        <v>1</v>
      </c>
      <c r="AQ185" s="83" t="b">
        <v>0</v>
      </c>
      <c r="AR185" s="83" t="b">
        <v>0</v>
      </c>
      <c r="AS185" s="83" t="s">
        <v>2140</v>
      </c>
      <c r="AT185" s="83">
        <v>376</v>
      </c>
      <c r="AU185" s="89" t="s">
        <v>4681</v>
      </c>
      <c r="AV185" s="83" t="b">
        <v>0</v>
      </c>
      <c r="AW185" s="83" t="s">
        <v>5508</v>
      </c>
      <c r="AX185" s="89" t="s">
        <v>5691</v>
      </c>
      <c r="AY185" s="83" t="s">
        <v>66</v>
      </c>
      <c r="AZ185" s="2"/>
      <c r="BA185" s="3"/>
      <c r="BB185" s="3"/>
      <c r="BC185" s="3"/>
      <c r="BD185" s="3"/>
    </row>
    <row r="186" spans="1:56" x14ac:dyDescent="0.25">
      <c r="A186" s="69" t="s">
        <v>664</v>
      </c>
      <c r="B186" s="70"/>
      <c r="C186" s="70"/>
      <c r="D186" s="71"/>
      <c r="E186" s="73"/>
      <c r="F186" s="107" t="s">
        <v>5091</v>
      </c>
      <c r="G186" s="70"/>
      <c r="H186" s="74"/>
      <c r="I186" s="75"/>
      <c r="J186" s="75"/>
      <c r="K186" s="74" t="s">
        <v>6303</v>
      </c>
      <c r="L186" s="78"/>
      <c r="M186" s="79"/>
      <c r="N186" s="79"/>
      <c r="O186" s="80"/>
      <c r="P186" s="81"/>
      <c r="Q186" s="81"/>
      <c r="R186" s="91"/>
      <c r="S186" s="91"/>
      <c r="T186" s="91"/>
      <c r="U186" s="91"/>
      <c r="V186" s="52"/>
      <c r="W186" s="52"/>
      <c r="X186" s="52"/>
      <c r="Y186" s="52"/>
      <c r="Z186" s="51"/>
      <c r="AA186" s="76"/>
      <c r="AB186" s="76"/>
      <c r="AC186" s="77"/>
      <c r="AD186" s="83" t="s">
        <v>2577</v>
      </c>
      <c r="AE186" s="83">
        <v>4449</v>
      </c>
      <c r="AF186" s="83">
        <v>1379259</v>
      </c>
      <c r="AG186" s="83">
        <v>84373</v>
      </c>
      <c r="AH186" s="83">
        <v>3268</v>
      </c>
      <c r="AI186" s="83">
        <v>-18000</v>
      </c>
      <c r="AJ186" s="83" t="s">
        <v>3154</v>
      </c>
      <c r="AK186" s="83" t="s">
        <v>3593</v>
      </c>
      <c r="AL186" s="89" t="s">
        <v>3936</v>
      </c>
      <c r="AM186" s="83" t="s">
        <v>4145</v>
      </c>
      <c r="AN186" s="85">
        <v>39846.800706018519</v>
      </c>
      <c r="AO186" s="89" t="s">
        <v>4342</v>
      </c>
      <c r="AP186" s="83" t="b">
        <v>0</v>
      </c>
      <c r="AQ186" s="83" t="b">
        <v>0</v>
      </c>
      <c r="AR186" s="83" t="b">
        <v>0</v>
      </c>
      <c r="AS186" s="83" t="s">
        <v>2140</v>
      </c>
      <c r="AT186" s="83">
        <v>10480</v>
      </c>
      <c r="AU186" s="89" t="s">
        <v>4751</v>
      </c>
      <c r="AV186" s="83" t="b">
        <v>1</v>
      </c>
      <c r="AW186" s="83" t="s">
        <v>5508</v>
      </c>
      <c r="AX186" s="89" t="s">
        <v>5692</v>
      </c>
      <c r="AY186" s="83" t="s">
        <v>65</v>
      </c>
      <c r="AZ186" s="2"/>
      <c r="BA186" s="3"/>
      <c r="BB186" s="3"/>
      <c r="BC186" s="3"/>
      <c r="BD186" s="3"/>
    </row>
    <row r="187" spans="1:56" x14ac:dyDescent="0.25">
      <c r="A187" s="69" t="s">
        <v>329</v>
      </c>
      <c r="B187" s="70"/>
      <c r="C187" s="70"/>
      <c r="D187" s="71"/>
      <c r="E187" s="73"/>
      <c r="F187" s="107" t="s">
        <v>4932</v>
      </c>
      <c r="G187" s="70"/>
      <c r="H187" s="74"/>
      <c r="I187" s="75"/>
      <c r="J187" s="75"/>
      <c r="K187" s="74" t="s">
        <v>6304</v>
      </c>
      <c r="L187" s="78"/>
      <c r="M187" s="79"/>
      <c r="N187" s="79"/>
      <c r="O187" s="80"/>
      <c r="P187" s="81"/>
      <c r="Q187" s="81"/>
      <c r="R187" s="91"/>
      <c r="S187" s="91"/>
      <c r="T187" s="91"/>
      <c r="U187" s="91"/>
      <c r="V187" s="52"/>
      <c r="W187" s="52"/>
      <c r="X187" s="52"/>
      <c r="Y187" s="52"/>
      <c r="Z187" s="51"/>
      <c r="AA187" s="76"/>
      <c r="AB187" s="76"/>
      <c r="AC187" s="77"/>
      <c r="AD187" s="83" t="s">
        <v>2578</v>
      </c>
      <c r="AE187" s="83">
        <v>86</v>
      </c>
      <c r="AF187" s="83">
        <v>0</v>
      </c>
      <c r="AG187" s="83">
        <v>13</v>
      </c>
      <c r="AH187" s="83">
        <v>13</v>
      </c>
      <c r="AI187" s="83"/>
      <c r="AJ187" s="83"/>
      <c r="AK187" s="83"/>
      <c r="AL187" s="83"/>
      <c r="AM187" s="83"/>
      <c r="AN187" s="85">
        <v>42759.500081018516</v>
      </c>
      <c r="AO187" s="83"/>
      <c r="AP187" s="83" t="b">
        <v>1</v>
      </c>
      <c r="AQ187" s="83" t="b">
        <v>1</v>
      </c>
      <c r="AR187" s="83" t="b">
        <v>0</v>
      </c>
      <c r="AS187" s="83" t="s">
        <v>2140</v>
      </c>
      <c r="AT187" s="83">
        <v>0</v>
      </c>
      <c r="AU187" s="83"/>
      <c r="AV187" s="83" t="b">
        <v>0</v>
      </c>
      <c r="AW187" s="83" t="s">
        <v>5508</v>
      </c>
      <c r="AX187" s="89" t="s">
        <v>5693</v>
      </c>
      <c r="AY187" s="83" t="s">
        <v>66</v>
      </c>
      <c r="AZ187" s="2"/>
      <c r="BA187" s="3"/>
      <c r="BB187" s="3"/>
      <c r="BC187" s="3"/>
      <c r="BD187" s="3"/>
    </row>
    <row r="188" spans="1:56" x14ac:dyDescent="0.25">
      <c r="A188" s="69" t="s">
        <v>665</v>
      </c>
      <c r="B188" s="70"/>
      <c r="C188" s="70"/>
      <c r="D188" s="71"/>
      <c r="E188" s="73"/>
      <c r="F188" s="107" t="s">
        <v>5092</v>
      </c>
      <c r="G188" s="70"/>
      <c r="H188" s="74"/>
      <c r="I188" s="75"/>
      <c r="J188" s="75"/>
      <c r="K188" s="74" t="s">
        <v>6305</v>
      </c>
      <c r="L188" s="78"/>
      <c r="M188" s="79"/>
      <c r="N188" s="79"/>
      <c r="O188" s="80"/>
      <c r="P188" s="81"/>
      <c r="Q188" s="81"/>
      <c r="R188" s="91"/>
      <c r="S188" s="91"/>
      <c r="T188" s="91"/>
      <c r="U188" s="91"/>
      <c r="V188" s="52"/>
      <c r="W188" s="52"/>
      <c r="X188" s="52"/>
      <c r="Y188" s="52"/>
      <c r="Z188" s="51"/>
      <c r="AA188" s="76"/>
      <c r="AB188" s="76"/>
      <c r="AC188" s="77"/>
      <c r="AD188" s="83" t="s">
        <v>2579</v>
      </c>
      <c r="AE188" s="83">
        <v>2784</v>
      </c>
      <c r="AF188" s="83">
        <v>317980</v>
      </c>
      <c r="AG188" s="83">
        <v>109558</v>
      </c>
      <c r="AH188" s="83">
        <v>435</v>
      </c>
      <c r="AI188" s="83">
        <v>-18000</v>
      </c>
      <c r="AJ188" s="83" t="s">
        <v>3155</v>
      </c>
      <c r="AK188" s="83" t="s">
        <v>3621</v>
      </c>
      <c r="AL188" s="89" t="s">
        <v>3937</v>
      </c>
      <c r="AM188" s="83" t="s">
        <v>4146</v>
      </c>
      <c r="AN188" s="85">
        <v>40228.926817129628</v>
      </c>
      <c r="AO188" s="89" t="s">
        <v>4343</v>
      </c>
      <c r="AP188" s="83" t="b">
        <v>0</v>
      </c>
      <c r="AQ188" s="83" t="b">
        <v>0</v>
      </c>
      <c r="AR188" s="83" t="b">
        <v>1</v>
      </c>
      <c r="AS188" s="83" t="s">
        <v>2140</v>
      </c>
      <c r="AT188" s="83">
        <v>1184</v>
      </c>
      <c r="AU188" s="89" t="s">
        <v>4752</v>
      </c>
      <c r="AV188" s="83" t="b">
        <v>0</v>
      </c>
      <c r="AW188" s="83" t="s">
        <v>5508</v>
      </c>
      <c r="AX188" s="89" t="s">
        <v>5694</v>
      </c>
      <c r="AY188" s="83" t="s">
        <v>65</v>
      </c>
      <c r="AZ188" s="2"/>
      <c r="BA188" s="3"/>
      <c r="BB188" s="3"/>
      <c r="BC188" s="3"/>
      <c r="BD188" s="3"/>
    </row>
    <row r="189" spans="1:56" x14ac:dyDescent="0.25">
      <c r="A189" s="69" t="s">
        <v>330</v>
      </c>
      <c r="B189" s="70"/>
      <c r="C189" s="70"/>
      <c r="D189" s="71"/>
      <c r="E189" s="73"/>
      <c r="F189" s="107" t="s">
        <v>5093</v>
      </c>
      <c r="G189" s="70"/>
      <c r="H189" s="74"/>
      <c r="I189" s="75"/>
      <c r="J189" s="75"/>
      <c r="K189" s="74" t="s">
        <v>6306</v>
      </c>
      <c r="L189" s="78"/>
      <c r="M189" s="79"/>
      <c r="N189" s="79"/>
      <c r="O189" s="80"/>
      <c r="P189" s="81"/>
      <c r="Q189" s="81"/>
      <c r="R189" s="91"/>
      <c r="S189" s="91"/>
      <c r="T189" s="91"/>
      <c r="U189" s="91"/>
      <c r="V189" s="52"/>
      <c r="W189" s="52"/>
      <c r="X189" s="52"/>
      <c r="Y189" s="52"/>
      <c r="Z189" s="51"/>
      <c r="AA189" s="76"/>
      <c r="AB189" s="76"/>
      <c r="AC189" s="77"/>
      <c r="AD189" s="83" t="s">
        <v>2580</v>
      </c>
      <c r="AE189" s="83">
        <v>439</v>
      </c>
      <c r="AF189" s="83">
        <v>1449501</v>
      </c>
      <c r="AG189" s="83">
        <v>45231</v>
      </c>
      <c r="AH189" s="83">
        <v>253</v>
      </c>
      <c r="AI189" s="83">
        <v>-18000</v>
      </c>
      <c r="AJ189" s="83" t="s">
        <v>3156</v>
      </c>
      <c r="AK189" s="83" t="s">
        <v>3593</v>
      </c>
      <c r="AL189" s="89" t="s">
        <v>3938</v>
      </c>
      <c r="AM189" s="83" t="s">
        <v>4145</v>
      </c>
      <c r="AN189" s="85">
        <v>40045.702060185184</v>
      </c>
      <c r="AO189" s="89" t="s">
        <v>4344</v>
      </c>
      <c r="AP189" s="83" t="b">
        <v>0</v>
      </c>
      <c r="AQ189" s="83" t="b">
        <v>0</v>
      </c>
      <c r="AR189" s="83" t="b">
        <v>0</v>
      </c>
      <c r="AS189" s="83" t="s">
        <v>2140</v>
      </c>
      <c r="AT189" s="83">
        <v>17373</v>
      </c>
      <c r="AU189" s="89" t="s">
        <v>4753</v>
      </c>
      <c r="AV189" s="83" t="b">
        <v>1</v>
      </c>
      <c r="AW189" s="83" t="s">
        <v>5508</v>
      </c>
      <c r="AX189" s="89" t="s">
        <v>5695</v>
      </c>
      <c r="AY189" s="83" t="s">
        <v>66</v>
      </c>
      <c r="AZ189" s="2"/>
      <c r="BA189" s="3"/>
      <c r="BB189" s="3"/>
      <c r="BC189" s="3"/>
      <c r="BD189" s="3"/>
    </row>
    <row r="190" spans="1:56" x14ac:dyDescent="0.25">
      <c r="A190" s="69" t="s">
        <v>331</v>
      </c>
      <c r="B190" s="70"/>
      <c r="C190" s="70"/>
      <c r="D190" s="71"/>
      <c r="E190" s="73"/>
      <c r="F190" s="107" t="s">
        <v>5094</v>
      </c>
      <c r="G190" s="70"/>
      <c r="H190" s="74"/>
      <c r="I190" s="75"/>
      <c r="J190" s="75"/>
      <c r="K190" s="74" t="s">
        <v>6307</v>
      </c>
      <c r="L190" s="78"/>
      <c r="M190" s="79"/>
      <c r="N190" s="79"/>
      <c r="O190" s="80"/>
      <c r="P190" s="81"/>
      <c r="Q190" s="81"/>
      <c r="R190" s="91"/>
      <c r="S190" s="91"/>
      <c r="T190" s="91"/>
      <c r="U190" s="91"/>
      <c r="V190" s="52"/>
      <c r="W190" s="52"/>
      <c r="X190" s="52"/>
      <c r="Y190" s="52"/>
      <c r="Z190" s="51"/>
      <c r="AA190" s="76"/>
      <c r="AB190" s="76"/>
      <c r="AC190" s="77"/>
      <c r="AD190" s="83" t="s">
        <v>2581</v>
      </c>
      <c r="AE190" s="83">
        <v>675</v>
      </c>
      <c r="AF190" s="83">
        <v>530</v>
      </c>
      <c r="AG190" s="83">
        <v>11949</v>
      </c>
      <c r="AH190" s="83">
        <v>19914</v>
      </c>
      <c r="AI190" s="83">
        <v>-28800</v>
      </c>
      <c r="AJ190" s="83" t="s">
        <v>3157</v>
      </c>
      <c r="AK190" s="83" t="s">
        <v>3622</v>
      </c>
      <c r="AL190" s="89" t="s">
        <v>3939</v>
      </c>
      <c r="AM190" s="83" t="s">
        <v>4149</v>
      </c>
      <c r="AN190" s="85">
        <v>42703.861562500002</v>
      </c>
      <c r="AO190" s="89" t="s">
        <v>4345</v>
      </c>
      <c r="AP190" s="83" t="b">
        <v>0</v>
      </c>
      <c r="AQ190" s="83" t="b">
        <v>0</v>
      </c>
      <c r="AR190" s="83" t="b">
        <v>0</v>
      </c>
      <c r="AS190" s="83" t="s">
        <v>2140</v>
      </c>
      <c r="AT190" s="83">
        <v>27</v>
      </c>
      <c r="AU190" s="89" t="s">
        <v>4681</v>
      </c>
      <c r="AV190" s="83" t="b">
        <v>0</v>
      </c>
      <c r="AW190" s="83" t="s">
        <v>5508</v>
      </c>
      <c r="AX190" s="89" t="s">
        <v>5696</v>
      </c>
      <c r="AY190" s="83" t="s">
        <v>66</v>
      </c>
      <c r="AZ190" s="2"/>
      <c r="BA190" s="3"/>
      <c r="BB190" s="3"/>
      <c r="BC190" s="3"/>
      <c r="BD190" s="3"/>
    </row>
    <row r="191" spans="1:56" x14ac:dyDescent="0.25">
      <c r="A191" s="69" t="s">
        <v>332</v>
      </c>
      <c r="B191" s="70"/>
      <c r="C191" s="70"/>
      <c r="D191" s="71"/>
      <c r="E191" s="73"/>
      <c r="F191" s="107" t="s">
        <v>5095</v>
      </c>
      <c r="G191" s="70"/>
      <c r="H191" s="74"/>
      <c r="I191" s="75"/>
      <c r="J191" s="75"/>
      <c r="K191" s="74" t="s">
        <v>6308</v>
      </c>
      <c r="L191" s="78"/>
      <c r="M191" s="79"/>
      <c r="N191" s="79"/>
      <c r="O191" s="80"/>
      <c r="P191" s="81"/>
      <c r="Q191" s="81"/>
      <c r="R191" s="91"/>
      <c r="S191" s="91"/>
      <c r="T191" s="91"/>
      <c r="U191" s="91"/>
      <c r="V191" s="52"/>
      <c r="W191" s="52"/>
      <c r="X191" s="52"/>
      <c r="Y191" s="52"/>
      <c r="Z191" s="51"/>
      <c r="AA191" s="76"/>
      <c r="AB191" s="76"/>
      <c r="AC191" s="77"/>
      <c r="AD191" s="83" t="s">
        <v>2582</v>
      </c>
      <c r="AE191" s="83">
        <v>245</v>
      </c>
      <c r="AF191" s="83">
        <v>113</v>
      </c>
      <c r="AG191" s="83">
        <v>1408</v>
      </c>
      <c r="AH191" s="83">
        <v>414</v>
      </c>
      <c r="AI191" s="83">
        <v>-18000</v>
      </c>
      <c r="AJ191" s="83" t="s">
        <v>3158</v>
      </c>
      <c r="AK191" s="83"/>
      <c r="AL191" s="83"/>
      <c r="AM191" s="83" t="s">
        <v>4166</v>
      </c>
      <c r="AN191" s="85">
        <v>41999.038414351853</v>
      </c>
      <c r="AO191" s="89" t="s">
        <v>4346</v>
      </c>
      <c r="AP191" s="83" t="b">
        <v>1</v>
      </c>
      <c r="AQ191" s="83" t="b">
        <v>0</v>
      </c>
      <c r="AR191" s="83" t="b">
        <v>1</v>
      </c>
      <c r="AS191" s="83" t="s">
        <v>2140</v>
      </c>
      <c r="AT191" s="83">
        <v>0</v>
      </c>
      <c r="AU191" s="89" t="s">
        <v>4681</v>
      </c>
      <c r="AV191" s="83" t="b">
        <v>0</v>
      </c>
      <c r="AW191" s="83" t="s">
        <v>5508</v>
      </c>
      <c r="AX191" s="89" t="s">
        <v>5697</v>
      </c>
      <c r="AY191" s="83" t="s">
        <v>66</v>
      </c>
      <c r="AZ191" s="2"/>
      <c r="BA191" s="3"/>
      <c r="BB191" s="3"/>
      <c r="BC191" s="3"/>
      <c r="BD191" s="3"/>
    </row>
    <row r="192" spans="1:56" x14ac:dyDescent="0.25">
      <c r="A192" s="69" t="s">
        <v>333</v>
      </c>
      <c r="B192" s="70"/>
      <c r="C192" s="70"/>
      <c r="D192" s="71"/>
      <c r="E192" s="73"/>
      <c r="F192" s="107" t="s">
        <v>5096</v>
      </c>
      <c r="G192" s="70"/>
      <c r="H192" s="74"/>
      <c r="I192" s="75"/>
      <c r="J192" s="75"/>
      <c r="K192" s="74" t="s">
        <v>6309</v>
      </c>
      <c r="L192" s="78"/>
      <c r="M192" s="79"/>
      <c r="N192" s="79"/>
      <c r="O192" s="80"/>
      <c r="P192" s="81"/>
      <c r="Q192" s="81"/>
      <c r="R192" s="91"/>
      <c r="S192" s="91"/>
      <c r="T192" s="91"/>
      <c r="U192" s="91"/>
      <c r="V192" s="52"/>
      <c r="W192" s="52"/>
      <c r="X192" s="52"/>
      <c r="Y192" s="52"/>
      <c r="Z192" s="51"/>
      <c r="AA192" s="76"/>
      <c r="AB192" s="76"/>
      <c r="AC192" s="77"/>
      <c r="AD192" s="83" t="s">
        <v>2583</v>
      </c>
      <c r="AE192" s="83">
        <v>2488</v>
      </c>
      <c r="AF192" s="83">
        <v>1053</v>
      </c>
      <c r="AG192" s="83">
        <v>1337</v>
      </c>
      <c r="AH192" s="83">
        <v>553</v>
      </c>
      <c r="AI192" s="83">
        <v>-28800</v>
      </c>
      <c r="AJ192" s="83" t="s">
        <v>3159</v>
      </c>
      <c r="AK192" s="83"/>
      <c r="AL192" s="83"/>
      <c r="AM192" s="83" t="s">
        <v>4149</v>
      </c>
      <c r="AN192" s="85">
        <v>39841.847881944443</v>
      </c>
      <c r="AO192" s="83"/>
      <c r="AP192" s="83" t="b">
        <v>0</v>
      </c>
      <c r="AQ192" s="83" t="b">
        <v>0</v>
      </c>
      <c r="AR192" s="83" t="b">
        <v>0</v>
      </c>
      <c r="AS192" s="83" t="s">
        <v>2140</v>
      </c>
      <c r="AT192" s="83">
        <v>24</v>
      </c>
      <c r="AU192" s="89" t="s">
        <v>4689</v>
      </c>
      <c r="AV192" s="83" t="b">
        <v>0</v>
      </c>
      <c r="AW192" s="83" t="s">
        <v>5508</v>
      </c>
      <c r="AX192" s="89" t="s">
        <v>5698</v>
      </c>
      <c r="AY192" s="83" t="s">
        <v>66</v>
      </c>
      <c r="AZ192" s="2"/>
      <c r="BA192" s="3"/>
      <c r="BB192" s="3"/>
      <c r="BC192" s="3"/>
      <c r="BD192" s="3"/>
    </row>
    <row r="193" spans="1:56" x14ac:dyDescent="0.25">
      <c r="A193" s="69" t="s">
        <v>666</v>
      </c>
      <c r="B193" s="70"/>
      <c r="C193" s="70"/>
      <c r="D193" s="71"/>
      <c r="E193" s="73"/>
      <c r="F193" s="107" t="s">
        <v>5097</v>
      </c>
      <c r="G193" s="70"/>
      <c r="H193" s="74"/>
      <c r="I193" s="75"/>
      <c r="J193" s="75"/>
      <c r="K193" s="74" t="s">
        <v>6310</v>
      </c>
      <c r="L193" s="78"/>
      <c r="M193" s="79"/>
      <c r="N193" s="79"/>
      <c r="O193" s="80"/>
      <c r="P193" s="81"/>
      <c r="Q193" s="81"/>
      <c r="R193" s="91"/>
      <c r="S193" s="91"/>
      <c r="T193" s="91"/>
      <c r="U193" s="91"/>
      <c r="V193" s="52"/>
      <c r="W193" s="52"/>
      <c r="X193" s="52"/>
      <c r="Y193" s="52"/>
      <c r="Z193" s="51"/>
      <c r="AA193" s="76"/>
      <c r="AB193" s="76"/>
      <c r="AC193" s="77"/>
      <c r="AD193" s="83" t="s">
        <v>2584</v>
      </c>
      <c r="AE193" s="83">
        <v>4532</v>
      </c>
      <c r="AF193" s="83">
        <v>104768</v>
      </c>
      <c r="AG193" s="83">
        <v>38086</v>
      </c>
      <c r="AH193" s="83">
        <v>14655</v>
      </c>
      <c r="AI193" s="83">
        <v>-18000</v>
      </c>
      <c r="AJ193" s="83" t="s">
        <v>3160</v>
      </c>
      <c r="AK193" s="83" t="s">
        <v>3525</v>
      </c>
      <c r="AL193" s="89" t="s">
        <v>3940</v>
      </c>
      <c r="AM193" s="83" t="s">
        <v>4145</v>
      </c>
      <c r="AN193" s="85">
        <v>39748.841539351852</v>
      </c>
      <c r="AO193" s="89" t="s">
        <v>4347</v>
      </c>
      <c r="AP193" s="83" t="b">
        <v>0</v>
      </c>
      <c r="AQ193" s="83" t="b">
        <v>0</v>
      </c>
      <c r="AR193" s="83" t="b">
        <v>1</v>
      </c>
      <c r="AS193" s="83" t="s">
        <v>2140</v>
      </c>
      <c r="AT193" s="83">
        <v>2182</v>
      </c>
      <c r="AU193" s="89" t="s">
        <v>4754</v>
      </c>
      <c r="AV193" s="83" t="b">
        <v>1</v>
      </c>
      <c r="AW193" s="83" t="s">
        <v>5508</v>
      </c>
      <c r="AX193" s="89" t="s">
        <v>5699</v>
      </c>
      <c r="AY193" s="83" t="s">
        <v>65</v>
      </c>
      <c r="AZ193" s="2"/>
      <c r="BA193" s="3"/>
      <c r="BB193" s="3"/>
      <c r="BC193" s="3"/>
      <c r="BD193" s="3"/>
    </row>
    <row r="194" spans="1:56" x14ac:dyDescent="0.25">
      <c r="A194" s="69" t="s">
        <v>667</v>
      </c>
      <c r="B194" s="70"/>
      <c r="C194" s="70"/>
      <c r="D194" s="71"/>
      <c r="E194" s="73"/>
      <c r="F194" s="107" t="s">
        <v>5098</v>
      </c>
      <c r="G194" s="70"/>
      <c r="H194" s="74"/>
      <c r="I194" s="75"/>
      <c r="J194" s="75"/>
      <c r="K194" s="74" t="s">
        <v>6311</v>
      </c>
      <c r="L194" s="78"/>
      <c r="M194" s="79"/>
      <c r="N194" s="79"/>
      <c r="O194" s="80"/>
      <c r="P194" s="81"/>
      <c r="Q194" s="81"/>
      <c r="R194" s="91"/>
      <c r="S194" s="91"/>
      <c r="T194" s="91"/>
      <c r="U194" s="91"/>
      <c r="V194" s="52"/>
      <c r="W194" s="52"/>
      <c r="X194" s="52"/>
      <c r="Y194" s="52"/>
      <c r="Z194" s="51"/>
      <c r="AA194" s="76"/>
      <c r="AB194" s="76"/>
      <c r="AC194" s="77"/>
      <c r="AD194" s="83" t="s">
        <v>2585</v>
      </c>
      <c r="AE194" s="83">
        <v>595</v>
      </c>
      <c r="AF194" s="83">
        <v>1669347</v>
      </c>
      <c r="AG194" s="83">
        <v>256454</v>
      </c>
      <c r="AH194" s="83">
        <v>3751</v>
      </c>
      <c r="AI194" s="83">
        <v>-18000</v>
      </c>
      <c r="AJ194" s="83" t="s">
        <v>3161</v>
      </c>
      <c r="AK194" s="83"/>
      <c r="AL194" s="89" t="s">
        <v>3941</v>
      </c>
      <c r="AM194" s="83" t="s">
        <v>4145</v>
      </c>
      <c r="AN194" s="85">
        <v>39618.04755787037</v>
      </c>
      <c r="AO194" s="89" t="s">
        <v>4348</v>
      </c>
      <c r="AP194" s="83" t="b">
        <v>0</v>
      </c>
      <c r="AQ194" s="83" t="b">
        <v>0</v>
      </c>
      <c r="AR194" s="83" t="b">
        <v>1</v>
      </c>
      <c r="AS194" s="83" t="s">
        <v>2140</v>
      </c>
      <c r="AT194" s="83">
        <v>32284</v>
      </c>
      <c r="AU194" s="89" t="s">
        <v>4755</v>
      </c>
      <c r="AV194" s="83" t="b">
        <v>1</v>
      </c>
      <c r="AW194" s="83" t="s">
        <v>5508</v>
      </c>
      <c r="AX194" s="89" t="s">
        <v>5700</v>
      </c>
      <c r="AY194" s="83" t="s">
        <v>65</v>
      </c>
      <c r="AZ194" s="2"/>
      <c r="BA194" s="3"/>
      <c r="BB194" s="3"/>
      <c r="BC194" s="3"/>
      <c r="BD194" s="3"/>
    </row>
    <row r="195" spans="1:56" x14ac:dyDescent="0.25">
      <c r="A195" s="69" t="s">
        <v>334</v>
      </c>
      <c r="B195" s="70"/>
      <c r="C195" s="70"/>
      <c r="D195" s="71"/>
      <c r="E195" s="73"/>
      <c r="F195" s="107" t="s">
        <v>5099</v>
      </c>
      <c r="G195" s="70"/>
      <c r="H195" s="74"/>
      <c r="I195" s="75"/>
      <c r="J195" s="75"/>
      <c r="K195" s="74" t="s">
        <v>6312</v>
      </c>
      <c r="L195" s="78"/>
      <c r="M195" s="79"/>
      <c r="N195" s="79"/>
      <c r="O195" s="80"/>
      <c r="P195" s="81"/>
      <c r="Q195" s="81"/>
      <c r="R195" s="91"/>
      <c r="S195" s="91"/>
      <c r="T195" s="91"/>
      <c r="U195" s="91"/>
      <c r="V195" s="52"/>
      <c r="W195" s="52"/>
      <c r="X195" s="52"/>
      <c r="Y195" s="52"/>
      <c r="Z195" s="51"/>
      <c r="AA195" s="76"/>
      <c r="AB195" s="76"/>
      <c r="AC195" s="77"/>
      <c r="AD195" s="83" t="s">
        <v>2586</v>
      </c>
      <c r="AE195" s="83">
        <v>422</v>
      </c>
      <c r="AF195" s="83">
        <v>140</v>
      </c>
      <c r="AG195" s="83">
        <v>2068</v>
      </c>
      <c r="AH195" s="83">
        <v>2514</v>
      </c>
      <c r="AI195" s="83"/>
      <c r="AJ195" s="83"/>
      <c r="AK195" s="83"/>
      <c r="AL195" s="83"/>
      <c r="AM195" s="83"/>
      <c r="AN195" s="85">
        <v>41330.847928240742</v>
      </c>
      <c r="AO195" s="89" t="s">
        <v>4349</v>
      </c>
      <c r="AP195" s="83" t="b">
        <v>0</v>
      </c>
      <c r="AQ195" s="83" t="b">
        <v>0</v>
      </c>
      <c r="AR195" s="83" t="b">
        <v>0</v>
      </c>
      <c r="AS195" s="83" t="s">
        <v>2140</v>
      </c>
      <c r="AT195" s="83">
        <v>2</v>
      </c>
      <c r="AU195" s="89" t="s">
        <v>4681</v>
      </c>
      <c r="AV195" s="83" t="b">
        <v>0</v>
      </c>
      <c r="AW195" s="83" t="s">
        <v>5508</v>
      </c>
      <c r="AX195" s="89" t="s">
        <v>5701</v>
      </c>
      <c r="AY195" s="83" t="s">
        <v>66</v>
      </c>
      <c r="AZ195" s="2"/>
      <c r="BA195" s="3"/>
      <c r="BB195" s="3"/>
      <c r="BC195" s="3"/>
      <c r="BD195" s="3"/>
    </row>
    <row r="196" spans="1:56" x14ac:dyDescent="0.25">
      <c r="A196" s="69" t="s">
        <v>668</v>
      </c>
      <c r="B196" s="70"/>
      <c r="C196" s="70"/>
      <c r="D196" s="71"/>
      <c r="E196" s="73"/>
      <c r="F196" s="107" t="s">
        <v>5100</v>
      </c>
      <c r="G196" s="70"/>
      <c r="H196" s="74"/>
      <c r="I196" s="75"/>
      <c r="J196" s="75"/>
      <c r="K196" s="74" t="s">
        <v>6313</v>
      </c>
      <c r="L196" s="78"/>
      <c r="M196" s="79"/>
      <c r="N196" s="79"/>
      <c r="O196" s="80"/>
      <c r="P196" s="81"/>
      <c r="Q196" s="81"/>
      <c r="R196" s="91"/>
      <c r="S196" s="91"/>
      <c r="T196" s="91"/>
      <c r="U196" s="91"/>
      <c r="V196" s="52"/>
      <c r="W196" s="52"/>
      <c r="X196" s="52"/>
      <c r="Y196" s="52"/>
      <c r="Z196" s="51"/>
      <c r="AA196" s="76"/>
      <c r="AB196" s="76"/>
      <c r="AC196" s="77"/>
      <c r="AD196" s="83" t="s">
        <v>2587</v>
      </c>
      <c r="AE196" s="83">
        <v>21735</v>
      </c>
      <c r="AF196" s="83">
        <v>34312</v>
      </c>
      <c r="AG196" s="83">
        <v>45958</v>
      </c>
      <c r="AH196" s="83">
        <v>64485</v>
      </c>
      <c r="AI196" s="83"/>
      <c r="AJ196" s="83" t="s">
        <v>3162</v>
      </c>
      <c r="AK196" s="83" t="s">
        <v>3623</v>
      </c>
      <c r="AL196" s="83"/>
      <c r="AM196" s="83"/>
      <c r="AN196" s="85">
        <v>41488.722662037035</v>
      </c>
      <c r="AO196" s="89" t="s">
        <v>4350</v>
      </c>
      <c r="AP196" s="83" t="b">
        <v>0</v>
      </c>
      <c r="AQ196" s="83" t="b">
        <v>0</v>
      </c>
      <c r="AR196" s="83" t="b">
        <v>1</v>
      </c>
      <c r="AS196" s="83" t="s">
        <v>2140</v>
      </c>
      <c r="AT196" s="83">
        <v>335</v>
      </c>
      <c r="AU196" s="89" t="s">
        <v>4681</v>
      </c>
      <c r="AV196" s="83" t="b">
        <v>0</v>
      </c>
      <c r="AW196" s="83" t="s">
        <v>5508</v>
      </c>
      <c r="AX196" s="89" t="s">
        <v>5702</v>
      </c>
      <c r="AY196" s="83" t="s">
        <v>65</v>
      </c>
      <c r="AZ196" s="2"/>
      <c r="BA196" s="3"/>
      <c r="BB196" s="3"/>
      <c r="BC196" s="3"/>
      <c r="BD196" s="3"/>
    </row>
    <row r="197" spans="1:56" x14ac:dyDescent="0.25">
      <c r="A197" s="69" t="s">
        <v>335</v>
      </c>
      <c r="B197" s="70"/>
      <c r="C197" s="70"/>
      <c r="D197" s="71"/>
      <c r="E197" s="73"/>
      <c r="F197" s="107" t="s">
        <v>5101</v>
      </c>
      <c r="G197" s="70"/>
      <c r="H197" s="74"/>
      <c r="I197" s="75"/>
      <c r="J197" s="75"/>
      <c r="K197" s="74" t="s">
        <v>6314</v>
      </c>
      <c r="L197" s="78"/>
      <c r="M197" s="79"/>
      <c r="N197" s="79"/>
      <c r="O197" s="80"/>
      <c r="P197" s="81"/>
      <c r="Q197" s="81"/>
      <c r="R197" s="91"/>
      <c r="S197" s="91"/>
      <c r="T197" s="91"/>
      <c r="U197" s="91"/>
      <c r="V197" s="52"/>
      <c r="W197" s="52"/>
      <c r="X197" s="52"/>
      <c r="Y197" s="52"/>
      <c r="Z197" s="51"/>
      <c r="AA197" s="76"/>
      <c r="AB197" s="76"/>
      <c r="AC197" s="77"/>
      <c r="AD197" s="83" t="s">
        <v>2588</v>
      </c>
      <c r="AE197" s="83">
        <v>1275</v>
      </c>
      <c r="AF197" s="83">
        <v>238</v>
      </c>
      <c r="AG197" s="83">
        <v>76676</v>
      </c>
      <c r="AH197" s="83">
        <v>44404</v>
      </c>
      <c r="AI197" s="83">
        <v>0</v>
      </c>
      <c r="AJ197" s="83" t="s">
        <v>3163</v>
      </c>
      <c r="AK197" s="83" t="s">
        <v>3523</v>
      </c>
      <c r="AL197" s="83"/>
      <c r="AM197" s="83" t="s">
        <v>3523</v>
      </c>
      <c r="AN197" s="85">
        <v>41717.617696759262</v>
      </c>
      <c r="AO197" s="89" t="s">
        <v>4351</v>
      </c>
      <c r="AP197" s="83" t="b">
        <v>0</v>
      </c>
      <c r="AQ197" s="83" t="b">
        <v>0</v>
      </c>
      <c r="AR197" s="83" t="b">
        <v>0</v>
      </c>
      <c r="AS197" s="83" t="s">
        <v>2140</v>
      </c>
      <c r="AT197" s="83">
        <v>13</v>
      </c>
      <c r="AU197" s="89" t="s">
        <v>4756</v>
      </c>
      <c r="AV197" s="83" t="b">
        <v>0</v>
      </c>
      <c r="AW197" s="83" t="s">
        <v>5508</v>
      </c>
      <c r="AX197" s="89" t="s">
        <v>5703</v>
      </c>
      <c r="AY197" s="83" t="s">
        <v>66</v>
      </c>
      <c r="AZ197" s="2"/>
      <c r="BA197" s="3"/>
      <c r="BB197" s="3"/>
      <c r="BC197" s="3"/>
      <c r="BD197" s="3"/>
    </row>
    <row r="198" spans="1:56" x14ac:dyDescent="0.25">
      <c r="A198" s="69" t="s">
        <v>336</v>
      </c>
      <c r="B198" s="70"/>
      <c r="C198" s="70"/>
      <c r="D198" s="71"/>
      <c r="E198" s="73"/>
      <c r="F198" s="107" t="s">
        <v>5102</v>
      </c>
      <c r="G198" s="70"/>
      <c r="H198" s="74"/>
      <c r="I198" s="75"/>
      <c r="J198" s="75"/>
      <c r="K198" s="74" t="s">
        <v>6315</v>
      </c>
      <c r="L198" s="78"/>
      <c r="M198" s="79"/>
      <c r="N198" s="79"/>
      <c r="O198" s="80"/>
      <c r="P198" s="81"/>
      <c r="Q198" s="81"/>
      <c r="R198" s="91"/>
      <c r="S198" s="91"/>
      <c r="T198" s="91"/>
      <c r="U198" s="91"/>
      <c r="V198" s="52"/>
      <c r="W198" s="52"/>
      <c r="X198" s="52"/>
      <c r="Y198" s="52"/>
      <c r="Z198" s="51"/>
      <c r="AA198" s="76"/>
      <c r="AB198" s="76"/>
      <c r="AC198" s="77"/>
      <c r="AD198" s="83" t="s">
        <v>2589</v>
      </c>
      <c r="AE198" s="83">
        <v>2377</v>
      </c>
      <c r="AF198" s="83">
        <v>2733</v>
      </c>
      <c r="AG198" s="83">
        <v>53977</v>
      </c>
      <c r="AH198" s="83">
        <v>25382</v>
      </c>
      <c r="AI198" s="83">
        <v>-28800</v>
      </c>
      <c r="AJ198" s="83" t="s">
        <v>3164</v>
      </c>
      <c r="AK198" s="83" t="s">
        <v>3624</v>
      </c>
      <c r="AL198" s="83"/>
      <c r="AM198" s="83" t="s">
        <v>4149</v>
      </c>
      <c r="AN198" s="85">
        <v>41221.924421296295</v>
      </c>
      <c r="AO198" s="89" t="s">
        <v>4352</v>
      </c>
      <c r="AP198" s="83" t="b">
        <v>0</v>
      </c>
      <c r="AQ198" s="83" t="b">
        <v>0</v>
      </c>
      <c r="AR198" s="83" t="b">
        <v>1</v>
      </c>
      <c r="AS198" s="83" t="s">
        <v>2140</v>
      </c>
      <c r="AT198" s="83">
        <v>308</v>
      </c>
      <c r="AU198" s="89" t="s">
        <v>4716</v>
      </c>
      <c r="AV198" s="83" t="b">
        <v>0</v>
      </c>
      <c r="AW198" s="83" t="s">
        <v>5508</v>
      </c>
      <c r="AX198" s="89" t="s">
        <v>5704</v>
      </c>
      <c r="AY198" s="83" t="s">
        <v>66</v>
      </c>
      <c r="AZ198" s="2"/>
      <c r="BA198" s="3"/>
      <c r="BB198" s="3"/>
      <c r="BC198" s="3"/>
      <c r="BD198" s="3"/>
    </row>
    <row r="199" spans="1:56" x14ac:dyDescent="0.25">
      <c r="A199" s="69" t="s">
        <v>669</v>
      </c>
      <c r="B199" s="70"/>
      <c r="C199" s="70"/>
      <c r="D199" s="71"/>
      <c r="E199" s="73"/>
      <c r="F199" s="107" t="s">
        <v>5103</v>
      </c>
      <c r="G199" s="70"/>
      <c r="H199" s="74"/>
      <c r="I199" s="75"/>
      <c r="J199" s="75"/>
      <c r="K199" s="74" t="s">
        <v>6316</v>
      </c>
      <c r="L199" s="78"/>
      <c r="M199" s="79"/>
      <c r="N199" s="79"/>
      <c r="O199" s="80"/>
      <c r="P199" s="81"/>
      <c r="Q199" s="81"/>
      <c r="R199" s="91"/>
      <c r="S199" s="91"/>
      <c r="T199" s="91"/>
      <c r="U199" s="91"/>
      <c r="V199" s="52"/>
      <c r="W199" s="52"/>
      <c r="X199" s="52"/>
      <c r="Y199" s="52"/>
      <c r="Z199" s="51"/>
      <c r="AA199" s="76"/>
      <c r="AB199" s="76"/>
      <c r="AC199" s="77"/>
      <c r="AD199" s="83" t="s">
        <v>2590</v>
      </c>
      <c r="AE199" s="83">
        <v>1115</v>
      </c>
      <c r="AF199" s="83">
        <v>2112182</v>
      </c>
      <c r="AG199" s="83">
        <v>496085</v>
      </c>
      <c r="AH199" s="83">
        <v>6</v>
      </c>
      <c r="AI199" s="83">
        <v>0</v>
      </c>
      <c r="AJ199" s="83" t="s">
        <v>3165</v>
      </c>
      <c r="AK199" s="83" t="s">
        <v>3523</v>
      </c>
      <c r="AL199" s="89" t="s">
        <v>3942</v>
      </c>
      <c r="AM199" s="83" t="s">
        <v>3523</v>
      </c>
      <c r="AN199" s="85">
        <v>39747.000335648147</v>
      </c>
      <c r="AO199" s="89" t="s">
        <v>4353</v>
      </c>
      <c r="AP199" s="83" t="b">
        <v>0</v>
      </c>
      <c r="AQ199" s="83" t="b">
        <v>0</v>
      </c>
      <c r="AR199" s="83" t="b">
        <v>0</v>
      </c>
      <c r="AS199" s="83" t="s">
        <v>2140</v>
      </c>
      <c r="AT199" s="83">
        <v>19220</v>
      </c>
      <c r="AU199" s="89" t="s">
        <v>4757</v>
      </c>
      <c r="AV199" s="83" t="b">
        <v>1</v>
      </c>
      <c r="AW199" s="83" t="s">
        <v>5508</v>
      </c>
      <c r="AX199" s="89" t="s">
        <v>5705</v>
      </c>
      <c r="AY199" s="83" t="s">
        <v>65</v>
      </c>
      <c r="AZ199" s="2"/>
      <c r="BA199" s="3"/>
      <c r="BB199" s="3"/>
      <c r="BC199" s="3"/>
      <c r="BD199" s="3"/>
    </row>
    <row r="200" spans="1:56" x14ac:dyDescent="0.25">
      <c r="A200" s="69" t="s">
        <v>337</v>
      </c>
      <c r="B200" s="70"/>
      <c r="C200" s="70"/>
      <c r="D200" s="71"/>
      <c r="E200" s="73"/>
      <c r="F200" s="107" t="s">
        <v>5104</v>
      </c>
      <c r="G200" s="70"/>
      <c r="H200" s="74"/>
      <c r="I200" s="75"/>
      <c r="J200" s="75"/>
      <c r="K200" s="74" t="s">
        <v>6317</v>
      </c>
      <c r="L200" s="78"/>
      <c r="M200" s="79"/>
      <c r="N200" s="79"/>
      <c r="O200" s="80"/>
      <c r="P200" s="81"/>
      <c r="Q200" s="81"/>
      <c r="R200" s="91"/>
      <c r="S200" s="91"/>
      <c r="T200" s="91"/>
      <c r="U200" s="91"/>
      <c r="V200" s="52"/>
      <c r="W200" s="52"/>
      <c r="X200" s="52"/>
      <c r="Y200" s="52"/>
      <c r="Z200" s="51"/>
      <c r="AA200" s="76"/>
      <c r="AB200" s="76"/>
      <c r="AC200" s="77"/>
      <c r="AD200" s="83" t="s">
        <v>2591</v>
      </c>
      <c r="AE200" s="83">
        <v>235</v>
      </c>
      <c r="AF200" s="83">
        <v>53</v>
      </c>
      <c r="AG200" s="83">
        <v>76</v>
      </c>
      <c r="AH200" s="83">
        <v>465</v>
      </c>
      <c r="AI200" s="83"/>
      <c r="AJ200" s="83" t="s">
        <v>3166</v>
      </c>
      <c r="AK200" s="83" t="s">
        <v>3625</v>
      </c>
      <c r="AL200" s="89" t="s">
        <v>3943</v>
      </c>
      <c r="AM200" s="83"/>
      <c r="AN200" s="85">
        <v>42357.188611111109</v>
      </c>
      <c r="AO200" s="83"/>
      <c r="AP200" s="83" t="b">
        <v>1</v>
      </c>
      <c r="AQ200" s="83" t="b">
        <v>0</v>
      </c>
      <c r="AR200" s="83" t="b">
        <v>1</v>
      </c>
      <c r="AS200" s="83" t="s">
        <v>2140</v>
      </c>
      <c r="AT200" s="83">
        <v>1</v>
      </c>
      <c r="AU200" s="83"/>
      <c r="AV200" s="83" t="b">
        <v>0</v>
      </c>
      <c r="AW200" s="83" t="s">
        <v>5508</v>
      </c>
      <c r="AX200" s="89" t="s">
        <v>5706</v>
      </c>
      <c r="AY200" s="83" t="s">
        <v>66</v>
      </c>
      <c r="AZ200" s="2"/>
      <c r="BA200" s="3"/>
      <c r="BB200" s="3"/>
      <c r="BC200" s="3"/>
      <c r="BD200" s="3"/>
    </row>
    <row r="201" spans="1:56" x14ac:dyDescent="0.25">
      <c r="A201" s="69" t="s">
        <v>670</v>
      </c>
      <c r="B201" s="70"/>
      <c r="C201" s="70"/>
      <c r="D201" s="71"/>
      <c r="E201" s="73"/>
      <c r="F201" s="107" t="s">
        <v>5105</v>
      </c>
      <c r="G201" s="70"/>
      <c r="H201" s="74"/>
      <c r="I201" s="75"/>
      <c r="J201" s="75"/>
      <c r="K201" s="74" t="s">
        <v>6318</v>
      </c>
      <c r="L201" s="78"/>
      <c r="M201" s="79"/>
      <c r="N201" s="79"/>
      <c r="O201" s="80"/>
      <c r="P201" s="81"/>
      <c r="Q201" s="81"/>
      <c r="R201" s="91"/>
      <c r="S201" s="91"/>
      <c r="T201" s="91"/>
      <c r="U201" s="91"/>
      <c r="V201" s="52"/>
      <c r="W201" s="52"/>
      <c r="X201" s="52"/>
      <c r="Y201" s="52"/>
      <c r="Z201" s="51"/>
      <c r="AA201" s="76"/>
      <c r="AB201" s="76"/>
      <c r="AC201" s="77"/>
      <c r="AD201" s="83" t="s">
        <v>2592</v>
      </c>
      <c r="AE201" s="83">
        <v>78</v>
      </c>
      <c r="AF201" s="83">
        <v>14646</v>
      </c>
      <c r="AG201" s="83">
        <v>674</v>
      </c>
      <c r="AH201" s="83">
        <v>1</v>
      </c>
      <c r="AI201" s="83">
        <v>-18000</v>
      </c>
      <c r="AJ201" s="83" t="s">
        <v>3167</v>
      </c>
      <c r="AK201" s="83" t="s">
        <v>3626</v>
      </c>
      <c r="AL201" s="89" t="s">
        <v>3944</v>
      </c>
      <c r="AM201" s="83" t="s">
        <v>4145</v>
      </c>
      <c r="AN201" s="85">
        <v>40648.772418981483</v>
      </c>
      <c r="AO201" s="83"/>
      <c r="AP201" s="83" t="b">
        <v>0</v>
      </c>
      <c r="AQ201" s="83" t="b">
        <v>0</v>
      </c>
      <c r="AR201" s="83" t="b">
        <v>0</v>
      </c>
      <c r="AS201" s="83" t="s">
        <v>2140</v>
      </c>
      <c r="AT201" s="83">
        <v>370</v>
      </c>
      <c r="AU201" s="89" t="s">
        <v>4758</v>
      </c>
      <c r="AV201" s="83" t="b">
        <v>1</v>
      </c>
      <c r="AW201" s="83" t="s">
        <v>5508</v>
      </c>
      <c r="AX201" s="89" t="s">
        <v>5707</v>
      </c>
      <c r="AY201" s="83" t="s">
        <v>65</v>
      </c>
      <c r="AZ201" s="2"/>
      <c r="BA201" s="3"/>
      <c r="BB201" s="3"/>
      <c r="BC201" s="3"/>
      <c r="BD201" s="3"/>
    </row>
    <row r="202" spans="1:56" x14ac:dyDescent="0.25">
      <c r="A202" s="69" t="s">
        <v>671</v>
      </c>
      <c r="B202" s="70"/>
      <c r="C202" s="70"/>
      <c r="D202" s="71"/>
      <c r="E202" s="73"/>
      <c r="F202" s="107" t="s">
        <v>5106</v>
      </c>
      <c r="G202" s="70"/>
      <c r="H202" s="74"/>
      <c r="I202" s="75"/>
      <c r="J202" s="75"/>
      <c r="K202" s="74" t="s">
        <v>6319</v>
      </c>
      <c r="L202" s="78"/>
      <c r="M202" s="79"/>
      <c r="N202" s="79"/>
      <c r="O202" s="80"/>
      <c r="P202" s="81"/>
      <c r="Q202" s="81"/>
      <c r="R202" s="91"/>
      <c r="S202" s="91"/>
      <c r="T202" s="91"/>
      <c r="U202" s="91"/>
      <c r="V202" s="52"/>
      <c r="W202" s="52"/>
      <c r="X202" s="52"/>
      <c r="Y202" s="52"/>
      <c r="Z202" s="51"/>
      <c r="AA202" s="76"/>
      <c r="AB202" s="76"/>
      <c r="AC202" s="77"/>
      <c r="AD202" s="83" t="s">
        <v>2593</v>
      </c>
      <c r="AE202" s="83">
        <v>6</v>
      </c>
      <c r="AF202" s="83">
        <v>14270161</v>
      </c>
      <c r="AG202" s="83">
        <v>15</v>
      </c>
      <c r="AH202" s="83">
        <v>1</v>
      </c>
      <c r="AI202" s="83">
        <v>-18000</v>
      </c>
      <c r="AJ202" s="83" t="s">
        <v>3168</v>
      </c>
      <c r="AK202" s="83" t="s">
        <v>3534</v>
      </c>
      <c r="AL202" s="89" t="s">
        <v>3945</v>
      </c>
      <c r="AM202" s="83" t="s">
        <v>4151</v>
      </c>
      <c r="AN202" s="85">
        <v>42754.95449074074</v>
      </c>
      <c r="AO202" s="89" t="s">
        <v>4354</v>
      </c>
      <c r="AP202" s="83" t="b">
        <v>1</v>
      </c>
      <c r="AQ202" s="83" t="b">
        <v>0</v>
      </c>
      <c r="AR202" s="83" t="b">
        <v>1</v>
      </c>
      <c r="AS202" s="83" t="s">
        <v>2140</v>
      </c>
      <c r="AT202" s="83">
        <v>5780</v>
      </c>
      <c r="AU202" s="83"/>
      <c r="AV202" s="83" t="b">
        <v>1</v>
      </c>
      <c r="AW202" s="83" t="s">
        <v>5508</v>
      </c>
      <c r="AX202" s="89" t="s">
        <v>5708</v>
      </c>
      <c r="AY202" s="83" t="s">
        <v>65</v>
      </c>
      <c r="AZ202" s="2"/>
      <c r="BA202" s="3"/>
      <c r="BB202" s="3"/>
      <c r="BC202" s="3"/>
      <c r="BD202" s="3"/>
    </row>
    <row r="203" spans="1:56" x14ac:dyDescent="0.25">
      <c r="A203" s="69" t="s">
        <v>338</v>
      </c>
      <c r="B203" s="70"/>
      <c r="C203" s="70"/>
      <c r="D203" s="71"/>
      <c r="E203" s="73"/>
      <c r="F203" s="107" t="s">
        <v>5107</v>
      </c>
      <c r="G203" s="70"/>
      <c r="H203" s="74"/>
      <c r="I203" s="75"/>
      <c r="J203" s="75"/>
      <c r="K203" s="74" t="s">
        <v>6320</v>
      </c>
      <c r="L203" s="78"/>
      <c r="M203" s="79"/>
      <c r="N203" s="79"/>
      <c r="O203" s="80"/>
      <c r="P203" s="81"/>
      <c r="Q203" s="81"/>
      <c r="R203" s="91"/>
      <c r="S203" s="91"/>
      <c r="T203" s="91"/>
      <c r="U203" s="91"/>
      <c r="V203" s="52"/>
      <c r="W203" s="52"/>
      <c r="X203" s="52"/>
      <c r="Y203" s="52"/>
      <c r="Z203" s="51"/>
      <c r="AA203" s="76"/>
      <c r="AB203" s="76"/>
      <c r="AC203" s="77"/>
      <c r="AD203" s="83" t="s">
        <v>2594</v>
      </c>
      <c r="AE203" s="83">
        <v>21</v>
      </c>
      <c r="AF203" s="83">
        <v>5</v>
      </c>
      <c r="AG203" s="83">
        <v>22</v>
      </c>
      <c r="AH203" s="83">
        <v>34</v>
      </c>
      <c r="AI203" s="83"/>
      <c r="AJ203" s="83" t="s">
        <v>3169</v>
      </c>
      <c r="AK203" s="83" t="s">
        <v>3525</v>
      </c>
      <c r="AL203" s="83"/>
      <c r="AM203" s="83"/>
      <c r="AN203" s="85">
        <v>42753.641562500001</v>
      </c>
      <c r="AO203" s="89" t="s">
        <v>4355</v>
      </c>
      <c r="AP203" s="83" t="b">
        <v>1</v>
      </c>
      <c r="AQ203" s="83" t="b">
        <v>0</v>
      </c>
      <c r="AR203" s="83" t="b">
        <v>0</v>
      </c>
      <c r="AS203" s="83" t="s">
        <v>2140</v>
      </c>
      <c r="AT203" s="83">
        <v>0</v>
      </c>
      <c r="AU203" s="83"/>
      <c r="AV203" s="83" t="b">
        <v>0</v>
      </c>
      <c r="AW203" s="83" t="s">
        <v>5508</v>
      </c>
      <c r="AX203" s="89" t="s">
        <v>5709</v>
      </c>
      <c r="AY203" s="83" t="s">
        <v>66</v>
      </c>
      <c r="AZ203" s="2"/>
      <c r="BA203" s="3"/>
      <c r="BB203" s="3"/>
      <c r="BC203" s="3"/>
      <c r="BD203" s="3"/>
    </row>
    <row r="204" spans="1:56" x14ac:dyDescent="0.25">
      <c r="A204" s="69" t="s">
        <v>339</v>
      </c>
      <c r="B204" s="70"/>
      <c r="C204" s="70"/>
      <c r="D204" s="71"/>
      <c r="E204" s="73"/>
      <c r="F204" s="107" t="s">
        <v>5108</v>
      </c>
      <c r="G204" s="70"/>
      <c r="H204" s="74"/>
      <c r="I204" s="75"/>
      <c r="J204" s="75"/>
      <c r="K204" s="74" t="s">
        <v>6321</v>
      </c>
      <c r="L204" s="78"/>
      <c r="M204" s="79"/>
      <c r="N204" s="79"/>
      <c r="O204" s="80"/>
      <c r="P204" s="81"/>
      <c r="Q204" s="81"/>
      <c r="R204" s="91"/>
      <c r="S204" s="91"/>
      <c r="T204" s="91"/>
      <c r="U204" s="91"/>
      <c r="V204" s="52"/>
      <c r="W204" s="52"/>
      <c r="X204" s="52"/>
      <c r="Y204" s="52"/>
      <c r="Z204" s="51"/>
      <c r="AA204" s="76"/>
      <c r="AB204" s="76"/>
      <c r="AC204" s="77"/>
      <c r="AD204" s="83" t="s">
        <v>2595</v>
      </c>
      <c r="AE204" s="83">
        <v>232</v>
      </c>
      <c r="AF204" s="83">
        <v>558</v>
      </c>
      <c r="AG204" s="83">
        <v>67969</v>
      </c>
      <c r="AH204" s="83">
        <v>61993</v>
      </c>
      <c r="AI204" s="83"/>
      <c r="AJ204" s="83" t="s">
        <v>3170</v>
      </c>
      <c r="AK204" s="83"/>
      <c r="AL204" s="83"/>
      <c r="AM204" s="83"/>
      <c r="AN204" s="85">
        <v>42169.876354166663</v>
      </c>
      <c r="AO204" s="83"/>
      <c r="AP204" s="83" t="b">
        <v>1</v>
      </c>
      <c r="AQ204" s="83" t="b">
        <v>0</v>
      </c>
      <c r="AR204" s="83" t="b">
        <v>0</v>
      </c>
      <c r="AS204" s="83" t="s">
        <v>2140</v>
      </c>
      <c r="AT204" s="83">
        <v>121</v>
      </c>
      <c r="AU204" s="89" t="s">
        <v>4681</v>
      </c>
      <c r="AV204" s="83" t="b">
        <v>0</v>
      </c>
      <c r="AW204" s="83" t="s">
        <v>5508</v>
      </c>
      <c r="AX204" s="89" t="s">
        <v>5710</v>
      </c>
      <c r="AY204" s="83" t="s">
        <v>66</v>
      </c>
      <c r="AZ204" s="2"/>
      <c r="BA204" s="3"/>
      <c r="BB204" s="3"/>
      <c r="BC204" s="3"/>
      <c r="BD204" s="3"/>
    </row>
    <row r="205" spans="1:56" x14ac:dyDescent="0.25">
      <c r="A205" s="69" t="s">
        <v>672</v>
      </c>
      <c r="B205" s="70"/>
      <c r="C205" s="70"/>
      <c r="D205" s="71"/>
      <c r="E205" s="73"/>
      <c r="F205" s="107" t="s">
        <v>5109</v>
      </c>
      <c r="G205" s="70"/>
      <c r="H205" s="74"/>
      <c r="I205" s="75"/>
      <c r="J205" s="75"/>
      <c r="K205" s="74" t="s">
        <v>6322</v>
      </c>
      <c r="L205" s="78"/>
      <c r="M205" s="79"/>
      <c r="N205" s="79"/>
      <c r="O205" s="80"/>
      <c r="P205" s="81"/>
      <c r="Q205" s="81"/>
      <c r="R205" s="91"/>
      <c r="S205" s="91"/>
      <c r="T205" s="91"/>
      <c r="U205" s="91"/>
      <c r="V205" s="52"/>
      <c r="W205" s="52"/>
      <c r="X205" s="52"/>
      <c r="Y205" s="52"/>
      <c r="Z205" s="51"/>
      <c r="AA205" s="76"/>
      <c r="AB205" s="76"/>
      <c r="AC205" s="77"/>
      <c r="AD205" s="83" t="s">
        <v>2596</v>
      </c>
      <c r="AE205" s="83">
        <v>2749</v>
      </c>
      <c r="AF205" s="83">
        <v>2412606</v>
      </c>
      <c r="AG205" s="83">
        <v>243653</v>
      </c>
      <c r="AH205" s="83">
        <v>447</v>
      </c>
      <c r="AI205" s="83">
        <v>-28800</v>
      </c>
      <c r="AJ205" s="83" t="s">
        <v>3171</v>
      </c>
      <c r="AK205" s="83" t="s">
        <v>3627</v>
      </c>
      <c r="AL205" s="89" t="s">
        <v>3946</v>
      </c>
      <c r="AM205" s="83" t="s">
        <v>4149</v>
      </c>
      <c r="AN205" s="85">
        <v>39769.757326388892</v>
      </c>
      <c r="AO205" s="89" t="s">
        <v>4356</v>
      </c>
      <c r="AP205" s="83" t="b">
        <v>0</v>
      </c>
      <c r="AQ205" s="83" t="b">
        <v>0</v>
      </c>
      <c r="AR205" s="83" t="b">
        <v>1</v>
      </c>
      <c r="AS205" s="83" t="s">
        <v>2140</v>
      </c>
      <c r="AT205" s="83">
        <v>19089</v>
      </c>
      <c r="AU205" s="89" t="s">
        <v>4759</v>
      </c>
      <c r="AV205" s="83" t="b">
        <v>1</v>
      </c>
      <c r="AW205" s="83" t="s">
        <v>5508</v>
      </c>
      <c r="AX205" s="89" t="s">
        <v>5711</v>
      </c>
      <c r="AY205" s="83" t="s">
        <v>65</v>
      </c>
      <c r="AZ205" s="2"/>
      <c r="BA205" s="3"/>
      <c r="BB205" s="3"/>
      <c r="BC205" s="3"/>
      <c r="BD205" s="3"/>
    </row>
    <row r="206" spans="1:56" x14ac:dyDescent="0.25">
      <c r="A206" s="69" t="s">
        <v>340</v>
      </c>
      <c r="B206" s="70"/>
      <c r="C206" s="70"/>
      <c r="D206" s="71"/>
      <c r="E206" s="73"/>
      <c r="F206" s="107" t="s">
        <v>5110</v>
      </c>
      <c r="G206" s="70"/>
      <c r="H206" s="74"/>
      <c r="I206" s="75"/>
      <c r="J206" s="75"/>
      <c r="K206" s="74" t="s">
        <v>6323</v>
      </c>
      <c r="L206" s="78"/>
      <c r="M206" s="79"/>
      <c r="N206" s="79"/>
      <c r="O206" s="80"/>
      <c r="P206" s="81"/>
      <c r="Q206" s="81"/>
      <c r="R206" s="91"/>
      <c r="S206" s="91"/>
      <c r="T206" s="91"/>
      <c r="U206" s="91"/>
      <c r="V206" s="52"/>
      <c r="W206" s="52"/>
      <c r="X206" s="52"/>
      <c r="Y206" s="52"/>
      <c r="Z206" s="51"/>
      <c r="AA206" s="76"/>
      <c r="AB206" s="76"/>
      <c r="AC206" s="77"/>
      <c r="AD206" s="83" t="s">
        <v>2597</v>
      </c>
      <c r="AE206" s="83">
        <v>331</v>
      </c>
      <c r="AF206" s="83">
        <v>86</v>
      </c>
      <c r="AG206" s="83">
        <v>265</v>
      </c>
      <c r="AH206" s="83">
        <v>182</v>
      </c>
      <c r="AI206" s="83">
        <v>-21600</v>
      </c>
      <c r="AJ206" s="83"/>
      <c r="AK206" s="83"/>
      <c r="AL206" s="83"/>
      <c r="AM206" s="83" t="s">
        <v>4147</v>
      </c>
      <c r="AN206" s="85">
        <v>41535.10800925926</v>
      </c>
      <c r="AO206" s="89" t="s">
        <v>4357</v>
      </c>
      <c r="AP206" s="83" t="b">
        <v>0</v>
      </c>
      <c r="AQ206" s="83" t="b">
        <v>0</v>
      </c>
      <c r="AR206" s="83" t="b">
        <v>0</v>
      </c>
      <c r="AS206" s="83" t="s">
        <v>2140</v>
      </c>
      <c r="AT206" s="83">
        <v>0</v>
      </c>
      <c r="AU206" s="89" t="s">
        <v>4707</v>
      </c>
      <c r="AV206" s="83" t="b">
        <v>0</v>
      </c>
      <c r="AW206" s="83" t="s">
        <v>5508</v>
      </c>
      <c r="AX206" s="89" t="s">
        <v>5712</v>
      </c>
      <c r="AY206" s="83" t="s">
        <v>66</v>
      </c>
      <c r="AZ206" s="2"/>
      <c r="BA206" s="3"/>
      <c r="BB206" s="3"/>
      <c r="BC206" s="3"/>
      <c r="BD206" s="3"/>
    </row>
    <row r="207" spans="1:56" x14ac:dyDescent="0.25">
      <c r="A207" s="69" t="s">
        <v>673</v>
      </c>
      <c r="B207" s="70"/>
      <c r="C207" s="70"/>
      <c r="D207" s="71"/>
      <c r="E207" s="73"/>
      <c r="F207" s="107" t="s">
        <v>5111</v>
      </c>
      <c r="G207" s="70"/>
      <c r="H207" s="74"/>
      <c r="I207" s="75"/>
      <c r="J207" s="75"/>
      <c r="K207" s="74" t="s">
        <v>6324</v>
      </c>
      <c r="L207" s="78"/>
      <c r="M207" s="79"/>
      <c r="N207" s="79"/>
      <c r="O207" s="80"/>
      <c r="P207" s="81"/>
      <c r="Q207" s="81"/>
      <c r="R207" s="91"/>
      <c r="S207" s="91"/>
      <c r="T207" s="91"/>
      <c r="U207" s="91"/>
      <c r="V207" s="52"/>
      <c r="W207" s="52"/>
      <c r="X207" s="52"/>
      <c r="Y207" s="52"/>
      <c r="Z207" s="51"/>
      <c r="AA207" s="76"/>
      <c r="AB207" s="76"/>
      <c r="AC207" s="77"/>
      <c r="AD207" s="83" t="s">
        <v>2598</v>
      </c>
      <c r="AE207" s="83">
        <v>1010</v>
      </c>
      <c r="AF207" s="83">
        <v>222195</v>
      </c>
      <c r="AG207" s="83">
        <v>86953</v>
      </c>
      <c r="AH207" s="83">
        <v>7190</v>
      </c>
      <c r="AI207" s="83">
        <v>-18000</v>
      </c>
      <c r="AJ207" s="83" t="s">
        <v>3172</v>
      </c>
      <c r="AK207" s="83" t="s">
        <v>3525</v>
      </c>
      <c r="AL207" s="89" t="s">
        <v>3947</v>
      </c>
      <c r="AM207" s="83" t="s">
        <v>4145</v>
      </c>
      <c r="AN207" s="85">
        <v>40060.844594907408</v>
      </c>
      <c r="AO207" s="89" t="s">
        <v>4358</v>
      </c>
      <c r="AP207" s="83" t="b">
        <v>0</v>
      </c>
      <c r="AQ207" s="83" t="b">
        <v>0</v>
      </c>
      <c r="AR207" s="83" t="b">
        <v>1</v>
      </c>
      <c r="AS207" s="83" t="s">
        <v>2140</v>
      </c>
      <c r="AT207" s="83">
        <v>5140</v>
      </c>
      <c r="AU207" s="89" t="s">
        <v>4756</v>
      </c>
      <c r="AV207" s="83" t="b">
        <v>1</v>
      </c>
      <c r="AW207" s="83" t="s">
        <v>5508</v>
      </c>
      <c r="AX207" s="89" t="s">
        <v>5713</v>
      </c>
      <c r="AY207" s="83" t="s">
        <v>65</v>
      </c>
      <c r="AZ207" s="2"/>
      <c r="BA207" s="3"/>
      <c r="BB207" s="3"/>
      <c r="BC207" s="3"/>
      <c r="BD207" s="3"/>
    </row>
    <row r="208" spans="1:56" x14ac:dyDescent="0.25">
      <c r="A208" s="69" t="s">
        <v>341</v>
      </c>
      <c r="B208" s="70"/>
      <c r="C208" s="70"/>
      <c r="D208" s="71"/>
      <c r="E208" s="73"/>
      <c r="F208" s="107" t="s">
        <v>5112</v>
      </c>
      <c r="G208" s="70"/>
      <c r="H208" s="74"/>
      <c r="I208" s="75"/>
      <c r="J208" s="75"/>
      <c r="K208" s="74" t="s">
        <v>6325</v>
      </c>
      <c r="L208" s="78"/>
      <c r="M208" s="79"/>
      <c r="N208" s="79"/>
      <c r="O208" s="80"/>
      <c r="P208" s="81"/>
      <c r="Q208" s="81"/>
      <c r="R208" s="91"/>
      <c r="S208" s="91"/>
      <c r="T208" s="91"/>
      <c r="U208" s="91"/>
      <c r="V208" s="52"/>
      <c r="W208" s="52"/>
      <c r="X208" s="52"/>
      <c r="Y208" s="52"/>
      <c r="Z208" s="51"/>
      <c r="AA208" s="76"/>
      <c r="AB208" s="76"/>
      <c r="AC208" s="77"/>
      <c r="AD208" s="83" t="s">
        <v>2599</v>
      </c>
      <c r="AE208" s="83">
        <v>238</v>
      </c>
      <c r="AF208" s="83">
        <v>373</v>
      </c>
      <c r="AG208" s="83">
        <v>11368</v>
      </c>
      <c r="AH208" s="83">
        <v>7297</v>
      </c>
      <c r="AI208" s="83">
        <v>-18000</v>
      </c>
      <c r="AJ208" s="83" t="s">
        <v>3173</v>
      </c>
      <c r="AK208" s="83" t="s">
        <v>3628</v>
      </c>
      <c r="AL208" s="83"/>
      <c r="AM208" s="83" t="s">
        <v>4145</v>
      </c>
      <c r="AN208" s="85">
        <v>40998.679907407408</v>
      </c>
      <c r="AO208" s="89" t="s">
        <v>4359</v>
      </c>
      <c r="AP208" s="83" t="b">
        <v>0</v>
      </c>
      <c r="AQ208" s="83" t="b">
        <v>0</v>
      </c>
      <c r="AR208" s="83" t="b">
        <v>1</v>
      </c>
      <c r="AS208" s="83" t="s">
        <v>2140</v>
      </c>
      <c r="AT208" s="83">
        <v>0</v>
      </c>
      <c r="AU208" s="89" t="s">
        <v>4760</v>
      </c>
      <c r="AV208" s="83" t="b">
        <v>0</v>
      </c>
      <c r="AW208" s="83" t="s">
        <v>5508</v>
      </c>
      <c r="AX208" s="89" t="s">
        <v>5714</v>
      </c>
      <c r="AY208" s="83" t="s">
        <v>66</v>
      </c>
      <c r="AZ208" s="2"/>
      <c r="BA208" s="3"/>
      <c r="BB208" s="3"/>
      <c r="BC208" s="3"/>
      <c r="BD208" s="3"/>
    </row>
    <row r="209" spans="1:56" x14ac:dyDescent="0.25">
      <c r="A209" s="69" t="s">
        <v>342</v>
      </c>
      <c r="B209" s="70"/>
      <c r="C209" s="70"/>
      <c r="D209" s="71"/>
      <c r="E209" s="73"/>
      <c r="F209" s="107" t="s">
        <v>5113</v>
      </c>
      <c r="G209" s="70"/>
      <c r="H209" s="74"/>
      <c r="I209" s="75"/>
      <c r="J209" s="75"/>
      <c r="K209" s="74" t="s">
        <v>6326</v>
      </c>
      <c r="L209" s="78"/>
      <c r="M209" s="79"/>
      <c r="N209" s="79"/>
      <c r="O209" s="80"/>
      <c r="P209" s="81"/>
      <c r="Q209" s="81"/>
      <c r="R209" s="91"/>
      <c r="S209" s="91"/>
      <c r="T209" s="91"/>
      <c r="U209" s="91"/>
      <c r="V209" s="52"/>
      <c r="W209" s="52"/>
      <c r="X209" s="52"/>
      <c r="Y209" s="52"/>
      <c r="Z209" s="51"/>
      <c r="AA209" s="76"/>
      <c r="AB209" s="76"/>
      <c r="AC209" s="77"/>
      <c r="AD209" s="83" t="s">
        <v>2600</v>
      </c>
      <c r="AE209" s="83">
        <v>494</v>
      </c>
      <c r="AF209" s="83">
        <v>1276</v>
      </c>
      <c r="AG209" s="83">
        <v>444739</v>
      </c>
      <c r="AH209" s="83">
        <v>281157</v>
      </c>
      <c r="AI209" s="83">
        <v>-36000</v>
      </c>
      <c r="AJ209" s="83" t="s">
        <v>3174</v>
      </c>
      <c r="AK209" s="83"/>
      <c r="AL209" s="89" t="s">
        <v>3948</v>
      </c>
      <c r="AM209" s="83" t="s">
        <v>4158</v>
      </c>
      <c r="AN209" s="85">
        <v>40309.284432870372</v>
      </c>
      <c r="AO209" s="83"/>
      <c r="AP209" s="83" t="b">
        <v>1</v>
      </c>
      <c r="AQ209" s="83" t="b">
        <v>0</v>
      </c>
      <c r="AR209" s="83" t="b">
        <v>0</v>
      </c>
      <c r="AS209" s="83" t="s">
        <v>2145</v>
      </c>
      <c r="AT209" s="83">
        <v>128</v>
      </c>
      <c r="AU209" s="89" t="s">
        <v>4681</v>
      </c>
      <c r="AV209" s="83" t="b">
        <v>0</v>
      </c>
      <c r="AW209" s="83" t="s">
        <v>5508</v>
      </c>
      <c r="AX209" s="89" t="s">
        <v>5715</v>
      </c>
      <c r="AY209" s="83" t="s">
        <v>66</v>
      </c>
      <c r="AZ209" s="2"/>
      <c r="BA209" s="3"/>
      <c r="BB209" s="3"/>
      <c r="BC209" s="3"/>
      <c r="BD209" s="3"/>
    </row>
    <row r="210" spans="1:56" x14ac:dyDescent="0.25">
      <c r="A210" s="69" t="s">
        <v>343</v>
      </c>
      <c r="B210" s="70"/>
      <c r="C210" s="70"/>
      <c r="D210" s="71"/>
      <c r="E210" s="73"/>
      <c r="F210" s="107" t="s">
        <v>5114</v>
      </c>
      <c r="G210" s="70"/>
      <c r="H210" s="74"/>
      <c r="I210" s="75"/>
      <c r="J210" s="75"/>
      <c r="K210" s="74" t="s">
        <v>6327</v>
      </c>
      <c r="L210" s="78"/>
      <c r="M210" s="79"/>
      <c r="N210" s="79"/>
      <c r="O210" s="80"/>
      <c r="P210" s="81"/>
      <c r="Q210" s="81"/>
      <c r="R210" s="91"/>
      <c r="S210" s="91"/>
      <c r="T210" s="91"/>
      <c r="U210" s="91"/>
      <c r="V210" s="52"/>
      <c r="W210" s="52"/>
      <c r="X210" s="52"/>
      <c r="Y210" s="52"/>
      <c r="Z210" s="51"/>
      <c r="AA210" s="76"/>
      <c r="AB210" s="76"/>
      <c r="AC210" s="77"/>
      <c r="AD210" s="83" t="s">
        <v>2601</v>
      </c>
      <c r="AE210" s="83">
        <v>161</v>
      </c>
      <c r="AF210" s="83">
        <v>526</v>
      </c>
      <c r="AG210" s="83">
        <v>25833</v>
      </c>
      <c r="AH210" s="83">
        <v>293</v>
      </c>
      <c r="AI210" s="83">
        <v>-28800</v>
      </c>
      <c r="AJ210" s="83" t="s">
        <v>3175</v>
      </c>
      <c r="AK210" s="83"/>
      <c r="AL210" s="89" t="s">
        <v>3949</v>
      </c>
      <c r="AM210" s="83" t="s">
        <v>4149</v>
      </c>
      <c r="AN210" s="85">
        <v>41987.337060185186</v>
      </c>
      <c r="AO210" s="83"/>
      <c r="AP210" s="83" t="b">
        <v>0</v>
      </c>
      <c r="AQ210" s="83" t="b">
        <v>0</v>
      </c>
      <c r="AR210" s="83" t="b">
        <v>0</v>
      </c>
      <c r="AS210" s="83" t="s">
        <v>2140</v>
      </c>
      <c r="AT210" s="83">
        <v>42</v>
      </c>
      <c r="AU210" s="89" t="s">
        <v>4761</v>
      </c>
      <c r="AV210" s="83" t="b">
        <v>0</v>
      </c>
      <c r="AW210" s="83" t="s">
        <v>5508</v>
      </c>
      <c r="AX210" s="89" t="s">
        <v>5716</v>
      </c>
      <c r="AY210" s="83" t="s">
        <v>66</v>
      </c>
      <c r="AZ210" s="2"/>
      <c r="BA210" s="3"/>
      <c r="BB210" s="3"/>
      <c r="BC210" s="3"/>
      <c r="BD210" s="3"/>
    </row>
    <row r="211" spans="1:56" x14ac:dyDescent="0.25">
      <c r="A211" s="69" t="s">
        <v>344</v>
      </c>
      <c r="B211" s="70"/>
      <c r="C211" s="70"/>
      <c r="D211" s="71"/>
      <c r="E211" s="73"/>
      <c r="F211" s="107" t="s">
        <v>5115</v>
      </c>
      <c r="G211" s="70"/>
      <c r="H211" s="74"/>
      <c r="I211" s="75"/>
      <c r="J211" s="75"/>
      <c r="K211" s="74" t="s">
        <v>6328</v>
      </c>
      <c r="L211" s="78"/>
      <c r="M211" s="79"/>
      <c r="N211" s="79"/>
      <c r="O211" s="80"/>
      <c r="P211" s="81"/>
      <c r="Q211" s="81"/>
      <c r="R211" s="91"/>
      <c r="S211" s="91"/>
      <c r="T211" s="91"/>
      <c r="U211" s="91"/>
      <c r="V211" s="52"/>
      <c r="W211" s="52"/>
      <c r="X211" s="52"/>
      <c r="Y211" s="52"/>
      <c r="Z211" s="51"/>
      <c r="AA211" s="76"/>
      <c r="AB211" s="76"/>
      <c r="AC211" s="77"/>
      <c r="AD211" s="83" t="s">
        <v>2602</v>
      </c>
      <c r="AE211" s="83">
        <v>1564</v>
      </c>
      <c r="AF211" s="83">
        <v>929</v>
      </c>
      <c r="AG211" s="83">
        <v>23881</v>
      </c>
      <c r="AH211" s="83">
        <v>26231</v>
      </c>
      <c r="AI211" s="83">
        <v>-28800</v>
      </c>
      <c r="AJ211" s="83" t="s">
        <v>3176</v>
      </c>
      <c r="AK211" s="83" t="s">
        <v>3629</v>
      </c>
      <c r="AL211" s="83"/>
      <c r="AM211" s="83" t="s">
        <v>4149</v>
      </c>
      <c r="AN211" s="85">
        <v>40572.698125000003</v>
      </c>
      <c r="AO211" s="89" t="s">
        <v>4360</v>
      </c>
      <c r="AP211" s="83" t="b">
        <v>0</v>
      </c>
      <c r="AQ211" s="83" t="b">
        <v>0</v>
      </c>
      <c r="AR211" s="83" t="b">
        <v>0</v>
      </c>
      <c r="AS211" s="83" t="s">
        <v>2140</v>
      </c>
      <c r="AT211" s="83">
        <v>50</v>
      </c>
      <c r="AU211" s="89" t="s">
        <v>4762</v>
      </c>
      <c r="AV211" s="83" t="b">
        <v>0</v>
      </c>
      <c r="AW211" s="83" t="s">
        <v>5508</v>
      </c>
      <c r="AX211" s="89" t="s">
        <v>5717</v>
      </c>
      <c r="AY211" s="83" t="s">
        <v>66</v>
      </c>
      <c r="AZ211" s="2"/>
      <c r="BA211" s="3"/>
      <c r="BB211" s="3"/>
      <c r="BC211" s="3"/>
      <c r="BD211" s="3"/>
    </row>
    <row r="212" spans="1:56" x14ac:dyDescent="0.25">
      <c r="A212" s="69" t="s">
        <v>345</v>
      </c>
      <c r="B212" s="70"/>
      <c r="C212" s="70"/>
      <c r="D212" s="71"/>
      <c r="E212" s="73"/>
      <c r="F212" s="107" t="s">
        <v>4915</v>
      </c>
      <c r="G212" s="70"/>
      <c r="H212" s="74"/>
      <c r="I212" s="75"/>
      <c r="J212" s="75"/>
      <c r="K212" s="74" t="s">
        <v>6329</v>
      </c>
      <c r="L212" s="78"/>
      <c r="M212" s="79"/>
      <c r="N212" s="79"/>
      <c r="O212" s="80"/>
      <c r="P212" s="81"/>
      <c r="Q212" s="81"/>
      <c r="R212" s="91"/>
      <c r="S212" s="91"/>
      <c r="T212" s="91"/>
      <c r="U212" s="91"/>
      <c r="V212" s="52"/>
      <c r="W212" s="52"/>
      <c r="X212" s="52"/>
      <c r="Y212" s="52"/>
      <c r="Z212" s="51"/>
      <c r="AA212" s="76"/>
      <c r="AB212" s="76"/>
      <c r="AC212" s="77"/>
      <c r="AD212" s="83" t="s">
        <v>2603</v>
      </c>
      <c r="AE212" s="83">
        <v>588</v>
      </c>
      <c r="AF212" s="83">
        <v>209</v>
      </c>
      <c r="AG212" s="83">
        <v>9635</v>
      </c>
      <c r="AH212" s="83">
        <v>11771</v>
      </c>
      <c r="AI212" s="83"/>
      <c r="AJ212" s="83"/>
      <c r="AK212" s="83"/>
      <c r="AL212" s="83"/>
      <c r="AM212" s="83"/>
      <c r="AN212" s="85">
        <v>42664.853009259263</v>
      </c>
      <c r="AO212" s="83"/>
      <c r="AP212" s="83" t="b">
        <v>1</v>
      </c>
      <c r="AQ212" s="83" t="b">
        <v>1</v>
      </c>
      <c r="AR212" s="83" t="b">
        <v>0</v>
      </c>
      <c r="AS212" s="83" t="s">
        <v>2140</v>
      </c>
      <c r="AT212" s="83">
        <v>12</v>
      </c>
      <c r="AU212" s="83"/>
      <c r="AV212" s="83" t="b">
        <v>0</v>
      </c>
      <c r="AW212" s="83" t="s">
        <v>5508</v>
      </c>
      <c r="AX212" s="89" t="s">
        <v>5718</v>
      </c>
      <c r="AY212" s="83" t="s">
        <v>66</v>
      </c>
      <c r="AZ212" s="2"/>
      <c r="BA212" s="3"/>
      <c r="BB212" s="3"/>
      <c r="BC212" s="3"/>
      <c r="BD212" s="3"/>
    </row>
    <row r="213" spans="1:56" x14ac:dyDescent="0.25">
      <c r="A213" s="69" t="s">
        <v>674</v>
      </c>
      <c r="B213" s="70"/>
      <c r="C213" s="70"/>
      <c r="D213" s="71"/>
      <c r="E213" s="73"/>
      <c r="F213" s="107" t="s">
        <v>5116</v>
      </c>
      <c r="G213" s="70"/>
      <c r="H213" s="74"/>
      <c r="I213" s="75"/>
      <c r="J213" s="75"/>
      <c r="K213" s="74" t="s">
        <v>6330</v>
      </c>
      <c r="L213" s="78"/>
      <c r="M213" s="79"/>
      <c r="N213" s="79"/>
      <c r="O213" s="80"/>
      <c r="P213" s="81"/>
      <c r="Q213" s="81"/>
      <c r="R213" s="91"/>
      <c r="S213" s="91"/>
      <c r="T213" s="91"/>
      <c r="U213" s="91"/>
      <c r="V213" s="52"/>
      <c r="W213" s="52"/>
      <c r="X213" s="52"/>
      <c r="Y213" s="52"/>
      <c r="Z213" s="51"/>
      <c r="AA213" s="76"/>
      <c r="AB213" s="76"/>
      <c r="AC213" s="77"/>
      <c r="AD213" s="83" t="s">
        <v>2604</v>
      </c>
      <c r="AE213" s="83">
        <v>594</v>
      </c>
      <c r="AF213" s="83">
        <v>11216</v>
      </c>
      <c r="AG213" s="83">
        <v>42740</v>
      </c>
      <c r="AH213" s="83">
        <v>392</v>
      </c>
      <c r="AI213" s="83">
        <v>-21600</v>
      </c>
      <c r="AJ213" s="83" t="s">
        <v>3177</v>
      </c>
      <c r="AK213" s="83" t="s">
        <v>3630</v>
      </c>
      <c r="AL213" s="89" t="s">
        <v>3950</v>
      </c>
      <c r="AM213" s="83" t="s">
        <v>4147</v>
      </c>
      <c r="AN213" s="85">
        <v>39920.091921296298</v>
      </c>
      <c r="AO213" s="89" t="s">
        <v>4361</v>
      </c>
      <c r="AP213" s="83" t="b">
        <v>0</v>
      </c>
      <c r="AQ213" s="83" t="b">
        <v>0</v>
      </c>
      <c r="AR213" s="83" t="b">
        <v>1</v>
      </c>
      <c r="AS213" s="83" t="s">
        <v>2140</v>
      </c>
      <c r="AT213" s="83">
        <v>406</v>
      </c>
      <c r="AU213" s="89" t="s">
        <v>4763</v>
      </c>
      <c r="AV213" s="83" t="b">
        <v>1</v>
      </c>
      <c r="AW213" s="83" t="s">
        <v>5508</v>
      </c>
      <c r="AX213" s="89" t="s">
        <v>5719</v>
      </c>
      <c r="AY213" s="83" t="s">
        <v>65</v>
      </c>
      <c r="AZ213" s="2"/>
      <c r="BA213" s="3"/>
      <c r="BB213" s="3"/>
      <c r="BC213" s="3"/>
      <c r="BD213" s="3"/>
    </row>
    <row r="214" spans="1:56" x14ac:dyDescent="0.25">
      <c r="A214" s="69" t="s">
        <v>675</v>
      </c>
      <c r="B214" s="70"/>
      <c r="C214" s="70"/>
      <c r="D214" s="71"/>
      <c r="E214" s="73"/>
      <c r="F214" s="107" t="s">
        <v>5117</v>
      </c>
      <c r="G214" s="70"/>
      <c r="H214" s="74"/>
      <c r="I214" s="75"/>
      <c r="J214" s="75"/>
      <c r="K214" s="74" t="s">
        <v>6331</v>
      </c>
      <c r="L214" s="78"/>
      <c r="M214" s="79"/>
      <c r="N214" s="79"/>
      <c r="O214" s="80"/>
      <c r="P214" s="81"/>
      <c r="Q214" s="81"/>
      <c r="R214" s="91"/>
      <c r="S214" s="91"/>
      <c r="T214" s="91"/>
      <c r="U214" s="91"/>
      <c r="V214" s="52"/>
      <c r="W214" s="52"/>
      <c r="X214" s="52"/>
      <c r="Y214" s="52"/>
      <c r="Z214" s="51"/>
      <c r="AA214" s="76"/>
      <c r="AB214" s="76"/>
      <c r="AC214" s="77"/>
      <c r="AD214" s="83" t="s">
        <v>2605</v>
      </c>
      <c r="AE214" s="83">
        <v>19</v>
      </c>
      <c r="AF214" s="83">
        <v>1752627</v>
      </c>
      <c r="AG214" s="83">
        <v>6626</v>
      </c>
      <c r="AH214" s="83">
        <v>20</v>
      </c>
      <c r="AI214" s="83">
        <v>-28800</v>
      </c>
      <c r="AJ214" s="83" t="s">
        <v>3178</v>
      </c>
      <c r="AK214" s="83" t="s">
        <v>3631</v>
      </c>
      <c r="AL214" s="89" t="s">
        <v>3951</v>
      </c>
      <c r="AM214" s="83" t="s">
        <v>4149</v>
      </c>
      <c r="AN214" s="85">
        <v>40806.024814814817</v>
      </c>
      <c r="AO214" s="83"/>
      <c r="AP214" s="83" t="b">
        <v>0</v>
      </c>
      <c r="AQ214" s="83" t="b">
        <v>0</v>
      </c>
      <c r="AR214" s="83" t="b">
        <v>1</v>
      </c>
      <c r="AS214" s="83" t="s">
        <v>2140</v>
      </c>
      <c r="AT214" s="83">
        <v>3483</v>
      </c>
      <c r="AU214" s="89" t="s">
        <v>4764</v>
      </c>
      <c r="AV214" s="83" t="b">
        <v>1</v>
      </c>
      <c r="AW214" s="83" t="s">
        <v>5508</v>
      </c>
      <c r="AX214" s="89" t="s">
        <v>5720</v>
      </c>
      <c r="AY214" s="83" t="s">
        <v>65</v>
      </c>
      <c r="AZ214" s="2"/>
      <c r="BA214" s="3"/>
      <c r="BB214" s="3"/>
      <c r="BC214" s="3"/>
      <c r="BD214" s="3"/>
    </row>
    <row r="215" spans="1:56" x14ac:dyDescent="0.25">
      <c r="A215" s="69" t="s">
        <v>676</v>
      </c>
      <c r="B215" s="70"/>
      <c r="C215" s="70"/>
      <c r="D215" s="71"/>
      <c r="E215" s="73"/>
      <c r="F215" s="107" t="s">
        <v>5118</v>
      </c>
      <c r="G215" s="70"/>
      <c r="H215" s="74"/>
      <c r="I215" s="75"/>
      <c r="J215" s="75"/>
      <c r="K215" s="74" t="s">
        <v>6332</v>
      </c>
      <c r="L215" s="78"/>
      <c r="M215" s="79"/>
      <c r="N215" s="79"/>
      <c r="O215" s="80"/>
      <c r="P215" s="81"/>
      <c r="Q215" s="81"/>
      <c r="R215" s="91"/>
      <c r="S215" s="91"/>
      <c r="T215" s="91"/>
      <c r="U215" s="91"/>
      <c r="V215" s="52"/>
      <c r="W215" s="52"/>
      <c r="X215" s="52"/>
      <c r="Y215" s="52"/>
      <c r="Z215" s="51"/>
      <c r="AA215" s="76"/>
      <c r="AB215" s="76"/>
      <c r="AC215" s="77"/>
      <c r="AD215" s="83" t="s">
        <v>2606</v>
      </c>
      <c r="AE215" s="83">
        <v>176</v>
      </c>
      <c r="AF215" s="83">
        <v>310955</v>
      </c>
      <c r="AG215" s="83">
        <v>10230</v>
      </c>
      <c r="AH215" s="83">
        <v>3184</v>
      </c>
      <c r="AI215" s="83">
        <v>-18000</v>
      </c>
      <c r="AJ215" s="83" t="s">
        <v>3179</v>
      </c>
      <c r="AK215" s="83"/>
      <c r="AL215" s="89" t="s">
        <v>3952</v>
      </c>
      <c r="AM215" s="83" t="s">
        <v>4145</v>
      </c>
      <c r="AN215" s="85">
        <v>41088.115034722221</v>
      </c>
      <c r="AO215" s="89" t="s">
        <v>4362</v>
      </c>
      <c r="AP215" s="83" t="b">
        <v>0</v>
      </c>
      <c r="AQ215" s="83" t="b">
        <v>0</v>
      </c>
      <c r="AR215" s="83" t="b">
        <v>1</v>
      </c>
      <c r="AS215" s="83" t="s">
        <v>2140</v>
      </c>
      <c r="AT215" s="83">
        <v>2648</v>
      </c>
      <c r="AU215" s="89" t="s">
        <v>4765</v>
      </c>
      <c r="AV215" s="83" t="b">
        <v>1</v>
      </c>
      <c r="AW215" s="83" t="s">
        <v>5508</v>
      </c>
      <c r="AX215" s="89" t="s">
        <v>5721</v>
      </c>
      <c r="AY215" s="83" t="s">
        <v>65</v>
      </c>
      <c r="AZ215" s="2"/>
      <c r="BA215" s="3"/>
      <c r="BB215" s="3"/>
      <c r="BC215" s="3"/>
      <c r="BD215" s="3"/>
    </row>
    <row r="216" spans="1:56" x14ac:dyDescent="0.25">
      <c r="A216" s="69" t="s">
        <v>346</v>
      </c>
      <c r="B216" s="70"/>
      <c r="C216" s="70"/>
      <c r="D216" s="71"/>
      <c r="E216" s="73"/>
      <c r="F216" s="107" t="s">
        <v>5119</v>
      </c>
      <c r="G216" s="70"/>
      <c r="H216" s="74"/>
      <c r="I216" s="75"/>
      <c r="J216" s="75"/>
      <c r="K216" s="74" t="s">
        <v>6333</v>
      </c>
      <c r="L216" s="78"/>
      <c r="M216" s="79"/>
      <c r="N216" s="79"/>
      <c r="O216" s="80"/>
      <c r="P216" s="81"/>
      <c r="Q216" s="81"/>
      <c r="R216" s="91"/>
      <c r="S216" s="91"/>
      <c r="T216" s="91"/>
      <c r="U216" s="91"/>
      <c r="V216" s="52"/>
      <c r="W216" s="52"/>
      <c r="X216" s="52"/>
      <c r="Y216" s="52"/>
      <c r="Z216" s="51"/>
      <c r="AA216" s="76"/>
      <c r="AB216" s="76"/>
      <c r="AC216" s="77"/>
      <c r="AD216" s="83" t="s">
        <v>2607</v>
      </c>
      <c r="AE216" s="83">
        <v>596</v>
      </c>
      <c r="AF216" s="83">
        <v>831</v>
      </c>
      <c r="AG216" s="83">
        <v>52132</v>
      </c>
      <c r="AH216" s="83">
        <v>337</v>
      </c>
      <c r="AI216" s="83">
        <v>32400</v>
      </c>
      <c r="AJ216" s="83" t="s">
        <v>3180</v>
      </c>
      <c r="AK216" s="83" t="s">
        <v>3632</v>
      </c>
      <c r="AL216" s="89" t="s">
        <v>3953</v>
      </c>
      <c r="AM216" s="83" t="s">
        <v>4159</v>
      </c>
      <c r="AN216" s="85">
        <v>40032.146331018521</v>
      </c>
      <c r="AO216" s="89" t="s">
        <v>4363</v>
      </c>
      <c r="AP216" s="83" t="b">
        <v>0</v>
      </c>
      <c r="AQ216" s="83" t="b">
        <v>0</v>
      </c>
      <c r="AR216" s="83" t="b">
        <v>1</v>
      </c>
      <c r="AS216" s="83" t="s">
        <v>2145</v>
      </c>
      <c r="AT216" s="83">
        <v>52</v>
      </c>
      <c r="AU216" s="89" t="s">
        <v>4766</v>
      </c>
      <c r="AV216" s="83" t="b">
        <v>0</v>
      </c>
      <c r="AW216" s="83" t="s">
        <v>5508</v>
      </c>
      <c r="AX216" s="89" t="s">
        <v>5722</v>
      </c>
      <c r="AY216" s="83" t="s">
        <v>66</v>
      </c>
      <c r="AZ216" s="2"/>
      <c r="BA216" s="3"/>
      <c r="BB216" s="3"/>
      <c r="BC216" s="3"/>
      <c r="BD216" s="3"/>
    </row>
    <row r="217" spans="1:56" x14ac:dyDescent="0.25">
      <c r="A217" s="69" t="s">
        <v>347</v>
      </c>
      <c r="B217" s="70"/>
      <c r="C217" s="70"/>
      <c r="D217" s="71"/>
      <c r="E217" s="73"/>
      <c r="F217" s="107" t="s">
        <v>5120</v>
      </c>
      <c r="G217" s="70"/>
      <c r="H217" s="74"/>
      <c r="I217" s="75"/>
      <c r="J217" s="75"/>
      <c r="K217" s="74" t="s">
        <v>6334</v>
      </c>
      <c r="L217" s="78"/>
      <c r="M217" s="79"/>
      <c r="N217" s="79"/>
      <c r="O217" s="80"/>
      <c r="P217" s="81"/>
      <c r="Q217" s="81"/>
      <c r="R217" s="91"/>
      <c r="S217" s="91"/>
      <c r="T217" s="91"/>
      <c r="U217" s="91"/>
      <c r="V217" s="52"/>
      <c r="W217" s="52"/>
      <c r="X217" s="52"/>
      <c r="Y217" s="52"/>
      <c r="Z217" s="51"/>
      <c r="AA217" s="76"/>
      <c r="AB217" s="76"/>
      <c r="AC217" s="77"/>
      <c r="AD217" s="83" t="s">
        <v>2608</v>
      </c>
      <c r="AE217" s="83">
        <v>201</v>
      </c>
      <c r="AF217" s="83">
        <v>237</v>
      </c>
      <c r="AG217" s="83">
        <v>3403</v>
      </c>
      <c r="AH217" s="83">
        <v>3027</v>
      </c>
      <c r="AI217" s="83"/>
      <c r="AJ217" s="83" t="s">
        <v>3181</v>
      </c>
      <c r="AK217" s="83"/>
      <c r="AL217" s="83"/>
      <c r="AM217" s="83"/>
      <c r="AN217" s="85">
        <v>41941.172465277778</v>
      </c>
      <c r="AO217" s="89" t="s">
        <v>4364</v>
      </c>
      <c r="AP217" s="83" t="b">
        <v>1</v>
      </c>
      <c r="AQ217" s="83" t="b">
        <v>0</v>
      </c>
      <c r="AR217" s="83" t="b">
        <v>1</v>
      </c>
      <c r="AS217" s="83" t="s">
        <v>2140</v>
      </c>
      <c r="AT217" s="83">
        <v>0</v>
      </c>
      <c r="AU217" s="89" t="s">
        <v>4681</v>
      </c>
      <c r="AV217" s="83" t="b">
        <v>0</v>
      </c>
      <c r="AW217" s="83" t="s">
        <v>5508</v>
      </c>
      <c r="AX217" s="89" t="s">
        <v>5723</v>
      </c>
      <c r="AY217" s="83" t="s">
        <v>66</v>
      </c>
      <c r="AZ217" s="2"/>
      <c r="BA217" s="3"/>
      <c r="BB217" s="3"/>
      <c r="BC217" s="3"/>
      <c r="BD217" s="3"/>
    </row>
    <row r="218" spans="1:56" x14ac:dyDescent="0.25">
      <c r="A218" s="69" t="s">
        <v>677</v>
      </c>
      <c r="B218" s="70"/>
      <c r="C218" s="70"/>
      <c r="D218" s="71"/>
      <c r="E218" s="73"/>
      <c r="F218" s="107" t="s">
        <v>5121</v>
      </c>
      <c r="G218" s="70"/>
      <c r="H218" s="74"/>
      <c r="I218" s="75"/>
      <c r="J218" s="75"/>
      <c r="K218" s="74" t="s">
        <v>6335</v>
      </c>
      <c r="L218" s="78"/>
      <c r="M218" s="79"/>
      <c r="N218" s="79"/>
      <c r="O218" s="80"/>
      <c r="P218" s="81"/>
      <c r="Q218" s="81"/>
      <c r="R218" s="91"/>
      <c r="S218" s="91"/>
      <c r="T218" s="91"/>
      <c r="U218" s="91"/>
      <c r="V218" s="52"/>
      <c r="W218" s="52"/>
      <c r="X218" s="52"/>
      <c r="Y218" s="52"/>
      <c r="Z218" s="51"/>
      <c r="AA218" s="76"/>
      <c r="AB218" s="76"/>
      <c r="AC218" s="77"/>
      <c r="AD218" s="83" t="s">
        <v>2609</v>
      </c>
      <c r="AE218" s="83">
        <v>668</v>
      </c>
      <c r="AF218" s="83">
        <v>15091</v>
      </c>
      <c r="AG218" s="83">
        <v>174148</v>
      </c>
      <c r="AH218" s="83">
        <v>915</v>
      </c>
      <c r="AI218" s="83">
        <v>-28800</v>
      </c>
      <c r="AJ218" s="83" t="s">
        <v>3182</v>
      </c>
      <c r="AK218" s="83" t="s">
        <v>3633</v>
      </c>
      <c r="AL218" s="89" t="s">
        <v>3954</v>
      </c>
      <c r="AM218" s="83" t="s">
        <v>4149</v>
      </c>
      <c r="AN218" s="85">
        <v>41199.694305555553</v>
      </c>
      <c r="AO218" s="89" t="s">
        <v>4365</v>
      </c>
      <c r="AP218" s="83" t="b">
        <v>1</v>
      </c>
      <c r="AQ218" s="83" t="b">
        <v>0</v>
      </c>
      <c r="AR218" s="83" t="b">
        <v>1</v>
      </c>
      <c r="AS218" s="83" t="s">
        <v>2140</v>
      </c>
      <c r="AT218" s="83">
        <v>228</v>
      </c>
      <c r="AU218" s="89" t="s">
        <v>4681</v>
      </c>
      <c r="AV218" s="83" t="b">
        <v>0</v>
      </c>
      <c r="AW218" s="83" t="s">
        <v>5508</v>
      </c>
      <c r="AX218" s="89" t="s">
        <v>5724</v>
      </c>
      <c r="AY218" s="83" t="s">
        <v>65</v>
      </c>
      <c r="AZ218" s="2"/>
      <c r="BA218" s="3"/>
      <c r="BB218" s="3"/>
      <c r="BC218" s="3"/>
      <c r="BD218" s="3"/>
    </row>
    <row r="219" spans="1:56" x14ac:dyDescent="0.25">
      <c r="A219" s="69" t="s">
        <v>348</v>
      </c>
      <c r="B219" s="70"/>
      <c r="C219" s="70"/>
      <c r="D219" s="71"/>
      <c r="E219" s="73"/>
      <c r="F219" s="107" t="s">
        <v>5122</v>
      </c>
      <c r="G219" s="70"/>
      <c r="H219" s="74"/>
      <c r="I219" s="75"/>
      <c r="J219" s="75"/>
      <c r="K219" s="74" t="s">
        <v>6336</v>
      </c>
      <c r="L219" s="78"/>
      <c r="M219" s="79"/>
      <c r="N219" s="79"/>
      <c r="O219" s="80"/>
      <c r="P219" s="81"/>
      <c r="Q219" s="81"/>
      <c r="R219" s="91"/>
      <c r="S219" s="91"/>
      <c r="T219" s="91"/>
      <c r="U219" s="91"/>
      <c r="V219" s="52"/>
      <c r="W219" s="52"/>
      <c r="X219" s="52"/>
      <c r="Y219" s="52"/>
      <c r="Z219" s="51"/>
      <c r="AA219" s="76"/>
      <c r="AB219" s="76"/>
      <c r="AC219" s="77"/>
      <c r="AD219" s="83" t="s">
        <v>2610</v>
      </c>
      <c r="AE219" s="83">
        <v>137</v>
      </c>
      <c r="AF219" s="83">
        <v>88</v>
      </c>
      <c r="AG219" s="83">
        <v>923</v>
      </c>
      <c r="AH219" s="83">
        <v>1028</v>
      </c>
      <c r="AI219" s="83"/>
      <c r="AJ219" s="83" t="s">
        <v>3183</v>
      </c>
      <c r="AK219" s="83" t="s">
        <v>3634</v>
      </c>
      <c r="AL219" s="83"/>
      <c r="AM219" s="83"/>
      <c r="AN219" s="85">
        <v>40559.975138888891</v>
      </c>
      <c r="AO219" s="89" t="s">
        <v>4366</v>
      </c>
      <c r="AP219" s="83" t="b">
        <v>1</v>
      </c>
      <c r="AQ219" s="83" t="b">
        <v>0</v>
      </c>
      <c r="AR219" s="83" t="b">
        <v>0</v>
      </c>
      <c r="AS219" s="83" t="s">
        <v>2140</v>
      </c>
      <c r="AT219" s="83">
        <v>0</v>
      </c>
      <c r="AU219" s="89" t="s">
        <v>4681</v>
      </c>
      <c r="AV219" s="83" t="b">
        <v>0</v>
      </c>
      <c r="AW219" s="83" t="s">
        <v>5508</v>
      </c>
      <c r="AX219" s="89" t="s">
        <v>5725</v>
      </c>
      <c r="AY219" s="83" t="s">
        <v>66</v>
      </c>
      <c r="AZ219" s="2"/>
      <c r="BA219" s="3"/>
      <c r="BB219" s="3"/>
      <c r="BC219" s="3"/>
      <c r="BD219" s="3"/>
    </row>
    <row r="220" spans="1:56" x14ac:dyDescent="0.25">
      <c r="A220" s="69" t="s">
        <v>678</v>
      </c>
      <c r="B220" s="70"/>
      <c r="C220" s="70"/>
      <c r="D220" s="71"/>
      <c r="E220" s="73"/>
      <c r="F220" s="107" t="s">
        <v>5123</v>
      </c>
      <c r="G220" s="70"/>
      <c r="H220" s="74"/>
      <c r="I220" s="75"/>
      <c r="J220" s="75"/>
      <c r="K220" s="74" t="s">
        <v>6337</v>
      </c>
      <c r="L220" s="78"/>
      <c r="M220" s="79"/>
      <c r="N220" s="79"/>
      <c r="O220" s="80"/>
      <c r="P220" s="81"/>
      <c r="Q220" s="81"/>
      <c r="R220" s="91"/>
      <c r="S220" s="91"/>
      <c r="T220" s="91"/>
      <c r="U220" s="91"/>
      <c r="V220" s="52"/>
      <c r="W220" s="52"/>
      <c r="X220" s="52"/>
      <c r="Y220" s="52"/>
      <c r="Z220" s="51"/>
      <c r="AA220" s="76"/>
      <c r="AB220" s="76"/>
      <c r="AC220" s="77"/>
      <c r="AD220" s="83" t="s">
        <v>2611</v>
      </c>
      <c r="AE220" s="83">
        <v>165</v>
      </c>
      <c r="AF220" s="83">
        <v>381287</v>
      </c>
      <c r="AG220" s="83">
        <v>1669</v>
      </c>
      <c r="AH220" s="83">
        <v>1397</v>
      </c>
      <c r="AI220" s="83">
        <v>-18000</v>
      </c>
      <c r="AJ220" s="83" t="s">
        <v>3184</v>
      </c>
      <c r="AK220" s="83" t="s">
        <v>3539</v>
      </c>
      <c r="AL220" s="89" t="s">
        <v>3955</v>
      </c>
      <c r="AM220" s="83" t="s">
        <v>4145</v>
      </c>
      <c r="AN220" s="85">
        <v>39910.576296296298</v>
      </c>
      <c r="AO220" s="89" t="s">
        <v>4367</v>
      </c>
      <c r="AP220" s="83" t="b">
        <v>0</v>
      </c>
      <c r="AQ220" s="83" t="b">
        <v>0</v>
      </c>
      <c r="AR220" s="83" t="b">
        <v>0</v>
      </c>
      <c r="AS220" s="83" t="s">
        <v>2140</v>
      </c>
      <c r="AT220" s="83">
        <v>3806</v>
      </c>
      <c r="AU220" s="89" t="s">
        <v>4767</v>
      </c>
      <c r="AV220" s="83" t="b">
        <v>1</v>
      </c>
      <c r="AW220" s="83" t="s">
        <v>5508</v>
      </c>
      <c r="AX220" s="89" t="s">
        <v>5726</v>
      </c>
      <c r="AY220" s="83" t="s">
        <v>65</v>
      </c>
      <c r="AZ220" s="2"/>
      <c r="BA220" s="3"/>
      <c r="BB220" s="3"/>
      <c r="BC220" s="3"/>
      <c r="BD220" s="3"/>
    </row>
    <row r="221" spans="1:56" x14ac:dyDescent="0.25">
      <c r="A221" s="69" t="s">
        <v>349</v>
      </c>
      <c r="B221" s="70"/>
      <c r="C221" s="70"/>
      <c r="D221" s="71"/>
      <c r="E221" s="73"/>
      <c r="F221" s="107" t="s">
        <v>5124</v>
      </c>
      <c r="G221" s="70"/>
      <c r="H221" s="74"/>
      <c r="I221" s="75"/>
      <c r="J221" s="75"/>
      <c r="K221" s="74" t="s">
        <v>6338</v>
      </c>
      <c r="L221" s="78"/>
      <c r="M221" s="79"/>
      <c r="N221" s="79"/>
      <c r="O221" s="80"/>
      <c r="P221" s="81"/>
      <c r="Q221" s="81"/>
      <c r="R221" s="91"/>
      <c r="S221" s="91"/>
      <c r="T221" s="91"/>
      <c r="U221" s="91"/>
      <c r="V221" s="52"/>
      <c r="W221" s="52"/>
      <c r="X221" s="52"/>
      <c r="Y221" s="52"/>
      <c r="Z221" s="51"/>
      <c r="AA221" s="76"/>
      <c r="AB221" s="76"/>
      <c r="AC221" s="77"/>
      <c r="AD221" s="83" t="s">
        <v>2612</v>
      </c>
      <c r="AE221" s="83">
        <v>0</v>
      </c>
      <c r="AF221" s="83">
        <v>2</v>
      </c>
      <c r="AG221" s="83">
        <v>1</v>
      </c>
      <c r="AH221" s="83">
        <v>0</v>
      </c>
      <c r="AI221" s="83"/>
      <c r="AJ221" s="83"/>
      <c r="AK221" s="83"/>
      <c r="AL221" s="83"/>
      <c r="AM221" s="83"/>
      <c r="AN221" s="85">
        <v>42751.088125000002</v>
      </c>
      <c r="AO221" s="83"/>
      <c r="AP221" s="83" t="b">
        <v>1</v>
      </c>
      <c r="AQ221" s="83" t="b">
        <v>1</v>
      </c>
      <c r="AR221" s="83" t="b">
        <v>0</v>
      </c>
      <c r="AS221" s="83" t="s">
        <v>4678</v>
      </c>
      <c r="AT221" s="83">
        <v>0</v>
      </c>
      <c r="AU221" s="83"/>
      <c r="AV221" s="83" t="b">
        <v>0</v>
      </c>
      <c r="AW221" s="83" t="s">
        <v>5508</v>
      </c>
      <c r="AX221" s="89" t="s">
        <v>5727</v>
      </c>
      <c r="AY221" s="83" t="s">
        <v>66</v>
      </c>
      <c r="AZ221" s="2"/>
      <c r="BA221" s="3"/>
      <c r="BB221" s="3"/>
      <c r="BC221" s="3"/>
      <c r="BD221" s="3"/>
    </row>
    <row r="222" spans="1:56" x14ac:dyDescent="0.25">
      <c r="A222" s="69" t="s">
        <v>350</v>
      </c>
      <c r="B222" s="70"/>
      <c r="C222" s="70"/>
      <c r="D222" s="71"/>
      <c r="E222" s="73"/>
      <c r="F222" s="107" t="s">
        <v>5125</v>
      </c>
      <c r="G222" s="70"/>
      <c r="H222" s="74"/>
      <c r="I222" s="75"/>
      <c r="J222" s="75"/>
      <c r="K222" s="74" t="s">
        <v>6339</v>
      </c>
      <c r="L222" s="78"/>
      <c r="M222" s="79"/>
      <c r="N222" s="79"/>
      <c r="O222" s="80"/>
      <c r="P222" s="81"/>
      <c r="Q222" s="81"/>
      <c r="R222" s="91"/>
      <c r="S222" s="91"/>
      <c r="T222" s="91"/>
      <c r="U222" s="91"/>
      <c r="V222" s="52"/>
      <c r="W222" s="52"/>
      <c r="X222" s="52"/>
      <c r="Y222" s="52"/>
      <c r="Z222" s="51"/>
      <c r="AA222" s="76"/>
      <c r="AB222" s="76"/>
      <c r="AC222" s="77"/>
      <c r="AD222" s="83" t="s">
        <v>2613</v>
      </c>
      <c r="AE222" s="83">
        <v>4951</v>
      </c>
      <c r="AF222" s="83">
        <v>3865</v>
      </c>
      <c r="AG222" s="83">
        <v>97266</v>
      </c>
      <c r="AH222" s="83">
        <v>56327</v>
      </c>
      <c r="AI222" s="83"/>
      <c r="AJ222" s="83" t="s">
        <v>3185</v>
      </c>
      <c r="AK222" s="83" t="s">
        <v>3635</v>
      </c>
      <c r="AL222" s="89" t="s">
        <v>3956</v>
      </c>
      <c r="AM222" s="83"/>
      <c r="AN222" s="85">
        <v>41786.520428240743</v>
      </c>
      <c r="AO222" s="89" t="s">
        <v>4368</v>
      </c>
      <c r="AP222" s="83" t="b">
        <v>0</v>
      </c>
      <c r="AQ222" s="83" t="b">
        <v>0</v>
      </c>
      <c r="AR222" s="83" t="b">
        <v>0</v>
      </c>
      <c r="AS222" s="83" t="s">
        <v>2144</v>
      </c>
      <c r="AT222" s="83">
        <v>149</v>
      </c>
      <c r="AU222" s="89" t="s">
        <v>4768</v>
      </c>
      <c r="AV222" s="83" t="b">
        <v>0</v>
      </c>
      <c r="AW222" s="83" t="s">
        <v>5508</v>
      </c>
      <c r="AX222" s="89" t="s">
        <v>5728</v>
      </c>
      <c r="AY222" s="83" t="s">
        <v>66</v>
      </c>
      <c r="AZ222" s="2"/>
      <c r="BA222" s="3"/>
      <c r="BB222" s="3"/>
      <c r="BC222" s="3"/>
      <c r="BD222" s="3"/>
    </row>
    <row r="223" spans="1:56" x14ac:dyDescent="0.25">
      <c r="A223" s="69" t="s">
        <v>351</v>
      </c>
      <c r="B223" s="70"/>
      <c r="C223" s="70"/>
      <c r="D223" s="71"/>
      <c r="E223" s="73"/>
      <c r="F223" s="107" t="s">
        <v>5126</v>
      </c>
      <c r="G223" s="70"/>
      <c r="H223" s="74"/>
      <c r="I223" s="75"/>
      <c r="J223" s="75"/>
      <c r="K223" s="74" t="s">
        <v>6340</v>
      </c>
      <c r="L223" s="78"/>
      <c r="M223" s="79"/>
      <c r="N223" s="79"/>
      <c r="O223" s="80"/>
      <c r="P223" s="81"/>
      <c r="Q223" s="81"/>
      <c r="R223" s="91"/>
      <c r="S223" s="91"/>
      <c r="T223" s="91"/>
      <c r="U223" s="91"/>
      <c r="V223" s="52"/>
      <c r="W223" s="52"/>
      <c r="X223" s="52"/>
      <c r="Y223" s="52"/>
      <c r="Z223" s="51"/>
      <c r="AA223" s="76"/>
      <c r="AB223" s="76"/>
      <c r="AC223" s="77"/>
      <c r="AD223" s="83" t="s">
        <v>2614</v>
      </c>
      <c r="AE223" s="83">
        <v>1040</v>
      </c>
      <c r="AF223" s="83">
        <v>3253</v>
      </c>
      <c r="AG223" s="83">
        <v>92540</v>
      </c>
      <c r="AH223" s="83">
        <v>28732</v>
      </c>
      <c r="AI223" s="83"/>
      <c r="AJ223" s="83" t="s">
        <v>3186</v>
      </c>
      <c r="AK223" s="83" t="s">
        <v>3636</v>
      </c>
      <c r="AL223" s="83"/>
      <c r="AM223" s="83"/>
      <c r="AN223" s="85">
        <v>41668.816250000003</v>
      </c>
      <c r="AO223" s="89" t="s">
        <v>4369</v>
      </c>
      <c r="AP223" s="83" t="b">
        <v>1</v>
      </c>
      <c r="AQ223" s="83" t="b">
        <v>0</v>
      </c>
      <c r="AR223" s="83" t="b">
        <v>1</v>
      </c>
      <c r="AS223" s="83" t="s">
        <v>2140</v>
      </c>
      <c r="AT223" s="83">
        <v>130</v>
      </c>
      <c r="AU223" s="89" t="s">
        <v>4681</v>
      </c>
      <c r="AV223" s="83" t="b">
        <v>0</v>
      </c>
      <c r="AW223" s="83" t="s">
        <v>5508</v>
      </c>
      <c r="AX223" s="89" t="s">
        <v>5729</v>
      </c>
      <c r="AY223" s="83" t="s">
        <v>66</v>
      </c>
      <c r="AZ223" s="2"/>
      <c r="BA223" s="3"/>
      <c r="BB223" s="3"/>
      <c r="BC223" s="3"/>
      <c r="BD223" s="3"/>
    </row>
    <row r="224" spans="1:56" x14ac:dyDescent="0.25">
      <c r="A224" s="69" t="s">
        <v>679</v>
      </c>
      <c r="B224" s="70"/>
      <c r="C224" s="70"/>
      <c r="D224" s="71"/>
      <c r="E224" s="73"/>
      <c r="F224" s="107" t="s">
        <v>5127</v>
      </c>
      <c r="G224" s="70"/>
      <c r="H224" s="74"/>
      <c r="I224" s="75"/>
      <c r="J224" s="75"/>
      <c r="K224" s="74" t="s">
        <v>6341</v>
      </c>
      <c r="L224" s="78"/>
      <c r="M224" s="79"/>
      <c r="N224" s="79"/>
      <c r="O224" s="80"/>
      <c r="P224" s="81"/>
      <c r="Q224" s="81"/>
      <c r="R224" s="91"/>
      <c r="S224" s="91"/>
      <c r="T224" s="91"/>
      <c r="U224" s="91"/>
      <c r="V224" s="52"/>
      <c r="W224" s="52"/>
      <c r="X224" s="52"/>
      <c r="Y224" s="52"/>
      <c r="Z224" s="51"/>
      <c r="AA224" s="76"/>
      <c r="AB224" s="76"/>
      <c r="AC224" s="77"/>
      <c r="AD224" s="83" t="s">
        <v>2615</v>
      </c>
      <c r="AE224" s="83">
        <v>1</v>
      </c>
      <c r="AF224" s="83">
        <v>170869</v>
      </c>
      <c r="AG224" s="83">
        <v>58022</v>
      </c>
      <c r="AH224" s="83">
        <v>2</v>
      </c>
      <c r="AI224" s="83">
        <v>-18000</v>
      </c>
      <c r="AJ224" s="83" t="s">
        <v>3187</v>
      </c>
      <c r="AK224" s="83" t="s">
        <v>3637</v>
      </c>
      <c r="AL224" s="89" t="s">
        <v>3957</v>
      </c>
      <c r="AM224" s="83" t="s">
        <v>4145</v>
      </c>
      <c r="AN224" s="85">
        <v>40804.691736111112</v>
      </c>
      <c r="AO224" s="89" t="s">
        <v>4370</v>
      </c>
      <c r="AP224" s="83" t="b">
        <v>0</v>
      </c>
      <c r="AQ224" s="83" t="b">
        <v>0</v>
      </c>
      <c r="AR224" s="83" t="b">
        <v>1</v>
      </c>
      <c r="AS224" s="83" t="s">
        <v>2140</v>
      </c>
      <c r="AT224" s="83">
        <v>2419</v>
      </c>
      <c r="AU224" s="89" t="s">
        <v>4769</v>
      </c>
      <c r="AV224" s="83" t="b">
        <v>1</v>
      </c>
      <c r="AW224" s="83" t="s">
        <v>5508</v>
      </c>
      <c r="AX224" s="89" t="s">
        <v>5730</v>
      </c>
      <c r="AY224" s="83" t="s">
        <v>65</v>
      </c>
      <c r="AZ224" s="2"/>
      <c r="BA224" s="3"/>
      <c r="BB224" s="3"/>
      <c r="BC224" s="3"/>
      <c r="BD224" s="3"/>
    </row>
    <row r="225" spans="1:56" x14ac:dyDescent="0.25">
      <c r="A225" s="69" t="s">
        <v>352</v>
      </c>
      <c r="B225" s="70"/>
      <c r="C225" s="70"/>
      <c r="D225" s="71"/>
      <c r="E225" s="73"/>
      <c r="F225" s="107" t="s">
        <v>5128</v>
      </c>
      <c r="G225" s="70"/>
      <c r="H225" s="74"/>
      <c r="I225" s="75"/>
      <c r="J225" s="75"/>
      <c r="K225" s="74" t="s">
        <v>6342</v>
      </c>
      <c r="L225" s="78"/>
      <c r="M225" s="79"/>
      <c r="N225" s="79"/>
      <c r="O225" s="80"/>
      <c r="P225" s="81"/>
      <c r="Q225" s="81"/>
      <c r="R225" s="91"/>
      <c r="S225" s="91"/>
      <c r="T225" s="91"/>
      <c r="U225" s="91"/>
      <c r="V225" s="52"/>
      <c r="W225" s="52"/>
      <c r="X225" s="52"/>
      <c r="Y225" s="52"/>
      <c r="Z225" s="51"/>
      <c r="AA225" s="76"/>
      <c r="AB225" s="76"/>
      <c r="AC225" s="77"/>
      <c r="AD225" s="83" t="s">
        <v>2616</v>
      </c>
      <c r="AE225" s="83">
        <v>67</v>
      </c>
      <c r="AF225" s="83">
        <v>39</v>
      </c>
      <c r="AG225" s="83">
        <v>9469</v>
      </c>
      <c r="AH225" s="83">
        <v>179</v>
      </c>
      <c r="AI225" s="83"/>
      <c r="AJ225" s="83"/>
      <c r="AK225" s="83"/>
      <c r="AL225" s="83"/>
      <c r="AM225" s="83"/>
      <c r="AN225" s="85">
        <v>40296.896967592591</v>
      </c>
      <c r="AO225" s="83"/>
      <c r="AP225" s="83" t="b">
        <v>1</v>
      </c>
      <c r="AQ225" s="83" t="b">
        <v>1</v>
      </c>
      <c r="AR225" s="83" t="b">
        <v>0</v>
      </c>
      <c r="AS225" s="83" t="s">
        <v>2140</v>
      </c>
      <c r="AT225" s="83">
        <v>24</v>
      </c>
      <c r="AU225" s="89" t="s">
        <v>4681</v>
      </c>
      <c r="AV225" s="83" t="b">
        <v>0</v>
      </c>
      <c r="AW225" s="83" t="s">
        <v>5508</v>
      </c>
      <c r="AX225" s="89" t="s">
        <v>5731</v>
      </c>
      <c r="AY225" s="83" t="s">
        <v>66</v>
      </c>
      <c r="AZ225" s="2"/>
      <c r="BA225" s="3"/>
      <c r="BB225" s="3"/>
      <c r="BC225" s="3"/>
      <c r="BD225" s="3"/>
    </row>
    <row r="226" spans="1:56" x14ac:dyDescent="0.25">
      <c r="A226" s="69" t="s">
        <v>680</v>
      </c>
      <c r="B226" s="70"/>
      <c r="C226" s="70"/>
      <c r="D226" s="71"/>
      <c r="E226" s="73"/>
      <c r="F226" s="107" t="s">
        <v>5129</v>
      </c>
      <c r="G226" s="70"/>
      <c r="H226" s="74"/>
      <c r="I226" s="75"/>
      <c r="J226" s="75"/>
      <c r="K226" s="74" t="s">
        <v>6343</v>
      </c>
      <c r="L226" s="78"/>
      <c r="M226" s="79"/>
      <c r="N226" s="79"/>
      <c r="O226" s="80"/>
      <c r="P226" s="81"/>
      <c r="Q226" s="81"/>
      <c r="R226" s="91"/>
      <c r="S226" s="91"/>
      <c r="T226" s="91"/>
      <c r="U226" s="91"/>
      <c r="V226" s="52"/>
      <c r="W226" s="52"/>
      <c r="X226" s="52"/>
      <c r="Y226" s="52"/>
      <c r="Z226" s="51"/>
      <c r="AA226" s="76"/>
      <c r="AB226" s="76"/>
      <c r="AC226" s="77"/>
      <c r="AD226" s="83" t="s">
        <v>2617</v>
      </c>
      <c r="AE226" s="83">
        <v>0</v>
      </c>
      <c r="AF226" s="83">
        <v>663847</v>
      </c>
      <c r="AG226" s="83">
        <v>153220</v>
      </c>
      <c r="AH226" s="83">
        <v>1278</v>
      </c>
      <c r="AI226" s="83">
        <v>-28800</v>
      </c>
      <c r="AJ226" s="83" t="s">
        <v>3188</v>
      </c>
      <c r="AK226" s="83"/>
      <c r="AL226" s="89" t="s">
        <v>3958</v>
      </c>
      <c r="AM226" s="83" t="s">
        <v>4149</v>
      </c>
      <c r="AN226" s="85">
        <v>39813.723067129627</v>
      </c>
      <c r="AO226" s="89" t="s">
        <v>4371</v>
      </c>
      <c r="AP226" s="83" t="b">
        <v>0</v>
      </c>
      <c r="AQ226" s="83" t="b">
        <v>0</v>
      </c>
      <c r="AR226" s="83" t="b">
        <v>0</v>
      </c>
      <c r="AS226" s="83" t="s">
        <v>2140</v>
      </c>
      <c r="AT226" s="83">
        <v>19782</v>
      </c>
      <c r="AU226" s="89" t="s">
        <v>4770</v>
      </c>
      <c r="AV226" s="83" t="b">
        <v>1</v>
      </c>
      <c r="AW226" s="83" t="s">
        <v>5508</v>
      </c>
      <c r="AX226" s="89" t="s">
        <v>5732</v>
      </c>
      <c r="AY226" s="83" t="s">
        <v>65</v>
      </c>
      <c r="AZ226" s="2"/>
      <c r="BA226" s="3"/>
      <c r="BB226" s="3"/>
      <c r="BC226" s="3"/>
      <c r="BD226" s="3"/>
    </row>
    <row r="227" spans="1:56" x14ac:dyDescent="0.25">
      <c r="A227" s="69" t="s">
        <v>353</v>
      </c>
      <c r="B227" s="70"/>
      <c r="C227" s="70"/>
      <c r="D227" s="71"/>
      <c r="E227" s="73"/>
      <c r="F227" s="107" t="s">
        <v>5130</v>
      </c>
      <c r="G227" s="70"/>
      <c r="H227" s="74"/>
      <c r="I227" s="75"/>
      <c r="J227" s="75"/>
      <c r="K227" s="74" t="s">
        <v>6344</v>
      </c>
      <c r="L227" s="78"/>
      <c r="M227" s="79"/>
      <c r="N227" s="79"/>
      <c r="O227" s="80"/>
      <c r="P227" s="81"/>
      <c r="Q227" s="81"/>
      <c r="R227" s="91"/>
      <c r="S227" s="91"/>
      <c r="T227" s="91"/>
      <c r="U227" s="91"/>
      <c r="V227" s="52"/>
      <c r="W227" s="52"/>
      <c r="X227" s="52"/>
      <c r="Y227" s="52"/>
      <c r="Z227" s="51"/>
      <c r="AA227" s="76"/>
      <c r="AB227" s="76"/>
      <c r="AC227" s="77"/>
      <c r="AD227" s="83" t="s">
        <v>2618</v>
      </c>
      <c r="AE227" s="83">
        <v>1549</v>
      </c>
      <c r="AF227" s="83">
        <v>1676</v>
      </c>
      <c r="AG227" s="83">
        <v>8636</v>
      </c>
      <c r="AH227" s="83">
        <v>570</v>
      </c>
      <c r="AI227" s="83">
        <v>-28800</v>
      </c>
      <c r="AJ227" s="83" t="s">
        <v>3189</v>
      </c>
      <c r="AK227" s="83" t="s">
        <v>3638</v>
      </c>
      <c r="AL227" s="89" t="s">
        <v>3959</v>
      </c>
      <c r="AM227" s="83" t="s">
        <v>4149</v>
      </c>
      <c r="AN227" s="85">
        <v>39978.577974537038</v>
      </c>
      <c r="AO227" s="89" t="s">
        <v>4372</v>
      </c>
      <c r="AP227" s="83" t="b">
        <v>0</v>
      </c>
      <c r="AQ227" s="83" t="b">
        <v>0</v>
      </c>
      <c r="AR227" s="83" t="b">
        <v>0</v>
      </c>
      <c r="AS227" s="83" t="s">
        <v>2140</v>
      </c>
      <c r="AT227" s="83">
        <v>49</v>
      </c>
      <c r="AU227" s="89" t="s">
        <v>4771</v>
      </c>
      <c r="AV227" s="83" t="b">
        <v>0</v>
      </c>
      <c r="AW227" s="83" t="s">
        <v>5508</v>
      </c>
      <c r="AX227" s="89" t="s">
        <v>5733</v>
      </c>
      <c r="AY227" s="83" t="s">
        <v>66</v>
      </c>
      <c r="AZ227" s="2"/>
      <c r="BA227" s="3"/>
      <c r="BB227" s="3"/>
      <c r="BC227" s="3"/>
      <c r="BD227" s="3"/>
    </row>
    <row r="228" spans="1:56" x14ac:dyDescent="0.25">
      <c r="A228" s="69" t="s">
        <v>354</v>
      </c>
      <c r="B228" s="70"/>
      <c r="C228" s="70"/>
      <c r="D228" s="71"/>
      <c r="E228" s="73"/>
      <c r="F228" s="107" t="s">
        <v>5131</v>
      </c>
      <c r="G228" s="70"/>
      <c r="H228" s="74"/>
      <c r="I228" s="75"/>
      <c r="J228" s="75"/>
      <c r="K228" s="74" t="s">
        <v>6345</v>
      </c>
      <c r="L228" s="78"/>
      <c r="M228" s="79"/>
      <c r="N228" s="79"/>
      <c r="O228" s="80"/>
      <c r="P228" s="81"/>
      <c r="Q228" s="81"/>
      <c r="R228" s="91"/>
      <c r="S228" s="91"/>
      <c r="T228" s="91"/>
      <c r="U228" s="91"/>
      <c r="V228" s="52"/>
      <c r="W228" s="52"/>
      <c r="X228" s="52"/>
      <c r="Y228" s="52"/>
      <c r="Z228" s="51"/>
      <c r="AA228" s="76"/>
      <c r="AB228" s="76"/>
      <c r="AC228" s="77"/>
      <c r="AD228" s="83" t="s">
        <v>2619</v>
      </c>
      <c r="AE228" s="83">
        <v>2314</v>
      </c>
      <c r="AF228" s="83">
        <v>1944</v>
      </c>
      <c r="AG228" s="83">
        <v>74839</v>
      </c>
      <c r="AH228" s="83">
        <v>129413</v>
      </c>
      <c r="AI228" s="83">
        <v>-21600</v>
      </c>
      <c r="AJ228" s="83" t="s">
        <v>3190</v>
      </c>
      <c r="AK228" s="83" t="s">
        <v>3639</v>
      </c>
      <c r="AL228" s="89" t="s">
        <v>3960</v>
      </c>
      <c r="AM228" s="83" t="s">
        <v>4147</v>
      </c>
      <c r="AN228" s="85">
        <v>39898.513854166667</v>
      </c>
      <c r="AO228" s="89" t="s">
        <v>4373</v>
      </c>
      <c r="AP228" s="83" t="b">
        <v>0</v>
      </c>
      <c r="AQ228" s="83" t="b">
        <v>0</v>
      </c>
      <c r="AR228" s="83" t="b">
        <v>0</v>
      </c>
      <c r="AS228" s="83" t="s">
        <v>2140</v>
      </c>
      <c r="AT228" s="83">
        <v>335</v>
      </c>
      <c r="AU228" s="89" t="s">
        <v>4772</v>
      </c>
      <c r="AV228" s="83" t="b">
        <v>0</v>
      </c>
      <c r="AW228" s="83" t="s">
        <v>5508</v>
      </c>
      <c r="AX228" s="89" t="s">
        <v>5734</v>
      </c>
      <c r="AY228" s="83" t="s">
        <v>66</v>
      </c>
      <c r="AZ228" s="2"/>
      <c r="BA228" s="3"/>
      <c r="BB228" s="3"/>
      <c r="BC228" s="3"/>
      <c r="BD228" s="3"/>
    </row>
    <row r="229" spans="1:56" x14ac:dyDescent="0.25">
      <c r="A229" s="69" t="s">
        <v>355</v>
      </c>
      <c r="B229" s="70"/>
      <c r="C229" s="70"/>
      <c r="D229" s="71"/>
      <c r="E229" s="73"/>
      <c r="F229" s="107" t="s">
        <v>5132</v>
      </c>
      <c r="G229" s="70"/>
      <c r="H229" s="74"/>
      <c r="I229" s="75"/>
      <c r="J229" s="75"/>
      <c r="K229" s="74" t="s">
        <v>6346</v>
      </c>
      <c r="L229" s="78"/>
      <c r="M229" s="79"/>
      <c r="N229" s="79"/>
      <c r="O229" s="80"/>
      <c r="P229" s="81"/>
      <c r="Q229" s="81"/>
      <c r="R229" s="91"/>
      <c r="S229" s="91"/>
      <c r="T229" s="91"/>
      <c r="U229" s="91"/>
      <c r="V229" s="52"/>
      <c r="W229" s="52"/>
      <c r="X229" s="52"/>
      <c r="Y229" s="52"/>
      <c r="Z229" s="51"/>
      <c r="AA229" s="76"/>
      <c r="AB229" s="76"/>
      <c r="AC229" s="77"/>
      <c r="AD229" s="83" t="s">
        <v>2620</v>
      </c>
      <c r="AE229" s="83">
        <v>2526</v>
      </c>
      <c r="AF229" s="83">
        <v>442</v>
      </c>
      <c r="AG229" s="83">
        <v>3508</v>
      </c>
      <c r="AH229" s="83">
        <v>3509</v>
      </c>
      <c r="AI229" s="83"/>
      <c r="AJ229" s="83"/>
      <c r="AK229" s="83"/>
      <c r="AL229" s="83"/>
      <c r="AM229" s="83"/>
      <c r="AN229" s="85">
        <v>40616.721319444441</v>
      </c>
      <c r="AO229" s="89" t="s">
        <v>4374</v>
      </c>
      <c r="AP229" s="83" t="b">
        <v>1</v>
      </c>
      <c r="AQ229" s="83" t="b">
        <v>0</v>
      </c>
      <c r="AR229" s="83" t="b">
        <v>0</v>
      </c>
      <c r="AS229" s="83" t="s">
        <v>2140</v>
      </c>
      <c r="AT229" s="83">
        <v>10</v>
      </c>
      <c r="AU229" s="89" t="s">
        <v>4681</v>
      </c>
      <c r="AV229" s="83" t="b">
        <v>0</v>
      </c>
      <c r="AW229" s="83" t="s">
        <v>5508</v>
      </c>
      <c r="AX229" s="89" t="s">
        <v>5735</v>
      </c>
      <c r="AY229" s="83" t="s">
        <v>66</v>
      </c>
      <c r="AZ229" s="2"/>
      <c r="BA229" s="3"/>
      <c r="BB229" s="3"/>
      <c r="BC229" s="3"/>
      <c r="BD229" s="3"/>
    </row>
    <row r="230" spans="1:56" x14ac:dyDescent="0.25">
      <c r="A230" s="69" t="s">
        <v>356</v>
      </c>
      <c r="B230" s="70"/>
      <c r="C230" s="70"/>
      <c r="D230" s="71"/>
      <c r="E230" s="73"/>
      <c r="F230" s="107" t="s">
        <v>5133</v>
      </c>
      <c r="G230" s="70"/>
      <c r="H230" s="74"/>
      <c r="I230" s="75"/>
      <c r="J230" s="75"/>
      <c r="K230" s="74" t="s">
        <v>6347</v>
      </c>
      <c r="L230" s="78"/>
      <c r="M230" s="79"/>
      <c r="N230" s="79"/>
      <c r="O230" s="80"/>
      <c r="P230" s="81"/>
      <c r="Q230" s="81"/>
      <c r="R230" s="91"/>
      <c r="S230" s="91"/>
      <c r="T230" s="91"/>
      <c r="U230" s="91"/>
      <c r="V230" s="52"/>
      <c r="W230" s="52"/>
      <c r="X230" s="52"/>
      <c r="Y230" s="52"/>
      <c r="Z230" s="51"/>
      <c r="AA230" s="76"/>
      <c r="AB230" s="76"/>
      <c r="AC230" s="77"/>
      <c r="AD230" s="83" t="s">
        <v>2621</v>
      </c>
      <c r="AE230" s="83">
        <v>1088</v>
      </c>
      <c r="AF230" s="83">
        <v>827</v>
      </c>
      <c r="AG230" s="83">
        <v>10943</v>
      </c>
      <c r="AH230" s="83">
        <v>346</v>
      </c>
      <c r="AI230" s="83">
        <v>-18000</v>
      </c>
      <c r="AJ230" s="83" t="s">
        <v>3191</v>
      </c>
      <c r="AK230" s="83" t="s">
        <v>3640</v>
      </c>
      <c r="AL230" s="83"/>
      <c r="AM230" s="83" t="s">
        <v>4145</v>
      </c>
      <c r="AN230" s="85">
        <v>40339.025810185187</v>
      </c>
      <c r="AO230" s="89" t="s">
        <v>4375</v>
      </c>
      <c r="AP230" s="83" t="b">
        <v>0</v>
      </c>
      <c r="AQ230" s="83" t="b">
        <v>0</v>
      </c>
      <c r="AR230" s="83" t="b">
        <v>0</v>
      </c>
      <c r="AS230" s="83" t="s">
        <v>2140</v>
      </c>
      <c r="AT230" s="83">
        <v>28</v>
      </c>
      <c r="AU230" s="89" t="s">
        <v>4773</v>
      </c>
      <c r="AV230" s="83" t="b">
        <v>0</v>
      </c>
      <c r="AW230" s="83" t="s">
        <v>5508</v>
      </c>
      <c r="AX230" s="89" t="s">
        <v>5736</v>
      </c>
      <c r="AY230" s="83" t="s">
        <v>66</v>
      </c>
      <c r="AZ230" s="2"/>
      <c r="BA230" s="3"/>
      <c r="BB230" s="3"/>
      <c r="BC230" s="3"/>
      <c r="BD230" s="3"/>
    </row>
    <row r="231" spans="1:56" x14ac:dyDescent="0.25">
      <c r="A231" s="69" t="s">
        <v>357</v>
      </c>
      <c r="B231" s="70"/>
      <c r="C231" s="70"/>
      <c r="D231" s="71"/>
      <c r="E231" s="73"/>
      <c r="F231" s="107" t="s">
        <v>5134</v>
      </c>
      <c r="G231" s="70"/>
      <c r="H231" s="74"/>
      <c r="I231" s="75"/>
      <c r="J231" s="75"/>
      <c r="K231" s="74" t="s">
        <v>6348</v>
      </c>
      <c r="L231" s="78"/>
      <c r="M231" s="79"/>
      <c r="N231" s="79"/>
      <c r="O231" s="80"/>
      <c r="P231" s="81"/>
      <c r="Q231" s="81"/>
      <c r="R231" s="91"/>
      <c r="S231" s="91"/>
      <c r="T231" s="91"/>
      <c r="U231" s="91"/>
      <c r="V231" s="52"/>
      <c r="W231" s="52"/>
      <c r="X231" s="52"/>
      <c r="Y231" s="52"/>
      <c r="Z231" s="51"/>
      <c r="AA231" s="76"/>
      <c r="AB231" s="76"/>
      <c r="AC231" s="77"/>
      <c r="AD231" s="83" t="s">
        <v>357</v>
      </c>
      <c r="AE231" s="83">
        <v>216</v>
      </c>
      <c r="AF231" s="83">
        <v>79</v>
      </c>
      <c r="AG231" s="83">
        <v>1112</v>
      </c>
      <c r="AH231" s="83">
        <v>1767</v>
      </c>
      <c r="AI231" s="83"/>
      <c r="AJ231" s="83" t="s">
        <v>3192</v>
      </c>
      <c r="AK231" s="83" t="s">
        <v>3641</v>
      </c>
      <c r="AL231" s="83"/>
      <c r="AM231" s="83"/>
      <c r="AN231" s="85">
        <v>41460.82912037037</v>
      </c>
      <c r="AO231" s="83"/>
      <c r="AP231" s="83" t="b">
        <v>0</v>
      </c>
      <c r="AQ231" s="83" t="b">
        <v>0</v>
      </c>
      <c r="AR231" s="83" t="b">
        <v>1</v>
      </c>
      <c r="AS231" s="83" t="s">
        <v>2140</v>
      </c>
      <c r="AT231" s="83">
        <v>2</v>
      </c>
      <c r="AU231" s="89" t="s">
        <v>4774</v>
      </c>
      <c r="AV231" s="83" t="b">
        <v>0</v>
      </c>
      <c r="AW231" s="83" t="s">
        <v>5508</v>
      </c>
      <c r="AX231" s="89" t="s">
        <v>5737</v>
      </c>
      <c r="AY231" s="83" t="s">
        <v>66</v>
      </c>
      <c r="AZ231" s="2"/>
      <c r="BA231" s="3"/>
      <c r="BB231" s="3"/>
      <c r="BC231" s="3"/>
      <c r="BD231" s="3"/>
    </row>
    <row r="232" spans="1:56" x14ac:dyDescent="0.25">
      <c r="A232" s="69" t="s">
        <v>358</v>
      </c>
      <c r="B232" s="70"/>
      <c r="C232" s="70"/>
      <c r="D232" s="71"/>
      <c r="E232" s="73"/>
      <c r="F232" s="107" t="s">
        <v>5135</v>
      </c>
      <c r="G232" s="70"/>
      <c r="H232" s="74"/>
      <c r="I232" s="75"/>
      <c r="J232" s="75"/>
      <c r="K232" s="74" t="s">
        <v>6349</v>
      </c>
      <c r="L232" s="78"/>
      <c r="M232" s="79"/>
      <c r="N232" s="79"/>
      <c r="O232" s="80"/>
      <c r="P232" s="81"/>
      <c r="Q232" s="81"/>
      <c r="R232" s="91"/>
      <c r="S232" s="91"/>
      <c r="T232" s="91"/>
      <c r="U232" s="91"/>
      <c r="V232" s="52"/>
      <c r="W232" s="52"/>
      <c r="X232" s="52"/>
      <c r="Y232" s="52"/>
      <c r="Z232" s="51"/>
      <c r="AA232" s="76"/>
      <c r="AB232" s="76"/>
      <c r="AC232" s="77"/>
      <c r="AD232" s="83" t="s">
        <v>2622</v>
      </c>
      <c r="AE232" s="83">
        <v>2</v>
      </c>
      <c r="AF232" s="83">
        <v>0</v>
      </c>
      <c r="AG232" s="83">
        <v>10</v>
      </c>
      <c r="AH232" s="83">
        <v>6</v>
      </c>
      <c r="AI232" s="83"/>
      <c r="AJ232" s="83" t="s">
        <v>3193</v>
      </c>
      <c r="AK232" s="83"/>
      <c r="AL232" s="83"/>
      <c r="AM232" s="83"/>
      <c r="AN232" s="85">
        <v>42759.488356481481</v>
      </c>
      <c r="AO232" s="83"/>
      <c r="AP232" s="83" t="b">
        <v>0</v>
      </c>
      <c r="AQ232" s="83" t="b">
        <v>0</v>
      </c>
      <c r="AR232" s="83" t="b">
        <v>0</v>
      </c>
      <c r="AS232" s="83" t="s">
        <v>2140</v>
      </c>
      <c r="AT232" s="83">
        <v>0</v>
      </c>
      <c r="AU232" s="89" t="s">
        <v>4681</v>
      </c>
      <c r="AV232" s="83" t="b">
        <v>0</v>
      </c>
      <c r="AW232" s="83" t="s">
        <v>5508</v>
      </c>
      <c r="AX232" s="89" t="s">
        <v>5738</v>
      </c>
      <c r="AY232" s="83" t="s">
        <v>66</v>
      </c>
      <c r="AZ232" s="2"/>
      <c r="BA232" s="3"/>
      <c r="BB232" s="3"/>
      <c r="BC232" s="3"/>
      <c r="BD232" s="3"/>
    </row>
    <row r="233" spans="1:56" x14ac:dyDescent="0.25">
      <c r="A233" s="69" t="s">
        <v>681</v>
      </c>
      <c r="B233" s="70"/>
      <c r="C233" s="70"/>
      <c r="D233" s="71"/>
      <c r="E233" s="73"/>
      <c r="F233" s="107" t="s">
        <v>5136</v>
      </c>
      <c r="G233" s="70"/>
      <c r="H233" s="74"/>
      <c r="I233" s="75"/>
      <c r="J233" s="75"/>
      <c r="K233" s="74" t="s">
        <v>6350</v>
      </c>
      <c r="L233" s="78"/>
      <c r="M233" s="79"/>
      <c r="N233" s="79"/>
      <c r="O233" s="80"/>
      <c r="P233" s="81"/>
      <c r="Q233" s="81"/>
      <c r="R233" s="91"/>
      <c r="S233" s="91"/>
      <c r="T233" s="91"/>
      <c r="U233" s="91"/>
      <c r="V233" s="52"/>
      <c r="W233" s="52"/>
      <c r="X233" s="52"/>
      <c r="Y233" s="52"/>
      <c r="Z233" s="51"/>
      <c r="AA233" s="76"/>
      <c r="AB233" s="76"/>
      <c r="AC233" s="77"/>
      <c r="AD233" s="83" t="s">
        <v>2623</v>
      </c>
      <c r="AE233" s="83">
        <v>846</v>
      </c>
      <c r="AF233" s="83">
        <v>371364</v>
      </c>
      <c r="AG233" s="83">
        <v>867</v>
      </c>
      <c r="AH233" s="83">
        <v>21518</v>
      </c>
      <c r="AI233" s="83">
        <v>-28800</v>
      </c>
      <c r="AJ233" s="83" t="s">
        <v>3194</v>
      </c>
      <c r="AK233" s="83"/>
      <c r="AL233" s="83"/>
      <c r="AM233" s="83" t="s">
        <v>4149</v>
      </c>
      <c r="AN233" s="85">
        <v>42490.731122685182</v>
      </c>
      <c r="AO233" s="89" t="s">
        <v>4376</v>
      </c>
      <c r="AP233" s="83" t="b">
        <v>1</v>
      </c>
      <c r="AQ233" s="83" t="b">
        <v>0</v>
      </c>
      <c r="AR233" s="83" t="b">
        <v>0</v>
      </c>
      <c r="AS233" s="83" t="s">
        <v>2140</v>
      </c>
      <c r="AT233" s="83">
        <v>1071</v>
      </c>
      <c r="AU233" s="83"/>
      <c r="AV233" s="83" t="b">
        <v>0</v>
      </c>
      <c r="AW233" s="83" t="s">
        <v>5508</v>
      </c>
      <c r="AX233" s="89" t="s">
        <v>5739</v>
      </c>
      <c r="AY233" s="83" t="s">
        <v>65</v>
      </c>
      <c r="AZ233" s="2"/>
      <c r="BA233" s="3"/>
      <c r="BB233" s="3"/>
      <c r="BC233" s="3"/>
      <c r="BD233" s="3"/>
    </row>
    <row r="234" spans="1:56" x14ac:dyDescent="0.25">
      <c r="A234" s="69" t="s">
        <v>359</v>
      </c>
      <c r="B234" s="70"/>
      <c r="C234" s="70"/>
      <c r="D234" s="71"/>
      <c r="E234" s="73"/>
      <c r="F234" s="107" t="s">
        <v>5137</v>
      </c>
      <c r="G234" s="70"/>
      <c r="H234" s="74"/>
      <c r="I234" s="75"/>
      <c r="J234" s="75"/>
      <c r="K234" s="74" t="s">
        <v>6351</v>
      </c>
      <c r="L234" s="78"/>
      <c r="M234" s="79"/>
      <c r="N234" s="79"/>
      <c r="O234" s="80"/>
      <c r="P234" s="81"/>
      <c r="Q234" s="81"/>
      <c r="R234" s="91"/>
      <c r="S234" s="91"/>
      <c r="T234" s="91"/>
      <c r="U234" s="91"/>
      <c r="V234" s="52"/>
      <c r="W234" s="52"/>
      <c r="X234" s="52"/>
      <c r="Y234" s="52"/>
      <c r="Z234" s="51"/>
      <c r="AA234" s="76"/>
      <c r="AB234" s="76"/>
      <c r="AC234" s="77"/>
      <c r="AD234" s="83" t="s">
        <v>2624</v>
      </c>
      <c r="AE234" s="83">
        <v>524</v>
      </c>
      <c r="AF234" s="83">
        <v>253</v>
      </c>
      <c r="AG234" s="83">
        <v>1669</v>
      </c>
      <c r="AH234" s="83">
        <v>1723</v>
      </c>
      <c r="AI234" s="83"/>
      <c r="AJ234" s="83" t="s">
        <v>3195</v>
      </c>
      <c r="AK234" s="83" t="s">
        <v>3642</v>
      </c>
      <c r="AL234" s="83"/>
      <c r="AM234" s="83"/>
      <c r="AN234" s="85">
        <v>42185.148275462961</v>
      </c>
      <c r="AO234" s="89" t="s">
        <v>4377</v>
      </c>
      <c r="AP234" s="83" t="b">
        <v>1</v>
      </c>
      <c r="AQ234" s="83" t="b">
        <v>0</v>
      </c>
      <c r="AR234" s="83" t="b">
        <v>1</v>
      </c>
      <c r="AS234" s="83" t="s">
        <v>2140</v>
      </c>
      <c r="AT234" s="83">
        <v>0</v>
      </c>
      <c r="AU234" s="89" t="s">
        <v>4681</v>
      </c>
      <c r="AV234" s="83" t="b">
        <v>0</v>
      </c>
      <c r="AW234" s="83" t="s">
        <v>5508</v>
      </c>
      <c r="AX234" s="89" t="s">
        <v>5740</v>
      </c>
      <c r="AY234" s="83" t="s">
        <v>66</v>
      </c>
      <c r="AZ234" s="2"/>
      <c r="BA234" s="3"/>
      <c r="BB234" s="3"/>
      <c r="BC234" s="3"/>
      <c r="BD234" s="3"/>
    </row>
    <row r="235" spans="1:56" x14ac:dyDescent="0.25">
      <c r="A235" s="69" t="s">
        <v>360</v>
      </c>
      <c r="B235" s="70"/>
      <c r="C235" s="70"/>
      <c r="D235" s="71"/>
      <c r="E235" s="73"/>
      <c r="F235" s="107" t="s">
        <v>5138</v>
      </c>
      <c r="G235" s="70"/>
      <c r="H235" s="74"/>
      <c r="I235" s="75"/>
      <c r="J235" s="75"/>
      <c r="K235" s="74" t="s">
        <v>6352</v>
      </c>
      <c r="L235" s="78"/>
      <c r="M235" s="79"/>
      <c r="N235" s="79"/>
      <c r="O235" s="80"/>
      <c r="P235" s="81"/>
      <c r="Q235" s="81"/>
      <c r="R235" s="91"/>
      <c r="S235" s="91"/>
      <c r="T235" s="91"/>
      <c r="U235" s="91"/>
      <c r="V235" s="52"/>
      <c r="W235" s="52"/>
      <c r="X235" s="52"/>
      <c r="Y235" s="52"/>
      <c r="Z235" s="51"/>
      <c r="AA235" s="76"/>
      <c r="AB235" s="76"/>
      <c r="AC235" s="77"/>
      <c r="AD235" s="83" t="s">
        <v>2625</v>
      </c>
      <c r="AE235" s="83">
        <v>1041</v>
      </c>
      <c r="AF235" s="83">
        <v>78</v>
      </c>
      <c r="AG235" s="83">
        <v>1737</v>
      </c>
      <c r="AH235" s="83">
        <v>2186</v>
      </c>
      <c r="AI235" s="83"/>
      <c r="AJ235" s="83" t="s">
        <v>3196</v>
      </c>
      <c r="AK235" s="83" t="s">
        <v>2371</v>
      </c>
      <c r="AL235" s="83"/>
      <c r="AM235" s="83"/>
      <c r="AN235" s="85">
        <v>40371.750381944446</v>
      </c>
      <c r="AO235" s="83"/>
      <c r="AP235" s="83" t="b">
        <v>1</v>
      </c>
      <c r="AQ235" s="83" t="b">
        <v>0</v>
      </c>
      <c r="AR235" s="83" t="b">
        <v>0</v>
      </c>
      <c r="AS235" s="83" t="s">
        <v>2140</v>
      </c>
      <c r="AT235" s="83">
        <v>1</v>
      </c>
      <c r="AU235" s="89" t="s">
        <v>4681</v>
      </c>
      <c r="AV235" s="83" t="b">
        <v>0</v>
      </c>
      <c r="AW235" s="83" t="s">
        <v>5508</v>
      </c>
      <c r="AX235" s="89" t="s">
        <v>5741</v>
      </c>
      <c r="AY235" s="83" t="s">
        <v>66</v>
      </c>
      <c r="AZ235" s="2"/>
      <c r="BA235" s="3"/>
      <c r="BB235" s="3"/>
      <c r="BC235" s="3"/>
      <c r="BD235" s="3"/>
    </row>
    <row r="236" spans="1:56" x14ac:dyDescent="0.25">
      <c r="A236" s="69" t="s">
        <v>682</v>
      </c>
      <c r="B236" s="70"/>
      <c r="C236" s="70"/>
      <c r="D236" s="71"/>
      <c r="E236" s="73"/>
      <c r="F236" s="107" t="s">
        <v>5139</v>
      </c>
      <c r="G236" s="70"/>
      <c r="H236" s="74"/>
      <c r="I236" s="75"/>
      <c r="J236" s="75"/>
      <c r="K236" s="74" t="s">
        <v>6353</v>
      </c>
      <c r="L236" s="78"/>
      <c r="M236" s="79"/>
      <c r="N236" s="79"/>
      <c r="O236" s="80"/>
      <c r="P236" s="81"/>
      <c r="Q236" s="81"/>
      <c r="R236" s="91"/>
      <c r="S236" s="91"/>
      <c r="T236" s="91"/>
      <c r="U236" s="91"/>
      <c r="V236" s="52"/>
      <c r="W236" s="52"/>
      <c r="X236" s="52"/>
      <c r="Y236" s="52"/>
      <c r="Z236" s="51"/>
      <c r="AA236" s="76"/>
      <c r="AB236" s="76"/>
      <c r="AC236" s="77"/>
      <c r="AD236" s="83" t="s">
        <v>2626</v>
      </c>
      <c r="AE236" s="83">
        <v>3807</v>
      </c>
      <c r="AF236" s="83">
        <v>450439</v>
      </c>
      <c r="AG236" s="83">
        <v>99612</v>
      </c>
      <c r="AH236" s="83">
        <v>6628</v>
      </c>
      <c r="AI236" s="83">
        <v>-18000</v>
      </c>
      <c r="AJ236" s="83" t="s">
        <v>3197</v>
      </c>
      <c r="AK236" s="83" t="s">
        <v>3543</v>
      </c>
      <c r="AL236" s="89" t="s">
        <v>3961</v>
      </c>
      <c r="AM236" s="83" t="s">
        <v>4146</v>
      </c>
      <c r="AN236" s="85">
        <v>39986.729097222225</v>
      </c>
      <c r="AO236" s="89" t="s">
        <v>4378</v>
      </c>
      <c r="AP236" s="83" t="b">
        <v>0</v>
      </c>
      <c r="AQ236" s="83" t="b">
        <v>0</v>
      </c>
      <c r="AR236" s="83" t="b">
        <v>1</v>
      </c>
      <c r="AS236" s="83" t="s">
        <v>2140</v>
      </c>
      <c r="AT236" s="83">
        <v>5632</v>
      </c>
      <c r="AU236" s="89" t="s">
        <v>4775</v>
      </c>
      <c r="AV236" s="83" t="b">
        <v>1</v>
      </c>
      <c r="AW236" s="83" t="s">
        <v>5508</v>
      </c>
      <c r="AX236" s="89" t="s">
        <v>5742</v>
      </c>
      <c r="AY236" s="83" t="s">
        <v>65</v>
      </c>
      <c r="AZ236" s="2"/>
      <c r="BA236" s="3"/>
      <c r="BB236" s="3"/>
      <c r="BC236" s="3"/>
      <c r="BD236" s="3"/>
    </row>
    <row r="237" spans="1:56" x14ac:dyDescent="0.25">
      <c r="A237" s="69" t="s">
        <v>361</v>
      </c>
      <c r="B237" s="70"/>
      <c r="C237" s="70"/>
      <c r="D237" s="71"/>
      <c r="E237" s="73"/>
      <c r="F237" s="107" t="s">
        <v>5140</v>
      </c>
      <c r="G237" s="70"/>
      <c r="H237" s="74"/>
      <c r="I237" s="75"/>
      <c r="J237" s="75"/>
      <c r="K237" s="74" t="s">
        <v>6354</v>
      </c>
      <c r="L237" s="78"/>
      <c r="M237" s="79"/>
      <c r="N237" s="79"/>
      <c r="O237" s="80"/>
      <c r="P237" s="81"/>
      <c r="Q237" s="81"/>
      <c r="R237" s="91"/>
      <c r="S237" s="91"/>
      <c r="T237" s="91"/>
      <c r="U237" s="91"/>
      <c r="V237" s="52"/>
      <c r="W237" s="52"/>
      <c r="X237" s="52"/>
      <c r="Y237" s="52"/>
      <c r="Z237" s="51"/>
      <c r="AA237" s="76"/>
      <c r="AB237" s="76"/>
      <c r="AC237" s="77"/>
      <c r="AD237" s="83" t="s">
        <v>2627</v>
      </c>
      <c r="AE237" s="83">
        <v>436</v>
      </c>
      <c r="AF237" s="83">
        <v>63</v>
      </c>
      <c r="AG237" s="83">
        <v>177</v>
      </c>
      <c r="AH237" s="83">
        <v>46</v>
      </c>
      <c r="AI237" s="83"/>
      <c r="AJ237" s="83" t="s">
        <v>3198</v>
      </c>
      <c r="AK237" s="83" t="s">
        <v>3643</v>
      </c>
      <c r="AL237" s="89" t="s">
        <v>3962</v>
      </c>
      <c r="AM237" s="83"/>
      <c r="AN237" s="85">
        <v>42641.795775462961</v>
      </c>
      <c r="AO237" s="89" t="s">
        <v>4379</v>
      </c>
      <c r="AP237" s="83" t="b">
        <v>1</v>
      </c>
      <c r="AQ237" s="83" t="b">
        <v>0</v>
      </c>
      <c r="AR237" s="83" t="b">
        <v>0</v>
      </c>
      <c r="AS237" s="83" t="s">
        <v>2140</v>
      </c>
      <c r="AT237" s="83">
        <v>0</v>
      </c>
      <c r="AU237" s="83"/>
      <c r="AV237" s="83" t="b">
        <v>0</v>
      </c>
      <c r="AW237" s="83" t="s">
        <v>5508</v>
      </c>
      <c r="AX237" s="89" t="s">
        <v>5743</v>
      </c>
      <c r="AY237" s="83" t="s">
        <v>66</v>
      </c>
      <c r="AZ237" s="2"/>
      <c r="BA237" s="3"/>
      <c r="BB237" s="3"/>
      <c r="BC237" s="3"/>
      <c r="BD237" s="3"/>
    </row>
    <row r="238" spans="1:56" x14ac:dyDescent="0.25">
      <c r="A238" s="69" t="s">
        <v>362</v>
      </c>
      <c r="B238" s="70"/>
      <c r="C238" s="70"/>
      <c r="D238" s="71"/>
      <c r="E238" s="73"/>
      <c r="F238" s="107" t="s">
        <v>5141</v>
      </c>
      <c r="G238" s="70"/>
      <c r="H238" s="74"/>
      <c r="I238" s="75"/>
      <c r="J238" s="75"/>
      <c r="K238" s="74" t="s">
        <v>6355</v>
      </c>
      <c r="L238" s="78"/>
      <c r="M238" s="79"/>
      <c r="N238" s="79"/>
      <c r="O238" s="80"/>
      <c r="P238" s="81"/>
      <c r="Q238" s="81"/>
      <c r="R238" s="91"/>
      <c r="S238" s="91"/>
      <c r="T238" s="91"/>
      <c r="U238" s="91"/>
      <c r="V238" s="52"/>
      <c r="W238" s="52"/>
      <c r="X238" s="52"/>
      <c r="Y238" s="52"/>
      <c r="Z238" s="51"/>
      <c r="AA238" s="76"/>
      <c r="AB238" s="76"/>
      <c r="AC238" s="77"/>
      <c r="AD238" s="83" t="s">
        <v>2628</v>
      </c>
      <c r="AE238" s="83">
        <v>190</v>
      </c>
      <c r="AF238" s="83">
        <v>170</v>
      </c>
      <c r="AG238" s="83">
        <v>4573</v>
      </c>
      <c r="AH238" s="83">
        <v>214</v>
      </c>
      <c r="AI238" s="83">
        <v>39600</v>
      </c>
      <c r="AJ238" s="83" t="s">
        <v>3199</v>
      </c>
      <c r="AK238" s="83" t="s">
        <v>3644</v>
      </c>
      <c r="AL238" s="89" t="s">
        <v>3963</v>
      </c>
      <c r="AM238" s="83" t="s">
        <v>4167</v>
      </c>
      <c r="AN238" s="85">
        <v>40036.113854166666</v>
      </c>
      <c r="AO238" s="89" t="s">
        <v>4380</v>
      </c>
      <c r="AP238" s="83" t="b">
        <v>0</v>
      </c>
      <c r="AQ238" s="83" t="b">
        <v>0</v>
      </c>
      <c r="AR238" s="83" t="b">
        <v>0</v>
      </c>
      <c r="AS238" s="83" t="s">
        <v>2140</v>
      </c>
      <c r="AT238" s="83">
        <v>17</v>
      </c>
      <c r="AU238" s="89" t="s">
        <v>4776</v>
      </c>
      <c r="AV238" s="83" t="b">
        <v>0</v>
      </c>
      <c r="AW238" s="83" t="s">
        <v>5508</v>
      </c>
      <c r="AX238" s="89" t="s">
        <v>5744</v>
      </c>
      <c r="AY238" s="83" t="s">
        <v>66</v>
      </c>
      <c r="AZ238" s="2"/>
      <c r="BA238" s="3"/>
      <c r="BB238" s="3"/>
      <c r="BC238" s="3"/>
      <c r="BD238" s="3"/>
    </row>
    <row r="239" spans="1:56" x14ac:dyDescent="0.25">
      <c r="A239" s="69" t="s">
        <v>363</v>
      </c>
      <c r="B239" s="70"/>
      <c r="C239" s="70"/>
      <c r="D239" s="71"/>
      <c r="E239" s="73"/>
      <c r="F239" s="107" t="s">
        <v>5142</v>
      </c>
      <c r="G239" s="70"/>
      <c r="H239" s="74"/>
      <c r="I239" s="75"/>
      <c r="J239" s="75"/>
      <c r="K239" s="74" t="s">
        <v>6356</v>
      </c>
      <c r="L239" s="78"/>
      <c r="M239" s="79"/>
      <c r="N239" s="79"/>
      <c r="O239" s="80"/>
      <c r="P239" s="81"/>
      <c r="Q239" s="81"/>
      <c r="R239" s="91"/>
      <c r="S239" s="91"/>
      <c r="T239" s="91"/>
      <c r="U239" s="91"/>
      <c r="V239" s="52"/>
      <c r="W239" s="52"/>
      <c r="X239" s="52"/>
      <c r="Y239" s="52"/>
      <c r="Z239" s="51"/>
      <c r="AA239" s="76"/>
      <c r="AB239" s="76"/>
      <c r="AC239" s="77"/>
      <c r="AD239" s="83" t="s">
        <v>2629</v>
      </c>
      <c r="AE239" s="83">
        <v>1250</v>
      </c>
      <c r="AF239" s="83">
        <v>616</v>
      </c>
      <c r="AG239" s="83">
        <v>10280</v>
      </c>
      <c r="AH239" s="83">
        <v>984</v>
      </c>
      <c r="AI239" s="83">
        <v>-18000</v>
      </c>
      <c r="AJ239" s="83" t="s">
        <v>3200</v>
      </c>
      <c r="AK239" s="83" t="s">
        <v>3645</v>
      </c>
      <c r="AL239" s="83"/>
      <c r="AM239" s="83" t="s">
        <v>4145</v>
      </c>
      <c r="AN239" s="85">
        <v>39743.054699074077</v>
      </c>
      <c r="AO239" s="89" t="s">
        <v>4381</v>
      </c>
      <c r="AP239" s="83" t="b">
        <v>0</v>
      </c>
      <c r="AQ239" s="83" t="b">
        <v>0</v>
      </c>
      <c r="AR239" s="83" t="b">
        <v>0</v>
      </c>
      <c r="AS239" s="83" t="s">
        <v>2140</v>
      </c>
      <c r="AT239" s="83">
        <v>21</v>
      </c>
      <c r="AU239" s="89" t="s">
        <v>4777</v>
      </c>
      <c r="AV239" s="83" t="b">
        <v>0</v>
      </c>
      <c r="AW239" s="83" t="s">
        <v>5508</v>
      </c>
      <c r="AX239" s="89" t="s">
        <v>5745</v>
      </c>
      <c r="AY239" s="83" t="s">
        <v>66</v>
      </c>
      <c r="AZ239" s="2"/>
      <c r="BA239" s="3"/>
      <c r="BB239" s="3"/>
      <c r="BC239" s="3"/>
      <c r="BD239" s="3"/>
    </row>
    <row r="240" spans="1:56" x14ac:dyDescent="0.25">
      <c r="A240" s="69" t="s">
        <v>364</v>
      </c>
      <c r="B240" s="70"/>
      <c r="C240" s="70"/>
      <c r="D240" s="71"/>
      <c r="E240" s="73"/>
      <c r="F240" s="107" t="s">
        <v>5143</v>
      </c>
      <c r="G240" s="70"/>
      <c r="H240" s="74"/>
      <c r="I240" s="75"/>
      <c r="J240" s="75"/>
      <c r="K240" s="74" t="s">
        <v>6357</v>
      </c>
      <c r="L240" s="78"/>
      <c r="M240" s="79"/>
      <c r="N240" s="79"/>
      <c r="O240" s="80"/>
      <c r="P240" s="81"/>
      <c r="Q240" s="81"/>
      <c r="R240" s="91"/>
      <c r="S240" s="91"/>
      <c r="T240" s="91"/>
      <c r="U240" s="91"/>
      <c r="V240" s="52"/>
      <c r="W240" s="52"/>
      <c r="X240" s="52"/>
      <c r="Y240" s="52"/>
      <c r="Z240" s="51"/>
      <c r="AA240" s="76"/>
      <c r="AB240" s="76"/>
      <c r="AC240" s="77"/>
      <c r="AD240" s="83" t="s">
        <v>2630</v>
      </c>
      <c r="AE240" s="83">
        <v>84</v>
      </c>
      <c r="AF240" s="83">
        <v>8</v>
      </c>
      <c r="AG240" s="83">
        <v>63</v>
      </c>
      <c r="AH240" s="83">
        <v>144</v>
      </c>
      <c r="AI240" s="83"/>
      <c r="AJ240" s="83" t="s">
        <v>3201</v>
      </c>
      <c r="AK240" s="83" t="s">
        <v>3646</v>
      </c>
      <c r="AL240" s="83"/>
      <c r="AM240" s="83"/>
      <c r="AN240" s="85">
        <v>41424.730810185189</v>
      </c>
      <c r="AO240" s="89" t="s">
        <v>4382</v>
      </c>
      <c r="AP240" s="83" t="b">
        <v>1</v>
      </c>
      <c r="AQ240" s="83" t="b">
        <v>0</v>
      </c>
      <c r="AR240" s="83" t="b">
        <v>0</v>
      </c>
      <c r="AS240" s="83" t="s">
        <v>2140</v>
      </c>
      <c r="AT240" s="83">
        <v>0</v>
      </c>
      <c r="AU240" s="89" t="s">
        <v>4681</v>
      </c>
      <c r="AV240" s="83" t="b">
        <v>0</v>
      </c>
      <c r="AW240" s="83" t="s">
        <v>5508</v>
      </c>
      <c r="AX240" s="89" t="s">
        <v>5746</v>
      </c>
      <c r="AY240" s="83" t="s">
        <v>66</v>
      </c>
      <c r="AZ240" s="2"/>
      <c r="BA240" s="3"/>
      <c r="BB240" s="3"/>
      <c r="BC240" s="3"/>
      <c r="BD240" s="3"/>
    </row>
    <row r="241" spans="1:56" x14ac:dyDescent="0.25">
      <c r="A241" s="69" t="s">
        <v>365</v>
      </c>
      <c r="B241" s="70"/>
      <c r="C241" s="70"/>
      <c r="D241" s="71"/>
      <c r="E241" s="73"/>
      <c r="F241" s="107" t="s">
        <v>4992</v>
      </c>
      <c r="G241" s="70"/>
      <c r="H241" s="74"/>
      <c r="I241" s="75"/>
      <c r="J241" s="75"/>
      <c r="K241" s="74" t="s">
        <v>6358</v>
      </c>
      <c r="L241" s="78"/>
      <c r="M241" s="79"/>
      <c r="N241" s="79"/>
      <c r="O241" s="80"/>
      <c r="P241" s="81"/>
      <c r="Q241" s="81"/>
      <c r="R241" s="91"/>
      <c r="S241" s="91"/>
      <c r="T241" s="91"/>
      <c r="U241" s="91"/>
      <c r="V241" s="52"/>
      <c r="W241" s="52"/>
      <c r="X241" s="52"/>
      <c r="Y241" s="52"/>
      <c r="Z241" s="51"/>
      <c r="AA241" s="76"/>
      <c r="AB241" s="76"/>
      <c r="AC241" s="77"/>
      <c r="AD241" s="83" t="s">
        <v>2631</v>
      </c>
      <c r="AE241" s="83">
        <v>7</v>
      </c>
      <c r="AF241" s="83">
        <v>1</v>
      </c>
      <c r="AG241" s="83">
        <v>50</v>
      </c>
      <c r="AH241" s="83">
        <v>110</v>
      </c>
      <c r="AI241" s="83"/>
      <c r="AJ241" s="83"/>
      <c r="AK241" s="83"/>
      <c r="AL241" s="83"/>
      <c r="AM241" s="83"/>
      <c r="AN241" s="85">
        <v>42756.610393518517</v>
      </c>
      <c r="AO241" s="83"/>
      <c r="AP241" s="83" t="b">
        <v>1</v>
      </c>
      <c r="AQ241" s="83" t="b">
        <v>1</v>
      </c>
      <c r="AR241" s="83" t="b">
        <v>0</v>
      </c>
      <c r="AS241" s="83" t="s">
        <v>2140</v>
      </c>
      <c r="AT241" s="83">
        <v>0</v>
      </c>
      <c r="AU241" s="83"/>
      <c r="AV241" s="83" t="b">
        <v>0</v>
      </c>
      <c r="AW241" s="83" t="s">
        <v>5508</v>
      </c>
      <c r="AX241" s="89" t="s">
        <v>5747</v>
      </c>
      <c r="AY241" s="83" t="s">
        <v>66</v>
      </c>
      <c r="AZ241" s="2"/>
      <c r="BA241" s="3"/>
      <c r="BB241" s="3"/>
      <c r="BC241" s="3"/>
      <c r="BD241" s="3"/>
    </row>
    <row r="242" spans="1:56" x14ac:dyDescent="0.25">
      <c r="A242" s="69" t="s">
        <v>366</v>
      </c>
      <c r="B242" s="70"/>
      <c r="C242" s="70"/>
      <c r="D242" s="71"/>
      <c r="E242" s="73"/>
      <c r="F242" s="107" t="s">
        <v>5144</v>
      </c>
      <c r="G242" s="70"/>
      <c r="H242" s="74"/>
      <c r="I242" s="75"/>
      <c r="J242" s="75"/>
      <c r="K242" s="74" t="s">
        <v>6359</v>
      </c>
      <c r="L242" s="78"/>
      <c r="M242" s="79"/>
      <c r="N242" s="79"/>
      <c r="O242" s="80"/>
      <c r="P242" s="81"/>
      <c r="Q242" s="81"/>
      <c r="R242" s="91"/>
      <c r="S242" s="91"/>
      <c r="T242" s="91"/>
      <c r="U242" s="91"/>
      <c r="V242" s="52"/>
      <c r="W242" s="52"/>
      <c r="X242" s="52"/>
      <c r="Y242" s="52"/>
      <c r="Z242" s="51"/>
      <c r="AA242" s="76"/>
      <c r="AB242" s="76"/>
      <c r="AC242" s="77"/>
      <c r="AD242" s="83" t="s">
        <v>2632</v>
      </c>
      <c r="AE242" s="83">
        <v>37</v>
      </c>
      <c r="AF242" s="83">
        <v>34</v>
      </c>
      <c r="AG242" s="83">
        <v>171</v>
      </c>
      <c r="AH242" s="83">
        <v>318</v>
      </c>
      <c r="AI242" s="83">
        <v>-28800</v>
      </c>
      <c r="AJ242" s="83"/>
      <c r="AK242" s="83"/>
      <c r="AL242" s="83"/>
      <c r="AM242" s="83" t="s">
        <v>4149</v>
      </c>
      <c r="AN242" s="85">
        <v>42230.737511574072</v>
      </c>
      <c r="AO242" s="89" t="s">
        <v>4383</v>
      </c>
      <c r="AP242" s="83" t="b">
        <v>1</v>
      </c>
      <c r="AQ242" s="83" t="b">
        <v>0</v>
      </c>
      <c r="AR242" s="83" t="b">
        <v>0</v>
      </c>
      <c r="AS242" s="83" t="s">
        <v>2140</v>
      </c>
      <c r="AT242" s="83">
        <v>0</v>
      </c>
      <c r="AU242" s="89" t="s">
        <v>4681</v>
      </c>
      <c r="AV242" s="83" t="b">
        <v>0</v>
      </c>
      <c r="AW242" s="83" t="s">
        <v>5508</v>
      </c>
      <c r="AX242" s="89" t="s">
        <v>5748</v>
      </c>
      <c r="AY242" s="83" t="s">
        <v>66</v>
      </c>
      <c r="AZ242" s="2"/>
      <c r="BA242" s="3"/>
      <c r="BB242" s="3"/>
      <c r="BC242" s="3"/>
      <c r="BD242" s="3"/>
    </row>
    <row r="243" spans="1:56" x14ac:dyDescent="0.25">
      <c r="A243" s="69" t="s">
        <v>367</v>
      </c>
      <c r="B243" s="70"/>
      <c r="C243" s="70"/>
      <c r="D243" s="71"/>
      <c r="E243" s="73"/>
      <c r="F243" s="107" t="s">
        <v>5145</v>
      </c>
      <c r="G243" s="70"/>
      <c r="H243" s="74"/>
      <c r="I243" s="75"/>
      <c r="J243" s="75"/>
      <c r="K243" s="74" t="s">
        <v>30070</v>
      </c>
      <c r="L243" s="78"/>
      <c r="M243" s="79"/>
      <c r="N243" s="79"/>
      <c r="O243" s="80"/>
      <c r="P243" s="81"/>
      <c r="Q243" s="81"/>
      <c r="R243" s="91"/>
      <c r="S243" s="91"/>
      <c r="T243" s="91"/>
      <c r="U243" s="91"/>
      <c r="V243" s="52"/>
      <c r="W243" s="52"/>
      <c r="X243" s="52"/>
      <c r="Y243" s="52"/>
      <c r="Z243" s="51"/>
      <c r="AA243" s="76"/>
      <c r="AB243" s="76"/>
      <c r="AC243" s="77"/>
      <c r="AD243" s="83" t="s">
        <v>367</v>
      </c>
      <c r="AE243" s="83">
        <v>4568</v>
      </c>
      <c r="AF243" s="83">
        <v>3553</v>
      </c>
      <c r="AG243" s="83">
        <v>18122</v>
      </c>
      <c r="AH243" s="83">
        <v>19405</v>
      </c>
      <c r="AI243" s="83">
        <v>-28800</v>
      </c>
      <c r="AJ243" s="83" t="s">
        <v>3202</v>
      </c>
      <c r="AK243" s="83" t="s">
        <v>2363</v>
      </c>
      <c r="AL243" s="83"/>
      <c r="AM243" s="83" t="s">
        <v>4149</v>
      </c>
      <c r="AN243" s="85">
        <v>41208.050219907411</v>
      </c>
      <c r="AO243" s="89" t="s">
        <v>4384</v>
      </c>
      <c r="AP243" s="83" t="b">
        <v>1</v>
      </c>
      <c r="AQ243" s="83" t="b">
        <v>0</v>
      </c>
      <c r="AR243" s="83" t="b">
        <v>0</v>
      </c>
      <c r="AS243" s="83" t="s">
        <v>2140</v>
      </c>
      <c r="AT243" s="83">
        <v>64</v>
      </c>
      <c r="AU243" s="89" t="s">
        <v>4681</v>
      </c>
      <c r="AV243" s="83" t="b">
        <v>0</v>
      </c>
      <c r="AW243" s="83" t="s">
        <v>5508</v>
      </c>
      <c r="AX243" s="89" t="s">
        <v>5749</v>
      </c>
      <c r="AY243" s="83" t="s">
        <v>66</v>
      </c>
      <c r="AZ243" s="2"/>
      <c r="BA243" s="3"/>
      <c r="BB243" s="3"/>
      <c r="BC243" s="3"/>
      <c r="BD243" s="3"/>
    </row>
    <row r="244" spans="1:56" x14ac:dyDescent="0.25">
      <c r="A244" s="69" t="s">
        <v>368</v>
      </c>
      <c r="B244" s="70"/>
      <c r="C244" s="70"/>
      <c r="D244" s="71"/>
      <c r="E244" s="73"/>
      <c r="F244" s="107" t="s">
        <v>5146</v>
      </c>
      <c r="G244" s="70"/>
      <c r="H244" s="74"/>
      <c r="I244" s="75"/>
      <c r="J244" s="75"/>
      <c r="K244" s="74" t="s">
        <v>6360</v>
      </c>
      <c r="L244" s="78"/>
      <c r="M244" s="79"/>
      <c r="N244" s="79"/>
      <c r="O244" s="80"/>
      <c r="P244" s="81"/>
      <c r="Q244" s="81"/>
      <c r="R244" s="91"/>
      <c r="S244" s="91"/>
      <c r="T244" s="91"/>
      <c r="U244" s="91"/>
      <c r="V244" s="52"/>
      <c r="W244" s="52"/>
      <c r="X244" s="52"/>
      <c r="Y244" s="52"/>
      <c r="Z244" s="51"/>
      <c r="AA244" s="76"/>
      <c r="AB244" s="76"/>
      <c r="AC244" s="77"/>
      <c r="AD244" s="83" t="s">
        <v>2633</v>
      </c>
      <c r="AE244" s="83">
        <v>80</v>
      </c>
      <c r="AF244" s="83">
        <v>30</v>
      </c>
      <c r="AG244" s="83">
        <v>335</v>
      </c>
      <c r="AH244" s="83">
        <v>101</v>
      </c>
      <c r="AI244" s="83"/>
      <c r="AJ244" s="83" t="s">
        <v>3203</v>
      </c>
      <c r="AK244" s="83" t="s">
        <v>3532</v>
      </c>
      <c r="AL244" s="83"/>
      <c r="AM244" s="83"/>
      <c r="AN244" s="85">
        <v>41534.049780092595</v>
      </c>
      <c r="AO244" s="89" t="s">
        <v>4385</v>
      </c>
      <c r="AP244" s="83" t="b">
        <v>1</v>
      </c>
      <c r="AQ244" s="83" t="b">
        <v>0</v>
      </c>
      <c r="AR244" s="83" t="b">
        <v>1</v>
      </c>
      <c r="AS244" s="83" t="s">
        <v>2140</v>
      </c>
      <c r="AT244" s="83">
        <v>0</v>
      </c>
      <c r="AU244" s="89" t="s">
        <v>4681</v>
      </c>
      <c r="AV244" s="83" t="b">
        <v>0</v>
      </c>
      <c r="AW244" s="83" t="s">
        <v>5508</v>
      </c>
      <c r="AX244" s="89" t="s">
        <v>5750</v>
      </c>
      <c r="AY244" s="83" t="s">
        <v>66</v>
      </c>
      <c r="AZ244" s="2"/>
      <c r="BA244" s="3"/>
      <c r="BB244" s="3"/>
      <c r="BC244" s="3"/>
      <c r="BD244" s="3"/>
    </row>
    <row r="245" spans="1:56" x14ac:dyDescent="0.25">
      <c r="A245" s="69" t="s">
        <v>369</v>
      </c>
      <c r="B245" s="70"/>
      <c r="C245" s="70"/>
      <c r="D245" s="71"/>
      <c r="E245" s="73"/>
      <c r="F245" s="107" t="s">
        <v>5147</v>
      </c>
      <c r="G245" s="70"/>
      <c r="H245" s="74"/>
      <c r="I245" s="75"/>
      <c r="J245" s="75"/>
      <c r="K245" s="74" t="s">
        <v>6361</v>
      </c>
      <c r="L245" s="78"/>
      <c r="M245" s="79"/>
      <c r="N245" s="79"/>
      <c r="O245" s="80"/>
      <c r="P245" s="81"/>
      <c r="Q245" s="81"/>
      <c r="R245" s="91"/>
      <c r="S245" s="91"/>
      <c r="T245" s="91"/>
      <c r="U245" s="91"/>
      <c r="V245" s="52"/>
      <c r="W245" s="52"/>
      <c r="X245" s="52"/>
      <c r="Y245" s="52"/>
      <c r="Z245" s="51"/>
      <c r="AA245" s="76"/>
      <c r="AB245" s="76"/>
      <c r="AC245" s="77"/>
      <c r="AD245" s="83" t="s">
        <v>2634</v>
      </c>
      <c r="AE245" s="83">
        <v>60</v>
      </c>
      <c r="AF245" s="83">
        <v>13</v>
      </c>
      <c r="AG245" s="83">
        <v>150</v>
      </c>
      <c r="AH245" s="83">
        <v>496</v>
      </c>
      <c r="AI245" s="83"/>
      <c r="AJ245" s="83" t="s">
        <v>3204</v>
      </c>
      <c r="AK245" s="83" t="s">
        <v>3647</v>
      </c>
      <c r="AL245" s="83"/>
      <c r="AM245" s="83"/>
      <c r="AN245" s="85">
        <v>41741.029675925929</v>
      </c>
      <c r="AO245" s="89" t="s">
        <v>4386</v>
      </c>
      <c r="AP245" s="83" t="b">
        <v>0</v>
      </c>
      <c r="AQ245" s="83" t="b">
        <v>0</v>
      </c>
      <c r="AR245" s="83" t="b">
        <v>0</v>
      </c>
      <c r="AS245" s="83" t="s">
        <v>2140</v>
      </c>
      <c r="AT245" s="83">
        <v>0</v>
      </c>
      <c r="AU245" s="89" t="s">
        <v>4681</v>
      </c>
      <c r="AV245" s="83" t="b">
        <v>0</v>
      </c>
      <c r="AW245" s="83" t="s">
        <v>5508</v>
      </c>
      <c r="AX245" s="89" t="s">
        <v>5751</v>
      </c>
      <c r="AY245" s="83" t="s">
        <v>66</v>
      </c>
      <c r="AZ245" s="2"/>
      <c r="BA245" s="3"/>
      <c r="BB245" s="3"/>
      <c r="BC245" s="3"/>
      <c r="BD245" s="3"/>
    </row>
    <row r="246" spans="1:56" x14ac:dyDescent="0.25">
      <c r="A246" s="69" t="s">
        <v>370</v>
      </c>
      <c r="B246" s="70"/>
      <c r="C246" s="70"/>
      <c r="D246" s="71"/>
      <c r="E246" s="73"/>
      <c r="F246" s="107" t="s">
        <v>5148</v>
      </c>
      <c r="G246" s="70"/>
      <c r="H246" s="74"/>
      <c r="I246" s="75"/>
      <c r="J246" s="75"/>
      <c r="K246" s="74" t="s">
        <v>6362</v>
      </c>
      <c r="L246" s="78"/>
      <c r="M246" s="79"/>
      <c r="N246" s="79"/>
      <c r="O246" s="80"/>
      <c r="P246" s="81"/>
      <c r="Q246" s="81"/>
      <c r="R246" s="91"/>
      <c r="S246" s="91"/>
      <c r="T246" s="91"/>
      <c r="U246" s="91"/>
      <c r="V246" s="52"/>
      <c r="W246" s="52"/>
      <c r="X246" s="52"/>
      <c r="Y246" s="52"/>
      <c r="Z246" s="51"/>
      <c r="AA246" s="76"/>
      <c r="AB246" s="76"/>
      <c r="AC246" s="77"/>
      <c r="AD246" s="83" t="s">
        <v>2635</v>
      </c>
      <c r="AE246" s="83">
        <v>746</v>
      </c>
      <c r="AF246" s="83">
        <v>808</v>
      </c>
      <c r="AG246" s="83">
        <v>34735</v>
      </c>
      <c r="AH246" s="83">
        <v>5320</v>
      </c>
      <c r="AI246" s="83">
        <v>3600</v>
      </c>
      <c r="AJ246" s="83" t="s">
        <v>3205</v>
      </c>
      <c r="AK246" s="83" t="s">
        <v>3648</v>
      </c>
      <c r="AL246" s="89" t="s">
        <v>3964</v>
      </c>
      <c r="AM246" s="83" t="s">
        <v>4168</v>
      </c>
      <c r="AN246" s="85">
        <v>40144.404050925928</v>
      </c>
      <c r="AO246" s="89" t="s">
        <v>4387</v>
      </c>
      <c r="AP246" s="83" t="b">
        <v>0</v>
      </c>
      <c r="AQ246" s="83" t="b">
        <v>0</v>
      </c>
      <c r="AR246" s="83" t="b">
        <v>1</v>
      </c>
      <c r="AS246" s="83" t="s">
        <v>2140</v>
      </c>
      <c r="AT246" s="83">
        <v>71</v>
      </c>
      <c r="AU246" s="89" t="s">
        <v>4778</v>
      </c>
      <c r="AV246" s="83" t="b">
        <v>0</v>
      </c>
      <c r="AW246" s="83" t="s">
        <v>5508</v>
      </c>
      <c r="AX246" s="89" t="s">
        <v>5752</v>
      </c>
      <c r="AY246" s="83" t="s">
        <v>66</v>
      </c>
      <c r="AZ246" s="2"/>
      <c r="BA246" s="3"/>
      <c r="BB246" s="3"/>
      <c r="BC246" s="3"/>
      <c r="BD246" s="3"/>
    </row>
    <row r="247" spans="1:56" x14ac:dyDescent="0.25">
      <c r="A247" s="69" t="s">
        <v>683</v>
      </c>
      <c r="B247" s="70"/>
      <c r="C247" s="70"/>
      <c r="D247" s="71"/>
      <c r="E247" s="73"/>
      <c r="F247" s="107" t="s">
        <v>5149</v>
      </c>
      <c r="G247" s="70"/>
      <c r="H247" s="74"/>
      <c r="I247" s="75"/>
      <c r="J247" s="75"/>
      <c r="K247" s="74" t="s">
        <v>6363</v>
      </c>
      <c r="L247" s="78"/>
      <c r="M247" s="79"/>
      <c r="N247" s="79"/>
      <c r="O247" s="80"/>
      <c r="P247" s="81"/>
      <c r="Q247" s="81"/>
      <c r="R247" s="91"/>
      <c r="S247" s="91"/>
      <c r="T247" s="91"/>
      <c r="U247" s="91"/>
      <c r="V247" s="52"/>
      <c r="W247" s="52"/>
      <c r="X247" s="52"/>
      <c r="Y247" s="52"/>
      <c r="Z247" s="51"/>
      <c r="AA247" s="76"/>
      <c r="AB247" s="76"/>
      <c r="AC247" s="77"/>
      <c r="AD247" s="83" t="s">
        <v>2636</v>
      </c>
      <c r="AE247" s="83">
        <v>1146</v>
      </c>
      <c r="AF247" s="83">
        <v>223164</v>
      </c>
      <c r="AG247" s="83">
        <v>77276</v>
      </c>
      <c r="AH247" s="83">
        <v>16760</v>
      </c>
      <c r="AI247" s="83">
        <v>0</v>
      </c>
      <c r="AJ247" s="83" t="s">
        <v>3206</v>
      </c>
      <c r="AK247" s="83" t="s">
        <v>3649</v>
      </c>
      <c r="AL247" s="89" t="s">
        <v>3965</v>
      </c>
      <c r="AM247" s="83" t="s">
        <v>3523</v>
      </c>
      <c r="AN247" s="85">
        <v>40310.766018518516</v>
      </c>
      <c r="AO247" s="89" t="s">
        <v>4388</v>
      </c>
      <c r="AP247" s="83" t="b">
        <v>0</v>
      </c>
      <c r="AQ247" s="83" t="b">
        <v>0</v>
      </c>
      <c r="AR247" s="83" t="b">
        <v>0</v>
      </c>
      <c r="AS247" s="83" t="s">
        <v>2140</v>
      </c>
      <c r="AT247" s="83">
        <v>2348</v>
      </c>
      <c r="AU247" s="89" t="s">
        <v>4779</v>
      </c>
      <c r="AV247" s="83" t="b">
        <v>0</v>
      </c>
      <c r="AW247" s="83" t="s">
        <v>5508</v>
      </c>
      <c r="AX247" s="89" t="s">
        <v>5753</v>
      </c>
      <c r="AY247" s="83" t="s">
        <v>65</v>
      </c>
      <c r="AZ247" s="2"/>
      <c r="BA247" s="3"/>
      <c r="BB247" s="3"/>
      <c r="BC247" s="3"/>
      <c r="BD247" s="3"/>
    </row>
    <row r="248" spans="1:56" x14ac:dyDescent="0.25">
      <c r="A248" s="69" t="s">
        <v>684</v>
      </c>
      <c r="B248" s="70"/>
      <c r="C248" s="70"/>
      <c r="D248" s="71"/>
      <c r="E248" s="73"/>
      <c r="F248" s="107" t="s">
        <v>5150</v>
      </c>
      <c r="G248" s="70"/>
      <c r="H248" s="74"/>
      <c r="I248" s="75"/>
      <c r="J248" s="75"/>
      <c r="K248" s="74" t="s">
        <v>6364</v>
      </c>
      <c r="L248" s="78"/>
      <c r="M248" s="79"/>
      <c r="N248" s="79"/>
      <c r="O248" s="80"/>
      <c r="P248" s="81"/>
      <c r="Q248" s="81"/>
      <c r="R248" s="91"/>
      <c r="S248" s="91"/>
      <c r="T248" s="91"/>
      <c r="U248" s="91"/>
      <c r="V248" s="52"/>
      <c r="W248" s="52"/>
      <c r="X248" s="52"/>
      <c r="Y248" s="52"/>
      <c r="Z248" s="51"/>
      <c r="AA248" s="76"/>
      <c r="AB248" s="76"/>
      <c r="AC248" s="77"/>
      <c r="AD248" s="83" t="s">
        <v>2637</v>
      </c>
      <c r="AE248" s="83">
        <v>1816</v>
      </c>
      <c r="AF248" s="83">
        <v>9445</v>
      </c>
      <c r="AG248" s="83">
        <v>166513</v>
      </c>
      <c r="AH248" s="83">
        <v>156435</v>
      </c>
      <c r="AI248" s="83">
        <v>0</v>
      </c>
      <c r="AJ248" s="83" t="s">
        <v>3207</v>
      </c>
      <c r="AK248" s="83" t="s">
        <v>3650</v>
      </c>
      <c r="AL248" s="89" t="s">
        <v>3966</v>
      </c>
      <c r="AM248" s="83" t="s">
        <v>3523</v>
      </c>
      <c r="AN248" s="85">
        <v>40103.419456018521</v>
      </c>
      <c r="AO248" s="89" t="s">
        <v>4389</v>
      </c>
      <c r="AP248" s="83" t="b">
        <v>0</v>
      </c>
      <c r="AQ248" s="83" t="b">
        <v>0</v>
      </c>
      <c r="AR248" s="83" t="b">
        <v>1</v>
      </c>
      <c r="AS248" s="83" t="s">
        <v>2140</v>
      </c>
      <c r="AT248" s="83">
        <v>234</v>
      </c>
      <c r="AU248" s="89" t="s">
        <v>4780</v>
      </c>
      <c r="AV248" s="83" t="b">
        <v>0</v>
      </c>
      <c r="AW248" s="83" t="s">
        <v>5508</v>
      </c>
      <c r="AX248" s="89" t="s">
        <v>5754</v>
      </c>
      <c r="AY248" s="83" t="s">
        <v>65</v>
      </c>
      <c r="AZ248" s="2"/>
      <c r="BA248" s="3"/>
      <c r="BB248" s="3"/>
      <c r="BC248" s="3"/>
      <c r="BD248" s="3"/>
    </row>
    <row r="249" spans="1:56" x14ac:dyDescent="0.25">
      <c r="A249" s="69" t="s">
        <v>371</v>
      </c>
      <c r="B249" s="70"/>
      <c r="C249" s="70"/>
      <c r="D249" s="71"/>
      <c r="E249" s="73"/>
      <c r="F249" s="107" t="s">
        <v>5151</v>
      </c>
      <c r="G249" s="70"/>
      <c r="H249" s="74"/>
      <c r="I249" s="75"/>
      <c r="J249" s="75"/>
      <c r="K249" s="74" t="s">
        <v>6365</v>
      </c>
      <c r="L249" s="78"/>
      <c r="M249" s="79"/>
      <c r="N249" s="79"/>
      <c r="O249" s="80"/>
      <c r="P249" s="81"/>
      <c r="Q249" s="81"/>
      <c r="R249" s="91"/>
      <c r="S249" s="91"/>
      <c r="T249" s="91"/>
      <c r="U249" s="91"/>
      <c r="V249" s="52"/>
      <c r="W249" s="52"/>
      <c r="X249" s="52"/>
      <c r="Y249" s="52"/>
      <c r="Z249" s="51"/>
      <c r="AA249" s="76"/>
      <c r="AB249" s="76"/>
      <c r="AC249" s="77"/>
      <c r="AD249" s="83" t="s">
        <v>2638</v>
      </c>
      <c r="AE249" s="83">
        <v>1106</v>
      </c>
      <c r="AF249" s="83">
        <v>524</v>
      </c>
      <c r="AG249" s="83">
        <v>2370</v>
      </c>
      <c r="AH249" s="83">
        <v>1219</v>
      </c>
      <c r="AI249" s="83"/>
      <c r="AJ249" s="83" t="s">
        <v>3208</v>
      </c>
      <c r="AK249" s="83" t="s">
        <v>3651</v>
      </c>
      <c r="AL249" s="83"/>
      <c r="AM249" s="83"/>
      <c r="AN249" s="85">
        <v>41730.324097222219</v>
      </c>
      <c r="AO249" s="89" t="s">
        <v>4390</v>
      </c>
      <c r="AP249" s="83" t="b">
        <v>1</v>
      </c>
      <c r="AQ249" s="83" t="b">
        <v>0</v>
      </c>
      <c r="AR249" s="83" t="b">
        <v>1</v>
      </c>
      <c r="AS249" s="83" t="s">
        <v>2144</v>
      </c>
      <c r="AT249" s="83">
        <v>8</v>
      </c>
      <c r="AU249" s="89" t="s">
        <v>4681</v>
      </c>
      <c r="AV249" s="83" t="b">
        <v>0</v>
      </c>
      <c r="AW249" s="83" t="s">
        <v>5508</v>
      </c>
      <c r="AX249" s="89" t="s">
        <v>5755</v>
      </c>
      <c r="AY249" s="83" t="s">
        <v>66</v>
      </c>
      <c r="AZ249" s="2"/>
      <c r="BA249" s="3"/>
      <c r="BB249" s="3"/>
      <c r="BC249" s="3"/>
      <c r="BD249" s="3"/>
    </row>
    <row r="250" spans="1:56" x14ac:dyDescent="0.25">
      <c r="A250" s="69" t="s">
        <v>685</v>
      </c>
      <c r="B250" s="70"/>
      <c r="C250" s="70"/>
      <c r="D250" s="71"/>
      <c r="E250" s="73"/>
      <c r="F250" s="107" t="s">
        <v>5152</v>
      </c>
      <c r="G250" s="70"/>
      <c r="H250" s="74"/>
      <c r="I250" s="75"/>
      <c r="J250" s="75"/>
      <c r="K250" s="74" t="s">
        <v>6366</v>
      </c>
      <c r="L250" s="78"/>
      <c r="M250" s="79"/>
      <c r="N250" s="79"/>
      <c r="O250" s="80"/>
      <c r="P250" s="81"/>
      <c r="Q250" s="81"/>
      <c r="R250" s="91"/>
      <c r="S250" s="91"/>
      <c r="T250" s="91"/>
      <c r="U250" s="91"/>
      <c r="V250" s="52"/>
      <c r="W250" s="52"/>
      <c r="X250" s="52"/>
      <c r="Y250" s="52"/>
      <c r="Z250" s="51"/>
      <c r="AA250" s="76"/>
      <c r="AB250" s="76"/>
      <c r="AC250" s="77"/>
      <c r="AD250" s="83" t="s">
        <v>2639</v>
      </c>
      <c r="AE250" s="83">
        <v>1300</v>
      </c>
      <c r="AF250" s="83">
        <v>6932</v>
      </c>
      <c r="AG250" s="83">
        <v>138</v>
      </c>
      <c r="AH250" s="83">
        <v>154</v>
      </c>
      <c r="AI250" s="83">
        <v>-28800</v>
      </c>
      <c r="AJ250" s="83" t="s">
        <v>3209</v>
      </c>
      <c r="AK250" s="83"/>
      <c r="AL250" s="83"/>
      <c r="AM250" s="83" t="s">
        <v>4149</v>
      </c>
      <c r="AN250" s="85">
        <v>41340.788576388892</v>
      </c>
      <c r="AO250" s="89" t="s">
        <v>4391</v>
      </c>
      <c r="AP250" s="83" t="b">
        <v>0</v>
      </c>
      <c r="AQ250" s="83" t="b">
        <v>0</v>
      </c>
      <c r="AR250" s="83" t="b">
        <v>0</v>
      </c>
      <c r="AS250" s="83" t="s">
        <v>2144</v>
      </c>
      <c r="AT250" s="83">
        <v>142</v>
      </c>
      <c r="AU250" s="89" t="s">
        <v>4781</v>
      </c>
      <c r="AV250" s="83" t="b">
        <v>0</v>
      </c>
      <c r="AW250" s="83" t="s">
        <v>5508</v>
      </c>
      <c r="AX250" s="89" t="s">
        <v>5756</v>
      </c>
      <c r="AY250" s="83" t="s">
        <v>65</v>
      </c>
      <c r="AZ250" s="2"/>
      <c r="BA250" s="3"/>
      <c r="BB250" s="3"/>
      <c r="BC250" s="3"/>
      <c r="BD250" s="3"/>
    </row>
    <row r="251" spans="1:56" x14ac:dyDescent="0.25">
      <c r="A251" s="69" t="s">
        <v>372</v>
      </c>
      <c r="B251" s="70"/>
      <c r="C251" s="70"/>
      <c r="D251" s="71"/>
      <c r="E251" s="73"/>
      <c r="F251" s="107" t="s">
        <v>5153</v>
      </c>
      <c r="G251" s="70"/>
      <c r="H251" s="74"/>
      <c r="I251" s="75"/>
      <c r="J251" s="75"/>
      <c r="K251" s="74" t="s">
        <v>6367</v>
      </c>
      <c r="L251" s="78"/>
      <c r="M251" s="79"/>
      <c r="N251" s="79"/>
      <c r="O251" s="80"/>
      <c r="P251" s="81"/>
      <c r="Q251" s="81"/>
      <c r="R251" s="91"/>
      <c r="S251" s="91"/>
      <c r="T251" s="91"/>
      <c r="U251" s="91"/>
      <c r="V251" s="52"/>
      <c r="W251" s="52"/>
      <c r="X251" s="52"/>
      <c r="Y251" s="52"/>
      <c r="Z251" s="51"/>
      <c r="AA251" s="76"/>
      <c r="AB251" s="76"/>
      <c r="AC251" s="77"/>
      <c r="AD251" s="83" t="s">
        <v>2640</v>
      </c>
      <c r="AE251" s="83">
        <v>13</v>
      </c>
      <c r="AF251" s="83">
        <v>11</v>
      </c>
      <c r="AG251" s="83">
        <v>2764</v>
      </c>
      <c r="AH251" s="83">
        <v>4</v>
      </c>
      <c r="AI251" s="83"/>
      <c r="AJ251" s="83"/>
      <c r="AK251" s="83"/>
      <c r="AL251" s="83"/>
      <c r="AM251" s="83"/>
      <c r="AN251" s="85">
        <v>42405.644571759258</v>
      </c>
      <c r="AO251" s="89" t="s">
        <v>4392</v>
      </c>
      <c r="AP251" s="83" t="b">
        <v>1</v>
      </c>
      <c r="AQ251" s="83" t="b">
        <v>0</v>
      </c>
      <c r="AR251" s="83" t="b">
        <v>1</v>
      </c>
      <c r="AS251" s="83" t="s">
        <v>2146</v>
      </c>
      <c r="AT251" s="83">
        <v>4</v>
      </c>
      <c r="AU251" s="83"/>
      <c r="AV251" s="83" t="b">
        <v>0</v>
      </c>
      <c r="AW251" s="83" t="s">
        <v>5508</v>
      </c>
      <c r="AX251" s="89" t="s">
        <v>5757</v>
      </c>
      <c r="AY251" s="83" t="s">
        <v>66</v>
      </c>
      <c r="AZ251" s="2"/>
      <c r="BA251" s="3"/>
      <c r="BB251" s="3"/>
      <c r="BC251" s="3"/>
      <c r="BD251" s="3"/>
    </row>
    <row r="252" spans="1:56" x14ac:dyDescent="0.25">
      <c r="A252" s="69" t="s">
        <v>373</v>
      </c>
      <c r="B252" s="70"/>
      <c r="C252" s="70"/>
      <c r="D252" s="71"/>
      <c r="E252" s="73"/>
      <c r="F252" s="107" t="s">
        <v>5154</v>
      </c>
      <c r="G252" s="70"/>
      <c r="H252" s="74"/>
      <c r="I252" s="75"/>
      <c r="J252" s="75"/>
      <c r="K252" s="74" t="s">
        <v>6368</v>
      </c>
      <c r="L252" s="78"/>
      <c r="M252" s="79"/>
      <c r="N252" s="79"/>
      <c r="O252" s="80"/>
      <c r="P252" s="81"/>
      <c r="Q252" s="81"/>
      <c r="R252" s="91"/>
      <c r="S252" s="91"/>
      <c r="T252" s="91"/>
      <c r="U252" s="91"/>
      <c r="V252" s="52"/>
      <c r="W252" s="52"/>
      <c r="X252" s="52"/>
      <c r="Y252" s="52"/>
      <c r="Z252" s="51"/>
      <c r="AA252" s="76"/>
      <c r="AB252" s="76"/>
      <c r="AC252" s="77"/>
      <c r="AD252" s="83" t="s">
        <v>2641</v>
      </c>
      <c r="AE252" s="83">
        <v>54</v>
      </c>
      <c r="AF252" s="83">
        <v>16</v>
      </c>
      <c r="AG252" s="83">
        <v>282</v>
      </c>
      <c r="AH252" s="83">
        <v>4212</v>
      </c>
      <c r="AI252" s="83"/>
      <c r="AJ252" s="83"/>
      <c r="AK252" s="83"/>
      <c r="AL252" s="83"/>
      <c r="AM252" s="83"/>
      <c r="AN252" s="85">
        <v>42265.659710648149</v>
      </c>
      <c r="AO252" s="83"/>
      <c r="AP252" s="83" t="b">
        <v>1</v>
      </c>
      <c r="AQ252" s="83" t="b">
        <v>0</v>
      </c>
      <c r="AR252" s="83" t="b">
        <v>0</v>
      </c>
      <c r="AS252" s="83" t="s">
        <v>2140</v>
      </c>
      <c r="AT252" s="83">
        <v>1</v>
      </c>
      <c r="AU252" s="89" t="s">
        <v>4681</v>
      </c>
      <c r="AV252" s="83" t="b">
        <v>0</v>
      </c>
      <c r="AW252" s="83" t="s">
        <v>5508</v>
      </c>
      <c r="AX252" s="89" t="s">
        <v>5758</v>
      </c>
      <c r="AY252" s="83" t="s">
        <v>66</v>
      </c>
      <c r="AZ252" s="2"/>
      <c r="BA252" s="3"/>
      <c r="BB252" s="3"/>
      <c r="BC252" s="3"/>
      <c r="BD252" s="3"/>
    </row>
    <row r="253" spans="1:56" x14ac:dyDescent="0.25">
      <c r="A253" s="69" t="s">
        <v>374</v>
      </c>
      <c r="B253" s="70"/>
      <c r="C253" s="70"/>
      <c r="D253" s="71"/>
      <c r="E253" s="73"/>
      <c r="F253" s="107" t="s">
        <v>5155</v>
      </c>
      <c r="G253" s="70"/>
      <c r="H253" s="74"/>
      <c r="I253" s="75"/>
      <c r="J253" s="75"/>
      <c r="K253" s="74" t="s">
        <v>6369</v>
      </c>
      <c r="L253" s="78"/>
      <c r="M253" s="79"/>
      <c r="N253" s="79"/>
      <c r="O253" s="80"/>
      <c r="P253" s="81"/>
      <c r="Q253" s="81"/>
      <c r="R253" s="91"/>
      <c r="S253" s="91"/>
      <c r="T253" s="91"/>
      <c r="U253" s="91"/>
      <c r="V253" s="52"/>
      <c r="W253" s="52"/>
      <c r="X253" s="52"/>
      <c r="Y253" s="52"/>
      <c r="Z253" s="51"/>
      <c r="AA253" s="76"/>
      <c r="AB253" s="76"/>
      <c r="AC253" s="77"/>
      <c r="AD253" s="83" t="s">
        <v>2642</v>
      </c>
      <c r="AE253" s="83">
        <v>268</v>
      </c>
      <c r="AF253" s="83">
        <v>112</v>
      </c>
      <c r="AG253" s="83">
        <v>2099</v>
      </c>
      <c r="AH253" s="83">
        <v>4165</v>
      </c>
      <c r="AI253" s="83"/>
      <c r="AJ253" s="83" t="s">
        <v>3210</v>
      </c>
      <c r="AK253" s="83" t="s">
        <v>3531</v>
      </c>
      <c r="AL253" s="89" t="s">
        <v>3967</v>
      </c>
      <c r="AM253" s="83"/>
      <c r="AN253" s="85">
        <v>40321.824374999997</v>
      </c>
      <c r="AO253" s="89" t="s">
        <v>4393</v>
      </c>
      <c r="AP253" s="83" t="b">
        <v>0</v>
      </c>
      <c r="AQ253" s="83" t="b">
        <v>0</v>
      </c>
      <c r="AR253" s="83" t="b">
        <v>1</v>
      </c>
      <c r="AS253" s="83" t="s">
        <v>2140</v>
      </c>
      <c r="AT253" s="83">
        <v>4</v>
      </c>
      <c r="AU253" s="89" t="s">
        <v>4782</v>
      </c>
      <c r="AV253" s="83" t="b">
        <v>0</v>
      </c>
      <c r="AW253" s="83" t="s">
        <v>5508</v>
      </c>
      <c r="AX253" s="89" t="s">
        <v>5759</v>
      </c>
      <c r="AY253" s="83" t="s">
        <v>66</v>
      </c>
      <c r="AZ253" s="2"/>
      <c r="BA253" s="3"/>
      <c r="BB253" s="3"/>
      <c r="BC253" s="3"/>
      <c r="BD253" s="3"/>
    </row>
    <row r="254" spans="1:56" x14ac:dyDescent="0.25">
      <c r="A254" s="69" t="s">
        <v>686</v>
      </c>
      <c r="B254" s="70"/>
      <c r="C254" s="70"/>
      <c r="D254" s="71"/>
      <c r="E254" s="73"/>
      <c r="F254" s="107" t="s">
        <v>5156</v>
      </c>
      <c r="G254" s="70"/>
      <c r="H254" s="74"/>
      <c r="I254" s="75"/>
      <c r="J254" s="75"/>
      <c r="K254" s="74" t="s">
        <v>6370</v>
      </c>
      <c r="L254" s="78"/>
      <c r="M254" s="79"/>
      <c r="N254" s="79"/>
      <c r="O254" s="80"/>
      <c r="P254" s="81"/>
      <c r="Q254" s="81"/>
      <c r="R254" s="91"/>
      <c r="S254" s="91"/>
      <c r="T254" s="91"/>
      <c r="U254" s="91"/>
      <c r="V254" s="52"/>
      <c r="W254" s="52"/>
      <c r="X254" s="52"/>
      <c r="Y254" s="52"/>
      <c r="Z254" s="51"/>
      <c r="AA254" s="76"/>
      <c r="AB254" s="76"/>
      <c r="AC254" s="77"/>
      <c r="AD254" s="83" t="s">
        <v>2643</v>
      </c>
      <c r="AE254" s="83">
        <v>10766</v>
      </c>
      <c r="AF254" s="83">
        <v>14152</v>
      </c>
      <c r="AG254" s="83">
        <v>26830</v>
      </c>
      <c r="AH254" s="83">
        <v>114233</v>
      </c>
      <c r="AI254" s="83">
        <v>-18000</v>
      </c>
      <c r="AJ254" s="83" t="s">
        <v>3211</v>
      </c>
      <c r="AK254" s="83" t="s">
        <v>3595</v>
      </c>
      <c r="AL254" s="89" t="s">
        <v>3968</v>
      </c>
      <c r="AM254" s="83" t="s">
        <v>4145</v>
      </c>
      <c r="AN254" s="85">
        <v>39898.83421296296</v>
      </c>
      <c r="AO254" s="89" t="s">
        <v>4394</v>
      </c>
      <c r="AP254" s="83" t="b">
        <v>0</v>
      </c>
      <c r="AQ254" s="83" t="b">
        <v>0</v>
      </c>
      <c r="AR254" s="83" t="b">
        <v>1</v>
      </c>
      <c r="AS254" s="83" t="s">
        <v>2140</v>
      </c>
      <c r="AT254" s="83">
        <v>147</v>
      </c>
      <c r="AU254" s="89" t="s">
        <v>4735</v>
      </c>
      <c r="AV254" s="83" t="b">
        <v>0</v>
      </c>
      <c r="AW254" s="83" t="s">
        <v>5508</v>
      </c>
      <c r="AX254" s="89" t="s">
        <v>5760</v>
      </c>
      <c r="AY254" s="83" t="s">
        <v>65</v>
      </c>
      <c r="AZ254" s="2"/>
      <c r="BA254" s="3"/>
      <c r="BB254" s="3"/>
      <c r="BC254" s="3"/>
      <c r="BD254" s="3"/>
    </row>
    <row r="255" spans="1:56" x14ac:dyDescent="0.25">
      <c r="A255" s="69" t="s">
        <v>375</v>
      </c>
      <c r="B255" s="70"/>
      <c r="C255" s="70"/>
      <c r="D255" s="71"/>
      <c r="E255" s="73"/>
      <c r="F255" s="107" t="s">
        <v>5157</v>
      </c>
      <c r="G255" s="70"/>
      <c r="H255" s="74"/>
      <c r="I255" s="75"/>
      <c r="J255" s="75"/>
      <c r="K255" s="74" t="s">
        <v>6371</v>
      </c>
      <c r="L255" s="78"/>
      <c r="M255" s="79"/>
      <c r="N255" s="79"/>
      <c r="O255" s="80"/>
      <c r="P255" s="81"/>
      <c r="Q255" s="81"/>
      <c r="R255" s="91"/>
      <c r="S255" s="91"/>
      <c r="T255" s="91"/>
      <c r="U255" s="91"/>
      <c r="V255" s="52"/>
      <c r="W255" s="52"/>
      <c r="X255" s="52"/>
      <c r="Y255" s="52"/>
      <c r="Z255" s="51"/>
      <c r="AA255" s="76"/>
      <c r="AB255" s="76"/>
      <c r="AC255" s="77"/>
      <c r="AD255" s="83" t="s">
        <v>2644</v>
      </c>
      <c r="AE255" s="83">
        <v>78</v>
      </c>
      <c r="AF255" s="83">
        <v>115</v>
      </c>
      <c r="AG255" s="83">
        <v>4498</v>
      </c>
      <c r="AH255" s="83">
        <v>3767</v>
      </c>
      <c r="AI255" s="83">
        <v>0</v>
      </c>
      <c r="AJ255" s="83" t="s">
        <v>3212</v>
      </c>
      <c r="AK255" s="83"/>
      <c r="AL255" s="83"/>
      <c r="AM255" s="83" t="s">
        <v>3523</v>
      </c>
      <c r="AN255" s="85">
        <v>42678.69804398148</v>
      </c>
      <c r="AO255" s="89" t="s">
        <v>4395</v>
      </c>
      <c r="AP255" s="83" t="b">
        <v>0</v>
      </c>
      <c r="AQ255" s="83" t="b">
        <v>0</v>
      </c>
      <c r="AR255" s="83" t="b">
        <v>0</v>
      </c>
      <c r="AS255" s="83" t="s">
        <v>2140</v>
      </c>
      <c r="AT255" s="83">
        <v>8</v>
      </c>
      <c r="AU255" s="89" t="s">
        <v>4681</v>
      </c>
      <c r="AV255" s="83" t="b">
        <v>0</v>
      </c>
      <c r="AW255" s="83" t="s">
        <v>5508</v>
      </c>
      <c r="AX255" s="89" t="s">
        <v>5761</v>
      </c>
      <c r="AY255" s="83" t="s">
        <v>66</v>
      </c>
      <c r="AZ255" s="2"/>
      <c r="BA255" s="3"/>
      <c r="BB255" s="3"/>
      <c r="BC255" s="3"/>
      <c r="BD255" s="3"/>
    </row>
    <row r="256" spans="1:56" x14ac:dyDescent="0.25">
      <c r="A256" s="69" t="s">
        <v>376</v>
      </c>
      <c r="B256" s="70"/>
      <c r="C256" s="70"/>
      <c r="D256" s="71"/>
      <c r="E256" s="73"/>
      <c r="F256" s="107" t="s">
        <v>5158</v>
      </c>
      <c r="G256" s="70"/>
      <c r="H256" s="74"/>
      <c r="I256" s="75"/>
      <c r="J256" s="75"/>
      <c r="K256" s="74" t="s">
        <v>6372</v>
      </c>
      <c r="L256" s="78"/>
      <c r="M256" s="79"/>
      <c r="N256" s="79"/>
      <c r="O256" s="80"/>
      <c r="P256" s="81"/>
      <c r="Q256" s="81"/>
      <c r="R256" s="91"/>
      <c r="S256" s="91"/>
      <c r="T256" s="91"/>
      <c r="U256" s="91"/>
      <c r="V256" s="52"/>
      <c r="W256" s="52"/>
      <c r="X256" s="52"/>
      <c r="Y256" s="52"/>
      <c r="Z256" s="51"/>
      <c r="AA256" s="76"/>
      <c r="AB256" s="76"/>
      <c r="AC256" s="77"/>
      <c r="AD256" s="83" t="s">
        <v>2645</v>
      </c>
      <c r="AE256" s="83">
        <v>71</v>
      </c>
      <c r="AF256" s="83">
        <v>1574</v>
      </c>
      <c r="AG256" s="83">
        <v>32918</v>
      </c>
      <c r="AH256" s="83">
        <v>9153</v>
      </c>
      <c r="AI256" s="83">
        <v>0</v>
      </c>
      <c r="AJ256" s="83" t="s">
        <v>3213</v>
      </c>
      <c r="AK256" s="83" t="s">
        <v>3552</v>
      </c>
      <c r="AL256" s="89" t="s">
        <v>3969</v>
      </c>
      <c r="AM256" s="83" t="s">
        <v>3523</v>
      </c>
      <c r="AN256" s="85">
        <v>40401.734988425924</v>
      </c>
      <c r="AO256" s="89" t="s">
        <v>4396</v>
      </c>
      <c r="AP256" s="83" t="b">
        <v>0</v>
      </c>
      <c r="AQ256" s="83" t="b">
        <v>0</v>
      </c>
      <c r="AR256" s="83" t="b">
        <v>1</v>
      </c>
      <c r="AS256" s="83" t="s">
        <v>2140</v>
      </c>
      <c r="AT256" s="83">
        <v>139</v>
      </c>
      <c r="AU256" s="89" t="s">
        <v>4783</v>
      </c>
      <c r="AV256" s="83" t="b">
        <v>0</v>
      </c>
      <c r="AW256" s="83" t="s">
        <v>5508</v>
      </c>
      <c r="AX256" s="89" t="s">
        <v>5762</v>
      </c>
      <c r="AY256" s="83" t="s">
        <v>66</v>
      </c>
      <c r="AZ256" s="2"/>
      <c r="BA256" s="3"/>
      <c r="BB256" s="3"/>
      <c r="BC256" s="3"/>
      <c r="BD256" s="3"/>
    </row>
    <row r="257" spans="1:56" x14ac:dyDescent="0.25">
      <c r="A257" s="69" t="s">
        <v>377</v>
      </c>
      <c r="B257" s="70"/>
      <c r="C257" s="70"/>
      <c r="D257" s="71"/>
      <c r="E257" s="73"/>
      <c r="F257" s="107" t="s">
        <v>5159</v>
      </c>
      <c r="G257" s="70"/>
      <c r="H257" s="74"/>
      <c r="I257" s="75"/>
      <c r="J257" s="75"/>
      <c r="K257" s="74" t="s">
        <v>6373</v>
      </c>
      <c r="L257" s="78"/>
      <c r="M257" s="79"/>
      <c r="N257" s="79"/>
      <c r="O257" s="80"/>
      <c r="P257" s="81"/>
      <c r="Q257" s="81"/>
      <c r="R257" s="91"/>
      <c r="S257" s="91"/>
      <c r="T257" s="91"/>
      <c r="U257" s="91"/>
      <c r="V257" s="52"/>
      <c r="W257" s="52"/>
      <c r="X257" s="52"/>
      <c r="Y257" s="52"/>
      <c r="Z257" s="51"/>
      <c r="AA257" s="76"/>
      <c r="AB257" s="76"/>
      <c r="AC257" s="77"/>
      <c r="AD257" s="83" t="s">
        <v>2646</v>
      </c>
      <c r="AE257" s="83">
        <v>2001</v>
      </c>
      <c r="AF257" s="83">
        <v>1278</v>
      </c>
      <c r="AG257" s="83">
        <v>34926</v>
      </c>
      <c r="AH257" s="83">
        <v>8274</v>
      </c>
      <c r="AI257" s="83">
        <v>-10800</v>
      </c>
      <c r="AJ257" s="83" t="s">
        <v>3214</v>
      </c>
      <c r="AK257" s="83" t="s">
        <v>3652</v>
      </c>
      <c r="AL257" s="89" t="s">
        <v>3970</v>
      </c>
      <c r="AM257" s="83" t="s">
        <v>4169</v>
      </c>
      <c r="AN257" s="85">
        <v>40682.640914351854</v>
      </c>
      <c r="AO257" s="89" t="s">
        <v>4397</v>
      </c>
      <c r="AP257" s="83" t="b">
        <v>0</v>
      </c>
      <c r="AQ257" s="83" t="b">
        <v>0</v>
      </c>
      <c r="AR257" s="83" t="b">
        <v>1</v>
      </c>
      <c r="AS257" s="83" t="s">
        <v>2142</v>
      </c>
      <c r="AT257" s="83">
        <v>6</v>
      </c>
      <c r="AU257" s="89" t="s">
        <v>4784</v>
      </c>
      <c r="AV257" s="83" t="b">
        <v>0</v>
      </c>
      <c r="AW257" s="83" t="s">
        <v>5508</v>
      </c>
      <c r="AX257" s="89" t="s">
        <v>5763</v>
      </c>
      <c r="AY257" s="83" t="s">
        <v>66</v>
      </c>
      <c r="AZ257" s="2"/>
      <c r="BA257" s="3"/>
      <c r="BB257" s="3"/>
      <c r="BC257" s="3"/>
      <c r="BD257" s="3"/>
    </row>
    <row r="258" spans="1:56" x14ac:dyDescent="0.25">
      <c r="A258" s="69" t="s">
        <v>687</v>
      </c>
      <c r="B258" s="70"/>
      <c r="C258" s="70"/>
      <c r="D258" s="71"/>
      <c r="E258" s="73"/>
      <c r="F258" s="107" t="s">
        <v>5160</v>
      </c>
      <c r="G258" s="70"/>
      <c r="H258" s="74"/>
      <c r="I258" s="75"/>
      <c r="J258" s="75"/>
      <c r="K258" s="74" t="s">
        <v>6374</v>
      </c>
      <c r="L258" s="78"/>
      <c r="M258" s="79"/>
      <c r="N258" s="79"/>
      <c r="O258" s="80"/>
      <c r="P258" s="81"/>
      <c r="Q258" s="81"/>
      <c r="R258" s="91"/>
      <c r="S258" s="91"/>
      <c r="T258" s="91"/>
      <c r="U258" s="91"/>
      <c r="V258" s="52"/>
      <c r="W258" s="52"/>
      <c r="X258" s="52"/>
      <c r="Y258" s="52"/>
      <c r="Z258" s="51"/>
      <c r="AA258" s="76"/>
      <c r="AB258" s="76"/>
      <c r="AC258" s="77"/>
      <c r="AD258" s="83" t="s">
        <v>2647</v>
      </c>
      <c r="AE258" s="83">
        <v>750</v>
      </c>
      <c r="AF258" s="83">
        <v>1862663</v>
      </c>
      <c r="AG258" s="83">
        <v>10065</v>
      </c>
      <c r="AH258" s="83">
        <v>1893</v>
      </c>
      <c r="AI258" s="83">
        <v>0</v>
      </c>
      <c r="AJ258" s="83" t="s">
        <v>3215</v>
      </c>
      <c r="AK258" s="83" t="s">
        <v>3568</v>
      </c>
      <c r="AL258" s="89" t="s">
        <v>3971</v>
      </c>
      <c r="AM258" s="83" t="s">
        <v>3523</v>
      </c>
      <c r="AN258" s="85">
        <v>40186.64947916667</v>
      </c>
      <c r="AO258" s="89" t="s">
        <v>4398</v>
      </c>
      <c r="AP258" s="83" t="b">
        <v>0</v>
      </c>
      <c r="AQ258" s="83" t="b">
        <v>0</v>
      </c>
      <c r="AR258" s="83" t="b">
        <v>0</v>
      </c>
      <c r="AS258" s="83" t="s">
        <v>2140</v>
      </c>
      <c r="AT258" s="83">
        <v>2574</v>
      </c>
      <c r="AU258" s="89" t="s">
        <v>4785</v>
      </c>
      <c r="AV258" s="83" t="b">
        <v>1</v>
      </c>
      <c r="AW258" s="83" t="s">
        <v>5508</v>
      </c>
      <c r="AX258" s="89" t="s">
        <v>5764</v>
      </c>
      <c r="AY258" s="83" t="s">
        <v>65</v>
      </c>
      <c r="AZ258" s="2"/>
      <c r="BA258" s="3"/>
      <c r="BB258" s="3"/>
      <c r="BC258" s="3"/>
      <c r="BD258" s="3"/>
    </row>
    <row r="259" spans="1:56" x14ac:dyDescent="0.25">
      <c r="A259" s="69" t="s">
        <v>378</v>
      </c>
      <c r="B259" s="70"/>
      <c r="C259" s="70"/>
      <c r="D259" s="71"/>
      <c r="E259" s="73"/>
      <c r="F259" s="107" t="s">
        <v>5161</v>
      </c>
      <c r="G259" s="70"/>
      <c r="H259" s="74"/>
      <c r="I259" s="75"/>
      <c r="J259" s="75"/>
      <c r="K259" s="74" t="s">
        <v>6375</v>
      </c>
      <c r="L259" s="78"/>
      <c r="M259" s="79"/>
      <c r="N259" s="79"/>
      <c r="O259" s="80"/>
      <c r="P259" s="81"/>
      <c r="Q259" s="81"/>
      <c r="R259" s="91"/>
      <c r="S259" s="91"/>
      <c r="T259" s="91"/>
      <c r="U259" s="91"/>
      <c r="V259" s="52"/>
      <c r="W259" s="52"/>
      <c r="X259" s="52"/>
      <c r="Y259" s="52"/>
      <c r="Z259" s="51"/>
      <c r="AA259" s="76"/>
      <c r="AB259" s="76"/>
      <c r="AC259" s="77"/>
      <c r="AD259" s="83" t="s">
        <v>2648</v>
      </c>
      <c r="AE259" s="83">
        <v>254</v>
      </c>
      <c r="AF259" s="83">
        <v>60</v>
      </c>
      <c r="AG259" s="83">
        <v>1693</v>
      </c>
      <c r="AH259" s="83">
        <v>1307</v>
      </c>
      <c r="AI259" s="83"/>
      <c r="AJ259" s="83" t="s">
        <v>3216</v>
      </c>
      <c r="AK259" s="83" t="s">
        <v>3653</v>
      </c>
      <c r="AL259" s="83"/>
      <c r="AM259" s="83"/>
      <c r="AN259" s="85">
        <v>42493.939953703702</v>
      </c>
      <c r="AO259" s="83"/>
      <c r="AP259" s="83" t="b">
        <v>1</v>
      </c>
      <c r="AQ259" s="83" t="b">
        <v>0</v>
      </c>
      <c r="AR259" s="83" t="b">
        <v>0</v>
      </c>
      <c r="AS259" s="83" t="s">
        <v>2140</v>
      </c>
      <c r="AT259" s="83">
        <v>3</v>
      </c>
      <c r="AU259" s="83"/>
      <c r="AV259" s="83" t="b">
        <v>0</v>
      </c>
      <c r="AW259" s="83" t="s">
        <v>5508</v>
      </c>
      <c r="AX259" s="89" t="s">
        <v>5765</v>
      </c>
      <c r="AY259" s="83" t="s">
        <v>66</v>
      </c>
      <c r="AZ259" s="2"/>
      <c r="BA259" s="3"/>
      <c r="BB259" s="3"/>
      <c r="BC259" s="3"/>
      <c r="BD259" s="3"/>
    </row>
    <row r="260" spans="1:56" x14ac:dyDescent="0.25">
      <c r="A260" s="69" t="s">
        <v>688</v>
      </c>
      <c r="B260" s="70"/>
      <c r="C260" s="70"/>
      <c r="D260" s="71"/>
      <c r="E260" s="73"/>
      <c r="F260" s="107" t="s">
        <v>5162</v>
      </c>
      <c r="G260" s="70"/>
      <c r="H260" s="74"/>
      <c r="I260" s="75"/>
      <c r="J260" s="75"/>
      <c r="K260" s="74" t="s">
        <v>6376</v>
      </c>
      <c r="L260" s="78"/>
      <c r="M260" s="79"/>
      <c r="N260" s="79"/>
      <c r="O260" s="80"/>
      <c r="P260" s="81"/>
      <c r="Q260" s="81"/>
      <c r="R260" s="91"/>
      <c r="S260" s="91"/>
      <c r="T260" s="91"/>
      <c r="U260" s="91"/>
      <c r="V260" s="52"/>
      <c r="W260" s="52"/>
      <c r="X260" s="52"/>
      <c r="Y260" s="52"/>
      <c r="Z260" s="51"/>
      <c r="AA260" s="76"/>
      <c r="AB260" s="76"/>
      <c r="AC260" s="77"/>
      <c r="AD260" s="83" t="s">
        <v>2649</v>
      </c>
      <c r="AE260" s="83">
        <v>323</v>
      </c>
      <c r="AF260" s="83">
        <v>945549</v>
      </c>
      <c r="AG260" s="83">
        <v>4453</v>
      </c>
      <c r="AH260" s="83">
        <v>10</v>
      </c>
      <c r="AI260" s="83">
        <v>-28800</v>
      </c>
      <c r="AJ260" s="83" t="s">
        <v>3217</v>
      </c>
      <c r="AK260" s="83" t="s">
        <v>3654</v>
      </c>
      <c r="AL260" s="89" t="s">
        <v>3972</v>
      </c>
      <c r="AM260" s="83" t="s">
        <v>4149</v>
      </c>
      <c r="AN260" s="85">
        <v>39667.649328703701</v>
      </c>
      <c r="AO260" s="89" t="s">
        <v>4399</v>
      </c>
      <c r="AP260" s="83" t="b">
        <v>0</v>
      </c>
      <c r="AQ260" s="83" t="b">
        <v>0</v>
      </c>
      <c r="AR260" s="83" t="b">
        <v>0</v>
      </c>
      <c r="AS260" s="83" t="s">
        <v>2140</v>
      </c>
      <c r="AT260" s="83">
        <v>11294</v>
      </c>
      <c r="AU260" s="89" t="s">
        <v>4786</v>
      </c>
      <c r="AV260" s="83" t="b">
        <v>1</v>
      </c>
      <c r="AW260" s="83" t="s">
        <v>5508</v>
      </c>
      <c r="AX260" s="89" t="s">
        <v>5766</v>
      </c>
      <c r="AY260" s="83" t="s">
        <v>65</v>
      </c>
      <c r="AZ260" s="2"/>
      <c r="BA260" s="3"/>
      <c r="BB260" s="3"/>
      <c r="BC260" s="3"/>
      <c r="BD260" s="3"/>
    </row>
    <row r="261" spans="1:56" x14ac:dyDescent="0.25">
      <c r="A261" s="69" t="s">
        <v>689</v>
      </c>
      <c r="B261" s="70"/>
      <c r="C261" s="70"/>
      <c r="D261" s="71"/>
      <c r="E261" s="73"/>
      <c r="F261" s="107" t="s">
        <v>5163</v>
      </c>
      <c r="G261" s="70"/>
      <c r="H261" s="74"/>
      <c r="I261" s="75"/>
      <c r="J261" s="75"/>
      <c r="K261" s="74" t="s">
        <v>6377</v>
      </c>
      <c r="L261" s="78"/>
      <c r="M261" s="79"/>
      <c r="N261" s="79"/>
      <c r="O261" s="80"/>
      <c r="P261" s="81"/>
      <c r="Q261" s="81"/>
      <c r="R261" s="91"/>
      <c r="S261" s="91"/>
      <c r="T261" s="91"/>
      <c r="U261" s="91"/>
      <c r="V261" s="52"/>
      <c r="W261" s="52"/>
      <c r="X261" s="52"/>
      <c r="Y261" s="52"/>
      <c r="Z261" s="51"/>
      <c r="AA261" s="76"/>
      <c r="AB261" s="76"/>
      <c r="AC261" s="77"/>
      <c r="AD261" s="83" t="s">
        <v>2650</v>
      </c>
      <c r="AE261" s="83">
        <v>6154</v>
      </c>
      <c r="AF261" s="83">
        <v>966562</v>
      </c>
      <c r="AG261" s="83">
        <v>55426</v>
      </c>
      <c r="AH261" s="83">
        <v>215</v>
      </c>
      <c r="AI261" s="83">
        <v>-18000</v>
      </c>
      <c r="AJ261" s="83" t="s">
        <v>3218</v>
      </c>
      <c r="AK261" s="83"/>
      <c r="AL261" s="89" t="s">
        <v>3973</v>
      </c>
      <c r="AM261" s="83" t="s">
        <v>4145</v>
      </c>
      <c r="AN261" s="85">
        <v>39163.940937500003</v>
      </c>
      <c r="AO261" s="89" t="s">
        <v>4400</v>
      </c>
      <c r="AP261" s="83" t="b">
        <v>0</v>
      </c>
      <c r="AQ261" s="83" t="b">
        <v>0</v>
      </c>
      <c r="AR261" s="83" t="b">
        <v>0</v>
      </c>
      <c r="AS261" s="83" t="s">
        <v>2140</v>
      </c>
      <c r="AT261" s="83">
        <v>14731</v>
      </c>
      <c r="AU261" s="89" t="s">
        <v>4787</v>
      </c>
      <c r="AV261" s="83" t="b">
        <v>1</v>
      </c>
      <c r="AW261" s="83" t="s">
        <v>5508</v>
      </c>
      <c r="AX261" s="89" t="s">
        <v>5767</v>
      </c>
      <c r="AY261" s="83" t="s">
        <v>65</v>
      </c>
      <c r="AZ261" s="2"/>
      <c r="BA261" s="3"/>
      <c r="BB261" s="3"/>
      <c r="BC261" s="3"/>
      <c r="BD261" s="3"/>
    </row>
    <row r="262" spans="1:56" x14ac:dyDescent="0.25">
      <c r="A262" s="69" t="s">
        <v>379</v>
      </c>
      <c r="B262" s="70"/>
      <c r="C262" s="70"/>
      <c r="D262" s="71"/>
      <c r="E262" s="73"/>
      <c r="F262" s="107" t="s">
        <v>5164</v>
      </c>
      <c r="G262" s="70"/>
      <c r="H262" s="74"/>
      <c r="I262" s="75"/>
      <c r="J262" s="75"/>
      <c r="K262" s="74" t="s">
        <v>6378</v>
      </c>
      <c r="L262" s="78"/>
      <c r="M262" s="79"/>
      <c r="N262" s="79"/>
      <c r="O262" s="80"/>
      <c r="P262" s="81"/>
      <c r="Q262" s="81"/>
      <c r="R262" s="91"/>
      <c r="S262" s="91"/>
      <c r="T262" s="91"/>
      <c r="U262" s="91"/>
      <c r="V262" s="52"/>
      <c r="W262" s="52"/>
      <c r="X262" s="52"/>
      <c r="Y262" s="52"/>
      <c r="Z262" s="51"/>
      <c r="AA262" s="76"/>
      <c r="AB262" s="76"/>
      <c r="AC262" s="77"/>
      <c r="AD262" s="83" t="s">
        <v>2651</v>
      </c>
      <c r="AE262" s="83">
        <v>202</v>
      </c>
      <c r="AF262" s="83">
        <v>201</v>
      </c>
      <c r="AG262" s="83">
        <v>16319</v>
      </c>
      <c r="AH262" s="83">
        <v>1777</v>
      </c>
      <c r="AI262" s="83">
        <v>-18000</v>
      </c>
      <c r="AJ262" s="83" t="s">
        <v>3219</v>
      </c>
      <c r="AK262" s="83">
        <v>305</v>
      </c>
      <c r="AL262" s="83"/>
      <c r="AM262" s="83" t="s">
        <v>4145</v>
      </c>
      <c r="AN262" s="85">
        <v>40943.726712962962</v>
      </c>
      <c r="AO262" s="89" t="s">
        <v>4401</v>
      </c>
      <c r="AP262" s="83" t="b">
        <v>1</v>
      </c>
      <c r="AQ262" s="83" t="b">
        <v>0</v>
      </c>
      <c r="AR262" s="83" t="b">
        <v>1</v>
      </c>
      <c r="AS262" s="83" t="s">
        <v>2140</v>
      </c>
      <c r="AT262" s="83">
        <v>2</v>
      </c>
      <c r="AU262" s="89" t="s">
        <v>4681</v>
      </c>
      <c r="AV262" s="83" t="b">
        <v>0</v>
      </c>
      <c r="AW262" s="83" t="s">
        <v>5508</v>
      </c>
      <c r="AX262" s="89" t="s">
        <v>5768</v>
      </c>
      <c r="AY262" s="83" t="s">
        <v>66</v>
      </c>
      <c r="AZ262" s="2"/>
      <c r="BA262" s="3"/>
      <c r="BB262" s="3"/>
      <c r="BC262" s="3"/>
      <c r="BD262" s="3"/>
    </row>
    <row r="263" spans="1:56" x14ac:dyDescent="0.25">
      <c r="A263" s="69" t="s">
        <v>690</v>
      </c>
      <c r="B263" s="70"/>
      <c r="C263" s="70"/>
      <c r="D263" s="71"/>
      <c r="E263" s="73"/>
      <c r="F263" s="107" t="s">
        <v>5165</v>
      </c>
      <c r="G263" s="70"/>
      <c r="H263" s="74"/>
      <c r="I263" s="75"/>
      <c r="J263" s="75"/>
      <c r="K263" s="74" t="s">
        <v>6379</v>
      </c>
      <c r="L263" s="78"/>
      <c r="M263" s="79"/>
      <c r="N263" s="79"/>
      <c r="O263" s="80"/>
      <c r="P263" s="81"/>
      <c r="Q263" s="81"/>
      <c r="R263" s="91"/>
      <c r="S263" s="91"/>
      <c r="T263" s="91"/>
      <c r="U263" s="91"/>
      <c r="V263" s="52"/>
      <c r="W263" s="52"/>
      <c r="X263" s="52"/>
      <c r="Y263" s="52"/>
      <c r="Z263" s="51"/>
      <c r="AA263" s="76"/>
      <c r="AB263" s="76"/>
      <c r="AC263" s="77"/>
      <c r="AD263" s="83" t="s">
        <v>2652</v>
      </c>
      <c r="AE263" s="83">
        <v>1858</v>
      </c>
      <c r="AF263" s="83">
        <v>3215</v>
      </c>
      <c r="AG263" s="83">
        <v>4039</v>
      </c>
      <c r="AH263" s="83">
        <v>6966</v>
      </c>
      <c r="AI263" s="83">
        <v>-18000</v>
      </c>
      <c r="AJ263" s="83" t="s">
        <v>3220</v>
      </c>
      <c r="AK263" s="83" t="s">
        <v>2371</v>
      </c>
      <c r="AL263" s="89" t="s">
        <v>3974</v>
      </c>
      <c r="AM263" s="83" t="s">
        <v>4145</v>
      </c>
      <c r="AN263" s="85">
        <v>41708.102129629631</v>
      </c>
      <c r="AO263" s="89" t="s">
        <v>4402</v>
      </c>
      <c r="AP263" s="83" t="b">
        <v>0</v>
      </c>
      <c r="AQ263" s="83" t="b">
        <v>0</v>
      </c>
      <c r="AR263" s="83" t="b">
        <v>1</v>
      </c>
      <c r="AS263" s="83" t="s">
        <v>2140</v>
      </c>
      <c r="AT263" s="83">
        <v>150</v>
      </c>
      <c r="AU263" s="89" t="s">
        <v>4788</v>
      </c>
      <c r="AV263" s="83" t="b">
        <v>1</v>
      </c>
      <c r="AW263" s="83" t="s">
        <v>5508</v>
      </c>
      <c r="AX263" s="89" t="s">
        <v>5769</v>
      </c>
      <c r="AY263" s="83" t="s">
        <v>65</v>
      </c>
      <c r="AZ263" s="2"/>
      <c r="BA263" s="3"/>
      <c r="BB263" s="3"/>
      <c r="BC263" s="3"/>
      <c r="BD263" s="3"/>
    </row>
    <row r="264" spans="1:56" x14ac:dyDescent="0.25">
      <c r="A264" s="69" t="s">
        <v>380</v>
      </c>
      <c r="B264" s="70"/>
      <c r="C264" s="70"/>
      <c r="D264" s="71"/>
      <c r="E264" s="73"/>
      <c r="F264" s="107" t="s">
        <v>5166</v>
      </c>
      <c r="G264" s="70"/>
      <c r="H264" s="74"/>
      <c r="I264" s="75"/>
      <c r="J264" s="75"/>
      <c r="K264" s="74" t="s">
        <v>6380</v>
      </c>
      <c r="L264" s="78"/>
      <c r="M264" s="79"/>
      <c r="N264" s="79"/>
      <c r="O264" s="80"/>
      <c r="P264" s="81"/>
      <c r="Q264" s="81"/>
      <c r="R264" s="91"/>
      <c r="S264" s="91"/>
      <c r="T264" s="91"/>
      <c r="U264" s="91"/>
      <c r="V264" s="52"/>
      <c r="W264" s="52"/>
      <c r="X264" s="52"/>
      <c r="Y264" s="52"/>
      <c r="Z264" s="51"/>
      <c r="AA264" s="76"/>
      <c r="AB264" s="76"/>
      <c r="AC264" s="77"/>
      <c r="AD264" s="83" t="s">
        <v>2653</v>
      </c>
      <c r="AE264" s="83">
        <v>131</v>
      </c>
      <c r="AF264" s="83">
        <v>29</v>
      </c>
      <c r="AG264" s="83">
        <v>502</v>
      </c>
      <c r="AH264" s="83">
        <v>0</v>
      </c>
      <c r="AI264" s="83">
        <v>0</v>
      </c>
      <c r="AJ264" s="83"/>
      <c r="AK264" s="83"/>
      <c r="AL264" s="83"/>
      <c r="AM264" s="83" t="s">
        <v>4170</v>
      </c>
      <c r="AN264" s="85">
        <v>42676.597349537034</v>
      </c>
      <c r="AO264" s="89" t="s">
        <v>4403</v>
      </c>
      <c r="AP264" s="83" t="b">
        <v>1</v>
      </c>
      <c r="AQ264" s="83" t="b">
        <v>0</v>
      </c>
      <c r="AR264" s="83" t="b">
        <v>1</v>
      </c>
      <c r="AS264" s="83" t="s">
        <v>2140</v>
      </c>
      <c r="AT264" s="83">
        <v>2</v>
      </c>
      <c r="AU264" s="83"/>
      <c r="AV264" s="83" t="b">
        <v>0</v>
      </c>
      <c r="AW264" s="83" t="s">
        <v>5508</v>
      </c>
      <c r="AX264" s="89" t="s">
        <v>5770</v>
      </c>
      <c r="AY264" s="83" t="s">
        <v>66</v>
      </c>
      <c r="AZ264" s="2"/>
      <c r="BA264" s="3"/>
      <c r="BB264" s="3"/>
      <c r="BC264" s="3"/>
      <c r="BD264" s="3"/>
    </row>
    <row r="265" spans="1:56" x14ac:dyDescent="0.25">
      <c r="A265" s="69" t="s">
        <v>381</v>
      </c>
      <c r="B265" s="70"/>
      <c r="C265" s="70"/>
      <c r="D265" s="71"/>
      <c r="E265" s="73"/>
      <c r="F265" s="107" t="s">
        <v>5167</v>
      </c>
      <c r="G265" s="70"/>
      <c r="H265" s="74"/>
      <c r="I265" s="75"/>
      <c r="J265" s="75"/>
      <c r="K265" s="74" t="s">
        <v>6381</v>
      </c>
      <c r="L265" s="78"/>
      <c r="M265" s="79"/>
      <c r="N265" s="79"/>
      <c r="O265" s="80"/>
      <c r="P265" s="81"/>
      <c r="Q265" s="81"/>
      <c r="R265" s="91"/>
      <c r="S265" s="91"/>
      <c r="T265" s="91"/>
      <c r="U265" s="91"/>
      <c r="V265" s="52"/>
      <c r="W265" s="52"/>
      <c r="X265" s="52"/>
      <c r="Y265" s="52"/>
      <c r="Z265" s="51"/>
      <c r="AA265" s="76"/>
      <c r="AB265" s="76"/>
      <c r="AC265" s="77"/>
      <c r="AD265" s="83" t="s">
        <v>2654</v>
      </c>
      <c r="AE265" s="83">
        <v>5668</v>
      </c>
      <c r="AF265" s="83">
        <v>5175</v>
      </c>
      <c r="AG265" s="83">
        <v>434370</v>
      </c>
      <c r="AH265" s="83">
        <v>200684</v>
      </c>
      <c r="AI265" s="83">
        <v>-18000</v>
      </c>
      <c r="AJ265" s="83"/>
      <c r="AK265" s="83" t="s">
        <v>3655</v>
      </c>
      <c r="AL265" s="83"/>
      <c r="AM265" s="83" t="s">
        <v>4145</v>
      </c>
      <c r="AN265" s="85">
        <v>40643.669039351851</v>
      </c>
      <c r="AO265" s="89" t="s">
        <v>4404</v>
      </c>
      <c r="AP265" s="83" t="b">
        <v>0</v>
      </c>
      <c r="AQ265" s="83" t="b">
        <v>0</v>
      </c>
      <c r="AR265" s="83" t="b">
        <v>1</v>
      </c>
      <c r="AS265" s="83" t="s">
        <v>2140</v>
      </c>
      <c r="AT265" s="83">
        <v>585</v>
      </c>
      <c r="AU265" s="89" t="s">
        <v>4789</v>
      </c>
      <c r="AV265" s="83" t="b">
        <v>0</v>
      </c>
      <c r="AW265" s="83" t="s">
        <v>5508</v>
      </c>
      <c r="AX265" s="89" t="s">
        <v>5771</v>
      </c>
      <c r="AY265" s="83" t="s">
        <v>66</v>
      </c>
      <c r="AZ265" s="2"/>
      <c r="BA265" s="3"/>
      <c r="BB265" s="3"/>
      <c r="BC265" s="3"/>
      <c r="BD265" s="3"/>
    </row>
    <row r="266" spans="1:56" x14ac:dyDescent="0.25">
      <c r="A266" s="69" t="s">
        <v>691</v>
      </c>
      <c r="B266" s="70"/>
      <c r="C266" s="70"/>
      <c r="D266" s="71"/>
      <c r="E266" s="73"/>
      <c r="F266" s="107" t="s">
        <v>5168</v>
      </c>
      <c r="G266" s="70"/>
      <c r="H266" s="74"/>
      <c r="I266" s="75"/>
      <c r="J266" s="75"/>
      <c r="K266" s="74" t="s">
        <v>6382</v>
      </c>
      <c r="L266" s="78"/>
      <c r="M266" s="79"/>
      <c r="N266" s="79"/>
      <c r="O266" s="80"/>
      <c r="P266" s="81"/>
      <c r="Q266" s="81"/>
      <c r="R266" s="91"/>
      <c r="S266" s="91"/>
      <c r="T266" s="91"/>
      <c r="U266" s="91"/>
      <c r="V266" s="52"/>
      <c r="W266" s="52"/>
      <c r="X266" s="52"/>
      <c r="Y266" s="52"/>
      <c r="Z266" s="51"/>
      <c r="AA266" s="76"/>
      <c r="AB266" s="76"/>
      <c r="AC266" s="77"/>
      <c r="AD266" s="83" t="s">
        <v>2655</v>
      </c>
      <c r="AE266" s="83">
        <v>1389</v>
      </c>
      <c r="AF266" s="83">
        <v>13113</v>
      </c>
      <c r="AG266" s="83">
        <v>31459</v>
      </c>
      <c r="AH266" s="83">
        <v>4136</v>
      </c>
      <c r="AI266" s="83">
        <v>-12600</v>
      </c>
      <c r="AJ266" s="83" t="s">
        <v>3221</v>
      </c>
      <c r="AK266" s="83" t="s">
        <v>3656</v>
      </c>
      <c r="AL266" s="83"/>
      <c r="AM266" s="83" t="s">
        <v>4171</v>
      </c>
      <c r="AN266" s="85">
        <v>40025.413240740738</v>
      </c>
      <c r="AO266" s="89" t="s">
        <v>4405</v>
      </c>
      <c r="AP266" s="83" t="b">
        <v>1</v>
      </c>
      <c r="AQ266" s="83" t="b">
        <v>0</v>
      </c>
      <c r="AR266" s="83" t="b">
        <v>1</v>
      </c>
      <c r="AS266" s="83" t="s">
        <v>2140</v>
      </c>
      <c r="AT266" s="83">
        <v>186</v>
      </c>
      <c r="AU266" s="89" t="s">
        <v>4681</v>
      </c>
      <c r="AV266" s="83" t="b">
        <v>1</v>
      </c>
      <c r="AW266" s="83" t="s">
        <v>5508</v>
      </c>
      <c r="AX266" s="89" t="s">
        <v>5772</v>
      </c>
      <c r="AY266" s="83" t="s">
        <v>65</v>
      </c>
      <c r="AZ266" s="2"/>
      <c r="BA266" s="3"/>
      <c r="BB266" s="3"/>
      <c r="BC266" s="3"/>
      <c r="BD266" s="3"/>
    </row>
    <row r="267" spans="1:56" x14ac:dyDescent="0.25">
      <c r="A267" s="69" t="s">
        <v>382</v>
      </c>
      <c r="B267" s="70"/>
      <c r="C267" s="70"/>
      <c r="D267" s="71"/>
      <c r="E267" s="73"/>
      <c r="F267" s="107" t="s">
        <v>5169</v>
      </c>
      <c r="G267" s="70"/>
      <c r="H267" s="74"/>
      <c r="I267" s="75"/>
      <c r="J267" s="75"/>
      <c r="K267" s="74" t="s">
        <v>6383</v>
      </c>
      <c r="L267" s="78"/>
      <c r="M267" s="79"/>
      <c r="N267" s="79"/>
      <c r="O267" s="80"/>
      <c r="P267" s="81"/>
      <c r="Q267" s="81"/>
      <c r="R267" s="91"/>
      <c r="S267" s="91"/>
      <c r="T267" s="91"/>
      <c r="U267" s="91"/>
      <c r="V267" s="52"/>
      <c r="W267" s="52"/>
      <c r="X267" s="52"/>
      <c r="Y267" s="52"/>
      <c r="Z267" s="51"/>
      <c r="AA267" s="76"/>
      <c r="AB267" s="76"/>
      <c r="AC267" s="77"/>
      <c r="AD267" s="83" t="s">
        <v>2656</v>
      </c>
      <c r="AE267" s="83">
        <v>3606</v>
      </c>
      <c r="AF267" s="83">
        <v>2221</v>
      </c>
      <c r="AG267" s="83">
        <v>35074</v>
      </c>
      <c r="AH267" s="83">
        <v>9030</v>
      </c>
      <c r="AI267" s="83"/>
      <c r="AJ267" s="83" t="s">
        <v>3222</v>
      </c>
      <c r="AK267" s="83" t="s">
        <v>3657</v>
      </c>
      <c r="AL267" s="89" t="s">
        <v>3975</v>
      </c>
      <c r="AM267" s="83"/>
      <c r="AN267" s="85">
        <v>41687.859363425923</v>
      </c>
      <c r="AO267" s="89" t="s">
        <v>4406</v>
      </c>
      <c r="AP267" s="83" t="b">
        <v>0</v>
      </c>
      <c r="AQ267" s="83" t="b">
        <v>0</v>
      </c>
      <c r="AR267" s="83" t="b">
        <v>1</v>
      </c>
      <c r="AS267" s="83" t="s">
        <v>2140</v>
      </c>
      <c r="AT267" s="83">
        <v>493</v>
      </c>
      <c r="AU267" s="89" t="s">
        <v>4790</v>
      </c>
      <c r="AV267" s="83" t="b">
        <v>0</v>
      </c>
      <c r="AW267" s="83" t="s">
        <v>5508</v>
      </c>
      <c r="AX267" s="89" t="s">
        <v>5773</v>
      </c>
      <c r="AY267" s="83" t="s">
        <v>66</v>
      </c>
      <c r="AZ267" s="2"/>
      <c r="BA267" s="3"/>
      <c r="BB267" s="3"/>
      <c r="BC267" s="3"/>
      <c r="BD267" s="3"/>
    </row>
    <row r="268" spans="1:56" x14ac:dyDescent="0.25">
      <c r="A268" s="69" t="s">
        <v>692</v>
      </c>
      <c r="B268" s="70"/>
      <c r="C268" s="70"/>
      <c r="D268" s="71"/>
      <c r="E268" s="73"/>
      <c r="F268" s="107" t="s">
        <v>5170</v>
      </c>
      <c r="G268" s="70"/>
      <c r="H268" s="74"/>
      <c r="I268" s="75"/>
      <c r="J268" s="75"/>
      <c r="K268" s="74" t="s">
        <v>6384</v>
      </c>
      <c r="L268" s="78"/>
      <c r="M268" s="79"/>
      <c r="N268" s="79"/>
      <c r="O268" s="80"/>
      <c r="P268" s="81"/>
      <c r="Q268" s="81"/>
      <c r="R268" s="91"/>
      <c r="S268" s="91"/>
      <c r="T268" s="91"/>
      <c r="U268" s="91"/>
      <c r="V268" s="52"/>
      <c r="W268" s="52"/>
      <c r="X268" s="52"/>
      <c r="Y268" s="52"/>
      <c r="Z268" s="51"/>
      <c r="AA268" s="76"/>
      <c r="AB268" s="76"/>
      <c r="AC268" s="77"/>
      <c r="AD268" s="83" t="s">
        <v>2657</v>
      </c>
      <c r="AE268" s="83">
        <v>1</v>
      </c>
      <c r="AF268" s="83">
        <v>22403295</v>
      </c>
      <c r="AG268" s="83">
        <v>2822</v>
      </c>
      <c r="AH268" s="83">
        <v>0</v>
      </c>
      <c r="AI268" s="83">
        <v>-32400</v>
      </c>
      <c r="AJ268" s="83" t="s">
        <v>3223</v>
      </c>
      <c r="AK268" s="83" t="s">
        <v>3658</v>
      </c>
      <c r="AL268" s="89" t="s">
        <v>3976</v>
      </c>
      <c r="AM268" s="83" t="s">
        <v>4172</v>
      </c>
      <c r="AN268" s="85">
        <v>40227.845324074071</v>
      </c>
      <c r="AO268" s="83"/>
      <c r="AP268" s="83" t="b">
        <v>0</v>
      </c>
      <c r="AQ268" s="83" t="b">
        <v>0</v>
      </c>
      <c r="AR268" s="83" t="b">
        <v>0</v>
      </c>
      <c r="AS268" s="83" t="s">
        <v>2140</v>
      </c>
      <c r="AT268" s="83">
        <v>88800</v>
      </c>
      <c r="AU268" s="89" t="s">
        <v>4791</v>
      </c>
      <c r="AV268" s="83" t="b">
        <v>1</v>
      </c>
      <c r="AW268" s="83" t="s">
        <v>5508</v>
      </c>
      <c r="AX268" s="89" t="s">
        <v>5774</v>
      </c>
      <c r="AY268" s="83" t="s">
        <v>65</v>
      </c>
      <c r="AZ268" s="2"/>
      <c r="BA268" s="3"/>
      <c r="BB268" s="3"/>
      <c r="BC268" s="3"/>
      <c r="BD268" s="3"/>
    </row>
    <row r="269" spans="1:56" x14ac:dyDescent="0.25">
      <c r="A269" s="69" t="s">
        <v>383</v>
      </c>
      <c r="B269" s="70"/>
      <c r="C269" s="70"/>
      <c r="D269" s="71"/>
      <c r="E269" s="73"/>
      <c r="F269" s="107" t="s">
        <v>5171</v>
      </c>
      <c r="G269" s="70"/>
      <c r="H269" s="74"/>
      <c r="I269" s="75"/>
      <c r="J269" s="75"/>
      <c r="K269" s="74" t="s">
        <v>6385</v>
      </c>
      <c r="L269" s="78"/>
      <c r="M269" s="79"/>
      <c r="N269" s="79"/>
      <c r="O269" s="80"/>
      <c r="P269" s="81"/>
      <c r="Q269" s="81"/>
      <c r="R269" s="91"/>
      <c r="S269" s="91"/>
      <c r="T269" s="91"/>
      <c r="U269" s="91"/>
      <c r="V269" s="52"/>
      <c r="W269" s="52"/>
      <c r="X269" s="52"/>
      <c r="Y269" s="52"/>
      <c r="Z269" s="51"/>
      <c r="AA269" s="76"/>
      <c r="AB269" s="76"/>
      <c r="AC269" s="77"/>
      <c r="AD269" s="83" t="s">
        <v>2658</v>
      </c>
      <c r="AE269" s="83">
        <v>275</v>
      </c>
      <c r="AF269" s="83">
        <v>166</v>
      </c>
      <c r="AG269" s="83">
        <v>5180</v>
      </c>
      <c r="AH269" s="83">
        <v>4891</v>
      </c>
      <c r="AI269" s="83"/>
      <c r="AJ269" s="83" t="s">
        <v>3224</v>
      </c>
      <c r="AK269" s="83" t="s">
        <v>2367</v>
      </c>
      <c r="AL269" s="83"/>
      <c r="AM269" s="83"/>
      <c r="AN269" s="85">
        <v>42537.582685185182</v>
      </c>
      <c r="AO269" s="83"/>
      <c r="AP269" s="83" t="b">
        <v>1</v>
      </c>
      <c r="AQ269" s="83" t="b">
        <v>0</v>
      </c>
      <c r="AR269" s="83" t="b">
        <v>0</v>
      </c>
      <c r="AS269" s="83" t="s">
        <v>2140</v>
      </c>
      <c r="AT269" s="83">
        <v>11</v>
      </c>
      <c r="AU269" s="83"/>
      <c r="AV269" s="83" t="b">
        <v>0</v>
      </c>
      <c r="AW269" s="83" t="s">
        <v>5508</v>
      </c>
      <c r="AX269" s="89" t="s">
        <v>5775</v>
      </c>
      <c r="AY269" s="83" t="s">
        <v>66</v>
      </c>
      <c r="AZ269" s="2"/>
      <c r="BA269" s="3"/>
      <c r="BB269" s="3"/>
      <c r="BC269" s="3"/>
      <c r="BD269" s="3"/>
    </row>
    <row r="270" spans="1:56" x14ac:dyDescent="0.25">
      <c r="A270" s="69" t="s">
        <v>384</v>
      </c>
      <c r="B270" s="70"/>
      <c r="C270" s="70"/>
      <c r="D270" s="71"/>
      <c r="E270" s="73"/>
      <c r="F270" s="107" t="s">
        <v>5172</v>
      </c>
      <c r="G270" s="70"/>
      <c r="H270" s="74"/>
      <c r="I270" s="75"/>
      <c r="J270" s="75"/>
      <c r="K270" s="74" t="s">
        <v>6386</v>
      </c>
      <c r="L270" s="78"/>
      <c r="M270" s="79"/>
      <c r="N270" s="79"/>
      <c r="O270" s="80"/>
      <c r="P270" s="81"/>
      <c r="Q270" s="81"/>
      <c r="R270" s="91"/>
      <c r="S270" s="91"/>
      <c r="T270" s="91"/>
      <c r="U270" s="91"/>
      <c r="V270" s="52"/>
      <c r="W270" s="52"/>
      <c r="X270" s="52"/>
      <c r="Y270" s="52"/>
      <c r="Z270" s="51"/>
      <c r="AA270" s="76"/>
      <c r="AB270" s="76"/>
      <c r="AC270" s="77"/>
      <c r="AD270" s="83" t="s">
        <v>2659</v>
      </c>
      <c r="AE270" s="83">
        <v>792</v>
      </c>
      <c r="AF270" s="83">
        <v>1370</v>
      </c>
      <c r="AG270" s="83">
        <v>13789</v>
      </c>
      <c r="AH270" s="83">
        <v>4949</v>
      </c>
      <c r="AI270" s="83">
        <v>-18000</v>
      </c>
      <c r="AJ270" s="83" t="s">
        <v>3225</v>
      </c>
      <c r="AK270" s="90" t="s">
        <v>3659</v>
      </c>
      <c r="AL270" s="89" t="s">
        <v>3977</v>
      </c>
      <c r="AM270" s="83" t="s">
        <v>4146</v>
      </c>
      <c r="AN270" s="85">
        <v>39909.878217592595</v>
      </c>
      <c r="AO270" s="89" t="s">
        <v>4407</v>
      </c>
      <c r="AP270" s="83" t="b">
        <v>0</v>
      </c>
      <c r="AQ270" s="83" t="b">
        <v>0</v>
      </c>
      <c r="AR270" s="83" t="b">
        <v>1</v>
      </c>
      <c r="AS270" s="83" t="s">
        <v>2140</v>
      </c>
      <c r="AT270" s="83">
        <v>113</v>
      </c>
      <c r="AU270" s="89" t="s">
        <v>4792</v>
      </c>
      <c r="AV270" s="83" t="b">
        <v>0</v>
      </c>
      <c r="AW270" s="83" t="s">
        <v>5508</v>
      </c>
      <c r="AX270" s="89" t="s">
        <v>5776</v>
      </c>
      <c r="AY270" s="83" t="s">
        <v>66</v>
      </c>
      <c r="AZ270" s="2"/>
      <c r="BA270" s="3"/>
      <c r="BB270" s="3"/>
      <c r="BC270" s="3"/>
      <c r="BD270" s="3"/>
    </row>
    <row r="271" spans="1:56" x14ac:dyDescent="0.25">
      <c r="A271" s="69" t="s">
        <v>693</v>
      </c>
      <c r="B271" s="70"/>
      <c r="C271" s="70"/>
      <c r="D271" s="71"/>
      <c r="E271" s="73"/>
      <c r="F271" s="107" t="s">
        <v>5173</v>
      </c>
      <c r="G271" s="70"/>
      <c r="H271" s="74"/>
      <c r="I271" s="75"/>
      <c r="J271" s="75"/>
      <c r="K271" s="74" t="s">
        <v>6387</v>
      </c>
      <c r="L271" s="78"/>
      <c r="M271" s="79"/>
      <c r="N271" s="79"/>
      <c r="O271" s="80"/>
      <c r="P271" s="81"/>
      <c r="Q271" s="81"/>
      <c r="R271" s="91"/>
      <c r="S271" s="91"/>
      <c r="T271" s="91"/>
      <c r="U271" s="91"/>
      <c r="V271" s="52"/>
      <c r="W271" s="52"/>
      <c r="X271" s="52"/>
      <c r="Y271" s="52"/>
      <c r="Z271" s="51"/>
      <c r="AA271" s="76"/>
      <c r="AB271" s="76"/>
      <c r="AC271" s="77"/>
      <c r="AD271" s="83" t="s">
        <v>2660</v>
      </c>
      <c r="AE271" s="83">
        <v>410</v>
      </c>
      <c r="AF271" s="83">
        <v>36110</v>
      </c>
      <c r="AG271" s="83">
        <v>24563</v>
      </c>
      <c r="AH271" s="83">
        <v>947</v>
      </c>
      <c r="AI271" s="83">
        <v>-18000</v>
      </c>
      <c r="AJ271" s="83" t="s">
        <v>3226</v>
      </c>
      <c r="AK271" s="83" t="s">
        <v>3593</v>
      </c>
      <c r="AL271" s="89" t="s">
        <v>3978</v>
      </c>
      <c r="AM271" s="83" t="s">
        <v>4146</v>
      </c>
      <c r="AN271" s="85">
        <v>39975.923067129632</v>
      </c>
      <c r="AO271" s="89" t="s">
        <v>4408</v>
      </c>
      <c r="AP271" s="83" t="b">
        <v>0</v>
      </c>
      <c r="AQ271" s="83" t="b">
        <v>0</v>
      </c>
      <c r="AR271" s="83" t="b">
        <v>1</v>
      </c>
      <c r="AS271" s="83" t="s">
        <v>2140</v>
      </c>
      <c r="AT271" s="83">
        <v>432</v>
      </c>
      <c r="AU271" s="89" t="s">
        <v>4793</v>
      </c>
      <c r="AV271" s="83" t="b">
        <v>1</v>
      </c>
      <c r="AW271" s="83" t="s">
        <v>5508</v>
      </c>
      <c r="AX271" s="89" t="s">
        <v>5777</v>
      </c>
      <c r="AY271" s="83" t="s">
        <v>65</v>
      </c>
      <c r="AZ271" s="2"/>
      <c r="BA271" s="3"/>
      <c r="BB271" s="3"/>
      <c r="BC271" s="3"/>
      <c r="BD271" s="3"/>
    </row>
    <row r="272" spans="1:56" x14ac:dyDescent="0.25">
      <c r="A272" s="69" t="s">
        <v>385</v>
      </c>
      <c r="B272" s="70"/>
      <c r="C272" s="70"/>
      <c r="D272" s="71"/>
      <c r="E272" s="73"/>
      <c r="F272" s="107" t="s">
        <v>5174</v>
      </c>
      <c r="G272" s="70"/>
      <c r="H272" s="74"/>
      <c r="I272" s="75"/>
      <c r="J272" s="75"/>
      <c r="K272" s="74" t="s">
        <v>6388</v>
      </c>
      <c r="L272" s="78"/>
      <c r="M272" s="79"/>
      <c r="N272" s="79"/>
      <c r="O272" s="80"/>
      <c r="P272" s="81"/>
      <c r="Q272" s="81"/>
      <c r="R272" s="91"/>
      <c r="S272" s="91"/>
      <c r="T272" s="91"/>
      <c r="U272" s="91"/>
      <c r="V272" s="52"/>
      <c r="W272" s="52"/>
      <c r="X272" s="52"/>
      <c r="Y272" s="52"/>
      <c r="Z272" s="51"/>
      <c r="AA272" s="76"/>
      <c r="AB272" s="76"/>
      <c r="AC272" s="77"/>
      <c r="AD272" s="83" t="s">
        <v>2661</v>
      </c>
      <c r="AE272" s="83">
        <v>261</v>
      </c>
      <c r="AF272" s="83">
        <v>521</v>
      </c>
      <c r="AG272" s="83">
        <v>8434</v>
      </c>
      <c r="AH272" s="83">
        <v>858</v>
      </c>
      <c r="AI272" s="83"/>
      <c r="AJ272" s="83" t="s">
        <v>3227</v>
      </c>
      <c r="AK272" s="83" t="s">
        <v>2363</v>
      </c>
      <c r="AL272" s="83"/>
      <c r="AM272" s="83"/>
      <c r="AN272" s="85">
        <v>41143.085370370369</v>
      </c>
      <c r="AO272" s="89" t="s">
        <v>4409</v>
      </c>
      <c r="AP272" s="83" t="b">
        <v>1</v>
      </c>
      <c r="AQ272" s="83" t="b">
        <v>0</v>
      </c>
      <c r="AR272" s="83" t="b">
        <v>1</v>
      </c>
      <c r="AS272" s="83" t="s">
        <v>2140</v>
      </c>
      <c r="AT272" s="83">
        <v>42</v>
      </c>
      <c r="AU272" s="89" t="s">
        <v>4681</v>
      </c>
      <c r="AV272" s="83" t="b">
        <v>0</v>
      </c>
      <c r="AW272" s="83" t="s">
        <v>5508</v>
      </c>
      <c r="AX272" s="89" t="s">
        <v>5778</v>
      </c>
      <c r="AY272" s="83" t="s">
        <v>66</v>
      </c>
      <c r="AZ272" s="2"/>
      <c r="BA272" s="3"/>
      <c r="BB272" s="3"/>
      <c r="BC272" s="3"/>
      <c r="BD272" s="3"/>
    </row>
    <row r="273" spans="1:56" x14ac:dyDescent="0.25">
      <c r="A273" s="69" t="s">
        <v>694</v>
      </c>
      <c r="B273" s="70"/>
      <c r="C273" s="70"/>
      <c r="D273" s="71"/>
      <c r="E273" s="73"/>
      <c r="F273" s="107" t="s">
        <v>5175</v>
      </c>
      <c r="G273" s="70"/>
      <c r="H273" s="74"/>
      <c r="I273" s="75"/>
      <c r="J273" s="75"/>
      <c r="K273" s="74" t="s">
        <v>6389</v>
      </c>
      <c r="L273" s="78"/>
      <c r="M273" s="79"/>
      <c r="N273" s="79"/>
      <c r="O273" s="80"/>
      <c r="P273" s="81"/>
      <c r="Q273" s="81"/>
      <c r="R273" s="91"/>
      <c r="S273" s="91"/>
      <c r="T273" s="91"/>
      <c r="U273" s="91"/>
      <c r="V273" s="52"/>
      <c r="W273" s="52"/>
      <c r="X273" s="52"/>
      <c r="Y273" s="52"/>
      <c r="Z273" s="51"/>
      <c r="AA273" s="76"/>
      <c r="AB273" s="76"/>
      <c r="AC273" s="77"/>
      <c r="AD273" s="83" t="s">
        <v>2662</v>
      </c>
      <c r="AE273" s="83">
        <v>3631</v>
      </c>
      <c r="AF273" s="83">
        <v>81816</v>
      </c>
      <c r="AG273" s="83">
        <v>265291</v>
      </c>
      <c r="AH273" s="83">
        <v>389</v>
      </c>
      <c r="AI273" s="83">
        <v>-28800</v>
      </c>
      <c r="AJ273" s="83" t="s">
        <v>3228</v>
      </c>
      <c r="AK273" s="83" t="s">
        <v>3660</v>
      </c>
      <c r="AL273" s="89" t="s">
        <v>3979</v>
      </c>
      <c r="AM273" s="83" t="s">
        <v>4149</v>
      </c>
      <c r="AN273" s="85">
        <v>39795.006539351853</v>
      </c>
      <c r="AO273" s="89" t="s">
        <v>4410</v>
      </c>
      <c r="AP273" s="83" t="b">
        <v>0</v>
      </c>
      <c r="AQ273" s="83" t="b">
        <v>0</v>
      </c>
      <c r="AR273" s="83" t="b">
        <v>1</v>
      </c>
      <c r="AS273" s="83" t="s">
        <v>2140</v>
      </c>
      <c r="AT273" s="83">
        <v>2622</v>
      </c>
      <c r="AU273" s="89" t="s">
        <v>4794</v>
      </c>
      <c r="AV273" s="83" t="b">
        <v>1</v>
      </c>
      <c r="AW273" s="83" t="s">
        <v>5508</v>
      </c>
      <c r="AX273" s="89" t="s">
        <v>5779</v>
      </c>
      <c r="AY273" s="83" t="s">
        <v>65</v>
      </c>
      <c r="AZ273" s="2"/>
      <c r="BA273" s="3"/>
      <c r="BB273" s="3"/>
      <c r="BC273" s="3"/>
      <c r="BD273" s="3"/>
    </row>
    <row r="274" spans="1:56" x14ac:dyDescent="0.25">
      <c r="A274" s="69" t="s">
        <v>386</v>
      </c>
      <c r="B274" s="70"/>
      <c r="C274" s="70"/>
      <c r="D274" s="71"/>
      <c r="E274" s="73"/>
      <c r="F274" s="107" t="s">
        <v>5176</v>
      </c>
      <c r="G274" s="70"/>
      <c r="H274" s="74"/>
      <c r="I274" s="75"/>
      <c r="J274" s="75"/>
      <c r="K274" s="74" t="s">
        <v>6390</v>
      </c>
      <c r="L274" s="78"/>
      <c r="M274" s="79"/>
      <c r="N274" s="79"/>
      <c r="O274" s="80"/>
      <c r="P274" s="81"/>
      <c r="Q274" s="81"/>
      <c r="R274" s="91"/>
      <c r="S274" s="91"/>
      <c r="T274" s="91"/>
      <c r="U274" s="91"/>
      <c r="V274" s="52"/>
      <c r="W274" s="52"/>
      <c r="X274" s="52"/>
      <c r="Y274" s="52"/>
      <c r="Z274" s="51"/>
      <c r="AA274" s="76"/>
      <c r="AB274" s="76"/>
      <c r="AC274" s="77"/>
      <c r="AD274" s="83" t="s">
        <v>2663</v>
      </c>
      <c r="AE274" s="83">
        <v>385</v>
      </c>
      <c r="AF274" s="83">
        <v>914</v>
      </c>
      <c r="AG274" s="83">
        <v>130440</v>
      </c>
      <c r="AH274" s="83">
        <v>93</v>
      </c>
      <c r="AI274" s="83">
        <v>32400</v>
      </c>
      <c r="AJ274" s="83" t="s">
        <v>3229</v>
      </c>
      <c r="AK274" s="83" t="s">
        <v>3661</v>
      </c>
      <c r="AL274" s="89" t="s">
        <v>3980</v>
      </c>
      <c r="AM274" s="83" t="s">
        <v>4163</v>
      </c>
      <c r="AN274" s="85">
        <v>40543.374201388891</v>
      </c>
      <c r="AO274" s="89" t="s">
        <v>4411</v>
      </c>
      <c r="AP274" s="83" t="b">
        <v>0</v>
      </c>
      <c r="AQ274" s="83" t="b">
        <v>0</v>
      </c>
      <c r="AR274" s="83" t="b">
        <v>0</v>
      </c>
      <c r="AS274" s="83" t="s">
        <v>2145</v>
      </c>
      <c r="AT274" s="83">
        <v>79</v>
      </c>
      <c r="AU274" s="89" t="s">
        <v>4745</v>
      </c>
      <c r="AV274" s="83" t="b">
        <v>0</v>
      </c>
      <c r="AW274" s="83" t="s">
        <v>5508</v>
      </c>
      <c r="AX274" s="89" t="s">
        <v>5780</v>
      </c>
      <c r="AY274" s="83" t="s">
        <v>66</v>
      </c>
      <c r="AZ274" s="2"/>
      <c r="BA274" s="3"/>
      <c r="BB274" s="3"/>
      <c r="BC274" s="3"/>
      <c r="BD274" s="3"/>
    </row>
    <row r="275" spans="1:56" x14ac:dyDescent="0.25">
      <c r="A275" s="69" t="s">
        <v>387</v>
      </c>
      <c r="B275" s="70"/>
      <c r="C275" s="70"/>
      <c r="D275" s="71"/>
      <c r="E275" s="73"/>
      <c r="F275" s="107" t="s">
        <v>5177</v>
      </c>
      <c r="G275" s="70"/>
      <c r="H275" s="74"/>
      <c r="I275" s="75"/>
      <c r="J275" s="75"/>
      <c r="K275" s="74" t="s">
        <v>6391</v>
      </c>
      <c r="L275" s="78"/>
      <c r="M275" s="79"/>
      <c r="N275" s="79"/>
      <c r="O275" s="80"/>
      <c r="P275" s="81"/>
      <c r="Q275" s="81"/>
      <c r="R275" s="91"/>
      <c r="S275" s="91"/>
      <c r="T275" s="91"/>
      <c r="U275" s="91"/>
      <c r="V275" s="52"/>
      <c r="W275" s="52"/>
      <c r="X275" s="52"/>
      <c r="Y275" s="52"/>
      <c r="Z275" s="51"/>
      <c r="AA275" s="76"/>
      <c r="AB275" s="76"/>
      <c r="AC275" s="77"/>
      <c r="AD275" s="83" t="s">
        <v>2664</v>
      </c>
      <c r="AE275" s="83">
        <v>6383</v>
      </c>
      <c r="AF275" s="83">
        <v>2902479</v>
      </c>
      <c r="AG275" s="83">
        <v>67482</v>
      </c>
      <c r="AH275" s="83">
        <v>4128</v>
      </c>
      <c r="AI275" s="83">
        <v>-28800</v>
      </c>
      <c r="AJ275" s="83" t="s">
        <v>3230</v>
      </c>
      <c r="AK275" s="83"/>
      <c r="AL275" s="83"/>
      <c r="AM275" s="83" t="s">
        <v>4149</v>
      </c>
      <c r="AN275" s="85">
        <v>40043.661053240743</v>
      </c>
      <c r="AO275" s="89" t="s">
        <v>4412</v>
      </c>
      <c r="AP275" s="83" t="b">
        <v>0</v>
      </c>
      <c r="AQ275" s="83" t="b">
        <v>0</v>
      </c>
      <c r="AR275" s="83" t="b">
        <v>0</v>
      </c>
      <c r="AS275" s="83" t="s">
        <v>2140</v>
      </c>
      <c r="AT275" s="83">
        <v>15393</v>
      </c>
      <c r="AU275" s="89" t="s">
        <v>4795</v>
      </c>
      <c r="AV275" s="83" t="b">
        <v>0</v>
      </c>
      <c r="AW275" s="83" t="s">
        <v>5508</v>
      </c>
      <c r="AX275" s="89" t="s">
        <v>5781</v>
      </c>
      <c r="AY275" s="83" t="s">
        <v>66</v>
      </c>
      <c r="AZ275" s="2"/>
      <c r="BA275" s="3"/>
      <c r="BB275" s="3"/>
      <c r="BC275" s="3"/>
      <c r="BD275" s="3"/>
    </row>
    <row r="276" spans="1:56" x14ac:dyDescent="0.25">
      <c r="A276" s="69" t="s">
        <v>695</v>
      </c>
      <c r="B276" s="70"/>
      <c r="C276" s="70"/>
      <c r="D276" s="71"/>
      <c r="E276" s="73"/>
      <c r="F276" s="107" t="s">
        <v>5178</v>
      </c>
      <c r="G276" s="70"/>
      <c r="H276" s="74"/>
      <c r="I276" s="75"/>
      <c r="J276" s="75"/>
      <c r="K276" s="74" t="s">
        <v>6392</v>
      </c>
      <c r="L276" s="78"/>
      <c r="M276" s="79"/>
      <c r="N276" s="79"/>
      <c r="O276" s="80"/>
      <c r="P276" s="81"/>
      <c r="Q276" s="81"/>
      <c r="R276" s="91"/>
      <c r="S276" s="91"/>
      <c r="T276" s="91"/>
      <c r="U276" s="91"/>
      <c r="V276" s="52"/>
      <c r="W276" s="52"/>
      <c r="X276" s="52"/>
      <c r="Y276" s="52"/>
      <c r="Z276" s="51"/>
      <c r="AA276" s="76"/>
      <c r="AB276" s="76"/>
      <c r="AC276" s="77"/>
      <c r="AD276" s="83" t="s">
        <v>2665</v>
      </c>
      <c r="AE276" s="83">
        <v>138</v>
      </c>
      <c r="AF276" s="83">
        <v>196648</v>
      </c>
      <c r="AG276" s="83">
        <v>2637</v>
      </c>
      <c r="AH276" s="83">
        <v>5</v>
      </c>
      <c r="AI276" s="83">
        <v>-28800</v>
      </c>
      <c r="AJ276" s="83" t="s">
        <v>3231</v>
      </c>
      <c r="AK276" s="83" t="s">
        <v>3662</v>
      </c>
      <c r="AL276" s="89" t="s">
        <v>3981</v>
      </c>
      <c r="AM276" s="83" t="s">
        <v>4149</v>
      </c>
      <c r="AN276" s="85">
        <v>42265.554988425924</v>
      </c>
      <c r="AO276" s="89" t="s">
        <v>4413</v>
      </c>
      <c r="AP276" s="83" t="b">
        <v>1</v>
      </c>
      <c r="AQ276" s="83" t="b">
        <v>0</v>
      </c>
      <c r="AR276" s="83" t="b">
        <v>0</v>
      </c>
      <c r="AS276" s="83" t="s">
        <v>2140</v>
      </c>
      <c r="AT276" s="83">
        <v>183</v>
      </c>
      <c r="AU276" s="89" t="s">
        <v>4681</v>
      </c>
      <c r="AV276" s="83" t="b">
        <v>0</v>
      </c>
      <c r="AW276" s="83" t="s">
        <v>5508</v>
      </c>
      <c r="AX276" s="89" t="s">
        <v>5782</v>
      </c>
      <c r="AY276" s="83" t="s">
        <v>65</v>
      </c>
      <c r="AZ276" s="2"/>
      <c r="BA276" s="3"/>
      <c r="BB276" s="3"/>
      <c r="BC276" s="3"/>
      <c r="BD276" s="3"/>
    </row>
    <row r="277" spans="1:56" x14ac:dyDescent="0.25">
      <c r="A277" s="69" t="s">
        <v>388</v>
      </c>
      <c r="B277" s="70"/>
      <c r="C277" s="70"/>
      <c r="D277" s="71"/>
      <c r="E277" s="73"/>
      <c r="F277" s="107" t="s">
        <v>5179</v>
      </c>
      <c r="G277" s="70"/>
      <c r="H277" s="74"/>
      <c r="I277" s="75"/>
      <c r="J277" s="75"/>
      <c r="K277" s="74" t="s">
        <v>6393</v>
      </c>
      <c r="L277" s="78"/>
      <c r="M277" s="79"/>
      <c r="N277" s="79"/>
      <c r="O277" s="80"/>
      <c r="P277" s="81"/>
      <c r="Q277" s="81"/>
      <c r="R277" s="91"/>
      <c r="S277" s="91"/>
      <c r="T277" s="91"/>
      <c r="U277" s="91"/>
      <c r="V277" s="52"/>
      <c r="W277" s="52"/>
      <c r="X277" s="52"/>
      <c r="Y277" s="52"/>
      <c r="Z277" s="51"/>
      <c r="AA277" s="76"/>
      <c r="AB277" s="76"/>
      <c r="AC277" s="77"/>
      <c r="AD277" s="83" t="s">
        <v>2666</v>
      </c>
      <c r="AE277" s="83">
        <v>155</v>
      </c>
      <c r="AF277" s="83">
        <v>148</v>
      </c>
      <c r="AG277" s="83">
        <v>67821</v>
      </c>
      <c r="AH277" s="83">
        <v>13155</v>
      </c>
      <c r="AI277" s="83">
        <v>32400</v>
      </c>
      <c r="AJ277" s="83" t="s">
        <v>3232</v>
      </c>
      <c r="AK277" s="83"/>
      <c r="AL277" s="83"/>
      <c r="AM277" s="83" t="s">
        <v>4159</v>
      </c>
      <c r="AN277" s="85">
        <v>40283.150497685187</v>
      </c>
      <c r="AO277" s="89" t="s">
        <v>4414</v>
      </c>
      <c r="AP277" s="83" t="b">
        <v>0</v>
      </c>
      <c r="AQ277" s="83" t="b">
        <v>0</v>
      </c>
      <c r="AR277" s="83" t="b">
        <v>1</v>
      </c>
      <c r="AS277" s="83" t="s">
        <v>2145</v>
      </c>
      <c r="AT277" s="83">
        <v>14</v>
      </c>
      <c r="AU277" s="89" t="s">
        <v>4796</v>
      </c>
      <c r="AV277" s="83" t="b">
        <v>0</v>
      </c>
      <c r="AW277" s="83" t="s">
        <v>5508</v>
      </c>
      <c r="AX277" s="89" t="s">
        <v>5783</v>
      </c>
      <c r="AY277" s="83" t="s">
        <v>66</v>
      </c>
      <c r="AZ277" s="2"/>
      <c r="BA277" s="3"/>
      <c r="BB277" s="3"/>
      <c r="BC277" s="3"/>
      <c r="BD277" s="3"/>
    </row>
    <row r="278" spans="1:56" x14ac:dyDescent="0.25">
      <c r="A278" s="69" t="s">
        <v>696</v>
      </c>
      <c r="B278" s="70"/>
      <c r="C278" s="70"/>
      <c r="D278" s="71"/>
      <c r="E278" s="73"/>
      <c r="F278" s="107" t="s">
        <v>5180</v>
      </c>
      <c r="G278" s="70"/>
      <c r="H278" s="74"/>
      <c r="I278" s="75"/>
      <c r="J278" s="75"/>
      <c r="K278" s="74" t="s">
        <v>6394</v>
      </c>
      <c r="L278" s="78"/>
      <c r="M278" s="79"/>
      <c r="N278" s="79"/>
      <c r="O278" s="80"/>
      <c r="P278" s="81"/>
      <c r="Q278" s="81"/>
      <c r="R278" s="91"/>
      <c r="S278" s="91"/>
      <c r="T278" s="91"/>
      <c r="U278" s="91"/>
      <c r="V278" s="52"/>
      <c r="W278" s="52"/>
      <c r="X278" s="52"/>
      <c r="Y278" s="52"/>
      <c r="Z278" s="51"/>
      <c r="AA278" s="76"/>
      <c r="AB278" s="76"/>
      <c r="AC278" s="77"/>
      <c r="AD278" s="83" t="s">
        <v>2667</v>
      </c>
      <c r="AE278" s="83">
        <v>328</v>
      </c>
      <c r="AF278" s="83">
        <v>285</v>
      </c>
      <c r="AG278" s="83">
        <v>6399</v>
      </c>
      <c r="AH278" s="83">
        <v>394</v>
      </c>
      <c r="AI278" s="83">
        <v>32400</v>
      </c>
      <c r="AJ278" s="83" t="s">
        <v>3233</v>
      </c>
      <c r="AK278" s="83"/>
      <c r="AL278" s="83"/>
      <c r="AM278" s="83" t="s">
        <v>4159</v>
      </c>
      <c r="AN278" s="85">
        <v>40181.673425925925</v>
      </c>
      <c r="AO278" s="89" t="s">
        <v>4415</v>
      </c>
      <c r="AP278" s="83" t="b">
        <v>0</v>
      </c>
      <c r="AQ278" s="83" t="b">
        <v>0</v>
      </c>
      <c r="AR278" s="83" t="b">
        <v>0</v>
      </c>
      <c r="AS278" s="83" t="s">
        <v>2145</v>
      </c>
      <c r="AT278" s="83">
        <v>1</v>
      </c>
      <c r="AU278" s="89" t="s">
        <v>4748</v>
      </c>
      <c r="AV278" s="83" t="b">
        <v>0</v>
      </c>
      <c r="AW278" s="83" t="s">
        <v>5508</v>
      </c>
      <c r="AX278" s="89" t="s">
        <v>5784</v>
      </c>
      <c r="AY278" s="83" t="s">
        <v>65</v>
      </c>
      <c r="AZ278" s="2"/>
      <c r="BA278" s="3"/>
      <c r="BB278" s="3"/>
      <c r="BC278" s="3"/>
      <c r="BD278" s="3"/>
    </row>
    <row r="279" spans="1:56" x14ac:dyDescent="0.25">
      <c r="A279" s="69" t="s">
        <v>697</v>
      </c>
      <c r="B279" s="70"/>
      <c r="C279" s="70"/>
      <c r="D279" s="71"/>
      <c r="E279" s="73"/>
      <c r="F279" s="107" t="s">
        <v>5181</v>
      </c>
      <c r="G279" s="70"/>
      <c r="H279" s="74"/>
      <c r="I279" s="75"/>
      <c r="J279" s="75"/>
      <c r="K279" s="74" t="s">
        <v>6395</v>
      </c>
      <c r="L279" s="78"/>
      <c r="M279" s="79"/>
      <c r="N279" s="79"/>
      <c r="O279" s="80"/>
      <c r="P279" s="81"/>
      <c r="Q279" s="81"/>
      <c r="R279" s="91"/>
      <c r="S279" s="91"/>
      <c r="T279" s="91"/>
      <c r="U279" s="91"/>
      <c r="V279" s="52"/>
      <c r="W279" s="52"/>
      <c r="X279" s="52"/>
      <c r="Y279" s="52"/>
      <c r="Z279" s="51"/>
      <c r="AA279" s="76"/>
      <c r="AB279" s="76"/>
      <c r="AC279" s="77"/>
      <c r="AD279" s="83" t="s">
        <v>2668</v>
      </c>
      <c r="AE279" s="83">
        <v>3665</v>
      </c>
      <c r="AF279" s="83">
        <v>5836</v>
      </c>
      <c r="AG279" s="83">
        <v>246771</v>
      </c>
      <c r="AH279" s="83">
        <v>6796</v>
      </c>
      <c r="AI279" s="83">
        <v>32400</v>
      </c>
      <c r="AJ279" s="83" t="s">
        <v>3234</v>
      </c>
      <c r="AK279" s="83" t="s">
        <v>3663</v>
      </c>
      <c r="AL279" s="83"/>
      <c r="AM279" s="83" t="s">
        <v>4159</v>
      </c>
      <c r="AN279" s="85">
        <v>39966.084803240738</v>
      </c>
      <c r="AO279" s="89" t="s">
        <v>4416</v>
      </c>
      <c r="AP279" s="83" t="b">
        <v>0</v>
      </c>
      <c r="AQ279" s="83" t="b">
        <v>0</v>
      </c>
      <c r="AR279" s="83" t="b">
        <v>1</v>
      </c>
      <c r="AS279" s="83" t="s">
        <v>2145</v>
      </c>
      <c r="AT279" s="83">
        <v>320</v>
      </c>
      <c r="AU279" s="89" t="s">
        <v>4797</v>
      </c>
      <c r="AV279" s="83" t="b">
        <v>0</v>
      </c>
      <c r="AW279" s="83" t="s">
        <v>5508</v>
      </c>
      <c r="AX279" s="89" t="s">
        <v>5785</v>
      </c>
      <c r="AY279" s="83" t="s">
        <v>65</v>
      </c>
      <c r="AZ279" s="2"/>
      <c r="BA279" s="3"/>
      <c r="BB279" s="3"/>
      <c r="BC279" s="3"/>
      <c r="BD279" s="3"/>
    </row>
    <row r="280" spans="1:56" x14ac:dyDescent="0.25">
      <c r="A280" s="69" t="s">
        <v>389</v>
      </c>
      <c r="B280" s="70"/>
      <c r="C280" s="70"/>
      <c r="D280" s="71"/>
      <c r="E280" s="73"/>
      <c r="F280" s="107" t="s">
        <v>5182</v>
      </c>
      <c r="G280" s="70"/>
      <c r="H280" s="74"/>
      <c r="I280" s="75"/>
      <c r="J280" s="75"/>
      <c r="K280" s="74" t="s">
        <v>6396</v>
      </c>
      <c r="L280" s="78"/>
      <c r="M280" s="79"/>
      <c r="N280" s="79"/>
      <c r="O280" s="80"/>
      <c r="P280" s="81"/>
      <c r="Q280" s="81"/>
      <c r="R280" s="91"/>
      <c r="S280" s="91"/>
      <c r="T280" s="91"/>
      <c r="U280" s="91"/>
      <c r="V280" s="52"/>
      <c r="W280" s="52"/>
      <c r="X280" s="52"/>
      <c r="Y280" s="52"/>
      <c r="Z280" s="51"/>
      <c r="AA280" s="76"/>
      <c r="AB280" s="76"/>
      <c r="AC280" s="77"/>
      <c r="AD280" s="83" t="s">
        <v>2669</v>
      </c>
      <c r="AE280" s="83">
        <v>1259</v>
      </c>
      <c r="AF280" s="83">
        <v>556</v>
      </c>
      <c r="AG280" s="83">
        <v>489</v>
      </c>
      <c r="AH280" s="83">
        <v>775</v>
      </c>
      <c r="AI280" s="83">
        <v>0</v>
      </c>
      <c r="AJ280" s="83" t="s">
        <v>3235</v>
      </c>
      <c r="AK280" s="83" t="s">
        <v>3664</v>
      </c>
      <c r="AL280" s="89" t="s">
        <v>3982</v>
      </c>
      <c r="AM280" s="83" t="s">
        <v>3523</v>
      </c>
      <c r="AN280" s="85">
        <v>41765.500856481478</v>
      </c>
      <c r="AO280" s="89" t="s">
        <v>4417</v>
      </c>
      <c r="AP280" s="83" t="b">
        <v>1</v>
      </c>
      <c r="AQ280" s="83" t="b">
        <v>0</v>
      </c>
      <c r="AR280" s="83" t="b">
        <v>0</v>
      </c>
      <c r="AS280" s="83" t="s">
        <v>4678</v>
      </c>
      <c r="AT280" s="83">
        <v>18</v>
      </c>
      <c r="AU280" s="89" t="s">
        <v>4681</v>
      </c>
      <c r="AV280" s="83" t="b">
        <v>0</v>
      </c>
      <c r="AW280" s="83" t="s">
        <v>5508</v>
      </c>
      <c r="AX280" s="89" t="s">
        <v>5786</v>
      </c>
      <c r="AY280" s="83" t="s">
        <v>66</v>
      </c>
      <c r="AZ280" s="2"/>
      <c r="BA280" s="3"/>
      <c r="BB280" s="3"/>
      <c r="BC280" s="3"/>
      <c r="BD280" s="3"/>
    </row>
    <row r="281" spans="1:56" x14ac:dyDescent="0.25">
      <c r="A281" s="69" t="s">
        <v>698</v>
      </c>
      <c r="B281" s="70"/>
      <c r="C281" s="70"/>
      <c r="D281" s="71"/>
      <c r="E281" s="73"/>
      <c r="F281" s="107" t="s">
        <v>5183</v>
      </c>
      <c r="G281" s="70"/>
      <c r="H281" s="74"/>
      <c r="I281" s="75"/>
      <c r="J281" s="75"/>
      <c r="K281" s="74" t="s">
        <v>6397</v>
      </c>
      <c r="L281" s="78"/>
      <c r="M281" s="79"/>
      <c r="N281" s="79"/>
      <c r="O281" s="80"/>
      <c r="P281" s="81"/>
      <c r="Q281" s="81"/>
      <c r="R281" s="91"/>
      <c r="S281" s="91"/>
      <c r="T281" s="91"/>
      <c r="U281" s="91"/>
      <c r="V281" s="52"/>
      <c r="W281" s="52"/>
      <c r="X281" s="52"/>
      <c r="Y281" s="52"/>
      <c r="Z281" s="51"/>
      <c r="AA281" s="76"/>
      <c r="AB281" s="76"/>
      <c r="AC281" s="77"/>
      <c r="AD281" s="83" t="s">
        <v>2670</v>
      </c>
      <c r="AE281" s="83">
        <v>144</v>
      </c>
      <c r="AF281" s="83">
        <v>39</v>
      </c>
      <c r="AG281" s="83">
        <v>112</v>
      </c>
      <c r="AH281" s="83">
        <v>90</v>
      </c>
      <c r="AI281" s="83">
        <v>0</v>
      </c>
      <c r="AJ281" s="83" t="s">
        <v>3236</v>
      </c>
      <c r="AK281" s="83" t="s">
        <v>3665</v>
      </c>
      <c r="AL281" s="83"/>
      <c r="AM281" s="83" t="s">
        <v>4173</v>
      </c>
      <c r="AN281" s="85">
        <v>42649.690208333333</v>
      </c>
      <c r="AO281" s="89" t="s">
        <v>4418</v>
      </c>
      <c r="AP281" s="83" t="b">
        <v>1</v>
      </c>
      <c r="AQ281" s="83" t="b">
        <v>0</v>
      </c>
      <c r="AR281" s="83" t="b">
        <v>0</v>
      </c>
      <c r="AS281" s="83" t="s">
        <v>4678</v>
      </c>
      <c r="AT281" s="83">
        <v>0</v>
      </c>
      <c r="AU281" s="83"/>
      <c r="AV281" s="83" t="b">
        <v>0</v>
      </c>
      <c r="AW281" s="83" t="s">
        <v>5508</v>
      </c>
      <c r="AX281" s="89" t="s">
        <v>5787</v>
      </c>
      <c r="AY281" s="83" t="s">
        <v>65</v>
      </c>
      <c r="AZ281" s="2"/>
      <c r="BA281" s="3"/>
      <c r="BB281" s="3"/>
      <c r="BC281" s="3"/>
      <c r="BD281" s="3"/>
    </row>
    <row r="282" spans="1:56" x14ac:dyDescent="0.25">
      <c r="A282" s="69" t="s">
        <v>390</v>
      </c>
      <c r="B282" s="70"/>
      <c r="C282" s="70"/>
      <c r="D282" s="71"/>
      <c r="E282" s="73"/>
      <c r="F282" s="107" t="s">
        <v>5184</v>
      </c>
      <c r="G282" s="70"/>
      <c r="H282" s="74"/>
      <c r="I282" s="75"/>
      <c r="J282" s="75"/>
      <c r="K282" s="74" t="s">
        <v>6398</v>
      </c>
      <c r="L282" s="78"/>
      <c r="M282" s="79"/>
      <c r="N282" s="79"/>
      <c r="O282" s="80"/>
      <c r="P282" s="81"/>
      <c r="Q282" s="81"/>
      <c r="R282" s="91"/>
      <c r="S282" s="91"/>
      <c r="T282" s="91"/>
      <c r="U282" s="91"/>
      <c r="V282" s="52"/>
      <c r="W282" s="52"/>
      <c r="X282" s="52"/>
      <c r="Y282" s="52"/>
      <c r="Z282" s="51"/>
      <c r="AA282" s="76"/>
      <c r="AB282" s="76"/>
      <c r="AC282" s="77"/>
      <c r="AD282" s="83" t="s">
        <v>2671</v>
      </c>
      <c r="AE282" s="83">
        <v>1767</v>
      </c>
      <c r="AF282" s="83">
        <v>1484</v>
      </c>
      <c r="AG282" s="83">
        <v>25961</v>
      </c>
      <c r="AH282" s="83">
        <v>409</v>
      </c>
      <c r="AI282" s="83">
        <v>-7200</v>
      </c>
      <c r="AJ282" s="83" t="s">
        <v>3237</v>
      </c>
      <c r="AK282" s="83" t="s">
        <v>3666</v>
      </c>
      <c r="AL282" s="89" t="s">
        <v>3983</v>
      </c>
      <c r="AM282" s="83" t="s">
        <v>4174</v>
      </c>
      <c r="AN282" s="85">
        <v>39992.582789351851</v>
      </c>
      <c r="AO282" s="83"/>
      <c r="AP282" s="83" t="b">
        <v>0</v>
      </c>
      <c r="AQ282" s="83" t="b">
        <v>0</v>
      </c>
      <c r="AR282" s="83" t="b">
        <v>0</v>
      </c>
      <c r="AS282" s="83" t="s">
        <v>2140</v>
      </c>
      <c r="AT282" s="83">
        <v>30</v>
      </c>
      <c r="AU282" s="89" t="s">
        <v>4715</v>
      </c>
      <c r="AV282" s="83" t="b">
        <v>0</v>
      </c>
      <c r="AW282" s="83" t="s">
        <v>5508</v>
      </c>
      <c r="AX282" s="89" t="s">
        <v>5788</v>
      </c>
      <c r="AY282" s="83" t="s">
        <v>66</v>
      </c>
      <c r="AZ282" s="2"/>
      <c r="BA282" s="3"/>
      <c r="BB282" s="3"/>
      <c r="BC282" s="3"/>
      <c r="BD282" s="3"/>
    </row>
    <row r="283" spans="1:56" x14ac:dyDescent="0.25">
      <c r="A283" s="69" t="s">
        <v>699</v>
      </c>
      <c r="B283" s="70"/>
      <c r="C283" s="70"/>
      <c r="D283" s="71"/>
      <c r="E283" s="73"/>
      <c r="F283" s="107" t="s">
        <v>5185</v>
      </c>
      <c r="G283" s="70"/>
      <c r="H283" s="74"/>
      <c r="I283" s="75"/>
      <c r="J283" s="75"/>
      <c r="K283" s="74" t="s">
        <v>6399</v>
      </c>
      <c r="L283" s="78"/>
      <c r="M283" s="79"/>
      <c r="N283" s="79"/>
      <c r="O283" s="80"/>
      <c r="P283" s="81"/>
      <c r="Q283" s="81"/>
      <c r="R283" s="91"/>
      <c r="S283" s="91"/>
      <c r="T283" s="91"/>
      <c r="U283" s="91"/>
      <c r="V283" s="52"/>
      <c r="W283" s="52"/>
      <c r="X283" s="52"/>
      <c r="Y283" s="52"/>
      <c r="Z283" s="51"/>
      <c r="AA283" s="76"/>
      <c r="AB283" s="76"/>
      <c r="AC283" s="77"/>
      <c r="AD283" s="83" t="s">
        <v>2672</v>
      </c>
      <c r="AE283" s="83">
        <v>6</v>
      </c>
      <c r="AF283" s="83">
        <v>2259</v>
      </c>
      <c r="AG283" s="83">
        <v>8599</v>
      </c>
      <c r="AH283" s="83">
        <v>6</v>
      </c>
      <c r="AI283" s="83">
        <v>-36000</v>
      </c>
      <c r="AJ283" s="83"/>
      <c r="AK283" s="83" t="s">
        <v>3667</v>
      </c>
      <c r="AL283" s="89" t="s">
        <v>3984</v>
      </c>
      <c r="AM283" s="83" t="s">
        <v>4158</v>
      </c>
      <c r="AN283" s="85">
        <v>40956.1015162037</v>
      </c>
      <c r="AO283" s="89" t="s">
        <v>4419</v>
      </c>
      <c r="AP283" s="83" t="b">
        <v>1</v>
      </c>
      <c r="AQ283" s="83" t="b">
        <v>0</v>
      </c>
      <c r="AR283" s="83" t="b">
        <v>0</v>
      </c>
      <c r="AS283" s="83" t="s">
        <v>2140</v>
      </c>
      <c r="AT283" s="83">
        <v>65</v>
      </c>
      <c r="AU283" s="89" t="s">
        <v>4681</v>
      </c>
      <c r="AV283" s="83" t="b">
        <v>0</v>
      </c>
      <c r="AW283" s="83" t="s">
        <v>5508</v>
      </c>
      <c r="AX283" s="89" t="s">
        <v>5789</v>
      </c>
      <c r="AY283" s="83" t="s">
        <v>65</v>
      </c>
      <c r="AZ283" s="2"/>
      <c r="BA283" s="3"/>
      <c r="BB283" s="3"/>
      <c r="BC283" s="3"/>
      <c r="BD283" s="3"/>
    </row>
    <row r="284" spans="1:56" x14ac:dyDescent="0.25">
      <c r="A284" s="69" t="s">
        <v>391</v>
      </c>
      <c r="B284" s="70"/>
      <c r="C284" s="70"/>
      <c r="D284" s="71"/>
      <c r="E284" s="73"/>
      <c r="F284" s="107" t="s">
        <v>5186</v>
      </c>
      <c r="G284" s="70"/>
      <c r="H284" s="74"/>
      <c r="I284" s="75"/>
      <c r="J284" s="75"/>
      <c r="K284" s="74" t="s">
        <v>6400</v>
      </c>
      <c r="L284" s="78"/>
      <c r="M284" s="79"/>
      <c r="N284" s="79"/>
      <c r="O284" s="80"/>
      <c r="P284" s="81"/>
      <c r="Q284" s="81"/>
      <c r="R284" s="91"/>
      <c r="S284" s="91"/>
      <c r="T284" s="91"/>
      <c r="U284" s="91"/>
      <c r="V284" s="52"/>
      <c r="W284" s="52"/>
      <c r="X284" s="52"/>
      <c r="Y284" s="52"/>
      <c r="Z284" s="51"/>
      <c r="AA284" s="76"/>
      <c r="AB284" s="76"/>
      <c r="AC284" s="77"/>
      <c r="AD284" s="83" t="s">
        <v>2673</v>
      </c>
      <c r="AE284" s="83">
        <v>203</v>
      </c>
      <c r="AF284" s="83">
        <v>248</v>
      </c>
      <c r="AG284" s="83">
        <v>62518</v>
      </c>
      <c r="AH284" s="83">
        <v>1</v>
      </c>
      <c r="AI284" s="83">
        <v>3600</v>
      </c>
      <c r="AJ284" s="83" t="s">
        <v>3238</v>
      </c>
      <c r="AK284" s="83" t="s">
        <v>3668</v>
      </c>
      <c r="AL284" s="89" t="s">
        <v>3985</v>
      </c>
      <c r="AM284" s="83" t="s">
        <v>3675</v>
      </c>
      <c r="AN284" s="85">
        <v>40282.351759259262</v>
      </c>
      <c r="AO284" s="89" t="s">
        <v>4420</v>
      </c>
      <c r="AP284" s="83" t="b">
        <v>1</v>
      </c>
      <c r="AQ284" s="83" t="b">
        <v>0</v>
      </c>
      <c r="AR284" s="83" t="b">
        <v>0</v>
      </c>
      <c r="AS284" s="83" t="s">
        <v>2146</v>
      </c>
      <c r="AT284" s="83">
        <v>14</v>
      </c>
      <c r="AU284" s="89" t="s">
        <v>4681</v>
      </c>
      <c r="AV284" s="83" t="b">
        <v>0</v>
      </c>
      <c r="AW284" s="83" t="s">
        <v>5508</v>
      </c>
      <c r="AX284" s="89" t="s">
        <v>5790</v>
      </c>
      <c r="AY284" s="83" t="s">
        <v>66</v>
      </c>
      <c r="AZ284" s="2"/>
      <c r="BA284" s="3"/>
      <c r="BB284" s="3"/>
      <c r="BC284" s="3"/>
      <c r="BD284" s="3"/>
    </row>
    <row r="285" spans="1:56" x14ac:dyDescent="0.25">
      <c r="A285" s="69" t="s">
        <v>700</v>
      </c>
      <c r="B285" s="70"/>
      <c r="C285" s="70"/>
      <c r="D285" s="71"/>
      <c r="E285" s="73"/>
      <c r="F285" s="107" t="s">
        <v>5187</v>
      </c>
      <c r="G285" s="70"/>
      <c r="H285" s="74"/>
      <c r="I285" s="75"/>
      <c r="J285" s="75"/>
      <c r="K285" s="74" t="s">
        <v>6401</v>
      </c>
      <c r="L285" s="78"/>
      <c r="M285" s="79"/>
      <c r="N285" s="79"/>
      <c r="O285" s="80"/>
      <c r="P285" s="81"/>
      <c r="Q285" s="81"/>
      <c r="R285" s="91"/>
      <c r="S285" s="91"/>
      <c r="T285" s="91"/>
      <c r="U285" s="91"/>
      <c r="V285" s="52"/>
      <c r="W285" s="52"/>
      <c r="X285" s="52"/>
      <c r="Y285" s="52"/>
      <c r="Z285" s="51"/>
      <c r="AA285" s="76"/>
      <c r="AB285" s="76"/>
      <c r="AC285" s="77"/>
      <c r="AD285" s="83" t="s">
        <v>2674</v>
      </c>
      <c r="AE285" s="83">
        <v>452</v>
      </c>
      <c r="AF285" s="83">
        <v>1170</v>
      </c>
      <c r="AG285" s="83">
        <v>62313</v>
      </c>
      <c r="AH285" s="83">
        <v>7963</v>
      </c>
      <c r="AI285" s="83">
        <v>3600</v>
      </c>
      <c r="AJ285" s="83"/>
      <c r="AK285" s="83" t="s">
        <v>3669</v>
      </c>
      <c r="AL285" s="83"/>
      <c r="AM285" s="83" t="s">
        <v>3675</v>
      </c>
      <c r="AN285" s="85">
        <v>40143.948101851849</v>
      </c>
      <c r="AO285" s="89" t="s">
        <v>4421</v>
      </c>
      <c r="AP285" s="83" t="b">
        <v>0</v>
      </c>
      <c r="AQ285" s="83" t="b">
        <v>0</v>
      </c>
      <c r="AR285" s="83" t="b">
        <v>0</v>
      </c>
      <c r="AS285" s="83" t="s">
        <v>2146</v>
      </c>
      <c r="AT285" s="83">
        <v>36</v>
      </c>
      <c r="AU285" s="89" t="s">
        <v>4798</v>
      </c>
      <c r="AV285" s="83" t="b">
        <v>0</v>
      </c>
      <c r="AW285" s="83" t="s">
        <v>5508</v>
      </c>
      <c r="AX285" s="89" t="s">
        <v>5791</v>
      </c>
      <c r="AY285" s="83" t="s">
        <v>65</v>
      </c>
      <c r="AZ285" s="2"/>
      <c r="BA285" s="3"/>
      <c r="BB285" s="3"/>
      <c r="BC285" s="3"/>
      <c r="BD285" s="3"/>
    </row>
    <row r="286" spans="1:56" x14ac:dyDescent="0.25">
      <c r="A286" s="69" t="s">
        <v>392</v>
      </c>
      <c r="B286" s="70"/>
      <c r="C286" s="70"/>
      <c r="D286" s="71"/>
      <c r="E286" s="73"/>
      <c r="F286" s="107" t="s">
        <v>5188</v>
      </c>
      <c r="G286" s="70"/>
      <c r="H286" s="74"/>
      <c r="I286" s="75"/>
      <c r="J286" s="75"/>
      <c r="K286" s="74" t="s">
        <v>6402</v>
      </c>
      <c r="L286" s="78"/>
      <c r="M286" s="79"/>
      <c r="N286" s="79"/>
      <c r="O286" s="80"/>
      <c r="P286" s="81"/>
      <c r="Q286" s="81"/>
      <c r="R286" s="91"/>
      <c r="S286" s="91"/>
      <c r="T286" s="91"/>
      <c r="U286" s="91"/>
      <c r="V286" s="52"/>
      <c r="W286" s="52"/>
      <c r="X286" s="52"/>
      <c r="Y286" s="52"/>
      <c r="Z286" s="51"/>
      <c r="AA286" s="76"/>
      <c r="AB286" s="76"/>
      <c r="AC286" s="77"/>
      <c r="AD286" s="83" t="s">
        <v>2675</v>
      </c>
      <c r="AE286" s="83">
        <v>373</v>
      </c>
      <c r="AF286" s="83">
        <v>460</v>
      </c>
      <c r="AG286" s="83">
        <v>15621</v>
      </c>
      <c r="AH286" s="83">
        <v>24575</v>
      </c>
      <c r="AI286" s="83"/>
      <c r="AJ286" s="83" t="s">
        <v>3239</v>
      </c>
      <c r="AK286" s="83" t="s">
        <v>3670</v>
      </c>
      <c r="AL286" s="83"/>
      <c r="AM286" s="83"/>
      <c r="AN286" s="85">
        <v>42104.04078703704</v>
      </c>
      <c r="AO286" s="89" t="s">
        <v>4422</v>
      </c>
      <c r="AP286" s="83" t="b">
        <v>1</v>
      </c>
      <c r="AQ286" s="83" t="b">
        <v>0</v>
      </c>
      <c r="AR286" s="83" t="b">
        <v>0</v>
      </c>
      <c r="AS286" s="83" t="s">
        <v>2140</v>
      </c>
      <c r="AT286" s="83">
        <v>52</v>
      </c>
      <c r="AU286" s="89" t="s">
        <v>4681</v>
      </c>
      <c r="AV286" s="83" t="b">
        <v>0</v>
      </c>
      <c r="AW286" s="83" t="s">
        <v>5508</v>
      </c>
      <c r="AX286" s="89" t="s">
        <v>5792</v>
      </c>
      <c r="AY286" s="83" t="s">
        <v>66</v>
      </c>
      <c r="AZ286" s="2"/>
      <c r="BA286" s="3"/>
      <c r="BB286" s="3"/>
      <c r="BC286" s="3"/>
      <c r="BD286" s="3"/>
    </row>
    <row r="287" spans="1:56" x14ac:dyDescent="0.25">
      <c r="A287" s="69" t="s">
        <v>393</v>
      </c>
      <c r="B287" s="70"/>
      <c r="C287" s="70"/>
      <c r="D287" s="71"/>
      <c r="E287" s="73"/>
      <c r="F287" s="107" t="s">
        <v>5189</v>
      </c>
      <c r="G287" s="70"/>
      <c r="H287" s="74"/>
      <c r="I287" s="75"/>
      <c r="J287" s="75"/>
      <c r="K287" s="74" t="s">
        <v>6403</v>
      </c>
      <c r="L287" s="78"/>
      <c r="M287" s="79"/>
      <c r="N287" s="79"/>
      <c r="O287" s="80"/>
      <c r="P287" s="81"/>
      <c r="Q287" s="81"/>
      <c r="R287" s="91"/>
      <c r="S287" s="91"/>
      <c r="T287" s="91"/>
      <c r="U287" s="91"/>
      <c r="V287" s="52"/>
      <c r="W287" s="52"/>
      <c r="X287" s="52"/>
      <c r="Y287" s="52"/>
      <c r="Z287" s="51"/>
      <c r="AA287" s="76"/>
      <c r="AB287" s="76"/>
      <c r="AC287" s="77"/>
      <c r="AD287" s="83" t="s">
        <v>2676</v>
      </c>
      <c r="AE287" s="83">
        <v>310</v>
      </c>
      <c r="AF287" s="83">
        <v>31</v>
      </c>
      <c r="AG287" s="83">
        <v>59</v>
      </c>
      <c r="AH287" s="83">
        <v>44</v>
      </c>
      <c r="AI287" s="83"/>
      <c r="AJ287" s="83"/>
      <c r="AK287" s="83" t="s">
        <v>3671</v>
      </c>
      <c r="AL287" s="89" t="s">
        <v>3986</v>
      </c>
      <c r="AM287" s="83"/>
      <c r="AN287" s="85">
        <v>42157.812881944446</v>
      </c>
      <c r="AO287" s="89" t="s">
        <v>4423</v>
      </c>
      <c r="AP287" s="83" t="b">
        <v>1</v>
      </c>
      <c r="AQ287" s="83" t="b">
        <v>0</v>
      </c>
      <c r="AR287" s="83" t="b">
        <v>0</v>
      </c>
      <c r="AS287" s="83" t="s">
        <v>2140</v>
      </c>
      <c r="AT287" s="83">
        <v>0</v>
      </c>
      <c r="AU287" s="89" t="s">
        <v>4681</v>
      </c>
      <c r="AV287" s="83" t="b">
        <v>0</v>
      </c>
      <c r="AW287" s="83" t="s">
        <v>5508</v>
      </c>
      <c r="AX287" s="89" t="s">
        <v>5793</v>
      </c>
      <c r="AY287" s="83" t="s">
        <v>66</v>
      </c>
      <c r="AZ287" s="2"/>
      <c r="BA287" s="3"/>
      <c r="BB287" s="3"/>
      <c r="BC287" s="3"/>
      <c r="BD287" s="3"/>
    </row>
    <row r="288" spans="1:56" x14ac:dyDescent="0.25">
      <c r="A288" s="69" t="s">
        <v>701</v>
      </c>
      <c r="B288" s="70"/>
      <c r="C288" s="70"/>
      <c r="D288" s="71"/>
      <c r="E288" s="73"/>
      <c r="F288" s="107" t="s">
        <v>5190</v>
      </c>
      <c r="G288" s="70"/>
      <c r="H288" s="74"/>
      <c r="I288" s="75"/>
      <c r="J288" s="75"/>
      <c r="K288" s="74" t="s">
        <v>6404</v>
      </c>
      <c r="L288" s="78"/>
      <c r="M288" s="79"/>
      <c r="N288" s="79"/>
      <c r="O288" s="80"/>
      <c r="P288" s="81"/>
      <c r="Q288" s="81"/>
      <c r="R288" s="91"/>
      <c r="S288" s="91"/>
      <c r="T288" s="91"/>
      <c r="U288" s="91"/>
      <c r="V288" s="52"/>
      <c r="W288" s="52"/>
      <c r="X288" s="52"/>
      <c r="Y288" s="52"/>
      <c r="Z288" s="51"/>
      <c r="AA288" s="76"/>
      <c r="AB288" s="76"/>
      <c r="AC288" s="77"/>
      <c r="AD288" s="83" t="s">
        <v>2677</v>
      </c>
      <c r="AE288" s="83">
        <v>838</v>
      </c>
      <c r="AF288" s="83">
        <v>214</v>
      </c>
      <c r="AG288" s="83">
        <v>350</v>
      </c>
      <c r="AH288" s="83">
        <v>930</v>
      </c>
      <c r="AI288" s="83">
        <v>-28800</v>
      </c>
      <c r="AJ288" s="83" t="s">
        <v>3240</v>
      </c>
      <c r="AK288" s="83"/>
      <c r="AL288" s="83"/>
      <c r="AM288" s="83" t="s">
        <v>4149</v>
      </c>
      <c r="AN288" s="85">
        <v>40150.049768518518</v>
      </c>
      <c r="AO288" s="89" t="s">
        <v>4424</v>
      </c>
      <c r="AP288" s="83" t="b">
        <v>1</v>
      </c>
      <c r="AQ288" s="83" t="b">
        <v>0</v>
      </c>
      <c r="AR288" s="83" t="b">
        <v>0</v>
      </c>
      <c r="AS288" s="83" t="s">
        <v>2140</v>
      </c>
      <c r="AT288" s="83">
        <v>3</v>
      </c>
      <c r="AU288" s="89" t="s">
        <v>4681</v>
      </c>
      <c r="AV288" s="83" t="b">
        <v>0</v>
      </c>
      <c r="AW288" s="83" t="s">
        <v>5508</v>
      </c>
      <c r="AX288" s="89" t="s">
        <v>5794</v>
      </c>
      <c r="AY288" s="83" t="s">
        <v>65</v>
      </c>
      <c r="AZ288" s="2"/>
      <c r="BA288" s="3"/>
      <c r="BB288" s="3"/>
      <c r="BC288" s="3"/>
      <c r="BD288" s="3"/>
    </row>
    <row r="289" spans="1:56" x14ac:dyDescent="0.25">
      <c r="A289" s="69" t="s">
        <v>394</v>
      </c>
      <c r="B289" s="70"/>
      <c r="C289" s="70"/>
      <c r="D289" s="71"/>
      <c r="E289" s="73"/>
      <c r="F289" s="107" t="s">
        <v>5191</v>
      </c>
      <c r="G289" s="70"/>
      <c r="H289" s="74"/>
      <c r="I289" s="75"/>
      <c r="J289" s="75"/>
      <c r="K289" s="74" t="s">
        <v>6405</v>
      </c>
      <c r="L289" s="78"/>
      <c r="M289" s="79"/>
      <c r="N289" s="79"/>
      <c r="O289" s="80"/>
      <c r="P289" s="81"/>
      <c r="Q289" s="81"/>
      <c r="R289" s="91"/>
      <c r="S289" s="91"/>
      <c r="T289" s="91"/>
      <c r="U289" s="91"/>
      <c r="V289" s="52"/>
      <c r="W289" s="52"/>
      <c r="X289" s="52"/>
      <c r="Y289" s="52"/>
      <c r="Z289" s="51"/>
      <c r="AA289" s="76"/>
      <c r="AB289" s="76"/>
      <c r="AC289" s="77"/>
      <c r="AD289" s="83" t="s">
        <v>2678</v>
      </c>
      <c r="AE289" s="83">
        <v>1664</v>
      </c>
      <c r="AF289" s="83">
        <v>3664</v>
      </c>
      <c r="AG289" s="83">
        <v>65331</v>
      </c>
      <c r="AH289" s="83">
        <v>22616</v>
      </c>
      <c r="AI289" s="83"/>
      <c r="AJ289" s="83" t="s">
        <v>3241</v>
      </c>
      <c r="AK289" s="83" t="s">
        <v>3672</v>
      </c>
      <c r="AL289" s="83"/>
      <c r="AM289" s="83"/>
      <c r="AN289" s="85">
        <v>42146.003391203703</v>
      </c>
      <c r="AO289" s="89" t="s">
        <v>4425</v>
      </c>
      <c r="AP289" s="83" t="b">
        <v>1</v>
      </c>
      <c r="AQ289" s="83" t="b">
        <v>0</v>
      </c>
      <c r="AR289" s="83" t="b">
        <v>1</v>
      </c>
      <c r="AS289" s="83" t="s">
        <v>2140</v>
      </c>
      <c r="AT289" s="83">
        <v>120</v>
      </c>
      <c r="AU289" s="89" t="s">
        <v>4681</v>
      </c>
      <c r="AV289" s="83" t="b">
        <v>0</v>
      </c>
      <c r="AW289" s="83" t="s">
        <v>5508</v>
      </c>
      <c r="AX289" s="89" t="s">
        <v>5795</v>
      </c>
      <c r="AY289" s="83" t="s">
        <v>66</v>
      </c>
      <c r="AZ289" s="2"/>
      <c r="BA289" s="3"/>
      <c r="BB289" s="3"/>
      <c r="BC289" s="3"/>
      <c r="BD289" s="3"/>
    </row>
    <row r="290" spans="1:56" x14ac:dyDescent="0.25">
      <c r="A290" s="69" t="s">
        <v>702</v>
      </c>
      <c r="B290" s="70"/>
      <c r="C290" s="70"/>
      <c r="D290" s="71"/>
      <c r="E290" s="73"/>
      <c r="F290" s="107" t="s">
        <v>5192</v>
      </c>
      <c r="G290" s="70"/>
      <c r="H290" s="74"/>
      <c r="I290" s="75"/>
      <c r="J290" s="75"/>
      <c r="K290" s="74" t="s">
        <v>6406</v>
      </c>
      <c r="L290" s="78"/>
      <c r="M290" s="79"/>
      <c r="N290" s="79"/>
      <c r="O290" s="80"/>
      <c r="P290" s="81"/>
      <c r="Q290" s="81"/>
      <c r="R290" s="91"/>
      <c r="S290" s="91"/>
      <c r="T290" s="91"/>
      <c r="U290" s="91"/>
      <c r="V290" s="52"/>
      <c r="W290" s="52"/>
      <c r="X290" s="52"/>
      <c r="Y290" s="52"/>
      <c r="Z290" s="51"/>
      <c r="AA290" s="76"/>
      <c r="AB290" s="76"/>
      <c r="AC290" s="77"/>
      <c r="AD290" s="83" t="s">
        <v>2679</v>
      </c>
      <c r="AE290" s="83">
        <v>2935</v>
      </c>
      <c r="AF290" s="83">
        <v>4095</v>
      </c>
      <c r="AG290" s="83">
        <v>144482</v>
      </c>
      <c r="AH290" s="83">
        <v>90554</v>
      </c>
      <c r="AI290" s="83">
        <v>-21600</v>
      </c>
      <c r="AJ290" s="83" t="s">
        <v>3242</v>
      </c>
      <c r="AK290" s="83" t="s">
        <v>3673</v>
      </c>
      <c r="AL290" s="83"/>
      <c r="AM290" s="83" t="s">
        <v>4147</v>
      </c>
      <c r="AN290" s="85">
        <v>41224.959710648145</v>
      </c>
      <c r="AO290" s="89" t="s">
        <v>4426</v>
      </c>
      <c r="AP290" s="83" t="b">
        <v>0</v>
      </c>
      <c r="AQ290" s="83" t="b">
        <v>0</v>
      </c>
      <c r="AR290" s="83" t="b">
        <v>1</v>
      </c>
      <c r="AS290" s="83" t="s">
        <v>2140</v>
      </c>
      <c r="AT290" s="83">
        <v>202</v>
      </c>
      <c r="AU290" s="89" t="s">
        <v>4746</v>
      </c>
      <c r="AV290" s="83" t="b">
        <v>0</v>
      </c>
      <c r="AW290" s="83" t="s">
        <v>5508</v>
      </c>
      <c r="AX290" s="89" t="s">
        <v>5796</v>
      </c>
      <c r="AY290" s="83" t="s">
        <v>65</v>
      </c>
      <c r="AZ290" s="2"/>
      <c r="BA290" s="3"/>
      <c r="BB290" s="3"/>
      <c r="BC290" s="3"/>
      <c r="BD290" s="3"/>
    </row>
    <row r="291" spans="1:56" x14ac:dyDescent="0.25">
      <c r="A291" s="69" t="s">
        <v>395</v>
      </c>
      <c r="B291" s="70"/>
      <c r="C291" s="70"/>
      <c r="D291" s="71"/>
      <c r="E291" s="73"/>
      <c r="F291" s="107" t="s">
        <v>5193</v>
      </c>
      <c r="G291" s="70"/>
      <c r="H291" s="74"/>
      <c r="I291" s="75"/>
      <c r="J291" s="75"/>
      <c r="K291" s="74" t="s">
        <v>6407</v>
      </c>
      <c r="L291" s="78"/>
      <c r="M291" s="79"/>
      <c r="N291" s="79"/>
      <c r="O291" s="80"/>
      <c r="P291" s="81"/>
      <c r="Q291" s="81"/>
      <c r="R291" s="91"/>
      <c r="S291" s="91"/>
      <c r="T291" s="91"/>
      <c r="U291" s="91"/>
      <c r="V291" s="52"/>
      <c r="W291" s="52"/>
      <c r="X291" s="52"/>
      <c r="Y291" s="52"/>
      <c r="Z291" s="51"/>
      <c r="AA291" s="76"/>
      <c r="AB291" s="76"/>
      <c r="AC291" s="77"/>
      <c r="AD291" s="83" t="s">
        <v>2680</v>
      </c>
      <c r="AE291" s="83">
        <v>1463</v>
      </c>
      <c r="AF291" s="83">
        <v>400</v>
      </c>
      <c r="AG291" s="83">
        <v>1956</v>
      </c>
      <c r="AH291" s="83">
        <v>1803</v>
      </c>
      <c r="AI291" s="83">
        <v>3600</v>
      </c>
      <c r="AJ291" s="83" t="s">
        <v>3243</v>
      </c>
      <c r="AK291" s="83" t="s">
        <v>3674</v>
      </c>
      <c r="AL291" s="89" t="s">
        <v>3987</v>
      </c>
      <c r="AM291" s="83" t="s">
        <v>4175</v>
      </c>
      <c r="AN291" s="85">
        <v>39560.508379629631</v>
      </c>
      <c r="AO291" s="89" t="s">
        <v>4427</v>
      </c>
      <c r="AP291" s="83" t="b">
        <v>0</v>
      </c>
      <c r="AQ291" s="83" t="b">
        <v>0</v>
      </c>
      <c r="AR291" s="83" t="b">
        <v>1</v>
      </c>
      <c r="AS291" s="83" t="s">
        <v>2146</v>
      </c>
      <c r="AT291" s="83">
        <v>19</v>
      </c>
      <c r="AU291" s="89" t="s">
        <v>4799</v>
      </c>
      <c r="AV291" s="83" t="b">
        <v>0</v>
      </c>
      <c r="AW291" s="83" t="s">
        <v>5508</v>
      </c>
      <c r="AX291" s="89" t="s">
        <v>5797</v>
      </c>
      <c r="AY291" s="83" t="s">
        <v>66</v>
      </c>
      <c r="AZ291" s="2"/>
      <c r="BA291" s="3"/>
      <c r="BB291" s="3"/>
      <c r="BC291" s="3"/>
      <c r="BD291" s="3"/>
    </row>
    <row r="292" spans="1:56" x14ac:dyDescent="0.25">
      <c r="A292" s="69" t="s">
        <v>703</v>
      </c>
      <c r="B292" s="70"/>
      <c r="C292" s="70"/>
      <c r="D292" s="71"/>
      <c r="E292" s="73"/>
      <c r="F292" s="107" t="s">
        <v>5194</v>
      </c>
      <c r="G292" s="70"/>
      <c r="H292" s="74"/>
      <c r="I292" s="75"/>
      <c r="J292" s="75"/>
      <c r="K292" s="74" t="s">
        <v>6408</v>
      </c>
      <c r="L292" s="78"/>
      <c r="M292" s="79"/>
      <c r="N292" s="79"/>
      <c r="O292" s="80"/>
      <c r="P292" s="81"/>
      <c r="Q292" s="81"/>
      <c r="R292" s="91"/>
      <c r="S292" s="91"/>
      <c r="T292" s="91"/>
      <c r="U292" s="91"/>
      <c r="V292" s="52"/>
      <c r="W292" s="52"/>
      <c r="X292" s="52"/>
      <c r="Y292" s="52"/>
      <c r="Z292" s="51"/>
      <c r="AA292" s="76"/>
      <c r="AB292" s="76"/>
      <c r="AC292" s="77"/>
      <c r="AD292" s="83" t="s">
        <v>2681</v>
      </c>
      <c r="AE292" s="83">
        <v>593</v>
      </c>
      <c r="AF292" s="83">
        <v>101967</v>
      </c>
      <c r="AG292" s="83">
        <v>10531</v>
      </c>
      <c r="AH292" s="83">
        <v>12433</v>
      </c>
      <c r="AI292" s="83">
        <v>3600</v>
      </c>
      <c r="AJ292" s="83" t="s">
        <v>3244</v>
      </c>
      <c r="AK292" s="83" t="s">
        <v>3675</v>
      </c>
      <c r="AL292" s="89" t="s">
        <v>3988</v>
      </c>
      <c r="AM292" s="83" t="s">
        <v>3675</v>
      </c>
      <c r="AN292" s="85">
        <v>40910.59238425926</v>
      </c>
      <c r="AO292" s="89" t="s">
        <v>4428</v>
      </c>
      <c r="AP292" s="83" t="b">
        <v>0</v>
      </c>
      <c r="AQ292" s="83" t="b">
        <v>0</v>
      </c>
      <c r="AR292" s="83" t="b">
        <v>1</v>
      </c>
      <c r="AS292" s="83" t="s">
        <v>2140</v>
      </c>
      <c r="AT292" s="83">
        <v>1932</v>
      </c>
      <c r="AU292" s="89" t="s">
        <v>4681</v>
      </c>
      <c r="AV292" s="83" t="b">
        <v>1</v>
      </c>
      <c r="AW292" s="83" t="s">
        <v>5508</v>
      </c>
      <c r="AX292" s="89" t="s">
        <v>5798</v>
      </c>
      <c r="AY292" s="83" t="s">
        <v>65</v>
      </c>
      <c r="AZ292" s="2"/>
      <c r="BA292" s="3"/>
      <c r="BB292" s="3"/>
      <c r="BC292" s="3"/>
      <c r="BD292" s="3"/>
    </row>
    <row r="293" spans="1:56" x14ac:dyDescent="0.25">
      <c r="A293" s="69" t="s">
        <v>396</v>
      </c>
      <c r="B293" s="70"/>
      <c r="C293" s="70"/>
      <c r="D293" s="71"/>
      <c r="E293" s="73"/>
      <c r="F293" s="107" t="s">
        <v>5195</v>
      </c>
      <c r="G293" s="70"/>
      <c r="H293" s="74"/>
      <c r="I293" s="75"/>
      <c r="J293" s="75"/>
      <c r="K293" s="74" t="s">
        <v>6409</v>
      </c>
      <c r="L293" s="78"/>
      <c r="M293" s="79"/>
      <c r="N293" s="79"/>
      <c r="O293" s="80"/>
      <c r="P293" s="81"/>
      <c r="Q293" s="81"/>
      <c r="R293" s="91"/>
      <c r="S293" s="91"/>
      <c r="T293" s="91"/>
      <c r="U293" s="91"/>
      <c r="V293" s="52"/>
      <c r="W293" s="52"/>
      <c r="X293" s="52"/>
      <c r="Y293" s="52"/>
      <c r="Z293" s="51"/>
      <c r="AA293" s="76"/>
      <c r="AB293" s="76"/>
      <c r="AC293" s="77"/>
      <c r="AD293" s="83" t="s">
        <v>2682</v>
      </c>
      <c r="AE293" s="83">
        <v>2023</v>
      </c>
      <c r="AF293" s="83">
        <v>1306</v>
      </c>
      <c r="AG293" s="83">
        <v>127061</v>
      </c>
      <c r="AH293" s="83">
        <v>8364</v>
      </c>
      <c r="AI293" s="83">
        <v>3600</v>
      </c>
      <c r="AJ293" s="83" t="s">
        <v>3245</v>
      </c>
      <c r="AK293" s="83" t="s">
        <v>3676</v>
      </c>
      <c r="AL293" s="83"/>
      <c r="AM293" s="83" t="s">
        <v>3675</v>
      </c>
      <c r="AN293" s="85">
        <v>39780.64607638889</v>
      </c>
      <c r="AO293" s="89" t="s">
        <v>4429</v>
      </c>
      <c r="AP293" s="83" t="b">
        <v>0</v>
      </c>
      <c r="AQ293" s="83" t="b">
        <v>0</v>
      </c>
      <c r="AR293" s="83" t="b">
        <v>0</v>
      </c>
      <c r="AS293" s="83" t="s">
        <v>2146</v>
      </c>
      <c r="AT293" s="83">
        <v>116</v>
      </c>
      <c r="AU293" s="89" t="s">
        <v>4800</v>
      </c>
      <c r="AV293" s="83" t="b">
        <v>0</v>
      </c>
      <c r="AW293" s="83" t="s">
        <v>5508</v>
      </c>
      <c r="AX293" s="89" t="s">
        <v>5799</v>
      </c>
      <c r="AY293" s="83" t="s">
        <v>66</v>
      </c>
      <c r="AZ293" s="2"/>
      <c r="BA293" s="3"/>
      <c r="BB293" s="3"/>
      <c r="BC293" s="3"/>
      <c r="BD293" s="3"/>
    </row>
    <row r="294" spans="1:56" x14ac:dyDescent="0.25">
      <c r="A294" s="69" t="s">
        <v>397</v>
      </c>
      <c r="B294" s="70"/>
      <c r="C294" s="70"/>
      <c r="D294" s="71"/>
      <c r="E294" s="73"/>
      <c r="F294" s="107" t="s">
        <v>5196</v>
      </c>
      <c r="G294" s="70"/>
      <c r="H294" s="74"/>
      <c r="I294" s="75"/>
      <c r="J294" s="75"/>
      <c r="K294" s="74" t="s">
        <v>6410</v>
      </c>
      <c r="L294" s="78"/>
      <c r="M294" s="79"/>
      <c r="N294" s="79"/>
      <c r="O294" s="80"/>
      <c r="P294" s="81"/>
      <c r="Q294" s="81"/>
      <c r="R294" s="91"/>
      <c r="S294" s="91"/>
      <c r="T294" s="91"/>
      <c r="U294" s="91"/>
      <c r="V294" s="52"/>
      <c r="W294" s="52"/>
      <c r="X294" s="52"/>
      <c r="Y294" s="52"/>
      <c r="Z294" s="51"/>
      <c r="AA294" s="76"/>
      <c r="AB294" s="76"/>
      <c r="AC294" s="77"/>
      <c r="AD294" s="83" t="s">
        <v>2683</v>
      </c>
      <c r="AE294" s="83">
        <v>1789</v>
      </c>
      <c r="AF294" s="83">
        <v>1358</v>
      </c>
      <c r="AG294" s="83">
        <v>10126</v>
      </c>
      <c r="AH294" s="83">
        <v>2459</v>
      </c>
      <c r="AI294" s="83">
        <v>7200</v>
      </c>
      <c r="AJ294" s="83" t="s">
        <v>3246</v>
      </c>
      <c r="AK294" s="83"/>
      <c r="AL294" s="83"/>
      <c r="AM294" s="83" t="s">
        <v>4176</v>
      </c>
      <c r="AN294" s="85">
        <v>41534.642465277779</v>
      </c>
      <c r="AO294" s="89" t="s">
        <v>4430</v>
      </c>
      <c r="AP294" s="83" t="b">
        <v>1</v>
      </c>
      <c r="AQ294" s="83" t="b">
        <v>0</v>
      </c>
      <c r="AR294" s="83" t="b">
        <v>0</v>
      </c>
      <c r="AS294" s="83" t="s">
        <v>4679</v>
      </c>
      <c r="AT294" s="83">
        <v>16</v>
      </c>
      <c r="AU294" s="89" t="s">
        <v>4681</v>
      </c>
      <c r="AV294" s="83" t="b">
        <v>0</v>
      </c>
      <c r="AW294" s="83" t="s">
        <v>5508</v>
      </c>
      <c r="AX294" s="89" t="s">
        <v>5800</v>
      </c>
      <c r="AY294" s="83" t="s">
        <v>66</v>
      </c>
      <c r="AZ294" s="2"/>
      <c r="BA294" s="3"/>
      <c r="BB294" s="3"/>
      <c r="BC294" s="3"/>
      <c r="BD294" s="3"/>
    </row>
    <row r="295" spans="1:56" x14ac:dyDescent="0.25">
      <c r="A295" s="69" t="s">
        <v>704</v>
      </c>
      <c r="B295" s="70"/>
      <c r="C295" s="70"/>
      <c r="D295" s="71"/>
      <c r="E295" s="73"/>
      <c r="F295" s="107" t="s">
        <v>5197</v>
      </c>
      <c r="G295" s="70"/>
      <c r="H295" s="74"/>
      <c r="I295" s="75"/>
      <c r="J295" s="75"/>
      <c r="K295" s="74" t="s">
        <v>6411</v>
      </c>
      <c r="L295" s="78"/>
      <c r="M295" s="79"/>
      <c r="N295" s="79"/>
      <c r="O295" s="80"/>
      <c r="P295" s="81"/>
      <c r="Q295" s="81"/>
      <c r="R295" s="91"/>
      <c r="S295" s="91"/>
      <c r="T295" s="91"/>
      <c r="U295" s="91"/>
      <c r="V295" s="52"/>
      <c r="W295" s="52"/>
      <c r="X295" s="52"/>
      <c r="Y295" s="52"/>
      <c r="Z295" s="51"/>
      <c r="AA295" s="76"/>
      <c r="AB295" s="76"/>
      <c r="AC295" s="77"/>
      <c r="AD295" s="83" t="s">
        <v>2684</v>
      </c>
      <c r="AE295" s="83">
        <v>4979</v>
      </c>
      <c r="AF295" s="83">
        <v>2428</v>
      </c>
      <c r="AG295" s="83">
        <v>239</v>
      </c>
      <c r="AH295" s="83">
        <v>39</v>
      </c>
      <c r="AI295" s="83">
        <v>-28800</v>
      </c>
      <c r="AJ295" s="83" t="s">
        <v>3247</v>
      </c>
      <c r="AK295" s="83" t="s">
        <v>2363</v>
      </c>
      <c r="AL295" s="89" t="s">
        <v>3989</v>
      </c>
      <c r="AM295" s="83" t="s">
        <v>4149</v>
      </c>
      <c r="AN295" s="85">
        <v>42627.672824074078</v>
      </c>
      <c r="AO295" s="89" t="s">
        <v>4431</v>
      </c>
      <c r="AP295" s="83" t="b">
        <v>0</v>
      </c>
      <c r="AQ295" s="83" t="b">
        <v>0</v>
      </c>
      <c r="AR295" s="83" t="b">
        <v>0</v>
      </c>
      <c r="AS295" s="83" t="s">
        <v>2140</v>
      </c>
      <c r="AT295" s="83">
        <v>9</v>
      </c>
      <c r="AU295" s="89" t="s">
        <v>4681</v>
      </c>
      <c r="AV295" s="83" t="b">
        <v>0</v>
      </c>
      <c r="AW295" s="83" t="s">
        <v>5508</v>
      </c>
      <c r="AX295" s="89" t="s">
        <v>5801</v>
      </c>
      <c r="AY295" s="83" t="s">
        <v>65</v>
      </c>
      <c r="AZ295" s="2"/>
      <c r="BA295" s="3"/>
      <c r="BB295" s="3"/>
      <c r="BC295" s="3"/>
      <c r="BD295" s="3"/>
    </row>
    <row r="296" spans="1:56" x14ac:dyDescent="0.25">
      <c r="A296" s="69" t="s">
        <v>398</v>
      </c>
      <c r="B296" s="70"/>
      <c r="C296" s="70"/>
      <c r="D296" s="71"/>
      <c r="E296" s="73"/>
      <c r="F296" s="107" t="s">
        <v>5198</v>
      </c>
      <c r="G296" s="70"/>
      <c r="H296" s="74"/>
      <c r="I296" s="75"/>
      <c r="J296" s="75"/>
      <c r="K296" s="74" t="s">
        <v>6412</v>
      </c>
      <c r="L296" s="78"/>
      <c r="M296" s="79"/>
      <c r="N296" s="79"/>
      <c r="O296" s="80"/>
      <c r="P296" s="81"/>
      <c r="Q296" s="81"/>
      <c r="R296" s="91"/>
      <c r="S296" s="91"/>
      <c r="T296" s="91"/>
      <c r="U296" s="91"/>
      <c r="V296" s="52"/>
      <c r="W296" s="52"/>
      <c r="X296" s="52"/>
      <c r="Y296" s="52"/>
      <c r="Z296" s="51"/>
      <c r="AA296" s="76"/>
      <c r="AB296" s="76"/>
      <c r="AC296" s="77"/>
      <c r="AD296" s="83" t="s">
        <v>2685</v>
      </c>
      <c r="AE296" s="83">
        <v>417</v>
      </c>
      <c r="AF296" s="83">
        <v>1258</v>
      </c>
      <c r="AG296" s="83">
        <v>38808</v>
      </c>
      <c r="AH296" s="83">
        <v>31671</v>
      </c>
      <c r="AI296" s="83">
        <v>-14400</v>
      </c>
      <c r="AJ296" s="83" t="s">
        <v>3248</v>
      </c>
      <c r="AK296" s="83" t="s">
        <v>3677</v>
      </c>
      <c r="AL296" s="83"/>
      <c r="AM296" s="83" t="s">
        <v>4164</v>
      </c>
      <c r="AN296" s="85">
        <v>40830.896655092591</v>
      </c>
      <c r="AO296" s="89" t="s">
        <v>4432</v>
      </c>
      <c r="AP296" s="83" t="b">
        <v>0</v>
      </c>
      <c r="AQ296" s="83" t="b">
        <v>0</v>
      </c>
      <c r="AR296" s="83" t="b">
        <v>1</v>
      </c>
      <c r="AS296" s="83" t="s">
        <v>2140</v>
      </c>
      <c r="AT296" s="83">
        <v>1</v>
      </c>
      <c r="AU296" s="89" t="s">
        <v>4715</v>
      </c>
      <c r="AV296" s="83" t="b">
        <v>0</v>
      </c>
      <c r="AW296" s="83" t="s">
        <v>5508</v>
      </c>
      <c r="AX296" s="89" t="s">
        <v>5802</v>
      </c>
      <c r="AY296" s="83" t="s">
        <v>66</v>
      </c>
      <c r="AZ296" s="2"/>
      <c r="BA296" s="3"/>
      <c r="BB296" s="3"/>
      <c r="BC296" s="3"/>
      <c r="BD296" s="3"/>
    </row>
    <row r="297" spans="1:56" x14ac:dyDescent="0.25">
      <c r="A297" s="69" t="s">
        <v>399</v>
      </c>
      <c r="B297" s="70"/>
      <c r="C297" s="70"/>
      <c r="D297" s="71"/>
      <c r="E297" s="73"/>
      <c r="F297" s="107" t="s">
        <v>5199</v>
      </c>
      <c r="G297" s="70"/>
      <c r="H297" s="74"/>
      <c r="I297" s="75"/>
      <c r="J297" s="75"/>
      <c r="K297" s="74" t="s">
        <v>6413</v>
      </c>
      <c r="L297" s="78"/>
      <c r="M297" s="79"/>
      <c r="N297" s="79"/>
      <c r="O297" s="80"/>
      <c r="P297" s="81"/>
      <c r="Q297" s="81"/>
      <c r="R297" s="91"/>
      <c r="S297" s="91"/>
      <c r="T297" s="91"/>
      <c r="U297" s="91"/>
      <c r="V297" s="52"/>
      <c r="W297" s="52"/>
      <c r="X297" s="52"/>
      <c r="Y297" s="52"/>
      <c r="Z297" s="51"/>
      <c r="AA297" s="76"/>
      <c r="AB297" s="76"/>
      <c r="AC297" s="77"/>
      <c r="AD297" s="83" t="s">
        <v>2686</v>
      </c>
      <c r="AE297" s="83">
        <v>183</v>
      </c>
      <c r="AF297" s="83">
        <v>106</v>
      </c>
      <c r="AG297" s="83">
        <v>2243</v>
      </c>
      <c r="AH297" s="83">
        <v>2194</v>
      </c>
      <c r="AI297" s="83">
        <v>0</v>
      </c>
      <c r="AJ297" s="83" t="s">
        <v>3249</v>
      </c>
      <c r="AK297" s="83" t="s">
        <v>3678</v>
      </c>
      <c r="AL297" s="89" t="s">
        <v>3990</v>
      </c>
      <c r="AM297" s="83" t="s">
        <v>3523</v>
      </c>
      <c r="AN297" s="85">
        <v>40543.888969907406</v>
      </c>
      <c r="AO297" s="89" t="s">
        <v>4433</v>
      </c>
      <c r="AP297" s="83" t="b">
        <v>0</v>
      </c>
      <c r="AQ297" s="83" t="b">
        <v>0</v>
      </c>
      <c r="AR297" s="83" t="b">
        <v>1</v>
      </c>
      <c r="AS297" s="83" t="s">
        <v>2140</v>
      </c>
      <c r="AT297" s="83">
        <v>1</v>
      </c>
      <c r="AU297" s="89" t="s">
        <v>4801</v>
      </c>
      <c r="AV297" s="83" t="b">
        <v>0</v>
      </c>
      <c r="AW297" s="83" t="s">
        <v>5508</v>
      </c>
      <c r="AX297" s="89" t="s">
        <v>5803</v>
      </c>
      <c r="AY297" s="83" t="s">
        <v>66</v>
      </c>
      <c r="AZ297" s="2"/>
      <c r="BA297" s="3"/>
      <c r="BB297" s="3"/>
      <c r="BC297" s="3"/>
      <c r="BD297" s="3"/>
    </row>
    <row r="298" spans="1:56" x14ac:dyDescent="0.25">
      <c r="A298" s="69" t="s">
        <v>705</v>
      </c>
      <c r="B298" s="70"/>
      <c r="C298" s="70"/>
      <c r="D298" s="71"/>
      <c r="E298" s="73"/>
      <c r="F298" s="107" t="s">
        <v>5200</v>
      </c>
      <c r="G298" s="70"/>
      <c r="H298" s="74"/>
      <c r="I298" s="75"/>
      <c r="J298" s="75"/>
      <c r="K298" s="74" t="s">
        <v>6414</v>
      </c>
      <c r="L298" s="78"/>
      <c r="M298" s="79"/>
      <c r="N298" s="79"/>
      <c r="O298" s="80"/>
      <c r="P298" s="81"/>
      <c r="Q298" s="81"/>
      <c r="R298" s="91"/>
      <c r="S298" s="91"/>
      <c r="T298" s="91"/>
      <c r="U298" s="91"/>
      <c r="V298" s="52"/>
      <c r="W298" s="52"/>
      <c r="X298" s="52"/>
      <c r="Y298" s="52"/>
      <c r="Z298" s="51"/>
      <c r="AA298" s="76"/>
      <c r="AB298" s="76"/>
      <c r="AC298" s="77"/>
      <c r="AD298" s="83" t="s">
        <v>2687</v>
      </c>
      <c r="AE298" s="83">
        <v>198</v>
      </c>
      <c r="AF298" s="83">
        <v>431865</v>
      </c>
      <c r="AG298" s="83">
        <v>2257</v>
      </c>
      <c r="AH298" s="83">
        <v>60</v>
      </c>
      <c r="AI298" s="83">
        <v>0</v>
      </c>
      <c r="AJ298" s="83" t="s">
        <v>3250</v>
      </c>
      <c r="AK298" s="83" t="s">
        <v>3679</v>
      </c>
      <c r="AL298" s="89" t="s">
        <v>3991</v>
      </c>
      <c r="AM298" s="83" t="s">
        <v>3523</v>
      </c>
      <c r="AN298" s="85">
        <v>40568.346145833333</v>
      </c>
      <c r="AO298" s="89" t="s">
        <v>4434</v>
      </c>
      <c r="AP298" s="83" t="b">
        <v>0</v>
      </c>
      <c r="AQ298" s="83" t="b">
        <v>0</v>
      </c>
      <c r="AR298" s="83" t="b">
        <v>0</v>
      </c>
      <c r="AS298" s="83" t="s">
        <v>2140</v>
      </c>
      <c r="AT298" s="83">
        <v>2006</v>
      </c>
      <c r="AU298" s="89" t="s">
        <v>4802</v>
      </c>
      <c r="AV298" s="83" t="b">
        <v>0</v>
      </c>
      <c r="AW298" s="83" t="s">
        <v>5508</v>
      </c>
      <c r="AX298" s="89" t="s">
        <v>5804</v>
      </c>
      <c r="AY298" s="83" t="s">
        <v>65</v>
      </c>
      <c r="AZ298" s="2"/>
      <c r="BA298" s="3"/>
      <c r="BB298" s="3"/>
      <c r="BC298" s="3"/>
      <c r="BD298" s="3"/>
    </row>
    <row r="299" spans="1:56" x14ac:dyDescent="0.25">
      <c r="A299" s="69" t="s">
        <v>400</v>
      </c>
      <c r="B299" s="70"/>
      <c r="C299" s="70"/>
      <c r="D299" s="71"/>
      <c r="E299" s="73"/>
      <c r="F299" s="107" t="s">
        <v>5124</v>
      </c>
      <c r="G299" s="70"/>
      <c r="H299" s="74"/>
      <c r="I299" s="75"/>
      <c r="J299" s="75"/>
      <c r="K299" s="74" t="s">
        <v>6415</v>
      </c>
      <c r="L299" s="78"/>
      <c r="M299" s="79"/>
      <c r="N299" s="79"/>
      <c r="O299" s="80"/>
      <c r="P299" s="81"/>
      <c r="Q299" s="81"/>
      <c r="R299" s="91"/>
      <c r="S299" s="91"/>
      <c r="T299" s="91"/>
      <c r="U299" s="91"/>
      <c r="V299" s="52"/>
      <c r="W299" s="52"/>
      <c r="X299" s="52"/>
      <c r="Y299" s="52"/>
      <c r="Z299" s="51"/>
      <c r="AA299" s="76"/>
      <c r="AB299" s="76"/>
      <c r="AC299" s="77"/>
      <c r="AD299" s="83" t="s">
        <v>2688</v>
      </c>
      <c r="AE299" s="83">
        <v>5</v>
      </c>
      <c r="AF299" s="83">
        <v>9</v>
      </c>
      <c r="AG299" s="83">
        <v>1451</v>
      </c>
      <c r="AH299" s="83">
        <v>534</v>
      </c>
      <c r="AI299" s="83"/>
      <c r="AJ299" s="83"/>
      <c r="AK299" s="83"/>
      <c r="AL299" s="83"/>
      <c r="AM299" s="83"/>
      <c r="AN299" s="85">
        <v>42728.933703703704</v>
      </c>
      <c r="AO299" s="83"/>
      <c r="AP299" s="83" t="b">
        <v>1</v>
      </c>
      <c r="AQ299" s="83" t="b">
        <v>1</v>
      </c>
      <c r="AR299" s="83" t="b">
        <v>1</v>
      </c>
      <c r="AS299" s="83" t="s">
        <v>2140</v>
      </c>
      <c r="AT299" s="83">
        <v>11</v>
      </c>
      <c r="AU299" s="83"/>
      <c r="AV299" s="83" t="b">
        <v>0</v>
      </c>
      <c r="AW299" s="83" t="s">
        <v>5508</v>
      </c>
      <c r="AX299" s="89" t="s">
        <v>5805</v>
      </c>
      <c r="AY299" s="83" t="s">
        <v>66</v>
      </c>
      <c r="AZ299" s="2"/>
      <c r="BA299" s="3"/>
      <c r="BB299" s="3"/>
      <c r="BC299" s="3"/>
      <c r="BD299" s="3"/>
    </row>
    <row r="300" spans="1:56" x14ac:dyDescent="0.25">
      <c r="A300" s="69" t="s">
        <v>401</v>
      </c>
      <c r="B300" s="70"/>
      <c r="C300" s="70"/>
      <c r="D300" s="71"/>
      <c r="E300" s="73"/>
      <c r="F300" s="107" t="s">
        <v>5201</v>
      </c>
      <c r="G300" s="70"/>
      <c r="H300" s="74"/>
      <c r="I300" s="75"/>
      <c r="J300" s="75"/>
      <c r="K300" s="74" t="s">
        <v>6416</v>
      </c>
      <c r="L300" s="78"/>
      <c r="M300" s="79"/>
      <c r="N300" s="79"/>
      <c r="O300" s="80"/>
      <c r="P300" s="81"/>
      <c r="Q300" s="81"/>
      <c r="R300" s="91"/>
      <c r="S300" s="91"/>
      <c r="T300" s="91"/>
      <c r="U300" s="91"/>
      <c r="V300" s="52"/>
      <c r="W300" s="52"/>
      <c r="X300" s="52"/>
      <c r="Y300" s="52"/>
      <c r="Z300" s="51"/>
      <c r="AA300" s="76"/>
      <c r="AB300" s="76"/>
      <c r="AC300" s="77"/>
      <c r="AD300" s="83" t="s">
        <v>2689</v>
      </c>
      <c r="AE300" s="83">
        <v>112</v>
      </c>
      <c r="AF300" s="83">
        <v>815</v>
      </c>
      <c r="AG300" s="83">
        <v>1542</v>
      </c>
      <c r="AH300" s="83">
        <v>1746</v>
      </c>
      <c r="AI300" s="83">
        <v>-21600</v>
      </c>
      <c r="AJ300" s="83" t="s">
        <v>3251</v>
      </c>
      <c r="AK300" s="83" t="s">
        <v>3680</v>
      </c>
      <c r="AL300" s="89" t="s">
        <v>3992</v>
      </c>
      <c r="AM300" s="83" t="s">
        <v>4147</v>
      </c>
      <c r="AN300" s="85">
        <v>39849.762743055559</v>
      </c>
      <c r="AO300" s="89" t="s">
        <v>4435</v>
      </c>
      <c r="AP300" s="83" t="b">
        <v>0</v>
      </c>
      <c r="AQ300" s="83" t="b">
        <v>0</v>
      </c>
      <c r="AR300" s="83" t="b">
        <v>0</v>
      </c>
      <c r="AS300" s="83" t="s">
        <v>2140</v>
      </c>
      <c r="AT300" s="83">
        <v>25</v>
      </c>
      <c r="AU300" s="89" t="s">
        <v>4697</v>
      </c>
      <c r="AV300" s="83" t="b">
        <v>0</v>
      </c>
      <c r="AW300" s="83" t="s">
        <v>5508</v>
      </c>
      <c r="AX300" s="89" t="s">
        <v>5806</v>
      </c>
      <c r="AY300" s="83" t="s">
        <v>66</v>
      </c>
      <c r="AZ300" s="2"/>
      <c r="BA300" s="3"/>
      <c r="BB300" s="3"/>
      <c r="BC300" s="3"/>
      <c r="BD300" s="3"/>
    </row>
    <row r="301" spans="1:56" x14ac:dyDescent="0.25">
      <c r="A301" s="69" t="s">
        <v>402</v>
      </c>
      <c r="B301" s="70"/>
      <c r="C301" s="70"/>
      <c r="D301" s="71"/>
      <c r="E301" s="73"/>
      <c r="F301" s="107" t="s">
        <v>5202</v>
      </c>
      <c r="G301" s="70"/>
      <c r="H301" s="74"/>
      <c r="I301" s="75"/>
      <c r="J301" s="75"/>
      <c r="K301" s="74" t="s">
        <v>6417</v>
      </c>
      <c r="L301" s="78"/>
      <c r="M301" s="79"/>
      <c r="N301" s="79"/>
      <c r="O301" s="80"/>
      <c r="P301" s="81"/>
      <c r="Q301" s="81"/>
      <c r="R301" s="91"/>
      <c r="S301" s="91"/>
      <c r="T301" s="91"/>
      <c r="U301" s="91"/>
      <c r="V301" s="52"/>
      <c r="W301" s="52"/>
      <c r="X301" s="52"/>
      <c r="Y301" s="52"/>
      <c r="Z301" s="51"/>
      <c r="AA301" s="76"/>
      <c r="AB301" s="76"/>
      <c r="AC301" s="77"/>
      <c r="AD301" s="83" t="s">
        <v>2690</v>
      </c>
      <c r="AE301" s="83">
        <v>5894</v>
      </c>
      <c r="AF301" s="83">
        <v>6215</v>
      </c>
      <c r="AG301" s="83">
        <v>15256</v>
      </c>
      <c r="AH301" s="83">
        <v>195</v>
      </c>
      <c r="AI301" s="83">
        <v>-18000</v>
      </c>
      <c r="AJ301" s="83" t="s">
        <v>3252</v>
      </c>
      <c r="AK301" s="83"/>
      <c r="AL301" s="89" t="s">
        <v>3993</v>
      </c>
      <c r="AM301" s="83" t="s">
        <v>4146</v>
      </c>
      <c r="AN301" s="85">
        <v>40037.886076388888</v>
      </c>
      <c r="AO301" s="89" t="s">
        <v>4436</v>
      </c>
      <c r="AP301" s="83" t="b">
        <v>0</v>
      </c>
      <c r="AQ301" s="83" t="b">
        <v>0</v>
      </c>
      <c r="AR301" s="83" t="b">
        <v>0</v>
      </c>
      <c r="AS301" s="83" t="s">
        <v>2140</v>
      </c>
      <c r="AT301" s="83">
        <v>160</v>
      </c>
      <c r="AU301" s="89" t="s">
        <v>4803</v>
      </c>
      <c r="AV301" s="83" t="b">
        <v>0</v>
      </c>
      <c r="AW301" s="83" t="s">
        <v>5508</v>
      </c>
      <c r="AX301" s="89" t="s">
        <v>5807</v>
      </c>
      <c r="AY301" s="83" t="s">
        <v>66</v>
      </c>
      <c r="AZ301" s="2"/>
      <c r="BA301" s="3"/>
      <c r="BB301" s="3"/>
      <c r="BC301" s="3"/>
      <c r="BD301" s="3"/>
    </row>
    <row r="302" spans="1:56" x14ac:dyDescent="0.25">
      <c r="A302" s="69" t="s">
        <v>403</v>
      </c>
      <c r="B302" s="70"/>
      <c r="C302" s="70"/>
      <c r="D302" s="71"/>
      <c r="E302" s="73"/>
      <c r="F302" s="107" t="s">
        <v>5203</v>
      </c>
      <c r="G302" s="70"/>
      <c r="H302" s="74"/>
      <c r="I302" s="75"/>
      <c r="J302" s="75"/>
      <c r="K302" s="74" t="s">
        <v>6418</v>
      </c>
      <c r="L302" s="78"/>
      <c r="M302" s="79"/>
      <c r="N302" s="79"/>
      <c r="O302" s="80"/>
      <c r="P302" s="81"/>
      <c r="Q302" s="81"/>
      <c r="R302" s="91"/>
      <c r="S302" s="91"/>
      <c r="T302" s="91"/>
      <c r="U302" s="91"/>
      <c r="V302" s="52"/>
      <c r="W302" s="52"/>
      <c r="X302" s="52"/>
      <c r="Y302" s="52"/>
      <c r="Z302" s="51"/>
      <c r="AA302" s="76"/>
      <c r="AB302" s="76"/>
      <c r="AC302" s="77"/>
      <c r="AD302" s="83" t="s">
        <v>2691</v>
      </c>
      <c r="AE302" s="83">
        <v>1766</v>
      </c>
      <c r="AF302" s="83">
        <v>337</v>
      </c>
      <c r="AG302" s="83">
        <v>3824</v>
      </c>
      <c r="AH302" s="83">
        <v>3711</v>
      </c>
      <c r="AI302" s="83"/>
      <c r="AJ302" s="83" t="s">
        <v>3253</v>
      </c>
      <c r="AK302" s="83" t="s">
        <v>3649</v>
      </c>
      <c r="AL302" s="89" t="s">
        <v>3994</v>
      </c>
      <c r="AM302" s="83"/>
      <c r="AN302" s="85">
        <v>41815.81486111111</v>
      </c>
      <c r="AO302" s="89" t="s">
        <v>4437</v>
      </c>
      <c r="AP302" s="83" t="b">
        <v>0</v>
      </c>
      <c r="AQ302" s="83" t="b">
        <v>0</v>
      </c>
      <c r="AR302" s="83" t="b">
        <v>0</v>
      </c>
      <c r="AS302" s="83" t="s">
        <v>2140</v>
      </c>
      <c r="AT302" s="83">
        <v>13</v>
      </c>
      <c r="AU302" s="89" t="s">
        <v>4681</v>
      </c>
      <c r="AV302" s="83" t="b">
        <v>0</v>
      </c>
      <c r="AW302" s="83" t="s">
        <v>5508</v>
      </c>
      <c r="AX302" s="89" t="s">
        <v>5808</v>
      </c>
      <c r="AY302" s="83" t="s">
        <v>66</v>
      </c>
      <c r="AZ302" s="2"/>
      <c r="BA302" s="3"/>
      <c r="BB302" s="3"/>
      <c r="BC302" s="3"/>
      <c r="BD302" s="3"/>
    </row>
    <row r="303" spans="1:56" x14ac:dyDescent="0.25">
      <c r="A303" s="69" t="s">
        <v>404</v>
      </c>
      <c r="B303" s="70"/>
      <c r="C303" s="70"/>
      <c r="D303" s="71"/>
      <c r="E303" s="73"/>
      <c r="F303" s="107" t="s">
        <v>5204</v>
      </c>
      <c r="G303" s="70"/>
      <c r="H303" s="74"/>
      <c r="I303" s="75"/>
      <c r="J303" s="75"/>
      <c r="K303" s="74" t="s">
        <v>6419</v>
      </c>
      <c r="L303" s="78"/>
      <c r="M303" s="79"/>
      <c r="N303" s="79"/>
      <c r="O303" s="80"/>
      <c r="P303" s="81"/>
      <c r="Q303" s="81"/>
      <c r="R303" s="91"/>
      <c r="S303" s="91"/>
      <c r="T303" s="91"/>
      <c r="U303" s="91"/>
      <c r="V303" s="52"/>
      <c r="W303" s="52"/>
      <c r="X303" s="52"/>
      <c r="Y303" s="52"/>
      <c r="Z303" s="51"/>
      <c r="AA303" s="76"/>
      <c r="AB303" s="76"/>
      <c r="AC303" s="77"/>
      <c r="AD303" s="83" t="s">
        <v>2692</v>
      </c>
      <c r="AE303" s="83">
        <v>795</v>
      </c>
      <c r="AF303" s="83">
        <v>556</v>
      </c>
      <c r="AG303" s="83">
        <v>17540</v>
      </c>
      <c r="AH303" s="83">
        <v>18165</v>
      </c>
      <c r="AI303" s="83">
        <v>-28800</v>
      </c>
      <c r="AJ303" s="83" t="s">
        <v>3254</v>
      </c>
      <c r="AK303" s="83"/>
      <c r="AL303" s="83"/>
      <c r="AM303" s="83" t="s">
        <v>4149</v>
      </c>
      <c r="AN303" s="85">
        <v>41760.89534722222</v>
      </c>
      <c r="AO303" s="83"/>
      <c r="AP303" s="83" t="b">
        <v>0</v>
      </c>
      <c r="AQ303" s="83" t="b">
        <v>0</v>
      </c>
      <c r="AR303" s="83" t="b">
        <v>0</v>
      </c>
      <c r="AS303" s="83" t="s">
        <v>2140</v>
      </c>
      <c r="AT303" s="83">
        <v>37</v>
      </c>
      <c r="AU303" s="89" t="s">
        <v>4681</v>
      </c>
      <c r="AV303" s="83" t="b">
        <v>0</v>
      </c>
      <c r="AW303" s="83" t="s">
        <v>5508</v>
      </c>
      <c r="AX303" s="89" t="s">
        <v>5809</v>
      </c>
      <c r="AY303" s="83" t="s">
        <v>66</v>
      </c>
      <c r="AZ303" s="2"/>
      <c r="BA303" s="3"/>
      <c r="BB303" s="3"/>
      <c r="BC303" s="3"/>
      <c r="BD303" s="3"/>
    </row>
    <row r="304" spans="1:56" x14ac:dyDescent="0.25">
      <c r="A304" s="69" t="s">
        <v>706</v>
      </c>
      <c r="B304" s="70"/>
      <c r="C304" s="70"/>
      <c r="D304" s="71"/>
      <c r="E304" s="73"/>
      <c r="F304" s="107" t="s">
        <v>5205</v>
      </c>
      <c r="G304" s="70"/>
      <c r="H304" s="74"/>
      <c r="I304" s="75"/>
      <c r="J304" s="75"/>
      <c r="K304" s="74" t="s">
        <v>6420</v>
      </c>
      <c r="L304" s="78"/>
      <c r="M304" s="79"/>
      <c r="N304" s="79"/>
      <c r="O304" s="80"/>
      <c r="P304" s="81"/>
      <c r="Q304" s="81"/>
      <c r="R304" s="91"/>
      <c r="S304" s="91"/>
      <c r="T304" s="91"/>
      <c r="U304" s="91"/>
      <c r="V304" s="52"/>
      <c r="W304" s="52"/>
      <c r="X304" s="52"/>
      <c r="Y304" s="52"/>
      <c r="Z304" s="51"/>
      <c r="AA304" s="76"/>
      <c r="AB304" s="76"/>
      <c r="AC304" s="77"/>
      <c r="AD304" s="83" t="s">
        <v>2693</v>
      </c>
      <c r="AE304" s="83">
        <v>22419</v>
      </c>
      <c r="AF304" s="83">
        <v>27450</v>
      </c>
      <c r="AG304" s="83">
        <v>10790</v>
      </c>
      <c r="AH304" s="83">
        <v>7366</v>
      </c>
      <c r="AI304" s="83"/>
      <c r="AJ304" s="83" t="s">
        <v>3255</v>
      </c>
      <c r="AK304" s="83"/>
      <c r="AL304" s="83"/>
      <c r="AM304" s="83"/>
      <c r="AN304" s="85">
        <v>42466.831516203703</v>
      </c>
      <c r="AO304" s="89" t="s">
        <v>4438</v>
      </c>
      <c r="AP304" s="83" t="b">
        <v>1</v>
      </c>
      <c r="AQ304" s="83" t="b">
        <v>0</v>
      </c>
      <c r="AR304" s="83" t="b">
        <v>1</v>
      </c>
      <c r="AS304" s="83" t="s">
        <v>2140</v>
      </c>
      <c r="AT304" s="83">
        <v>69</v>
      </c>
      <c r="AU304" s="83"/>
      <c r="AV304" s="83" t="b">
        <v>0</v>
      </c>
      <c r="AW304" s="83" t="s">
        <v>5508</v>
      </c>
      <c r="AX304" s="89" t="s">
        <v>5810</v>
      </c>
      <c r="AY304" s="83" t="s">
        <v>65</v>
      </c>
      <c r="AZ304" s="2"/>
      <c r="BA304" s="3"/>
      <c r="BB304" s="3"/>
      <c r="BC304" s="3"/>
      <c r="BD304" s="3"/>
    </row>
    <row r="305" spans="1:56" x14ac:dyDescent="0.25">
      <c r="A305" s="69" t="s">
        <v>405</v>
      </c>
      <c r="B305" s="70"/>
      <c r="C305" s="70"/>
      <c r="D305" s="71"/>
      <c r="E305" s="73"/>
      <c r="F305" s="107" t="s">
        <v>5206</v>
      </c>
      <c r="G305" s="70"/>
      <c r="H305" s="74"/>
      <c r="I305" s="75"/>
      <c r="J305" s="75"/>
      <c r="K305" s="74" t="s">
        <v>6421</v>
      </c>
      <c r="L305" s="78"/>
      <c r="M305" s="79"/>
      <c r="N305" s="79"/>
      <c r="O305" s="80"/>
      <c r="P305" s="81"/>
      <c r="Q305" s="81"/>
      <c r="R305" s="91"/>
      <c r="S305" s="91"/>
      <c r="T305" s="91"/>
      <c r="U305" s="91"/>
      <c r="V305" s="52"/>
      <c r="W305" s="52"/>
      <c r="X305" s="52"/>
      <c r="Y305" s="52"/>
      <c r="Z305" s="51"/>
      <c r="AA305" s="76"/>
      <c r="AB305" s="76"/>
      <c r="AC305" s="77"/>
      <c r="AD305" s="83" t="s">
        <v>2694</v>
      </c>
      <c r="AE305" s="83">
        <v>8</v>
      </c>
      <c r="AF305" s="83">
        <v>7</v>
      </c>
      <c r="AG305" s="83">
        <v>10</v>
      </c>
      <c r="AH305" s="83">
        <v>8</v>
      </c>
      <c r="AI305" s="83"/>
      <c r="AJ305" s="83" t="s">
        <v>3256</v>
      </c>
      <c r="AK305" s="83" t="s">
        <v>3681</v>
      </c>
      <c r="AL305" s="83"/>
      <c r="AM305" s="83"/>
      <c r="AN305" s="85">
        <v>42733.272731481484</v>
      </c>
      <c r="AO305" s="89" t="s">
        <v>4439</v>
      </c>
      <c r="AP305" s="83" t="b">
        <v>1</v>
      </c>
      <c r="AQ305" s="83" t="b">
        <v>0</v>
      </c>
      <c r="AR305" s="83" t="b">
        <v>0</v>
      </c>
      <c r="AS305" s="83" t="s">
        <v>2140</v>
      </c>
      <c r="AT305" s="83">
        <v>1</v>
      </c>
      <c r="AU305" s="83"/>
      <c r="AV305" s="83" t="b">
        <v>0</v>
      </c>
      <c r="AW305" s="83" t="s">
        <v>5508</v>
      </c>
      <c r="AX305" s="89" t="s">
        <v>5811</v>
      </c>
      <c r="AY305" s="83" t="s">
        <v>66</v>
      </c>
      <c r="AZ305" s="2"/>
      <c r="BA305" s="3"/>
      <c r="BB305" s="3"/>
      <c r="BC305" s="3"/>
      <c r="BD305" s="3"/>
    </row>
    <row r="306" spans="1:56" x14ac:dyDescent="0.25">
      <c r="A306" s="69" t="s">
        <v>707</v>
      </c>
      <c r="B306" s="70"/>
      <c r="C306" s="70"/>
      <c r="D306" s="71"/>
      <c r="E306" s="73"/>
      <c r="F306" s="107" t="s">
        <v>5207</v>
      </c>
      <c r="G306" s="70"/>
      <c r="H306" s="74"/>
      <c r="I306" s="75"/>
      <c r="J306" s="75"/>
      <c r="K306" s="74" t="s">
        <v>6422</v>
      </c>
      <c r="L306" s="78"/>
      <c r="M306" s="79"/>
      <c r="N306" s="79"/>
      <c r="O306" s="80"/>
      <c r="P306" s="81"/>
      <c r="Q306" s="81"/>
      <c r="R306" s="91"/>
      <c r="S306" s="91"/>
      <c r="T306" s="91"/>
      <c r="U306" s="91"/>
      <c r="V306" s="52"/>
      <c r="W306" s="52"/>
      <c r="X306" s="52"/>
      <c r="Y306" s="52"/>
      <c r="Z306" s="51"/>
      <c r="AA306" s="76"/>
      <c r="AB306" s="76"/>
      <c r="AC306" s="77"/>
      <c r="AD306" s="83" t="s">
        <v>2695</v>
      </c>
      <c r="AE306" s="83">
        <v>1091</v>
      </c>
      <c r="AF306" s="83">
        <v>21047</v>
      </c>
      <c r="AG306" s="83">
        <v>2546</v>
      </c>
      <c r="AH306" s="83">
        <v>1801</v>
      </c>
      <c r="AI306" s="83"/>
      <c r="AJ306" s="83" t="s">
        <v>3257</v>
      </c>
      <c r="AK306" s="83" t="s">
        <v>3649</v>
      </c>
      <c r="AL306" s="89" t="s">
        <v>3995</v>
      </c>
      <c r="AM306" s="83"/>
      <c r="AN306" s="85">
        <v>40906.811759259261</v>
      </c>
      <c r="AO306" s="89" t="s">
        <v>4440</v>
      </c>
      <c r="AP306" s="83" t="b">
        <v>1</v>
      </c>
      <c r="AQ306" s="83" t="b">
        <v>0</v>
      </c>
      <c r="AR306" s="83" t="b">
        <v>1</v>
      </c>
      <c r="AS306" s="83" t="s">
        <v>2140</v>
      </c>
      <c r="AT306" s="83">
        <v>23</v>
      </c>
      <c r="AU306" s="89" t="s">
        <v>4681</v>
      </c>
      <c r="AV306" s="83" t="b">
        <v>0</v>
      </c>
      <c r="AW306" s="83" t="s">
        <v>5508</v>
      </c>
      <c r="AX306" s="89" t="s">
        <v>5812</v>
      </c>
      <c r="AY306" s="83" t="s">
        <v>65</v>
      </c>
      <c r="AZ306" s="2"/>
      <c r="BA306" s="3"/>
      <c r="BB306" s="3"/>
      <c r="BC306" s="3"/>
      <c r="BD306" s="3"/>
    </row>
    <row r="307" spans="1:56" x14ac:dyDescent="0.25">
      <c r="A307" s="69" t="s">
        <v>406</v>
      </c>
      <c r="B307" s="70"/>
      <c r="C307" s="70"/>
      <c r="D307" s="71"/>
      <c r="E307" s="73"/>
      <c r="F307" s="107" t="s">
        <v>5208</v>
      </c>
      <c r="G307" s="70"/>
      <c r="H307" s="74"/>
      <c r="I307" s="75"/>
      <c r="J307" s="75"/>
      <c r="K307" s="74" t="s">
        <v>6423</v>
      </c>
      <c r="L307" s="78"/>
      <c r="M307" s="79"/>
      <c r="N307" s="79"/>
      <c r="O307" s="80"/>
      <c r="P307" s="81"/>
      <c r="Q307" s="81"/>
      <c r="R307" s="91"/>
      <c r="S307" s="91"/>
      <c r="T307" s="91"/>
      <c r="U307" s="91"/>
      <c r="V307" s="52"/>
      <c r="W307" s="52"/>
      <c r="X307" s="52"/>
      <c r="Y307" s="52"/>
      <c r="Z307" s="51"/>
      <c r="AA307" s="76"/>
      <c r="AB307" s="76"/>
      <c r="AC307" s="77"/>
      <c r="AD307" s="83" t="s">
        <v>2696</v>
      </c>
      <c r="AE307" s="83">
        <v>295</v>
      </c>
      <c r="AF307" s="83">
        <v>164</v>
      </c>
      <c r="AG307" s="83">
        <v>1146</v>
      </c>
      <c r="AH307" s="83">
        <v>2516</v>
      </c>
      <c r="AI307" s="83"/>
      <c r="AJ307" s="83" t="s">
        <v>3258</v>
      </c>
      <c r="AK307" s="83" t="s">
        <v>3682</v>
      </c>
      <c r="AL307" s="83"/>
      <c r="AM307" s="83"/>
      <c r="AN307" s="85">
        <v>42535.599421296298</v>
      </c>
      <c r="AO307" s="89" t="s">
        <v>4441</v>
      </c>
      <c r="AP307" s="83" t="b">
        <v>1</v>
      </c>
      <c r="AQ307" s="83" t="b">
        <v>0</v>
      </c>
      <c r="AR307" s="83" t="b">
        <v>0</v>
      </c>
      <c r="AS307" s="83" t="s">
        <v>2140</v>
      </c>
      <c r="AT307" s="83">
        <v>1</v>
      </c>
      <c r="AU307" s="83"/>
      <c r="AV307" s="83" t="b">
        <v>0</v>
      </c>
      <c r="AW307" s="83" t="s">
        <v>5508</v>
      </c>
      <c r="AX307" s="89" t="s">
        <v>5813</v>
      </c>
      <c r="AY307" s="83" t="s">
        <v>66</v>
      </c>
      <c r="AZ307" s="2"/>
      <c r="BA307" s="3"/>
      <c r="BB307" s="3"/>
      <c r="BC307" s="3"/>
      <c r="BD307" s="3"/>
    </row>
    <row r="308" spans="1:56" x14ac:dyDescent="0.25">
      <c r="A308" s="69" t="s">
        <v>407</v>
      </c>
      <c r="B308" s="70"/>
      <c r="C308" s="70"/>
      <c r="D308" s="71"/>
      <c r="E308" s="73"/>
      <c r="F308" s="107" t="s">
        <v>5209</v>
      </c>
      <c r="G308" s="70"/>
      <c r="H308" s="74"/>
      <c r="I308" s="75"/>
      <c r="J308" s="75"/>
      <c r="K308" s="74" t="s">
        <v>6424</v>
      </c>
      <c r="L308" s="78"/>
      <c r="M308" s="79"/>
      <c r="N308" s="79"/>
      <c r="O308" s="80"/>
      <c r="P308" s="81"/>
      <c r="Q308" s="81"/>
      <c r="R308" s="91"/>
      <c r="S308" s="91"/>
      <c r="T308" s="91"/>
      <c r="U308" s="91"/>
      <c r="V308" s="52"/>
      <c r="W308" s="52"/>
      <c r="X308" s="52"/>
      <c r="Y308" s="52"/>
      <c r="Z308" s="51"/>
      <c r="AA308" s="76"/>
      <c r="AB308" s="76"/>
      <c r="AC308" s="77"/>
      <c r="AD308" s="83" t="s">
        <v>2697</v>
      </c>
      <c r="AE308" s="83">
        <v>771</v>
      </c>
      <c r="AF308" s="83">
        <v>942</v>
      </c>
      <c r="AG308" s="83">
        <v>15598</v>
      </c>
      <c r="AH308" s="83">
        <v>2335</v>
      </c>
      <c r="AI308" s="83"/>
      <c r="AJ308" s="83" t="s">
        <v>3259</v>
      </c>
      <c r="AK308" s="83" t="s">
        <v>3683</v>
      </c>
      <c r="AL308" s="83"/>
      <c r="AM308" s="83"/>
      <c r="AN308" s="85">
        <v>42569.214131944442</v>
      </c>
      <c r="AO308" s="89" t="s">
        <v>4442</v>
      </c>
      <c r="AP308" s="83" t="b">
        <v>1</v>
      </c>
      <c r="AQ308" s="83" t="b">
        <v>0</v>
      </c>
      <c r="AR308" s="83" t="b">
        <v>0</v>
      </c>
      <c r="AS308" s="83" t="s">
        <v>2140</v>
      </c>
      <c r="AT308" s="83">
        <v>26</v>
      </c>
      <c r="AU308" s="83"/>
      <c r="AV308" s="83" t="b">
        <v>0</v>
      </c>
      <c r="AW308" s="83" t="s">
        <v>5508</v>
      </c>
      <c r="AX308" s="89" t="s">
        <v>5814</v>
      </c>
      <c r="AY308" s="83" t="s">
        <v>66</v>
      </c>
      <c r="AZ308" s="2"/>
      <c r="BA308" s="3"/>
      <c r="BB308" s="3"/>
      <c r="BC308" s="3"/>
      <c r="BD308" s="3"/>
    </row>
    <row r="309" spans="1:56" x14ac:dyDescent="0.25">
      <c r="A309" s="69" t="s">
        <v>408</v>
      </c>
      <c r="B309" s="70"/>
      <c r="C309" s="70"/>
      <c r="D309" s="71"/>
      <c r="E309" s="73"/>
      <c r="F309" s="107" t="s">
        <v>5210</v>
      </c>
      <c r="G309" s="70"/>
      <c r="H309" s="74"/>
      <c r="I309" s="75"/>
      <c r="J309" s="75"/>
      <c r="K309" s="74" t="s">
        <v>6425</v>
      </c>
      <c r="L309" s="78"/>
      <c r="M309" s="79"/>
      <c r="N309" s="79"/>
      <c r="O309" s="80"/>
      <c r="P309" s="81"/>
      <c r="Q309" s="81"/>
      <c r="R309" s="91"/>
      <c r="S309" s="91"/>
      <c r="T309" s="91"/>
      <c r="U309" s="91"/>
      <c r="V309" s="52"/>
      <c r="W309" s="52"/>
      <c r="X309" s="52"/>
      <c r="Y309" s="52"/>
      <c r="Z309" s="51"/>
      <c r="AA309" s="76"/>
      <c r="AB309" s="76"/>
      <c r="AC309" s="77"/>
      <c r="AD309" s="83" t="s">
        <v>2698</v>
      </c>
      <c r="AE309" s="83">
        <v>1069</v>
      </c>
      <c r="AF309" s="83">
        <v>1704</v>
      </c>
      <c r="AG309" s="83">
        <v>13482</v>
      </c>
      <c r="AH309" s="83">
        <v>12939</v>
      </c>
      <c r="AI309" s="83"/>
      <c r="AJ309" s="83" t="s">
        <v>3260</v>
      </c>
      <c r="AK309" s="83" t="s">
        <v>3525</v>
      </c>
      <c r="AL309" s="83"/>
      <c r="AM309" s="83"/>
      <c r="AN309" s="85">
        <v>41537.15184027778</v>
      </c>
      <c r="AO309" s="89" t="s">
        <v>4443</v>
      </c>
      <c r="AP309" s="83" t="b">
        <v>0</v>
      </c>
      <c r="AQ309" s="83" t="b">
        <v>0</v>
      </c>
      <c r="AR309" s="83" t="b">
        <v>0</v>
      </c>
      <c r="AS309" s="83" t="s">
        <v>2140</v>
      </c>
      <c r="AT309" s="83">
        <v>43</v>
      </c>
      <c r="AU309" s="89" t="s">
        <v>4681</v>
      </c>
      <c r="AV309" s="83" t="b">
        <v>0</v>
      </c>
      <c r="AW309" s="83" t="s">
        <v>5508</v>
      </c>
      <c r="AX309" s="89" t="s">
        <v>5815</v>
      </c>
      <c r="AY309" s="83" t="s">
        <v>66</v>
      </c>
      <c r="AZ309" s="2"/>
      <c r="BA309" s="3"/>
      <c r="BB309" s="3"/>
      <c r="BC309" s="3"/>
      <c r="BD309" s="3"/>
    </row>
    <row r="310" spans="1:56" x14ac:dyDescent="0.25">
      <c r="A310" s="69" t="s">
        <v>708</v>
      </c>
      <c r="B310" s="70"/>
      <c r="C310" s="70"/>
      <c r="D310" s="71"/>
      <c r="E310" s="73"/>
      <c r="F310" s="107" t="s">
        <v>5211</v>
      </c>
      <c r="G310" s="70"/>
      <c r="H310" s="74"/>
      <c r="I310" s="75"/>
      <c r="J310" s="75"/>
      <c r="K310" s="74" t="s">
        <v>6426</v>
      </c>
      <c r="L310" s="78"/>
      <c r="M310" s="79"/>
      <c r="N310" s="79"/>
      <c r="O310" s="80"/>
      <c r="P310" s="81"/>
      <c r="Q310" s="81"/>
      <c r="R310" s="91"/>
      <c r="S310" s="91"/>
      <c r="T310" s="91"/>
      <c r="U310" s="91"/>
      <c r="V310" s="52"/>
      <c r="W310" s="52"/>
      <c r="X310" s="52"/>
      <c r="Y310" s="52"/>
      <c r="Z310" s="51"/>
      <c r="AA310" s="76"/>
      <c r="AB310" s="76"/>
      <c r="AC310" s="77"/>
      <c r="AD310" s="83" t="s">
        <v>2699</v>
      </c>
      <c r="AE310" s="83">
        <v>3494</v>
      </c>
      <c r="AF310" s="83">
        <v>10362</v>
      </c>
      <c r="AG310" s="83">
        <v>46183</v>
      </c>
      <c r="AH310" s="83">
        <v>31866</v>
      </c>
      <c r="AI310" s="83">
        <v>-21600</v>
      </c>
      <c r="AJ310" s="83" t="s">
        <v>3261</v>
      </c>
      <c r="AK310" s="83" t="s">
        <v>3684</v>
      </c>
      <c r="AL310" s="89" t="s">
        <v>3996</v>
      </c>
      <c r="AM310" s="83" t="s">
        <v>4147</v>
      </c>
      <c r="AN310" s="85">
        <v>40759.008715277778</v>
      </c>
      <c r="AO310" s="89" t="s">
        <v>4444</v>
      </c>
      <c r="AP310" s="83" t="b">
        <v>0</v>
      </c>
      <c r="AQ310" s="83" t="b">
        <v>0</v>
      </c>
      <c r="AR310" s="83" t="b">
        <v>1</v>
      </c>
      <c r="AS310" s="83" t="s">
        <v>2140</v>
      </c>
      <c r="AT310" s="83">
        <v>261</v>
      </c>
      <c r="AU310" s="89" t="s">
        <v>4716</v>
      </c>
      <c r="AV310" s="83" t="b">
        <v>0</v>
      </c>
      <c r="AW310" s="83" t="s">
        <v>5508</v>
      </c>
      <c r="AX310" s="89" t="s">
        <v>5816</v>
      </c>
      <c r="AY310" s="83" t="s">
        <v>65</v>
      </c>
      <c r="AZ310" s="2"/>
      <c r="BA310" s="3"/>
      <c r="BB310" s="3"/>
      <c r="BC310" s="3"/>
      <c r="BD310" s="3"/>
    </row>
    <row r="311" spans="1:56" x14ac:dyDescent="0.25">
      <c r="A311" s="69" t="s">
        <v>709</v>
      </c>
      <c r="B311" s="70"/>
      <c r="C311" s="70"/>
      <c r="D311" s="71"/>
      <c r="E311" s="73"/>
      <c r="F311" s="107" t="s">
        <v>5212</v>
      </c>
      <c r="G311" s="70"/>
      <c r="H311" s="74"/>
      <c r="I311" s="75"/>
      <c r="J311" s="75"/>
      <c r="K311" s="74" t="s">
        <v>6427</v>
      </c>
      <c r="L311" s="78"/>
      <c r="M311" s="79"/>
      <c r="N311" s="79"/>
      <c r="O311" s="80"/>
      <c r="P311" s="81"/>
      <c r="Q311" s="81"/>
      <c r="R311" s="91"/>
      <c r="S311" s="91"/>
      <c r="T311" s="91"/>
      <c r="U311" s="91"/>
      <c r="V311" s="52"/>
      <c r="W311" s="52"/>
      <c r="X311" s="52"/>
      <c r="Y311" s="52"/>
      <c r="Z311" s="51"/>
      <c r="AA311" s="76"/>
      <c r="AB311" s="76"/>
      <c r="AC311" s="77"/>
      <c r="AD311" s="83" t="s">
        <v>2700</v>
      </c>
      <c r="AE311" s="83">
        <v>871</v>
      </c>
      <c r="AF311" s="83">
        <v>27405</v>
      </c>
      <c r="AG311" s="83">
        <v>63174</v>
      </c>
      <c r="AH311" s="83">
        <v>10812</v>
      </c>
      <c r="AI311" s="83">
        <v>-18000</v>
      </c>
      <c r="AJ311" s="83" t="s">
        <v>3262</v>
      </c>
      <c r="AK311" s="83" t="s">
        <v>3685</v>
      </c>
      <c r="AL311" s="89" t="s">
        <v>3997</v>
      </c>
      <c r="AM311" s="83" t="s">
        <v>4146</v>
      </c>
      <c r="AN311" s="85">
        <v>39629.134606481479</v>
      </c>
      <c r="AO311" s="89" t="s">
        <v>4445</v>
      </c>
      <c r="AP311" s="83" t="b">
        <v>0</v>
      </c>
      <c r="AQ311" s="83" t="b">
        <v>0</v>
      </c>
      <c r="AR311" s="83" t="b">
        <v>0</v>
      </c>
      <c r="AS311" s="83" t="s">
        <v>2140</v>
      </c>
      <c r="AT311" s="83">
        <v>1259</v>
      </c>
      <c r="AU311" s="89" t="s">
        <v>4689</v>
      </c>
      <c r="AV311" s="83" t="b">
        <v>1</v>
      </c>
      <c r="AW311" s="83" t="s">
        <v>5508</v>
      </c>
      <c r="AX311" s="89" t="s">
        <v>5817</v>
      </c>
      <c r="AY311" s="83" t="s">
        <v>65</v>
      </c>
      <c r="AZ311" s="2"/>
      <c r="BA311" s="3"/>
      <c r="BB311" s="3"/>
      <c r="BC311" s="3"/>
      <c r="BD311" s="3"/>
    </row>
    <row r="312" spans="1:56" x14ac:dyDescent="0.25">
      <c r="A312" s="69" t="s">
        <v>409</v>
      </c>
      <c r="B312" s="70"/>
      <c r="C312" s="70"/>
      <c r="D312" s="71"/>
      <c r="E312" s="73"/>
      <c r="F312" s="107" t="s">
        <v>5213</v>
      </c>
      <c r="G312" s="70"/>
      <c r="H312" s="74"/>
      <c r="I312" s="75"/>
      <c r="J312" s="75"/>
      <c r="K312" s="74" t="s">
        <v>6428</v>
      </c>
      <c r="L312" s="78"/>
      <c r="M312" s="79"/>
      <c r="N312" s="79"/>
      <c r="O312" s="80"/>
      <c r="P312" s="81"/>
      <c r="Q312" s="81"/>
      <c r="R312" s="91"/>
      <c r="S312" s="91"/>
      <c r="T312" s="91"/>
      <c r="U312" s="91"/>
      <c r="V312" s="52"/>
      <c r="W312" s="52"/>
      <c r="X312" s="52"/>
      <c r="Y312" s="52"/>
      <c r="Z312" s="51"/>
      <c r="AA312" s="76"/>
      <c r="AB312" s="76"/>
      <c r="AC312" s="77"/>
      <c r="AD312" s="83" t="s">
        <v>2701</v>
      </c>
      <c r="AE312" s="83">
        <v>1464</v>
      </c>
      <c r="AF312" s="83">
        <v>1341</v>
      </c>
      <c r="AG312" s="83">
        <v>34297</v>
      </c>
      <c r="AH312" s="83">
        <v>66782</v>
      </c>
      <c r="AI312" s="83"/>
      <c r="AJ312" s="83" t="s">
        <v>3263</v>
      </c>
      <c r="AK312" s="83"/>
      <c r="AL312" s="83"/>
      <c r="AM312" s="83"/>
      <c r="AN312" s="85">
        <v>42125.991967592592</v>
      </c>
      <c r="AO312" s="89" t="s">
        <v>4446</v>
      </c>
      <c r="AP312" s="83" t="b">
        <v>1</v>
      </c>
      <c r="AQ312" s="83" t="b">
        <v>0</v>
      </c>
      <c r="AR312" s="83" t="b">
        <v>0</v>
      </c>
      <c r="AS312" s="83" t="s">
        <v>2140</v>
      </c>
      <c r="AT312" s="83">
        <v>55</v>
      </c>
      <c r="AU312" s="89" t="s">
        <v>4681</v>
      </c>
      <c r="AV312" s="83" t="b">
        <v>0</v>
      </c>
      <c r="AW312" s="83" t="s">
        <v>5508</v>
      </c>
      <c r="AX312" s="89" t="s">
        <v>5818</v>
      </c>
      <c r="AY312" s="83" t="s">
        <v>66</v>
      </c>
      <c r="AZ312" s="2"/>
      <c r="BA312" s="3"/>
      <c r="BB312" s="3"/>
      <c r="BC312" s="3"/>
      <c r="BD312" s="3"/>
    </row>
    <row r="313" spans="1:56" x14ac:dyDescent="0.25">
      <c r="A313" s="69" t="s">
        <v>710</v>
      </c>
      <c r="B313" s="70"/>
      <c r="C313" s="70"/>
      <c r="D313" s="71"/>
      <c r="E313" s="73"/>
      <c r="F313" s="107" t="s">
        <v>4932</v>
      </c>
      <c r="G313" s="70"/>
      <c r="H313" s="74"/>
      <c r="I313" s="75"/>
      <c r="J313" s="75"/>
      <c r="K313" s="74" t="s">
        <v>6429</v>
      </c>
      <c r="L313" s="78"/>
      <c r="M313" s="79"/>
      <c r="N313" s="79"/>
      <c r="O313" s="80"/>
      <c r="P313" s="81"/>
      <c r="Q313" s="81"/>
      <c r="R313" s="91"/>
      <c r="S313" s="91"/>
      <c r="T313" s="91"/>
      <c r="U313" s="91"/>
      <c r="V313" s="52"/>
      <c r="W313" s="52"/>
      <c r="X313" s="52"/>
      <c r="Y313" s="52"/>
      <c r="Z313" s="51"/>
      <c r="AA313" s="76"/>
      <c r="AB313" s="76"/>
      <c r="AC313" s="77"/>
      <c r="AD313" s="83" t="s">
        <v>2702</v>
      </c>
      <c r="AE313" s="83">
        <v>10</v>
      </c>
      <c r="AF313" s="83">
        <v>184</v>
      </c>
      <c r="AG313" s="83">
        <v>0</v>
      </c>
      <c r="AH313" s="83">
        <v>0</v>
      </c>
      <c r="AI313" s="83"/>
      <c r="AJ313" s="83"/>
      <c r="AK313" s="83"/>
      <c r="AL313" s="83"/>
      <c r="AM313" s="83"/>
      <c r="AN313" s="85">
        <v>40976.264456018522</v>
      </c>
      <c r="AO313" s="83"/>
      <c r="AP313" s="83" t="b">
        <v>1</v>
      </c>
      <c r="AQ313" s="83" t="b">
        <v>1</v>
      </c>
      <c r="AR313" s="83" t="b">
        <v>0</v>
      </c>
      <c r="AS313" s="83" t="s">
        <v>2140</v>
      </c>
      <c r="AT313" s="83">
        <v>10</v>
      </c>
      <c r="AU313" s="89" t="s">
        <v>4681</v>
      </c>
      <c r="AV313" s="83" t="b">
        <v>0</v>
      </c>
      <c r="AW313" s="83" t="s">
        <v>5508</v>
      </c>
      <c r="AX313" s="89" t="s">
        <v>5819</v>
      </c>
      <c r="AY313" s="83" t="s">
        <v>65</v>
      </c>
      <c r="AZ313" s="2"/>
      <c r="BA313" s="3"/>
      <c r="BB313" s="3"/>
      <c r="BC313" s="3"/>
      <c r="BD313" s="3"/>
    </row>
    <row r="314" spans="1:56" x14ac:dyDescent="0.25">
      <c r="A314" s="69" t="s">
        <v>711</v>
      </c>
      <c r="B314" s="70"/>
      <c r="C314" s="70"/>
      <c r="D314" s="71"/>
      <c r="E314" s="73"/>
      <c r="F314" s="107" t="s">
        <v>5214</v>
      </c>
      <c r="G314" s="70"/>
      <c r="H314" s="74"/>
      <c r="I314" s="75"/>
      <c r="J314" s="75"/>
      <c r="K314" s="74" t="s">
        <v>6430</v>
      </c>
      <c r="L314" s="78"/>
      <c r="M314" s="79"/>
      <c r="N314" s="79"/>
      <c r="O314" s="80"/>
      <c r="P314" s="81"/>
      <c r="Q314" s="81"/>
      <c r="R314" s="91"/>
      <c r="S314" s="91"/>
      <c r="T314" s="91"/>
      <c r="U314" s="91"/>
      <c r="V314" s="52"/>
      <c r="W314" s="52"/>
      <c r="X314" s="52"/>
      <c r="Y314" s="52"/>
      <c r="Z314" s="51"/>
      <c r="AA314" s="76"/>
      <c r="AB314" s="76"/>
      <c r="AC314" s="77"/>
      <c r="AD314" s="83" t="s">
        <v>2703</v>
      </c>
      <c r="AE314" s="83">
        <v>1056</v>
      </c>
      <c r="AF314" s="83">
        <v>919</v>
      </c>
      <c r="AG314" s="83">
        <v>16786</v>
      </c>
      <c r="AH314" s="83">
        <v>18821</v>
      </c>
      <c r="AI314" s="83">
        <v>-28800</v>
      </c>
      <c r="AJ314" s="83" t="s">
        <v>3264</v>
      </c>
      <c r="AK314" s="83" t="s">
        <v>3548</v>
      </c>
      <c r="AL314" s="83"/>
      <c r="AM314" s="83" t="s">
        <v>4149</v>
      </c>
      <c r="AN314" s="85">
        <v>39995.232141203705</v>
      </c>
      <c r="AO314" s="89" t="s">
        <v>4447</v>
      </c>
      <c r="AP314" s="83" t="b">
        <v>0</v>
      </c>
      <c r="AQ314" s="83" t="b">
        <v>0</v>
      </c>
      <c r="AR314" s="83" t="b">
        <v>1</v>
      </c>
      <c r="AS314" s="83" t="s">
        <v>2140</v>
      </c>
      <c r="AT314" s="83">
        <v>34</v>
      </c>
      <c r="AU314" s="89" t="s">
        <v>4804</v>
      </c>
      <c r="AV314" s="83" t="b">
        <v>0</v>
      </c>
      <c r="AW314" s="83" t="s">
        <v>5508</v>
      </c>
      <c r="AX314" s="89" t="s">
        <v>5820</v>
      </c>
      <c r="AY314" s="83" t="s">
        <v>65</v>
      </c>
      <c r="AZ314" s="2"/>
      <c r="BA314" s="3"/>
      <c r="BB314" s="3"/>
      <c r="BC314" s="3"/>
      <c r="BD314" s="3"/>
    </row>
    <row r="315" spans="1:56" x14ac:dyDescent="0.25">
      <c r="A315" s="69" t="s">
        <v>712</v>
      </c>
      <c r="B315" s="70"/>
      <c r="C315" s="70"/>
      <c r="D315" s="71"/>
      <c r="E315" s="73"/>
      <c r="F315" s="107" t="s">
        <v>5215</v>
      </c>
      <c r="G315" s="70"/>
      <c r="H315" s="74"/>
      <c r="I315" s="75"/>
      <c r="J315" s="75"/>
      <c r="K315" s="74" t="s">
        <v>6431</v>
      </c>
      <c r="L315" s="78"/>
      <c r="M315" s="79"/>
      <c r="N315" s="79"/>
      <c r="O315" s="80"/>
      <c r="P315" s="81"/>
      <c r="Q315" s="81"/>
      <c r="R315" s="91"/>
      <c r="S315" s="91"/>
      <c r="T315" s="91"/>
      <c r="U315" s="91"/>
      <c r="V315" s="52"/>
      <c r="W315" s="52"/>
      <c r="X315" s="52"/>
      <c r="Y315" s="52"/>
      <c r="Z315" s="51"/>
      <c r="AA315" s="76"/>
      <c r="AB315" s="76"/>
      <c r="AC315" s="77"/>
      <c r="AD315" s="83" t="s">
        <v>2704</v>
      </c>
      <c r="AE315" s="83">
        <v>9014</v>
      </c>
      <c r="AF315" s="83">
        <v>83666</v>
      </c>
      <c r="AG315" s="83">
        <v>15415</v>
      </c>
      <c r="AH315" s="83">
        <v>817769</v>
      </c>
      <c r="AI315" s="83">
        <v>-18000</v>
      </c>
      <c r="AJ315" s="83" t="s">
        <v>3265</v>
      </c>
      <c r="AK315" s="83" t="s">
        <v>3686</v>
      </c>
      <c r="AL315" s="89" t="s">
        <v>3998</v>
      </c>
      <c r="AM315" s="83" t="s">
        <v>4146</v>
      </c>
      <c r="AN315" s="85">
        <v>40800.843634259261</v>
      </c>
      <c r="AO315" s="89" t="s">
        <v>4448</v>
      </c>
      <c r="AP315" s="83" t="b">
        <v>0</v>
      </c>
      <c r="AQ315" s="83" t="b">
        <v>0</v>
      </c>
      <c r="AR315" s="83" t="b">
        <v>1</v>
      </c>
      <c r="AS315" s="83" t="s">
        <v>2140</v>
      </c>
      <c r="AT315" s="83">
        <v>1898</v>
      </c>
      <c r="AU315" s="89" t="s">
        <v>4805</v>
      </c>
      <c r="AV315" s="83" t="b">
        <v>0</v>
      </c>
      <c r="AW315" s="83" t="s">
        <v>5508</v>
      </c>
      <c r="AX315" s="89" t="s">
        <v>5821</v>
      </c>
      <c r="AY315" s="83" t="s">
        <v>65</v>
      </c>
      <c r="AZ315" s="2"/>
      <c r="BA315" s="3"/>
      <c r="BB315" s="3"/>
      <c r="BC315" s="3"/>
      <c r="BD315" s="3"/>
    </row>
    <row r="316" spans="1:56" x14ac:dyDescent="0.25">
      <c r="A316" s="69" t="s">
        <v>410</v>
      </c>
      <c r="B316" s="70"/>
      <c r="C316" s="70"/>
      <c r="D316" s="71"/>
      <c r="E316" s="73"/>
      <c r="F316" s="107" t="s">
        <v>5216</v>
      </c>
      <c r="G316" s="70"/>
      <c r="H316" s="74"/>
      <c r="I316" s="75"/>
      <c r="J316" s="75"/>
      <c r="K316" s="74" t="s">
        <v>6432</v>
      </c>
      <c r="L316" s="78"/>
      <c r="M316" s="79"/>
      <c r="N316" s="79"/>
      <c r="O316" s="80"/>
      <c r="P316" s="81"/>
      <c r="Q316" s="81"/>
      <c r="R316" s="91"/>
      <c r="S316" s="91"/>
      <c r="T316" s="91"/>
      <c r="U316" s="91"/>
      <c r="V316" s="52"/>
      <c r="W316" s="52"/>
      <c r="X316" s="52"/>
      <c r="Y316" s="52"/>
      <c r="Z316" s="51"/>
      <c r="AA316" s="76"/>
      <c r="AB316" s="76"/>
      <c r="AC316" s="77"/>
      <c r="AD316" s="83" t="s">
        <v>2705</v>
      </c>
      <c r="AE316" s="83">
        <v>1718</v>
      </c>
      <c r="AF316" s="83">
        <v>350</v>
      </c>
      <c r="AG316" s="83">
        <v>2231</v>
      </c>
      <c r="AH316" s="83">
        <v>1538</v>
      </c>
      <c r="AI316" s="83">
        <v>-18000</v>
      </c>
      <c r="AJ316" s="83" t="s">
        <v>3266</v>
      </c>
      <c r="AK316" s="83"/>
      <c r="AL316" s="83"/>
      <c r="AM316" s="83" t="s">
        <v>4146</v>
      </c>
      <c r="AN316" s="85">
        <v>40499.945023148146</v>
      </c>
      <c r="AO316" s="89" t="s">
        <v>4449</v>
      </c>
      <c r="AP316" s="83" t="b">
        <v>1</v>
      </c>
      <c r="AQ316" s="83" t="b">
        <v>0</v>
      </c>
      <c r="AR316" s="83" t="b">
        <v>0</v>
      </c>
      <c r="AS316" s="83" t="s">
        <v>2140</v>
      </c>
      <c r="AT316" s="83">
        <v>7</v>
      </c>
      <c r="AU316" s="89" t="s">
        <v>4681</v>
      </c>
      <c r="AV316" s="83" t="b">
        <v>0</v>
      </c>
      <c r="AW316" s="83" t="s">
        <v>5508</v>
      </c>
      <c r="AX316" s="89" t="s">
        <v>5822</v>
      </c>
      <c r="AY316" s="83" t="s">
        <v>66</v>
      </c>
      <c r="AZ316" s="2"/>
      <c r="BA316" s="3"/>
      <c r="BB316" s="3"/>
      <c r="BC316" s="3"/>
      <c r="BD316" s="3"/>
    </row>
    <row r="317" spans="1:56" x14ac:dyDescent="0.25">
      <c r="A317" s="69" t="s">
        <v>713</v>
      </c>
      <c r="B317" s="70"/>
      <c r="C317" s="70"/>
      <c r="D317" s="71"/>
      <c r="E317" s="73"/>
      <c r="F317" s="107" t="s">
        <v>5217</v>
      </c>
      <c r="G317" s="70"/>
      <c r="H317" s="74"/>
      <c r="I317" s="75"/>
      <c r="J317" s="75"/>
      <c r="K317" s="74" t="s">
        <v>6433</v>
      </c>
      <c r="L317" s="78"/>
      <c r="M317" s="79"/>
      <c r="N317" s="79"/>
      <c r="O317" s="80"/>
      <c r="P317" s="81"/>
      <c r="Q317" s="81"/>
      <c r="R317" s="91"/>
      <c r="S317" s="91"/>
      <c r="T317" s="91"/>
      <c r="U317" s="91"/>
      <c r="V317" s="52"/>
      <c r="W317" s="52"/>
      <c r="X317" s="52"/>
      <c r="Y317" s="52"/>
      <c r="Z317" s="51"/>
      <c r="AA317" s="76"/>
      <c r="AB317" s="76"/>
      <c r="AC317" s="77"/>
      <c r="AD317" s="83" t="s">
        <v>2706</v>
      </c>
      <c r="AE317" s="83">
        <v>127</v>
      </c>
      <c r="AF317" s="83">
        <v>48</v>
      </c>
      <c r="AG317" s="83">
        <v>2280</v>
      </c>
      <c r="AH317" s="83">
        <v>5379</v>
      </c>
      <c r="AI317" s="83">
        <v>-21600</v>
      </c>
      <c r="AJ317" s="83" t="s">
        <v>3267</v>
      </c>
      <c r="AK317" s="83" t="s">
        <v>3687</v>
      </c>
      <c r="AL317" s="83"/>
      <c r="AM317" s="83" t="s">
        <v>4147</v>
      </c>
      <c r="AN317" s="85">
        <v>40884.974976851852</v>
      </c>
      <c r="AO317" s="83"/>
      <c r="AP317" s="83" t="b">
        <v>1</v>
      </c>
      <c r="AQ317" s="83" t="b">
        <v>0</v>
      </c>
      <c r="AR317" s="83" t="b">
        <v>0</v>
      </c>
      <c r="AS317" s="83" t="s">
        <v>2140</v>
      </c>
      <c r="AT317" s="83">
        <v>3</v>
      </c>
      <c r="AU317" s="89" t="s">
        <v>4681</v>
      </c>
      <c r="AV317" s="83" t="b">
        <v>0</v>
      </c>
      <c r="AW317" s="83" t="s">
        <v>5508</v>
      </c>
      <c r="AX317" s="89" t="s">
        <v>5823</v>
      </c>
      <c r="AY317" s="83" t="s">
        <v>65</v>
      </c>
      <c r="AZ317" s="2"/>
      <c r="BA317" s="3"/>
      <c r="BB317" s="3"/>
      <c r="BC317" s="3"/>
      <c r="BD317" s="3"/>
    </row>
    <row r="318" spans="1:56" x14ac:dyDescent="0.25">
      <c r="A318" s="69" t="s">
        <v>411</v>
      </c>
      <c r="B318" s="70"/>
      <c r="C318" s="70"/>
      <c r="D318" s="71"/>
      <c r="E318" s="73"/>
      <c r="F318" s="107" t="s">
        <v>5218</v>
      </c>
      <c r="G318" s="70"/>
      <c r="H318" s="74"/>
      <c r="I318" s="75"/>
      <c r="J318" s="75"/>
      <c r="K318" s="74" t="s">
        <v>6434</v>
      </c>
      <c r="L318" s="78"/>
      <c r="M318" s="79"/>
      <c r="N318" s="79"/>
      <c r="O318" s="80"/>
      <c r="P318" s="81"/>
      <c r="Q318" s="81"/>
      <c r="R318" s="91"/>
      <c r="S318" s="91"/>
      <c r="T318" s="91"/>
      <c r="U318" s="91"/>
      <c r="V318" s="52"/>
      <c r="W318" s="52"/>
      <c r="X318" s="52"/>
      <c r="Y318" s="52"/>
      <c r="Z318" s="51"/>
      <c r="AA318" s="76"/>
      <c r="AB318" s="76"/>
      <c r="AC318" s="77"/>
      <c r="AD318" s="83" t="s">
        <v>2707</v>
      </c>
      <c r="AE318" s="83">
        <v>4724</v>
      </c>
      <c r="AF318" s="83">
        <v>4513</v>
      </c>
      <c r="AG318" s="83">
        <v>14584</v>
      </c>
      <c r="AH318" s="83">
        <v>14317</v>
      </c>
      <c r="AI318" s="83">
        <v>-18000</v>
      </c>
      <c r="AJ318" s="83" t="s">
        <v>3268</v>
      </c>
      <c r="AK318" s="83" t="s">
        <v>3688</v>
      </c>
      <c r="AL318" s="83"/>
      <c r="AM318" s="83" t="s">
        <v>4145</v>
      </c>
      <c r="AN318" s="85">
        <v>42372.108993055554</v>
      </c>
      <c r="AO318" s="89" t="s">
        <v>4450</v>
      </c>
      <c r="AP318" s="83" t="b">
        <v>0</v>
      </c>
      <c r="AQ318" s="83" t="b">
        <v>0</v>
      </c>
      <c r="AR318" s="83" t="b">
        <v>1</v>
      </c>
      <c r="AS318" s="83" t="s">
        <v>2140</v>
      </c>
      <c r="AT318" s="83">
        <v>78</v>
      </c>
      <c r="AU318" s="89" t="s">
        <v>4713</v>
      </c>
      <c r="AV318" s="83" t="b">
        <v>0</v>
      </c>
      <c r="AW318" s="83" t="s">
        <v>5508</v>
      </c>
      <c r="AX318" s="89" t="s">
        <v>5824</v>
      </c>
      <c r="AY318" s="83" t="s">
        <v>66</v>
      </c>
      <c r="AZ318" s="2"/>
      <c r="BA318" s="3"/>
      <c r="BB318" s="3"/>
      <c r="BC318" s="3"/>
      <c r="BD318" s="3"/>
    </row>
    <row r="319" spans="1:56" x14ac:dyDescent="0.25">
      <c r="A319" s="69" t="s">
        <v>412</v>
      </c>
      <c r="B319" s="70"/>
      <c r="C319" s="70"/>
      <c r="D319" s="71"/>
      <c r="E319" s="73"/>
      <c r="F319" s="107" t="s">
        <v>5219</v>
      </c>
      <c r="G319" s="70"/>
      <c r="H319" s="74"/>
      <c r="I319" s="75"/>
      <c r="J319" s="75"/>
      <c r="K319" s="74" t="s">
        <v>6435</v>
      </c>
      <c r="L319" s="78"/>
      <c r="M319" s="79"/>
      <c r="N319" s="79"/>
      <c r="O319" s="80"/>
      <c r="P319" s="81"/>
      <c r="Q319" s="81"/>
      <c r="R319" s="91"/>
      <c r="S319" s="91"/>
      <c r="T319" s="91"/>
      <c r="U319" s="91"/>
      <c r="V319" s="52"/>
      <c r="W319" s="52"/>
      <c r="X319" s="52"/>
      <c r="Y319" s="52"/>
      <c r="Z319" s="51"/>
      <c r="AA319" s="76"/>
      <c r="AB319" s="76"/>
      <c r="AC319" s="77"/>
      <c r="AD319" s="83" t="s">
        <v>2708</v>
      </c>
      <c r="AE319" s="83">
        <v>1372</v>
      </c>
      <c r="AF319" s="83">
        <v>1445</v>
      </c>
      <c r="AG319" s="83">
        <v>973</v>
      </c>
      <c r="AH319" s="83">
        <v>5</v>
      </c>
      <c r="AI319" s="83">
        <v>3600</v>
      </c>
      <c r="AJ319" s="83" t="s">
        <v>3269</v>
      </c>
      <c r="AK319" s="83" t="s">
        <v>3689</v>
      </c>
      <c r="AL319" s="89" t="s">
        <v>3999</v>
      </c>
      <c r="AM319" s="83" t="s">
        <v>3689</v>
      </c>
      <c r="AN319" s="85">
        <v>39895.509699074071</v>
      </c>
      <c r="AO319" s="89" t="s">
        <v>4451</v>
      </c>
      <c r="AP319" s="83" t="b">
        <v>0</v>
      </c>
      <c r="AQ319" s="83" t="b">
        <v>0</v>
      </c>
      <c r="AR319" s="83" t="b">
        <v>1</v>
      </c>
      <c r="AS319" s="83" t="s">
        <v>2147</v>
      </c>
      <c r="AT319" s="83">
        <v>102</v>
      </c>
      <c r="AU319" s="89" t="s">
        <v>4708</v>
      </c>
      <c r="AV319" s="83" t="b">
        <v>0</v>
      </c>
      <c r="AW319" s="83" t="s">
        <v>5508</v>
      </c>
      <c r="AX319" s="89" t="s">
        <v>5825</v>
      </c>
      <c r="AY319" s="83" t="s">
        <v>66</v>
      </c>
      <c r="AZ319" s="2"/>
      <c r="BA319" s="3"/>
      <c r="BB319" s="3"/>
      <c r="BC319" s="3"/>
      <c r="BD319" s="3"/>
    </row>
    <row r="320" spans="1:56" x14ac:dyDescent="0.25">
      <c r="A320" s="69" t="s">
        <v>714</v>
      </c>
      <c r="B320" s="70"/>
      <c r="C320" s="70"/>
      <c r="D320" s="71"/>
      <c r="E320" s="73"/>
      <c r="F320" s="107" t="s">
        <v>5220</v>
      </c>
      <c r="G320" s="70"/>
      <c r="H320" s="74"/>
      <c r="I320" s="75"/>
      <c r="J320" s="75"/>
      <c r="K320" s="74" t="s">
        <v>6436</v>
      </c>
      <c r="L320" s="78"/>
      <c r="M320" s="79"/>
      <c r="N320" s="79"/>
      <c r="O320" s="80"/>
      <c r="P320" s="81"/>
      <c r="Q320" s="81"/>
      <c r="R320" s="91"/>
      <c r="S320" s="91"/>
      <c r="T320" s="91"/>
      <c r="U320" s="91"/>
      <c r="V320" s="52"/>
      <c r="W320" s="52"/>
      <c r="X320" s="52"/>
      <c r="Y320" s="52"/>
      <c r="Z320" s="51"/>
      <c r="AA320" s="76"/>
      <c r="AB320" s="76"/>
      <c r="AC320" s="77"/>
      <c r="AD320" s="83" t="s">
        <v>2709</v>
      </c>
      <c r="AE320" s="83">
        <v>164</v>
      </c>
      <c r="AF320" s="83">
        <v>2057</v>
      </c>
      <c r="AG320" s="83">
        <v>2774</v>
      </c>
      <c r="AH320" s="83">
        <v>323</v>
      </c>
      <c r="AI320" s="83">
        <v>3600</v>
      </c>
      <c r="AJ320" s="83" t="s">
        <v>3270</v>
      </c>
      <c r="AK320" s="83" t="s">
        <v>3690</v>
      </c>
      <c r="AL320" s="89" t="s">
        <v>4000</v>
      </c>
      <c r="AM320" s="83" t="s">
        <v>4168</v>
      </c>
      <c r="AN320" s="85">
        <v>41672.4765625</v>
      </c>
      <c r="AO320" s="89" t="s">
        <v>4452</v>
      </c>
      <c r="AP320" s="83" t="b">
        <v>0</v>
      </c>
      <c r="AQ320" s="83" t="b">
        <v>0</v>
      </c>
      <c r="AR320" s="83" t="b">
        <v>0</v>
      </c>
      <c r="AS320" s="83" t="s">
        <v>2147</v>
      </c>
      <c r="AT320" s="83">
        <v>53</v>
      </c>
      <c r="AU320" s="89" t="s">
        <v>4806</v>
      </c>
      <c r="AV320" s="83" t="b">
        <v>0</v>
      </c>
      <c r="AW320" s="83" t="s">
        <v>5508</v>
      </c>
      <c r="AX320" s="89" t="s">
        <v>5826</v>
      </c>
      <c r="AY320" s="83" t="s">
        <v>65</v>
      </c>
      <c r="AZ320" s="2"/>
      <c r="BA320" s="3"/>
      <c r="BB320" s="3"/>
      <c r="BC320" s="3"/>
      <c r="BD320" s="3"/>
    </row>
    <row r="321" spans="1:56" x14ac:dyDescent="0.25">
      <c r="A321" s="69" t="s">
        <v>413</v>
      </c>
      <c r="B321" s="70"/>
      <c r="C321" s="70"/>
      <c r="D321" s="71"/>
      <c r="E321" s="73"/>
      <c r="F321" s="107" t="s">
        <v>5221</v>
      </c>
      <c r="G321" s="70"/>
      <c r="H321" s="74"/>
      <c r="I321" s="75"/>
      <c r="J321" s="75"/>
      <c r="K321" s="74" t="s">
        <v>6437</v>
      </c>
      <c r="L321" s="78"/>
      <c r="M321" s="79"/>
      <c r="N321" s="79"/>
      <c r="O321" s="80"/>
      <c r="P321" s="81"/>
      <c r="Q321" s="81"/>
      <c r="R321" s="91"/>
      <c r="S321" s="91"/>
      <c r="T321" s="91"/>
      <c r="U321" s="91"/>
      <c r="V321" s="52"/>
      <c r="W321" s="52"/>
      <c r="X321" s="52"/>
      <c r="Y321" s="52"/>
      <c r="Z321" s="51"/>
      <c r="AA321" s="76"/>
      <c r="AB321" s="76"/>
      <c r="AC321" s="77"/>
      <c r="AD321" s="83" t="s">
        <v>2710</v>
      </c>
      <c r="AE321" s="83">
        <v>567</v>
      </c>
      <c r="AF321" s="83">
        <v>351</v>
      </c>
      <c r="AG321" s="83">
        <v>5960</v>
      </c>
      <c r="AH321" s="83">
        <v>13736</v>
      </c>
      <c r="AI321" s="83"/>
      <c r="AJ321" s="83"/>
      <c r="AK321" s="83"/>
      <c r="AL321" s="83"/>
      <c r="AM321" s="83"/>
      <c r="AN321" s="85">
        <v>42346.026504629626</v>
      </c>
      <c r="AO321" s="89" t="s">
        <v>4453</v>
      </c>
      <c r="AP321" s="83" t="b">
        <v>1</v>
      </c>
      <c r="AQ321" s="83" t="b">
        <v>0</v>
      </c>
      <c r="AR321" s="83" t="b">
        <v>0</v>
      </c>
      <c r="AS321" s="83" t="s">
        <v>2140</v>
      </c>
      <c r="AT321" s="83">
        <v>15</v>
      </c>
      <c r="AU321" s="89" t="s">
        <v>4681</v>
      </c>
      <c r="AV321" s="83" t="b">
        <v>0</v>
      </c>
      <c r="AW321" s="83" t="s">
        <v>5508</v>
      </c>
      <c r="AX321" s="89" t="s">
        <v>5827</v>
      </c>
      <c r="AY321" s="83" t="s">
        <v>66</v>
      </c>
      <c r="AZ321" s="2"/>
      <c r="BA321" s="3"/>
      <c r="BB321" s="3"/>
      <c r="BC321" s="3"/>
      <c r="BD321" s="3"/>
    </row>
    <row r="322" spans="1:56" x14ac:dyDescent="0.25">
      <c r="A322" s="69" t="s">
        <v>414</v>
      </c>
      <c r="B322" s="70"/>
      <c r="C322" s="70"/>
      <c r="D322" s="71"/>
      <c r="E322" s="73"/>
      <c r="F322" s="107" t="s">
        <v>5222</v>
      </c>
      <c r="G322" s="70"/>
      <c r="H322" s="74"/>
      <c r="I322" s="75"/>
      <c r="J322" s="75"/>
      <c r="K322" s="74" t="s">
        <v>6438</v>
      </c>
      <c r="L322" s="78"/>
      <c r="M322" s="79"/>
      <c r="N322" s="79"/>
      <c r="O322" s="80"/>
      <c r="P322" s="81"/>
      <c r="Q322" s="81"/>
      <c r="R322" s="91"/>
      <c r="S322" s="91"/>
      <c r="T322" s="91"/>
      <c r="U322" s="91"/>
      <c r="V322" s="52"/>
      <c r="W322" s="52"/>
      <c r="X322" s="52"/>
      <c r="Y322" s="52"/>
      <c r="Z322" s="51"/>
      <c r="AA322" s="76"/>
      <c r="AB322" s="76"/>
      <c r="AC322" s="77"/>
      <c r="AD322" s="83" t="s">
        <v>2711</v>
      </c>
      <c r="AE322" s="83">
        <v>3647</v>
      </c>
      <c r="AF322" s="83">
        <v>3645</v>
      </c>
      <c r="AG322" s="83">
        <v>79812</v>
      </c>
      <c r="AH322" s="83">
        <v>157</v>
      </c>
      <c r="AI322" s="83">
        <v>-18000</v>
      </c>
      <c r="AJ322" s="90" t="s">
        <v>3271</v>
      </c>
      <c r="AK322" s="83"/>
      <c r="AL322" s="83"/>
      <c r="AM322" s="83" t="s">
        <v>4145</v>
      </c>
      <c r="AN322" s="85">
        <v>39983.756724537037</v>
      </c>
      <c r="AO322" s="89" t="s">
        <v>4454</v>
      </c>
      <c r="AP322" s="83" t="b">
        <v>0</v>
      </c>
      <c r="AQ322" s="83" t="b">
        <v>0</v>
      </c>
      <c r="AR322" s="83" t="b">
        <v>0</v>
      </c>
      <c r="AS322" s="83" t="s">
        <v>2140</v>
      </c>
      <c r="AT322" s="83">
        <v>159</v>
      </c>
      <c r="AU322" s="89" t="s">
        <v>4807</v>
      </c>
      <c r="AV322" s="83" t="b">
        <v>0</v>
      </c>
      <c r="AW322" s="83" t="s">
        <v>5508</v>
      </c>
      <c r="AX322" s="89" t="s">
        <v>5828</v>
      </c>
      <c r="AY322" s="83" t="s">
        <v>66</v>
      </c>
      <c r="AZ322" s="2"/>
      <c r="BA322" s="3"/>
      <c r="BB322" s="3"/>
      <c r="BC322" s="3"/>
      <c r="BD322" s="3"/>
    </row>
    <row r="323" spans="1:56" x14ac:dyDescent="0.25">
      <c r="A323" s="69" t="s">
        <v>415</v>
      </c>
      <c r="B323" s="70"/>
      <c r="C323" s="70"/>
      <c r="D323" s="71"/>
      <c r="E323" s="73"/>
      <c r="F323" s="107" t="s">
        <v>5223</v>
      </c>
      <c r="G323" s="70"/>
      <c r="H323" s="74"/>
      <c r="I323" s="75"/>
      <c r="J323" s="75"/>
      <c r="K323" s="74" t="s">
        <v>6439</v>
      </c>
      <c r="L323" s="78"/>
      <c r="M323" s="79"/>
      <c r="N323" s="79"/>
      <c r="O323" s="80"/>
      <c r="P323" s="81"/>
      <c r="Q323" s="81"/>
      <c r="R323" s="91"/>
      <c r="S323" s="91"/>
      <c r="T323" s="91"/>
      <c r="U323" s="91"/>
      <c r="V323" s="52"/>
      <c r="W323" s="52"/>
      <c r="X323" s="52"/>
      <c r="Y323" s="52"/>
      <c r="Z323" s="51"/>
      <c r="AA323" s="76"/>
      <c r="AB323" s="76"/>
      <c r="AC323" s="77"/>
      <c r="AD323" s="83" t="s">
        <v>2712</v>
      </c>
      <c r="AE323" s="83">
        <v>172</v>
      </c>
      <c r="AF323" s="83">
        <v>172</v>
      </c>
      <c r="AG323" s="83">
        <v>1613</v>
      </c>
      <c r="AH323" s="83">
        <v>2609</v>
      </c>
      <c r="AI323" s="83"/>
      <c r="AJ323" s="83"/>
      <c r="AK323" s="83" t="s">
        <v>3691</v>
      </c>
      <c r="AL323" s="83"/>
      <c r="AM323" s="83"/>
      <c r="AN323" s="85">
        <v>41618.057280092595</v>
      </c>
      <c r="AO323" s="89" t="s">
        <v>4455</v>
      </c>
      <c r="AP323" s="83" t="b">
        <v>1</v>
      </c>
      <c r="AQ323" s="83" t="b">
        <v>0</v>
      </c>
      <c r="AR323" s="83" t="b">
        <v>0</v>
      </c>
      <c r="AS323" s="83" t="s">
        <v>2140</v>
      </c>
      <c r="AT323" s="83">
        <v>0</v>
      </c>
      <c r="AU323" s="89" t="s">
        <v>4681</v>
      </c>
      <c r="AV323" s="83" t="b">
        <v>0</v>
      </c>
      <c r="AW323" s="83" t="s">
        <v>5508</v>
      </c>
      <c r="AX323" s="89" t="s">
        <v>5829</v>
      </c>
      <c r="AY323" s="83" t="s">
        <v>66</v>
      </c>
      <c r="AZ323" s="2"/>
      <c r="BA323" s="3"/>
      <c r="BB323" s="3"/>
      <c r="BC323" s="3"/>
      <c r="BD323" s="3"/>
    </row>
    <row r="324" spans="1:56" x14ac:dyDescent="0.25">
      <c r="A324" s="69" t="s">
        <v>715</v>
      </c>
      <c r="B324" s="70"/>
      <c r="C324" s="70"/>
      <c r="D324" s="71"/>
      <c r="E324" s="73"/>
      <c r="F324" s="107" t="s">
        <v>5224</v>
      </c>
      <c r="G324" s="70"/>
      <c r="H324" s="74"/>
      <c r="I324" s="75"/>
      <c r="J324" s="75"/>
      <c r="K324" s="74" t="s">
        <v>6440</v>
      </c>
      <c r="L324" s="78"/>
      <c r="M324" s="79"/>
      <c r="N324" s="79"/>
      <c r="O324" s="80"/>
      <c r="P324" s="81"/>
      <c r="Q324" s="81"/>
      <c r="R324" s="91"/>
      <c r="S324" s="91"/>
      <c r="T324" s="91"/>
      <c r="U324" s="91"/>
      <c r="V324" s="52"/>
      <c r="W324" s="52"/>
      <c r="X324" s="52"/>
      <c r="Y324" s="52"/>
      <c r="Z324" s="51"/>
      <c r="AA324" s="76"/>
      <c r="AB324" s="76"/>
      <c r="AC324" s="77"/>
      <c r="AD324" s="83" t="s">
        <v>2713</v>
      </c>
      <c r="AE324" s="83">
        <v>3256</v>
      </c>
      <c r="AF324" s="83">
        <v>51908</v>
      </c>
      <c r="AG324" s="83">
        <v>5907</v>
      </c>
      <c r="AH324" s="83">
        <v>167779</v>
      </c>
      <c r="AI324" s="83">
        <v>-28800</v>
      </c>
      <c r="AJ324" s="83" t="s">
        <v>3272</v>
      </c>
      <c r="AK324" s="83"/>
      <c r="AL324" s="89" t="s">
        <v>4001</v>
      </c>
      <c r="AM324" s="83" t="s">
        <v>4149</v>
      </c>
      <c r="AN324" s="85">
        <v>40458.227870370371</v>
      </c>
      <c r="AO324" s="89" t="s">
        <v>4456</v>
      </c>
      <c r="AP324" s="83" t="b">
        <v>1</v>
      </c>
      <c r="AQ324" s="83" t="b">
        <v>0</v>
      </c>
      <c r="AR324" s="83" t="b">
        <v>0</v>
      </c>
      <c r="AS324" s="83" t="s">
        <v>2140</v>
      </c>
      <c r="AT324" s="83">
        <v>341</v>
      </c>
      <c r="AU324" s="89" t="s">
        <v>4681</v>
      </c>
      <c r="AV324" s="83" t="b">
        <v>0</v>
      </c>
      <c r="AW324" s="83" t="s">
        <v>5508</v>
      </c>
      <c r="AX324" s="89" t="s">
        <v>5830</v>
      </c>
      <c r="AY324" s="83" t="s">
        <v>65</v>
      </c>
      <c r="AZ324" s="2"/>
      <c r="BA324" s="3"/>
      <c r="BB324" s="3"/>
      <c r="BC324" s="3"/>
      <c r="BD324" s="3"/>
    </row>
    <row r="325" spans="1:56" x14ac:dyDescent="0.25">
      <c r="A325" s="69" t="s">
        <v>416</v>
      </c>
      <c r="B325" s="70"/>
      <c r="C325" s="70"/>
      <c r="D325" s="71"/>
      <c r="E325" s="73"/>
      <c r="F325" s="107" t="s">
        <v>5225</v>
      </c>
      <c r="G325" s="70"/>
      <c r="H325" s="74"/>
      <c r="I325" s="75"/>
      <c r="J325" s="75"/>
      <c r="K325" s="74" t="s">
        <v>6441</v>
      </c>
      <c r="L325" s="78"/>
      <c r="M325" s="79"/>
      <c r="N325" s="79"/>
      <c r="O325" s="80"/>
      <c r="P325" s="81"/>
      <c r="Q325" s="81"/>
      <c r="R325" s="91"/>
      <c r="S325" s="91"/>
      <c r="T325" s="91"/>
      <c r="U325" s="91"/>
      <c r="V325" s="52"/>
      <c r="W325" s="52"/>
      <c r="X325" s="52"/>
      <c r="Y325" s="52"/>
      <c r="Z325" s="51"/>
      <c r="AA325" s="76"/>
      <c r="AB325" s="76"/>
      <c r="AC325" s="77"/>
      <c r="AD325" s="83" t="s">
        <v>2714</v>
      </c>
      <c r="AE325" s="83">
        <v>5154</v>
      </c>
      <c r="AF325" s="83">
        <v>13319</v>
      </c>
      <c r="AG325" s="83">
        <v>34888</v>
      </c>
      <c r="AH325" s="83">
        <v>47074</v>
      </c>
      <c r="AI325" s="83">
        <v>-18000</v>
      </c>
      <c r="AJ325" s="83" t="s">
        <v>3273</v>
      </c>
      <c r="AK325" s="83" t="s">
        <v>2363</v>
      </c>
      <c r="AL325" s="89" t="s">
        <v>4002</v>
      </c>
      <c r="AM325" s="83" t="s">
        <v>4145</v>
      </c>
      <c r="AN325" s="85">
        <v>39784.749699074076</v>
      </c>
      <c r="AO325" s="89" t="s">
        <v>4457</v>
      </c>
      <c r="AP325" s="83" t="b">
        <v>0</v>
      </c>
      <c r="AQ325" s="83" t="b">
        <v>0</v>
      </c>
      <c r="AR325" s="83" t="b">
        <v>1</v>
      </c>
      <c r="AS325" s="83" t="s">
        <v>2140</v>
      </c>
      <c r="AT325" s="83">
        <v>177</v>
      </c>
      <c r="AU325" s="89" t="s">
        <v>4808</v>
      </c>
      <c r="AV325" s="83" t="b">
        <v>0</v>
      </c>
      <c r="AW325" s="83" t="s">
        <v>5508</v>
      </c>
      <c r="AX325" s="89" t="s">
        <v>5831</v>
      </c>
      <c r="AY325" s="83" t="s">
        <v>66</v>
      </c>
      <c r="AZ325" s="2"/>
      <c r="BA325" s="3"/>
      <c r="BB325" s="3"/>
      <c r="BC325" s="3"/>
      <c r="BD325" s="3"/>
    </row>
    <row r="326" spans="1:56" x14ac:dyDescent="0.25">
      <c r="A326" s="69" t="s">
        <v>417</v>
      </c>
      <c r="B326" s="70"/>
      <c r="C326" s="70"/>
      <c r="D326" s="71"/>
      <c r="E326" s="73"/>
      <c r="F326" s="107" t="s">
        <v>5226</v>
      </c>
      <c r="G326" s="70"/>
      <c r="H326" s="74"/>
      <c r="I326" s="75"/>
      <c r="J326" s="75"/>
      <c r="K326" s="74" t="s">
        <v>6442</v>
      </c>
      <c r="L326" s="78"/>
      <c r="M326" s="79"/>
      <c r="N326" s="79"/>
      <c r="O326" s="80"/>
      <c r="P326" s="81"/>
      <c r="Q326" s="81"/>
      <c r="R326" s="91"/>
      <c r="S326" s="91"/>
      <c r="T326" s="91"/>
      <c r="U326" s="91"/>
      <c r="V326" s="52"/>
      <c r="W326" s="52"/>
      <c r="X326" s="52"/>
      <c r="Y326" s="52"/>
      <c r="Z326" s="51"/>
      <c r="AA326" s="76"/>
      <c r="AB326" s="76"/>
      <c r="AC326" s="77"/>
      <c r="AD326" s="83" t="s">
        <v>2715</v>
      </c>
      <c r="AE326" s="83">
        <v>4325</v>
      </c>
      <c r="AF326" s="83">
        <v>5167</v>
      </c>
      <c r="AG326" s="83">
        <v>87915</v>
      </c>
      <c r="AH326" s="83">
        <v>19893</v>
      </c>
      <c r="AI326" s="83">
        <v>39600</v>
      </c>
      <c r="AJ326" s="83" t="s">
        <v>3274</v>
      </c>
      <c r="AK326" s="83" t="s">
        <v>3692</v>
      </c>
      <c r="AL326" s="89" t="s">
        <v>4003</v>
      </c>
      <c r="AM326" s="83" t="s">
        <v>4157</v>
      </c>
      <c r="AN326" s="85">
        <v>40905.339791666665</v>
      </c>
      <c r="AO326" s="89" t="s">
        <v>4458</v>
      </c>
      <c r="AP326" s="83" t="b">
        <v>0</v>
      </c>
      <c r="AQ326" s="83" t="b">
        <v>0</v>
      </c>
      <c r="AR326" s="83" t="b">
        <v>0</v>
      </c>
      <c r="AS326" s="83" t="s">
        <v>2140</v>
      </c>
      <c r="AT326" s="83">
        <v>192</v>
      </c>
      <c r="AU326" s="89" t="s">
        <v>4809</v>
      </c>
      <c r="AV326" s="83" t="b">
        <v>0</v>
      </c>
      <c r="AW326" s="83" t="s">
        <v>5508</v>
      </c>
      <c r="AX326" s="89" t="s">
        <v>5832</v>
      </c>
      <c r="AY326" s="83" t="s">
        <v>66</v>
      </c>
      <c r="AZ326" s="2"/>
      <c r="BA326" s="3"/>
      <c r="BB326" s="3"/>
      <c r="BC326" s="3"/>
      <c r="BD326" s="3"/>
    </row>
    <row r="327" spans="1:56" x14ac:dyDescent="0.25">
      <c r="A327" s="69" t="s">
        <v>418</v>
      </c>
      <c r="B327" s="70"/>
      <c r="C327" s="70"/>
      <c r="D327" s="71"/>
      <c r="E327" s="73"/>
      <c r="F327" s="107" t="s">
        <v>5227</v>
      </c>
      <c r="G327" s="70"/>
      <c r="H327" s="74"/>
      <c r="I327" s="75"/>
      <c r="J327" s="75"/>
      <c r="K327" s="74" t="s">
        <v>6443</v>
      </c>
      <c r="L327" s="78"/>
      <c r="M327" s="79"/>
      <c r="N327" s="79"/>
      <c r="O327" s="80"/>
      <c r="P327" s="81"/>
      <c r="Q327" s="81"/>
      <c r="R327" s="91"/>
      <c r="S327" s="91"/>
      <c r="T327" s="91"/>
      <c r="U327" s="91"/>
      <c r="V327" s="52"/>
      <c r="W327" s="52"/>
      <c r="X327" s="52"/>
      <c r="Y327" s="52"/>
      <c r="Z327" s="51"/>
      <c r="AA327" s="76"/>
      <c r="AB327" s="76"/>
      <c r="AC327" s="77"/>
      <c r="AD327" s="83" t="s">
        <v>2716</v>
      </c>
      <c r="AE327" s="83">
        <v>165</v>
      </c>
      <c r="AF327" s="83">
        <v>4150</v>
      </c>
      <c r="AG327" s="83">
        <v>29993</v>
      </c>
      <c r="AH327" s="83">
        <v>1</v>
      </c>
      <c r="AI327" s="83">
        <v>-18000</v>
      </c>
      <c r="AJ327" s="83" t="s">
        <v>3275</v>
      </c>
      <c r="AK327" s="83" t="s">
        <v>3693</v>
      </c>
      <c r="AL327" s="89" t="s">
        <v>4004</v>
      </c>
      <c r="AM327" s="83" t="s">
        <v>4146</v>
      </c>
      <c r="AN327" s="85">
        <v>40206.591770833336</v>
      </c>
      <c r="AO327" s="83"/>
      <c r="AP327" s="83" t="b">
        <v>0</v>
      </c>
      <c r="AQ327" s="83" t="b">
        <v>0</v>
      </c>
      <c r="AR327" s="83" t="b">
        <v>0</v>
      </c>
      <c r="AS327" s="83" t="s">
        <v>2140</v>
      </c>
      <c r="AT327" s="83">
        <v>100</v>
      </c>
      <c r="AU327" s="89" t="s">
        <v>4810</v>
      </c>
      <c r="AV327" s="83" t="b">
        <v>0</v>
      </c>
      <c r="AW327" s="83" t="s">
        <v>5508</v>
      </c>
      <c r="AX327" s="89" t="s">
        <v>5833</v>
      </c>
      <c r="AY327" s="83" t="s">
        <v>66</v>
      </c>
      <c r="AZ327" s="2"/>
      <c r="BA327" s="3"/>
      <c r="BB327" s="3"/>
      <c r="BC327" s="3"/>
      <c r="BD327" s="3"/>
    </row>
    <row r="328" spans="1:56" x14ac:dyDescent="0.25">
      <c r="A328" s="69" t="s">
        <v>419</v>
      </c>
      <c r="B328" s="70"/>
      <c r="C328" s="70"/>
      <c r="D328" s="71"/>
      <c r="E328" s="73"/>
      <c r="F328" s="107" t="s">
        <v>5228</v>
      </c>
      <c r="G328" s="70"/>
      <c r="H328" s="74"/>
      <c r="I328" s="75"/>
      <c r="J328" s="75"/>
      <c r="K328" s="74" t="s">
        <v>6444</v>
      </c>
      <c r="L328" s="78"/>
      <c r="M328" s="79"/>
      <c r="N328" s="79"/>
      <c r="O328" s="80"/>
      <c r="P328" s="81"/>
      <c r="Q328" s="81"/>
      <c r="R328" s="91"/>
      <c r="S328" s="91"/>
      <c r="T328" s="91"/>
      <c r="U328" s="91"/>
      <c r="V328" s="52"/>
      <c r="W328" s="52"/>
      <c r="X328" s="52"/>
      <c r="Y328" s="52"/>
      <c r="Z328" s="51"/>
      <c r="AA328" s="76"/>
      <c r="AB328" s="76"/>
      <c r="AC328" s="77"/>
      <c r="AD328" s="83" t="s">
        <v>2717</v>
      </c>
      <c r="AE328" s="83">
        <v>465</v>
      </c>
      <c r="AF328" s="83">
        <v>602</v>
      </c>
      <c r="AG328" s="83">
        <v>21911</v>
      </c>
      <c r="AH328" s="83">
        <v>3767</v>
      </c>
      <c r="AI328" s="83"/>
      <c r="AJ328" s="83"/>
      <c r="AK328" s="83" t="s">
        <v>3694</v>
      </c>
      <c r="AL328" s="83"/>
      <c r="AM328" s="83"/>
      <c r="AN328" s="85">
        <v>40887.722384259258</v>
      </c>
      <c r="AO328" s="83"/>
      <c r="AP328" s="83" t="b">
        <v>1</v>
      </c>
      <c r="AQ328" s="83" t="b">
        <v>0</v>
      </c>
      <c r="AR328" s="83" t="b">
        <v>1</v>
      </c>
      <c r="AS328" s="83" t="s">
        <v>2140</v>
      </c>
      <c r="AT328" s="83">
        <v>16</v>
      </c>
      <c r="AU328" s="89" t="s">
        <v>4681</v>
      </c>
      <c r="AV328" s="83" t="b">
        <v>0</v>
      </c>
      <c r="AW328" s="83" t="s">
        <v>5508</v>
      </c>
      <c r="AX328" s="89" t="s">
        <v>5834</v>
      </c>
      <c r="AY328" s="83" t="s">
        <v>66</v>
      </c>
      <c r="AZ328" s="2"/>
      <c r="BA328" s="3"/>
      <c r="BB328" s="3"/>
      <c r="BC328" s="3"/>
      <c r="BD328" s="3"/>
    </row>
    <row r="329" spans="1:56" x14ac:dyDescent="0.25">
      <c r="A329" s="69" t="s">
        <v>420</v>
      </c>
      <c r="B329" s="70"/>
      <c r="C329" s="70"/>
      <c r="D329" s="71"/>
      <c r="E329" s="73"/>
      <c r="F329" s="107" t="s">
        <v>5229</v>
      </c>
      <c r="G329" s="70"/>
      <c r="H329" s="74"/>
      <c r="I329" s="75"/>
      <c r="J329" s="75"/>
      <c r="K329" s="74" t="s">
        <v>6445</v>
      </c>
      <c r="L329" s="78"/>
      <c r="M329" s="79"/>
      <c r="N329" s="79"/>
      <c r="O329" s="80"/>
      <c r="P329" s="81"/>
      <c r="Q329" s="81"/>
      <c r="R329" s="91"/>
      <c r="S329" s="91"/>
      <c r="T329" s="91"/>
      <c r="U329" s="91"/>
      <c r="V329" s="52"/>
      <c r="W329" s="52"/>
      <c r="X329" s="52"/>
      <c r="Y329" s="52"/>
      <c r="Z329" s="51"/>
      <c r="AA329" s="76"/>
      <c r="AB329" s="76"/>
      <c r="AC329" s="77"/>
      <c r="AD329" s="83" t="s">
        <v>2718</v>
      </c>
      <c r="AE329" s="83">
        <v>657</v>
      </c>
      <c r="AF329" s="83">
        <v>210</v>
      </c>
      <c r="AG329" s="83">
        <v>2575</v>
      </c>
      <c r="AH329" s="83">
        <v>2143</v>
      </c>
      <c r="AI329" s="83">
        <v>-14400</v>
      </c>
      <c r="AJ329" s="83"/>
      <c r="AK329" s="83"/>
      <c r="AL329" s="83"/>
      <c r="AM329" s="83" t="s">
        <v>4164</v>
      </c>
      <c r="AN329" s="85">
        <v>41538.033506944441</v>
      </c>
      <c r="AO329" s="89" t="s">
        <v>4459</v>
      </c>
      <c r="AP329" s="83" t="b">
        <v>0</v>
      </c>
      <c r="AQ329" s="83" t="b">
        <v>0</v>
      </c>
      <c r="AR329" s="83" t="b">
        <v>0</v>
      </c>
      <c r="AS329" s="83" t="s">
        <v>2140</v>
      </c>
      <c r="AT329" s="83">
        <v>5</v>
      </c>
      <c r="AU329" s="89" t="s">
        <v>4743</v>
      </c>
      <c r="AV329" s="83" t="b">
        <v>0</v>
      </c>
      <c r="AW329" s="83" t="s">
        <v>5508</v>
      </c>
      <c r="AX329" s="89" t="s">
        <v>5835</v>
      </c>
      <c r="AY329" s="83" t="s">
        <v>66</v>
      </c>
      <c r="AZ329" s="2"/>
      <c r="BA329" s="3"/>
      <c r="BB329" s="3"/>
      <c r="BC329" s="3"/>
      <c r="BD329" s="3"/>
    </row>
    <row r="330" spans="1:56" x14ac:dyDescent="0.25">
      <c r="A330" s="69" t="s">
        <v>421</v>
      </c>
      <c r="B330" s="70"/>
      <c r="C330" s="70"/>
      <c r="D330" s="71"/>
      <c r="E330" s="73"/>
      <c r="F330" s="107" t="s">
        <v>5230</v>
      </c>
      <c r="G330" s="70"/>
      <c r="H330" s="74"/>
      <c r="I330" s="75"/>
      <c r="J330" s="75"/>
      <c r="K330" s="74" t="s">
        <v>6446</v>
      </c>
      <c r="L330" s="78"/>
      <c r="M330" s="79"/>
      <c r="N330" s="79"/>
      <c r="O330" s="80"/>
      <c r="P330" s="81"/>
      <c r="Q330" s="81"/>
      <c r="R330" s="91"/>
      <c r="S330" s="91"/>
      <c r="T330" s="91"/>
      <c r="U330" s="91"/>
      <c r="V330" s="52"/>
      <c r="W330" s="52"/>
      <c r="X330" s="52"/>
      <c r="Y330" s="52"/>
      <c r="Z330" s="51"/>
      <c r="AA330" s="76"/>
      <c r="AB330" s="76"/>
      <c r="AC330" s="77"/>
      <c r="AD330" s="83" t="s">
        <v>2719</v>
      </c>
      <c r="AE330" s="83">
        <v>103</v>
      </c>
      <c r="AF330" s="83">
        <v>154</v>
      </c>
      <c r="AG330" s="83">
        <v>189</v>
      </c>
      <c r="AH330" s="83">
        <v>43</v>
      </c>
      <c r="AI330" s="83"/>
      <c r="AJ330" s="83"/>
      <c r="AK330" s="83"/>
      <c r="AL330" s="83"/>
      <c r="AM330" s="83"/>
      <c r="AN330" s="85">
        <v>41598.597905092596</v>
      </c>
      <c r="AO330" s="83"/>
      <c r="AP330" s="83" t="b">
        <v>1</v>
      </c>
      <c r="AQ330" s="83" t="b">
        <v>0</v>
      </c>
      <c r="AR330" s="83" t="b">
        <v>1</v>
      </c>
      <c r="AS330" s="83" t="s">
        <v>2147</v>
      </c>
      <c r="AT330" s="83">
        <v>12</v>
      </c>
      <c r="AU330" s="89" t="s">
        <v>4681</v>
      </c>
      <c r="AV330" s="83" t="b">
        <v>0</v>
      </c>
      <c r="AW330" s="83" t="s">
        <v>5508</v>
      </c>
      <c r="AX330" s="89" t="s">
        <v>5836</v>
      </c>
      <c r="AY330" s="83" t="s">
        <v>66</v>
      </c>
      <c r="AZ330" s="2"/>
      <c r="BA330" s="3"/>
      <c r="BB330" s="3"/>
      <c r="BC330" s="3"/>
      <c r="BD330" s="3"/>
    </row>
    <row r="331" spans="1:56" x14ac:dyDescent="0.25">
      <c r="A331" s="69" t="s">
        <v>716</v>
      </c>
      <c r="B331" s="70"/>
      <c r="C331" s="70"/>
      <c r="D331" s="71"/>
      <c r="E331" s="73"/>
      <c r="F331" s="107" t="s">
        <v>5231</v>
      </c>
      <c r="G331" s="70"/>
      <c r="H331" s="74"/>
      <c r="I331" s="75"/>
      <c r="J331" s="75"/>
      <c r="K331" s="74" t="s">
        <v>6447</v>
      </c>
      <c r="L331" s="78"/>
      <c r="M331" s="79"/>
      <c r="N331" s="79"/>
      <c r="O331" s="80"/>
      <c r="P331" s="81"/>
      <c r="Q331" s="81"/>
      <c r="R331" s="91"/>
      <c r="S331" s="91"/>
      <c r="T331" s="91"/>
      <c r="U331" s="91"/>
      <c r="V331" s="52"/>
      <c r="W331" s="52"/>
      <c r="X331" s="52"/>
      <c r="Y331" s="52"/>
      <c r="Z331" s="51"/>
      <c r="AA331" s="76"/>
      <c r="AB331" s="76"/>
      <c r="AC331" s="77"/>
      <c r="AD331" s="83" t="s">
        <v>2720</v>
      </c>
      <c r="AE331" s="83">
        <v>122</v>
      </c>
      <c r="AF331" s="83">
        <v>160775</v>
      </c>
      <c r="AG331" s="83">
        <v>2352</v>
      </c>
      <c r="AH331" s="83">
        <v>1724</v>
      </c>
      <c r="AI331" s="83">
        <v>-28800</v>
      </c>
      <c r="AJ331" s="83"/>
      <c r="AK331" s="83" t="s">
        <v>3695</v>
      </c>
      <c r="AL331" s="89" t="s">
        <v>4005</v>
      </c>
      <c r="AM331" s="83" t="s">
        <v>4149</v>
      </c>
      <c r="AN331" s="85">
        <v>39923.696875000001</v>
      </c>
      <c r="AO331" s="89" t="s">
        <v>4460</v>
      </c>
      <c r="AP331" s="83" t="b">
        <v>0</v>
      </c>
      <c r="AQ331" s="83" t="b">
        <v>0</v>
      </c>
      <c r="AR331" s="83" t="b">
        <v>1</v>
      </c>
      <c r="AS331" s="83" t="s">
        <v>2140</v>
      </c>
      <c r="AT331" s="83">
        <v>423</v>
      </c>
      <c r="AU331" s="89" t="s">
        <v>4811</v>
      </c>
      <c r="AV331" s="83" t="b">
        <v>1</v>
      </c>
      <c r="AW331" s="83" t="s">
        <v>5508</v>
      </c>
      <c r="AX331" s="89" t="s">
        <v>5837</v>
      </c>
      <c r="AY331" s="83" t="s">
        <v>65</v>
      </c>
      <c r="AZ331" s="2"/>
      <c r="BA331" s="3"/>
      <c r="BB331" s="3"/>
      <c r="BC331" s="3"/>
      <c r="BD331" s="3"/>
    </row>
    <row r="332" spans="1:56" x14ac:dyDescent="0.25">
      <c r="A332" s="69" t="s">
        <v>717</v>
      </c>
      <c r="B332" s="70"/>
      <c r="C332" s="70"/>
      <c r="D332" s="71"/>
      <c r="E332" s="73"/>
      <c r="F332" s="107" t="s">
        <v>5232</v>
      </c>
      <c r="G332" s="70"/>
      <c r="H332" s="74"/>
      <c r="I332" s="75"/>
      <c r="J332" s="75"/>
      <c r="K332" s="74" t="s">
        <v>6448</v>
      </c>
      <c r="L332" s="78"/>
      <c r="M332" s="79"/>
      <c r="N332" s="79"/>
      <c r="O332" s="80"/>
      <c r="P332" s="81"/>
      <c r="Q332" s="81"/>
      <c r="R332" s="91"/>
      <c r="S332" s="91"/>
      <c r="T332" s="91"/>
      <c r="U332" s="91"/>
      <c r="V332" s="52"/>
      <c r="W332" s="52"/>
      <c r="X332" s="52"/>
      <c r="Y332" s="52"/>
      <c r="Z332" s="51"/>
      <c r="AA332" s="76"/>
      <c r="AB332" s="76"/>
      <c r="AC332" s="77"/>
      <c r="AD332" s="83" t="s">
        <v>2721</v>
      </c>
      <c r="AE332" s="83">
        <v>655</v>
      </c>
      <c r="AF332" s="83">
        <v>10322</v>
      </c>
      <c r="AG332" s="83">
        <v>2857</v>
      </c>
      <c r="AH332" s="83">
        <v>560</v>
      </c>
      <c r="AI332" s="83">
        <v>3600</v>
      </c>
      <c r="AJ332" s="83" t="s">
        <v>3276</v>
      </c>
      <c r="AK332" s="83"/>
      <c r="AL332" s="89" t="s">
        <v>4006</v>
      </c>
      <c r="AM332" s="83" t="s">
        <v>4168</v>
      </c>
      <c r="AN332" s="85">
        <v>39910.345810185187</v>
      </c>
      <c r="AO332" s="89" t="s">
        <v>4461</v>
      </c>
      <c r="AP332" s="83" t="b">
        <v>0</v>
      </c>
      <c r="AQ332" s="83" t="b">
        <v>0</v>
      </c>
      <c r="AR332" s="83" t="b">
        <v>1</v>
      </c>
      <c r="AS332" s="83" t="s">
        <v>2147</v>
      </c>
      <c r="AT332" s="83">
        <v>320</v>
      </c>
      <c r="AU332" s="89" t="s">
        <v>4812</v>
      </c>
      <c r="AV332" s="83" t="b">
        <v>1</v>
      </c>
      <c r="AW332" s="83" t="s">
        <v>5508</v>
      </c>
      <c r="AX332" s="89" t="s">
        <v>5838</v>
      </c>
      <c r="AY332" s="83" t="s">
        <v>65</v>
      </c>
      <c r="AZ332" s="2"/>
      <c r="BA332" s="3"/>
      <c r="BB332" s="3"/>
      <c r="BC332" s="3"/>
      <c r="BD332" s="3"/>
    </row>
    <row r="333" spans="1:56" x14ac:dyDescent="0.25">
      <c r="A333" s="69" t="s">
        <v>422</v>
      </c>
      <c r="B333" s="70"/>
      <c r="C333" s="70"/>
      <c r="D333" s="71"/>
      <c r="E333" s="73"/>
      <c r="F333" s="107" t="s">
        <v>5233</v>
      </c>
      <c r="G333" s="70"/>
      <c r="H333" s="74"/>
      <c r="I333" s="75"/>
      <c r="J333" s="75"/>
      <c r="K333" s="74" t="s">
        <v>6449</v>
      </c>
      <c r="L333" s="78"/>
      <c r="M333" s="79"/>
      <c r="N333" s="79"/>
      <c r="O333" s="80"/>
      <c r="P333" s="81"/>
      <c r="Q333" s="81"/>
      <c r="R333" s="91"/>
      <c r="S333" s="91"/>
      <c r="T333" s="91"/>
      <c r="U333" s="91"/>
      <c r="V333" s="52"/>
      <c r="W333" s="52"/>
      <c r="X333" s="52"/>
      <c r="Y333" s="52"/>
      <c r="Z333" s="51"/>
      <c r="AA333" s="76"/>
      <c r="AB333" s="76"/>
      <c r="AC333" s="77"/>
      <c r="AD333" s="83" t="s">
        <v>2722</v>
      </c>
      <c r="AE333" s="83">
        <v>7233</v>
      </c>
      <c r="AF333" s="83">
        <v>6944</v>
      </c>
      <c r="AG333" s="83">
        <v>15580</v>
      </c>
      <c r="AH333" s="83">
        <v>4212</v>
      </c>
      <c r="AI333" s="83"/>
      <c r="AJ333" s="83" t="s">
        <v>3277</v>
      </c>
      <c r="AK333" s="83" t="s">
        <v>3696</v>
      </c>
      <c r="AL333" s="89" t="s">
        <v>4007</v>
      </c>
      <c r="AM333" s="83"/>
      <c r="AN333" s="85">
        <v>42700.802094907405</v>
      </c>
      <c r="AO333" s="89" t="s">
        <v>4462</v>
      </c>
      <c r="AP333" s="83" t="b">
        <v>0</v>
      </c>
      <c r="AQ333" s="83" t="b">
        <v>0</v>
      </c>
      <c r="AR333" s="83" t="b">
        <v>0</v>
      </c>
      <c r="AS333" s="83" t="s">
        <v>2140</v>
      </c>
      <c r="AT333" s="83">
        <v>42</v>
      </c>
      <c r="AU333" s="89" t="s">
        <v>4681</v>
      </c>
      <c r="AV333" s="83" t="b">
        <v>0</v>
      </c>
      <c r="AW333" s="83" t="s">
        <v>5508</v>
      </c>
      <c r="AX333" s="89" t="s">
        <v>5839</v>
      </c>
      <c r="AY333" s="83" t="s">
        <v>66</v>
      </c>
      <c r="AZ333" s="2"/>
      <c r="BA333" s="3"/>
      <c r="BB333" s="3"/>
      <c r="BC333" s="3"/>
      <c r="BD333" s="3"/>
    </row>
    <row r="334" spans="1:56" x14ac:dyDescent="0.25">
      <c r="A334" s="69" t="s">
        <v>423</v>
      </c>
      <c r="B334" s="70"/>
      <c r="C334" s="70"/>
      <c r="D334" s="71"/>
      <c r="E334" s="73"/>
      <c r="F334" s="107" t="s">
        <v>5234</v>
      </c>
      <c r="G334" s="70"/>
      <c r="H334" s="74"/>
      <c r="I334" s="75"/>
      <c r="J334" s="75"/>
      <c r="K334" s="74" t="s">
        <v>6450</v>
      </c>
      <c r="L334" s="78"/>
      <c r="M334" s="79"/>
      <c r="N334" s="79"/>
      <c r="O334" s="80"/>
      <c r="P334" s="81"/>
      <c r="Q334" s="81"/>
      <c r="R334" s="91"/>
      <c r="S334" s="91"/>
      <c r="T334" s="91"/>
      <c r="U334" s="91"/>
      <c r="V334" s="52"/>
      <c r="W334" s="52"/>
      <c r="X334" s="52"/>
      <c r="Y334" s="52"/>
      <c r="Z334" s="51"/>
      <c r="AA334" s="76"/>
      <c r="AB334" s="76"/>
      <c r="AC334" s="77"/>
      <c r="AD334" s="83" t="s">
        <v>2723</v>
      </c>
      <c r="AE334" s="83">
        <v>5007</v>
      </c>
      <c r="AF334" s="83">
        <v>1622</v>
      </c>
      <c r="AG334" s="83">
        <v>2806</v>
      </c>
      <c r="AH334" s="83">
        <v>1084</v>
      </c>
      <c r="AI334" s="83">
        <v>3600</v>
      </c>
      <c r="AJ334" s="83" t="s">
        <v>3278</v>
      </c>
      <c r="AK334" s="83" t="s">
        <v>3697</v>
      </c>
      <c r="AL334" s="89" t="s">
        <v>4008</v>
      </c>
      <c r="AM334" s="83" t="s">
        <v>4177</v>
      </c>
      <c r="AN334" s="85">
        <v>42027.879675925928</v>
      </c>
      <c r="AO334" s="89" t="s">
        <v>4463</v>
      </c>
      <c r="AP334" s="83" t="b">
        <v>0</v>
      </c>
      <c r="AQ334" s="83" t="b">
        <v>0</v>
      </c>
      <c r="AR334" s="83" t="b">
        <v>1</v>
      </c>
      <c r="AS334" s="83" t="s">
        <v>2140</v>
      </c>
      <c r="AT334" s="83">
        <v>7</v>
      </c>
      <c r="AU334" s="89" t="s">
        <v>4681</v>
      </c>
      <c r="AV334" s="83" t="b">
        <v>0</v>
      </c>
      <c r="AW334" s="83" t="s">
        <v>5508</v>
      </c>
      <c r="AX334" s="89" t="s">
        <v>5840</v>
      </c>
      <c r="AY334" s="83" t="s">
        <v>66</v>
      </c>
      <c r="AZ334" s="2"/>
      <c r="BA334" s="3"/>
      <c r="BB334" s="3"/>
      <c r="BC334" s="3"/>
      <c r="BD334" s="3"/>
    </row>
    <row r="335" spans="1:56" x14ac:dyDescent="0.25">
      <c r="A335" s="69" t="s">
        <v>718</v>
      </c>
      <c r="B335" s="70"/>
      <c r="C335" s="70"/>
      <c r="D335" s="71"/>
      <c r="E335" s="73"/>
      <c r="F335" s="107" t="s">
        <v>5235</v>
      </c>
      <c r="G335" s="70"/>
      <c r="H335" s="74"/>
      <c r="I335" s="75"/>
      <c r="J335" s="75"/>
      <c r="K335" s="74" t="s">
        <v>6451</v>
      </c>
      <c r="L335" s="78"/>
      <c r="M335" s="79"/>
      <c r="N335" s="79"/>
      <c r="O335" s="80"/>
      <c r="P335" s="81"/>
      <c r="Q335" s="81"/>
      <c r="R335" s="91"/>
      <c r="S335" s="91"/>
      <c r="T335" s="91"/>
      <c r="U335" s="91"/>
      <c r="V335" s="52"/>
      <c r="W335" s="52"/>
      <c r="X335" s="52"/>
      <c r="Y335" s="52"/>
      <c r="Z335" s="51"/>
      <c r="AA335" s="76"/>
      <c r="AB335" s="76"/>
      <c r="AC335" s="77"/>
      <c r="AD335" s="83" t="s">
        <v>2724</v>
      </c>
      <c r="AE335" s="83">
        <v>876</v>
      </c>
      <c r="AF335" s="83">
        <v>23494</v>
      </c>
      <c r="AG335" s="83">
        <v>114714</v>
      </c>
      <c r="AH335" s="83">
        <v>12093</v>
      </c>
      <c r="AI335" s="83">
        <v>-28800</v>
      </c>
      <c r="AJ335" s="83" t="s">
        <v>3279</v>
      </c>
      <c r="AK335" s="83" t="s">
        <v>3698</v>
      </c>
      <c r="AL335" s="83"/>
      <c r="AM335" s="83" t="s">
        <v>4149</v>
      </c>
      <c r="AN335" s="85">
        <v>41859.303495370368</v>
      </c>
      <c r="AO335" s="89" t="s">
        <v>4464</v>
      </c>
      <c r="AP335" s="83" t="b">
        <v>0</v>
      </c>
      <c r="AQ335" s="83" t="b">
        <v>0</v>
      </c>
      <c r="AR335" s="83" t="b">
        <v>1</v>
      </c>
      <c r="AS335" s="83" t="s">
        <v>4678</v>
      </c>
      <c r="AT335" s="83">
        <v>214</v>
      </c>
      <c r="AU335" s="89" t="s">
        <v>4681</v>
      </c>
      <c r="AV335" s="83" t="b">
        <v>0</v>
      </c>
      <c r="AW335" s="83" t="s">
        <v>5508</v>
      </c>
      <c r="AX335" s="89" t="s">
        <v>5841</v>
      </c>
      <c r="AY335" s="83" t="s">
        <v>65</v>
      </c>
      <c r="AZ335" s="2"/>
      <c r="BA335" s="3"/>
      <c r="BB335" s="3"/>
      <c r="BC335" s="3"/>
      <c r="BD335" s="3"/>
    </row>
    <row r="336" spans="1:56" x14ac:dyDescent="0.25">
      <c r="A336" s="69" t="s">
        <v>719</v>
      </c>
      <c r="B336" s="70"/>
      <c r="C336" s="70"/>
      <c r="D336" s="71"/>
      <c r="E336" s="73"/>
      <c r="F336" s="107" t="s">
        <v>5236</v>
      </c>
      <c r="G336" s="70"/>
      <c r="H336" s="74"/>
      <c r="I336" s="75"/>
      <c r="J336" s="75"/>
      <c r="K336" s="74" t="s">
        <v>6452</v>
      </c>
      <c r="L336" s="78"/>
      <c r="M336" s="79"/>
      <c r="N336" s="79"/>
      <c r="O336" s="80"/>
      <c r="P336" s="81"/>
      <c r="Q336" s="81"/>
      <c r="R336" s="91"/>
      <c r="S336" s="91"/>
      <c r="T336" s="91"/>
      <c r="U336" s="91"/>
      <c r="V336" s="52"/>
      <c r="W336" s="52"/>
      <c r="X336" s="52"/>
      <c r="Y336" s="52"/>
      <c r="Z336" s="51"/>
      <c r="AA336" s="76"/>
      <c r="AB336" s="76"/>
      <c r="AC336" s="77"/>
      <c r="AD336" s="83" t="s">
        <v>2725</v>
      </c>
      <c r="AE336" s="83">
        <v>2994</v>
      </c>
      <c r="AF336" s="83">
        <v>1141</v>
      </c>
      <c r="AG336" s="83">
        <v>21407</v>
      </c>
      <c r="AH336" s="83">
        <v>40</v>
      </c>
      <c r="AI336" s="83"/>
      <c r="AJ336" s="83"/>
      <c r="AK336" s="83" t="s">
        <v>3699</v>
      </c>
      <c r="AL336" s="83"/>
      <c r="AM336" s="83"/>
      <c r="AN336" s="85">
        <v>42083.239004629628</v>
      </c>
      <c r="AO336" s="83"/>
      <c r="AP336" s="83" t="b">
        <v>1</v>
      </c>
      <c r="AQ336" s="83" t="b">
        <v>0</v>
      </c>
      <c r="AR336" s="83" t="b">
        <v>1</v>
      </c>
      <c r="AS336" s="83" t="s">
        <v>2140</v>
      </c>
      <c r="AT336" s="83">
        <v>55</v>
      </c>
      <c r="AU336" s="89" t="s">
        <v>4681</v>
      </c>
      <c r="AV336" s="83" t="b">
        <v>0</v>
      </c>
      <c r="AW336" s="83" t="s">
        <v>5508</v>
      </c>
      <c r="AX336" s="89" t="s">
        <v>5842</v>
      </c>
      <c r="AY336" s="83" t="s">
        <v>65</v>
      </c>
      <c r="AZ336" s="2"/>
      <c r="BA336" s="3"/>
      <c r="BB336" s="3"/>
      <c r="BC336" s="3"/>
      <c r="BD336" s="3"/>
    </row>
    <row r="337" spans="1:56" x14ac:dyDescent="0.25">
      <c r="A337" s="69" t="s">
        <v>424</v>
      </c>
      <c r="B337" s="70"/>
      <c r="C337" s="70"/>
      <c r="D337" s="71"/>
      <c r="E337" s="73"/>
      <c r="F337" s="107" t="s">
        <v>5237</v>
      </c>
      <c r="G337" s="70"/>
      <c r="H337" s="74"/>
      <c r="I337" s="75"/>
      <c r="J337" s="75"/>
      <c r="K337" s="74" t="s">
        <v>6453</v>
      </c>
      <c r="L337" s="78"/>
      <c r="M337" s="79"/>
      <c r="N337" s="79"/>
      <c r="O337" s="80"/>
      <c r="P337" s="81"/>
      <c r="Q337" s="81"/>
      <c r="R337" s="91"/>
      <c r="S337" s="91"/>
      <c r="T337" s="91"/>
      <c r="U337" s="91"/>
      <c r="V337" s="52"/>
      <c r="W337" s="52"/>
      <c r="X337" s="52"/>
      <c r="Y337" s="52"/>
      <c r="Z337" s="51"/>
      <c r="AA337" s="76"/>
      <c r="AB337" s="76"/>
      <c r="AC337" s="77"/>
      <c r="AD337" s="83" t="s">
        <v>2726</v>
      </c>
      <c r="AE337" s="83">
        <v>10558</v>
      </c>
      <c r="AF337" s="83">
        <v>9694</v>
      </c>
      <c r="AG337" s="83">
        <v>66936</v>
      </c>
      <c r="AH337" s="83">
        <v>31669</v>
      </c>
      <c r="AI337" s="83">
        <v>-14400</v>
      </c>
      <c r="AJ337" s="83" t="s">
        <v>3280</v>
      </c>
      <c r="AK337" s="83"/>
      <c r="AL337" s="89" t="s">
        <v>4009</v>
      </c>
      <c r="AM337" s="83" t="s">
        <v>4164</v>
      </c>
      <c r="AN337" s="85">
        <v>39809.953564814816</v>
      </c>
      <c r="AO337" s="89" t="s">
        <v>4465</v>
      </c>
      <c r="AP337" s="83" t="b">
        <v>0</v>
      </c>
      <c r="AQ337" s="83" t="b">
        <v>0</v>
      </c>
      <c r="AR337" s="83" t="b">
        <v>1</v>
      </c>
      <c r="AS337" s="83" t="s">
        <v>2140</v>
      </c>
      <c r="AT337" s="83">
        <v>137</v>
      </c>
      <c r="AU337" s="89" t="s">
        <v>4707</v>
      </c>
      <c r="AV337" s="83" t="b">
        <v>0</v>
      </c>
      <c r="AW337" s="83" t="s">
        <v>5508</v>
      </c>
      <c r="AX337" s="89" t="s">
        <v>5843</v>
      </c>
      <c r="AY337" s="83" t="s">
        <v>66</v>
      </c>
      <c r="AZ337" s="2"/>
      <c r="BA337" s="3"/>
      <c r="BB337" s="3"/>
      <c r="BC337" s="3"/>
      <c r="BD337" s="3"/>
    </row>
    <row r="338" spans="1:56" x14ac:dyDescent="0.25">
      <c r="A338" s="69" t="s">
        <v>425</v>
      </c>
      <c r="B338" s="70"/>
      <c r="C338" s="70"/>
      <c r="D338" s="71"/>
      <c r="E338" s="73"/>
      <c r="F338" s="107" t="s">
        <v>5238</v>
      </c>
      <c r="G338" s="70"/>
      <c r="H338" s="74"/>
      <c r="I338" s="75"/>
      <c r="J338" s="75"/>
      <c r="K338" s="74" t="s">
        <v>6454</v>
      </c>
      <c r="L338" s="78"/>
      <c r="M338" s="79"/>
      <c r="N338" s="79"/>
      <c r="O338" s="80"/>
      <c r="P338" s="81"/>
      <c r="Q338" s="81"/>
      <c r="R338" s="91"/>
      <c r="S338" s="91"/>
      <c r="T338" s="91"/>
      <c r="U338" s="91"/>
      <c r="V338" s="52"/>
      <c r="W338" s="52"/>
      <c r="X338" s="52"/>
      <c r="Y338" s="52"/>
      <c r="Z338" s="51"/>
      <c r="AA338" s="76"/>
      <c r="AB338" s="76"/>
      <c r="AC338" s="77"/>
      <c r="AD338" s="83" t="s">
        <v>2727</v>
      </c>
      <c r="AE338" s="83">
        <v>97</v>
      </c>
      <c r="AF338" s="83">
        <v>15</v>
      </c>
      <c r="AG338" s="83">
        <v>198</v>
      </c>
      <c r="AH338" s="83">
        <v>225</v>
      </c>
      <c r="AI338" s="83"/>
      <c r="AJ338" s="83" t="s">
        <v>3281</v>
      </c>
      <c r="AK338" s="83"/>
      <c r="AL338" s="83"/>
      <c r="AM338" s="83"/>
      <c r="AN338" s="85">
        <v>41968.79792824074</v>
      </c>
      <c r="AO338" s="89" t="s">
        <v>4466</v>
      </c>
      <c r="AP338" s="83" t="b">
        <v>1</v>
      </c>
      <c r="AQ338" s="83" t="b">
        <v>0</v>
      </c>
      <c r="AR338" s="83" t="b">
        <v>0</v>
      </c>
      <c r="AS338" s="83" t="s">
        <v>2146</v>
      </c>
      <c r="AT338" s="83">
        <v>2</v>
      </c>
      <c r="AU338" s="89" t="s">
        <v>4681</v>
      </c>
      <c r="AV338" s="83" t="b">
        <v>0</v>
      </c>
      <c r="AW338" s="83" t="s">
        <v>5508</v>
      </c>
      <c r="AX338" s="89" t="s">
        <v>5844</v>
      </c>
      <c r="AY338" s="83" t="s">
        <v>66</v>
      </c>
      <c r="AZ338" s="2"/>
      <c r="BA338" s="3"/>
      <c r="BB338" s="3"/>
      <c r="BC338" s="3"/>
      <c r="BD338" s="3"/>
    </row>
    <row r="339" spans="1:56" x14ac:dyDescent="0.25">
      <c r="A339" s="69" t="s">
        <v>720</v>
      </c>
      <c r="B339" s="70"/>
      <c r="C339" s="70"/>
      <c r="D339" s="71"/>
      <c r="E339" s="73"/>
      <c r="F339" s="107" t="s">
        <v>5239</v>
      </c>
      <c r="G339" s="70"/>
      <c r="H339" s="74"/>
      <c r="I339" s="75"/>
      <c r="J339" s="75"/>
      <c r="K339" s="74" t="s">
        <v>6455</v>
      </c>
      <c r="L339" s="78"/>
      <c r="M339" s="79"/>
      <c r="N339" s="79"/>
      <c r="O339" s="80"/>
      <c r="P339" s="81"/>
      <c r="Q339" s="81"/>
      <c r="R339" s="91"/>
      <c r="S339" s="91"/>
      <c r="T339" s="91"/>
      <c r="U339" s="91"/>
      <c r="V339" s="52"/>
      <c r="W339" s="52"/>
      <c r="X339" s="52"/>
      <c r="Y339" s="52"/>
      <c r="Z339" s="51"/>
      <c r="AA339" s="76"/>
      <c r="AB339" s="76"/>
      <c r="AC339" s="77"/>
      <c r="AD339" s="83" t="s">
        <v>2728</v>
      </c>
      <c r="AE339" s="83">
        <v>601</v>
      </c>
      <c r="AF339" s="83">
        <v>36592</v>
      </c>
      <c r="AG339" s="83">
        <v>20105</v>
      </c>
      <c r="AH339" s="83">
        <v>1639</v>
      </c>
      <c r="AI339" s="83">
        <v>7200</v>
      </c>
      <c r="AJ339" s="83" t="s">
        <v>3282</v>
      </c>
      <c r="AK339" s="83" t="s">
        <v>3700</v>
      </c>
      <c r="AL339" s="89" t="s">
        <v>4010</v>
      </c>
      <c r="AM339" s="83" t="s">
        <v>3700</v>
      </c>
      <c r="AN339" s="85">
        <v>39465.517152777778</v>
      </c>
      <c r="AO339" s="89" t="s">
        <v>4467</v>
      </c>
      <c r="AP339" s="83" t="b">
        <v>0</v>
      </c>
      <c r="AQ339" s="83" t="b">
        <v>0</v>
      </c>
      <c r="AR339" s="83" t="b">
        <v>1</v>
      </c>
      <c r="AS339" s="83" t="s">
        <v>2140</v>
      </c>
      <c r="AT339" s="83">
        <v>1029</v>
      </c>
      <c r="AU339" s="89" t="s">
        <v>4813</v>
      </c>
      <c r="AV339" s="83" t="b">
        <v>0</v>
      </c>
      <c r="AW339" s="83" t="s">
        <v>5508</v>
      </c>
      <c r="AX339" s="89" t="s">
        <v>5845</v>
      </c>
      <c r="AY339" s="83" t="s">
        <v>65</v>
      </c>
      <c r="AZ339" s="2"/>
      <c r="BA339" s="3"/>
      <c r="BB339" s="3"/>
      <c r="BC339" s="3"/>
      <c r="BD339" s="3"/>
    </row>
    <row r="340" spans="1:56" x14ac:dyDescent="0.25">
      <c r="A340" s="69" t="s">
        <v>426</v>
      </c>
      <c r="B340" s="70"/>
      <c r="C340" s="70"/>
      <c r="D340" s="71"/>
      <c r="E340" s="73"/>
      <c r="F340" s="107" t="s">
        <v>5240</v>
      </c>
      <c r="G340" s="70"/>
      <c r="H340" s="74"/>
      <c r="I340" s="75"/>
      <c r="J340" s="75"/>
      <c r="K340" s="74" t="s">
        <v>6456</v>
      </c>
      <c r="L340" s="78"/>
      <c r="M340" s="79"/>
      <c r="N340" s="79"/>
      <c r="O340" s="80"/>
      <c r="P340" s="81"/>
      <c r="Q340" s="81"/>
      <c r="R340" s="91"/>
      <c r="S340" s="91"/>
      <c r="T340" s="91"/>
      <c r="U340" s="91"/>
      <c r="V340" s="52"/>
      <c r="W340" s="52"/>
      <c r="X340" s="52"/>
      <c r="Y340" s="52"/>
      <c r="Z340" s="51"/>
      <c r="AA340" s="76"/>
      <c r="AB340" s="76"/>
      <c r="AC340" s="77"/>
      <c r="AD340" s="83" t="s">
        <v>2729</v>
      </c>
      <c r="AE340" s="83">
        <v>5571</v>
      </c>
      <c r="AF340" s="83">
        <v>5105</v>
      </c>
      <c r="AG340" s="83">
        <v>104757</v>
      </c>
      <c r="AH340" s="83">
        <v>8848</v>
      </c>
      <c r="AI340" s="83">
        <v>-18000</v>
      </c>
      <c r="AJ340" s="83" t="s">
        <v>3283</v>
      </c>
      <c r="AK340" s="83" t="s">
        <v>3531</v>
      </c>
      <c r="AL340" s="89" t="s">
        <v>4011</v>
      </c>
      <c r="AM340" s="83" t="s">
        <v>4145</v>
      </c>
      <c r="AN340" s="85">
        <v>39765.601666666669</v>
      </c>
      <c r="AO340" s="89" t="s">
        <v>4468</v>
      </c>
      <c r="AP340" s="83" t="b">
        <v>0</v>
      </c>
      <c r="AQ340" s="83" t="b">
        <v>0</v>
      </c>
      <c r="AR340" s="83" t="b">
        <v>1</v>
      </c>
      <c r="AS340" s="83" t="s">
        <v>2140</v>
      </c>
      <c r="AT340" s="83">
        <v>289</v>
      </c>
      <c r="AU340" s="89" t="s">
        <v>4743</v>
      </c>
      <c r="AV340" s="83" t="b">
        <v>0</v>
      </c>
      <c r="AW340" s="83" t="s">
        <v>5508</v>
      </c>
      <c r="AX340" s="89" t="s">
        <v>5846</v>
      </c>
      <c r="AY340" s="83" t="s">
        <v>66</v>
      </c>
      <c r="AZ340" s="2"/>
      <c r="BA340" s="3"/>
      <c r="BB340" s="3"/>
      <c r="BC340" s="3"/>
      <c r="BD340" s="3"/>
    </row>
    <row r="341" spans="1:56" x14ac:dyDescent="0.25">
      <c r="A341" s="69" t="s">
        <v>427</v>
      </c>
      <c r="B341" s="70"/>
      <c r="C341" s="70"/>
      <c r="D341" s="71"/>
      <c r="E341" s="73"/>
      <c r="F341" s="107" t="s">
        <v>5241</v>
      </c>
      <c r="G341" s="70"/>
      <c r="H341" s="74"/>
      <c r="I341" s="75"/>
      <c r="J341" s="75"/>
      <c r="K341" s="74" t="s">
        <v>6457</v>
      </c>
      <c r="L341" s="78"/>
      <c r="M341" s="79"/>
      <c r="N341" s="79"/>
      <c r="O341" s="80"/>
      <c r="P341" s="81"/>
      <c r="Q341" s="81"/>
      <c r="R341" s="91"/>
      <c r="S341" s="91"/>
      <c r="T341" s="91"/>
      <c r="U341" s="91"/>
      <c r="V341" s="52"/>
      <c r="W341" s="52"/>
      <c r="X341" s="52"/>
      <c r="Y341" s="52"/>
      <c r="Z341" s="51"/>
      <c r="AA341" s="76"/>
      <c r="AB341" s="76"/>
      <c r="AC341" s="77"/>
      <c r="AD341" s="83" t="s">
        <v>2730</v>
      </c>
      <c r="AE341" s="83">
        <v>9926</v>
      </c>
      <c r="AF341" s="83">
        <v>10080</v>
      </c>
      <c r="AG341" s="83">
        <v>321178</v>
      </c>
      <c r="AH341" s="83">
        <v>209498</v>
      </c>
      <c r="AI341" s="83">
        <v>-18000</v>
      </c>
      <c r="AJ341" s="83" t="s">
        <v>3284</v>
      </c>
      <c r="AK341" s="83" t="s">
        <v>3701</v>
      </c>
      <c r="AL341" s="83"/>
      <c r="AM341" s="83" t="s">
        <v>4145</v>
      </c>
      <c r="AN341" s="85">
        <v>40914.709768518522</v>
      </c>
      <c r="AO341" s="89" t="s">
        <v>4469</v>
      </c>
      <c r="AP341" s="83" t="b">
        <v>0</v>
      </c>
      <c r="AQ341" s="83" t="b">
        <v>0</v>
      </c>
      <c r="AR341" s="83" t="b">
        <v>1</v>
      </c>
      <c r="AS341" s="83" t="s">
        <v>2140</v>
      </c>
      <c r="AT341" s="83">
        <v>663</v>
      </c>
      <c r="AU341" s="89" t="s">
        <v>4814</v>
      </c>
      <c r="AV341" s="83" t="b">
        <v>0</v>
      </c>
      <c r="AW341" s="83" t="s">
        <v>5508</v>
      </c>
      <c r="AX341" s="89" t="s">
        <v>5847</v>
      </c>
      <c r="AY341" s="83" t="s">
        <v>66</v>
      </c>
      <c r="AZ341" s="2"/>
      <c r="BA341" s="3"/>
      <c r="BB341" s="3"/>
      <c r="BC341" s="3"/>
      <c r="BD341" s="3"/>
    </row>
    <row r="342" spans="1:56" x14ac:dyDescent="0.25">
      <c r="A342" s="69" t="s">
        <v>721</v>
      </c>
      <c r="B342" s="70"/>
      <c r="C342" s="70"/>
      <c r="D342" s="71"/>
      <c r="E342" s="73"/>
      <c r="F342" s="107" t="s">
        <v>5242</v>
      </c>
      <c r="G342" s="70"/>
      <c r="H342" s="74"/>
      <c r="I342" s="75"/>
      <c r="J342" s="75"/>
      <c r="K342" s="74" t="s">
        <v>6458</v>
      </c>
      <c r="L342" s="78"/>
      <c r="M342" s="79"/>
      <c r="N342" s="79"/>
      <c r="O342" s="80"/>
      <c r="P342" s="81"/>
      <c r="Q342" s="81"/>
      <c r="R342" s="91"/>
      <c r="S342" s="91"/>
      <c r="T342" s="91"/>
      <c r="U342" s="91"/>
      <c r="V342" s="52"/>
      <c r="W342" s="52"/>
      <c r="X342" s="52"/>
      <c r="Y342" s="52"/>
      <c r="Z342" s="51"/>
      <c r="AA342" s="76"/>
      <c r="AB342" s="76"/>
      <c r="AC342" s="77"/>
      <c r="AD342" s="83" t="s">
        <v>2731</v>
      </c>
      <c r="AE342" s="83">
        <v>885</v>
      </c>
      <c r="AF342" s="83">
        <v>8221046</v>
      </c>
      <c r="AG342" s="83">
        <v>147968</v>
      </c>
      <c r="AH342" s="83">
        <v>1764</v>
      </c>
      <c r="AI342" s="83">
        <v>-28800</v>
      </c>
      <c r="AJ342" s="83" t="s">
        <v>3285</v>
      </c>
      <c r="AK342" s="83" t="s">
        <v>3597</v>
      </c>
      <c r="AL342" s="89" t="s">
        <v>4012</v>
      </c>
      <c r="AM342" s="83" t="s">
        <v>4149</v>
      </c>
      <c r="AN342" s="85">
        <v>39148.060520833336</v>
      </c>
      <c r="AO342" s="89" t="s">
        <v>4470</v>
      </c>
      <c r="AP342" s="83" t="b">
        <v>0</v>
      </c>
      <c r="AQ342" s="83" t="b">
        <v>0</v>
      </c>
      <c r="AR342" s="83" t="b">
        <v>1</v>
      </c>
      <c r="AS342" s="83" t="s">
        <v>2140</v>
      </c>
      <c r="AT342" s="83">
        <v>108275</v>
      </c>
      <c r="AU342" s="89" t="s">
        <v>4815</v>
      </c>
      <c r="AV342" s="83" t="b">
        <v>1</v>
      </c>
      <c r="AW342" s="83" t="s">
        <v>5508</v>
      </c>
      <c r="AX342" s="89" t="s">
        <v>5848</v>
      </c>
      <c r="AY342" s="83" t="s">
        <v>65</v>
      </c>
      <c r="AZ342" s="2"/>
      <c r="BA342" s="3"/>
      <c r="BB342" s="3"/>
      <c r="BC342" s="3"/>
      <c r="BD342" s="3"/>
    </row>
    <row r="343" spans="1:56" x14ac:dyDescent="0.25">
      <c r="A343" s="69" t="s">
        <v>722</v>
      </c>
      <c r="B343" s="70"/>
      <c r="C343" s="70"/>
      <c r="D343" s="71"/>
      <c r="E343" s="73"/>
      <c r="F343" s="107" t="s">
        <v>5243</v>
      </c>
      <c r="G343" s="70"/>
      <c r="H343" s="74"/>
      <c r="I343" s="75"/>
      <c r="J343" s="75"/>
      <c r="K343" s="74" t="s">
        <v>6459</v>
      </c>
      <c r="L343" s="78"/>
      <c r="M343" s="79"/>
      <c r="N343" s="79"/>
      <c r="O343" s="80"/>
      <c r="P343" s="81"/>
      <c r="Q343" s="81"/>
      <c r="R343" s="91"/>
      <c r="S343" s="91"/>
      <c r="T343" s="91"/>
      <c r="U343" s="91"/>
      <c r="V343" s="52"/>
      <c r="W343" s="52"/>
      <c r="X343" s="52"/>
      <c r="Y343" s="52"/>
      <c r="Z343" s="51"/>
      <c r="AA343" s="76"/>
      <c r="AB343" s="76"/>
      <c r="AC343" s="77"/>
      <c r="AD343" s="83" t="s">
        <v>2400</v>
      </c>
      <c r="AE343" s="83">
        <v>0</v>
      </c>
      <c r="AF343" s="83">
        <v>1338371</v>
      </c>
      <c r="AG343" s="83">
        <v>15</v>
      </c>
      <c r="AH343" s="83">
        <v>1</v>
      </c>
      <c r="AI343" s="83"/>
      <c r="AJ343" s="83" t="s">
        <v>3286</v>
      </c>
      <c r="AK343" s="83" t="s">
        <v>3534</v>
      </c>
      <c r="AL343" s="89" t="s">
        <v>4013</v>
      </c>
      <c r="AM343" s="83"/>
      <c r="AN343" s="85">
        <v>42745.879826388889</v>
      </c>
      <c r="AO343" s="89" t="s">
        <v>4471</v>
      </c>
      <c r="AP343" s="83" t="b">
        <v>1</v>
      </c>
      <c r="AQ343" s="83" t="b">
        <v>0</v>
      </c>
      <c r="AR343" s="83" t="b">
        <v>0</v>
      </c>
      <c r="AS343" s="83" t="s">
        <v>2140</v>
      </c>
      <c r="AT343" s="83">
        <v>1271</v>
      </c>
      <c r="AU343" s="83"/>
      <c r="AV343" s="83" t="b">
        <v>1</v>
      </c>
      <c r="AW343" s="83" t="s">
        <v>5508</v>
      </c>
      <c r="AX343" s="89" t="s">
        <v>5849</v>
      </c>
      <c r="AY343" s="83" t="s">
        <v>65</v>
      </c>
      <c r="AZ343" s="2"/>
      <c r="BA343" s="3"/>
      <c r="BB343" s="3"/>
      <c r="BC343" s="3"/>
      <c r="BD343" s="3"/>
    </row>
    <row r="344" spans="1:56" x14ac:dyDescent="0.25">
      <c r="A344" s="69" t="s">
        <v>428</v>
      </c>
      <c r="B344" s="70"/>
      <c r="C344" s="70"/>
      <c r="D344" s="71"/>
      <c r="E344" s="73"/>
      <c r="F344" s="107" t="s">
        <v>5244</v>
      </c>
      <c r="G344" s="70"/>
      <c r="H344" s="74"/>
      <c r="I344" s="75"/>
      <c r="J344" s="75"/>
      <c r="K344" s="74" t="s">
        <v>6460</v>
      </c>
      <c r="L344" s="78"/>
      <c r="M344" s="79"/>
      <c r="N344" s="79"/>
      <c r="O344" s="80"/>
      <c r="P344" s="81"/>
      <c r="Q344" s="81"/>
      <c r="R344" s="91"/>
      <c r="S344" s="91"/>
      <c r="T344" s="91"/>
      <c r="U344" s="91"/>
      <c r="V344" s="52"/>
      <c r="W344" s="52"/>
      <c r="X344" s="52"/>
      <c r="Y344" s="52"/>
      <c r="Z344" s="51"/>
      <c r="AA344" s="76"/>
      <c r="AB344" s="76"/>
      <c r="AC344" s="77"/>
      <c r="AD344" s="83" t="s">
        <v>2732</v>
      </c>
      <c r="AE344" s="83">
        <v>29761</v>
      </c>
      <c r="AF344" s="83">
        <v>110948</v>
      </c>
      <c r="AG344" s="83">
        <v>50273</v>
      </c>
      <c r="AH344" s="83">
        <v>17</v>
      </c>
      <c r="AI344" s="83">
        <v>-18000</v>
      </c>
      <c r="AJ344" s="83" t="s">
        <v>3287</v>
      </c>
      <c r="AK344" s="83" t="s">
        <v>3702</v>
      </c>
      <c r="AL344" s="89" t="s">
        <v>4014</v>
      </c>
      <c r="AM344" s="83" t="s">
        <v>4145</v>
      </c>
      <c r="AN344" s="85">
        <v>39927.572500000002</v>
      </c>
      <c r="AO344" s="89" t="s">
        <v>4472</v>
      </c>
      <c r="AP344" s="83" t="b">
        <v>0</v>
      </c>
      <c r="AQ344" s="83" t="b">
        <v>0</v>
      </c>
      <c r="AR344" s="83" t="b">
        <v>0</v>
      </c>
      <c r="AS344" s="83" t="s">
        <v>2140</v>
      </c>
      <c r="AT344" s="83">
        <v>2486</v>
      </c>
      <c r="AU344" s="89" t="s">
        <v>4816</v>
      </c>
      <c r="AV344" s="83" t="b">
        <v>1</v>
      </c>
      <c r="AW344" s="83" t="s">
        <v>5508</v>
      </c>
      <c r="AX344" s="89" t="s">
        <v>5850</v>
      </c>
      <c r="AY344" s="83" t="s">
        <v>66</v>
      </c>
      <c r="AZ344" s="2"/>
      <c r="BA344" s="3"/>
      <c r="BB344" s="3"/>
      <c r="BC344" s="3"/>
      <c r="BD344" s="3"/>
    </row>
    <row r="345" spans="1:56" x14ac:dyDescent="0.25">
      <c r="A345" s="69" t="s">
        <v>429</v>
      </c>
      <c r="B345" s="70"/>
      <c r="C345" s="70"/>
      <c r="D345" s="71"/>
      <c r="E345" s="73"/>
      <c r="F345" s="107" t="s">
        <v>5245</v>
      </c>
      <c r="G345" s="70"/>
      <c r="H345" s="74"/>
      <c r="I345" s="75"/>
      <c r="J345" s="75"/>
      <c r="K345" s="74" t="s">
        <v>6461</v>
      </c>
      <c r="L345" s="78"/>
      <c r="M345" s="79"/>
      <c r="N345" s="79"/>
      <c r="O345" s="80"/>
      <c r="P345" s="81"/>
      <c r="Q345" s="81"/>
      <c r="R345" s="91"/>
      <c r="S345" s="91"/>
      <c r="T345" s="91"/>
      <c r="U345" s="91"/>
      <c r="V345" s="52"/>
      <c r="W345" s="52"/>
      <c r="X345" s="52"/>
      <c r="Y345" s="52"/>
      <c r="Z345" s="51"/>
      <c r="AA345" s="76"/>
      <c r="AB345" s="76"/>
      <c r="AC345" s="77"/>
      <c r="AD345" s="83" t="s">
        <v>2733</v>
      </c>
      <c r="AE345" s="83">
        <v>6585</v>
      </c>
      <c r="AF345" s="83">
        <v>12410</v>
      </c>
      <c r="AG345" s="83">
        <v>261227</v>
      </c>
      <c r="AH345" s="83">
        <v>464</v>
      </c>
      <c r="AI345" s="83">
        <v>3600</v>
      </c>
      <c r="AJ345" s="83" t="s">
        <v>3288</v>
      </c>
      <c r="AK345" s="83" t="s">
        <v>3675</v>
      </c>
      <c r="AL345" s="89" t="s">
        <v>4015</v>
      </c>
      <c r="AM345" s="83" t="s">
        <v>4178</v>
      </c>
      <c r="AN345" s="85">
        <v>40609.689120370371</v>
      </c>
      <c r="AO345" s="89" t="s">
        <v>4473</v>
      </c>
      <c r="AP345" s="83" t="b">
        <v>0</v>
      </c>
      <c r="AQ345" s="83" t="b">
        <v>0</v>
      </c>
      <c r="AR345" s="83" t="b">
        <v>0</v>
      </c>
      <c r="AS345" s="83" t="s">
        <v>2146</v>
      </c>
      <c r="AT345" s="83">
        <v>384</v>
      </c>
      <c r="AU345" s="89" t="s">
        <v>4689</v>
      </c>
      <c r="AV345" s="83" t="b">
        <v>0</v>
      </c>
      <c r="AW345" s="83" t="s">
        <v>5508</v>
      </c>
      <c r="AX345" s="89" t="s">
        <v>5851</v>
      </c>
      <c r="AY345" s="83" t="s">
        <v>66</v>
      </c>
      <c r="AZ345" s="2"/>
      <c r="BA345" s="3"/>
      <c r="BB345" s="3"/>
      <c r="BC345" s="3"/>
      <c r="BD345" s="3"/>
    </row>
    <row r="346" spans="1:56" x14ac:dyDescent="0.25">
      <c r="A346" s="69" t="s">
        <v>430</v>
      </c>
      <c r="B346" s="70"/>
      <c r="C346" s="70"/>
      <c r="D346" s="71"/>
      <c r="E346" s="73"/>
      <c r="F346" s="107" t="s">
        <v>5246</v>
      </c>
      <c r="G346" s="70"/>
      <c r="H346" s="74"/>
      <c r="I346" s="75"/>
      <c r="J346" s="75"/>
      <c r="K346" s="74" t="s">
        <v>6462</v>
      </c>
      <c r="L346" s="78"/>
      <c r="M346" s="79"/>
      <c r="N346" s="79"/>
      <c r="O346" s="80"/>
      <c r="P346" s="81"/>
      <c r="Q346" s="81"/>
      <c r="R346" s="91"/>
      <c r="S346" s="91"/>
      <c r="T346" s="91"/>
      <c r="U346" s="91"/>
      <c r="V346" s="52"/>
      <c r="W346" s="52"/>
      <c r="X346" s="52"/>
      <c r="Y346" s="52"/>
      <c r="Z346" s="51"/>
      <c r="AA346" s="76"/>
      <c r="AB346" s="76"/>
      <c r="AC346" s="77"/>
      <c r="AD346" s="83" t="s">
        <v>2734</v>
      </c>
      <c r="AE346" s="83">
        <v>331</v>
      </c>
      <c r="AF346" s="83">
        <v>469</v>
      </c>
      <c r="AG346" s="83">
        <v>1558</v>
      </c>
      <c r="AH346" s="83">
        <v>1988</v>
      </c>
      <c r="AI346" s="83"/>
      <c r="AJ346" s="83"/>
      <c r="AK346" s="83"/>
      <c r="AL346" s="83"/>
      <c r="AM346" s="83"/>
      <c r="AN346" s="85">
        <v>41188.016296296293</v>
      </c>
      <c r="AO346" s="89" t="s">
        <v>4474</v>
      </c>
      <c r="AP346" s="83" t="b">
        <v>1</v>
      </c>
      <c r="AQ346" s="83" t="b">
        <v>0</v>
      </c>
      <c r="AR346" s="83" t="b">
        <v>1</v>
      </c>
      <c r="AS346" s="83" t="s">
        <v>2140</v>
      </c>
      <c r="AT346" s="83">
        <v>1</v>
      </c>
      <c r="AU346" s="89" t="s">
        <v>4681</v>
      </c>
      <c r="AV346" s="83" t="b">
        <v>0</v>
      </c>
      <c r="AW346" s="83" t="s">
        <v>5508</v>
      </c>
      <c r="AX346" s="89" t="s">
        <v>5852</v>
      </c>
      <c r="AY346" s="83" t="s">
        <v>66</v>
      </c>
      <c r="AZ346" s="2"/>
      <c r="BA346" s="3"/>
      <c r="BB346" s="3"/>
      <c r="BC346" s="3"/>
      <c r="BD346" s="3"/>
    </row>
    <row r="347" spans="1:56" x14ac:dyDescent="0.25">
      <c r="A347" s="69" t="s">
        <v>431</v>
      </c>
      <c r="B347" s="70"/>
      <c r="C347" s="70"/>
      <c r="D347" s="71"/>
      <c r="E347" s="73"/>
      <c r="F347" s="107" t="s">
        <v>5247</v>
      </c>
      <c r="G347" s="70"/>
      <c r="H347" s="74"/>
      <c r="I347" s="75"/>
      <c r="J347" s="75"/>
      <c r="K347" s="74" t="s">
        <v>6463</v>
      </c>
      <c r="L347" s="78"/>
      <c r="M347" s="79"/>
      <c r="N347" s="79"/>
      <c r="O347" s="80"/>
      <c r="P347" s="81"/>
      <c r="Q347" s="81"/>
      <c r="R347" s="91"/>
      <c r="S347" s="91"/>
      <c r="T347" s="91"/>
      <c r="U347" s="91"/>
      <c r="V347" s="52"/>
      <c r="W347" s="52"/>
      <c r="X347" s="52"/>
      <c r="Y347" s="52"/>
      <c r="Z347" s="51"/>
      <c r="AA347" s="76"/>
      <c r="AB347" s="76"/>
      <c r="AC347" s="77"/>
      <c r="AD347" s="83" t="s">
        <v>2735</v>
      </c>
      <c r="AE347" s="83">
        <v>8667</v>
      </c>
      <c r="AF347" s="83">
        <v>16435</v>
      </c>
      <c r="AG347" s="83">
        <v>303778</v>
      </c>
      <c r="AH347" s="83">
        <v>292574</v>
      </c>
      <c r="AI347" s="83">
        <v>-21600</v>
      </c>
      <c r="AJ347" s="83" t="s">
        <v>3289</v>
      </c>
      <c r="AK347" s="83" t="s">
        <v>3703</v>
      </c>
      <c r="AL347" s="89" t="s">
        <v>4016</v>
      </c>
      <c r="AM347" s="83" t="s">
        <v>4147</v>
      </c>
      <c r="AN347" s="85">
        <v>41503.913252314815</v>
      </c>
      <c r="AO347" s="89" t="s">
        <v>4475</v>
      </c>
      <c r="AP347" s="83" t="b">
        <v>1</v>
      </c>
      <c r="AQ347" s="83" t="b">
        <v>0</v>
      </c>
      <c r="AR347" s="83" t="b">
        <v>0</v>
      </c>
      <c r="AS347" s="83" t="s">
        <v>2140</v>
      </c>
      <c r="AT347" s="83">
        <v>588</v>
      </c>
      <c r="AU347" s="89" t="s">
        <v>4681</v>
      </c>
      <c r="AV347" s="83" t="b">
        <v>0</v>
      </c>
      <c r="AW347" s="83" t="s">
        <v>5508</v>
      </c>
      <c r="AX347" s="89" t="s">
        <v>5853</v>
      </c>
      <c r="AY347" s="83" t="s">
        <v>66</v>
      </c>
      <c r="AZ347" s="2"/>
      <c r="BA347" s="3"/>
      <c r="BB347" s="3"/>
      <c r="BC347" s="3"/>
      <c r="BD347" s="3"/>
    </row>
    <row r="348" spans="1:56" x14ac:dyDescent="0.25">
      <c r="A348" s="69" t="s">
        <v>723</v>
      </c>
      <c r="B348" s="70"/>
      <c r="C348" s="70"/>
      <c r="D348" s="71"/>
      <c r="E348" s="73"/>
      <c r="F348" s="107" t="s">
        <v>5248</v>
      </c>
      <c r="G348" s="70"/>
      <c r="H348" s="74"/>
      <c r="I348" s="75"/>
      <c r="J348" s="75"/>
      <c r="K348" s="74" t="s">
        <v>6464</v>
      </c>
      <c r="L348" s="78"/>
      <c r="M348" s="79"/>
      <c r="N348" s="79"/>
      <c r="O348" s="80"/>
      <c r="P348" s="81"/>
      <c r="Q348" s="81"/>
      <c r="R348" s="91"/>
      <c r="S348" s="91"/>
      <c r="T348" s="91"/>
      <c r="U348" s="91"/>
      <c r="V348" s="52"/>
      <c r="W348" s="52"/>
      <c r="X348" s="52"/>
      <c r="Y348" s="52"/>
      <c r="Z348" s="51"/>
      <c r="AA348" s="76"/>
      <c r="AB348" s="76"/>
      <c r="AC348" s="77"/>
      <c r="AD348" s="83" t="s">
        <v>2736</v>
      </c>
      <c r="AE348" s="83">
        <v>2765</v>
      </c>
      <c r="AF348" s="83">
        <v>7497</v>
      </c>
      <c r="AG348" s="83">
        <v>14880</v>
      </c>
      <c r="AH348" s="83">
        <v>84504</v>
      </c>
      <c r="AI348" s="83">
        <v>-28800</v>
      </c>
      <c r="AJ348" s="83" t="s">
        <v>3290</v>
      </c>
      <c r="AK348" s="83">
        <v>619</v>
      </c>
      <c r="AL348" s="89" t="s">
        <v>4017</v>
      </c>
      <c r="AM348" s="83" t="s">
        <v>4149</v>
      </c>
      <c r="AN348" s="85">
        <v>40673.788865740738</v>
      </c>
      <c r="AO348" s="89" t="s">
        <v>4476</v>
      </c>
      <c r="AP348" s="83" t="b">
        <v>0</v>
      </c>
      <c r="AQ348" s="83" t="b">
        <v>0</v>
      </c>
      <c r="AR348" s="83" t="b">
        <v>0</v>
      </c>
      <c r="AS348" s="83" t="s">
        <v>2140</v>
      </c>
      <c r="AT348" s="83">
        <v>274</v>
      </c>
      <c r="AU348" s="89" t="s">
        <v>4817</v>
      </c>
      <c r="AV348" s="83" t="b">
        <v>0</v>
      </c>
      <c r="AW348" s="83" t="s">
        <v>5508</v>
      </c>
      <c r="AX348" s="89" t="s">
        <v>5854</v>
      </c>
      <c r="AY348" s="83" t="s">
        <v>65</v>
      </c>
      <c r="AZ348" s="2"/>
      <c r="BA348" s="3"/>
      <c r="BB348" s="3"/>
      <c r="BC348" s="3"/>
      <c r="BD348" s="3"/>
    </row>
    <row r="349" spans="1:56" x14ac:dyDescent="0.25">
      <c r="A349" s="69" t="s">
        <v>432</v>
      </c>
      <c r="B349" s="70"/>
      <c r="C349" s="70"/>
      <c r="D349" s="71"/>
      <c r="E349" s="73"/>
      <c r="F349" s="107" t="s">
        <v>5249</v>
      </c>
      <c r="G349" s="70"/>
      <c r="H349" s="74"/>
      <c r="I349" s="75"/>
      <c r="J349" s="75"/>
      <c r="K349" s="74" t="s">
        <v>6465</v>
      </c>
      <c r="L349" s="78"/>
      <c r="M349" s="79"/>
      <c r="N349" s="79"/>
      <c r="O349" s="80"/>
      <c r="P349" s="81"/>
      <c r="Q349" s="81"/>
      <c r="R349" s="91"/>
      <c r="S349" s="91"/>
      <c r="T349" s="91"/>
      <c r="U349" s="91"/>
      <c r="V349" s="52"/>
      <c r="W349" s="52"/>
      <c r="X349" s="52"/>
      <c r="Y349" s="52"/>
      <c r="Z349" s="51"/>
      <c r="AA349" s="76"/>
      <c r="AB349" s="76"/>
      <c r="AC349" s="77"/>
      <c r="AD349" s="83" t="s">
        <v>2737</v>
      </c>
      <c r="AE349" s="83">
        <v>249</v>
      </c>
      <c r="AF349" s="83">
        <v>113</v>
      </c>
      <c r="AG349" s="83">
        <v>993</v>
      </c>
      <c r="AH349" s="83">
        <v>80</v>
      </c>
      <c r="AI349" s="83">
        <v>-18000</v>
      </c>
      <c r="AJ349" s="83" t="s">
        <v>3291</v>
      </c>
      <c r="AK349" s="83"/>
      <c r="AL349" s="83"/>
      <c r="AM349" s="83" t="s">
        <v>4145</v>
      </c>
      <c r="AN349" s="85">
        <v>41873.199317129627</v>
      </c>
      <c r="AO349" s="89" t="s">
        <v>4477</v>
      </c>
      <c r="AP349" s="83" t="b">
        <v>1</v>
      </c>
      <c r="AQ349" s="83" t="b">
        <v>0</v>
      </c>
      <c r="AR349" s="83" t="b">
        <v>0</v>
      </c>
      <c r="AS349" s="83" t="s">
        <v>2140</v>
      </c>
      <c r="AT349" s="83">
        <v>1</v>
      </c>
      <c r="AU349" s="89" t="s">
        <v>4681</v>
      </c>
      <c r="AV349" s="83" t="b">
        <v>0</v>
      </c>
      <c r="AW349" s="83" t="s">
        <v>5508</v>
      </c>
      <c r="AX349" s="89" t="s">
        <v>5855</v>
      </c>
      <c r="AY349" s="83" t="s">
        <v>66</v>
      </c>
      <c r="AZ349" s="2"/>
      <c r="BA349" s="3"/>
      <c r="BB349" s="3"/>
      <c r="BC349" s="3"/>
      <c r="BD349" s="3"/>
    </row>
    <row r="350" spans="1:56" x14ac:dyDescent="0.25">
      <c r="A350" s="69" t="s">
        <v>724</v>
      </c>
      <c r="B350" s="70"/>
      <c r="C350" s="70"/>
      <c r="D350" s="71"/>
      <c r="E350" s="73"/>
      <c r="F350" s="107" t="s">
        <v>5250</v>
      </c>
      <c r="G350" s="70"/>
      <c r="H350" s="74"/>
      <c r="I350" s="75"/>
      <c r="J350" s="75"/>
      <c r="K350" s="74" t="s">
        <v>6466</v>
      </c>
      <c r="L350" s="78"/>
      <c r="M350" s="79"/>
      <c r="N350" s="79"/>
      <c r="O350" s="80"/>
      <c r="P350" s="81"/>
      <c r="Q350" s="81"/>
      <c r="R350" s="91"/>
      <c r="S350" s="91"/>
      <c r="T350" s="91"/>
      <c r="U350" s="91"/>
      <c r="V350" s="52"/>
      <c r="W350" s="52"/>
      <c r="X350" s="52"/>
      <c r="Y350" s="52"/>
      <c r="Z350" s="51"/>
      <c r="AA350" s="76"/>
      <c r="AB350" s="76"/>
      <c r="AC350" s="77"/>
      <c r="AD350" s="83" t="s">
        <v>2738</v>
      </c>
      <c r="AE350" s="83">
        <v>319</v>
      </c>
      <c r="AF350" s="83">
        <v>457477</v>
      </c>
      <c r="AG350" s="83">
        <v>37638</v>
      </c>
      <c r="AH350" s="83">
        <v>1917</v>
      </c>
      <c r="AI350" s="83">
        <v>-28800</v>
      </c>
      <c r="AJ350" s="83" t="s">
        <v>3292</v>
      </c>
      <c r="AK350" s="83"/>
      <c r="AL350" s="89" t="s">
        <v>4018</v>
      </c>
      <c r="AM350" s="83" t="s">
        <v>4149</v>
      </c>
      <c r="AN350" s="85">
        <v>40210.495625000003</v>
      </c>
      <c r="AO350" s="89" t="s">
        <v>4478</v>
      </c>
      <c r="AP350" s="83" t="b">
        <v>0</v>
      </c>
      <c r="AQ350" s="83" t="b">
        <v>0</v>
      </c>
      <c r="AR350" s="83" t="b">
        <v>0</v>
      </c>
      <c r="AS350" s="83" t="s">
        <v>2140</v>
      </c>
      <c r="AT350" s="83">
        <v>4765</v>
      </c>
      <c r="AU350" s="89" t="s">
        <v>4681</v>
      </c>
      <c r="AV350" s="83" t="b">
        <v>1</v>
      </c>
      <c r="AW350" s="83" t="s">
        <v>5508</v>
      </c>
      <c r="AX350" s="89" t="s">
        <v>5856</v>
      </c>
      <c r="AY350" s="83" t="s">
        <v>65</v>
      </c>
      <c r="AZ350" s="2"/>
      <c r="BA350" s="3"/>
      <c r="BB350" s="3"/>
      <c r="BC350" s="3"/>
      <c r="BD350" s="3"/>
    </row>
    <row r="351" spans="1:56" x14ac:dyDescent="0.25">
      <c r="A351" s="69" t="s">
        <v>433</v>
      </c>
      <c r="B351" s="70"/>
      <c r="C351" s="70"/>
      <c r="D351" s="71"/>
      <c r="E351" s="73"/>
      <c r="F351" s="107" t="s">
        <v>5124</v>
      </c>
      <c r="G351" s="70"/>
      <c r="H351" s="74"/>
      <c r="I351" s="75"/>
      <c r="J351" s="75"/>
      <c r="K351" s="74" t="s">
        <v>6467</v>
      </c>
      <c r="L351" s="78"/>
      <c r="M351" s="79"/>
      <c r="N351" s="79"/>
      <c r="O351" s="80"/>
      <c r="P351" s="81"/>
      <c r="Q351" s="81"/>
      <c r="R351" s="91"/>
      <c r="S351" s="91"/>
      <c r="T351" s="91"/>
      <c r="U351" s="91"/>
      <c r="V351" s="52"/>
      <c r="W351" s="52"/>
      <c r="X351" s="52"/>
      <c r="Y351" s="52"/>
      <c r="Z351" s="51"/>
      <c r="AA351" s="76"/>
      <c r="AB351" s="76"/>
      <c r="AC351" s="77"/>
      <c r="AD351" s="83" t="s">
        <v>2739</v>
      </c>
      <c r="AE351" s="83">
        <v>916</v>
      </c>
      <c r="AF351" s="83">
        <v>338</v>
      </c>
      <c r="AG351" s="83">
        <v>13766</v>
      </c>
      <c r="AH351" s="83">
        <v>9236</v>
      </c>
      <c r="AI351" s="83"/>
      <c r="AJ351" s="83"/>
      <c r="AK351" s="83" t="s">
        <v>3704</v>
      </c>
      <c r="AL351" s="83"/>
      <c r="AM351" s="83"/>
      <c r="AN351" s="85">
        <v>40918.235682870371</v>
      </c>
      <c r="AO351" s="83"/>
      <c r="AP351" s="83" t="b">
        <v>1</v>
      </c>
      <c r="AQ351" s="83" t="b">
        <v>1</v>
      </c>
      <c r="AR351" s="83" t="b">
        <v>0</v>
      </c>
      <c r="AS351" s="83" t="s">
        <v>2140</v>
      </c>
      <c r="AT351" s="83">
        <v>48</v>
      </c>
      <c r="AU351" s="89" t="s">
        <v>4681</v>
      </c>
      <c r="AV351" s="83" t="b">
        <v>0</v>
      </c>
      <c r="AW351" s="83" t="s">
        <v>5508</v>
      </c>
      <c r="AX351" s="89" t="s">
        <v>5857</v>
      </c>
      <c r="AY351" s="83" t="s">
        <v>66</v>
      </c>
      <c r="AZ351" s="2"/>
      <c r="BA351" s="3"/>
      <c r="BB351" s="3"/>
      <c r="BC351" s="3"/>
      <c r="BD351" s="3"/>
    </row>
    <row r="352" spans="1:56" x14ac:dyDescent="0.25">
      <c r="A352" s="69" t="s">
        <v>725</v>
      </c>
      <c r="B352" s="70"/>
      <c r="C352" s="70"/>
      <c r="D352" s="71"/>
      <c r="E352" s="73"/>
      <c r="F352" s="107" t="s">
        <v>5251</v>
      </c>
      <c r="G352" s="70"/>
      <c r="H352" s="74"/>
      <c r="I352" s="75"/>
      <c r="J352" s="75"/>
      <c r="K352" s="74" t="s">
        <v>6468</v>
      </c>
      <c r="L352" s="78"/>
      <c r="M352" s="79"/>
      <c r="N352" s="79"/>
      <c r="O352" s="80"/>
      <c r="P352" s="81"/>
      <c r="Q352" s="81"/>
      <c r="R352" s="91"/>
      <c r="S352" s="91"/>
      <c r="T352" s="91"/>
      <c r="U352" s="91"/>
      <c r="V352" s="52"/>
      <c r="W352" s="52"/>
      <c r="X352" s="52"/>
      <c r="Y352" s="52"/>
      <c r="Z352" s="51"/>
      <c r="AA352" s="76"/>
      <c r="AB352" s="76"/>
      <c r="AC352" s="77"/>
      <c r="AD352" s="83" t="s">
        <v>2740</v>
      </c>
      <c r="AE352" s="83">
        <v>1710</v>
      </c>
      <c r="AF352" s="83">
        <v>3394</v>
      </c>
      <c r="AG352" s="83">
        <v>29087</v>
      </c>
      <c r="AH352" s="83">
        <v>706</v>
      </c>
      <c r="AI352" s="83">
        <v>-28800</v>
      </c>
      <c r="AJ352" s="83" t="s">
        <v>3293</v>
      </c>
      <c r="AK352" s="83" t="s">
        <v>3705</v>
      </c>
      <c r="AL352" s="89" t="s">
        <v>4019</v>
      </c>
      <c r="AM352" s="83" t="s">
        <v>4149</v>
      </c>
      <c r="AN352" s="85">
        <v>39673.622199074074</v>
      </c>
      <c r="AO352" s="89" t="s">
        <v>4479</v>
      </c>
      <c r="AP352" s="83" t="b">
        <v>0</v>
      </c>
      <c r="AQ352" s="83" t="b">
        <v>0</v>
      </c>
      <c r="AR352" s="83" t="b">
        <v>1</v>
      </c>
      <c r="AS352" s="83" t="s">
        <v>2140</v>
      </c>
      <c r="AT352" s="83">
        <v>265</v>
      </c>
      <c r="AU352" s="89" t="s">
        <v>4818</v>
      </c>
      <c r="AV352" s="83" t="b">
        <v>1</v>
      </c>
      <c r="AW352" s="83" t="s">
        <v>5508</v>
      </c>
      <c r="AX352" s="89" t="s">
        <v>5858</v>
      </c>
      <c r="AY352" s="83" t="s">
        <v>65</v>
      </c>
      <c r="AZ352" s="2"/>
      <c r="BA352" s="3"/>
      <c r="BB352" s="3"/>
      <c r="BC352" s="3"/>
      <c r="BD352" s="3"/>
    </row>
    <row r="353" spans="1:56" x14ac:dyDescent="0.25">
      <c r="A353" s="69" t="s">
        <v>726</v>
      </c>
      <c r="B353" s="70"/>
      <c r="C353" s="70"/>
      <c r="D353" s="71"/>
      <c r="E353" s="73"/>
      <c r="F353" s="107" t="s">
        <v>5252</v>
      </c>
      <c r="G353" s="70"/>
      <c r="H353" s="74"/>
      <c r="I353" s="75"/>
      <c r="J353" s="75"/>
      <c r="K353" s="74" t="s">
        <v>6469</v>
      </c>
      <c r="L353" s="78"/>
      <c r="M353" s="79"/>
      <c r="N353" s="79"/>
      <c r="O353" s="80"/>
      <c r="P353" s="81"/>
      <c r="Q353" s="81"/>
      <c r="R353" s="91"/>
      <c r="S353" s="91"/>
      <c r="T353" s="91"/>
      <c r="U353" s="91"/>
      <c r="V353" s="52"/>
      <c r="W353" s="52"/>
      <c r="X353" s="52"/>
      <c r="Y353" s="52"/>
      <c r="Z353" s="51"/>
      <c r="AA353" s="76"/>
      <c r="AB353" s="76"/>
      <c r="AC353" s="77"/>
      <c r="AD353" s="83" t="s">
        <v>2741</v>
      </c>
      <c r="AE353" s="83">
        <v>3</v>
      </c>
      <c r="AF353" s="83">
        <v>2553806</v>
      </c>
      <c r="AG353" s="83">
        <v>13</v>
      </c>
      <c r="AH353" s="83">
        <v>0</v>
      </c>
      <c r="AI353" s="83">
        <v>-18000</v>
      </c>
      <c r="AJ353" s="83" t="s">
        <v>3294</v>
      </c>
      <c r="AK353" s="83" t="s">
        <v>3534</v>
      </c>
      <c r="AL353" s="89" t="s">
        <v>4013</v>
      </c>
      <c r="AM353" s="83" t="s">
        <v>4145</v>
      </c>
      <c r="AN353" s="85">
        <v>42745.835231481484</v>
      </c>
      <c r="AO353" s="89" t="s">
        <v>4480</v>
      </c>
      <c r="AP353" s="83" t="b">
        <v>1</v>
      </c>
      <c r="AQ353" s="83" t="b">
        <v>0</v>
      </c>
      <c r="AR353" s="83" t="b">
        <v>0</v>
      </c>
      <c r="AS353" s="83" t="s">
        <v>2140</v>
      </c>
      <c r="AT353" s="83">
        <v>1278</v>
      </c>
      <c r="AU353" s="83"/>
      <c r="AV353" s="83" t="b">
        <v>1</v>
      </c>
      <c r="AW353" s="83" t="s">
        <v>5508</v>
      </c>
      <c r="AX353" s="89" t="s">
        <v>5859</v>
      </c>
      <c r="AY353" s="83" t="s">
        <v>65</v>
      </c>
      <c r="AZ353" s="2"/>
      <c r="BA353" s="3"/>
      <c r="BB353" s="3"/>
      <c r="BC353" s="3"/>
      <c r="BD353" s="3"/>
    </row>
    <row r="354" spans="1:56" x14ac:dyDescent="0.25">
      <c r="A354" s="69" t="s">
        <v>434</v>
      </c>
      <c r="B354" s="70"/>
      <c r="C354" s="70"/>
      <c r="D354" s="71"/>
      <c r="E354" s="73"/>
      <c r="F354" s="107" t="s">
        <v>5253</v>
      </c>
      <c r="G354" s="70"/>
      <c r="H354" s="74"/>
      <c r="I354" s="75"/>
      <c r="J354" s="75"/>
      <c r="K354" s="74" t="s">
        <v>6470</v>
      </c>
      <c r="L354" s="78"/>
      <c r="M354" s="79"/>
      <c r="N354" s="79"/>
      <c r="O354" s="80"/>
      <c r="P354" s="81"/>
      <c r="Q354" s="81"/>
      <c r="R354" s="91"/>
      <c r="S354" s="91"/>
      <c r="T354" s="91"/>
      <c r="U354" s="91"/>
      <c r="V354" s="52"/>
      <c r="W354" s="52"/>
      <c r="X354" s="52"/>
      <c r="Y354" s="52"/>
      <c r="Z354" s="51"/>
      <c r="AA354" s="76"/>
      <c r="AB354" s="76"/>
      <c r="AC354" s="77"/>
      <c r="AD354" s="83" t="s">
        <v>2742</v>
      </c>
      <c r="AE354" s="83">
        <v>256</v>
      </c>
      <c r="AF354" s="83">
        <v>67</v>
      </c>
      <c r="AG354" s="83">
        <v>5849</v>
      </c>
      <c r="AH354" s="83">
        <v>2152</v>
      </c>
      <c r="AI354" s="83"/>
      <c r="AJ354" s="83"/>
      <c r="AK354" s="83"/>
      <c r="AL354" s="83"/>
      <c r="AM354" s="83"/>
      <c r="AN354" s="85">
        <v>40780.87641203704</v>
      </c>
      <c r="AO354" s="83"/>
      <c r="AP354" s="83" t="b">
        <v>1</v>
      </c>
      <c r="AQ354" s="83" t="b">
        <v>0</v>
      </c>
      <c r="AR354" s="83" t="b">
        <v>0</v>
      </c>
      <c r="AS354" s="83" t="s">
        <v>2140</v>
      </c>
      <c r="AT354" s="83">
        <v>15</v>
      </c>
      <c r="AU354" s="89" t="s">
        <v>4681</v>
      </c>
      <c r="AV354" s="83" t="b">
        <v>0</v>
      </c>
      <c r="AW354" s="83" t="s">
        <v>5508</v>
      </c>
      <c r="AX354" s="89" t="s">
        <v>5860</v>
      </c>
      <c r="AY354" s="83" t="s">
        <v>66</v>
      </c>
      <c r="AZ354" s="2"/>
      <c r="BA354" s="3"/>
      <c r="BB354" s="3"/>
      <c r="BC354" s="3"/>
      <c r="BD354" s="3"/>
    </row>
    <row r="355" spans="1:56" x14ac:dyDescent="0.25">
      <c r="A355" s="69" t="s">
        <v>727</v>
      </c>
      <c r="B355" s="70"/>
      <c r="C355" s="70"/>
      <c r="D355" s="71"/>
      <c r="E355" s="73"/>
      <c r="F355" s="107" t="s">
        <v>5254</v>
      </c>
      <c r="G355" s="70"/>
      <c r="H355" s="74"/>
      <c r="I355" s="75"/>
      <c r="J355" s="75"/>
      <c r="K355" s="74" t="s">
        <v>6471</v>
      </c>
      <c r="L355" s="78"/>
      <c r="M355" s="79"/>
      <c r="N355" s="79"/>
      <c r="O355" s="80"/>
      <c r="P355" s="81"/>
      <c r="Q355" s="81"/>
      <c r="R355" s="91"/>
      <c r="S355" s="91"/>
      <c r="T355" s="91"/>
      <c r="U355" s="91"/>
      <c r="V355" s="52"/>
      <c r="W355" s="52"/>
      <c r="X355" s="52"/>
      <c r="Y355" s="52"/>
      <c r="Z355" s="51"/>
      <c r="AA355" s="76"/>
      <c r="AB355" s="76"/>
      <c r="AC355" s="77"/>
      <c r="AD355" s="83" t="s">
        <v>2743</v>
      </c>
      <c r="AE355" s="83">
        <v>397</v>
      </c>
      <c r="AF355" s="83">
        <v>28556</v>
      </c>
      <c r="AG355" s="83">
        <v>54309</v>
      </c>
      <c r="AH355" s="83">
        <v>6551</v>
      </c>
      <c r="AI355" s="83">
        <v>-28800</v>
      </c>
      <c r="AJ355" s="83" t="s">
        <v>3295</v>
      </c>
      <c r="AK355" s="83"/>
      <c r="AL355" s="83"/>
      <c r="AM355" s="83" t="s">
        <v>4149</v>
      </c>
      <c r="AN355" s="85">
        <v>40452.768020833333</v>
      </c>
      <c r="AO355" s="89" t="s">
        <v>4481</v>
      </c>
      <c r="AP355" s="83" t="b">
        <v>0</v>
      </c>
      <c r="AQ355" s="83" t="b">
        <v>0</v>
      </c>
      <c r="AR355" s="83" t="b">
        <v>0</v>
      </c>
      <c r="AS355" s="83" t="s">
        <v>2140</v>
      </c>
      <c r="AT355" s="83">
        <v>235</v>
      </c>
      <c r="AU355" s="89" t="s">
        <v>4819</v>
      </c>
      <c r="AV355" s="83" t="b">
        <v>0</v>
      </c>
      <c r="AW355" s="83" t="s">
        <v>5508</v>
      </c>
      <c r="AX355" s="89" t="s">
        <v>5861</v>
      </c>
      <c r="AY355" s="83" t="s">
        <v>65</v>
      </c>
      <c r="AZ355" s="2"/>
      <c r="BA355" s="3"/>
      <c r="BB355" s="3"/>
      <c r="BC355" s="3"/>
      <c r="BD355" s="3"/>
    </row>
    <row r="356" spans="1:56" x14ac:dyDescent="0.25">
      <c r="A356" s="69" t="s">
        <v>435</v>
      </c>
      <c r="B356" s="70"/>
      <c r="C356" s="70"/>
      <c r="D356" s="71"/>
      <c r="E356" s="73"/>
      <c r="F356" s="107" t="s">
        <v>4915</v>
      </c>
      <c r="G356" s="70"/>
      <c r="H356" s="74"/>
      <c r="I356" s="75"/>
      <c r="J356" s="75"/>
      <c r="K356" s="74" t="s">
        <v>6472</v>
      </c>
      <c r="L356" s="78"/>
      <c r="M356" s="79"/>
      <c r="N356" s="79"/>
      <c r="O356" s="80"/>
      <c r="P356" s="81"/>
      <c r="Q356" s="81"/>
      <c r="R356" s="91"/>
      <c r="S356" s="91"/>
      <c r="T356" s="91"/>
      <c r="U356" s="91"/>
      <c r="V356" s="52"/>
      <c r="W356" s="52"/>
      <c r="X356" s="52"/>
      <c r="Y356" s="52"/>
      <c r="Z356" s="51"/>
      <c r="AA356" s="76"/>
      <c r="AB356" s="76"/>
      <c r="AC356" s="77"/>
      <c r="AD356" s="83" t="s">
        <v>2744</v>
      </c>
      <c r="AE356" s="83">
        <v>28</v>
      </c>
      <c r="AF356" s="83">
        <v>1</v>
      </c>
      <c r="AG356" s="83">
        <v>119</v>
      </c>
      <c r="AH356" s="83">
        <v>18</v>
      </c>
      <c r="AI356" s="83"/>
      <c r="AJ356" s="83"/>
      <c r="AK356" s="83"/>
      <c r="AL356" s="83"/>
      <c r="AM356" s="83"/>
      <c r="AN356" s="85">
        <v>41125.117268518516</v>
      </c>
      <c r="AO356" s="83"/>
      <c r="AP356" s="83" t="b">
        <v>1</v>
      </c>
      <c r="AQ356" s="83" t="b">
        <v>1</v>
      </c>
      <c r="AR356" s="83" t="b">
        <v>0</v>
      </c>
      <c r="AS356" s="83" t="s">
        <v>2140</v>
      </c>
      <c r="AT356" s="83">
        <v>0</v>
      </c>
      <c r="AU356" s="89" t="s">
        <v>4681</v>
      </c>
      <c r="AV356" s="83" t="b">
        <v>0</v>
      </c>
      <c r="AW356" s="83" t="s">
        <v>5508</v>
      </c>
      <c r="AX356" s="89" t="s">
        <v>5862</v>
      </c>
      <c r="AY356" s="83" t="s">
        <v>66</v>
      </c>
      <c r="AZ356" s="2"/>
      <c r="BA356" s="3"/>
      <c r="BB356" s="3"/>
      <c r="BC356" s="3"/>
      <c r="BD356" s="3"/>
    </row>
    <row r="357" spans="1:56" x14ac:dyDescent="0.25">
      <c r="A357" s="69" t="s">
        <v>728</v>
      </c>
      <c r="B357" s="70"/>
      <c r="C357" s="70"/>
      <c r="D357" s="71"/>
      <c r="E357" s="73"/>
      <c r="F357" s="107" t="s">
        <v>5255</v>
      </c>
      <c r="G357" s="70"/>
      <c r="H357" s="74"/>
      <c r="I357" s="75"/>
      <c r="J357" s="75"/>
      <c r="K357" s="74" t="s">
        <v>6473</v>
      </c>
      <c r="L357" s="78"/>
      <c r="M357" s="79"/>
      <c r="N357" s="79"/>
      <c r="O357" s="80"/>
      <c r="P357" s="81"/>
      <c r="Q357" s="81"/>
      <c r="R357" s="91"/>
      <c r="S357" s="91"/>
      <c r="T357" s="91"/>
      <c r="U357" s="91"/>
      <c r="V357" s="52"/>
      <c r="W357" s="52"/>
      <c r="X357" s="52"/>
      <c r="Y357" s="52"/>
      <c r="Z357" s="51"/>
      <c r="AA357" s="76"/>
      <c r="AB357" s="76"/>
      <c r="AC357" s="77"/>
      <c r="AD357" s="83" t="s">
        <v>2745</v>
      </c>
      <c r="AE357" s="83">
        <v>426</v>
      </c>
      <c r="AF357" s="83">
        <v>704116</v>
      </c>
      <c r="AG357" s="83">
        <v>73294</v>
      </c>
      <c r="AH357" s="83">
        <v>1267</v>
      </c>
      <c r="AI357" s="83">
        <v>-18000</v>
      </c>
      <c r="AJ357" s="83" t="s">
        <v>3296</v>
      </c>
      <c r="AK357" s="83" t="s">
        <v>2371</v>
      </c>
      <c r="AL357" s="89" t="s">
        <v>4020</v>
      </c>
      <c r="AM357" s="83" t="s">
        <v>4145</v>
      </c>
      <c r="AN357" s="85">
        <v>39337.805115740739</v>
      </c>
      <c r="AO357" s="89" t="s">
        <v>4482</v>
      </c>
      <c r="AP357" s="83" t="b">
        <v>0</v>
      </c>
      <c r="AQ357" s="83" t="b">
        <v>0</v>
      </c>
      <c r="AR357" s="83" t="b">
        <v>0</v>
      </c>
      <c r="AS357" s="83" t="s">
        <v>2140</v>
      </c>
      <c r="AT357" s="83">
        <v>9714</v>
      </c>
      <c r="AU357" s="89" t="s">
        <v>4820</v>
      </c>
      <c r="AV357" s="83" t="b">
        <v>1</v>
      </c>
      <c r="AW357" s="83" t="s">
        <v>5508</v>
      </c>
      <c r="AX357" s="89" t="s">
        <v>5863</v>
      </c>
      <c r="AY357" s="83" t="s">
        <v>65</v>
      </c>
      <c r="AZ357" s="2"/>
      <c r="BA357" s="3"/>
      <c r="BB357" s="3"/>
      <c r="BC357" s="3"/>
      <c r="BD357" s="3"/>
    </row>
    <row r="358" spans="1:56" x14ac:dyDescent="0.25">
      <c r="A358" s="69" t="s">
        <v>436</v>
      </c>
      <c r="B358" s="70"/>
      <c r="C358" s="70"/>
      <c r="D358" s="71"/>
      <c r="E358" s="73"/>
      <c r="F358" s="107" t="s">
        <v>5256</v>
      </c>
      <c r="G358" s="70"/>
      <c r="H358" s="74"/>
      <c r="I358" s="75"/>
      <c r="J358" s="75"/>
      <c r="K358" s="74" t="s">
        <v>6474</v>
      </c>
      <c r="L358" s="78"/>
      <c r="M358" s="79"/>
      <c r="N358" s="79"/>
      <c r="O358" s="80"/>
      <c r="P358" s="81"/>
      <c r="Q358" s="81"/>
      <c r="R358" s="91"/>
      <c r="S358" s="91"/>
      <c r="T358" s="91"/>
      <c r="U358" s="91"/>
      <c r="V358" s="52"/>
      <c r="W358" s="52"/>
      <c r="X358" s="52"/>
      <c r="Y358" s="52"/>
      <c r="Z358" s="51"/>
      <c r="AA358" s="76"/>
      <c r="AB358" s="76"/>
      <c r="AC358" s="77"/>
      <c r="AD358" s="83" t="s">
        <v>2746</v>
      </c>
      <c r="AE358" s="83">
        <v>842</v>
      </c>
      <c r="AF358" s="83">
        <v>388</v>
      </c>
      <c r="AG358" s="83">
        <v>6578</v>
      </c>
      <c r="AH358" s="83">
        <v>977</v>
      </c>
      <c r="AI358" s="83">
        <v>-21600</v>
      </c>
      <c r="AJ358" s="83" t="s">
        <v>3297</v>
      </c>
      <c r="AK358" s="83" t="s">
        <v>3706</v>
      </c>
      <c r="AL358" s="89" t="s">
        <v>4021</v>
      </c>
      <c r="AM358" s="83" t="s">
        <v>4147</v>
      </c>
      <c r="AN358" s="85">
        <v>40112.833773148152</v>
      </c>
      <c r="AO358" s="89" t="s">
        <v>4483</v>
      </c>
      <c r="AP358" s="83" t="b">
        <v>0</v>
      </c>
      <c r="AQ358" s="83" t="b">
        <v>0</v>
      </c>
      <c r="AR358" s="83" t="b">
        <v>1</v>
      </c>
      <c r="AS358" s="83" t="s">
        <v>2140</v>
      </c>
      <c r="AT358" s="83">
        <v>6</v>
      </c>
      <c r="AU358" s="89" t="s">
        <v>4756</v>
      </c>
      <c r="AV358" s="83" t="b">
        <v>0</v>
      </c>
      <c r="AW358" s="83" t="s">
        <v>5508</v>
      </c>
      <c r="AX358" s="89" t="s">
        <v>5864</v>
      </c>
      <c r="AY358" s="83" t="s">
        <v>66</v>
      </c>
      <c r="AZ358" s="2"/>
      <c r="BA358" s="3"/>
      <c r="BB358" s="3"/>
      <c r="BC358" s="3"/>
      <c r="BD358" s="3"/>
    </row>
    <row r="359" spans="1:56" x14ac:dyDescent="0.25">
      <c r="A359" s="69" t="s">
        <v>437</v>
      </c>
      <c r="B359" s="70"/>
      <c r="C359" s="70"/>
      <c r="D359" s="71"/>
      <c r="E359" s="73"/>
      <c r="F359" s="107" t="s">
        <v>5257</v>
      </c>
      <c r="G359" s="70"/>
      <c r="H359" s="74"/>
      <c r="I359" s="75"/>
      <c r="J359" s="75"/>
      <c r="K359" s="74" t="s">
        <v>6475</v>
      </c>
      <c r="L359" s="78"/>
      <c r="M359" s="79"/>
      <c r="N359" s="79"/>
      <c r="O359" s="80"/>
      <c r="P359" s="81"/>
      <c r="Q359" s="81"/>
      <c r="R359" s="91"/>
      <c r="S359" s="91"/>
      <c r="T359" s="91"/>
      <c r="U359" s="91"/>
      <c r="V359" s="52"/>
      <c r="W359" s="52"/>
      <c r="X359" s="52"/>
      <c r="Y359" s="52"/>
      <c r="Z359" s="51"/>
      <c r="AA359" s="76"/>
      <c r="AB359" s="76"/>
      <c r="AC359" s="77"/>
      <c r="AD359" s="83" t="s">
        <v>2747</v>
      </c>
      <c r="AE359" s="83">
        <v>221</v>
      </c>
      <c r="AF359" s="83">
        <v>151</v>
      </c>
      <c r="AG359" s="83">
        <v>4620</v>
      </c>
      <c r="AH359" s="83">
        <v>7007</v>
      </c>
      <c r="AI359" s="83"/>
      <c r="AJ359" s="83" t="s">
        <v>3298</v>
      </c>
      <c r="AK359" s="83"/>
      <c r="AL359" s="83"/>
      <c r="AM359" s="83"/>
      <c r="AN359" s="85">
        <v>42364.135555555556</v>
      </c>
      <c r="AO359" s="89" t="s">
        <v>4484</v>
      </c>
      <c r="AP359" s="83" t="b">
        <v>1</v>
      </c>
      <c r="AQ359" s="83" t="b">
        <v>0</v>
      </c>
      <c r="AR359" s="83" t="b">
        <v>1</v>
      </c>
      <c r="AS359" s="83" t="s">
        <v>2140</v>
      </c>
      <c r="AT359" s="83">
        <v>0</v>
      </c>
      <c r="AU359" s="83"/>
      <c r="AV359" s="83" t="b">
        <v>0</v>
      </c>
      <c r="AW359" s="83" t="s">
        <v>5508</v>
      </c>
      <c r="AX359" s="89" t="s">
        <v>5865</v>
      </c>
      <c r="AY359" s="83" t="s">
        <v>66</v>
      </c>
      <c r="AZ359" s="2"/>
      <c r="BA359" s="3"/>
      <c r="BB359" s="3"/>
      <c r="BC359" s="3"/>
      <c r="BD359" s="3"/>
    </row>
    <row r="360" spans="1:56" x14ac:dyDescent="0.25">
      <c r="A360" s="69" t="s">
        <v>729</v>
      </c>
      <c r="B360" s="70"/>
      <c r="C360" s="70"/>
      <c r="D360" s="71"/>
      <c r="E360" s="73"/>
      <c r="F360" s="107" t="s">
        <v>5258</v>
      </c>
      <c r="G360" s="70"/>
      <c r="H360" s="74"/>
      <c r="I360" s="75"/>
      <c r="J360" s="75"/>
      <c r="K360" s="74" t="s">
        <v>6476</v>
      </c>
      <c r="L360" s="78"/>
      <c r="M360" s="79"/>
      <c r="N360" s="79"/>
      <c r="O360" s="80"/>
      <c r="P360" s="81"/>
      <c r="Q360" s="81"/>
      <c r="R360" s="91"/>
      <c r="S360" s="91"/>
      <c r="T360" s="91"/>
      <c r="U360" s="91"/>
      <c r="V360" s="52"/>
      <c r="W360" s="52"/>
      <c r="X360" s="52"/>
      <c r="Y360" s="52"/>
      <c r="Z360" s="51"/>
      <c r="AA360" s="76"/>
      <c r="AB360" s="76"/>
      <c r="AC360" s="77"/>
      <c r="AD360" s="83" t="s">
        <v>2748</v>
      </c>
      <c r="AE360" s="83">
        <v>1098</v>
      </c>
      <c r="AF360" s="83">
        <v>14965</v>
      </c>
      <c r="AG360" s="83">
        <v>7249</v>
      </c>
      <c r="AH360" s="83">
        <v>7681</v>
      </c>
      <c r="AI360" s="83">
        <v>-25200</v>
      </c>
      <c r="AJ360" s="83" t="s">
        <v>3299</v>
      </c>
      <c r="AK360" s="83" t="s">
        <v>3707</v>
      </c>
      <c r="AL360" s="89" t="s">
        <v>4022</v>
      </c>
      <c r="AM360" s="83" t="s">
        <v>4179</v>
      </c>
      <c r="AN360" s="85">
        <v>40673.104131944441</v>
      </c>
      <c r="AO360" s="89" t="s">
        <v>4485</v>
      </c>
      <c r="AP360" s="83" t="b">
        <v>0</v>
      </c>
      <c r="AQ360" s="83" t="b">
        <v>0</v>
      </c>
      <c r="AR360" s="83" t="b">
        <v>1</v>
      </c>
      <c r="AS360" s="83" t="s">
        <v>2140</v>
      </c>
      <c r="AT360" s="83">
        <v>71</v>
      </c>
      <c r="AU360" s="89" t="s">
        <v>4821</v>
      </c>
      <c r="AV360" s="83" t="b">
        <v>0</v>
      </c>
      <c r="AW360" s="83" t="s">
        <v>5508</v>
      </c>
      <c r="AX360" s="89" t="s">
        <v>5866</v>
      </c>
      <c r="AY360" s="83" t="s">
        <v>65</v>
      </c>
      <c r="AZ360" s="2"/>
      <c r="BA360" s="3"/>
      <c r="BB360" s="3"/>
      <c r="BC360" s="3"/>
      <c r="BD360" s="3"/>
    </row>
    <row r="361" spans="1:56" x14ac:dyDescent="0.25">
      <c r="A361" s="69" t="s">
        <v>438</v>
      </c>
      <c r="B361" s="70"/>
      <c r="C361" s="70"/>
      <c r="D361" s="71"/>
      <c r="E361" s="73"/>
      <c r="F361" s="107" t="s">
        <v>5259</v>
      </c>
      <c r="G361" s="70"/>
      <c r="H361" s="74"/>
      <c r="I361" s="75"/>
      <c r="J361" s="75"/>
      <c r="K361" s="74" t="s">
        <v>6477</v>
      </c>
      <c r="L361" s="78"/>
      <c r="M361" s="79"/>
      <c r="N361" s="79"/>
      <c r="O361" s="80"/>
      <c r="P361" s="81"/>
      <c r="Q361" s="81"/>
      <c r="R361" s="91"/>
      <c r="S361" s="91"/>
      <c r="T361" s="91"/>
      <c r="U361" s="91"/>
      <c r="V361" s="52"/>
      <c r="W361" s="52"/>
      <c r="X361" s="52"/>
      <c r="Y361" s="52"/>
      <c r="Z361" s="51"/>
      <c r="AA361" s="76"/>
      <c r="AB361" s="76"/>
      <c r="AC361" s="77"/>
      <c r="AD361" s="83" t="s">
        <v>2749</v>
      </c>
      <c r="AE361" s="83">
        <v>259</v>
      </c>
      <c r="AF361" s="83">
        <v>204</v>
      </c>
      <c r="AG361" s="83">
        <v>15429</v>
      </c>
      <c r="AH361" s="83">
        <v>3472</v>
      </c>
      <c r="AI361" s="83">
        <v>-18000</v>
      </c>
      <c r="AJ361" s="83" t="s">
        <v>3300</v>
      </c>
      <c r="AK361" s="83"/>
      <c r="AL361" s="83"/>
      <c r="AM361" s="83" t="s">
        <v>4145</v>
      </c>
      <c r="AN361" s="85">
        <v>40048.920532407406</v>
      </c>
      <c r="AO361" s="83"/>
      <c r="AP361" s="83" t="b">
        <v>0</v>
      </c>
      <c r="AQ361" s="83" t="b">
        <v>0</v>
      </c>
      <c r="AR361" s="83" t="b">
        <v>0</v>
      </c>
      <c r="AS361" s="83" t="s">
        <v>2140</v>
      </c>
      <c r="AT361" s="83">
        <v>25</v>
      </c>
      <c r="AU361" s="89" t="s">
        <v>4822</v>
      </c>
      <c r="AV361" s="83" t="b">
        <v>0</v>
      </c>
      <c r="AW361" s="83" t="s">
        <v>5508</v>
      </c>
      <c r="AX361" s="89" t="s">
        <v>5867</v>
      </c>
      <c r="AY361" s="83" t="s">
        <v>66</v>
      </c>
      <c r="AZ361" s="2"/>
      <c r="BA361" s="3"/>
      <c r="BB361" s="3"/>
      <c r="BC361" s="3"/>
      <c r="BD361" s="3"/>
    </row>
    <row r="362" spans="1:56" x14ac:dyDescent="0.25">
      <c r="A362" s="69" t="s">
        <v>439</v>
      </c>
      <c r="B362" s="70"/>
      <c r="C362" s="70"/>
      <c r="D362" s="71"/>
      <c r="E362" s="73"/>
      <c r="F362" s="107" t="s">
        <v>5260</v>
      </c>
      <c r="G362" s="70"/>
      <c r="H362" s="74"/>
      <c r="I362" s="75"/>
      <c r="J362" s="75"/>
      <c r="K362" s="74" t="s">
        <v>6478</v>
      </c>
      <c r="L362" s="78"/>
      <c r="M362" s="79"/>
      <c r="N362" s="79"/>
      <c r="O362" s="80"/>
      <c r="P362" s="81"/>
      <c r="Q362" s="81"/>
      <c r="R362" s="91"/>
      <c r="S362" s="91"/>
      <c r="T362" s="91"/>
      <c r="U362" s="91"/>
      <c r="V362" s="52"/>
      <c r="W362" s="52"/>
      <c r="X362" s="52"/>
      <c r="Y362" s="52"/>
      <c r="Z362" s="51"/>
      <c r="AA362" s="76"/>
      <c r="AB362" s="76"/>
      <c r="AC362" s="77"/>
      <c r="AD362" s="83" t="s">
        <v>2750</v>
      </c>
      <c r="AE362" s="83">
        <v>1275</v>
      </c>
      <c r="AF362" s="83">
        <v>872</v>
      </c>
      <c r="AG362" s="83">
        <v>10604</v>
      </c>
      <c r="AH362" s="83">
        <v>404</v>
      </c>
      <c r="AI362" s="83"/>
      <c r="AJ362" s="83" t="s">
        <v>3301</v>
      </c>
      <c r="AK362" s="83" t="s">
        <v>2363</v>
      </c>
      <c r="AL362" s="89" t="s">
        <v>4023</v>
      </c>
      <c r="AM362" s="83"/>
      <c r="AN362" s="85">
        <v>42266.967083333337</v>
      </c>
      <c r="AO362" s="89" t="s">
        <v>4486</v>
      </c>
      <c r="AP362" s="83" t="b">
        <v>1</v>
      </c>
      <c r="AQ362" s="83" t="b">
        <v>0</v>
      </c>
      <c r="AR362" s="83" t="b">
        <v>1</v>
      </c>
      <c r="AS362" s="83" t="s">
        <v>2140</v>
      </c>
      <c r="AT362" s="83">
        <v>9</v>
      </c>
      <c r="AU362" s="89" t="s">
        <v>4681</v>
      </c>
      <c r="AV362" s="83" t="b">
        <v>0</v>
      </c>
      <c r="AW362" s="83" t="s">
        <v>5508</v>
      </c>
      <c r="AX362" s="89" t="s">
        <v>5868</v>
      </c>
      <c r="AY362" s="83" t="s">
        <v>66</v>
      </c>
      <c r="AZ362" s="2"/>
      <c r="BA362" s="3"/>
      <c r="BB362" s="3"/>
      <c r="BC362" s="3"/>
      <c r="BD362" s="3"/>
    </row>
    <row r="363" spans="1:56" x14ac:dyDescent="0.25">
      <c r="A363" s="69" t="s">
        <v>440</v>
      </c>
      <c r="B363" s="70"/>
      <c r="C363" s="70"/>
      <c r="D363" s="71"/>
      <c r="E363" s="73"/>
      <c r="F363" s="107" t="s">
        <v>5261</v>
      </c>
      <c r="G363" s="70"/>
      <c r="H363" s="74"/>
      <c r="I363" s="75"/>
      <c r="J363" s="75"/>
      <c r="K363" s="74" t="s">
        <v>6479</v>
      </c>
      <c r="L363" s="78"/>
      <c r="M363" s="79"/>
      <c r="N363" s="79"/>
      <c r="O363" s="80"/>
      <c r="P363" s="81"/>
      <c r="Q363" s="81"/>
      <c r="R363" s="91"/>
      <c r="S363" s="91"/>
      <c r="T363" s="91"/>
      <c r="U363" s="91"/>
      <c r="V363" s="52"/>
      <c r="W363" s="52"/>
      <c r="X363" s="52"/>
      <c r="Y363" s="52"/>
      <c r="Z363" s="51"/>
      <c r="AA363" s="76"/>
      <c r="AB363" s="76"/>
      <c r="AC363" s="77"/>
      <c r="AD363" s="83" t="s">
        <v>2751</v>
      </c>
      <c r="AE363" s="83">
        <v>241</v>
      </c>
      <c r="AF363" s="83">
        <v>266</v>
      </c>
      <c r="AG363" s="83">
        <v>60909</v>
      </c>
      <c r="AH363" s="83">
        <v>19185</v>
      </c>
      <c r="AI363" s="83">
        <v>32400</v>
      </c>
      <c r="AJ363" s="83" t="s">
        <v>3302</v>
      </c>
      <c r="AK363" s="83"/>
      <c r="AL363" s="83"/>
      <c r="AM363" s="83" t="s">
        <v>4159</v>
      </c>
      <c r="AN363" s="85">
        <v>40281.741736111115</v>
      </c>
      <c r="AO363" s="83"/>
      <c r="AP363" s="83" t="b">
        <v>0</v>
      </c>
      <c r="AQ363" s="83" t="b">
        <v>0</v>
      </c>
      <c r="AR363" s="83" t="b">
        <v>1</v>
      </c>
      <c r="AS363" s="83" t="s">
        <v>2145</v>
      </c>
      <c r="AT363" s="83">
        <v>16</v>
      </c>
      <c r="AU363" s="89" t="s">
        <v>4823</v>
      </c>
      <c r="AV363" s="83" t="b">
        <v>0</v>
      </c>
      <c r="AW363" s="83" t="s">
        <v>5508</v>
      </c>
      <c r="AX363" s="89" t="s">
        <v>5869</v>
      </c>
      <c r="AY363" s="83" t="s">
        <v>66</v>
      </c>
      <c r="AZ363" s="2"/>
      <c r="BA363" s="3"/>
      <c r="BB363" s="3"/>
      <c r="BC363" s="3"/>
      <c r="BD363" s="3"/>
    </row>
    <row r="364" spans="1:56" x14ac:dyDescent="0.25">
      <c r="A364" s="69" t="s">
        <v>730</v>
      </c>
      <c r="B364" s="70"/>
      <c r="C364" s="70"/>
      <c r="D364" s="71"/>
      <c r="E364" s="73"/>
      <c r="F364" s="107" t="s">
        <v>5262</v>
      </c>
      <c r="G364" s="70"/>
      <c r="H364" s="74"/>
      <c r="I364" s="75"/>
      <c r="J364" s="75"/>
      <c r="K364" s="74" t="s">
        <v>6480</v>
      </c>
      <c r="L364" s="78"/>
      <c r="M364" s="79"/>
      <c r="N364" s="79"/>
      <c r="O364" s="80"/>
      <c r="P364" s="81"/>
      <c r="Q364" s="81"/>
      <c r="R364" s="91"/>
      <c r="S364" s="91"/>
      <c r="T364" s="91"/>
      <c r="U364" s="91"/>
      <c r="V364" s="52"/>
      <c r="W364" s="52"/>
      <c r="X364" s="52"/>
      <c r="Y364" s="52"/>
      <c r="Z364" s="51"/>
      <c r="AA364" s="76"/>
      <c r="AB364" s="76"/>
      <c r="AC364" s="77"/>
      <c r="AD364" s="83" t="s">
        <v>2752</v>
      </c>
      <c r="AE364" s="83">
        <v>40</v>
      </c>
      <c r="AF364" s="83">
        <v>558196</v>
      </c>
      <c r="AG364" s="83">
        <v>116447</v>
      </c>
      <c r="AH364" s="83">
        <v>0</v>
      </c>
      <c r="AI364" s="83">
        <v>32400</v>
      </c>
      <c r="AJ364" s="83" t="s">
        <v>3303</v>
      </c>
      <c r="AK364" s="83" t="s">
        <v>3708</v>
      </c>
      <c r="AL364" s="89" t="s">
        <v>4024</v>
      </c>
      <c r="AM364" s="83" t="s">
        <v>4159</v>
      </c>
      <c r="AN364" s="85">
        <v>40241.150462962964</v>
      </c>
      <c r="AO364" s="89" t="s">
        <v>4487</v>
      </c>
      <c r="AP364" s="83" t="b">
        <v>0</v>
      </c>
      <c r="AQ364" s="83" t="b">
        <v>0</v>
      </c>
      <c r="AR364" s="83" t="b">
        <v>0</v>
      </c>
      <c r="AS364" s="83" t="s">
        <v>2145</v>
      </c>
      <c r="AT364" s="83">
        <v>17418</v>
      </c>
      <c r="AU364" s="89" t="s">
        <v>4824</v>
      </c>
      <c r="AV364" s="83" t="b">
        <v>1</v>
      </c>
      <c r="AW364" s="83" t="s">
        <v>5508</v>
      </c>
      <c r="AX364" s="89" t="s">
        <v>5870</v>
      </c>
      <c r="AY364" s="83" t="s">
        <v>65</v>
      </c>
      <c r="AZ364" s="2"/>
      <c r="BA364" s="3"/>
      <c r="BB364" s="3"/>
      <c r="BC364" s="3"/>
      <c r="BD364" s="3"/>
    </row>
    <row r="365" spans="1:56" x14ac:dyDescent="0.25">
      <c r="A365" s="69" t="s">
        <v>731</v>
      </c>
      <c r="B365" s="70"/>
      <c r="C365" s="70"/>
      <c r="D365" s="71"/>
      <c r="E365" s="73"/>
      <c r="F365" s="107" t="s">
        <v>5263</v>
      </c>
      <c r="G365" s="70"/>
      <c r="H365" s="74"/>
      <c r="I365" s="75"/>
      <c r="J365" s="75"/>
      <c r="K365" s="74" t="s">
        <v>6481</v>
      </c>
      <c r="L365" s="78"/>
      <c r="M365" s="79"/>
      <c r="N365" s="79"/>
      <c r="O365" s="80"/>
      <c r="P365" s="81"/>
      <c r="Q365" s="81"/>
      <c r="R365" s="91"/>
      <c r="S365" s="91"/>
      <c r="T365" s="91"/>
      <c r="U365" s="91"/>
      <c r="V365" s="52"/>
      <c r="W365" s="52"/>
      <c r="X365" s="52"/>
      <c r="Y365" s="52"/>
      <c r="Z365" s="51"/>
      <c r="AA365" s="76"/>
      <c r="AB365" s="76"/>
      <c r="AC365" s="77"/>
      <c r="AD365" s="83" t="s">
        <v>2753</v>
      </c>
      <c r="AE365" s="83">
        <v>634</v>
      </c>
      <c r="AF365" s="83">
        <v>701</v>
      </c>
      <c r="AG365" s="83">
        <v>6482</v>
      </c>
      <c r="AH365" s="83">
        <v>1515</v>
      </c>
      <c r="AI365" s="83">
        <v>32400</v>
      </c>
      <c r="AJ365" s="83" t="s">
        <v>3304</v>
      </c>
      <c r="AK365" s="83" t="s">
        <v>3709</v>
      </c>
      <c r="AL365" s="89" t="s">
        <v>4025</v>
      </c>
      <c r="AM365" s="83" t="s">
        <v>4159</v>
      </c>
      <c r="AN365" s="85">
        <v>40108.280729166669</v>
      </c>
      <c r="AO365" s="89" t="s">
        <v>4488</v>
      </c>
      <c r="AP365" s="83" t="b">
        <v>0</v>
      </c>
      <c r="AQ365" s="83" t="b">
        <v>0</v>
      </c>
      <c r="AR365" s="83" t="b">
        <v>1</v>
      </c>
      <c r="AS365" s="83" t="s">
        <v>2145</v>
      </c>
      <c r="AT365" s="83">
        <v>52</v>
      </c>
      <c r="AU365" s="89" t="s">
        <v>4825</v>
      </c>
      <c r="AV365" s="83" t="b">
        <v>0</v>
      </c>
      <c r="AW365" s="83" t="s">
        <v>5508</v>
      </c>
      <c r="AX365" s="89" t="s">
        <v>5871</v>
      </c>
      <c r="AY365" s="83" t="s">
        <v>65</v>
      </c>
      <c r="AZ365" s="2"/>
      <c r="BA365" s="3"/>
      <c r="BB365" s="3"/>
      <c r="BC365" s="3"/>
      <c r="BD365" s="3"/>
    </row>
    <row r="366" spans="1:56" x14ac:dyDescent="0.25">
      <c r="A366" s="69" t="s">
        <v>441</v>
      </c>
      <c r="B366" s="70"/>
      <c r="C366" s="70"/>
      <c r="D366" s="71"/>
      <c r="E366" s="73"/>
      <c r="F366" s="107" t="s">
        <v>5264</v>
      </c>
      <c r="G366" s="70"/>
      <c r="H366" s="74"/>
      <c r="I366" s="75"/>
      <c r="J366" s="75"/>
      <c r="K366" s="74" t="s">
        <v>6482</v>
      </c>
      <c r="L366" s="78"/>
      <c r="M366" s="79"/>
      <c r="N366" s="79"/>
      <c r="O366" s="80"/>
      <c r="P366" s="81"/>
      <c r="Q366" s="81"/>
      <c r="R366" s="91"/>
      <c r="S366" s="91"/>
      <c r="T366" s="91"/>
      <c r="U366" s="91"/>
      <c r="V366" s="52"/>
      <c r="W366" s="52"/>
      <c r="X366" s="52"/>
      <c r="Y366" s="52"/>
      <c r="Z366" s="51"/>
      <c r="AA366" s="76"/>
      <c r="AB366" s="76"/>
      <c r="AC366" s="77"/>
      <c r="AD366" s="83" t="s">
        <v>2754</v>
      </c>
      <c r="AE366" s="83">
        <v>317</v>
      </c>
      <c r="AF366" s="83">
        <v>281</v>
      </c>
      <c r="AG366" s="83">
        <v>1567</v>
      </c>
      <c r="AH366" s="83">
        <v>243</v>
      </c>
      <c r="AI366" s="83">
        <v>0</v>
      </c>
      <c r="AJ366" s="83" t="s">
        <v>3305</v>
      </c>
      <c r="AK366" s="83" t="s">
        <v>3523</v>
      </c>
      <c r="AL366" s="89" t="s">
        <v>4026</v>
      </c>
      <c r="AM366" s="83" t="s">
        <v>4153</v>
      </c>
      <c r="AN366" s="85">
        <v>41520.504479166666</v>
      </c>
      <c r="AO366" s="89" t="s">
        <v>4489</v>
      </c>
      <c r="AP366" s="83" t="b">
        <v>0</v>
      </c>
      <c r="AQ366" s="83" t="b">
        <v>0</v>
      </c>
      <c r="AR366" s="83" t="b">
        <v>0</v>
      </c>
      <c r="AS366" s="83" t="s">
        <v>2140</v>
      </c>
      <c r="AT366" s="83">
        <v>19</v>
      </c>
      <c r="AU366" s="89" t="s">
        <v>4826</v>
      </c>
      <c r="AV366" s="83" t="b">
        <v>0</v>
      </c>
      <c r="AW366" s="83" t="s">
        <v>5508</v>
      </c>
      <c r="AX366" s="89" t="s">
        <v>5872</v>
      </c>
      <c r="AY366" s="83" t="s">
        <v>66</v>
      </c>
      <c r="AZ366" s="2"/>
      <c r="BA366" s="3"/>
      <c r="BB366" s="3"/>
      <c r="BC366" s="3"/>
      <c r="BD366" s="3"/>
    </row>
    <row r="367" spans="1:56" x14ac:dyDescent="0.25">
      <c r="A367" s="69" t="s">
        <v>732</v>
      </c>
      <c r="B367" s="70"/>
      <c r="C367" s="70"/>
      <c r="D367" s="71"/>
      <c r="E367" s="73"/>
      <c r="F367" s="107" t="s">
        <v>5265</v>
      </c>
      <c r="G367" s="70"/>
      <c r="H367" s="74"/>
      <c r="I367" s="75"/>
      <c r="J367" s="75"/>
      <c r="K367" s="74" t="s">
        <v>6483</v>
      </c>
      <c r="L367" s="78"/>
      <c r="M367" s="79"/>
      <c r="N367" s="79"/>
      <c r="O367" s="80"/>
      <c r="P367" s="81"/>
      <c r="Q367" s="81"/>
      <c r="R367" s="91"/>
      <c r="S367" s="91"/>
      <c r="T367" s="91"/>
      <c r="U367" s="91"/>
      <c r="V367" s="52"/>
      <c r="W367" s="52"/>
      <c r="X367" s="52"/>
      <c r="Y367" s="52"/>
      <c r="Z367" s="51"/>
      <c r="AA367" s="76"/>
      <c r="AB367" s="76"/>
      <c r="AC367" s="77"/>
      <c r="AD367" s="83" t="s">
        <v>2755</v>
      </c>
      <c r="AE367" s="83">
        <v>120</v>
      </c>
      <c r="AF367" s="83">
        <v>356059</v>
      </c>
      <c r="AG367" s="83">
        <v>4153</v>
      </c>
      <c r="AH367" s="83">
        <v>57</v>
      </c>
      <c r="AI367" s="83">
        <v>0</v>
      </c>
      <c r="AJ367" s="83" t="s">
        <v>3306</v>
      </c>
      <c r="AK367" s="83"/>
      <c r="AL367" s="89" t="s">
        <v>4027</v>
      </c>
      <c r="AM367" s="83" t="s">
        <v>4153</v>
      </c>
      <c r="AN367" s="85">
        <v>40259.664027777777</v>
      </c>
      <c r="AO367" s="89" t="s">
        <v>4490</v>
      </c>
      <c r="AP367" s="83" t="b">
        <v>0</v>
      </c>
      <c r="AQ367" s="83" t="b">
        <v>0</v>
      </c>
      <c r="AR367" s="83" t="b">
        <v>0</v>
      </c>
      <c r="AS367" s="83" t="s">
        <v>2140</v>
      </c>
      <c r="AT367" s="83">
        <v>1829</v>
      </c>
      <c r="AU367" s="89" t="s">
        <v>4827</v>
      </c>
      <c r="AV367" s="83" t="b">
        <v>1</v>
      </c>
      <c r="AW367" s="83" t="s">
        <v>5508</v>
      </c>
      <c r="AX367" s="89" t="s">
        <v>5873</v>
      </c>
      <c r="AY367" s="83" t="s">
        <v>65</v>
      </c>
      <c r="AZ367" s="2"/>
      <c r="BA367" s="3"/>
      <c r="BB367" s="3"/>
      <c r="BC367" s="3"/>
      <c r="BD367" s="3"/>
    </row>
    <row r="368" spans="1:56" x14ac:dyDescent="0.25">
      <c r="A368" s="69" t="s">
        <v>442</v>
      </c>
      <c r="B368" s="70"/>
      <c r="C368" s="70"/>
      <c r="D368" s="71"/>
      <c r="E368" s="73"/>
      <c r="F368" s="107" t="s">
        <v>5266</v>
      </c>
      <c r="G368" s="70"/>
      <c r="H368" s="74"/>
      <c r="I368" s="75"/>
      <c r="J368" s="75"/>
      <c r="K368" s="74" t="s">
        <v>6484</v>
      </c>
      <c r="L368" s="78"/>
      <c r="M368" s="79"/>
      <c r="N368" s="79"/>
      <c r="O368" s="80"/>
      <c r="P368" s="81"/>
      <c r="Q368" s="81"/>
      <c r="R368" s="91"/>
      <c r="S368" s="91"/>
      <c r="T368" s="91"/>
      <c r="U368" s="91"/>
      <c r="V368" s="52"/>
      <c r="W368" s="52"/>
      <c r="X368" s="52"/>
      <c r="Y368" s="52"/>
      <c r="Z368" s="51"/>
      <c r="AA368" s="76"/>
      <c r="AB368" s="76"/>
      <c r="AC368" s="77"/>
      <c r="AD368" s="83" t="s">
        <v>2756</v>
      </c>
      <c r="AE368" s="83">
        <v>242</v>
      </c>
      <c r="AF368" s="83">
        <v>3160</v>
      </c>
      <c r="AG368" s="83">
        <v>26942</v>
      </c>
      <c r="AH368" s="83">
        <v>2</v>
      </c>
      <c r="AI368" s="83">
        <v>-18000</v>
      </c>
      <c r="AJ368" s="83" t="s">
        <v>3307</v>
      </c>
      <c r="AK368" s="83" t="s">
        <v>3710</v>
      </c>
      <c r="AL368" s="89" t="s">
        <v>4028</v>
      </c>
      <c r="AM368" s="83" t="s">
        <v>4146</v>
      </c>
      <c r="AN368" s="85">
        <v>40269.707349537035</v>
      </c>
      <c r="AO368" s="83"/>
      <c r="AP368" s="83" t="b">
        <v>0</v>
      </c>
      <c r="AQ368" s="83" t="b">
        <v>0</v>
      </c>
      <c r="AR368" s="83" t="b">
        <v>1</v>
      </c>
      <c r="AS368" s="83" t="s">
        <v>2140</v>
      </c>
      <c r="AT368" s="83">
        <v>87</v>
      </c>
      <c r="AU368" s="89" t="s">
        <v>4828</v>
      </c>
      <c r="AV368" s="83" t="b">
        <v>0</v>
      </c>
      <c r="AW368" s="83" t="s">
        <v>5508</v>
      </c>
      <c r="AX368" s="89" t="s">
        <v>5874</v>
      </c>
      <c r="AY368" s="83" t="s">
        <v>66</v>
      </c>
      <c r="AZ368" s="2"/>
      <c r="BA368" s="3"/>
      <c r="BB368" s="3"/>
      <c r="BC368" s="3"/>
      <c r="BD368" s="3"/>
    </row>
    <row r="369" spans="1:56" x14ac:dyDescent="0.25">
      <c r="A369" s="69" t="s">
        <v>443</v>
      </c>
      <c r="B369" s="70"/>
      <c r="C369" s="70"/>
      <c r="D369" s="71"/>
      <c r="E369" s="73"/>
      <c r="F369" s="107" t="s">
        <v>5267</v>
      </c>
      <c r="G369" s="70"/>
      <c r="H369" s="74"/>
      <c r="I369" s="75"/>
      <c r="J369" s="75"/>
      <c r="K369" s="74" t="s">
        <v>6485</v>
      </c>
      <c r="L369" s="78"/>
      <c r="M369" s="79"/>
      <c r="N369" s="79"/>
      <c r="O369" s="80"/>
      <c r="P369" s="81"/>
      <c r="Q369" s="81"/>
      <c r="R369" s="91"/>
      <c r="S369" s="91"/>
      <c r="T369" s="91"/>
      <c r="U369" s="91"/>
      <c r="V369" s="52"/>
      <c r="W369" s="52"/>
      <c r="X369" s="52"/>
      <c r="Y369" s="52"/>
      <c r="Z369" s="51"/>
      <c r="AA369" s="76"/>
      <c r="AB369" s="76"/>
      <c r="AC369" s="77"/>
      <c r="AD369" s="83" t="s">
        <v>2757</v>
      </c>
      <c r="AE369" s="83">
        <v>321</v>
      </c>
      <c r="AF369" s="83">
        <v>506</v>
      </c>
      <c r="AG369" s="83">
        <v>4956</v>
      </c>
      <c r="AH369" s="83">
        <v>2903</v>
      </c>
      <c r="AI369" s="83">
        <v>-18000</v>
      </c>
      <c r="AJ369" s="83" t="s">
        <v>3308</v>
      </c>
      <c r="AK369" s="83" t="s">
        <v>3711</v>
      </c>
      <c r="AL369" s="83"/>
      <c r="AM369" s="83" t="s">
        <v>4145</v>
      </c>
      <c r="AN369" s="85">
        <v>39969.997812499998</v>
      </c>
      <c r="AO369" s="89" t="s">
        <v>4491</v>
      </c>
      <c r="AP369" s="83" t="b">
        <v>1</v>
      </c>
      <c r="AQ369" s="83" t="b">
        <v>0</v>
      </c>
      <c r="AR369" s="83" t="b">
        <v>0</v>
      </c>
      <c r="AS369" s="83" t="s">
        <v>2140</v>
      </c>
      <c r="AT369" s="83">
        <v>27</v>
      </c>
      <c r="AU369" s="89" t="s">
        <v>4681</v>
      </c>
      <c r="AV369" s="83" t="b">
        <v>0</v>
      </c>
      <c r="AW369" s="83" t="s">
        <v>5508</v>
      </c>
      <c r="AX369" s="89" t="s">
        <v>5875</v>
      </c>
      <c r="AY369" s="83" t="s">
        <v>66</v>
      </c>
      <c r="AZ369" s="2"/>
      <c r="BA369" s="3"/>
      <c r="BB369" s="3"/>
      <c r="BC369" s="3"/>
      <c r="BD369" s="3"/>
    </row>
    <row r="370" spans="1:56" x14ac:dyDescent="0.25">
      <c r="A370" s="69" t="s">
        <v>733</v>
      </c>
      <c r="B370" s="70"/>
      <c r="C370" s="70"/>
      <c r="D370" s="71"/>
      <c r="E370" s="73"/>
      <c r="F370" s="107" t="s">
        <v>5268</v>
      </c>
      <c r="G370" s="70"/>
      <c r="H370" s="74"/>
      <c r="I370" s="75"/>
      <c r="J370" s="75"/>
      <c r="K370" s="74" t="s">
        <v>6486</v>
      </c>
      <c r="L370" s="78"/>
      <c r="M370" s="79"/>
      <c r="N370" s="79"/>
      <c r="O370" s="80"/>
      <c r="P370" s="81"/>
      <c r="Q370" s="81"/>
      <c r="R370" s="91"/>
      <c r="S370" s="91"/>
      <c r="T370" s="91"/>
      <c r="U370" s="91"/>
      <c r="V370" s="52"/>
      <c r="W370" s="52"/>
      <c r="X370" s="52"/>
      <c r="Y370" s="52"/>
      <c r="Z370" s="51"/>
      <c r="AA370" s="76"/>
      <c r="AB370" s="76"/>
      <c r="AC370" s="77"/>
      <c r="AD370" s="83" t="s">
        <v>2758</v>
      </c>
      <c r="AE370" s="83">
        <v>404</v>
      </c>
      <c r="AF370" s="83">
        <v>651</v>
      </c>
      <c r="AG370" s="83">
        <v>3425</v>
      </c>
      <c r="AH370" s="83">
        <v>604</v>
      </c>
      <c r="AI370" s="83">
        <v>-28800</v>
      </c>
      <c r="AJ370" s="83" t="s">
        <v>3309</v>
      </c>
      <c r="AK370" s="83" t="s">
        <v>3712</v>
      </c>
      <c r="AL370" s="89" t="s">
        <v>4029</v>
      </c>
      <c r="AM370" s="83" t="s">
        <v>4149</v>
      </c>
      <c r="AN370" s="85">
        <v>41147.278009259258</v>
      </c>
      <c r="AO370" s="83"/>
      <c r="AP370" s="83" t="b">
        <v>0</v>
      </c>
      <c r="AQ370" s="83" t="b">
        <v>0</v>
      </c>
      <c r="AR370" s="83" t="b">
        <v>1</v>
      </c>
      <c r="AS370" s="83" t="s">
        <v>2140</v>
      </c>
      <c r="AT370" s="83">
        <v>31</v>
      </c>
      <c r="AU370" s="89" t="s">
        <v>4829</v>
      </c>
      <c r="AV370" s="83" t="b">
        <v>0</v>
      </c>
      <c r="AW370" s="83" t="s">
        <v>5508</v>
      </c>
      <c r="AX370" s="89" t="s">
        <v>5876</v>
      </c>
      <c r="AY370" s="83" t="s">
        <v>65</v>
      </c>
      <c r="AZ370" s="2"/>
      <c r="BA370" s="3"/>
      <c r="BB370" s="3"/>
      <c r="BC370" s="3"/>
      <c r="BD370" s="3"/>
    </row>
    <row r="371" spans="1:56" x14ac:dyDescent="0.25">
      <c r="A371" s="69" t="s">
        <v>444</v>
      </c>
      <c r="B371" s="70"/>
      <c r="C371" s="70"/>
      <c r="D371" s="71"/>
      <c r="E371" s="73"/>
      <c r="F371" s="107" t="s">
        <v>5269</v>
      </c>
      <c r="G371" s="70"/>
      <c r="H371" s="74"/>
      <c r="I371" s="75"/>
      <c r="J371" s="75"/>
      <c r="K371" s="74" t="s">
        <v>6487</v>
      </c>
      <c r="L371" s="78"/>
      <c r="M371" s="79"/>
      <c r="N371" s="79"/>
      <c r="O371" s="80"/>
      <c r="P371" s="81"/>
      <c r="Q371" s="81"/>
      <c r="R371" s="91"/>
      <c r="S371" s="91"/>
      <c r="T371" s="91"/>
      <c r="U371" s="91"/>
      <c r="V371" s="52"/>
      <c r="W371" s="52"/>
      <c r="X371" s="52"/>
      <c r="Y371" s="52"/>
      <c r="Z371" s="51"/>
      <c r="AA371" s="76"/>
      <c r="AB371" s="76"/>
      <c r="AC371" s="77"/>
      <c r="AD371" s="83" t="s">
        <v>2759</v>
      </c>
      <c r="AE371" s="83">
        <v>351</v>
      </c>
      <c r="AF371" s="83">
        <v>117</v>
      </c>
      <c r="AG371" s="83">
        <v>1146</v>
      </c>
      <c r="AH371" s="83">
        <v>1765</v>
      </c>
      <c r="AI371" s="83"/>
      <c r="AJ371" s="83" t="s">
        <v>3310</v>
      </c>
      <c r="AK371" s="83" t="s">
        <v>3713</v>
      </c>
      <c r="AL371" s="83"/>
      <c r="AM371" s="83"/>
      <c r="AN371" s="85">
        <v>40674.750694444447</v>
      </c>
      <c r="AO371" s="89" t="s">
        <v>4492</v>
      </c>
      <c r="AP371" s="83" t="b">
        <v>1</v>
      </c>
      <c r="AQ371" s="83" t="b">
        <v>0</v>
      </c>
      <c r="AR371" s="83" t="b">
        <v>0</v>
      </c>
      <c r="AS371" s="83" t="s">
        <v>2140</v>
      </c>
      <c r="AT371" s="83">
        <v>0</v>
      </c>
      <c r="AU371" s="89" t="s">
        <v>4681</v>
      </c>
      <c r="AV371" s="83" t="b">
        <v>0</v>
      </c>
      <c r="AW371" s="83" t="s">
        <v>5508</v>
      </c>
      <c r="AX371" s="89" t="s">
        <v>5877</v>
      </c>
      <c r="AY371" s="83" t="s">
        <v>66</v>
      </c>
      <c r="AZ371" s="2"/>
      <c r="BA371" s="3"/>
      <c r="BB371" s="3"/>
      <c r="BC371" s="3"/>
      <c r="BD371" s="3"/>
    </row>
    <row r="372" spans="1:56" x14ac:dyDescent="0.25">
      <c r="A372" s="69" t="s">
        <v>734</v>
      </c>
      <c r="B372" s="70"/>
      <c r="C372" s="70"/>
      <c r="D372" s="71"/>
      <c r="E372" s="73"/>
      <c r="F372" s="107" t="s">
        <v>5270</v>
      </c>
      <c r="G372" s="70"/>
      <c r="H372" s="74"/>
      <c r="I372" s="75"/>
      <c r="J372" s="75"/>
      <c r="K372" s="74" t="s">
        <v>6488</v>
      </c>
      <c r="L372" s="78"/>
      <c r="M372" s="79"/>
      <c r="N372" s="79"/>
      <c r="O372" s="80"/>
      <c r="P372" s="81"/>
      <c r="Q372" s="81"/>
      <c r="R372" s="91"/>
      <c r="S372" s="91"/>
      <c r="T372" s="91"/>
      <c r="U372" s="91"/>
      <c r="V372" s="52"/>
      <c r="W372" s="52"/>
      <c r="X372" s="52"/>
      <c r="Y372" s="52"/>
      <c r="Z372" s="51"/>
      <c r="AA372" s="76"/>
      <c r="AB372" s="76"/>
      <c r="AC372" s="77"/>
      <c r="AD372" s="83" t="s">
        <v>2760</v>
      </c>
      <c r="AE372" s="83">
        <v>1111</v>
      </c>
      <c r="AF372" s="83">
        <v>1047708</v>
      </c>
      <c r="AG372" s="83">
        <v>19953</v>
      </c>
      <c r="AH372" s="83">
        <v>0</v>
      </c>
      <c r="AI372" s="83">
        <v>-18000</v>
      </c>
      <c r="AJ372" s="83" t="s">
        <v>3311</v>
      </c>
      <c r="AK372" s="83" t="s">
        <v>3534</v>
      </c>
      <c r="AL372" s="89" t="s">
        <v>4030</v>
      </c>
      <c r="AM372" s="83" t="s">
        <v>4145</v>
      </c>
      <c r="AN372" s="85">
        <v>39551.849456018521</v>
      </c>
      <c r="AO372" s="89" t="s">
        <v>4493</v>
      </c>
      <c r="AP372" s="83" t="b">
        <v>0</v>
      </c>
      <c r="AQ372" s="83" t="b">
        <v>0</v>
      </c>
      <c r="AR372" s="83" t="b">
        <v>1</v>
      </c>
      <c r="AS372" s="83" t="s">
        <v>2140</v>
      </c>
      <c r="AT372" s="83">
        <v>9022</v>
      </c>
      <c r="AU372" s="89" t="s">
        <v>4830</v>
      </c>
      <c r="AV372" s="83" t="b">
        <v>1</v>
      </c>
      <c r="AW372" s="83" t="s">
        <v>5508</v>
      </c>
      <c r="AX372" s="89" t="s">
        <v>5878</v>
      </c>
      <c r="AY372" s="83" t="s">
        <v>65</v>
      </c>
      <c r="AZ372" s="2"/>
      <c r="BA372" s="3"/>
      <c r="BB372" s="3"/>
      <c r="BC372" s="3"/>
      <c r="BD372" s="3"/>
    </row>
    <row r="373" spans="1:56" x14ac:dyDescent="0.25">
      <c r="A373" s="69" t="s">
        <v>735</v>
      </c>
      <c r="B373" s="70"/>
      <c r="C373" s="70"/>
      <c r="D373" s="71"/>
      <c r="E373" s="73"/>
      <c r="F373" s="107" t="s">
        <v>5271</v>
      </c>
      <c r="G373" s="70"/>
      <c r="H373" s="74"/>
      <c r="I373" s="75"/>
      <c r="J373" s="75"/>
      <c r="K373" s="74" t="s">
        <v>6489</v>
      </c>
      <c r="L373" s="78"/>
      <c r="M373" s="79"/>
      <c r="N373" s="79"/>
      <c r="O373" s="80"/>
      <c r="P373" s="81"/>
      <c r="Q373" s="81"/>
      <c r="R373" s="91"/>
      <c r="S373" s="91"/>
      <c r="T373" s="91"/>
      <c r="U373" s="91"/>
      <c r="V373" s="52"/>
      <c r="W373" s="52"/>
      <c r="X373" s="52"/>
      <c r="Y373" s="52"/>
      <c r="Z373" s="51"/>
      <c r="AA373" s="76"/>
      <c r="AB373" s="76"/>
      <c r="AC373" s="77"/>
      <c r="AD373" s="83" t="s">
        <v>2761</v>
      </c>
      <c r="AE373" s="83">
        <v>456</v>
      </c>
      <c r="AF373" s="83">
        <v>51322</v>
      </c>
      <c r="AG373" s="83">
        <v>141776</v>
      </c>
      <c r="AH373" s="83">
        <v>1909</v>
      </c>
      <c r="AI373" s="83">
        <v>-21600</v>
      </c>
      <c r="AJ373" s="83" t="s">
        <v>3312</v>
      </c>
      <c r="AK373" s="83" t="s">
        <v>3714</v>
      </c>
      <c r="AL373" s="89" t="s">
        <v>4031</v>
      </c>
      <c r="AM373" s="83" t="s">
        <v>4147</v>
      </c>
      <c r="AN373" s="85">
        <v>40015.201585648145</v>
      </c>
      <c r="AO373" s="89" t="s">
        <v>4494</v>
      </c>
      <c r="AP373" s="83" t="b">
        <v>0</v>
      </c>
      <c r="AQ373" s="83" t="b">
        <v>0</v>
      </c>
      <c r="AR373" s="83" t="b">
        <v>1</v>
      </c>
      <c r="AS373" s="83" t="s">
        <v>2140</v>
      </c>
      <c r="AT373" s="83">
        <v>1502</v>
      </c>
      <c r="AU373" s="89" t="s">
        <v>4831</v>
      </c>
      <c r="AV373" s="83" t="b">
        <v>0</v>
      </c>
      <c r="AW373" s="83" t="s">
        <v>5508</v>
      </c>
      <c r="AX373" s="89" t="s">
        <v>5879</v>
      </c>
      <c r="AY373" s="83" t="s">
        <v>65</v>
      </c>
      <c r="AZ373" s="2"/>
      <c r="BA373" s="3"/>
      <c r="BB373" s="3"/>
      <c r="BC373" s="3"/>
      <c r="BD373" s="3"/>
    </row>
    <row r="374" spans="1:56" x14ac:dyDescent="0.25">
      <c r="A374" s="69" t="s">
        <v>445</v>
      </c>
      <c r="B374" s="70"/>
      <c r="C374" s="70"/>
      <c r="D374" s="71"/>
      <c r="E374" s="73"/>
      <c r="F374" s="107" t="s">
        <v>5272</v>
      </c>
      <c r="G374" s="70"/>
      <c r="H374" s="74"/>
      <c r="I374" s="75"/>
      <c r="J374" s="75"/>
      <c r="K374" s="74" t="s">
        <v>6490</v>
      </c>
      <c r="L374" s="78"/>
      <c r="M374" s="79"/>
      <c r="N374" s="79"/>
      <c r="O374" s="80"/>
      <c r="P374" s="81"/>
      <c r="Q374" s="81"/>
      <c r="R374" s="91"/>
      <c r="S374" s="91"/>
      <c r="T374" s="91"/>
      <c r="U374" s="91"/>
      <c r="V374" s="52"/>
      <c r="W374" s="52"/>
      <c r="X374" s="52"/>
      <c r="Y374" s="52"/>
      <c r="Z374" s="51"/>
      <c r="AA374" s="76"/>
      <c r="AB374" s="76"/>
      <c r="AC374" s="77"/>
      <c r="AD374" s="83" t="s">
        <v>2762</v>
      </c>
      <c r="AE374" s="83">
        <v>332</v>
      </c>
      <c r="AF374" s="83">
        <v>234</v>
      </c>
      <c r="AG374" s="83">
        <v>3617</v>
      </c>
      <c r="AH374" s="83">
        <v>2067</v>
      </c>
      <c r="AI374" s="83"/>
      <c r="AJ374" s="83" t="s">
        <v>3313</v>
      </c>
      <c r="AK374" s="83" t="s">
        <v>3715</v>
      </c>
      <c r="AL374" s="83"/>
      <c r="AM374" s="83"/>
      <c r="AN374" s="85">
        <v>42741.841863425929</v>
      </c>
      <c r="AO374" s="89" t="s">
        <v>4495</v>
      </c>
      <c r="AP374" s="83" t="b">
        <v>1</v>
      </c>
      <c r="AQ374" s="83" t="b">
        <v>0</v>
      </c>
      <c r="AR374" s="83" t="b">
        <v>0</v>
      </c>
      <c r="AS374" s="83" t="s">
        <v>2140</v>
      </c>
      <c r="AT374" s="83">
        <v>3</v>
      </c>
      <c r="AU374" s="83"/>
      <c r="AV374" s="83" t="b">
        <v>0</v>
      </c>
      <c r="AW374" s="83" t="s">
        <v>5508</v>
      </c>
      <c r="AX374" s="89" t="s">
        <v>5880</v>
      </c>
      <c r="AY374" s="83" t="s">
        <v>66</v>
      </c>
      <c r="AZ374" s="2"/>
      <c r="BA374" s="3"/>
      <c r="BB374" s="3"/>
      <c r="BC374" s="3"/>
      <c r="BD374" s="3"/>
    </row>
    <row r="375" spans="1:56" x14ac:dyDescent="0.25">
      <c r="A375" s="69" t="s">
        <v>736</v>
      </c>
      <c r="B375" s="70"/>
      <c r="C375" s="70"/>
      <c r="D375" s="71"/>
      <c r="E375" s="73"/>
      <c r="F375" s="107" t="s">
        <v>5273</v>
      </c>
      <c r="G375" s="70"/>
      <c r="H375" s="74"/>
      <c r="I375" s="75"/>
      <c r="J375" s="75"/>
      <c r="K375" s="74" t="s">
        <v>6491</v>
      </c>
      <c r="L375" s="78"/>
      <c r="M375" s="79"/>
      <c r="N375" s="79"/>
      <c r="O375" s="80"/>
      <c r="P375" s="81"/>
      <c r="Q375" s="81"/>
      <c r="R375" s="91"/>
      <c r="S375" s="91"/>
      <c r="T375" s="91"/>
      <c r="U375" s="91"/>
      <c r="V375" s="52"/>
      <c r="W375" s="52"/>
      <c r="X375" s="52"/>
      <c r="Y375" s="52"/>
      <c r="Z375" s="51"/>
      <c r="AA375" s="76"/>
      <c r="AB375" s="76"/>
      <c r="AC375" s="77"/>
      <c r="AD375" s="83" t="s">
        <v>2763</v>
      </c>
      <c r="AE375" s="83">
        <v>1641</v>
      </c>
      <c r="AF375" s="83">
        <v>10083</v>
      </c>
      <c r="AG375" s="83">
        <v>26130</v>
      </c>
      <c r="AH375" s="83">
        <v>1918</v>
      </c>
      <c r="AI375" s="83">
        <v>-18000</v>
      </c>
      <c r="AJ375" s="83" t="s">
        <v>3314</v>
      </c>
      <c r="AK375" s="83" t="s">
        <v>3716</v>
      </c>
      <c r="AL375" s="89" t="s">
        <v>4032</v>
      </c>
      <c r="AM375" s="83" t="s">
        <v>4145</v>
      </c>
      <c r="AN375" s="85">
        <v>39567.903310185182</v>
      </c>
      <c r="AO375" s="89" t="s">
        <v>4496</v>
      </c>
      <c r="AP375" s="83" t="b">
        <v>0</v>
      </c>
      <c r="AQ375" s="83" t="b">
        <v>0</v>
      </c>
      <c r="AR375" s="83" t="b">
        <v>1</v>
      </c>
      <c r="AS375" s="83" t="s">
        <v>2140</v>
      </c>
      <c r="AT375" s="83">
        <v>514</v>
      </c>
      <c r="AU375" s="89" t="s">
        <v>4689</v>
      </c>
      <c r="AV375" s="83" t="b">
        <v>1</v>
      </c>
      <c r="AW375" s="83" t="s">
        <v>5508</v>
      </c>
      <c r="AX375" s="89" t="s">
        <v>5881</v>
      </c>
      <c r="AY375" s="83" t="s">
        <v>65</v>
      </c>
      <c r="AZ375" s="2"/>
      <c r="BA375" s="3"/>
      <c r="BB375" s="3"/>
      <c r="BC375" s="3"/>
      <c r="BD375" s="3"/>
    </row>
    <row r="376" spans="1:56" x14ac:dyDescent="0.25">
      <c r="A376" s="69" t="s">
        <v>446</v>
      </c>
      <c r="B376" s="70"/>
      <c r="C376" s="70"/>
      <c r="D376" s="71"/>
      <c r="E376" s="73"/>
      <c r="F376" s="107" t="s">
        <v>5274</v>
      </c>
      <c r="G376" s="70"/>
      <c r="H376" s="74"/>
      <c r="I376" s="75"/>
      <c r="J376" s="75"/>
      <c r="K376" s="74" t="s">
        <v>6492</v>
      </c>
      <c r="L376" s="78"/>
      <c r="M376" s="79"/>
      <c r="N376" s="79"/>
      <c r="O376" s="80"/>
      <c r="P376" s="81"/>
      <c r="Q376" s="81"/>
      <c r="R376" s="91"/>
      <c r="S376" s="91"/>
      <c r="T376" s="91"/>
      <c r="U376" s="91"/>
      <c r="V376" s="52"/>
      <c r="W376" s="52"/>
      <c r="X376" s="52"/>
      <c r="Y376" s="52"/>
      <c r="Z376" s="51"/>
      <c r="AA376" s="76"/>
      <c r="AB376" s="76"/>
      <c r="AC376" s="77"/>
      <c r="AD376" s="83" t="s">
        <v>2764</v>
      </c>
      <c r="AE376" s="83">
        <v>328</v>
      </c>
      <c r="AF376" s="83">
        <v>70</v>
      </c>
      <c r="AG376" s="83">
        <v>1427</v>
      </c>
      <c r="AH376" s="83">
        <v>330</v>
      </c>
      <c r="AI376" s="83"/>
      <c r="AJ376" s="83" t="s">
        <v>3315</v>
      </c>
      <c r="AK376" s="83"/>
      <c r="AL376" s="83"/>
      <c r="AM376" s="83"/>
      <c r="AN376" s="85">
        <v>40930.87054398148</v>
      </c>
      <c r="AO376" s="83"/>
      <c r="AP376" s="83" t="b">
        <v>1</v>
      </c>
      <c r="AQ376" s="83" t="b">
        <v>0</v>
      </c>
      <c r="AR376" s="83" t="b">
        <v>1</v>
      </c>
      <c r="AS376" s="83" t="s">
        <v>2140</v>
      </c>
      <c r="AT376" s="83">
        <v>2</v>
      </c>
      <c r="AU376" s="89" t="s">
        <v>4681</v>
      </c>
      <c r="AV376" s="83" t="b">
        <v>0</v>
      </c>
      <c r="AW376" s="83" t="s">
        <v>5508</v>
      </c>
      <c r="AX376" s="89" t="s">
        <v>5882</v>
      </c>
      <c r="AY376" s="83" t="s">
        <v>66</v>
      </c>
      <c r="AZ376" s="2"/>
      <c r="BA376" s="3"/>
      <c r="BB376" s="3"/>
      <c r="BC376" s="3"/>
      <c r="BD376" s="3"/>
    </row>
    <row r="377" spans="1:56" x14ac:dyDescent="0.25">
      <c r="A377" s="69" t="s">
        <v>737</v>
      </c>
      <c r="B377" s="70"/>
      <c r="C377" s="70"/>
      <c r="D377" s="71"/>
      <c r="E377" s="73"/>
      <c r="F377" s="107" t="s">
        <v>5275</v>
      </c>
      <c r="G377" s="70"/>
      <c r="H377" s="74"/>
      <c r="I377" s="75"/>
      <c r="J377" s="75"/>
      <c r="K377" s="74" t="s">
        <v>6493</v>
      </c>
      <c r="L377" s="78"/>
      <c r="M377" s="79"/>
      <c r="N377" s="79"/>
      <c r="O377" s="80"/>
      <c r="P377" s="81"/>
      <c r="Q377" s="81"/>
      <c r="R377" s="91"/>
      <c r="S377" s="91"/>
      <c r="T377" s="91"/>
      <c r="U377" s="91"/>
      <c r="V377" s="52"/>
      <c r="W377" s="52"/>
      <c r="X377" s="52"/>
      <c r="Y377" s="52"/>
      <c r="Z377" s="51"/>
      <c r="AA377" s="76"/>
      <c r="AB377" s="76"/>
      <c r="AC377" s="77"/>
      <c r="AD377" s="83" t="s">
        <v>2765</v>
      </c>
      <c r="AE377" s="83">
        <v>875</v>
      </c>
      <c r="AF377" s="83">
        <v>1011291</v>
      </c>
      <c r="AG377" s="83">
        <v>197184</v>
      </c>
      <c r="AH377" s="83">
        <v>1233</v>
      </c>
      <c r="AI377" s="83">
        <v>-18000</v>
      </c>
      <c r="AJ377" s="83" t="s">
        <v>3316</v>
      </c>
      <c r="AK377" s="83"/>
      <c r="AL377" s="89" t="s">
        <v>4033</v>
      </c>
      <c r="AM377" s="83" t="s">
        <v>4146</v>
      </c>
      <c r="AN377" s="85">
        <v>39687.641689814816</v>
      </c>
      <c r="AO377" s="89" t="s">
        <v>4497</v>
      </c>
      <c r="AP377" s="83" t="b">
        <v>0</v>
      </c>
      <c r="AQ377" s="83" t="b">
        <v>0</v>
      </c>
      <c r="AR377" s="83" t="b">
        <v>0</v>
      </c>
      <c r="AS377" s="83" t="s">
        <v>2140</v>
      </c>
      <c r="AT377" s="83">
        <v>23405</v>
      </c>
      <c r="AU377" s="89" t="s">
        <v>4832</v>
      </c>
      <c r="AV377" s="83" t="b">
        <v>1</v>
      </c>
      <c r="AW377" s="83" t="s">
        <v>5508</v>
      </c>
      <c r="AX377" s="89" t="s">
        <v>5883</v>
      </c>
      <c r="AY377" s="83" t="s">
        <v>65</v>
      </c>
      <c r="AZ377" s="2"/>
      <c r="BA377" s="3"/>
      <c r="BB377" s="3"/>
      <c r="BC377" s="3"/>
      <c r="BD377" s="3"/>
    </row>
    <row r="378" spans="1:56" x14ac:dyDescent="0.25">
      <c r="A378" s="69" t="s">
        <v>447</v>
      </c>
      <c r="B378" s="70"/>
      <c r="C378" s="70"/>
      <c r="D378" s="71"/>
      <c r="E378" s="73"/>
      <c r="F378" s="107" t="s">
        <v>5276</v>
      </c>
      <c r="G378" s="70"/>
      <c r="H378" s="74"/>
      <c r="I378" s="75"/>
      <c r="J378" s="75"/>
      <c r="K378" s="74" t="s">
        <v>6494</v>
      </c>
      <c r="L378" s="78"/>
      <c r="M378" s="79"/>
      <c r="N378" s="79"/>
      <c r="O378" s="80"/>
      <c r="P378" s="81"/>
      <c r="Q378" s="81"/>
      <c r="R378" s="91"/>
      <c r="S378" s="91"/>
      <c r="T378" s="91"/>
      <c r="U378" s="91"/>
      <c r="V378" s="52"/>
      <c r="W378" s="52"/>
      <c r="X378" s="52"/>
      <c r="Y378" s="52"/>
      <c r="Z378" s="51"/>
      <c r="AA378" s="76"/>
      <c r="AB378" s="76"/>
      <c r="AC378" s="77"/>
      <c r="AD378" s="83" t="s">
        <v>2766</v>
      </c>
      <c r="AE378" s="83">
        <v>38</v>
      </c>
      <c r="AF378" s="83">
        <v>54</v>
      </c>
      <c r="AG378" s="83">
        <v>4172</v>
      </c>
      <c r="AH378" s="83">
        <v>164</v>
      </c>
      <c r="AI378" s="83">
        <v>-10800</v>
      </c>
      <c r="AJ378" s="83"/>
      <c r="AK378" s="83" t="s">
        <v>3717</v>
      </c>
      <c r="AL378" s="89" t="s">
        <v>4034</v>
      </c>
      <c r="AM378" s="83" t="s">
        <v>4169</v>
      </c>
      <c r="AN378" s="85">
        <v>40156.66375</v>
      </c>
      <c r="AO378" s="89" t="s">
        <v>4498</v>
      </c>
      <c r="AP378" s="83" t="b">
        <v>1</v>
      </c>
      <c r="AQ378" s="83" t="b">
        <v>0</v>
      </c>
      <c r="AR378" s="83" t="b">
        <v>0</v>
      </c>
      <c r="AS378" s="83" t="s">
        <v>2140</v>
      </c>
      <c r="AT378" s="83">
        <v>2</v>
      </c>
      <c r="AU378" s="89" t="s">
        <v>4681</v>
      </c>
      <c r="AV378" s="83" t="b">
        <v>0</v>
      </c>
      <c r="AW378" s="83" t="s">
        <v>5508</v>
      </c>
      <c r="AX378" s="89" t="s">
        <v>5884</v>
      </c>
      <c r="AY378" s="83" t="s">
        <v>66</v>
      </c>
      <c r="AZ378" s="2"/>
      <c r="BA378" s="3"/>
      <c r="BB378" s="3"/>
      <c r="BC378" s="3"/>
      <c r="BD378" s="3"/>
    </row>
    <row r="379" spans="1:56" x14ac:dyDescent="0.25">
      <c r="A379" s="69" t="s">
        <v>448</v>
      </c>
      <c r="B379" s="70"/>
      <c r="C379" s="70"/>
      <c r="D379" s="71"/>
      <c r="E379" s="73"/>
      <c r="F379" s="107" t="s">
        <v>5277</v>
      </c>
      <c r="G379" s="70"/>
      <c r="H379" s="74"/>
      <c r="I379" s="75"/>
      <c r="J379" s="75"/>
      <c r="K379" s="74" t="s">
        <v>6495</v>
      </c>
      <c r="L379" s="78"/>
      <c r="M379" s="79"/>
      <c r="N379" s="79"/>
      <c r="O379" s="80"/>
      <c r="P379" s="81"/>
      <c r="Q379" s="81"/>
      <c r="R379" s="91"/>
      <c r="S379" s="91"/>
      <c r="T379" s="91"/>
      <c r="U379" s="91"/>
      <c r="V379" s="52"/>
      <c r="W379" s="52"/>
      <c r="X379" s="52"/>
      <c r="Y379" s="52"/>
      <c r="Z379" s="51"/>
      <c r="AA379" s="76"/>
      <c r="AB379" s="76"/>
      <c r="AC379" s="77"/>
      <c r="AD379" s="83" t="s">
        <v>2767</v>
      </c>
      <c r="AE379" s="83">
        <v>79</v>
      </c>
      <c r="AF379" s="83">
        <v>2645</v>
      </c>
      <c r="AG379" s="83">
        <v>202</v>
      </c>
      <c r="AH379" s="83">
        <v>8</v>
      </c>
      <c r="AI379" s="83"/>
      <c r="AJ379" s="83" t="s">
        <v>3317</v>
      </c>
      <c r="AK379" s="83" t="s">
        <v>3718</v>
      </c>
      <c r="AL379" s="83"/>
      <c r="AM379" s="83"/>
      <c r="AN379" s="85">
        <v>42051.811932870369</v>
      </c>
      <c r="AO379" s="89" t="s">
        <v>4499</v>
      </c>
      <c r="AP379" s="83" t="b">
        <v>0</v>
      </c>
      <c r="AQ379" s="83" t="b">
        <v>0</v>
      </c>
      <c r="AR379" s="83" t="b">
        <v>1</v>
      </c>
      <c r="AS379" s="83" t="s">
        <v>2147</v>
      </c>
      <c r="AT379" s="83">
        <v>15</v>
      </c>
      <c r="AU379" s="89" t="s">
        <v>4681</v>
      </c>
      <c r="AV379" s="83" t="b">
        <v>0</v>
      </c>
      <c r="AW379" s="83" t="s">
        <v>5508</v>
      </c>
      <c r="AX379" s="89" t="s">
        <v>5885</v>
      </c>
      <c r="AY379" s="83" t="s">
        <v>66</v>
      </c>
      <c r="AZ379" s="2"/>
      <c r="BA379" s="3"/>
      <c r="BB379" s="3"/>
      <c r="BC379" s="3"/>
      <c r="BD379" s="3"/>
    </row>
    <row r="380" spans="1:56" x14ac:dyDescent="0.25">
      <c r="A380" s="69" t="s">
        <v>449</v>
      </c>
      <c r="B380" s="70"/>
      <c r="C380" s="70"/>
      <c r="D380" s="71"/>
      <c r="E380" s="73"/>
      <c r="F380" s="107" t="s">
        <v>5278</v>
      </c>
      <c r="G380" s="70"/>
      <c r="H380" s="74"/>
      <c r="I380" s="75"/>
      <c r="J380" s="75"/>
      <c r="K380" s="74" t="s">
        <v>6496</v>
      </c>
      <c r="L380" s="78"/>
      <c r="M380" s="79"/>
      <c r="N380" s="79"/>
      <c r="O380" s="80"/>
      <c r="P380" s="81"/>
      <c r="Q380" s="81"/>
      <c r="R380" s="91"/>
      <c r="S380" s="91"/>
      <c r="T380" s="91"/>
      <c r="U380" s="91"/>
      <c r="V380" s="52"/>
      <c r="W380" s="52"/>
      <c r="X380" s="52"/>
      <c r="Y380" s="52"/>
      <c r="Z380" s="51"/>
      <c r="AA380" s="76"/>
      <c r="AB380" s="76"/>
      <c r="AC380" s="77"/>
      <c r="AD380" s="83" t="s">
        <v>2768</v>
      </c>
      <c r="AE380" s="83">
        <v>95</v>
      </c>
      <c r="AF380" s="83">
        <v>12</v>
      </c>
      <c r="AG380" s="83">
        <v>130</v>
      </c>
      <c r="AH380" s="83">
        <v>134</v>
      </c>
      <c r="AI380" s="83"/>
      <c r="AJ380" s="83"/>
      <c r="AK380" s="83"/>
      <c r="AL380" s="83"/>
      <c r="AM380" s="83"/>
      <c r="AN380" s="85">
        <v>42741.579583333332</v>
      </c>
      <c r="AO380" s="89" t="s">
        <v>4500</v>
      </c>
      <c r="AP380" s="83" t="b">
        <v>1</v>
      </c>
      <c r="AQ380" s="83" t="b">
        <v>0</v>
      </c>
      <c r="AR380" s="83" t="b">
        <v>0</v>
      </c>
      <c r="AS380" s="83" t="s">
        <v>2140</v>
      </c>
      <c r="AT380" s="83">
        <v>0</v>
      </c>
      <c r="AU380" s="83"/>
      <c r="AV380" s="83" t="b">
        <v>0</v>
      </c>
      <c r="AW380" s="83" t="s">
        <v>5508</v>
      </c>
      <c r="AX380" s="89" t="s">
        <v>5886</v>
      </c>
      <c r="AY380" s="83" t="s">
        <v>66</v>
      </c>
      <c r="AZ380" s="2"/>
      <c r="BA380" s="3"/>
      <c r="BB380" s="3"/>
      <c r="BC380" s="3"/>
      <c r="BD380" s="3"/>
    </row>
    <row r="381" spans="1:56" x14ac:dyDescent="0.25">
      <c r="A381" s="69" t="s">
        <v>450</v>
      </c>
      <c r="B381" s="70"/>
      <c r="C381" s="70"/>
      <c r="D381" s="71"/>
      <c r="E381" s="73"/>
      <c r="F381" s="107" t="s">
        <v>5279</v>
      </c>
      <c r="G381" s="70"/>
      <c r="H381" s="74"/>
      <c r="I381" s="75"/>
      <c r="J381" s="75"/>
      <c r="K381" s="74" t="s">
        <v>6497</v>
      </c>
      <c r="L381" s="78"/>
      <c r="M381" s="79"/>
      <c r="N381" s="79"/>
      <c r="O381" s="80"/>
      <c r="P381" s="81"/>
      <c r="Q381" s="81"/>
      <c r="R381" s="91"/>
      <c r="S381" s="91"/>
      <c r="T381" s="91"/>
      <c r="U381" s="91"/>
      <c r="V381" s="52"/>
      <c r="W381" s="52"/>
      <c r="X381" s="52"/>
      <c r="Y381" s="52"/>
      <c r="Z381" s="51"/>
      <c r="AA381" s="76"/>
      <c r="AB381" s="76"/>
      <c r="AC381" s="77"/>
      <c r="AD381" s="83" t="s">
        <v>2769</v>
      </c>
      <c r="AE381" s="83">
        <v>58</v>
      </c>
      <c r="AF381" s="83">
        <v>898</v>
      </c>
      <c r="AG381" s="83">
        <v>24430</v>
      </c>
      <c r="AH381" s="83">
        <v>0</v>
      </c>
      <c r="AI381" s="83">
        <v>-18000</v>
      </c>
      <c r="AJ381" s="83" t="s">
        <v>3318</v>
      </c>
      <c r="AK381" s="83" t="s">
        <v>3719</v>
      </c>
      <c r="AL381" s="89" t="s">
        <v>4035</v>
      </c>
      <c r="AM381" s="83" t="s">
        <v>4145</v>
      </c>
      <c r="AN381" s="85">
        <v>40275.899050925924</v>
      </c>
      <c r="AO381" s="83"/>
      <c r="AP381" s="83" t="b">
        <v>0</v>
      </c>
      <c r="AQ381" s="83" t="b">
        <v>0</v>
      </c>
      <c r="AR381" s="83" t="b">
        <v>0</v>
      </c>
      <c r="AS381" s="83" t="s">
        <v>2140</v>
      </c>
      <c r="AT381" s="83">
        <v>30</v>
      </c>
      <c r="AU381" s="89" t="s">
        <v>4833</v>
      </c>
      <c r="AV381" s="83" t="b">
        <v>0</v>
      </c>
      <c r="AW381" s="83" t="s">
        <v>5508</v>
      </c>
      <c r="AX381" s="89" t="s">
        <v>5887</v>
      </c>
      <c r="AY381" s="83" t="s">
        <v>66</v>
      </c>
      <c r="AZ381" s="2"/>
      <c r="BA381" s="3"/>
      <c r="BB381" s="3"/>
      <c r="BC381" s="3"/>
      <c r="BD381" s="3"/>
    </row>
    <row r="382" spans="1:56" x14ac:dyDescent="0.25">
      <c r="A382" s="69" t="s">
        <v>451</v>
      </c>
      <c r="B382" s="70"/>
      <c r="C382" s="70"/>
      <c r="D382" s="71"/>
      <c r="E382" s="73"/>
      <c r="F382" s="107" t="s">
        <v>5280</v>
      </c>
      <c r="G382" s="70"/>
      <c r="H382" s="74"/>
      <c r="I382" s="75"/>
      <c r="J382" s="75"/>
      <c r="K382" s="74" t="s">
        <v>6498</v>
      </c>
      <c r="L382" s="78"/>
      <c r="M382" s="79"/>
      <c r="N382" s="79"/>
      <c r="O382" s="80"/>
      <c r="P382" s="81"/>
      <c r="Q382" s="81"/>
      <c r="R382" s="91"/>
      <c r="S382" s="91"/>
      <c r="T382" s="91"/>
      <c r="U382" s="91"/>
      <c r="V382" s="52"/>
      <c r="W382" s="52"/>
      <c r="X382" s="52"/>
      <c r="Y382" s="52"/>
      <c r="Z382" s="51"/>
      <c r="AA382" s="76"/>
      <c r="AB382" s="76"/>
      <c r="AC382" s="77"/>
      <c r="AD382" s="83" t="s">
        <v>2770</v>
      </c>
      <c r="AE382" s="83">
        <v>2481</v>
      </c>
      <c r="AF382" s="83">
        <v>2668</v>
      </c>
      <c r="AG382" s="83">
        <v>148207</v>
      </c>
      <c r="AH382" s="83">
        <v>17559</v>
      </c>
      <c r="AI382" s="83">
        <v>-18000</v>
      </c>
      <c r="AJ382" s="83" t="s">
        <v>3319</v>
      </c>
      <c r="AK382" s="83" t="s">
        <v>3720</v>
      </c>
      <c r="AL382" s="89" t="s">
        <v>4036</v>
      </c>
      <c r="AM382" s="83" t="s">
        <v>4151</v>
      </c>
      <c r="AN382" s="85">
        <v>39865.906342592592</v>
      </c>
      <c r="AO382" s="89" t="s">
        <v>4501</v>
      </c>
      <c r="AP382" s="83" t="b">
        <v>0</v>
      </c>
      <c r="AQ382" s="83" t="b">
        <v>0</v>
      </c>
      <c r="AR382" s="83" t="b">
        <v>1</v>
      </c>
      <c r="AS382" s="83" t="s">
        <v>2140</v>
      </c>
      <c r="AT382" s="83">
        <v>238</v>
      </c>
      <c r="AU382" s="89" t="s">
        <v>4681</v>
      </c>
      <c r="AV382" s="83" t="b">
        <v>0</v>
      </c>
      <c r="AW382" s="83" t="s">
        <v>5508</v>
      </c>
      <c r="AX382" s="89" t="s">
        <v>5888</v>
      </c>
      <c r="AY382" s="83" t="s">
        <v>66</v>
      </c>
      <c r="AZ382" s="2"/>
      <c r="BA382" s="3"/>
      <c r="BB382" s="3"/>
      <c r="BC382" s="3"/>
      <c r="BD382" s="3"/>
    </row>
    <row r="383" spans="1:56" x14ac:dyDescent="0.25">
      <c r="A383" s="69" t="s">
        <v>452</v>
      </c>
      <c r="B383" s="70"/>
      <c r="C383" s="70"/>
      <c r="D383" s="71"/>
      <c r="E383" s="73"/>
      <c r="F383" s="107" t="s">
        <v>5281</v>
      </c>
      <c r="G383" s="70"/>
      <c r="H383" s="74"/>
      <c r="I383" s="75"/>
      <c r="J383" s="75"/>
      <c r="K383" s="74" t="s">
        <v>6499</v>
      </c>
      <c r="L383" s="78"/>
      <c r="M383" s="79"/>
      <c r="N383" s="79"/>
      <c r="O383" s="80"/>
      <c r="P383" s="81"/>
      <c r="Q383" s="81"/>
      <c r="R383" s="91"/>
      <c r="S383" s="91"/>
      <c r="T383" s="91"/>
      <c r="U383" s="91"/>
      <c r="V383" s="52"/>
      <c r="W383" s="52"/>
      <c r="X383" s="52"/>
      <c r="Y383" s="52"/>
      <c r="Z383" s="51"/>
      <c r="AA383" s="76"/>
      <c r="AB383" s="76"/>
      <c r="AC383" s="77"/>
      <c r="AD383" s="83" t="s">
        <v>2771</v>
      </c>
      <c r="AE383" s="83">
        <v>237</v>
      </c>
      <c r="AF383" s="83">
        <v>169</v>
      </c>
      <c r="AG383" s="83">
        <v>6100</v>
      </c>
      <c r="AH383" s="83">
        <v>4322</v>
      </c>
      <c r="AI383" s="83">
        <v>-21600</v>
      </c>
      <c r="AJ383" s="83" t="s">
        <v>3320</v>
      </c>
      <c r="AK383" s="83" t="s">
        <v>3721</v>
      </c>
      <c r="AL383" s="83"/>
      <c r="AM383" s="83" t="s">
        <v>4147</v>
      </c>
      <c r="AN383" s="85">
        <v>40415.011111111111</v>
      </c>
      <c r="AO383" s="89" t="s">
        <v>4502</v>
      </c>
      <c r="AP383" s="83" t="b">
        <v>1</v>
      </c>
      <c r="AQ383" s="83" t="b">
        <v>0</v>
      </c>
      <c r="AR383" s="83" t="b">
        <v>1</v>
      </c>
      <c r="AS383" s="83" t="s">
        <v>2140</v>
      </c>
      <c r="AT383" s="83">
        <v>20</v>
      </c>
      <c r="AU383" s="89" t="s">
        <v>4681</v>
      </c>
      <c r="AV383" s="83" t="b">
        <v>0</v>
      </c>
      <c r="AW383" s="83" t="s">
        <v>5508</v>
      </c>
      <c r="AX383" s="89" t="s">
        <v>5889</v>
      </c>
      <c r="AY383" s="83" t="s">
        <v>66</v>
      </c>
      <c r="AZ383" s="2"/>
      <c r="BA383" s="3"/>
      <c r="BB383" s="3"/>
      <c r="BC383" s="3"/>
      <c r="BD383" s="3"/>
    </row>
    <row r="384" spans="1:56" x14ac:dyDescent="0.25">
      <c r="A384" s="69" t="s">
        <v>738</v>
      </c>
      <c r="B384" s="70"/>
      <c r="C384" s="70"/>
      <c r="D384" s="71"/>
      <c r="E384" s="73"/>
      <c r="F384" s="107" t="s">
        <v>5282</v>
      </c>
      <c r="G384" s="70"/>
      <c r="H384" s="74"/>
      <c r="I384" s="75"/>
      <c r="J384" s="75"/>
      <c r="K384" s="74" t="s">
        <v>6500</v>
      </c>
      <c r="L384" s="78"/>
      <c r="M384" s="79"/>
      <c r="N384" s="79"/>
      <c r="O384" s="80"/>
      <c r="P384" s="81"/>
      <c r="Q384" s="81"/>
      <c r="R384" s="91"/>
      <c r="S384" s="91"/>
      <c r="T384" s="91"/>
      <c r="U384" s="91"/>
      <c r="V384" s="52"/>
      <c r="W384" s="52"/>
      <c r="X384" s="52"/>
      <c r="Y384" s="52"/>
      <c r="Z384" s="51"/>
      <c r="AA384" s="76"/>
      <c r="AB384" s="76"/>
      <c r="AC384" s="77"/>
      <c r="AD384" s="83" t="s">
        <v>738</v>
      </c>
      <c r="AE384" s="83">
        <v>2635</v>
      </c>
      <c r="AF384" s="83">
        <v>434782</v>
      </c>
      <c r="AG384" s="83">
        <v>305708</v>
      </c>
      <c r="AH384" s="83">
        <v>4334</v>
      </c>
      <c r="AI384" s="83">
        <v>-18000</v>
      </c>
      <c r="AJ384" s="83" t="s">
        <v>3321</v>
      </c>
      <c r="AK384" s="83" t="s">
        <v>3534</v>
      </c>
      <c r="AL384" s="89" t="s">
        <v>4037</v>
      </c>
      <c r="AM384" s="83" t="s">
        <v>4145</v>
      </c>
      <c r="AN384" s="85">
        <v>39694.732743055552</v>
      </c>
      <c r="AO384" s="89" t="s">
        <v>4503</v>
      </c>
      <c r="AP384" s="83" t="b">
        <v>0</v>
      </c>
      <c r="AQ384" s="83" t="b">
        <v>0</v>
      </c>
      <c r="AR384" s="83" t="b">
        <v>1</v>
      </c>
      <c r="AS384" s="83" t="s">
        <v>2140</v>
      </c>
      <c r="AT384" s="83">
        <v>4763</v>
      </c>
      <c r="AU384" s="89" t="s">
        <v>4834</v>
      </c>
      <c r="AV384" s="83" t="b">
        <v>1</v>
      </c>
      <c r="AW384" s="83" t="s">
        <v>5508</v>
      </c>
      <c r="AX384" s="89" t="s">
        <v>5890</v>
      </c>
      <c r="AY384" s="83" t="s">
        <v>65</v>
      </c>
      <c r="AZ384" s="2"/>
      <c r="BA384" s="3"/>
      <c r="BB384" s="3"/>
      <c r="BC384" s="3"/>
      <c r="BD384" s="3"/>
    </row>
    <row r="385" spans="1:56" x14ac:dyDescent="0.25">
      <c r="A385" s="69" t="s">
        <v>453</v>
      </c>
      <c r="B385" s="70"/>
      <c r="C385" s="70"/>
      <c r="D385" s="71"/>
      <c r="E385" s="73"/>
      <c r="F385" s="107" t="s">
        <v>5283</v>
      </c>
      <c r="G385" s="70"/>
      <c r="H385" s="74"/>
      <c r="I385" s="75"/>
      <c r="J385" s="75"/>
      <c r="K385" s="74" t="s">
        <v>6501</v>
      </c>
      <c r="L385" s="78"/>
      <c r="M385" s="79"/>
      <c r="N385" s="79"/>
      <c r="O385" s="80"/>
      <c r="P385" s="81"/>
      <c r="Q385" s="81"/>
      <c r="R385" s="91"/>
      <c r="S385" s="91"/>
      <c r="T385" s="91"/>
      <c r="U385" s="91"/>
      <c r="V385" s="52"/>
      <c r="W385" s="52"/>
      <c r="X385" s="52"/>
      <c r="Y385" s="52"/>
      <c r="Z385" s="51"/>
      <c r="AA385" s="76"/>
      <c r="AB385" s="76"/>
      <c r="AC385" s="77"/>
      <c r="AD385" s="83" t="s">
        <v>2772</v>
      </c>
      <c r="AE385" s="83">
        <v>1001</v>
      </c>
      <c r="AF385" s="83">
        <v>1089</v>
      </c>
      <c r="AG385" s="83">
        <v>7916</v>
      </c>
      <c r="AH385" s="83">
        <v>431</v>
      </c>
      <c r="AI385" s="83"/>
      <c r="AJ385" s="83" t="s">
        <v>3322</v>
      </c>
      <c r="AK385" s="83" t="s">
        <v>3722</v>
      </c>
      <c r="AL385" s="89" t="s">
        <v>4038</v>
      </c>
      <c r="AM385" s="83"/>
      <c r="AN385" s="85">
        <v>40850.028310185182</v>
      </c>
      <c r="AO385" s="89" t="s">
        <v>4504</v>
      </c>
      <c r="AP385" s="83" t="b">
        <v>0</v>
      </c>
      <c r="AQ385" s="83" t="b">
        <v>0</v>
      </c>
      <c r="AR385" s="83" t="b">
        <v>1</v>
      </c>
      <c r="AS385" s="83" t="s">
        <v>2140</v>
      </c>
      <c r="AT385" s="83">
        <v>149</v>
      </c>
      <c r="AU385" s="89" t="s">
        <v>4835</v>
      </c>
      <c r="AV385" s="83" t="b">
        <v>0</v>
      </c>
      <c r="AW385" s="83" t="s">
        <v>5508</v>
      </c>
      <c r="AX385" s="89" t="s">
        <v>5891</v>
      </c>
      <c r="AY385" s="83" t="s">
        <v>66</v>
      </c>
      <c r="AZ385" s="2"/>
      <c r="BA385" s="3"/>
      <c r="BB385" s="3"/>
      <c r="BC385" s="3"/>
      <c r="BD385" s="3"/>
    </row>
    <row r="386" spans="1:56" x14ac:dyDescent="0.25">
      <c r="A386" s="69" t="s">
        <v>454</v>
      </c>
      <c r="B386" s="70"/>
      <c r="C386" s="70"/>
      <c r="D386" s="71"/>
      <c r="E386" s="73"/>
      <c r="F386" s="107" t="s">
        <v>5284</v>
      </c>
      <c r="G386" s="70"/>
      <c r="H386" s="74"/>
      <c r="I386" s="75"/>
      <c r="J386" s="75"/>
      <c r="K386" s="74" t="s">
        <v>6502</v>
      </c>
      <c r="L386" s="78"/>
      <c r="M386" s="79"/>
      <c r="N386" s="79"/>
      <c r="O386" s="80"/>
      <c r="P386" s="81"/>
      <c r="Q386" s="81"/>
      <c r="R386" s="91"/>
      <c r="S386" s="91"/>
      <c r="T386" s="91"/>
      <c r="U386" s="91"/>
      <c r="V386" s="52"/>
      <c r="W386" s="52"/>
      <c r="X386" s="52"/>
      <c r="Y386" s="52"/>
      <c r="Z386" s="51"/>
      <c r="AA386" s="76"/>
      <c r="AB386" s="76"/>
      <c r="AC386" s="77"/>
      <c r="AD386" s="83" t="s">
        <v>2773</v>
      </c>
      <c r="AE386" s="83">
        <v>270</v>
      </c>
      <c r="AF386" s="83">
        <v>391</v>
      </c>
      <c r="AG386" s="83">
        <v>8915</v>
      </c>
      <c r="AH386" s="83">
        <v>159</v>
      </c>
      <c r="AI386" s="83"/>
      <c r="AJ386" s="83" t="s">
        <v>3323</v>
      </c>
      <c r="AK386" s="83" t="s">
        <v>3723</v>
      </c>
      <c r="AL386" s="83"/>
      <c r="AM386" s="83"/>
      <c r="AN386" s="85">
        <v>40186.036747685182</v>
      </c>
      <c r="AO386" s="89" t="s">
        <v>4505</v>
      </c>
      <c r="AP386" s="83" t="b">
        <v>0</v>
      </c>
      <c r="AQ386" s="83" t="b">
        <v>0</v>
      </c>
      <c r="AR386" s="83" t="b">
        <v>0</v>
      </c>
      <c r="AS386" s="83" t="s">
        <v>2140</v>
      </c>
      <c r="AT386" s="83">
        <v>6</v>
      </c>
      <c r="AU386" s="89" t="s">
        <v>4681</v>
      </c>
      <c r="AV386" s="83" t="b">
        <v>0</v>
      </c>
      <c r="AW386" s="83" t="s">
        <v>5508</v>
      </c>
      <c r="AX386" s="89" t="s">
        <v>5892</v>
      </c>
      <c r="AY386" s="83" t="s">
        <v>66</v>
      </c>
      <c r="AZ386" s="2"/>
      <c r="BA386" s="3"/>
      <c r="BB386" s="3"/>
      <c r="BC386" s="3"/>
      <c r="BD386" s="3"/>
    </row>
    <row r="387" spans="1:56" x14ac:dyDescent="0.25">
      <c r="A387" s="69" t="s">
        <v>455</v>
      </c>
      <c r="B387" s="70"/>
      <c r="C387" s="70"/>
      <c r="D387" s="71"/>
      <c r="E387" s="73"/>
      <c r="F387" s="107" t="s">
        <v>5285</v>
      </c>
      <c r="G387" s="70"/>
      <c r="H387" s="74"/>
      <c r="I387" s="75"/>
      <c r="J387" s="75"/>
      <c r="K387" s="74" t="s">
        <v>6503</v>
      </c>
      <c r="L387" s="78"/>
      <c r="M387" s="79"/>
      <c r="N387" s="79"/>
      <c r="O387" s="80"/>
      <c r="P387" s="81"/>
      <c r="Q387" s="81"/>
      <c r="R387" s="91"/>
      <c r="S387" s="91"/>
      <c r="T387" s="91"/>
      <c r="U387" s="91"/>
      <c r="V387" s="52"/>
      <c r="W387" s="52"/>
      <c r="X387" s="52"/>
      <c r="Y387" s="52"/>
      <c r="Z387" s="51"/>
      <c r="AA387" s="76"/>
      <c r="AB387" s="76"/>
      <c r="AC387" s="77"/>
      <c r="AD387" s="83" t="s">
        <v>2774</v>
      </c>
      <c r="AE387" s="83">
        <v>600</v>
      </c>
      <c r="AF387" s="83">
        <v>869</v>
      </c>
      <c r="AG387" s="83">
        <v>24045</v>
      </c>
      <c r="AH387" s="83">
        <v>13425</v>
      </c>
      <c r="AI387" s="83"/>
      <c r="AJ387" s="83" t="s">
        <v>3324</v>
      </c>
      <c r="AK387" s="83" t="s">
        <v>3724</v>
      </c>
      <c r="AL387" s="89" t="s">
        <v>4039</v>
      </c>
      <c r="AM387" s="83"/>
      <c r="AN387" s="85">
        <v>42209.675543981481</v>
      </c>
      <c r="AO387" s="89" t="s">
        <v>4506</v>
      </c>
      <c r="AP387" s="83" t="b">
        <v>1</v>
      </c>
      <c r="AQ387" s="83" t="b">
        <v>0</v>
      </c>
      <c r="AR387" s="83" t="b">
        <v>1</v>
      </c>
      <c r="AS387" s="83" t="s">
        <v>2140</v>
      </c>
      <c r="AT387" s="83">
        <v>3</v>
      </c>
      <c r="AU387" s="89" t="s">
        <v>4681</v>
      </c>
      <c r="AV387" s="83" t="b">
        <v>0</v>
      </c>
      <c r="AW387" s="83" t="s">
        <v>5508</v>
      </c>
      <c r="AX387" s="89" t="s">
        <v>5893</v>
      </c>
      <c r="AY387" s="83" t="s">
        <v>66</v>
      </c>
      <c r="AZ387" s="2"/>
      <c r="BA387" s="3"/>
      <c r="BB387" s="3"/>
      <c r="BC387" s="3"/>
      <c r="BD387" s="3"/>
    </row>
    <row r="388" spans="1:56" x14ac:dyDescent="0.25">
      <c r="A388" s="69" t="s">
        <v>739</v>
      </c>
      <c r="B388" s="70"/>
      <c r="C388" s="70"/>
      <c r="D388" s="71"/>
      <c r="E388" s="73"/>
      <c r="F388" s="107" t="s">
        <v>5286</v>
      </c>
      <c r="G388" s="70"/>
      <c r="H388" s="74"/>
      <c r="I388" s="75"/>
      <c r="J388" s="75"/>
      <c r="K388" s="74" t="s">
        <v>6504</v>
      </c>
      <c r="L388" s="78"/>
      <c r="M388" s="79"/>
      <c r="N388" s="79"/>
      <c r="O388" s="80"/>
      <c r="P388" s="81"/>
      <c r="Q388" s="81"/>
      <c r="R388" s="91"/>
      <c r="S388" s="91"/>
      <c r="T388" s="91"/>
      <c r="U388" s="91"/>
      <c r="V388" s="52"/>
      <c r="W388" s="52"/>
      <c r="X388" s="52"/>
      <c r="Y388" s="52"/>
      <c r="Z388" s="51"/>
      <c r="AA388" s="76"/>
      <c r="AB388" s="76"/>
      <c r="AC388" s="77"/>
      <c r="AD388" s="83" t="s">
        <v>2775</v>
      </c>
      <c r="AE388" s="83">
        <v>16123</v>
      </c>
      <c r="AF388" s="83">
        <v>99934</v>
      </c>
      <c r="AG388" s="83">
        <v>26968</v>
      </c>
      <c r="AH388" s="83">
        <v>16296</v>
      </c>
      <c r="AI388" s="83">
        <v>-14400</v>
      </c>
      <c r="AJ388" s="83" t="s">
        <v>3325</v>
      </c>
      <c r="AK388" s="83"/>
      <c r="AL388" s="83"/>
      <c r="AM388" s="83" t="s">
        <v>4164</v>
      </c>
      <c r="AN388" s="85">
        <v>41123.817650462966</v>
      </c>
      <c r="AO388" s="89" t="s">
        <v>4507</v>
      </c>
      <c r="AP388" s="83" t="b">
        <v>0</v>
      </c>
      <c r="AQ388" s="83" t="b">
        <v>0</v>
      </c>
      <c r="AR388" s="83" t="b">
        <v>0</v>
      </c>
      <c r="AS388" s="83" t="s">
        <v>2140</v>
      </c>
      <c r="AT388" s="83">
        <v>301</v>
      </c>
      <c r="AU388" s="89" t="s">
        <v>4836</v>
      </c>
      <c r="AV388" s="83" t="b">
        <v>0</v>
      </c>
      <c r="AW388" s="83" t="s">
        <v>5508</v>
      </c>
      <c r="AX388" s="89" t="s">
        <v>5894</v>
      </c>
      <c r="AY388" s="83" t="s">
        <v>65</v>
      </c>
      <c r="AZ388" s="2"/>
      <c r="BA388" s="3"/>
      <c r="BB388" s="3"/>
      <c r="BC388" s="3"/>
      <c r="BD388" s="3"/>
    </row>
    <row r="389" spans="1:56" x14ac:dyDescent="0.25">
      <c r="A389" s="69" t="s">
        <v>456</v>
      </c>
      <c r="B389" s="70"/>
      <c r="C389" s="70"/>
      <c r="D389" s="71"/>
      <c r="E389" s="73"/>
      <c r="F389" s="107" t="s">
        <v>5287</v>
      </c>
      <c r="G389" s="70"/>
      <c r="H389" s="74"/>
      <c r="I389" s="75"/>
      <c r="J389" s="75"/>
      <c r="K389" s="74" t="s">
        <v>6505</v>
      </c>
      <c r="L389" s="78"/>
      <c r="M389" s="79"/>
      <c r="N389" s="79"/>
      <c r="O389" s="80"/>
      <c r="P389" s="81"/>
      <c r="Q389" s="81"/>
      <c r="R389" s="91"/>
      <c r="S389" s="91"/>
      <c r="T389" s="91"/>
      <c r="U389" s="91"/>
      <c r="V389" s="52"/>
      <c r="W389" s="52"/>
      <c r="X389" s="52"/>
      <c r="Y389" s="52"/>
      <c r="Z389" s="51"/>
      <c r="AA389" s="76"/>
      <c r="AB389" s="76"/>
      <c r="AC389" s="77"/>
      <c r="AD389" s="83" t="s">
        <v>2776</v>
      </c>
      <c r="AE389" s="83">
        <v>1528</v>
      </c>
      <c r="AF389" s="83">
        <v>1741</v>
      </c>
      <c r="AG389" s="83">
        <v>26361</v>
      </c>
      <c r="AH389" s="83">
        <v>1468</v>
      </c>
      <c r="AI389" s="83">
        <v>19800</v>
      </c>
      <c r="AJ389" s="83" t="s">
        <v>3326</v>
      </c>
      <c r="AK389" s="83" t="s">
        <v>3725</v>
      </c>
      <c r="AL389" s="89" t="s">
        <v>4040</v>
      </c>
      <c r="AM389" s="83" t="s">
        <v>4160</v>
      </c>
      <c r="AN389" s="85">
        <v>40002.527928240743</v>
      </c>
      <c r="AO389" s="89" t="s">
        <v>4508</v>
      </c>
      <c r="AP389" s="83" t="b">
        <v>0</v>
      </c>
      <c r="AQ389" s="83" t="b">
        <v>0</v>
      </c>
      <c r="AR389" s="83" t="b">
        <v>1</v>
      </c>
      <c r="AS389" s="83" t="s">
        <v>2140</v>
      </c>
      <c r="AT389" s="83">
        <v>171</v>
      </c>
      <c r="AU389" s="89" t="s">
        <v>4681</v>
      </c>
      <c r="AV389" s="83" t="b">
        <v>1</v>
      </c>
      <c r="AW389" s="83" t="s">
        <v>5508</v>
      </c>
      <c r="AX389" s="89" t="s">
        <v>5895</v>
      </c>
      <c r="AY389" s="83" t="s">
        <v>66</v>
      </c>
      <c r="AZ389" s="2"/>
      <c r="BA389" s="3"/>
      <c r="BB389" s="3"/>
      <c r="BC389" s="3"/>
      <c r="BD389" s="3"/>
    </row>
    <row r="390" spans="1:56" x14ac:dyDescent="0.25">
      <c r="A390" s="69" t="s">
        <v>457</v>
      </c>
      <c r="B390" s="70"/>
      <c r="C390" s="70"/>
      <c r="D390" s="71"/>
      <c r="E390" s="73"/>
      <c r="F390" s="107" t="s">
        <v>5288</v>
      </c>
      <c r="G390" s="70"/>
      <c r="H390" s="74"/>
      <c r="I390" s="75"/>
      <c r="J390" s="75"/>
      <c r="K390" s="74" t="s">
        <v>6506</v>
      </c>
      <c r="L390" s="78"/>
      <c r="M390" s="79"/>
      <c r="N390" s="79"/>
      <c r="O390" s="80"/>
      <c r="P390" s="81"/>
      <c r="Q390" s="81"/>
      <c r="R390" s="91"/>
      <c r="S390" s="91"/>
      <c r="T390" s="91"/>
      <c r="U390" s="91"/>
      <c r="V390" s="52"/>
      <c r="W390" s="52"/>
      <c r="X390" s="52"/>
      <c r="Y390" s="52"/>
      <c r="Z390" s="51"/>
      <c r="AA390" s="76"/>
      <c r="AB390" s="76"/>
      <c r="AC390" s="77"/>
      <c r="AD390" s="83" t="s">
        <v>2777</v>
      </c>
      <c r="AE390" s="83">
        <v>4488</v>
      </c>
      <c r="AF390" s="83">
        <v>4513</v>
      </c>
      <c r="AG390" s="83">
        <v>10862</v>
      </c>
      <c r="AH390" s="83">
        <v>8351</v>
      </c>
      <c r="AI390" s="83"/>
      <c r="AJ390" s="83" t="s">
        <v>3327</v>
      </c>
      <c r="AK390" s="83" t="s">
        <v>3726</v>
      </c>
      <c r="AL390" s="83"/>
      <c r="AM390" s="83"/>
      <c r="AN390" s="85">
        <v>42527.652511574073</v>
      </c>
      <c r="AO390" s="89" t="s">
        <v>4509</v>
      </c>
      <c r="AP390" s="83" t="b">
        <v>0</v>
      </c>
      <c r="AQ390" s="83" t="b">
        <v>0</v>
      </c>
      <c r="AR390" s="83" t="b">
        <v>1</v>
      </c>
      <c r="AS390" s="83" t="s">
        <v>2140</v>
      </c>
      <c r="AT390" s="83">
        <v>24</v>
      </c>
      <c r="AU390" s="89" t="s">
        <v>4681</v>
      </c>
      <c r="AV390" s="83" t="b">
        <v>0</v>
      </c>
      <c r="AW390" s="83" t="s">
        <v>5508</v>
      </c>
      <c r="AX390" s="89" t="s">
        <v>5896</v>
      </c>
      <c r="AY390" s="83" t="s">
        <v>66</v>
      </c>
      <c r="AZ390" s="2"/>
      <c r="BA390" s="3"/>
      <c r="BB390" s="3"/>
      <c r="BC390" s="3"/>
      <c r="BD390" s="3"/>
    </row>
    <row r="391" spans="1:56" x14ac:dyDescent="0.25">
      <c r="A391" s="69" t="s">
        <v>458</v>
      </c>
      <c r="B391" s="70"/>
      <c r="C391" s="70"/>
      <c r="D391" s="71"/>
      <c r="E391" s="73"/>
      <c r="F391" s="107" t="s">
        <v>5289</v>
      </c>
      <c r="G391" s="70"/>
      <c r="H391" s="74"/>
      <c r="I391" s="75"/>
      <c r="J391" s="75"/>
      <c r="K391" s="74" t="s">
        <v>6507</v>
      </c>
      <c r="L391" s="78"/>
      <c r="M391" s="79"/>
      <c r="N391" s="79"/>
      <c r="O391" s="80"/>
      <c r="P391" s="81"/>
      <c r="Q391" s="81"/>
      <c r="R391" s="91"/>
      <c r="S391" s="91"/>
      <c r="T391" s="91"/>
      <c r="U391" s="91"/>
      <c r="V391" s="52"/>
      <c r="W391" s="52"/>
      <c r="X391" s="52"/>
      <c r="Y391" s="52"/>
      <c r="Z391" s="51"/>
      <c r="AA391" s="76"/>
      <c r="AB391" s="76"/>
      <c r="AC391" s="77"/>
      <c r="AD391" s="83" t="s">
        <v>2778</v>
      </c>
      <c r="AE391" s="83">
        <v>253</v>
      </c>
      <c r="AF391" s="83">
        <v>3780</v>
      </c>
      <c r="AG391" s="83">
        <v>28857</v>
      </c>
      <c r="AH391" s="83">
        <v>1</v>
      </c>
      <c r="AI391" s="83">
        <v>-18000</v>
      </c>
      <c r="AJ391" s="83" t="s">
        <v>3328</v>
      </c>
      <c r="AK391" s="83" t="s">
        <v>3727</v>
      </c>
      <c r="AL391" s="89" t="s">
        <v>4041</v>
      </c>
      <c r="AM391" s="83" t="s">
        <v>4146</v>
      </c>
      <c r="AN391" s="85">
        <v>40343.709618055553</v>
      </c>
      <c r="AO391" s="83"/>
      <c r="AP391" s="83" t="b">
        <v>0</v>
      </c>
      <c r="AQ391" s="83" t="b">
        <v>0</v>
      </c>
      <c r="AR391" s="83" t="b">
        <v>1</v>
      </c>
      <c r="AS391" s="83" t="s">
        <v>2140</v>
      </c>
      <c r="AT391" s="83">
        <v>97</v>
      </c>
      <c r="AU391" s="89" t="s">
        <v>4837</v>
      </c>
      <c r="AV391" s="83" t="b">
        <v>0</v>
      </c>
      <c r="AW391" s="83" t="s">
        <v>5508</v>
      </c>
      <c r="AX391" s="89" t="s">
        <v>5897</v>
      </c>
      <c r="AY391" s="83" t="s">
        <v>66</v>
      </c>
      <c r="AZ391" s="2"/>
      <c r="BA391" s="3"/>
      <c r="BB391" s="3"/>
      <c r="BC391" s="3"/>
      <c r="BD391" s="3"/>
    </row>
    <row r="392" spans="1:56" x14ac:dyDescent="0.25">
      <c r="A392" s="69" t="s">
        <v>459</v>
      </c>
      <c r="B392" s="70"/>
      <c r="C392" s="70"/>
      <c r="D392" s="71"/>
      <c r="E392" s="73"/>
      <c r="F392" s="107" t="s">
        <v>5290</v>
      </c>
      <c r="G392" s="70"/>
      <c r="H392" s="74"/>
      <c r="I392" s="75"/>
      <c r="J392" s="75"/>
      <c r="K392" s="74" t="s">
        <v>6508</v>
      </c>
      <c r="L392" s="78"/>
      <c r="M392" s="79"/>
      <c r="N392" s="79"/>
      <c r="O392" s="80"/>
      <c r="P392" s="81"/>
      <c r="Q392" s="81"/>
      <c r="R392" s="91"/>
      <c r="S392" s="91"/>
      <c r="T392" s="91"/>
      <c r="U392" s="91"/>
      <c r="V392" s="52"/>
      <c r="W392" s="52"/>
      <c r="X392" s="52"/>
      <c r="Y392" s="52"/>
      <c r="Z392" s="51"/>
      <c r="AA392" s="76"/>
      <c r="AB392" s="76"/>
      <c r="AC392" s="77"/>
      <c r="AD392" s="83" t="s">
        <v>2779</v>
      </c>
      <c r="AE392" s="83">
        <v>68</v>
      </c>
      <c r="AF392" s="83">
        <v>29</v>
      </c>
      <c r="AG392" s="83">
        <v>484</v>
      </c>
      <c r="AH392" s="83">
        <v>30</v>
      </c>
      <c r="AI392" s="83"/>
      <c r="AJ392" s="83"/>
      <c r="AK392" s="83"/>
      <c r="AL392" s="83"/>
      <c r="AM392" s="83"/>
      <c r="AN392" s="85">
        <v>40070.784988425927</v>
      </c>
      <c r="AO392" s="83"/>
      <c r="AP392" s="83" t="b">
        <v>1</v>
      </c>
      <c r="AQ392" s="83" t="b">
        <v>0</v>
      </c>
      <c r="AR392" s="83" t="b">
        <v>0</v>
      </c>
      <c r="AS392" s="83" t="s">
        <v>2140</v>
      </c>
      <c r="AT392" s="83">
        <v>0</v>
      </c>
      <c r="AU392" s="89" t="s">
        <v>4681</v>
      </c>
      <c r="AV392" s="83" t="b">
        <v>0</v>
      </c>
      <c r="AW392" s="83" t="s">
        <v>5508</v>
      </c>
      <c r="AX392" s="89" t="s">
        <v>5898</v>
      </c>
      <c r="AY392" s="83" t="s">
        <v>66</v>
      </c>
      <c r="AZ392" s="2"/>
      <c r="BA392" s="3"/>
      <c r="BB392" s="3"/>
      <c r="BC392" s="3"/>
      <c r="BD392" s="3"/>
    </row>
    <row r="393" spans="1:56" x14ac:dyDescent="0.25">
      <c r="A393" s="69" t="s">
        <v>460</v>
      </c>
      <c r="B393" s="70"/>
      <c r="C393" s="70"/>
      <c r="D393" s="71"/>
      <c r="E393" s="73"/>
      <c r="F393" s="107" t="s">
        <v>5291</v>
      </c>
      <c r="G393" s="70"/>
      <c r="H393" s="74"/>
      <c r="I393" s="75"/>
      <c r="J393" s="75"/>
      <c r="K393" s="74" t="s">
        <v>6509</v>
      </c>
      <c r="L393" s="78"/>
      <c r="M393" s="79"/>
      <c r="N393" s="79"/>
      <c r="O393" s="80"/>
      <c r="P393" s="81"/>
      <c r="Q393" s="81"/>
      <c r="R393" s="91"/>
      <c r="S393" s="91"/>
      <c r="T393" s="91"/>
      <c r="U393" s="91"/>
      <c r="V393" s="52"/>
      <c r="W393" s="52"/>
      <c r="X393" s="52"/>
      <c r="Y393" s="52"/>
      <c r="Z393" s="51"/>
      <c r="AA393" s="76"/>
      <c r="AB393" s="76"/>
      <c r="AC393" s="77"/>
      <c r="AD393" s="83" t="s">
        <v>2780</v>
      </c>
      <c r="AE393" s="83">
        <v>1852</v>
      </c>
      <c r="AF393" s="83">
        <v>1066</v>
      </c>
      <c r="AG393" s="83">
        <v>18684</v>
      </c>
      <c r="AH393" s="83">
        <v>5642</v>
      </c>
      <c r="AI393" s="83">
        <v>-21600</v>
      </c>
      <c r="AJ393" s="83" t="s">
        <v>3329</v>
      </c>
      <c r="AK393" s="83" t="s">
        <v>3728</v>
      </c>
      <c r="AL393" s="89" t="s">
        <v>4042</v>
      </c>
      <c r="AM393" s="83" t="s">
        <v>4147</v>
      </c>
      <c r="AN393" s="85">
        <v>39954.266342592593</v>
      </c>
      <c r="AO393" s="89" t="s">
        <v>4510</v>
      </c>
      <c r="AP393" s="83" t="b">
        <v>0</v>
      </c>
      <c r="AQ393" s="83" t="b">
        <v>0</v>
      </c>
      <c r="AR393" s="83" t="b">
        <v>1</v>
      </c>
      <c r="AS393" s="83" t="s">
        <v>2140</v>
      </c>
      <c r="AT393" s="83">
        <v>36</v>
      </c>
      <c r="AU393" s="89" t="s">
        <v>4838</v>
      </c>
      <c r="AV393" s="83" t="b">
        <v>0</v>
      </c>
      <c r="AW393" s="83" t="s">
        <v>5508</v>
      </c>
      <c r="AX393" s="89" t="s">
        <v>5899</v>
      </c>
      <c r="AY393" s="83" t="s">
        <v>66</v>
      </c>
      <c r="AZ393" s="2"/>
      <c r="BA393" s="3"/>
      <c r="BB393" s="3"/>
      <c r="BC393" s="3"/>
      <c r="BD393" s="3"/>
    </row>
    <row r="394" spans="1:56" x14ac:dyDescent="0.25">
      <c r="A394" s="69" t="s">
        <v>461</v>
      </c>
      <c r="B394" s="70"/>
      <c r="C394" s="70"/>
      <c r="D394" s="71"/>
      <c r="E394" s="73"/>
      <c r="F394" s="107" t="s">
        <v>5292</v>
      </c>
      <c r="G394" s="70"/>
      <c r="H394" s="74"/>
      <c r="I394" s="75"/>
      <c r="J394" s="75"/>
      <c r="K394" s="74" t="s">
        <v>6510</v>
      </c>
      <c r="L394" s="78"/>
      <c r="M394" s="79"/>
      <c r="N394" s="79"/>
      <c r="O394" s="80"/>
      <c r="P394" s="81"/>
      <c r="Q394" s="81"/>
      <c r="R394" s="91"/>
      <c r="S394" s="91"/>
      <c r="T394" s="91"/>
      <c r="U394" s="91"/>
      <c r="V394" s="52"/>
      <c r="W394" s="52"/>
      <c r="X394" s="52"/>
      <c r="Y394" s="52"/>
      <c r="Z394" s="51"/>
      <c r="AA394" s="76"/>
      <c r="AB394" s="76"/>
      <c r="AC394" s="77"/>
      <c r="AD394" s="83" t="s">
        <v>2781</v>
      </c>
      <c r="AE394" s="83">
        <v>188</v>
      </c>
      <c r="AF394" s="83">
        <v>2113</v>
      </c>
      <c r="AG394" s="83">
        <v>24261</v>
      </c>
      <c r="AH394" s="83">
        <v>0</v>
      </c>
      <c r="AI394" s="83">
        <v>-18000</v>
      </c>
      <c r="AJ394" s="83" t="s">
        <v>3330</v>
      </c>
      <c r="AK394" s="83" t="s">
        <v>3729</v>
      </c>
      <c r="AL394" s="89" t="s">
        <v>4043</v>
      </c>
      <c r="AM394" s="83" t="s">
        <v>4146</v>
      </c>
      <c r="AN394" s="85">
        <v>40275.894583333335</v>
      </c>
      <c r="AO394" s="83"/>
      <c r="AP394" s="83" t="b">
        <v>0</v>
      </c>
      <c r="AQ394" s="83" t="b">
        <v>0</v>
      </c>
      <c r="AR394" s="83" t="b">
        <v>0</v>
      </c>
      <c r="AS394" s="83" t="s">
        <v>2140</v>
      </c>
      <c r="AT394" s="83">
        <v>55</v>
      </c>
      <c r="AU394" s="89" t="s">
        <v>4839</v>
      </c>
      <c r="AV394" s="83" t="b">
        <v>0</v>
      </c>
      <c r="AW394" s="83" t="s">
        <v>5508</v>
      </c>
      <c r="AX394" s="89" t="s">
        <v>5900</v>
      </c>
      <c r="AY394" s="83" t="s">
        <v>66</v>
      </c>
      <c r="AZ394" s="2"/>
      <c r="BA394" s="3"/>
      <c r="BB394" s="3"/>
      <c r="BC394" s="3"/>
      <c r="BD394" s="3"/>
    </row>
    <row r="395" spans="1:56" x14ac:dyDescent="0.25">
      <c r="A395" s="69" t="s">
        <v>462</v>
      </c>
      <c r="B395" s="70"/>
      <c r="C395" s="70"/>
      <c r="D395" s="71"/>
      <c r="E395" s="73"/>
      <c r="F395" s="107" t="s">
        <v>5293</v>
      </c>
      <c r="G395" s="70"/>
      <c r="H395" s="74"/>
      <c r="I395" s="75"/>
      <c r="J395" s="75"/>
      <c r="K395" s="74" t="s">
        <v>6511</v>
      </c>
      <c r="L395" s="78"/>
      <c r="M395" s="79"/>
      <c r="N395" s="79"/>
      <c r="O395" s="80"/>
      <c r="P395" s="81"/>
      <c r="Q395" s="81"/>
      <c r="R395" s="91"/>
      <c r="S395" s="91"/>
      <c r="T395" s="91"/>
      <c r="U395" s="91"/>
      <c r="V395" s="52"/>
      <c r="W395" s="52"/>
      <c r="X395" s="52"/>
      <c r="Y395" s="52"/>
      <c r="Z395" s="51"/>
      <c r="AA395" s="76"/>
      <c r="AB395" s="76"/>
      <c r="AC395" s="77"/>
      <c r="AD395" s="83" t="s">
        <v>2782</v>
      </c>
      <c r="AE395" s="83">
        <v>459</v>
      </c>
      <c r="AF395" s="83">
        <v>179</v>
      </c>
      <c r="AG395" s="83">
        <v>3600</v>
      </c>
      <c r="AH395" s="83">
        <v>2553</v>
      </c>
      <c r="AI395" s="83">
        <v>-28800</v>
      </c>
      <c r="AJ395" s="83"/>
      <c r="AK395" s="83"/>
      <c r="AL395" s="83"/>
      <c r="AM395" s="83" t="s">
        <v>4149</v>
      </c>
      <c r="AN395" s="85">
        <v>41720.499166666668</v>
      </c>
      <c r="AO395" s="83"/>
      <c r="AP395" s="83" t="b">
        <v>1</v>
      </c>
      <c r="AQ395" s="83" t="b">
        <v>0</v>
      </c>
      <c r="AR395" s="83" t="b">
        <v>0</v>
      </c>
      <c r="AS395" s="83" t="s">
        <v>2140</v>
      </c>
      <c r="AT395" s="83">
        <v>0</v>
      </c>
      <c r="AU395" s="89" t="s">
        <v>4681</v>
      </c>
      <c r="AV395" s="83" t="b">
        <v>0</v>
      </c>
      <c r="AW395" s="83" t="s">
        <v>5508</v>
      </c>
      <c r="AX395" s="89" t="s">
        <v>5901</v>
      </c>
      <c r="AY395" s="83" t="s">
        <v>66</v>
      </c>
      <c r="AZ395" s="2"/>
      <c r="BA395" s="3"/>
      <c r="BB395" s="3"/>
      <c r="BC395" s="3"/>
      <c r="BD395" s="3"/>
    </row>
    <row r="396" spans="1:56" x14ac:dyDescent="0.25">
      <c r="A396" s="69" t="s">
        <v>740</v>
      </c>
      <c r="B396" s="70"/>
      <c r="C396" s="70"/>
      <c r="D396" s="71"/>
      <c r="E396" s="73"/>
      <c r="F396" s="107" t="s">
        <v>5294</v>
      </c>
      <c r="G396" s="70"/>
      <c r="H396" s="74"/>
      <c r="I396" s="75"/>
      <c r="J396" s="75"/>
      <c r="K396" s="74" t="s">
        <v>6512</v>
      </c>
      <c r="L396" s="78"/>
      <c r="M396" s="79"/>
      <c r="N396" s="79"/>
      <c r="O396" s="80"/>
      <c r="P396" s="81"/>
      <c r="Q396" s="81"/>
      <c r="R396" s="91"/>
      <c r="S396" s="91"/>
      <c r="T396" s="91"/>
      <c r="U396" s="91"/>
      <c r="V396" s="52"/>
      <c r="W396" s="52"/>
      <c r="X396" s="52"/>
      <c r="Y396" s="52"/>
      <c r="Z396" s="51"/>
      <c r="AA396" s="76"/>
      <c r="AB396" s="76"/>
      <c r="AC396" s="77"/>
      <c r="AD396" s="83" t="s">
        <v>2783</v>
      </c>
      <c r="AE396" s="83">
        <v>299244</v>
      </c>
      <c r="AF396" s="83">
        <v>1200617</v>
      </c>
      <c r="AG396" s="83">
        <v>36700</v>
      </c>
      <c r="AH396" s="83">
        <v>1801</v>
      </c>
      <c r="AI396" s="83">
        <v>-21600</v>
      </c>
      <c r="AJ396" s="83" t="s">
        <v>3331</v>
      </c>
      <c r="AK396" s="83" t="s">
        <v>3730</v>
      </c>
      <c r="AL396" s="83"/>
      <c r="AM396" s="83" t="s">
        <v>4147</v>
      </c>
      <c r="AN396" s="85">
        <v>40982.815254629626</v>
      </c>
      <c r="AO396" s="89" t="s">
        <v>4511</v>
      </c>
      <c r="AP396" s="83" t="b">
        <v>0</v>
      </c>
      <c r="AQ396" s="83" t="b">
        <v>0</v>
      </c>
      <c r="AR396" s="83" t="b">
        <v>1</v>
      </c>
      <c r="AS396" s="83" t="s">
        <v>2140</v>
      </c>
      <c r="AT396" s="83">
        <v>2599</v>
      </c>
      <c r="AU396" s="89" t="s">
        <v>4681</v>
      </c>
      <c r="AV396" s="83" t="b">
        <v>0</v>
      </c>
      <c r="AW396" s="83" t="s">
        <v>5508</v>
      </c>
      <c r="AX396" s="89" t="s">
        <v>5902</v>
      </c>
      <c r="AY396" s="83" t="s">
        <v>65</v>
      </c>
      <c r="AZ396" s="2"/>
      <c r="BA396" s="3"/>
      <c r="BB396" s="3"/>
      <c r="BC396" s="3"/>
      <c r="BD396" s="3"/>
    </row>
    <row r="397" spans="1:56" x14ac:dyDescent="0.25">
      <c r="A397" s="69" t="s">
        <v>463</v>
      </c>
      <c r="B397" s="70"/>
      <c r="C397" s="70"/>
      <c r="D397" s="71"/>
      <c r="E397" s="73"/>
      <c r="F397" s="107" t="s">
        <v>5295</v>
      </c>
      <c r="G397" s="70"/>
      <c r="H397" s="74"/>
      <c r="I397" s="75"/>
      <c r="J397" s="75"/>
      <c r="K397" s="74" t="s">
        <v>6513</v>
      </c>
      <c r="L397" s="78"/>
      <c r="M397" s="79"/>
      <c r="N397" s="79"/>
      <c r="O397" s="80"/>
      <c r="P397" s="81"/>
      <c r="Q397" s="81"/>
      <c r="R397" s="91"/>
      <c r="S397" s="91"/>
      <c r="T397" s="91"/>
      <c r="U397" s="91"/>
      <c r="V397" s="52"/>
      <c r="W397" s="52"/>
      <c r="X397" s="52"/>
      <c r="Y397" s="52"/>
      <c r="Z397" s="51"/>
      <c r="AA397" s="76"/>
      <c r="AB397" s="76"/>
      <c r="AC397" s="77"/>
      <c r="AD397" s="83" t="s">
        <v>2784</v>
      </c>
      <c r="AE397" s="83">
        <v>66</v>
      </c>
      <c r="AF397" s="83">
        <v>705</v>
      </c>
      <c r="AG397" s="83">
        <v>17762</v>
      </c>
      <c r="AH397" s="83">
        <v>0</v>
      </c>
      <c r="AI397" s="83">
        <v>-14400</v>
      </c>
      <c r="AJ397" s="83" t="s">
        <v>3332</v>
      </c>
      <c r="AK397" s="83" t="s">
        <v>3731</v>
      </c>
      <c r="AL397" s="89" t="s">
        <v>4044</v>
      </c>
      <c r="AM397" s="83" t="s">
        <v>4164</v>
      </c>
      <c r="AN397" s="85">
        <v>41060.869467592594</v>
      </c>
      <c r="AO397" s="89" t="s">
        <v>4512</v>
      </c>
      <c r="AP397" s="83" t="b">
        <v>0</v>
      </c>
      <c r="AQ397" s="83" t="b">
        <v>0</v>
      </c>
      <c r="AR397" s="83" t="b">
        <v>0</v>
      </c>
      <c r="AS397" s="83" t="s">
        <v>2140</v>
      </c>
      <c r="AT397" s="83">
        <v>17</v>
      </c>
      <c r="AU397" s="89" t="s">
        <v>4681</v>
      </c>
      <c r="AV397" s="83" t="b">
        <v>0</v>
      </c>
      <c r="AW397" s="83" t="s">
        <v>5508</v>
      </c>
      <c r="AX397" s="89" t="s">
        <v>5903</v>
      </c>
      <c r="AY397" s="83" t="s">
        <v>66</v>
      </c>
      <c r="AZ397" s="2"/>
      <c r="BA397" s="3"/>
      <c r="BB397" s="3"/>
      <c r="BC397" s="3"/>
      <c r="BD397" s="3"/>
    </row>
    <row r="398" spans="1:56" x14ac:dyDescent="0.25">
      <c r="A398" s="69" t="s">
        <v>464</v>
      </c>
      <c r="B398" s="70"/>
      <c r="C398" s="70"/>
      <c r="D398" s="71"/>
      <c r="E398" s="73"/>
      <c r="F398" s="107" t="s">
        <v>5296</v>
      </c>
      <c r="G398" s="70"/>
      <c r="H398" s="74"/>
      <c r="I398" s="75"/>
      <c r="J398" s="75"/>
      <c r="K398" s="74" t="s">
        <v>6514</v>
      </c>
      <c r="L398" s="78"/>
      <c r="M398" s="79"/>
      <c r="N398" s="79"/>
      <c r="O398" s="80"/>
      <c r="P398" s="81"/>
      <c r="Q398" s="81"/>
      <c r="R398" s="91"/>
      <c r="S398" s="91"/>
      <c r="T398" s="91"/>
      <c r="U398" s="91"/>
      <c r="V398" s="52"/>
      <c r="W398" s="52"/>
      <c r="X398" s="52"/>
      <c r="Y398" s="52"/>
      <c r="Z398" s="51"/>
      <c r="AA398" s="76"/>
      <c r="AB398" s="76"/>
      <c r="AC398" s="77"/>
      <c r="AD398" s="83" t="s">
        <v>2785</v>
      </c>
      <c r="AE398" s="83">
        <v>136</v>
      </c>
      <c r="AF398" s="83">
        <v>1456</v>
      </c>
      <c r="AG398" s="83">
        <v>23834</v>
      </c>
      <c r="AH398" s="83">
        <v>0</v>
      </c>
      <c r="AI398" s="83">
        <v>-18000</v>
      </c>
      <c r="AJ398" s="83" t="s">
        <v>3333</v>
      </c>
      <c r="AK398" s="83" t="s">
        <v>3732</v>
      </c>
      <c r="AL398" s="89" t="s">
        <v>4045</v>
      </c>
      <c r="AM398" s="83" t="s">
        <v>4145</v>
      </c>
      <c r="AN398" s="85">
        <v>40275.90184027778</v>
      </c>
      <c r="AO398" s="83"/>
      <c r="AP398" s="83" t="b">
        <v>0</v>
      </c>
      <c r="AQ398" s="83" t="b">
        <v>0</v>
      </c>
      <c r="AR398" s="83" t="b">
        <v>0</v>
      </c>
      <c r="AS398" s="83" t="s">
        <v>2140</v>
      </c>
      <c r="AT398" s="83">
        <v>51</v>
      </c>
      <c r="AU398" s="89" t="s">
        <v>4840</v>
      </c>
      <c r="AV398" s="83" t="b">
        <v>0</v>
      </c>
      <c r="AW398" s="83" t="s">
        <v>5508</v>
      </c>
      <c r="AX398" s="89" t="s">
        <v>5904</v>
      </c>
      <c r="AY398" s="83" t="s">
        <v>66</v>
      </c>
      <c r="AZ398" s="2"/>
      <c r="BA398" s="3"/>
      <c r="BB398" s="3"/>
      <c r="BC398" s="3"/>
      <c r="BD398" s="3"/>
    </row>
    <row r="399" spans="1:56" x14ac:dyDescent="0.25">
      <c r="A399" s="69" t="s">
        <v>465</v>
      </c>
      <c r="B399" s="70"/>
      <c r="C399" s="70"/>
      <c r="D399" s="71"/>
      <c r="E399" s="73"/>
      <c r="F399" s="107" t="s">
        <v>5297</v>
      </c>
      <c r="G399" s="70"/>
      <c r="H399" s="74"/>
      <c r="I399" s="75"/>
      <c r="J399" s="75"/>
      <c r="K399" s="74" t="s">
        <v>6515</v>
      </c>
      <c r="L399" s="78"/>
      <c r="M399" s="79"/>
      <c r="N399" s="79"/>
      <c r="O399" s="80"/>
      <c r="P399" s="81"/>
      <c r="Q399" s="81"/>
      <c r="R399" s="91"/>
      <c r="S399" s="91"/>
      <c r="T399" s="91"/>
      <c r="U399" s="91"/>
      <c r="V399" s="52"/>
      <c r="W399" s="52"/>
      <c r="X399" s="52"/>
      <c r="Y399" s="52"/>
      <c r="Z399" s="51"/>
      <c r="AA399" s="76"/>
      <c r="AB399" s="76"/>
      <c r="AC399" s="77"/>
      <c r="AD399" s="83" t="s">
        <v>2786</v>
      </c>
      <c r="AE399" s="83">
        <v>2302</v>
      </c>
      <c r="AF399" s="83">
        <v>1877</v>
      </c>
      <c r="AG399" s="83">
        <v>42178</v>
      </c>
      <c r="AH399" s="83">
        <v>3251</v>
      </c>
      <c r="AI399" s="83"/>
      <c r="AJ399" s="83" t="s">
        <v>3334</v>
      </c>
      <c r="AK399" s="83"/>
      <c r="AL399" s="83"/>
      <c r="AM399" s="83"/>
      <c r="AN399" s="85">
        <v>39998.667766203704</v>
      </c>
      <c r="AO399" s="83"/>
      <c r="AP399" s="83" t="b">
        <v>1</v>
      </c>
      <c r="AQ399" s="83" t="b">
        <v>0</v>
      </c>
      <c r="AR399" s="83" t="b">
        <v>1</v>
      </c>
      <c r="AS399" s="83" t="s">
        <v>2140</v>
      </c>
      <c r="AT399" s="83">
        <v>76</v>
      </c>
      <c r="AU399" s="89" t="s">
        <v>4681</v>
      </c>
      <c r="AV399" s="83" t="b">
        <v>0</v>
      </c>
      <c r="AW399" s="83" t="s">
        <v>5508</v>
      </c>
      <c r="AX399" s="89" t="s">
        <v>5905</v>
      </c>
      <c r="AY399" s="83" t="s">
        <v>66</v>
      </c>
      <c r="AZ399" s="2"/>
      <c r="BA399" s="3"/>
      <c r="BB399" s="3"/>
      <c r="BC399" s="3"/>
      <c r="BD399" s="3"/>
    </row>
    <row r="400" spans="1:56" x14ac:dyDescent="0.25">
      <c r="A400" s="69" t="s">
        <v>466</v>
      </c>
      <c r="B400" s="70"/>
      <c r="C400" s="70"/>
      <c r="D400" s="71"/>
      <c r="E400" s="73"/>
      <c r="F400" s="107" t="s">
        <v>5298</v>
      </c>
      <c r="G400" s="70"/>
      <c r="H400" s="74"/>
      <c r="I400" s="75"/>
      <c r="J400" s="75"/>
      <c r="K400" s="74" t="s">
        <v>6516</v>
      </c>
      <c r="L400" s="78"/>
      <c r="M400" s="79"/>
      <c r="N400" s="79"/>
      <c r="O400" s="80"/>
      <c r="P400" s="81"/>
      <c r="Q400" s="81"/>
      <c r="R400" s="91"/>
      <c r="S400" s="91"/>
      <c r="T400" s="91"/>
      <c r="U400" s="91"/>
      <c r="V400" s="52"/>
      <c r="W400" s="52"/>
      <c r="X400" s="52"/>
      <c r="Y400" s="52"/>
      <c r="Z400" s="51"/>
      <c r="AA400" s="76"/>
      <c r="AB400" s="76"/>
      <c r="AC400" s="77"/>
      <c r="AD400" s="83" t="s">
        <v>2787</v>
      </c>
      <c r="AE400" s="83">
        <v>106</v>
      </c>
      <c r="AF400" s="83">
        <v>1294</v>
      </c>
      <c r="AG400" s="83">
        <v>17693</v>
      </c>
      <c r="AH400" s="83">
        <v>2</v>
      </c>
      <c r="AI400" s="83">
        <v>-14400</v>
      </c>
      <c r="AJ400" s="83" t="s">
        <v>3335</v>
      </c>
      <c r="AK400" s="83" t="s">
        <v>3733</v>
      </c>
      <c r="AL400" s="83"/>
      <c r="AM400" s="83" t="s">
        <v>4164</v>
      </c>
      <c r="AN400" s="85">
        <v>41060.871481481481</v>
      </c>
      <c r="AO400" s="83"/>
      <c r="AP400" s="83" t="b">
        <v>0</v>
      </c>
      <c r="AQ400" s="83" t="b">
        <v>0</v>
      </c>
      <c r="AR400" s="83" t="b">
        <v>0</v>
      </c>
      <c r="AS400" s="83" t="s">
        <v>2140</v>
      </c>
      <c r="AT400" s="83">
        <v>21</v>
      </c>
      <c r="AU400" s="89" t="s">
        <v>4681</v>
      </c>
      <c r="AV400" s="83" t="b">
        <v>0</v>
      </c>
      <c r="AW400" s="83" t="s">
        <v>5508</v>
      </c>
      <c r="AX400" s="89" t="s">
        <v>5906</v>
      </c>
      <c r="AY400" s="83" t="s">
        <v>66</v>
      </c>
      <c r="AZ400" s="2"/>
      <c r="BA400" s="3"/>
      <c r="BB400" s="3"/>
      <c r="BC400" s="3"/>
      <c r="BD400" s="3"/>
    </row>
    <row r="401" spans="1:56" x14ac:dyDescent="0.25">
      <c r="A401" s="69" t="s">
        <v>467</v>
      </c>
      <c r="B401" s="70"/>
      <c r="C401" s="70"/>
      <c r="D401" s="71"/>
      <c r="E401" s="73"/>
      <c r="F401" s="107" t="s">
        <v>5299</v>
      </c>
      <c r="G401" s="70"/>
      <c r="H401" s="74"/>
      <c r="I401" s="75"/>
      <c r="J401" s="75"/>
      <c r="K401" s="74" t="s">
        <v>6517</v>
      </c>
      <c r="L401" s="78"/>
      <c r="M401" s="79"/>
      <c r="N401" s="79"/>
      <c r="O401" s="80"/>
      <c r="P401" s="81"/>
      <c r="Q401" s="81"/>
      <c r="R401" s="91"/>
      <c r="S401" s="91"/>
      <c r="T401" s="91"/>
      <c r="U401" s="91"/>
      <c r="V401" s="52"/>
      <c r="W401" s="52"/>
      <c r="X401" s="52"/>
      <c r="Y401" s="52"/>
      <c r="Z401" s="51"/>
      <c r="AA401" s="76"/>
      <c r="AB401" s="76"/>
      <c r="AC401" s="77"/>
      <c r="AD401" s="83" t="s">
        <v>2788</v>
      </c>
      <c r="AE401" s="83">
        <v>126</v>
      </c>
      <c r="AF401" s="83">
        <v>4333</v>
      </c>
      <c r="AG401" s="83">
        <v>11159</v>
      </c>
      <c r="AH401" s="83">
        <v>7390</v>
      </c>
      <c r="AI401" s="83">
        <v>-18000</v>
      </c>
      <c r="AJ401" s="83" t="s">
        <v>3336</v>
      </c>
      <c r="AK401" s="83" t="s">
        <v>3734</v>
      </c>
      <c r="AL401" s="89" t="s">
        <v>4046</v>
      </c>
      <c r="AM401" s="83" t="s">
        <v>4145</v>
      </c>
      <c r="AN401" s="85">
        <v>39894.595717592594</v>
      </c>
      <c r="AO401" s="83"/>
      <c r="AP401" s="83" t="b">
        <v>0</v>
      </c>
      <c r="AQ401" s="83" t="b">
        <v>0</v>
      </c>
      <c r="AR401" s="83" t="b">
        <v>0</v>
      </c>
      <c r="AS401" s="83" t="s">
        <v>2140</v>
      </c>
      <c r="AT401" s="83">
        <v>148</v>
      </c>
      <c r="AU401" s="89" t="s">
        <v>4841</v>
      </c>
      <c r="AV401" s="83" t="b">
        <v>0</v>
      </c>
      <c r="AW401" s="83" t="s">
        <v>5508</v>
      </c>
      <c r="AX401" s="89" t="s">
        <v>5907</v>
      </c>
      <c r="AY401" s="83" t="s">
        <v>66</v>
      </c>
      <c r="AZ401" s="2"/>
      <c r="BA401" s="3"/>
      <c r="BB401" s="3"/>
      <c r="BC401" s="3"/>
      <c r="BD401" s="3"/>
    </row>
    <row r="402" spans="1:56" x14ac:dyDescent="0.25">
      <c r="A402" s="69" t="s">
        <v>468</v>
      </c>
      <c r="B402" s="70"/>
      <c r="C402" s="70"/>
      <c r="D402" s="71"/>
      <c r="E402" s="73"/>
      <c r="F402" s="107" t="s">
        <v>5300</v>
      </c>
      <c r="G402" s="70"/>
      <c r="H402" s="74"/>
      <c r="I402" s="75"/>
      <c r="J402" s="75"/>
      <c r="K402" s="74" t="s">
        <v>6518</v>
      </c>
      <c r="L402" s="78"/>
      <c r="M402" s="79"/>
      <c r="N402" s="79"/>
      <c r="O402" s="80"/>
      <c r="P402" s="81"/>
      <c r="Q402" s="81"/>
      <c r="R402" s="91"/>
      <c r="S402" s="91"/>
      <c r="T402" s="91"/>
      <c r="U402" s="91"/>
      <c r="V402" s="52"/>
      <c r="W402" s="52"/>
      <c r="X402" s="52"/>
      <c r="Y402" s="52"/>
      <c r="Z402" s="51"/>
      <c r="AA402" s="76"/>
      <c r="AB402" s="76"/>
      <c r="AC402" s="77"/>
      <c r="AD402" s="83" t="s">
        <v>2789</v>
      </c>
      <c r="AE402" s="83">
        <v>156</v>
      </c>
      <c r="AF402" s="83">
        <v>128</v>
      </c>
      <c r="AG402" s="83">
        <v>5085</v>
      </c>
      <c r="AH402" s="83">
        <v>626</v>
      </c>
      <c r="AI402" s="83"/>
      <c r="AJ402" s="83" t="s">
        <v>3337</v>
      </c>
      <c r="AK402" s="83" t="s">
        <v>3735</v>
      </c>
      <c r="AL402" s="83"/>
      <c r="AM402" s="83"/>
      <c r="AN402" s="85">
        <v>40723.718275462961</v>
      </c>
      <c r="AO402" s="89" t="s">
        <v>4513</v>
      </c>
      <c r="AP402" s="83" t="b">
        <v>0</v>
      </c>
      <c r="AQ402" s="83" t="b">
        <v>0</v>
      </c>
      <c r="AR402" s="83" t="b">
        <v>1</v>
      </c>
      <c r="AS402" s="83" t="s">
        <v>2140</v>
      </c>
      <c r="AT402" s="83">
        <v>4</v>
      </c>
      <c r="AU402" s="89" t="s">
        <v>4743</v>
      </c>
      <c r="AV402" s="83" t="b">
        <v>0</v>
      </c>
      <c r="AW402" s="83" t="s">
        <v>5508</v>
      </c>
      <c r="AX402" s="89" t="s">
        <v>5908</v>
      </c>
      <c r="AY402" s="83" t="s">
        <v>66</v>
      </c>
      <c r="AZ402" s="2"/>
      <c r="BA402" s="3"/>
      <c r="BB402" s="3"/>
      <c r="BC402" s="3"/>
      <c r="BD402" s="3"/>
    </row>
    <row r="403" spans="1:56" x14ac:dyDescent="0.25">
      <c r="A403" s="69" t="s">
        <v>741</v>
      </c>
      <c r="B403" s="70"/>
      <c r="C403" s="70"/>
      <c r="D403" s="71"/>
      <c r="E403" s="73"/>
      <c r="F403" s="107" t="s">
        <v>5301</v>
      </c>
      <c r="G403" s="70"/>
      <c r="H403" s="74"/>
      <c r="I403" s="75"/>
      <c r="J403" s="75"/>
      <c r="K403" s="74" t="s">
        <v>6519</v>
      </c>
      <c r="L403" s="78"/>
      <c r="M403" s="79"/>
      <c r="N403" s="79"/>
      <c r="O403" s="80"/>
      <c r="P403" s="81"/>
      <c r="Q403" s="81"/>
      <c r="R403" s="91"/>
      <c r="S403" s="91"/>
      <c r="T403" s="91"/>
      <c r="U403" s="91"/>
      <c r="V403" s="52"/>
      <c r="W403" s="52"/>
      <c r="X403" s="52"/>
      <c r="Y403" s="52"/>
      <c r="Z403" s="51"/>
      <c r="AA403" s="76"/>
      <c r="AB403" s="76"/>
      <c r="AC403" s="77"/>
      <c r="AD403" s="83" t="s">
        <v>2790</v>
      </c>
      <c r="AE403" s="83">
        <v>169</v>
      </c>
      <c r="AF403" s="83">
        <v>1159194</v>
      </c>
      <c r="AG403" s="83">
        <v>3705</v>
      </c>
      <c r="AH403" s="83">
        <v>93</v>
      </c>
      <c r="AI403" s="83"/>
      <c r="AJ403" s="83"/>
      <c r="AK403" s="83"/>
      <c r="AL403" s="83"/>
      <c r="AM403" s="83"/>
      <c r="AN403" s="85">
        <v>41037.147430555553</v>
      </c>
      <c r="AO403" s="89" t="s">
        <v>4514</v>
      </c>
      <c r="AP403" s="83" t="b">
        <v>1</v>
      </c>
      <c r="AQ403" s="83" t="b">
        <v>0</v>
      </c>
      <c r="AR403" s="83" t="b">
        <v>1</v>
      </c>
      <c r="AS403" s="83" t="s">
        <v>2140</v>
      </c>
      <c r="AT403" s="83">
        <v>5583</v>
      </c>
      <c r="AU403" s="89" t="s">
        <v>4681</v>
      </c>
      <c r="AV403" s="83" t="b">
        <v>1</v>
      </c>
      <c r="AW403" s="83" t="s">
        <v>5508</v>
      </c>
      <c r="AX403" s="89" t="s">
        <v>5909</v>
      </c>
      <c r="AY403" s="83" t="s">
        <v>65</v>
      </c>
      <c r="AZ403" s="2"/>
      <c r="BA403" s="3"/>
      <c r="BB403" s="3"/>
      <c r="BC403" s="3"/>
      <c r="BD403" s="3"/>
    </row>
    <row r="404" spans="1:56" x14ac:dyDescent="0.25">
      <c r="A404" s="69" t="s">
        <v>469</v>
      </c>
      <c r="B404" s="70"/>
      <c r="C404" s="70"/>
      <c r="D404" s="71"/>
      <c r="E404" s="73"/>
      <c r="F404" s="107" t="s">
        <v>5302</v>
      </c>
      <c r="G404" s="70"/>
      <c r="H404" s="74"/>
      <c r="I404" s="75"/>
      <c r="J404" s="75"/>
      <c r="K404" s="74" t="s">
        <v>6520</v>
      </c>
      <c r="L404" s="78"/>
      <c r="M404" s="79"/>
      <c r="N404" s="79"/>
      <c r="O404" s="80"/>
      <c r="P404" s="81"/>
      <c r="Q404" s="81"/>
      <c r="R404" s="91"/>
      <c r="S404" s="91"/>
      <c r="T404" s="91"/>
      <c r="U404" s="91"/>
      <c r="V404" s="52"/>
      <c r="W404" s="52"/>
      <c r="X404" s="52"/>
      <c r="Y404" s="52"/>
      <c r="Z404" s="51"/>
      <c r="AA404" s="76"/>
      <c r="AB404" s="76"/>
      <c r="AC404" s="77"/>
      <c r="AD404" s="83" t="s">
        <v>2791</v>
      </c>
      <c r="AE404" s="83">
        <v>1786</v>
      </c>
      <c r="AF404" s="83">
        <v>931</v>
      </c>
      <c r="AG404" s="83">
        <v>25377</v>
      </c>
      <c r="AH404" s="83">
        <v>2823</v>
      </c>
      <c r="AI404" s="83">
        <v>-28800</v>
      </c>
      <c r="AJ404" s="83" t="s">
        <v>3338</v>
      </c>
      <c r="AK404" s="83"/>
      <c r="AL404" s="83"/>
      <c r="AM404" s="83" t="s">
        <v>4149</v>
      </c>
      <c r="AN404" s="85">
        <v>41876.152824074074</v>
      </c>
      <c r="AO404" s="89" t="s">
        <v>4515</v>
      </c>
      <c r="AP404" s="83" t="b">
        <v>0</v>
      </c>
      <c r="AQ404" s="83" t="b">
        <v>0</v>
      </c>
      <c r="AR404" s="83" t="b">
        <v>0</v>
      </c>
      <c r="AS404" s="83" t="s">
        <v>2140</v>
      </c>
      <c r="AT404" s="83">
        <v>206</v>
      </c>
      <c r="AU404" s="89" t="s">
        <v>4716</v>
      </c>
      <c r="AV404" s="83" t="b">
        <v>0</v>
      </c>
      <c r="AW404" s="83" t="s">
        <v>5508</v>
      </c>
      <c r="AX404" s="89" t="s">
        <v>5910</v>
      </c>
      <c r="AY404" s="83" t="s">
        <v>66</v>
      </c>
      <c r="AZ404" s="2"/>
      <c r="BA404" s="3"/>
      <c r="BB404" s="3"/>
      <c r="BC404" s="3"/>
      <c r="BD404" s="3"/>
    </row>
    <row r="405" spans="1:56" x14ac:dyDescent="0.25">
      <c r="A405" s="69" t="s">
        <v>470</v>
      </c>
      <c r="B405" s="70"/>
      <c r="C405" s="70"/>
      <c r="D405" s="71"/>
      <c r="E405" s="73"/>
      <c r="F405" s="107" t="s">
        <v>5303</v>
      </c>
      <c r="G405" s="70"/>
      <c r="H405" s="74"/>
      <c r="I405" s="75"/>
      <c r="J405" s="75"/>
      <c r="K405" s="74" t="s">
        <v>6521</v>
      </c>
      <c r="L405" s="78"/>
      <c r="M405" s="79"/>
      <c r="N405" s="79"/>
      <c r="O405" s="80"/>
      <c r="P405" s="81"/>
      <c r="Q405" s="81"/>
      <c r="R405" s="91"/>
      <c r="S405" s="91"/>
      <c r="T405" s="91"/>
      <c r="U405" s="91"/>
      <c r="V405" s="52"/>
      <c r="W405" s="52"/>
      <c r="X405" s="52"/>
      <c r="Y405" s="52"/>
      <c r="Z405" s="51"/>
      <c r="AA405" s="76"/>
      <c r="AB405" s="76"/>
      <c r="AC405" s="77"/>
      <c r="AD405" s="83" t="s">
        <v>2792</v>
      </c>
      <c r="AE405" s="83">
        <v>4102</v>
      </c>
      <c r="AF405" s="83">
        <v>3467</v>
      </c>
      <c r="AG405" s="83">
        <v>4903</v>
      </c>
      <c r="AH405" s="83">
        <v>1275</v>
      </c>
      <c r="AI405" s="83">
        <v>-21600</v>
      </c>
      <c r="AJ405" s="83" t="s">
        <v>3339</v>
      </c>
      <c r="AK405" s="83" t="s">
        <v>2363</v>
      </c>
      <c r="AL405" s="83"/>
      <c r="AM405" s="83" t="s">
        <v>4147</v>
      </c>
      <c r="AN405" s="85">
        <v>40857.665567129632</v>
      </c>
      <c r="AO405" s="89" t="s">
        <v>4516</v>
      </c>
      <c r="AP405" s="83" t="b">
        <v>0</v>
      </c>
      <c r="AQ405" s="83" t="b">
        <v>0</v>
      </c>
      <c r="AR405" s="83" t="b">
        <v>0</v>
      </c>
      <c r="AS405" s="83" t="s">
        <v>2140</v>
      </c>
      <c r="AT405" s="83">
        <v>9</v>
      </c>
      <c r="AU405" s="89" t="s">
        <v>4689</v>
      </c>
      <c r="AV405" s="83" t="b">
        <v>0</v>
      </c>
      <c r="AW405" s="83" t="s">
        <v>5508</v>
      </c>
      <c r="AX405" s="89" t="s">
        <v>5911</v>
      </c>
      <c r="AY405" s="83" t="s">
        <v>66</v>
      </c>
      <c r="AZ405" s="2"/>
      <c r="BA405" s="3"/>
      <c r="BB405" s="3"/>
      <c r="BC405" s="3"/>
      <c r="BD405" s="3"/>
    </row>
    <row r="406" spans="1:56" x14ac:dyDescent="0.25">
      <c r="A406" s="69" t="s">
        <v>742</v>
      </c>
      <c r="B406" s="70"/>
      <c r="C406" s="70"/>
      <c r="D406" s="71"/>
      <c r="E406" s="73"/>
      <c r="F406" s="107" t="s">
        <v>5304</v>
      </c>
      <c r="G406" s="70"/>
      <c r="H406" s="74"/>
      <c r="I406" s="75"/>
      <c r="J406" s="75"/>
      <c r="K406" s="74" t="s">
        <v>6522</v>
      </c>
      <c r="L406" s="78"/>
      <c r="M406" s="79"/>
      <c r="N406" s="79"/>
      <c r="O406" s="80"/>
      <c r="P406" s="81"/>
      <c r="Q406" s="81"/>
      <c r="R406" s="91"/>
      <c r="S406" s="91"/>
      <c r="T406" s="91"/>
      <c r="U406" s="91"/>
      <c r="V406" s="52"/>
      <c r="W406" s="52"/>
      <c r="X406" s="52"/>
      <c r="Y406" s="52"/>
      <c r="Z406" s="51"/>
      <c r="AA406" s="76"/>
      <c r="AB406" s="76"/>
      <c r="AC406" s="77"/>
      <c r="AD406" s="83" t="s">
        <v>2793</v>
      </c>
      <c r="AE406" s="83">
        <v>154</v>
      </c>
      <c r="AF406" s="83">
        <v>144131</v>
      </c>
      <c r="AG406" s="83">
        <v>47086</v>
      </c>
      <c r="AH406" s="83">
        <v>981</v>
      </c>
      <c r="AI406" s="83">
        <v>-18000</v>
      </c>
      <c r="AJ406" s="83" t="s">
        <v>3340</v>
      </c>
      <c r="AK406" s="83" t="s">
        <v>3525</v>
      </c>
      <c r="AL406" s="89" t="s">
        <v>4047</v>
      </c>
      <c r="AM406" s="83" t="s">
        <v>4145</v>
      </c>
      <c r="AN406" s="85">
        <v>40653.762835648151</v>
      </c>
      <c r="AO406" s="89" t="s">
        <v>4517</v>
      </c>
      <c r="AP406" s="83" t="b">
        <v>0</v>
      </c>
      <c r="AQ406" s="83" t="b">
        <v>0</v>
      </c>
      <c r="AR406" s="83" t="b">
        <v>1</v>
      </c>
      <c r="AS406" s="83" t="s">
        <v>2140</v>
      </c>
      <c r="AT406" s="83">
        <v>1918</v>
      </c>
      <c r="AU406" s="89" t="s">
        <v>4842</v>
      </c>
      <c r="AV406" s="83" t="b">
        <v>1</v>
      </c>
      <c r="AW406" s="83" t="s">
        <v>5508</v>
      </c>
      <c r="AX406" s="89" t="s">
        <v>5912</v>
      </c>
      <c r="AY406" s="83" t="s">
        <v>65</v>
      </c>
      <c r="AZ406" s="2"/>
      <c r="BA406" s="3"/>
      <c r="BB406" s="3"/>
      <c r="BC406" s="3"/>
      <c r="BD406" s="3"/>
    </row>
    <row r="407" spans="1:56" x14ac:dyDescent="0.25">
      <c r="A407" s="69" t="s">
        <v>743</v>
      </c>
      <c r="B407" s="70"/>
      <c r="C407" s="70"/>
      <c r="D407" s="71"/>
      <c r="E407" s="73"/>
      <c r="F407" s="107" t="s">
        <v>5305</v>
      </c>
      <c r="G407" s="70"/>
      <c r="H407" s="74"/>
      <c r="I407" s="75"/>
      <c r="J407" s="75"/>
      <c r="K407" s="74" t="s">
        <v>6523</v>
      </c>
      <c r="L407" s="78"/>
      <c r="M407" s="79"/>
      <c r="N407" s="79"/>
      <c r="O407" s="80"/>
      <c r="P407" s="81"/>
      <c r="Q407" s="81"/>
      <c r="R407" s="91"/>
      <c r="S407" s="91"/>
      <c r="T407" s="91"/>
      <c r="U407" s="91"/>
      <c r="V407" s="52"/>
      <c r="W407" s="52"/>
      <c r="X407" s="52"/>
      <c r="Y407" s="52"/>
      <c r="Z407" s="51"/>
      <c r="AA407" s="76"/>
      <c r="AB407" s="76"/>
      <c r="AC407" s="77"/>
      <c r="AD407" s="83" t="s">
        <v>2794</v>
      </c>
      <c r="AE407" s="83">
        <v>116</v>
      </c>
      <c r="AF407" s="83">
        <v>133561</v>
      </c>
      <c r="AG407" s="83">
        <v>27040</v>
      </c>
      <c r="AH407" s="83">
        <v>4207</v>
      </c>
      <c r="AI407" s="83">
        <v>-28800</v>
      </c>
      <c r="AJ407" s="83" t="s">
        <v>3341</v>
      </c>
      <c r="AK407" s="83" t="s">
        <v>3736</v>
      </c>
      <c r="AL407" s="89" t="s">
        <v>4048</v>
      </c>
      <c r="AM407" s="83" t="s">
        <v>4149</v>
      </c>
      <c r="AN407" s="85">
        <v>39927.87699074074</v>
      </c>
      <c r="AO407" s="89" t="s">
        <v>4518</v>
      </c>
      <c r="AP407" s="83" t="b">
        <v>0</v>
      </c>
      <c r="AQ407" s="83" t="b">
        <v>0</v>
      </c>
      <c r="AR407" s="83" t="b">
        <v>0</v>
      </c>
      <c r="AS407" s="83" t="s">
        <v>2140</v>
      </c>
      <c r="AT407" s="83">
        <v>1476</v>
      </c>
      <c r="AU407" s="89" t="s">
        <v>4843</v>
      </c>
      <c r="AV407" s="83" t="b">
        <v>1</v>
      </c>
      <c r="AW407" s="83" t="s">
        <v>5508</v>
      </c>
      <c r="AX407" s="89" t="s">
        <v>5913</v>
      </c>
      <c r="AY407" s="83" t="s">
        <v>65</v>
      </c>
      <c r="AZ407" s="2"/>
      <c r="BA407" s="3"/>
      <c r="BB407" s="3"/>
      <c r="BC407" s="3"/>
      <c r="BD407" s="3"/>
    </row>
    <row r="408" spans="1:56" x14ac:dyDescent="0.25">
      <c r="A408" s="69" t="s">
        <v>471</v>
      </c>
      <c r="B408" s="70"/>
      <c r="C408" s="70"/>
      <c r="D408" s="71"/>
      <c r="E408" s="73"/>
      <c r="F408" s="107" t="s">
        <v>5306</v>
      </c>
      <c r="G408" s="70"/>
      <c r="H408" s="74"/>
      <c r="I408" s="75"/>
      <c r="J408" s="75"/>
      <c r="K408" s="74" t="s">
        <v>6524</v>
      </c>
      <c r="L408" s="78"/>
      <c r="M408" s="79"/>
      <c r="N408" s="79"/>
      <c r="O408" s="80"/>
      <c r="P408" s="81"/>
      <c r="Q408" s="81"/>
      <c r="R408" s="91"/>
      <c r="S408" s="91"/>
      <c r="T408" s="91"/>
      <c r="U408" s="91"/>
      <c r="V408" s="52"/>
      <c r="W408" s="52"/>
      <c r="X408" s="52"/>
      <c r="Y408" s="52"/>
      <c r="Z408" s="51"/>
      <c r="AA408" s="76"/>
      <c r="AB408" s="76"/>
      <c r="AC408" s="77"/>
      <c r="AD408" s="83" t="s">
        <v>2795</v>
      </c>
      <c r="AE408" s="83">
        <v>124</v>
      </c>
      <c r="AF408" s="83">
        <v>3001</v>
      </c>
      <c r="AG408" s="83">
        <v>26449</v>
      </c>
      <c r="AH408" s="83">
        <v>1</v>
      </c>
      <c r="AI408" s="83">
        <v>-18000</v>
      </c>
      <c r="AJ408" s="83" t="s">
        <v>3342</v>
      </c>
      <c r="AK408" s="83" t="s">
        <v>3737</v>
      </c>
      <c r="AL408" s="89" t="s">
        <v>4049</v>
      </c>
      <c r="AM408" s="83" t="s">
        <v>4146</v>
      </c>
      <c r="AN408" s="85">
        <v>40343.719212962962</v>
      </c>
      <c r="AO408" s="83"/>
      <c r="AP408" s="83" t="b">
        <v>0</v>
      </c>
      <c r="AQ408" s="83" t="b">
        <v>0</v>
      </c>
      <c r="AR408" s="83" t="b">
        <v>0</v>
      </c>
      <c r="AS408" s="83" t="s">
        <v>2140</v>
      </c>
      <c r="AT408" s="83">
        <v>90</v>
      </c>
      <c r="AU408" s="89" t="s">
        <v>4844</v>
      </c>
      <c r="AV408" s="83" t="b">
        <v>0</v>
      </c>
      <c r="AW408" s="83" t="s">
        <v>5508</v>
      </c>
      <c r="AX408" s="89" t="s">
        <v>5914</v>
      </c>
      <c r="AY408" s="83" t="s">
        <v>66</v>
      </c>
      <c r="AZ408" s="2"/>
      <c r="BA408" s="3"/>
      <c r="BB408" s="3"/>
      <c r="BC408" s="3"/>
      <c r="BD408" s="3"/>
    </row>
    <row r="409" spans="1:56" x14ac:dyDescent="0.25">
      <c r="A409" s="69" t="s">
        <v>472</v>
      </c>
      <c r="B409" s="70"/>
      <c r="C409" s="70"/>
      <c r="D409" s="71"/>
      <c r="E409" s="73"/>
      <c r="F409" s="107" t="s">
        <v>5307</v>
      </c>
      <c r="G409" s="70"/>
      <c r="H409" s="74"/>
      <c r="I409" s="75"/>
      <c r="J409" s="75"/>
      <c r="K409" s="74" t="s">
        <v>6525</v>
      </c>
      <c r="L409" s="78"/>
      <c r="M409" s="79"/>
      <c r="N409" s="79"/>
      <c r="O409" s="80"/>
      <c r="P409" s="81"/>
      <c r="Q409" s="81"/>
      <c r="R409" s="91"/>
      <c r="S409" s="91"/>
      <c r="T409" s="91"/>
      <c r="U409" s="91"/>
      <c r="V409" s="52"/>
      <c r="W409" s="52"/>
      <c r="X409" s="52"/>
      <c r="Y409" s="52"/>
      <c r="Z409" s="51"/>
      <c r="AA409" s="76"/>
      <c r="AB409" s="76"/>
      <c r="AC409" s="77"/>
      <c r="AD409" s="83" t="s">
        <v>2796</v>
      </c>
      <c r="AE409" s="83">
        <v>271</v>
      </c>
      <c r="AF409" s="83">
        <v>182</v>
      </c>
      <c r="AG409" s="83">
        <v>1655</v>
      </c>
      <c r="AH409" s="83">
        <v>2825</v>
      </c>
      <c r="AI409" s="83">
        <v>-21600</v>
      </c>
      <c r="AJ409" s="83" t="s">
        <v>3343</v>
      </c>
      <c r="AK409" s="83" t="s">
        <v>3707</v>
      </c>
      <c r="AL409" s="89" t="s">
        <v>4050</v>
      </c>
      <c r="AM409" s="83" t="s">
        <v>4147</v>
      </c>
      <c r="AN409" s="85">
        <v>41647.543287037035</v>
      </c>
      <c r="AO409" s="89" t="s">
        <v>4519</v>
      </c>
      <c r="AP409" s="83" t="b">
        <v>0</v>
      </c>
      <c r="AQ409" s="83" t="b">
        <v>0</v>
      </c>
      <c r="AR409" s="83" t="b">
        <v>0</v>
      </c>
      <c r="AS409" s="83" t="s">
        <v>2140</v>
      </c>
      <c r="AT409" s="83">
        <v>2</v>
      </c>
      <c r="AU409" s="89" t="s">
        <v>4681</v>
      </c>
      <c r="AV409" s="83" t="b">
        <v>0</v>
      </c>
      <c r="AW409" s="83" t="s">
        <v>5508</v>
      </c>
      <c r="AX409" s="89" t="s">
        <v>5915</v>
      </c>
      <c r="AY409" s="83" t="s">
        <v>66</v>
      </c>
      <c r="AZ409" s="2"/>
      <c r="BA409" s="3"/>
      <c r="BB409" s="3"/>
      <c r="BC409" s="3"/>
      <c r="BD409" s="3"/>
    </row>
    <row r="410" spans="1:56" x14ac:dyDescent="0.25">
      <c r="A410" s="69" t="s">
        <v>744</v>
      </c>
      <c r="B410" s="70"/>
      <c r="C410" s="70"/>
      <c r="D410" s="71"/>
      <c r="E410" s="73"/>
      <c r="F410" s="107" t="s">
        <v>5308</v>
      </c>
      <c r="G410" s="70"/>
      <c r="H410" s="74"/>
      <c r="I410" s="75"/>
      <c r="J410" s="75"/>
      <c r="K410" s="74" t="s">
        <v>6526</v>
      </c>
      <c r="L410" s="78"/>
      <c r="M410" s="79"/>
      <c r="N410" s="79"/>
      <c r="O410" s="80"/>
      <c r="P410" s="81"/>
      <c r="Q410" s="81"/>
      <c r="R410" s="91"/>
      <c r="S410" s="91"/>
      <c r="T410" s="91"/>
      <c r="U410" s="91"/>
      <c r="V410" s="52"/>
      <c r="W410" s="52"/>
      <c r="X410" s="52"/>
      <c r="Y410" s="52"/>
      <c r="Z410" s="51"/>
      <c r="AA410" s="76"/>
      <c r="AB410" s="76"/>
      <c r="AC410" s="77"/>
      <c r="AD410" s="83" t="s">
        <v>2797</v>
      </c>
      <c r="AE410" s="83">
        <v>1872</v>
      </c>
      <c r="AF410" s="83">
        <v>194935</v>
      </c>
      <c r="AG410" s="83">
        <v>12723</v>
      </c>
      <c r="AH410" s="83">
        <v>804</v>
      </c>
      <c r="AI410" s="83">
        <v>-25200</v>
      </c>
      <c r="AJ410" s="83" t="s">
        <v>3344</v>
      </c>
      <c r="AK410" s="83" t="s">
        <v>3738</v>
      </c>
      <c r="AL410" s="89" t="s">
        <v>4051</v>
      </c>
      <c r="AM410" s="83" t="s">
        <v>4179</v>
      </c>
      <c r="AN410" s="85">
        <v>41164.25172453704</v>
      </c>
      <c r="AO410" s="89" t="s">
        <v>4520</v>
      </c>
      <c r="AP410" s="83" t="b">
        <v>0</v>
      </c>
      <c r="AQ410" s="83" t="b">
        <v>0</v>
      </c>
      <c r="AR410" s="83" t="b">
        <v>0</v>
      </c>
      <c r="AS410" s="83" t="s">
        <v>2140</v>
      </c>
      <c r="AT410" s="83">
        <v>316</v>
      </c>
      <c r="AU410" s="89" t="s">
        <v>4845</v>
      </c>
      <c r="AV410" s="83" t="b">
        <v>0</v>
      </c>
      <c r="AW410" s="83" t="s">
        <v>5508</v>
      </c>
      <c r="AX410" s="89" t="s">
        <v>5916</v>
      </c>
      <c r="AY410" s="83" t="s">
        <v>65</v>
      </c>
      <c r="AZ410" s="2"/>
      <c r="BA410" s="3"/>
      <c r="BB410" s="3"/>
      <c r="BC410" s="3"/>
      <c r="BD410" s="3"/>
    </row>
    <row r="411" spans="1:56" x14ac:dyDescent="0.25">
      <c r="A411" s="69" t="s">
        <v>473</v>
      </c>
      <c r="B411" s="70"/>
      <c r="C411" s="70"/>
      <c r="D411" s="71"/>
      <c r="E411" s="73"/>
      <c r="F411" s="107" t="s">
        <v>5309</v>
      </c>
      <c r="G411" s="70"/>
      <c r="H411" s="74"/>
      <c r="I411" s="75"/>
      <c r="J411" s="75"/>
      <c r="K411" s="74" t="s">
        <v>6527</v>
      </c>
      <c r="L411" s="78"/>
      <c r="M411" s="79"/>
      <c r="N411" s="79"/>
      <c r="O411" s="80"/>
      <c r="P411" s="81"/>
      <c r="Q411" s="81"/>
      <c r="R411" s="91"/>
      <c r="S411" s="91"/>
      <c r="T411" s="91"/>
      <c r="U411" s="91"/>
      <c r="V411" s="52"/>
      <c r="W411" s="52"/>
      <c r="X411" s="52"/>
      <c r="Y411" s="52"/>
      <c r="Z411" s="51"/>
      <c r="AA411" s="76"/>
      <c r="AB411" s="76"/>
      <c r="AC411" s="77"/>
      <c r="AD411" s="83" t="s">
        <v>2798</v>
      </c>
      <c r="AE411" s="83">
        <v>3329</v>
      </c>
      <c r="AF411" s="83">
        <v>3370</v>
      </c>
      <c r="AG411" s="83">
        <v>42966</v>
      </c>
      <c r="AH411" s="83">
        <v>30387</v>
      </c>
      <c r="AI411" s="83">
        <v>-18000</v>
      </c>
      <c r="AJ411" s="83" t="s">
        <v>3345</v>
      </c>
      <c r="AK411" s="83" t="s">
        <v>3739</v>
      </c>
      <c r="AL411" s="83"/>
      <c r="AM411" s="83" t="s">
        <v>4145</v>
      </c>
      <c r="AN411" s="85">
        <v>40391.012754629628</v>
      </c>
      <c r="AO411" s="89" t="s">
        <v>4521</v>
      </c>
      <c r="AP411" s="83" t="b">
        <v>1</v>
      </c>
      <c r="AQ411" s="83" t="b">
        <v>0</v>
      </c>
      <c r="AR411" s="83" t="b">
        <v>1</v>
      </c>
      <c r="AS411" s="83" t="s">
        <v>2140</v>
      </c>
      <c r="AT411" s="83">
        <v>86</v>
      </c>
      <c r="AU411" s="89" t="s">
        <v>4681</v>
      </c>
      <c r="AV411" s="83" t="b">
        <v>0</v>
      </c>
      <c r="AW411" s="83" t="s">
        <v>5508</v>
      </c>
      <c r="AX411" s="89" t="s">
        <v>5917</v>
      </c>
      <c r="AY411" s="83" t="s">
        <v>66</v>
      </c>
      <c r="AZ411" s="2"/>
      <c r="BA411" s="3"/>
      <c r="BB411" s="3"/>
      <c r="BC411" s="3"/>
      <c r="BD411" s="3"/>
    </row>
    <row r="412" spans="1:56" x14ac:dyDescent="0.25">
      <c r="A412" s="69" t="s">
        <v>474</v>
      </c>
      <c r="B412" s="70"/>
      <c r="C412" s="70"/>
      <c r="D412" s="71"/>
      <c r="E412" s="73"/>
      <c r="F412" s="107" t="s">
        <v>5310</v>
      </c>
      <c r="G412" s="70"/>
      <c r="H412" s="74"/>
      <c r="I412" s="75"/>
      <c r="J412" s="75"/>
      <c r="K412" s="74" t="s">
        <v>6528</v>
      </c>
      <c r="L412" s="78"/>
      <c r="M412" s="79"/>
      <c r="N412" s="79"/>
      <c r="O412" s="80"/>
      <c r="P412" s="81"/>
      <c r="Q412" s="81"/>
      <c r="R412" s="91"/>
      <c r="S412" s="91"/>
      <c r="T412" s="91"/>
      <c r="U412" s="91"/>
      <c r="V412" s="52"/>
      <c r="W412" s="52"/>
      <c r="X412" s="52"/>
      <c r="Y412" s="52"/>
      <c r="Z412" s="51"/>
      <c r="AA412" s="76"/>
      <c r="AB412" s="76"/>
      <c r="AC412" s="77"/>
      <c r="AD412" s="83" t="s">
        <v>2799</v>
      </c>
      <c r="AE412" s="83">
        <v>362</v>
      </c>
      <c r="AF412" s="83">
        <v>3619</v>
      </c>
      <c r="AG412" s="83">
        <v>1455</v>
      </c>
      <c r="AH412" s="83">
        <v>1354</v>
      </c>
      <c r="AI412" s="83">
        <v>-18000</v>
      </c>
      <c r="AJ412" s="83" t="s">
        <v>3346</v>
      </c>
      <c r="AK412" s="83" t="s">
        <v>3740</v>
      </c>
      <c r="AL412" s="83"/>
      <c r="AM412" s="83" t="s">
        <v>4145</v>
      </c>
      <c r="AN412" s="85">
        <v>40025.105520833335</v>
      </c>
      <c r="AO412" s="83"/>
      <c r="AP412" s="83" t="b">
        <v>0</v>
      </c>
      <c r="AQ412" s="83" t="b">
        <v>0</v>
      </c>
      <c r="AR412" s="83" t="b">
        <v>0</v>
      </c>
      <c r="AS412" s="83" t="s">
        <v>2140</v>
      </c>
      <c r="AT412" s="83">
        <v>292</v>
      </c>
      <c r="AU412" s="89" t="s">
        <v>4689</v>
      </c>
      <c r="AV412" s="83" t="b">
        <v>0</v>
      </c>
      <c r="AW412" s="83" t="s">
        <v>5508</v>
      </c>
      <c r="AX412" s="89" t="s">
        <v>5918</v>
      </c>
      <c r="AY412" s="83" t="s">
        <v>66</v>
      </c>
      <c r="AZ412" s="2"/>
      <c r="BA412" s="3"/>
      <c r="BB412" s="3"/>
      <c r="BC412" s="3"/>
      <c r="BD412" s="3"/>
    </row>
    <row r="413" spans="1:56" x14ac:dyDescent="0.25">
      <c r="A413" s="69" t="s">
        <v>745</v>
      </c>
      <c r="B413" s="70"/>
      <c r="C413" s="70"/>
      <c r="D413" s="71"/>
      <c r="E413" s="73"/>
      <c r="F413" s="107" t="s">
        <v>5311</v>
      </c>
      <c r="G413" s="70"/>
      <c r="H413" s="74"/>
      <c r="I413" s="75"/>
      <c r="J413" s="75"/>
      <c r="K413" s="74" t="s">
        <v>6529</v>
      </c>
      <c r="L413" s="78"/>
      <c r="M413" s="79"/>
      <c r="N413" s="79"/>
      <c r="O413" s="80"/>
      <c r="P413" s="81"/>
      <c r="Q413" s="81"/>
      <c r="R413" s="91"/>
      <c r="S413" s="91"/>
      <c r="T413" s="91"/>
      <c r="U413" s="91"/>
      <c r="V413" s="52"/>
      <c r="W413" s="52"/>
      <c r="X413" s="52"/>
      <c r="Y413" s="52"/>
      <c r="Z413" s="51"/>
      <c r="AA413" s="76"/>
      <c r="AB413" s="76"/>
      <c r="AC413" s="77"/>
      <c r="AD413" s="83" t="s">
        <v>2800</v>
      </c>
      <c r="AE413" s="83">
        <v>391</v>
      </c>
      <c r="AF413" s="83">
        <v>1009</v>
      </c>
      <c r="AG413" s="83">
        <v>20765</v>
      </c>
      <c r="AH413" s="83">
        <v>618</v>
      </c>
      <c r="AI413" s="83"/>
      <c r="AJ413" s="83" t="s">
        <v>3347</v>
      </c>
      <c r="AK413" s="83" t="s">
        <v>3741</v>
      </c>
      <c r="AL413" s="83"/>
      <c r="AM413" s="83"/>
      <c r="AN413" s="85">
        <v>40253.091053240743</v>
      </c>
      <c r="AO413" s="89" t="s">
        <v>4522</v>
      </c>
      <c r="AP413" s="83" t="b">
        <v>1</v>
      </c>
      <c r="AQ413" s="83" t="b">
        <v>0</v>
      </c>
      <c r="AR413" s="83" t="b">
        <v>0</v>
      </c>
      <c r="AS413" s="83" t="s">
        <v>2140</v>
      </c>
      <c r="AT413" s="83">
        <v>73</v>
      </c>
      <c r="AU413" s="89" t="s">
        <v>4681</v>
      </c>
      <c r="AV413" s="83" t="b">
        <v>0</v>
      </c>
      <c r="AW413" s="83" t="s">
        <v>5508</v>
      </c>
      <c r="AX413" s="89" t="s">
        <v>5919</v>
      </c>
      <c r="AY413" s="83" t="s">
        <v>65</v>
      </c>
      <c r="AZ413" s="2"/>
      <c r="BA413" s="3"/>
      <c r="BB413" s="3"/>
      <c r="BC413" s="3"/>
      <c r="BD413" s="3"/>
    </row>
    <row r="414" spans="1:56" x14ac:dyDescent="0.25">
      <c r="A414" s="69" t="s">
        <v>746</v>
      </c>
      <c r="B414" s="70"/>
      <c r="C414" s="70"/>
      <c r="D414" s="71"/>
      <c r="E414" s="73"/>
      <c r="F414" s="107" t="s">
        <v>5312</v>
      </c>
      <c r="G414" s="70"/>
      <c r="H414" s="74"/>
      <c r="I414" s="75"/>
      <c r="J414" s="75"/>
      <c r="K414" s="74" t="s">
        <v>6530</v>
      </c>
      <c r="L414" s="78"/>
      <c r="M414" s="79"/>
      <c r="N414" s="79"/>
      <c r="O414" s="80"/>
      <c r="P414" s="81"/>
      <c r="Q414" s="81"/>
      <c r="R414" s="91"/>
      <c r="S414" s="91"/>
      <c r="T414" s="91"/>
      <c r="U414" s="91"/>
      <c r="V414" s="52"/>
      <c r="W414" s="52"/>
      <c r="X414" s="52"/>
      <c r="Y414" s="52"/>
      <c r="Z414" s="51"/>
      <c r="AA414" s="76"/>
      <c r="AB414" s="76"/>
      <c r="AC414" s="77"/>
      <c r="AD414" s="83" t="s">
        <v>2801</v>
      </c>
      <c r="AE414" s="83">
        <v>3705</v>
      </c>
      <c r="AF414" s="83">
        <v>41241</v>
      </c>
      <c r="AG414" s="83">
        <v>4966</v>
      </c>
      <c r="AH414" s="83">
        <v>7912</v>
      </c>
      <c r="AI414" s="83">
        <v>-18000</v>
      </c>
      <c r="AJ414" s="83" t="s">
        <v>3348</v>
      </c>
      <c r="AK414" s="83" t="s">
        <v>3742</v>
      </c>
      <c r="AL414" s="89" t="s">
        <v>4052</v>
      </c>
      <c r="AM414" s="83" t="s">
        <v>4145</v>
      </c>
      <c r="AN414" s="85">
        <v>39859.899502314816</v>
      </c>
      <c r="AO414" s="89" t="s">
        <v>4523</v>
      </c>
      <c r="AP414" s="83" t="b">
        <v>0</v>
      </c>
      <c r="AQ414" s="83" t="b">
        <v>0</v>
      </c>
      <c r="AR414" s="83" t="b">
        <v>1</v>
      </c>
      <c r="AS414" s="83" t="s">
        <v>2140</v>
      </c>
      <c r="AT414" s="83">
        <v>512</v>
      </c>
      <c r="AU414" s="89" t="s">
        <v>4707</v>
      </c>
      <c r="AV414" s="83" t="b">
        <v>1</v>
      </c>
      <c r="AW414" s="83" t="s">
        <v>5508</v>
      </c>
      <c r="AX414" s="89" t="s">
        <v>5920</v>
      </c>
      <c r="AY414" s="83" t="s">
        <v>65</v>
      </c>
      <c r="AZ414" s="2"/>
      <c r="BA414" s="3"/>
      <c r="BB414" s="3"/>
      <c r="BC414" s="3"/>
      <c r="BD414" s="3"/>
    </row>
    <row r="415" spans="1:56" x14ac:dyDescent="0.25">
      <c r="A415" s="69" t="s">
        <v>475</v>
      </c>
      <c r="B415" s="70"/>
      <c r="C415" s="70"/>
      <c r="D415" s="71"/>
      <c r="E415" s="73"/>
      <c r="F415" s="107" t="s">
        <v>5313</v>
      </c>
      <c r="G415" s="70"/>
      <c r="H415" s="74"/>
      <c r="I415" s="75"/>
      <c r="J415" s="75"/>
      <c r="K415" s="74" t="s">
        <v>6531</v>
      </c>
      <c r="L415" s="78"/>
      <c r="M415" s="79"/>
      <c r="N415" s="79"/>
      <c r="O415" s="80"/>
      <c r="P415" s="81"/>
      <c r="Q415" s="81"/>
      <c r="R415" s="91"/>
      <c r="S415" s="91"/>
      <c r="T415" s="91"/>
      <c r="U415" s="91"/>
      <c r="V415" s="52"/>
      <c r="W415" s="52"/>
      <c r="X415" s="52"/>
      <c r="Y415" s="52"/>
      <c r="Z415" s="51"/>
      <c r="AA415" s="76"/>
      <c r="AB415" s="76"/>
      <c r="AC415" s="77"/>
      <c r="AD415" s="83" t="s">
        <v>2802</v>
      </c>
      <c r="AE415" s="83">
        <v>44</v>
      </c>
      <c r="AF415" s="83">
        <v>102</v>
      </c>
      <c r="AG415" s="83">
        <v>1918</v>
      </c>
      <c r="AH415" s="83">
        <v>2012</v>
      </c>
      <c r="AI415" s="83"/>
      <c r="AJ415" s="83"/>
      <c r="AK415" s="83"/>
      <c r="AL415" s="83"/>
      <c r="AM415" s="83"/>
      <c r="AN415" s="85">
        <v>42639.026087962964</v>
      </c>
      <c r="AO415" s="83"/>
      <c r="AP415" s="83" t="b">
        <v>1</v>
      </c>
      <c r="AQ415" s="83" t="b">
        <v>0</v>
      </c>
      <c r="AR415" s="83" t="b">
        <v>0</v>
      </c>
      <c r="AS415" s="83" t="s">
        <v>2140</v>
      </c>
      <c r="AT415" s="83">
        <v>5</v>
      </c>
      <c r="AU415" s="83"/>
      <c r="AV415" s="83" t="b">
        <v>0</v>
      </c>
      <c r="AW415" s="83" t="s">
        <v>5508</v>
      </c>
      <c r="AX415" s="89" t="s">
        <v>5921</v>
      </c>
      <c r="AY415" s="83" t="s">
        <v>66</v>
      </c>
      <c r="AZ415" s="2"/>
      <c r="BA415" s="3"/>
      <c r="BB415" s="3"/>
      <c r="BC415" s="3"/>
      <c r="BD415" s="3"/>
    </row>
    <row r="416" spans="1:56" x14ac:dyDescent="0.25">
      <c r="A416" s="69" t="s">
        <v>476</v>
      </c>
      <c r="B416" s="70"/>
      <c r="C416" s="70"/>
      <c r="D416" s="71"/>
      <c r="E416" s="73"/>
      <c r="F416" s="107" t="s">
        <v>5314</v>
      </c>
      <c r="G416" s="70"/>
      <c r="H416" s="74"/>
      <c r="I416" s="75"/>
      <c r="J416" s="75"/>
      <c r="K416" s="74" t="s">
        <v>6532</v>
      </c>
      <c r="L416" s="78"/>
      <c r="M416" s="79"/>
      <c r="N416" s="79"/>
      <c r="O416" s="80"/>
      <c r="P416" s="81"/>
      <c r="Q416" s="81"/>
      <c r="R416" s="91"/>
      <c r="S416" s="91"/>
      <c r="T416" s="91"/>
      <c r="U416" s="91"/>
      <c r="V416" s="52"/>
      <c r="W416" s="52"/>
      <c r="X416" s="52"/>
      <c r="Y416" s="52"/>
      <c r="Z416" s="51"/>
      <c r="AA416" s="76"/>
      <c r="AB416" s="76"/>
      <c r="AC416" s="77"/>
      <c r="AD416" s="83" t="s">
        <v>2803</v>
      </c>
      <c r="AE416" s="83">
        <v>195</v>
      </c>
      <c r="AF416" s="83">
        <v>3085</v>
      </c>
      <c r="AG416" s="83">
        <v>25145</v>
      </c>
      <c r="AH416" s="83">
        <v>0</v>
      </c>
      <c r="AI416" s="83">
        <v>-18000</v>
      </c>
      <c r="AJ416" s="83" t="s">
        <v>3349</v>
      </c>
      <c r="AK416" s="83" t="s">
        <v>3743</v>
      </c>
      <c r="AL416" s="89" t="s">
        <v>4053</v>
      </c>
      <c r="AM416" s="83" t="s">
        <v>4145</v>
      </c>
      <c r="AN416" s="85">
        <v>40275.87568287037</v>
      </c>
      <c r="AO416" s="83"/>
      <c r="AP416" s="83" t="b">
        <v>0</v>
      </c>
      <c r="AQ416" s="83" t="b">
        <v>0</v>
      </c>
      <c r="AR416" s="83" t="b">
        <v>1</v>
      </c>
      <c r="AS416" s="83" t="s">
        <v>2140</v>
      </c>
      <c r="AT416" s="83">
        <v>93</v>
      </c>
      <c r="AU416" s="89" t="s">
        <v>4846</v>
      </c>
      <c r="AV416" s="83" t="b">
        <v>0</v>
      </c>
      <c r="AW416" s="83" t="s">
        <v>5508</v>
      </c>
      <c r="AX416" s="89" t="s">
        <v>5922</v>
      </c>
      <c r="AY416" s="83" t="s">
        <v>66</v>
      </c>
      <c r="AZ416" s="2"/>
      <c r="BA416" s="3"/>
      <c r="BB416" s="3"/>
      <c r="BC416" s="3"/>
      <c r="BD416" s="3"/>
    </row>
    <row r="417" spans="1:56" x14ac:dyDescent="0.25">
      <c r="A417" s="69" t="s">
        <v>477</v>
      </c>
      <c r="B417" s="70"/>
      <c r="C417" s="70"/>
      <c r="D417" s="71"/>
      <c r="E417" s="73"/>
      <c r="F417" s="107" t="s">
        <v>5315</v>
      </c>
      <c r="G417" s="70"/>
      <c r="H417" s="74"/>
      <c r="I417" s="75"/>
      <c r="J417" s="75"/>
      <c r="K417" s="74" t="s">
        <v>6533</v>
      </c>
      <c r="L417" s="78"/>
      <c r="M417" s="79"/>
      <c r="N417" s="79"/>
      <c r="O417" s="80"/>
      <c r="P417" s="81"/>
      <c r="Q417" s="81"/>
      <c r="R417" s="91"/>
      <c r="S417" s="91"/>
      <c r="T417" s="91"/>
      <c r="U417" s="91"/>
      <c r="V417" s="52"/>
      <c r="W417" s="52"/>
      <c r="X417" s="52"/>
      <c r="Y417" s="52"/>
      <c r="Z417" s="51"/>
      <c r="AA417" s="76"/>
      <c r="AB417" s="76"/>
      <c r="AC417" s="77"/>
      <c r="AD417" s="83" t="s">
        <v>2804</v>
      </c>
      <c r="AE417" s="83">
        <v>152</v>
      </c>
      <c r="AF417" s="83">
        <v>18356</v>
      </c>
      <c r="AG417" s="83">
        <v>22698</v>
      </c>
      <c r="AH417" s="83">
        <v>9</v>
      </c>
      <c r="AI417" s="83">
        <v>7200</v>
      </c>
      <c r="AJ417" s="83"/>
      <c r="AK417" s="83"/>
      <c r="AL417" s="89" t="s">
        <v>4054</v>
      </c>
      <c r="AM417" s="83" t="s">
        <v>4180</v>
      </c>
      <c r="AN417" s="85">
        <v>40626.846979166665</v>
      </c>
      <c r="AO417" s="89" t="s">
        <v>4524</v>
      </c>
      <c r="AP417" s="83" t="b">
        <v>1</v>
      </c>
      <c r="AQ417" s="83" t="b">
        <v>0</v>
      </c>
      <c r="AR417" s="83" t="b">
        <v>0</v>
      </c>
      <c r="AS417" s="83" t="s">
        <v>2147</v>
      </c>
      <c r="AT417" s="83">
        <v>135</v>
      </c>
      <c r="AU417" s="89" t="s">
        <v>4681</v>
      </c>
      <c r="AV417" s="83" t="b">
        <v>0</v>
      </c>
      <c r="AW417" s="83" t="s">
        <v>5508</v>
      </c>
      <c r="AX417" s="89" t="s">
        <v>5923</v>
      </c>
      <c r="AY417" s="83" t="s">
        <v>66</v>
      </c>
      <c r="AZ417" s="2"/>
      <c r="BA417" s="3"/>
      <c r="BB417" s="3"/>
      <c r="BC417" s="3"/>
      <c r="BD417" s="3"/>
    </row>
    <row r="418" spans="1:56" x14ac:dyDescent="0.25">
      <c r="A418" s="69" t="s">
        <v>478</v>
      </c>
      <c r="B418" s="70"/>
      <c r="C418" s="70"/>
      <c r="D418" s="71"/>
      <c r="E418" s="73"/>
      <c r="F418" s="107" t="s">
        <v>5316</v>
      </c>
      <c r="G418" s="70"/>
      <c r="H418" s="74"/>
      <c r="I418" s="75"/>
      <c r="J418" s="75"/>
      <c r="K418" s="74" t="s">
        <v>6534</v>
      </c>
      <c r="L418" s="78"/>
      <c r="M418" s="79"/>
      <c r="N418" s="79"/>
      <c r="O418" s="80"/>
      <c r="P418" s="81"/>
      <c r="Q418" s="81"/>
      <c r="R418" s="91"/>
      <c r="S418" s="91"/>
      <c r="T418" s="91"/>
      <c r="U418" s="91"/>
      <c r="V418" s="52"/>
      <c r="W418" s="52"/>
      <c r="X418" s="52"/>
      <c r="Y418" s="52"/>
      <c r="Z418" s="51"/>
      <c r="AA418" s="76"/>
      <c r="AB418" s="76"/>
      <c r="AC418" s="77"/>
      <c r="AD418" s="83" t="s">
        <v>2805</v>
      </c>
      <c r="AE418" s="83">
        <v>309</v>
      </c>
      <c r="AF418" s="83">
        <v>221</v>
      </c>
      <c r="AG418" s="83">
        <v>3822</v>
      </c>
      <c r="AH418" s="83">
        <v>2142</v>
      </c>
      <c r="AI418" s="83">
        <v>-14400</v>
      </c>
      <c r="AJ418" s="83" t="s">
        <v>3350</v>
      </c>
      <c r="AK418" s="83" t="s">
        <v>3629</v>
      </c>
      <c r="AL418" s="83"/>
      <c r="AM418" s="83" t="s">
        <v>4164</v>
      </c>
      <c r="AN418" s="85">
        <v>40065.201527777775</v>
      </c>
      <c r="AO418" s="89" t="s">
        <v>4525</v>
      </c>
      <c r="AP418" s="83" t="b">
        <v>0</v>
      </c>
      <c r="AQ418" s="83" t="b">
        <v>0</v>
      </c>
      <c r="AR418" s="83" t="b">
        <v>1</v>
      </c>
      <c r="AS418" s="83" t="s">
        <v>2140</v>
      </c>
      <c r="AT418" s="83">
        <v>8</v>
      </c>
      <c r="AU418" s="89" t="s">
        <v>4847</v>
      </c>
      <c r="AV418" s="83" t="b">
        <v>0</v>
      </c>
      <c r="AW418" s="83" t="s">
        <v>5508</v>
      </c>
      <c r="AX418" s="89" t="s">
        <v>5924</v>
      </c>
      <c r="AY418" s="83" t="s">
        <v>66</v>
      </c>
      <c r="AZ418" s="2"/>
      <c r="BA418" s="3"/>
      <c r="BB418" s="3"/>
      <c r="BC418" s="3"/>
      <c r="BD418" s="3"/>
    </row>
    <row r="419" spans="1:56" x14ac:dyDescent="0.25">
      <c r="A419" s="69" t="s">
        <v>479</v>
      </c>
      <c r="B419" s="70"/>
      <c r="C419" s="70"/>
      <c r="D419" s="71"/>
      <c r="E419" s="73"/>
      <c r="F419" s="107" t="s">
        <v>5317</v>
      </c>
      <c r="G419" s="70"/>
      <c r="H419" s="74"/>
      <c r="I419" s="75"/>
      <c r="J419" s="75"/>
      <c r="K419" s="74" t="s">
        <v>6535</v>
      </c>
      <c r="L419" s="78"/>
      <c r="M419" s="79"/>
      <c r="N419" s="79"/>
      <c r="O419" s="80"/>
      <c r="P419" s="81"/>
      <c r="Q419" s="81"/>
      <c r="R419" s="91"/>
      <c r="S419" s="91"/>
      <c r="T419" s="91"/>
      <c r="U419" s="91"/>
      <c r="V419" s="52"/>
      <c r="W419" s="52"/>
      <c r="X419" s="52"/>
      <c r="Y419" s="52"/>
      <c r="Z419" s="51"/>
      <c r="AA419" s="76"/>
      <c r="AB419" s="76"/>
      <c r="AC419" s="77"/>
      <c r="AD419" s="83" t="s">
        <v>2806</v>
      </c>
      <c r="AE419" s="83">
        <v>233</v>
      </c>
      <c r="AF419" s="83">
        <v>152</v>
      </c>
      <c r="AG419" s="83">
        <v>8106</v>
      </c>
      <c r="AH419" s="83">
        <v>19621</v>
      </c>
      <c r="AI419" s="83"/>
      <c r="AJ419" s="83" t="s">
        <v>3351</v>
      </c>
      <c r="AK419" s="83" t="s">
        <v>3744</v>
      </c>
      <c r="AL419" s="83"/>
      <c r="AM419" s="83"/>
      <c r="AN419" s="85">
        <v>42625.728229166663</v>
      </c>
      <c r="AO419" s="83"/>
      <c r="AP419" s="83" t="b">
        <v>1</v>
      </c>
      <c r="AQ419" s="83" t="b">
        <v>0</v>
      </c>
      <c r="AR419" s="83" t="b">
        <v>0</v>
      </c>
      <c r="AS419" s="83" t="s">
        <v>2140</v>
      </c>
      <c r="AT419" s="83">
        <v>33</v>
      </c>
      <c r="AU419" s="83"/>
      <c r="AV419" s="83" t="b">
        <v>0</v>
      </c>
      <c r="AW419" s="83" t="s">
        <v>5508</v>
      </c>
      <c r="AX419" s="89" t="s">
        <v>5925</v>
      </c>
      <c r="AY419" s="83" t="s">
        <v>66</v>
      </c>
      <c r="AZ419" s="2"/>
      <c r="BA419" s="3"/>
      <c r="BB419" s="3"/>
      <c r="BC419" s="3"/>
      <c r="BD419" s="3"/>
    </row>
    <row r="420" spans="1:56" x14ac:dyDescent="0.25">
      <c r="A420" s="69" t="s">
        <v>747</v>
      </c>
      <c r="B420" s="70"/>
      <c r="C420" s="70"/>
      <c r="D420" s="71"/>
      <c r="E420" s="73"/>
      <c r="F420" s="107" t="s">
        <v>5318</v>
      </c>
      <c r="G420" s="70"/>
      <c r="H420" s="74"/>
      <c r="I420" s="75"/>
      <c r="J420" s="75"/>
      <c r="K420" s="74" t="s">
        <v>6536</v>
      </c>
      <c r="L420" s="78"/>
      <c r="M420" s="79"/>
      <c r="N420" s="79"/>
      <c r="O420" s="80"/>
      <c r="P420" s="81"/>
      <c r="Q420" s="81"/>
      <c r="R420" s="91"/>
      <c r="S420" s="91"/>
      <c r="T420" s="91"/>
      <c r="U420" s="91"/>
      <c r="V420" s="52"/>
      <c r="W420" s="52"/>
      <c r="X420" s="52"/>
      <c r="Y420" s="52"/>
      <c r="Z420" s="51"/>
      <c r="AA420" s="76"/>
      <c r="AB420" s="76"/>
      <c r="AC420" s="77"/>
      <c r="AD420" s="83" t="s">
        <v>2807</v>
      </c>
      <c r="AE420" s="83">
        <v>325</v>
      </c>
      <c r="AF420" s="83">
        <v>1381097</v>
      </c>
      <c r="AG420" s="83">
        <v>16112</v>
      </c>
      <c r="AH420" s="83">
        <v>496</v>
      </c>
      <c r="AI420" s="83">
        <v>-18000</v>
      </c>
      <c r="AJ420" s="83" t="s">
        <v>3352</v>
      </c>
      <c r="AK420" s="83"/>
      <c r="AL420" s="89" t="s">
        <v>4055</v>
      </c>
      <c r="AM420" s="83" t="s">
        <v>4145</v>
      </c>
      <c r="AN420" s="85">
        <v>39897.83252314815</v>
      </c>
      <c r="AO420" s="89" t="s">
        <v>4526</v>
      </c>
      <c r="AP420" s="83" t="b">
        <v>0</v>
      </c>
      <c r="AQ420" s="83" t="b">
        <v>0</v>
      </c>
      <c r="AR420" s="83" t="b">
        <v>0</v>
      </c>
      <c r="AS420" s="83" t="s">
        <v>2140</v>
      </c>
      <c r="AT420" s="83">
        <v>5561</v>
      </c>
      <c r="AU420" s="89" t="s">
        <v>4848</v>
      </c>
      <c r="AV420" s="83" t="b">
        <v>1</v>
      </c>
      <c r="AW420" s="83" t="s">
        <v>5508</v>
      </c>
      <c r="AX420" s="89" t="s">
        <v>5926</v>
      </c>
      <c r="AY420" s="83" t="s">
        <v>65</v>
      </c>
      <c r="AZ420" s="2"/>
      <c r="BA420" s="3"/>
      <c r="BB420" s="3"/>
      <c r="BC420" s="3"/>
      <c r="BD420" s="3"/>
    </row>
    <row r="421" spans="1:56" x14ac:dyDescent="0.25">
      <c r="A421" s="69" t="s">
        <v>480</v>
      </c>
      <c r="B421" s="70"/>
      <c r="C421" s="70"/>
      <c r="D421" s="71"/>
      <c r="E421" s="73"/>
      <c r="F421" s="107" t="s">
        <v>5319</v>
      </c>
      <c r="G421" s="70"/>
      <c r="H421" s="74"/>
      <c r="I421" s="75"/>
      <c r="J421" s="75"/>
      <c r="K421" s="74" t="s">
        <v>6537</v>
      </c>
      <c r="L421" s="78"/>
      <c r="M421" s="79"/>
      <c r="N421" s="79"/>
      <c r="O421" s="80"/>
      <c r="P421" s="81"/>
      <c r="Q421" s="81"/>
      <c r="R421" s="91"/>
      <c r="S421" s="91"/>
      <c r="T421" s="91"/>
      <c r="U421" s="91"/>
      <c r="V421" s="52"/>
      <c r="W421" s="52"/>
      <c r="X421" s="52"/>
      <c r="Y421" s="52"/>
      <c r="Z421" s="51"/>
      <c r="AA421" s="76"/>
      <c r="AB421" s="76"/>
      <c r="AC421" s="77"/>
      <c r="AD421" s="83" t="s">
        <v>2808</v>
      </c>
      <c r="AE421" s="83">
        <v>2616</v>
      </c>
      <c r="AF421" s="83">
        <v>2340</v>
      </c>
      <c r="AG421" s="83">
        <v>28253</v>
      </c>
      <c r="AH421" s="83">
        <v>4664</v>
      </c>
      <c r="AI421" s="83">
        <v>-18000</v>
      </c>
      <c r="AJ421" s="83" t="s">
        <v>3353</v>
      </c>
      <c r="AK421" s="83"/>
      <c r="AL421" s="83"/>
      <c r="AM421" s="83" t="s">
        <v>4145</v>
      </c>
      <c r="AN421" s="85">
        <v>41028.695023148146</v>
      </c>
      <c r="AO421" s="83"/>
      <c r="AP421" s="83" t="b">
        <v>0</v>
      </c>
      <c r="AQ421" s="83" t="b">
        <v>0</v>
      </c>
      <c r="AR421" s="83" t="b">
        <v>1</v>
      </c>
      <c r="AS421" s="83" t="s">
        <v>2140</v>
      </c>
      <c r="AT421" s="83">
        <v>67</v>
      </c>
      <c r="AU421" s="89" t="s">
        <v>4745</v>
      </c>
      <c r="AV421" s="83" t="b">
        <v>0</v>
      </c>
      <c r="AW421" s="83" t="s">
        <v>5508</v>
      </c>
      <c r="AX421" s="89" t="s">
        <v>5927</v>
      </c>
      <c r="AY421" s="83" t="s">
        <v>66</v>
      </c>
      <c r="AZ421" s="2"/>
      <c r="BA421" s="3"/>
      <c r="BB421" s="3"/>
      <c r="BC421" s="3"/>
      <c r="BD421" s="3"/>
    </row>
    <row r="422" spans="1:56" x14ac:dyDescent="0.25">
      <c r="A422" s="69" t="s">
        <v>481</v>
      </c>
      <c r="B422" s="70"/>
      <c r="C422" s="70"/>
      <c r="D422" s="71"/>
      <c r="E422" s="73"/>
      <c r="F422" s="107" t="s">
        <v>5320</v>
      </c>
      <c r="G422" s="70"/>
      <c r="H422" s="74"/>
      <c r="I422" s="75"/>
      <c r="J422" s="75"/>
      <c r="K422" s="74" t="s">
        <v>6538</v>
      </c>
      <c r="L422" s="78"/>
      <c r="M422" s="79"/>
      <c r="N422" s="79"/>
      <c r="O422" s="80"/>
      <c r="P422" s="81"/>
      <c r="Q422" s="81"/>
      <c r="R422" s="91"/>
      <c r="S422" s="91"/>
      <c r="T422" s="91"/>
      <c r="U422" s="91"/>
      <c r="V422" s="52"/>
      <c r="W422" s="52"/>
      <c r="X422" s="52"/>
      <c r="Y422" s="52"/>
      <c r="Z422" s="51"/>
      <c r="AA422" s="76"/>
      <c r="AB422" s="76"/>
      <c r="AC422" s="77"/>
      <c r="AD422" s="83" t="s">
        <v>2809</v>
      </c>
      <c r="AE422" s="83">
        <v>247</v>
      </c>
      <c r="AF422" s="83">
        <v>75</v>
      </c>
      <c r="AG422" s="83">
        <v>1725</v>
      </c>
      <c r="AH422" s="83">
        <v>3102</v>
      </c>
      <c r="AI422" s="83"/>
      <c r="AJ422" s="83"/>
      <c r="AK422" s="83"/>
      <c r="AL422" s="83"/>
      <c r="AM422" s="83"/>
      <c r="AN422" s="85">
        <v>42414.720127314817</v>
      </c>
      <c r="AO422" s="83"/>
      <c r="AP422" s="83" t="b">
        <v>1</v>
      </c>
      <c r="AQ422" s="83" t="b">
        <v>0</v>
      </c>
      <c r="AR422" s="83" t="b">
        <v>0</v>
      </c>
      <c r="AS422" s="83" t="s">
        <v>2140</v>
      </c>
      <c r="AT422" s="83">
        <v>2</v>
      </c>
      <c r="AU422" s="83"/>
      <c r="AV422" s="83" t="b">
        <v>0</v>
      </c>
      <c r="AW422" s="83" t="s">
        <v>5508</v>
      </c>
      <c r="AX422" s="89" t="s">
        <v>5928</v>
      </c>
      <c r="AY422" s="83" t="s">
        <v>66</v>
      </c>
      <c r="AZ422" s="2"/>
      <c r="BA422" s="3"/>
      <c r="BB422" s="3"/>
      <c r="BC422" s="3"/>
      <c r="BD422" s="3"/>
    </row>
    <row r="423" spans="1:56" x14ac:dyDescent="0.25">
      <c r="A423" s="69" t="s">
        <v>748</v>
      </c>
      <c r="B423" s="70"/>
      <c r="C423" s="70"/>
      <c r="D423" s="71"/>
      <c r="E423" s="73"/>
      <c r="F423" s="107" t="s">
        <v>5321</v>
      </c>
      <c r="G423" s="70"/>
      <c r="H423" s="74"/>
      <c r="I423" s="75"/>
      <c r="J423" s="75"/>
      <c r="K423" s="74" t="s">
        <v>6539</v>
      </c>
      <c r="L423" s="78"/>
      <c r="M423" s="79"/>
      <c r="N423" s="79"/>
      <c r="O423" s="80"/>
      <c r="P423" s="81"/>
      <c r="Q423" s="81"/>
      <c r="R423" s="91"/>
      <c r="S423" s="91"/>
      <c r="T423" s="91"/>
      <c r="U423" s="91"/>
      <c r="V423" s="52"/>
      <c r="W423" s="52"/>
      <c r="X423" s="52"/>
      <c r="Y423" s="52"/>
      <c r="Z423" s="51"/>
      <c r="AA423" s="76"/>
      <c r="AB423" s="76"/>
      <c r="AC423" s="77"/>
      <c r="AD423" s="83" t="s">
        <v>2810</v>
      </c>
      <c r="AE423" s="83">
        <v>2204</v>
      </c>
      <c r="AF423" s="83">
        <v>141582</v>
      </c>
      <c r="AG423" s="83">
        <v>1780</v>
      </c>
      <c r="AH423" s="83">
        <v>281</v>
      </c>
      <c r="AI423" s="83">
        <v>-18000</v>
      </c>
      <c r="AJ423" s="83" t="s">
        <v>3354</v>
      </c>
      <c r="AK423" s="83" t="s">
        <v>3745</v>
      </c>
      <c r="AL423" s="89" t="s">
        <v>4056</v>
      </c>
      <c r="AM423" s="83" t="s">
        <v>4145</v>
      </c>
      <c r="AN423" s="85">
        <v>40562.995138888888</v>
      </c>
      <c r="AO423" s="89" t="s">
        <v>4527</v>
      </c>
      <c r="AP423" s="83" t="b">
        <v>1</v>
      </c>
      <c r="AQ423" s="83" t="b">
        <v>0</v>
      </c>
      <c r="AR423" s="83" t="b">
        <v>0</v>
      </c>
      <c r="AS423" s="83" t="s">
        <v>2140</v>
      </c>
      <c r="AT423" s="83">
        <v>1224</v>
      </c>
      <c r="AU423" s="89" t="s">
        <v>4681</v>
      </c>
      <c r="AV423" s="83" t="b">
        <v>1</v>
      </c>
      <c r="AW423" s="83" t="s">
        <v>5508</v>
      </c>
      <c r="AX423" s="89" t="s">
        <v>5929</v>
      </c>
      <c r="AY423" s="83" t="s">
        <v>65</v>
      </c>
      <c r="AZ423" s="2"/>
      <c r="BA423" s="3"/>
      <c r="BB423" s="3"/>
      <c r="BC423" s="3"/>
      <c r="BD423" s="3"/>
    </row>
    <row r="424" spans="1:56" x14ac:dyDescent="0.25">
      <c r="A424" s="69" t="s">
        <v>749</v>
      </c>
      <c r="B424" s="70"/>
      <c r="C424" s="70"/>
      <c r="D424" s="71"/>
      <c r="E424" s="73"/>
      <c r="F424" s="107" t="s">
        <v>5322</v>
      </c>
      <c r="G424" s="70"/>
      <c r="H424" s="74"/>
      <c r="I424" s="75"/>
      <c r="J424" s="75"/>
      <c r="K424" s="74" t="s">
        <v>6540</v>
      </c>
      <c r="L424" s="78"/>
      <c r="M424" s="79"/>
      <c r="N424" s="79"/>
      <c r="O424" s="80"/>
      <c r="P424" s="81"/>
      <c r="Q424" s="81"/>
      <c r="R424" s="91"/>
      <c r="S424" s="91"/>
      <c r="T424" s="91"/>
      <c r="U424" s="91"/>
      <c r="V424" s="52"/>
      <c r="W424" s="52"/>
      <c r="X424" s="52"/>
      <c r="Y424" s="52"/>
      <c r="Z424" s="51"/>
      <c r="AA424" s="76"/>
      <c r="AB424" s="76"/>
      <c r="AC424" s="77"/>
      <c r="AD424" s="83" t="s">
        <v>2811</v>
      </c>
      <c r="AE424" s="83">
        <v>890</v>
      </c>
      <c r="AF424" s="83">
        <v>1871642</v>
      </c>
      <c r="AG424" s="83">
        <v>9665</v>
      </c>
      <c r="AH424" s="83">
        <v>550</v>
      </c>
      <c r="AI424" s="83">
        <v>-18000</v>
      </c>
      <c r="AJ424" s="83" t="s">
        <v>3355</v>
      </c>
      <c r="AK424" s="83"/>
      <c r="AL424" s="89" t="s">
        <v>4057</v>
      </c>
      <c r="AM424" s="83" t="s">
        <v>4145</v>
      </c>
      <c r="AN424" s="85">
        <v>39856.845925925925</v>
      </c>
      <c r="AO424" s="89" t="s">
        <v>4528</v>
      </c>
      <c r="AP424" s="83" t="b">
        <v>0</v>
      </c>
      <c r="AQ424" s="83" t="b">
        <v>0</v>
      </c>
      <c r="AR424" s="83" t="b">
        <v>0</v>
      </c>
      <c r="AS424" s="83" t="s">
        <v>2140</v>
      </c>
      <c r="AT424" s="83">
        <v>15328</v>
      </c>
      <c r="AU424" s="89" t="s">
        <v>4849</v>
      </c>
      <c r="AV424" s="83" t="b">
        <v>1</v>
      </c>
      <c r="AW424" s="83" t="s">
        <v>5508</v>
      </c>
      <c r="AX424" s="89" t="s">
        <v>5930</v>
      </c>
      <c r="AY424" s="83" t="s">
        <v>65</v>
      </c>
      <c r="AZ424" s="2"/>
      <c r="BA424" s="3"/>
      <c r="BB424" s="3"/>
      <c r="BC424" s="3"/>
      <c r="BD424" s="3"/>
    </row>
    <row r="425" spans="1:56" x14ac:dyDescent="0.25">
      <c r="A425" s="69" t="s">
        <v>750</v>
      </c>
      <c r="B425" s="70"/>
      <c r="C425" s="70"/>
      <c r="D425" s="71"/>
      <c r="E425" s="73"/>
      <c r="F425" s="107" t="s">
        <v>5323</v>
      </c>
      <c r="G425" s="70"/>
      <c r="H425" s="74"/>
      <c r="I425" s="75"/>
      <c r="J425" s="75"/>
      <c r="K425" s="74" t="s">
        <v>6541</v>
      </c>
      <c r="L425" s="78"/>
      <c r="M425" s="79"/>
      <c r="N425" s="79"/>
      <c r="O425" s="80"/>
      <c r="P425" s="81"/>
      <c r="Q425" s="81"/>
      <c r="R425" s="91"/>
      <c r="S425" s="91"/>
      <c r="T425" s="91"/>
      <c r="U425" s="91"/>
      <c r="V425" s="52"/>
      <c r="W425" s="52"/>
      <c r="X425" s="52"/>
      <c r="Y425" s="52"/>
      <c r="Z425" s="51"/>
      <c r="AA425" s="76"/>
      <c r="AB425" s="76"/>
      <c r="AC425" s="77"/>
      <c r="AD425" s="83" t="s">
        <v>2812</v>
      </c>
      <c r="AE425" s="83">
        <v>11</v>
      </c>
      <c r="AF425" s="83">
        <v>10722</v>
      </c>
      <c r="AG425" s="83">
        <v>17</v>
      </c>
      <c r="AH425" s="83">
        <v>16</v>
      </c>
      <c r="AI425" s="83"/>
      <c r="AJ425" s="83" t="s">
        <v>3356</v>
      </c>
      <c r="AK425" s="83"/>
      <c r="AL425" s="83"/>
      <c r="AM425" s="83"/>
      <c r="AN425" s="85">
        <v>42480.544861111113</v>
      </c>
      <c r="AO425" s="89" t="s">
        <v>4529</v>
      </c>
      <c r="AP425" s="83" t="b">
        <v>1</v>
      </c>
      <c r="AQ425" s="83" t="b">
        <v>0</v>
      </c>
      <c r="AR425" s="83" t="b">
        <v>0</v>
      </c>
      <c r="AS425" s="83" t="s">
        <v>2140</v>
      </c>
      <c r="AT425" s="83">
        <v>103</v>
      </c>
      <c r="AU425" s="83"/>
      <c r="AV425" s="83" t="b">
        <v>0</v>
      </c>
      <c r="AW425" s="83" t="s">
        <v>5508</v>
      </c>
      <c r="AX425" s="89" t="s">
        <v>5931</v>
      </c>
      <c r="AY425" s="83" t="s">
        <v>65</v>
      </c>
      <c r="AZ425" s="2"/>
      <c r="BA425" s="3"/>
      <c r="BB425" s="3"/>
      <c r="BC425" s="3"/>
      <c r="BD425" s="3"/>
    </row>
    <row r="426" spans="1:56" x14ac:dyDescent="0.25">
      <c r="A426" s="69" t="s">
        <v>751</v>
      </c>
      <c r="B426" s="70"/>
      <c r="C426" s="70"/>
      <c r="D426" s="71"/>
      <c r="E426" s="73"/>
      <c r="F426" s="107" t="s">
        <v>5324</v>
      </c>
      <c r="G426" s="70"/>
      <c r="H426" s="74"/>
      <c r="I426" s="75"/>
      <c r="J426" s="75"/>
      <c r="K426" s="74" t="s">
        <v>6542</v>
      </c>
      <c r="L426" s="78"/>
      <c r="M426" s="79"/>
      <c r="N426" s="79"/>
      <c r="O426" s="80"/>
      <c r="P426" s="81"/>
      <c r="Q426" s="81"/>
      <c r="R426" s="91"/>
      <c r="S426" s="91"/>
      <c r="T426" s="91"/>
      <c r="U426" s="91"/>
      <c r="V426" s="52"/>
      <c r="W426" s="52"/>
      <c r="X426" s="52"/>
      <c r="Y426" s="52"/>
      <c r="Z426" s="51"/>
      <c r="AA426" s="76"/>
      <c r="AB426" s="76"/>
      <c r="AC426" s="77"/>
      <c r="AD426" s="83" t="s">
        <v>2813</v>
      </c>
      <c r="AE426" s="83">
        <v>822</v>
      </c>
      <c r="AF426" s="83">
        <v>65714</v>
      </c>
      <c r="AG426" s="83">
        <v>68860</v>
      </c>
      <c r="AH426" s="83">
        <v>3</v>
      </c>
      <c r="AI426" s="83">
        <v>-18000</v>
      </c>
      <c r="AJ426" s="83" t="s">
        <v>3357</v>
      </c>
      <c r="AK426" s="83" t="s">
        <v>2363</v>
      </c>
      <c r="AL426" s="89" t="s">
        <v>4058</v>
      </c>
      <c r="AM426" s="83" t="s">
        <v>4145</v>
      </c>
      <c r="AN426" s="85">
        <v>39854.878344907411</v>
      </c>
      <c r="AO426" s="89" t="s">
        <v>4530</v>
      </c>
      <c r="AP426" s="83" t="b">
        <v>0</v>
      </c>
      <c r="AQ426" s="83" t="b">
        <v>0</v>
      </c>
      <c r="AR426" s="83" t="b">
        <v>0</v>
      </c>
      <c r="AS426" s="83" t="s">
        <v>2140</v>
      </c>
      <c r="AT426" s="83">
        <v>1866</v>
      </c>
      <c r="AU426" s="89" t="s">
        <v>4850</v>
      </c>
      <c r="AV426" s="83" t="b">
        <v>1</v>
      </c>
      <c r="AW426" s="83" t="s">
        <v>5508</v>
      </c>
      <c r="AX426" s="89" t="s">
        <v>5932</v>
      </c>
      <c r="AY426" s="83" t="s">
        <v>65</v>
      </c>
      <c r="AZ426" s="2"/>
      <c r="BA426" s="3"/>
      <c r="BB426" s="3"/>
      <c r="BC426" s="3"/>
      <c r="BD426" s="3"/>
    </row>
    <row r="427" spans="1:56" x14ac:dyDescent="0.25">
      <c r="A427" s="69" t="s">
        <v>482</v>
      </c>
      <c r="B427" s="70"/>
      <c r="C427" s="70"/>
      <c r="D427" s="71"/>
      <c r="E427" s="73"/>
      <c r="F427" s="107" t="s">
        <v>5325</v>
      </c>
      <c r="G427" s="70"/>
      <c r="H427" s="74"/>
      <c r="I427" s="75"/>
      <c r="J427" s="75"/>
      <c r="K427" s="74" t="s">
        <v>6543</v>
      </c>
      <c r="L427" s="78"/>
      <c r="M427" s="79"/>
      <c r="N427" s="79"/>
      <c r="O427" s="80"/>
      <c r="P427" s="81"/>
      <c r="Q427" s="81"/>
      <c r="R427" s="91"/>
      <c r="S427" s="91"/>
      <c r="T427" s="91"/>
      <c r="U427" s="91"/>
      <c r="V427" s="52"/>
      <c r="W427" s="52"/>
      <c r="X427" s="52"/>
      <c r="Y427" s="52"/>
      <c r="Z427" s="51"/>
      <c r="AA427" s="76"/>
      <c r="AB427" s="76"/>
      <c r="AC427" s="77"/>
      <c r="AD427" s="83" t="s">
        <v>2814</v>
      </c>
      <c r="AE427" s="83">
        <v>403</v>
      </c>
      <c r="AF427" s="83">
        <v>102</v>
      </c>
      <c r="AG427" s="83">
        <v>1846</v>
      </c>
      <c r="AH427" s="83">
        <v>1649</v>
      </c>
      <c r="AI427" s="83"/>
      <c r="AJ427" s="83"/>
      <c r="AK427" s="83" t="s">
        <v>3746</v>
      </c>
      <c r="AL427" s="83"/>
      <c r="AM427" s="83"/>
      <c r="AN427" s="85">
        <v>42469.02070601852</v>
      </c>
      <c r="AO427" s="83"/>
      <c r="AP427" s="83" t="b">
        <v>1</v>
      </c>
      <c r="AQ427" s="83" t="b">
        <v>0</v>
      </c>
      <c r="AR427" s="83" t="b">
        <v>1</v>
      </c>
      <c r="AS427" s="83" t="s">
        <v>2140</v>
      </c>
      <c r="AT427" s="83">
        <v>17</v>
      </c>
      <c r="AU427" s="83"/>
      <c r="AV427" s="83" t="b">
        <v>0</v>
      </c>
      <c r="AW427" s="83" t="s">
        <v>5508</v>
      </c>
      <c r="AX427" s="89" t="s">
        <v>5933</v>
      </c>
      <c r="AY427" s="83" t="s">
        <v>66</v>
      </c>
      <c r="AZ427" s="2"/>
      <c r="BA427" s="3"/>
      <c r="BB427" s="3"/>
      <c r="BC427" s="3"/>
      <c r="BD427" s="3"/>
    </row>
    <row r="428" spans="1:56" x14ac:dyDescent="0.25">
      <c r="A428" s="69" t="s">
        <v>752</v>
      </c>
      <c r="B428" s="70"/>
      <c r="C428" s="70"/>
      <c r="D428" s="71"/>
      <c r="E428" s="73"/>
      <c r="F428" s="107" t="s">
        <v>5326</v>
      </c>
      <c r="G428" s="70"/>
      <c r="H428" s="74"/>
      <c r="I428" s="75"/>
      <c r="J428" s="75"/>
      <c r="K428" s="74" t="s">
        <v>6544</v>
      </c>
      <c r="L428" s="78"/>
      <c r="M428" s="79"/>
      <c r="N428" s="79"/>
      <c r="O428" s="80"/>
      <c r="P428" s="81"/>
      <c r="Q428" s="81"/>
      <c r="R428" s="91"/>
      <c r="S428" s="91"/>
      <c r="T428" s="91"/>
      <c r="U428" s="91"/>
      <c r="V428" s="52"/>
      <c r="W428" s="52"/>
      <c r="X428" s="52"/>
      <c r="Y428" s="52"/>
      <c r="Z428" s="51"/>
      <c r="AA428" s="76"/>
      <c r="AB428" s="76"/>
      <c r="AC428" s="77"/>
      <c r="AD428" s="83" t="s">
        <v>2815</v>
      </c>
      <c r="AE428" s="83">
        <v>908</v>
      </c>
      <c r="AF428" s="83">
        <v>40597</v>
      </c>
      <c r="AG428" s="83">
        <v>62736</v>
      </c>
      <c r="AH428" s="83">
        <v>28945</v>
      </c>
      <c r="AI428" s="83">
        <v>-28800</v>
      </c>
      <c r="AJ428" s="83" t="s">
        <v>3358</v>
      </c>
      <c r="AK428" s="83"/>
      <c r="AL428" s="89" t="s">
        <v>4059</v>
      </c>
      <c r="AM428" s="83" t="s">
        <v>4149</v>
      </c>
      <c r="AN428" s="85">
        <v>41102.223263888889</v>
      </c>
      <c r="AO428" s="89" t="s">
        <v>4531</v>
      </c>
      <c r="AP428" s="83" t="b">
        <v>0</v>
      </c>
      <c r="AQ428" s="83" t="b">
        <v>0</v>
      </c>
      <c r="AR428" s="83" t="b">
        <v>1</v>
      </c>
      <c r="AS428" s="83" t="s">
        <v>2140</v>
      </c>
      <c r="AT428" s="83">
        <v>1068</v>
      </c>
      <c r="AU428" s="89" t="s">
        <v>4851</v>
      </c>
      <c r="AV428" s="83" t="b">
        <v>0</v>
      </c>
      <c r="AW428" s="83" t="s">
        <v>5508</v>
      </c>
      <c r="AX428" s="89" t="s">
        <v>5934</v>
      </c>
      <c r="AY428" s="83" t="s">
        <v>65</v>
      </c>
      <c r="AZ428" s="2"/>
      <c r="BA428" s="3"/>
      <c r="BB428" s="3"/>
      <c r="BC428" s="3"/>
      <c r="BD428" s="3"/>
    </row>
    <row r="429" spans="1:56" x14ac:dyDescent="0.25">
      <c r="A429" s="69" t="s">
        <v>483</v>
      </c>
      <c r="B429" s="70"/>
      <c r="C429" s="70"/>
      <c r="D429" s="71"/>
      <c r="E429" s="73"/>
      <c r="F429" s="107" t="s">
        <v>5327</v>
      </c>
      <c r="G429" s="70"/>
      <c r="H429" s="74"/>
      <c r="I429" s="75"/>
      <c r="J429" s="75"/>
      <c r="K429" s="74" t="s">
        <v>6545</v>
      </c>
      <c r="L429" s="78"/>
      <c r="M429" s="79"/>
      <c r="N429" s="79"/>
      <c r="O429" s="80"/>
      <c r="P429" s="81"/>
      <c r="Q429" s="81"/>
      <c r="R429" s="91"/>
      <c r="S429" s="91"/>
      <c r="T429" s="91"/>
      <c r="U429" s="91"/>
      <c r="V429" s="52"/>
      <c r="W429" s="52"/>
      <c r="X429" s="52"/>
      <c r="Y429" s="52"/>
      <c r="Z429" s="51"/>
      <c r="AA429" s="76"/>
      <c r="AB429" s="76"/>
      <c r="AC429" s="77"/>
      <c r="AD429" s="83" t="s">
        <v>2816</v>
      </c>
      <c r="AE429" s="83">
        <v>704</v>
      </c>
      <c r="AF429" s="83">
        <v>869</v>
      </c>
      <c r="AG429" s="83">
        <v>34440</v>
      </c>
      <c r="AH429" s="83">
        <v>33311</v>
      </c>
      <c r="AI429" s="83">
        <v>28800</v>
      </c>
      <c r="AJ429" s="83" t="s">
        <v>3359</v>
      </c>
      <c r="AK429" s="83" t="s">
        <v>3747</v>
      </c>
      <c r="AL429" s="89" t="s">
        <v>4060</v>
      </c>
      <c r="AM429" s="83" t="s">
        <v>4181</v>
      </c>
      <c r="AN429" s="85">
        <v>41638.313738425924</v>
      </c>
      <c r="AO429" s="89" t="s">
        <v>4532</v>
      </c>
      <c r="AP429" s="83" t="b">
        <v>0</v>
      </c>
      <c r="AQ429" s="83" t="b">
        <v>0</v>
      </c>
      <c r="AR429" s="83" t="b">
        <v>1</v>
      </c>
      <c r="AS429" s="83" t="s">
        <v>2140</v>
      </c>
      <c r="AT429" s="83">
        <v>39</v>
      </c>
      <c r="AU429" s="89" t="s">
        <v>4852</v>
      </c>
      <c r="AV429" s="83" t="b">
        <v>0</v>
      </c>
      <c r="AW429" s="83" t="s">
        <v>5508</v>
      </c>
      <c r="AX429" s="89" t="s">
        <v>5935</v>
      </c>
      <c r="AY429" s="83" t="s">
        <v>66</v>
      </c>
      <c r="AZ429" s="2"/>
      <c r="BA429" s="3"/>
      <c r="BB429" s="3"/>
      <c r="BC429" s="3"/>
      <c r="BD429" s="3"/>
    </row>
    <row r="430" spans="1:56" x14ac:dyDescent="0.25">
      <c r="A430" s="69" t="s">
        <v>484</v>
      </c>
      <c r="B430" s="70"/>
      <c r="C430" s="70"/>
      <c r="D430" s="71"/>
      <c r="E430" s="73"/>
      <c r="F430" s="107" t="s">
        <v>5328</v>
      </c>
      <c r="G430" s="70"/>
      <c r="H430" s="74"/>
      <c r="I430" s="75"/>
      <c r="J430" s="75"/>
      <c r="K430" s="74" t="s">
        <v>6546</v>
      </c>
      <c r="L430" s="78"/>
      <c r="M430" s="79"/>
      <c r="N430" s="79"/>
      <c r="O430" s="80"/>
      <c r="P430" s="81"/>
      <c r="Q430" s="81"/>
      <c r="R430" s="91"/>
      <c r="S430" s="91"/>
      <c r="T430" s="91"/>
      <c r="U430" s="91"/>
      <c r="V430" s="52"/>
      <c r="W430" s="52"/>
      <c r="X430" s="52"/>
      <c r="Y430" s="52"/>
      <c r="Z430" s="51"/>
      <c r="AA430" s="76"/>
      <c r="AB430" s="76"/>
      <c r="AC430" s="77"/>
      <c r="AD430" s="83" t="s">
        <v>2817</v>
      </c>
      <c r="AE430" s="83">
        <v>247</v>
      </c>
      <c r="AF430" s="83">
        <v>2743</v>
      </c>
      <c r="AG430" s="83">
        <v>1963</v>
      </c>
      <c r="AH430" s="83">
        <v>3</v>
      </c>
      <c r="AI430" s="83">
        <v>3600</v>
      </c>
      <c r="AJ430" s="83" t="s">
        <v>3360</v>
      </c>
      <c r="AK430" s="83" t="s">
        <v>3748</v>
      </c>
      <c r="AL430" s="89" t="s">
        <v>4061</v>
      </c>
      <c r="AM430" s="83" t="s">
        <v>4168</v>
      </c>
      <c r="AN430" s="85">
        <v>41310.394444444442</v>
      </c>
      <c r="AO430" s="89" t="s">
        <v>4533</v>
      </c>
      <c r="AP430" s="83" t="b">
        <v>0</v>
      </c>
      <c r="AQ430" s="83" t="b">
        <v>0</v>
      </c>
      <c r="AR430" s="83" t="b">
        <v>1</v>
      </c>
      <c r="AS430" s="83" t="s">
        <v>2147</v>
      </c>
      <c r="AT430" s="83">
        <v>82</v>
      </c>
      <c r="AU430" s="89" t="s">
        <v>4853</v>
      </c>
      <c r="AV430" s="83" t="b">
        <v>1</v>
      </c>
      <c r="AW430" s="83" t="s">
        <v>5508</v>
      </c>
      <c r="AX430" s="89" t="s">
        <v>5936</v>
      </c>
      <c r="AY430" s="83" t="s">
        <v>66</v>
      </c>
      <c r="AZ430" s="2"/>
      <c r="BA430" s="3"/>
      <c r="BB430" s="3"/>
      <c r="BC430" s="3"/>
      <c r="BD430" s="3"/>
    </row>
    <row r="431" spans="1:56" x14ac:dyDescent="0.25">
      <c r="A431" s="69" t="s">
        <v>485</v>
      </c>
      <c r="B431" s="70"/>
      <c r="C431" s="70"/>
      <c r="D431" s="71"/>
      <c r="E431" s="73"/>
      <c r="F431" s="107" t="s">
        <v>5329</v>
      </c>
      <c r="G431" s="70"/>
      <c r="H431" s="74"/>
      <c r="I431" s="75"/>
      <c r="J431" s="75"/>
      <c r="K431" s="74" t="s">
        <v>6547</v>
      </c>
      <c r="L431" s="78"/>
      <c r="M431" s="79"/>
      <c r="N431" s="79"/>
      <c r="O431" s="80"/>
      <c r="P431" s="81"/>
      <c r="Q431" s="81"/>
      <c r="R431" s="91"/>
      <c r="S431" s="91"/>
      <c r="T431" s="91"/>
      <c r="U431" s="91"/>
      <c r="V431" s="52"/>
      <c r="W431" s="52"/>
      <c r="X431" s="52"/>
      <c r="Y431" s="52"/>
      <c r="Z431" s="51"/>
      <c r="AA431" s="76"/>
      <c r="AB431" s="76"/>
      <c r="AC431" s="77"/>
      <c r="AD431" s="83" t="s">
        <v>2818</v>
      </c>
      <c r="AE431" s="83">
        <v>140</v>
      </c>
      <c r="AF431" s="83">
        <v>23</v>
      </c>
      <c r="AG431" s="83">
        <v>453</v>
      </c>
      <c r="AH431" s="83">
        <v>1614</v>
      </c>
      <c r="AI431" s="83"/>
      <c r="AJ431" s="83"/>
      <c r="AK431" s="83" t="s">
        <v>3749</v>
      </c>
      <c r="AL431" s="83"/>
      <c r="AM431" s="83"/>
      <c r="AN431" s="85">
        <v>41330.837546296294</v>
      </c>
      <c r="AO431" s="83"/>
      <c r="AP431" s="83" t="b">
        <v>1</v>
      </c>
      <c r="AQ431" s="83" t="b">
        <v>0</v>
      </c>
      <c r="AR431" s="83" t="b">
        <v>0</v>
      </c>
      <c r="AS431" s="83" t="s">
        <v>2140</v>
      </c>
      <c r="AT431" s="83">
        <v>1</v>
      </c>
      <c r="AU431" s="89" t="s">
        <v>4681</v>
      </c>
      <c r="AV431" s="83" t="b">
        <v>0</v>
      </c>
      <c r="AW431" s="83" t="s">
        <v>5508</v>
      </c>
      <c r="AX431" s="89" t="s">
        <v>5937</v>
      </c>
      <c r="AY431" s="83" t="s">
        <v>66</v>
      </c>
      <c r="AZ431" s="2"/>
      <c r="BA431" s="3"/>
      <c r="BB431" s="3"/>
      <c r="BC431" s="3"/>
      <c r="BD431" s="3"/>
    </row>
    <row r="432" spans="1:56" x14ac:dyDescent="0.25">
      <c r="A432" s="69" t="s">
        <v>486</v>
      </c>
      <c r="B432" s="70"/>
      <c r="C432" s="70"/>
      <c r="D432" s="71"/>
      <c r="E432" s="73"/>
      <c r="F432" s="107" t="s">
        <v>5330</v>
      </c>
      <c r="G432" s="70"/>
      <c r="H432" s="74"/>
      <c r="I432" s="75"/>
      <c r="J432" s="75"/>
      <c r="K432" s="74" t="s">
        <v>6548</v>
      </c>
      <c r="L432" s="78"/>
      <c r="M432" s="79"/>
      <c r="N432" s="79"/>
      <c r="O432" s="80"/>
      <c r="P432" s="81"/>
      <c r="Q432" s="81"/>
      <c r="R432" s="91"/>
      <c r="S432" s="91"/>
      <c r="T432" s="91"/>
      <c r="U432" s="91"/>
      <c r="V432" s="52"/>
      <c r="W432" s="52"/>
      <c r="X432" s="52"/>
      <c r="Y432" s="52"/>
      <c r="Z432" s="51"/>
      <c r="AA432" s="76"/>
      <c r="AB432" s="76"/>
      <c r="AC432" s="77"/>
      <c r="AD432" s="83" t="s">
        <v>2819</v>
      </c>
      <c r="AE432" s="83">
        <v>206</v>
      </c>
      <c r="AF432" s="83">
        <v>47</v>
      </c>
      <c r="AG432" s="83">
        <v>10408</v>
      </c>
      <c r="AH432" s="83">
        <v>2545</v>
      </c>
      <c r="AI432" s="83">
        <v>-21600</v>
      </c>
      <c r="AJ432" s="83" t="s">
        <v>3361</v>
      </c>
      <c r="AK432" s="83"/>
      <c r="AL432" s="83"/>
      <c r="AM432" s="83" t="s">
        <v>4147</v>
      </c>
      <c r="AN432" s="85">
        <v>40832.049016203702</v>
      </c>
      <c r="AO432" s="89" t="s">
        <v>4534</v>
      </c>
      <c r="AP432" s="83" t="b">
        <v>1</v>
      </c>
      <c r="AQ432" s="83" t="b">
        <v>0</v>
      </c>
      <c r="AR432" s="83" t="b">
        <v>1</v>
      </c>
      <c r="AS432" s="83" t="s">
        <v>2140</v>
      </c>
      <c r="AT432" s="83">
        <v>5</v>
      </c>
      <c r="AU432" s="89" t="s">
        <v>4681</v>
      </c>
      <c r="AV432" s="83" t="b">
        <v>0</v>
      </c>
      <c r="AW432" s="83" t="s">
        <v>5508</v>
      </c>
      <c r="AX432" s="89" t="s">
        <v>5938</v>
      </c>
      <c r="AY432" s="83" t="s">
        <v>66</v>
      </c>
      <c r="AZ432" s="2"/>
      <c r="BA432" s="3"/>
      <c r="BB432" s="3"/>
      <c r="BC432" s="3"/>
      <c r="BD432" s="3"/>
    </row>
    <row r="433" spans="1:56" x14ac:dyDescent="0.25">
      <c r="A433" s="69" t="s">
        <v>753</v>
      </c>
      <c r="B433" s="70"/>
      <c r="C433" s="70"/>
      <c r="D433" s="71"/>
      <c r="E433" s="73"/>
      <c r="F433" s="107" t="s">
        <v>5331</v>
      </c>
      <c r="G433" s="70"/>
      <c r="H433" s="74"/>
      <c r="I433" s="75"/>
      <c r="J433" s="75"/>
      <c r="K433" s="74" t="s">
        <v>6549</v>
      </c>
      <c r="L433" s="78"/>
      <c r="M433" s="79"/>
      <c r="N433" s="79"/>
      <c r="O433" s="80"/>
      <c r="P433" s="81"/>
      <c r="Q433" s="81"/>
      <c r="R433" s="91"/>
      <c r="S433" s="91"/>
      <c r="T433" s="91"/>
      <c r="U433" s="91"/>
      <c r="V433" s="52"/>
      <c r="W433" s="52"/>
      <c r="X433" s="52"/>
      <c r="Y433" s="52"/>
      <c r="Z433" s="51"/>
      <c r="AA433" s="76"/>
      <c r="AB433" s="76"/>
      <c r="AC433" s="77"/>
      <c r="AD433" s="83" t="s">
        <v>2820</v>
      </c>
      <c r="AE433" s="83">
        <v>61</v>
      </c>
      <c r="AF433" s="83">
        <v>44275</v>
      </c>
      <c r="AG433" s="83">
        <v>772</v>
      </c>
      <c r="AH433" s="83">
        <v>38</v>
      </c>
      <c r="AI433" s="83">
        <v>-18000</v>
      </c>
      <c r="AJ433" s="83" t="s">
        <v>3362</v>
      </c>
      <c r="AK433" s="83" t="s">
        <v>3750</v>
      </c>
      <c r="AL433" s="89" t="s">
        <v>4062</v>
      </c>
      <c r="AM433" s="83" t="s">
        <v>4145</v>
      </c>
      <c r="AN433" s="85">
        <v>42003.730219907404</v>
      </c>
      <c r="AO433" s="89" t="s">
        <v>4535</v>
      </c>
      <c r="AP433" s="83" t="b">
        <v>1</v>
      </c>
      <c r="AQ433" s="83" t="b">
        <v>0</v>
      </c>
      <c r="AR433" s="83" t="b">
        <v>0</v>
      </c>
      <c r="AS433" s="83" t="s">
        <v>2140</v>
      </c>
      <c r="AT433" s="83">
        <v>262</v>
      </c>
      <c r="AU433" s="89" t="s">
        <v>4681</v>
      </c>
      <c r="AV433" s="83" t="b">
        <v>1</v>
      </c>
      <c r="AW433" s="83" t="s">
        <v>5508</v>
      </c>
      <c r="AX433" s="89" t="s">
        <v>5939</v>
      </c>
      <c r="AY433" s="83" t="s">
        <v>65</v>
      </c>
      <c r="AZ433" s="2"/>
      <c r="BA433" s="3"/>
      <c r="BB433" s="3"/>
      <c r="BC433" s="3"/>
      <c r="BD433" s="3"/>
    </row>
    <row r="434" spans="1:56" x14ac:dyDescent="0.25">
      <c r="A434" s="69" t="s">
        <v>487</v>
      </c>
      <c r="B434" s="70"/>
      <c r="C434" s="70"/>
      <c r="D434" s="71"/>
      <c r="E434" s="73"/>
      <c r="F434" s="107" t="s">
        <v>5332</v>
      </c>
      <c r="G434" s="70"/>
      <c r="H434" s="74"/>
      <c r="I434" s="75"/>
      <c r="J434" s="75"/>
      <c r="K434" s="74" t="s">
        <v>6550</v>
      </c>
      <c r="L434" s="78"/>
      <c r="M434" s="79"/>
      <c r="N434" s="79"/>
      <c r="O434" s="80"/>
      <c r="P434" s="81"/>
      <c r="Q434" s="81"/>
      <c r="R434" s="91"/>
      <c r="S434" s="91"/>
      <c r="T434" s="91"/>
      <c r="U434" s="91"/>
      <c r="V434" s="52"/>
      <c r="W434" s="52"/>
      <c r="X434" s="52"/>
      <c r="Y434" s="52"/>
      <c r="Z434" s="51"/>
      <c r="AA434" s="76"/>
      <c r="AB434" s="76"/>
      <c r="AC434" s="77"/>
      <c r="AD434" s="83" t="s">
        <v>2821</v>
      </c>
      <c r="AE434" s="83">
        <v>115</v>
      </c>
      <c r="AF434" s="83">
        <v>104</v>
      </c>
      <c r="AG434" s="83">
        <v>13220</v>
      </c>
      <c r="AH434" s="83">
        <v>2034</v>
      </c>
      <c r="AI434" s="83">
        <v>-21600</v>
      </c>
      <c r="AJ434" s="83"/>
      <c r="AK434" s="83"/>
      <c r="AL434" s="83"/>
      <c r="AM434" s="83" t="s">
        <v>4147</v>
      </c>
      <c r="AN434" s="85">
        <v>42016.676134259258</v>
      </c>
      <c r="AO434" s="89" t="s">
        <v>4536</v>
      </c>
      <c r="AP434" s="83" t="b">
        <v>0</v>
      </c>
      <c r="AQ434" s="83" t="b">
        <v>0</v>
      </c>
      <c r="AR434" s="83" t="b">
        <v>0</v>
      </c>
      <c r="AS434" s="83" t="s">
        <v>2140</v>
      </c>
      <c r="AT434" s="83">
        <v>29</v>
      </c>
      <c r="AU434" s="89" t="s">
        <v>4681</v>
      </c>
      <c r="AV434" s="83" t="b">
        <v>0</v>
      </c>
      <c r="AW434" s="83" t="s">
        <v>5508</v>
      </c>
      <c r="AX434" s="89" t="s">
        <v>5940</v>
      </c>
      <c r="AY434" s="83" t="s">
        <v>66</v>
      </c>
      <c r="AZ434" s="2"/>
      <c r="BA434" s="3"/>
      <c r="BB434" s="3"/>
      <c r="BC434" s="3"/>
      <c r="BD434" s="3"/>
    </row>
    <row r="435" spans="1:56" x14ac:dyDescent="0.25">
      <c r="A435" s="69" t="s">
        <v>754</v>
      </c>
      <c r="B435" s="70"/>
      <c r="C435" s="70"/>
      <c r="D435" s="71"/>
      <c r="E435" s="73"/>
      <c r="F435" s="107" t="s">
        <v>5333</v>
      </c>
      <c r="G435" s="70"/>
      <c r="H435" s="74"/>
      <c r="I435" s="75"/>
      <c r="J435" s="75"/>
      <c r="K435" s="74" t="s">
        <v>6551</v>
      </c>
      <c r="L435" s="78"/>
      <c r="M435" s="79"/>
      <c r="N435" s="79"/>
      <c r="O435" s="80"/>
      <c r="P435" s="81"/>
      <c r="Q435" s="81"/>
      <c r="R435" s="91"/>
      <c r="S435" s="91"/>
      <c r="T435" s="91"/>
      <c r="U435" s="91"/>
      <c r="V435" s="52"/>
      <c r="W435" s="52"/>
      <c r="X435" s="52"/>
      <c r="Y435" s="52"/>
      <c r="Z435" s="51"/>
      <c r="AA435" s="76"/>
      <c r="AB435" s="76"/>
      <c r="AC435" s="77"/>
      <c r="AD435" s="83" t="s">
        <v>2822</v>
      </c>
      <c r="AE435" s="83">
        <v>711</v>
      </c>
      <c r="AF435" s="83">
        <v>181290</v>
      </c>
      <c r="AG435" s="83">
        <v>161996</v>
      </c>
      <c r="AH435" s="83">
        <v>1989</v>
      </c>
      <c r="AI435" s="83">
        <v>-18000</v>
      </c>
      <c r="AJ435" s="83" t="s">
        <v>3363</v>
      </c>
      <c r="AK435" s="83" t="s">
        <v>3593</v>
      </c>
      <c r="AL435" s="89" t="s">
        <v>4063</v>
      </c>
      <c r="AM435" s="83" t="s">
        <v>4145</v>
      </c>
      <c r="AN435" s="85">
        <v>39689.619537037041</v>
      </c>
      <c r="AO435" s="89" t="s">
        <v>4537</v>
      </c>
      <c r="AP435" s="83" t="b">
        <v>0</v>
      </c>
      <c r="AQ435" s="83" t="b">
        <v>0</v>
      </c>
      <c r="AR435" s="83" t="b">
        <v>1</v>
      </c>
      <c r="AS435" s="83" t="s">
        <v>2140</v>
      </c>
      <c r="AT435" s="83">
        <v>5663</v>
      </c>
      <c r="AU435" s="89" t="s">
        <v>4854</v>
      </c>
      <c r="AV435" s="83" t="b">
        <v>1</v>
      </c>
      <c r="AW435" s="83" t="s">
        <v>5508</v>
      </c>
      <c r="AX435" s="89" t="s">
        <v>5941</v>
      </c>
      <c r="AY435" s="83" t="s">
        <v>65</v>
      </c>
      <c r="AZ435" s="2"/>
      <c r="BA435" s="3"/>
      <c r="BB435" s="3"/>
      <c r="BC435" s="3"/>
      <c r="BD435" s="3"/>
    </row>
    <row r="436" spans="1:56" x14ac:dyDescent="0.25">
      <c r="A436" s="69" t="s">
        <v>488</v>
      </c>
      <c r="B436" s="70"/>
      <c r="C436" s="70"/>
      <c r="D436" s="71"/>
      <c r="E436" s="73"/>
      <c r="F436" s="107" t="s">
        <v>5334</v>
      </c>
      <c r="G436" s="70"/>
      <c r="H436" s="74"/>
      <c r="I436" s="75"/>
      <c r="J436" s="75"/>
      <c r="K436" s="74" t="s">
        <v>6552</v>
      </c>
      <c r="L436" s="78"/>
      <c r="M436" s="79"/>
      <c r="N436" s="79"/>
      <c r="O436" s="80"/>
      <c r="P436" s="81"/>
      <c r="Q436" s="81"/>
      <c r="R436" s="91"/>
      <c r="S436" s="91"/>
      <c r="T436" s="91"/>
      <c r="U436" s="91"/>
      <c r="V436" s="52"/>
      <c r="W436" s="52"/>
      <c r="X436" s="52"/>
      <c r="Y436" s="52"/>
      <c r="Z436" s="51"/>
      <c r="AA436" s="76"/>
      <c r="AB436" s="76"/>
      <c r="AC436" s="77"/>
      <c r="AD436" s="83" t="s">
        <v>2823</v>
      </c>
      <c r="AE436" s="83">
        <v>601</v>
      </c>
      <c r="AF436" s="83">
        <v>114</v>
      </c>
      <c r="AG436" s="83">
        <v>1914</v>
      </c>
      <c r="AH436" s="83">
        <v>769</v>
      </c>
      <c r="AI436" s="83"/>
      <c r="AJ436" s="83" t="s">
        <v>3364</v>
      </c>
      <c r="AK436" s="83" t="s">
        <v>3751</v>
      </c>
      <c r="AL436" s="83"/>
      <c r="AM436" s="83"/>
      <c r="AN436" s="85">
        <v>42693.083807870367</v>
      </c>
      <c r="AO436" s="89" t="s">
        <v>4538</v>
      </c>
      <c r="AP436" s="83" t="b">
        <v>1</v>
      </c>
      <c r="AQ436" s="83" t="b">
        <v>0</v>
      </c>
      <c r="AR436" s="83" t="b">
        <v>0</v>
      </c>
      <c r="AS436" s="83" t="s">
        <v>2140</v>
      </c>
      <c r="AT436" s="83">
        <v>5</v>
      </c>
      <c r="AU436" s="83"/>
      <c r="AV436" s="83" t="b">
        <v>0</v>
      </c>
      <c r="AW436" s="83" t="s">
        <v>5508</v>
      </c>
      <c r="AX436" s="89" t="s">
        <v>5942</v>
      </c>
      <c r="AY436" s="83" t="s">
        <v>66</v>
      </c>
      <c r="AZ436" s="2"/>
      <c r="BA436" s="3"/>
      <c r="BB436" s="3"/>
      <c r="BC436" s="3"/>
      <c r="BD436" s="3"/>
    </row>
    <row r="437" spans="1:56" x14ac:dyDescent="0.25">
      <c r="A437" s="69" t="s">
        <v>489</v>
      </c>
      <c r="B437" s="70"/>
      <c r="C437" s="70"/>
      <c r="D437" s="71"/>
      <c r="E437" s="73"/>
      <c r="F437" s="107" t="s">
        <v>5335</v>
      </c>
      <c r="G437" s="70"/>
      <c r="H437" s="74"/>
      <c r="I437" s="75"/>
      <c r="J437" s="75"/>
      <c r="K437" s="74" t="s">
        <v>6553</v>
      </c>
      <c r="L437" s="78"/>
      <c r="M437" s="79"/>
      <c r="N437" s="79"/>
      <c r="O437" s="80"/>
      <c r="P437" s="81"/>
      <c r="Q437" s="81"/>
      <c r="R437" s="91"/>
      <c r="S437" s="91"/>
      <c r="T437" s="91"/>
      <c r="U437" s="91"/>
      <c r="V437" s="52"/>
      <c r="W437" s="52"/>
      <c r="X437" s="52"/>
      <c r="Y437" s="52"/>
      <c r="Z437" s="51"/>
      <c r="AA437" s="76"/>
      <c r="AB437" s="76"/>
      <c r="AC437" s="77"/>
      <c r="AD437" s="83" t="s">
        <v>2824</v>
      </c>
      <c r="AE437" s="83">
        <v>1556</v>
      </c>
      <c r="AF437" s="83">
        <v>1634</v>
      </c>
      <c r="AG437" s="83">
        <v>53209</v>
      </c>
      <c r="AH437" s="83">
        <v>50421</v>
      </c>
      <c r="AI437" s="83">
        <v>-14400</v>
      </c>
      <c r="AJ437" s="83" t="s">
        <v>3365</v>
      </c>
      <c r="AK437" s="83" t="s">
        <v>2363</v>
      </c>
      <c r="AL437" s="83"/>
      <c r="AM437" s="83" t="s">
        <v>4164</v>
      </c>
      <c r="AN437" s="85">
        <v>41034.185127314813</v>
      </c>
      <c r="AO437" s="89" t="s">
        <v>4539</v>
      </c>
      <c r="AP437" s="83" t="b">
        <v>0</v>
      </c>
      <c r="AQ437" s="83" t="b">
        <v>0</v>
      </c>
      <c r="AR437" s="83" t="b">
        <v>0</v>
      </c>
      <c r="AS437" s="83" t="s">
        <v>2140</v>
      </c>
      <c r="AT437" s="83">
        <v>94</v>
      </c>
      <c r="AU437" s="89" t="s">
        <v>4681</v>
      </c>
      <c r="AV437" s="83" t="b">
        <v>0</v>
      </c>
      <c r="AW437" s="83" t="s">
        <v>5508</v>
      </c>
      <c r="AX437" s="89" t="s">
        <v>5943</v>
      </c>
      <c r="AY437" s="83" t="s">
        <v>66</v>
      </c>
      <c r="AZ437" s="2"/>
      <c r="BA437" s="3"/>
      <c r="BB437" s="3"/>
      <c r="BC437" s="3"/>
      <c r="BD437" s="3"/>
    </row>
    <row r="438" spans="1:56" x14ac:dyDescent="0.25">
      <c r="A438" s="69" t="s">
        <v>755</v>
      </c>
      <c r="B438" s="70"/>
      <c r="C438" s="70"/>
      <c r="D438" s="71"/>
      <c r="E438" s="73"/>
      <c r="F438" s="107" t="s">
        <v>5336</v>
      </c>
      <c r="G438" s="70"/>
      <c r="H438" s="74"/>
      <c r="I438" s="75"/>
      <c r="J438" s="75"/>
      <c r="K438" s="74" t="s">
        <v>6554</v>
      </c>
      <c r="L438" s="78"/>
      <c r="M438" s="79"/>
      <c r="N438" s="79"/>
      <c r="O438" s="80"/>
      <c r="P438" s="81"/>
      <c r="Q438" s="81"/>
      <c r="R438" s="91"/>
      <c r="S438" s="91"/>
      <c r="T438" s="91"/>
      <c r="U438" s="91"/>
      <c r="V438" s="52"/>
      <c r="W438" s="52"/>
      <c r="X438" s="52"/>
      <c r="Y438" s="52"/>
      <c r="Z438" s="51"/>
      <c r="AA438" s="76"/>
      <c r="AB438" s="76"/>
      <c r="AC438" s="77"/>
      <c r="AD438" s="83" t="s">
        <v>2825</v>
      </c>
      <c r="AE438" s="83">
        <v>1299</v>
      </c>
      <c r="AF438" s="83">
        <v>261104</v>
      </c>
      <c r="AG438" s="83">
        <v>48937</v>
      </c>
      <c r="AH438" s="83">
        <v>28</v>
      </c>
      <c r="AI438" s="83">
        <v>-21600</v>
      </c>
      <c r="AJ438" s="83" t="s">
        <v>3366</v>
      </c>
      <c r="AK438" s="83"/>
      <c r="AL438" s="83"/>
      <c r="AM438" s="83" t="s">
        <v>4147</v>
      </c>
      <c r="AN438" s="85">
        <v>40495.356759259259</v>
      </c>
      <c r="AO438" s="83"/>
      <c r="AP438" s="83" t="b">
        <v>0</v>
      </c>
      <c r="AQ438" s="83" t="b">
        <v>0</v>
      </c>
      <c r="AR438" s="83" t="b">
        <v>0</v>
      </c>
      <c r="AS438" s="83" t="s">
        <v>2140</v>
      </c>
      <c r="AT438" s="83">
        <v>3663</v>
      </c>
      <c r="AU438" s="89" t="s">
        <v>4855</v>
      </c>
      <c r="AV438" s="83" t="b">
        <v>1</v>
      </c>
      <c r="AW438" s="83" t="s">
        <v>5508</v>
      </c>
      <c r="AX438" s="89" t="s">
        <v>5944</v>
      </c>
      <c r="AY438" s="83" t="s">
        <v>65</v>
      </c>
      <c r="AZ438" s="2"/>
      <c r="BA438" s="3"/>
      <c r="BB438" s="3"/>
      <c r="BC438" s="3"/>
      <c r="BD438" s="3"/>
    </row>
    <row r="439" spans="1:56" x14ac:dyDescent="0.25">
      <c r="A439" s="69" t="s">
        <v>490</v>
      </c>
      <c r="B439" s="70"/>
      <c r="C439" s="70"/>
      <c r="D439" s="71"/>
      <c r="E439" s="73"/>
      <c r="F439" s="107" t="s">
        <v>5337</v>
      </c>
      <c r="G439" s="70"/>
      <c r="H439" s="74"/>
      <c r="I439" s="75"/>
      <c r="J439" s="75"/>
      <c r="K439" s="74" t="s">
        <v>6555</v>
      </c>
      <c r="L439" s="78"/>
      <c r="M439" s="79"/>
      <c r="N439" s="79"/>
      <c r="O439" s="80"/>
      <c r="P439" s="81"/>
      <c r="Q439" s="81"/>
      <c r="R439" s="91"/>
      <c r="S439" s="91"/>
      <c r="T439" s="91"/>
      <c r="U439" s="91"/>
      <c r="V439" s="52"/>
      <c r="W439" s="52"/>
      <c r="X439" s="52"/>
      <c r="Y439" s="52"/>
      <c r="Z439" s="51"/>
      <c r="AA439" s="76"/>
      <c r="AB439" s="76"/>
      <c r="AC439" s="77"/>
      <c r="AD439" s="83" t="s">
        <v>2826</v>
      </c>
      <c r="AE439" s="83">
        <v>1865</v>
      </c>
      <c r="AF439" s="83">
        <v>3246</v>
      </c>
      <c r="AG439" s="83">
        <v>4035</v>
      </c>
      <c r="AH439" s="83">
        <v>746</v>
      </c>
      <c r="AI439" s="83">
        <v>-32400</v>
      </c>
      <c r="AJ439" s="83" t="s">
        <v>3367</v>
      </c>
      <c r="AK439" s="83" t="s">
        <v>3658</v>
      </c>
      <c r="AL439" s="89" t="s">
        <v>4064</v>
      </c>
      <c r="AM439" s="83" t="s">
        <v>4172</v>
      </c>
      <c r="AN439" s="85">
        <v>40206.904178240744</v>
      </c>
      <c r="AO439" s="89" t="s">
        <v>4540</v>
      </c>
      <c r="AP439" s="83" t="b">
        <v>0</v>
      </c>
      <c r="AQ439" s="83" t="b">
        <v>0</v>
      </c>
      <c r="AR439" s="83" t="b">
        <v>1</v>
      </c>
      <c r="AS439" s="83" t="s">
        <v>2140</v>
      </c>
      <c r="AT439" s="83">
        <v>52</v>
      </c>
      <c r="AU439" s="89" t="s">
        <v>4707</v>
      </c>
      <c r="AV439" s="83" t="b">
        <v>0</v>
      </c>
      <c r="AW439" s="83" t="s">
        <v>5508</v>
      </c>
      <c r="AX439" s="89" t="s">
        <v>5945</v>
      </c>
      <c r="AY439" s="83" t="s">
        <v>66</v>
      </c>
      <c r="AZ439" s="2"/>
      <c r="BA439" s="3"/>
      <c r="BB439" s="3"/>
      <c r="BC439" s="3"/>
      <c r="BD439" s="3"/>
    </row>
    <row r="440" spans="1:56" x14ac:dyDescent="0.25">
      <c r="A440" s="69" t="s">
        <v>491</v>
      </c>
      <c r="B440" s="70"/>
      <c r="C440" s="70"/>
      <c r="D440" s="71"/>
      <c r="E440" s="73"/>
      <c r="F440" s="107" t="s">
        <v>5338</v>
      </c>
      <c r="G440" s="70"/>
      <c r="H440" s="74"/>
      <c r="I440" s="75"/>
      <c r="J440" s="75"/>
      <c r="K440" s="74" t="s">
        <v>6556</v>
      </c>
      <c r="L440" s="78"/>
      <c r="M440" s="79"/>
      <c r="N440" s="79"/>
      <c r="O440" s="80"/>
      <c r="P440" s="81"/>
      <c r="Q440" s="81"/>
      <c r="R440" s="91"/>
      <c r="S440" s="91"/>
      <c r="T440" s="91"/>
      <c r="U440" s="91"/>
      <c r="V440" s="52"/>
      <c r="W440" s="52"/>
      <c r="X440" s="52"/>
      <c r="Y440" s="52"/>
      <c r="Z440" s="51"/>
      <c r="AA440" s="76"/>
      <c r="AB440" s="76"/>
      <c r="AC440" s="77"/>
      <c r="AD440" s="83" t="s">
        <v>2827</v>
      </c>
      <c r="AE440" s="83">
        <v>1404</v>
      </c>
      <c r="AF440" s="83">
        <v>854</v>
      </c>
      <c r="AG440" s="83">
        <v>23173</v>
      </c>
      <c r="AH440" s="83">
        <v>1620</v>
      </c>
      <c r="AI440" s="83"/>
      <c r="AJ440" s="83" t="s">
        <v>3368</v>
      </c>
      <c r="AK440" s="83" t="s">
        <v>3752</v>
      </c>
      <c r="AL440" s="83"/>
      <c r="AM440" s="83"/>
      <c r="AN440" s="85">
        <v>42016.595625000002</v>
      </c>
      <c r="AO440" s="89" t="s">
        <v>4541</v>
      </c>
      <c r="AP440" s="83" t="b">
        <v>0</v>
      </c>
      <c r="AQ440" s="83" t="b">
        <v>0</v>
      </c>
      <c r="AR440" s="83" t="b">
        <v>0</v>
      </c>
      <c r="AS440" s="83" t="s">
        <v>2140</v>
      </c>
      <c r="AT440" s="83">
        <v>66</v>
      </c>
      <c r="AU440" s="89" t="s">
        <v>4681</v>
      </c>
      <c r="AV440" s="83" t="b">
        <v>0</v>
      </c>
      <c r="AW440" s="83" t="s">
        <v>5508</v>
      </c>
      <c r="AX440" s="89" t="s">
        <v>5946</v>
      </c>
      <c r="AY440" s="83" t="s">
        <v>66</v>
      </c>
      <c r="AZ440" s="2"/>
      <c r="BA440" s="3"/>
      <c r="BB440" s="3"/>
      <c r="BC440" s="3"/>
      <c r="BD440" s="3"/>
    </row>
    <row r="441" spans="1:56" x14ac:dyDescent="0.25">
      <c r="A441" s="69" t="s">
        <v>756</v>
      </c>
      <c r="B441" s="70"/>
      <c r="C441" s="70"/>
      <c r="D441" s="71"/>
      <c r="E441" s="73"/>
      <c r="F441" s="107" t="s">
        <v>5339</v>
      </c>
      <c r="G441" s="70"/>
      <c r="H441" s="74"/>
      <c r="I441" s="75"/>
      <c r="J441" s="75"/>
      <c r="K441" s="74" t="s">
        <v>6557</v>
      </c>
      <c r="L441" s="78"/>
      <c r="M441" s="79"/>
      <c r="N441" s="79"/>
      <c r="O441" s="80"/>
      <c r="P441" s="81"/>
      <c r="Q441" s="81"/>
      <c r="R441" s="91"/>
      <c r="S441" s="91"/>
      <c r="T441" s="91"/>
      <c r="U441" s="91"/>
      <c r="V441" s="52"/>
      <c r="W441" s="52"/>
      <c r="X441" s="52"/>
      <c r="Y441" s="52"/>
      <c r="Z441" s="51"/>
      <c r="AA441" s="76"/>
      <c r="AB441" s="76"/>
      <c r="AC441" s="77"/>
      <c r="AD441" s="83" t="s">
        <v>2828</v>
      </c>
      <c r="AE441" s="83">
        <v>137975</v>
      </c>
      <c r="AF441" s="83">
        <v>144265</v>
      </c>
      <c r="AG441" s="83">
        <v>19095</v>
      </c>
      <c r="AH441" s="83">
        <v>33947</v>
      </c>
      <c r="AI441" s="83">
        <v>-28800</v>
      </c>
      <c r="AJ441" s="83" t="s">
        <v>3369</v>
      </c>
      <c r="AK441" s="83" t="s">
        <v>3753</v>
      </c>
      <c r="AL441" s="89" t="s">
        <v>4065</v>
      </c>
      <c r="AM441" s="83" t="s">
        <v>4149</v>
      </c>
      <c r="AN441" s="85">
        <v>39877.318958333337</v>
      </c>
      <c r="AO441" s="89" t="s">
        <v>4542</v>
      </c>
      <c r="AP441" s="83" t="b">
        <v>0</v>
      </c>
      <c r="AQ441" s="83" t="b">
        <v>0</v>
      </c>
      <c r="AR441" s="83" t="b">
        <v>1</v>
      </c>
      <c r="AS441" s="83" t="s">
        <v>2140</v>
      </c>
      <c r="AT441" s="83">
        <v>924</v>
      </c>
      <c r="AU441" s="89" t="s">
        <v>4856</v>
      </c>
      <c r="AV441" s="83" t="b">
        <v>1</v>
      </c>
      <c r="AW441" s="83" t="s">
        <v>5508</v>
      </c>
      <c r="AX441" s="89" t="s">
        <v>5947</v>
      </c>
      <c r="AY441" s="83" t="s">
        <v>65</v>
      </c>
      <c r="AZ441" s="2"/>
      <c r="BA441" s="3"/>
      <c r="BB441" s="3"/>
      <c r="BC441" s="3"/>
      <c r="BD441" s="3"/>
    </row>
    <row r="442" spans="1:56" x14ac:dyDescent="0.25">
      <c r="A442" s="69" t="s">
        <v>492</v>
      </c>
      <c r="B442" s="70"/>
      <c r="C442" s="70"/>
      <c r="D442" s="71"/>
      <c r="E442" s="73"/>
      <c r="F442" s="107" t="s">
        <v>5340</v>
      </c>
      <c r="G442" s="70"/>
      <c r="H442" s="74"/>
      <c r="I442" s="75"/>
      <c r="J442" s="75"/>
      <c r="K442" s="74" t="s">
        <v>6558</v>
      </c>
      <c r="L442" s="78"/>
      <c r="M442" s="79"/>
      <c r="N442" s="79"/>
      <c r="O442" s="80"/>
      <c r="P442" s="81"/>
      <c r="Q442" s="81"/>
      <c r="R442" s="91"/>
      <c r="S442" s="91"/>
      <c r="T442" s="91"/>
      <c r="U442" s="91"/>
      <c r="V442" s="52"/>
      <c r="W442" s="52"/>
      <c r="X442" s="52"/>
      <c r="Y442" s="52"/>
      <c r="Z442" s="51"/>
      <c r="AA442" s="76"/>
      <c r="AB442" s="76"/>
      <c r="AC442" s="77"/>
      <c r="AD442" s="83" t="s">
        <v>2829</v>
      </c>
      <c r="AE442" s="83">
        <v>277</v>
      </c>
      <c r="AF442" s="83">
        <v>3663</v>
      </c>
      <c r="AG442" s="83">
        <v>27666</v>
      </c>
      <c r="AH442" s="83">
        <v>5</v>
      </c>
      <c r="AI442" s="83">
        <v>-18000</v>
      </c>
      <c r="AJ442" s="83" t="s">
        <v>3370</v>
      </c>
      <c r="AK442" s="83" t="s">
        <v>3754</v>
      </c>
      <c r="AL442" s="89" t="s">
        <v>4066</v>
      </c>
      <c r="AM442" s="83" t="s">
        <v>4146</v>
      </c>
      <c r="AN442" s="85">
        <v>40275.890347222223</v>
      </c>
      <c r="AO442" s="83"/>
      <c r="AP442" s="83" t="b">
        <v>0</v>
      </c>
      <c r="AQ442" s="83" t="b">
        <v>0</v>
      </c>
      <c r="AR442" s="83" t="b">
        <v>0</v>
      </c>
      <c r="AS442" s="83" t="s">
        <v>2140</v>
      </c>
      <c r="AT442" s="83">
        <v>90</v>
      </c>
      <c r="AU442" s="89" t="s">
        <v>4857</v>
      </c>
      <c r="AV442" s="83" t="b">
        <v>0</v>
      </c>
      <c r="AW442" s="83" t="s">
        <v>5508</v>
      </c>
      <c r="AX442" s="89" t="s">
        <v>5948</v>
      </c>
      <c r="AY442" s="83" t="s">
        <v>66</v>
      </c>
      <c r="AZ442" s="2"/>
      <c r="BA442" s="3"/>
      <c r="BB442" s="3"/>
      <c r="BC442" s="3"/>
      <c r="BD442" s="3"/>
    </row>
    <row r="443" spans="1:56" x14ac:dyDescent="0.25">
      <c r="A443" s="69" t="s">
        <v>493</v>
      </c>
      <c r="B443" s="70"/>
      <c r="C443" s="70"/>
      <c r="D443" s="71"/>
      <c r="E443" s="73"/>
      <c r="F443" s="107" t="s">
        <v>5341</v>
      </c>
      <c r="G443" s="70"/>
      <c r="H443" s="74"/>
      <c r="I443" s="75"/>
      <c r="J443" s="75"/>
      <c r="K443" s="74" t="s">
        <v>6559</v>
      </c>
      <c r="L443" s="78"/>
      <c r="M443" s="79"/>
      <c r="N443" s="79"/>
      <c r="O443" s="80"/>
      <c r="P443" s="81"/>
      <c r="Q443" s="81"/>
      <c r="R443" s="91"/>
      <c r="S443" s="91"/>
      <c r="T443" s="91"/>
      <c r="U443" s="91"/>
      <c r="V443" s="52"/>
      <c r="W443" s="52"/>
      <c r="X443" s="52"/>
      <c r="Y443" s="52"/>
      <c r="Z443" s="51"/>
      <c r="AA443" s="76"/>
      <c r="AB443" s="76"/>
      <c r="AC443" s="77"/>
      <c r="AD443" s="83" t="s">
        <v>2830</v>
      </c>
      <c r="AE443" s="83">
        <v>1451</v>
      </c>
      <c r="AF443" s="83">
        <v>1225</v>
      </c>
      <c r="AG443" s="83">
        <v>13046</v>
      </c>
      <c r="AH443" s="83">
        <v>699</v>
      </c>
      <c r="AI443" s="83">
        <v>-18000</v>
      </c>
      <c r="AJ443" s="83" t="s">
        <v>3371</v>
      </c>
      <c r="AK443" s="83"/>
      <c r="AL443" s="89" t="s">
        <v>4067</v>
      </c>
      <c r="AM443" s="83" t="s">
        <v>4145</v>
      </c>
      <c r="AN443" s="85">
        <v>39689.317766203705</v>
      </c>
      <c r="AO443" s="83"/>
      <c r="AP443" s="83" t="b">
        <v>1</v>
      </c>
      <c r="AQ443" s="83" t="b">
        <v>0</v>
      </c>
      <c r="AR443" s="83" t="b">
        <v>0</v>
      </c>
      <c r="AS443" s="83" t="s">
        <v>2140</v>
      </c>
      <c r="AT443" s="83">
        <v>48</v>
      </c>
      <c r="AU443" s="89" t="s">
        <v>4681</v>
      </c>
      <c r="AV443" s="83" t="b">
        <v>0</v>
      </c>
      <c r="AW443" s="83" t="s">
        <v>5508</v>
      </c>
      <c r="AX443" s="89" t="s">
        <v>5949</v>
      </c>
      <c r="AY443" s="83" t="s">
        <v>66</v>
      </c>
      <c r="AZ443" s="2"/>
      <c r="BA443" s="3"/>
      <c r="BB443" s="3"/>
      <c r="BC443" s="3"/>
      <c r="BD443" s="3"/>
    </row>
    <row r="444" spans="1:56" x14ac:dyDescent="0.25">
      <c r="A444" s="69" t="s">
        <v>757</v>
      </c>
      <c r="B444" s="70"/>
      <c r="C444" s="70"/>
      <c r="D444" s="71"/>
      <c r="E444" s="73"/>
      <c r="F444" s="107" t="s">
        <v>5342</v>
      </c>
      <c r="G444" s="70"/>
      <c r="H444" s="74"/>
      <c r="I444" s="75"/>
      <c r="J444" s="75"/>
      <c r="K444" s="74" t="s">
        <v>6560</v>
      </c>
      <c r="L444" s="78"/>
      <c r="M444" s="79"/>
      <c r="N444" s="79"/>
      <c r="O444" s="80"/>
      <c r="P444" s="81"/>
      <c r="Q444" s="81"/>
      <c r="R444" s="91"/>
      <c r="S444" s="91"/>
      <c r="T444" s="91"/>
      <c r="U444" s="91"/>
      <c r="V444" s="52"/>
      <c r="W444" s="52"/>
      <c r="X444" s="52"/>
      <c r="Y444" s="52"/>
      <c r="Z444" s="51"/>
      <c r="AA444" s="76"/>
      <c r="AB444" s="76"/>
      <c r="AC444" s="77"/>
      <c r="AD444" s="83" t="s">
        <v>2831</v>
      </c>
      <c r="AE444" s="83">
        <v>3357</v>
      </c>
      <c r="AF444" s="83">
        <v>34967</v>
      </c>
      <c r="AG444" s="83">
        <v>23107</v>
      </c>
      <c r="AH444" s="83">
        <v>752</v>
      </c>
      <c r="AI444" s="83">
        <v>-21600</v>
      </c>
      <c r="AJ444" s="83" t="s">
        <v>3372</v>
      </c>
      <c r="AK444" s="83" t="s">
        <v>3755</v>
      </c>
      <c r="AL444" s="89" t="s">
        <v>4068</v>
      </c>
      <c r="AM444" s="83" t="s">
        <v>4147</v>
      </c>
      <c r="AN444" s="85">
        <v>39822.172256944446</v>
      </c>
      <c r="AO444" s="89" t="s">
        <v>4543</v>
      </c>
      <c r="AP444" s="83" t="b">
        <v>0</v>
      </c>
      <c r="AQ444" s="83" t="b">
        <v>0</v>
      </c>
      <c r="AR444" s="83" t="b">
        <v>1</v>
      </c>
      <c r="AS444" s="83" t="s">
        <v>2140</v>
      </c>
      <c r="AT444" s="83">
        <v>1335</v>
      </c>
      <c r="AU444" s="89" t="s">
        <v>4858</v>
      </c>
      <c r="AV444" s="83" t="b">
        <v>1</v>
      </c>
      <c r="AW444" s="83" t="s">
        <v>5508</v>
      </c>
      <c r="AX444" s="89" t="s">
        <v>5950</v>
      </c>
      <c r="AY444" s="83" t="s">
        <v>65</v>
      </c>
      <c r="AZ444" s="2"/>
      <c r="BA444" s="3"/>
      <c r="BB444" s="3"/>
      <c r="BC444" s="3"/>
      <c r="BD444" s="3"/>
    </row>
    <row r="445" spans="1:56" x14ac:dyDescent="0.25">
      <c r="A445" s="69" t="s">
        <v>494</v>
      </c>
      <c r="B445" s="70"/>
      <c r="C445" s="70"/>
      <c r="D445" s="71"/>
      <c r="E445" s="73"/>
      <c r="F445" s="107" t="s">
        <v>5343</v>
      </c>
      <c r="G445" s="70"/>
      <c r="H445" s="74"/>
      <c r="I445" s="75"/>
      <c r="J445" s="75"/>
      <c r="K445" s="74" t="s">
        <v>6561</v>
      </c>
      <c r="L445" s="78"/>
      <c r="M445" s="79"/>
      <c r="N445" s="79"/>
      <c r="O445" s="80"/>
      <c r="P445" s="81"/>
      <c r="Q445" s="81"/>
      <c r="R445" s="91"/>
      <c r="S445" s="91"/>
      <c r="T445" s="91"/>
      <c r="U445" s="91"/>
      <c r="V445" s="52"/>
      <c r="W445" s="52"/>
      <c r="X445" s="52"/>
      <c r="Y445" s="52"/>
      <c r="Z445" s="51"/>
      <c r="AA445" s="76"/>
      <c r="AB445" s="76"/>
      <c r="AC445" s="77"/>
      <c r="AD445" s="83" t="s">
        <v>2832</v>
      </c>
      <c r="AE445" s="83">
        <v>2364</v>
      </c>
      <c r="AF445" s="83">
        <v>3467</v>
      </c>
      <c r="AG445" s="83">
        <v>102780</v>
      </c>
      <c r="AH445" s="83">
        <v>84856</v>
      </c>
      <c r="AI445" s="83">
        <v>-18000</v>
      </c>
      <c r="AJ445" s="83" t="s">
        <v>3373</v>
      </c>
      <c r="AK445" s="83" t="s">
        <v>3577</v>
      </c>
      <c r="AL445" s="83"/>
      <c r="AM445" s="83" t="s">
        <v>4145</v>
      </c>
      <c r="AN445" s="85">
        <v>42326.398993055554</v>
      </c>
      <c r="AO445" s="89" t="s">
        <v>4544</v>
      </c>
      <c r="AP445" s="83" t="b">
        <v>0</v>
      </c>
      <c r="AQ445" s="83" t="b">
        <v>0</v>
      </c>
      <c r="AR445" s="83" t="b">
        <v>0</v>
      </c>
      <c r="AS445" s="83" t="s">
        <v>2140</v>
      </c>
      <c r="AT445" s="83">
        <v>571</v>
      </c>
      <c r="AU445" s="89" t="s">
        <v>4715</v>
      </c>
      <c r="AV445" s="83" t="b">
        <v>0</v>
      </c>
      <c r="AW445" s="83" t="s">
        <v>5508</v>
      </c>
      <c r="AX445" s="89" t="s">
        <v>5951</v>
      </c>
      <c r="AY445" s="83" t="s">
        <v>66</v>
      </c>
      <c r="AZ445" s="2"/>
      <c r="BA445" s="3"/>
      <c r="BB445" s="3"/>
      <c r="BC445" s="3"/>
      <c r="BD445" s="3"/>
    </row>
    <row r="446" spans="1:56" x14ac:dyDescent="0.25">
      <c r="A446" s="69" t="s">
        <v>758</v>
      </c>
      <c r="B446" s="70"/>
      <c r="C446" s="70"/>
      <c r="D446" s="71"/>
      <c r="E446" s="73"/>
      <c r="F446" s="107" t="s">
        <v>5344</v>
      </c>
      <c r="G446" s="70"/>
      <c r="H446" s="74"/>
      <c r="I446" s="75"/>
      <c r="J446" s="75"/>
      <c r="K446" s="74" t="s">
        <v>6562</v>
      </c>
      <c r="L446" s="78"/>
      <c r="M446" s="79"/>
      <c r="N446" s="79"/>
      <c r="O446" s="80"/>
      <c r="P446" s="81"/>
      <c r="Q446" s="81"/>
      <c r="R446" s="91"/>
      <c r="S446" s="91"/>
      <c r="T446" s="91"/>
      <c r="U446" s="91"/>
      <c r="V446" s="52"/>
      <c r="W446" s="52"/>
      <c r="X446" s="52"/>
      <c r="Y446" s="52"/>
      <c r="Z446" s="51"/>
      <c r="AA446" s="76"/>
      <c r="AB446" s="76"/>
      <c r="AC446" s="77"/>
      <c r="AD446" s="83" t="s">
        <v>2833</v>
      </c>
      <c r="AE446" s="83">
        <v>1045</v>
      </c>
      <c r="AF446" s="83">
        <v>16153006</v>
      </c>
      <c r="AG446" s="83">
        <v>174100</v>
      </c>
      <c r="AH446" s="83">
        <v>823</v>
      </c>
      <c r="AI446" s="83">
        <v>-18000</v>
      </c>
      <c r="AJ446" s="83" t="s">
        <v>3374</v>
      </c>
      <c r="AK446" s="83" t="s">
        <v>3756</v>
      </c>
      <c r="AL446" s="89" t="s">
        <v>4069</v>
      </c>
      <c r="AM446" s="83" t="s">
        <v>4145</v>
      </c>
      <c r="AN446" s="85">
        <v>39161.740335648145</v>
      </c>
      <c r="AO446" s="89" t="s">
        <v>4545</v>
      </c>
      <c r="AP446" s="83" t="b">
        <v>0</v>
      </c>
      <c r="AQ446" s="83" t="b">
        <v>0</v>
      </c>
      <c r="AR446" s="83" t="b">
        <v>0</v>
      </c>
      <c r="AS446" s="83" t="s">
        <v>2140</v>
      </c>
      <c r="AT446" s="83">
        <v>107331</v>
      </c>
      <c r="AU446" s="89" t="s">
        <v>4859</v>
      </c>
      <c r="AV446" s="83" t="b">
        <v>1</v>
      </c>
      <c r="AW446" s="83" t="s">
        <v>5508</v>
      </c>
      <c r="AX446" s="89" t="s">
        <v>5952</v>
      </c>
      <c r="AY446" s="83" t="s">
        <v>65</v>
      </c>
      <c r="AZ446" s="2"/>
      <c r="BA446" s="3"/>
      <c r="BB446" s="3"/>
      <c r="BC446" s="3"/>
      <c r="BD446" s="3"/>
    </row>
    <row r="447" spans="1:56" x14ac:dyDescent="0.25">
      <c r="A447" s="69" t="s">
        <v>759</v>
      </c>
      <c r="B447" s="70"/>
      <c r="C447" s="70"/>
      <c r="D447" s="71"/>
      <c r="E447" s="73"/>
      <c r="F447" s="107" t="s">
        <v>5345</v>
      </c>
      <c r="G447" s="70"/>
      <c r="H447" s="74"/>
      <c r="I447" s="75"/>
      <c r="J447" s="75"/>
      <c r="K447" s="74" t="s">
        <v>6563</v>
      </c>
      <c r="L447" s="78"/>
      <c r="M447" s="79"/>
      <c r="N447" s="79"/>
      <c r="O447" s="80"/>
      <c r="P447" s="81"/>
      <c r="Q447" s="81"/>
      <c r="R447" s="91"/>
      <c r="S447" s="91"/>
      <c r="T447" s="91"/>
      <c r="U447" s="91"/>
      <c r="V447" s="52"/>
      <c r="W447" s="52"/>
      <c r="X447" s="52"/>
      <c r="Y447" s="52"/>
      <c r="Z447" s="51"/>
      <c r="AA447" s="76"/>
      <c r="AB447" s="76"/>
      <c r="AC447" s="77"/>
      <c r="AD447" s="83" t="s">
        <v>2593</v>
      </c>
      <c r="AE447" s="83">
        <v>6097</v>
      </c>
      <c r="AF447" s="83">
        <v>43168</v>
      </c>
      <c r="AG447" s="83">
        <v>20973</v>
      </c>
      <c r="AH447" s="83">
        <v>12340</v>
      </c>
      <c r="AI447" s="83">
        <v>-28800</v>
      </c>
      <c r="AJ447" s="83" t="s">
        <v>3375</v>
      </c>
      <c r="AK447" s="83" t="s">
        <v>2363</v>
      </c>
      <c r="AL447" s="89" t="s">
        <v>4070</v>
      </c>
      <c r="AM447" s="83" t="s">
        <v>4149</v>
      </c>
      <c r="AN447" s="85">
        <v>42284.561435185184</v>
      </c>
      <c r="AO447" s="89" t="s">
        <v>4546</v>
      </c>
      <c r="AP447" s="83" t="b">
        <v>1</v>
      </c>
      <c r="AQ447" s="83" t="b">
        <v>0</v>
      </c>
      <c r="AR447" s="83" t="b">
        <v>1</v>
      </c>
      <c r="AS447" s="83" t="s">
        <v>4678</v>
      </c>
      <c r="AT447" s="83">
        <v>189</v>
      </c>
      <c r="AU447" s="89" t="s">
        <v>4681</v>
      </c>
      <c r="AV447" s="83" t="b">
        <v>0</v>
      </c>
      <c r="AW447" s="83" t="s">
        <v>5508</v>
      </c>
      <c r="AX447" s="89" t="s">
        <v>5953</v>
      </c>
      <c r="AY447" s="83" t="s">
        <v>65</v>
      </c>
      <c r="AZ447" s="2"/>
      <c r="BA447" s="3"/>
      <c r="BB447" s="3"/>
      <c r="BC447" s="3"/>
      <c r="BD447" s="3"/>
    </row>
    <row r="448" spans="1:56" x14ac:dyDescent="0.25">
      <c r="A448" s="69" t="s">
        <v>495</v>
      </c>
      <c r="B448" s="70"/>
      <c r="C448" s="70"/>
      <c r="D448" s="71"/>
      <c r="E448" s="73"/>
      <c r="F448" s="107" t="s">
        <v>5346</v>
      </c>
      <c r="G448" s="70"/>
      <c r="H448" s="74"/>
      <c r="I448" s="75"/>
      <c r="J448" s="75"/>
      <c r="K448" s="74" t="s">
        <v>6564</v>
      </c>
      <c r="L448" s="78"/>
      <c r="M448" s="79"/>
      <c r="N448" s="79"/>
      <c r="O448" s="80"/>
      <c r="P448" s="81"/>
      <c r="Q448" s="81"/>
      <c r="R448" s="91"/>
      <c r="S448" s="91"/>
      <c r="T448" s="91"/>
      <c r="U448" s="91"/>
      <c r="V448" s="52"/>
      <c r="W448" s="52"/>
      <c r="X448" s="52"/>
      <c r="Y448" s="52"/>
      <c r="Z448" s="51"/>
      <c r="AA448" s="76"/>
      <c r="AB448" s="76"/>
      <c r="AC448" s="77"/>
      <c r="AD448" s="83" t="s">
        <v>2834</v>
      </c>
      <c r="AE448" s="83">
        <v>953</v>
      </c>
      <c r="AF448" s="83">
        <v>376</v>
      </c>
      <c r="AG448" s="83">
        <v>3100</v>
      </c>
      <c r="AH448" s="83">
        <v>2991</v>
      </c>
      <c r="AI448" s="83">
        <v>-18000</v>
      </c>
      <c r="AJ448" s="83" t="s">
        <v>3376</v>
      </c>
      <c r="AK448" s="83" t="s">
        <v>3757</v>
      </c>
      <c r="AL448" s="83"/>
      <c r="AM448" s="83" t="s">
        <v>4145</v>
      </c>
      <c r="AN448" s="85">
        <v>39912.013229166667</v>
      </c>
      <c r="AO448" s="89" t="s">
        <v>4547</v>
      </c>
      <c r="AP448" s="83" t="b">
        <v>0</v>
      </c>
      <c r="AQ448" s="83" t="b">
        <v>0</v>
      </c>
      <c r="AR448" s="83" t="b">
        <v>1</v>
      </c>
      <c r="AS448" s="83" t="s">
        <v>2140</v>
      </c>
      <c r="AT448" s="83">
        <v>21</v>
      </c>
      <c r="AU448" s="89" t="s">
        <v>4860</v>
      </c>
      <c r="AV448" s="83" t="b">
        <v>0</v>
      </c>
      <c r="AW448" s="83" t="s">
        <v>5508</v>
      </c>
      <c r="AX448" s="89" t="s">
        <v>5954</v>
      </c>
      <c r="AY448" s="83" t="s">
        <v>66</v>
      </c>
      <c r="AZ448" s="2"/>
      <c r="BA448" s="3"/>
      <c r="BB448" s="3"/>
      <c r="BC448" s="3"/>
      <c r="BD448" s="3"/>
    </row>
    <row r="449" spans="1:56" x14ac:dyDescent="0.25">
      <c r="A449" s="69" t="s">
        <v>496</v>
      </c>
      <c r="B449" s="70"/>
      <c r="C449" s="70"/>
      <c r="D449" s="71"/>
      <c r="E449" s="73"/>
      <c r="F449" s="107" t="s">
        <v>5347</v>
      </c>
      <c r="G449" s="70"/>
      <c r="H449" s="74"/>
      <c r="I449" s="75"/>
      <c r="J449" s="75"/>
      <c r="K449" s="74" t="s">
        <v>6565</v>
      </c>
      <c r="L449" s="78"/>
      <c r="M449" s="79"/>
      <c r="N449" s="79"/>
      <c r="O449" s="80"/>
      <c r="P449" s="81"/>
      <c r="Q449" s="81"/>
      <c r="R449" s="91"/>
      <c r="S449" s="91"/>
      <c r="T449" s="91"/>
      <c r="U449" s="91"/>
      <c r="V449" s="52"/>
      <c r="W449" s="52"/>
      <c r="X449" s="52"/>
      <c r="Y449" s="52"/>
      <c r="Z449" s="51"/>
      <c r="AA449" s="76"/>
      <c r="AB449" s="76"/>
      <c r="AC449" s="77"/>
      <c r="AD449" s="83" t="s">
        <v>2835</v>
      </c>
      <c r="AE449" s="83">
        <v>223</v>
      </c>
      <c r="AF449" s="83">
        <v>231</v>
      </c>
      <c r="AG449" s="83">
        <v>3207</v>
      </c>
      <c r="AH449" s="83">
        <v>2081</v>
      </c>
      <c r="AI449" s="83"/>
      <c r="AJ449" s="83" t="s">
        <v>3377</v>
      </c>
      <c r="AK449" s="83"/>
      <c r="AL449" s="83"/>
      <c r="AM449" s="83"/>
      <c r="AN449" s="85">
        <v>41302.160104166665</v>
      </c>
      <c r="AO449" s="89" t="s">
        <v>4548</v>
      </c>
      <c r="AP449" s="83" t="b">
        <v>1</v>
      </c>
      <c r="AQ449" s="83" t="b">
        <v>0</v>
      </c>
      <c r="AR449" s="83" t="b">
        <v>1</v>
      </c>
      <c r="AS449" s="83" t="s">
        <v>2140</v>
      </c>
      <c r="AT449" s="83">
        <v>4</v>
      </c>
      <c r="AU449" s="89" t="s">
        <v>4681</v>
      </c>
      <c r="AV449" s="83" t="b">
        <v>0</v>
      </c>
      <c r="AW449" s="83" t="s">
        <v>5508</v>
      </c>
      <c r="AX449" s="89" t="s">
        <v>5955</v>
      </c>
      <c r="AY449" s="83" t="s">
        <v>66</v>
      </c>
      <c r="AZ449" s="2"/>
      <c r="BA449" s="3"/>
      <c r="BB449" s="3"/>
      <c r="BC449" s="3"/>
      <c r="BD449" s="3"/>
    </row>
    <row r="450" spans="1:56" x14ac:dyDescent="0.25">
      <c r="A450" s="69" t="s">
        <v>760</v>
      </c>
      <c r="B450" s="70"/>
      <c r="C450" s="70"/>
      <c r="D450" s="71"/>
      <c r="E450" s="73"/>
      <c r="F450" s="107" t="s">
        <v>5348</v>
      </c>
      <c r="G450" s="70"/>
      <c r="H450" s="74"/>
      <c r="I450" s="75"/>
      <c r="J450" s="75"/>
      <c r="K450" s="74" t="s">
        <v>6566</v>
      </c>
      <c r="L450" s="78"/>
      <c r="M450" s="79"/>
      <c r="N450" s="79"/>
      <c r="O450" s="80"/>
      <c r="P450" s="81"/>
      <c r="Q450" s="81"/>
      <c r="R450" s="91"/>
      <c r="S450" s="91"/>
      <c r="T450" s="91"/>
      <c r="U450" s="91"/>
      <c r="V450" s="52"/>
      <c r="W450" s="52"/>
      <c r="X450" s="52"/>
      <c r="Y450" s="52"/>
      <c r="Z450" s="51"/>
      <c r="AA450" s="76"/>
      <c r="AB450" s="76"/>
      <c r="AC450" s="77"/>
      <c r="AD450" s="83" t="s">
        <v>2836</v>
      </c>
      <c r="AE450" s="83">
        <v>23621</v>
      </c>
      <c r="AF450" s="83">
        <v>193779</v>
      </c>
      <c r="AG450" s="83">
        <v>14965</v>
      </c>
      <c r="AH450" s="83">
        <v>144</v>
      </c>
      <c r="AI450" s="83">
        <v>-18000</v>
      </c>
      <c r="AJ450" s="83" t="s">
        <v>3378</v>
      </c>
      <c r="AK450" s="83" t="s">
        <v>3593</v>
      </c>
      <c r="AL450" s="89" t="s">
        <v>4071</v>
      </c>
      <c r="AM450" s="83" t="s">
        <v>4145</v>
      </c>
      <c r="AN450" s="85">
        <v>39329.80196759259</v>
      </c>
      <c r="AO450" s="89" t="s">
        <v>4549</v>
      </c>
      <c r="AP450" s="83" t="b">
        <v>0</v>
      </c>
      <c r="AQ450" s="83" t="b">
        <v>0</v>
      </c>
      <c r="AR450" s="83" t="b">
        <v>0</v>
      </c>
      <c r="AS450" s="83" t="s">
        <v>2140</v>
      </c>
      <c r="AT450" s="83">
        <v>6461</v>
      </c>
      <c r="AU450" s="89" t="s">
        <v>4861</v>
      </c>
      <c r="AV450" s="83" t="b">
        <v>1</v>
      </c>
      <c r="AW450" s="83" t="s">
        <v>5508</v>
      </c>
      <c r="AX450" s="89" t="s">
        <v>5956</v>
      </c>
      <c r="AY450" s="83" t="s">
        <v>65</v>
      </c>
      <c r="AZ450" s="2"/>
      <c r="BA450" s="3"/>
      <c r="BB450" s="3"/>
      <c r="BC450" s="3"/>
      <c r="BD450" s="3"/>
    </row>
    <row r="451" spans="1:56" x14ac:dyDescent="0.25">
      <c r="A451" s="69" t="s">
        <v>497</v>
      </c>
      <c r="B451" s="70"/>
      <c r="C451" s="70"/>
      <c r="D451" s="71"/>
      <c r="E451" s="73"/>
      <c r="F451" s="107" t="s">
        <v>5349</v>
      </c>
      <c r="G451" s="70"/>
      <c r="H451" s="74"/>
      <c r="I451" s="75"/>
      <c r="J451" s="75"/>
      <c r="K451" s="74" t="s">
        <v>6567</v>
      </c>
      <c r="L451" s="78"/>
      <c r="M451" s="79"/>
      <c r="N451" s="79"/>
      <c r="O451" s="80"/>
      <c r="P451" s="81"/>
      <c r="Q451" s="81"/>
      <c r="R451" s="91"/>
      <c r="S451" s="91"/>
      <c r="T451" s="91"/>
      <c r="U451" s="91"/>
      <c r="V451" s="52"/>
      <c r="W451" s="52"/>
      <c r="X451" s="52"/>
      <c r="Y451" s="52"/>
      <c r="Z451" s="51"/>
      <c r="AA451" s="76"/>
      <c r="AB451" s="76"/>
      <c r="AC451" s="77"/>
      <c r="AD451" s="83" t="s">
        <v>2837</v>
      </c>
      <c r="AE451" s="83">
        <v>294</v>
      </c>
      <c r="AF451" s="83">
        <v>283</v>
      </c>
      <c r="AG451" s="83">
        <v>2676</v>
      </c>
      <c r="AH451" s="83">
        <v>2358</v>
      </c>
      <c r="AI451" s="83">
        <v>-21600</v>
      </c>
      <c r="AJ451" s="83"/>
      <c r="AK451" s="83"/>
      <c r="AL451" s="83"/>
      <c r="AM451" s="83" t="s">
        <v>4182</v>
      </c>
      <c r="AN451" s="85">
        <v>40872.643622685187</v>
      </c>
      <c r="AO451" s="83"/>
      <c r="AP451" s="83" t="b">
        <v>1</v>
      </c>
      <c r="AQ451" s="83" t="b">
        <v>0</v>
      </c>
      <c r="AR451" s="83" t="b">
        <v>1</v>
      </c>
      <c r="AS451" s="83" t="s">
        <v>2140</v>
      </c>
      <c r="AT451" s="83">
        <v>3</v>
      </c>
      <c r="AU451" s="89" t="s">
        <v>4681</v>
      </c>
      <c r="AV451" s="83" t="b">
        <v>0</v>
      </c>
      <c r="AW451" s="83" t="s">
        <v>5508</v>
      </c>
      <c r="AX451" s="89" t="s">
        <v>5957</v>
      </c>
      <c r="AY451" s="83" t="s">
        <v>66</v>
      </c>
      <c r="AZ451" s="2"/>
      <c r="BA451" s="3"/>
      <c r="BB451" s="3"/>
      <c r="BC451" s="3"/>
      <c r="BD451" s="3"/>
    </row>
    <row r="452" spans="1:56" x14ac:dyDescent="0.25">
      <c r="A452" s="69" t="s">
        <v>498</v>
      </c>
      <c r="B452" s="70"/>
      <c r="C452" s="70"/>
      <c r="D452" s="71"/>
      <c r="E452" s="73"/>
      <c r="F452" s="107" t="s">
        <v>5350</v>
      </c>
      <c r="G452" s="70"/>
      <c r="H452" s="74"/>
      <c r="I452" s="75"/>
      <c r="J452" s="75"/>
      <c r="K452" s="74" t="s">
        <v>6568</v>
      </c>
      <c r="L452" s="78"/>
      <c r="M452" s="79"/>
      <c r="N452" s="79"/>
      <c r="O452" s="80"/>
      <c r="P452" s="81"/>
      <c r="Q452" s="81"/>
      <c r="R452" s="91"/>
      <c r="S452" s="91"/>
      <c r="T452" s="91"/>
      <c r="U452" s="91"/>
      <c r="V452" s="52"/>
      <c r="W452" s="52"/>
      <c r="X452" s="52"/>
      <c r="Y452" s="52"/>
      <c r="Z452" s="51"/>
      <c r="AA452" s="76"/>
      <c r="AB452" s="76"/>
      <c r="AC452" s="77"/>
      <c r="AD452" s="83" t="s">
        <v>2838</v>
      </c>
      <c r="AE452" s="83">
        <v>1566</v>
      </c>
      <c r="AF452" s="83">
        <v>1678</v>
      </c>
      <c r="AG452" s="83">
        <v>31491</v>
      </c>
      <c r="AH452" s="83">
        <v>1793</v>
      </c>
      <c r="AI452" s="83"/>
      <c r="AJ452" s="83" t="s">
        <v>3379</v>
      </c>
      <c r="AK452" s="83"/>
      <c r="AL452" s="83"/>
      <c r="AM452" s="83"/>
      <c r="AN452" s="85">
        <v>41721.853564814817</v>
      </c>
      <c r="AO452" s="89" t="s">
        <v>4550</v>
      </c>
      <c r="AP452" s="83" t="b">
        <v>1</v>
      </c>
      <c r="AQ452" s="83" t="b">
        <v>0</v>
      </c>
      <c r="AR452" s="83" t="b">
        <v>0</v>
      </c>
      <c r="AS452" s="83" t="s">
        <v>2147</v>
      </c>
      <c r="AT452" s="83">
        <v>130</v>
      </c>
      <c r="AU452" s="89" t="s">
        <v>4681</v>
      </c>
      <c r="AV452" s="83" t="b">
        <v>0</v>
      </c>
      <c r="AW452" s="83" t="s">
        <v>5508</v>
      </c>
      <c r="AX452" s="89" t="s">
        <v>5958</v>
      </c>
      <c r="AY452" s="83" t="s">
        <v>66</v>
      </c>
      <c r="AZ452" s="2"/>
      <c r="BA452" s="3"/>
      <c r="BB452" s="3"/>
      <c r="BC452" s="3"/>
      <c r="BD452" s="3"/>
    </row>
    <row r="453" spans="1:56" x14ac:dyDescent="0.25">
      <c r="A453" s="69" t="s">
        <v>761</v>
      </c>
      <c r="B453" s="70"/>
      <c r="C453" s="70"/>
      <c r="D453" s="71"/>
      <c r="E453" s="73"/>
      <c r="F453" s="107" t="s">
        <v>5351</v>
      </c>
      <c r="G453" s="70"/>
      <c r="H453" s="74"/>
      <c r="I453" s="75"/>
      <c r="J453" s="75"/>
      <c r="K453" s="74" t="s">
        <v>6569</v>
      </c>
      <c r="L453" s="78"/>
      <c r="M453" s="79"/>
      <c r="N453" s="79"/>
      <c r="O453" s="80"/>
      <c r="P453" s="81"/>
      <c r="Q453" s="81"/>
      <c r="R453" s="91"/>
      <c r="S453" s="91"/>
      <c r="T453" s="91"/>
      <c r="U453" s="91"/>
      <c r="V453" s="52"/>
      <c r="W453" s="52"/>
      <c r="X453" s="52"/>
      <c r="Y453" s="52"/>
      <c r="Z453" s="51"/>
      <c r="AA453" s="76"/>
      <c r="AB453" s="76"/>
      <c r="AC453" s="77"/>
      <c r="AD453" s="83" t="s">
        <v>2839</v>
      </c>
      <c r="AE453" s="83">
        <v>995</v>
      </c>
      <c r="AF453" s="83">
        <v>3941</v>
      </c>
      <c r="AG453" s="83">
        <v>20156</v>
      </c>
      <c r="AH453" s="83">
        <v>20697</v>
      </c>
      <c r="AI453" s="83">
        <v>-10800</v>
      </c>
      <c r="AJ453" s="83" t="s">
        <v>3380</v>
      </c>
      <c r="AK453" s="83" t="s">
        <v>3758</v>
      </c>
      <c r="AL453" s="89" t="s">
        <v>4072</v>
      </c>
      <c r="AM453" s="83" t="s">
        <v>4169</v>
      </c>
      <c r="AN453" s="85">
        <v>40343.676932870374</v>
      </c>
      <c r="AO453" s="89" t="s">
        <v>4551</v>
      </c>
      <c r="AP453" s="83" t="b">
        <v>0</v>
      </c>
      <c r="AQ453" s="83" t="b">
        <v>0</v>
      </c>
      <c r="AR453" s="83" t="b">
        <v>1</v>
      </c>
      <c r="AS453" s="83" t="s">
        <v>2147</v>
      </c>
      <c r="AT453" s="83">
        <v>57</v>
      </c>
      <c r="AU453" s="89" t="s">
        <v>4681</v>
      </c>
      <c r="AV453" s="83" t="b">
        <v>0</v>
      </c>
      <c r="AW453" s="83" t="s">
        <v>5508</v>
      </c>
      <c r="AX453" s="89" t="s">
        <v>5959</v>
      </c>
      <c r="AY453" s="83" t="s">
        <v>65</v>
      </c>
      <c r="AZ453" s="2"/>
      <c r="BA453" s="3"/>
      <c r="BB453" s="3"/>
      <c r="BC453" s="3"/>
      <c r="BD453" s="3"/>
    </row>
    <row r="454" spans="1:56" x14ac:dyDescent="0.25">
      <c r="A454" s="69" t="s">
        <v>762</v>
      </c>
      <c r="B454" s="70"/>
      <c r="C454" s="70"/>
      <c r="D454" s="71"/>
      <c r="E454" s="73"/>
      <c r="F454" s="107" t="s">
        <v>5352</v>
      </c>
      <c r="G454" s="70"/>
      <c r="H454" s="74"/>
      <c r="I454" s="75"/>
      <c r="J454" s="75"/>
      <c r="K454" s="74" t="s">
        <v>6570</v>
      </c>
      <c r="L454" s="78"/>
      <c r="M454" s="79"/>
      <c r="N454" s="79"/>
      <c r="O454" s="80"/>
      <c r="P454" s="81"/>
      <c r="Q454" s="81"/>
      <c r="R454" s="91"/>
      <c r="S454" s="91"/>
      <c r="T454" s="91"/>
      <c r="U454" s="91"/>
      <c r="V454" s="52"/>
      <c r="W454" s="52"/>
      <c r="X454" s="52"/>
      <c r="Y454" s="52"/>
      <c r="Z454" s="51"/>
      <c r="AA454" s="76"/>
      <c r="AB454" s="76"/>
      <c r="AC454" s="77"/>
      <c r="AD454" s="83" t="s">
        <v>2840</v>
      </c>
      <c r="AE454" s="83">
        <v>8024</v>
      </c>
      <c r="AF454" s="83">
        <v>9904</v>
      </c>
      <c r="AG454" s="83">
        <v>118146</v>
      </c>
      <c r="AH454" s="83">
        <v>51171</v>
      </c>
      <c r="AI454" s="83">
        <v>3600</v>
      </c>
      <c r="AJ454" s="83" t="s">
        <v>3381</v>
      </c>
      <c r="AK454" s="83" t="s">
        <v>3759</v>
      </c>
      <c r="AL454" s="83"/>
      <c r="AM454" s="83" t="s">
        <v>4183</v>
      </c>
      <c r="AN454" s="85">
        <v>41546.729085648149</v>
      </c>
      <c r="AO454" s="89" t="s">
        <v>4552</v>
      </c>
      <c r="AP454" s="83" t="b">
        <v>1</v>
      </c>
      <c r="AQ454" s="83" t="b">
        <v>0</v>
      </c>
      <c r="AR454" s="83" t="b">
        <v>1</v>
      </c>
      <c r="AS454" s="83" t="s">
        <v>2147</v>
      </c>
      <c r="AT454" s="83">
        <v>222</v>
      </c>
      <c r="AU454" s="89" t="s">
        <v>4681</v>
      </c>
      <c r="AV454" s="83" t="b">
        <v>0</v>
      </c>
      <c r="AW454" s="83" t="s">
        <v>5508</v>
      </c>
      <c r="AX454" s="89" t="s">
        <v>5960</v>
      </c>
      <c r="AY454" s="83" t="s">
        <v>65</v>
      </c>
      <c r="AZ454" s="2"/>
      <c r="BA454" s="3"/>
      <c r="BB454" s="3"/>
      <c r="BC454" s="3"/>
      <c r="BD454" s="3"/>
    </row>
    <row r="455" spans="1:56" x14ac:dyDescent="0.25">
      <c r="A455" s="69" t="s">
        <v>499</v>
      </c>
      <c r="B455" s="70"/>
      <c r="C455" s="70"/>
      <c r="D455" s="71"/>
      <c r="E455" s="73"/>
      <c r="F455" s="107" t="s">
        <v>5353</v>
      </c>
      <c r="G455" s="70"/>
      <c r="H455" s="74"/>
      <c r="I455" s="75"/>
      <c r="J455" s="75"/>
      <c r="K455" s="74" t="s">
        <v>6571</v>
      </c>
      <c r="L455" s="78"/>
      <c r="M455" s="79"/>
      <c r="N455" s="79"/>
      <c r="O455" s="80"/>
      <c r="P455" s="81"/>
      <c r="Q455" s="81"/>
      <c r="R455" s="91"/>
      <c r="S455" s="91"/>
      <c r="T455" s="91"/>
      <c r="U455" s="91"/>
      <c r="V455" s="52"/>
      <c r="W455" s="52"/>
      <c r="X455" s="52"/>
      <c r="Y455" s="52"/>
      <c r="Z455" s="51"/>
      <c r="AA455" s="76"/>
      <c r="AB455" s="76"/>
      <c r="AC455" s="77"/>
      <c r="AD455" s="83" t="s">
        <v>2841</v>
      </c>
      <c r="AE455" s="83">
        <v>2483</v>
      </c>
      <c r="AF455" s="83">
        <v>2081</v>
      </c>
      <c r="AG455" s="83">
        <v>22567</v>
      </c>
      <c r="AH455" s="83">
        <v>15890</v>
      </c>
      <c r="AI455" s="83">
        <v>-18000</v>
      </c>
      <c r="AJ455" s="83" t="s">
        <v>3382</v>
      </c>
      <c r="AK455" s="83"/>
      <c r="AL455" s="83"/>
      <c r="AM455" s="83" t="s">
        <v>4146</v>
      </c>
      <c r="AN455" s="85">
        <v>39898.538495370369</v>
      </c>
      <c r="AO455" s="89" t="s">
        <v>4553</v>
      </c>
      <c r="AP455" s="83" t="b">
        <v>0</v>
      </c>
      <c r="AQ455" s="83" t="b">
        <v>0</v>
      </c>
      <c r="AR455" s="83" t="b">
        <v>0</v>
      </c>
      <c r="AS455" s="83" t="s">
        <v>2140</v>
      </c>
      <c r="AT455" s="83">
        <v>8</v>
      </c>
      <c r="AU455" s="89" t="s">
        <v>4743</v>
      </c>
      <c r="AV455" s="83" t="b">
        <v>0</v>
      </c>
      <c r="AW455" s="83" t="s">
        <v>5508</v>
      </c>
      <c r="AX455" s="89" t="s">
        <v>5961</v>
      </c>
      <c r="AY455" s="83" t="s">
        <v>66</v>
      </c>
      <c r="AZ455" s="2"/>
      <c r="BA455" s="3"/>
      <c r="BB455" s="3"/>
      <c r="BC455" s="3"/>
      <c r="BD455" s="3"/>
    </row>
    <row r="456" spans="1:56" x14ac:dyDescent="0.25">
      <c r="A456" s="69" t="s">
        <v>763</v>
      </c>
      <c r="B456" s="70"/>
      <c r="C456" s="70"/>
      <c r="D456" s="71"/>
      <c r="E456" s="73"/>
      <c r="F456" s="107" t="s">
        <v>5354</v>
      </c>
      <c r="G456" s="70"/>
      <c r="H456" s="74"/>
      <c r="I456" s="75"/>
      <c r="J456" s="75"/>
      <c r="K456" s="74" t="s">
        <v>6572</v>
      </c>
      <c r="L456" s="78"/>
      <c r="M456" s="79"/>
      <c r="N456" s="79"/>
      <c r="O456" s="80"/>
      <c r="P456" s="81"/>
      <c r="Q456" s="81"/>
      <c r="R456" s="91"/>
      <c r="S456" s="91"/>
      <c r="T456" s="91"/>
      <c r="U456" s="91"/>
      <c r="V456" s="52"/>
      <c r="W456" s="52"/>
      <c r="X456" s="52"/>
      <c r="Y456" s="52"/>
      <c r="Z456" s="51"/>
      <c r="AA456" s="76"/>
      <c r="AB456" s="76"/>
      <c r="AC456" s="77"/>
      <c r="AD456" s="83" t="s">
        <v>2842</v>
      </c>
      <c r="AE456" s="83">
        <v>1325</v>
      </c>
      <c r="AF456" s="83">
        <v>542111</v>
      </c>
      <c r="AG456" s="83">
        <v>181015</v>
      </c>
      <c r="AH456" s="83">
        <v>1077</v>
      </c>
      <c r="AI456" s="83">
        <v>-18000</v>
      </c>
      <c r="AJ456" s="83" t="s">
        <v>3383</v>
      </c>
      <c r="AK456" s="83" t="s">
        <v>3580</v>
      </c>
      <c r="AL456" s="89" t="s">
        <v>4073</v>
      </c>
      <c r="AM456" s="83" t="s">
        <v>4145</v>
      </c>
      <c r="AN456" s="85">
        <v>39384.005266203705</v>
      </c>
      <c r="AO456" s="89" t="s">
        <v>4554</v>
      </c>
      <c r="AP456" s="83" t="b">
        <v>0</v>
      </c>
      <c r="AQ456" s="83" t="b">
        <v>0</v>
      </c>
      <c r="AR456" s="83" t="b">
        <v>1</v>
      </c>
      <c r="AS456" s="83" t="s">
        <v>2140</v>
      </c>
      <c r="AT456" s="83">
        <v>9229</v>
      </c>
      <c r="AU456" s="89" t="s">
        <v>4862</v>
      </c>
      <c r="AV456" s="83" t="b">
        <v>1</v>
      </c>
      <c r="AW456" s="83" t="s">
        <v>5508</v>
      </c>
      <c r="AX456" s="89" t="s">
        <v>5962</v>
      </c>
      <c r="AY456" s="83" t="s">
        <v>65</v>
      </c>
      <c r="AZ456" s="2"/>
      <c r="BA456" s="3"/>
      <c r="BB456" s="3"/>
      <c r="BC456" s="3"/>
      <c r="BD456" s="3"/>
    </row>
    <row r="457" spans="1:56" x14ac:dyDescent="0.25">
      <c r="A457" s="69" t="s">
        <v>764</v>
      </c>
      <c r="B457" s="70"/>
      <c r="C457" s="70"/>
      <c r="D457" s="71"/>
      <c r="E457" s="73"/>
      <c r="F457" s="107" t="s">
        <v>5355</v>
      </c>
      <c r="G457" s="70"/>
      <c r="H457" s="74"/>
      <c r="I457" s="75"/>
      <c r="J457" s="75"/>
      <c r="K457" s="74" t="s">
        <v>6573</v>
      </c>
      <c r="L457" s="78"/>
      <c r="M457" s="79"/>
      <c r="N457" s="79"/>
      <c r="O457" s="80"/>
      <c r="P457" s="81"/>
      <c r="Q457" s="81"/>
      <c r="R457" s="91"/>
      <c r="S457" s="91"/>
      <c r="T457" s="91"/>
      <c r="U457" s="91"/>
      <c r="V457" s="52"/>
      <c r="W457" s="52"/>
      <c r="X457" s="52"/>
      <c r="Y457" s="52"/>
      <c r="Z457" s="51"/>
      <c r="AA457" s="76"/>
      <c r="AB457" s="76"/>
      <c r="AC457" s="77"/>
      <c r="AD457" s="83" t="s">
        <v>2843</v>
      </c>
      <c r="AE457" s="83">
        <v>4551</v>
      </c>
      <c r="AF457" s="83">
        <v>23042</v>
      </c>
      <c r="AG457" s="83">
        <v>46964</v>
      </c>
      <c r="AH457" s="83">
        <v>35042</v>
      </c>
      <c r="AI457" s="83">
        <v>-18000</v>
      </c>
      <c r="AJ457" s="83" t="s">
        <v>3384</v>
      </c>
      <c r="AK457" s="83" t="s">
        <v>3760</v>
      </c>
      <c r="AL457" s="89" t="s">
        <v>4074</v>
      </c>
      <c r="AM457" s="83" t="s">
        <v>4145</v>
      </c>
      <c r="AN457" s="85">
        <v>39905.176863425928</v>
      </c>
      <c r="AO457" s="89" t="s">
        <v>4555</v>
      </c>
      <c r="AP457" s="83" t="b">
        <v>1</v>
      </c>
      <c r="AQ457" s="83" t="b">
        <v>0</v>
      </c>
      <c r="AR457" s="83" t="b">
        <v>1</v>
      </c>
      <c r="AS457" s="83" t="s">
        <v>2140</v>
      </c>
      <c r="AT457" s="83">
        <v>1395</v>
      </c>
      <c r="AU457" s="89" t="s">
        <v>4681</v>
      </c>
      <c r="AV457" s="83" t="b">
        <v>1</v>
      </c>
      <c r="AW457" s="83" t="s">
        <v>5508</v>
      </c>
      <c r="AX457" s="89" t="s">
        <v>5963</v>
      </c>
      <c r="AY457" s="83" t="s">
        <v>65</v>
      </c>
      <c r="AZ457" s="2"/>
      <c r="BA457" s="3"/>
      <c r="BB457" s="3"/>
      <c r="BC457" s="3"/>
      <c r="BD457" s="3"/>
    </row>
    <row r="458" spans="1:56" x14ac:dyDescent="0.25">
      <c r="A458" s="69" t="s">
        <v>500</v>
      </c>
      <c r="B458" s="70"/>
      <c r="C458" s="70"/>
      <c r="D458" s="71"/>
      <c r="E458" s="73"/>
      <c r="F458" s="107" t="s">
        <v>5356</v>
      </c>
      <c r="G458" s="70"/>
      <c r="H458" s="74"/>
      <c r="I458" s="75"/>
      <c r="J458" s="75"/>
      <c r="K458" s="74" t="s">
        <v>6574</v>
      </c>
      <c r="L458" s="78"/>
      <c r="M458" s="79"/>
      <c r="N458" s="79"/>
      <c r="O458" s="80"/>
      <c r="P458" s="81"/>
      <c r="Q458" s="81"/>
      <c r="R458" s="91"/>
      <c r="S458" s="91"/>
      <c r="T458" s="91"/>
      <c r="U458" s="91"/>
      <c r="V458" s="52"/>
      <c r="W458" s="52"/>
      <c r="X458" s="52"/>
      <c r="Y458" s="52"/>
      <c r="Z458" s="51"/>
      <c r="AA458" s="76"/>
      <c r="AB458" s="76"/>
      <c r="AC458" s="77"/>
      <c r="AD458" s="83" t="s">
        <v>2844</v>
      </c>
      <c r="AE458" s="83">
        <v>119</v>
      </c>
      <c r="AF458" s="83">
        <v>130</v>
      </c>
      <c r="AG458" s="83">
        <v>7847</v>
      </c>
      <c r="AH458" s="83">
        <v>242</v>
      </c>
      <c r="AI458" s="83">
        <v>3600</v>
      </c>
      <c r="AJ458" s="83" t="s">
        <v>3385</v>
      </c>
      <c r="AK458" s="83"/>
      <c r="AL458" s="83"/>
      <c r="AM458" s="83" t="s">
        <v>3474</v>
      </c>
      <c r="AN458" s="85">
        <v>39870.754247685189</v>
      </c>
      <c r="AO458" s="89" t="s">
        <v>4556</v>
      </c>
      <c r="AP458" s="83" t="b">
        <v>0</v>
      </c>
      <c r="AQ458" s="83" t="b">
        <v>0</v>
      </c>
      <c r="AR458" s="83" t="b">
        <v>1</v>
      </c>
      <c r="AS458" s="83" t="s">
        <v>2144</v>
      </c>
      <c r="AT458" s="83">
        <v>14</v>
      </c>
      <c r="AU458" s="89" t="s">
        <v>4689</v>
      </c>
      <c r="AV458" s="83" t="b">
        <v>0</v>
      </c>
      <c r="AW458" s="83" t="s">
        <v>5508</v>
      </c>
      <c r="AX458" s="89" t="s">
        <v>5964</v>
      </c>
      <c r="AY458" s="83" t="s">
        <v>66</v>
      </c>
      <c r="AZ458" s="2"/>
      <c r="BA458" s="3"/>
      <c r="BB458" s="3"/>
      <c r="BC458" s="3"/>
      <c r="BD458" s="3"/>
    </row>
    <row r="459" spans="1:56" x14ac:dyDescent="0.25">
      <c r="A459" s="69" t="s">
        <v>501</v>
      </c>
      <c r="B459" s="70"/>
      <c r="C459" s="70"/>
      <c r="D459" s="71"/>
      <c r="E459" s="73"/>
      <c r="F459" s="107" t="s">
        <v>5357</v>
      </c>
      <c r="G459" s="70"/>
      <c r="H459" s="74"/>
      <c r="I459" s="75"/>
      <c r="J459" s="75"/>
      <c r="K459" s="74" t="s">
        <v>6575</v>
      </c>
      <c r="L459" s="78"/>
      <c r="M459" s="79"/>
      <c r="N459" s="79"/>
      <c r="O459" s="80"/>
      <c r="P459" s="81"/>
      <c r="Q459" s="81"/>
      <c r="R459" s="91"/>
      <c r="S459" s="91"/>
      <c r="T459" s="91"/>
      <c r="U459" s="91"/>
      <c r="V459" s="52"/>
      <c r="W459" s="52"/>
      <c r="X459" s="52"/>
      <c r="Y459" s="52"/>
      <c r="Z459" s="51"/>
      <c r="AA459" s="76"/>
      <c r="AB459" s="76"/>
      <c r="AC459" s="77"/>
      <c r="AD459" s="83" t="s">
        <v>2845</v>
      </c>
      <c r="AE459" s="83">
        <v>872</v>
      </c>
      <c r="AF459" s="83">
        <v>501</v>
      </c>
      <c r="AG459" s="83">
        <v>3907</v>
      </c>
      <c r="AH459" s="83">
        <v>7540</v>
      </c>
      <c r="AI459" s="83"/>
      <c r="AJ459" s="83" t="s">
        <v>3386</v>
      </c>
      <c r="AK459" s="83"/>
      <c r="AL459" s="83"/>
      <c r="AM459" s="83"/>
      <c r="AN459" s="85">
        <v>41774.043738425928</v>
      </c>
      <c r="AO459" s="89" t="s">
        <v>4557</v>
      </c>
      <c r="AP459" s="83" t="b">
        <v>1</v>
      </c>
      <c r="AQ459" s="83" t="b">
        <v>0</v>
      </c>
      <c r="AR459" s="83" t="b">
        <v>1</v>
      </c>
      <c r="AS459" s="83" t="s">
        <v>2140</v>
      </c>
      <c r="AT459" s="83">
        <v>1</v>
      </c>
      <c r="AU459" s="89" t="s">
        <v>4681</v>
      </c>
      <c r="AV459" s="83" t="b">
        <v>0</v>
      </c>
      <c r="AW459" s="83" t="s">
        <v>5508</v>
      </c>
      <c r="AX459" s="89" t="s">
        <v>5965</v>
      </c>
      <c r="AY459" s="83" t="s">
        <v>66</v>
      </c>
      <c r="AZ459" s="2"/>
      <c r="BA459" s="3"/>
      <c r="BB459" s="3"/>
      <c r="BC459" s="3"/>
      <c r="BD459" s="3"/>
    </row>
    <row r="460" spans="1:56" x14ac:dyDescent="0.25">
      <c r="A460" s="69" t="s">
        <v>502</v>
      </c>
      <c r="B460" s="70"/>
      <c r="C460" s="70"/>
      <c r="D460" s="71"/>
      <c r="E460" s="73"/>
      <c r="F460" s="107" t="s">
        <v>5358</v>
      </c>
      <c r="G460" s="70"/>
      <c r="H460" s="74"/>
      <c r="I460" s="75"/>
      <c r="J460" s="75"/>
      <c r="K460" s="74" t="s">
        <v>6576</v>
      </c>
      <c r="L460" s="78"/>
      <c r="M460" s="79"/>
      <c r="N460" s="79"/>
      <c r="O460" s="80"/>
      <c r="P460" s="81"/>
      <c r="Q460" s="81"/>
      <c r="R460" s="91"/>
      <c r="S460" s="91"/>
      <c r="T460" s="91"/>
      <c r="U460" s="91"/>
      <c r="V460" s="52"/>
      <c r="W460" s="52"/>
      <c r="X460" s="52"/>
      <c r="Y460" s="52"/>
      <c r="Z460" s="51"/>
      <c r="AA460" s="76"/>
      <c r="AB460" s="76"/>
      <c r="AC460" s="77"/>
      <c r="AD460" s="83" t="s">
        <v>2846</v>
      </c>
      <c r="AE460" s="83">
        <v>199</v>
      </c>
      <c r="AF460" s="83">
        <v>227</v>
      </c>
      <c r="AG460" s="83">
        <v>2365</v>
      </c>
      <c r="AH460" s="83">
        <v>1509</v>
      </c>
      <c r="AI460" s="83">
        <v>-28800</v>
      </c>
      <c r="AJ460" s="83" t="s">
        <v>3387</v>
      </c>
      <c r="AK460" s="83" t="s">
        <v>3761</v>
      </c>
      <c r="AL460" s="83"/>
      <c r="AM460" s="83" t="s">
        <v>4149</v>
      </c>
      <c r="AN460" s="85">
        <v>42046.627013888887</v>
      </c>
      <c r="AO460" s="89" t="s">
        <v>4558</v>
      </c>
      <c r="AP460" s="83" t="b">
        <v>1</v>
      </c>
      <c r="AQ460" s="83" t="b">
        <v>0</v>
      </c>
      <c r="AR460" s="83" t="b">
        <v>1</v>
      </c>
      <c r="AS460" s="83" t="s">
        <v>2140</v>
      </c>
      <c r="AT460" s="83">
        <v>1</v>
      </c>
      <c r="AU460" s="89" t="s">
        <v>4681</v>
      </c>
      <c r="AV460" s="83" t="b">
        <v>0</v>
      </c>
      <c r="AW460" s="83" t="s">
        <v>5508</v>
      </c>
      <c r="AX460" s="89" t="s">
        <v>5966</v>
      </c>
      <c r="AY460" s="83" t="s">
        <v>66</v>
      </c>
      <c r="AZ460" s="2"/>
      <c r="BA460" s="3"/>
      <c r="BB460" s="3"/>
      <c r="BC460" s="3"/>
      <c r="BD460" s="3"/>
    </row>
    <row r="461" spans="1:56" x14ac:dyDescent="0.25">
      <c r="A461" s="69" t="s">
        <v>503</v>
      </c>
      <c r="B461" s="70"/>
      <c r="C461" s="70"/>
      <c r="D461" s="71"/>
      <c r="E461" s="73"/>
      <c r="F461" s="107" t="s">
        <v>5359</v>
      </c>
      <c r="G461" s="70"/>
      <c r="H461" s="74"/>
      <c r="I461" s="75"/>
      <c r="J461" s="75"/>
      <c r="K461" s="74" t="s">
        <v>6577</v>
      </c>
      <c r="L461" s="78"/>
      <c r="M461" s="79"/>
      <c r="N461" s="79"/>
      <c r="O461" s="80"/>
      <c r="P461" s="81"/>
      <c r="Q461" s="81"/>
      <c r="R461" s="91"/>
      <c r="S461" s="91"/>
      <c r="T461" s="91"/>
      <c r="U461" s="91"/>
      <c r="V461" s="52"/>
      <c r="W461" s="52"/>
      <c r="X461" s="52"/>
      <c r="Y461" s="52"/>
      <c r="Z461" s="51"/>
      <c r="AA461" s="76"/>
      <c r="AB461" s="76"/>
      <c r="AC461" s="77"/>
      <c r="AD461" s="83" t="s">
        <v>2847</v>
      </c>
      <c r="AE461" s="83">
        <v>815</v>
      </c>
      <c r="AF461" s="83">
        <v>234</v>
      </c>
      <c r="AG461" s="83">
        <v>6293</v>
      </c>
      <c r="AH461" s="83">
        <v>2097</v>
      </c>
      <c r="AI461" s="83"/>
      <c r="AJ461" s="83" t="s">
        <v>3388</v>
      </c>
      <c r="AK461" s="83" t="s">
        <v>3762</v>
      </c>
      <c r="AL461" s="83"/>
      <c r="AM461" s="83"/>
      <c r="AN461" s="85">
        <v>42403.774317129632</v>
      </c>
      <c r="AO461" s="83"/>
      <c r="AP461" s="83" t="b">
        <v>1</v>
      </c>
      <c r="AQ461" s="83" t="b">
        <v>0</v>
      </c>
      <c r="AR461" s="83" t="b">
        <v>1</v>
      </c>
      <c r="AS461" s="83" t="s">
        <v>2140</v>
      </c>
      <c r="AT461" s="83">
        <v>9</v>
      </c>
      <c r="AU461" s="83"/>
      <c r="AV461" s="83" t="b">
        <v>0</v>
      </c>
      <c r="AW461" s="83" t="s">
        <v>5508</v>
      </c>
      <c r="AX461" s="89" t="s">
        <v>5967</v>
      </c>
      <c r="AY461" s="83" t="s">
        <v>66</v>
      </c>
      <c r="AZ461" s="2"/>
      <c r="BA461" s="3"/>
      <c r="BB461" s="3"/>
      <c r="BC461" s="3"/>
      <c r="BD461" s="3"/>
    </row>
    <row r="462" spans="1:56" x14ac:dyDescent="0.25">
      <c r="A462" s="69" t="s">
        <v>504</v>
      </c>
      <c r="B462" s="70"/>
      <c r="C462" s="70"/>
      <c r="D462" s="71"/>
      <c r="E462" s="73"/>
      <c r="F462" s="107" t="s">
        <v>5360</v>
      </c>
      <c r="G462" s="70"/>
      <c r="H462" s="74"/>
      <c r="I462" s="75"/>
      <c r="J462" s="75"/>
      <c r="K462" s="74" t="s">
        <v>6578</v>
      </c>
      <c r="L462" s="78"/>
      <c r="M462" s="79"/>
      <c r="N462" s="79"/>
      <c r="O462" s="80"/>
      <c r="P462" s="81"/>
      <c r="Q462" s="81"/>
      <c r="R462" s="91"/>
      <c r="S462" s="91"/>
      <c r="T462" s="91"/>
      <c r="U462" s="91"/>
      <c r="V462" s="52"/>
      <c r="W462" s="52"/>
      <c r="X462" s="52"/>
      <c r="Y462" s="52"/>
      <c r="Z462" s="51"/>
      <c r="AA462" s="76"/>
      <c r="AB462" s="76"/>
      <c r="AC462" s="77"/>
      <c r="AD462" s="83" t="s">
        <v>2848</v>
      </c>
      <c r="AE462" s="83">
        <v>905</v>
      </c>
      <c r="AF462" s="83">
        <v>2958</v>
      </c>
      <c r="AG462" s="83">
        <v>28530</v>
      </c>
      <c r="AH462" s="83">
        <v>1939</v>
      </c>
      <c r="AI462" s="83">
        <v>3600</v>
      </c>
      <c r="AJ462" s="83" t="s">
        <v>3389</v>
      </c>
      <c r="AK462" s="83" t="s">
        <v>3763</v>
      </c>
      <c r="AL462" s="89" t="s">
        <v>4075</v>
      </c>
      <c r="AM462" s="83" t="s">
        <v>3765</v>
      </c>
      <c r="AN462" s="85">
        <v>39423.384629629632</v>
      </c>
      <c r="AO462" s="89" t="s">
        <v>4559</v>
      </c>
      <c r="AP462" s="83" t="b">
        <v>1</v>
      </c>
      <c r="AQ462" s="83" t="b">
        <v>0</v>
      </c>
      <c r="AR462" s="83" t="b">
        <v>1</v>
      </c>
      <c r="AS462" s="83" t="s">
        <v>2140</v>
      </c>
      <c r="AT462" s="83">
        <v>80</v>
      </c>
      <c r="AU462" s="89" t="s">
        <v>4681</v>
      </c>
      <c r="AV462" s="83" t="b">
        <v>0</v>
      </c>
      <c r="AW462" s="83" t="s">
        <v>5508</v>
      </c>
      <c r="AX462" s="89" t="s">
        <v>5968</v>
      </c>
      <c r="AY462" s="83" t="s">
        <v>66</v>
      </c>
      <c r="AZ462" s="2"/>
      <c r="BA462" s="3"/>
      <c r="BB462" s="3"/>
      <c r="BC462" s="3"/>
      <c r="BD462" s="3"/>
    </row>
    <row r="463" spans="1:56" x14ac:dyDescent="0.25">
      <c r="A463" s="69" t="s">
        <v>765</v>
      </c>
      <c r="B463" s="70"/>
      <c r="C463" s="70"/>
      <c r="D463" s="71"/>
      <c r="E463" s="73"/>
      <c r="F463" s="107" t="s">
        <v>5361</v>
      </c>
      <c r="G463" s="70"/>
      <c r="H463" s="74"/>
      <c r="I463" s="75"/>
      <c r="J463" s="75"/>
      <c r="K463" s="74" t="s">
        <v>6579</v>
      </c>
      <c r="L463" s="78"/>
      <c r="M463" s="79"/>
      <c r="N463" s="79"/>
      <c r="O463" s="80"/>
      <c r="P463" s="81"/>
      <c r="Q463" s="81"/>
      <c r="R463" s="91"/>
      <c r="S463" s="91"/>
      <c r="T463" s="91"/>
      <c r="U463" s="91"/>
      <c r="V463" s="52"/>
      <c r="W463" s="52"/>
      <c r="X463" s="52"/>
      <c r="Y463" s="52"/>
      <c r="Z463" s="51"/>
      <c r="AA463" s="76"/>
      <c r="AB463" s="76"/>
      <c r="AC463" s="77"/>
      <c r="AD463" s="83" t="s">
        <v>765</v>
      </c>
      <c r="AE463" s="83">
        <v>0</v>
      </c>
      <c r="AF463" s="83">
        <v>594</v>
      </c>
      <c r="AG463" s="83">
        <v>10414</v>
      </c>
      <c r="AH463" s="83">
        <v>2355</v>
      </c>
      <c r="AI463" s="83"/>
      <c r="AJ463" s="83" t="s">
        <v>3390</v>
      </c>
      <c r="AK463" s="83"/>
      <c r="AL463" s="89" t="s">
        <v>4076</v>
      </c>
      <c r="AM463" s="83"/>
      <c r="AN463" s="85">
        <v>42276.826307870368</v>
      </c>
      <c r="AO463" s="89" t="s">
        <v>4560</v>
      </c>
      <c r="AP463" s="83" t="b">
        <v>1</v>
      </c>
      <c r="AQ463" s="83" t="b">
        <v>0</v>
      </c>
      <c r="AR463" s="83" t="b">
        <v>0</v>
      </c>
      <c r="AS463" s="83" t="s">
        <v>2140</v>
      </c>
      <c r="AT463" s="83">
        <v>12</v>
      </c>
      <c r="AU463" s="89" t="s">
        <v>4681</v>
      </c>
      <c r="AV463" s="83" t="b">
        <v>0</v>
      </c>
      <c r="AW463" s="83" t="s">
        <v>5508</v>
      </c>
      <c r="AX463" s="89" t="s">
        <v>5969</v>
      </c>
      <c r="AY463" s="83" t="s">
        <v>65</v>
      </c>
      <c r="AZ463" s="2"/>
      <c r="BA463" s="3"/>
      <c r="BB463" s="3"/>
      <c r="BC463" s="3"/>
      <c r="BD463" s="3"/>
    </row>
    <row r="464" spans="1:56" x14ac:dyDescent="0.25">
      <c r="A464" s="69" t="s">
        <v>766</v>
      </c>
      <c r="B464" s="70"/>
      <c r="C464" s="70"/>
      <c r="D464" s="71"/>
      <c r="E464" s="73"/>
      <c r="F464" s="107" t="s">
        <v>5362</v>
      </c>
      <c r="G464" s="70"/>
      <c r="H464" s="74"/>
      <c r="I464" s="75"/>
      <c r="J464" s="75"/>
      <c r="K464" s="74" t="s">
        <v>6580</v>
      </c>
      <c r="L464" s="78"/>
      <c r="M464" s="79"/>
      <c r="N464" s="79"/>
      <c r="O464" s="80"/>
      <c r="P464" s="81"/>
      <c r="Q464" s="81"/>
      <c r="R464" s="91"/>
      <c r="S464" s="91"/>
      <c r="T464" s="91"/>
      <c r="U464" s="91"/>
      <c r="V464" s="52"/>
      <c r="W464" s="52"/>
      <c r="X464" s="52"/>
      <c r="Y464" s="52"/>
      <c r="Z464" s="51"/>
      <c r="AA464" s="76"/>
      <c r="AB464" s="76"/>
      <c r="AC464" s="77"/>
      <c r="AD464" s="83" t="s">
        <v>2849</v>
      </c>
      <c r="AE464" s="83">
        <v>163</v>
      </c>
      <c r="AF464" s="83">
        <v>454</v>
      </c>
      <c r="AG464" s="83">
        <v>14715</v>
      </c>
      <c r="AH464" s="83">
        <v>25636</v>
      </c>
      <c r="AI464" s="83">
        <v>-28800</v>
      </c>
      <c r="AJ464" s="83" t="s">
        <v>3391</v>
      </c>
      <c r="AK464" s="83" t="s">
        <v>3764</v>
      </c>
      <c r="AL464" s="89" t="s">
        <v>4077</v>
      </c>
      <c r="AM464" s="83" t="s">
        <v>4149</v>
      </c>
      <c r="AN464" s="85">
        <v>42149.680613425924</v>
      </c>
      <c r="AO464" s="89" t="s">
        <v>4561</v>
      </c>
      <c r="AP464" s="83" t="b">
        <v>1</v>
      </c>
      <c r="AQ464" s="83" t="b">
        <v>0</v>
      </c>
      <c r="AR464" s="83" t="b">
        <v>0</v>
      </c>
      <c r="AS464" s="83" t="s">
        <v>2140</v>
      </c>
      <c r="AT464" s="83">
        <v>12</v>
      </c>
      <c r="AU464" s="89" t="s">
        <v>4681</v>
      </c>
      <c r="AV464" s="83" t="b">
        <v>0</v>
      </c>
      <c r="AW464" s="83" t="s">
        <v>5508</v>
      </c>
      <c r="AX464" s="89" t="s">
        <v>5970</v>
      </c>
      <c r="AY464" s="83" t="s">
        <v>65</v>
      </c>
      <c r="AZ464" s="2"/>
      <c r="BA464" s="3"/>
      <c r="BB464" s="3"/>
      <c r="BC464" s="3"/>
      <c r="BD464" s="3"/>
    </row>
    <row r="465" spans="1:56" x14ac:dyDescent="0.25">
      <c r="A465" s="69" t="s">
        <v>767</v>
      </c>
      <c r="B465" s="70"/>
      <c r="C465" s="70"/>
      <c r="D465" s="71"/>
      <c r="E465" s="73"/>
      <c r="F465" s="107" t="s">
        <v>5363</v>
      </c>
      <c r="G465" s="70"/>
      <c r="H465" s="74"/>
      <c r="I465" s="75"/>
      <c r="J465" s="75"/>
      <c r="K465" s="74" t="s">
        <v>6581</v>
      </c>
      <c r="L465" s="78"/>
      <c r="M465" s="79"/>
      <c r="N465" s="79"/>
      <c r="O465" s="80"/>
      <c r="P465" s="81"/>
      <c r="Q465" s="81"/>
      <c r="R465" s="91"/>
      <c r="S465" s="91"/>
      <c r="T465" s="91"/>
      <c r="U465" s="91"/>
      <c r="V465" s="52"/>
      <c r="W465" s="52"/>
      <c r="X465" s="52"/>
      <c r="Y465" s="52"/>
      <c r="Z465" s="51"/>
      <c r="AA465" s="76"/>
      <c r="AB465" s="76"/>
      <c r="AC465" s="77"/>
      <c r="AD465" s="83" t="s">
        <v>2850</v>
      </c>
      <c r="AE465" s="83">
        <v>376</v>
      </c>
      <c r="AF465" s="83">
        <v>383</v>
      </c>
      <c r="AG465" s="83">
        <v>12905</v>
      </c>
      <c r="AH465" s="83">
        <v>11758</v>
      </c>
      <c r="AI465" s="83">
        <v>-28800</v>
      </c>
      <c r="AJ465" s="83" t="s">
        <v>3392</v>
      </c>
      <c r="AK465" s="83"/>
      <c r="AL465" s="83"/>
      <c r="AM465" s="83" t="s">
        <v>4149</v>
      </c>
      <c r="AN465" s="85">
        <v>40742.87158564815</v>
      </c>
      <c r="AO465" s="89" t="s">
        <v>4562</v>
      </c>
      <c r="AP465" s="83" t="b">
        <v>1</v>
      </c>
      <c r="AQ465" s="83" t="b">
        <v>0</v>
      </c>
      <c r="AR465" s="83" t="b">
        <v>0</v>
      </c>
      <c r="AS465" s="83" t="s">
        <v>2140</v>
      </c>
      <c r="AT465" s="83">
        <v>14</v>
      </c>
      <c r="AU465" s="89" t="s">
        <v>4681</v>
      </c>
      <c r="AV465" s="83" t="b">
        <v>0</v>
      </c>
      <c r="AW465" s="83" t="s">
        <v>5508</v>
      </c>
      <c r="AX465" s="89" t="s">
        <v>5971</v>
      </c>
      <c r="AY465" s="83" t="s">
        <v>65</v>
      </c>
      <c r="AZ465" s="2"/>
      <c r="BA465" s="3"/>
      <c r="BB465" s="3"/>
      <c r="BC465" s="3"/>
      <c r="BD465" s="3"/>
    </row>
    <row r="466" spans="1:56" x14ac:dyDescent="0.25">
      <c r="A466" s="69" t="s">
        <v>768</v>
      </c>
      <c r="B466" s="70"/>
      <c r="C466" s="70"/>
      <c r="D466" s="71"/>
      <c r="E466" s="73"/>
      <c r="F466" s="107" t="s">
        <v>5364</v>
      </c>
      <c r="G466" s="70"/>
      <c r="H466" s="74"/>
      <c r="I466" s="75"/>
      <c r="J466" s="75"/>
      <c r="K466" s="74" t="s">
        <v>6582</v>
      </c>
      <c r="L466" s="78"/>
      <c r="M466" s="79"/>
      <c r="N466" s="79"/>
      <c r="O466" s="80"/>
      <c r="P466" s="81"/>
      <c r="Q466" s="81"/>
      <c r="R466" s="91"/>
      <c r="S466" s="91"/>
      <c r="T466" s="91"/>
      <c r="U466" s="91"/>
      <c r="V466" s="52"/>
      <c r="W466" s="52"/>
      <c r="X466" s="52"/>
      <c r="Y466" s="52"/>
      <c r="Z466" s="51"/>
      <c r="AA466" s="76"/>
      <c r="AB466" s="76"/>
      <c r="AC466" s="77"/>
      <c r="AD466" s="83" t="s">
        <v>2851</v>
      </c>
      <c r="AE466" s="83">
        <v>580</v>
      </c>
      <c r="AF466" s="83">
        <v>2363</v>
      </c>
      <c r="AG466" s="83">
        <v>23375</v>
      </c>
      <c r="AH466" s="83">
        <v>3717</v>
      </c>
      <c r="AI466" s="83">
        <v>-10800</v>
      </c>
      <c r="AJ466" s="83" t="s">
        <v>3393</v>
      </c>
      <c r="AK466" s="83" t="s">
        <v>3765</v>
      </c>
      <c r="AL466" s="89" t="s">
        <v>4078</v>
      </c>
      <c r="AM466" s="83" t="s">
        <v>4169</v>
      </c>
      <c r="AN466" s="85">
        <v>39423.412106481483</v>
      </c>
      <c r="AO466" s="89" t="s">
        <v>4563</v>
      </c>
      <c r="AP466" s="83" t="b">
        <v>0</v>
      </c>
      <c r="AQ466" s="83" t="b">
        <v>0</v>
      </c>
      <c r="AR466" s="83" t="b">
        <v>1</v>
      </c>
      <c r="AS466" s="83" t="s">
        <v>2140</v>
      </c>
      <c r="AT466" s="83">
        <v>49</v>
      </c>
      <c r="AU466" s="89" t="s">
        <v>4863</v>
      </c>
      <c r="AV466" s="83" t="b">
        <v>0</v>
      </c>
      <c r="AW466" s="83" t="s">
        <v>5508</v>
      </c>
      <c r="AX466" s="89" t="s">
        <v>5972</v>
      </c>
      <c r="AY466" s="83" t="s">
        <v>65</v>
      </c>
      <c r="AZ466" s="2"/>
      <c r="BA466" s="3"/>
      <c r="BB466" s="3"/>
      <c r="BC466" s="3"/>
      <c r="BD466" s="3"/>
    </row>
    <row r="467" spans="1:56" x14ac:dyDescent="0.25">
      <c r="A467" s="69" t="s">
        <v>769</v>
      </c>
      <c r="B467" s="70"/>
      <c r="C467" s="70"/>
      <c r="D467" s="71"/>
      <c r="E467" s="73"/>
      <c r="F467" s="107" t="s">
        <v>5365</v>
      </c>
      <c r="G467" s="70"/>
      <c r="H467" s="74"/>
      <c r="I467" s="75"/>
      <c r="J467" s="75"/>
      <c r="K467" s="74" t="s">
        <v>6583</v>
      </c>
      <c r="L467" s="78"/>
      <c r="M467" s="79"/>
      <c r="N467" s="79"/>
      <c r="O467" s="80"/>
      <c r="P467" s="81"/>
      <c r="Q467" s="81"/>
      <c r="R467" s="91"/>
      <c r="S467" s="91"/>
      <c r="T467" s="91"/>
      <c r="U467" s="91"/>
      <c r="V467" s="52"/>
      <c r="W467" s="52"/>
      <c r="X467" s="52"/>
      <c r="Y467" s="52"/>
      <c r="Z467" s="51"/>
      <c r="AA467" s="76"/>
      <c r="AB467" s="76"/>
      <c r="AC467" s="77"/>
      <c r="AD467" s="83" t="s">
        <v>769</v>
      </c>
      <c r="AE467" s="83">
        <v>671</v>
      </c>
      <c r="AF467" s="83">
        <v>7127</v>
      </c>
      <c r="AG467" s="83">
        <v>60033</v>
      </c>
      <c r="AH467" s="83">
        <v>26846</v>
      </c>
      <c r="AI467" s="83">
        <v>3600</v>
      </c>
      <c r="AJ467" s="83" t="s">
        <v>3394</v>
      </c>
      <c r="AK467" s="83" t="s">
        <v>3766</v>
      </c>
      <c r="AL467" s="89" t="s">
        <v>4079</v>
      </c>
      <c r="AM467" s="83" t="s">
        <v>3765</v>
      </c>
      <c r="AN467" s="85">
        <v>39964.373553240737</v>
      </c>
      <c r="AO467" s="89" t="s">
        <v>4564</v>
      </c>
      <c r="AP467" s="83" t="b">
        <v>0</v>
      </c>
      <c r="AQ467" s="83" t="b">
        <v>0</v>
      </c>
      <c r="AR467" s="83" t="b">
        <v>0</v>
      </c>
      <c r="AS467" s="83" t="s">
        <v>2140</v>
      </c>
      <c r="AT467" s="83">
        <v>125</v>
      </c>
      <c r="AU467" s="89" t="s">
        <v>4681</v>
      </c>
      <c r="AV467" s="83" t="b">
        <v>0</v>
      </c>
      <c r="AW467" s="83" t="s">
        <v>5508</v>
      </c>
      <c r="AX467" s="89" t="s">
        <v>5973</v>
      </c>
      <c r="AY467" s="83" t="s">
        <v>65</v>
      </c>
      <c r="AZ467" s="2"/>
      <c r="BA467" s="3"/>
      <c r="BB467" s="3"/>
      <c r="BC467" s="3"/>
      <c r="BD467" s="3"/>
    </row>
    <row r="468" spans="1:56" x14ac:dyDescent="0.25">
      <c r="A468" s="69" t="s">
        <v>770</v>
      </c>
      <c r="B468" s="70"/>
      <c r="C468" s="70"/>
      <c r="D468" s="71"/>
      <c r="E468" s="73"/>
      <c r="F468" s="107" t="s">
        <v>5366</v>
      </c>
      <c r="G468" s="70"/>
      <c r="H468" s="74"/>
      <c r="I468" s="75"/>
      <c r="J468" s="75"/>
      <c r="K468" s="74" t="s">
        <v>6584</v>
      </c>
      <c r="L468" s="78"/>
      <c r="M468" s="79"/>
      <c r="N468" s="79"/>
      <c r="O468" s="80"/>
      <c r="P468" s="81"/>
      <c r="Q468" s="81"/>
      <c r="R468" s="91"/>
      <c r="S468" s="91"/>
      <c r="T468" s="91"/>
      <c r="U468" s="91"/>
      <c r="V468" s="52"/>
      <c r="W468" s="52"/>
      <c r="X468" s="52"/>
      <c r="Y468" s="52"/>
      <c r="Z468" s="51"/>
      <c r="AA468" s="76"/>
      <c r="AB468" s="76"/>
      <c r="AC468" s="77"/>
      <c r="AD468" s="83" t="s">
        <v>2852</v>
      </c>
      <c r="AE468" s="83">
        <v>1054</v>
      </c>
      <c r="AF468" s="83">
        <v>2601</v>
      </c>
      <c r="AG468" s="83">
        <v>79160</v>
      </c>
      <c r="AH468" s="83">
        <v>703</v>
      </c>
      <c r="AI468" s="83">
        <v>3600</v>
      </c>
      <c r="AJ468" s="83" t="s">
        <v>3395</v>
      </c>
      <c r="AK468" s="83" t="s">
        <v>3767</v>
      </c>
      <c r="AL468" s="89" t="s">
        <v>4080</v>
      </c>
      <c r="AM468" s="83" t="s">
        <v>3765</v>
      </c>
      <c r="AN468" s="85">
        <v>39586.841435185182</v>
      </c>
      <c r="AO468" s="89" t="s">
        <v>4565</v>
      </c>
      <c r="AP468" s="83" t="b">
        <v>1</v>
      </c>
      <c r="AQ468" s="83" t="b">
        <v>0</v>
      </c>
      <c r="AR468" s="83" t="b">
        <v>1</v>
      </c>
      <c r="AS468" s="83" t="s">
        <v>2140</v>
      </c>
      <c r="AT468" s="83">
        <v>106</v>
      </c>
      <c r="AU468" s="89" t="s">
        <v>4681</v>
      </c>
      <c r="AV468" s="83" t="b">
        <v>0</v>
      </c>
      <c r="AW468" s="83" t="s">
        <v>5508</v>
      </c>
      <c r="AX468" s="89" t="s">
        <v>5974</v>
      </c>
      <c r="AY468" s="83" t="s">
        <v>65</v>
      </c>
      <c r="AZ468" s="2"/>
      <c r="BA468" s="3"/>
      <c r="BB468" s="3"/>
      <c r="BC468" s="3"/>
      <c r="BD468" s="3"/>
    </row>
    <row r="469" spans="1:56" x14ac:dyDescent="0.25">
      <c r="A469" s="69" t="s">
        <v>505</v>
      </c>
      <c r="B469" s="70"/>
      <c r="C469" s="70"/>
      <c r="D469" s="71"/>
      <c r="E469" s="73"/>
      <c r="F469" s="107" t="s">
        <v>5367</v>
      </c>
      <c r="G469" s="70"/>
      <c r="H469" s="74"/>
      <c r="I469" s="75"/>
      <c r="J469" s="75"/>
      <c r="K469" s="74" t="s">
        <v>6585</v>
      </c>
      <c r="L469" s="78"/>
      <c r="M469" s="79"/>
      <c r="N469" s="79"/>
      <c r="O469" s="80"/>
      <c r="P469" s="81"/>
      <c r="Q469" s="81"/>
      <c r="R469" s="91"/>
      <c r="S469" s="91"/>
      <c r="T469" s="91"/>
      <c r="U469" s="91"/>
      <c r="V469" s="52"/>
      <c r="W469" s="52"/>
      <c r="X469" s="52"/>
      <c r="Y469" s="52"/>
      <c r="Z469" s="51"/>
      <c r="AA469" s="76"/>
      <c r="AB469" s="76"/>
      <c r="AC469" s="77"/>
      <c r="AD469" s="83" t="s">
        <v>2853</v>
      </c>
      <c r="AE469" s="83">
        <v>384</v>
      </c>
      <c r="AF469" s="83">
        <v>2513</v>
      </c>
      <c r="AG469" s="83">
        <v>254649</v>
      </c>
      <c r="AH469" s="83">
        <v>158258</v>
      </c>
      <c r="AI469" s="83">
        <v>-14400</v>
      </c>
      <c r="AJ469" s="83" t="s">
        <v>3396</v>
      </c>
      <c r="AK469" s="83" t="s">
        <v>3768</v>
      </c>
      <c r="AL469" s="89" t="s">
        <v>4081</v>
      </c>
      <c r="AM469" s="83" t="s">
        <v>4164</v>
      </c>
      <c r="AN469" s="85">
        <v>40961.964490740742</v>
      </c>
      <c r="AO469" s="89" t="s">
        <v>4566</v>
      </c>
      <c r="AP469" s="83" t="b">
        <v>0</v>
      </c>
      <c r="AQ469" s="83" t="b">
        <v>0</v>
      </c>
      <c r="AR469" s="83" t="b">
        <v>0</v>
      </c>
      <c r="AS469" s="83" t="s">
        <v>2140</v>
      </c>
      <c r="AT469" s="83">
        <v>8</v>
      </c>
      <c r="AU469" s="89" t="s">
        <v>4716</v>
      </c>
      <c r="AV469" s="83" t="b">
        <v>0</v>
      </c>
      <c r="AW469" s="83" t="s">
        <v>5508</v>
      </c>
      <c r="AX469" s="89" t="s">
        <v>5975</v>
      </c>
      <c r="AY469" s="83" t="s">
        <v>66</v>
      </c>
      <c r="AZ469" s="2"/>
      <c r="BA469" s="3"/>
      <c r="BB469" s="3"/>
      <c r="BC469" s="3"/>
      <c r="BD469" s="3"/>
    </row>
    <row r="470" spans="1:56" x14ac:dyDescent="0.25">
      <c r="A470" s="69" t="s">
        <v>506</v>
      </c>
      <c r="B470" s="70"/>
      <c r="C470" s="70"/>
      <c r="D470" s="71"/>
      <c r="E470" s="73"/>
      <c r="F470" s="107" t="s">
        <v>4923</v>
      </c>
      <c r="G470" s="70"/>
      <c r="H470" s="74"/>
      <c r="I470" s="75"/>
      <c r="J470" s="75"/>
      <c r="K470" s="74" t="s">
        <v>6586</v>
      </c>
      <c r="L470" s="78"/>
      <c r="M470" s="79"/>
      <c r="N470" s="79"/>
      <c r="O470" s="80"/>
      <c r="P470" s="81"/>
      <c r="Q470" s="81"/>
      <c r="R470" s="91"/>
      <c r="S470" s="91"/>
      <c r="T470" s="91"/>
      <c r="U470" s="91"/>
      <c r="V470" s="52"/>
      <c r="W470" s="52"/>
      <c r="X470" s="52"/>
      <c r="Y470" s="52"/>
      <c r="Z470" s="51"/>
      <c r="AA470" s="76"/>
      <c r="AB470" s="76"/>
      <c r="AC470" s="77"/>
      <c r="AD470" s="83" t="s">
        <v>2854</v>
      </c>
      <c r="AE470" s="83">
        <v>95</v>
      </c>
      <c r="AF470" s="83">
        <v>15</v>
      </c>
      <c r="AG470" s="83">
        <v>2850</v>
      </c>
      <c r="AH470" s="83">
        <v>1435</v>
      </c>
      <c r="AI470" s="83"/>
      <c r="AJ470" s="83"/>
      <c r="AK470" s="83"/>
      <c r="AL470" s="83"/>
      <c r="AM470" s="83"/>
      <c r="AN470" s="85">
        <v>40716.646620370368</v>
      </c>
      <c r="AO470" s="83"/>
      <c r="AP470" s="83" t="b">
        <v>1</v>
      </c>
      <c r="AQ470" s="83" t="b">
        <v>1</v>
      </c>
      <c r="AR470" s="83" t="b">
        <v>0</v>
      </c>
      <c r="AS470" s="83" t="s">
        <v>2140</v>
      </c>
      <c r="AT470" s="83">
        <v>5</v>
      </c>
      <c r="AU470" s="89" t="s">
        <v>4681</v>
      </c>
      <c r="AV470" s="83" t="b">
        <v>0</v>
      </c>
      <c r="AW470" s="83" t="s">
        <v>5508</v>
      </c>
      <c r="AX470" s="89" t="s">
        <v>5976</v>
      </c>
      <c r="AY470" s="83" t="s">
        <v>66</v>
      </c>
      <c r="AZ470" s="2"/>
      <c r="BA470" s="3"/>
      <c r="BB470" s="3"/>
      <c r="BC470" s="3"/>
      <c r="BD470" s="3"/>
    </row>
    <row r="471" spans="1:56" x14ac:dyDescent="0.25">
      <c r="A471" s="69" t="s">
        <v>771</v>
      </c>
      <c r="B471" s="70"/>
      <c r="C471" s="70"/>
      <c r="D471" s="71"/>
      <c r="E471" s="73"/>
      <c r="F471" s="107" t="s">
        <v>5368</v>
      </c>
      <c r="G471" s="70"/>
      <c r="H471" s="74"/>
      <c r="I471" s="75"/>
      <c r="J471" s="75"/>
      <c r="K471" s="74" t="s">
        <v>6587</v>
      </c>
      <c r="L471" s="78"/>
      <c r="M471" s="79"/>
      <c r="N471" s="79"/>
      <c r="O471" s="80"/>
      <c r="P471" s="81"/>
      <c r="Q471" s="81"/>
      <c r="R471" s="91"/>
      <c r="S471" s="91"/>
      <c r="T471" s="91"/>
      <c r="U471" s="91"/>
      <c r="V471" s="52"/>
      <c r="W471" s="52"/>
      <c r="X471" s="52"/>
      <c r="Y471" s="52"/>
      <c r="Z471" s="51"/>
      <c r="AA471" s="76"/>
      <c r="AB471" s="76"/>
      <c r="AC471" s="77"/>
      <c r="AD471" s="83" t="s">
        <v>2855</v>
      </c>
      <c r="AE471" s="83">
        <v>352</v>
      </c>
      <c r="AF471" s="83">
        <v>5171884</v>
      </c>
      <c r="AG471" s="83">
        <v>11127</v>
      </c>
      <c r="AH471" s="83">
        <v>67</v>
      </c>
      <c r="AI471" s="83">
        <v>-18000</v>
      </c>
      <c r="AJ471" s="83" t="s">
        <v>3397</v>
      </c>
      <c r="AK471" s="83"/>
      <c r="AL471" s="89" t="s">
        <v>4082</v>
      </c>
      <c r="AM471" s="83" t="s">
        <v>4145</v>
      </c>
      <c r="AN471" s="85">
        <v>40351.695196759261</v>
      </c>
      <c r="AO471" s="89" t="s">
        <v>4567</v>
      </c>
      <c r="AP471" s="83" t="b">
        <v>0</v>
      </c>
      <c r="AQ471" s="83" t="b">
        <v>0</v>
      </c>
      <c r="AR471" s="83" t="b">
        <v>1</v>
      </c>
      <c r="AS471" s="83" t="s">
        <v>2140</v>
      </c>
      <c r="AT471" s="83">
        <v>36663</v>
      </c>
      <c r="AU471" s="89" t="s">
        <v>4864</v>
      </c>
      <c r="AV471" s="83" t="b">
        <v>1</v>
      </c>
      <c r="AW471" s="83" t="s">
        <v>5508</v>
      </c>
      <c r="AX471" s="89" t="s">
        <v>5977</v>
      </c>
      <c r="AY471" s="83" t="s">
        <v>65</v>
      </c>
      <c r="AZ471" s="2"/>
      <c r="BA471" s="3"/>
      <c r="BB471" s="3"/>
      <c r="BC471" s="3"/>
      <c r="BD471" s="3"/>
    </row>
    <row r="472" spans="1:56" x14ac:dyDescent="0.25">
      <c r="A472" s="69" t="s">
        <v>507</v>
      </c>
      <c r="B472" s="70"/>
      <c r="C472" s="70"/>
      <c r="D472" s="71"/>
      <c r="E472" s="73"/>
      <c r="F472" s="107" t="s">
        <v>5369</v>
      </c>
      <c r="G472" s="70"/>
      <c r="H472" s="74"/>
      <c r="I472" s="75"/>
      <c r="J472" s="75"/>
      <c r="K472" s="74" t="s">
        <v>6588</v>
      </c>
      <c r="L472" s="78"/>
      <c r="M472" s="79"/>
      <c r="N472" s="79"/>
      <c r="O472" s="80"/>
      <c r="P472" s="81"/>
      <c r="Q472" s="81"/>
      <c r="R472" s="91"/>
      <c r="S472" s="91"/>
      <c r="T472" s="91"/>
      <c r="U472" s="91"/>
      <c r="V472" s="52"/>
      <c r="W472" s="52"/>
      <c r="X472" s="52"/>
      <c r="Y472" s="52"/>
      <c r="Z472" s="51"/>
      <c r="AA472" s="76"/>
      <c r="AB472" s="76"/>
      <c r="AC472" s="77"/>
      <c r="AD472" s="83" t="s">
        <v>2856</v>
      </c>
      <c r="AE472" s="83">
        <v>4924</v>
      </c>
      <c r="AF472" s="83">
        <v>2463</v>
      </c>
      <c r="AG472" s="83">
        <v>23792</v>
      </c>
      <c r="AH472" s="83">
        <v>10616</v>
      </c>
      <c r="AI472" s="83"/>
      <c r="AJ472" s="83" t="s">
        <v>3398</v>
      </c>
      <c r="AK472" s="83" t="s">
        <v>3769</v>
      </c>
      <c r="AL472" s="83"/>
      <c r="AM472" s="83"/>
      <c r="AN472" s="85">
        <v>42686.063159722224</v>
      </c>
      <c r="AO472" s="89" t="s">
        <v>4568</v>
      </c>
      <c r="AP472" s="83" t="b">
        <v>1</v>
      </c>
      <c r="AQ472" s="83" t="b">
        <v>0</v>
      </c>
      <c r="AR472" s="83" t="b">
        <v>0</v>
      </c>
      <c r="AS472" s="83" t="s">
        <v>2144</v>
      </c>
      <c r="AT472" s="83">
        <v>53</v>
      </c>
      <c r="AU472" s="83"/>
      <c r="AV472" s="83" t="b">
        <v>0</v>
      </c>
      <c r="AW472" s="83" t="s">
        <v>5508</v>
      </c>
      <c r="AX472" s="89" t="s">
        <v>5978</v>
      </c>
      <c r="AY472" s="83" t="s">
        <v>66</v>
      </c>
      <c r="AZ472" s="2"/>
      <c r="BA472" s="3"/>
      <c r="BB472" s="3"/>
      <c r="BC472" s="3"/>
      <c r="BD472" s="3"/>
    </row>
    <row r="473" spans="1:56" x14ac:dyDescent="0.25">
      <c r="A473" s="69" t="s">
        <v>508</v>
      </c>
      <c r="B473" s="70"/>
      <c r="C473" s="70"/>
      <c r="D473" s="71"/>
      <c r="E473" s="73"/>
      <c r="F473" s="107" t="s">
        <v>5370</v>
      </c>
      <c r="G473" s="70"/>
      <c r="H473" s="74"/>
      <c r="I473" s="75"/>
      <c r="J473" s="75"/>
      <c r="K473" s="74" t="s">
        <v>6589</v>
      </c>
      <c r="L473" s="78"/>
      <c r="M473" s="79"/>
      <c r="N473" s="79"/>
      <c r="O473" s="80"/>
      <c r="P473" s="81"/>
      <c r="Q473" s="81"/>
      <c r="R473" s="91"/>
      <c r="S473" s="91"/>
      <c r="T473" s="91"/>
      <c r="U473" s="91"/>
      <c r="V473" s="52"/>
      <c r="W473" s="52"/>
      <c r="X473" s="52"/>
      <c r="Y473" s="52"/>
      <c r="Z473" s="51"/>
      <c r="AA473" s="76"/>
      <c r="AB473" s="76"/>
      <c r="AC473" s="77"/>
      <c r="AD473" s="83" t="s">
        <v>2857</v>
      </c>
      <c r="AE473" s="83">
        <v>230</v>
      </c>
      <c r="AF473" s="83">
        <v>427</v>
      </c>
      <c r="AG473" s="83">
        <v>20067</v>
      </c>
      <c r="AH473" s="83">
        <v>19792</v>
      </c>
      <c r="AI473" s="83"/>
      <c r="AJ473" s="83"/>
      <c r="AK473" s="83"/>
      <c r="AL473" s="83"/>
      <c r="AM473" s="83"/>
      <c r="AN473" s="85">
        <v>41980.118796296294</v>
      </c>
      <c r="AO473" s="83"/>
      <c r="AP473" s="83" t="b">
        <v>1</v>
      </c>
      <c r="AQ473" s="83" t="b">
        <v>0</v>
      </c>
      <c r="AR473" s="83" t="b">
        <v>1</v>
      </c>
      <c r="AS473" s="83" t="s">
        <v>2140</v>
      </c>
      <c r="AT473" s="83">
        <v>51</v>
      </c>
      <c r="AU473" s="89" t="s">
        <v>4681</v>
      </c>
      <c r="AV473" s="83" t="b">
        <v>0</v>
      </c>
      <c r="AW473" s="83" t="s">
        <v>5508</v>
      </c>
      <c r="AX473" s="89" t="s">
        <v>5979</v>
      </c>
      <c r="AY473" s="83" t="s">
        <v>66</v>
      </c>
      <c r="AZ473" s="2"/>
      <c r="BA473" s="3"/>
      <c r="BB473" s="3"/>
      <c r="BC473" s="3"/>
      <c r="BD473" s="3"/>
    </row>
    <row r="474" spans="1:56" x14ac:dyDescent="0.25">
      <c r="A474" s="69" t="s">
        <v>509</v>
      </c>
      <c r="B474" s="70"/>
      <c r="C474" s="70"/>
      <c r="D474" s="71"/>
      <c r="E474" s="73"/>
      <c r="F474" s="107" t="s">
        <v>5371</v>
      </c>
      <c r="G474" s="70"/>
      <c r="H474" s="74"/>
      <c r="I474" s="75"/>
      <c r="J474" s="75"/>
      <c r="K474" s="74" t="s">
        <v>6590</v>
      </c>
      <c r="L474" s="78"/>
      <c r="M474" s="79"/>
      <c r="N474" s="79"/>
      <c r="O474" s="80"/>
      <c r="P474" s="81"/>
      <c r="Q474" s="81"/>
      <c r="R474" s="91"/>
      <c r="S474" s="91"/>
      <c r="T474" s="91"/>
      <c r="U474" s="91"/>
      <c r="V474" s="52"/>
      <c r="W474" s="52"/>
      <c r="X474" s="52"/>
      <c r="Y474" s="52"/>
      <c r="Z474" s="51"/>
      <c r="AA474" s="76"/>
      <c r="AB474" s="76"/>
      <c r="AC474" s="77"/>
      <c r="AD474" s="83" t="s">
        <v>2858</v>
      </c>
      <c r="AE474" s="83">
        <v>430</v>
      </c>
      <c r="AF474" s="83">
        <v>107</v>
      </c>
      <c r="AG474" s="83">
        <v>223</v>
      </c>
      <c r="AH474" s="83">
        <v>444</v>
      </c>
      <c r="AI474" s="83"/>
      <c r="AJ474" s="83"/>
      <c r="AK474" s="83" t="s">
        <v>3770</v>
      </c>
      <c r="AL474" s="89" t="s">
        <v>4083</v>
      </c>
      <c r="AM474" s="83"/>
      <c r="AN474" s="85">
        <v>41407.611331018517</v>
      </c>
      <c r="AO474" s="83"/>
      <c r="AP474" s="83" t="b">
        <v>1</v>
      </c>
      <c r="AQ474" s="83" t="b">
        <v>0</v>
      </c>
      <c r="AR474" s="83" t="b">
        <v>0</v>
      </c>
      <c r="AS474" s="83" t="s">
        <v>2140</v>
      </c>
      <c r="AT474" s="83">
        <v>0</v>
      </c>
      <c r="AU474" s="89" t="s">
        <v>4681</v>
      </c>
      <c r="AV474" s="83" t="b">
        <v>0</v>
      </c>
      <c r="AW474" s="83" t="s">
        <v>5508</v>
      </c>
      <c r="AX474" s="89" t="s">
        <v>5980</v>
      </c>
      <c r="AY474" s="83" t="s">
        <v>66</v>
      </c>
      <c r="AZ474" s="2"/>
      <c r="BA474" s="3"/>
      <c r="BB474" s="3"/>
      <c r="BC474" s="3"/>
      <c r="BD474" s="3"/>
    </row>
    <row r="475" spans="1:56" x14ac:dyDescent="0.25">
      <c r="A475" s="69" t="s">
        <v>510</v>
      </c>
      <c r="B475" s="70"/>
      <c r="C475" s="70"/>
      <c r="D475" s="71"/>
      <c r="E475" s="73"/>
      <c r="F475" s="107" t="s">
        <v>5372</v>
      </c>
      <c r="G475" s="70"/>
      <c r="H475" s="74"/>
      <c r="I475" s="75"/>
      <c r="J475" s="75"/>
      <c r="K475" s="74" t="s">
        <v>6591</v>
      </c>
      <c r="L475" s="78"/>
      <c r="M475" s="79"/>
      <c r="N475" s="79"/>
      <c r="O475" s="80"/>
      <c r="P475" s="81"/>
      <c r="Q475" s="81"/>
      <c r="R475" s="91"/>
      <c r="S475" s="91"/>
      <c r="T475" s="91"/>
      <c r="U475" s="91"/>
      <c r="V475" s="52"/>
      <c r="W475" s="52"/>
      <c r="X475" s="52"/>
      <c r="Y475" s="52"/>
      <c r="Z475" s="51"/>
      <c r="AA475" s="76"/>
      <c r="AB475" s="76"/>
      <c r="AC475" s="77"/>
      <c r="AD475" s="83" t="s">
        <v>2859</v>
      </c>
      <c r="AE475" s="83">
        <v>842</v>
      </c>
      <c r="AF475" s="83">
        <v>670</v>
      </c>
      <c r="AG475" s="83">
        <v>11130</v>
      </c>
      <c r="AH475" s="83">
        <v>1187</v>
      </c>
      <c r="AI475" s="83">
        <v>-18000</v>
      </c>
      <c r="AJ475" s="83" t="s">
        <v>3399</v>
      </c>
      <c r="AK475" s="83" t="s">
        <v>3771</v>
      </c>
      <c r="AL475" s="89" t="s">
        <v>4084</v>
      </c>
      <c r="AM475" s="83" t="s">
        <v>4145</v>
      </c>
      <c r="AN475" s="85">
        <v>40949.114050925928</v>
      </c>
      <c r="AO475" s="89" t="s">
        <v>4569</v>
      </c>
      <c r="AP475" s="83" t="b">
        <v>0</v>
      </c>
      <c r="AQ475" s="83" t="b">
        <v>0</v>
      </c>
      <c r="AR475" s="83" t="b">
        <v>0</v>
      </c>
      <c r="AS475" s="83" t="s">
        <v>2140</v>
      </c>
      <c r="AT475" s="83">
        <v>15</v>
      </c>
      <c r="AU475" s="89" t="s">
        <v>4746</v>
      </c>
      <c r="AV475" s="83" t="b">
        <v>0</v>
      </c>
      <c r="AW475" s="83" t="s">
        <v>5508</v>
      </c>
      <c r="AX475" s="89" t="s">
        <v>5981</v>
      </c>
      <c r="AY475" s="83" t="s">
        <v>66</v>
      </c>
      <c r="AZ475" s="2"/>
      <c r="BA475" s="3"/>
      <c r="BB475" s="3"/>
      <c r="BC475" s="3"/>
      <c r="BD475" s="3"/>
    </row>
    <row r="476" spans="1:56" x14ac:dyDescent="0.25">
      <c r="A476" s="69" t="s">
        <v>511</v>
      </c>
      <c r="B476" s="70"/>
      <c r="C476" s="70"/>
      <c r="D476" s="71"/>
      <c r="E476" s="73"/>
      <c r="F476" s="107" t="s">
        <v>5373</v>
      </c>
      <c r="G476" s="70"/>
      <c r="H476" s="74"/>
      <c r="I476" s="75"/>
      <c r="J476" s="75"/>
      <c r="K476" s="74" t="s">
        <v>6592</v>
      </c>
      <c r="L476" s="78"/>
      <c r="M476" s="79"/>
      <c r="N476" s="79"/>
      <c r="O476" s="80"/>
      <c r="P476" s="81"/>
      <c r="Q476" s="81"/>
      <c r="R476" s="91"/>
      <c r="S476" s="91"/>
      <c r="T476" s="91"/>
      <c r="U476" s="91"/>
      <c r="V476" s="52"/>
      <c r="W476" s="52"/>
      <c r="X476" s="52"/>
      <c r="Y476" s="52"/>
      <c r="Z476" s="51"/>
      <c r="AA476" s="76"/>
      <c r="AB476" s="76"/>
      <c r="AC476" s="77"/>
      <c r="AD476" s="83" t="s">
        <v>2860</v>
      </c>
      <c r="AE476" s="83">
        <v>133</v>
      </c>
      <c r="AF476" s="83">
        <v>311</v>
      </c>
      <c r="AG476" s="83">
        <v>52927</v>
      </c>
      <c r="AH476" s="83">
        <v>22311</v>
      </c>
      <c r="AI476" s="83">
        <v>-18000</v>
      </c>
      <c r="AJ476" s="83" t="s">
        <v>3400</v>
      </c>
      <c r="AK476" s="83" t="s">
        <v>3772</v>
      </c>
      <c r="AL476" s="83"/>
      <c r="AM476" s="83" t="s">
        <v>4145</v>
      </c>
      <c r="AN476" s="85">
        <v>39796.880729166667</v>
      </c>
      <c r="AO476" s="89" t="s">
        <v>4570</v>
      </c>
      <c r="AP476" s="83" t="b">
        <v>0</v>
      </c>
      <c r="AQ476" s="83" t="b">
        <v>0</v>
      </c>
      <c r="AR476" s="83" t="b">
        <v>1</v>
      </c>
      <c r="AS476" s="83" t="s">
        <v>2140</v>
      </c>
      <c r="AT476" s="83">
        <v>14</v>
      </c>
      <c r="AU476" s="89" t="s">
        <v>4713</v>
      </c>
      <c r="AV476" s="83" t="b">
        <v>0</v>
      </c>
      <c r="AW476" s="83" t="s">
        <v>5508</v>
      </c>
      <c r="AX476" s="89" t="s">
        <v>5982</v>
      </c>
      <c r="AY476" s="83" t="s">
        <v>66</v>
      </c>
      <c r="AZ476" s="2"/>
      <c r="BA476" s="3"/>
      <c r="BB476" s="3"/>
      <c r="BC476" s="3"/>
      <c r="BD476" s="3"/>
    </row>
    <row r="477" spans="1:56" x14ac:dyDescent="0.25">
      <c r="A477" s="69" t="s">
        <v>772</v>
      </c>
      <c r="B477" s="70"/>
      <c r="C477" s="70"/>
      <c r="D477" s="71"/>
      <c r="E477" s="73"/>
      <c r="F477" s="107" t="s">
        <v>5374</v>
      </c>
      <c r="G477" s="70"/>
      <c r="H477" s="74"/>
      <c r="I477" s="75"/>
      <c r="J477" s="75"/>
      <c r="K477" s="74" t="s">
        <v>6593</v>
      </c>
      <c r="L477" s="78"/>
      <c r="M477" s="79"/>
      <c r="N477" s="79"/>
      <c r="O477" s="80"/>
      <c r="P477" s="81"/>
      <c r="Q477" s="81"/>
      <c r="R477" s="91"/>
      <c r="S477" s="91"/>
      <c r="T477" s="91"/>
      <c r="U477" s="91"/>
      <c r="V477" s="52"/>
      <c r="W477" s="52"/>
      <c r="X477" s="52"/>
      <c r="Y477" s="52"/>
      <c r="Z477" s="51"/>
      <c r="AA477" s="76"/>
      <c r="AB477" s="76"/>
      <c r="AC477" s="77"/>
      <c r="AD477" s="83" t="s">
        <v>2861</v>
      </c>
      <c r="AE477" s="83">
        <v>45</v>
      </c>
      <c r="AF477" s="83">
        <v>630</v>
      </c>
      <c r="AG477" s="83">
        <v>206</v>
      </c>
      <c r="AH477" s="83">
        <v>97</v>
      </c>
      <c r="AI477" s="83">
        <v>-28800</v>
      </c>
      <c r="AJ477" s="83" t="s">
        <v>3401</v>
      </c>
      <c r="AK477" s="83" t="s">
        <v>3773</v>
      </c>
      <c r="AL477" s="83"/>
      <c r="AM477" s="83" t="s">
        <v>4149</v>
      </c>
      <c r="AN477" s="85">
        <v>42718.216886574075</v>
      </c>
      <c r="AO477" s="89" t="s">
        <v>4571</v>
      </c>
      <c r="AP477" s="83" t="b">
        <v>1</v>
      </c>
      <c r="AQ477" s="83" t="b">
        <v>0</v>
      </c>
      <c r="AR477" s="83" t="b">
        <v>1</v>
      </c>
      <c r="AS477" s="83" t="s">
        <v>2140</v>
      </c>
      <c r="AT477" s="83">
        <v>0</v>
      </c>
      <c r="AU477" s="83"/>
      <c r="AV477" s="83" t="b">
        <v>0</v>
      </c>
      <c r="AW477" s="83" t="s">
        <v>5508</v>
      </c>
      <c r="AX477" s="89" t="s">
        <v>5983</v>
      </c>
      <c r="AY477" s="83" t="s">
        <v>65</v>
      </c>
      <c r="AZ477" s="2"/>
      <c r="BA477" s="3"/>
      <c r="BB477" s="3"/>
      <c r="BC477" s="3"/>
      <c r="BD477" s="3"/>
    </row>
    <row r="478" spans="1:56" x14ac:dyDescent="0.25">
      <c r="A478" s="69" t="s">
        <v>512</v>
      </c>
      <c r="B478" s="70"/>
      <c r="C478" s="70"/>
      <c r="D478" s="71"/>
      <c r="E478" s="73"/>
      <c r="F478" s="107" t="s">
        <v>5375</v>
      </c>
      <c r="G478" s="70"/>
      <c r="H478" s="74"/>
      <c r="I478" s="75"/>
      <c r="J478" s="75"/>
      <c r="K478" s="74" t="s">
        <v>6594</v>
      </c>
      <c r="L478" s="78"/>
      <c r="M478" s="79"/>
      <c r="N478" s="79"/>
      <c r="O478" s="80"/>
      <c r="P478" s="81"/>
      <c r="Q478" s="81"/>
      <c r="R478" s="91"/>
      <c r="S478" s="91"/>
      <c r="T478" s="91"/>
      <c r="U478" s="91"/>
      <c r="V478" s="52"/>
      <c r="W478" s="52"/>
      <c r="X478" s="52"/>
      <c r="Y478" s="52"/>
      <c r="Z478" s="51"/>
      <c r="AA478" s="76"/>
      <c r="AB478" s="76"/>
      <c r="AC478" s="77"/>
      <c r="AD478" s="83" t="s">
        <v>2862</v>
      </c>
      <c r="AE478" s="83">
        <v>2925</v>
      </c>
      <c r="AF478" s="83">
        <v>2665</v>
      </c>
      <c r="AG478" s="83">
        <v>90451</v>
      </c>
      <c r="AH478" s="83">
        <v>168678</v>
      </c>
      <c r="AI478" s="83">
        <v>-18000</v>
      </c>
      <c r="AJ478" s="83" t="s">
        <v>3402</v>
      </c>
      <c r="AK478" s="83"/>
      <c r="AL478" s="89" t="s">
        <v>4085</v>
      </c>
      <c r="AM478" s="83" t="s">
        <v>4145</v>
      </c>
      <c r="AN478" s="85">
        <v>41310.554293981484</v>
      </c>
      <c r="AO478" s="89" t="s">
        <v>4572</v>
      </c>
      <c r="AP478" s="83" t="b">
        <v>1</v>
      </c>
      <c r="AQ478" s="83" t="b">
        <v>0</v>
      </c>
      <c r="AR478" s="83" t="b">
        <v>0</v>
      </c>
      <c r="AS478" s="83" t="s">
        <v>2140</v>
      </c>
      <c r="AT478" s="83">
        <v>19</v>
      </c>
      <c r="AU478" s="89" t="s">
        <v>4681</v>
      </c>
      <c r="AV478" s="83" t="b">
        <v>0</v>
      </c>
      <c r="AW478" s="83" t="s">
        <v>5508</v>
      </c>
      <c r="AX478" s="89" t="s">
        <v>5984</v>
      </c>
      <c r="AY478" s="83" t="s">
        <v>66</v>
      </c>
      <c r="AZ478" s="2"/>
      <c r="BA478" s="3"/>
      <c r="BB478" s="3"/>
      <c r="BC478" s="3"/>
      <c r="BD478" s="3"/>
    </row>
    <row r="479" spans="1:56" x14ac:dyDescent="0.25">
      <c r="A479" s="69" t="s">
        <v>513</v>
      </c>
      <c r="B479" s="70"/>
      <c r="C479" s="70"/>
      <c r="D479" s="71"/>
      <c r="E479" s="73"/>
      <c r="F479" s="107" t="s">
        <v>5376</v>
      </c>
      <c r="G479" s="70"/>
      <c r="H479" s="74"/>
      <c r="I479" s="75"/>
      <c r="J479" s="75"/>
      <c r="K479" s="74" t="s">
        <v>6595</v>
      </c>
      <c r="L479" s="78"/>
      <c r="M479" s="79"/>
      <c r="N479" s="79"/>
      <c r="O479" s="80"/>
      <c r="P479" s="81"/>
      <c r="Q479" s="81"/>
      <c r="R479" s="91"/>
      <c r="S479" s="91"/>
      <c r="T479" s="91"/>
      <c r="U479" s="91"/>
      <c r="V479" s="52"/>
      <c r="W479" s="52"/>
      <c r="X479" s="52"/>
      <c r="Y479" s="52"/>
      <c r="Z479" s="51"/>
      <c r="AA479" s="76"/>
      <c r="AB479" s="76"/>
      <c r="AC479" s="77"/>
      <c r="AD479" s="83" t="s">
        <v>2863</v>
      </c>
      <c r="AE479" s="83">
        <v>5000</v>
      </c>
      <c r="AF479" s="83">
        <v>4307</v>
      </c>
      <c r="AG479" s="83">
        <v>112441</v>
      </c>
      <c r="AH479" s="83">
        <v>33377</v>
      </c>
      <c r="AI479" s="83"/>
      <c r="AJ479" s="83" t="s">
        <v>3403</v>
      </c>
      <c r="AK479" s="83" t="s">
        <v>3774</v>
      </c>
      <c r="AL479" s="83"/>
      <c r="AM479" s="83"/>
      <c r="AN479" s="85">
        <v>39863.310127314813</v>
      </c>
      <c r="AO479" s="89" t="s">
        <v>4573</v>
      </c>
      <c r="AP479" s="83" t="b">
        <v>1</v>
      </c>
      <c r="AQ479" s="83" t="b">
        <v>0</v>
      </c>
      <c r="AR479" s="83" t="b">
        <v>1</v>
      </c>
      <c r="AS479" s="83" t="s">
        <v>2140</v>
      </c>
      <c r="AT479" s="83">
        <v>186</v>
      </c>
      <c r="AU479" s="89" t="s">
        <v>4681</v>
      </c>
      <c r="AV479" s="83" t="b">
        <v>0</v>
      </c>
      <c r="AW479" s="83" t="s">
        <v>5508</v>
      </c>
      <c r="AX479" s="89" t="s">
        <v>5985</v>
      </c>
      <c r="AY479" s="83" t="s">
        <v>66</v>
      </c>
      <c r="AZ479" s="2"/>
      <c r="BA479" s="3"/>
      <c r="BB479" s="3"/>
      <c r="BC479" s="3"/>
      <c r="BD479" s="3"/>
    </row>
    <row r="480" spans="1:56" x14ac:dyDescent="0.25">
      <c r="A480" s="69" t="s">
        <v>773</v>
      </c>
      <c r="B480" s="70"/>
      <c r="C480" s="70"/>
      <c r="D480" s="71"/>
      <c r="E480" s="73"/>
      <c r="F480" s="107" t="s">
        <v>5377</v>
      </c>
      <c r="G480" s="70"/>
      <c r="H480" s="74"/>
      <c r="I480" s="75"/>
      <c r="J480" s="75"/>
      <c r="K480" s="74" t="s">
        <v>6596</v>
      </c>
      <c r="L480" s="78"/>
      <c r="M480" s="79"/>
      <c r="N480" s="79"/>
      <c r="O480" s="80"/>
      <c r="P480" s="81"/>
      <c r="Q480" s="81"/>
      <c r="R480" s="91"/>
      <c r="S480" s="91"/>
      <c r="T480" s="91"/>
      <c r="U480" s="91"/>
      <c r="V480" s="52"/>
      <c r="W480" s="52"/>
      <c r="X480" s="52"/>
      <c r="Y480" s="52"/>
      <c r="Z480" s="51"/>
      <c r="AA480" s="76"/>
      <c r="AB480" s="76"/>
      <c r="AC480" s="77"/>
      <c r="AD480" s="83" t="s">
        <v>2864</v>
      </c>
      <c r="AE480" s="83">
        <v>3998</v>
      </c>
      <c r="AF480" s="83">
        <v>5810</v>
      </c>
      <c r="AG480" s="83">
        <v>150461</v>
      </c>
      <c r="AH480" s="83">
        <v>1635</v>
      </c>
      <c r="AI480" s="83"/>
      <c r="AJ480" s="83" t="s">
        <v>3404</v>
      </c>
      <c r="AK480" s="83" t="s">
        <v>3775</v>
      </c>
      <c r="AL480" s="83"/>
      <c r="AM480" s="83"/>
      <c r="AN480" s="85">
        <v>41220.244490740741</v>
      </c>
      <c r="AO480" s="89" t="s">
        <v>4574</v>
      </c>
      <c r="AP480" s="83" t="b">
        <v>0</v>
      </c>
      <c r="AQ480" s="83" t="b">
        <v>0</v>
      </c>
      <c r="AR480" s="83" t="b">
        <v>0</v>
      </c>
      <c r="AS480" s="83" t="s">
        <v>2140</v>
      </c>
      <c r="AT480" s="83">
        <v>110</v>
      </c>
      <c r="AU480" s="89" t="s">
        <v>4865</v>
      </c>
      <c r="AV480" s="83" t="b">
        <v>0</v>
      </c>
      <c r="AW480" s="83" t="s">
        <v>5508</v>
      </c>
      <c r="AX480" s="89" t="s">
        <v>5986</v>
      </c>
      <c r="AY480" s="83" t="s">
        <v>65</v>
      </c>
      <c r="AZ480" s="2"/>
      <c r="BA480" s="3"/>
      <c r="BB480" s="3"/>
      <c r="BC480" s="3"/>
      <c r="BD480" s="3"/>
    </row>
    <row r="481" spans="1:56" x14ac:dyDescent="0.25">
      <c r="A481" s="69" t="s">
        <v>774</v>
      </c>
      <c r="B481" s="70"/>
      <c r="C481" s="70"/>
      <c r="D481" s="71"/>
      <c r="E481" s="73"/>
      <c r="F481" s="107" t="s">
        <v>5378</v>
      </c>
      <c r="G481" s="70"/>
      <c r="H481" s="74"/>
      <c r="I481" s="75"/>
      <c r="J481" s="75"/>
      <c r="K481" s="74" t="s">
        <v>6597</v>
      </c>
      <c r="L481" s="78"/>
      <c r="M481" s="79"/>
      <c r="N481" s="79"/>
      <c r="O481" s="80"/>
      <c r="P481" s="81"/>
      <c r="Q481" s="81"/>
      <c r="R481" s="91"/>
      <c r="S481" s="91"/>
      <c r="T481" s="91"/>
      <c r="U481" s="91"/>
      <c r="V481" s="52"/>
      <c r="W481" s="52"/>
      <c r="X481" s="52"/>
      <c r="Y481" s="52"/>
      <c r="Z481" s="51"/>
      <c r="AA481" s="76"/>
      <c r="AB481" s="76"/>
      <c r="AC481" s="77"/>
      <c r="AD481" s="83" t="s">
        <v>2865</v>
      </c>
      <c r="AE481" s="83">
        <v>615</v>
      </c>
      <c r="AF481" s="83">
        <v>805011</v>
      </c>
      <c r="AG481" s="83">
        <v>6396</v>
      </c>
      <c r="AH481" s="83">
        <v>1725</v>
      </c>
      <c r="AI481" s="83"/>
      <c r="AJ481" s="83" t="s">
        <v>3405</v>
      </c>
      <c r="AK481" s="83" t="s">
        <v>3525</v>
      </c>
      <c r="AL481" s="83"/>
      <c r="AM481" s="83"/>
      <c r="AN481" s="85">
        <v>40931.176712962966</v>
      </c>
      <c r="AO481" s="89" t="s">
        <v>4575</v>
      </c>
      <c r="AP481" s="83" t="b">
        <v>0</v>
      </c>
      <c r="AQ481" s="83" t="b">
        <v>0</v>
      </c>
      <c r="AR481" s="83" t="b">
        <v>1</v>
      </c>
      <c r="AS481" s="83" t="s">
        <v>2140</v>
      </c>
      <c r="AT481" s="83">
        <v>4589</v>
      </c>
      <c r="AU481" s="89" t="s">
        <v>4681</v>
      </c>
      <c r="AV481" s="83" t="b">
        <v>1</v>
      </c>
      <c r="AW481" s="83" t="s">
        <v>5508</v>
      </c>
      <c r="AX481" s="89" t="s">
        <v>5987</v>
      </c>
      <c r="AY481" s="83" t="s">
        <v>65</v>
      </c>
      <c r="AZ481" s="2"/>
      <c r="BA481" s="3"/>
      <c r="BB481" s="3"/>
      <c r="BC481" s="3"/>
      <c r="BD481" s="3"/>
    </row>
    <row r="482" spans="1:56" x14ac:dyDescent="0.25">
      <c r="A482" s="69" t="s">
        <v>775</v>
      </c>
      <c r="B482" s="70"/>
      <c r="C482" s="70"/>
      <c r="D482" s="71"/>
      <c r="E482" s="73"/>
      <c r="F482" s="107" t="s">
        <v>5379</v>
      </c>
      <c r="G482" s="70"/>
      <c r="H482" s="74"/>
      <c r="I482" s="75"/>
      <c r="J482" s="75"/>
      <c r="K482" s="74" t="s">
        <v>6598</v>
      </c>
      <c r="L482" s="78"/>
      <c r="M482" s="79"/>
      <c r="N482" s="79"/>
      <c r="O482" s="80"/>
      <c r="P482" s="81"/>
      <c r="Q482" s="81"/>
      <c r="R482" s="91"/>
      <c r="S482" s="91"/>
      <c r="T482" s="91"/>
      <c r="U482" s="91"/>
      <c r="V482" s="52"/>
      <c r="W482" s="52"/>
      <c r="X482" s="52"/>
      <c r="Y482" s="52"/>
      <c r="Z482" s="51"/>
      <c r="AA482" s="76"/>
      <c r="AB482" s="76"/>
      <c r="AC482" s="77"/>
      <c r="AD482" s="83" t="s">
        <v>2866</v>
      </c>
      <c r="AE482" s="83">
        <v>7597</v>
      </c>
      <c r="AF482" s="83">
        <v>8389</v>
      </c>
      <c r="AG482" s="83">
        <v>39798</v>
      </c>
      <c r="AH482" s="83">
        <v>52645</v>
      </c>
      <c r="AI482" s="83">
        <v>-28800</v>
      </c>
      <c r="AJ482" s="83" t="s">
        <v>3406</v>
      </c>
      <c r="AK482" s="83" t="s">
        <v>3776</v>
      </c>
      <c r="AL482" s="89" t="s">
        <v>4086</v>
      </c>
      <c r="AM482" s="83" t="s">
        <v>4149</v>
      </c>
      <c r="AN482" s="85">
        <v>42287.753483796296</v>
      </c>
      <c r="AO482" s="89" t="s">
        <v>4576</v>
      </c>
      <c r="AP482" s="83" t="b">
        <v>0</v>
      </c>
      <c r="AQ482" s="83" t="b">
        <v>0</v>
      </c>
      <c r="AR482" s="83" t="b">
        <v>0</v>
      </c>
      <c r="AS482" s="83" t="s">
        <v>2140</v>
      </c>
      <c r="AT482" s="83">
        <v>183</v>
      </c>
      <c r="AU482" s="89" t="s">
        <v>4745</v>
      </c>
      <c r="AV482" s="83" t="b">
        <v>0</v>
      </c>
      <c r="AW482" s="83" t="s">
        <v>5508</v>
      </c>
      <c r="AX482" s="89" t="s">
        <v>5988</v>
      </c>
      <c r="AY482" s="83" t="s">
        <v>65</v>
      </c>
      <c r="AZ482" s="2"/>
      <c r="BA482" s="3"/>
      <c r="BB482" s="3"/>
      <c r="BC482" s="3"/>
      <c r="BD482" s="3"/>
    </row>
    <row r="483" spans="1:56" x14ac:dyDescent="0.25">
      <c r="A483" s="69" t="s">
        <v>514</v>
      </c>
      <c r="B483" s="70"/>
      <c r="C483" s="70"/>
      <c r="D483" s="71"/>
      <c r="E483" s="73"/>
      <c r="F483" s="107" t="s">
        <v>5380</v>
      </c>
      <c r="G483" s="70"/>
      <c r="H483" s="74"/>
      <c r="I483" s="75"/>
      <c r="J483" s="75"/>
      <c r="K483" s="74" t="s">
        <v>6599</v>
      </c>
      <c r="L483" s="78"/>
      <c r="M483" s="79"/>
      <c r="N483" s="79"/>
      <c r="O483" s="80"/>
      <c r="P483" s="81"/>
      <c r="Q483" s="81"/>
      <c r="R483" s="91"/>
      <c r="S483" s="91"/>
      <c r="T483" s="91"/>
      <c r="U483" s="91"/>
      <c r="V483" s="52"/>
      <c r="W483" s="52"/>
      <c r="X483" s="52"/>
      <c r="Y483" s="52"/>
      <c r="Z483" s="51"/>
      <c r="AA483" s="76"/>
      <c r="AB483" s="76"/>
      <c r="AC483" s="77"/>
      <c r="AD483" s="83" t="s">
        <v>2867</v>
      </c>
      <c r="AE483" s="83">
        <v>44</v>
      </c>
      <c r="AF483" s="83">
        <v>18</v>
      </c>
      <c r="AG483" s="83">
        <v>1091</v>
      </c>
      <c r="AH483" s="83">
        <v>6</v>
      </c>
      <c r="AI483" s="83">
        <v>-21600</v>
      </c>
      <c r="AJ483" s="83" t="s">
        <v>3407</v>
      </c>
      <c r="AK483" s="83"/>
      <c r="AL483" s="83"/>
      <c r="AM483" s="83" t="s">
        <v>4147</v>
      </c>
      <c r="AN483" s="85">
        <v>40198.726145833331</v>
      </c>
      <c r="AO483" s="89" t="s">
        <v>4577</v>
      </c>
      <c r="AP483" s="83" t="b">
        <v>0</v>
      </c>
      <c r="AQ483" s="83" t="b">
        <v>0</v>
      </c>
      <c r="AR483" s="83" t="b">
        <v>1</v>
      </c>
      <c r="AS483" s="83" t="s">
        <v>2140</v>
      </c>
      <c r="AT483" s="83">
        <v>1</v>
      </c>
      <c r="AU483" s="89" t="s">
        <v>4707</v>
      </c>
      <c r="AV483" s="83" t="b">
        <v>0</v>
      </c>
      <c r="AW483" s="83" t="s">
        <v>5508</v>
      </c>
      <c r="AX483" s="89" t="s">
        <v>5989</v>
      </c>
      <c r="AY483" s="83" t="s">
        <v>66</v>
      </c>
      <c r="AZ483" s="2"/>
      <c r="BA483" s="3"/>
      <c r="BB483" s="3"/>
      <c r="BC483" s="3"/>
      <c r="BD483" s="3"/>
    </row>
    <row r="484" spans="1:56" x14ac:dyDescent="0.25">
      <c r="A484" s="69" t="s">
        <v>515</v>
      </c>
      <c r="B484" s="70"/>
      <c r="C484" s="70"/>
      <c r="D484" s="71"/>
      <c r="E484" s="73"/>
      <c r="F484" s="107" t="s">
        <v>5381</v>
      </c>
      <c r="G484" s="70"/>
      <c r="H484" s="74"/>
      <c r="I484" s="75"/>
      <c r="J484" s="75"/>
      <c r="K484" s="74" t="s">
        <v>6600</v>
      </c>
      <c r="L484" s="78"/>
      <c r="M484" s="79"/>
      <c r="N484" s="79"/>
      <c r="O484" s="80"/>
      <c r="P484" s="81"/>
      <c r="Q484" s="81"/>
      <c r="R484" s="91"/>
      <c r="S484" s="91"/>
      <c r="T484" s="91"/>
      <c r="U484" s="91"/>
      <c r="V484" s="52"/>
      <c r="W484" s="52"/>
      <c r="X484" s="52"/>
      <c r="Y484" s="52"/>
      <c r="Z484" s="51"/>
      <c r="AA484" s="76"/>
      <c r="AB484" s="76"/>
      <c r="AC484" s="77"/>
      <c r="AD484" s="83" t="s">
        <v>2868</v>
      </c>
      <c r="AE484" s="83">
        <v>3982</v>
      </c>
      <c r="AF484" s="83">
        <v>1859</v>
      </c>
      <c r="AG484" s="83">
        <v>9163</v>
      </c>
      <c r="AH484" s="83">
        <v>9318</v>
      </c>
      <c r="AI484" s="83">
        <v>-18000</v>
      </c>
      <c r="AJ484" s="83" t="s">
        <v>3408</v>
      </c>
      <c r="AK484" s="83"/>
      <c r="AL484" s="89" t="s">
        <v>4087</v>
      </c>
      <c r="AM484" s="83" t="s">
        <v>4146</v>
      </c>
      <c r="AN484" s="85">
        <v>40354.918067129627</v>
      </c>
      <c r="AO484" s="89" t="s">
        <v>4578</v>
      </c>
      <c r="AP484" s="83" t="b">
        <v>0</v>
      </c>
      <c r="AQ484" s="83" t="b">
        <v>0</v>
      </c>
      <c r="AR484" s="83" t="b">
        <v>0</v>
      </c>
      <c r="AS484" s="83" t="s">
        <v>2140</v>
      </c>
      <c r="AT484" s="83">
        <v>188</v>
      </c>
      <c r="AU484" s="89" t="s">
        <v>4866</v>
      </c>
      <c r="AV484" s="83" t="b">
        <v>0</v>
      </c>
      <c r="AW484" s="83" t="s">
        <v>5508</v>
      </c>
      <c r="AX484" s="89" t="s">
        <v>5990</v>
      </c>
      <c r="AY484" s="83" t="s">
        <v>66</v>
      </c>
      <c r="AZ484" s="2"/>
      <c r="BA484" s="3"/>
      <c r="BB484" s="3"/>
      <c r="BC484" s="3"/>
      <c r="BD484" s="3"/>
    </row>
    <row r="485" spans="1:56" x14ac:dyDescent="0.25">
      <c r="A485" s="69" t="s">
        <v>516</v>
      </c>
      <c r="B485" s="70"/>
      <c r="C485" s="70"/>
      <c r="D485" s="71"/>
      <c r="E485" s="73"/>
      <c r="F485" s="107" t="s">
        <v>5382</v>
      </c>
      <c r="G485" s="70"/>
      <c r="H485" s="74"/>
      <c r="I485" s="75"/>
      <c r="J485" s="75"/>
      <c r="K485" s="74" t="s">
        <v>6601</v>
      </c>
      <c r="L485" s="78"/>
      <c r="M485" s="79"/>
      <c r="N485" s="79"/>
      <c r="O485" s="80"/>
      <c r="P485" s="81"/>
      <c r="Q485" s="81"/>
      <c r="R485" s="91"/>
      <c r="S485" s="91"/>
      <c r="T485" s="91"/>
      <c r="U485" s="91"/>
      <c r="V485" s="52"/>
      <c r="W485" s="52"/>
      <c r="X485" s="52"/>
      <c r="Y485" s="52"/>
      <c r="Z485" s="51"/>
      <c r="AA485" s="76"/>
      <c r="AB485" s="76"/>
      <c r="AC485" s="77"/>
      <c r="AD485" s="83" t="s">
        <v>2869</v>
      </c>
      <c r="AE485" s="83">
        <v>266</v>
      </c>
      <c r="AF485" s="83">
        <v>200</v>
      </c>
      <c r="AG485" s="83">
        <v>6643</v>
      </c>
      <c r="AH485" s="83">
        <v>6485</v>
      </c>
      <c r="AI485" s="83"/>
      <c r="AJ485" s="83" t="s">
        <v>3409</v>
      </c>
      <c r="AK485" s="83"/>
      <c r="AL485" s="83"/>
      <c r="AM485" s="83"/>
      <c r="AN485" s="85">
        <v>42001.985682870371</v>
      </c>
      <c r="AO485" s="89" t="s">
        <v>4579</v>
      </c>
      <c r="AP485" s="83" t="b">
        <v>1</v>
      </c>
      <c r="AQ485" s="83" t="b">
        <v>0</v>
      </c>
      <c r="AR485" s="83" t="b">
        <v>0</v>
      </c>
      <c r="AS485" s="83" t="s">
        <v>2147</v>
      </c>
      <c r="AT485" s="83">
        <v>119</v>
      </c>
      <c r="AU485" s="89" t="s">
        <v>4681</v>
      </c>
      <c r="AV485" s="83" t="b">
        <v>0</v>
      </c>
      <c r="AW485" s="83" t="s">
        <v>5508</v>
      </c>
      <c r="AX485" s="89" t="s">
        <v>5991</v>
      </c>
      <c r="AY485" s="83" t="s">
        <v>66</v>
      </c>
      <c r="AZ485" s="2"/>
      <c r="BA485" s="3"/>
      <c r="BB485" s="3"/>
      <c r="BC485" s="3"/>
      <c r="BD485" s="3"/>
    </row>
    <row r="486" spans="1:56" x14ac:dyDescent="0.25">
      <c r="A486" s="69" t="s">
        <v>776</v>
      </c>
      <c r="B486" s="70"/>
      <c r="C486" s="70"/>
      <c r="D486" s="71"/>
      <c r="E486" s="73"/>
      <c r="F486" s="107" t="s">
        <v>5383</v>
      </c>
      <c r="G486" s="70"/>
      <c r="H486" s="74"/>
      <c r="I486" s="75"/>
      <c r="J486" s="75"/>
      <c r="K486" s="74" t="s">
        <v>6602</v>
      </c>
      <c r="L486" s="78"/>
      <c r="M486" s="79"/>
      <c r="N486" s="79"/>
      <c r="O486" s="80"/>
      <c r="P486" s="81"/>
      <c r="Q486" s="81"/>
      <c r="R486" s="91"/>
      <c r="S486" s="91"/>
      <c r="T486" s="91"/>
      <c r="U486" s="91"/>
      <c r="V486" s="52"/>
      <c r="W486" s="52"/>
      <c r="X486" s="52"/>
      <c r="Y486" s="52"/>
      <c r="Z486" s="51"/>
      <c r="AA486" s="76"/>
      <c r="AB486" s="76"/>
      <c r="AC486" s="77"/>
      <c r="AD486" s="83" t="s">
        <v>2870</v>
      </c>
      <c r="AE486" s="83">
        <v>424</v>
      </c>
      <c r="AF486" s="83">
        <v>321</v>
      </c>
      <c r="AG486" s="83">
        <v>331</v>
      </c>
      <c r="AH486" s="83">
        <v>414</v>
      </c>
      <c r="AI486" s="83">
        <v>3600</v>
      </c>
      <c r="AJ486" s="83" t="s">
        <v>3410</v>
      </c>
      <c r="AK486" s="83"/>
      <c r="AL486" s="83"/>
      <c r="AM486" s="83" t="s">
        <v>4168</v>
      </c>
      <c r="AN486" s="85">
        <v>39333.617222222223</v>
      </c>
      <c r="AO486" s="83"/>
      <c r="AP486" s="83" t="b">
        <v>0</v>
      </c>
      <c r="AQ486" s="83" t="b">
        <v>0</v>
      </c>
      <c r="AR486" s="83" t="b">
        <v>1</v>
      </c>
      <c r="AS486" s="83" t="s">
        <v>2147</v>
      </c>
      <c r="AT486" s="83">
        <v>31</v>
      </c>
      <c r="AU486" s="89" t="s">
        <v>4713</v>
      </c>
      <c r="AV486" s="83" t="b">
        <v>0</v>
      </c>
      <c r="AW486" s="83" t="s">
        <v>5508</v>
      </c>
      <c r="AX486" s="89" t="s">
        <v>5992</v>
      </c>
      <c r="AY486" s="83" t="s">
        <v>65</v>
      </c>
      <c r="AZ486" s="2"/>
      <c r="BA486" s="3"/>
      <c r="BB486" s="3"/>
      <c r="BC486" s="3"/>
      <c r="BD486" s="3"/>
    </row>
    <row r="487" spans="1:56" x14ac:dyDescent="0.25">
      <c r="A487" s="69" t="s">
        <v>777</v>
      </c>
      <c r="B487" s="70"/>
      <c r="C487" s="70"/>
      <c r="D487" s="71"/>
      <c r="E487" s="73"/>
      <c r="F487" s="107" t="s">
        <v>5384</v>
      </c>
      <c r="G487" s="70"/>
      <c r="H487" s="74"/>
      <c r="I487" s="75"/>
      <c r="J487" s="75"/>
      <c r="K487" s="74" t="s">
        <v>6603</v>
      </c>
      <c r="L487" s="78"/>
      <c r="M487" s="79"/>
      <c r="N487" s="79"/>
      <c r="O487" s="80"/>
      <c r="P487" s="81"/>
      <c r="Q487" s="81"/>
      <c r="R487" s="91"/>
      <c r="S487" s="91"/>
      <c r="T487" s="91"/>
      <c r="U487" s="91"/>
      <c r="V487" s="52"/>
      <c r="W487" s="52"/>
      <c r="X487" s="52"/>
      <c r="Y487" s="52"/>
      <c r="Z487" s="51"/>
      <c r="AA487" s="76"/>
      <c r="AB487" s="76"/>
      <c r="AC487" s="77"/>
      <c r="AD487" s="83" t="s">
        <v>2871</v>
      </c>
      <c r="AE487" s="83">
        <v>443</v>
      </c>
      <c r="AF487" s="83">
        <v>13423</v>
      </c>
      <c r="AG487" s="83">
        <v>2525</v>
      </c>
      <c r="AH487" s="83">
        <v>106</v>
      </c>
      <c r="AI487" s="83">
        <v>3600</v>
      </c>
      <c r="AJ487" s="83" t="s">
        <v>3411</v>
      </c>
      <c r="AK487" s="83" t="s">
        <v>3777</v>
      </c>
      <c r="AL487" s="89" t="s">
        <v>4088</v>
      </c>
      <c r="AM487" s="83" t="s">
        <v>4168</v>
      </c>
      <c r="AN487" s="85">
        <v>42391.479953703703</v>
      </c>
      <c r="AO487" s="89" t="s">
        <v>4580</v>
      </c>
      <c r="AP487" s="83" t="b">
        <v>1</v>
      </c>
      <c r="AQ487" s="83" t="b">
        <v>0</v>
      </c>
      <c r="AR487" s="83" t="b">
        <v>1</v>
      </c>
      <c r="AS487" s="83" t="s">
        <v>2147</v>
      </c>
      <c r="AT487" s="83">
        <v>169</v>
      </c>
      <c r="AU487" s="83"/>
      <c r="AV487" s="83" t="b">
        <v>1</v>
      </c>
      <c r="AW487" s="83" t="s">
        <v>5508</v>
      </c>
      <c r="AX487" s="89" t="s">
        <v>5993</v>
      </c>
      <c r="AY487" s="83" t="s">
        <v>65</v>
      </c>
      <c r="AZ487" s="2"/>
      <c r="BA487" s="3"/>
      <c r="BB487" s="3"/>
      <c r="BC487" s="3"/>
      <c r="BD487" s="3"/>
    </row>
    <row r="488" spans="1:56" x14ac:dyDescent="0.25">
      <c r="A488" s="69" t="s">
        <v>778</v>
      </c>
      <c r="B488" s="70"/>
      <c r="C488" s="70"/>
      <c r="D488" s="71"/>
      <c r="E488" s="73"/>
      <c r="F488" s="107" t="s">
        <v>5385</v>
      </c>
      <c r="G488" s="70"/>
      <c r="H488" s="74"/>
      <c r="I488" s="75"/>
      <c r="J488" s="75"/>
      <c r="K488" s="74" t="s">
        <v>6604</v>
      </c>
      <c r="L488" s="78"/>
      <c r="M488" s="79"/>
      <c r="N488" s="79"/>
      <c r="O488" s="80"/>
      <c r="P488" s="81"/>
      <c r="Q488" s="81"/>
      <c r="R488" s="91"/>
      <c r="S488" s="91"/>
      <c r="T488" s="91"/>
      <c r="U488" s="91"/>
      <c r="V488" s="52"/>
      <c r="W488" s="52"/>
      <c r="X488" s="52"/>
      <c r="Y488" s="52"/>
      <c r="Z488" s="51"/>
      <c r="AA488" s="76"/>
      <c r="AB488" s="76"/>
      <c r="AC488" s="77"/>
      <c r="AD488" s="83" t="s">
        <v>2872</v>
      </c>
      <c r="AE488" s="83">
        <v>927</v>
      </c>
      <c r="AF488" s="83">
        <v>9743</v>
      </c>
      <c r="AG488" s="83">
        <v>10238</v>
      </c>
      <c r="AH488" s="83">
        <v>127</v>
      </c>
      <c r="AI488" s="83"/>
      <c r="AJ488" s="83" t="s">
        <v>3412</v>
      </c>
      <c r="AK488" s="83"/>
      <c r="AL488" s="83"/>
      <c r="AM488" s="83"/>
      <c r="AN488" s="85">
        <v>41426.826041666667</v>
      </c>
      <c r="AO488" s="89" t="s">
        <v>4581</v>
      </c>
      <c r="AP488" s="83" t="b">
        <v>1</v>
      </c>
      <c r="AQ488" s="83" t="b">
        <v>0</v>
      </c>
      <c r="AR488" s="83" t="b">
        <v>1</v>
      </c>
      <c r="AS488" s="83" t="s">
        <v>2147</v>
      </c>
      <c r="AT488" s="83">
        <v>394</v>
      </c>
      <c r="AU488" s="89" t="s">
        <v>4681</v>
      </c>
      <c r="AV488" s="83" t="b">
        <v>0</v>
      </c>
      <c r="AW488" s="83" t="s">
        <v>5508</v>
      </c>
      <c r="AX488" s="89" t="s">
        <v>5994</v>
      </c>
      <c r="AY488" s="83" t="s">
        <v>65</v>
      </c>
      <c r="AZ488" s="2"/>
      <c r="BA488" s="3"/>
      <c r="BB488" s="3"/>
      <c r="BC488" s="3"/>
      <c r="BD488" s="3"/>
    </row>
    <row r="489" spans="1:56" x14ac:dyDescent="0.25">
      <c r="A489" s="69" t="s">
        <v>779</v>
      </c>
      <c r="B489" s="70"/>
      <c r="C489" s="70"/>
      <c r="D489" s="71"/>
      <c r="E489" s="73"/>
      <c r="F489" s="107" t="s">
        <v>5386</v>
      </c>
      <c r="G489" s="70"/>
      <c r="H489" s="74"/>
      <c r="I489" s="75"/>
      <c r="J489" s="75"/>
      <c r="K489" s="74" t="s">
        <v>6605</v>
      </c>
      <c r="L489" s="78"/>
      <c r="M489" s="79"/>
      <c r="N489" s="79"/>
      <c r="O489" s="80"/>
      <c r="P489" s="81"/>
      <c r="Q489" s="81"/>
      <c r="R489" s="91"/>
      <c r="S489" s="91"/>
      <c r="T489" s="91"/>
      <c r="U489" s="91"/>
      <c r="V489" s="52"/>
      <c r="W489" s="52"/>
      <c r="X489" s="52"/>
      <c r="Y489" s="52"/>
      <c r="Z489" s="51"/>
      <c r="AA489" s="76"/>
      <c r="AB489" s="76"/>
      <c r="AC489" s="77"/>
      <c r="AD489" s="83" t="s">
        <v>779</v>
      </c>
      <c r="AE489" s="83">
        <v>447</v>
      </c>
      <c r="AF489" s="83">
        <v>193</v>
      </c>
      <c r="AG489" s="83">
        <v>909</v>
      </c>
      <c r="AH489" s="83">
        <v>67</v>
      </c>
      <c r="AI489" s="83"/>
      <c r="AJ489" s="83" t="s">
        <v>3413</v>
      </c>
      <c r="AK489" s="83" t="s">
        <v>3778</v>
      </c>
      <c r="AL489" s="89" t="s">
        <v>4089</v>
      </c>
      <c r="AM489" s="83"/>
      <c r="AN489" s="85">
        <v>42676.677268518521</v>
      </c>
      <c r="AO489" s="89" t="s">
        <v>4582</v>
      </c>
      <c r="AP489" s="83" t="b">
        <v>1</v>
      </c>
      <c r="AQ489" s="83" t="b">
        <v>0</v>
      </c>
      <c r="AR489" s="83" t="b">
        <v>1</v>
      </c>
      <c r="AS489" s="83" t="s">
        <v>2147</v>
      </c>
      <c r="AT489" s="83">
        <v>44</v>
      </c>
      <c r="AU489" s="83"/>
      <c r="AV489" s="83" t="b">
        <v>0</v>
      </c>
      <c r="AW489" s="83" t="s">
        <v>5508</v>
      </c>
      <c r="AX489" s="89" t="s">
        <v>5995</v>
      </c>
      <c r="AY489" s="83" t="s">
        <v>65</v>
      </c>
      <c r="AZ489" s="2"/>
      <c r="BA489" s="3"/>
      <c r="BB489" s="3"/>
      <c r="BC489" s="3"/>
      <c r="BD489" s="3"/>
    </row>
    <row r="490" spans="1:56" x14ac:dyDescent="0.25">
      <c r="A490" s="69" t="s">
        <v>517</v>
      </c>
      <c r="B490" s="70"/>
      <c r="C490" s="70"/>
      <c r="D490" s="71"/>
      <c r="E490" s="73"/>
      <c r="F490" s="107" t="s">
        <v>5387</v>
      </c>
      <c r="G490" s="70"/>
      <c r="H490" s="74"/>
      <c r="I490" s="75"/>
      <c r="J490" s="75"/>
      <c r="K490" s="74" t="s">
        <v>6606</v>
      </c>
      <c r="L490" s="78"/>
      <c r="M490" s="79"/>
      <c r="N490" s="79"/>
      <c r="O490" s="80"/>
      <c r="P490" s="81"/>
      <c r="Q490" s="81"/>
      <c r="R490" s="91"/>
      <c r="S490" s="91"/>
      <c r="T490" s="91"/>
      <c r="U490" s="91"/>
      <c r="V490" s="52"/>
      <c r="W490" s="52"/>
      <c r="X490" s="52"/>
      <c r="Y490" s="52"/>
      <c r="Z490" s="51"/>
      <c r="AA490" s="76"/>
      <c r="AB490" s="76"/>
      <c r="AC490" s="77"/>
      <c r="AD490" s="83" t="s">
        <v>2873</v>
      </c>
      <c r="AE490" s="83">
        <v>538</v>
      </c>
      <c r="AF490" s="83">
        <v>4340</v>
      </c>
      <c r="AG490" s="83">
        <v>420383</v>
      </c>
      <c r="AH490" s="83">
        <v>12089</v>
      </c>
      <c r="AI490" s="83">
        <v>32400</v>
      </c>
      <c r="AJ490" s="83" t="s">
        <v>3414</v>
      </c>
      <c r="AK490" s="83" t="s">
        <v>3779</v>
      </c>
      <c r="AL490" s="83"/>
      <c r="AM490" s="83" t="s">
        <v>4159</v>
      </c>
      <c r="AN490" s="85">
        <v>40599.251400462963</v>
      </c>
      <c r="AO490" s="89" t="s">
        <v>4583</v>
      </c>
      <c r="AP490" s="83" t="b">
        <v>1</v>
      </c>
      <c r="AQ490" s="83" t="b">
        <v>0</v>
      </c>
      <c r="AR490" s="83" t="b">
        <v>0</v>
      </c>
      <c r="AS490" s="83" t="s">
        <v>2145</v>
      </c>
      <c r="AT490" s="83">
        <v>188</v>
      </c>
      <c r="AU490" s="89" t="s">
        <v>4681</v>
      </c>
      <c r="AV490" s="83" t="b">
        <v>0</v>
      </c>
      <c r="AW490" s="83" t="s">
        <v>5508</v>
      </c>
      <c r="AX490" s="89" t="s">
        <v>5996</v>
      </c>
      <c r="AY490" s="83" t="s">
        <v>66</v>
      </c>
      <c r="AZ490" s="2"/>
      <c r="BA490" s="3"/>
      <c r="BB490" s="3"/>
      <c r="BC490" s="3"/>
      <c r="BD490" s="3"/>
    </row>
    <row r="491" spans="1:56" x14ac:dyDescent="0.25">
      <c r="A491" s="69" t="s">
        <v>780</v>
      </c>
      <c r="B491" s="70"/>
      <c r="C491" s="70"/>
      <c r="D491" s="71"/>
      <c r="E491" s="73"/>
      <c r="F491" s="107" t="s">
        <v>4923</v>
      </c>
      <c r="G491" s="70"/>
      <c r="H491" s="74"/>
      <c r="I491" s="75"/>
      <c r="J491" s="75"/>
      <c r="K491" s="74" t="s">
        <v>6607</v>
      </c>
      <c r="L491" s="78"/>
      <c r="M491" s="79"/>
      <c r="N491" s="79"/>
      <c r="O491" s="80"/>
      <c r="P491" s="81"/>
      <c r="Q491" s="81"/>
      <c r="R491" s="91"/>
      <c r="S491" s="91"/>
      <c r="T491" s="91"/>
      <c r="U491" s="91"/>
      <c r="V491" s="52"/>
      <c r="W491" s="52"/>
      <c r="X491" s="52"/>
      <c r="Y491" s="52"/>
      <c r="Z491" s="51"/>
      <c r="AA491" s="76"/>
      <c r="AB491" s="76"/>
      <c r="AC491" s="77"/>
      <c r="AD491" s="83" t="s">
        <v>2874</v>
      </c>
      <c r="AE491" s="83">
        <v>0</v>
      </c>
      <c r="AF491" s="83">
        <v>0</v>
      </c>
      <c r="AG491" s="83">
        <v>0</v>
      </c>
      <c r="AH491" s="83">
        <v>0</v>
      </c>
      <c r="AI491" s="83">
        <v>32400</v>
      </c>
      <c r="AJ491" s="83"/>
      <c r="AK491" s="83"/>
      <c r="AL491" s="83"/>
      <c r="AM491" s="83" t="s">
        <v>4159</v>
      </c>
      <c r="AN491" s="85">
        <v>41215.789212962962</v>
      </c>
      <c r="AO491" s="83"/>
      <c r="AP491" s="83" t="b">
        <v>1</v>
      </c>
      <c r="AQ491" s="83" t="b">
        <v>1</v>
      </c>
      <c r="AR491" s="83" t="b">
        <v>0</v>
      </c>
      <c r="AS491" s="83" t="s">
        <v>2145</v>
      </c>
      <c r="AT491" s="83">
        <v>5</v>
      </c>
      <c r="AU491" s="89" t="s">
        <v>4681</v>
      </c>
      <c r="AV491" s="83" t="b">
        <v>0</v>
      </c>
      <c r="AW491" s="83" t="s">
        <v>5508</v>
      </c>
      <c r="AX491" s="89" t="s">
        <v>5997</v>
      </c>
      <c r="AY491" s="83" t="s">
        <v>65</v>
      </c>
      <c r="AZ491" s="2"/>
      <c r="BA491" s="3"/>
      <c r="BB491" s="3"/>
      <c r="BC491" s="3"/>
      <c r="BD491" s="3"/>
    </row>
    <row r="492" spans="1:56" x14ac:dyDescent="0.25">
      <c r="A492" s="69" t="s">
        <v>518</v>
      </c>
      <c r="B492" s="70"/>
      <c r="C492" s="70"/>
      <c r="D492" s="71"/>
      <c r="E492" s="73"/>
      <c r="F492" s="107" t="s">
        <v>5388</v>
      </c>
      <c r="G492" s="70"/>
      <c r="H492" s="74"/>
      <c r="I492" s="75"/>
      <c r="J492" s="75"/>
      <c r="K492" s="74" t="s">
        <v>6608</v>
      </c>
      <c r="L492" s="78"/>
      <c r="M492" s="79"/>
      <c r="N492" s="79"/>
      <c r="O492" s="80"/>
      <c r="P492" s="81"/>
      <c r="Q492" s="81"/>
      <c r="R492" s="91"/>
      <c r="S492" s="91"/>
      <c r="T492" s="91"/>
      <c r="U492" s="91"/>
      <c r="V492" s="52"/>
      <c r="W492" s="52"/>
      <c r="X492" s="52"/>
      <c r="Y492" s="52"/>
      <c r="Z492" s="51"/>
      <c r="AA492" s="76"/>
      <c r="AB492" s="76"/>
      <c r="AC492" s="77"/>
      <c r="AD492" s="83" t="s">
        <v>2875</v>
      </c>
      <c r="AE492" s="83">
        <v>465</v>
      </c>
      <c r="AF492" s="83">
        <v>5779</v>
      </c>
      <c r="AG492" s="83">
        <v>88823</v>
      </c>
      <c r="AH492" s="83">
        <v>3883</v>
      </c>
      <c r="AI492" s="83">
        <v>32400</v>
      </c>
      <c r="AJ492" s="83" t="s">
        <v>3415</v>
      </c>
      <c r="AK492" s="83" t="s">
        <v>3780</v>
      </c>
      <c r="AL492" s="83"/>
      <c r="AM492" s="83" t="s">
        <v>4159</v>
      </c>
      <c r="AN492" s="85">
        <v>40029.627800925926</v>
      </c>
      <c r="AO492" s="89" t="s">
        <v>4584</v>
      </c>
      <c r="AP492" s="83" t="b">
        <v>0</v>
      </c>
      <c r="AQ492" s="83" t="b">
        <v>0</v>
      </c>
      <c r="AR492" s="83" t="b">
        <v>0</v>
      </c>
      <c r="AS492" s="83" t="s">
        <v>2145</v>
      </c>
      <c r="AT492" s="83">
        <v>139</v>
      </c>
      <c r="AU492" s="89" t="s">
        <v>4867</v>
      </c>
      <c r="AV492" s="83" t="b">
        <v>0</v>
      </c>
      <c r="AW492" s="83" t="s">
        <v>5508</v>
      </c>
      <c r="AX492" s="89" t="s">
        <v>5998</v>
      </c>
      <c r="AY492" s="83" t="s">
        <v>66</v>
      </c>
      <c r="AZ492" s="2"/>
      <c r="BA492" s="3"/>
      <c r="BB492" s="3"/>
      <c r="BC492" s="3"/>
      <c r="BD492" s="3"/>
    </row>
    <row r="493" spans="1:56" x14ac:dyDescent="0.25">
      <c r="A493" s="69" t="s">
        <v>781</v>
      </c>
      <c r="B493" s="70"/>
      <c r="C493" s="70"/>
      <c r="D493" s="71"/>
      <c r="E493" s="73"/>
      <c r="F493" s="107" t="s">
        <v>5389</v>
      </c>
      <c r="G493" s="70"/>
      <c r="H493" s="74"/>
      <c r="I493" s="75"/>
      <c r="J493" s="75"/>
      <c r="K493" s="74" t="s">
        <v>6609</v>
      </c>
      <c r="L493" s="78"/>
      <c r="M493" s="79"/>
      <c r="N493" s="79"/>
      <c r="O493" s="80"/>
      <c r="P493" s="81"/>
      <c r="Q493" s="81"/>
      <c r="R493" s="91"/>
      <c r="S493" s="91"/>
      <c r="T493" s="91"/>
      <c r="U493" s="91"/>
      <c r="V493" s="52"/>
      <c r="W493" s="52"/>
      <c r="X493" s="52"/>
      <c r="Y493" s="52"/>
      <c r="Z493" s="51"/>
      <c r="AA493" s="76"/>
      <c r="AB493" s="76"/>
      <c r="AC493" s="77"/>
      <c r="AD493" s="83" t="s">
        <v>2876</v>
      </c>
      <c r="AE493" s="83">
        <v>95</v>
      </c>
      <c r="AF493" s="83">
        <v>2286353</v>
      </c>
      <c r="AG493" s="83">
        <v>5265</v>
      </c>
      <c r="AH493" s="83">
        <v>374</v>
      </c>
      <c r="AI493" s="83">
        <v>32400</v>
      </c>
      <c r="AJ493" s="83" t="s">
        <v>3416</v>
      </c>
      <c r="AK493" s="83" t="s">
        <v>3781</v>
      </c>
      <c r="AL493" s="89" t="s">
        <v>4090</v>
      </c>
      <c r="AM493" s="83" t="s">
        <v>4159</v>
      </c>
      <c r="AN493" s="85">
        <v>39259.079571759263</v>
      </c>
      <c r="AO493" s="89" t="s">
        <v>4585</v>
      </c>
      <c r="AP493" s="83" t="b">
        <v>0</v>
      </c>
      <c r="AQ493" s="83" t="b">
        <v>0</v>
      </c>
      <c r="AR493" s="83" t="b">
        <v>0</v>
      </c>
      <c r="AS493" s="83" t="s">
        <v>2145</v>
      </c>
      <c r="AT493" s="83">
        <v>16644</v>
      </c>
      <c r="AU493" s="89" t="s">
        <v>4868</v>
      </c>
      <c r="AV493" s="83" t="b">
        <v>1</v>
      </c>
      <c r="AW493" s="83" t="s">
        <v>5508</v>
      </c>
      <c r="AX493" s="89" t="s">
        <v>5999</v>
      </c>
      <c r="AY493" s="83" t="s">
        <v>65</v>
      </c>
      <c r="AZ493" s="2"/>
      <c r="BA493" s="3"/>
      <c r="BB493" s="3"/>
      <c r="BC493" s="3"/>
      <c r="BD493" s="3"/>
    </row>
    <row r="494" spans="1:56" x14ac:dyDescent="0.25">
      <c r="A494" s="69" t="s">
        <v>519</v>
      </c>
      <c r="B494" s="70"/>
      <c r="C494" s="70"/>
      <c r="D494" s="71"/>
      <c r="E494" s="73"/>
      <c r="F494" s="107" t="s">
        <v>5390</v>
      </c>
      <c r="G494" s="70"/>
      <c r="H494" s="74"/>
      <c r="I494" s="75"/>
      <c r="J494" s="75"/>
      <c r="K494" s="74" t="s">
        <v>6610</v>
      </c>
      <c r="L494" s="78"/>
      <c r="M494" s="79"/>
      <c r="N494" s="79"/>
      <c r="O494" s="80"/>
      <c r="P494" s="81"/>
      <c r="Q494" s="81"/>
      <c r="R494" s="91"/>
      <c r="S494" s="91"/>
      <c r="T494" s="91"/>
      <c r="U494" s="91"/>
      <c r="V494" s="52"/>
      <c r="W494" s="52"/>
      <c r="X494" s="52"/>
      <c r="Y494" s="52"/>
      <c r="Z494" s="51"/>
      <c r="AA494" s="76"/>
      <c r="AB494" s="76"/>
      <c r="AC494" s="77"/>
      <c r="AD494" s="83" t="s">
        <v>2877</v>
      </c>
      <c r="AE494" s="83">
        <v>487</v>
      </c>
      <c r="AF494" s="83">
        <v>210</v>
      </c>
      <c r="AG494" s="83">
        <v>142</v>
      </c>
      <c r="AH494" s="83">
        <v>32</v>
      </c>
      <c r="AI494" s="83"/>
      <c r="AJ494" s="83" t="s">
        <v>3417</v>
      </c>
      <c r="AK494" s="83" t="s">
        <v>3782</v>
      </c>
      <c r="AL494" s="89" t="s">
        <v>4091</v>
      </c>
      <c r="AM494" s="83"/>
      <c r="AN494" s="85">
        <v>42040.274375000001</v>
      </c>
      <c r="AO494" s="89" t="s">
        <v>4586</v>
      </c>
      <c r="AP494" s="83" t="b">
        <v>1</v>
      </c>
      <c r="AQ494" s="83" t="b">
        <v>0</v>
      </c>
      <c r="AR494" s="83" t="b">
        <v>1</v>
      </c>
      <c r="AS494" s="83" t="s">
        <v>2140</v>
      </c>
      <c r="AT494" s="83">
        <v>9</v>
      </c>
      <c r="AU494" s="89" t="s">
        <v>4681</v>
      </c>
      <c r="AV494" s="83" t="b">
        <v>0</v>
      </c>
      <c r="AW494" s="83" t="s">
        <v>5508</v>
      </c>
      <c r="AX494" s="89" t="s">
        <v>6000</v>
      </c>
      <c r="AY494" s="83" t="s">
        <v>66</v>
      </c>
      <c r="AZ494" s="2"/>
      <c r="BA494" s="3"/>
      <c r="BB494" s="3"/>
      <c r="BC494" s="3"/>
      <c r="BD494" s="3"/>
    </row>
    <row r="495" spans="1:56" x14ac:dyDescent="0.25">
      <c r="A495" s="69" t="s">
        <v>520</v>
      </c>
      <c r="B495" s="70"/>
      <c r="C495" s="70"/>
      <c r="D495" s="71"/>
      <c r="E495" s="73"/>
      <c r="F495" s="107" t="s">
        <v>5391</v>
      </c>
      <c r="G495" s="70"/>
      <c r="H495" s="74"/>
      <c r="I495" s="75"/>
      <c r="J495" s="75"/>
      <c r="K495" s="74" t="s">
        <v>6611</v>
      </c>
      <c r="L495" s="78"/>
      <c r="M495" s="79"/>
      <c r="N495" s="79"/>
      <c r="O495" s="80"/>
      <c r="P495" s="81"/>
      <c r="Q495" s="81"/>
      <c r="R495" s="91"/>
      <c r="S495" s="91"/>
      <c r="T495" s="91"/>
      <c r="U495" s="91"/>
      <c r="V495" s="52"/>
      <c r="W495" s="52"/>
      <c r="X495" s="52"/>
      <c r="Y495" s="52"/>
      <c r="Z495" s="51"/>
      <c r="AA495" s="76"/>
      <c r="AB495" s="76"/>
      <c r="AC495" s="77"/>
      <c r="AD495" s="83" t="s">
        <v>2878</v>
      </c>
      <c r="AE495" s="83">
        <v>37</v>
      </c>
      <c r="AF495" s="83">
        <v>93</v>
      </c>
      <c r="AG495" s="83">
        <v>64</v>
      </c>
      <c r="AH495" s="83">
        <v>358</v>
      </c>
      <c r="AI495" s="83"/>
      <c r="AJ495" s="83" t="s">
        <v>3418</v>
      </c>
      <c r="AK495" s="83"/>
      <c r="AL495" s="83"/>
      <c r="AM495" s="83"/>
      <c r="AN495" s="85">
        <v>41780.075173611112</v>
      </c>
      <c r="AO495" s="89" t="s">
        <v>4587</v>
      </c>
      <c r="AP495" s="83" t="b">
        <v>1</v>
      </c>
      <c r="AQ495" s="83" t="b">
        <v>0</v>
      </c>
      <c r="AR495" s="83" t="b">
        <v>0</v>
      </c>
      <c r="AS495" s="83" t="s">
        <v>2140</v>
      </c>
      <c r="AT495" s="83">
        <v>1</v>
      </c>
      <c r="AU495" s="89" t="s">
        <v>4681</v>
      </c>
      <c r="AV495" s="83" t="b">
        <v>0</v>
      </c>
      <c r="AW495" s="83" t="s">
        <v>5508</v>
      </c>
      <c r="AX495" s="89" t="s">
        <v>6001</v>
      </c>
      <c r="AY495" s="83" t="s">
        <v>66</v>
      </c>
      <c r="AZ495" s="2"/>
      <c r="BA495" s="3"/>
      <c r="BB495" s="3"/>
      <c r="BC495" s="3"/>
      <c r="BD495" s="3"/>
    </row>
    <row r="496" spans="1:56" x14ac:dyDescent="0.25">
      <c r="A496" s="69" t="s">
        <v>782</v>
      </c>
      <c r="B496" s="70"/>
      <c r="C496" s="70"/>
      <c r="D496" s="71"/>
      <c r="E496" s="73"/>
      <c r="F496" s="107" t="s">
        <v>5392</v>
      </c>
      <c r="G496" s="70"/>
      <c r="H496" s="74"/>
      <c r="I496" s="75"/>
      <c r="J496" s="75"/>
      <c r="K496" s="74" t="s">
        <v>6612</v>
      </c>
      <c r="L496" s="78"/>
      <c r="M496" s="79"/>
      <c r="N496" s="79"/>
      <c r="O496" s="80"/>
      <c r="P496" s="81"/>
      <c r="Q496" s="81"/>
      <c r="R496" s="91"/>
      <c r="S496" s="91"/>
      <c r="T496" s="91"/>
      <c r="U496" s="91"/>
      <c r="V496" s="52"/>
      <c r="W496" s="52"/>
      <c r="X496" s="52"/>
      <c r="Y496" s="52"/>
      <c r="Z496" s="51"/>
      <c r="AA496" s="76"/>
      <c r="AB496" s="76"/>
      <c r="AC496" s="77"/>
      <c r="AD496" s="83" t="s">
        <v>2879</v>
      </c>
      <c r="AE496" s="83">
        <v>2127</v>
      </c>
      <c r="AF496" s="83">
        <v>1339585</v>
      </c>
      <c r="AG496" s="83">
        <v>11514</v>
      </c>
      <c r="AH496" s="83">
        <v>15292</v>
      </c>
      <c r="AI496" s="83">
        <v>-18000</v>
      </c>
      <c r="AJ496" s="83" t="s">
        <v>3419</v>
      </c>
      <c r="AK496" s="83"/>
      <c r="AL496" s="89" t="s">
        <v>4092</v>
      </c>
      <c r="AM496" s="83" t="s">
        <v>4145</v>
      </c>
      <c r="AN496" s="85">
        <v>40925.701203703706</v>
      </c>
      <c r="AO496" s="89" t="s">
        <v>4588</v>
      </c>
      <c r="AP496" s="83" t="b">
        <v>1</v>
      </c>
      <c r="AQ496" s="83" t="b">
        <v>0</v>
      </c>
      <c r="AR496" s="83" t="b">
        <v>0</v>
      </c>
      <c r="AS496" s="83" t="s">
        <v>2140</v>
      </c>
      <c r="AT496" s="83">
        <v>1400</v>
      </c>
      <c r="AU496" s="89" t="s">
        <v>4681</v>
      </c>
      <c r="AV496" s="83" t="b">
        <v>0</v>
      </c>
      <c r="AW496" s="83" t="s">
        <v>5508</v>
      </c>
      <c r="AX496" s="89" t="s">
        <v>6002</v>
      </c>
      <c r="AY496" s="83" t="s">
        <v>65</v>
      </c>
      <c r="AZ496" s="2"/>
      <c r="BA496" s="3"/>
      <c r="BB496" s="3"/>
      <c r="BC496" s="3"/>
      <c r="BD496" s="3"/>
    </row>
    <row r="497" spans="1:56" x14ac:dyDescent="0.25">
      <c r="A497" s="69" t="s">
        <v>521</v>
      </c>
      <c r="B497" s="70"/>
      <c r="C497" s="70"/>
      <c r="D497" s="71"/>
      <c r="E497" s="73"/>
      <c r="F497" s="107" t="s">
        <v>5393</v>
      </c>
      <c r="G497" s="70"/>
      <c r="H497" s="74"/>
      <c r="I497" s="75"/>
      <c r="J497" s="75"/>
      <c r="K497" s="74" t="s">
        <v>6613</v>
      </c>
      <c r="L497" s="78"/>
      <c r="M497" s="79"/>
      <c r="N497" s="79"/>
      <c r="O497" s="80"/>
      <c r="P497" s="81"/>
      <c r="Q497" s="81"/>
      <c r="R497" s="91"/>
      <c r="S497" s="91"/>
      <c r="T497" s="91"/>
      <c r="U497" s="91"/>
      <c r="V497" s="52"/>
      <c r="W497" s="52"/>
      <c r="X497" s="52"/>
      <c r="Y497" s="52"/>
      <c r="Z497" s="51"/>
      <c r="AA497" s="76"/>
      <c r="AB497" s="76"/>
      <c r="AC497" s="77"/>
      <c r="AD497" s="83" t="s">
        <v>2880</v>
      </c>
      <c r="AE497" s="83">
        <v>4277</v>
      </c>
      <c r="AF497" s="83">
        <v>4428</v>
      </c>
      <c r="AG497" s="83">
        <v>19945</v>
      </c>
      <c r="AH497" s="83">
        <v>5241</v>
      </c>
      <c r="AI497" s="83"/>
      <c r="AJ497" s="83" t="s">
        <v>3420</v>
      </c>
      <c r="AK497" s="83" t="s">
        <v>3783</v>
      </c>
      <c r="AL497" s="89" t="s">
        <v>4093</v>
      </c>
      <c r="AM497" s="83"/>
      <c r="AN497" s="85">
        <v>40468.289039351854</v>
      </c>
      <c r="AO497" s="89" t="s">
        <v>4589</v>
      </c>
      <c r="AP497" s="83" t="b">
        <v>0</v>
      </c>
      <c r="AQ497" s="83" t="b">
        <v>0</v>
      </c>
      <c r="AR497" s="83" t="b">
        <v>0</v>
      </c>
      <c r="AS497" s="83" t="s">
        <v>2140</v>
      </c>
      <c r="AT497" s="83">
        <v>207</v>
      </c>
      <c r="AU497" s="89" t="s">
        <v>4869</v>
      </c>
      <c r="AV497" s="83" t="b">
        <v>0</v>
      </c>
      <c r="AW497" s="83" t="s">
        <v>5508</v>
      </c>
      <c r="AX497" s="89" t="s">
        <v>6003</v>
      </c>
      <c r="AY497" s="83" t="s">
        <v>66</v>
      </c>
      <c r="AZ497" s="2"/>
      <c r="BA497" s="3"/>
      <c r="BB497" s="3"/>
      <c r="BC497" s="3"/>
      <c r="BD497" s="3"/>
    </row>
    <row r="498" spans="1:56" x14ac:dyDescent="0.25">
      <c r="A498" s="69" t="s">
        <v>522</v>
      </c>
      <c r="B498" s="70"/>
      <c r="C498" s="70"/>
      <c r="D498" s="71"/>
      <c r="E498" s="73"/>
      <c r="F498" s="107" t="s">
        <v>5394</v>
      </c>
      <c r="G498" s="70"/>
      <c r="H498" s="74"/>
      <c r="I498" s="75"/>
      <c r="J498" s="75"/>
      <c r="K498" s="74" t="s">
        <v>6614</v>
      </c>
      <c r="L498" s="78"/>
      <c r="M498" s="79"/>
      <c r="N498" s="79"/>
      <c r="O498" s="80"/>
      <c r="P498" s="81"/>
      <c r="Q498" s="81"/>
      <c r="R498" s="91"/>
      <c r="S498" s="91"/>
      <c r="T498" s="91"/>
      <c r="U498" s="91"/>
      <c r="V498" s="52"/>
      <c r="W498" s="52"/>
      <c r="X498" s="52"/>
      <c r="Y498" s="52"/>
      <c r="Z498" s="51"/>
      <c r="AA498" s="76"/>
      <c r="AB498" s="76"/>
      <c r="AC498" s="77"/>
      <c r="AD498" s="83" t="s">
        <v>2881</v>
      </c>
      <c r="AE498" s="83">
        <v>344</v>
      </c>
      <c r="AF498" s="83">
        <v>16604</v>
      </c>
      <c r="AG498" s="83">
        <v>270608</v>
      </c>
      <c r="AH498" s="83">
        <v>76939</v>
      </c>
      <c r="AI498" s="83">
        <v>-18000</v>
      </c>
      <c r="AJ498" s="83" t="s">
        <v>3421</v>
      </c>
      <c r="AK498" s="83" t="s">
        <v>3784</v>
      </c>
      <c r="AL498" s="89" t="s">
        <v>4094</v>
      </c>
      <c r="AM498" s="83" t="s">
        <v>4145</v>
      </c>
      <c r="AN498" s="85">
        <v>41224.756574074076</v>
      </c>
      <c r="AO498" s="89" t="s">
        <v>4590</v>
      </c>
      <c r="AP498" s="83" t="b">
        <v>0</v>
      </c>
      <c r="AQ498" s="83" t="b">
        <v>0</v>
      </c>
      <c r="AR498" s="83" t="b">
        <v>0</v>
      </c>
      <c r="AS498" s="83" t="s">
        <v>2140</v>
      </c>
      <c r="AT498" s="83">
        <v>124</v>
      </c>
      <c r="AU498" s="89" t="s">
        <v>4689</v>
      </c>
      <c r="AV498" s="83" t="b">
        <v>0</v>
      </c>
      <c r="AW498" s="83" t="s">
        <v>5508</v>
      </c>
      <c r="AX498" s="89" t="s">
        <v>6004</v>
      </c>
      <c r="AY498" s="83" t="s">
        <v>66</v>
      </c>
      <c r="AZ498" s="2"/>
      <c r="BA498" s="3"/>
      <c r="BB498" s="3"/>
      <c r="BC498" s="3"/>
      <c r="BD498" s="3"/>
    </row>
    <row r="499" spans="1:56" x14ac:dyDescent="0.25">
      <c r="A499" s="69" t="s">
        <v>523</v>
      </c>
      <c r="B499" s="70"/>
      <c r="C499" s="70"/>
      <c r="D499" s="71"/>
      <c r="E499" s="73"/>
      <c r="F499" s="107" t="s">
        <v>5395</v>
      </c>
      <c r="G499" s="70"/>
      <c r="H499" s="74"/>
      <c r="I499" s="75"/>
      <c r="J499" s="75"/>
      <c r="K499" s="74" t="s">
        <v>6615</v>
      </c>
      <c r="L499" s="78"/>
      <c r="M499" s="79"/>
      <c r="N499" s="79"/>
      <c r="O499" s="80"/>
      <c r="P499" s="81"/>
      <c r="Q499" s="81"/>
      <c r="R499" s="91"/>
      <c r="S499" s="91"/>
      <c r="T499" s="91"/>
      <c r="U499" s="91"/>
      <c r="V499" s="52"/>
      <c r="W499" s="52"/>
      <c r="X499" s="52"/>
      <c r="Y499" s="52"/>
      <c r="Z499" s="51"/>
      <c r="AA499" s="76"/>
      <c r="AB499" s="76"/>
      <c r="AC499" s="77"/>
      <c r="AD499" s="83" t="s">
        <v>2882</v>
      </c>
      <c r="AE499" s="83">
        <v>225</v>
      </c>
      <c r="AF499" s="83">
        <v>276</v>
      </c>
      <c r="AG499" s="83">
        <v>1803</v>
      </c>
      <c r="AH499" s="83">
        <v>2604</v>
      </c>
      <c r="AI499" s="83"/>
      <c r="AJ499" s="83" t="s">
        <v>3422</v>
      </c>
      <c r="AK499" s="83" t="s">
        <v>3785</v>
      </c>
      <c r="AL499" s="83"/>
      <c r="AM499" s="83"/>
      <c r="AN499" s="85">
        <v>41779.045277777775</v>
      </c>
      <c r="AO499" s="89" t="s">
        <v>4591</v>
      </c>
      <c r="AP499" s="83" t="b">
        <v>1</v>
      </c>
      <c r="AQ499" s="83" t="b">
        <v>0</v>
      </c>
      <c r="AR499" s="83" t="b">
        <v>1</v>
      </c>
      <c r="AS499" s="83" t="s">
        <v>2140</v>
      </c>
      <c r="AT499" s="83">
        <v>1</v>
      </c>
      <c r="AU499" s="89" t="s">
        <v>4681</v>
      </c>
      <c r="AV499" s="83" t="b">
        <v>0</v>
      </c>
      <c r="AW499" s="83" t="s">
        <v>5508</v>
      </c>
      <c r="AX499" s="89" t="s">
        <v>6005</v>
      </c>
      <c r="AY499" s="83" t="s">
        <v>66</v>
      </c>
      <c r="AZ499" s="2"/>
      <c r="BA499" s="3"/>
      <c r="BB499" s="3"/>
      <c r="BC499" s="3"/>
      <c r="BD499" s="3"/>
    </row>
    <row r="500" spans="1:56" x14ac:dyDescent="0.25">
      <c r="A500" s="69" t="s">
        <v>524</v>
      </c>
      <c r="B500" s="70"/>
      <c r="C500" s="70"/>
      <c r="D500" s="71"/>
      <c r="E500" s="73"/>
      <c r="F500" s="107" t="s">
        <v>5396</v>
      </c>
      <c r="G500" s="70"/>
      <c r="H500" s="74"/>
      <c r="I500" s="75"/>
      <c r="J500" s="75"/>
      <c r="K500" s="74" t="s">
        <v>6616</v>
      </c>
      <c r="L500" s="78"/>
      <c r="M500" s="79"/>
      <c r="N500" s="79"/>
      <c r="O500" s="80"/>
      <c r="P500" s="81"/>
      <c r="Q500" s="81"/>
      <c r="R500" s="91"/>
      <c r="S500" s="91"/>
      <c r="T500" s="91"/>
      <c r="U500" s="91"/>
      <c r="V500" s="52"/>
      <c r="W500" s="52"/>
      <c r="X500" s="52"/>
      <c r="Y500" s="52"/>
      <c r="Z500" s="51"/>
      <c r="AA500" s="76"/>
      <c r="AB500" s="76"/>
      <c r="AC500" s="77"/>
      <c r="AD500" s="83" t="s">
        <v>2883</v>
      </c>
      <c r="AE500" s="83">
        <v>245</v>
      </c>
      <c r="AF500" s="83">
        <v>194</v>
      </c>
      <c r="AG500" s="83">
        <v>449</v>
      </c>
      <c r="AH500" s="83">
        <v>2420</v>
      </c>
      <c r="AI500" s="83"/>
      <c r="AJ500" s="83" t="s">
        <v>3423</v>
      </c>
      <c r="AK500" s="83"/>
      <c r="AL500" s="83"/>
      <c r="AM500" s="83"/>
      <c r="AN500" s="85">
        <v>41701.051724537036</v>
      </c>
      <c r="AO500" s="89" t="s">
        <v>4592</v>
      </c>
      <c r="AP500" s="83" t="b">
        <v>1</v>
      </c>
      <c r="AQ500" s="83" t="b">
        <v>0</v>
      </c>
      <c r="AR500" s="83" t="b">
        <v>0</v>
      </c>
      <c r="AS500" s="83" t="s">
        <v>2140</v>
      </c>
      <c r="AT500" s="83">
        <v>2</v>
      </c>
      <c r="AU500" s="89" t="s">
        <v>4681</v>
      </c>
      <c r="AV500" s="83" t="b">
        <v>0</v>
      </c>
      <c r="AW500" s="83" t="s">
        <v>5508</v>
      </c>
      <c r="AX500" s="89" t="s">
        <v>6006</v>
      </c>
      <c r="AY500" s="83" t="s">
        <v>66</v>
      </c>
      <c r="AZ500" s="2"/>
      <c r="BA500" s="3"/>
      <c r="BB500" s="3"/>
      <c r="BC500" s="3"/>
      <c r="BD500" s="3"/>
    </row>
    <row r="501" spans="1:56" x14ac:dyDescent="0.25">
      <c r="A501" s="69" t="s">
        <v>525</v>
      </c>
      <c r="B501" s="70"/>
      <c r="C501" s="70"/>
      <c r="D501" s="71"/>
      <c r="E501" s="73"/>
      <c r="F501" s="107" t="s">
        <v>5397</v>
      </c>
      <c r="G501" s="70"/>
      <c r="H501" s="74"/>
      <c r="I501" s="75"/>
      <c r="J501" s="75"/>
      <c r="K501" s="74" t="s">
        <v>6617</v>
      </c>
      <c r="L501" s="78"/>
      <c r="M501" s="79"/>
      <c r="N501" s="79"/>
      <c r="O501" s="80"/>
      <c r="P501" s="81"/>
      <c r="Q501" s="81"/>
      <c r="R501" s="91"/>
      <c r="S501" s="91"/>
      <c r="T501" s="91"/>
      <c r="U501" s="91"/>
      <c r="V501" s="52"/>
      <c r="W501" s="52"/>
      <c r="X501" s="52"/>
      <c r="Y501" s="52"/>
      <c r="Z501" s="51"/>
      <c r="AA501" s="76"/>
      <c r="AB501" s="76"/>
      <c r="AC501" s="77"/>
      <c r="AD501" s="83" t="s">
        <v>2884</v>
      </c>
      <c r="AE501" s="83">
        <v>98</v>
      </c>
      <c r="AF501" s="83">
        <v>57</v>
      </c>
      <c r="AG501" s="83">
        <v>6179</v>
      </c>
      <c r="AH501" s="83">
        <v>1491</v>
      </c>
      <c r="AI501" s="83"/>
      <c r="AJ501" s="83"/>
      <c r="AK501" s="83"/>
      <c r="AL501" s="83"/>
      <c r="AM501" s="83"/>
      <c r="AN501" s="85">
        <v>40961.520844907405</v>
      </c>
      <c r="AO501" s="83"/>
      <c r="AP501" s="83" t="b">
        <v>1</v>
      </c>
      <c r="AQ501" s="83" t="b">
        <v>0</v>
      </c>
      <c r="AR501" s="83" t="b">
        <v>0</v>
      </c>
      <c r="AS501" s="83" t="s">
        <v>2140</v>
      </c>
      <c r="AT501" s="83">
        <v>19</v>
      </c>
      <c r="AU501" s="89" t="s">
        <v>4681</v>
      </c>
      <c r="AV501" s="83" t="b">
        <v>0</v>
      </c>
      <c r="AW501" s="83" t="s">
        <v>5508</v>
      </c>
      <c r="AX501" s="89" t="s">
        <v>6007</v>
      </c>
      <c r="AY501" s="83" t="s">
        <v>66</v>
      </c>
      <c r="AZ501" s="2"/>
      <c r="BA501" s="3"/>
      <c r="BB501" s="3"/>
      <c r="BC501" s="3"/>
      <c r="BD501" s="3"/>
    </row>
    <row r="502" spans="1:56" x14ac:dyDescent="0.25">
      <c r="A502" s="69" t="s">
        <v>783</v>
      </c>
      <c r="B502" s="70"/>
      <c r="C502" s="70"/>
      <c r="D502" s="71"/>
      <c r="E502" s="73"/>
      <c r="F502" s="107" t="s">
        <v>5398</v>
      </c>
      <c r="G502" s="70"/>
      <c r="H502" s="74"/>
      <c r="I502" s="75"/>
      <c r="J502" s="75"/>
      <c r="K502" s="74" t="s">
        <v>6618</v>
      </c>
      <c r="L502" s="78"/>
      <c r="M502" s="79"/>
      <c r="N502" s="79"/>
      <c r="O502" s="80"/>
      <c r="P502" s="81"/>
      <c r="Q502" s="81"/>
      <c r="R502" s="91"/>
      <c r="S502" s="91"/>
      <c r="T502" s="91"/>
      <c r="U502" s="91"/>
      <c r="V502" s="52"/>
      <c r="W502" s="52"/>
      <c r="X502" s="52"/>
      <c r="Y502" s="52"/>
      <c r="Z502" s="51"/>
      <c r="AA502" s="76"/>
      <c r="AB502" s="76"/>
      <c r="AC502" s="77"/>
      <c r="AD502" s="83" t="s">
        <v>2885</v>
      </c>
      <c r="AE502" s="83">
        <v>4131</v>
      </c>
      <c r="AF502" s="83">
        <v>650482</v>
      </c>
      <c r="AG502" s="83">
        <v>191092</v>
      </c>
      <c r="AH502" s="83">
        <v>53</v>
      </c>
      <c r="AI502" s="83">
        <v>7200</v>
      </c>
      <c r="AJ502" s="83" t="s">
        <v>3424</v>
      </c>
      <c r="AK502" s="83" t="s">
        <v>3786</v>
      </c>
      <c r="AL502" s="89" t="s">
        <v>4095</v>
      </c>
      <c r="AM502" s="83" t="s">
        <v>4184</v>
      </c>
      <c r="AN502" s="85">
        <v>39853.544004629628</v>
      </c>
      <c r="AO502" s="89" t="s">
        <v>4593</v>
      </c>
      <c r="AP502" s="83" t="b">
        <v>0</v>
      </c>
      <c r="AQ502" s="83" t="b">
        <v>0</v>
      </c>
      <c r="AR502" s="83" t="b">
        <v>1</v>
      </c>
      <c r="AS502" s="83" t="s">
        <v>2140</v>
      </c>
      <c r="AT502" s="83">
        <v>1751</v>
      </c>
      <c r="AU502" s="89" t="s">
        <v>4870</v>
      </c>
      <c r="AV502" s="83" t="b">
        <v>1</v>
      </c>
      <c r="AW502" s="83" t="s">
        <v>5508</v>
      </c>
      <c r="AX502" s="89" t="s">
        <v>6008</v>
      </c>
      <c r="AY502" s="83" t="s">
        <v>65</v>
      </c>
      <c r="AZ502" s="2"/>
      <c r="BA502" s="3"/>
      <c r="BB502" s="3"/>
      <c r="BC502" s="3"/>
      <c r="BD502" s="3"/>
    </row>
    <row r="503" spans="1:56" x14ac:dyDescent="0.25">
      <c r="A503" s="69" t="s">
        <v>526</v>
      </c>
      <c r="B503" s="70"/>
      <c r="C503" s="70"/>
      <c r="D503" s="71"/>
      <c r="E503" s="73"/>
      <c r="F503" s="107" t="s">
        <v>5399</v>
      </c>
      <c r="G503" s="70"/>
      <c r="H503" s="74"/>
      <c r="I503" s="75"/>
      <c r="J503" s="75"/>
      <c r="K503" s="74" t="s">
        <v>6619</v>
      </c>
      <c r="L503" s="78"/>
      <c r="M503" s="79"/>
      <c r="N503" s="79"/>
      <c r="O503" s="80"/>
      <c r="P503" s="81"/>
      <c r="Q503" s="81"/>
      <c r="R503" s="91"/>
      <c r="S503" s="91"/>
      <c r="T503" s="91"/>
      <c r="U503" s="91"/>
      <c r="V503" s="52"/>
      <c r="W503" s="52"/>
      <c r="X503" s="52"/>
      <c r="Y503" s="52"/>
      <c r="Z503" s="51"/>
      <c r="AA503" s="76"/>
      <c r="AB503" s="76"/>
      <c r="AC503" s="77"/>
      <c r="AD503" s="83" t="s">
        <v>2886</v>
      </c>
      <c r="AE503" s="83">
        <v>53</v>
      </c>
      <c r="AF503" s="83">
        <v>24</v>
      </c>
      <c r="AG503" s="83">
        <v>421</v>
      </c>
      <c r="AH503" s="83">
        <v>10</v>
      </c>
      <c r="AI503" s="83"/>
      <c r="AJ503" s="83"/>
      <c r="AK503" s="83"/>
      <c r="AL503" s="89" t="s">
        <v>4096</v>
      </c>
      <c r="AM503" s="83"/>
      <c r="AN503" s="85">
        <v>41684.898148148146</v>
      </c>
      <c r="AO503" s="83"/>
      <c r="AP503" s="83" t="b">
        <v>1</v>
      </c>
      <c r="AQ503" s="83" t="b">
        <v>0</v>
      </c>
      <c r="AR503" s="83" t="b">
        <v>0</v>
      </c>
      <c r="AS503" s="83" t="s">
        <v>2147</v>
      </c>
      <c r="AT503" s="83">
        <v>10</v>
      </c>
      <c r="AU503" s="89" t="s">
        <v>4681</v>
      </c>
      <c r="AV503" s="83" t="b">
        <v>0</v>
      </c>
      <c r="AW503" s="83" t="s">
        <v>5508</v>
      </c>
      <c r="AX503" s="89" t="s">
        <v>6009</v>
      </c>
      <c r="AY503" s="83" t="s">
        <v>66</v>
      </c>
      <c r="AZ503" s="2"/>
      <c r="BA503" s="3"/>
      <c r="BB503" s="3"/>
      <c r="BC503" s="3"/>
      <c r="BD503" s="3"/>
    </row>
    <row r="504" spans="1:56" x14ac:dyDescent="0.25">
      <c r="A504" s="69" t="s">
        <v>527</v>
      </c>
      <c r="B504" s="70"/>
      <c r="C504" s="70"/>
      <c r="D504" s="71"/>
      <c r="E504" s="73"/>
      <c r="F504" s="107" t="s">
        <v>5400</v>
      </c>
      <c r="G504" s="70"/>
      <c r="H504" s="74"/>
      <c r="I504" s="75"/>
      <c r="J504" s="75"/>
      <c r="K504" s="74" t="s">
        <v>6620</v>
      </c>
      <c r="L504" s="78"/>
      <c r="M504" s="79"/>
      <c r="N504" s="79"/>
      <c r="O504" s="80"/>
      <c r="P504" s="81"/>
      <c r="Q504" s="81"/>
      <c r="R504" s="91"/>
      <c r="S504" s="91"/>
      <c r="T504" s="91"/>
      <c r="U504" s="91"/>
      <c r="V504" s="52"/>
      <c r="W504" s="52"/>
      <c r="X504" s="52"/>
      <c r="Y504" s="52"/>
      <c r="Z504" s="51"/>
      <c r="AA504" s="76"/>
      <c r="AB504" s="76"/>
      <c r="AC504" s="77"/>
      <c r="AD504" s="83" t="s">
        <v>2887</v>
      </c>
      <c r="AE504" s="83">
        <v>94</v>
      </c>
      <c r="AF504" s="83">
        <v>15</v>
      </c>
      <c r="AG504" s="83">
        <v>21</v>
      </c>
      <c r="AH504" s="83">
        <v>16</v>
      </c>
      <c r="AI504" s="83"/>
      <c r="AJ504" s="83" t="s">
        <v>3425</v>
      </c>
      <c r="AK504" s="83" t="s">
        <v>3787</v>
      </c>
      <c r="AL504" s="83"/>
      <c r="AM504" s="83"/>
      <c r="AN504" s="85">
        <v>42642.526273148149</v>
      </c>
      <c r="AO504" s="83"/>
      <c r="AP504" s="83" t="b">
        <v>1</v>
      </c>
      <c r="AQ504" s="83" t="b">
        <v>0</v>
      </c>
      <c r="AR504" s="83" t="b">
        <v>0</v>
      </c>
      <c r="AS504" s="83" t="s">
        <v>2140</v>
      </c>
      <c r="AT504" s="83">
        <v>0</v>
      </c>
      <c r="AU504" s="83"/>
      <c r="AV504" s="83" t="b">
        <v>0</v>
      </c>
      <c r="AW504" s="83" t="s">
        <v>5508</v>
      </c>
      <c r="AX504" s="89" t="s">
        <v>6010</v>
      </c>
      <c r="AY504" s="83" t="s">
        <v>66</v>
      </c>
      <c r="AZ504" s="2"/>
      <c r="BA504" s="3"/>
      <c r="BB504" s="3"/>
      <c r="BC504" s="3"/>
      <c r="BD504" s="3"/>
    </row>
    <row r="505" spans="1:56" x14ac:dyDescent="0.25">
      <c r="A505" s="69" t="s">
        <v>784</v>
      </c>
      <c r="B505" s="70"/>
      <c r="C505" s="70"/>
      <c r="D505" s="71"/>
      <c r="E505" s="73"/>
      <c r="F505" s="107" t="s">
        <v>5401</v>
      </c>
      <c r="G505" s="70"/>
      <c r="H505" s="74"/>
      <c r="I505" s="75"/>
      <c r="J505" s="75"/>
      <c r="K505" s="74" t="s">
        <v>6621</v>
      </c>
      <c r="L505" s="78"/>
      <c r="M505" s="79"/>
      <c r="N505" s="79"/>
      <c r="O505" s="80"/>
      <c r="P505" s="81"/>
      <c r="Q505" s="81"/>
      <c r="R505" s="91"/>
      <c r="S505" s="91"/>
      <c r="T505" s="91"/>
      <c r="U505" s="91"/>
      <c r="V505" s="52"/>
      <c r="W505" s="52"/>
      <c r="X505" s="52"/>
      <c r="Y505" s="52"/>
      <c r="Z505" s="51"/>
      <c r="AA505" s="76"/>
      <c r="AB505" s="76"/>
      <c r="AC505" s="77"/>
      <c r="AD505" s="83" t="s">
        <v>2888</v>
      </c>
      <c r="AE505" s="83">
        <v>178</v>
      </c>
      <c r="AF505" s="83">
        <v>5595006</v>
      </c>
      <c r="AG505" s="83">
        <v>10095</v>
      </c>
      <c r="AH505" s="83">
        <v>484</v>
      </c>
      <c r="AI505" s="83">
        <v>-28800</v>
      </c>
      <c r="AJ505" s="83" t="s">
        <v>3426</v>
      </c>
      <c r="AK505" s="83" t="s">
        <v>3593</v>
      </c>
      <c r="AL505" s="89" t="s">
        <v>4097</v>
      </c>
      <c r="AM505" s="83" t="s">
        <v>4149</v>
      </c>
      <c r="AN505" s="85">
        <v>39975.294305555559</v>
      </c>
      <c r="AO505" s="89" t="s">
        <v>4594</v>
      </c>
      <c r="AP505" s="83" t="b">
        <v>0</v>
      </c>
      <c r="AQ505" s="83" t="b">
        <v>0</v>
      </c>
      <c r="AR505" s="83" t="b">
        <v>0</v>
      </c>
      <c r="AS505" s="83" t="s">
        <v>2140</v>
      </c>
      <c r="AT505" s="83">
        <v>8114</v>
      </c>
      <c r="AU505" s="89" t="s">
        <v>4871</v>
      </c>
      <c r="AV505" s="83" t="b">
        <v>1</v>
      </c>
      <c r="AW505" s="83" t="s">
        <v>5508</v>
      </c>
      <c r="AX505" s="89" t="s">
        <v>6011</v>
      </c>
      <c r="AY505" s="83" t="s">
        <v>65</v>
      </c>
      <c r="AZ505" s="2"/>
      <c r="BA505" s="3"/>
      <c r="BB505" s="3"/>
      <c r="BC505" s="3"/>
      <c r="BD505" s="3"/>
    </row>
    <row r="506" spans="1:56" x14ac:dyDescent="0.25">
      <c r="A506" s="69" t="s">
        <v>528</v>
      </c>
      <c r="B506" s="70"/>
      <c r="C506" s="70"/>
      <c r="D506" s="71"/>
      <c r="E506" s="73"/>
      <c r="F506" s="107" t="s">
        <v>5402</v>
      </c>
      <c r="G506" s="70"/>
      <c r="H506" s="74"/>
      <c r="I506" s="75"/>
      <c r="J506" s="75"/>
      <c r="K506" s="74" t="s">
        <v>6622</v>
      </c>
      <c r="L506" s="78"/>
      <c r="M506" s="79"/>
      <c r="N506" s="79"/>
      <c r="O506" s="80"/>
      <c r="P506" s="81"/>
      <c r="Q506" s="81"/>
      <c r="R506" s="91"/>
      <c r="S506" s="91"/>
      <c r="T506" s="91"/>
      <c r="U506" s="91"/>
      <c r="V506" s="52"/>
      <c r="W506" s="52"/>
      <c r="X506" s="52"/>
      <c r="Y506" s="52"/>
      <c r="Z506" s="51"/>
      <c r="AA506" s="76"/>
      <c r="AB506" s="76"/>
      <c r="AC506" s="77"/>
      <c r="AD506" s="83" t="s">
        <v>2889</v>
      </c>
      <c r="AE506" s="83">
        <v>1590</v>
      </c>
      <c r="AF506" s="83">
        <v>594</v>
      </c>
      <c r="AG506" s="83">
        <v>14437</v>
      </c>
      <c r="AH506" s="83">
        <v>0</v>
      </c>
      <c r="AI506" s="83">
        <v>25200</v>
      </c>
      <c r="AJ506" s="83" t="s">
        <v>3427</v>
      </c>
      <c r="AK506" s="83"/>
      <c r="AL506" s="89" t="s">
        <v>4098</v>
      </c>
      <c r="AM506" s="83" t="s">
        <v>4185</v>
      </c>
      <c r="AN506" s="85">
        <v>40976.56523148148</v>
      </c>
      <c r="AO506" s="83"/>
      <c r="AP506" s="83" t="b">
        <v>0</v>
      </c>
      <c r="AQ506" s="83" t="b">
        <v>0</v>
      </c>
      <c r="AR506" s="83" t="b">
        <v>0</v>
      </c>
      <c r="AS506" s="83" t="s">
        <v>2140</v>
      </c>
      <c r="AT506" s="83">
        <v>9</v>
      </c>
      <c r="AU506" s="89" t="s">
        <v>4817</v>
      </c>
      <c r="AV506" s="83" t="b">
        <v>0</v>
      </c>
      <c r="AW506" s="83" t="s">
        <v>5508</v>
      </c>
      <c r="AX506" s="89" t="s">
        <v>6012</v>
      </c>
      <c r="AY506" s="83" t="s">
        <v>66</v>
      </c>
      <c r="AZ506" s="2"/>
      <c r="BA506" s="3"/>
      <c r="BB506" s="3"/>
      <c r="BC506" s="3"/>
      <c r="BD506" s="3"/>
    </row>
    <row r="507" spans="1:56" x14ac:dyDescent="0.25">
      <c r="A507" s="69" t="s">
        <v>529</v>
      </c>
      <c r="B507" s="70"/>
      <c r="C507" s="70"/>
      <c r="D507" s="71"/>
      <c r="E507" s="73"/>
      <c r="F507" s="107" t="s">
        <v>5403</v>
      </c>
      <c r="G507" s="70"/>
      <c r="H507" s="74"/>
      <c r="I507" s="75"/>
      <c r="J507" s="75"/>
      <c r="K507" s="74" t="s">
        <v>6623</v>
      </c>
      <c r="L507" s="78"/>
      <c r="M507" s="79"/>
      <c r="N507" s="79"/>
      <c r="O507" s="80"/>
      <c r="P507" s="81"/>
      <c r="Q507" s="81"/>
      <c r="R507" s="91"/>
      <c r="S507" s="91"/>
      <c r="T507" s="91"/>
      <c r="U507" s="91"/>
      <c r="V507" s="52"/>
      <c r="W507" s="52"/>
      <c r="X507" s="52"/>
      <c r="Y507" s="52"/>
      <c r="Z507" s="51"/>
      <c r="AA507" s="76"/>
      <c r="AB507" s="76"/>
      <c r="AC507" s="77"/>
      <c r="AD507" s="83" t="s">
        <v>2890</v>
      </c>
      <c r="AE507" s="83">
        <v>582</v>
      </c>
      <c r="AF507" s="83">
        <v>346</v>
      </c>
      <c r="AG507" s="83">
        <v>33879</v>
      </c>
      <c r="AH507" s="83">
        <v>2168</v>
      </c>
      <c r="AI507" s="83">
        <v>-21600</v>
      </c>
      <c r="AJ507" s="83" t="s">
        <v>3428</v>
      </c>
      <c r="AK507" s="83" t="s">
        <v>3788</v>
      </c>
      <c r="AL507" s="83"/>
      <c r="AM507" s="83" t="s">
        <v>4147</v>
      </c>
      <c r="AN507" s="85">
        <v>39895.791273148148</v>
      </c>
      <c r="AO507" s="89" t="s">
        <v>4595</v>
      </c>
      <c r="AP507" s="83" t="b">
        <v>0</v>
      </c>
      <c r="AQ507" s="83" t="b">
        <v>0</v>
      </c>
      <c r="AR507" s="83" t="b">
        <v>1</v>
      </c>
      <c r="AS507" s="83" t="s">
        <v>2140</v>
      </c>
      <c r="AT507" s="83">
        <v>40</v>
      </c>
      <c r="AU507" s="89" t="s">
        <v>4872</v>
      </c>
      <c r="AV507" s="83" t="b">
        <v>0</v>
      </c>
      <c r="AW507" s="83" t="s">
        <v>5508</v>
      </c>
      <c r="AX507" s="89" t="s">
        <v>6013</v>
      </c>
      <c r="AY507" s="83" t="s">
        <v>66</v>
      </c>
      <c r="AZ507" s="2"/>
      <c r="BA507" s="3"/>
      <c r="BB507" s="3"/>
      <c r="BC507" s="3"/>
      <c r="BD507" s="3"/>
    </row>
    <row r="508" spans="1:56" x14ac:dyDescent="0.25">
      <c r="A508" s="69" t="s">
        <v>530</v>
      </c>
      <c r="B508" s="70"/>
      <c r="C508" s="70"/>
      <c r="D508" s="71"/>
      <c r="E508" s="73"/>
      <c r="F508" s="107" t="s">
        <v>5404</v>
      </c>
      <c r="G508" s="70"/>
      <c r="H508" s="74"/>
      <c r="I508" s="75"/>
      <c r="J508" s="75"/>
      <c r="K508" s="74" t="s">
        <v>6624</v>
      </c>
      <c r="L508" s="78"/>
      <c r="M508" s="79"/>
      <c r="N508" s="79"/>
      <c r="O508" s="80"/>
      <c r="P508" s="81"/>
      <c r="Q508" s="81"/>
      <c r="R508" s="91"/>
      <c r="S508" s="91"/>
      <c r="T508" s="91"/>
      <c r="U508" s="91"/>
      <c r="V508" s="52"/>
      <c r="W508" s="52"/>
      <c r="X508" s="52"/>
      <c r="Y508" s="52"/>
      <c r="Z508" s="51"/>
      <c r="AA508" s="76"/>
      <c r="AB508" s="76"/>
      <c r="AC508" s="77"/>
      <c r="AD508" s="83" t="s">
        <v>2891</v>
      </c>
      <c r="AE508" s="83">
        <v>324</v>
      </c>
      <c r="AF508" s="83">
        <v>361</v>
      </c>
      <c r="AG508" s="83">
        <v>4447</v>
      </c>
      <c r="AH508" s="83">
        <v>8569</v>
      </c>
      <c r="AI508" s="83"/>
      <c r="AJ508" s="83" t="s">
        <v>3429</v>
      </c>
      <c r="AK508" s="83" t="s">
        <v>3789</v>
      </c>
      <c r="AL508" s="89" t="s">
        <v>4099</v>
      </c>
      <c r="AM508" s="83"/>
      <c r="AN508" s="85">
        <v>41877.878217592595</v>
      </c>
      <c r="AO508" s="89" t="s">
        <v>4596</v>
      </c>
      <c r="AP508" s="83" t="b">
        <v>1</v>
      </c>
      <c r="AQ508" s="83" t="b">
        <v>0</v>
      </c>
      <c r="AR508" s="83" t="b">
        <v>1</v>
      </c>
      <c r="AS508" s="83" t="s">
        <v>2140</v>
      </c>
      <c r="AT508" s="83">
        <v>0</v>
      </c>
      <c r="AU508" s="89" t="s">
        <v>4681</v>
      </c>
      <c r="AV508" s="83" t="b">
        <v>0</v>
      </c>
      <c r="AW508" s="83" t="s">
        <v>5508</v>
      </c>
      <c r="AX508" s="89" t="s">
        <v>6014</v>
      </c>
      <c r="AY508" s="83" t="s">
        <v>66</v>
      </c>
      <c r="AZ508" s="2"/>
      <c r="BA508" s="3"/>
      <c r="BB508" s="3"/>
      <c r="BC508" s="3"/>
      <c r="BD508" s="3"/>
    </row>
    <row r="509" spans="1:56" x14ac:dyDescent="0.25">
      <c r="A509" s="69" t="s">
        <v>531</v>
      </c>
      <c r="B509" s="70"/>
      <c r="C509" s="70"/>
      <c r="D509" s="71"/>
      <c r="E509" s="73"/>
      <c r="F509" s="107" t="s">
        <v>5405</v>
      </c>
      <c r="G509" s="70"/>
      <c r="H509" s="74"/>
      <c r="I509" s="75"/>
      <c r="J509" s="75"/>
      <c r="K509" s="74" t="s">
        <v>6625</v>
      </c>
      <c r="L509" s="78"/>
      <c r="M509" s="79"/>
      <c r="N509" s="79"/>
      <c r="O509" s="80"/>
      <c r="P509" s="81"/>
      <c r="Q509" s="81"/>
      <c r="R509" s="91"/>
      <c r="S509" s="91"/>
      <c r="T509" s="91"/>
      <c r="U509" s="91"/>
      <c r="V509" s="52"/>
      <c r="W509" s="52"/>
      <c r="X509" s="52"/>
      <c r="Y509" s="52"/>
      <c r="Z509" s="51"/>
      <c r="AA509" s="76"/>
      <c r="AB509" s="76"/>
      <c r="AC509" s="77"/>
      <c r="AD509" s="83" t="s">
        <v>2892</v>
      </c>
      <c r="AE509" s="83">
        <v>942</v>
      </c>
      <c r="AF509" s="83">
        <v>346</v>
      </c>
      <c r="AG509" s="83">
        <v>1594</v>
      </c>
      <c r="AH509" s="83">
        <v>84</v>
      </c>
      <c r="AI509" s="83">
        <v>0</v>
      </c>
      <c r="AJ509" s="83"/>
      <c r="AK509" s="83" t="s">
        <v>3790</v>
      </c>
      <c r="AL509" s="83"/>
      <c r="AM509" s="83" t="s">
        <v>3523</v>
      </c>
      <c r="AN509" s="85">
        <v>39882.912951388891</v>
      </c>
      <c r="AO509" s="89" t="s">
        <v>4597</v>
      </c>
      <c r="AP509" s="83" t="b">
        <v>0</v>
      </c>
      <c r="AQ509" s="83" t="b">
        <v>0</v>
      </c>
      <c r="AR509" s="83" t="b">
        <v>0</v>
      </c>
      <c r="AS509" s="83" t="s">
        <v>2140</v>
      </c>
      <c r="AT509" s="83">
        <v>12</v>
      </c>
      <c r="AU509" s="89" t="s">
        <v>4873</v>
      </c>
      <c r="AV509" s="83" t="b">
        <v>0</v>
      </c>
      <c r="AW509" s="83" t="s">
        <v>5508</v>
      </c>
      <c r="AX509" s="89" t="s">
        <v>6015</v>
      </c>
      <c r="AY509" s="83" t="s">
        <v>66</v>
      </c>
      <c r="AZ509" s="2"/>
      <c r="BA509" s="3"/>
      <c r="BB509" s="3"/>
      <c r="BC509" s="3"/>
      <c r="BD509" s="3"/>
    </row>
    <row r="510" spans="1:56" x14ac:dyDescent="0.25">
      <c r="A510" s="69" t="s">
        <v>532</v>
      </c>
      <c r="B510" s="70"/>
      <c r="C510" s="70"/>
      <c r="D510" s="71"/>
      <c r="E510" s="73"/>
      <c r="F510" s="107" t="s">
        <v>5406</v>
      </c>
      <c r="G510" s="70"/>
      <c r="H510" s="74"/>
      <c r="I510" s="75"/>
      <c r="J510" s="75"/>
      <c r="K510" s="74" t="s">
        <v>6626</v>
      </c>
      <c r="L510" s="78"/>
      <c r="M510" s="79"/>
      <c r="N510" s="79"/>
      <c r="O510" s="80"/>
      <c r="P510" s="81"/>
      <c r="Q510" s="81"/>
      <c r="R510" s="91"/>
      <c r="S510" s="91"/>
      <c r="T510" s="91"/>
      <c r="U510" s="91"/>
      <c r="V510" s="52"/>
      <c r="W510" s="52"/>
      <c r="X510" s="52"/>
      <c r="Y510" s="52"/>
      <c r="Z510" s="51"/>
      <c r="AA510" s="76"/>
      <c r="AB510" s="76"/>
      <c r="AC510" s="77"/>
      <c r="AD510" s="83" t="s">
        <v>2893</v>
      </c>
      <c r="AE510" s="83">
        <v>66</v>
      </c>
      <c r="AF510" s="83">
        <v>302</v>
      </c>
      <c r="AG510" s="83">
        <v>38578</v>
      </c>
      <c r="AH510" s="83">
        <v>4955</v>
      </c>
      <c r="AI510" s="83">
        <v>25200</v>
      </c>
      <c r="AJ510" s="83" t="s">
        <v>3430</v>
      </c>
      <c r="AK510" s="83" t="s">
        <v>3791</v>
      </c>
      <c r="AL510" s="89" t="s">
        <v>4100</v>
      </c>
      <c r="AM510" s="83" t="s">
        <v>4185</v>
      </c>
      <c r="AN510" s="85">
        <v>41512.452893518515</v>
      </c>
      <c r="AO510" s="89" t="s">
        <v>4598</v>
      </c>
      <c r="AP510" s="83" t="b">
        <v>0</v>
      </c>
      <c r="AQ510" s="83" t="b">
        <v>0</v>
      </c>
      <c r="AR510" s="83" t="b">
        <v>1</v>
      </c>
      <c r="AS510" s="83" t="s">
        <v>4680</v>
      </c>
      <c r="AT510" s="83">
        <v>22</v>
      </c>
      <c r="AU510" s="89" t="s">
        <v>4874</v>
      </c>
      <c r="AV510" s="83" t="b">
        <v>0</v>
      </c>
      <c r="AW510" s="83" t="s">
        <v>5508</v>
      </c>
      <c r="AX510" s="89" t="s">
        <v>6016</v>
      </c>
      <c r="AY510" s="83" t="s">
        <v>66</v>
      </c>
      <c r="AZ510" s="2"/>
      <c r="BA510" s="3"/>
      <c r="BB510" s="3"/>
      <c r="BC510" s="3"/>
      <c r="BD510" s="3"/>
    </row>
    <row r="511" spans="1:56" x14ac:dyDescent="0.25">
      <c r="A511" s="69" t="s">
        <v>785</v>
      </c>
      <c r="B511" s="70"/>
      <c r="C511" s="70"/>
      <c r="D511" s="71"/>
      <c r="E511" s="73"/>
      <c r="F511" s="107" t="s">
        <v>5407</v>
      </c>
      <c r="G511" s="70"/>
      <c r="H511" s="74"/>
      <c r="I511" s="75"/>
      <c r="J511" s="75"/>
      <c r="K511" s="74" t="s">
        <v>6627</v>
      </c>
      <c r="L511" s="78"/>
      <c r="M511" s="79"/>
      <c r="N511" s="79"/>
      <c r="O511" s="80"/>
      <c r="P511" s="81"/>
      <c r="Q511" s="81"/>
      <c r="R511" s="91"/>
      <c r="S511" s="91"/>
      <c r="T511" s="91"/>
      <c r="U511" s="91"/>
      <c r="V511" s="52"/>
      <c r="W511" s="52"/>
      <c r="X511" s="52"/>
      <c r="Y511" s="52"/>
      <c r="Z511" s="51"/>
      <c r="AA511" s="76"/>
      <c r="AB511" s="76"/>
      <c r="AC511" s="77"/>
      <c r="AD511" s="83" t="s">
        <v>2894</v>
      </c>
      <c r="AE511" s="83">
        <v>1566</v>
      </c>
      <c r="AF511" s="83">
        <v>1243274</v>
      </c>
      <c r="AG511" s="83">
        <v>36031</v>
      </c>
      <c r="AH511" s="83">
        <v>3755</v>
      </c>
      <c r="AI511" s="83">
        <v>-28800</v>
      </c>
      <c r="AJ511" s="83"/>
      <c r="AK511" s="83" t="s">
        <v>3792</v>
      </c>
      <c r="AL511" s="89" t="s">
        <v>4101</v>
      </c>
      <c r="AM511" s="83" t="s">
        <v>4149</v>
      </c>
      <c r="AN511" s="85">
        <v>39909.923356481479</v>
      </c>
      <c r="AO511" s="89" t="s">
        <v>4599</v>
      </c>
      <c r="AP511" s="83" t="b">
        <v>0</v>
      </c>
      <c r="AQ511" s="83" t="b">
        <v>0</v>
      </c>
      <c r="AR511" s="83" t="b">
        <v>0</v>
      </c>
      <c r="AS511" s="83" t="s">
        <v>2140</v>
      </c>
      <c r="AT511" s="83">
        <v>2027</v>
      </c>
      <c r="AU511" s="89" t="s">
        <v>4875</v>
      </c>
      <c r="AV511" s="83" t="b">
        <v>1</v>
      </c>
      <c r="AW511" s="83" t="s">
        <v>5508</v>
      </c>
      <c r="AX511" s="89" t="s">
        <v>6017</v>
      </c>
      <c r="AY511" s="83" t="s">
        <v>65</v>
      </c>
      <c r="AZ511" s="2"/>
      <c r="BA511" s="3"/>
      <c r="BB511" s="3"/>
      <c r="BC511" s="3"/>
      <c r="BD511" s="3"/>
    </row>
    <row r="512" spans="1:56" x14ac:dyDescent="0.25">
      <c r="A512" s="69" t="s">
        <v>533</v>
      </c>
      <c r="B512" s="70"/>
      <c r="C512" s="70"/>
      <c r="D512" s="71"/>
      <c r="E512" s="73"/>
      <c r="F512" s="107" t="s">
        <v>4938</v>
      </c>
      <c r="G512" s="70"/>
      <c r="H512" s="74"/>
      <c r="I512" s="75"/>
      <c r="J512" s="75"/>
      <c r="K512" s="74" t="s">
        <v>6628</v>
      </c>
      <c r="L512" s="78"/>
      <c r="M512" s="79"/>
      <c r="N512" s="79"/>
      <c r="O512" s="80"/>
      <c r="P512" s="81"/>
      <c r="Q512" s="81"/>
      <c r="R512" s="91"/>
      <c r="S512" s="91"/>
      <c r="T512" s="91"/>
      <c r="U512" s="91"/>
      <c r="V512" s="52"/>
      <c r="W512" s="52"/>
      <c r="X512" s="52"/>
      <c r="Y512" s="52"/>
      <c r="Z512" s="51"/>
      <c r="AA512" s="76"/>
      <c r="AB512" s="76"/>
      <c r="AC512" s="77"/>
      <c r="AD512" s="83" t="s">
        <v>2895</v>
      </c>
      <c r="AE512" s="83">
        <v>70</v>
      </c>
      <c r="AF512" s="83">
        <v>11</v>
      </c>
      <c r="AG512" s="83">
        <v>169</v>
      </c>
      <c r="AH512" s="83">
        <v>1103</v>
      </c>
      <c r="AI512" s="83"/>
      <c r="AJ512" s="83"/>
      <c r="AK512" s="83"/>
      <c r="AL512" s="83"/>
      <c r="AM512" s="83"/>
      <c r="AN512" s="85">
        <v>41695.708101851851</v>
      </c>
      <c r="AO512" s="83"/>
      <c r="AP512" s="83" t="b">
        <v>1</v>
      </c>
      <c r="AQ512" s="83" t="b">
        <v>1</v>
      </c>
      <c r="AR512" s="83" t="b">
        <v>0</v>
      </c>
      <c r="AS512" s="83" t="s">
        <v>2140</v>
      </c>
      <c r="AT512" s="83">
        <v>0</v>
      </c>
      <c r="AU512" s="89" t="s">
        <v>4681</v>
      </c>
      <c r="AV512" s="83" t="b">
        <v>0</v>
      </c>
      <c r="AW512" s="83" t="s">
        <v>5508</v>
      </c>
      <c r="AX512" s="89" t="s">
        <v>6018</v>
      </c>
      <c r="AY512" s="83" t="s">
        <v>66</v>
      </c>
      <c r="AZ512" s="2"/>
      <c r="BA512" s="3"/>
      <c r="BB512" s="3"/>
      <c r="BC512" s="3"/>
      <c r="BD512" s="3"/>
    </row>
    <row r="513" spans="1:56" x14ac:dyDescent="0.25">
      <c r="A513" s="69" t="s">
        <v>786</v>
      </c>
      <c r="B513" s="70"/>
      <c r="C513" s="70"/>
      <c r="D513" s="71"/>
      <c r="E513" s="73"/>
      <c r="F513" s="107" t="s">
        <v>5408</v>
      </c>
      <c r="G513" s="70"/>
      <c r="H513" s="74"/>
      <c r="I513" s="75"/>
      <c r="J513" s="75"/>
      <c r="K513" s="74" t="s">
        <v>6629</v>
      </c>
      <c r="L513" s="78"/>
      <c r="M513" s="79"/>
      <c r="N513" s="79"/>
      <c r="O513" s="80"/>
      <c r="P513" s="81"/>
      <c r="Q513" s="81"/>
      <c r="R513" s="91"/>
      <c r="S513" s="91"/>
      <c r="T513" s="91"/>
      <c r="U513" s="91"/>
      <c r="V513" s="52"/>
      <c r="W513" s="52"/>
      <c r="X513" s="52"/>
      <c r="Y513" s="52"/>
      <c r="Z513" s="51"/>
      <c r="AA513" s="76"/>
      <c r="AB513" s="76"/>
      <c r="AC513" s="77"/>
      <c r="AD513" s="83" t="s">
        <v>2896</v>
      </c>
      <c r="AE513" s="83">
        <v>8641</v>
      </c>
      <c r="AF513" s="83">
        <v>177467</v>
      </c>
      <c r="AG513" s="83">
        <v>83833</v>
      </c>
      <c r="AH513" s="83">
        <v>16067</v>
      </c>
      <c r="AI513" s="83">
        <v>-18000</v>
      </c>
      <c r="AJ513" s="83" t="s">
        <v>3431</v>
      </c>
      <c r="AK513" s="83" t="s">
        <v>3793</v>
      </c>
      <c r="AL513" s="89" t="s">
        <v>4102</v>
      </c>
      <c r="AM513" s="83" t="s">
        <v>4145</v>
      </c>
      <c r="AN513" s="85">
        <v>39791.079409722224</v>
      </c>
      <c r="AO513" s="89" t="s">
        <v>4600</v>
      </c>
      <c r="AP513" s="83" t="b">
        <v>0</v>
      </c>
      <c r="AQ513" s="83" t="b">
        <v>0</v>
      </c>
      <c r="AR513" s="83" t="b">
        <v>0</v>
      </c>
      <c r="AS513" s="83" t="s">
        <v>2140</v>
      </c>
      <c r="AT513" s="83">
        <v>1855</v>
      </c>
      <c r="AU513" s="89" t="s">
        <v>4681</v>
      </c>
      <c r="AV513" s="83" t="b">
        <v>1</v>
      </c>
      <c r="AW513" s="83" t="s">
        <v>5508</v>
      </c>
      <c r="AX513" s="89" t="s">
        <v>6019</v>
      </c>
      <c r="AY513" s="83" t="s">
        <v>65</v>
      </c>
      <c r="AZ513" s="2"/>
      <c r="BA513" s="3"/>
      <c r="BB513" s="3"/>
      <c r="BC513" s="3"/>
      <c r="BD513" s="3"/>
    </row>
    <row r="514" spans="1:56" x14ac:dyDescent="0.25">
      <c r="A514" s="69" t="s">
        <v>534</v>
      </c>
      <c r="B514" s="70"/>
      <c r="C514" s="70"/>
      <c r="D514" s="71"/>
      <c r="E514" s="73"/>
      <c r="F514" s="107" t="s">
        <v>5409</v>
      </c>
      <c r="G514" s="70"/>
      <c r="H514" s="74"/>
      <c r="I514" s="75"/>
      <c r="J514" s="75"/>
      <c r="K514" s="74" t="s">
        <v>6630</v>
      </c>
      <c r="L514" s="78"/>
      <c r="M514" s="79"/>
      <c r="N514" s="79"/>
      <c r="O514" s="80"/>
      <c r="P514" s="81"/>
      <c r="Q514" s="81"/>
      <c r="R514" s="91"/>
      <c r="S514" s="91"/>
      <c r="T514" s="91"/>
      <c r="U514" s="91"/>
      <c r="V514" s="52"/>
      <c r="W514" s="52"/>
      <c r="X514" s="52"/>
      <c r="Y514" s="52"/>
      <c r="Z514" s="51"/>
      <c r="AA514" s="76"/>
      <c r="AB514" s="76"/>
      <c r="AC514" s="77"/>
      <c r="AD514" s="83" t="s">
        <v>2897</v>
      </c>
      <c r="AE514" s="83">
        <v>3249</v>
      </c>
      <c r="AF514" s="83">
        <v>4089</v>
      </c>
      <c r="AG514" s="83">
        <v>119094</v>
      </c>
      <c r="AH514" s="83">
        <v>31144</v>
      </c>
      <c r="AI514" s="83">
        <v>3600</v>
      </c>
      <c r="AJ514" s="83" t="s">
        <v>3432</v>
      </c>
      <c r="AK514" s="83" t="s">
        <v>3794</v>
      </c>
      <c r="AL514" s="89" t="s">
        <v>4103</v>
      </c>
      <c r="AM514" s="83" t="s">
        <v>4168</v>
      </c>
      <c r="AN514" s="85">
        <v>40242.566122685188</v>
      </c>
      <c r="AO514" s="89" t="s">
        <v>4601</v>
      </c>
      <c r="AP514" s="83" t="b">
        <v>0</v>
      </c>
      <c r="AQ514" s="83" t="b">
        <v>0</v>
      </c>
      <c r="AR514" s="83" t="b">
        <v>0</v>
      </c>
      <c r="AS514" s="83" t="s">
        <v>2147</v>
      </c>
      <c r="AT514" s="83">
        <v>581</v>
      </c>
      <c r="AU514" s="89" t="s">
        <v>4876</v>
      </c>
      <c r="AV514" s="83" t="b">
        <v>0</v>
      </c>
      <c r="AW514" s="83" t="s">
        <v>5508</v>
      </c>
      <c r="AX514" s="89" t="s">
        <v>6020</v>
      </c>
      <c r="AY514" s="83" t="s">
        <v>66</v>
      </c>
      <c r="AZ514" s="2"/>
      <c r="BA514" s="3"/>
      <c r="BB514" s="3"/>
      <c r="BC514" s="3"/>
      <c r="BD514" s="3"/>
    </row>
    <row r="515" spans="1:56" x14ac:dyDescent="0.25">
      <c r="A515" s="69" t="s">
        <v>787</v>
      </c>
      <c r="B515" s="70"/>
      <c r="C515" s="70"/>
      <c r="D515" s="71"/>
      <c r="E515" s="73"/>
      <c r="F515" s="107" t="s">
        <v>5410</v>
      </c>
      <c r="G515" s="70"/>
      <c r="H515" s="74"/>
      <c r="I515" s="75"/>
      <c r="J515" s="75"/>
      <c r="K515" s="74" t="s">
        <v>6631</v>
      </c>
      <c r="L515" s="78"/>
      <c r="M515" s="79"/>
      <c r="N515" s="79"/>
      <c r="O515" s="80"/>
      <c r="P515" s="81"/>
      <c r="Q515" s="81"/>
      <c r="R515" s="91"/>
      <c r="S515" s="91"/>
      <c r="T515" s="91"/>
      <c r="U515" s="91"/>
      <c r="V515" s="52"/>
      <c r="W515" s="52"/>
      <c r="X515" s="52"/>
      <c r="Y515" s="52"/>
      <c r="Z515" s="51"/>
      <c r="AA515" s="76"/>
      <c r="AB515" s="76"/>
      <c r="AC515" s="77"/>
      <c r="AD515" s="83" t="s">
        <v>2898</v>
      </c>
      <c r="AE515" s="83">
        <v>2937</v>
      </c>
      <c r="AF515" s="83">
        <v>12525</v>
      </c>
      <c r="AG515" s="83">
        <v>83724</v>
      </c>
      <c r="AH515" s="83">
        <v>145</v>
      </c>
      <c r="AI515" s="83">
        <v>3600</v>
      </c>
      <c r="AJ515" s="83" t="s">
        <v>3433</v>
      </c>
      <c r="AK515" s="83" t="s">
        <v>3795</v>
      </c>
      <c r="AL515" s="83"/>
      <c r="AM515" s="83" t="s">
        <v>4168</v>
      </c>
      <c r="AN515" s="85">
        <v>40732.450462962966</v>
      </c>
      <c r="AO515" s="89" t="s">
        <v>4602</v>
      </c>
      <c r="AP515" s="83" t="b">
        <v>0</v>
      </c>
      <c r="AQ515" s="83" t="b">
        <v>0</v>
      </c>
      <c r="AR515" s="83" t="b">
        <v>1</v>
      </c>
      <c r="AS515" s="83" t="s">
        <v>2147</v>
      </c>
      <c r="AT515" s="83">
        <v>744</v>
      </c>
      <c r="AU515" s="89" t="s">
        <v>4877</v>
      </c>
      <c r="AV515" s="83" t="b">
        <v>0</v>
      </c>
      <c r="AW515" s="83" t="s">
        <v>5508</v>
      </c>
      <c r="AX515" s="89" t="s">
        <v>6021</v>
      </c>
      <c r="AY515" s="83" t="s">
        <v>65</v>
      </c>
      <c r="AZ515" s="2"/>
      <c r="BA515" s="3"/>
      <c r="BB515" s="3"/>
      <c r="BC515" s="3"/>
      <c r="BD515" s="3"/>
    </row>
    <row r="516" spans="1:56" x14ac:dyDescent="0.25">
      <c r="A516" s="69" t="s">
        <v>535</v>
      </c>
      <c r="B516" s="70"/>
      <c r="C516" s="70"/>
      <c r="D516" s="71"/>
      <c r="E516" s="73"/>
      <c r="F516" s="107" t="s">
        <v>5411</v>
      </c>
      <c r="G516" s="70"/>
      <c r="H516" s="74"/>
      <c r="I516" s="75"/>
      <c r="J516" s="75"/>
      <c r="K516" s="74" t="s">
        <v>6632</v>
      </c>
      <c r="L516" s="78"/>
      <c r="M516" s="79"/>
      <c r="N516" s="79"/>
      <c r="O516" s="80"/>
      <c r="P516" s="81"/>
      <c r="Q516" s="81"/>
      <c r="R516" s="91"/>
      <c r="S516" s="91"/>
      <c r="T516" s="91"/>
      <c r="U516" s="91"/>
      <c r="V516" s="52"/>
      <c r="W516" s="52"/>
      <c r="X516" s="52"/>
      <c r="Y516" s="52"/>
      <c r="Z516" s="51"/>
      <c r="AA516" s="76"/>
      <c r="AB516" s="76"/>
      <c r="AC516" s="77"/>
      <c r="AD516" s="83" t="s">
        <v>2899</v>
      </c>
      <c r="AE516" s="83">
        <v>3658</v>
      </c>
      <c r="AF516" s="83">
        <v>2163</v>
      </c>
      <c r="AG516" s="83">
        <v>38247</v>
      </c>
      <c r="AH516" s="83">
        <v>38169</v>
      </c>
      <c r="AI516" s="83">
        <v>28800</v>
      </c>
      <c r="AJ516" s="83" t="s">
        <v>3434</v>
      </c>
      <c r="AK516" s="83" t="s">
        <v>3724</v>
      </c>
      <c r="AL516" s="89" t="s">
        <v>4104</v>
      </c>
      <c r="AM516" s="83" t="s">
        <v>4181</v>
      </c>
      <c r="AN516" s="85">
        <v>40718.289224537039</v>
      </c>
      <c r="AO516" s="89" t="s">
        <v>4603</v>
      </c>
      <c r="AP516" s="83" t="b">
        <v>1</v>
      </c>
      <c r="AQ516" s="83" t="b">
        <v>0</v>
      </c>
      <c r="AR516" s="83" t="b">
        <v>0</v>
      </c>
      <c r="AS516" s="83" t="s">
        <v>2140</v>
      </c>
      <c r="AT516" s="83">
        <v>119</v>
      </c>
      <c r="AU516" s="89" t="s">
        <v>4681</v>
      </c>
      <c r="AV516" s="83" t="b">
        <v>0</v>
      </c>
      <c r="AW516" s="83" t="s">
        <v>5508</v>
      </c>
      <c r="AX516" s="89" t="s">
        <v>6022</v>
      </c>
      <c r="AY516" s="83" t="s">
        <v>66</v>
      </c>
      <c r="AZ516" s="2"/>
      <c r="BA516" s="3"/>
      <c r="BB516" s="3"/>
      <c r="BC516" s="3"/>
      <c r="BD516" s="3"/>
    </row>
    <row r="517" spans="1:56" x14ac:dyDescent="0.25">
      <c r="A517" s="69" t="s">
        <v>788</v>
      </c>
      <c r="B517" s="70"/>
      <c r="C517" s="70"/>
      <c r="D517" s="71"/>
      <c r="E517" s="73"/>
      <c r="F517" s="107" t="s">
        <v>5412</v>
      </c>
      <c r="G517" s="70"/>
      <c r="H517" s="74"/>
      <c r="I517" s="75"/>
      <c r="J517" s="75"/>
      <c r="K517" s="74" t="s">
        <v>6633</v>
      </c>
      <c r="L517" s="78"/>
      <c r="M517" s="79"/>
      <c r="N517" s="79"/>
      <c r="O517" s="80"/>
      <c r="P517" s="81"/>
      <c r="Q517" s="81"/>
      <c r="R517" s="91"/>
      <c r="S517" s="91"/>
      <c r="T517" s="91"/>
      <c r="U517" s="91"/>
      <c r="V517" s="52"/>
      <c r="W517" s="52"/>
      <c r="X517" s="52"/>
      <c r="Y517" s="52"/>
      <c r="Z517" s="51"/>
      <c r="AA517" s="76"/>
      <c r="AB517" s="76"/>
      <c r="AC517" s="77"/>
      <c r="AD517" s="83" t="s">
        <v>2900</v>
      </c>
      <c r="AE517" s="83">
        <v>306</v>
      </c>
      <c r="AF517" s="83">
        <v>2882</v>
      </c>
      <c r="AG517" s="83">
        <v>9550</v>
      </c>
      <c r="AH517" s="83">
        <v>8369</v>
      </c>
      <c r="AI517" s="83">
        <v>-18000</v>
      </c>
      <c r="AJ517" s="83" t="s">
        <v>3435</v>
      </c>
      <c r="AK517" s="83" t="s">
        <v>3796</v>
      </c>
      <c r="AL517" s="89" t="s">
        <v>4105</v>
      </c>
      <c r="AM517" s="83" t="s">
        <v>4145</v>
      </c>
      <c r="AN517" s="85">
        <v>42259.832025462965</v>
      </c>
      <c r="AO517" s="89" t="s">
        <v>4604</v>
      </c>
      <c r="AP517" s="83" t="b">
        <v>0</v>
      </c>
      <c r="AQ517" s="83" t="b">
        <v>0</v>
      </c>
      <c r="AR517" s="83" t="b">
        <v>0</v>
      </c>
      <c r="AS517" s="83" t="s">
        <v>2140</v>
      </c>
      <c r="AT517" s="83">
        <v>58</v>
      </c>
      <c r="AU517" s="89" t="s">
        <v>4681</v>
      </c>
      <c r="AV517" s="83" t="b">
        <v>0</v>
      </c>
      <c r="AW517" s="83" t="s">
        <v>5508</v>
      </c>
      <c r="AX517" s="89" t="s">
        <v>6023</v>
      </c>
      <c r="AY517" s="83" t="s">
        <v>65</v>
      </c>
      <c r="AZ517" s="2"/>
      <c r="BA517" s="3"/>
      <c r="BB517" s="3"/>
      <c r="BC517" s="3"/>
      <c r="BD517" s="3"/>
    </row>
    <row r="518" spans="1:56" x14ac:dyDescent="0.25">
      <c r="A518" s="69" t="s">
        <v>789</v>
      </c>
      <c r="B518" s="70"/>
      <c r="C518" s="70"/>
      <c r="D518" s="71"/>
      <c r="E518" s="73"/>
      <c r="F518" s="107" t="s">
        <v>5413</v>
      </c>
      <c r="G518" s="70"/>
      <c r="H518" s="74"/>
      <c r="I518" s="75"/>
      <c r="J518" s="75"/>
      <c r="K518" s="74" t="s">
        <v>6634</v>
      </c>
      <c r="L518" s="78"/>
      <c r="M518" s="79"/>
      <c r="N518" s="79"/>
      <c r="O518" s="80"/>
      <c r="P518" s="81"/>
      <c r="Q518" s="81"/>
      <c r="R518" s="91"/>
      <c r="S518" s="91"/>
      <c r="T518" s="91"/>
      <c r="U518" s="91"/>
      <c r="V518" s="52"/>
      <c r="W518" s="52"/>
      <c r="X518" s="52"/>
      <c r="Y518" s="52"/>
      <c r="Z518" s="51"/>
      <c r="AA518" s="76"/>
      <c r="AB518" s="76"/>
      <c r="AC518" s="77"/>
      <c r="AD518" s="83" t="s">
        <v>2901</v>
      </c>
      <c r="AE518" s="83">
        <v>1111</v>
      </c>
      <c r="AF518" s="83">
        <v>23350</v>
      </c>
      <c r="AG518" s="83">
        <v>22962</v>
      </c>
      <c r="AH518" s="83">
        <v>6109</v>
      </c>
      <c r="AI518" s="83">
        <v>-18000</v>
      </c>
      <c r="AJ518" s="83" t="s">
        <v>3436</v>
      </c>
      <c r="AK518" s="83" t="s">
        <v>3797</v>
      </c>
      <c r="AL518" s="89" t="s">
        <v>4106</v>
      </c>
      <c r="AM518" s="83" t="s">
        <v>4145</v>
      </c>
      <c r="AN518" s="85">
        <v>40106.099363425928</v>
      </c>
      <c r="AO518" s="89" t="s">
        <v>4605</v>
      </c>
      <c r="AP518" s="83" t="b">
        <v>0</v>
      </c>
      <c r="AQ518" s="83" t="b">
        <v>0</v>
      </c>
      <c r="AR518" s="83" t="b">
        <v>1</v>
      </c>
      <c r="AS518" s="83" t="s">
        <v>2140</v>
      </c>
      <c r="AT518" s="83">
        <v>218</v>
      </c>
      <c r="AU518" s="89" t="s">
        <v>4829</v>
      </c>
      <c r="AV518" s="83" t="b">
        <v>1</v>
      </c>
      <c r="AW518" s="83" t="s">
        <v>5508</v>
      </c>
      <c r="AX518" s="89" t="s">
        <v>6024</v>
      </c>
      <c r="AY518" s="83" t="s">
        <v>65</v>
      </c>
      <c r="AZ518" s="2"/>
      <c r="BA518" s="3"/>
      <c r="BB518" s="3"/>
      <c r="BC518" s="3"/>
      <c r="BD518" s="3"/>
    </row>
    <row r="519" spans="1:56" x14ac:dyDescent="0.25">
      <c r="A519" s="69" t="s">
        <v>790</v>
      </c>
      <c r="B519" s="70"/>
      <c r="C519" s="70"/>
      <c r="D519" s="71"/>
      <c r="E519" s="73"/>
      <c r="F519" s="107" t="s">
        <v>5414</v>
      </c>
      <c r="G519" s="70"/>
      <c r="H519" s="74"/>
      <c r="I519" s="75"/>
      <c r="J519" s="75"/>
      <c r="K519" s="74" t="s">
        <v>6635</v>
      </c>
      <c r="L519" s="78"/>
      <c r="M519" s="79"/>
      <c r="N519" s="79"/>
      <c r="O519" s="80"/>
      <c r="P519" s="81"/>
      <c r="Q519" s="81"/>
      <c r="R519" s="91"/>
      <c r="S519" s="91"/>
      <c r="T519" s="91"/>
      <c r="U519" s="91"/>
      <c r="V519" s="52"/>
      <c r="W519" s="52"/>
      <c r="X519" s="52"/>
      <c r="Y519" s="52"/>
      <c r="Z519" s="51"/>
      <c r="AA519" s="76"/>
      <c r="AB519" s="76"/>
      <c r="AC519" s="77"/>
      <c r="AD519" s="83" t="s">
        <v>2902</v>
      </c>
      <c r="AE519" s="83">
        <v>939</v>
      </c>
      <c r="AF519" s="83">
        <v>194731</v>
      </c>
      <c r="AG519" s="83">
        <v>11113</v>
      </c>
      <c r="AH519" s="83">
        <v>24712</v>
      </c>
      <c r="AI519" s="83">
        <v>-25200</v>
      </c>
      <c r="AJ519" s="83" t="s">
        <v>3437</v>
      </c>
      <c r="AK519" s="83" t="s">
        <v>3798</v>
      </c>
      <c r="AL519" s="89" t="s">
        <v>4107</v>
      </c>
      <c r="AM519" s="83" t="s">
        <v>4179</v>
      </c>
      <c r="AN519" s="85">
        <v>40366.999155092592</v>
      </c>
      <c r="AO519" s="89" t="s">
        <v>4606</v>
      </c>
      <c r="AP519" s="83" t="b">
        <v>0</v>
      </c>
      <c r="AQ519" s="83" t="b">
        <v>0</v>
      </c>
      <c r="AR519" s="83" t="b">
        <v>1</v>
      </c>
      <c r="AS519" s="83" t="s">
        <v>2140</v>
      </c>
      <c r="AT519" s="83">
        <v>1232</v>
      </c>
      <c r="AU519" s="89" t="s">
        <v>4878</v>
      </c>
      <c r="AV519" s="83" t="b">
        <v>1</v>
      </c>
      <c r="AW519" s="83" t="s">
        <v>5508</v>
      </c>
      <c r="AX519" s="89" t="s">
        <v>6025</v>
      </c>
      <c r="AY519" s="83" t="s">
        <v>65</v>
      </c>
      <c r="AZ519" s="2"/>
      <c r="BA519" s="3"/>
      <c r="BB519" s="3"/>
      <c r="BC519" s="3"/>
      <c r="BD519" s="3"/>
    </row>
    <row r="520" spans="1:56" x14ac:dyDescent="0.25">
      <c r="A520" s="69" t="s">
        <v>791</v>
      </c>
      <c r="B520" s="70"/>
      <c r="C520" s="70"/>
      <c r="D520" s="71"/>
      <c r="E520" s="73"/>
      <c r="F520" s="107" t="s">
        <v>5415</v>
      </c>
      <c r="G520" s="70"/>
      <c r="H520" s="74"/>
      <c r="I520" s="75"/>
      <c r="J520" s="75"/>
      <c r="K520" s="74" t="s">
        <v>6636</v>
      </c>
      <c r="L520" s="78"/>
      <c r="M520" s="79"/>
      <c r="N520" s="79"/>
      <c r="O520" s="80"/>
      <c r="P520" s="81"/>
      <c r="Q520" s="81"/>
      <c r="R520" s="91"/>
      <c r="S520" s="91"/>
      <c r="T520" s="91"/>
      <c r="U520" s="91"/>
      <c r="V520" s="52"/>
      <c r="W520" s="52"/>
      <c r="X520" s="52"/>
      <c r="Y520" s="52"/>
      <c r="Z520" s="51"/>
      <c r="AA520" s="76"/>
      <c r="AB520" s="76"/>
      <c r="AC520" s="77"/>
      <c r="AD520" s="83" t="s">
        <v>2903</v>
      </c>
      <c r="AE520" s="83">
        <v>11078</v>
      </c>
      <c r="AF520" s="83">
        <v>52670</v>
      </c>
      <c r="AG520" s="83">
        <v>13214</v>
      </c>
      <c r="AH520" s="83">
        <v>97</v>
      </c>
      <c r="AI520" s="83">
        <v>-18000</v>
      </c>
      <c r="AJ520" s="83" t="s">
        <v>3438</v>
      </c>
      <c r="AK520" s="83" t="s">
        <v>3799</v>
      </c>
      <c r="AL520" s="89" t="s">
        <v>4108</v>
      </c>
      <c r="AM520" s="83" t="s">
        <v>4145</v>
      </c>
      <c r="AN520" s="85">
        <v>42048.97797453704</v>
      </c>
      <c r="AO520" s="89" t="s">
        <v>4607</v>
      </c>
      <c r="AP520" s="83" t="b">
        <v>0</v>
      </c>
      <c r="AQ520" s="83" t="b">
        <v>0</v>
      </c>
      <c r="AR520" s="83" t="b">
        <v>0</v>
      </c>
      <c r="AS520" s="83" t="s">
        <v>2140</v>
      </c>
      <c r="AT520" s="83">
        <v>658</v>
      </c>
      <c r="AU520" s="89" t="s">
        <v>4707</v>
      </c>
      <c r="AV520" s="83" t="b">
        <v>1</v>
      </c>
      <c r="AW520" s="83" t="s">
        <v>5508</v>
      </c>
      <c r="AX520" s="89" t="s">
        <v>6026</v>
      </c>
      <c r="AY520" s="83" t="s">
        <v>65</v>
      </c>
      <c r="AZ520" s="2"/>
      <c r="BA520" s="3"/>
      <c r="BB520" s="3"/>
      <c r="BC520" s="3"/>
      <c r="BD520" s="3"/>
    </row>
    <row r="521" spans="1:56" x14ac:dyDescent="0.25">
      <c r="A521" s="69" t="s">
        <v>536</v>
      </c>
      <c r="B521" s="70"/>
      <c r="C521" s="70"/>
      <c r="D521" s="71"/>
      <c r="E521" s="73"/>
      <c r="F521" s="107" t="s">
        <v>5416</v>
      </c>
      <c r="G521" s="70"/>
      <c r="H521" s="74"/>
      <c r="I521" s="75"/>
      <c r="J521" s="75"/>
      <c r="K521" s="74" t="s">
        <v>6637</v>
      </c>
      <c r="L521" s="78"/>
      <c r="M521" s="79"/>
      <c r="N521" s="79"/>
      <c r="O521" s="80"/>
      <c r="P521" s="81"/>
      <c r="Q521" s="81"/>
      <c r="R521" s="91"/>
      <c r="S521" s="91"/>
      <c r="T521" s="91"/>
      <c r="U521" s="91"/>
      <c r="V521" s="52"/>
      <c r="W521" s="52"/>
      <c r="X521" s="52"/>
      <c r="Y521" s="52"/>
      <c r="Z521" s="51"/>
      <c r="AA521" s="76"/>
      <c r="AB521" s="76"/>
      <c r="AC521" s="77"/>
      <c r="AD521" s="83" t="s">
        <v>2904</v>
      </c>
      <c r="AE521" s="83">
        <v>304</v>
      </c>
      <c r="AF521" s="83">
        <v>288</v>
      </c>
      <c r="AG521" s="83">
        <v>25619</v>
      </c>
      <c r="AH521" s="83">
        <v>33</v>
      </c>
      <c r="AI521" s="83"/>
      <c r="AJ521" s="83"/>
      <c r="AK521" s="83" t="s">
        <v>3800</v>
      </c>
      <c r="AL521" s="89" t="s">
        <v>4109</v>
      </c>
      <c r="AM521" s="83"/>
      <c r="AN521" s="85">
        <v>42304.563391203701</v>
      </c>
      <c r="AO521" s="89" t="s">
        <v>4608</v>
      </c>
      <c r="AP521" s="83" t="b">
        <v>1</v>
      </c>
      <c r="AQ521" s="83" t="b">
        <v>0</v>
      </c>
      <c r="AR521" s="83" t="b">
        <v>1</v>
      </c>
      <c r="AS521" s="83" t="s">
        <v>2140</v>
      </c>
      <c r="AT521" s="83">
        <v>36</v>
      </c>
      <c r="AU521" s="89" t="s">
        <v>4681</v>
      </c>
      <c r="AV521" s="83" t="b">
        <v>0</v>
      </c>
      <c r="AW521" s="83" t="s">
        <v>5508</v>
      </c>
      <c r="AX521" s="89" t="s">
        <v>6027</v>
      </c>
      <c r="AY521" s="83" t="s">
        <v>66</v>
      </c>
      <c r="AZ521" s="2"/>
      <c r="BA521" s="3"/>
      <c r="BB521" s="3"/>
      <c r="BC521" s="3"/>
      <c r="BD521" s="3"/>
    </row>
    <row r="522" spans="1:56" x14ac:dyDescent="0.25">
      <c r="A522" s="69" t="s">
        <v>792</v>
      </c>
      <c r="B522" s="70"/>
      <c r="C522" s="70"/>
      <c r="D522" s="71"/>
      <c r="E522" s="73"/>
      <c r="F522" s="107" t="s">
        <v>5417</v>
      </c>
      <c r="G522" s="70"/>
      <c r="H522" s="74"/>
      <c r="I522" s="75"/>
      <c r="J522" s="75"/>
      <c r="K522" s="74" t="s">
        <v>6638</v>
      </c>
      <c r="L522" s="78"/>
      <c r="M522" s="79"/>
      <c r="N522" s="79"/>
      <c r="O522" s="80"/>
      <c r="P522" s="81"/>
      <c r="Q522" s="81"/>
      <c r="R522" s="91"/>
      <c r="S522" s="91"/>
      <c r="T522" s="91"/>
      <c r="U522" s="91"/>
      <c r="V522" s="52"/>
      <c r="W522" s="52"/>
      <c r="X522" s="52"/>
      <c r="Y522" s="52"/>
      <c r="Z522" s="51"/>
      <c r="AA522" s="76"/>
      <c r="AB522" s="76"/>
      <c r="AC522" s="77"/>
      <c r="AD522" s="83" t="s">
        <v>2905</v>
      </c>
      <c r="AE522" s="83">
        <v>22</v>
      </c>
      <c r="AF522" s="83">
        <v>869442</v>
      </c>
      <c r="AG522" s="83">
        <v>2124</v>
      </c>
      <c r="AH522" s="83">
        <v>13</v>
      </c>
      <c r="AI522" s="83">
        <v>-28800</v>
      </c>
      <c r="AJ522" s="83" t="s">
        <v>3439</v>
      </c>
      <c r="AK522" s="83"/>
      <c r="AL522" s="83"/>
      <c r="AM522" s="83" t="s">
        <v>4149</v>
      </c>
      <c r="AN522" s="85">
        <v>41995.372627314813</v>
      </c>
      <c r="AO522" s="83"/>
      <c r="AP522" s="83" t="b">
        <v>1</v>
      </c>
      <c r="AQ522" s="83" t="b">
        <v>0</v>
      </c>
      <c r="AR522" s="83" t="b">
        <v>0</v>
      </c>
      <c r="AS522" s="83" t="s">
        <v>2140</v>
      </c>
      <c r="AT522" s="83">
        <v>1047</v>
      </c>
      <c r="AU522" s="89" t="s">
        <v>4681</v>
      </c>
      <c r="AV522" s="83" t="b">
        <v>1</v>
      </c>
      <c r="AW522" s="83" t="s">
        <v>5508</v>
      </c>
      <c r="AX522" s="89" t="s">
        <v>6028</v>
      </c>
      <c r="AY522" s="83" t="s">
        <v>65</v>
      </c>
      <c r="AZ522" s="2"/>
      <c r="BA522" s="3"/>
      <c r="BB522" s="3"/>
      <c r="BC522" s="3"/>
      <c r="BD522" s="3"/>
    </row>
    <row r="523" spans="1:56" x14ac:dyDescent="0.25">
      <c r="A523" s="69" t="s">
        <v>793</v>
      </c>
      <c r="B523" s="70"/>
      <c r="C523" s="70"/>
      <c r="D523" s="71"/>
      <c r="E523" s="73"/>
      <c r="F523" s="107" t="s">
        <v>5418</v>
      </c>
      <c r="G523" s="70"/>
      <c r="H523" s="74"/>
      <c r="I523" s="75"/>
      <c r="J523" s="75"/>
      <c r="K523" s="74" t="s">
        <v>6639</v>
      </c>
      <c r="L523" s="78"/>
      <c r="M523" s="79"/>
      <c r="N523" s="79"/>
      <c r="O523" s="80"/>
      <c r="P523" s="81"/>
      <c r="Q523" s="81"/>
      <c r="R523" s="91"/>
      <c r="S523" s="91"/>
      <c r="T523" s="91"/>
      <c r="U523" s="91"/>
      <c r="V523" s="52"/>
      <c r="W523" s="52"/>
      <c r="X523" s="52"/>
      <c r="Y523" s="52"/>
      <c r="Z523" s="51"/>
      <c r="AA523" s="76"/>
      <c r="AB523" s="76"/>
      <c r="AC523" s="77"/>
      <c r="AD523" s="83" t="s">
        <v>2906</v>
      </c>
      <c r="AE523" s="83">
        <v>808</v>
      </c>
      <c r="AF523" s="83">
        <v>7742</v>
      </c>
      <c r="AG523" s="83">
        <v>94644</v>
      </c>
      <c r="AH523" s="83">
        <v>4265</v>
      </c>
      <c r="AI523" s="83">
        <v>7200</v>
      </c>
      <c r="AJ523" s="83" t="s">
        <v>3440</v>
      </c>
      <c r="AK523" s="83"/>
      <c r="AL523" s="83"/>
      <c r="AM523" s="83" t="s">
        <v>4186</v>
      </c>
      <c r="AN523" s="85">
        <v>42370.748541666668</v>
      </c>
      <c r="AO523" s="89" t="s">
        <v>4609</v>
      </c>
      <c r="AP523" s="83" t="b">
        <v>1</v>
      </c>
      <c r="AQ523" s="83" t="b">
        <v>0</v>
      </c>
      <c r="AR523" s="83" t="b">
        <v>0</v>
      </c>
      <c r="AS523" s="83" t="s">
        <v>2140</v>
      </c>
      <c r="AT523" s="83">
        <v>62</v>
      </c>
      <c r="AU523" s="83"/>
      <c r="AV523" s="83" t="b">
        <v>0</v>
      </c>
      <c r="AW523" s="83" t="s">
        <v>5508</v>
      </c>
      <c r="AX523" s="89" t="s">
        <v>6029</v>
      </c>
      <c r="AY523" s="83" t="s">
        <v>65</v>
      </c>
      <c r="AZ523" s="2"/>
      <c r="BA523" s="3"/>
      <c r="BB523" s="3"/>
      <c r="BC523" s="3"/>
      <c r="BD523" s="3"/>
    </row>
    <row r="524" spans="1:56" x14ac:dyDescent="0.25">
      <c r="A524" s="69" t="s">
        <v>537</v>
      </c>
      <c r="B524" s="70"/>
      <c r="C524" s="70"/>
      <c r="D524" s="71"/>
      <c r="E524" s="73"/>
      <c r="F524" s="107" t="s">
        <v>5419</v>
      </c>
      <c r="G524" s="70"/>
      <c r="H524" s="74"/>
      <c r="I524" s="75"/>
      <c r="J524" s="75"/>
      <c r="K524" s="74" t="s">
        <v>6640</v>
      </c>
      <c r="L524" s="78"/>
      <c r="M524" s="79"/>
      <c r="N524" s="79"/>
      <c r="O524" s="80"/>
      <c r="P524" s="81"/>
      <c r="Q524" s="81"/>
      <c r="R524" s="91"/>
      <c r="S524" s="91"/>
      <c r="T524" s="91"/>
      <c r="U524" s="91"/>
      <c r="V524" s="52"/>
      <c r="W524" s="52"/>
      <c r="X524" s="52"/>
      <c r="Y524" s="52"/>
      <c r="Z524" s="51"/>
      <c r="AA524" s="76"/>
      <c r="AB524" s="76"/>
      <c r="AC524" s="77"/>
      <c r="AD524" s="83" t="s">
        <v>2907</v>
      </c>
      <c r="AE524" s="83">
        <v>1229</v>
      </c>
      <c r="AF524" s="83">
        <v>845</v>
      </c>
      <c r="AG524" s="83">
        <v>72439</v>
      </c>
      <c r="AH524" s="83">
        <v>29436</v>
      </c>
      <c r="AI524" s="83">
        <v>0</v>
      </c>
      <c r="AJ524" s="83"/>
      <c r="AK524" s="83"/>
      <c r="AL524" s="83"/>
      <c r="AM524" s="83" t="s">
        <v>3523</v>
      </c>
      <c r="AN524" s="85">
        <v>40136.832060185188</v>
      </c>
      <c r="AO524" s="83"/>
      <c r="AP524" s="83" t="b">
        <v>1</v>
      </c>
      <c r="AQ524" s="83" t="b">
        <v>0</v>
      </c>
      <c r="AR524" s="83" t="b">
        <v>0</v>
      </c>
      <c r="AS524" s="83" t="s">
        <v>2140</v>
      </c>
      <c r="AT524" s="83">
        <v>186</v>
      </c>
      <c r="AU524" s="89" t="s">
        <v>4681</v>
      </c>
      <c r="AV524" s="83" t="b">
        <v>0</v>
      </c>
      <c r="AW524" s="83" t="s">
        <v>5508</v>
      </c>
      <c r="AX524" s="89" t="s">
        <v>6030</v>
      </c>
      <c r="AY524" s="83" t="s">
        <v>66</v>
      </c>
      <c r="AZ524" s="2"/>
      <c r="BA524" s="3"/>
      <c r="BB524" s="3"/>
      <c r="BC524" s="3"/>
      <c r="BD524" s="3"/>
    </row>
    <row r="525" spans="1:56" x14ac:dyDescent="0.25">
      <c r="A525" s="69" t="s">
        <v>794</v>
      </c>
      <c r="B525" s="70"/>
      <c r="C525" s="70"/>
      <c r="D525" s="71"/>
      <c r="E525" s="73"/>
      <c r="F525" s="107" t="s">
        <v>5420</v>
      </c>
      <c r="G525" s="70"/>
      <c r="H525" s="74"/>
      <c r="I525" s="75"/>
      <c r="J525" s="75"/>
      <c r="K525" s="74" t="s">
        <v>6641</v>
      </c>
      <c r="L525" s="78"/>
      <c r="M525" s="79"/>
      <c r="N525" s="79"/>
      <c r="O525" s="80"/>
      <c r="P525" s="81"/>
      <c r="Q525" s="81"/>
      <c r="R525" s="91"/>
      <c r="S525" s="91"/>
      <c r="T525" s="91"/>
      <c r="U525" s="91"/>
      <c r="V525" s="52"/>
      <c r="W525" s="52"/>
      <c r="X525" s="52"/>
      <c r="Y525" s="52"/>
      <c r="Z525" s="51"/>
      <c r="AA525" s="76"/>
      <c r="AB525" s="76"/>
      <c r="AC525" s="77"/>
      <c r="AD525" s="83" t="s">
        <v>2908</v>
      </c>
      <c r="AE525" s="83">
        <v>7054</v>
      </c>
      <c r="AF525" s="83">
        <v>391081</v>
      </c>
      <c r="AG525" s="83">
        <v>783</v>
      </c>
      <c r="AH525" s="83">
        <v>421</v>
      </c>
      <c r="AI525" s="83">
        <v>-18000</v>
      </c>
      <c r="AJ525" s="83" t="s">
        <v>3441</v>
      </c>
      <c r="AK525" s="83"/>
      <c r="AL525" s="83"/>
      <c r="AM525" s="83" t="s">
        <v>4145</v>
      </c>
      <c r="AN525" s="85">
        <v>40281.000150462962</v>
      </c>
      <c r="AO525" s="89" t="s">
        <v>4610</v>
      </c>
      <c r="AP525" s="83" t="b">
        <v>1</v>
      </c>
      <c r="AQ525" s="83" t="b">
        <v>0</v>
      </c>
      <c r="AR525" s="83" t="b">
        <v>0</v>
      </c>
      <c r="AS525" s="83" t="s">
        <v>2140</v>
      </c>
      <c r="AT525" s="83">
        <v>3740</v>
      </c>
      <c r="AU525" s="89" t="s">
        <v>4681</v>
      </c>
      <c r="AV525" s="83" t="b">
        <v>0</v>
      </c>
      <c r="AW525" s="83" t="s">
        <v>5508</v>
      </c>
      <c r="AX525" s="89" t="s">
        <v>6031</v>
      </c>
      <c r="AY525" s="83" t="s">
        <v>65</v>
      </c>
      <c r="AZ525" s="2"/>
      <c r="BA525" s="3"/>
      <c r="BB525" s="3"/>
      <c r="BC525" s="3"/>
      <c r="BD525" s="3"/>
    </row>
    <row r="526" spans="1:56" x14ac:dyDescent="0.25">
      <c r="A526" s="69" t="s">
        <v>538</v>
      </c>
      <c r="B526" s="70"/>
      <c r="C526" s="70"/>
      <c r="D526" s="71"/>
      <c r="E526" s="73"/>
      <c r="F526" s="107" t="s">
        <v>5421</v>
      </c>
      <c r="G526" s="70"/>
      <c r="H526" s="74"/>
      <c r="I526" s="75"/>
      <c r="J526" s="75"/>
      <c r="K526" s="74" t="s">
        <v>6642</v>
      </c>
      <c r="L526" s="78"/>
      <c r="M526" s="79"/>
      <c r="N526" s="79"/>
      <c r="O526" s="80"/>
      <c r="P526" s="81"/>
      <c r="Q526" s="81"/>
      <c r="R526" s="91"/>
      <c r="S526" s="91"/>
      <c r="T526" s="91"/>
      <c r="U526" s="91"/>
      <c r="V526" s="52"/>
      <c r="W526" s="52"/>
      <c r="X526" s="52"/>
      <c r="Y526" s="52"/>
      <c r="Z526" s="51"/>
      <c r="AA526" s="76"/>
      <c r="AB526" s="76"/>
      <c r="AC526" s="77"/>
      <c r="AD526" s="83" t="s">
        <v>2909</v>
      </c>
      <c r="AE526" s="83">
        <v>481</v>
      </c>
      <c r="AF526" s="83">
        <v>474</v>
      </c>
      <c r="AG526" s="83">
        <v>9918</v>
      </c>
      <c r="AH526" s="83">
        <v>2044</v>
      </c>
      <c r="AI526" s="83">
        <v>7200</v>
      </c>
      <c r="AJ526" s="83" t="s">
        <v>3442</v>
      </c>
      <c r="AK526" s="83"/>
      <c r="AL526" s="83"/>
      <c r="AM526" s="83" t="s">
        <v>3700</v>
      </c>
      <c r="AN526" s="85">
        <v>41373.436921296299</v>
      </c>
      <c r="AO526" s="89" t="s">
        <v>4611</v>
      </c>
      <c r="AP526" s="83" t="b">
        <v>0</v>
      </c>
      <c r="AQ526" s="83" t="b">
        <v>0</v>
      </c>
      <c r="AR526" s="83" t="b">
        <v>0</v>
      </c>
      <c r="AS526" s="83" t="s">
        <v>2140</v>
      </c>
      <c r="AT526" s="83">
        <v>34</v>
      </c>
      <c r="AU526" s="89" t="s">
        <v>4879</v>
      </c>
      <c r="AV526" s="83" t="b">
        <v>0</v>
      </c>
      <c r="AW526" s="83" t="s">
        <v>5508</v>
      </c>
      <c r="AX526" s="89" t="s">
        <v>6032</v>
      </c>
      <c r="AY526" s="83" t="s">
        <v>66</v>
      </c>
      <c r="AZ526" s="2"/>
      <c r="BA526" s="3"/>
      <c r="BB526" s="3"/>
      <c r="BC526" s="3"/>
      <c r="BD526" s="3"/>
    </row>
    <row r="527" spans="1:56" x14ac:dyDescent="0.25">
      <c r="A527" s="69" t="s">
        <v>539</v>
      </c>
      <c r="B527" s="70"/>
      <c r="C527" s="70"/>
      <c r="D527" s="71"/>
      <c r="E527" s="73"/>
      <c r="F527" s="107" t="s">
        <v>5422</v>
      </c>
      <c r="G527" s="70"/>
      <c r="H527" s="74"/>
      <c r="I527" s="75"/>
      <c r="J527" s="75"/>
      <c r="K527" s="74" t="s">
        <v>6643</v>
      </c>
      <c r="L527" s="78"/>
      <c r="M527" s="79"/>
      <c r="N527" s="79"/>
      <c r="O527" s="80"/>
      <c r="P527" s="81"/>
      <c r="Q527" s="81"/>
      <c r="R527" s="91"/>
      <c r="S527" s="91"/>
      <c r="T527" s="91"/>
      <c r="U527" s="91"/>
      <c r="V527" s="52"/>
      <c r="W527" s="52"/>
      <c r="X527" s="52"/>
      <c r="Y527" s="52"/>
      <c r="Z527" s="51"/>
      <c r="AA527" s="76"/>
      <c r="AB527" s="76"/>
      <c r="AC527" s="77"/>
      <c r="AD527" s="83" t="s">
        <v>2910</v>
      </c>
      <c r="AE527" s="83">
        <v>2205</v>
      </c>
      <c r="AF527" s="83">
        <v>1251</v>
      </c>
      <c r="AG527" s="83">
        <v>30220</v>
      </c>
      <c r="AH527" s="83">
        <v>27027</v>
      </c>
      <c r="AI527" s="83">
        <v>-18000</v>
      </c>
      <c r="AJ527" s="83" t="s">
        <v>3443</v>
      </c>
      <c r="AK527" s="83" t="s">
        <v>3801</v>
      </c>
      <c r="AL527" s="83"/>
      <c r="AM527" s="83" t="s">
        <v>4145</v>
      </c>
      <c r="AN527" s="85">
        <v>40582.688275462962</v>
      </c>
      <c r="AO527" s="89" t="s">
        <v>4612</v>
      </c>
      <c r="AP527" s="83" t="b">
        <v>0</v>
      </c>
      <c r="AQ527" s="83" t="b">
        <v>0</v>
      </c>
      <c r="AR527" s="83" t="b">
        <v>1</v>
      </c>
      <c r="AS527" s="83" t="s">
        <v>2140</v>
      </c>
      <c r="AT527" s="83">
        <v>38</v>
      </c>
      <c r="AU527" s="89" t="s">
        <v>4880</v>
      </c>
      <c r="AV527" s="83" t="b">
        <v>0</v>
      </c>
      <c r="AW527" s="83" t="s">
        <v>5508</v>
      </c>
      <c r="AX527" s="89" t="s">
        <v>6033</v>
      </c>
      <c r="AY527" s="83" t="s">
        <v>66</v>
      </c>
      <c r="AZ527" s="2"/>
      <c r="BA527" s="3"/>
      <c r="BB527" s="3"/>
      <c r="BC527" s="3"/>
      <c r="BD527" s="3"/>
    </row>
    <row r="528" spans="1:56" x14ac:dyDescent="0.25">
      <c r="A528" s="69" t="s">
        <v>540</v>
      </c>
      <c r="B528" s="70"/>
      <c r="C528" s="70"/>
      <c r="D528" s="71"/>
      <c r="E528" s="73"/>
      <c r="F528" s="107" t="s">
        <v>5423</v>
      </c>
      <c r="G528" s="70"/>
      <c r="H528" s="74"/>
      <c r="I528" s="75"/>
      <c r="J528" s="75"/>
      <c r="K528" s="74" t="s">
        <v>6644</v>
      </c>
      <c r="L528" s="78"/>
      <c r="M528" s="79"/>
      <c r="N528" s="79"/>
      <c r="O528" s="80"/>
      <c r="P528" s="81"/>
      <c r="Q528" s="81"/>
      <c r="R528" s="91"/>
      <c r="S528" s="91"/>
      <c r="T528" s="91"/>
      <c r="U528" s="91"/>
      <c r="V528" s="52"/>
      <c r="W528" s="52"/>
      <c r="X528" s="52"/>
      <c r="Y528" s="52"/>
      <c r="Z528" s="51"/>
      <c r="AA528" s="76"/>
      <c r="AB528" s="76"/>
      <c r="AC528" s="77"/>
      <c r="AD528" s="83" t="s">
        <v>2911</v>
      </c>
      <c r="AE528" s="83">
        <v>712</v>
      </c>
      <c r="AF528" s="83">
        <v>640</v>
      </c>
      <c r="AG528" s="83">
        <v>11716</v>
      </c>
      <c r="AH528" s="83">
        <v>2030</v>
      </c>
      <c r="AI528" s="83">
        <v>-25200</v>
      </c>
      <c r="AJ528" s="83" t="s">
        <v>3444</v>
      </c>
      <c r="AK528" s="83"/>
      <c r="AL528" s="83"/>
      <c r="AM528" s="83" t="s">
        <v>4148</v>
      </c>
      <c r="AN528" s="85">
        <v>40725.108935185184</v>
      </c>
      <c r="AO528" s="89" t="s">
        <v>4613</v>
      </c>
      <c r="AP528" s="83" t="b">
        <v>0</v>
      </c>
      <c r="AQ528" s="83" t="b">
        <v>0</v>
      </c>
      <c r="AR528" s="83" t="b">
        <v>0</v>
      </c>
      <c r="AS528" s="83" t="s">
        <v>2140</v>
      </c>
      <c r="AT528" s="83">
        <v>20</v>
      </c>
      <c r="AU528" s="89" t="s">
        <v>4881</v>
      </c>
      <c r="AV528" s="83" t="b">
        <v>0</v>
      </c>
      <c r="AW528" s="83" t="s">
        <v>5508</v>
      </c>
      <c r="AX528" s="89" t="s">
        <v>6034</v>
      </c>
      <c r="AY528" s="83" t="s">
        <v>66</v>
      </c>
      <c r="AZ528" s="2"/>
      <c r="BA528" s="3"/>
      <c r="BB528" s="3"/>
      <c r="BC528" s="3"/>
      <c r="BD528" s="3"/>
    </row>
    <row r="529" spans="1:56" x14ac:dyDescent="0.25">
      <c r="A529" s="69" t="s">
        <v>795</v>
      </c>
      <c r="B529" s="70"/>
      <c r="C529" s="70"/>
      <c r="D529" s="71"/>
      <c r="E529" s="73"/>
      <c r="F529" s="107" t="s">
        <v>5424</v>
      </c>
      <c r="G529" s="70"/>
      <c r="H529" s="74"/>
      <c r="I529" s="75"/>
      <c r="J529" s="75"/>
      <c r="K529" s="74" t="s">
        <v>6645</v>
      </c>
      <c r="L529" s="78"/>
      <c r="M529" s="79"/>
      <c r="N529" s="79"/>
      <c r="O529" s="80"/>
      <c r="P529" s="81"/>
      <c r="Q529" s="81"/>
      <c r="R529" s="91"/>
      <c r="S529" s="91"/>
      <c r="T529" s="91"/>
      <c r="U529" s="91"/>
      <c r="V529" s="52"/>
      <c r="W529" s="52"/>
      <c r="X529" s="52"/>
      <c r="Y529" s="52"/>
      <c r="Z529" s="51"/>
      <c r="AA529" s="76"/>
      <c r="AB529" s="76"/>
      <c r="AC529" s="77"/>
      <c r="AD529" s="83" t="s">
        <v>2912</v>
      </c>
      <c r="AE529" s="83">
        <v>43602</v>
      </c>
      <c r="AF529" s="83">
        <v>46789</v>
      </c>
      <c r="AG529" s="83">
        <v>15121</v>
      </c>
      <c r="AH529" s="83">
        <v>274</v>
      </c>
      <c r="AI529" s="83">
        <v>-18000</v>
      </c>
      <c r="AJ529" s="83" t="s">
        <v>3445</v>
      </c>
      <c r="AK529" s="83" t="s">
        <v>3802</v>
      </c>
      <c r="AL529" s="89" t="s">
        <v>4110</v>
      </c>
      <c r="AM529" s="83" t="s">
        <v>4145</v>
      </c>
      <c r="AN529" s="85">
        <v>41308.919502314813</v>
      </c>
      <c r="AO529" s="89" t="s">
        <v>4614</v>
      </c>
      <c r="AP529" s="83" t="b">
        <v>0</v>
      </c>
      <c r="AQ529" s="83" t="b">
        <v>0</v>
      </c>
      <c r="AR529" s="83" t="b">
        <v>0</v>
      </c>
      <c r="AS529" s="83" t="s">
        <v>2140</v>
      </c>
      <c r="AT529" s="83">
        <v>220</v>
      </c>
      <c r="AU529" s="89" t="s">
        <v>4882</v>
      </c>
      <c r="AV529" s="83" t="b">
        <v>0</v>
      </c>
      <c r="AW529" s="83" t="s">
        <v>5508</v>
      </c>
      <c r="AX529" s="89" t="s">
        <v>6035</v>
      </c>
      <c r="AY529" s="83" t="s">
        <v>65</v>
      </c>
      <c r="AZ529" s="2"/>
      <c r="BA529" s="3"/>
      <c r="BB529" s="3"/>
      <c r="BC529" s="3"/>
      <c r="BD529" s="3"/>
    </row>
    <row r="530" spans="1:56" x14ac:dyDescent="0.25">
      <c r="A530" s="69" t="s">
        <v>541</v>
      </c>
      <c r="B530" s="70"/>
      <c r="C530" s="70"/>
      <c r="D530" s="71"/>
      <c r="E530" s="73"/>
      <c r="F530" s="107" t="s">
        <v>5425</v>
      </c>
      <c r="G530" s="70"/>
      <c r="H530" s="74"/>
      <c r="I530" s="75"/>
      <c r="J530" s="75"/>
      <c r="K530" s="74" t="s">
        <v>6646</v>
      </c>
      <c r="L530" s="78"/>
      <c r="M530" s="79"/>
      <c r="N530" s="79"/>
      <c r="O530" s="80"/>
      <c r="P530" s="81"/>
      <c r="Q530" s="81"/>
      <c r="R530" s="91"/>
      <c r="S530" s="91"/>
      <c r="T530" s="91"/>
      <c r="U530" s="91"/>
      <c r="V530" s="52"/>
      <c r="W530" s="52"/>
      <c r="X530" s="52"/>
      <c r="Y530" s="52"/>
      <c r="Z530" s="51"/>
      <c r="AA530" s="76"/>
      <c r="AB530" s="76"/>
      <c r="AC530" s="77"/>
      <c r="AD530" s="83" t="s">
        <v>2682</v>
      </c>
      <c r="AE530" s="83">
        <v>2942</v>
      </c>
      <c r="AF530" s="83">
        <v>1636</v>
      </c>
      <c r="AG530" s="83">
        <v>60904</v>
      </c>
      <c r="AH530" s="83">
        <v>11065</v>
      </c>
      <c r="AI530" s="83">
        <v>-18000</v>
      </c>
      <c r="AJ530" s="83" t="s">
        <v>3446</v>
      </c>
      <c r="AK530" s="83" t="s">
        <v>3803</v>
      </c>
      <c r="AL530" s="89" t="s">
        <v>4111</v>
      </c>
      <c r="AM530" s="83" t="s">
        <v>4145</v>
      </c>
      <c r="AN530" s="85">
        <v>39674.096805555557</v>
      </c>
      <c r="AO530" s="89" t="s">
        <v>4615</v>
      </c>
      <c r="AP530" s="83" t="b">
        <v>0</v>
      </c>
      <c r="AQ530" s="83" t="b">
        <v>0</v>
      </c>
      <c r="AR530" s="83" t="b">
        <v>1</v>
      </c>
      <c r="AS530" s="83" t="s">
        <v>2140</v>
      </c>
      <c r="AT530" s="83">
        <v>90</v>
      </c>
      <c r="AU530" s="89" t="s">
        <v>4883</v>
      </c>
      <c r="AV530" s="83" t="b">
        <v>0</v>
      </c>
      <c r="AW530" s="83" t="s">
        <v>5508</v>
      </c>
      <c r="AX530" s="89" t="s">
        <v>6036</v>
      </c>
      <c r="AY530" s="83" t="s">
        <v>66</v>
      </c>
      <c r="AZ530" s="2"/>
      <c r="BA530" s="3"/>
      <c r="BB530" s="3"/>
      <c r="BC530" s="3"/>
      <c r="BD530" s="3"/>
    </row>
    <row r="531" spans="1:56" x14ac:dyDescent="0.25">
      <c r="A531" s="69" t="s">
        <v>542</v>
      </c>
      <c r="B531" s="70"/>
      <c r="C531" s="70"/>
      <c r="D531" s="71"/>
      <c r="E531" s="73"/>
      <c r="F531" s="107" t="s">
        <v>5426</v>
      </c>
      <c r="G531" s="70"/>
      <c r="H531" s="74"/>
      <c r="I531" s="75"/>
      <c r="J531" s="75"/>
      <c r="K531" s="74" t="s">
        <v>6647</v>
      </c>
      <c r="L531" s="78"/>
      <c r="M531" s="79"/>
      <c r="N531" s="79"/>
      <c r="O531" s="80"/>
      <c r="P531" s="81"/>
      <c r="Q531" s="81"/>
      <c r="R531" s="91"/>
      <c r="S531" s="91"/>
      <c r="T531" s="91"/>
      <c r="U531" s="91"/>
      <c r="V531" s="52"/>
      <c r="W531" s="52"/>
      <c r="X531" s="52"/>
      <c r="Y531" s="52"/>
      <c r="Z531" s="51"/>
      <c r="AA531" s="76"/>
      <c r="AB531" s="76"/>
      <c r="AC531" s="77"/>
      <c r="AD531" s="83" t="s">
        <v>2913</v>
      </c>
      <c r="AE531" s="83">
        <v>393</v>
      </c>
      <c r="AF531" s="83">
        <v>320</v>
      </c>
      <c r="AG531" s="83">
        <v>59744</v>
      </c>
      <c r="AH531" s="83">
        <v>14122</v>
      </c>
      <c r="AI531" s="83">
        <v>32400</v>
      </c>
      <c r="AJ531" s="83" t="s">
        <v>3447</v>
      </c>
      <c r="AK531" s="83"/>
      <c r="AL531" s="89" t="s">
        <v>4112</v>
      </c>
      <c r="AM531" s="83" t="s">
        <v>4187</v>
      </c>
      <c r="AN531" s="85">
        <v>41777.211701388886</v>
      </c>
      <c r="AO531" s="89" t="s">
        <v>4616</v>
      </c>
      <c r="AP531" s="83" t="b">
        <v>0</v>
      </c>
      <c r="AQ531" s="83" t="b">
        <v>0</v>
      </c>
      <c r="AR531" s="83" t="b">
        <v>0</v>
      </c>
      <c r="AS531" s="83" t="s">
        <v>2145</v>
      </c>
      <c r="AT531" s="83">
        <v>21</v>
      </c>
      <c r="AU531" s="89" t="s">
        <v>4884</v>
      </c>
      <c r="AV531" s="83" t="b">
        <v>0</v>
      </c>
      <c r="AW531" s="83" t="s">
        <v>5508</v>
      </c>
      <c r="AX531" s="89" t="s">
        <v>6037</v>
      </c>
      <c r="AY531" s="83" t="s">
        <v>66</v>
      </c>
      <c r="AZ531" s="2"/>
      <c r="BA531" s="3"/>
      <c r="BB531" s="3"/>
      <c r="BC531" s="3"/>
      <c r="BD531" s="3"/>
    </row>
    <row r="532" spans="1:56" x14ac:dyDescent="0.25">
      <c r="A532" s="69" t="s">
        <v>796</v>
      </c>
      <c r="B532" s="70"/>
      <c r="C532" s="70"/>
      <c r="D532" s="71"/>
      <c r="E532" s="73"/>
      <c r="F532" s="107" t="s">
        <v>5427</v>
      </c>
      <c r="G532" s="70"/>
      <c r="H532" s="74"/>
      <c r="I532" s="75"/>
      <c r="J532" s="75"/>
      <c r="K532" s="74" t="s">
        <v>6648</v>
      </c>
      <c r="L532" s="78"/>
      <c r="M532" s="79"/>
      <c r="N532" s="79"/>
      <c r="O532" s="80"/>
      <c r="P532" s="81"/>
      <c r="Q532" s="81"/>
      <c r="R532" s="91"/>
      <c r="S532" s="91"/>
      <c r="T532" s="91"/>
      <c r="U532" s="91"/>
      <c r="V532" s="52"/>
      <c r="W532" s="52"/>
      <c r="X532" s="52"/>
      <c r="Y532" s="52"/>
      <c r="Z532" s="51"/>
      <c r="AA532" s="76"/>
      <c r="AB532" s="76"/>
      <c r="AC532" s="77"/>
      <c r="AD532" s="83" t="s">
        <v>2914</v>
      </c>
      <c r="AE532" s="83">
        <v>215</v>
      </c>
      <c r="AF532" s="83">
        <v>4002</v>
      </c>
      <c r="AG532" s="83">
        <v>49171</v>
      </c>
      <c r="AH532" s="83">
        <v>681</v>
      </c>
      <c r="AI532" s="83">
        <v>32400</v>
      </c>
      <c r="AJ532" s="83" t="s">
        <v>3448</v>
      </c>
      <c r="AK532" s="83" t="s">
        <v>3804</v>
      </c>
      <c r="AL532" s="89" t="s">
        <v>4113</v>
      </c>
      <c r="AM532" s="83" t="s">
        <v>4159</v>
      </c>
      <c r="AN532" s="85">
        <v>40924.70753472222</v>
      </c>
      <c r="AO532" s="89" t="s">
        <v>4617</v>
      </c>
      <c r="AP532" s="83" t="b">
        <v>0</v>
      </c>
      <c r="AQ532" s="83" t="b">
        <v>0</v>
      </c>
      <c r="AR532" s="83" t="b">
        <v>1</v>
      </c>
      <c r="AS532" s="83" t="s">
        <v>2145</v>
      </c>
      <c r="AT532" s="83">
        <v>192</v>
      </c>
      <c r="AU532" s="89" t="s">
        <v>4885</v>
      </c>
      <c r="AV532" s="83" t="b">
        <v>0</v>
      </c>
      <c r="AW532" s="83" t="s">
        <v>5508</v>
      </c>
      <c r="AX532" s="89" t="s">
        <v>6038</v>
      </c>
      <c r="AY532" s="83" t="s">
        <v>65</v>
      </c>
      <c r="AZ532" s="2"/>
      <c r="BA532" s="3"/>
      <c r="BB532" s="3"/>
      <c r="BC532" s="3"/>
      <c r="BD532" s="3"/>
    </row>
    <row r="533" spans="1:56" x14ac:dyDescent="0.25">
      <c r="A533" s="69" t="s">
        <v>543</v>
      </c>
      <c r="B533" s="70"/>
      <c r="C533" s="70"/>
      <c r="D533" s="71"/>
      <c r="E533" s="73"/>
      <c r="F533" s="107" t="s">
        <v>5428</v>
      </c>
      <c r="G533" s="70"/>
      <c r="H533" s="74"/>
      <c r="I533" s="75"/>
      <c r="J533" s="75"/>
      <c r="K533" s="74" t="s">
        <v>6649</v>
      </c>
      <c r="L533" s="78"/>
      <c r="M533" s="79"/>
      <c r="N533" s="79"/>
      <c r="O533" s="80"/>
      <c r="P533" s="81"/>
      <c r="Q533" s="81"/>
      <c r="R533" s="91"/>
      <c r="S533" s="91"/>
      <c r="T533" s="91"/>
      <c r="U533" s="91"/>
      <c r="V533" s="52"/>
      <c r="W533" s="52"/>
      <c r="X533" s="52"/>
      <c r="Y533" s="52"/>
      <c r="Z533" s="51"/>
      <c r="AA533" s="76"/>
      <c r="AB533" s="76"/>
      <c r="AC533" s="77"/>
      <c r="AD533" s="83" t="s">
        <v>2915</v>
      </c>
      <c r="AE533" s="83">
        <v>5679</v>
      </c>
      <c r="AF533" s="83">
        <v>5226</v>
      </c>
      <c r="AG533" s="83">
        <v>134107</v>
      </c>
      <c r="AH533" s="83">
        <v>30197</v>
      </c>
      <c r="AI533" s="83"/>
      <c r="AJ533" s="83" t="s">
        <v>3449</v>
      </c>
      <c r="AK533" s="83"/>
      <c r="AL533" s="83"/>
      <c r="AM533" s="83"/>
      <c r="AN533" s="85">
        <v>41456.896018518521</v>
      </c>
      <c r="AO533" s="89" t="s">
        <v>4618</v>
      </c>
      <c r="AP533" s="83" t="b">
        <v>1</v>
      </c>
      <c r="AQ533" s="83" t="b">
        <v>0</v>
      </c>
      <c r="AR533" s="83" t="b">
        <v>1</v>
      </c>
      <c r="AS533" s="83" t="s">
        <v>2140</v>
      </c>
      <c r="AT533" s="83">
        <v>235</v>
      </c>
      <c r="AU533" s="89" t="s">
        <v>4681</v>
      </c>
      <c r="AV533" s="83" t="b">
        <v>0</v>
      </c>
      <c r="AW533" s="83" t="s">
        <v>5508</v>
      </c>
      <c r="AX533" s="89" t="s">
        <v>6039</v>
      </c>
      <c r="AY533" s="83" t="s">
        <v>66</v>
      </c>
      <c r="AZ533" s="2"/>
      <c r="BA533" s="3"/>
      <c r="BB533" s="3"/>
      <c r="BC533" s="3"/>
      <c r="BD533" s="3"/>
    </row>
    <row r="534" spans="1:56" x14ac:dyDescent="0.25">
      <c r="A534" s="69" t="s">
        <v>544</v>
      </c>
      <c r="B534" s="70"/>
      <c r="C534" s="70"/>
      <c r="D534" s="71"/>
      <c r="E534" s="73"/>
      <c r="F534" s="107" t="s">
        <v>5429</v>
      </c>
      <c r="G534" s="70"/>
      <c r="H534" s="74"/>
      <c r="I534" s="75"/>
      <c r="J534" s="75"/>
      <c r="K534" s="74" t="s">
        <v>6650</v>
      </c>
      <c r="L534" s="78"/>
      <c r="M534" s="79"/>
      <c r="N534" s="79"/>
      <c r="O534" s="80"/>
      <c r="P534" s="81"/>
      <c r="Q534" s="81"/>
      <c r="R534" s="91"/>
      <c r="S534" s="91"/>
      <c r="T534" s="91"/>
      <c r="U534" s="91"/>
      <c r="V534" s="52"/>
      <c r="W534" s="52"/>
      <c r="X534" s="52"/>
      <c r="Y534" s="52"/>
      <c r="Z534" s="51"/>
      <c r="AA534" s="76"/>
      <c r="AB534" s="76"/>
      <c r="AC534" s="77"/>
      <c r="AD534" s="83" t="s">
        <v>2916</v>
      </c>
      <c r="AE534" s="83">
        <v>232</v>
      </c>
      <c r="AF534" s="83">
        <v>54</v>
      </c>
      <c r="AG534" s="83">
        <v>443</v>
      </c>
      <c r="AH534" s="83">
        <v>346</v>
      </c>
      <c r="AI534" s="83"/>
      <c r="AJ534" s="83" t="s">
        <v>3450</v>
      </c>
      <c r="AK534" s="83" t="s">
        <v>3805</v>
      </c>
      <c r="AL534" s="83"/>
      <c r="AM534" s="83"/>
      <c r="AN534" s="85">
        <v>42397.906782407408</v>
      </c>
      <c r="AO534" s="89" t="s">
        <v>4619</v>
      </c>
      <c r="AP534" s="83" t="b">
        <v>1</v>
      </c>
      <c r="AQ534" s="83" t="b">
        <v>0</v>
      </c>
      <c r="AR534" s="83" t="b">
        <v>1</v>
      </c>
      <c r="AS534" s="83" t="s">
        <v>2140</v>
      </c>
      <c r="AT534" s="83">
        <v>0</v>
      </c>
      <c r="AU534" s="83"/>
      <c r="AV534" s="83" t="b">
        <v>0</v>
      </c>
      <c r="AW534" s="83" t="s">
        <v>5508</v>
      </c>
      <c r="AX534" s="89" t="s">
        <v>6040</v>
      </c>
      <c r="AY534" s="83" t="s">
        <v>66</v>
      </c>
      <c r="AZ534" s="2"/>
      <c r="BA534" s="3"/>
      <c r="BB534" s="3"/>
      <c r="BC534" s="3"/>
      <c r="BD534" s="3"/>
    </row>
    <row r="535" spans="1:56" x14ac:dyDescent="0.25">
      <c r="A535" s="69" t="s">
        <v>545</v>
      </c>
      <c r="B535" s="70"/>
      <c r="C535" s="70"/>
      <c r="D535" s="71"/>
      <c r="E535" s="73"/>
      <c r="F535" s="107" t="s">
        <v>5430</v>
      </c>
      <c r="G535" s="70"/>
      <c r="H535" s="74"/>
      <c r="I535" s="75"/>
      <c r="J535" s="75"/>
      <c r="K535" s="74" t="s">
        <v>6651</v>
      </c>
      <c r="L535" s="78"/>
      <c r="M535" s="79"/>
      <c r="N535" s="79"/>
      <c r="O535" s="80"/>
      <c r="P535" s="81"/>
      <c r="Q535" s="81"/>
      <c r="R535" s="91"/>
      <c r="S535" s="91"/>
      <c r="T535" s="91"/>
      <c r="U535" s="91"/>
      <c r="V535" s="52"/>
      <c r="W535" s="52"/>
      <c r="X535" s="52"/>
      <c r="Y535" s="52"/>
      <c r="Z535" s="51"/>
      <c r="AA535" s="76"/>
      <c r="AB535" s="76"/>
      <c r="AC535" s="77"/>
      <c r="AD535" s="83" t="s">
        <v>2917</v>
      </c>
      <c r="AE535" s="83">
        <v>548</v>
      </c>
      <c r="AF535" s="83">
        <v>562</v>
      </c>
      <c r="AG535" s="83">
        <v>4790</v>
      </c>
      <c r="AH535" s="83">
        <v>15742</v>
      </c>
      <c r="AI535" s="83">
        <v>-21600</v>
      </c>
      <c r="AJ535" s="83" t="s">
        <v>3451</v>
      </c>
      <c r="AK535" s="83" t="s">
        <v>3806</v>
      </c>
      <c r="AL535" s="89" t="s">
        <v>4114</v>
      </c>
      <c r="AM535" s="83" t="s">
        <v>4147</v>
      </c>
      <c r="AN535" s="85">
        <v>41953.031041666669</v>
      </c>
      <c r="AO535" s="89" t="s">
        <v>4620</v>
      </c>
      <c r="AP535" s="83" t="b">
        <v>0</v>
      </c>
      <c r="AQ535" s="83" t="b">
        <v>0</v>
      </c>
      <c r="AR535" s="83" t="b">
        <v>0</v>
      </c>
      <c r="AS535" s="83" t="s">
        <v>2140</v>
      </c>
      <c r="AT535" s="83">
        <v>9</v>
      </c>
      <c r="AU535" s="89" t="s">
        <v>4681</v>
      </c>
      <c r="AV535" s="83" t="b">
        <v>0</v>
      </c>
      <c r="AW535" s="83" t="s">
        <v>5508</v>
      </c>
      <c r="AX535" s="89" t="s">
        <v>6041</v>
      </c>
      <c r="AY535" s="83" t="s">
        <v>66</v>
      </c>
      <c r="AZ535" s="2"/>
      <c r="BA535" s="3"/>
      <c r="BB535" s="3"/>
      <c r="BC535" s="3"/>
      <c r="BD535" s="3"/>
    </row>
    <row r="536" spans="1:56" x14ac:dyDescent="0.25">
      <c r="A536" s="69" t="s">
        <v>797</v>
      </c>
      <c r="B536" s="70"/>
      <c r="C536" s="70"/>
      <c r="D536" s="71"/>
      <c r="E536" s="73"/>
      <c r="F536" s="107" t="s">
        <v>5431</v>
      </c>
      <c r="G536" s="70"/>
      <c r="H536" s="74"/>
      <c r="I536" s="75"/>
      <c r="J536" s="75"/>
      <c r="K536" s="74" t="s">
        <v>6652</v>
      </c>
      <c r="L536" s="78"/>
      <c r="M536" s="79"/>
      <c r="N536" s="79"/>
      <c r="O536" s="80"/>
      <c r="P536" s="81"/>
      <c r="Q536" s="81"/>
      <c r="R536" s="91"/>
      <c r="S536" s="91"/>
      <c r="T536" s="91"/>
      <c r="U536" s="91"/>
      <c r="V536" s="52"/>
      <c r="W536" s="52"/>
      <c r="X536" s="52"/>
      <c r="Y536" s="52"/>
      <c r="Z536" s="51"/>
      <c r="AA536" s="76"/>
      <c r="AB536" s="76"/>
      <c r="AC536" s="77"/>
      <c r="AD536" s="83" t="s">
        <v>2918</v>
      </c>
      <c r="AE536" s="83">
        <v>1188</v>
      </c>
      <c r="AF536" s="83">
        <v>44487</v>
      </c>
      <c r="AG536" s="83">
        <v>3572</v>
      </c>
      <c r="AH536" s="83">
        <v>125</v>
      </c>
      <c r="AI536" s="83">
        <v>-28800</v>
      </c>
      <c r="AJ536" s="83" t="s">
        <v>3452</v>
      </c>
      <c r="AK536" s="83" t="s">
        <v>3807</v>
      </c>
      <c r="AL536" s="89" t="s">
        <v>4115</v>
      </c>
      <c r="AM536" s="83" t="s">
        <v>4149</v>
      </c>
      <c r="AN536" s="85">
        <v>39910.746238425927</v>
      </c>
      <c r="AO536" s="89" t="s">
        <v>4621</v>
      </c>
      <c r="AP536" s="83" t="b">
        <v>0</v>
      </c>
      <c r="AQ536" s="83" t="b">
        <v>0</v>
      </c>
      <c r="AR536" s="83" t="b">
        <v>1</v>
      </c>
      <c r="AS536" s="83" t="s">
        <v>2140</v>
      </c>
      <c r="AT536" s="83">
        <v>1411</v>
      </c>
      <c r="AU536" s="89" t="s">
        <v>4681</v>
      </c>
      <c r="AV536" s="83" t="b">
        <v>1</v>
      </c>
      <c r="AW536" s="83" t="s">
        <v>5508</v>
      </c>
      <c r="AX536" s="89" t="s">
        <v>6042</v>
      </c>
      <c r="AY536" s="83" t="s">
        <v>65</v>
      </c>
      <c r="AZ536" s="2"/>
      <c r="BA536" s="3"/>
      <c r="BB536" s="3"/>
      <c r="BC536" s="3"/>
      <c r="BD536" s="3"/>
    </row>
    <row r="537" spans="1:56" x14ac:dyDescent="0.25">
      <c r="A537" s="69" t="s">
        <v>546</v>
      </c>
      <c r="B537" s="70"/>
      <c r="C537" s="70"/>
      <c r="D537" s="71"/>
      <c r="E537" s="73"/>
      <c r="F537" s="107" t="s">
        <v>5432</v>
      </c>
      <c r="G537" s="70"/>
      <c r="H537" s="74"/>
      <c r="I537" s="75"/>
      <c r="J537" s="75"/>
      <c r="K537" s="74" t="s">
        <v>6653</v>
      </c>
      <c r="L537" s="78"/>
      <c r="M537" s="79"/>
      <c r="N537" s="79"/>
      <c r="O537" s="80"/>
      <c r="P537" s="81"/>
      <c r="Q537" s="81"/>
      <c r="R537" s="91"/>
      <c r="S537" s="91"/>
      <c r="T537" s="91"/>
      <c r="U537" s="91"/>
      <c r="V537" s="52"/>
      <c r="W537" s="52"/>
      <c r="X537" s="52"/>
      <c r="Y537" s="52"/>
      <c r="Z537" s="51"/>
      <c r="AA537" s="76"/>
      <c r="AB537" s="76"/>
      <c r="AC537" s="77"/>
      <c r="AD537" s="83" t="s">
        <v>2919</v>
      </c>
      <c r="AE537" s="83">
        <v>319</v>
      </c>
      <c r="AF537" s="83">
        <v>74</v>
      </c>
      <c r="AG537" s="83">
        <v>3602</v>
      </c>
      <c r="AH537" s="83">
        <v>451</v>
      </c>
      <c r="AI537" s="83"/>
      <c r="AJ537" s="83" t="s">
        <v>3453</v>
      </c>
      <c r="AK537" s="83"/>
      <c r="AL537" s="83"/>
      <c r="AM537" s="83"/>
      <c r="AN537" s="85">
        <v>42360.829085648147</v>
      </c>
      <c r="AO537" s="83"/>
      <c r="AP537" s="83" t="b">
        <v>1</v>
      </c>
      <c r="AQ537" s="83" t="b">
        <v>0</v>
      </c>
      <c r="AR537" s="83" t="b">
        <v>0</v>
      </c>
      <c r="AS537" s="83" t="s">
        <v>2140</v>
      </c>
      <c r="AT537" s="83">
        <v>2</v>
      </c>
      <c r="AU537" s="83"/>
      <c r="AV537" s="83" t="b">
        <v>0</v>
      </c>
      <c r="AW537" s="83" t="s">
        <v>5508</v>
      </c>
      <c r="AX537" s="89" t="s">
        <v>6043</v>
      </c>
      <c r="AY537" s="83" t="s">
        <v>66</v>
      </c>
      <c r="AZ537" s="2"/>
      <c r="BA537" s="3"/>
      <c r="BB537" s="3"/>
      <c r="BC537" s="3"/>
      <c r="BD537" s="3"/>
    </row>
    <row r="538" spans="1:56" x14ac:dyDescent="0.25">
      <c r="A538" s="69" t="s">
        <v>547</v>
      </c>
      <c r="B538" s="70"/>
      <c r="C538" s="70"/>
      <c r="D538" s="71"/>
      <c r="E538" s="73"/>
      <c r="F538" s="107" t="s">
        <v>4915</v>
      </c>
      <c r="G538" s="70"/>
      <c r="H538" s="74"/>
      <c r="I538" s="75"/>
      <c r="J538" s="75"/>
      <c r="K538" s="74" t="s">
        <v>6654</v>
      </c>
      <c r="L538" s="78"/>
      <c r="M538" s="79"/>
      <c r="N538" s="79"/>
      <c r="O538" s="80"/>
      <c r="P538" s="81"/>
      <c r="Q538" s="81"/>
      <c r="R538" s="91"/>
      <c r="S538" s="91"/>
      <c r="T538" s="91"/>
      <c r="U538" s="91"/>
      <c r="V538" s="52"/>
      <c r="W538" s="52"/>
      <c r="X538" s="52"/>
      <c r="Y538" s="52"/>
      <c r="Z538" s="51"/>
      <c r="AA538" s="76"/>
      <c r="AB538" s="76"/>
      <c r="AC538" s="77"/>
      <c r="AD538" s="83" t="s">
        <v>2920</v>
      </c>
      <c r="AE538" s="83">
        <v>51</v>
      </c>
      <c r="AF538" s="83">
        <v>9</v>
      </c>
      <c r="AG538" s="83">
        <v>175</v>
      </c>
      <c r="AH538" s="83">
        <v>656</v>
      </c>
      <c r="AI538" s="83"/>
      <c r="AJ538" s="83"/>
      <c r="AK538" s="83"/>
      <c r="AL538" s="83"/>
      <c r="AM538" s="83"/>
      <c r="AN538" s="85">
        <v>42733.794768518521</v>
      </c>
      <c r="AO538" s="83"/>
      <c r="AP538" s="83" t="b">
        <v>1</v>
      </c>
      <c r="AQ538" s="83" t="b">
        <v>1</v>
      </c>
      <c r="AR538" s="83" t="b">
        <v>0</v>
      </c>
      <c r="AS538" s="83" t="s">
        <v>2140</v>
      </c>
      <c r="AT538" s="83">
        <v>1</v>
      </c>
      <c r="AU538" s="83"/>
      <c r="AV538" s="83" t="b">
        <v>0</v>
      </c>
      <c r="AW538" s="83" t="s">
        <v>5508</v>
      </c>
      <c r="AX538" s="89" t="s">
        <v>6044</v>
      </c>
      <c r="AY538" s="83" t="s">
        <v>66</v>
      </c>
      <c r="AZ538" s="2"/>
      <c r="BA538" s="3"/>
      <c r="BB538" s="3"/>
      <c r="BC538" s="3"/>
      <c r="BD538" s="3"/>
    </row>
    <row r="539" spans="1:56" x14ac:dyDescent="0.25">
      <c r="A539" s="69" t="s">
        <v>798</v>
      </c>
      <c r="B539" s="70"/>
      <c r="C539" s="70"/>
      <c r="D539" s="71"/>
      <c r="E539" s="73"/>
      <c r="F539" s="107" t="s">
        <v>5433</v>
      </c>
      <c r="G539" s="70"/>
      <c r="H539" s="74"/>
      <c r="I539" s="75"/>
      <c r="J539" s="75"/>
      <c r="K539" s="74" t="s">
        <v>6655</v>
      </c>
      <c r="L539" s="78"/>
      <c r="M539" s="79"/>
      <c r="N539" s="79"/>
      <c r="O539" s="80"/>
      <c r="P539" s="81"/>
      <c r="Q539" s="81"/>
      <c r="R539" s="91"/>
      <c r="S539" s="91"/>
      <c r="T539" s="91"/>
      <c r="U539" s="91"/>
      <c r="V539" s="52"/>
      <c r="W539" s="52"/>
      <c r="X539" s="52"/>
      <c r="Y539" s="52"/>
      <c r="Z539" s="51"/>
      <c r="AA539" s="76"/>
      <c r="AB539" s="76"/>
      <c r="AC539" s="77"/>
      <c r="AD539" s="83" t="s">
        <v>2921</v>
      </c>
      <c r="AE539" s="83">
        <v>311</v>
      </c>
      <c r="AF539" s="83">
        <v>1256954</v>
      </c>
      <c r="AG539" s="83">
        <v>28314</v>
      </c>
      <c r="AH539" s="83">
        <v>90</v>
      </c>
      <c r="AI539" s="83">
        <v>-18000</v>
      </c>
      <c r="AJ539" s="83" t="s">
        <v>3454</v>
      </c>
      <c r="AK539" s="83" t="s">
        <v>3808</v>
      </c>
      <c r="AL539" s="89" t="s">
        <v>4116</v>
      </c>
      <c r="AM539" s="83" t="s">
        <v>4145</v>
      </c>
      <c r="AN539" s="85">
        <v>39989.877372685187</v>
      </c>
      <c r="AO539" s="83"/>
      <c r="AP539" s="83" t="b">
        <v>0</v>
      </c>
      <c r="AQ539" s="83" t="b">
        <v>0</v>
      </c>
      <c r="AR539" s="83" t="b">
        <v>0</v>
      </c>
      <c r="AS539" s="83" t="s">
        <v>2140</v>
      </c>
      <c r="AT539" s="83">
        <v>9596</v>
      </c>
      <c r="AU539" s="89" t="s">
        <v>4886</v>
      </c>
      <c r="AV539" s="83" t="b">
        <v>1</v>
      </c>
      <c r="AW539" s="83" t="s">
        <v>5508</v>
      </c>
      <c r="AX539" s="89" t="s">
        <v>6045</v>
      </c>
      <c r="AY539" s="83" t="s">
        <v>65</v>
      </c>
      <c r="AZ539" s="2"/>
      <c r="BA539" s="3"/>
      <c r="BB539" s="3"/>
      <c r="BC539" s="3"/>
      <c r="BD539" s="3"/>
    </row>
    <row r="540" spans="1:56" x14ac:dyDescent="0.25">
      <c r="A540" s="69" t="s">
        <v>799</v>
      </c>
      <c r="B540" s="70"/>
      <c r="C540" s="70"/>
      <c r="D540" s="71"/>
      <c r="E540" s="73"/>
      <c r="F540" s="107" t="s">
        <v>5434</v>
      </c>
      <c r="G540" s="70"/>
      <c r="H540" s="74"/>
      <c r="I540" s="75"/>
      <c r="J540" s="75"/>
      <c r="K540" s="74" t="s">
        <v>6656</v>
      </c>
      <c r="L540" s="78"/>
      <c r="M540" s="79"/>
      <c r="N540" s="79"/>
      <c r="O540" s="80"/>
      <c r="P540" s="81"/>
      <c r="Q540" s="81"/>
      <c r="R540" s="91"/>
      <c r="S540" s="91"/>
      <c r="T540" s="91"/>
      <c r="U540" s="91"/>
      <c r="V540" s="52"/>
      <c r="W540" s="52"/>
      <c r="X540" s="52"/>
      <c r="Y540" s="52"/>
      <c r="Z540" s="51"/>
      <c r="AA540" s="76"/>
      <c r="AB540" s="76"/>
      <c r="AC540" s="77"/>
      <c r="AD540" s="83" t="s">
        <v>2922</v>
      </c>
      <c r="AE540" s="83">
        <v>60039</v>
      </c>
      <c r="AF540" s="83">
        <v>189257</v>
      </c>
      <c r="AG540" s="83">
        <v>287555</v>
      </c>
      <c r="AH540" s="83">
        <v>95795</v>
      </c>
      <c r="AI540" s="83">
        <v>-14400</v>
      </c>
      <c r="AJ540" s="83" t="s">
        <v>3455</v>
      </c>
      <c r="AK540" s="83" t="s">
        <v>3809</v>
      </c>
      <c r="AL540" s="89" t="s">
        <v>4117</v>
      </c>
      <c r="AM540" s="83" t="s">
        <v>4164</v>
      </c>
      <c r="AN540" s="85">
        <v>41123.622002314813</v>
      </c>
      <c r="AO540" s="89" t="s">
        <v>4622</v>
      </c>
      <c r="AP540" s="83" t="b">
        <v>0</v>
      </c>
      <c r="AQ540" s="83" t="b">
        <v>0</v>
      </c>
      <c r="AR540" s="83" t="b">
        <v>0</v>
      </c>
      <c r="AS540" s="83" t="s">
        <v>2140</v>
      </c>
      <c r="AT540" s="83">
        <v>1482</v>
      </c>
      <c r="AU540" s="89" t="s">
        <v>4887</v>
      </c>
      <c r="AV540" s="83" t="b">
        <v>0</v>
      </c>
      <c r="AW540" s="83" t="s">
        <v>5508</v>
      </c>
      <c r="AX540" s="89" t="s">
        <v>6046</v>
      </c>
      <c r="AY540" s="83" t="s">
        <v>65</v>
      </c>
      <c r="AZ540" s="2"/>
      <c r="BA540" s="3"/>
      <c r="BB540" s="3"/>
      <c r="BC540" s="3"/>
      <c r="BD540" s="3"/>
    </row>
    <row r="541" spans="1:56" x14ac:dyDescent="0.25">
      <c r="A541" s="69" t="s">
        <v>548</v>
      </c>
      <c r="B541" s="70"/>
      <c r="C541" s="70"/>
      <c r="D541" s="71"/>
      <c r="E541" s="73"/>
      <c r="F541" s="107" t="s">
        <v>5435</v>
      </c>
      <c r="G541" s="70"/>
      <c r="H541" s="74"/>
      <c r="I541" s="75"/>
      <c r="J541" s="75"/>
      <c r="K541" s="74" t="s">
        <v>6657</v>
      </c>
      <c r="L541" s="78"/>
      <c r="M541" s="79"/>
      <c r="N541" s="79"/>
      <c r="O541" s="80"/>
      <c r="P541" s="81"/>
      <c r="Q541" s="81"/>
      <c r="R541" s="91"/>
      <c r="S541" s="91"/>
      <c r="T541" s="91"/>
      <c r="U541" s="91"/>
      <c r="V541" s="52"/>
      <c r="W541" s="52"/>
      <c r="X541" s="52"/>
      <c r="Y541" s="52"/>
      <c r="Z541" s="51"/>
      <c r="AA541" s="76"/>
      <c r="AB541" s="76"/>
      <c r="AC541" s="77"/>
      <c r="AD541" s="83" t="s">
        <v>2923</v>
      </c>
      <c r="AE541" s="83">
        <v>201</v>
      </c>
      <c r="AF541" s="83">
        <v>211</v>
      </c>
      <c r="AG541" s="83">
        <v>13524</v>
      </c>
      <c r="AH541" s="83">
        <v>34101</v>
      </c>
      <c r="AI541" s="83">
        <v>-14400</v>
      </c>
      <c r="AJ541" s="83" t="s">
        <v>3456</v>
      </c>
      <c r="AK541" s="83"/>
      <c r="AL541" s="83"/>
      <c r="AM541" s="83" t="s">
        <v>4164</v>
      </c>
      <c r="AN541" s="85">
        <v>40675.827349537038</v>
      </c>
      <c r="AO541" s="89" t="s">
        <v>4623</v>
      </c>
      <c r="AP541" s="83" t="b">
        <v>0</v>
      </c>
      <c r="AQ541" s="83" t="b">
        <v>0</v>
      </c>
      <c r="AR541" s="83" t="b">
        <v>0</v>
      </c>
      <c r="AS541" s="83" t="s">
        <v>2140</v>
      </c>
      <c r="AT541" s="83">
        <v>1</v>
      </c>
      <c r="AU541" s="89" t="s">
        <v>4713</v>
      </c>
      <c r="AV541" s="83" t="b">
        <v>0</v>
      </c>
      <c r="AW541" s="83" t="s">
        <v>5508</v>
      </c>
      <c r="AX541" s="89" t="s">
        <v>6047</v>
      </c>
      <c r="AY541" s="83" t="s">
        <v>66</v>
      </c>
      <c r="AZ541" s="2"/>
      <c r="BA541" s="3"/>
      <c r="BB541" s="3"/>
      <c r="BC541" s="3"/>
      <c r="BD541" s="3"/>
    </row>
    <row r="542" spans="1:56" x14ac:dyDescent="0.25">
      <c r="A542" s="69" t="s">
        <v>800</v>
      </c>
      <c r="B542" s="70"/>
      <c r="C542" s="70"/>
      <c r="D542" s="71"/>
      <c r="E542" s="73"/>
      <c r="F542" s="107" t="s">
        <v>5436</v>
      </c>
      <c r="G542" s="70"/>
      <c r="H542" s="74"/>
      <c r="I542" s="75"/>
      <c r="J542" s="75"/>
      <c r="K542" s="74" t="s">
        <v>6658</v>
      </c>
      <c r="L542" s="78"/>
      <c r="M542" s="79"/>
      <c r="N542" s="79"/>
      <c r="O542" s="80"/>
      <c r="P542" s="81"/>
      <c r="Q542" s="81"/>
      <c r="R542" s="91"/>
      <c r="S542" s="91"/>
      <c r="T542" s="91"/>
      <c r="U542" s="91"/>
      <c r="V542" s="52"/>
      <c r="W542" s="52"/>
      <c r="X542" s="52"/>
      <c r="Y542" s="52"/>
      <c r="Z542" s="51"/>
      <c r="AA542" s="76"/>
      <c r="AB542" s="76"/>
      <c r="AC542" s="77"/>
      <c r="AD542" s="83" t="s">
        <v>2924</v>
      </c>
      <c r="AE542" s="83">
        <v>919</v>
      </c>
      <c r="AF542" s="83">
        <v>116882</v>
      </c>
      <c r="AG542" s="83">
        <v>27115</v>
      </c>
      <c r="AH542" s="83">
        <v>362</v>
      </c>
      <c r="AI542" s="83">
        <v>-18000</v>
      </c>
      <c r="AJ542" s="83" t="s">
        <v>3457</v>
      </c>
      <c r="AK542" s="83" t="s">
        <v>3810</v>
      </c>
      <c r="AL542" s="89" t="s">
        <v>4118</v>
      </c>
      <c r="AM542" s="83" t="s">
        <v>4145</v>
      </c>
      <c r="AN542" s="85">
        <v>40703.520682870374</v>
      </c>
      <c r="AO542" s="89" t="s">
        <v>4624</v>
      </c>
      <c r="AP542" s="83" t="b">
        <v>0</v>
      </c>
      <c r="AQ542" s="83" t="b">
        <v>0</v>
      </c>
      <c r="AR542" s="83" t="b">
        <v>1</v>
      </c>
      <c r="AS542" s="83" t="s">
        <v>2140</v>
      </c>
      <c r="AT542" s="83">
        <v>1013</v>
      </c>
      <c r="AU542" s="89" t="s">
        <v>4888</v>
      </c>
      <c r="AV542" s="83" t="b">
        <v>1</v>
      </c>
      <c r="AW542" s="83" t="s">
        <v>5508</v>
      </c>
      <c r="AX542" s="89" t="s">
        <v>6048</v>
      </c>
      <c r="AY542" s="83" t="s">
        <v>65</v>
      </c>
      <c r="AZ542" s="2"/>
      <c r="BA542" s="3"/>
      <c r="BB542" s="3"/>
      <c r="BC542" s="3"/>
      <c r="BD542" s="3"/>
    </row>
    <row r="543" spans="1:56" x14ac:dyDescent="0.25">
      <c r="A543" s="69" t="s">
        <v>549</v>
      </c>
      <c r="B543" s="70"/>
      <c r="C543" s="70"/>
      <c r="D543" s="71"/>
      <c r="E543" s="73"/>
      <c r="F543" s="107" t="s">
        <v>5437</v>
      </c>
      <c r="G543" s="70"/>
      <c r="H543" s="74"/>
      <c r="I543" s="75"/>
      <c r="J543" s="75"/>
      <c r="K543" s="74" t="s">
        <v>6659</v>
      </c>
      <c r="L543" s="78"/>
      <c r="M543" s="79"/>
      <c r="N543" s="79"/>
      <c r="O543" s="80"/>
      <c r="P543" s="81"/>
      <c r="Q543" s="81"/>
      <c r="R543" s="91"/>
      <c r="S543" s="91"/>
      <c r="T543" s="91"/>
      <c r="U543" s="91"/>
      <c r="V543" s="52"/>
      <c r="W543" s="52"/>
      <c r="X543" s="52"/>
      <c r="Y543" s="52"/>
      <c r="Z543" s="51"/>
      <c r="AA543" s="76"/>
      <c r="AB543" s="76"/>
      <c r="AC543" s="77"/>
      <c r="AD543" s="83" t="s">
        <v>2925</v>
      </c>
      <c r="AE543" s="83">
        <v>76</v>
      </c>
      <c r="AF543" s="83">
        <v>52</v>
      </c>
      <c r="AG543" s="83">
        <v>329</v>
      </c>
      <c r="AH543" s="83">
        <v>11</v>
      </c>
      <c r="AI543" s="83">
        <v>-21600</v>
      </c>
      <c r="AJ543" s="83" t="s">
        <v>3458</v>
      </c>
      <c r="AK543" s="83"/>
      <c r="AL543" s="83"/>
      <c r="AM543" s="83" t="s">
        <v>4147</v>
      </c>
      <c r="AN543" s="85">
        <v>39614.643807870372</v>
      </c>
      <c r="AO543" s="89" t="s">
        <v>4625</v>
      </c>
      <c r="AP543" s="83" t="b">
        <v>1</v>
      </c>
      <c r="AQ543" s="83" t="b">
        <v>0</v>
      </c>
      <c r="AR543" s="83" t="b">
        <v>0</v>
      </c>
      <c r="AS543" s="83" t="s">
        <v>2140</v>
      </c>
      <c r="AT543" s="83">
        <v>0</v>
      </c>
      <c r="AU543" s="89" t="s">
        <v>4681</v>
      </c>
      <c r="AV543" s="83" t="b">
        <v>0</v>
      </c>
      <c r="AW543" s="83" t="s">
        <v>5508</v>
      </c>
      <c r="AX543" s="89" t="s">
        <v>6049</v>
      </c>
      <c r="AY543" s="83" t="s">
        <v>66</v>
      </c>
      <c r="AZ543" s="2"/>
      <c r="BA543" s="3"/>
      <c r="BB543" s="3"/>
      <c r="BC543" s="3"/>
      <c r="BD543" s="3"/>
    </row>
    <row r="544" spans="1:56" x14ac:dyDescent="0.25">
      <c r="A544" s="69" t="s">
        <v>550</v>
      </c>
      <c r="B544" s="70"/>
      <c r="C544" s="70"/>
      <c r="D544" s="71"/>
      <c r="E544" s="73"/>
      <c r="F544" s="107" t="s">
        <v>5438</v>
      </c>
      <c r="G544" s="70"/>
      <c r="H544" s="74"/>
      <c r="I544" s="75"/>
      <c r="J544" s="75"/>
      <c r="K544" s="74" t="s">
        <v>6660</v>
      </c>
      <c r="L544" s="78"/>
      <c r="M544" s="79"/>
      <c r="N544" s="79"/>
      <c r="O544" s="80"/>
      <c r="P544" s="81"/>
      <c r="Q544" s="81"/>
      <c r="R544" s="91"/>
      <c r="S544" s="91"/>
      <c r="T544" s="91"/>
      <c r="U544" s="91"/>
      <c r="V544" s="52"/>
      <c r="W544" s="52"/>
      <c r="X544" s="52"/>
      <c r="Y544" s="52"/>
      <c r="Z544" s="51"/>
      <c r="AA544" s="76"/>
      <c r="AB544" s="76"/>
      <c r="AC544" s="77"/>
      <c r="AD544" s="83" t="s">
        <v>2926</v>
      </c>
      <c r="AE544" s="83">
        <v>319</v>
      </c>
      <c r="AF544" s="83">
        <v>3</v>
      </c>
      <c r="AG544" s="83">
        <v>63</v>
      </c>
      <c r="AH544" s="83">
        <v>30</v>
      </c>
      <c r="AI544" s="83">
        <v>-28800</v>
      </c>
      <c r="AJ544" s="83"/>
      <c r="AK544" s="83" t="s">
        <v>3811</v>
      </c>
      <c r="AL544" s="83"/>
      <c r="AM544" s="83" t="s">
        <v>4149</v>
      </c>
      <c r="AN544" s="85">
        <v>40211.915335648147</v>
      </c>
      <c r="AO544" s="83"/>
      <c r="AP544" s="83" t="b">
        <v>1</v>
      </c>
      <c r="AQ544" s="83" t="b">
        <v>0</v>
      </c>
      <c r="AR544" s="83" t="b">
        <v>0</v>
      </c>
      <c r="AS544" s="83" t="s">
        <v>2140</v>
      </c>
      <c r="AT544" s="83">
        <v>0</v>
      </c>
      <c r="AU544" s="89" t="s">
        <v>4681</v>
      </c>
      <c r="AV544" s="83" t="b">
        <v>0</v>
      </c>
      <c r="AW544" s="83" t="s">
        <v>5508</v>
      </c>
      <c r="AX544" s="89" t="s">
        <v>6050</v>
      </c>
      <c r="AY544" s="83" t="s">
        <v>66</v>
      </c>
      <c r="AZ544" s="2"/>
      <c r="BA544" s="3"/>
      <c r="BB544" s="3"/>
      <c r="BC544" s="3"/>
      <c r="BD544" s="3"/>
    </row>
    <row r="545" spans="1:56" x14ac:dyDescent="0.25">
      <c r="A545" s="69" t="s">
        <v>801</v>
      </c>
      <c r="B545" s="70"/>
      <c r="C545" s="70"/>
      <c r="D545" s="71"/>
      <c r="E545" s="73"/>
      <c r="F545" s="107" t="s">
        <v>5439</v>
      </c>
      <c r="G545" s="70"/>
      <c r="H545" s="74"/>
      <c r="I545" s="75"/>
      <c r="J545" s="75"/>
      <c r="K545" s="74" t="s">
        <v>6661</v>
      </c>
      <c r="L545" s="78"/>
      <c r="M545" s="79"/>
      <c r="N545" s="79"/>
      <c r="O545" s="80"/>
      <c r="P545" s="81"/>
      <c r="Q545" s="81"/>
      <c r="R545" s="91"/>
      <c r="S545" s="91"/>
      <c r="T545" s="91"/>
      <c r="U545" s="91"/>
      <c r="V545" s="52"/>
      <c r="W545" s="52"/>
      <c r="X545" s="52"/>
      <c r="Y545" s="52"/>
      <c r="Z545" s="51"/>
      <c r="AA545" s="76"/>
      <c r="AB545" s="76"/>
      <c r="AC545" s="77"/>
      <c r="AD545" s="83" t="s">
        <v>2927</v>
      </c>
      <c r="AE545" s="83">
        <v>316</v>
      </c>
      <c r="AF545" s="83">
        <v>10991</v>
      </c>
      <c r="AG545" s="83">
        <v>5802</v>
      </c>
      <c r="AH545" s="83">
        <v>42</v>
      </c>
      <c r="AI545" s="83">
        <v>3600</v>
      </c>
      <c r="AJ545" s="83" t="s">
        <v>3459</v>
      </c>
      <c r="AK545" s="83" t="s">
        <v>3812</v>
      </c>
      <c r="AL545" s="89" t="s">
        <v>4119</v>
      </c>
      <c r="AM545" s="83" t="s">
        <v>3474</v>
      </c>
      <c r="AN545" s="85">
        <v>40140.65483796296</v>
      </c>
      <c r="AO545" s="89" t="s">
        <v>4626</v>
      </c>
      <c r="AP545" s="83" t="b">
        <v>0</v>
      </c>
      <c r="AQ545" s="83" t="b">
        <v>0</v>
      </c>
      <c r="AR545" s="83" t="b">
        <v>1</v>
      </c>
      <c r="AS545" s="83" t="s">
        <v>2144</v>
      </c>
      <c r="AT545" s="83">
        <v>238</v>
      </c>
      <c r="AU545" s="89" t="s">
        <v>4889</v>
      </c>
      <c r="AV545" s="83" t="b">
        <v>1</v>
      </c>
      <c r="AW545" s="83" t="s">
        <v>5508</v>
      </c>
      <c r="AX545" s="89" t="s">
        <v>6051</v>
      </c>
      <c r="AY545" s="83" t="s">
        <v>65</v>
      </c>
      <c r="AZ545" s="2"/>
      <c r="BA545" s="3"/>
      <c r="BB545" s="3"/>
      <c r="BC545" s="3"/>
      <c r="BD545" s="3"/>
    </row>
    <row r="546" spans="1:56" x14ac:dyDescent="0.25">
      <c r="A546" s="69" t="s">
        <v>551</v>
      </c>
      <c r="B546" s="70"/>
      <c r="C546" s="70"/>
      <c r="D546" s="71"/>
      <c r="E546" s="73"/>
      <c r="F546" s="107" t="s">
        <v>5440</v>
      </c>
      <c r="G546" s="70"/>
      <c r="H546" s="74"/>
      <c r="I546" s="75"/>
      <c r="J546" s="75"/>
      <c r="K546" s="74" t="s">
        <v>6662</v>
      </c>
      <c r="L546" s="78"/>
      <c r="M546" s="79"/>
      <c r="N546" s="79"/>
      <c r="O546" s="80"/>
      <c r="P546" s="81"/>
      <c r="Q546" s="81"/>
      <c r="R546" s="91"/>
      <c r="S546" s="91"/>
      <c r="T546" s="91"/>
      <c r="U546" s="91"/>
      <c r="V546" s="52"/>
      <c r="W546" s="52"/>
      <c r="X546" s="52"/>
      <c r="Y546" s="52"/>
      <c r="Z546" s="51"/>
      <c r="AA546" s="76"/>
      <c r="AB546" s="76"/>
      <c r="AC546" s="77"/>
      <c r="AD546" s="83" t="s">
        <v>2928</v>
      </c>
      <c r="AE546" s="83">
        <v>65</v>
      </c>
      <c r="AF546" s="83">
        <v>579</v>
      </c>
      <c r="AG546" s="83">
        <v>37043</v>
      </c>
      <c r="AH546" s="83">
        <v>22596</v>
      </c>
      <c r="AI546" s="83">
        <v>-36000</v>
      </c>
      <c r="AJ546" s="83" t="s">
        <v>3460</v>
      </c>
      <c r="AK546" s="83" t="s">
        <v>3813</v>
      </c>
      <c r="AL546" s="89" t="s">
        <v>4120</v>
      </c>
      <c r="AM546" s="83" t="s">
        <v>4158</v>
      </c>
      <c r="AN546" s="85">
        <v>40296.481886574074</v>
      </c>
      <c r="AO546" s="89" t="s">
        <v>4627</v>
      </c>
      <c r="AP546" s="83" t="b">
        <v>0</v>
      </c>
      <c r="AQ546" s="83" t="b">
        <v>0</v>
      </c>
      <c r="AR546" s="83" t="b">
        <v>1</v>
      </c>
      <c r="AS546" s="83" t="s">
        <v>2145</v>
      </c>
      <c r="AT546" s="83">
        <v>15</v>
      </c>
      <c r="AU546" s="89" t="s">
        <v>4746</v>
      </c>
      <c r="AV546" s="83" t="b">
        <v>0</v>
      </c>
      <c r="AW546" s="83" t="s">
        <v>5508</v>
      </c>
      <c r="AX546" s="89" t="s">
        <v>6052</v>
      </c>
      <c r="AY546" s="83" t="s">
        <v>66</v>
      </c>
      <c r="AZ546" s="2"/>
      <c r="BA546" s="3"/>
      <c r="BB546" s="3"/>
      <c r="BC546" s="3"/>
      <c r="BD546" s="3"/>
    </row>
    <row r="547" spans="1:56" x14ac:dyDescent="0.25">
      <c r="A547" s="69" t="s">
        <v>802</v>
      </c>
      <c r="B547" s="70"/>
      <c r="C547" s="70"/>
      <c r="D547" s="71"/>
      <c r="E547" s="73"/>
      <c r="F547" s="107" t="s">
        <v>5441</v>
      </c>
      <c r="G547" s="70"/>
      <c r="H547" s="74"/>
      <c r="I547" s="75"/>
      <c r="J547" s="75"/>
      <c r="K547" s="74" t="s">
        <v>6663</v>
      </c>
      <c r="L547" s="78"/>
      <c r="M547" s="79"/>
      <c r="N547" s="79"/>
      <c r="O547" s="80"/>
      <c r="P547" s="81"/>
      <c r="Q547" s="81"/>
      <c r="R547" s="91"/>
      <c r="S547" s="91"/>
      <c r="T547" s="91"/>
      <c r="U547" s="91"/>
      <c r="V547" s="52"/>
      <c r="W547" s="52"/>
      <c r="X547" s="52"/>
      <c r="Y547" s="52"/>
      <c r="Z547" s="51"/>
      <c r="AA547" s="76"/>
      <c r="AB547" s="76"/>
      <c r="AC547" s="77"/>
      <c r="AD547" s="83" t="s">
        <v>802</v>
      </c>
      <c r="AE547" s="83">
        <v>802</v>
      </c>
      <c r="AF547" s="83">
        <v>578</v>
      </c>
      <c r="AG547" s="83">
        <v>41907</v>
      </c>
      <c r="AH547" s="83">
        <v>3582</v>
      </c>
      <c r="AI547" s="83">
        <v>32400</v>
      </c>
      <c r="AJ547" s="83" t="s">
        <v>3461</v>
      </c>
      <c r="AK547" s="83" t="s">
        <v>3814</v>
      </c>
      <c r="AL547" s="83"/>
      <c r="AM547" s="83" t="s">
        <v>4159</v>
      </c>
      <c r="AN547" s="85">
        <v>39529.156215277777</v>
      </c>
      <c r="AO547" s="89" t="s">
        <v>4628</v>
      </c>
      <c r="AP547" s="83" t="b">
        <v>0</v>
      </c>
      <c r="AQ547" s="83" t="b">
        <v>0</v>
      </c>
      <c r="AR547" s="83" t="b">
        <v>1</v>
      </c>
      <c r="AS547" s="83" t="s">
        <v>2145</v>
      </c>
      <c r="AT547" s="83">
        <v>50</v>
      </c>
      <c r="AU547" s="89" t="s">
        <v>4890</v>
      </c>
      <c r="AV547" s="83" t="b">
        <v>0</v>
      </c>
      <c r="AW547" s="83" t="s">
        <v>5508</v>
      </c>
      <c r="AX547" s="89" t="s">
        <v>6053</v>
      </c>
      <c r="AY547" s="83" t="s">
        <v>65</v>
      </c>
      <c r="AZ547" s="2"/>
      <c r="BA547" s="3"/>
      <c r="BB547" s="3"/>
      <c r="BC547" s="3"/>
      <c r="BD547" s="3"/>
    </row>
    <row r="548" spans="1:56" x14ac:dyDescent="0.25">
      <c r="A548" s="69" t="s">
        <v>552</v>
      </c>
      <c r="B548" s="70"/>
      <c r="C548" s="70"/>
      <c r="D548" s="71"/>
      <c r="E548" s="73"/>
      <c r="F548" s="107" t="s">
        <v>5442</v>
      </c>
      <c r="G548" s="70"/>
      <c r="H548" s="74"/>
      <c r="I548" s="75"/>
      <c r="J548" s="75"/>
      <c r="K548" s="74" t="s">
        <v>6664</v>
      </c>
      <c r="L548" s="78"/>
      <c r="M548" s="79"/>
      <c r="N548" s="79"/>
      <c r="O548" s="80"/>
      <c r="P548" s="81"/>
      <c r="Q548" s="81"/>
      <c r="R548" s="91"/>
      <c r="S548" s="91"/>
      <c r="T548" s="91"/>
      <c r="U548" s="91"/>
      <c r="V548" s="52"/>
      <c r="W548" s="52"/>
      <c r="X548" s="52"/>
      <c r="Y548" s="52"/>
      <c r="Z548" s="51"/>
      <c r="AA548" s="76"/>
      <c r="AB548" s="76"/>
      <c r="AC548" s="77"/>
      <c r="AD548" s="83" t="s">
        <v>2359</v>
      </c>
      <c r="AE548" s="83">
        <v>5309</v>
      </c>
      <c r="AF548" s="83">
        <v>11546</v>
      </c>
      <c r="AG548" s="83">
        <v>154439</v>
      </c>
      <c r="AH548" s="83">
        <v>350</v>
      </c>
      <c r="AI548" s="83">
        <v>-21600</v>
      </c>
      <c r="AJ548" s="83" t="s">
        <v>3462</v>
      </c>
      <c r="AK548" s="83" t="s">
        <v>2363</v>
      </c>
      <c r="AL548" s="89" t="s">
        <v>4121</v>
      </c>
      <c r="AM548" s="83" t="s">
        <v>4147</v>
      </c>
      <c r="AN548" s="85">
        <v>39864.339999999997</v>
      </c>
      <c r="AO548" s="89" t="s">
        <v>4629</v>
      </c>
      <c r="AP548" s="83" t="b">
        <v>0</v>
      </c>
      <c r="AQ548" s="83" t="b">
        <v>0</v>
      </c>
      <c r="AR548" s="83" t="b">
        <v>0</v>
      </c>
      <c r="AS548" s="83" t="s">
        <v>2140</v>
      </c>
      <c r="AT548" s="83">
        <v>407</v>
      </c>
      <c r="AU548" s="89" t="s">
        <v>4891</v>
      </c>
      <c r="AV548" s="83" t="b">
        <v>0</v>
      </c>
      <c r="AW548" s="83" t="s">
        <v>5508</v>
      </c>
      <c r="AX548" s="89" t="s">
        <v>6054</v>
      </c>
      <c r="AY548" s="83" t="s">
        <v>66</v>
      </c>
      <c r="AZ548" s="2"/>
      <c r="BA548" s="3"/>
      <c r="BB548" s="3"/>
      <c r="BC548" s="3"/>
      <c r="BD548" s="3"/>
    </row>
    <row r="549" spans="1:56" x14ac:dyDescent="0.25">
      <c r="A549" s="69" t="s">
        <v>553</v>
      </c>
      <c r="B549" s="70"/>
      <c r="C549" s="70"/>
      <c r="D549" s="71"/>
      <c r="E549" s="73"/>
      <c r="F549" s="107" t="s">
        <v>5443</v>
      </c>
      <c r="G549" s="70"/>
      <c r="H549" s="74"/>
      <c r="I549" s="75"/>
      <c r="J549" s="75"/>
      <c r="K549" s="74" t="s">
        <v>6665</v>
      </c>
      <c r="L549" s="78"/>
      <c r="M549" s="79"/>
      <c r="N549" s="79"/>
      <c r="O549" s="80"/>
      <c r="P549" s="81"/>
      <c r="Q549" s="81"/>
      <c r="R549" s="91"/>
      <c r="S549" s="91"/>
      <c r="T549" s="91"/>
      <c r="U549" s="91"/>
      <c r="V549" s="52"/>
      <c r="W549" s="52"/>
      <c r="X549" s="52"/>
      <c r="Y549" s="52"/>
      <c r="Z549" s="51"/>
      <c r="AA549" s="76"/>
      <c r="AB549" s="76"/>
      <c r="AC549" s="77"/>
      <c r="AD549" s="83" t="s">
        <v>2929</v>
      </c>
      <c r="AE549" s="83">
        <v>611</v>
      </c>
      <c r="AF549" s="83">
        <v>768</v>
      </c>
      <c r="AG549" s="83">
        <v>26647</v>
      </c>
      <c r="AH549" s="83">
        <v>1812</v>
      </c>
      <c r="AI549" s="83">
        <v>-18000</v>
      </c>
      <c r="AJ549" s="83" t="s">
        <v>3463</v>
      </c>
      <c r="AK549" s="83" t="s">
        <v>3625</v>
      </c>
      <c r="AL549" s="89" t="s">
        <v>4122</v>
      </c>
      <c r="AM549" s="83" t="s">
        <v>4145</v>
      </c>
      <c r="AN549" s="85">
        <v>40393.876643518517</v>
      </c>
      <c r="AO549" s="89" t="s">
        <v>4630</v>
      </c>
      <c r="AP549" s="83" t="b">
        <v>0</v>
      </c>
      <c r="AQ549" s="83" t="b">
        <v>0</v>
      </c>
      <c r="AR549" s="83" t="b">
        <v>1</v>
      </c>
      <c r="AS549" s="83" t="s">
        <v>2140</v>
      </c>
      <c r="AT549" s="83">
        <v>33</v>
      </c>
      <c r="AU549" s="89" t="s">
        <v>4681</v>
      </c>
      <c r="AV549" s="83" t="b">
        <v>0</v>
      </c>
      <c r="AW549" s="83" t="s">
        <v>5508</v>
      </c>
      <c r="AX549" s="89" t="s">
        <v>6055</v>
      </c>
      <c r="AY549" s="83" t="s">
        <v>66</v>
      </c>
      <c r="AZ549" s="2"/>
      <c r="BA549" s="3"/>
      <c r="BB549" s="3"/>
      <c r="BC549" s="3"/>
      <c r="BD549" s="3"/>
    </row>
    <row r="550" spans="1:56" x14ac:dyDescent="0.25">
      <c r="A550" s="69" t="s">
        <v>554</v>
      </c>
      <c r="B550" s="70"/>
      <c r="C550" s="70"/>
      <c r="D550" s="71"/>
      <c r="E550" s="73"/>
      <c r="F550" s="107" t="s">
        <v>5444</v>
      </c>
      <c r="G550" s="70"/>
      <c r="H550" s="74"/>
      <c r="I550" s="75"/>
      <c r="J550" s="75"/>
      <c r="K550" s="74" t="s">
        <v>6666</v>
      </c>
      <c r="L550" s="78"/>
      <c r="M550" s="79"/>
      <c r="N550" s="79"/>
      <c r="O550" s="80"/>
      <c r="P550" s="81"/>
      <c r="Q550" s="81"/>
      <c r="R550" s="91"/>
      <c r="S550" s="91"/>
      <c r="T550" s="91"/>
      <c r="U550" s="91"/>
      <c r="V550" s="52"/>
      <c r="W550" s="52"/>
      <c r="X550" s="52"/>
      <c r="Y550" s="52"/>
      <c r="Z550" s="51"/>
      <c r="AA550" s="76"/>
      <c r="AB550" s="76"/>
      <c r="AC550" s="77"/>
      <c r="AD550" s="83" t="s">
        <v>2930</v>
      </c>
      <c r="AE550" s="83">
        <v>89</v>
      </c>
      <c r="AF550" s="83">
        <v>320</v>
      </c>
      <c r="AG550" s="83">
        <v>69397</v>
      </c>
      <c r="AH550" s="83">
        <v>5978</v>
      </c>
      <c r="AI550" s="83">
        <v>3600</v>
      </c>
      <c r="AJ550" s="83" t="s">
        <v>3464</v>
      </c>
      <c r="AK550" s="83" t="s">
        <v>3815</v>
      </c>
      <c r="AL550" s="83"/>
      <c r="AM550" s="83" t="s">
        <v>4178</v>
      </c>
      <c r="AN550" s="85">
        <v>40560.00675925926</v>
      </c>
      <c r="AO550" s="89" t="s">
        <v>4631</v>
      </c>
      <c r="AP550" s="83" t="b">
        <v>0</v>
      </c>
      <c r="AQ550" s="83" t="b">
        <v>0</v>
      </c>
      <c r="AR550" s="83" t="b">
        <v>1</v>
      </c>
      <c r="AS550" s="83" t="s">
        <v>2146</v>
      </c>
      <c r="AT550" s="83">
        <v>123</v>
      </c>
      <c r="AU550" s="89" t="s">
        <v>4892</v>
      </c>
      <c r="AV550" s="83" t="b">
        <v>0</v>
      </c>
      <c r="AW550" s="83" t="s">
        <v>5508</v>
      </c>
      <c r="AX550" s="89" t="s">
        <v>6056</v>
      </c>
      <c r="AY550" s="83" t="s">
        <v>66</v>
      </c>
      <c r="AZ550" s="2"/>
      <c r="BA550" s="3"/>
      <c r="BB550" s="3"/>
      <c r="BC550" s="3"/>
      <c r="BD550" s="3"/>
    </row>
    <row r="551" spans="1:56" x14ac:dyDescent="0.25">
      <c r="A551" s="69" t="s">
        <v>803</v>
      </c>
      <c r="B551" s="70"/>
      <c r="C551" s="70"/>
      <c r="D551" s="71"/>
      <c r="E551" s="73"/>
      <c r="F551" s="107" t="s">
        <v>5445</v>
      </c>
      <c r="G551" s="70"/>
      <c r="H551" s="74"/>
      <c r="I551" s="75"/>
      <c r="J551" s="75"/>
      <c r="K551" s="74" t="s">
        <v>6667</v>
      </c>
      <c r="L551" s="78"/>
      <c r="M551" s="79"/>
      <c r="N551" s="79"/>
      <c r="O551" s="80"/>
      <c r="P551" s="81"/>
      <c r="Q551" s="81"/>
      <c r="R551" s="91"/>
      <c r="S551" s="91"/>
      <c r="T551" s="91"/>
      <c r="U551" s="91"/>
      <c r="V551" s="52"/>
      <c r="W551" s="52"/>
      <c r="X551" s="52"/>
      <c r="Y551" s="52"/>
      <c r="Z551" s="51"/>
      <c r="AA551" s="76"/>
      <c r="AB551" s="76"/>
      <c r="AC551" s="77"/>
      <c r="AD551" s="83" t="s">
        <v>2931</v>
      </c>
      <c r="AE551" s="83">
        <v>870</v>
      </c>
      <c r="AF551" s="83">
        <v>22488</v>
      </c>
      <c r="AG551" s="83">
        <v>15206</v>
      </c>
      <c r="AH551" s="83">
        <v>3186</v>
      </c>
      <c r="AI551" s="83">
        <v>-18000</v>
      </c>
      <c r="AJ551" s="83" t="s">
        <v>3465</v>
      </c>
      <c r="AK551" s="83"/>
      <c r="AL551" s="89" t="s">
        <v>4123</v>
      </c>
      <c r="AM551" s="83" t="s">
        <v>4145</v>
      </c>
      <c r="AN551" s="85">
        <v>40694.103773148148</v>
      </c>
      <c r="AO551" s="89" t="s">
        <v>4632</v>
      </c>
      <c r="AP551" s="83" t="b">
        <v>0</v>
      </c>
      <c r="AQ551" s="83" t="b">
        <v>0</v>
      </c>
      <c r="AR551" s="83" t="b">
        <v>0</v>
      </c>
      <c r="AS551" s="83" t="s">
        <v>2140</v>
      </c>
      <c r="AT551" s="83">
        <v>586</v>
      </c>
      <c r="AU551" s="89" t="s">
        <v>4893</v>
      </c>
      <c r="AV551" s="83" t="b">
        <v>0</v>
      </c>
      <c r="AW551" s="83" t="s">
        <v>5508</v>
      </c>
      <c r="AX551" s="89" t="s">
        <v>6057</v>
      </c>
      <c r="AY551" s="83" t="s">
        <v>65</v>
      </c>
      <c r="AZ551" s="2"/>
      <c r="BA551" s="3"/>
      <c r="BB551" s="3"/>
      <c r="BC551" s="3"/>
      <c r="BD551" s="3"/>
    </row>
    <row r="552" spans="1:56" x14ac:dyDescent="0.25">
      <c r="A552" s="69" t="s">
        <v>555</v>
      </c>
      <c r="B552" s="70"/>
      <c r="C552" s="70"/>
      <c r="D552" s="71"/>
      <c r="E552" s="73"/>
      <c r="F552" s="107" t="s">
        <v>5446</v>
      </c>
      <c r="G552" s="70"/>
      <c r="H552" s="74"/>
      <c r="I552" s="75"/>
      <c r="J552" s="75"/>
      <c r="K552" s="74" t="s">
        <v>6668</v>
      </c>
      <c r="L552" s="78"/>
      <c r="M552" s="79"/>
      <c r="N552" s="79"/>
      <c r="O552" s="80"/>
      <c r="P552" s="81"/>
      <c r="Q552" s="81"/>
      <c r="R552" s="91"/>
      <c r="S552" s="91"/>
      <c r="T552" s="91"/>
      <c r="U552" s="91"/>
      <c r="V552" s="52"/>
      <c r="W552" s="52"/>
      <c r="X552" s="52"/>
      <c r="Y552" s="52"/>
      <c r="Z552" s="51"/>
      <c r="AA552" s="76"/>
      <c r="AB552" s="76"/>
      <c r="AC552" s="77"/>
      <c r="AD552" s="83" t="s">
        <v>2932</v>
      </c>
      <c r="AE552" s="83">
        <v>189</v>
      </c>
      <c r="AF552" s="83">
        <v>240</v>
      </c>
      <c r="AG552" s="83">
        <v>55670</v>
      </c>
      <c r="AH552" s="83">
        <v>65894</v>
      </c>
      <c r="AI552" s="83">
        <v>0</v>
      </c>
      <c r="AJ552" s="83" t="s">
        <v>3466</v>
      </c>
      <c r="AK552" s="83" t="s">
        <v>3816</v>
      </c>
      <c r="AL552" s="83"/>
      <c r="AM552" s="83" t="s">
        <v>3523</v>
      </c>
      <c r="AN552" s="85">
        <v>42342.554513888892</v>
      </c>
      <c r="AO552" s="89" t="s">
        <v>4633</v>
      </c>
      <c r="AP552" s="83" t="b">
        <v>1</v>
      </c>
      <c r="AQ552" s="83" t="b">
        <v>0</v>
      </c>
      <c r="AR552" s="83" t="b">
        <v>0</v>
      </c>
      <c r="AS552" s="83" t="s">
        <v>2146</v>
      </c>
      <c r="AT552" s="83">
        <v>54</v>
      </c>
      <c r="AU552" s="89" t="s">
        <v>4681</v>
      </c>
      <c r="AV552" s="83" t="b">
        <v>0</v>
      </c>
      <c r="AW552" s="83" t="s">
        <v>5508</v>
      </c>
      <c r="AX552" s="89" t="s">
        <v>6058</v>
      </c>
      <c r="AY552" s="83" t="s">
        <v>66</v>
      </c>
      <c r="AZ552" s="2"/>
      <c r="BA552" s="3"/>
      <c r="BB552" s="3"/>
      <c r="BC552" s="3"/>
      <c r="BD552" s="3"/>
    </row>
    <row r="553" spans="1:56" x14ac:dyDescent="0.25">
      <c r="A553" s="69" t="s">
        <v>804</v>
      </c>
      <c r="B553" s="70"/>
      <c r="C553" s="70"/>
      <c r="D553" s="71"/>
      <c r="E553" s="73"/>
      <c r="F553" s="107" t="s">
        <v>5447</v>
      </c>
      <c r="G553" s="70"/>
      <c r="H553" s="74"/>
      <c r="I553" s="75"/>
      <c r="J553" s="75"/>
      <c r="K553" s="74" t="s">
        <v>6669</v>
      </c>
      <c r="L553" s="78"/>
      <c r="M553" s="79"/>
      <c r="N553" s="79"/>
      <c r="O553" s="80"/>
      <c r="P553" s="81"/>
      <c r="Q553" s="81"/>
      <c r="R553" s="91"/>
      <c r="S553" s="91"/>
      <c r="T553" s="91"/>
      <c r="U553" s="91"/>
      <c r="V553" s="52"/>
      <c r="W553" s="52"/>
      <c r="X553" s="52"/>
      <c r="Y553" s="52"/>
      <c r="Z553" s="51"/>
      <c r="AA553" s="76"/>
      <c r="AB553" s="76"/>
      <c r="AC553" s="77"/>
      <c r="AD553" s="83" t="s">
        <v>2933</v>
      </c>
      <c r="AE553" s="83">
        <v>70</v>
      </c>
      <c r="AF553" s="83">
        <v>7977</v>
      </c>
      <c r="AG553" s="83">
        <v>3764</v>
      </c>
      <c r="AH553" s="83">
        <v>80</v>
      </c>
      <c r="AI553" s="83">
        <v>39600</v>
      </c>
      <c r="AJ553" s="83" t="s">
        <v>3467</v>
      </c>
      <c r="AK553" s="83" t="s">
        <v>3570</v>
      </c>
      <c r="AL553" s="83"/>
      <c r="AM553" s="83" t="s">
        <v>4157</v>
      </c>
      <c r="AN553" s="85">
        <v>41048.259247685186</v>
      </c>
      <c r="AO553" s="89" t="s">
        <v>4634</v>
      </c>
      <c r="AP553" s="83" t="b">
        <v>0</v>
      </c>
      <c r="AQ553" s="83" t="b">
        <v>0</v>
      </c>
      <c r="AR553" s="83" t="b">
        <v>0</v>
      </c>
      <c r="AS553" s="83" t="s">
        <v>2140</v>
      </c>
      <c r="AT553" s="83">
        <v>125</v>
      </c>
      <c r="AU553" s="89" t="s">
        <v>4894</v>
      </c>
      <c r="AV553" s="83" t="b">
        <v>0</v>
      </c>
      <c r="AW553" s="83" t="s">
        <v>5508</v>
      </c>
      <c r="AX553" s="89" t="s">
        <v>6059</v>
      </c>
      <c r="AY553" s="83" t="s">
        <v>65</v>
      </c>
      <c r="AZ553" s="2"/>
      <c r="BA553" s="3"/>
      <c r="BB553" s="3"/>
      <c r="BC553" s="3"/>
      <c r="BD553" s="3"/>
    </row>
    <row r="554" spans="1:56" x14ac:dyDescent="0.25">
      <c r="A554" s="69" t="s">
        <v>556</v>
      </c>
      <c r="B554" s="70"/>
      <c r="C554" s="70"/>
      <c r="D554" s="71"/>
      <c r="E554" s="73"/>
      <c r="F554" s="107" t="s">
        <v>5448</v>
      </c>
      <c r="G554" s="70"/>
      <c r="H554" s="74"/>
      <c r="I554" s="75"/>
      <c r="J554" s="75"/>
      <c r="K554" s="74" t="s">
        <v>6670</v>
      </c>
      <c r="L554" s="78"/>
      <c r="M554" s="79"/>
      <c r="N554" s="79"/>
      <c r="O554" s="80"/>
      <c r="P554" s="81"/>
      <c r="Q554" s="81"/>
      <c r="R554" s="91"/>
      <c r="S554" s="91"/>
      <c r="T554" s="91"/>
      <c r="U554" s="91"/>
      <c r="V554" s="52"/>
      <c r="W554" s="52"/>
      <c r="X554" s="52"/>
      <c r="Y554" s="52"/>
      <c r="Z554" s="51"/>
      <c r="AA554" s="76"/>
      <c r="AB554" s="76"/>
      <c r="AC554" s="77"/>
      <c r="AD554" s="83" t="s">
        <v>2934</v>
      </c>
      <c r="AE554" s="83">
        <v>5000</v>
      </c>
      <c r="AF554" s="83">
        <v>2612</v>
      </c>
      <c r="AG554" s="83">
        <v>74280</v>
      </c>
      <c r="AH554" s="83">
        <v>16569</v>
      </c>
      <c r="AI554" s="83"/>
      <c r="AJ554" s="83" t="s">
        <v>3468</v>
      </c>
      <c r="AK554" s="83" t="s">
        <v>3817</v>
      </c>
      <c r="AL554" s="89" t="s">
        <v>4124</v>
      </c>
      <c r="AM554" s="83"/>
      <c r="AN554" s="85">
        <v>40579.282824074071</v>
      </c>
      <c r="AO554" s="83"/>
      <c r="AP554" s="83" t="b">
        <v>1</v>
      </c>
      <c r="AQ554" s="83" t="b">
        <v>0</v>
      </c>
      <c r="AR554" s="83" t="b">
        <v>1</v>
      </c>
      <c r="AS554" s="83" t="s">
        <v>2140</v>
      </c>
      <c r="AT554" s="83">
        <v>1477</v>
      </c>
      <c r="AU554" s="89" t="s">
        <v>4681</v>
      </c>
      <c r="AV554" s="83" t="b">
        <v>0</v>
      </c>
      <c r="AW554" s="83" t="s">
        <v>5508</v>
      </c>
      <c r="AX554" s="89" t="s">
        <v>6060</v>
      </c>
      <c r="AY554" s="83" t="s">
        <v>66</v>
      </c>
      <c r="AZ554" s="2"/>
      <c r="BA554" s="3"/>
      <c r="BB554" s="3"/>
      <c r="BC554" s="3"/>
      <c r="BD554" s="3"/>
    </row>
    <row r="555" spans="1:56" x14ac:dyDescent="0.25">
      <c r="A555" s="69" t="s">
        <v>557</v>
      </c>
      <c r="B555" s="70"/>
      <c r="C555" s="70"/>
      <c r="D555" s="71"/>
      <c r="E555" s="73"/>
      <c r="F555" s="107" t="s">
        <v>5449</v>
      </c>
      <c r="G555" s="70"/>
      <c r="H555" s="74"/>
      <c r="I555" s="75"/>
      <c r="J555" s="75"/>
      <c r="K555" s="74" t="s">
        <v>6671</v>
      </c>
      <c r="L555" s="78"/>
      <c r="M555" s="79"/>
      <c r="N555" s="79"/>
      <c r="O555" s="80"/>
      <c r="P555" s="81"/>
      <c r="Q555" s="81"/>
      <c r="R555" s="91"/>
      <c r="S555" s="91"/>
      <c r="T555" s="91"/>
      <c r="U555" s="91"/>
      <c r="V555" s="52"/>
      <c r="W555" s="52"/>
      <c r="X555" s="52"/>
      <c r="Y555" s="52"/>
      <c r="Z555" s="51"/>
      <c r="AA555" s="76"/>
      <c r="AB555" s="76"/>
      <c r="AC555" s="77"/>
      <c r="AD555" s="83" t="s">
        <v>2935</v>
      </c>
      <c r="AE555" s="83">
        <v>64</v>
      </c>
      <c r="AF555" s="83">
        <v>25</v>
      </c>
      <c r="AG555" s="83">
        <v>940</v>
      </c>
      <c r="AH555" s="83">
        <v>2320</v>
      </c>
      <c r="AI555" s="83"/>
      <c r="AJ555" s="83"/>
      <c r="AK555" s="83"/>
      <c r="AL555" s="83"/>
      <c r="AM555" s="83"/>
      <c r="AN555" s="85">
        <v>41838.944768518515</v>
      </c>
      <c r="AO555" s="83"/>
      <c r="AP555" s="83" t="b">
        <v>0</v>
      </c>
      <c r="AQ555" s="83" t="b">
        <v>0</v>
      </c>
      <c r="AR555" s="83" t="b">
        <v>0</v>
      </c>
      <c r="AS555" s="83" t="s">
        <v>2140</v>
      </c>
      <c r="AT555" s="83">
        <v>3</v>
      </c>
      <c r="AU555" s="89" t="s">
        <v>4681</v>
      </c>
      <c r="AV555" s="83" t="b">
        <v>0</v>
      </c>
      <c r="AW555" s="83" t="s">
        <v>5508</v>
      </c>
      <c r="AX555" s="89" t="s">
        <v>6061</v>
      </c>
      <c r="AY555" s="83" t="s">
        <v>66</v>
      </c>
      <c r="AZ555" s="2"/>
      <c r="BA555" s="3"/>
      <c r="BB555" s="3"/>
      <c r="BC555" s="3"/>
      <c r="BD555" s="3"/>
    </row>
    <row r="556" spans="1:56" x14ac:dyDescent="0.25">
      <c r="A556" s="69" t="s">
        <v>805</v>
      </c>
      <c r="B556" s="70"/>
      <c r="C556" s="70"/>
      <c r="D556" s="71"/>
      <c r="E556" s="73"/>
      <c r="F556" s="107" t="s">
        <v>5450</v>
      </c>
      <c r="G556" s="70"/>
      <c r="H556" s="74"/>
      <c r="I556" s="75"/>
      <c r="J556" s="75"/>
      <c r="K556" s="74" t="s">
        <v>6672</v>
      </c>
      <c r="L556" s="78"/>
      <c r="M556" s="79"/>
      <c r="N556" s="79"/>
      <c r="O556" s="80"/>
      <c r="P556" s="81"/>
      <c r="Q556" s="81"/>
      <c r="R556" s="91"/>
      <c r="S556" s="91"/>
      <c r="T556" s="91"/>
      <c r="U556" s="91"/>
      <c r="V556" s="52"/>
      <c r="W556" s="52"/>
      <c r="X556" s="52"/>
      <c r="Y556" s="52"/>
      <c r="Z556" s="51"/>
      <c r="AA556" s="76"/>
      <c r="AB556" s="76"/>
      <c r="AC556" s="77"/>
      <c r="AD556" s="83" t="s">
        <v>2936</v>
      </c>
      <c r="AE556" s="83">
        <v>72223</v>
      </c>
      <c r="AF556" s="83">
        <v>71751</v>
      </c>
      <c r="AG556" s="83">
        <v>60364</v>
      </c>
      <c r="AH556" s="83">
        <v>72373</v>
      </c>
      <c r="AI556" s="83">
        <v>-25200</v>
      </c>
      <c r="AJ556" s="83" t="s">
        <v>3469</v>
      </c>
      <c r="AK556" s="83" t="s">
        <v>3818</v>
      </c>
      <c r="AL556" s="89" t="s">
        <v>4125</v>
      </c>
      <c r="AM556" s="83" t="s">
        <v>4148</v>
      </c>
      <c r="AN556" s="85">
        <v>39794.794374999998</v>
      </c>
      <c r="AO556" s="89" t="s">
        <v>4635</v>
      </c>
      <c r="AP556" s="83" t="b">
        <v>0</v>
      </c>
      <c r="AQ556" s="83" t="b">
        <v>0</v>
      </c>
      <c r="AR556" s="83" t="b">
        <v>0</v>
      </c>
      <c r="AS556" s="83" t="s">
        <v>2140</v>
      </c>
      <c r="AT556" s="83">
        <v>663</v>
      </c>
      <c r="AU556" s="89" t="s">
        <v>4895</v>
      </c>
      <c r="AV556" s="83" t="b">
        <v>0</v>
      </c>
      <c r="AW556" s="83" t="s">
        <v>5508</v>
      </c>
      <c r="AX556" s="89" t="s">
        <v>6062</v>
      </c>
      <c r="AY556" s="83" t="s">
        <v>65</v>
      </c>
      <c r="AZ556" s="2"/>
      <c r="BA556" s="3"/>
      <c r="BB556" s="3"/>
      <c r="BC556" s="3"/>
      <c r="BD556" s="3"/>
    </row>
    <row r="557" spans="1:56" x14ac:dyDescent="0.25">
      <c r="A557" s="69" t="s">
        <v>558</v>
      </c>
      <c r="B557" s="70"/>
      <c r="C557" s="70"/>
      <c r="D557" s="71"/>
      <c r="E557" s="73"/>
      <c r="F557" s="107" t="s">
        <v>5451</v>
      </c>
      <c r="G557" s="70"/>
      <c r="H557" s="74"/>
      <c r="I557" s="75"/>
      <c r="J557" s="75"/>
      <c r="K557" s="74" t="s">
        <v>6673</v>
      </c>
      <c r="L557" s="78"/>
      <c r="M557" s="79"/>
      <c r="N557" s="79"/>
      <c r="O557" s="80"/>
      <c r="P557" s="81"/>
      <c r="Q557" s="81"/>
      <c r="R557" s="91"/>
      <c r="S557" s="91"/>
      <c r="T557" s="91"/>
      <c r="U557" s="91"/>
      <c r="V557" s="52"/>
      <c r="W557" s="52"/>
      <c r="X557" s="52"/>
      <c r="Y557" s="52"/>
      <c r="Z557" s="51"/>
      <c r="AA557" s="76"/>
      <c r="AB557" s="76"/>
      <c r="AC557" s="77"/>
      <c r="AD557" s="83" t="s">
        <v>2937</v>
      </c>
      <c r="AE557" s="83">
        <v>674</v>
      </c>
      <c r="AF557" s="83">
        <v>462</v>
      </c>
      <c r="AG557" s="83">
        <v>5012</v>
      </c>
      <c r="AH557" s="83">
        <v>6417</v>
      </c>
      <c r="AI557" s="83"/>
      <c r="AJ557" s="83" t="s">
        <v>3470</v>
      </c>
      <c r="AK557" s="83"/>
      <c r="AL557" s="83"/>
      <c r="AM557" s="83"/>
      <c r="AN557" s="85">
        <v>41724.935046296298</v>
      </c>
      <c r="AO557" s="83"/>
      <c r="AP557" s="83" t="b">
        <v>1</v>
      </c>
      <c r="AQ557" s="83" t="b">
        <v>0</v>
      </c>
      <c r="AR557" s="83" t="b">
        <v>0</v>
      </c>
      <c r="AS557" s="83" t="s">
        <v>2140</v>
      </c>
      <c r="AT557" s="83">
        <v>15</v>
      </c>
      <c r="AU557" s="89" t="s">
        <v>4681</v>
      </c>
      <c r="AV557" s="83" t="b">
        <v>0</v>
      </c>
      <c r="AW557" s="83" t="s">
        <v>5508</v>
      </c>
      <c r="AX557" s="89" t="s">
        <v>6063</v>
      </c>
      <c r="AY557" s="83" t="s">
        <v>66</v>
      </c>
      <c r="AZ557" s="2"/>
      <c r="BA557" s="3"/>
      <c r="BB557" s="3"/>
      <c r="BC557" s="3"/>
      <c r="BD557" s="3"/>
    </row>
    <row r="558" spans="1:56" x14ac:dyDescent="0.25">
      <c r="A558" s="69" t="s">
        <v>559</v>
      </c>
      <c r="B558" s="70"/>
      <c r="C558" s="70"/>
      <c r="D558" s="71"/>
      <c r="E558" s="73"/>
      <c r="F558" s="107" t="s">
        <v>5452</v>
      </c>
      <c r="G558" s="70"/>
      <c r="H558" s="74"/>
      <c r="I558" s="75"/>
      <c r="J558" s="75"/>
      <c r="K558" s="74" t="s">
        <v>6674</v>
      </c>
      <c r="L558" s="78"/>
      <c r="M558" s="79"/>
      <c r="N558" s="79"/>
      <c r="O558" s="80"/>
      <c r="P558" s="81"/>
      <c r="Q558" s="81"/>
      <c r="R558" s="91"/>
      <c r="S558" s="91"/>
      <c r="T558" s="91"/>
      <c r="U558" s="91"/>
      <c r="V558" s="52"/>
      <c r="W558" s="52"/>
      <c r="X558" s="52"/>
      <c r="Y558" s="52"/>
      <c r="Z558" s="51"/>
      <c r="AA558" s="76"/>
      <c r="AB558" s="76"/>
      <c r="AC558" s="77"/>
      <c r="AD558" s="83" t="s">
        <v>2938</v>
      </c>
      <c r="AE558" s="83">
        <v>435</v>
      </c>
      <c r="AF558" s="83">
        <v>719</v>
      </c>
      <c r="AG558" s="83">
        <v>5012</v>
      </c>
      <c r="AH558" s="83">
        <v>1478</v>
      </c>
      <c r="AI558" s="83"/>
      <c r="AJ558" s="83" t="s">
        <v>3471</v>
      </c>
      <c r="AK558" s="83" t="s">
        <v>3819</v>
      </c>
      <c r="AL558" s="83"/>
      <c r="AM558" s="83"/>
      <c r="AN558" s="85">
        <v>40925.869097222225</v>
      </c>
      <c r="AO558" s="89" t="s">
        <v>4636</v>
      </c>
      <c r="AP558" s="83" t="b">
        <v>0</v>
      </c>
      <c r="AQ558" s="83" t="b">
        <v>0</v>
      </c>
      <c r="AR558" s="83" t="b">
        <v>0</v>
      </c>
      <c r="AS558" s="83" t="s">
        <v>2140</v>
      </c>
      <c r="AT558" s="83">
        <v>0</v>
      </c>
      <c r="AU558" s="89" t="s">
        <v>4707</v>
      </c>
      <c r="AV558" s="83" t="b">
        <v>0</v>
      </c>
      <c r="AW558" s="83" t="s">
        <v>5508</v>
      </c>
      <c r="AX558" s="89" t="s">
        <v>6064</v>
      </c>
      <c r="AY558" s="83" t="s">
        <v>66</v>
      </c>
      <c r="AZ558" s="2"/>
      <c r="BA558" s="3"/>
      <c r="BB558" s="3"/>
      <c r="BC558" s="3"/>
      <c r="BD558" s="3"/>
    </row>
    <row r="559" spans="1:56" x14ac:dyDescent="0.25">
      <c r="A559" s="69" t="s">
        <v>560</v>
      </c>
      <c r="B559" s="70"/>
      <c r="C559" s="70"/>
      <c r="D559" s="71"/>
      <c r="E559" s="73"/>
      <c r="F559" s="107" t="s">
        <v>5453</v>
      </c>
      <c r="G559" s="70"/>
      <c r="H559" s="74"/>
      <c r="I559" s="75"/>
      <c r="J559" s="75"/>
      <c r="K559" s="74" t="s">
        <v>6675</v>
      </c>
      <c r="L559" s="78"/>
      <c r="M559" s="79"/>
      <c r="N559" s="79"/>
      <c r="O559" s="80"/>
      <c r="P559" s="81"/>
      <c r="Q559" s="81"/>
      <c r="R559" s="91"/>
      <c r="S559" s="91"/>
      <c r="T559" s="91"/>
      <c r="U559" s="91"/>
      <c r="V559" s="52"/>
      <c r="W559" s="52"/>
      <c r="X559" s="52"/>
      <c r="Y559" s="52"/>
      <c r="Z559" s="51"/>
      <c r="AA559" s="76"/>
      <c r="AB559" s="76"/>
      <c r="AC559" s="77"/>
      <c r="AD559" s="83" t="s">
        <v>2939</v>
      </c>
      <c r="AE559" s="83">
        <v>891</v>
      </c>
      <c r="AF559" s="83">
        <v>13561</v>
      </c>
      <c r="AG559" s="83">
        <v>324017</v>
      </c>
      <c r="AH559" s="83">
        <v>150249</v>
      </c>
      <c r="AI559" s="83">
        <v>3600</v>
      </c>
      <c r="AJ559" s="83" t="s">
        <v>3472</v>
      </c>
      <c r="AK559" s="83" t="s">
        <v>3820</v>
      </c>
      <c r="AL559" s="89" t="s">
        <v>4126</v>
      </c>
      <c r="AM559" s="83" t="s">
        <v>4183</v>
      </c>
      <c r="AN559" s="85">
        <v>39791.358796296299</v>
      </c>
      <c r="AO559" s="89" t="s">
        <v>4637</v>
      </c>
      <c r="AP559" s="83" t="b">
        <v>0</v>
      </c>
      <c r="AQ559" s="83" t="b">
        <v>0</v>
      </c>
      <c r="AR559" s="83" t="b">
        <v>0</v>
      </c>
      <c r="AS559" s="83" t="s">
        <v>2142</v>
      </c>
      <c r="AT559" s="83">
        <v>445</v>
      </c>
      <c r="AU559" s="89" t="s">
        <v>4896</v>
      </c>
      <c r="AV559" s="83" t="b">
        <v>0</v>
      </c>
      <c r="AW559" s="83" t="s">
        <v>5508</v>
      </c>
      <c r="AX559" s="89" t="s">
        <v>6065</v>
      </c>
      <c r="AY559" s="83" t="s">
        <v>66</v>
      </c>
      <c r="AZ559" s="2"/>
      <c r="BA559" s="3"/>
      <c r="BB559" s="3"/>
      <c r="BC559" s="3"/>
      <c r="BD559" s="3"/>
    </row>
    <row r="560" spans="1:56" x14ac:dyDescent="0.25">
      <c r="A560" s="69" t="s">
        <v>806</v>
      </c>
      <c r="B560" s="70"/>
      <c r="C560" s="70"/>
      <c r="D560" s="71"/>
      <c r="E560" s="73"/>
      <c r="F560" s="107" t="s">
        <v>5454</v>
      </c>
      <c r="G560" s="70"/>
      <c r="H560" s="74"/>
      <c r="I560" s="75"/>
      <c r="J560" s="75"/>
      <c r="K560" s="74" t="s">
        <v>6676</v>
      </c>
      <c r="L560" s="78"/>
      <c r="M560" s="79"/>
      <c r="N560" s="79"/>
      <c r="O560" s="80"/>
      <c r="P560" s="81"/>
      <c r="Q560" s="81"/>
      <c r="R560" s="91"/>
      <c r="S560" s="91"/>
      <c r="T560" s="91"/>
      <c r="U560" s="91"/>
      <c r="V560" s="52"/>
      <c r="W560" s="52"/>
      <c r="X560" s="52"/>
      <c r="Y560" s="52"/>
      <c r="Z560" s="51"/>
      <c r="AA560" s="76"/>
      <c r="AB560" s="76"/>
      <c r="AC560" s="77"/>
      <c r="AD560" s="83" t="s">
        <v>2940</v>
      </c>
      <c r="AE560" s="83">
        <v>658</v>
      </c>
      <c r="AF560" s="83">
        <v>239</v>
      </c>
      <c r="AG560" s="83">
        <v>16604</v>
      </c>
      <c r="AH560" s="83">
        <v>225</v>
      </c>
      <c r="AI560" s="83">
        <v>3600</v>
      </c>
      <c r="AJ560" s="83" t="s">
        <v>3473</v>
      </c>
      <c r="AK560" s="83" t="s">
        <v>3821</v>
      </c>
      <c r="AL560" s="83"/>
      <c r="AM560" s="83" t="s">
        <v>4183</v>
      </c>
      <c r="AN560" s="85">
        <v>39902.488761574074</v>
      </c>
      <c r="AO560" s="89" t="s">
        <v>4638</v>
      </c>
      <c r="AP560" s="83" t="b">
        <v>0</v>
      </c>
      <c r="AQ560" s="83" t="b">
        <v>0</v>
      </c>
      <c r="AR560" s="83" t="b">
        <v>0</v>
      </c>
      <c r="AS560" s="83" t="s">
        <v>2142</v>
      </c>
      <c r="AT560" s="83">
        <v>14</v>
      </c>
      <c r="AU560" s="89" t="s">
        <v>4707</v>
      </c>
      <c r="AV560" s="83" t="b">
        <v>0</v>
      </c>
      <c r="AW560" s="83" t="s">
        <v>5508</v>
      </c>
      <c r="AX560" s="89" t="s">
        <v>6066</v>
      </c>
      <c r="AY560" s="83" t="s">
        <v>65</v>
      </c>
      <c r="AZ560" s="2"/>
      <c r="BA560" s="3"/>
      <c r="BB560" s="3"/>
      <c r="BC560" s="3"/>
      <c r="BD560" s="3"/>
    </row>
    <row r="561" spans="1:56" x14ac:dyDescent="0.25">
      <c r="A561" s="69" t="s">
        <v>561</v>
      </c>
      <c r="B561" s="70"/>
      <c r="C561" s="70"/>
      <c r="D561" s="71"/>
      <c r="E561" s="73"/>
      <c r="F561" s="107" t="s">
        <v>5455</v>
      </c>
      <c r="G561" s="70"/>
      <c r="H561" s="74"/>
      <c r="I561" s="75"/>
      <c r="J561" s="75"/>
      <c r="K561" s="74" t="s">
        <v>6677</v>
      </c>
      <c r="L561" s="78"/>
      <c r="M561" s="79"/>
      <c r="N561" s="79"/>
      <c r="O561" s="80"/>
      <c r="P561" s="81"/>
      <c r="Q561" s="81"/>
      <c r="R561" s="91"/>
      <c r="S561" s="91"/>
      <c r="T561" s="91"/>
      <c r="U561" s="91"/>
      <c r="V561" s="52"/>
      <c r="W561" s="52"/>
      <c r="X561" s="52"/>
      <c r="Y561" s="52"/>
      <c r="Z561" s="51"/>
      <c r="AA561" s="76"/>
      <c r="AB561" s="76"/>
      <c r="AC561" s="77"/>
      <c r="AD561" s="83" t="s">
        <v>2941</v>
      </c>
      <c r="AE561" s="83">
        <v>145</v>
      </c>
      <c r="AF561" s="83">
        <v>342</v>
      </c>
      <c r="AG561" s="83">
        <v>14686</v>
      </c>
      <c r="AH561" s="83">
        <v>7840</v>
      </c>
      <c r="AI561" s="83">
        <v>3600</v>
      </c>
      <c r="AJ561" s="83" t="s">
        <v>3474</v>
      </c>
      <c r="AK561" s="83" t="s">
        <v>3822</v>
      </c>
      <c r="AL561" s="83"/>
      <c r="AM561" s="83" t="s">
        <v>3474</v>
      </c>
      <c r="AN561" s="85">
        <v>39831.559988425928</v>
      </c>
      <c r="AO561" s="89" t="s">
        <v>4639</v>
      </c>
      <c r="AP561" s="83" t="b">
        <v>0</v>
      </c>
      <c r="AQ561" s="83" t="b">
        <v>0</v>
      </c>
      <c r="AR561" s="83" t="b">
        <v>1</v>
      </c>
      <c r="AS561" s="83" t="s">
        <v>2144</v>
      </c>
      <c r="AT561" s="83">
        <v>48</v>
      </c>
      <c r="AU561" s="89" t="s">
        <v>4897</v>
      </c>
      <c r="AV561" s="83" t="b">
        <v>0</v>
      </c>
      <c r="AW561" s="83" t="s">
        <v>5508</v>
      </c>
      <c r="AX561" s="89" t="s">
        <v>6067</v>
      </c>
      <c r="AY561" s="83" t="s">
        <v>66</v>
      </c>
      <c r="AZ561" s="2"/>
      <c r="BA561" s="3"/>
      <c r="BB561" s="3"/>
      <c r="BC561" s="3"/>
      <c r="BD561" s="3"/>
    </row>
    <row r="562" spans="1:56" x14ac:dyDescent="0.25">
      <c r="A562" s="69" t="s">
        <v>807</v>
      </c>
      <c r="B562" s="70"/>
      <c r="C562" s="70"/>
      <c r="D562" s="71"/>
      <c r="E562" s="73"/>
      <c r="F562" s="107" t="s">
        <v>5456</v>
      </c>
      <c r="G562" s="70"/>
      <c r="H562" s="74"/>
      <c r="I562" s="75"/>
      <c r="J562" s="75"/>
      <c r="K562" s="74" t="s">
        <v>6678</v>
      </c>
      <c r="L562" s="78"/>
      <c r="M562" s="79"/>
      <c r="N562" s="79"/>
      <c r="O562" s="80"/>
      <c r="P562" s="81"/>
      <c r="Q562" s="81"/>
      <c r="R562" s="91"/>
      <c r="S562" s="91"/>
      <c r="T562" s="91"/>
      <c r="U562" s="91"/>
      <c r="V562" s="52"/>
      <c r="W562" s="52"/>
      <c r="X562" s="52"/>
      <c r="Y562" s="52"/>
      <c r="Z562" s="51"/>
      <c r="AA562" s="76"/>
      <c r="AB562" s="76"/>
      <c r="AC562" s="77"/>
      <c r="AD562" s="83" t="s">
        <v>2900</v>
      </c>
      <c r="AE562" s="83">
        <v>44592</v>
      </c>
      <c r="AF562" s="83">
        <v>110901</v>
      </c>
      <c r="AG562" s="83">
        <v>8566</v>
      </c>
      <c r="AH562" s="83">
        <v>4883</v>
      </c>
      <c r="AI562" s="83">
        <v>-21600</v>
      </c>
      <c r="AJ562" s="83" t="s">
        <v>3475</v>
      </c>
      <c r="AK562" s="83" t="s">
        <v>3823</v>
      </c>
      <c r="AL562" s="89" t="s">
        <v>4127</v>
      </c>
      <c r="AM562" s="83" t="s">
        <v>4147</v>
      </c>
      <c r="AN562" s="85">
        <v>42204.276712962965</v>
      </c>
      <c r="AO562" s="89" t="s">
        <v>4640</v>
      </c>
      <c r="AP562" s="83" t="b">
        <v>0</v>
      </c>
      <c r="AQ562" s="83" t="b">
        <v>0</v>
      </c>
      <c r="AR562" s="83" t="b">
        <v>0</v>
      </c>
      <c r="AS562" s="83" t="s">
        <v>2140</v>
      </c>
      <c r="AT562" s="83">
        <v>496</v>
      </c>
      <c r="AU562" s="89" t="s">
        <v>4681</v>
      </c>
      <c r="AV562" s="83" t="b">
        <v>0</v>
      </c>
      <c r="AW562" s="83" t="s">
        <v>5508</v>
      </c>
      <c r="AX562" s="89" t="s">
        <v>6068</v>
      </c>
      <c r="AY562" s="83" t="s">
        <v>65</v>
      </c>
      <c r="AZ562" s="2"/>
      <c r="BA562" s="3"/>
      <c r="BB562" s="3"/>
      <c r="BC562" s="3"/>
      <c r="BD562" s="3"/>
    </row>
    <row r="563" spans="1:56" x14ac:dyDescent="0.25">
      <c r="A563" s="69" t="s">
        <v>562</v>
      </c>
      <c r="B563" s="70"/>
      <c r="C563" s="70"/>
      <c r="D563" s="71"/>
      <c r="E563" s="73"/>
      <c r="F563" s="107" t="s">
        <v>5457</v>
      </c>
      <c r="G563" s="70"/>
      <c r="H563" s="74"/>
      <c r="I563" s="75"/>
      <c r="J563" s="75"/>
      <c r="K563" s="74" t="s">
        <v>6679</v>
      </c>
      <c r="L563" s="78"/>
      <c r="M563" s="79"/>
      <c r="N563" s="79"/>
      <c r="O563" s="80"/>
      <c r="P563" s="81"/>
      <c r="Q563" s="81"/>
      <c r="R563" s="91"/>
      <c r="S563" s="91"/>
      <c r="T563" s="91"/>
      <c r="U563" s="91"/>
      <c r="V563" s="52"/>
      <c r="W563" s="52"/>
      <c r="X563" s="52"/>
      <c r="Y563" s="52"/>
      <c r="Z563" s="51"/>
      <c r="AA563" s="76"/>
      <c r="AB563" s="76"/>
      <c r="AC563" s="77"/>
      <c r="AD563" s="83" t="s">
        <v>2942</v>
      </c>
      <c r="AE563" s="83">
        <v>2948</v>
      </c>
      <c r="AF563" s="83">
        <v>2944</v>
      </c>
      <c r="AG563" s="83">
        <v>26951</v>
      </c>
      <c r="AH563" s="83">
        <v>24099</v>
      </c>
      <c r="AI563" s="83">
        <v>-21600</v>
      </c>
      <c r="AJ563" s="83" t="s">
        <v>3476</v>
      </c>
      <c r="AK563" s="83" t="s">
        <v>3824</v>
      </c>
      <c r="AL563" s="83"/>
      <c r="AM563" s="83" t="s">
        <v>4147</v>
      </c>
      <c r="AN563" s="85">
        <v>42204.657847222225</v>
      </c>
      <c r="AO563" s="89" t="s">
        <v>4641</v>
      </c>
      <c r="AP563" s="83" t="b">
        <v>1</v>
      </c>
      <c r="AQ563" s="83" t="b">
        <v>0</v>
      </c>
      <c r="AR563" s="83" t="b">
        <v>0</v>
      </c>
      <c r="AS563" s="83" t="s">
        <v>2140</v>
      </c>
      <c r="AT563" s="83">
        <v>44</v>
      </c>
      <c r="AU563" s="89" t="s">
        <v>4681</v>
      </c>
      <c r="AV563" s="83" t="b">
        <v>0</v>
      </c>
      <c r="AW563" s="83" t="s">
        <v>5508</v>
      </c>
      <c r="AX563" s="89" t="s">
        <v>6069</v>
      </c>
      <c r="AY563" s="83" t="s">
        <v>66</v>
      </c>
      <c r="AZ563" s="2"/>
      <c r="BA563" s="3"/>
      <c r="BB563" s="3"/>
      <c r="BC563" s="3"/>
      <c r="BD563" s="3"/>
    </row>
    <row r="564" spans="1:56" x14ac:dyDescent="0.25">
      <c r="A564" s="69" t="s">
        <v>808</v>
      </c>
      <c r="B564" s="70"/>
      <c r="C564" s="70"/>
      <c r="D564" s="71"/>
      <c r="E564" s="73"/>
      <c r="F564" s="107" t="s">
        <v>5458</v>
      </c>
      <c r="G564" s="70"/>
      <c r="H564" s="74"/>
      <c r="I564" s="75"/>
      <c r="J564" s="75"/>
      <c r="K564" s="74" t="s">
        <v>6680</v>
      </c>
      <c r="L564" s="78"/>
      <c r="M564" s="79"/>
      <c r="N564" s="79"/>
      <c r="O564" s="80"/>
      <c r="P564" s="81"/>
      <c r="Q564" s="81"/>
      <c r="R564" s="91"/>
      <c r="S564" s="91"/>
      <c r="T564" s="91"/>
      <c r="U564" s="91"/>
      <c r="V564" s="52"/>
      <c r="W564" s="52"/>
      <c r="X564" s="52"/>
      <c r="Y564" s="52"/>
      <c r="Z564" s="51"/>
      <c r="AA564" s="76"/>
      <c r="AB564" s="76"/>
      <c r="AC564" s="77"/>
      <c r="AD564" s="83" t="s">
        <v>2943</v>
      </c>
      <c r="AE564" s="83">
        <v>1133</v>
      </c>
      <c r="AF564" s="83">
        <v>3970</v>
      </c>
      <c r="AG564" s="83">
        <v>11992</v>
      </c>
      <c r="AH564" s="83">
        <v>5123</v>
      </c>
      <c r="AI564" s="83">
        <v>-28800</v>
      </c>
      <c r="AJ564" s="83" t="s">
        <v>3477</v>
      </c>
      <c r="AK564" s="83" t="s">
        <v>3548</v>
      </c>
      <c r="AL564" s="89" t="s">
        <v>4128</v>
      </c>
      <c r="AM564" s="83" t="s">
        <v>4149</v>
      </c>
      <c r="AN564" s="85">
        <v>39716.022210648145</v>
      </c>
      <c r="AO564" s="89" t="s">
        <v>4642</v>
      </c>
      <c r="AP564" s="83" t="b">
        <v>0</v>
      </c>
      <c r="AQ564" s="83" t="b">
        <v>0</v>
      </c>
      <c r="AR564" s="83" t="b">
        <v>1</v>
      </c>
      <c r="AS564" s="83" t="s">
        <v>2140</v>
      </c>
      <c r="AT564" s="83">
        <v>221</v>
      </c>
      <c r="AU564" s="89" t="s">
        <v>4743</v>
      </c>
      <c r="AV564" s="83" t="b">
        <v>1</v>
      </c>
      <c r="AW564" s="83" t="s">
        <v>5508</v>
      </c>
      <c r="AX564" s="89" t="s">
        <v>6070</v>
      </c>
      <c r="AY564" s="83" t="s">
        <v>65</v>
      </c>
      <c r="AZ564" s="2"/>
      <c r="BA564" s="3"/>
      <c r="BB564" s="3"/>
      <c r="BC564" s="3"/>
      <c r="BD564" s="3"/>
    </row>
    <row r="565" spans="1:56" x14ac:dyDescent="0.25">
      <c r="A565" s="69" t="s">
        <v>563</v>
      </c>
      <c r="B565" s="70"/>
      <c r="C565" s="70"/>
      <c r="D565" s="71"/>
      <c r="E565" s="73"/>
      <c r="F565" s="107" t="s">
        <v>5459</v>
      </c>
      <c r="G565" s="70"/>
      <c r="H565" s="74"/>
      <c r="I565" s="75"/>
      <c r="J565" s="75"/>
      <c r="K565" s="74" t="s">
        <v>6681</v>
      </c>
      <c r="L565" s="78"/>
      <c r="M565" s="79"/>
      <c r="N565" s="79"/>
      <c r="O565" s="80"/>
      <c r="P565" s="81"/>
      <c r="Q565" s="81"/>
      <c r="R565" s="91"/>
      <c r="S565" s="91"/>
      <c r="T565" s="91"/>
      <c r="U565" s="91"/>
      <c r="V565" s="52"/>
      <c r="W565" s="52"/>
      <c r="X565" s="52"/>
      <c r="Y565" s="52"/>
      <c r="Z565" s="51"/>
      <c r="AA565" s="76"/>
      <c r="AB565" s="76"/>
      <c r="AC565" s="77"/>
      <c r="AD565" s="83" t="s">
        <v>2944</v>
      </c>
      <c r="AE565" s="83">
        <v>4855</v>
      </c>
      <c r="AF565" s="83">
        <v>4637</v>
      </c>
      <c r="AG565" s="83">
        <v>80572</v>
      </c>
      <c r="AH565" s="83">
        <v>460</v>
      </c>
      <c r="AI565" s="83">
        <v>-18000</v>
      </c>
      <c r="AJ565" s="83" t="s">
        <v>3478</v>
      </c>
      <c r="AK565" s="83" t="s">
        <v>3577</v>
      </c>
      <c r="AL565" s="89" t="s">
        <v>4129</v>
      </c>
      <c r="AM565" s="83" t="s">
        <v>4145</v>
      </c>
      <c r="AN565" s="85">
        <v>39912.78597222222</v>
      </c>
      <c r="AO565" s="83"/>
      <c r="AP565" s="83" t="b">
        <v>0</v>
      </c>
      <c r="AQ565" s="83" t="b">
        <v>0</v>
      </c>
      <c r="AR565" s="83" t="b">
        <v>0</v>
      </c>
      <c r="AS565" s="83" t="s">
        <v>2140</v>
      </c>
      <c r="AT565" s="83">
        <v>50</v>
      </c>
      <c r="AU565" s="89" t="s">
        <v>4715</v>
      </c>
      <c r="AV565" s="83" t="b">
        <v>0</v>
      </c>
      <c r="AW565" s="83" t="s">
        <v>5508</v>
      </c>
      <c r="AX565" s="89" t="s">
        <v>6071</v>
      </c>
      <c r="AY565" s="83" t="s">
        <v>66</v>
      </c>
      <c r="AZ565" s="2"/>
      <c r="BA565" s="3"/>
      <c r="BB565" s="3"/>
      <c r="BC565" s="3"/>
      <c r="BD565" s="3"/>
    </row>
    <row r="566" spans="1:56" x14ac:dyDescent="0.25">
      <c r="A566" s="69" t="s">
        <v>564</v>
      </c>
      <c r="B566" s="70"/>
      <c r="C566" s="70"/>
      <c r="D566" s="71"/>
      <c r="E566" s="73"/>
      <c r="F566" s="107" t="s">
        <v>5460</v>
      </c>
      <c r="G566" s="70"/>
      <c r="H566" s="74"/>
      <c r="I566" s="75"/>
      <c r="J566" s="75"/>
      <c r="K566" s="74" t="s">
        <v>6682</v>
      </c>
      <c r="L566" s="78"/>
      <c r="M566" s="79"/>
      <c r="N566" s="79"/>
      <c r="O566" s="80"/>
      <c r="P566" s="81"/>
      <c r="Q566" s="81"/>
      <c r="R566" s="91"/>
      <c r="S566" s="91"/>
      <c r="T566" s="91"/>
      <c r="U566" s="91"/>
      <c r="V566" s="52"/>
      <c r="W566" s="52"/>
      <c r="X566" s="52"/>
      <c r="Y566" s="52"/>
      <c r="Z566" s="51"/>
      <c r="AA566" s="76"/>
      <c r="AB566" s="76"/>
      <c r="AC566" s="77"/>
      <c r="AD566" s="83" t="s">
        <v>2945</v>
      </c>
      <c r="AE566" s="83">
        <v>1154</v>
      </c>
      <c r="AF566" s="83">
        <v>1426</v>
      </c>
      <c r="AG566" s="83">
        <v>21388</v>
      </c>
      <c r="AH566" s="83">
        <v>2507</v>
      </c>
      <c r="AI566" s="83">
        <v>3600</v>
      </c>
      <c r="AJ566" s="89" t="s">
        <v>3479</v>
      </c>
      <c r="AK566" s="83"/>
      <c r="AL566" s="83"/>
      <c r="AM566" s="83" t="s">
        <v>3474</v>
      </c>
      <c r="AN566" s="85">
        <v>41213.758101851854</v>
      </c>
      <c r="AO566" s="89" t="s">
        <v>4643</v>
      </c>
      <c r="AP566" s="83" t="b">
        <v>0</v>
      </c>
      <c r="AQ566" s="83" t="b">
        <v>0</v>
      </c>
      <c r="AR566" s="83" t="b">
        <v>0</v>
      </c>
      <c r="AS566" s="83" t="s">
        <v>2144</v>
      </c>
      <c r="AT566" s="83">
        <v>28</v>
      </c>
      <c r="AU566" s="89" t="s">
        <v>4898</v>
      </c>
      <c r="AV566" s="83" t="b">
        <v>0</v>
      </c>
      <c r="AW566" s="83" t="s">
        <v>5508</v>
      </c>
      <c r="AX566" s="89" t="s">
        <v>6072</v>
      </c>
      <c r="AY566" s="83" t="s">
        <v>66</v>
      </c>
      <c r="AZ566" s="2"/>
      <c r="BA566" s="3"/>
      <c r="BB566" s="3"/>
      <c r="BC566" s="3"/>
      <c r="BD566" s="3"/>
    </row>
    <row r="567" spans="1:56" x14ac:dyDescent="0.25">
      <c r="A567" s="69" t="s">
        <v>809</v>
      </c>
      <c r="B567" s="70"/>
      <c r="C567" s="70"/>
      <c r="D567" s="71"/>
      <c r="E567" s="73"/>
      <c r="F567" s="107" t="s">
        <v>5461</v>
      </c>
      <c r="G567" s="70"/>
      <c r="H567" s="74"/>
      <c r="I567" s="75"/>
      <c r="J567" s="75"/>
      <c r="K567" s="74" t="s">
        <v>6683</v>
      </c>
      <c r="L567" s="78"/>
      <c r="M567" s="79"/>
      <c r="N567" s="79"/>
      <c r="O567" s="80"/>
      <c r="P567" s="81"/>
      <c r="Q567" s="81"/>
      <c r="R567" s="91"/>
      <c r="S567" s="91"/>
      <c r="T567" s="91"/>
      <c r="U567" s="91"/>
      <c r="V567" s="52"/>
      <c r="W567" s="52"/>
      <c r="X567" s="52"/>
      <c r="Y567" s="52"/>
      <c r="Z567" s="51"/>
      <c r="AA567" s="76"/>
      <c r="AB567" s="76"/>
      <c r="AC567" s="77"/>
      <c r="AD567" s="83" t="s">
        <v>2946</v>
      </c>
      <c r="AE567" s="83">
        <v>64473</v>
      </c>
      <c r="AF567" s="83">
        <v>58726</v>
      </c>
      <c r="AG567" s="83">
        <v>103114</v>
      </c>
      <c r="AH567" s="83">
        <v>30284</v>
      </c>
      <c r="AI567" s="83"/>
      <c r="AJ567" s="83" t="s">
        <v>3480</v>
      </c>
      <c r="AK567" s="83" t="s">
        <v>3825</v>
      </c>
      <c r="AL567" s="83"/>
      <c r="AM567" s="83"/>
      <c r="AN567" s="85">
        <v>42173.129201388889</v>
      </c>
      <c r="AO567" s="89" t="s">
        <v>4644</v>
      </c>
      <c r="AP567" s="83" t="b">
        <v>0</v>
      </c>
      <c r="AQ567" s="83" t="b">
        <v>0</v>
      </c>
      <c r="AR567" s="83" t="b">
        <v>0</v>
      </c>
      <c r="AS567" s="83" t="s">
        <v>2140</v>
      </c>
      <c r="AT567" s="83">
        <v>240</v>
      </c>
      <c r="AU567" s="89" t="s">
        <v>4681</v>
      </c>
      <c r="AV567" s="83" t="b">
        <v>0</v>
      </c>
      <c r="AW567" s="83" t="s">
        <v>5508</v>
      </c>
      <c r="AX567" s="89" t="s">
        <v>6073</v>
      </c>
      <c r="AY567" s="83" t="s">
        <v>65</v>
      </c>
      <c r="AZ567" s="2"/>
      <c r="BA567" s="3"/>
      <c r="BB567" s="3"/>
      <c r="BC567" s="3"/>
      <c r="BD567" s="3"/>
    </row>
    <row r="568" spans="1:56" x14ac:dyDescent="0.25">
      <c r="A568" s="69" t="s">
        <v>565</v>
      </c>
      <c r="B568" s="70"/>
      <c r="C568" s="70"/>
      <c r="D568" s="71"/>
      <c r="E568" s="73"/>
      <c r="F568" s="107" t="s">
        <v>5462</v>
      </c>
      <c r="G568" s="70"/>
      <c r="H568" s="74"/>
      <c r="I568" s="75"/>
      <c r="J568" s="75"/>
      <c r="K568" s="74" t="s">
        <v>6684</v>
      </c>
      <c r="L568" s="78"/>
      <c r="M568" s="79"/>
      <c r="N568" s="79"/>
      <c r="O568" s="80"/>
      <c r="P568" s="81"/>
      <c r="Q568" s="81"/>
      <c r="R568" s="91"/>
      <c r="S568" s="91"/>
      <c r="T568" s="91"/>
      <c r="U568" s="91"/>
      <c r="V568" s="52"/>
      <c r="W568" s="52"/>
      <c r="X568" s="52"/>
      <c r="Y568" s="52"/>
      <c r="Z568" s="51"/>
      <c r="AA568" s="76"/>
      <c r="AB568" s="76"/>
      <c r="AC568" s="77"/>
      <c r="AD568" s="83" t="s">
        <v>2947</v>
      </c>
      <c r="AE568" s="83">
        <v>650</v>
      </c>
      <c r="AF568" s="83">
        <v>465</v>
      </c>
      <c r="AG568" s="83">
        <v>5420</v>
      </c>
      <c r="AH568" s="83">
        <v>5331</v>
      </c>
      <c r="AI568" s="83"/>
      <c r="AJ568" s="83" t="s">
        <v>3481</v>
      </c>
      <c r="AK568" s="83" t="s">
        <v>3698</v>
      </c>
      <c r="AL568" s="83"/>
      <c r="AM568" s="83"/>
      <c r="AN568" s="85">
        <v>42543.476990740739</v>
      </c>
      <c r="AO568" s="89" t="s">
        <v>4645</v>
      </c>
      <c r="AP568" s="83" t="b">
        <v>0</v>
      </c>
      <c r="AQ568" s="83" t="b">
        <v>0</v>
      </c>
      <c r="AR568" s="83" t="b">
        <v>0</v>
      </c>
      <c r="AS568" s="83" t="s">
        <v>4678</v>
      </c>
      <c r="AT568" s="83">
        <v>8</v>
      </c>
      <c r="AU568" s="89" t="s">
        <v>4681</v>
      </c>
      <c r="AV568" s="83" t="b">
        <v>0</v>
      </c>
      <c r="AW568" s="83" t="s">
        <v>5508</v>
      </c>
      <c r="AX568" s="89" t="s">
        <v>6074</v>
      </c>
      <c r="AY568" s="83" t="s">
        <v>66</v>
      </c>
      <c r="AZ568" s="2"/>
      <c r="BA568" s="3"/>
      <c r="BB568" s="3"/>
      <c r="BC568" s="3"/>
      <c r="BD568" s="3"/>
    </row>
    <row r="569" spans="1:56" x14ac:dyDescent="0.25">
      <c r="A569" s="69" t="s">
        <v>810</v>
      </c>
      <c r="B569" s="70"/>
      <c r="C569" s="70"/>
      <c r="D569" s="71"/>
      <c r="E569" s="73"/>
      <c r="F569" s="107" t="s">
        <v>5463</v>
      </c>
      <c r="G569" s="70"/>
      <c r="H569" s="74"/>
      <c r="I569" s="75"/>
      <c r="J569" s="75"/>
      <c r="K569" s="74" t="s">
        <v>6685</v>
      </c>
      <c r="L569" s="78"/>
      <c r="M569" s="79"/>
      <c r="N569" s="79"/>
      <c r="O569" s="80"/>
      <c r="P569" s="81"/>
      <c r="Q569" s="81"/>
      <c r="R569" s="91"/>
      <c r="S569" s="91"/>
      <c r="T569" s="91"/>
      <c r="U569" s="91"/>
      <c r="V569" s="52"/>
      <c r="W569" s="52"/>
      <c r="X569" s="52"/>
      <c r="Y569" s="52"/>
      <c r="Z569" s="51"/>
      <c r="AA569" s="76"/>
      <c r="AB569" s="76"/>
      <c r="AC569" s="77"/>
      <c r="AD569" s="83" t="s">
        <v>2948</v>
      </c>
      <c r="AE569" s="83">
        <v>4211</v>
      </c>
      <c r="AF569" s="83">
        <v>31972</v>
      </c>
      <c r="AG569" s="83">
        <v>1020556</v>
      </c>
      <c r="AH569" s="83">
        <v>12013</v>
      </c>
      <c r="AI569" s="83"/>
      <c r="AJ569" s="83" t="s">
        <v>3482</v>
      </c>
      <c r="AK569" s="83" t="s">
        <v>3826</v>
      </c>
      <c r="AL569" s="89" t="s">
        <v>4130</v>
      </c>
      <c r="AM569" s="83"/>
      <c r="AN569" s="85">
        <v>41916.671585648146</v>
      </c>
      <c r="AO569" s="83"/>
      <c r="AP569" s="83" t="b">
        <v>1</v>
      </c>
      <c r="AQ569" s="83" t="b">
        <v>0</v>
      </c>
      <c r="AR569" s="83" t="b">
        <v>0</v>
      </c>
      <c r="AS569" s="83" t="s">
        <v>2142</v>
      </c>
      <c r="AT569" s="83">
        <v>468</v>
      </c>
      <c r="AU569" s="89" t="s">
        <v>4681</v>
      </c>
      <c r="AV569" s="83" t="b">
        <v>0</v>
      </c>
      <c r="AW569" s="83" t="s">
        <v>5508</v>
      </c>
      <c r="AX569" s="89" t="s">
        <v>6075</v>
      </c>
      <c r="AY569" s="83" t="s">
        <v>65</v>
      </c>
      <c r="AZ569" s="2"/>
      <c r="BA569" s="3"/>
      <c r="BB569" s="3"/>
      <c r="BC569" s="3"/>
      <c r="BD569" s="3"/>
    </row>
    <row r="570" spans="1:56" x14ac:dyDescent="0.25">
      <c r="A570" s="69" t="s">
        <v>566</v>
      </c>
      <c r="B570" s="70"/>
      <c r="C570" s="70"/>
      <c r="D570" s="71"/>
      <c r="E570" s="73"/>
      <c r="F570" s="107" t="s">
        <v>5464</v>
      </c>
      <c r="G570" s="70"/>
      <c r="H570" s="74"/>
      <c r="I570" s="75"/>
      <c r="J570" s="75"/>
      <c r="K570" s="74" t="s">
        <v>6686</v>
      </c>
      <c r="L570" s="78"/>
      <c r="M570" s="79"/>
      <c r="N570" s="79"/>
      <c r="O570" s="80"/>
      <c r="P570" s="81"/>
      <c r="Q570" s="81"/>
      <c r="R570" s="91"/>
      <c r="S570" s="91"/>
      <c r="T570" s="91"/>
      <c r="U570" s="91"/>
      <c r="V570" s="52"/>
      <c r="W570" s="52"/>
      <c r="X570" s="52"/>
      <c r="Y570" s="52"/>
      <c r="Z570" s="51"/>
      <c r="AA570" s="76"/>
      <c r="AB570" s="76"/>
      <c r="AC570" s="77"/>
      <c r="AD570" s="83" t="s">
        <v>2949</v>
      </c>
      <c r="AE570" s="83">
        <v>1326</v>
      </c>
      <c r="AF570" s="83">
        <v>1300</v>
      </c>
      <c r="AG570" s="83">
        <v>28785</v>
      </c>
      <c r="AH570" s="83">
        <v>29236</v>
      </c>
      <c r="AI570" s="83"/>
      <c r="AJ570" s="83" t="s">
        <v>3483</v>
      </c>
      <c r="AK570" s="83"/>
      <c r="AL570" s="83"/>
      <c r="AM570" s="83"/>
      <c r="AN570" s="85">
        <v>41934.9059375</v>
      </c>
      <c r="AO570" s="89" t="s">
        <v>4646</v>
      </c>
      <c r="AP570" s="83" t="b">
        <v>1</v>
      </c>
      <c r="AQ570" s="83" t="b">
        <v>0</v>
      </c>
      <c r="AR570" s="83" t="b">
        <v>1</v>
      </c>
      <c r="AS570" s="83" t="s">
        <v>2140</v>
      </c>
      <c r="AT570" s="83">
        <v>74</v>
      </c>
      <c r="AU570" s="89" t="s">
        <v>4681</v>
      </c>
      <c r="AV570" s="83" t="b">
        <v>0</v>
      </c>
      <c r="AW570" s="83" t="s">
        <v>5508</v>
      </c>
      <c r="AX570" s="89" t="s">
        <v>6076</v>
      </c>
      <c r="AY570" s="83" t="s">
        <v>66</v>
      </c>
      <c r="AZ570" s="2"/>
      <c r="BA570" s="3"/>
      <c r="BB570" s="3"/>
      <c r="BC570" s="3"/>
      <c r="BD570" s="3"/>
    </row>
    <row r="571" spans="1:56" x14ac:dyDescent="0.25">
      <c r="A571" s="69" t="s">
        <v>567</v>
      </c>
      <c r="B571" s="70"/>
      <c r="C571" s="70"/>
      <c r="D571" s="71"/>
      <c r="E571" s="73"/>
      <c r="F571" s="107" t="s">
        <v>5465</v>
      </c>
      <c r="G571" s="70"/>
      <c r="H571" s="74"/>
      <c r="I571" s="75"/>
      <c r="J571" s="75"/>
      <c r="K571" s="74" t="s">
        <v>6687</v>
      </c>
      <c r="L571" s="78"/>
      <c r="M571" s="79"/>
      <c r="N571" s="79"/>
      <c r="O571" s="80"/>
      <c r="P571" s="81"/>
      <c r="Q571" s="81"/>
      <c r="R571" s="91"/>
      <c r="S571" s="91"/>
      <c r="T571" s="91"/>
      <c r="U571" s="91"/>
      <c r="V571" s="52"/>
      <c r="W571" s="52"/>
      <c r="X571" s="52"/>
      <c r="Y571" s="52"/>
      <c r="Z571" s="51"/>
      <c r="AA571" s="76"/>
      <c r="AB571" s="76"/>
      <c r="AC571" s="77"/>
      <c r="AD571" s="83" t="s">
        <v>2950</v>
      </c>
      <c r="AE571" s="83">
        <v>782</v>
      </c>
      <c r="AF571" s="83">
        <v>161</v>
      </c>
      <c r="AG571" s="83">
        <v>6286</v>
      </c>
      <c r="AH571" s="83">
        <v>4303</v>
      </c>
      <c r="AI571" s="83">
        <v>-18000</v>
      </c>
      <c r="AJ571" s="83" t="s">
        <v>3484</v>
      </c>
      <c r="AK571" s="83"/>
      <c r="AL571" s="83"/>
      <c r="AM571" s="83" t="s">
        <v>4145</v>
      </c>
      <c r="AN571" s="85">
        <v>41295.050324074073</v>
      </c>
      <c r="AO571" s="89" t="s">
        <v>4647</v>
      </c>
      <c r="AP571" s="83" t="b">
        <v>1</v>
      </c>
      <c r="AQ571" s="83" t="b">
        <v>0</v>
      </c>
      <c r="AR571" s="83" t="b">
        <v>0</v>
      </c>
      <c r="AS571" s="83" t="s">
        <v>2140</v>
      </c>
      <c r="AT571" s="83">
        <v>11</v>
      </c>
      <c r="AU571" s="89" t="s">
        <v>4681</v>
      </c>
      <c r="AV571" s="83" t="b">
        <v>0</v>
      </c>
      <c r="AW571" s="83" t="s">
        <v>5508</v>
      </c>
      <c r="AX571" s="89" t="s">
        <v>6077</v>
      </c>
      <c r="AY571" s="83" t="s">
        <v>66</v>
      </c>
      <c r="AZ571" s="2"/>
      <c r="BA571" s="3"/>
      <c r="BB571" s="3"/>
      <c r="BC571" s="3"/>
      <c r="BD571" s="3"/>
    </row>
    <row r="572" spans="1:56" x14ac:dyDescent="0.25">
      <c r="A572" s="69" t="s">
        <v>568</v>
      </c>
      <c r="B572" s="70"/>
      <c r="C572" s="70"/>
      <c r="D572" s="71"/>
      <c r="E572" s="73"/>
      <c r="F572" s="107" t="s">
        <v>5466</v>
      </c>
      <c r="G572" s="70"/>
      <c r="H572" s="74"/>
      <c r="I572" s="75"/>
      <c r="J572" s="75"/>
      <c r="K572" s="74" t="s">
        <v>6688</v>
      </c>
      <c r="L572" s="78"/>
      <c r="M572" s="79"/>
      <c r="N572" s="79"/>
      <c r="O572" s="80"/>
      <c r="P572" s="81"/>
      <c r="Q572" s="81"/>
      <c r="R572" s="91"/>
      <c r="S572" s="91"/>
      <c r="T572" s="91"/>
      <c r="U572" s="91"/>
      <c r="V572" s="52"/>
      <c r="W572" s="52"/>
      <c r="X572" s="52"/>
      <c r="Y572" s="52"/>
      <c r="Z572" s="51"/>
      <c r="AA572" s="76"/>
      <c r="AB572" s="76"/>
      <c r="AC572" s="77"/>
      <c r="AD572" s="83" t="s">
        <v>2951</v>
      </c>
      <c r="AE572" s="83">
        <v>44</v>
      </c>
      <c r="AF572" s="83">
        <v>45</v>
      </c>
      <c r="AG572" s="83">
        <v>1130</v>
      </c>
      <c r="AH572" s="83">
        <v>299</v>
      </c>
      <c r="AI572" s="83">
        <v>-18000</v>
      </c>
      <c r="AJ572" s="83" t="s">
        <v>3485</v>
      </c>
      <c r="AK572" s="83" t="s">
        <v>3827</v>
      </c>
      <c r="AL572" s="83"/>
      <c r="AM572" s="83" t="s">
        <v>4145</v>
      </c>
      <c r="AN572" s="85">
        <v>39872.861388888887</v>
      </c>
      <c r="AO572" s="89" t="s">
        <v>4648</v>
      </c>
      <c r="AP572" s="83" t="b">
        <v>1</v>
      </c>
      <c r="AQ572" s="83" t="b">
        <v>0</v>
      </c>
      <c r="AR572" s="83" t="b">
        <v>0</v>
      </c>
      <c r="AS572" s="83" t="s">
        <v>2140</v>
      </c>
      <c r="AT572" s="83">
        <v>22</v>
      </c>
      <c r="AU572" s="89" t="s">
        <v>4681</v>
      </c>
      <c r="AV572" s="83" t="b">
        <v>0</v>
      </c>
      <c r="AW572" s="83" t="s">
        <v>5508</v>
      </c>
      <c r="AX572" s="89" t="s">
        <v>6078</v>
      </c>
      <c r="AY572" s="83" t="s">
        <v>66</v>
      </c>
      <c r="AZ572" s="2"/>
      <c r="BA572" s="3"/>
      <c r="BB572" s="3"/>
      <c r="BC572" s="3"/>
      <c r="BD572" s="3"/>
    </row>
    <row r="573" spans="1:56" x14ac:dyDescent="0.25">
      <c r="A573" s="69" t="s">
        <v>569</v>
      </c>
      <c r="B573" s="70"/>
      <c r="C573" s="70"/>
      <c r="D573" s="71"/>
      <c r="E573" s="73"/>
      <c r="F573" s="107" t="s">
        <v>5467</v>
      </c>
      <c r="G573" s="70"/>
      <c r="H573" s="74"/>
      <c r="I573" s="75"/>
      <c r="J573" s="75"/>
      <c r="K573" s="74" t="s">
        <v>6689</v>
      </c>
      <c r="L573" s="78"/>
      <c r="M573" s="79"/>
      <c r="N573" s="79"/>
      <c r="O573" s="80"/>
      <c r="P573" s="81"/>
      <c r="Q573" s="81"/>
      <c r="R573" s="91"/>
      <c r="S573" s="91"/>
      <c r="T573" s="91"/>
      <c r="U573" s="91"/>
      <c r="V573" s="52"/>
      <c r="W573" s="52"/>
      <c r="X573" s="52"/>
      <c r="Y573" s="52"/>
      <c r="Z573" s="51"/>
      <c r="AA573" s="76"/>
      <c r="AB573" s="76"/>
      <c r="AC573" s="77"/>
      <c r="AD573" s="83" t="s">
        <v>2952</v>
      </c>
      <c r="AE573" s="83">
        <v>2642</v>
      </c>
      <c r="AF573" s="83">
        <v>3622</v>
      </c>
      <c r="AG573" s="83">
        <v>115421</v>
      </c>
      <c r="AH573" s="83">
        <v>154061</v>
      </c>
      <c r="AI573" s="83">
        <v>28800</v>
      </c>
      <c r="AJ573" s="83" t="s">
        <v>3486</v>
      </c>
      <c r="AK573" s="83" t="s">
        <v>3828</v>
      </c>
      <c r="AL573" s="83"/>
      <c r="AM573" s="83" t="s">
        <v>4188</v>
      </c>
      <c r="AN573" s="85">
        <v>39939.803067129629</v>
      </c>
      <c r="AO573" s="89" t="s">
        <v>4649</v>
      </c>
      <c r="AP573" s="83" t="b">
        <v>0</v>
      </c>
      <c r="AQ573" s="83" t="b">
        <v>0</v>
      </c>
      <c r="AR573" s="83" t="b">
        <v>1</v>
      </c>
      <c r="AS573" s="83" t="s">
        <v>2140</v>
      </c>
      <c r="AT573" s="83">
        <v>322</v>
      </c>
      <c r="AU573" s="89" t="s">
        <v>4899</v>
      </c>
      <c r="AV573" s="83" t="b">
        <v>0</v>
      </c>
      <c r="AW573" s="83" t="s">
        <v>5508</v>
      </c>
      <c r="AX573" s="89" t="s">
        <v>6079</v>
      </c>
      <c r="AY573" s="83" t="s">
        <v>66</v>
      </c>
      <c r="AZ573" s="2"/>
      <c r="BA573" s="3"/>
      <c r="BB573" s="3"/>
      <c r="BC573" s="3"/>
      <c r="BD573" s="3"/>
    </row>
    <row r="574" spans="1:56" x14ac:dyDescent="0.25">
      <c r="A574" s="69" t="s">
        <v>570</v>
      </c>
      <c r="B574" s="70"/>
      <c r="C574" s="70"/>
      <c r="D574" s="71"/>
      <c r="E574" s="73"/>
      <c r="F574" s="107" t="s">
        <v>5468</v>
      </c>
      <c r="G574" s="70"/>
      <c r="H574" s="74"/>
      <c r="I574" s="75"/>
      <c r="J574" s="75"/>
      <c r="K574" s="74" t="s">
        <v>6690</v>
      </c>
      <c r="L574" s="78"/>
      <c r="M574" s="79"/>
      <c r="N574" s="79"/>
      <c r="O574" s="80"/>
      <c r="P574" s="81"/>
      <c r="Q574" s="81"/>
      <c r="R574" s="91"/>
      <c r="S574" s="91"/>
      <c r="T574" s="91"/>
      <c r="U574" s="91"/>
      <c r="V574" s="52"/>
      <c r="W574" s="52"/>
      <c r="X574" s="52"/>
      <c r="Y574" s="52"/>
      <c r="Z574" s="51"/>
      <c r="AA574" s="76"/>
      <c r="AB574" s="76"/>
      <c r="AC574" s="77"/>
      <c r="AD574" s="83" t="s">
        <v>2953</v>
      </c>
      <c r="AE574" s="83">
        <v>1576</v>
      </c>
      <c r="AF574" s="83">
        <v>278</v>
      </c>
      <c r="AG574" s="83">
        <v>1117</v>
      </c>
      <c r="AH574" s="83">
        <v>1565</v>
      </c>
      <c r="AI574" s="83"/>
      <c r="AJ574" s="83" t="s">
        <v>3487</v>
      </c>
      <c r="AK574" s="83" t="s">
        <v>3829</v>
      </c>
      <c r="AL574" s="83"/>
      <c r="AM574" s="83"/>
      <c r="AN574" s="85">
        <v>42683.640115740738</v>
      </c>
      <c r="AO574" s="89" t="s">
        <v>4650</v>
      </c>
      <c r="AP574" s="83" t="b">
        <v>0</v>
      </c>
      <c r="AQ574" s="83" t="b">
        <v>0</v>
      </c>
      <c r="AR574" s="83" t="b">
        <v>0</v>
      </c>
      <c r="AS574" s="83" t="s">
        <v>2140</v>
      </c>
      <c r="AT574" s="83">
        <v>2</v>
      </c>
      <c r="AU574" s="89" t="s">
        <v>4681</v>
      </c>
      <c r="AV574" s="83" t="b">
        <v>0</v>
      </c>
      <c r="AW574" s="83" t="s">
        <v>5508</v>
      </c>
      <c r="AX574" s="89" t="s">
        <v>6080</v>
      </c>
      <c r="AY574" s="83" t="s">
        <v>66</v>
      </c>
      <c r="AZ574" s="2"/>
      <c r="BA574" s="3"/>
      <c r="BB574" s="3"/>
      <c r="BC574" s="3"/>
      <c r="BD574" s="3"/>
    </row>
    <row r="575" spans="1:56" x14ac:dyDescent="0.25">
      <c r="A575" s="69" t="s">
        <v>571</v>
      </c>
      <c r="B575" s="70"/>
      <c r="C575" s="70"/>
      <c r="D575" s="71"/>
      <c r="E575" s="73"/>
      <c r="F575" s="107" t="s">
        <v>5469</v>
      </c>
      <c r="G575" s="70"/>
      <c r="H575" s="74"/>
      <c r="I575" s="75"/>
      <c r="J575" s="75"/>
      <c r="K575" s="74" t="s">
        <v>6691</v>
      </c>
      <c r="L575" s="78"/>
      <c r="M575" s="79"/>
      <c r="N575" s="79"/>
      <c r="O575" s="80"/>
      <c r="P575" s="81"/>
      <c r="Q575" s="81"/>
      <c r="R575" s="91"/>
      <c r="S575" s="91"/>
      <c r="T575" s="91"/>
      <c r="U575" s="91"/>
      <c r="V575" s="52"/>
      <c r="W575" s="52"/>
      <c r="X575" s="52"/>
      <c r="Y575" s="52"/>
      <c r="Z575" s="51"/>
      <c r="AA575" s="76"/>
      <c r="AB575" s="76"/>
      <c r="AC575" s="77"/>
      <c r="AD575" s="83" t="s">
        <v>2954</v>
      </c>
      <c r="AE575" s="83">
        <v>1325</v>
      </c>
      <c r="AF575" s="83">
        <v>827</v>
      </c>
      <c r="AG575" s="83">
        <v>21187</v>
      </c>
      <c r="AH575" s="83">
        <v>2016</v>
      </c>
      <c r="AI575" s="83"/>
      <c r="AJ575" s="83" t="s">
        <v>3488</v>
      </c>
      <c r="AK575" s="83" t="s">
        <v>3830</v>
      </c>
      <c r="AL575" s="89" t="s">
        <v>4131</v>
      </c>
      <c r="AM575" s="83"/>
      <c r="AN575" s="85">
        <v>40064.54614583333</v>
      </c>
      <c r="AO575" s="89" t="s">
        <v>4651</v>
      </c>
      <c r="AP575" s="83" t="b">
        <v>0</v>
      </c>
      <c r="AQ575" s="83" t="b">
        <v>0</v>
      </c>
      <c r="AR575" s="83" t="b">
        <v>1</v>
      </c>
      <c r="AS575" s="83" t="s">
        <v>2140</v>
      </c>
      <c r="AT575" s="83">
        <v>24</v>
      </c>
      <c r="AU575" s="89" t="s">
        <v>4681</v>
      </c>
      <c r="AV575" s="83" t="b">
        <v>0</v>
      </c>
      <c r="AW575" s="83" t="s">
        <v>5508</v>
      </c>
      <c r="AX575" s="89" t="s">
        <v>6081</v>
      </c>
      <c r="AY575" s="83" t="s">
        <v>66</v>
      </c>
      <c r="AZ575" s="2"/>
      <c r="BA575" s="3"/>
      <c r="BB575" s="3"/>
      <c r="BC575" s="3"/>
      <c r="BD575" s="3"/>
    </row>
    <row r="576" spans="1:56" x14ac:dyDescent="0.25">
      <c r="A576" s="69" t="s">
        <v>572</v>
      </c>
      <c r="B576" s="70"/>
      <c r="C576" s="70"/>
      <c r="D576" s="71"/>
      <c r="E576" s="73"/>
      <c r="F576" s="107" t="s">
        <v>5470</v>
      </c>
      <c r="G576" s="70"/>
      <c r="H576" s="74"/>
      <c r="I576" s="75"/>
      <c r="J576" s="75"/>
      <c r="K576" s="74" t="s">
        <v>6692</v>
      </c>
      <c r="L576" s="78"/>
      <c r="M576" s="79"/>
      <c r="N576" s="79"/>
      <c r="O576" s="80"/>
      <c r="P576" s="81"/>
      <c r="Q576" s="81"/>
      <c r="R576" s="91"/>
      <c r="S576" s="91"/>
      <c r="T576" s="91"/>
      <c r="U576" s="91"/>
      <c r="V576" s="52"/>
      <c r="W576" s="52"/>
      <c r="X576" s="52"/>
      <c r="Y576" s="52"/>
      <c r="Z576" s="51"/>
      <c r="AA576" s="76"/>
      <c r="AB576" s="76"/>
      <c r="AC576" s="77"/>
      <c r="AD576" s="83" t="s">
        <v>2955</v>
      </c>
      <c r="AE576" s="83">
        <v>42</v>
      </c>
      <c r="AF576" s="83">
        <v>30</v>
      </c>
      <c r="AG576" s="83">
        <v>1050</v>
      </c>
      <c r="AH576" s="83">
        <v>2</v>
      </c>
      <c r="AI576" s="83">
        <v>3600</v>
      </c>
      <c r="AJ576" s="83" t="s">
        <v>3489</v>
      </c>
      <c r="AK576" s="83"/>
      <c r="AL576" s="83"/>
      <c r="AM576" s="83" t="s">
        <v>3474</v>
      </c>
      <c r="AN576" s="85">
        <v>39876.49417824074</v>
      </c>
      <c r="AO576" s="89" t="s">
        <v>4652</v>
      </c>
      <c r="AP576" s="83" t="b">
        <v>0</v>
      </c>
      <c r="AQ576" s="83" t="b">
        <v>0</v>
      </c>
      <c r="AR576" s="83" t="b">
        <v>0</v>
      </c>
      <c r="AS576" s="83" t="s">
        <v>2140</v>
      </c>
      <c r="AT576" s="83">
        <v>18</v>
      </c>
      <c r="AU576" s="89" t="s">
        <v>4900</v>
      </c>
      <c r="AV576" s="83" t="b">
        <v>0</v>
      </c>
      <c r="AW576" s="83" t="s">
        <v>5508</v>
      </c>
      <c r="AX576" s="89" t="s">
        <v>6082</v>
      </c>
      <c r="AY576" s="83" t="s">
        <v>66</v>
      </c>
      <c r="AZ576" s="2"/>
      <c r="BA576" s="3"/>
      <c r="BB576" s="3"/>
      <c r="BC576" s="3"/>
      <c r="BD576" s="3"/>
    </row>
    <row r="577" spans="1:56" x14ac:dyDescent="0.25">
      <c r="A577" s="69" t="s">
        <v>811</v>
      </c>
      <c r="B577" s="70"/>
      <c r="C577" s="70"/>
      <c r="D577" s="71"/>
      <c r="E577" s="73"/>
      <c r="F577" s="107" t="s">
        <v>5471</v>
      </c>
      <c r="G577" s="70"/>
      <c r="H577" s="74"/>
      <c r="I577" s="75"/>
      <c r="J577" s="75"/>
      <c r="K577" s="74" t="s">
        <v>6693</v>
      </c>
      <c r="L577" s="78"/>
      <c r="M577" s="79"/>
      <c r="N577" s="79"/>
      <c r="O577" s="80"/>
      <c r="P577" s="81"/>
      <c r="Q577" s="81"/>
      <c r="R577" s="91"/>
      <c r="S577" s="91"/>
      <c r="T577" s="91"/>
      <c r="U577" s="91"/>
      <c r="V577" s="52"/>
      <c r="W577" s="52"/>
      <c r="X577" s="52"/>
      <c r="Y577" s="52"/>
      <c r="Z577" s="51"/>
      <c r="AA577" s="76"/>
      <c r="AB577" s="76"/>
      <c r="AC577" s="77"/>
      <c r="AD577" s="83" t="s">
        <v>2956</v>
      </c>
      <c r="AE577" s="83">
        <v>238</v>
      </c>
      <c r="AF577" s="83">
        <v>288440</v>
      </c>
      <c r="AG577" s="83">
        <v>40330</v>
      </c>
      <c r="AH577" s="83">
        <v>1740</v>
      </c>
      <c r="AI577" s="83">
        <v>3600</v>
      </c>
      <c r="AJ577" s="83" t="s">
        <v>3490</v>
      </c>
      <c r="AK577" s="83" t="s">
        <v>3831</v>
      </c>
      <c r="AL577" s="89" t="s">
        <v>4132</v>
      </c>
      <c r="AM577" s="83" t="s">
        <v>3474</v>
      </c>
      <c r="AN577" s="85">
        <v>41292.672581018516</v>
      </c>
      <c r="AO577" s="89" t="s">
        <v>4653</v>
      </c>
      <c r="AP577" s="83" t="b">
        <v>0</v>
      </c>
      <c r="AQ577" s="83" t="b">
        <v>0</v>
      </c>
      <c r="AR577" s="83" t="b">
        <v>1</v>
      </c>
      <c r="AS577" s="83" t="s">
        <v>2146</v>
      </c>
      <c r="AT577" s="83">
        <v>2031</v>
      </c>
      <c r="AU577" s="89" t="s">
        <v>4901</v>
      </c>
      <c r="AV577" s="83" t="b">
        <v>1</v>
      </c>
      <c r="AW577" s="83" t="s">
        <v>5508</v>
      </c>
      <c r="AX577" s="89" t="s">
        <v>6083</v>
      </c>
      <c r="AY577" s="83" t="s">
        <v>65</v>
      </c>
      <c r="AZ577" s="2"/>
      <c r="BA577" s="3"/>
      <c r="BB577" s="3"/>
      <c r="BC577" s="3"/>
      <c r="BD577" s="3"/>
    </row>
    <row r="578" spans="1:56" x14ac:dyDescent="0.25">
      <c r="A578" s="69" t="s">
        <v>812</v>
      </c>
      <c r="B578" s="70"/>
      <c r="C578" s="70"/>
      <c r="D578" s="71"/>
      <c r="E578" s="73"/>
      <c r="F578" s="107" t="s">
        <v>5472</v>
      </c>
      <c r="G578" s="70"/>
      <c r="H578" s="74"/>
      <c r="I578" s="75"/>
      <c r="J578" s="75"/>
      <c r="K578" s="74" t="s">
        <v>6694</v>
      </c>
      <c r="L578" s="78"/>
      <c r="M578" s="79"/>
      <c r="N578" s="79"/>
      <c r="O578" s="80"/>
      <c r="P578" s="81"/>
      <c r="Q578" s="81"/>
      <c r="R578" s="91"/>
      <c r="S578" s="91"/>
      <c r="T578" s="91"/>
      <c r="U578" s="91"/>
      <c r="V578" s="52"/>
      <c r="W578" s="52"/>
      <c r="X578" s="52"/>
      <c r="Y578" s="52"/>
      <c r="Z578" s="51"/>
      <c r="AA578" s="76"/>
      <c r="AB578" s="76"/>
      <c r="AC578" s="77"/>
      <c r="AD578" s="83" t="s">
        <v>2957</v>
      </c>
      <c r="AE578" s="83">
        <v>814</v>
      </c>
      <c r="AF578" s="83">
        <v>4162</v>
      </c>
      <c r="AG578" s="83">
        <v>10011</v>
      </c>
      <c r="AH578" s="83">
        <v>3672</v>
      </c>
      <c r="AI578" s="83">
        <v>7200</v>
      </c>
      <c r="AJ578" s="83" t="s">
        <v>3491</v>
      </c>
      <c r="AK578" s="83" t="s">
        <v>3832</v>
      </c>
      <c r="AL578" s="89" t="s">
        <v>4133</v>
      </c>
      <c r="AM578" s="83" t="s">
        <v>4180</v>
      </c>
      <c r="AN578" s="85">
        <v>41197.512395833335</v>
      </c>
      <c r="AO578" s="89" t="s">
        <v>4654</v>
      </c>
      <c r="AP578" s="83" t="b">
        <v>0</v>
      </c>
      <c r="AQ578" s="83" t="b">
        <v>0</v>
      </c>
      <c r="AR578" s="83" t="b">
        <v>1</v>
      </c>
      <c r="AS578" s="83" t="s">
        <v>2146</v>
      </c>
      <c r="AT578" s="83">
        <v>150</v>
      </c>
      <c r="AU578" s="89" t="s">
        <v>4713</v>
      </c>
      <c r="AV578" s="83" t="b">
        <v>0</v>
      </c>
      <c r="AW578" s="83" t="s">
        <v>5508</v>
      </c>
      <c r="AX578" s="89" t="s">
        <v>6084</v>
      </c>
      <c r="AY578" s="83" t="s">
        <v>65</v>
      </c>
      <c r="AZ578" s="2"/>
      <c r="BA578" s="3"/>
      <c r="BB578" s="3"/>
      <c r="BC578" s="3"/>
      <c r="BD578" s="3"/>
    </row>
    <row r="579" spans="1:56" x14ac:dyDescent="0.25">
      <c r="A579" s="69" t="s">
        <v>813</v>
      </c>
      <c r="B579" s="70"/>
      <c r="C579" s="70"/>
      <c r="D579" s="71"/>
      <c r="E579" s="73"/>
      <c r="F579" s="107" t="s">
        <v>5473</v>
      </c>
      <c r="G579" s="70"/>
      <c r="H579" s="74"/>
      <c r="I579" s="75"/>
      <c r="J579" s="75"/>
      <c r="K579" s="74" t="s">
        <v>6695</v>
      </c>
      <c r="L579" s="78"/>
      <c r="M579" s="79"/>
      <c r="N579" s="79"/>
      <c r="O579" s="80"/>
      <c r="P579" s="81"/>
      <c r="Q579" s="81"/>
      <c r="R579" s="91"/>
      <c r="S579" s="91"/>
      <c r="T579" s="91"/>
      <c r="U579" s="91"/>
      <c r="V579" s="52"/>
      <c r="W579" s="52"/>
      <c r="X579" s="52"/>
      <c r="Y579" s="52"/>
      <c r="Z579" s="51"/>
      <c r="AA579" s="76"/>
      <c r="AB579" s="76"/>
      <c r="AC579" s="77"/>
      <c r="AD579" s="83" t="s">
        <v>2958</v>
      </c>
      <c r="AE579" s="83">
        <v>120</v>
      </c>
      <c r="AF579" s="83">
        <v>1263</v>
      </c>
      <c r="AG579" s="83">
        <v>1700</v>
      </c>
      <c r="AH579" s="83">
        <v>142</v>
      </c>
      <c r="AI579" s="83">
        <v>-18000</v>
      </c>
      <c r="AJ579" s="83" t="s">
        <v>3492</v>
      </c>
      <c r="AK579" s="83" t="s">
        <v>3833</v>
      </c>
      <c r="AL579" s="83"/>
      <c r="AM579" s="83" t="s">
        <v>4145</v>
      </c>
      <c r="AN579" s="85">
        <v>39848.481296296297</v>
      </c>
      <c r="AO579" s="83"/>
      <c r="AP579" s="83" t="b">
        <v>1</v>
      </c>
      <c r="AQ579" s="83" t="b">
        <v>0</v>
      </c>
      <c r="AR579" s="83" t="b">
        <v>1</v>
      </c>
      <c r="AS579" s="83" t="s">
        <v>2140</v>
      </c>
      <c r="AT579" s="83">
        <v>93</v>
      </c>
      <c r="AU579" s="89" t="s">
        <v>4681</v>
      </c>
      <c r="AV579" s="83" t="b">
        <v>0</v>
      </c>
      <c r="AW579" s="83" t="s">
        <v>5508</v>
      </c>
      <c r="AX579" s="89" t="s">
        <v>6085</v>
      </c>
      <c r="AY579" s="83" t="s">
        <v>65</v>
      </c>
      <c r="AZ579" s="2"/>
      <c r="BA579" s="3"/>
      <c r="BB579" s="3"/>
      <c r="BC579" s="3"/>
      <c r="BD579" s="3"/>
    </row>
    <row r="580" spans="1:56" x14ac:dyDescent="0.25">
      <c r="A580" s="69" t="s">
        <v>573</v>
      </c>
      <c r="B580" s="70"/>
      <c r="C580" s="70"/>
      <c r="D580" s="71"/>
      <c r="E580" s="73"/>
      <c r="F580" s="107" t="s">
        <v>5474</v>
      </c>
      <c r="G580" s="70"/>
      <c r="H580" s="74"/>
      <c r="I580" s="75"/>
      <c r="J580" s="75"/>
      <c r="K580" s="74" t="s">
        <v>6696</v>
      </c>
      <c r="L580" s="78"/>
      <c r="M580" s="79"/>
      <c r="N580" s="79"/>
      <c r="O580" s="80"/>
      <c r="P580" s="81"/>
      <c r="Q580" s="81"/>
      <c r="R580" s="91"/>
      <c r="S580" s="91"/>
      <c r="T580" s="91"/>
      <c r="U580" s="91"/>
      <c r="V580" s="52"/>
      <c r="W580" s="52"/>
      <c r="X580" s="52"/>
      <c r="Y580" s="52"/>
      <c r="Z580" s="51"/>
      <c r="AA580" s="76"/>
      <c r="AB580" s="76"/>
      <c r="AC580" s="77"/>
      <c r="AD580" s="83" t="s">
        <v>2959</v>
      </c>
      <c r="AE580" s="83">
        <v>635</v>
      </c>
      <c r="AF580" s="83">
        <v>693</v>
      </c>
      <c r="AG580" s="83">
        <v>12531</v>
      </c>
      <c r="AH580" s="83">
        <v>6266</v>
      </c>
      <c r="AI580" s="83">
        <v>28800</v>
      </c>
      <c r="AJ580" s="83" t="s">
        <v>3493</v>
      </c>
      <c r="AK580" s="83"/>
      <c r="AL580" s="89" t="s">
        <v>4134</v>
      </c>
      <c r="AM580" s="83" t="s">
        <v>4181</v>
      </c>
      <c r="AN580" s="85">
        <v>41234.243946759256</v>
      </c>
      <c r="AO580" s="89" t="s">
        <v>4655</v>
      </c>
      <c r="AP580" s="83" t="b">
        <v>0</v>
      </c>
      <c r="AQ580" s="83" t="b">
        <v>0</v>
      </c>
      <c r="AR580" s="83" t="b">
        <v>1</v>
      </c>
      <c r="AS580" s="83" t="s">
        <v>2140</v>
      </c>
      <c r="AT580" s="83">
        <v>1</v>
      </c>
      <c r="AU580" s="89" t="s">
        <v>4708</v>
      </c>
      <c r="AV580" s="83" t="b">
        <v>0</v>
      </c>
      <c r="AW580" s="83" t="s">
        <v>5508</v>
      </c>
      <c r="AX580" s="89" t="s">
        <v>6086</v>
      </c>
      <c r="AY580" s="83" t="s">
        <v>66</v>
      </c>
      <c r="AZ580" s="2"/>
      <c r="BA580" s="3"/>
      <c r="BB580" s="3"/>
      <c r="BC580" s="3"/>
      <c r="BD580" s="3"/>
    </row>
    <row r="581" spans="1:56" x14ac:dyDescent="0.25">
      <c r="A581" s="69" t="s">
        <v>574</v>
      </c>
      <c r="B581" s="70"/>
      <c r="C581" s="70"/>
      <c r="D581" s="71"/>
      <c r="E581" s="73"/>
      <c r="F581" s="107" t="s">
        <v>5475</v>
      </c>
      <c r="G581" s="70"/>
      <c r="H581" s="74"/>
      <c r="I581" s="75"/>
      <c r="J581" s="75"/>
      <c r="K581" s="74" t="s">
        <v>6697</v>
      </c>
      <c r="L581" s="78"/>
      <c r="M581" s="79"/>
      <c r="N581" s="79"/>
      <c r="O581" s="80"/>
      <c r="P581" s="81"/>
      <c r="Q581" s="81"/>
      <c r="R581" s="91"/>
      <c r="S581" s="91"/>
      <c r="T581" s="91"/>
      <c r="U581" s="91"/>
      <c r="V581" s="52"/>
      <c r="W581" s="52"/>
      <c r="X581" s="52"/>
      <c r="Y581" s="52"/>
      <c r="Z581" s="51"/>
      <c r="AA581" s="76"/>
      <c r="AB581" s="76"/>
      <c r="AC581" s="77"/>
      <c r="AD581" s="83" t="s">
        <v>2960</v>
      </c>
      <c r="AE581" s="83">
        <v>3074</v>
      </c>
      <c r="AF581" s="83">
        <v>1906</v>
      </c>
      <c r="AG581" s="83">
        <v>39981</v>
      </c>
      <c r="AH581" s="83">
        <v>19945</v>
      </c>
      <c r="AI581" s="83"/>
      <c r="AJ581" s="83" t="s">
        <v>3494</v>
      </c>
      <c r="AK581" s="83"/>
      <c r="AL581" s="83"/>
      <c r="AM581" s="83"/>
      <c r="AN581" s="85">
        <v>41304.695717592593</v>
      </c>
      <c r="AO581" s="89" t="s">
        <v>4656</v>
      </c>
      <c r="AP581" s="83" t="b">
        <v>1</v>
      </c>
      <c r="AQ581" s="83" t="b">
        <v>0</v>
      </c>
      <c r="AR581" s="83" t="b">
        <v>1</v>
      </c>
      <c r="AS581" s="83" t="s">
        <v>2140</v>
      </c>
      <c r="AT581" s="83">
        <v>89</v>
      </c>
      <c r="AU581" s="89" t="s">
        <v>4681</v>
      </c>
      <c r="AV581" s="83" t="b">
        <v>0</v>
      </c>
      <c r="AW581" s="83" t="s">
        <v>5508</v>
      </c>
      <c r="AX581" s="89" t="s">
        <v>6087</v>
      </c>
      <c r="AY581" s="83" t="s">
        <v>66</v>
      </c>
      <c r="AZ581" s="2"/>
      <c r="BA581" s="3"/>
      <c r="BB581" s="3"/>
      <c r="BC581" s="3"/>
      <c r="BD581" s="3"/>
    </row>
    <row r="582" spans="1:56" x14ac:dyDescent="0.25">
      <c r="A582" s="69" t="s">
        <v>814</v>
      </c>
      <c r="B582" s="70"/>
      <c r="C582" s="70"/>
      <c r="D582" s="71"/>
      <c r="E582" s="73"/>
      <c r="F582" s="107" t="s">
        <v>5476</v>
      </c>
      <c r="G582" s="70"/>
      <c r="H582" s="74"/>
      <c r="I582" s="75"/>
      <c r="J582" s="75"/>
      <c r="K582" s="74" t="s">
        <v>6698</v>
      </c>
      <c r="L582" s="78"/>
      <c r="M582" s="79"/>
      <c r="N582" s="79"/>
      <c r="O582" s="80"/>
      <c r="P582" s="81"/>
      <c r="Q582" s="81"/>
      <c r="R582" s="91"/>
      <c r="S582" s="91"/>
      <c r="T582" s="91"/>
      <c r="U582" s="91"/>
      <c r="V582" s="52"/>
      <c r="W582" s="52"/>
      <c r="X582" s="52"/>
      <c r="Y582" s="52"/>
      <c r="Z582" s="51"/>
      <c r="AA582" s="76"/>
      <c r="AB582" s="76"/>
      <c r="AC582" s="77"/>
      <c r="AD582" s="83" t="s">
        <v>2961</v>
      </c>
      <c r="AE582" s="83">
        <v>2631</v>
      </c>
      <c r="AF582" s="83">
        <v>332774</v>
      </c>
      <c r="AG582" s="83">
        <v>7631</v>
      </c>
      <c r="AH582" s="83">
        <v>3780</v>
      </c>
      <c r="AI582" s="83">
        <v>-18000</v>
      </c>
      <c r="AJ582" s="83" t="s">
        <v>3495</v>
      </c>
      <c r="AK582" s="83" t="s">
        <v>3834</v>
      </c>
      <c r="AL582" s="89" t="s">
        <v>4135</v>
      </c>
      <c r="AM582" s="83" t="s">
        <v>4151</v>
      </c>
      <c r="AN582" s="85">
        <v>39933.87709490741</v>
      </c>
      <c r="AO582" s="89" t="s">
        <v>4657</v>
      </c>
      <c r="AP582" s="83" t="b">
        <v>0</v>
      </c>
      <c r="AQ582" s="83" t="b">
        <v>0</v>
      </c>
      <c r="AR582" s="83" t="b">
        <v>1</v>
      </c>
      <c r="AS582" s="83" t="s">
        <v>2140</v>
      </c>
      <c r="AT582" s="83">
        <v>5237</v>
      </c>
      <c r="AU582" s="89" t="s">
        <v>4902</v>
      </c>
      <c r="AV582" s="83" t="b">
        <v>1</v>
      </c>
      <c r="AW582" s="83" t="s">
        <v>5508</v>
      </c>
      <c r="AX582" s="89" t="s">
        <v>6088</v>
      </c>
      <c r="AY582" s="83" t="s">
        <v>65</v>
      </c>
      <c r="AZ582" s="2"/>
      <c r="BA582" s="3"/>
      <c r="BB582" s="3"/>
      <c r="BC582" s="3"/>
      <c r="BD582" s="3"/>
    </row>
    <row r="583" spans="1:56" x14ac:dyDescent="0.25">
      <c r="A583" s="69" t="s">
        <v>815</v>
      </c>
      <c r="B583" s="70"/>
      <c r="C583" s="70"/>
      <c r="D583" s="71"/>
      <c r="E583" s="73"/>
      <c r="F583" s="107" t="s">
        <v>5477</v>
      </c>
      <c r="G583" s="70"/>
      <c r="H583" s="74"/>
      <c r="I583" s="75"/>
      <c r="J583" s="75"/>
      <c r="K583" s="74" t="s">
        <v>6699</v>
      </c>
      <c r="L583" s="78"/>
      <c r="M583" s="79"/>
      <c r="N583" s="79"/>
      <c r="O583" s="80"/>
      <c r="P583" s="81"/>
      <c r="Q583" s="81"/>
      <c r="R583" s="91"/>
      <c r="S583" s="91"/>
      <c r="T583" s="91"/>
      <c r="U583" s="91"/>
      <c r="V583" s="52"/>
      <c r="W583" s="52"/>
      <c r="X583" s="52"/>
      <c r="Y583" s="52"/>
      <c r="Z583" s="51"/>
      <c r="AA583" s="76"/>
      <c r="AB583" s="76"/>
      <c r="AC583" s="77"/>
      <c r="AD583" s="83" t="s">
        <v>2962</v>
      </c>
      <c r="AE583" s="83">
        <v>413</v>
      </c>
      <c r="AF583" s="83">
        <v>3007</v>
      </c>
      <c r="AG583" s="83">
        <v>9990</v>
      </c>
      <c r="AH583" s="83">
        <v>8205</v>
      </c>
      <c r="AI583" s="83">
        <v>-28800</v>
      </c>
      <c r="AJ583" s="83"/>
      <c r="AK583" s="83" t="s">
        <v>2363</v>
      </c>
      <c r="AL583" s="89" t="s">
        <v>4136</v>
      </c>
      <c r="AM583" s="83" t="s">
        <v>4149</v>
      </c>
      <c r="AN583" s="85">
        <v>39641.020127314812</v>
      </c>
      <c r="AO583" s="83"/>
      <c r="AP583" s="83" t="b">
        <v>0</v>
      </c>
      <c r="AQ583" s="83" t="b">
        <v>0</v>
      </c>
      <c r="AR583" s="83" t="b">
        <v>1</v>
      </c>
      <c r="AS583" s="83" t="s">
        <v>2140</v>
      </c>
      <c r="AT583" s="83">
        <v>242</v>
      </c>
      <c r="AU583" s="89" t="s">
        <v>4681</v>
      </c>
      <c r="AV583" s="83" t="b">
        <v>1</v>
      </c>
      <c r="AW583" s="83" t="s">
        <v>5508</v>
      </c>
      <c r="AX583" s="89" t="s">
        <v>6089</v>
      </c>
      <c r="AY583" s="83" t="s">
        <v>65</v>
      </c>
      <c r="AZ583" s="2"/>
      <c r="BA583" s="3"/>
      <c r="BB583" s="3"/>
      <c r="BC583" s="3"/>
      <c r="BD583" s="3"/>
    </row>
    <row r="584" spans="1:56" x14ac:dyDescent="0.25">
      <c r="A584" s="69" t="s">
        <v>575</v>
      </c>
      <c r="B584" s="70"/>
      <c r="C584" s="70"/>
      <c r="D584" s="71"/>
      <c r="E584" s="73"/>
      <c r="F584" s="107" t="s">
        <v>5478</v>
      </c>
      <c r="G584" s="70"/>
      <c r="H584" s="74"/>
      <c r="I584" s="75"/>
      <c r="J584" s="75"/>
      <c r="K584" s="74" t="s">
        <v>6700</v>
      </c>
      <c r="L584" s="78"/>
      <c r="M584" s="79"/>
      <c r="N584" s="79"/>
      <c r="O584" s="80"/>
      <c r="P584" s="81"/>
      <c r="Q584" s="81"/>
      <c r="R584" s="91"/>
      <c r="S584" s="91"/>
      <c r="T584" s="91"/>
      <c r="U584" s="91"/>
      <c r="V584" s="52"/>
      <c r="W584" s="52"/>
      <c r="X584" s="52"/>
      <c r="Y584" s="52"/>
      <c r="Z584" s="51"/>
      <c r="AA584" s="76"/>
      <c r="AB584" s="76"/>
      <c r="AC584" s="77"/>
      <c r="AD584" s="83" t="s">
        <v>2963</v>
      </c>
      <c r="AE584" s="83">
        <v>4231</v>
      </c>
      <c r="AF584" s="83">
        <v>5595</v>
      </c>
      <c r="AG584" s="83">
        <v>6483</v>
      </c>
      <c r="AH584" s="83">
        <v>4516</v>
      </c>
      <c r="AI584" s="83"/>
      <c r="AJ584" s="83" t="s">
        <v>3496</v>
      </c>
      <c r="AK584" s="83"/>
      <c r="AL584" s="83"/>
      <c r="AM584" s="83"/>
      <c r="AN584" s="85">
        <v>40743.46775462963</v>
      </c>
      <c r="AO584" s="89" t="s">
        <v>4658</v>
      </c>
      <c r="AP584" s="83" t="b">
        <v>1</v>
      </c>
      <c r="AQ584" s="83" t="b">
        <v>0</v>
      </c>
      <c r="AR584" s="83" t="b">
        <v>0</v>
      </c>
      <c r="AS584" s="83" t="s">
        <v>2140</v>
      </c>
      <c r="AT584" s="83">
        <v>73</v>
      </c>
      <c r="AU584" s="89" t="s">
        <v>4681</v>
      </c>
      <c r="AV584" s="83" t="b">
        <v>0</v>
      </c>
      <c r="AW584" s="83" t="s">
        <v>5508</v>
      </c>
      <c r="AX584" s="89" t="s">
        <v>6090</v>
      </c>
      <c r="AY584" s="83" t="s">
        <v>66</v>
      </c>
      <c r="AZ584" s="2"/>
      <c r="BA584" s="3"/>
      <c r="BB584" s="3"/>
      <c r="BC584" s="3"/>
      <c r="BD584" s="3"/>
    </row>
    <row r="585" spans="1:56" x14ac:dyDescent="0.25">
      <c r="A585" s="69" t="s">
        <v>816</v>
      </c>
      <c r="B585" s="70"/>
      <c r="C585" s="70"/>
      <c r="D585" s="71"/>
      <c r="E585" s="73"/>
      <c r="F585" s="107" t="s">
        <v>5479</v>
      </c>
      <c r="G585" s="70"/>
      <c r="H585" s="74"/>
      <c r="I585" s="75"/>
      <c r="J585" s="75"/>
      <c r="K585" s="74" t="s">
        <v>6701</v>
      </c>
      <c r="L585" s="78"/>
      <c r="M585" s="79"/>
      <c r="N585" s="79"/>
      <c r="O585" s="80"/>
      <c r="P585" s="81"/>
      <c r="Q585" s="81"/>
      <c r="R585" s="91"/>
      <c r="S585" s="91"/>
      <c r="T585" s="91"/>
      <c r="U585" s="91"/>
      <c r="V585" s="52"/>
      <c r="W585" s="52"/>
      <c r="X585" s="52"/>
      <c r="Y585" s="52"/>
      <c r="Z585" s="51"/>
      <c r="AA585" s="76"/>
      <c r="AB585" s="76"/>
      <c r="AC585" s="77"/>
      <c r="AD585" s="83" t="s">
        <v>2964</v>
      </c>
      <c r="AE585" s="83">
        <v>7905</v>
      </c>
      <c r="AF585" s="83">
        <v>92497</v>
      </c>
      <c r="AG585" s="83">
        <v>10276</v>
      </c>
      <c r="AH585" s="83">
        <v>39454</v>
      </c>
      <c r="AI585" s="83">
        <v>-18000</v>
      </c>
      <c r="AJ585" s="83" t="s">
        <v>3497</v>
      </c>
      <c r="AK585" s="83"/>
      <c r="AL585" s="89" t="s">
        <v>4137</v>
      </c>
      <c r="AM585" s="83" t="s">
        <v>4145</v>
      </c>
      <c r="AN585" s="85">
        <v>40585.016851851855</v>
      </c>
      <c r="AO585" s="89" t="s">
        <v>4659</v>
      </c>
      <c r="AP585" s="83" t="b">
        <v>0</v>
      </c>
      <c r="AQ585" s="83" t="b">
        <v>0</v>
      </c>
      <c r="AR585" s="83" t="b">
        <v>1</v>
      </c>
      <c r="AS585" s="83" t="s">
        <v>2140</v>
      </c>
      <c r="AT585" s="83">
        <v>1275</v>
      </c>
      <c r="AU585" s="89" t="s">
        <v>4903</v>
      </c>
      <c r="AV585" s="83" t="b">
        <v>1</v>
      </c>
      <c r="AW585" s="83" t="s">
        <v>5508</v>
      </c>
      <c r="AX585" s="89" t="s">
        <v>6091</v>
      </c>
      <c r="AY585" s="83" t="s">
        <v>65</v>
      </c>
      <c r="AZ585" s="2"/>
      <c r="BA585" s="3"/>
      <c r="BB585" s="3"/>
      <c r="BC585" s="3"/>
      <c r="BD585" s="3"/>
    </row>
    <row r="586" spans="1:56" x14ac:dyDescent="0.25">
      <c r="A586" s="69" t="s">
        <v>576</v>
      </c>
      <c r="B586" s="70"/>
      <c r="C586" s="70"/>
      <c r="D586" s="71"/>
      <c r="E586" s="73"/>
      <c r="F586" s="107" t="s">
        <v>5480</v>
      </c>
      <c r="G586" s="70"/>
      <c r="H586" s="74"/>
      <c r="I586" s="75"/>
      <c r="J586" s="75"/>
      <c r="K586" s="74" t="s">
        <v>6702</v>
      </c>
      <c r="L586" s="78"/>
      <c r="M586" s="79"/>
      <c r="N586" s="79"/>
      <c r="O586" s="80"/>
      <c r="P586" s="81"/>
      <c r="Q586" s="81"/>
      <c r="R586" s="91"/>
      <c r="S586" s="91"/>
      <c r="T586" s="91"/>
      <c r="U586" s="91"/>
      <c r="V586" s="52"/>
      <c r="W586" s="52"/>
      <c r="X586" s="52"/>
      <c r="Y586" s="52"/>
      <c r="Z586" s="51"/>
      <c r="AA586" s="76"/>
      <c r="AB586" s="76"/>
      <c r="AC586" s="77"/>
      <c r="AD586" s="83" t="s">
        <v>2965</v>
      </c>
      <c r="AE586" s="83">
        <v>1012</v>
      </c>
      <c r="AF586" s="83">
        <v>734</v>
      </c>
      <c r="AG586" s="83">
        <v>15794</v>
      </c>
      <c r="AH586" s="83">
        <v>12</v>
      </c>
      <c r="AI586" s="83">
        <v>-21600</v>
      </c>
      <c r="AJ586" s="83" t="s">
        <v>3498</v>
      </c>
      <c r="AK586" s="83" t="s">
        <v>3835</v>
      </c>
      <c r="AL586" s="83"/>
      <c r="AM586" s="83" t="s">
        <v>4147</v>
      </c>
      <c r="AN586" s="85">
        <v>40051.918761574074</v>
      </c>
      <c r="AO586" s="83"/>
      <c r="AP586" s="83" t="b">
        <v>0</v>
      </c>
      <c r="AQ586" s="83" t="b">
        <v>0</v>
      </c>
      <c r="AR586" s="83" t="b">
        <v>0</v>
      </c>
      <c r="AS586" s="83" t="s">
        <v>2140</v>
      </c>
      <c r="AT586" s="83">
        <v>10</v>
      </c>
      <c r="AU586" s="89" t="s">
        <v>4748</v>
      </c>
      <c r="AV586" s="83" t="b">
        <v>0</v>
      </c>
      <c r="AW586" s="83" t="s">
        <v>5508</v>
      </c>
      <c r="AX586" s="89" t="s">
        <v>6092</v>
      </c>
      <c r="AY586" s="83" t="s">
        <v>66</v>
      </c>
      <c r="AZ586" s="2"/>
      <c r="BA586" s="3"/>
      <c r="BB586" s="3"/>
      <c r="BC586" s="3"/>
      <c r="BD586" s="3"/>
    </row>
    <row r="587" spans="1:56" x14ac:dyDescent="0.25">
      <c r="A587" s="69" t="s">
        <v>577</v>
      </c>
      <c r="B587" s="70"/>
      <c r="C587" s="70"/>
      <c r="D587" s="71"/>
      <c r="E587" s="73"/>
      <c r="F587" s="107" t="s">
        <v>5481</v>
      </c>
      <c r="G587" s="70"/>
      <c r="H587" s="74"/>
      <c r="I587" s="75"/>
      <c r="J587" s="75"/>
      <c r="K587" s="74" t="s">
        <v>6703</v>
      </c>
      <c r="L587" s="78"/>
      <c r="M587" s="79"/>
      <c r="N587" s="79"/>
      <c r="O587" s="80"/>
      <c r="P587" s="81"/>
      <c r="Q587" s="81"/>
      <c r="R587" s="91"/>
      <c r="S587" s="91"/>
      <c r="T587" s="91"/>
      <c r="U587" s="91"/>
      <c r="V587" s="52"/>
      <c r="W587" s="52"/>
      <c r="X587" s="52"/>
      <c r="Y587" s="52"/>
      <c r="Z587" s="51"/>
      <c r="AA587" s="76"/>
      <c r="AB587" s="76"/>
      <c r="AC587" s="77"/>
      <c r="AD587" s="83" t="s">
        <v>2966</v>
      </c>
      <c r="AE587" s="83">
        <v>1485</v>
      </c>
      <c r="AF587" s="83">
        <v>1387</v>
      </c>
      <c r="AG587" s="83">
        <v>15335</v>
      </c>
      <c r="AH587" s="83">
        <v>17762</v>
      </c>
      <c r="AI587" s="83">
        <v>-36000</v>
      </c>
      <c r="AJ587" s="83" t="s">
        <v>3499</v>
      </c>
      <c r="AK587" s="83"/>
      <c r="AL587" s="83"/>
      <c r="AM587" s="83" t="s">
        <v>4158</v>
      </c>
      <c r="AN587" s="85">
        <v>39894.599351851852</v>
      </c>
      <c r="AO587" s="89" t="s">
        <v>4660</v>
      </c>
      <c r="AP587" s="83" t="b">
        <v>0</v>
      </c>
      <c r="AQ587" s="83" t="b">
        <v>0</v>
      </c>
      <c r="AR587" s="83" t="b">
        <v>1</v>
      </c>
      <c r="AS587" s="83" t="s">
        <v>2140</v>
      </c>
      <c r="AT587" s="83">
        <v>42</v>
      </c>
      <c r="AU587" s="89" t="s">
        <v>4756</v>
      </c>
      <c r="AV587" s="83" t="b">
        <v>0</v>
      </c>
      <c r="AW587" s="83" t="s">
        <v>5508</v>
      </c>
      <c r="AX587" s="89" t="s">
        <v>6093</v>
      </c>
      <c r="AY587" s="83" t="s">
        <v>66</v>
      </c>
      <c r="AZ587" s="2"/>
      <c r="BA587" s="3"/>
      <c r="BB587" s="3"/>
      <c r="BC587" s="3"/>
      <c r="BD587" s="3"/>
    </row>
    <row r="588" spans="1:56" x14ac:dyDescent="0.25">
      <c r="A588" s="69" t="s">
        <v>817</v>
      </c>
      <c r="B588" s="70"/>
      <c r="C588" s="70"/>
      <c r="D588" s="71"/>
      <c r="E588" s="73"/>
      <c r="F588" s="107" t="s">
        <v>5482</v>
      </c>
      <c r="G588" s="70"/>
      <c r="H588" s="74"/>
      <c r="I588" s="75"/>
      <c r="J588" s="75"/>
      <c r="K588" s="74" t="s">
        <v>6704</v>
      </c>
      <c r="L588" s="78"/>
      <c r="M588" s="79"/>
      <c r="N588" s="79"/>
      <c r="O588" s="80"/>
      <c r="P588" s="81"/>
      <c r="Q588" s="81"/>
      <c r="R588" s="91"/>
      <c r="S588" s="91"/>
      <c r="T588" s="91"/>
      <c r="U588" s="91"/>
      <c r="V588" s="52"/>
      <c r="W588" s="52"/>
      <c r="X588" s="52"/>
      <c r="Y588" s="52"/>
      <c r="Z588" s="51"/>
      <c r="AA588" s="76"/>
      <c r="AB588" s="76"/>
      <c r="AC588" s="77"/>
      <c r="AD588" s="83" t="s">
        <v>2967</v>
      </c>
      <c r="AE588" s="83">
        <v>937</v>
      </c>
      <c r="AF588" s="83">
        <v>9028</v>
      </c>
      <c r="AG588" s="83">
        <v>8005</v>
      </c>
      <c r="AH588" s="83">
        <v>1543</v>
      </c>
      <c r="AI588" s="83">
        <v>-28800</v>
      </c>
      <c r="AJ588" s="83" t="s">
        <v>3500</v>
      </c>
      <c r="AK588" s="83" t="s">
        <v>3654</v>
      </c>
      <c r="AL588" s="89" t="s">
        <v>4138</v>
      </c>
      <c r="AM588" s="83" t="s">
        <v>4149</v>
      </c>
      <c r="AN588" s="85">
        <v>40012.993368055555</v>
      </c>
      <c r="AO588" s="89" t="s">
        <v>4661</v>
      </c>
      <c r="AP588" s="83" t="b">
        <v>0</v>
      </c>
      <c r="AQ588" s="83" t="b">
        <v>0</v>
      </c>
      <c r="AR588" s="83" t="b">
        <v>1</v>
      </c>
      <c r="AS588" s="83" t="s">
        <v>2140</v>
      </c>
      <c r="AT588" s="83">
        <v>360</v>
      </c>
      <c r="AU588" s="89" t="s">
        <v>4716</v>
      </c>
      <c r="AV588" s="83" t="b">
        <v>1</v>
      </c>
      <c r="AW588" s="83" t="s">
        <v>5508</v>
      </c>
      <c r="AX588" s="89" t="s">
        <v>6094</v>
      </c>
      <c r="AY588" s="83" t="s">
        <v>65</v>
      </c>
      <c r="AZ588" s="2"/>
      <c r="BA588" s="3"/>
      <c r="BB588" s="3"/>
      <c r="BC588" s="3"/>
      <c r="BD588" s="3"/>
    </row>
    <row r="589" spans="1:56" x14ac:dyDescent="0.25">
      <c r="A589" s="69" t="s">
        <v>578</v>
      </c>
      <c r="B589" s="70"/>
      <c r="C589" s="70"/>
      <c r="D589" s="71"/>
      <c r="E589" s="73"/>
      <c r="F589" s="107" t="s">
        <v>5483</v>
      </c>
      <c r="G589" s="70"/>
      <c r="H589" s="74"/>
      <c r="I589" s="75"/>
      <c r="J589" s="75"/>
      <c r="K589" s="74" t="s">
        <v>6705</v>
      </c>
      <c r="L589" s="78"/>
      <c r="M589" s="79"/>
      <c r="N589" s="79"/>
      <c r="O589" s="80"/>
      <c r="P589" s="81"/>
      <c r="Q589" s="81"/>
      <c r="R589" s="91"/>
      <c r="S589" s="91"/>
      <c r="T589" s="91"/>
      <c r="U589" s="91"/>
      <c r="V589" s="52"/>
      <c r="W589" s="52"/>
      <c r="X589" s="52"/>
      <c r="Y589" s="52"/>
      <c r="Z589" s="51"/>
      <c r="AA589" s="76"/>
      <c r="AB589" s="76"/>
      <c r="AC589" s="77"/>
      <c r="AD589" s="83" t="s">
        <v>2968</v>
      </c>
      <c r="AE589" s="83">
        <v>2085</v>
      </c>
      <c r="AF589" s="83">
        <v>1540</v>
      </c>
      <c r="AG589" s="83">
        <v>104427</v>
      </c>
      <c r="AH589" s="83">
        <v>10821</v>
      </c>
      <c r="AI589" s="83">
        <v>32400</v>
      </c>
      <c r="AJ589" s="83" t="s">
        <v>3501</v>
      </c>
      <c r="AK589" s="83" t="s">
        <v>3836</v>
      </c>
      <c r="AL589" s="83"/>
      <c r="AM589" s="83" t="s">
        <v>4159</v>
      </c>
      <c r="AN589" s="85">
        <v>40271.342430555553</v>
      </c>
      <c r="AO589" s="83"/>
      <c r="AP589" s="83" t="b">
        <v>0</v>
      </c>
      <c r="AQ589" s="83" t="b">
        <v>0</v>
      </c>
      <c r="AR589" s="83" t="b">
        <v>0</v>
      </c>
      <c r="AS589" s="83" t="s">
        <v>2145</v>
      </c>
      <c r="AT589" s="83">
        <v>104</v>
      </c>
      <c r="AU589" s="89" t="s">
        <v>4904</v>
      </c>
      <c r="AV589" s="83" t="b">
        <v>0</v>
      </c>
      <c r="AW589" s="83" t="s">
        <v>5508</v>
      </c>
      <c r="AX589" s="89" t="s">
        <v>6095</v>
      </c>
      <c r="AY589" s="83" t="s">
        <v>66</v>
      </c>
      <c r="AZ589" s="2"/>
      <c r="BA589" s="3"/>
      <c r="BB589" s="3"/>
      <c r="BC589" s="3"/>
      <c r="BD589" s="3"/>
    </row>
    <row r="590" spans="1:56" x14ac:dyDescent="0.25">
      <c r="A590" s="69" t="s">
        <v>579</v>
      </c>
      <c r="B590" s="70"/>
      <c r="C590" s="70"/>
      <c r="D590" s="71"/>
      <c r="E590" s="73"/>
      <c r="F590" s="107" t="s">
        <v>5484</v>
      </c>
      <c r="G590" s="70"/>
      <c r="H590" s="74"/>
      <c r="I590" s="75"/>
      <c r="J590" s="75"/>
      <c r="K590" s="74" t="s">
        <v>6706</v>
      </c>
      <c r="L590" s="78"/>
      <c r="M590" s="79"/>
      <c r="N590" s="79"/>
      <c r="O590" s="80"/>
      <c r="P590" s="81"/>
      <c r="Q590" s="81"/>
      <c r="R590" s="91"/>
      <c r="S590" s="91"/>
      <c r="T590" s="91"/>
      <c r="U590" s="91"/>
      <c r="V590" s="52"/>
      <c r="W590" s="52"/>
      <c r="X590" s="52"/>
      <c r="Y590" s="52"/>
      <c r="Z590" s="51"/>
      <c r="AA590" s="76"/>
      <c r="AB590" s="76"/>
      <c r="AC590" s="77"/>
      <c r="AD590" s="83" t="s">
        <v>2969</v>
      </c>
      <c r="AE590" s="83">
        <v>800</v>
      </c>
      <c r="AF590" s="83">
        <v>496</v>
      </c>
      <c r="AG590" s="83">
        <v>2394</v>
      </c>
      <c r="AH590" s="83">
        <v>6097</v>
      </c>
      <c r="AI590" s="83"/>
      <c r="AJ590" s="83" t="s">
        <v>3502</v>
      </c>
      <c r="AK590" s="83" t="s">
        <v>3837</v>
      </c>
      <c r="AL590" s="83"/>
      <c r="AM590" s="83"/>
      <c r="AN590" s="85">
        <v>41087.829444444447</v>
      </c>
      <c r="AO590" s="89" t="s">
        <v>4662</v>
      </c>
      <c r="AP590" s="83" t="b">
        <v>1</v>
      </c>
      <c r="AQ590" s="83" t="b">
        <v>0</v>
      </c>
      <c r="AR590" s="83" t="b">
        <v>1</v>
      </c>
      <c r="AS590" s="83" t="s">
        <v>2140</v>
      </c>
      <c r="AT590" s="83">
        <v>2</v>
      </c>
      <c r="AU590" s="89" t="s">
        <v>4681</v>
      </c>
      <c r="AV590" s="83" t="b">
        <v>0</v>
      </c>
      <c r="AW590" s="83" t="s">
        <v>5508</v>
      </c>
      <c r="AX590" s="89" t="s">
        <v>6096</v>
      </c>
      <c r="AY590" s="83" t="s">
        <v>66</v>
      </c>
      <c r="AZ590" s="2"/>
      <c r="BA590" s="3"/>
      <c r="BB590" s="3"/>
      <c r="BC590" s="3"/>
      <c r="BD590" s="3"/>
    </row>
    <row r="591" spans="1:56" x14ac:dyDescent="0.25">
      <c r="A591" s="69" t="s">
        <v>580</v>
      </c>
      <c r="B591" s="70"/>
      <c r="C591" s="70"/>
      <c r="D591" s="71"/>
      <c r="E591" s="73"/>
      <c r="F591" s="107" t="s">
        <v>5485</v>
      </c>
      <c r="G591" s="70"/>
      <c r="H591" s="74"/>
      <c r="I591" s="75"/>
      <c r="J591" s="75"/>
      <c r="K591" s="74" t="s">
        <v>6707</v>
      </c>
      <c r="L591" s="78"/>
      <c r="M591" s="79"/>
      <c r="N591" s="79"/>
      <c r="O591" s="80"/>
      <c r="P591" s="81"/>
      <c r="Q591" s="81"/>
      <c r="R591" s="91"/>
      <c r="S591" s="91"/>
      <c r="T591" s="91"/>
      <c r="U591" s="91"/>
      <c r="V591" s="52"/>
      <c r="W591" s="52"/>
      <c r="X591" s="52"/>
      <c r="Y591" s="52"/>
      <c r="Z591" s="51"/>
      <c r="AA591" s="76"/>
      <c r="AB591" s="76"/>
      <c r="AC591" s="77"/>
      <c r="AD591" s="83" t="s">
        <v>2970</v>
      </c>
      <c r="AE591" s="83">
        <v>38</v>
      </c>
      <c r="AF591" s="83">
        <v>98</v>
      </c>
      <c r="AG591" s="83">
        <v>5641</v>
      </c>
      <c r="AH591" s="83">
        <v>0</v>
      </c>
      <c r="AI591" s="83"/>
      <c r="AJ591" s="83"/>
      <c r="AK591" s="83"/>
      <c r="AL591" s="83"/>
      <c r="AM591" s="83"/>
      <c r="AN591" s="85">
        <v>42185.468275462961</v>
      </c>
      <c r="AO591" s="83"/>
      <c r="AP591" s="83" t="b">
        <v>1</v>
      </c>
      <c r="AQ591" s="83" t="b">
        <v>0</v>
      </c>
      <c r="AR591" s="83" t="b">
        <v>0</v>
      </c>
      <c r="AS591" s="83" t="s">
        <v>2140</v>
      </c>
      <c r="AT591" s="83">
        <v>3</v>
      </c>
      <c r="AU591" s="89" t="s">
        <v>4681</v>
      </c>
      <c r="AV591" s="83" t="b">
        <v>0</v>
      </c>
      <c r="AW591" s="83" t="s">
        <v>5508</v>
      </c>
      <c r="AX591" s="89" t="s">
        <v>6097</v>
      </c>
      <c r="AY591" s="83" t="s">
        <v>66</v>
      </c>
      <c r="AZ591" s="2"/>
      <c r="BA591" s="3"/>
      <c r="BB591" s="3"/>
      <c r="BC591" s="3"/>
      <c r="BD591" s="3"/>
    </row>
    <row r="592" spans="1:56" x14ac:dyDescent="0.25">
      <c r="A592" s="69" t="s">
        <v>581</v>
      </c>
      <c r="B592" s="70"/>
      <c r="C592" s="70"/>
      <c r="D592" s="71"/>
      <c r="E592" s="73"/>
      <c r="F592" s="107" t="s">
        <v>5486</v>
      </c>
      <c r="G592" s="70"/>
      <c r="H592" s="74"/>
      <c r="I592" s="75"/>
      <c r="J592" s="75"/>
      <c r="K592" s="74" t="s">
        <v>6708</v>
      </c>
      <c r="L592" s="78"/>
      <c r="M592" s="79"/>
      <c r="N592" s="79"/>
      <c r="O592" s="80"/>
      <c r="P592" s="81"/>
      <c r="Q592" s="81"/>
      <c r="R592" s="91"/>
      <c r="S592" s="91"/>
      <c r="T592" s="91"/>
      <c r="U592" s="91"/>
      <c r="V592" s="52"/>
      <c r="W592" s="52"/>
      <c r="X592" s="52"/>
      <c r="Y592" s="52"/>
      <c r="Z592" s="51"/>
      <c r="AA592" s="76"/>
      <c r="AB592" s="76"/>
      <c r="AC592" s="77"/>
      <c r="AD592" s="83" t="s">
        <v>2971</v>
      </c>
      <c r="AE592" s="83">
        <v>1001</v>
      </c>
      <c r="AF592" s="83">
        <v>678</v>
      </c>
      <c r="AG592" s="83">
        <v>4273</v>
      </c>
      <c r="AH592" s="83">
        <v>1115</v>
      </c>
      <c r="AI592" s="83">
        <v>-28800</v>
      </c>
      <c r="AJ592" s="83" t="s">
        <v>3503</v>
      </c>
      <c r="AK592" s="83"/>
      <c r="AL592" s="83"/>
      <c r="AM592" s="83" t="s">
        <v>4149</v>
      </c>
      <c r="AN592" s="85">
        <v>41945.603171296294</v>
      </c>
      <c r="AO592" s="89" t="s">
        <v>4663</v>
      </c>
      <c r="AP592" s="83" t="b">
        <v>1</v>
      </c>
      <c r="AQ592" s="83" t="b">
        <v>0</v>
      </c>
      <c r="AR592" s="83" t="b">
        <v>0</v>
      </c>
      <c r="AS592" s="83" t="s">
        <v>2140</v>
      </c>
      <c r="AT592" s="83">
        <v>25</v>
      </c>
      <c r="AU592" s="89" t="s">
        <v>4681</v>
      </c>
      <c r="AV592" s="83" t="b">
        <v>0</v>
      </c>
      <c r="AW592" s="83" t="s">
        <v>5508</v>
      </c>
      <c r="AX592" s="89" t="s">
        <v>6098</v>
      </c>
      <c r="AY592" s="83" t="s">
        <v>66</v>
      </c>
      <c r="AZ592" s="2"/>
      <c r="BA592" s="3"/>
      <c r="BB592" s="3"/>
      <c r="BC592" s="3"/>
      <c r="BD592" s="3"/>
    </row>
    <row r="593" spans="1:56" x14ac:dyDescent="0.25">
      <c r="A593" s="69" t="s">
        <v>582</v>
      </c>
      <c r="B593" s="70"/>
      <c r="C593" s="70"/>
      <c r="D593" s="71"/>
      <c r="E593" s="73"/>
      <c r="F593" s="107" t="s">
        <v>5487</v>
      </c>
      <c r="G593" s="70"/>
      <c r="H593" s="74"/>
      <c r="I593" s="75"/>
      <c r="J593" s="75"/>
      <c r="K593" s="74" t="s">
        <v>6709</v>
      </c>
      <c r="L593" s="78"/>
      <c r="M593" s="79"/>
      <c r="N593" s="79"/>
      <c r="O593" s="80"/>
      <c r="P593" s="81"/>
      <c r="Q593" s="81"/>
      <c r="R593" s="91"/>
      <c r="S593" s="91"/>
      <c r="T593" s="91"/>
      <c r="U593" s="91"/>
      <c r="V593" s="52"/>
      <c r="W593" s="52"/>
      <c r="X593" s="52"/>
      <c r="Y593" s="52"/>
      <c r="Z593" s="51"/>
      <c r="AA593" s="76"/>
      <c r="AB593" s="76"/>
      <c r="AC593" s="77"/>
      <c r="AD593" s="83" t="s">
        <v>2972</v>
      </c>
      <c r="AE593" s="83">
        <v>337</v>
      </c>
      <c r="AF593" s="83">
        <v>149</v>
      </c>
      <c r="AG593" s="83">
        <v>3189</v>
      </c>
      <c r="AH593" s="83">
        <v>836</v>
      </c>
      <c r="AI593" s="83">
        <v>-21600</v>
      </c>
      <c r="AJ593" s="83"/>
      <c r="AK593" s="83" t="s">
        <v>3577</v>
      </c>
      <c r="AL593" s="89" t="s">
        <v>4139</v>
      </c>
      <c r="AM593" s="83" t="s">
        <v>4147</v>
      </c>
      <c r="AN593" s="85">
        <v>39898.986597222225</v>
      </c>
      <c r="AO593" s="89" t="s">
        <v>4664</v>
      </c>
      <c r="AP593" s="83" t="b">
        <v>0</v>
      </c>
      <c r="AQ593" s="83" t="b">
        <v>0</v>
      </c>
      <c r="AR593" s="83" t="b">
        <v>1</v>
      </c>
      <c r="AS593" s="83" t="s">
        <v>2140</v>
      </c>
      <c r="AT593" s="83">
        <v>17</v>
      </c>
      <c r="AU593" s="89" t="s">
        <v>4905</v>
      </c>
      <c r="AV593" s="83" t="b">
        <v>0</v>
      </c>
      <c r="AW593" s="83" t="s">
        <v>5508</v>
      </c>
      <c r="AX593" s="89" t="s">
        <v>6099</v>
      </c>
      <c r="AY593" s="83" t="s">
        <v>66</v>
      </c>
      <c r="AZ593" s="2"/>
      <c r="BA593" s="3"/>
      <c r="BB593" s="3"/>
      <c r="BC593" s="3"/>
      <c r="BD593" s="3"/>
    </row>
    <row r="594" spans="1:56" x14ac:dyDescent="0.25">
      <c r="A594" s="69" t="s">
        <v>583</v>
      </c>
      <c r="B594" s="70"/>
      <c r="C594" s="70"/>
      <c r="D594" s="71"/>
      <c r="E594" s="73"/>
      <c r="F594" s="107" t="s">
        <v>5488</v>
      </c>
      <c r="G594" s="70"/>
      <c r="H594" s="74"/>
      <c r="I594" s="75"/>
      <c r="J594" s="75"/>
      <c r="K594" s="74" t="s">
        <v>6710</v>
      </c>
      <c r="L594" s="78"/>
      <c r="M594" s="79"/>
      <c r="N594" s="79"/>
      <c r="O594" s="80"/>
      <c r="P594" s="81"/>
      <c r="Q594" s="81"/>
      <c r="R594" s="91"/>
      <c r="S594" s="91"/>
      <c r="T594" s="91"/>
      <c r="U594" s="91"/>
      <c r="V594" s="52"/>
      <c r="W594" s="52"/>
      <c r="X594" s="52"/>
      <c r="Y594" s="52"/>
      <c r="Z594" s="51"/>
      <c r="AA594" s="76"/>
      <c r="AB594" s="76"/>
      <c r="AC594" s="77"/>
      <c r="AD594" s="83" t="s">
        <v>2973</v>
      </c>
      <c r="AE594" s="83">
        <v>450</v>
      </c>
      <c r="AF594" s="83">
        <v>127</v>
      </c>
      <c r="AG594" s="83">
        <v>12986</v>
      </c>
      <c r="AH594" s="83">
        <v>17532</v>
      </c>
      <c r="AI594" s="83">
        <v>-21600</v>
      </c>
      <c r="AJ594" s="83" t="s">
        <v>3504</v>
      </c>
      <c r="AK594" s="83"/>
      <c r="AL594" s="83"/>
      <c r="AM594" s="83" t="s">
        <v>4147</v>
      </c>
      <c r="AN594" s="85">
        <v>40584.580011574071</v>
      </c>
      <c r="AO594" s="83"/>
      <c r="AP594" s="83" t="b">
        <v>1</v>
      </c>
      <c r="AQ594" s="83" t="b">
        <v>0</v>
      </c>
      <c r="AR594" s="83" t="b">
        <v>0</v>
      </c>
      <c r="AS594" s="83" t="s">
        <v>2140</v>
      </c>
      <c r="AT594" s="83">
        <v>48</v>
      </c>
      <c r="AU594" s="89" t="s">
        <v>4681</v>
      </c>
      <c r="AV594" s="83" t="b">
        <v>0</v>
      </c>
      <c r="AW594" s="83" t="s">
        <v>5508</v>
      </c>
      <c r="AX594" s="89" t="s">
        <v>6100</v>
      </c>
      <c r="AY594" s="83" t="s">
        <v>66</v>
      </c>
      <c r="AZ594" s="2"/>
      <c r="BA594" s="3"/>
      <c r="BB594" s="3"/>
      <c r="BC594" s="3"/>
      <c r="BD594" s="3"/>
    </row>
    <row r="595" spans="1:56" x14ac:dyDescent="0.25">
      <c r="A595" s="69" t="s">
        <v>584</v>
      </c>
      <c r="B595" s="70"/>
      <c r="C595" s="70"/>
      <c r="D595" s="71"/>
      <c r="E595" s="73"/>
      <c r="F595" s="107" t="s">
        <v>5489</v>
      </c>
      <c r="G595" s="70"/>
      <c r="H595" s="74"/>
      <c r="I595" s="75"/>
      <c r="J595" s="75"/>
      <c r="K595" s="74" t="s">
        <v>6711</v>
      </c>
      <c r="L595" s="78"/>
      <c r="M595" s="79"/>
      <c r="N595" s="79"/>
      <c r="O595" s="80"/>
      <c r="P595" s="81"/>
      <c r="Q595" s="81"/>
      <c r="R595" s="91"/>
      <c r="S595" s="91"/>
      <c r="T595" s="91"/>
      <c r="U595" s="91"/>
      <c r="V595" s="52"/>
      <c r="W595" s="52"/>
      <c r="X595" s="52"/>
      <c r="Y595" s="52"/>
      <c r="Z595" s="51"/>
      <c r="AA595" s="76"/>
      <c r="AB595" s="76"/>
      <c r="AC595" s="77"/>
      <c r="AD595" s="83" t="s">
        <v>2974</v>
      </c>
      <c r="AE595" s="83">
        <v>3203</v>
      </c>
      <c r="AF595" s="83">
        <v>1748</v>
      </c>
      <c r="AG595" s="83">
        <v>53981</v>
      </c>
      <c r="AH595" s="83">
        <v>54869</v>
      </c>
      <c r="AI595" s="83">
        <v>-18000</v>
      </c>
      <c r="AJ595" s="83" t="s">
        <v>3505</v>
      </c>
      <c r="AK595" s="83" t="s">
        <v>3838</v>
      </c>
      <c r="AL595" s="83"/>
      <c r="AM595" s="83" t="s">
        <v>4145</v>
      </c>
      <c r="AN595" s="85">
        <v>39901.093460648146</v>
      </c>
      <c r="AO595" s="89" t="s">
        <v>4665</v>
      </c>
      <c r="AP595" s="83" t="b">
        <v>0</v>
      </c>
      <c r="AQ595" s="83" t="b">
        <v>0</v>
      </c>
      <c r="AR595" s="83" t="b">
        <v>0</v>
      </c>
      <c r="AS595" s="83" t="s">
        <v>2140</v>
      </c>
      <c r="AT595" s="83">
        <v>87</v>
      </c>
      <c r="AU595" s="89" t="s">
        <v>4708</v>
      </c>
      <c r="AV595" s="83" t="b">
        <v>0</v>
      </c>
      <c r="AW595" s="83" t="s">
        <v>5508</v>
      </c>
      <c r="AX595" s="89" t="s">
        <v>6101</v>
      </c>
      <c r="AY595" s="83" t="s">
        <v>66</v>
      </c>
      <c r="AZ595" s="2"/>
      <c r="BA595" s="3"/>
      <c r="BB595" s="3"/>
      <c r="BC595" s="3"/>
      <c r="BD595" s="3"/>
    </row>
    <row r="596" spans="1:56" x14ac:dyDescent="0.25">
      <c r="A596" s="69" t="s">
        <v>585</v>
      </c>
      <c r="B596" s="70"/>
      <c r="C596" s="70"/>
      <c r="D596" s="71"/>
      <c r="E596" s="73"/>
      <c r="F596" s="107" t="s">
        <v>5490</v>
      </c>
      <c r="G596" s="70"/>
      <c r="H596" s="74"/>
      <c r="I596" s="75"/>
      <c r="J596" s="75"/>
      <c r="K596" s="74" t="s">
        <v>6712</v>
      </c>
      <c r="L596" s="78"/>
      <c r="M596" s="79"/>
      <c r="N596" s="79"/>
      <c r="O596" s="80"/>
      <c r="P596" s="81"/>
      <c r="Q596" s="81"/>
      <c r="R596" s="91"/>
      <c r="S596" s="91"/>
      <c r="T596" s="91"/>
      <c r="U596" s="91"/>
      <c r="V596" s="52"/>
      <c r="W596" s="52"/>
      <c r="X596" s="52"/>
      <c r="Y596" s="52"/>
      <c r="Z596" s="51"/>
      <c r="AA596" s="76"/>
      <c r="AB596" s="76"/>
      <c r="AC596" s="77"/>
      <c r="AD596" s="83" t="s">
        <v>2975</v>
      </c>
      <c r="AE596" s="83">
        <v>413</v>
      </c>
      <c r="AF596" s="83">
        <v>531</v>
      </c>
      <c r="AG596" s="83">
        <v>13080</v>
      </c>
      <c r="AH596" s="83">
        <v>4110</v>
      </c>
      <c r="AI596" s="83">
        <v>-18000</v>
      </c>
      <c r="AJ596" s="83" t="s">
        <v>3506</v>
      </c>
      <c r="AK596" s="83" t="s">
        <v>3839</v>
      </c>
      <c r="AL596" s="83"/>
      <c r="AM596" s="83" t="s">
        <v>4145</v>
      </c>
      <c r="AN596" s="85">
        <v>40286.587743055556</v>
      </c>
      <c r="AO596" s="89" t="s">
        <v>4666</v>
      </c>
      <c r="AP596" s="83" t="b">
        <v>0</v>
      </c>
      <c r="AQ596" s="83" t="b">
        <v>0</v>
      </c>
      <c r="AR596" s="83" t="b">
        <v>1</v>
      </c>
      <c r="AS596" s="83" t="s">
        <v>2140</v>
      </c>
      <c r="AT596" s="83">
        <v>2</v>
      </c>
      <c r="AU596" s="89" t="s">
        <v>4906</v>
      </c>
      <c r="AV596" s="83" t="b">
        <v>0</v>
      </c>
      <c r="AW596" s="83" t="s">
        <v>5508</v>
      </c>
      <c r="AX596" s="89" t="s">
        <v>6102</v>
      </c>
      <c r="AY596" s="83" t="s">
        <v>66</v>
      </c>
      <c r="AZ596" s="2"/>
      <c r="BA596" s="3"/>
      <c r="BB596" s="3"/>
      <c r="BC596" s="3"/>
      <c r="BD596" s="3"/>
    </row>
    <row r="597" spans="1:56" x14ac:dyDescent="0.25">
      <c r="A597" s="69" t="s">
        <v>586</v>
      </c>
      <c r="B597" s="70"/>
      <c r="C597" s="70"/>
      <c r="D597" s="71"/>
      <c r="E597" s="73"/>
      <c r="F597" s="107" t="s">
        <v>5491</v>
      </c>
      <c r="G597" s="70"/>
      <c r="H597" s="74"/>
      <c r="I597" s="75"/>
      <c r="J597" s="75"/>
      <c r="K597" s="74" t="s">
        <v>6713</v>
      </c>
      <c r="L597" s="78"/>
      <c r="M597" s="79"/>
      <c r="N597" s="79"/>
      <c r="O597" s="80"/>
      <c r="P597" s="81"/>
      <c r="Q597" s="81"/>
      <c r="R597" s="91"/>
      <c r="S597" s="91"/>
      <c r="T597" s="91"/>
      <c r="U597" s="91"/>
      <c r="V597" s="52"/>
      <c r="W597" s="52"/>
      <c r="X597" s="52"/>
      <c r="Y597" s="52"/>
      <c r="Z597" s="51"/>
      <c r="AA597" s="76"/>
      <c r="AB597" s="76"/>
      <c r="AC597" s="77"/>
      <c r="AD597" s="83" t="s">
        <v>2976</v>
      </c>
      <c r="AE597" s="83">
        <v>935</v>
      </c>
      <c r="AF597" s="83">
        <v>539</v>
      </c>
      <c r="AG597" s="83">
        <v>19298</v>
      </c>
      <c r="AH597" s="83">
        <v>18662</v>
      </c>
      <c r="AI597" s="83"/>
      <c r="AJ597" s="83" t="s">
        <v>3507</v>
      </c>
      <c r="AK597" s="83" t="s">
        <v>3840</v>
      </c>
      <c r="AL597" s="83"/>
      <c r="AM597" s="83"/>
      <c r="AN597" s="85">
        <v>42593.042557870373</v>
      </c>
      <c r="AO597" s="89" t="s">
        <v>4667</v>
      </c>
      <c r="AP597" s="83" t="b">
        <v>1</v>
      </c>
      <c r="AQ597" s="83" t="b">
        <v>0</v>
      </c>
      <c r="AR597" s="83" t="b">
        <v>0</v>
      </c>
      <c r="AS597" s="83" t="s">
        <v>2140</v>
      </c>
      <c r="AT597" s="83">
        <v>54</v>
      </c>
      <c r="AU597" s="83"/>
      <c r="AV597" s="83" t="b">
        <v>0</v>
      </c>
      <c r="AW597" s="83" t="s">
        <v>5508</v>
      </c>
      <c r="AX597" s="89" t="s">
        <v>6103</v>
      </c>
      <c r="AY597" s="83" t="s">
        <v>66</v>
      </c>
      <c r="AZ597" s="2"/>
      <c r="BA597" s="3"/>
      <c r="BB597" s="3"/>
      <c r="BC597" s="3"/>
      <c r="BD597" s="3"/>
    </row>
    <row r="598" spans="1:56" x14ac:dyDescent="0.25">
      <c r="A598" s="69" t="s">
        <v>587</v>
      </c>
      <c r="B598" s="70"/>
      <c r="C598" s="70"/>
      <c r="D598" s="71"/>
      <c r="E598" s="73"/>
      <c r="F598" s="107" t="s">
        <v>4915</v>
      </c>
      <c r="G598" s="70"/>
      <c r="H598" s="74"/>
      <c r="I598" s="75"/>
      <c r="J598" s="75"/>
      <c r="K598" s="74" t="s">
        <v>6714</v>
      </c>
      <c r="L598" s="78"/>
      <c r="M598" s="79"/>
      <c r="N598" s="79"/>
      <c r="O598" s="80"/>
      <c r="P598" s="81"/>
      <c r="Q598" s="81"/>
      <c r="R598" s="91"/>
      <c r="S598" s="91"/>
      <c r="T598" s="91"/>
      <c r="U598" s="91"/>
      <c r="V598" s="52"/>
      <c r="W598" s="52"/>
      <c r="X598" s="52"/>
      <c r="Y598" s="52"/>
      <c r="Z598" s="51"/>
      <c r="AA598" s="76"/>
      <c r="AB598" s="76"/>
      <c r="AC598" s="77"/>
      <c r="AD598" s="83" t="s">
        <v>2977</v>
      </c>
      <c r="AE598" s="83">
        <v>296</v>
      </c>
      <c r="AF598" s="83">
        <v>94</v>
      </c>
      <c r="AG598" s="83">
        <v>383</v>
      </c>
      <c r="AH598" s="83">
        <v>1195</v>
      </c>
      <c r="AI598" s="83">
        <v>32400</v>
      </c>
      <c r="AJ598" s="83" t="s">
        <v>3508</v>
      </c>
      <c r="AK598" s="83"/>
      <c r="AL598" s="83"/>
      <c r="AM598" s="83" t="s">
        <v>4159</v>
      </c>
      <c r="AN598" s="85">
        <v>40209.239560185182</v>
      </c>
      <c r="AO598" s="83"/>
      <c r="AP598" s="83" t="b">
        <v>1</v>
      </c>
      <c r="AQ598" s="83" t="b">
        <v>1</v>
      </c>
      <c r="AR598" s="83" t="b">
        <v>0</v>
      </c>
      <c r="AS598" s="83" t="s">
        <v>2145</v>
      </c>
      <c r="AT598" s="83">
        <v>6</v>
      </c>
      <c r="AU598" s="89" t="s">
        <v>4681</v>
      </c>
      <c r="AV598" s="83" t="b">
        <v>0</v>
      </c>
      <c r="AW598" s="83" t="s">
        <v>5508</v>
      </c>
      <c r="AX598" s="89" t="s">
        <v>6104</v>
      </c>
      <c r="AY598" s="83" t="s">
        <v>66</v>
      </c>
      <c r="AZ598" s="2"/>
      <c r="BA598" s="3"/>
      <c r="BB598" s="3"/>
      <c r="BC598" s="3"/>
      <c r="BD598" s="3"/>
    </row>
    <row r="599" spans="1:56" x14ac:dyDescent="0.25">
      <c r="A599" s="69" t="s">
        <v>588</v>
      </c>
      <c r="B599" s="70"/>
      <c r="C599" s="70"/>
      <c r="D599" s="71"/>
      <c r="E599" s="73"/>
      <c r="F599" s="107" t="s">
        <v>5492</v>
      </c>
      <c r="G599" s="70"/>
      <c r="H599" s="74"/>
      <c r="I599" s="75"/>
      <c r="J599" s="75"/>
      <c r="K599" s="74" t="s">
        <v>6715</v>
      </c>
      <c r="L599" s="78"/>
      <c r="M599" s="79"/>
      <c r="N599" s="79"/>
      <c r="O599" s="80"/>
      <c r="P599" s="81"/>
      <c r="Q599" s="81"/>
      <c r="R599" s="91"/>
      <c r="S599" s="91"/>
      <c r="T599" s="91"/>
      <c r="U599" s="91"/>
      <c r="V599" s="52"/>
      <c r="W599" s="52"/>
      <c r="X599" s="52"/>
      <c r="Y599" s="52"/>
      <c r="Z599" s="51"/>
      <c r="AA599" s="76"/>
      <c r="AB599" s="76"/>
      <c r="AC599" s="77"/>
      <c r="AD599" s="83" t="s">
        <v>2978</v>
      </c>
      <c r="AE599" s="83">
        <v>2000</v>
      </c>
      <c r="AF599" s="83">
        <v>1965</v>
      </c>
      <c r="AG599" s="83">
        <v>13020</v>
      </c>
      <c r="AH599" s="83">
        <v>13084</v>
      </c>
      <c r="AI599" s="83">
        <v>0</v>
      </c>
      <c r="AJ599" s="83" t="s">
        <v>3509</v>
      </c>
      <c r="AK599" s="83" t="s">
        <v>3841</v>
      </c>
      <c r="AL599" s="89" t="s">
        <v>4140</v>
      </c>
      <c r="AM599" s="83" t="s">
        <v>4170</v>
      </c>
      <c r="AN599" s="85">
        <v>39890.401018518518</v>
      </c>
      <c r="AO599" s="89" t="s">
        <v>4668</v>
      </c>
      <c r="AP599" s="83" t="b">
        <v>1</v>
      </c>
      <c r="AQ599" s="83" t="b">
        <v>0</v>
      </c>
      <c r="AR599" s="83" t="b">
        <v>1</v>
      </c>
      <c r="AS599" s="83" t="s">
        <v>2140</v>
      </c>
      <c r="AT599" s="83">
        <v>48</v>
      </c>
      <c r="AU599" s="89" t="s">
        <v>4681</v>
      </c>
      <c r="AV599" s="83" t="b">
        <v>0</v>
      </c>
      <c r="AW599" s="83" t="s">
        <v>5508</v>
      </c>
      <c r="AX599" s="89" t="s">
        <v>6105</v>
      </c>
      <c r="AY599" s="83" t="s">
        <v>66</v>
      </c>
      <c r="AZ599" s="2"/>
      <c r="BA599" s="3"/>
      <c r="BB599" s="3"/>
      <c r="BC599" s="3"/>
      <c r="BD599" s="3"/>
    </row>
    <row r="600" spans="1:56" x14ac:dyDescent="0.25">
      <c r="A600" s="69" t="s">
        <v>818</v>
      </c>
      <c r="B600" s="70"/>
      <c r="C600" s="70"/>
      <c r="D600" s="71"/>
      <c r="E600" s="73"/>
      <c r="F600" s="107" t="s">
        <v>5493</v>
      </c>
      <c r="G600" s="70"/>
      <c r="H600" s="74"/>
      <c r="I600" s="75"/>
      <c r="J600" s="75"/>
      <c r="K600" s="74" t="s">
        <v>6716</v>
      </c>
      <c r="L600" s="78"/>
      <c r="M600" s="79"/>
      <c r="N600" s="79"/>
      <c r="O600" s="80"/>
      <c r="P600" s="81"/>
      <c r="Q600" s="81"/>
      <c r="R600" s="91"/>
      <c r="S600" s="91"/>
      <c r="T600" s="91"/>
      <c r="U600" s="91"/>
      <c r="V600" s="52"/>
      <c r="W600" s="52"/>
      <c r="X600" s="52"/>
      <c r="Y600" s="52"/>
      <c r="Z600" s="51"/>
      <c r="AA600" s="76"/>
      <c r="AB600" s="76"/>
      <c r="AC600" s="77"/>
      <c r="AD600" s="83" t="s">
        <v>2979</v>
      </c>
      <c r="AE600" s="83">
        <v>8916</v>
      </c>
      <c r="AF600" s="83">
        <v>828347</v>
      </c>
      <c r="AG600" s="83">
        <v>36364</v>
      </c>
      <c r="AH600" s="83">
        <v>3861</v>
      </c>
      <c r="AI600" s="83">
        <v>0</v>
      </c>
      <c r="AJ600" s="83" t="s">
        <v>3510</v>
      </c>
      <c r="AK600" s="83"/>
      <c r="AL600" s="89" t="s">
        <v>4141</v>
      </c>
      <c r="AM600" s="83" t="s">
        <v>3523</v>
      </c>
      <c r="AN600" s="85">
        <v>40417.463275462964</v>
      </c>
      <c r="AO600" s="89" t="s">
        <v>4669</v>
      </c>
      <c r="AP600" s="83" t="b">
        <v>0</v>
      </c>
      <c r="AQ600" s="83" t="b">
        <v>0</v>
      </c>
      <c r="AR600" s="83" t="b">
        <v>0</v>
      </c>
      <c r="AS600" s="83" t="s">
        <v>2140</v>
      </c>
      <c r="AT600" s="83">
        <v>1760</v>
      </c>
      <c r="AU600" s="89" t="s">
        <v>4907</v>
      </c>
      <c r="AV600" s="83" t="b">
        <v>1</v>
      </c>
      <c r="AW600" s="83" t="s">
        <v>5508</v>
      </c>
      <c r="AX600" s="89" t="s">
        <v>6106</v>
      </c>
      <c r="AY600" s="83" t="s">
        <v>65</v>
      </c>
      <c r="AZ600" s="2"/>
      <c r="BA600" s="3"/>
      <c r="BB600" s="3"/>
      <c r="BC600" s="3"/>
      <c r="BD600" s="3"/>
    </row>
    <row r="601" spans="1:56" x14ac:dyDescent="0.25">
      <c r="A601" s="69" t="s">
        <v>589</v>
      </c>
      <c r="B601" s="70"/>
      <c r="C601" s="70"/>
      <c r="D601" s="71"/>
      <c r="E601" s="73"/>
      <c r="F601" s="107" t="s">
        <v>5494</v>
      </c>
      <c r="G601" s="70"/>
      <c r="H601" s="74"/>
      <c r="I601" s="75"/>
      <c r="J601" s="75"/>
      <c r="K601" s="74" t="s">
        <v>6717</v>
      </c>
      <c r="L601" s="78"/>
      <c r="M601" s="79"/>
      <c r="N601" s="79"/>
      <c r="O601" s="80"/>
      <c r="P601" s="81"/>
      <c r="Q601" s="81"/>
      <c r="R601" s="91"/>
      <c r="S601" s="91"/>
      <c r="T601" s="91"/>
      <c r="U601" s="91"/>
      <c r="V601" s="52"/>
      <c r="W601" s="52"/>
      <c r="X601" s="52"/>
      <c r="Y601" s="52"/>
      <c r="Z601" s="51"/>
      <c r="AA601" s="76"/>
      <c r="AB601" s="76"/>
      <c r="AC601" s="77"/>
      <c r="AD601" s="83" t="s">
        <v>2980</v>
      </c>
      <c r="AE601" s="83">
        <v>263</v>
      </c>
      <c r="AF601" s="83">
        <v>79</v>
      </c>
      <c r="AG601" s="83">
        <v>2145</v>
      </c>
      <c r="AH601" s="83">
        <v>231</v>
      </c>
      <c r="AI601" s="83"/>
      <c r="AJ601" s="83"/>
      <c r="AK601" s="83" t="s">
        <v>3744</v>
      </c>
      <c r="AL601" s="83"/>
      <c r="AM601" s="83"/>
      <c r="AN601" s="85">
        <v>40867.959756944445</v>
      </c>
      <c r="AO601" s="83"/>
      <c r="AP601" s="83" t="b">
        <v>0</v>
      </c>
      <c r="AQ601" s="83" t="b">
        <v>0</v>
      </c>
      <c r="AR601" s="83" t="b">
        <v>0</v>
      </c>
      <c r="AS601" s="83" t="s">
        <v>2140</v>
      </c>
      <c r="AT601" s="83">
        <v>6</v>
      </c>
      <c r="AU601" s="89" t="s">
        <v>4727</v>
      </c>
      <c r="AV601" s="83" t="b">
        <v>0</v>
      </c>
      <c r="AW601" s="83" t="s">
        <v>5508</v>
      </c>
      <c r="AX601" s="89" t="s">
        <v>6107</v>
      </c>
      <c r="AY601" s="83" t="s">
        <v>66</v>
      </c>
      <c r="AZ601" s="2"/>
      <c r="BA601" s="3"/>
      <c r="BB601" s="3"/>
      <c r="BC601" s="3"/>
      <c r="BD601" s="3"/>
    </row>
    <row r="602" spans="1:56" x14ac:dyDescent="0.25">
      <c r="A602" s="69" t="s">
        <v>819</v>
      </c>
      <c r="B602" s="70"/>
      <c r="C602" s="70"/>
      <c r="D602" s="71"/>
      <c r="E602" s="73"/>
      <c r="F602" s="107" t="s">
        <v>5495</v>
      </c>
      <c r="G602" s="70"/>
      <c r="H602" s="74"/>
      <c r="I602" s="75"/>
      <c r="J602" s="75"/>
      <c r="K602" s="74" t="s">
        <v>6718</v>
      </c>
      <c r="L602" s="78"/>
      <c r="M602" s="79"/>
      <c r="N602" s="79"/>
      <c r="O602" s="80"/>
      <c r="P602" s="81"/>
      <c r="Q602" s="81"/>
      <c r="R602" s="91"/>
      <c r="S602" s="91"/>
      <c r="T602" s="91"/>
      <c r="U602" s="91"/>
      <c r="V602" s="52"/>
      <c r="W602" s="52"/>
      <c r="X602" s="52"/>
      <c r="Y602" s="52"/>
      <c r="Z602" s="51"/>
      <c r="AA602" s="76"/>
      <c r="AB602" s="76"/>
      <c r="AC602" s="77"/>
      <c r="AD602" s="83" t="s">
        <v>2981</v>
      </c>
      <c r="AE602" s="83">
        <v>2766</v>
      </c>
      <c r="AF602" s="83">
        <v>23558</v>
      </c>
      <c r="AG602" s="83">
        <v>72038</v>
      </c>
      <c r="AH602" s="83">
        <v>45579</v>
      </c>
      <c r="AI602" s="83">
        <v>-18000</v>
      </c>
      <c r="AJ602" s="83" t="s">
        <v>3511</v>
      </c>
      <c r="AK602" s="83" t="s">
        <v>3595</v>
      </c>
      <c r="AL602" s="89" t="s">
        <v>4142</v>
      </c>
      <c r="AM602" s="83" t="s">
        <v>4145</v>
      </c>
      <c r="AN602" s="85">
        <v>39944.54420138889</v>
      </c>
      <c r="AO602" s="89" t="s">
        <v>4670</v>
      </c>
      <c r="AP602" s="83" t="b">
        <v>1</v>
      </c>
      <c r="AQ602" s="83" t="b">
        <v>0</v>
      </c>
      <c r="AR602" s="83" t="b">
        <v>1</v>
      </c>
      <c r="AS602" s="83" t="s">
        <v>2140</v>
      </c>
      <c r="AT602" s="83">
        <v>515</v>
      </c>
      <c r="AU602" s="89" t="s">
        <v>4681</v>
      </c>
      <c r="AV602" s="83" t="b">
        <v>0</v>
      </c>
      <c r="AW602" s="83" t="s">
        <v>5508</v>
      </c>
      <c r="AX602" s="89" t="s">
        <v>6108</v>
      </c>
      <c r="AY602" s="83" t="s">
        <v>65</v>
      </c>
      <c r="AZ602" s="2"/>
      <c r="BA602" s="3"/>
      <c r="BB602" s="3"/>
      <c r="BC602" s="3"/>
      <c r="BD602" s="3"/>
    </row>
    <row r="603" spans="1:56" x14ac:dyDescent="0.25">
      <c r="A603" s="69" t="s">
        <v>820</v>
      </c>
      <c r="B603" s="70"/>
      <c r="C603" s="70"/>
      <c r="D603" s="71"/>
      <c r="E603" s="73"/>
      <c r="F603" s="107" t="s">
        <v>5496</v>
      </c>
      <c r="G603" s="70"/>
      <c r="H603" s="74"/>
      <c r="I603" s="75"/>
      <c r="J603" s="75"/>
      <c r="K603" s="74" t="s">
        <v>6719</v>
      </c>
      <c r="L603" s="78"/>
      <c r="M603" s="79"/>
      <c r="N603" s="79"/>
      <c r="O603" s="80"/>
      <c r="P603" s="81"/>
      <c r="Q603" s="81"/>
      <c r="R603" s="91"/>
      <c r="S603" s="91"/>
      <c r="T603" s="91"/>
      <c r="U603" s="91"/>
      <c r="V603" s="52"/>
      <c r="W603" s="52"/>
      <c r="X603" s="52"/>
      <c r="Y603" s="52"/>
      <c r="Z603" s="51"/>
      <c r="AA603" s="76"/>
      <c r="AB603" s="76"/>
      <c r="AC603" s="77"/>
      <c r="AD603" s="83" t="s">
        <v>2982</v>
      </c>
      <c r="AE603" s="83">
        <v>156</v>
      </c>
      <c r="AF603" s="83">
        <v>125</v>
      </c>
      <c r="AG603" s="83">
        <v>3237</v>
      </c>
      <c r="AH603" s="83">
        <v>1063</v>
      </c>
      <c r="AI603" s="83"/>
      <c r="AJ603" s="83" t="s">
        <v>3512</v>
      </c>
      <c r="AK603" s="83" t="s">
        <v>3842</v>
      </c>
      <c r="AL603" s="83"/>
      <c r="AM603" s="83"/>
      <c r="AN603" s="85">
        <v>42515.884097222224</v>
      </c>
      <c r="AO603" s="83"/>
      <c r="AP603" s="83" t="b">
        <v>1</v>
      </c>
      <c r="AQ603" s="83" t="b">
        <v>0</v>
      </c>
      <c r="AR603" s="83" t="b">
        <v>0</v>
      </c>
      <c r="AS603" s="83" t="s">
        <v>2140</v>
      </c>
      <c r="AT603" s="83">
        <v>5</v>
      </c>
      <c r="AU603" s="83"/>
      <c r="AV603" s="83" t="b">
        <v>0</v>
      </c>
      <c r="AW603" s="83" t="s">
        <v>5508</v>
      </c>
      <c r="AX603" s="89" t="s">
        <v>6109</v>
      </c>
      <c r="AY603" s="83" t="s">
        <v>65</v>
      </c>
      <c r="AZ603" s="2"/>
      <c r="BA603" s="3"/>
      <c r="BB603" s="3"/>
      <c r="BC603" s="3"/>
      <c r="BD603" s="3"/>
    </row>
    <row r="604" spans="1:56" x14ac:dyDescent="0.25">
      <c r="A604" s="69" t="s">
        <v>821</v>
      </c>
      <c r="B604" s="70"/>
      <c r="C604" s="70"/>
      <c r="D604" s="71"/>
      <c r="E604" s="73"/>
      <c r="F604" s="107" t="s">
        <v>5497</v>
      </c>
      <c r="G604" s="70"/>
      <c r="H604" s="74"/>
      <c r="I604" s="75"/>
      <c r="J604" s="75"/>
      <c r="K604" s="74" t="s">
        <v>6720</v>
      </c>
      <c r="L604" s="78"/>
      <c r="M604" s="79"/>
      <c r="N604" s="79"/>
      <c r="O604" s="80"/>
      <c r="P604" s="81"/>
      <c r="Q604" s="81"/>
      <c r="R604" s="91"/>
      <c r="S604" s="91"/>
      <c r="T604" s="91"/>
      <c r="U604" s="91"/>
      <c r="V604" s="52"/>
      <c r="W604" s="52"/>
      <c r="X604" s="52"/>
      <c r="Y604" s="52"/>
      <c r="Z604" s="51"/>
      <c r="AA604" s="76"/>
      <c r="AB604" s="76"/>
      <c r="AC604" s="77"/>
      <c r="AD604" s="83" t="s">
        <v>2983</v>
      </c>
      <c r="AE604" s="83">
        <v>132</v>
      </c>
      <c r="AF604" s="83">
        <v>82</v>
      </c>
      <c r="AG604" s="83">
        <v>4090</v>
      </c>
      <c r="AH604" s="83">
        <v>5629</v>
      </c>
      <c r="AI604" s="83"/>
      <c r="AJ604" s="83"/>
      <c r="AK604" s="83"/>
      <c r="AL604" s="83"/>
      <c r="AM604" s="83"/>
      <c r="AN604" s="85">
        <v>40611.954282407409</v>
      </c>
      <c r="AO604" s="89" t="s">
        <v>4671</v>
      </c>
      <c r="AP604" s="83" t="b">
        <v>1</v>
      </c>
      <c r="AQ604" s="83" t="b">
        <v>0</v>
      </c>
      <c r="AR604" s="83" t="b">
        <v>0</v>
      </c>
      <c r="AS604" s="83" t="s">
        <v>2140</v>
      </c>
      <c r="AT604" s="83">
        <v>8</v>
      </c>
      <c r="AU604" s="89" t="s">
        <v>4681</v>
      </c>
      <c r="AV604" s="83" t="b">
        <v>0</v>
      </c>
      <c r="AW604" s="83" t="s">
        <v>5508</v>
      </c>
      <c r="AX604" s="89" t="s">
        <v>6110</v>
      </c>
      <c r="AY604" s="83" t="s">
        <v>65</v>
      </c>
      <c r="AZ604" s="2"/>
      <c r="BA604" s="3"/>
      <c r="BB604" s="3"/>
      <c r="BC604" s="3"/>
      <c r="BD604" s="3"/>
    </row>
    <row r="605" spans="1:56" x14ac:dyDescent="0.25">
      <c r="A605" s="69" t="s">
        <v>822</v>
      </c>
      <c r="B605" s="70"/>
      <c r="C605" s="70"/>
      <c r="D605" s="71"/>
      <c r="E605" s="73"/>
      <c r="F605" s="107" t="s">
        <v>5498</v>
      </c>
      <c r="G605" s="70"/>
      <c r="H605" s="74"/>
      <c r="I605" s="75"/>
      <c r="J605" s="75"/>
      <c r="K605" s="74" t="s">
        <v>6721</v>
      </c>
      <c r="L605" s="78"/>
      <c r="M605" s="79"/>
      <c r="N605" s="79"/>
      <c r="O605" s="80"/>
      <c r="P605" s="81"/>
      <c r="Q605" s="81"/>
      <c r="R605" s="91"/>
      <c r="S605" s="91"/>
      <c r="T605" s="91"/>
      <c r="U605" s="91"/>
      <c r="V605" s="52"/>
      <c r="W605" s="52"/>
      <c r="X605" s="52"/>
      <c r="Y605" s="52"/>
      <c r="Z605" s="51"/>
      <c r="AA605" s="76"/>
      <c r="AB605" s="76"/>
      <c r="AC605" s="77"/>
      <c r="AD605" s="83" t="s">
        <v>2984</v>
      </c>
      <c r="AE605" s="83">
        <v>562</v>
      </c>
      <c r="AF605" s="83">
        <v>9630</v>
      </c>
      <c r="AG605" s="83">
        <v>49138</v>
      </c>
      <c r="AH605" s="83">
        <v>39100</v>
      </c>
      <c r="AI605" s="83">
        <v>-28800</v>
      </c>
      <c r="AJ605" s="83" t="s">
        <v>3513</v>
      </c>
      <c r="AK605" s="83" t="s">
        <v>2363</v>
      </c>
      <c r="AL605" s="83"/>
      <c r="AM605" s="83" t="s">
        <v>4149</v>
      </c>
      <c r="AN605" s="85">
        <v>41858.766689814816</v>
      </c>
      <c r="AO605" s="89" t="s">
        <v>4672</v>
      </c>
      <c r="AP605" s="83" t="b">
        <v>0</v>
      </c>
      <c r="AQ605" s="83" t="b">
        <v>0</v>
      </c>
      <c r="AR605" s="83" t="b">
        <v>1</v>
      </c>
      <c r="AS605" s="83" t="s">
        <v>2140</v>
      </c>
      <c r="AT605" s="83">
        <v>160</v>
      </c>
      <c r="AU605" s="89" t="s">
        <v>4748</v>
      </c>
      <c r="AV605" s="83" t="b">
        <v>0</v>
      </c>
      <c r="AW605" s="83" t="s">
        <v>5508</v>
      </c>
      <c r="AX605" s="89" t="s">
        <v>6111</v>
      </c>
      <c r="AY605" s="83" t="s">
        <v>65</v>
      </c>
      <c r="AZ605" s="2"/>
      <c r="BA605" s="3"/>
      <c r="BB605" s="3"/>
      <c r="BC605" s="3"/>
      <c r="BD605" s="3"/>
    </row>
    <row r="606" spans="1:56" x14ac:dyDescent="0.25">
      <c r="A606" s="69" t="s">
        <v>590</v>
      </c>
      <c r="B606" s="70"/>
      <c r="C606" s="70"/>
      <c r="D606" s="71"/>
      <c r="E606" s="73"/>
      <c r="F606" s="107" t="s">
        <v>5499</v>
      </c>
      <c r="G606" s="70"/>
      <c r="H606" s="74"/>
      <c r="I606" s="75"/>
      <c r="J606" s="75"/>
      <c r="K606" s="74" t="s">
        <v>6722</v>
      </c>
      <c r="L606" s="78"/>
      <c r="M606" s="79"/>
      <c r="N606" s="79"/>
      <c r="O606" s="80"/>
      <c r="P606" s="81"/>
      <c r="Q606" s="81"/>
      <c r="R606" s="91"/>
      <c r="S606" s="91"/>
      <c r="T606" s="91"/>
      <c r="U606" s="91"/>
      <c r="V606" s="52"/>
      <c r="W606" s="52"/>
      <c r="X606" s="52"/>
      <c r="Y606" s="52"/>
      <c r="Z606" s="51"/>
      <c r="AA606" s="76"/>
      <c r="AB606" s="76"/>
      <c r="AC606" s="77"/>
      <c r="AD606" s="83" t="s">
        <v>2985</v>
      </c>
      <c r="AE606" s="83">
        <v>244</v>
      </c>
      <c r="AF606" s="83">
        <v>47</v>
      </c>
      <c r="AG606" s="83">
        <v>1392</v>
      </c>
      <c r="AH606" s="83">
        <v>5125</v>
      </c>
      <c r="AI606" s="83"/>
      <c r="AJ606" s="83" t="s">
        <v>3514</v>
      </c>
      <c r="AK606" s="83"/>
      <c r="AL606" s="83"/>
      <c r="AM606" s="83"/>
      <c r="AN606" s="85">
        <v>42083.622152777774</v>
      </c>
      <c r="AO606" s="83"/>
      <c r="AP606" s="83" t="b">
        <v>1</v>
      </c>
      <c r="AQ606" s="83" t="b">
        <v>0</v>
      </c>
      <c r="AR606" s="83" t="b">
        <v>0</v>
      </c>
      <c r="AS606" s="83" t="s">
        <v>2140</v>
      </c>
      <c r="AT606" s="83">
        <v>4</v>
      </c>
      <c r="AU606" s="89" t="s">
        <v>4681</v>
      </c>
      <c r="AV606" s="83" t="b">
        <v>0</v>
      </c>
      <c r="AW606" s="83" t="s">
        <v>5508</v>
      </c>
      <c r="AX606" s="89" t="s">
        <v>6112</v>
      </c>
      <c r="AY606" s="83" t="s">
        <v>66</v>
      </c>
      <c r="AZ606" s="2"/>
      <c r="BA606" s="3"/>
      <c r="BB606" s="3"/>
      <c r="BC606" s="3"/>
      <c r="BD606" s="3"/>
    </row>
    <row r="607" spans="1:56" x14ac:dyDescent="0.25">
      <c r="A607" s="69" t="s">
        <v>591</v>
      </c>
      <c r="B607" s="70"/>
      <c r="C607" s="70"/>
      <c r="D607" s="71"/>
      <c r="E607" s="73"/>
      <c r="F607" s="107" t="s">
        <v>4923</v>
      </c>
      <c r="G607" s="70"/>
      <c r="H607" s="74"/>
      <c r="I607" s="75"/>
      <c r="J607" s="75"/>
      <c r="K607" s="74" t="s">
        <v>6723</v>
      </c>
      <c r="L607" s="78"/>
      <c r="M607" s="79"/>
      <c r="N607" s="79"/>
      <c r="O607" s="80"/>
      <c r="P607" s="81"/>
      <c r="Q607" s="81"/>
      <c r="R607" s="91"/>
      <c r="S607" s="91"/>
      <c r="T607" s="91"/>
      <c r="U607" s="91"/>
      <c r="V607" s="52"/>
      <c r="W607" s="52"/>
      <c r="X607" s="52"/>
      <c r="Y607" s="52"/>
      <c r="Z607" s="51"/>
      <c r="AA607" s="76"/>
      <c r="AB607" s="76"/>
      <c r="AC607" s="77"/>
      <c r="AD607" s="83" t="s">
        <v>2986</v>
      </c>
      <c r="AE607" s="83">
        <v>156</v>
      </c>
      <c r="AF607" s="83">
        <v>5</v>
      </c>
      <c r="AG607" s="83">
        <v>56</v>
      </c>
      <c r="AH607" s="83">
        <v>4</v>
      </c>
      <c r="AI607" s="83">
        <v>-28800</v>
      </c>
      <c r="AJ607" s="83" t="s">
        <v>3515</v>
      </c>
      <c r="AK607" s="83" t="s">
        <v>3843</v>
      </c>
      <c r="AL607" s="83"/>
      <c r="AM607" s="83" t="s">
        <v>4149</v>
      </c>
      <c r="AN607" s="85">
        <v>42053.204027777778</v>
      </c>
      <c r="AO607" s="83"/>
      <c r="AP607" s="83" t="b">
        <v>1</v>
      </c>
      <c r="AQ607" s="83" t="b">
        <v>1</v>
      </c>
      <c r="AR607" s="83" t="b">
        <v>1</v>
      </c>
      <c r="AS607" s="83" t="s">
        <v>2140</v>
      </c>
      <c r="AT607" s="83">
        <v>0</v>
      </c>
      <c r="AU607" s="89" t="s">
        <v>4681</v>
      </c>
      <c r="AV607" s="83" t="b">
        <v>0</v>
      </c>
      <c r="AW607" s="83" t="s">
        <v>5508</v>
      </c>
      <c r="AX607" s="89" t="s">
        <v>6113</v>
      </c>
      <c r="AY607" s="83" t="s">
        <v>66</v>
      </c>
      <c r="AZ607" s="2"/>
      <c r="BA607" s="3"/>
      <c r="BB607" s="3"/>
      <c r="BC607" s="3"/>
      <c r="BD607" s="3"/>
    </row>
    <row r="608" spans="1:56" x14ac:dyDescent="0.25">
      <c r="A608" s="69" t="s">
        <v>592</v>
      </c>
      <c r="B608" s="70"/>
      <c r="C608" s="70"/>
      <c r="D608" s="71"/>
      <c r="E608" s="73"/>
      <c r="F608" s="107" t="s">
        <v>5500</v>
      </c>
      <c r="G608" s="70"/>
      <c r="H608" s="74"/>
      <c r="I608" s="75"/>
      <c r="J608" s="75"/>
      <c r="K608" s="74" t="s">
        <v>6724</v>
      </c>
      <c r="L608" s="78"/>
      <c r="M608" s="79"/>
      <c r="N608" s="79"/>
      <c r="O608" s="80"/>
      <c r="P608" s="81"/>
      <c r="Q608" s="81"/>
      <c r="R608" s="91"/>
      <c r="S608" s="91"/>
      <c r="T608" s="91"/>
      <c r="U608" s="91"/>
      <c r="V608" s="52"/>
      <c r="W608" s="52"/>
      <c r="X608" s="52"/>
      <c r="Y608" s="52"/>
      <c r="Z608" s="51"/>
      <c r="AA608" s="76"/>
      <c r="AB608" s="76"/>
      <c r="AC608" s="77"/>
      <c r="AD608" s="83" t="s">
        <v>2987</v>
      </c>
      <c r="AE608" s="83">
        <v>716</v>
      </c>
      <c r="AF608" s="83">
        <v>647</v>
      </c>
      <c r="AG608" s="83">
        <v>13360</v>
      </c>
      <c r="AH608" s="83">
        <v>2277</v>
      </c>
      <c r="AI608" s="83"/>
      <c r="AJ608" s="83" t="s">
        <v>3516</v>
      </c>
      <c r="AK608" s="83" t="s">
        <v>3844</v>
      </c>
      <c r="AL608" s="83"/>
      <c r="AM608" s="83"/>
      <c r="AN608" s="85">
        <v>40821.612488425926</v>
      </c>
      <c r="AO608" s="89" t="s">
        <v>4673</v>
      </c>
      <c r="AP608" s="83" t="b">
        <v>0</v>
      </c>
      <c r="AQ608" s="83" t="b">
        <v>0</v>
      </c>
      <c r="AR608" s="83" t="b">
        <v>1</v>
      </c>
      <c r="AS608" s="83" t="s">
        <v>2142</v>
      </c>
      <c r="AT608" s="83">
        <v>19</v>
      </c>
      <c r="AU608" s="89" t="s">
        <v>4716</v>
      </c>
      <c r="AV608" s="83" t="b">
        <v>0</v>
      </c>
      <c r="AW608" s="83" t="s">
        <v>5508</v>
      </c>
      <c r="AX608" s="89" t="s">
        <v>6114</v>
      </c>
      <c r="AY608" s="83" t="s">
        <v>66</v>
      </c>
      <c r="AZ608" s="2"/>
      <c r="BA608" s="3"/>
      <c r="BB608" s="3"/>
      <c r="BC608" s="3"/>
      <c r="BD608" s="3"/>
    </row>
    <row r="609" spans="1:56" x14ac:dyDescent="0.25">
      <c r="A609" s="69" t="s">
        <v>823</v>
      </c>
      <c r="B609" s="70"/>
      <c r="C609" s="70"/>
      <c r="D609" s="71"/>
      <c r="E609" s="73"/>
      <c r="F609" s="107" t="s">
        <v>5501</v>
      </c>
      <c r="G609" s="70"/>
      <c r="H609" s="74"/>
      <c r="I609" s="75"/>
      <c r="J609" s="75"/>
      <c r="K609" s="74" t="s">
        <v>6725</v>
      </c>
      <c r="L609" s="78"/>
      <c r="M609" s="79"/>
      <c r="N609" s="79"/>
      <c r="O609" s="80"/>
      <c r="P609" s="81"/>
      <c r="Q609" s="81"/>
      <c r="R609" s="91"/>
      <c r="S609" s="91"/>
      <c r="T609" s="91"/>
      <c r="U609" s="91"/>
      <c r="V609" s="52"/>
      <c r="W609" s="52"/>
      <c r="X609" s="52"/>
      <c r="Y609" s="52"/>
      <c r="Z609" s="51"/>
      <c r="AA609" s="76"/>
      <c r="AB609" s="76"/>
      <c r="AC609" s="77"/>
      <c r="AD609" s="83" t="s">
        <v>2988</v>
      </c>
      <c r="AE609" s="83">
        <v>425</v>
      </c>
      <c r="AF609" s="83">
        <v>260259</v>
      </c>
      <c r="AG609" s="83">
        <v>16330</v>
      </c>
      <c r="AH609" s="83">
        <v>133</v>
      </c>
      <c r="AI609" s="83">
        <v>-18000</v>
      </c>
      <c r="AJ609" s="83" t="s">
        <v>3517</v>
      </c>
      <c r="AK609" s="83" t="s">
        <v>3593</v>
      </c>
      <c r="AL609" s="89" t="s">
        <v>4143</v>
      </c>
      <c r="AM609" s="83" t="s">
        <v>4145</v>
      </c>
      <c r="AN609" s="85">
        <v>39744.677523148152</v>
      </c>
      <c r="AO609" s="89" t="s">
        <v>4674</v>
      </c>
      <c r="AP609" s="83" t="b">
        <v>0</v>
      </c>
      <c r="AQ609" s="83" t="b">
        <v>0</v>
      </c>
      <c r="AR609" s="83" t="b">
        <v>0</v>
      </c>
      <c r="AS609" s="83" t="s">
        <v>2140</v>
      </c>
      <c r="AT609" s="83">
        <v>2099</v>
      </c>
      <c r="AU609" s="89" t="s">
        <v>4908</v>
      </c>
      <c r="AV609" s="83" t="b">
        <v>1</v>
      </c>
      <c r="AW609" s="83" t="s">
        <v>5508</v>
      </c>
      <c r="AX609" s="89" t="s">
        <v>6115</v>
      </c>
      <c r="AY609" s="83" t="s">
        <v>65</v>
      </c>
      <c r="AZ609" s="2"/>
      <c r="BA609" s="3"/>
      <c r="BB609" s="3"/>
      <c r="BC609" s="3"/>
      <c r="BD609" s="3"/>
    </row>
    <row r="610" spans="1:56" x14ac:dyDescent="0.25">
      <c r="A610" s="69" t="s">
        <v>593</v>
      </c>
      <c r="B610" s="70"/>
      <c r="C610" s="70"/>
      <c r="D610" s="71"/>
      <c r="E610" s="73"/>
      <c r="F610" s="107" t="s">
        <v>5502</v>
      </c>
      <c r="G610" s="70"/>
      <c r="H610" s="74"/>
      <c r="I610" s="75"/>
      <c r="J610" s="75"/>
      <c r="K610" s="74" t="s">
        <v>6726</v>
      </c>
      <c r="L610" s="78"/>
      <c r="M610" s="79"/>
      <c r="N610" s="79"/>
      <c r="O610" s="80"/>
      <c r="P610" s="81"/>
      <c r="Q610" s="81"/>
      <c r="R610" s="91"/>
      <c r="S610" s="91"/>
      <c r="T610" s="91"/>
      <c r="U610" s="91"/>
      <c r="V610" s="52"/>
      <c r="W610" s="52"/>
      <c r="X610" s="52"/>
      <c r="Y610" s="52"/>
      <c r="Z610" s="51"/>
      <c r="AA610" s="76"/>
      <c r="AB610" s="76"/>
      <c r="AC610" s="77"/>
      <c r="AD610" s="83" t="s">
        <v>2989</v>
      </c>
      <c r="AE610" s="83">
        <v>82</v>
      </c>
      <c r="AF610" s="83">
        <v>20</v>
      </c>
      <c r="AG610" s="83">
        <v>555</v>
      </c>
      <c r="AH610" s="83">
        <v>4822</v>
      </c>
      <c r="AI610" s="83"/>
      <c r="AJ610" s="83" t="s">
        <v>3518</v>
      </c>
      <c r="AK610" s="83"/>
      <c r="AL610" s="83"/>
      <c r="AM610" s="83"/>
      <c r="AN610" s="85">
        <v>42508.014756944445</v>
      </c>
      <c r="AO610" s="83"/>
      <c r="AP610" s="83" t="b">
        <v>1</v>
      </c>
      <c r="AQ610" s="83" t="b">
        <v>0</v>
      </c>
      <c r="AR610" s="83" t="b">
        <v>0</v>
      </c>
      <c r="AS610" s="83" t="s">
        <v>2140</v>
      </c>
      <c r="AT610" s="83">
        <v>0</v>
      </c>
      <c r="AU610" s="83"/>
      <c r="AV610" s="83" t="b">
        <v>0</v>
      </c>
      <c r="AW610" s="83" t="s">
        <v>5508</v>
      </c>
      <c r="AX610" s="89" t="s">
        <v>6116</v>
      </c>
      <c r="AY610" s="83" t="s">
        <v>66</v>
      </c>
      <c r="AZ610" s="2"/>
      <c r="BA610" s="3"/>
      <c r="BB610" s="3"/>
      <c r="BC610" s="3"/>
      <c r="BD610" s="3"/>
    </row>
    <row r="611" spans="1:56" x14ac:dyDescent="0.25">
      <c r="A611" s="69" t="s">
        <v>594</v>
      </c>
      <c r="B611" s="70"/>
      <c r="C611" s="70"/>
      <c r="D611" s="71"/>
      <c r="E611" s="73"/>
      <c r="F611" s="107" t="s">
        <v>5503</v>
      </c>
      <c r="G611" s="70"/>
      <c r="H611" s="74"/>
      <c r="I611" s="75"/>
      <c r="J611" s="75"/>
      <c r="K611" s="74" t="s">
        <v>6727</v>
      </c>
      <c r="L611" s="78"/>
      <c r="M611" s="79"/>
      <c r="N611" s="79"/>
      <c r="O611" s="80"/>
      <c r="P611" s="81"/>
      <c r="Q611" s="81"/>
      <c r="R611" s="91"/>
      <c r="S611" s="91"/>
      <c r="T611" s="91"/>
      <c r="U611" s="91"/>
      <c r="V611" s="52"/>
      <c r="W611" s="52"/>
      <c r="X611" s="52"/>
      <c r="Y611" s="52"/>
      <c r="Z611" s="51"/>
      <c r="AA611" s="76"/>
      <c r="AB611" s="76"/>
      <c r="AC611" s="77"/>
      <c r="AD611" s="83" t="s">
        <v>594</v>
      </c>
      <c r="AE611" s="83">
        <v>410</v>
      </c>
      <c r="AF611" s="83">
        <v>352</v>
      </c>
      <c r="AG611" s="83">
        <v>145666</v>
      </c>
      <c r="AH611" s="83">
        <v>47750</v>
      </c>
      <c r="AI611" s="83">
        <v>3600</v>
      </c>
      <c r="AJ611" s="83" t="s">
        <v>3519</v>
      </c>
      <c r="AK611" s="83" t="s">
        <v>3845</v>
      </c>
      <c r="AL611" s="83"/>
      <c r="AM611" s="83" t="s">
        <v>3474</v>
      </c>
      <c r="AN611" s="85">
        <v>40501.501712962963</v>
      </c>
      <c r="AO611" s="83"/>
      <c r="AP611" s="83" t="b">
        <v>1</v>
      </c>
      <c r="AQ611" s="83" t="b">
        <v>0</v>
      </c>
      <c r="AR611" s="83" t="b">
        <v>0</v>
      </c>
      <c r="AS611" s="83" t="s">
        <v>2144</v>
      </c>
      <c r="AT611" s="83">
        <v>231</v>
      </c>
      <c r="AU611" s="89" t="s">
        <v>4681</v>
      </c>
      <c r="AV611" s="83" t="b">
        <v>0</v>
      </c>
      <c r="AW611" s="83" t="s">
        <v>5508</v>
      </c>
      <c r="AX611" s="89" t="s">
        <v>6117</v>
      </c>
      <c r="AY611" s="83" t="s">
        <v>66</v>
      </c>
      <c r="AZ611" s="2"/>
      <c r="BA611" s="3"/>
      <c r="BB611" s="3"/>
      <c r="BC611" s="3"/>
      <c r="BD611" s="3"/>
    </row>
    <row r="612" spans="1:56" x14ac:dyDescent="0.25">
      <c r="A612" s="69" t="s">
        <v>824</v>
      </c>
      <c r="B612" s="70"/>
      <c r="C612" s="70"/>
      <c r="D612" s="71"/>
      <c r="E612" s="73"/>
      <c r="F612" s="107" t="s">
        <v>5504</v>
      </c>
      <c r="G612" s="70"/>
      <c r="H612" s="74"/>
      <c r="I612" s="75"/>
      <c r="J612" s="75"/>
      <c r="K612" s="74" t="s">
        <v>6728</v>
      </c>
      <c r="L612" s="78"/>
      <c r="M612" s="79"/>
      <c r="N612" s="79"/>
      <c r="O612" s="80"/>
      <c r="P612" s="81"/>
      <c r="Q612" s="81"/>
      <c r="R612" s="91"/>
      <c r="S612" s="91"/>
      <c r="T612" s="91"/>
      <c r="U612" s="91"/>
      <c r="V612" s="52"/>
      <c r="W612" s="52"/>
      <c r="X612" s="52"/>
      <c r="Y612" s="52"/>
      <c r="Z612" s="51"/>
      <c r="AA612" s="76"/>
      <c r="AB612" s="76"/>
      <c r="AC612" s="77"/>
      <c r="AD612" s="83" t="s">
        <v>2990</v>
      </c>
      <c r="AE612" s="83">
        <v>392</v>
      </c>
      <c r="AF612" s="83">
        <v>13935</v>
      </c>
      <c r="AG612" s="83">
        <v>50797</v>
      </c>
      <c r="AH612" s="83">
        <v>18070</v>
      </c>
      <c r="AI612" s="83">
        <v>-18000</v>
      </c>
      <c r="AJ612" s="83" t="s">
        <v>3520</v>
      </c>
      <c r="AK612" s="83" t="s">
        <v>3846</v>
      </c>
      <c r="AL612" s="89" t="s">
        <v>4144</v>
      </c>
      <c r="AM612" s="83" t="s">
        <v>4145</v>
      </c>
      <c r="AN612" s="85">
        <v>40523.064699074072</v>
      </c>
      <c r="AO612" s="89" t="s">
        <v>4675</v>
      </c>
      <c r="AP612" s="83" t="b">
        <v>0</v>
      </c>
      <c r="AQ612" s="83" t="b">
        <v>0</v>
      </c>
      <c r="AR612" s="83" t="b">
        <v>0</v>
      </c>
      <c r="AS612" s="83" t="s">
        <v>2140</v>
      </c>
      <c r="AT612" s="83">
        <v>545</v>
      </c>
      <c r="AU612" s="89" t="s">
        <v>4909</v>
      </c>
      <c r="AV612" s="83" t="b">
        <v>0</v>
      </c>
      <c r="AW612" s="83" t="s">
        <v>5508</v>
      </c>
      <c r="AX612" s="89" t="s">
        <v>6118</v>
      </c>
      <c r="AY612" s="83" t="s">
        <v>65</v>
      </c>
      <c r="AZ612" s="2"/>
      <c r="BA612" s="3"/>
      <c r="BB612" s="3"/>
      <c r="BC612" s="3"/>
      <c r="BD612" s="3"/>
    </row>
    <row r="613" spans="1:56" x14ac:dyDescent="0.25">
      <c r="A613" s="69" t="s">
        <v>595</v>
      </c>
      <c r="B613" s="70"/>
      <c r="C613" s="70"/>
      <c r="D613" s="71"/>
      <c r="E613" s="73"/>
      <c r="F613" s="107" t="s">
        <v>5505</v>
      </c>
      <c r="G613" s="70"/>
      <c r="H613" s="74"/>
      <c r="I613" s="75"/>
      <c r="J613" s="75"/>
      <c r="K613" s="74" t="s">
        <v>6729</v>
      </c>
      <c r="L613" s="78"/>
      <c r="M613" s="79"/>
      <c r="N613" s="79"/>
      <c r="O613" s="80"/>
      <c r="P613" s="81"/>
      <c r="Q613" s="81"/>
      <c r="R613" s="91"/>
      <c r="S613" s="91"/>
      <c r="T613" s="91"/>
      <c r="U613" s="91"/>
      <c r="V613" s="52"/>
      <c r="W613" s="52"/>
      <c r="X613" s="52"/>
      <c r="Y613" s="52"/>
      <c r="Z613" s="51"/>
      <c r="AA613" s="76"/>
      <c r="AB613" s="76"/>
      <c r="AC613" s="77"/>
      <c r="AD613" s="83" t="s">
        <v>2991</v>
      </c>
      <c r="AE613" s="83">
        <v>589</v>
      </c>
      <c r="AF613" s="83">
        <v>281</v>
      </c>
      <c r="AG613" s="83">
        <v>5703</v>
      </c>
      <c r="AH613" s="83">
        <v>1045</v>
      </c>
      <c r="AI613" s="83"/>
      <c r="AJ613" s="83"/>
      <c r="AK613" s="83" t="s">
        <v>3847</v>
      </c>
      <c r="AL613" s="83"/>
      <c r="AM613" s="83"/>
      <c r="AN613" s="85">
        <v>40723.874178240738</v>
      </c>
      <c r="AO613" s="83"/>
      <c r="AP613" s="83" t="b">
        <v>0</v>
      </c>
      <c r="AQ613" s="83" t="b">
        <v>0</v>
      </c>
      <c r="AR613" s="83" t="b">
        <v>1</v>
      </c>
      <c r="AS613" s="83" t="s">
        <v>2142</v>
      </c>
      <c r="AT613" s="83">
        <v>15</v>
      </c>
      <c r="AU613" s="89" t="s">
        <v>4748</v>
      </c>
      <c r="AV613" s="83" t="b">
        <v>0</v>
      </c>
      <c r="AW613" s="83" t="s">
        <v>5508</v>
      </c>
      <c r="AX613" s="89" t="s">
        <v>6119</v>
      </c>
      <c r="AY613" s="83" t="s">
        <v>66</v>
      </c>
      <c r="AZ613" s="2"/>
      <c r="BA613" s="3"/>
      <c r="BB613" s="3"/>
      <c r="BC613" s="3"/>
      <c r="BD613" s="3"/>
    </row>
    <row r="614" spans="1:56" x14ac:dyDescent="0.25">
      <c r="A614" s="69" t="s">
        <v>597</v>
      </c>
      <c r="B614" s="70"/>
      <c r="C614" s="70"/>
      <c r="D614" s="71"/>
      <c r="E614" s="73"/>
      <c r="F614" s="107" t="s">
        <v>5506</v>
      </c>
      <c r="G614" s="70"/>
      <c r="H614" s="74"/>
      <c r="I614" s="75"/>
      <c r="J614" s="75"/>
      <c r="K614" s="74" t="s">
        <v>6730</v>
      </c>
      <c r="L614" s="78"/>
      <c r="M614" s="79"/>
      <c r="N614" s="79"/>
      <c r="O614" s="80"/>
      <c r="P614" s="81"/>
      <c r="Q614" s="81"/>
      <c r="R614" s="91"/>
      <c r="S614" s="91"/>
      <c r="T614" s="91"/>
      <c r="U614" s="91"/>
      <c r="V614" s="52"/>
      <c r="W614" s="52"/>
      <c r="X614" s="52"/>
      <c r="Y614" s="52"/>
      <c r="Z614" s="51"/>
      <c r="AA614" s="76"/>
      <c r="AB614" s="76"/>
      <c r="AC614" s="77"/>
      <c r="AD614" s="83" t="s">
        <v>2992</v>
      </c>
      <c r="AE614" s="83">
        <v>174</v>
      </c>
      <c r="AF614" s="83">
        <v>25</v>
      </c>
      <c r="AG614" s="83">
        <v>1045</v>
      </c>
      <c r="AH614" s="83">
        <v>129</v>
      </c>
      <c r="AI614" s="83"/>
      <c r="AJ614" s="83" t="s">
        <v>3521</v>
      </c>
      <c r="AK614" s="83"/>
      <c r="AL614" s="83"/>
      <c r="AM614" s="83"/>
      <c r="AN614" s="85">
        <v>40719.885439814818</v>
      </c>
      <c r="AO614" s="83"/>
      <c r="AP614" s="83" t="b">
        <v>1</v>
      </c>
      <c r="AQ614" s="83" t="b">
        <v>0</v>
      </c>
      <c r="AR614" s="83" t="b">
        <v>0</v>
      </c>
      <c r="AS614" s="83" t="s">
        <v>2140</v>
      </c>
      <c r="AT614" s="83">
        <v>1</v>
      </c>
      <c r="AU614" s="89" t="s">
        <v>4681</v>
      </c>
      <c r="AV614" s="83" t="b">
        <v>0</v>
      </c>
      <c r="AW614" s="83" t="s">
        <v>5508</v>
      </c>
      <c r="AX614" s="89" t="s">
        <v>6120</v>
      </c>
      <c r="AY614" s="83" t="s">
        <v>66</v>
      </c>
      <c r="AZ614" s="2"/>
      <c r="BA614" s="3"/>
      <c r="BB614" s="3"/>
      <c r="BC614" s="3"/>
      <c r="BD614" s="3"/>
    </row>
    <row r="615" spans="1:56" x14ac:dyDescent="0.25">
      <c r="A615" s="92" t="s">
        <v>598</v>
      </c>
      <c r="B615" s="93"/>
      <c r="C615" s="93"/>
      <c r="D615" s="94"/>
      <c r="E615" s="95"/>
      <c r="F615" s="108" t="s">
        <v>5507</v>
      </c>
      <c r="G615" s="93"/>
      <c r="H615" s="96"/>
      <c r="I615" s="97"/>
      <c r="J615" s="97"/>
      <c r="K615" s="96" t="s">
        <v>6731</v>
      </c>
      <c r="L615" s="98"/>
      <c r="M615" s="99"/>
      <c r="N615" s="99"/>
      <c r="O615" s="100"/>
      <c r="P615" s="101"/>
      <c r="Q615" s="101"/>
      <c r="R615" s="102"/>
      <c r="S615" s="102"/>
      <c r="T615" s="102"/>
      <c r="U615" s="102"/>
      <c r="V615" s="103"/>
      <c r="W615" s="103"/>
      <c r="X615" s="103"/>
      <c r="Y615" s="103"/>
      <c r="Z615" s="104"/>
      <c r="AA615" s="105"/>
      <c r="AB615" s="105"/>
      <c r="AC615" s="106"/>
      <c r="AD615" s="83" t="s">
        <v>2993</v>
      </c>
      <c r="AE615" s="83">
        <v>1674</v>
      </c>
      <c r="AF615" s="83">
        <v>1324</v>
      </c>
      <c r="AG615" s="83">
        <v>28362</v>
      </c>
      <c r="AH615" s="83">
        <v>32319</v>
      </c>
      <c r="AI615" s="83"/>
      <c r="AJ615" s="83" t="s">
        <v>3522</v>
      </c>
      <c r="AK615" s="83" t="s">
        <v>3848</v>
      </c>
      <c r="AL615" s="83"/>
      <c r="AM615" s="83"/>
      <c r="AN615" s="85">
        <v>41318.667453703703</v>
      </c>
      <c r="AO615" s="89" t="s">
        <v>4676</v>
      </c>
      <c r="AP615" s="83" t="b">
        <v>1</v>
      </c>
      <c r="AQ615" s="83" t="b">
        <v>0</v>
      </c>
      <c r="AR615" s="83" t="b">
        <v>0</v>
      </c>
      <c r="AS615" s="83" t="s">
        <v>2140</v>
      </c>
      <c r="AT615" s="83">
        <v>35</v>
      </c>
      <c r="AU615" s="89" t="s">
        <v>4681</v>
      </c>
      <c r="AV615" s="83" t="b">
        <v>0</v>
      </c>
      <c r="AW615" s="83" t="s">
        <v>5508</v>
      </c>
      <c r="AX615" s="89" t="s">
        <v>6121</v>
      </c>
      <c r="AY615" s="83" t="s">
        <v>66</v>
      </c>
      <c r="AZ615" s="2"/>
      <c r="BA615" s="3"/>
      <c r="BB615" s="3"/>
      <c r="BC615" s="3"/>
      <c r="BD615" s="3"/>
    </row>
    <row r="616" spans="1:56" x14ac:dyDescent="0.25">
      <c r="A616" s="69" t="s">
        <v>6733</v>
      </c>
      <c r="B616" s="70"/>
      <c r="C616" s="70"/>
      <c r="D616" s="71"/>
      <c r="E616" s="114"/>
      <c r="F616" s="107" t="s">
        <v>25319</v>
      </c>
      <c r="G616" s="115"/>
      <c r="H616" s="74"/>
      <c r="I616" s="75"/>
      <c r="J616" s="116"/>
      <c r="K616" s="74" t="s">
        <v>30071</v>
      </c>
      <c r="L616" s="117"/>
      <c r="M616" s="79"/>
      <c r="N616" s="79"/>
      <c r="O616" s="80"/>
      <c r="P616" s="81"/>
      <c r="Q616" s="81"/>
      <c r="R616" s="91"/>
      <c r="S616" s="91"/>
      <c r="T616" s="91"/>
      <c r="U616" s="91"/>
      <c r="V616" s="52"/>
      <c r="W616" s="52"/>
      <c r="X616" s="52"/>
      <c r="Y616" s="52"/>
      <c r="Z616" s="51"/>
      <c r="AA616" s="76"/>
      <c r="AB616" s="76"/>
      <c r="AC616" s="77"/>
      <c r="AD616" s="84" t="s">
        <v>16563</v>
      </c>
      <c r="AE616" s="84">
        <v>1755</v>
      </c>
      <c r="AF616" s="84">
        <v>9</v>
      </c>
      <c r="AG616" s="84">
        <v>501</v>
      </c>
      <c r="AH616" s="84">
        <v>337</v>
      </c>
      <c r="AI616" s="84"/>
      <c r="AJ616" s="84"/>
      <c r="AK616" s="84"/>
      <c r="AL616" s="84"/>
      <c r="AM616" s="84"/>
      <c r="AN616" s="86">
        <v>42662.696944444448</v>
      </c>
      <c r="AO616" s="84"/>
      <c r="AP616" s="84" t="b">
        <v>1</v>
      </c>
      <c r="AQ616" s="84" t="b">
        <v>0</v>
      </c>
      <c r="AR616" s="84" t="b">
        <v>0</v>
      </c>
      <c r="AS616" s="84" t="s">
        <v>2140</v>
      </c>
      <c r="AT616" s="84">
        <v>0</v>
      </c>
      <c r="AU616" s="84"/>
      <c r="AV616" s="84" t="b">
        <v>0</v>
      </c>
      <c r="AW616" s="84" t="s">
        <v>5508</v>
      </c>
      <c r="AX616" s="87" t="s">
        <v>27662</v>
      </c>
      <c r="AY616" s="84" t="s">
        <v>66</v>
      </c>
    </row>
    <row r="617" spans="1:56" x14ac:dyDescent="0.25">
      <c r="A617" s="69" t="s">
        <v>8669</v>
      </c>
      <c r="B617" s="70"/>
      <c r="C617" s="70"/>
      <c r="D617" s="71"/>
      <c r="E617" s="114"/>
      <c r="F617" s="107" t="s">
        <v>25320</v>
      </c>
      <c r="G617" s="115"/>
      <c r="H617" s="74"/>
      <c r="I617" s="75"/>
      <c r="J617" s="116"/>
      <c r="K617" s="74" t="s">
        <v>30072</v>
      </c>
      <c r="L617" s="117"/>
      <c r="M617" s="79"/>
      <c r="N617" s="79"/>
      <c r="O617" s="80"/>
      <c r="P617" s="81"/>
      <c r="Q617" s="81"/>
      <c r="R617" s="91"/>
      <c r="S617" s="91"/>
      <c r="T617" s="91"/>
      <c r="U617" s="91"/>
      <c r="V617" s="52"/>
      <c r="W617" s="52"/>
      <c r="X617" s="52"/>
      <c r="Y617" s="52"/>
      <c r="Z617" s="51"/>
      <c r="AA617" s="76"/>
      <c r="AB617" s="76"/>
      <c r="AC617" s="77"/>
      <c r="AD617" s="84" t="s">
        <v>16564</v>
      </c>
      <c r="AE617" s="84">
        <v>80</v>
      </c>
      <c r="AF617" s="84">
        <v>44425</v>
      </c>
      <c r="AG617" s="84">
        <v>5006</v>
      </c>
      <c r="AH617" s="84">
        <v>183</v>
      </c>
      <c r="AI617" s="84">
        <v>-28800</v>
      </c>
      <c r="AJ617" s="84" t="s">
        <v>18904</v>
      </c>
      <c r="AK617" s="84" t="s">
        <v>20871</v>
      </c>
      <c r="AL617" s="87" t="s">
        <v>21864</v>
      </c>
      <c r="AM617" s="84" t="s">
        <v>4149</v>
      </c>
      <c r="AN617" s="86">
        <v>39926.898344907408</v>
      </c>
      <c r="AO617" s="87" t="s">
        <v>22838</v>
      </c>
      <c r="AP617" s="84" t="b">
        <v>0</v>
      </c>
      <c r="AQ617" s="84" t="b">
        <v>0</v>
      </c>
      <c r="AR617" s="84" t="b">
        <v>1</v>
      </c>
      <c r="AS617" s="84" t="s">
        <v>2140</v>
      </c>
      <c r="AT617" s="84">
        <v>123</v>
      </c>
      <c r="AU617" s="87" t="s">
        <v>24686</v>
      </c>
      <c r="AV617" s="84" t="b">
        <v>0</v>
      </c>
      <c r="AW617" s="84" t="s">
        <v>5508</v>
      </c>
      <c r="AX617" s="87" t="s">
        <v>27663</v>
      </c>
      <c r="AY617" s="84" t="s">
        <v>65</v>
      </c>
    </row>
    <row r="618" spans="1:56" x14ac:dyDescent="0.25">
      <c r="A618" s="69" t="s">
        <v>6734</v>
      </c>
      <c r="B618" s="70"/>
      <c r="C618" s="70"/>
      <c r="D618" s="71"/>
      <c r="E618" s="114"/>
      <c r="F618" s="107" t="s">
        <v>25321</v>
      </c>
      <c r="G618" s="115"/>
      <c r="H618" s="74"/>
      <c r="I618" s="75"/>
      <c r="J618" s="116"/>
      <c r="K618" s="74" t="s">
        <v>30073</v>
      </c>
      <c r="L618" s="117"/>
      <c r="M618" s="79"/>
      <c r="N618" s="79"/>
      <c r="O618" s="80"/>
      <c r="P618" s="81"/>
      <c r="Q618" s="81"/>
      <c r="R618" s="91"/>
      <c r="S618" s="91"/>
      <c r="T618" s="91"/>
      <c r="U618" s="91"/>
      <c r="V618" s="52"/>
      <c r="W618" s="52"/>
      <c r="X618" s="52"/>
      <c r="Y618" s="52"/>
      <c r="Z618" s="51"/>
      <c r="AA618" s="76"/>
      <c r="AB618" s="76"/>
      <c r="AC618" s="77"/>
      <c r="AD618" s="84" t="s">
        <v>16565</v>
      </c>
      <c r="AE618" s="84">
        <v>401</v>
      </c>
      <c r="AF618" s="84">
        <v>4</v>
      </c>
      <c r="AG618" s="84">
        <v>83</v>
      </c>
      <c r="AH618" s="84">
        <v>76</v>
      </c>
      <c r="AI618" s="84"/>
      <c r="AJ618" s="84"/>
      <c r="AK618" s="84"/>
      <c r="AL618" s="84"/>
      <c r="AM618" s="84"/>
      <c r="AN618" s="86">
        <v>42686.910567129627</v>
      </c>
      <c r="AO618" s="84"/>
      <c r="AP618" s="84" t="b">
        <v>1</v>
      </c>
      <c r="AQ618" s="84" t="b">
        <v>0</v>
      </c>
      <c r="AR618" s="84" t="b">
        <v>0</v>
      </c>
      <c r="AS618" s="84" t="s">
        <v>2140</v>
      </c>
      <c r="AT618" s="84">
        <v>0</v>
      </c>
      <c r="AU618" s="84"/>
      <c r="AV618" s="84" t="b">
        <v>0</v>
      </c>
      <c r="AW618" s="84" t="s">
        <v>5508</v>
      </c>
      <c r="AX618" s="87" t="s">
        <v>27664</v>
      </c>
      <c r="AY618" s="84" t="s">
        <v>66</v>
      </c>
    </row>
    <row r="619" spans="1:56" x14ac:dyDescent="0.25">
      <c r="A619" s="69" t="s">
        <v>6735</v>
      </c>
      <c r="B619" s="70"/>
      <c r="C619" s="70"/>
      <c r="D619" s="71"/>
      <c r="E619" s="114"/>
      <c r="F619" s="107" t="s">
        <v>25322</v>
      </c>
      <c r="G619" s="115"/>
      <c r="H619" s="74"/>
      <c r="I619" s="75"/>
      <c r="J619" s="116"/>
      <c r="K619" s="74" t="s">
        <v>30074</v>
      </c>
      <c r="L619" s="117"/>
      <c r="M619" s="79"/>
      <c r="N619" s="79"/>
      <c r="O619" s="80"/>
      <c r="P619" s="81"/>
      <c r="Q619" s="81"/>
      <c r="R619" s="91"/>
      <c r="S619" s="91"/>
      <c r="T619" s="91"/>
      <c r="U619" s="91"/>
      <c r="V619" s="52"/>
      <c r="W619" s="52"/>
      <c r="X619" s="52"/>
      <c r="Y619" s="52"/>
      <c r="Z619" s="51"/>
      <c r="AA619" s="76"/>
      <c r="AB619" s="76"/>
      <c r="AC619" s="77"/>
      <c r="AD619" s="84" t="s">
        <v>16566</v>
      </c>
      <c r="AE619" s="84">
        <v>472</v>
      </c>
      <c r="AF619" s="84">
        <v>3</v>
      </c>
      <c r="AG619" s="84">
        <v>179</v>
      </c>
      <c r="AH619" s="84">
        <v>103</v>
      </c>
      <c r="AI619" s="84"/>
      <c r="AJ619" s="84" t="s">
        <v>18905</v>
      </c>
      <c r="AK619" s="84"/>
      <c r="AL619" s="84"/>
      <c r="AM619" s="84"/>
      <c r="AN619" s="86">
        <v>42713.322569444441</v>
      </c>
      <c r="AO619" s="84"/>
      <c r="AP619" s="84" t="b">
        <v>1</v>
      </c>
      <c r="AQ619" s="84" t="b">
        <v>0</v>
      </c>
      <c r="AR619" s="84" t="b">
        <v>0</v>
      </c>
      <c r="AS619" s="84" t="s">
        <v>2140</v>
      </c>
      <c r="AT619" s="84">
        <v>2</v>
      </c>
      <c r="AU619" s="84"/>
      <c r="AV619" s="84" t="b">
        <v>0</v>
      </c>
      <c r="AW619" s="84" t="s">
        <v>5508</v>
      </c>
      <c r="AX619" s="87" t="s">
        <v>27665</v>
      </c>
      <c r="AY619" s="84" t="s">
        <v>66</v>
      </c>
    </row>
    <row r="620" spans="1:56" x14ac:dyDescent="0.25">
      <c r="A620" s="69" t="s">
        <v>6736</v>
      </c>
      <c r="B620" s="70"/>
      <c r="C620" s="70"/>
      <c r="D620" s="71"/>
      <c r="E620" s="114"/>
      <c r="F620" s="107" t="s">
        <v>25323</v>
      </c>
      <c r="G620" s="115"/>
      <c r="H620" s="74"/>
      <c r="I620" s="75"/>
      <c r="J620" s="116"/>
      <c r="K620" s="74" t="s">
        <v>30075</v>
      </c>
      <c r="L620" s="117"/>
      <c r="M620" s="79"/>
      <c r="N620" s="79"/>
      <c r="O620" s="80"/>
      <c r="P620" s="81"/>
      <c r="Q620" s="81"/>
      <c r="R620" s="91"/>
      <c r="S620" s="91"/>
      <c r="T620" s="91"/>
      <c r="U620" s="91"/>
      <c r="V620" s="52"/>
      <c r="W620" s="52"/>
      <c r="X620" s="52"/>
      <c r="Y620" s="52"/>
      <c r="Z620" s="51"/>
      <c r="AA620" s="76"/>
      <c r="AB620" s="76"/>
      <c r="AC620" s="77"/>
      <c r="AD620" s="84" t="s">
        <v>16567</v>
      </c>
      <c r="AE620" s="84">
        <v>1093</v>
      </c>
      <c r="AF620" s="84">
        <v>9</v>
      </c>
      <c r="AG620" s="84">
        <v>279</v>
      </c>
      <c r="AH620" s="84">
        <v>182</v>
      </c>
      <c r="AI620" s="84"/>
      <c r="AJ620" s="84" t="s">
        <v>18906</v>
      </c>
      <c r="AK620" s="84"/>
      <c r="AL620" s="84"/>
      <c r="AM620" s="84"/>
      <c r="AN620" s="86">
        <v>42662.747800925928</v>
      </c>
      <c r="AO620" s="84"/>
      <c r="AP620" s="84" t="b">
        <v>1</v>
      </c>
      <c r="AQ620" s="84" t="b">
        <v>0</v>
      </c>
      <c r="AR620" s="84" t="b">
        <v>0</v>
      </c>
      <c r="AS620" s="84" t="s">
        <v>2140</v>
      </c>
      <c r="AT620" s="84">
        <v>1</v>
      </c>
      <c r="AU620" s="84"/>
      <c r="AV620" s="84" t="b">
        <v>0</v>
      </c>
      <c r="AW620" s="84" t="s">
        <v>5508</v>
      </c>
      <c r="AX620" s="87" t="s">
        <v>27666</v>
      </c>
      <c r="AY620" s="84" t="s">
        <v>66</v>
      </c>
    </row>
    <row r="621" spans="1:56" x14ac:dyDescent="0.25">
      <c r="A621" s="69" t="s">
        <v>6737</v>
      </c>
      <c r="B621" s="70"/>
      <c r="C621" s="70"/>
      <c r="D621" s="71"/>
      <c r="E621" s="114"/>
      <c r="F621" s="107" t="s">
        <v>25324</v>
      </c>
      <c r="G621" s="115"/>
      <c r="H621" s="74"/>
      <c r="I621" s="75"/>
      <c r="J621" s="116"/>
      <c r="K621" s="74" t="s">
        <v>30076</v>
      </c>
      <c r="L621" s="117"/>
      <c r="M621" s="79"/>
      <c r="N621" s="79"/>
      <c r="O621" s="80"/>
      <c r="P621" s="81"/>
      <c r="Q621" s="81"/>
      <c r="R621" s="91"/>
      <c r="S621" s="91"/>
      <c r="T621" s="91"/>
      <c r="U621" s="91"/>
      <c r="V621" s="52"/>
      <c r="W621" s="52"/>
      <c r="X621" s="52"/>
      <c r="Y621" s="52"/>
      <c r="Z621" s="51"/>
      <c r="AA621" s="76"/>
      <c r="AB621" s="76"/>
      <c r="AC621" s="77"/>
      <c r="AD621" s="84" t="s">
        <v>16568</v>
      </c>
      <c r="AE621" s="84">
        <v>1379</v>
      </c>
      <c r="AF621" s="84">
        <v>14</v>
      </c>
      <c r="AG621" s="84">
        <v>393</v>
      </c>
      <c r="AH621" s="84">
        <v>262</v>
      </c>
      <c r="AI621" s="84"/>
      <c r="AJ621" s="84" t="s">
        <v>18907</v>
      </c>
      <c r="AK621" s="84"/>
      <c r="AL621" s="84"/>
      <c r="AM621" s="84"/>
      <c r="AN621" s="86">
        <v>42662.453645833331</v>
      </c>
      <c r="AO621" s="84"/>
      <c r="AP621" s="84" t="b">
        <v>1</v>
      </c>
      <c r="AQ621" s="84" t="b">
        <v>0</v>
      </c>
      <c r="AR621" s="84" t="b">
        <v>0</v>
      </c>
      <c r="AS621" s="84" t="s">
        <v>2140</v>
      </c>
      <c r="AT621" s="84">
        <v>0</v>
      </c>
      <c r="AU621" s="84"/>
      <c r="AV621" s="84" t="b">
        <v>0</v>
      </c>
      <c r="AW621" s="84" t="s">
        <v>5508</v>
      </c>
      <c r="AX621" s="87" t="s">
        <v>27667</v>
      </c>
      <c r="AY621" s="84" t="s">
        <v>66</v>
      </c>
    </row>
    <row r="622" spans="1:56" x14ac:dyDescent="0.25">
      <c r="A622" s="69" t="s">
        <v>6738</v>
      </c>
      <c r="B622" s="70"/>
      <c r="C622" s="70"/>
      <c r="D622" s="71"/>
      <c r="E622" s="114"/>
      <c r="F622" s="107" t="s">
        <v>25325</v>
      </c>
      <c r="G622" s="115"/>
      <c r="H622" s="74"/>
      <c r="I622" s="75"/>
      <c r="J622" s="116"/>
      <c r="K622" s="74" t="s">
        <v>30077</v>
      </c>
      <c r="L622" s="117"/>
      <c r="M622" s="79"/>
      <c r="N622" s="79"/>
      <c r="O622" s="80"/>
      <c r="P622" s="81"/>
      <c r="Q622" s="81"/>
      <c r="R622" s="91"/>
      <c r="S622" s="91"/>
      <c r="T622" s="91"/>
      <c r="U622" s="91"/>
      <c r="V622" s="52"/>
      <c r="W622" s="52"/>
      <c r="X622" s="52"/>
      <c r="Y622" s="52"/>
      <c r="Z622" s="51"/>
      <c r="AA622" s="76"/>
      <c r="AB622" s="76"/>
      <c r="AC622" s="77"/>
      <c r="AD622" s="84" t="s">
        <v>16569</v>
      </c>
      <c r="AE622" s="84">
        <v>1100</v>
      </c>
      <c r="AF622" s="84">
        <v>13</v>
      </c>
      <c r="AG622" s="84">
        <v>296</v>
      </c>
      <c r="AH622" s="84">
        <v>178</v>
      </c>
      <c r="AI622" s="84"/>
      <c r="AJ622" s="84"/>
      <c r="AK622" s="84"/>
      <c r="AL622" s="84"/>
      <c r="AM622" s="84"/>
      <c r="AN622" s="86">
        <v>42662.701180555552</v>
      </c>
      <c r="AO622" s="84"/>
      <c r="AP622" s="84" t="b">
        <v>1</v>
      </c>
      <c r="AQ622" s="84" t="b">
        <v>0</v>
      </c>
      <c r="AR622" s="84" t="b">
        <v>0</v>
      </c>
      <c r="AS622" s="84" t="s">
        <v>2140</v>
      </c>
      <c r="AT622" s="84">
        <v>4</v>
      </c>
      <c r="AU622" s="84"/>
      <c r="AV622" s="84" t="b">
        <v>0</v>
      </c>
      <c r="AW622" s="84" t="s">
        <v>5508</v>
      </c>
      <c r="AX622" s="87" t="s">
        <v>27668</v>
      </c>
      <c r="AY622" s="84" t="s">
        <v>66</v>
      </c>
    </row>
    <row r="623" spans="1:56" x14ac:dyDescent="0.25">
      <c r="A623" s="69" t="s">
        <v>6739</v>
      </c>
      <c r="B623" s="70"/>
      <c r="C623" s="70"/>
      <c r="D623" s="71"/>
      <c r="E623" s="114"/>
      <c r="F623" s="107" t="s">
        <v>25326</v>
      </c>
      <c r="G623" s="115"/>
      <c r="H623" s="74"/>
      <c r="I623" s="75"/>
      <c r="J623" s="116"/>
      <c r="K623" s="74" t="s">
        <v>30078</v>
      </c>
      <c r="L623" s="117"/>
      <c r="M623" s="79"/>
      <c r="N623" s="79"/>
      <c r="O623" s="80"/>
      <c r="P623" s="81"/>
      <c r="Q623" s="81"/>
      <c r="R623" s="91"/>
      <c r="S623" s="91"/>
      <c r="T623" s="91"/>
      <c r="U623" s="91"/>
      <c r="V623" s="52"/>
      <c r="W623" s="52"/>
      <c r="X623" s="52"/>
      <c r="Y623" s="52"/>
      <c r="Z623" s="51"/>
      <c r="AA623" s="76"/>
      <c r="AB623" s="76"/>
      <c r="AC623" s="77"/>
      <c r="AD623" s="84" t="s">
        <v>16570</v>
      </c>
      <c r="AE623" s="84">
        <v>1619</v>
      </c>
      <c r="AF623" s="84">
        <v>9</v>
      </c>
      <c r="AG623" s="84">
        <v>509</v>
      </c>
      <c r="AH623" s="84">
        <v>347</v>
      </c>
      <c r="AI623" s="84"/>
      <c r="AJ623" s="84"/>
      <c r="AK623" s="84"/>
      <c r="AL623" s="84"/>
      <c r="AM623" s="84"/>
      <c r="AN623" s="86">
        <v>42662.597245370373</v>
      </c>
      <c r="AO623" s="84"/>
      <c r="AP623" s="84" t="b">
        <v>1</v>
      </c>
      <c r="AQ623" s="84" t="b">
        <v>0</v>
      </c>
      <c r="AR623" s="84" t="b">
        <v>0</v>
      </c>
      <c r="AS623" s="84" t="s">
        <v>2140</v>
      </c>
      <c r="AT623" s="84">
        <v>5</v>
      </c>
      <c r="AU623" s="84"/>
      <c r="AV623" s="84" t="b">
        <v>0</v>
      </c>
      <c r="AW623" s="84" t="s">
        <v>5508</v>
      </c>
      <c r="AX623" s="87" t="s">
        <v>27669</v>
      </c>
      <c r="AY623" s="84" t="s">
        <v>66</v>
      </c>
    </row>
    <row r="624" spans="1:56" x14ac:dyDescent="0.25">
      <c r="A624" s="69" t="s">
        <v>6740</v>
      </c>
      <c r="B624" s="70"/>
      <c r="C624" s="70"/>
      <c r="D624" s="71"/>
      <c r="E624" s="114"/>
      <c r="F624" s="107" t="s">
        <v>25327</v>
      </c>
      <c r="G624" s="115"/>
      <c r="H624" s="74"/>
      <c r="I624" s="75"/>
      <c r="J624" s="116"/>
      <c r="K624" s="74" t="s">
        <v>30079</v>
      </c>
      <c r="L624" s="117"/>
      <c r="M624" s="79"/>
      <c r="N624" s="79"/>
      <c r="O624" s="80"/>
      <c r="P624" s="81"/>
      <c r="Q624" s="81"/>
      <c r="R624" s="91"/>
      <c r="S624" s="91"/>
      <c r="T624" s="91"/>
      <c r="U624" s="91"/>
      <c r="V624" s="52"/>
      <c r="W624" s="52"/>
      <c r="X624" s="52"/>
      <c r="Y624" s="52"/>
      <c r="Z624" s="51"/>
      <c r="AA624" s="76"/>
      <c r="AB624" s="76"/>
      <c r="AC624" s="77"/>
      <c r="AD624" s="84" t="s">
        <v>16571</v>
      </c>
      <c r="AE624" s="84">
        <v>386</v>
      </c>
      <c r="AF624" s="84">
        <v>5</v>
      </c>
      <c r="AG624" s="84">
        <v>90</v>
      </c>
      <c r="AH624" s="84">
        <v>64</v>
      </c>
      <c r="AI624" s="84"/>
      <c r="AJ624" s="84"/>
      <c r="AK624" s="84"/>
      <c r="AL624" s="84"/>
      <c r="AM624" s="84"/>
      <c r="AN624" s="86">
        <v>42751.288148148145</v>
      </c>
      <c r="AO624" s="84"/>
      <c r="AP624" s="84" t="b">
        <v>1</v>
      </c>
      <c r="AQ624" s="84" t="b">
        <v>0</v>
      </c>
      <c r="AR624" s="84" t="b">
        <v>0</v>
      </c>
      <c r="AS624" s="84" t="s">
        <v>2140</v>
      </c>
      <c r="AT624" s="84">
        <v>0</v>
      </c>
      <c r="AU624" s="84"/>
      <c r="AV624" s="84" t="b">
        <v>0</v>
      </c>
      <c r="AW624" s="84" t="s">
        <v>5508</v>
      </c>
      <c r="AX624" s="87" t="s">
        <v>27670</v>
      </c>
      <c r="AY624" s="84" t="s">
        <v>66</v>
      </c>
    </row>
    <row r="625" spans="1:51" x14ac:dyDescent="0.25">
      <c r="A625" s="69" t="s">
        <v>6741</v>
      </c>
      <c r="B625" s="70"/>
      <c r="C625" s="70"/>
      <c r="D625" s="71"/>
      <c r="E625" s="114"/>
      <c r="F625" s="107" t="s">
        <v>25328</v>
      </c>
      <c r="G625" s="115"/>
      <c r="H625" s="74"/>
      <c r="I625" s="75"/>
      <c r="J625" s="116"/>
      <c r="K625" s="74" t="s">
        <v>30080</v>
      </c>
      <c r="L625" s="117"/>
      <c r="M625" s="79"/>
      <c r="N625" s="79"/>
      <c r="O625" s="80"/>
      <c r="P625" s="81"/>
      <c r="Q625" s="81"/>
      <c r="R625" s="91"/>
      <c r="S625" s="91"/>
      <c r="T625" s="91"/>
      <c r="U625" s="91"/>
      <c r="V625" s="52"/>
      <c r="W625" s="52"/>
      <c r="X625" s="52"/>
      <c r="Y625" s="52"/>
      <c r="Z625" s="51"/>
      <c r="AA625" s="76"/>
      <c r="AB625" s="76"/>
      <c r="AC625" s="77"/>
      <c r="AD625" s="84" t="s">
        <v>16572</v>
      </c>
      <c r="AE625" s="84">
        <v>1583</v>
      </c>
      <c r="AF625" s="84">
        <v>16</v>
      </c>
      <c r="AG625" s="84">
        <v>495</v>
      </c>
      <c r="AH625" s="84">
        <v>325</v>
      </c>
      <c r="AI625" s="84"/>
      <c r="AJ625" s="84"/>
      <c r="AK625" s="84"/>
      <c r="AL625" s="84"/>
      <c r="AM625" s="84"/>
      <c r="AN625" s="86">
        <v>42662.621840277781</v>
      </c>
      <c r="AO625" s="84"/>
      <c r="AP625" s="84" t="b">
        <v>1</v>
      </c>
      <c r="AQ625" s="84" t="b">
        <v>0</v>
      </c>
      <c r="AR625" s="84" t="b">
        <v>0</v>
      </c>
      <c r="AS625" s="84" t="s">
        <v>2140</v>
      </c>
      <c r="AT625" s="84">
        <v>0</v>
      </c>
      <c r="AU625" s="84"/>
      <c r="AV625" s="84" t="b">
        <v>0</v>
      </c>
      <c r="AW625" s="84" t="s">
        <v>5508</v>
      </c>
      <c r="AX625" s="87" t="s">
        <v>27671</v>
      </c>
      <c r="AY625" s="84" t="s">
        <v>66</v>
      </c>
    </row>
    <row r="626" spans="1:51" x14ac:dyDescent="0.25">
      <c r="A626" s="69" t="s">
        <v>6742</v>
      </c>
      <c r="B626" s="70"/>
      <c r="C626" s="70"/>
      <c r="D626" s="71"/>
      <c r="E626" s="114"/>
      <c r="F626" s="107" t="s">
        <v>25329</v>
      </c>
      <c r="G626" s="115"/>
      <c r="H626" s="74"/>
      <c r="I626" s="75"/>
      <c r="J626" s="116"/>
      <c r="K626" s="74" t="s">
        <v>30081</v>
      </c>
      <c r="L626" s="117"/>
      <c r="M626" s="79"/>
      <c r="N626" s="79"/>
      <c r="O626" s="80"/>
      <c r="P626" s="81"/>
      <c r="Q626" s="81"/>
      <c r="R626" s="91"/>
      <c r="S626" s="91"/>
      <c r="T626" s="91"/>
      <c r="U626" s="91"/>
      <c r="V626" s="52"/>
      <c r="W626" s="52"/>
      <c r="X626" s="52"/>
      <c r="Y626" s="52"/>
      <c r="Z626" s="51"/>
      <c r="AA626" s="76"/>
      <c r="AB626" s="76"/>
      <c r="AC626" s="77"/>
      <c r="AD626" s="84" t="s">
        <v>16573</v>
      </c>
      <c r="AE626" s="84">
        <v>2092</v>
      </c>
      <c r="AF626" s="84">
        <v>13</v>
      </c>
      <c r="AG626" s="84">
        <v>808</v>
      </c>
      <c r="AH626" s="84">
        <v>472</v>
      </c>
      <c r="AI626" s="84"/>
      <c r="AJ626" s="84" t="s">
        <v>18908</v>
      </c>
      <c r="AK626" s="84"/>
      <c r="AL626" s="84"/>
      <c r="AM626" s="84"/>
      <c r="AN626" s="86">
        <v>42662.559791666667</v>
      </c>
      <c r="AO626" s="84"/>
      <c r="AP626" s="84" t="b">
        <v>1</v>
      </c>
      <c r="AQ626" s="84" t="b">
        <v>0</v>
      </c>
      <c r="AR626" s="84" t="b">
        <v>0</v>
      </c>
      <c r="AS626" s="84" t="s">
        <v>2140</v>
      </c>
      <c r="AT626" s="84">
        <v>5</v>
      </c>
      <c r="AU626" s="84"/>
      <c r="AV626" s="84" t="b">
        <v>0</v>
      </c>
      <c r="AW626" s="84" t="s">
        <v>5508</v>
      </c>
      <c r="AX626" s="87" t="s">
        <v>27672</v>
      </c>
      <c r="AY626" s="84" t="s">
        <v>66</v>
      </c>
    </row>
    <row r="627" spans="1:51" x14ac:dyDescent="0.25">
      <c r="A627" s="69" t="s">
        <v>6743</v>
      </c>
      <c r="B627" s="70"/>
      <c r="C627" s="70"/>
      <c r="D627" s="71"/>
      <c r="E627" s="114"/>
      <c r="F627" s="107" t="s">
        <v>25330</v>
      </c>
      <c r="G627" s="115"/>
      <c r="H627" s="74"/>
      <c r="I627" s="75"/>
      <c r="J627" s="116"/>
      <c r="K627" s="74" t="s">
        <v>30082</v>
      </c>
      <c r="L627" s="117"/>
      <c r="M627" s="79"/>
      <c r="N627" s="79"/>
      <c r="O627" s="80"/>
      <c r="P627" s="81"/>
      <c r="Q627" s="81"/>
      <c r="R627" s="91"/>
      <c r="S627" s="91"/>
      <c r="T627" s="91"/>
      <c r="U627" s="91"/>
      <c r="V627" s="52"/>
      <c r="W627" s="52"/>
      <c r="X627" s="52"/>
      <c r="Y627" s="52"/>
      <c r="Z627" s="51"/>
      <c r="AA627" s="76"/>
      <c r="AB627" s="76"/>
      <c r="AC627" s="77"/>
      <c r="AD627" s="84" t="s">
        <v>16574</v>
      </c>
      <c r="AE627" s="84">
        <v>1719</v>
      </c>
      <c r="AF627" s="84">
        <v>18</v>
      </c>
      <c r="AG627" s="84">
        <v>535</v>
      </c>
      <c r="AH627" s="84">
        <v>433</v>
      </c>
      <c r="AI627" s="84"/>
      <c r="AJ627" s="84"/>
      <c r="AK627" s="84"/>
      <c r="AL627" s="84"/>
      <c r="AM627" s="84"/>
      <c r="AN627" s="86">
        <v>42662.441608796296</v>
      </c>
      <c r="AO627" s="84"/>
      <c r="AP627" s="84" t="b">
        <v>1</v>
      </c>
      <c r="AQ627" s="84" t="b">
        <v>0</v>
      </c>
      <c r="AR627" s="84" t="b">
        <v>0</v>
      </c>
      <c r="AS627" s="84" t="s">
        <v>2140</v>
      </c>
      <c r="AT627" s="84">
        <v>4</v>
      </c>
      <c r="AU627" s="84"/>
      <c r="AV627" s="84" t="b">
        <v>0</v>
      </c>
      <c r="AW627" s="84" t="s">
        <v>5508</v>
      </c>
      <c r="AX627" s="87" t="s">
        <v>27673</v>
      </c>
      <c r="AY627" s="84" t="s">
        <v>66</v>
      </c>
    </row>
    <row r="628" spans="1:51" x14ac:dyDescent="0.25">
      <c r="A628" s="69" t="s">
        <v>6744</v>
      </c>
      <c r="B628" s="70"/>
      <c r="C628" s="70"/>
      <c r="D628" s="71"/>
      <c r="E628" s="114"/>
      <c r="F628" s="107" t="s">
        <v>25331</v>
      </c>
      <c r="G628" s="115"/>
      <c r="H628" s="74"/>
      <c r="I628" s="75"/>
      <c r="J628" s="116"/>
      <c r="K628" s="74" t="s">
        <v>30083</v>
      </c>
      <c r="L628" s="117"/>
      <c r="M628" s="79"/>
      <c r="N628" s="79"/>
      <c r="O628" s="80"/>
      <c r="P628" s="81"/>
      <c r="Q628" s="81"/>
      <c r="R628" s="91"/>
      <c r="S628" s="91"/>
      <c r="T628" s="91"/>
      <c r="U628" s="91"/>
      <c r="V628" s="52"/>
      <c r="W628" s="52"/>
      <c r="X628" s="52"/>
      <c r="Y628" s="52"/>
      <c r="Z628" s="51"/>
      <c r="AA628" s="76"/>
      <c r="AB628" s="76"/>
      <c r="AC628" s="77"/>
      <c r="AD628" s="84" t="s">
        <v>16575</v>
      </c>
      <c r="AE628" s="84">
        <v>1386</v>
      </c>
      <c r="AF628" s="84">
        <v>12</v>
      </c>
      <c r="AG628" s="84">
        <v>372</v>
      </c>
      <c r="AH628" s="84">
        <v>261</v>
      </c>
      <c r="AI628" s="84"/>
      <c r="AJ628" s="84"/>
      <c r="AK628" s="84"/>
      <c r="AL628" s="84"/>
      <c r="AM628" s="84"/>
      <c r="AN628" s="86">
        <v>42662.530868055554</v>
      </c>
      <c r="AO628" s="84"/>
      <c r="AP628" s="84" t="b">
        <v>1</v>
      </c>
      <c r="AQ628" s="84" t="b">
        <v>0</v>
      </c>
      <c r="AR628" s="84" t="b">
        <v>0</v>
      </c>
      <c r="AS628" s="84" t="s">
        <v>2140</v>
      </c>
      <c r="AT628" s="84">
        <v>4</v>
      </c>
      <c r="AU628" s="84"/>
      <c r="AV628" s="84" t="b">
        <v>0</v>
      </c>
      <c r="AW628" s="84" t="s">
        <v>5508</v>
      </c>
      <c r="AX628" s="87" t="s">
        <v>27674</v>
      </c>
      <c r="AY628" s="84" t="s">
        <v>66</v>
      </c>
    </row>
    <row r="629" spans="1:51" x14ac:dyDescent="0.25">
      <c r="A629" s="69" t="s">
        <v>6745</v>
      </c>
      <c r="B629" s="70"/>
      <c r="C629" s="70"/>
      <c r="D629" s="71"/>
      <c r="E629" s="114"/>
      <c r="F629" s="107" t="s">
        <v>25332</v>
      </c>
      <c r="G629" s="115"/>
      <c r="H629" s="74"/>
      <c r="I629" s="75"/>
      <c r="J629" s="116"/>
      <c r="K629" s="74" t="s">
        <v>30084</v>
      </c>
      <c r="L629" s="117"/>
      <c r="M629" s="79"/>
      <c r="N629" s="79"/>
      <c r="O629" s="80"/>
      <c r="P629" s="81"/>
      <c r="Q629" s="81"/>
      <c r="R629" s="91"/>
      <c r="S629" s="91"/>
      <c r="T629" s="91"/>
      <c r="U629" s="91"/>
      <c r="V629" s="52"/>
      <c r="W629" s="52"/>
      <c r="X629" s="52"/>
      <c r="Y629" s="52"/>
      <c r="Z629" s="51"/>
      <c r="AA629" s="76"/>
      <c r="AB629" s="76"/>
      <c r="AC629" s="77"/>
      <c r="AD629" s="84" t="s">
        <v>16576</v>
      </c>
      <c r="AE629" s="84">
        <v>1376</v>
      </c>
      <c r="AF629" s="84">
        <v>519</v>
      </c>
      <c r="AG629" s="84">
        <v>11704</v>
      </c>
      <c r="AH629" s="84">
        <v>1563</v>
      </c>
      <c r="AI629" s="84">
        <v>-10800</v>
      </c>
      <c r="AJ629" s="84" t="s">
        <v>18909</v>
      </c>
      <c r="AK629" s="84" t="s">
        <v>20872</v>
      </c>
      <c r="AL629" s="84"/>
      <c r="AM629" s="84" t="s">
        <v>4169</v>
      </c>
      <c r="AN629" s="86">
        <v>40003.75677083333</v>
      </c>
      <c r="AO629" s="87" t="s">
        <v>22839</v>
      </c>
      <c r="AP629" s="84" t="b">
        <v>0</v>
      </c>
      <c r="AQ629" s="84" t="b">
        <v>0</v>
      </c>
      <c r="AR629" s="84" t="b">
        <v>1</v>
      </c>
      <c r="AS629" s="84" t="s">
        <v>2144</v>
      </c>
      <c r="AT629" s="84">
        <v>27</v>
      </c>
      <c r="AU629" s="87" t="s">
        <v>24687</v>
      </c>
      <c r="AV629" s="84" t="b">
        <v>0</v>
      </c>
      <c r="AW629" s="84" t="s">
        <v>5508</v>
      </c>
      <c r="AX629" s="87" t="s">
        <v>27675</v>
      </c>
      <c r="AY629" s="84" t="s">
        <v>66</v>
      </c>
    </row>
    <row r="630" spans="1:51" x14ac:dyDescent="0.25">
      <c r="A630" s="69" t="s">
        <v>6746</v>
      </c>
      <c r="B630" s="70"/>
      <c r="C630" s="70"/>
      <c r="D630" s="71"/>
      <c r="E630" s="114"/>
      <c r="F630" s="107" t="s">
        <v>25333</v>
      </c>
      <c r="G630" s="115"/>
      <c r="H630" s="74"/>
      <c r="I630" s="75"/>
      <c r="J630" s="116"/>
      <c r="K630" s="74" t="s">
        <v>30085</v>
      </c>
      <c r="L630" s="117"/>
      <c r="M630" s="79"/>
      <c r="N630" s="79"/>
      <c r="O630" s="80"/>
      <c r="P630" s="81"/>
      <c r="Q630" s="81"/>
      <c r="R630" s="91"/>
      <c r="S630" s="91"/>
      <c r="T630" s="91"/>
      <c r="U630" s="91"/>
      <c r="V630" s="52"/>
      <c r="W630" s="52"/>
      <c r="X630" s="52"/>
      <c r="Y630" s="52"/>
      <c r="Z630" s="51"/>
      <c r="AA630" s="76"/>
      <c r="AB630" s="76"/>
      <c r="AC630" s="77"/>
      <c r="AD630" s="84" t="s">
        <v>16577</v>
      </c>
      <c r="AE630" s="84">
        <v>1589</v>
      </c>
      <c r="AF630" s="84">
        <v>9</v>
      </c>
      <c r="AG630" s="84">
        <v>483</v>
      </c>
      <c r="AH630" s="84">
        <v>311</v>
      </c>
      <c r="AI630" s="84"/>
      <c r="AJ630" s="84"/>
      <c r="AK630" s="84"/>
      <c r="AL630" s="84"/>
      <c r="AM630" s="84"/>
      <c r="AN630" s="86">
        <v>42662.612314814818</v>
      </c>
      <c r="AO630" s="84"/>
      <c r="AP630" s="84" t="b">
        <v>1</v>
      </c>
      <c r="AQ630" s="84" t="b">
        <v>0</v>
      </c>
      <c r="AR630" s="84" t="b">
        <v>0</v>
      </c>
      <c r="AS630" s="84" t="s">
        <v>2140</v>
      </c>
      <c r="AT630" s="84">
        <v>5</v>
      </c>
      <c r="AU630" s="84"/>
      <c r="AV630" s="84" t="b">
        <v>0</v>
      </c>
      <c r="AW630" s="84" t="s">
        <v>5508</v>
      </c>
      <c r="AX630" s="87" t="s">
        <v>27676</v>
      </c>
      <c r="AY630" s="84" t="s">
        <v>66</v>
      </c>
    </row>
    <row r="631" spans="1:51" x14ac:dyDescent="0.25">
      <c r="A631" s="69" t="s">
        <v>6747</v>
      </c>
      <c r="B631" s="70"/>
      <c r="C631" s="70"/>
      <c r="D631" s="71"/>
      <c r="E631" s="114"/>
      <c r="F631" s="107" t="s">
        <v>25334</v>
      </c>
      <c r="G631" s="115"/>
      <c r="H631" s="74"/>
      <c r="I631" s="75"/>
      <c r="J631" s="116"/>
      <c r="K631" s="74" t="s">
        <v>30086</v>
      </c>
      <c r="L631" s="117"/>
      <c r="M631" s="79"/>
      <c r="N631" s="79"/>
      <c r="O631" s="80"/>
      <c r="P631" s="81"/>
      <c r="Q631" s="81"/>
      <c r="R631" s="91"/>
      <c r="S631" s="91"/>
      <c r="T631" s="91"/>
      <c r="U631" s="91"/>
      <c r="V631" s="52"/>
      <c r="W631" s="52"/>
      <c r="X631" s="52"/>
      <c r="Y631" s="52"/>
      <c r="Z631" s="51"/>
      <c r="AA631" s="76"/>
      <c r="AB631" s="76"/>
      <c r="AC631" s="77"/>
      <c r="AD631" s="84" t="s">
        <v>16578</v>
      </c>
      <c r="AE631" s="84">
        <v>1838</v>
      </c>
      <c r="AF631" s="84">
        <v>16</v>
      </c>
      <c r="AG631" s="84">
        <v>649</v>
      </c>
      <c r="AH631" s="84">
        <v>445</v>
      </c>
      <c r="AI631" s="84"/>
      <c r="AJ631" s="84"/>
      <c r="AK631" s="84"/>
      <c r="AL631" s="84"/>
      <c r="AM631" s="84"/>
      <c r="AN631" s="86">
        <v>42662.635243055556</v>
      </c>
      <c r="AO631" s="84"/>
      <c r="AP631" s="84" t="b">
        <v>1</v>
      </c>
      <c r="AQ631" s="84" t="b">
        <v>0</v>
      </c>
      <c r="AR631" s="84" t="b">
        <v>0</v>
      </c>
      <c r="AS631" s="84" t="s">
        <v>2140</v>
      </c>
      <c r="AT631" s="84">
        <v>12</v>
      </c>
      <c r="AU631" s="84"/>
      <c r="AV631" s="84" t="b">
        <v>0</v>
      </c>
      <c r="AW631" s="84" t="s">
        <v>5508</v>
      </c>
      <c r="AX631" s="87" t="s">
        <v>27677</v>
      </c>
      <c r="AY631" s="84" t="s">
        <v>66</v>
      </c>
    </row>
    <row r="632" spans="1:51" x14ac:dyDescent="0.25">
      <c r="A632" s="69" t="s">
        <v>6748</v>
      </c>
      <c r="B632" s="70"/>
      <c r="C632" s="70"/>
      <c r="D632" s="71"/>
      <c r="E632" s="114"/>
      <c r="F632" s="107" t="s">
        <v>25335</v>
      </c>
      <c r="G632" s="115"/>
      <c r="H632" s="74"/>
      <c r="I632" s="75"/>
      <c r="J632" s="116"/>
      <c r="K632" s="74" t="s">
        <v>30087</v>
      </c>
      <c r="L632" s="117"/>
      <c r="M632" s="79"/>
      <c r="N632" s="79"/>
      <c r="O632" s="80"/>
      <c r="P632" s="81"/>
      <c r="Q632" s="81"/>
      <c r="R632" s="91"/>
      <c r="S632" s="91"/>
      <c r="T632" s="91"/>
      <c r="U632" s="91"/>
      <c r="V632" s="52"/>
      <c r="W632" s="52"/>
      <c r="X632" s="52"/>
      <c r="Y632" s="52"/>
      <c r="Z632" s="51"/>
      <c r="AA632" s="76"/>
      <c r="AB632" s="76"/>
      <c r="AC632" s="77"/>
      <c r="AD632" s="84" t="s">
        <v>16579</v>
      </c>
      <c r="AE632" s="84">
        <v>1624</v>
      </c>
      <c r="AF632" s="84">
        <v>9</v>
      </c>
      <c r="AG632" s="84">
        <v>464</v>
      </c>
      <c r="AH632" s="84">
        <v>342</v>
      </c>
      <c r="AI632" s="84"/>
      <c r="AJ632" s="84" t="s">
        <v>18910</v>
      </c>
      <c r="AK632" s="84"/>
      <c r="AL632" s="84"/>
      <c r="AM632" s="84"/>
      <c r="AN632" s="86">
        <v>42662.615590277775</v>
      </c>
      <c r="AO632" s="84"/>
      <c r="AP632" s="84" t="b">
        <v>1</v>
      </c>
      <c r="AQ632" s="84" t="b">
        <v>0</v>
      </c>
      <c r="AR632" s="84" t="b">
        <v>0</v>
      </c>
      <c r="AS632" s="84" t="s">
        <v>2140</v>
      </c>
      <c r="AT632" s="84">
        <v>1</v>
      </c>
      <c r="AU632" s="84"/>
      <c r="AV632" s="84" t="b">
        <v>0</v>
      </c>
      <c r="AW632" s="84" t="s">
        <v>5508</v>
      </c>
      <c r="AX632" s="87" t="s">
        <v>27678</v>
      </c>
      <c r="AY632" s="84" t="s">
        <v>66</v>
      </c>
    </row>
    <row r="633" spans="1:51" x14ac:dyDescent="0.25">
      <c r="A633" s="69" t="s">
        <v>6749</v>
      </c>
      <c r="B633" s="70"/>
      <c r="C633" s="70"/>
      <c r="D633" s="71"/>
      <c r="E633" s="114"/>
      <c r="F633" s="107" t="s">
        <v>25336</v>
      </c>
      <c r="G633" s="115"/>
      <c r="H633" s="74"/>
      <c r="I633" s="75"/>
      <c r="J633" s="116"/>
      <c r="K633" s="74" t="s">
        <v>30088</v>
      </c>
      <c r="L633" s="117"/>
      <c r="M633" s="79"/>
      <c r="N633" s="79"/>
      <c r="O633" s="80"/>
      <c r="P633" s="81"/>
      <c r="Q633" s="81"/>
      <c r="R633" s="91"/>
      <c r="S633" s="91"/>
      <c r="T633" s="91"/>
      <c r="U633" s="91"/>
      <c r="V633" s="52"/>
      <c r="W633" s="52"/>
      <c r="X633" s="52"/>
      <c r="Y633" s="52"/>
      <c r="Z633" s="51"/>
      <c r="AA633" s="76"/>
      <c r="AB633" s="76"/>
      <c r="AC633" s="77"/>
      <c r="AD633" s="84" t="s">
        <v>16580</v>
      </c>
      <c r="AE633" s="84">
        <v>1436</v>
      </c>
      <c r="AF633" s="84">
        <v>9</v>
      </c>
      <c r="AG633" s="84">
        <v>335</v>
      </c>
      <c r="AH633" s="84">
        <v>225</v>
      </c>
      <c r="AI633" s="84"/>
      <c r="AJ633" s="84"/>
      <c r="AK633" s="84"/>
      <c r="AL633" s="84"/>
      <c r="AM633" s="84"/>
      <c r="AN633" s="86">
        <v>42662.700092592589</v>
      </c>
      <c r="AO633" s="84"/>
      <c r="AP633" s="84" t="b">
        <v>1</v>
      </c>
      <c r="AQ633" s="84" t="b">
        <v>0</v>
      </c>
      <c r="AR633" s="84" t="b">
        <v>0</v>
      </c>
      <c r="AS633" s="84" t="s">
        <v>2140</v>
      </c>
      <c r="AT633" s="84">
        <v>1</v>
      </c>
      <c r="AU633" s="84"/>
      <c r="AV633" s="84" t="b">
        <v>0</v>
      </c>
      <c r="AW633" s="84" t="s">
        <v>5508</v>
      </c>
      <c r="AX633" s="87" t="s">
        <v>27679</v>
      </c>
      <c r="AY633" s="84" t="s">
        <v>66</v>
      </c>
    </row>
    <row r="634" spans="1:51" x14ac:dyDescent="0.25">
      <c r="A634" s="69" t="s">
        <v>6750</v>
      </c>
      <c r="B634" s="70"/>
      <c r="C634" s="70"/>
      <c r="D634" s="71"/>
      <c r="E634" s="114"/>
      <c r="F634" s="107" t="s">
        <v>25337</v>
      </c>
      <c r="G634" s="115"/>
      <c r="H634" s="74"/>
      <c r="I634" s="75"/>
      <c r="J634" s="116"/>
      <c r="K634" s="74" t="s">
        <v>30089</v>
      </c>
      <c r="L634" s="117"/>
      <c r="M634" s="79"/>
      <c r="N634" s="79"/>
      <c r="O634" s="80"/>
      <c r="P634" s="81"/>
      <c r="Q634" s="81"/>
      <c r="R634" s="91"/>
      <c r="S634" s="91"/>
      <c r="T634" s="91"/>
      <c r="U634" s="91"/>
      <c r="V634" s="52"/>
      <c r="W634" s="52"/>
      <c r="X634" s="52"/>
      <c r="Y634" s="52"/>
      <c r="Z634" s="51"/>
      <c r="AA634" s="76"/>
      <c r="AB634" s="76"/>
      <c r="AC634" s="77"/>
      <c r="AD634" s="84" t="s">
        <v>16581</v>
      </c>
      <c r="AE634" s="84">
        <v>419</v>
      </c>
      <c r="AF634" s="84">
        <v>3</v>
      </c>
      <c r="AG634" s="84">
        <v>101</v>
      </c>
      <c r="AH634" s="84">
        <v>79</v>
      </c>
      <c r="AI634" s="84"/>
      <c r="AJ634" s="84" t="s">
        <v>18911</v>
      </c>
      <c r="AK634" s="84"/>
      <c r="AL634" s="84"/>
      <c r="AM634" s="84"/>
      <c r="AN634" s="86">
        <v>42705.377800925926</v>
      </c>
      <c r="AO634" s="84"/>
      <c r="AP634" s="84" t="b">
        <v>1</v>
      </c>
      <c r="AQ634" s="84" t="b">
        <v>0</v>
      </c>
      <c r="AR634" s="84" t="b">
        <v>0</v>
      </c>
      <c r="AS634" s="84" t="s">
        <v>2140</v>
      </c>
      <c r="AT634" s="84">
        <v>0</v>
      </c>
      <c r="AU634" s="84"/>
      <c r="AV634" s="84" t="b">
        <v>0</v>
      </c>
      <c r="AW634" s="84" t="s">
        <v>5508</v>
      </c>
      <c r="AX634" s="87" t="s">
        <v>27680</v>
      </c>
      <c r="AY634" s="84" t="s">
        <v>66</v>
      </c>
    </row>
    <row r="635" spans="1:51" x14ac:dyDescent="0.25">
      <c r="A635" s="69" t="s">
        <v>6751</v>
      </c>
      <c r="B635" s="70"/>
      <c r="C635" s="70"/>
      <c r="D635" s="71"/>
      <c r="E635" s="114"/>
      <c r="F635" s="107" t="s">
        <v>25338</v>
      </c>
      <c r="G635" s="115"/>
      <c r="H635" s="74"/>
      <c r="I635" s="75"/>
      <c r="J635" s="116"/>
      <c r="K635" s="74" t="s">
        <v>30090</v>
      </c>
      <c r="L635" s="117"/>
      <c r="M635" s="79"/>
      <c r="N635" s="79"/>
      <c r="O635" s="80"/>
      <c r="P635" s="81"/>
      <c r="Q635" s="81"/>
      <c r="R635" s="91"/>
      <c r="S635" s="91"/>
      <c r="T635" s="91"/>
      <c r="U635" s="91"/>
      <c r="V635" s="52"/>
      <c r="W635" s="52"/>
      <c r="X635" s="52"/>
      <c r="Y635" s="52"/>
      <c r="Z635" s="51"/>
      <c r="AA635" s="76"/>
      <c r="AB635" s="76"/>
      <c r="AC635" s="77"/>
      <c r="AD635" s="84" t="s">
        <v>16582</v>
      </c>
      <c r="AE635" s="84">
        <v>448</v>
      </c>
      <c r="AF635" s="84">
        <v>3</v>
      </c>
      <c r="AG635" s="84">
        <v>89</v>
      </c>
      <c r="AH635" s="84">
        <v>75</v>
      </c>
      <c r="AI635" s="84"/>
      <c r="AJ635" s="84"/>
      <c r="AK635" s="84"/>
      <c r="AL635" s="84"/>
      <c r="AM635" s="84"/>
      <c r="AN635" s="86">
        <v>42674.01871527778</v>
      </c>
      <c r="AO635" s="84"/>
      <c r="AP635" s="84" t="b">
        <v>1</v>
      </c>
      <c r="AQ635" s="84" t="b">
        <v>0</v>
      </c>
      <c r="AR635" s="84" t="b">
        <v>0</v>
      </c>
      <c r="AS635" s="84" t="s">
        <v>2140</v>
      </c>
      <c r="AT635" s="84">
        <v>2</v>
      </c>
      <c r="AU635" s="84"/>
      <c r="AV635" s="84" t="b">
        <v>0</v>
      </c>
      <c r="AW635" s="84" t="s">
        <v>5508</v>
      </c>
      <c r="AX635" s="87" t="s">
        <v>27681</v>
      </c>
      <c r="AY635" s="84" t="s">
        <v>66</v>
      </c>
    </row>
    <row r="636" spans="1:51" x14ac:dyDescent="0.25">
      <c r="A636" s="69" t="s">
        <v>6752</v>
      </c>
      <c r="B636" s="70"/>
      <c r="C636" s="70"/>
      <c r="D636" s="71"/>
      <c r="E636" s="114"/>
      <c r="F636" s="107" t="s">
        <v>25339</v>
      </c>
      <c r="G636" s="115"/>
      <c r="H636" s="74"/>
      <c r="I636" s="75"/>
      <c r="J636" s="116"/>
      <c r="K636" s="74" t="s">
        <v>30091</v>
      </c>
      <c r="L636" s="117"/>
      <c r="M636" s="79"/>
      <c r="N636" s="79"/>
      <c r="O636" s="80"/>
      <c r="P636" s="81"/>
      <c r="Q636" s="81"/>
      <c r="R636" s="91"/>
      <c r="S636" s="91"/>
      <c r="T636" s="91"/>
      <c r="U636" s="91"/>
      <c r="V636" s="52"/>
      <c r="W636" s="52"/>
      <c r="X636" s="52"/>
      <c r="Y636" s="52"/>
      <c r="Z636" s="51"/>
      <c r="AA636" s="76"/>
      <c r="AB636" s="76"/>
      <c r="AC636" s="77"/>
      <c r="AD636" s="84" t="s">
        <v>16583</v>
      </c>
      <c r="AE636" s="84">
        <v>1380</v>
      </c>
      <c r="AF636" s="84">
        <v>28</v>
      </c>
      <c r="AG636" s="84">
        <v>447</v>
      </c>
      <c r="AH636" s="84">
        <v>313</v>
      </c>
      <c r="AI636" s="84"/>
      <c r="AJ636" s="84" t="s">
        <v>18912</v>
      </c>
      <c r="AK636" s="84"/>
      <c r="AL636" s="84"/>
      <c r="AM636" s="84"/>
      <c r="AN636" s="86">
        <v>42662.44189814815</v>
      </c>
      <c r="AO636" s="84"/>
      <c r="AP636" s="84" t="b">
        <v>1</v>
      </c>
      <c r="AQ636" s="84" t="b">
        <v>0</v>
      </c>
      <c r="AR636" s="84" t="b">
        <v>0</v>
      </c>
      <c r="AS636" s="84" t="s">
        <v>2140</v>
      </c>
      <c r="AT636" s="84">
        <v>3</v>
      </c>
      <c r="AU636" s="84"/>
      <c r="AV636" s="84" t="b">
        <v>0</v>
      </c>
      <c r="AW636" s="84" t="s">
        <v>5508</v>
      </c>
      <c r="AX636" s="87" t="s">
        <v>27682</v>
      </c>
      <c r="AY636" s="84" t="s">
        <v>66</v>
      </c>
    </row>
    <row r="637" spans="1:51" x14ac:dyDescent="0.25">
      <c r="A637" s="69" t="s">
        <v>6753</v>
      </c>
      <c r="B637" s="70"/>
      <c r="C637" s="70"/>
      <c r="D637" s="71"/>
      <c r="E637" s="114"/>
      <c r="F637" s="107" t="s">
        <v>25340</v>
      </c>
      <c r="G637" s="115"/>
      <c r="H637" s="74"/>
      <c r="I637" s="75"/>
      <c r="J637" s="116"/>
      <c r="K637" s="74" t="s">
        <v>30092</v>
      </c>
      <c r="L637" s="117"/>
      <c r="M637" s="79"/>
      <c r="N637" s="79"/>
      <c r="O637" s="80"/>
      <c r="P637" s="81"/>
      <c r="Q637" s="81"/>
      <c r="R637" s="91"/>
      <c r="S637" s="91"/>
      <c r="T637" s="91"/>
      <c r="U637" s="91"/>
      <c r="V637" s="52"/>
      <c r="W637" s="52"/>
      <c r="X637" s="52"/>
      <c r="Y637" s="52"/>
      <c r="Z637" s="51"/>
      <c r="AA637" s="76"/>
      <c r="AB637" s="76"/>
      <c r="AC637" s="77"/>
      <c r="AD637" s="84" t="s">
        <v>16584</v>
      </c>
      <c r="AE637" s="84">
        <v>1476</v>
      </c>
      <c r="AF637" s="84">
        <v>12</v>
      </c>
      <c r="AG637" s="84">
        <v>437</v>
      </c>
      <c r="AH637" s="84">
        <v>315</v>
      </c>
      <c r="AI637" s="84"/>
      <c r="AJ637" s="84" t="s">
        <v>18913</v>
      </c>
      <c r="AK637" s="84"/>
      <c r="AL637" s="84"/>
      <c r="AM637" s="84"/>
      <c r="AN637" s="86">
        <v>42662.664525462962</v>
      </c>
      <c r="AO637" s="84"/>
      <c r="AP637" s="84" t="b">
        <v>1</v>
      </c>
      <c r="AQ637" s="84" t="b">
        <v>0</v>
      </c>
      <c r="AR637" s="84" t="b">
        <v>0</v>
      </c>
      <c r="AS637" s="84" t="s">
        <v>2140</v>
      </c>
      <c r="AT637" s="84">
        <v>2</v>
      </c>
      <c r="AU637" s="84"/>
      <c r="AV637" s="84" t="b">
        <v>0</v>
      </c>
      <c r="AW637" s="84" t="s">
        <v>5508</v>
      </c>
      <c r="AX637" s="87" t="s">
        <v>27683</v>
      </c>
      <c r="AY637" s="84" t="s">
        <v>66</v>
      </c>
    </row>
    <row r="638" spans="1:51" x14ac:dyDescent="0.25">
      <c r="A638" s="69" t="s">
        <v>6754</v>
      </c>
      <c r="B638" s="70"/>
      <c r="C638" s="70"/>
      <c r="D638" s="71"/>
      <c r="E638" s="114"/>
      <c r="F638" s="107" t="s">
        <v>25341</v>
      </c>
      <c r="G638" s="115"/>
      <c r="H638" s="74"/>
      <c r="I638" s="75"/>
      <c r="J638" s="116"/>
      <c r="K638" s="74" t="s">
        <v>30093</v>
      </c>
      <c r="L638" s="117"/>
      <c r="M638" s="79"/>
      <c r="N638" s="79"/>
      <c r="O638" s="80"/>
      <c r="P638" s="81"/>
      <c r="Q638" s="81"/>
      <c r="R638" s="91"/>
      <c r="S638" s="91"/>
      <c r="T638" s="91"/>
      <c r="U638" s="91"/>
      <c r="V638" s="52"/>
      <c r="W638" s="52"/>
      <c r="X638" s="52"/>
      <c r="Y638" s="52"/>
      <c r="Z638" s="51"/>
      <c r="AA638" s="76"/>
      <c r="AB638" s="76"/>
      <c r="AC638" s="77"/>
      <c r="AD638" s="84" t="s">
        <v>16585</v>
      </c>
      <c r="AE638" s="84">
        <v>423</v>
      </c>
      <c r="AF638" s="84">
        <v>4</v>
      </c>
      <c r="AG638" s="84">
        <v>118</v>
      </c>
      <c r="AH638" s="84">
        <v>107</v>
      </c>
      <c r="AI638" s="84"/>
      <c r="AJ638" s="84" t="s">
        <v>18914</v>
      </c>
      <c r="AK638" s="84"/>
      <c r="AL638" s="84"/>
      <c r="AM638" s="84"/>
      <c r="AN638" s="86">
        <v>42706.397638888891</v>
      </c>
      <c r="AO638" s="84"/>
      <c r="AP638" s="84" t="b">
        <v>1</v>
      </c>
      <c r="AQ638" s="84" t="b">
        <v>0</v>
      </c>
      <c r="AR638" s="84" t="b">
        <v>0</v>
      </c>
      <c r="AS638" s="84" t="s">
        <v>2140</v>
      </c>
      <c r="AT638" s="84">
        <v>1</v>
      </c>
      <c r="AU638" s="84"/>
      <c r="AV638" s="84" t="b">
        <v>0</v>
      </c>
      <c r="AW638" s="84" t="s">
        <v>5508</v>
      </c>
      <c r="AX638" s="87" t="s">
        <v>27684</v>
      </c>
      <c r="AY638" s="84" t="s">
        <v>66</v>
      </c>
    </row>
    <row r="639" spans="1:51" x14ac:dyDescent="0.25">
      <c r="A639" s="69" t="s">
        <v>6755</v>
      </c>
      <c r="B639" s="70"/>
      <c r="C639" s="70"/>
      <c r="D639" s="71"/>
      <c r="E639" s="114"/>
      <c r="F639" s="107" t="s">
        <v>25342</v>
      </c>
      <c r="G639" s="115"/>
      <c r="H639" s="74"/>
      <c r="I639" s="75"/>
      <c r="J639" s="116"/>
      <c r="K639" s="74" t="s">
        <v>30094</v>
      </c>
      <c r="L639" s="117"/>
      <c r="M639" s="79"/>
      <c r="N639" s="79"/>
      <c r="O639" s="80"/>
      <c r="P639" s="81"/>
      <c r="Q639" s="81"/>
      <c r="R639" s="91"/>
      <c r="S639" s="91"/>
      <c r="T639" s="91"/>
      <c r="U639" s="91"/>
      <c r="V639" s="52"/>
      <c r="W639" s="52"/>
      <c r="X639" s="52"/>
      <c r="Y639" s="52"/>
      <c r="Z639" s="51"/>
      <c r="AA639" s="76"/>
      <c r="AB639" s="76"/>
      <c r="AC639" s="77"/>
      <c r="AD639" s="84" t="s">
        <v>16586</v>
      </c>
      <c r="AE639" s="84">
        <v>583</v>
      </c>
      <c r="AF639" s="84">
        <v>2</v>
      </c>
      <c r="AG639" s="84">
        <v>104</v>
      </c>
      <c r="AH639" s="84">
        <v>73</v>
      </c>
      <c r="AI639" s="84"/>
      <c r="AJ639" s="84"/>
      <c r="AK639" s="84"/>
      <c r="AL639" s="84"/>
      <c r="AM639" s="84"/>
      <c r="AN639" s="86">
        <v>42663.188333333332</v>
      </c>
      <c r="AO639" s="84"/>
      <c r="AP639" s="84" t="b">
        <v>1</v>
      </c>
      <c r="AQ639" s="84" t="b">
        <v>0</v>
      </c>
      <c r="AR639" s="84" t="b">
        <v>0</v>
      </c>
      <c r="AS639" s="84" t="s">
        <v>2140</v>
      </c>
      <c r="AT639" s="84">
        <v>2</v>
      </c>
      <c r="AU639" s="84"/>
      <c r="AV639" s="84" t="b">
        <v>0</v>
      </c>
      <c r="AW639" s="84" t="s">
        <v>5508</v>
      </c>
      <c r="AX639" s="87" t="s">
        <v>27685</v>
      </c>
      <c r="AY639" s="84" t="s">
        <v>66</v>
      </c>
    </row>
    <row r="640" spans="1:51" x14ac:dyDescent="0.25">
      <c r="A640" s="69" t="s">
        <v>6756</v>
      </c>
      <c r="B640" s="70"/>
      <c r="C640" s="70"/>
      <c r="D640" s="71"/>
      <c r="E640" s="114"/>
      <c r="F640" s="107" t="s">
        <v>25343</v>
      </c>
      <c r="G640" s="115"/>
      <c r="H640" s="74"/>
      <c r="I640" s="75"/>
      <c r="J640" s="116"/>
      <c r="K640" s="74" t="s">
        <v>30095</v>
      </c>
      <c r="L640" s="117"/>
      <c r="M640" s="79"/>
      <c r="N640" s="79"/>
      <c r="O640" s="80"/>
      <c r="P640" s="81"/>
      <c r="Q640" s="81"/>
      <c r="R640" s="91"/>
      <c r="S640" s="91"/>
      <c r="T640" s="91"/>
      <c r="U640" s="91"/>
      <c r="V640" s="52"/>
      <c r="W640" s="52"/>
      <c r="X640" s="52"/>
      <c r="Y640" s="52"/>
      <c r="Z640" s="51"/>
      <c r="AA640" s="76"/>
      <c r="AB640" s="76"/>
      <c r="AC640" s="77"/>
      <c r="AD640" s="84" t="s">
        <v>16587</v>
      </c>
      <c r="AE640" s="84">
        <v>1665</v>
      </c>
      <c r="AF640" s="84">
        <v>8</v>
      </c>
      <c r="AG640" s="84">
        <v>545</v>
      </c>
      <c r="AH640" s="84">
        <v>428</v>
      </c>
      <c r="AI640" s="84"/>
      <c r="AJ640" s="84"/>
      <c r="AK640" s="84"/>
      <c r="AL640" s="84"/>
      <c r="AM640" s="84"/>
      <c r="AN640" s="86">
        <v>42662.562442129631</v>
      </c>
      <c r="AO640" s="84"/>
      <c r="AP640" s="84" t="b">
        <v>1</v>
      </c>
      <c r="AQ640" s="84" t="b">
        <v>0</v>
      </c>
      <c r="AR640" s="84" t="b">
        <v>0</v>
      </c>
      <c r="AS640" s="84" t="s">
        <v>2140</v>
      </c>
      <c r="AT640" s="84">
        <v>2</v>
      </c>
      <c r="AU640" s="84"/>
      <c r="AV640" s="84" t="b">
        <v>0</v>
      </c>
      <c r="AW640" s="84" t="s">
        <v>5508</v>
      </c>
      <c r="AX640" s="87" t="s">
        <v>27686</v>
      </c>
      <c r="AY640" s="84" t="s">
        <v>66</v>
      </c>
    </row>
    <row r="641" spans="1:51" x14ac:dyDescent="0.25">
      <c r="A641" s="69" t="s">
        <v>6757</v>
      </c>
      <c r="B641" s="70"/>
      <c r="C641" s="70"/>
      <c r="D641" s="71"/>
      <c r="E641" s="114"/>
      <c r="F641" s="107" t="s">
        <v>25344</v>
      </c>
      <c r="G641" s="115"/>
      <c r="H641" s="74"/>
      <c r="I641" s="75"/>
      <c r="J641" s="116"/>
      <c r="K641" s="74" t="s">
        <v>30096</v>
      </c>
      <c r="L641" s="117"/>
      <c r="M641" s="79"/>
      <c r="N641" s="79"/>
      <c r="O641" s="80"/>
      <c r="P641" s="81"/>
      <c r="Q641" s="81"/>
      <c r="R641" s="91"/>
      <c r="S641" s="91"/>
      <c r="T641" s="91"/>
      <c r="U641" s="91"/>
      <c r="V641" s="52"/>
      <c r="W641" s="52"/>
      <c r="X641" s="52"/>
      <c r="Y641" s="52"/>
      <c r="Z641" s="51"/>
      <c r="AA641" s="76"/>
      <c r="AB641" s="76"/>
      <c r="AC641" s="77"/>
      <c r="AD641" s="84" t="s">
        <v>16588</v>
      </c>
      <c r="AE641" s="84">
        <v>1525</v>
      </c>
      <c r="AF641" s="84">
        <v>9</v>
      </c>
      <c r="AG641" s="84">
        <v>382</v>
      </c>
      <c r="AH641" s="84">
        <v>290</v>
      </c>
      <c r="AI641" s="84"/>
      <c r="AJ641" s="84"/>
      <c r="AK641" s="84"/>
      <c r="AL641" s="84"/>
      <c r="AM641" s="84"/>
      <c r="AN641" s="86">
        <v>42662.717141203706</v>
      </c>
      <c r="AO641" s="84"/>
      <c r="AP641" s="84" t="b">
        <v>1</v>
      </c>
      <c r="AQ641" s="84" t="b">
        <v>0</v>
      </c>
      <c r="AR641" s="84" t="b">
        <v>0</v>
      </c>
      <c r="AS641" s="84" t="s">
        <v>2140</v>
      </c>
      <c r="AT641" s="84">
        <v>1</v>
      </c>
      <c r="AU641" s="84"/>
      <c r="AV641" s="84" t="b">
        <v>0</v>
      </c>
      <c r="AW641" s="84" t="s">
        <v>5508</v>
      </c>
      <c r="AX641" s="87" t="s">
        <v>27687</v>
      </c>
      <c r="AY641" s="84" t="s">
        <v>66</v>
      </c>
    </row>
    <row r="642" spans="1:51" x14ac:dyDescent="0.25">
      <c r="A642" s="69" t="s">
        <v>6758</v>
      </c>
      <c r="B642" s="70"/>
      <c r="C642" s="70"/>
      <c r="D642" s="71"/>
      <c r="E642" s="114"/>
      <c r="F642" s="107" t="s">
        <v>25345</v>
      </c>
      <c r="G642" s="115"/>
      <c r="H642" s="74"/>
      <c r="I642" s="75"/>
      <c r="J642" s="116"/>
      <c r="K642" s="74" t="s">
        <v>30097</v>
      </c>
      <c r="L642" s="117"/>
      <c r="M642" s="79"/>
      <c r="N642" s="79"/>
      <c r="O642" s="80"/>
      <c r="P642" s="81"/>
      <c r="Q642" s="81"/>
      <c r="R642" s="91"/>
      <c r="S642" s="91"/>
      <c r="T642" s="91"/>
      <c r="U642" s="91"/>
      <c r="V642" s="52"/>
      <c r="W642" s="52"/>
      <c r="X642" s="52"/>
      <c r="Y642" s="52"/>
      <c r="Z642" s="51"/>
      <c r="AA642" s="76"/>
      <c r="AB642" s="76"/>
      <c r="AC642" s="77"/>
      <c r="AD642" s="84" t="s">
        <v>16589</v>
      </c>
      <c r="AE642" s="84">
        <v>404</v>
      </c>
      <c r="AF642" s="84">
        <v>3</v>
      </c>
      <c r="AG642" s="84">
        <v>88</v>
      </c>
      <c r="AH642" s="84">
        <v>56</v>
      </c>
      <c r="AI642" s="84"/>
      <c r="AJ642" s="84" t="s">
        <v>18915</v>
      </c>
      <c r="AK642" s="84"/>
      <c r="AL642" s="84"/>
      <c r="AM642" s="84"/>
      <c r="AN642" s="86">
        <v>42720.179201388892</v>
      </c>
      <c r="AO642" s="84"/>
      <c r="AP642" s="84" t="b">
        <v>1</v>
      </c>
      <c r="AQ642" s="84" t="b">
        <v>0</v>
      </c>
      <c r="AR642" s="84" t="b">
        <v>0</v>
      </c>
      <c r="AS642" s="84" t="s">
        <v>2140</v>
      </c>
      <c r="AT642" s="84">
        <v>0</v>
      </c>
      <c r="AU642" s="84"/>
      <c r="AV642" s="84" t="b">
        <v>0</v>
      </c>
      <c r="AW642" s="84" t="s">
        <v>5508</v>
      </c>
      <c r="AX642" s="87" t="s">
        <v>27688</v>
      </c>
      <c r="AY642" s="84" t="s">
        <v>66</v>
      </c>
    </row>
    <row r="643" spans="1:51" x14ac:dyDescent="0.25">
      <c r="A643" s="69" t="s">
        <v>6759</v>
      </c>
      <c r="B643" s="70"/>
      <c r="C643" s="70"/>
      <c r="D643" s="71"/>
      <c r="E643" s="114"/>
      <c r="F643" s="107" t="s">
        <v>25346</v>
      </c>
      <c r="G643" s="115"/>
      <c r="H643" s="74"/>
      <c r="I643" s="75"/>
      <c r="J643" s="116"/>
      <c r="K643" s="74" t="s">
        <v>30098</v>
      </c>
      <c r="L643" s="117"/>
      <c r="M643" s="79"/>
      <c r="N643" s="79"/>
      <c r="O643" s="80"/>
      <c r="P643" s="81"/>
      <c r="Q643" s="81"/>
      <c r="R643" s="91"/>
      <c r="S643" s="91"/>
      <c r="T643" s="91"/>
      <c r="U643" s="91"/>
      <c r="V643" s="52"/>
      <c r="W643" s="52"/>
      <c r="X643" s="52"/>
      <c r="Y643" s="52"/>
      <c r="Z643" s="51"/>
      <c r="AA643" s="76"/>
      <c r="AB643" s="76"/>
      <c r="AC643" s="77"/>
      <c r="AD643" s="84" t="s">
        <v>16590</v>
      </c>
      <c r="AE643" s="84">
        <v>1492</v>
      </c>
      <c r="AF643" s="84">
        <v>13</v>
      </c>
      <c r="AG643" s="84">
        <v>344</v>
      </c>
      <c r="AH643" s="84">
        <v>263</v>
      </c>
      <c r="AI643" s="84"/>
      <c r="AJ643" s="84"/>
      <c r="AK643" s="84"/>
      <c r="AL643" s="84"/>
      <c r="AM643" s="84"/>
      <c r="AN643" s="86">
        <v>42662.693020833336</v>
      </c>
      <c r="AO643" s="84"/>
      <c r="AP643" s="84" t="b">
        <v>1</v>
      </c>
      <c r="AQ643" s="84" t="b">
        <v>0</v>
      </c>
      <c r="AR643" s="84" t="b">
        <v>0</v>
      </c>
      <c r="AS643" s="84" t="s">
        <v>2140</v>
      </c>
      <c r="AT643" s="84">
        <v>3</v>
      </c>
      <c r="AU643" s="84"/>
      <c r="AV643" s="84" t="b">
        <v>0</v>
      </c>
      <c r="AW643" s="84" t="s">
        <v>5508</v>
      </c>
      <c r="AX643" s="87" t="s">
        <v>27689</v>
      </c>
      <c r="AY643" s="84" t="s">
        <v>66</v>
      </c>
    </row>
    <row r="644" spans="1:51" x14ac:dyDescent="0.25">
      <c r="A644" s="69" t="s">
        <v>6760</v>
      </c>
      <c r="B644" s="70"/>
      <c r="C644" s="70"/>
      <c r="D644" s="71"/>
      <c r="E644" s="114"/>
      <c r="F644" s="107" t="s">
        <v>25347</v>
      </c>
      <c r="G644" s="115"/>
      <c r="H644" s="74"/>
      <c r="I644" s="75"/>
      <c r="J644" s="116"/>
      <c r="K644" s="74" t="s">
        <v>30099</v>
      </c>
      <c r="L644" s="117"/>
      <c r="M644" s="79"/>
      <c r="N644" s="79"/>
      <c r="O644" s="80"/>
      <c r="P644" s="81"/>
      <c r="Q644" s="81"/>
      <c r="R644" s="91"/>
      <c r="S644" s="91"/>
      <c r="T644" s="91"/>
      <c r="U644" s="91"/>
      <c r="V644" s="52"/>
      <c r="W644" s="52"/>
      <c r="X644" s="52"/>
      <c r="Y644" s="52"/>
      <c r="Z644" s="51"/>
      <c r="AA644" s="76"/>
      <c r="AB644" s="76"/>
      <c r="AC644" s="77"/>
      <c r="AD644" s="84" t="s">
        <v>16591</v>
      </c>
      <c r="AE644" s="84">
        <v>1519</v>
      </c>
      <c r="AF644" s="84">
        <v>13</v>
      </c>
      <c r="AG644" s="84">
        <v>398</v>
      </c>
      <c r="AH644" s="84">
        <v>289</v>
      </c>
      <c r="AI644" s="84"/>
      <c r="AJ644" s="84"/>
      <c r="AK644" s="84"/>
      <c r="AL644" s="84"/>
      <c r="AM644" s="84"/>
      <c r="AN644" s="86">
        <v>42662.65388888889</v>
      </c>
      <c r="AO644" s="84"/>
      <c r="AP644" s="84" t="b">
        <v>1</v>
      </c>
      <c r="AQ644" s="84" t="b">
        <v>0</v>
      </c>
      <c r="AR644" s="84" t="b">
        <v>0</v>
      </c>
      <c r="AS644" s="84" t="s">
        <v>2140</v>
      </c>
      <c r="AT644" s="84">
        <v>2</v>
      </c>
      <c r="AU644" s="84"/>
      <c r="AV644" s="84" t="b">
        <v>0</v>
      </c>
      <c r="AW644" s="84" t="s">
        <v>5508</v>
      </c>
      <c r="AX644" s="87" t="s">
        <v>27690</v>
      </c>
      <c r="AY644" s="84" t="s">
        <v>66</v>
      </c>
    </row>
    <row r="645" spans="1:51" x14ac:dyDescent="0.25">
      <c r="A645" s="69" t="s">
        <v>6761</v>
      </c>
      <c r="B645" s="70"/>
      <c r="C645" s="70"/>
      <c r="D645" s="71"/>
      <c r="E645" s="114"/>
      <c r="F645" s="107" t="s">
        <v>25348</v>
      </c>
      <c r="G645" s="115"/>
      <c r="H645" s="74"/>
      <c r="I645" s="75"/>
      <c r="J645" s="116"/>
      <c r="K645" s="74" t="s">
        <v>30100</v>
      </c>
      <c r="L645" s="117"/>
      <c r="M645" s="79"/>
      <c r="N645" s="79"/>
      <c r="O645" s="80"/>
      <c r="P645" s="81"/>
      <c r="Q645" s="81"/>
      <c r="R645" s="91"/>
      <c r="S645" s="91"/>
      <c r="T645" s="91"/>
      <c r="U645" s="91"/>
      <c r="V645" s="52"/>
      <c r="W645" s="52"/>
      <c r="X645" s="52"/>
      <c r="Y645" s="52"/>
      <c r="Z645" s="51"/>
      <c r="AA645" s="76"/>
      <c r="AB645" s="76"/>
      <c r="AC645" s="77"/>
      <c r="AD645" s="84" t="s">
        <v>16592</v>
      </c>
      <c r="AE645" s="84">
        <v>1438</v>
      </c>
      <c r="AF645" s="84">
        <v>10</v>
      </c>
      <c r="AG645" s="84">
        <v>343</v>
      </c>
      <c r="AH645" s="84">
        <v>249</v>
      </c>
      <c r="AI645" s="84"/>
      <c r="AJ645" s="84"/>
      <c r="AK645" s="84"/>
      <c r="AL645" s="84"/>
      <c r="AM645" s="84"/>
      <c r="AN645" s="86">
        <v>42662.755520833336</v>
      </c>
      <c r="AO645" s="84"/>
      <c r="AP645" s="84" t="b">
        <v>1</v>
      </c>
      <c r="AQ645" s="84" t="b">
        <v>0</v>
      </c>
      <c r="AR645" s="84" t="b">
        <v>0</v>
      </c>
      <c r="AS645" s="84" t="s">
        <v>2140</v>
      </c>
      <c r="AT645" s="84">
        <v>1</v>
      </c>
      <c r="AU645" s="84"/>
      <c r="AV645" s="84" t="b">
        <v>0</v>
      </c>
      <c r="AW645" s="84" t="s">
        <v>5508</v>
      </c>
      <c r="AX645" s="87" t="s">
        <v>27691</v>
      </c>
      <c r="AY645" s="84" t="s">
        <v>66</v>
      </c>
    </row>
    <row r="646" spans="1:51" x14ac:dyDescent="0.25">
      <c r="A646" s="69" t="s">
        <v>6762</v>
      </c>
      <c r="B646" s="70"/>
      <c r="C646" s="70"/>
      <c r="D646" s="71"/>
      <c r="E646" s="114"/>
      <c r="F646" s="107" t="s">
        <v>25349</v>
      </c>
      <c r="G646" s="115"/>
      <c r="H646" s="74"/>
      <c r="I646" s="75"/>
      <c r="J646" s="116"/>
      <c r="K646" s="74" t="s">
        <v>30101</v>
      </c>
      <c r="L646" s="117"/>
      <c r="M646" s="79"/>
      <c r="N646" s="79"/>
      <c r="O646" s="80"/>
      <c r="P646" s="81"/>
      <c r="Q646" s="81"/>
      <c r="R646" s="91"/>
      <c r="S646" s="91"/>
      <c r="T646" s="91"/>
      <c r="U646" s="91"/>
      <c r="V646" s="52"/>
      <c r="W646" s="52"/>
      <c r="X646" s="52"/>
      <c r="Y646" s="52"/>
      <c r="Z646" s="51"/>
      <c r="AA646" s="76"/>
      <c r="AB646" s="76"/>
      <c r="AC646" s="77"/>
      <c r="AD646" s="84" t="s">
        <v>16593</v>
      </c>
      <c r="AE646" s="84">
        <v>1680</v>
      </c>
      <c r="AF646" s="84">
        <v>10</v>
      </c>
      <c r="AG646" s="84">
        <v>371</v>
      </c>
      <c r="AH646" s="84">
        <v>289</v>
      </c>
      <c r="AI646" s="84"/>
      <c r="AJ646" s="84"/>
      <c r="AK646" s="84"/>
      <c r="AL646" s="84"/>
      <c r="AM646" s="84"/>
      <c r="AN646" s="86">
        <v>42662.509525462963</v>
      </c>
      <c r="AO646" s="84"/>
      <c r="AP646" s="84" t="b">
        <v>1</v>
      </c>
      <c r="AQ646" s="84" t="b">
        <v>0</v>
      </c>
      <c r="AR646" s="84" t="b">
        <v>0</v>
      </c>
      <c r="AS646" s="84" t="s">
        <v>2140</v>
      </c>
      <c r="AT646" s="84">
        <v>2</v>
      </c>
      <c r="AU646" s="84"/>
      <c r="AV646" s="84" t="b">
        <v>0</v>
      </c>
      <c r="AW646" s="84" t="s">
        <v>5508</v>
      </c>
      <c r="AX646" s="87" t="s">
        <v>27692</v>
      </c>
      <c r="AY646" s="84" t="s">
        <v>66</v>
      </c>
    </row>
    <row r="647" spans="1:51" x14ac:dyDescent="0.25">
      <c r="A647" s="69" t="s">
        <v>6763</v>
      </c>
      <c r="B647" s="70"/>
      <c r="C647" s="70"/>
      <c r="D647" s="71"/>
      <c r="E647" s="114"/>
      <c r="F647" s="107" t="s">
        <v>25350</v>
      </c>
      <c r="G647" s="115"/>
      <c r="H647" s="74"/>
      <c r="I647" s="75"/>
      <c r="J647" s="116"/>
      <c r="K647" s="74" t="s">
        <v>30102</v>
      </c>
      <c r="L647" s="117"/>
      <c r="M647" s="79"/>
      <c r="N647" s="79"/>
      <c r="O647" s="80"/>
      <c r="P647" s="81"/>
      <c r="Q647" s="81"/>
      <c r="R647" s="91"/>
      <c r="S647" s="91"/>
      <c r="T647" s="91"/>
      <c r="U647" s="91"/>
      <c r="V647" s="52"/>
      <c r="W647" s="52"/>
      <c r="X647" s="52"/>
      <c r="Y647" s="52"/>
      <c r="Z647" s="51"/>
      <c r="AA647" s="76"/>
      <c r="AB647" s="76"/>
      <c r="AC647" s="77"/>
      <c r="AD647" s="84" t="s">
        <v>16594</v>
      </c>
      <c r="AE647" s="84">
        <v>1019</v>
      </c>
      <c r="AF647" s="84">
        <v>13</v>
      </c>
      <c r="AG647" s="84">
        <v>261</v>
      </c>
      <c r="AH647" s="84">
        <v>173</v>
      </c>
      <c r="AI647" s="84"/>
      <c r="AJ647" s="84"/>
      <c r="AK647" s="84"/>
      <c r="AL647" s="84"/>
      <c r="AM647" s="84"/>
      <c r="AN647" s="86">
        <v>42662.684733796297</v>
      </c>
      <c r="AO647" s="84"/>
      <c r="AP647" s="84" t="b">
        <v>1</v>
      </c>
      <c r="AQ647" s="84" t="b">
        <v>0</v>
      </c>
      <c r="AR647" s="84" t="b">
        <v>0</v>
      </c>
      <c r="AS647" s="84" t="s">
        <v>2140</v>
      </c>
      <c r="AT647" s="84">
        <v>0</v>
      </c>
      <c r="AU647" s="84"/>
      <c r="AV647" s="84" t="b">
        <v>0</v>
      </c>
      <c r="AW647" s="84" t="s">
        <v>5508</v>
      </c>
      <c r="AX647" s="87" t="s">
        <v>27693</v>
      </c>
      <c r="AY647" s="84" t="s">
        <v>66</v>
      </c>
    </row>
    <row r="648" spans="1:51" x14ac:dyDescent="0.25">
      <c r="A648" s="69" t="s">
        <v>6764</v>
      </c>
      <c r="B648" s="70"/>
      <c r="C648" s="70"/>
      <c r="D648" s="71"/>
      <c r="E648" s="114"/>
      <c r="F648" s="107" t="s">
        <v>25351</v>
      </c>
      <c r="G648" s="115"/>
      <c r="H648" s="74"/>
      <c r="I648" s="75"/>
      <c r="J648" s="116"/>
      <c r="K648" s="74" t="s">
        <v>30103</v>
      </c>
      <c r="L648" s="117"/>
      <c r="M648" s="79"/>
      <c r="N648" s="79"/>
      <c r="O648" s="80"/>
      <c r="P648" s="81"/>
      <c r="Q648" s="81"/>
      <c r="R648" s="91"/>
      <c r="S648" s="91"/>
      <c r="T648" s="91"/>
      <c r="U648" s="91"/>
      <c r="V648" s="52"/>
      <c r="W648" s="52"/>
      <c r="X648" s="52"/>
      <c r="Y648" s="52"/>
      <c r="Z648" s="51"/>
      <c r="AA648" s="76"/>
      <c r="AB648" s="76"/>
      <c r="AC648" s="77"/>
      <c r="AD648" s="84" t="s">
        <v>16595</v>
      </c>
      <c r="AE648" s="84">
        <v>1744</v>
      </c>
      <c r="AF648" s="84">
        <v>8</v>
      </c>
      <c r="AG648" s="84">
        <v>606</v>
      </c>
      <c r="AH648" s="84">
        <v>414</v>
      </c>
      <c r="AI648" s="84"/>
      <c r="AJ648" s="84"/>
      <c r="AK648" s="84"/>
      <c r="AL648" s="84"/>
      <c r="AM648" s="84"/>
      <c r="AN648" s="86">
        <v>42662.444594907407</v>
      </c>
      <c r="AO648" s="84"/>
      <c r="AP648" s="84" t="b">
        <v>1</v>
      </c>
      <c r="AQ648" s="84" t="b">
        <v>0</v>
      </c>
      <c r="AR648" s="84" t="b">
        <v>0</v>
      </c>
      <c r="AS648" s="84" t="s">
        <v>2140</v>
      </c>
      <c r="AT648" s="84">
        <v>11</v>
      </c>
      <c r="AU648" s="84"/>
      <c r="AV648" s="84" t="b">
        <v>0</v>
      </c>
      <c r="AW648" s="84" t="s">
        <v>5508</v>
      </c>
      <c r="AX648" s="87" t="s">
        <v>27694</v>
      </c>
      <c r="AY648" s="84" t="s">
        <v>66</v>
      </c>
    </row>
    <row r="649" spans="1:51" x14ac:dyDescent="0.25">
      <c r="A649" s="69" t="s">
        <v>6765</v>
      </c>
      <c r="B649" s="70"/>
      <c r="C649" s="70"/>
      <c r="D649" s="71"/>
      <c r="E649" s="114"/>
      <c r="F649" s="107" t="s">
        <v>25352</v>
      </c>
      <c r="G649" s="115"/>
      <c r="H649" s="74"/>
      <c r="I649" s="75"/>
      <c r="J649" s="116"/>
      <c r="K649" s="74" t="s">
        <v>30104</v>
      </c>
      <c r="L649" s="117"/>
      <c r="M649" s="79"/>
      <c r="N649" s="79"/>
      <c r="O649" s="80"/>
      <c r="P649" s="81"/>
      <c r="Q649" s="81"/>
      <c r="R649" s="91"/>
      <c r="S649" s="91"/>
      <c r="T649" s="91"/>
      <c r="U649" s="91"/>
      <c r="V649" s="52"/>
      <c r="W649" s="52"/>
      <c r="X649" s="52"/>
      <c r="Y649" s="52"/>
      <c r="Z649" s="51"/>
      <c r="AA649" s="76"/>
      <c r="AB649" s="76"/>
      <c r="AC649" s="77"/>
      <c r="AD649" s="84" t="s">
        <v>16596</v>
      </c>
      <c r="AE649" s="84">
        <v>1732</v>
      </c>
      <c r="AF649" s="84">
        <v>14</v>
      </c>
      <c r="AG649" s="84">
        <v>544</v>
      </c>
      <c r="AH649" s="84">
        <v>398</v>
      </c>
      <c r="AI649" s="84"/>
      <c r="AJ649" s="84"/>
      <c r="AK649" s="84"/>
      <c r="AL649" s="84"/>
      <c r="AM649" s="84"/>
      <c r="AN649" s="86">
        <v>42662.46707175926</v>
      </c>
      <c r="AO649" s="84"/>
      <c r="AP649" s="84" t="b">
        <v>1</v>
      </c>
      <c r="AQ649" s="84" t="b">
        <v>0</v>
      </c>
      <c r="AR649" s="84" t="b">
        <v>0</v>
      </c>
      <c r="AS649" s="84" t="s">
        <v>2140</v>
      </c>
      <c r="AT649" s="84">
        <v>2</v>
      </c>
      <c r="AU649" s="84"/>
      <c r="AV649" s="84" t="b">
        <v>0</v>
      </c>
      <c r="AW649" s="84" t="s">
        <v>5508</v>
      </c>
      <c r="AX649" s="87" t="s">
        <v>27695</v>
      </c>
      <c r="AY649" s="84" t="s">
        <v>66</v>
      </c>
    </row>
    <row r="650" spans="1:51" x14ac:dyDescent="0.25">
      <c r="A650" s="69" t="s">
        <v>6766</v>
      </c>
      <c r="B650" s="70"/>
      <c r="C650" s="70"/>
      <c r="D650" s="71"/>
      <c r="E650" s="114"/>
      <c r="F650" s="107" t="s">
        <v>25353</v>
      </c>
      <c r="G650" s="115"/>
      <c r="H650" s="74"/>
      <c r="I650" s="75"/>
      <c r="J650" s="116"/>
      <c r="K650" s="74" t="s">
        <v>30105</v>
      </c>
      <c r="L650" s="117"/>
      <c r="M650" s="79"/>
      <c r="N650" s="79"/>
      <c r="O650" s="80"/>
      <c r="P650" s="81"/>
      <c r="Q650" s="81"/>
      <c r="R650" s="91"/>
      <c r="S650" s="91"/>
      <c r="T650" s="91"/>
      <c r="U650" s="91"/>
      <c r="V650" s="52"/>
      <c r="W650" s="52"/>
      <c r="X650" s="52"/>
      <c r="Y650" s="52"/>
      <c r="Z650" s="51"/>
      <c r="AA650" s="76"/>
      <c r="AB650" s="76"/>
      <c r="AC650" s="77"/>
      <c r="AD650" s="84" t="s">
        <v>16597</v>
      </c>
      <c r="AE650" s="84">
        <v>1531</v>
      </c>
      <c r="AF650" s="84">
        <v>10</v>
      </c>
      <c r="AG650" s="84">
        <v>357</v>
      </c>
      <c r="AH650" s="84">
        <v>251</v>
      </c>
      <c r="AI650" s="84"/>
      <c r="AJ650" s="84"/>
      <c r="AK650" s="84"/>
      <c r="AL650" s="84"/>
      <c r="AM650" s="84"/>
      <c r="AN650" s="86">
        <v>42662.680034722223</v>
      </c>
      <c r="AO650" s="84"/>
      <c r="AP650" s="84" t="b">
        <v>1</v>
      </c>
      <c r="AQ650" s="84" t="b">
        <v>0</v>
      </c>
      <c r="AR650" s="84" t="b">
        <v>0</v>
      </c>
      <c r="AS650" s="84" t="s">
        <v>2140</v>
      </c>
      <c r="AT650" s="84">
        <v>1</v>
      </c>
      <c r="AU650" s="84"/>
      <c r="AV650" s="84" t="b">
        <v>0</v>
      </c>
      <c r="AW650" s="84" t="s">
        <v>5508</v>
      </c>
      <c r="AX650" s="87" t="s">
        <v>27696</v>
      </c>
      <c r="AY650" s="84" t="s">
        <v>66</v>
      </c>
    </row>
    <row r="651" spans="1:51" x14ac:dyDescent="0.25">
      <c r="A651" s="69" t="s">
        <v>6767</v>
      </c>
      <c r="B651" s="70"/>
      <c r="C651" s="70"/>
      <c r="D651" s="71"/>
      <c r="E651" s="114"/>
      <c r="F651" s="107" t="s">
        <v>25354</v>
      </c>
      <c r="G651" s="115"/>
      <c r="H651" s="74"/>
      <c r="I651" s="75"/>
      <c r="J651" s="116"/>
      <c r="K651" s="74" t="s">
        <v>30106</v>
      </c>
      <c r="L651" s="117"/>
      <c r="M651" s="79"/>
      <c r="N651" s="79"/>
      <c r="O651" s="80"/>
      <c r="P651" s="81"/>
      <c r="Q651" s="81"/>
      <c r="R651" s="91"/>
      <c r="S651" s="91"/>
      <c r="T651" s="91"/>
      <c r="U651" s="91"/>
      <c r="V651" s="52"/>
      <c r="W651" s="52"/>
      <c r="X651" s="52"/>
      <c r="Y651" s="52"/>
      <c r="Z651" s="51"/>
      <c r="AA651" s="76"/>
      <c r="AB651" s="76"/>
      <c r="AC651" s="77"/>
      <c r="AD651" s="84" t="s">
        <v>16598</v>
      </c>
      <c r="AE651" s="84">
        <v>2</v>
      </c>
      <c r="AF651" s="84">
        <v>0</v>
      </c>
      <c r="AG651" s="84">
        <v>3</v>
      </c>
      <c r="AH651" s="84">
        <v>1</v>
      </c>
      <c r="AI651" s="84"/>
      <c r="AJ651" s="84"/>
      <c r="AK651" s="84"/>
      <c r="AL651" s="87" t="s">
        <v>21865</v>
      </c>
      <c r="AM651" s="84"/>
      <c r="AN651" s="86">
        <v>42745.350092592591</v>
      </c>
      <c r="AO651" s="87" t="s">
        <v>22840</v>
      </c>
      <c r="AP651" s="84" t="b">
        <v>0</v>
      </c>
      <c r="AQ651" s="84" t="b">
        <v>0</v>
      </c>
      <c r="AR651" s="84" t="b">
        <v>0</v>
      </c>
      <c r="AS651" s="84" t="s">
        <v>2140</v>
      </c>
      <c r="AT651" s="84">
        <v>0</v>
      </c>
      <c r="AU651" s="87" t="s">
        <v>4681</v>
      </c>
      <c r="AV651" s="84" t="b">
        <v>0</v>
      </c>
      <c r="AW651" s="84" t="s">
        <v>5508</v>
      </c>
      <c r="AX651" s="87" t="s">
        <v>27697</v>
      </c>
      <c r="AY651" s="84" t="s">
        <v>66</v>
      </c>
    </row>
    <row r="652" spans="1:51" x14ac:dyDescent="0.25">
      <c r="A652" s="69" t="s">
        <v>6768</v>
      </c>
      <c r="B652" s="70"/>
      <c r="C652" s="70"/>
      <c r="D652" s="71"/>
      <c r="E652" s="114"/>
      <c r="F652" s="107" t="s">
        <v>25355</v>
      </c>
      <c r="G652" s="115"/>
      <c r="H652" s="74"/>
      <c r="I652" s="75"/>
      <c r="J652" s="116"/>
      <c r="K652" s="74" t="s">
        <v>30107</v>
      </c>
      <c r="L652" s="117"/>
      <c r="M652" s="79"/>
      <c r="N652" s="79"/>
      <c r="O652" s="80"/>
      <c r="P652" s="81"/>
      <c r="Q652" s="81"/>
      <c r="R652" s="91"/>
      <c r="S652" s="91"/>
      <c r="T652" s="91"/>
      <c r="U652" s="91"/>
      <c r="V652" s="52"/>
      <c r="W652" s="52"/>
      <c r="X652" s="52"/>
      <c r="Y652" s="52"/>
      <c r="Z652" s="51"/>
      <c r="AA652" s="76"/>
      <c r="AB652" s="76"/>
      <c r="AC652" s="77"/>
      <c r="AD652" s="84" t="s">
        <v>16599</v>
      </c>
      <c r="AE652" s="84">
        <v>1239</v>
      </c>
      <c r="AF652" s="84">
        <v>9</v>
      </c>
      <c r="AG652" s="84">
        <v>301</v>
      </c>
      <c r="AH652" s="84">
        <v>249</v>
      </c>
      <c r="AI652" s="84"/>
      <c r="AJ652" s="84"/>
      <c r="AK652" s="84"/>
      <c r="AL652" s="84"/>
      <c r="AM652" s="84"/>
      <c r="AN652" s="86">
        <v>42662.455104166664</v>
      </c>
      <c r="AO652" s="84"/>
      <c r="AP652" s="84" t="b">
        <v>1</v>
      </c>
      <c r="AQ652" s="84" t="b">
        <v>0</v>
      </c>
      <c r="AR652" s="84" t="b">
        <v>0</v>
      </c>
      <c r="AS652" s="84" t="s">
        <v>2140</v>
      </c>
      <c r="AT652" s="84">
        <v>2</v>
      </c>
      <c r="AU652" s="84"/>
      <c r="AV652" s="84" t="b">
        <v>0</v>
      </c>
      <c r="AW652" s="84" t="s">
        <v>5508</v>
      </c>
      <c r="AX652" s="87" t="s">
        <v>27698</v>
      </c>
      <c r="AY652" s="84" t="s">
        <v>66</v>
      </c>
    </row>
    <row r="653" spans="1:51" x14ac:dyDescent="0.25">
      <c r="A653" s="69" t="s">
        <v>6769</v>
      </c>
      <c r="B653" s="70"/>
      <c r="C653" s="70"/>
      <c r="D653" s="71"/>
      <c r="E653" s="114"/>
      <c r="F653" s="107" t="s">
        <v>25356</v>
      </c>
      <c r="G653" s="115"/>
      <c r="H653" s="74"/>
      <c r="I653" s="75"/>
      <c r="J653" s="116"/>
      <c r="K653" s="74" t="s">
        <v>30108</v>
      </c>
      <c r="L653" s="117"/>
      <c r="M653" s="79"/>
      <c r="N653" s="79"/>
      <c r="O653" s="80"/>
      <c r="P653" s="81"/>
      <c r="Q653" s="81"/>
      <c r="R653" s="91"/>
      <c r="S653" s="91"/>
      <c r="T653" s="91"/>
      <c r="U653" s="91"/>
      <c r="V653" s="52"/>
      <c r="W653" s="52"/>
      <c r="X653" s="52"/>
      <c r="Y653" s="52"/>
      <c r="Z653" s="51"/>
      <c r="AA653" s="76"/>
      <c r="AB653" s="76"/>
      <c r="AC653" s="77"/>
      <c r="AD653" s="84" t="s">
        <v>16600</v>
      </c>
      <c r="AE653" s="84">
        <v>229</v>
      </c>
      <c r="AF653" s="84">
        <v>14</v>
      </c>
      <c r="AG653" s="84">
        <v>985</v>
      </c>
      <c r="AH653" s="84">
        <v>453</v>
      </c>
      <c r="AI653" s="84"/>
      <c r="AJ653" s="84" t="s">
        <v>18916</v>
      </c>
      <c r="AK653" s="84"/>
      <c r="AL653" s="84"/>
      <c r="AM653" s="84"/>
      <c r="AN653" s="86">
        <v>42562.605324074073</v>
      </c>
      <c r="AO653" s="84"/>
      <c r="AP653" s="84" t="b">
        <v>1</v>
      </c>
      <c r="AQ653" s="84" t="b">
        <v>0</v>
      </c>
      <c r="AR653" s="84" t="b">
        <v>0</v>
      </c>
      <c r="AS653" s="84" t="s">
        <v>2140</v>
      </c>
      <c r="AT653" s="84">
        <v>5</v>
      </c>
      <c r="AU653" s="84"/>
      <c r="AV653" s="84" t="b">
        <v>0</v>
      </c>
      <c r="AW653" s="84" t="s">
        <v>5508</v>
      </c>
      <c r="AX653" s="87" t="s">
        <v>27699</v>
      </c>
      <c r="AY653" s="84" t="s">
        <v>66</v>
      </c>
    </row>
    <row r="654" spans="1:51" x14ac:dyDescent="0.25">
      <c r="A654" s="69" t="s">
        <v>6770</v>
      </c>
      <c r="B654" s="70"/>
      <c r="C654" s="70"/>
      <c r="D654" s="71"/>
      <c r="E654" s="114"/>
      <c r="F654" s="107" t="s">
        <v>25357</v>
      </c>
      <c r="G654" s="115"/>
      <c r="H654" s="74"/>
      <c r="I654" s="75"/>
      <c r="J654" s="116"/>
      <c r="K654" s="74" t="s">
        <v>30109</v>
      </c>
      <c r="L654" s="117"/>
      <c r="M654" s="79"/>
      <c r="N654" s="79"/>
      <c r="O654" s="80"/>
      <c r="P654" s="81"/>
      <c r="Q654" s="81"/>
      <c r="R654" s="91"/>
      <c r="S654" s="91"/>
      <c r="T654" s="91"/>
      <c r="U654" s="91"/>
      <c r="V654" s="52"/>
      <c r="W654" s="52"/>
      <c r="X654" s="52"/>
      <c r="Y654" s="52"/>
      <c r="Z654" s="51"/>
      <c r="AA654" s="76"/>
      <c r="AB654" s="76"/>
      <c r="AC654" s="77"/>
      <c r="AD654" s="84" t="s">
        <v>16601</v>
      </c>
      <c r="AE654" s="84">
        <v>2123</v>
      </c>
      <c r="AF654" s="84">
        <v>12</v>
      </c>
      <c r="AG654" s="84">
        <v>706</v>
      </c>
      <c r="AH654" s="84">
        <v>452</v>
      </c>
      <c r="AI654" s="84"/>
      <c r="AJ654" s="84" t="s">
        <v>18917</v>
      </c>
      <c r="AK654" s="84"/>
      <c r="AL654" s="84"/>
      <c r="AM654" s="84"/>
      <c r="AN654" s="86">
        <v>42662.61855324074</v>
      </c>
      <c r="AO654" s="84"/>
      <c r="AP654" s="84" t="b">
        <v>1</v>
      </c>
      <c r="AQ654" s="84" t="b">
        <v>0</v>
      </c>
      <c r="AR654" s="84" t="b">
        <v>0</v>
      </c>
      <c r="AS654" s="84" t="s">
        <v>2140</v>
      </c>
      <c r="AT654" s="84">
        <v>2</v>
      </c>
      <c r="AU654" s="84"/>
      <c r="AV654" s="84" t="b">
        <v>0</v>
      </c>
      <c r="AW654" s="84" t="s">
        <v>5508</v>
      </c>
      <c r="AX654" s="87" t="s">
        <v>27700</v>
      </c>
      <c r="AY654" s="84" t="s">
        <v>66</v>
      </c>
    </row>
    <row r="655" spans="1:51" x14ac:dyDescent="0.25">
      <c r="A655" s="69" t="s">
        <v>6771</v>
      </c>
      <c r="B655" s="70"/>
      <c r="C655" s="70"/>
      <c r="D655" s="71"/>
      <c r="E655" s="114"/>
      <c r="F655" s="107" t="s">
        <v>25358</v>
      </c>
      <c r="G655" s="115"/>
      <c r="H655" s="74"/>
      <c r="I655" s="75"/>
      <c r="J655" s="116"/>
      <c r="K655" s="74" t="s">
        <v>30110</v>
      </c>
      <c r="L655" s="117"/>
      <c r="M655" s="79"/>
      <c r="N655" s="79"/>
      <c r="O655" s="80"/>
      <c r="P655" s="81"/>
      <c r="Q655" s="81"/>
      <c r="R655" s="91"/>
      <c r="S655" s="91"/>
      <c r="T655" s="91"/>
      <c r="U655" s="91"/>
      <c r="V655" s="52"/>
      <c r="W655" s="52"/>
      <c r="X655" s="52"/>
      <c r="Y655" s="52"/>
      <c r="Z655" s="51"/>
      <c r="AA655" s="76"/>
      <c r="AB655" s="76"/>
      <c r="AC655" s="77"/>
      <c r="AD655" s="84" t="s">
        <v>16602</v>
      </c>
      <c r="AE655" s="84">
        <v>1364</v>
      </c>
      <c r="AF655" s="84">
        <v>11</v>
      </c>
      <c r="AG655" s="84">
        <v>398</v>
      </c>
      <c r="AH655" s="84">
        <v>258</v>
      </c>
      <c r="AI655" s="84"/>
      <c r="AJ655" s="84"/>
      <c r="AK655" s="84"/>
      <c r="AL655" s="84"/>
      <c r="AM655" s="84"/>
      <c r="AN655" s="86">
        <v>42662.692546296297</v>
      </c>
      <c r="AO655" s="84"/>
      <c r="AP655" s="84" t="b">
        <v>1</v>
      </c>
      <c r="AQ655" s="84" t="b">
        <v>0</v>
      </c>
      <c r="AR655" s="84" t="b">
        <v>0</v>
      </c>
      <c r="AS655" s="84" t="s">
        <v>2140</v>
      </c>
      <c r="AT655" s="84">
        <v>0</v>
      </c>
      <c r="AU655" s="84"/>
      <c r="AV655" s="84" t="b">
        <v>0</v>
      </c>
      <c r="AW655" s="84" t="s">
        <v>5508</v>
      </c>
      <c r="AX655" s="87" t="s">
        <v>27701</v>
      </c>
      <c r="AY655" s="84" t="s">
        <v>66</v>
      </c>
    </row>
    <row r="656" spans="1:51" x14ac:dyDescent="0.25">
      <c r="A656" s="69" t="s">
        <v>6772</v>
      </c>
      <c r="B656" s="70"/>
      <c r="C656" s="70"/>
      <c r="D656" s="71"/>
      <c r="E656" s="114"/>
      <c r="F656" s="107" t="s">
        <v>25359</v>
      </c>
      <c r="G656" s="115"/>
      <c r="H656" s="74"/>
      <c r="I656" s="75"/>
      <c r="J656" s="116"/>
      <c r="K656" s="74" t="s">
        <v>30111</v>
      </c>
      <c r="L656" s="117"/>
      <c r="M656" s="79"/>
      <c r="N656" s="79"/>
      <c r="O656" s="80"/>
      <c r="P656" s="81"/>
      <c r="Q656" s="81"/>
      <c r="R656" s="91"/>
      <c r="S656" s="91"/>
      <c r="T656" s="91"/>
      <c r="U656" s="91"/>
      <c r="V656" s="52"/>
      <c r="W656" s="52"/>
      <c r="X656" s="52"/>
      <c r="Y656" s="52"/>
      <c r="Z656" s="51"/>
      <c r="AA656" s="76"/>
      <c r="AB656" s="76"/>
      <c r="AC656" s="77"/>
      <c r="AD656" s="84" t="s">
        <v>16603</v>
      </c>
      <c r="AE656" s="84">
        <v>1790</v>
      </c>
      <c r="AF656" s="84">
        <v>11</v>
      </c>
      <c r="AG656" s="84">
        <v>590</v>
      </c>
      <c r="AH656" s="84">
        <v>400</v>
      </c>
      <c r="AI656" s="84"/>
      <c r="AJ656" s="84" t="s">
        <v>18918</v>
      </c>
      <c r="AK656" s="84"/>
      <c r="AL656" s="84"/>
      <c r="AM656" s="84"/>
      <c r="AN656" s="86">
        <v>42662.610949074071</v>
      </c>
      <c r="AO656" s="84"/>
      <c r="AP656" s="84" t="b">
        <v>1</v>
      </c>
      <c r="AQ656" s="84" t="b">
        <v>0</v>
      </c>
      <c r="AR656" s="84" t="b">
        <v>0</v>
      </c>
      <c r="AS656" s="84" t="s">
        <v>2140</v>
      </c>
      <c r="AT656" s="84">
        <v>1</v>
      </c>
      <c r="AU656" s="84"/>
      <c r="AV656" s="84" t="b">
        <v>0</v>
      </c>
      <c r="AW656" s="84" t="s">
        <v>5508</v>
      </c>
      <c r="AX656" s="87" t="s">
        <v>27702</v>
      </c>
      <c r="AY656" s="84" t="s">
        <v>66</v>
      </c>
    </row>
    <row r="657" spans="1:51" x14ac:dyDescent="0.25">
      <c r="A657" s="69" t="s">
        <v>6773</v>
      </c>
      <c r="B657" s="70"/>
      <c r="C657" s="70"/>
      <c r="D657" s="71"/>
      <c r="E657" s="114"/>
      <c r="F657" s="107" t="s">
        <v>25360</v>
      </c>
      <c r="G657" s="115"/>
      <c r="H657" s="74"/>
      <c r="I657" s="75"/>
      <c r="J657" s="116"/>
      <c r="K657" s="74" t="s">
        <v>30112</v>
      </c>
      <c r="L657" s="117"/>
      <c r="M657" s="79"/>
      <c r="N657" s="79"/>
      <c r="O657" s="80"/>
      <c r="P657" s="81"/>
      <c r="Q657" s="81"/>
      <c r="R657" s="91"/>
      <c r="S657" s="91"/>
      <c r="T657" s="91"/>
      <c r="U657" s="91"/>
      <c r="V657" s="52"/>
      <c r="W657" s="52"/>
      <c r="X657" s="52"/>
      <c r="Y657" s="52"/>
      <c r="Z657" s="51"/>
      <c r="AA657" s="76"/>
      <c r="AB657" s="76"/>
      <c r="AC657" s="77"/>
      <c r="AD657" s="84" t="s">
        <v>16604</v>
      </c>
      <c r="AE657" s="84">
        <v>1547</v>
      </c>
      <c r="AF657" s="84">
        <v>9</v>
      </c>
      <c r="AG657" s="84">
        <v>552</v>
      </c>
      <c r="AH657" s="84">
        <v>388</v>
      </c>
      <c r="AI657" s="84"/>
      <c r="AJ657" s="84"/>
      <c r="AK657" s="84"/>
      <c r="AL657" s="84"/>
      <c r="AM657" s="84"/>
      <c r="AN657" s="86">
        <v>42662.45275462963</v>
      </c>
      <c r="AO657" s="84"/>
      <c r="AP657" s="84" t="b">
        <v>1</v>
      </c>
      <c r="AQ657" s="84" t="b">
        <v>0</v>
      </c>
      <c r="AR657" s="84" t="b">
        <v>0</v>
      </c>
      <c r="AS657" s="84" t="s">
        <v>2140</v>
      </c>
      <c r="AT657" s="84">
        <v>6</v>
      </c>
      <c r="AU657" s="84"/>
      <c r="AV657" s="84" t="b">
        <v>0</v>
      </c>
      <c r="AW657" s="84" t="s">
        <v>5508</v>
      </c>
      <c r="AX657" s="87" t="s">
        <v>27703</v>
      </c>
      <c r="AY657" s="84" t="s">
        <v>66</v>
      </c>
    </row>
    <row r="658" spans="1:51" x14ac:dyDescent="0.25">
      <c r="A658" s="69" t="s">
        <v>6774</v>
      </c>
      <c r="B658" s="70"/>
      <c r="C658" s="70"/>
      <c r="D658" s="71"/>
      <c r="E658" s="114"/>
      <c r="F658" s="107" t="s">
        <v>25361</v>
      </c>
      <c r="G658" s="115"/>
      <c r="H658" s="74"/>
      <c r="I658" s="75"/>
      <c r="J658" s="116"/>
      <c r="K658" s="74" t="s">
        <v>30113</v>
      </c>
      <c r="L658" s="117"/>
      <c r="M658" s="79"/>
      <c r="N658" s="79"/>
      <c r="O658" s="80"/>
      <c r="P658" s="81"/>
      <c r="Q658" s="81"/>
      <c r="R658" s="91"/>
      <c r="S658" s="91"/>
      <c r="T658" s="91"/>
      <c r="U658" s="91"/>
      <c r="V658" s="52"/>
      <c r="W658" s="52"/>
      <c r="X658" s="52"/>
      <c r="Y658" s="52"/>
      <c r="Z658" s="51"/>
      <c r="AA658" s="76"/>
      <c r="AB658" s="76"/>
      <c r="AC658" s="77"/>
      <c r="AD658" s="84" t="s">
        <v>16605</v>
      </c>
      <c r="AE658" s="84">
        <v>1145</v>
      </c>
      <c r="AF658" s="84">
        <v>6</v>
      </c>
      <c r="AG658" s="84">
        <v>298</v>
      </c>
      <c r="AH658" s="84">
        <v>198</v>
      </c>
      <c r="AI658" s="84"/>
      <c r="AJ658" s="84"/>
      <c r="AK658" s="84"/>
      <c r="AL658" s="84"/>
      <c r="AM658" s="84"/>
      <c r="AN658" s="86">
        <v>42662.688993055555</v>
      </c>
      <c r="AO658" s="84"/>
      <c r="AP658" s="84" t="b">
        <v>1</v>
      </c>
      <c r="AQ658" s="84" t="b">
        <v>0</v>
      </c>
      <c r="AR658" s="84" t="b">
        <v>0</v>
      </c>
      <c r="AS658" s="84" t="s">
        <v>2140</v>
      </c>
      <c r="AT658" s="84">
        <v>0</v>
      </c>
      <c r="AU658" s="84"/>
      <c r="AV658" s="84" t="b">
        <v>0</v>
      </c>
      <c r="AW658" s="84" t="s">
        <v>5508</v>
      </c>
      <c r="AX658" s="87" t="s">
        <v>27704</v>
      </c>
      <c r="AY658" s="84" t="s">
        <v>66</v>
      </c>
    </row>
    <row r="659" spans="1:51" x14ac:dyDescent="0.25">
      <c r="A659" s="69" t="s">
        <v>6775</v>
      </c>
      <c r="B659" s="70"/>
      <c r="C659" s="70"/>
      <c r="D659" s="71"/>
      <c r="E659" s="114"/>
      <c r="F659" s="107" t="s">
        <v>25362</v>
      </c>
      <c r="G659" s="115"/>
      <c r="H659" s="74"/>
      <c r="I659" s="75"/>
      <c r="J659" s="116"/>
      <c r="K659" s="74" t="s">
        <v>30114</v>
      </c>
      <c r="L659" s="117"/>
      <c r="M659" s="79"/>
      <c r="N659" s="79"/>
      <c r="O659" s="80"/>
      <c r="P659" s="81"/>
      <c r="Q659" s="81"/>
      <c r="R659" s="91"/>
      <c r="S659" s="91"/>
      <c r="T659" s="91"/>
      <c r="U659" s="91"/>
      <c r="V659" s="52"/>
      <c r="W659" s="52"/>
      <c r="X659" s="52"/>
      <c r="Y659" s="52"/>
      <c r="Z659" s="51"/>
      <c r="AA659" s="76"/>
      <c r="AB659" s="76"/>
      <c r="AC659" s="77"/>
      <c r="AD659" s="84" t="s">
        <v>16606</v>
      </c>
      <c r="AE659" s="84">
        <v>187</v>
      </c>
      <c r="AF659" s="84">
        <v>9</v>
      </c>
      <c r="AG659" s="84">
        <v>826</v>
      </c>
      <c r="AH659" s="84">
        <v>434</v>
      </c>
      <c r="AI659" s="84"/>
      <c r="AJ659" s="84" t="s">
        <v>18919</v>
      </c>
      <c r="AK659" s="84"/>
      <c r="AL659" s="84"/>
      <c r="AM659" s="84"/>
      <c r="AN659" s="86">
        <v>42562.81759259259</v>
      </c>
      <c r="AO659" s="84"/>
      <c r="AP659" s="84" t="b">
        <v>1</v>
      </c>
      <c r="AQ659" s="84" t="b">
        <v>0</v>
      </c>
      <c r="AR659" s="84" t="b">
        <v>0</v>
      </c>
      <c r="AS659" s="84" t="s">
        <v>2140</v>
      </c>
      <c r="AT659" s="84">
        <v>7</v>
      </c>
      <c r="AU659" s="84"/>
      <c r="AV659" s="84" t="b">
        <v>0</v>
      </c>
      <c r="AW659" s="84" t="s">
        <v>5508</v>
      </c>
      <c r="AX659" s="87" t="s">
        <v>27705</v>
      </c>
      <c r="AY659" s="84" t="s">
        <v>66</v>
      </c>
    </row>
    <row r="660" spans="1:51" x14ac:dyDescent="0.25">
      <c r="A660" s="69" t="s">
        <v>6776</v>
      </c>
      <c r="B660" s="70"/>
      <c r="C660" s="70"/>
      <c r="D660" s="71"/>
      <c r="E660" s="114"/>
      <c r="F660" s="107" t="s">
        <v>25363</v>
      </c>
      <c r="G660" s="115"/>
      <c r="H660" s="74"/>
      <c r="I660" s="75"/>
      <c r="J660" s="116"/>
      <c r="K660" s="74" t="s">
        <v>30115</v>
      </c>
      <c r="L660" s="117"/>
      <c r="M660" s="79"/>
      <c r="N660" s="79"/>
      <c r="O660" s="80"/>
      <c r="P660" s="81"/>
      <c r="Q660" s="81"/>
      <c r="R660" s="91"/>
      <c r="S660" s="91"/>
      <c r="T660" s="91"/>
      <c r="U660" s="91"/>
      <c r="V660" s="52"/>
      <c r="W660" s="52"/>
      <c r="X660" s="52"/>
      <c r="Y660" s="52"/>
      <c r="Z660" s="51"/>
      <c r="AA660" s="76"/>
      <c r="AB660" s="76"/>
      <c r="AC660" s="77"/>
      <c r="AD660" s="84" t="s">
        <v>16607</v>
      </c>
      <c r="AE660" s="84">
        <v>1453</v>
      </c>
      <c r="AF660" s="84">
        <v>14</v>
      </c>
      <c r="AG660" s="84">
        <v>411</v>
      </c>
      <c r="AH660" s="84">
        <v>353</v>
      </c>
      <c r="AI660" s="84"/>
      <c r="AJ660" s="84" t="s">
        <v>18920</v>
      </c>
      <c r="AK660" s="84"/>
      <c r="AL660" s="84"/>
      <c r="AM660" s="84"/>
      <c r="AN660" s="86">
        <v>42662.445451388892</v>
      </c>
      <c r="AO660" s="84"/>
      <c r="AP660" s="84" t="b">
        <v>1</v>
      </c>
      <c r="AQ660" s="84" t="b">
        <v>0</v>
      </c>
      <c r="AR660" s="84" t="b">
        <v>0</v>
      </c>
      <c r="AS660" s="84" t="s">
        <v>2140</v>
      </c>
      <c r="AT660" s="84">
        <v>3</v>
      </c>
      <c r="AU660" s="84"/>
      <c r="AV660" s="84" t="b">
        <v>0</v>
      </c>
      <c r="AW660" s="84" t="s">
        <v>5508</v>
      </c>
      <c r="AX660" s="87" t="s">
        <v>27706</v>
      </c>
      <c r="AY660" s="84" t="s">
        <v>66</v>
      </c>
    </row>
    <row r="661" spans="1:51" x14ac:dyDescent="0.25">
      <c r="A661" s="69" t="s">
        <v>6777</v>
      </c>
      <c r="B661" s="70"/>
      <c r="C661" s="70"/>
      <c r="D661" s="71"/>
      <c r="E661" s="114"/>
      <c r="F661" s="107" t="s">
        <v>25364</v>
      </c>
      <c r="G661" s="115"/>
      <c r="H661" s="74"/>
      <c r="I661" s="75"/>
      <c r="J661" s="116"/>
      <c r="K661" s="74" t="s">
        <v>30116</v>
      </c>
      <c r="L661" s="117"/>
      <c r="M661" s="79"/>
      <c r="N661" s="79"/>
      <c r="O661" s="80"/>
      <c r="P661" s="81"/>
      <c r="Q661" s="81"/>
      <c r="R661" s="91"/>
      <c r="S661" s="91"/>
      <c r="T661" s="91"/>
      <c r="U661" s="91"/>
      <c r="V661" s="52"/>
      <c r="W661" s="52"/>
      <c r="X661" s="52"/>
      <c r="Y661" s="52"/>
      <c r="Z661" s="51"/>
      <c r="AA661" s="76"/>
      <c r="AB661" s="76"/>
      <c r="AC661" s="77"/>
      <c r="AD661" s="84" t="s">
        <v>16608</v>
      </c>
      <c r="AE661" s="84">
        <v>1645</v>
      </c>
      <c r="AF661" s="84">
        <v>6</v>
      </c>
      <c r="AG661" s="84">
        <v>502</v>
      </c>
      <c r="AH661" s="84">
        <v>358</v>
      </c>
      <c r="AI661" s="84"/>
      <c r="AJ661" s="84" t="s">
        <v>18921</v>
      </c>
      <c r="AK661" s="84"/>
      <c r="AL661" s="84"/>
      <c r="AM661" s="84"/>
      <c r="AN661" s="86">
        <v>42662.550821759258</v>
      </c>
      <c r="AO661" s="84"/>
      <c r="AP661" s="84" t="b">
        <v>1</v>
      </c>
      <c r="AQ661" s="84" t="b">
        <v>0</v>
      </c>
      <c r="AR661" s="84" t="b">
        <v>0</v>
      </c>
      <c r="AS661" s="84" t="s">
        <v>2140</v>
      </c>
      <c r="AT661" s="84">
        <v>4</v>
      </c>
      <c r="AU661" s="84"/>
      <c r="AV661" s="84" t="b">
        <v>0</v>
      </c>
      <c r="AW661" s="84" t="s">
        <v>5508</v>
      </c>
      <c r="AX661" s="87" t="s">
        <v>27707</v>
      </c>
      <c r="AY661" s="84" t="s">
        <v>66</v>
      </c>
    </row>
    <row r="662" spans="1:51" x14ac:dyDescent="0.25">
      <c r="A662" s="69" t="s">
        <v>6778</v>
      </c>
      <c r="B662" s="70"/>
      <c r="C662" s="70"/>
      <c r="D662" s="71"/>
      <c r="E662" s="114"/>
      <c r="F662" s="107" t="s">
        <v>25365</v>
      </c>
      <c r="G662" s="115"/>
      <c r="H662" s="74"/>
      <c r="I662" s="75"/>
      <c r="J662" s="116"/>
      <c r="K662" s="74" t="s">
        <v>30117</v>
      </c>
      <c r="L662" s="117"/>
      <c r="M662" s="79"/>
      <c r="N662" s="79"/>
      <c r="O662" s="80"/>
      <c r="P662" s="81"/>
      <c r="Q662" s="81"/>
      <c r="R662" s="91"/>
      <c r="S662" s="91"/>
      <c r="T662" s="91"/>
      <c r="U662" s="91"/>
      <c r="V662" s="52"/>
      <c r="W662" s="52"/>
      <c r="X662" s="52"/>
      <c r="Y662" s="52"/>
      <c r="Z662" s="51"/>
      <c r="AA662" s="76"/>
      <c r="AB662" s="76"/>
      <c r="AC662" s="77"/>
      <c r="AD662" s="84" t="s">
        <v>16609</v>
      </c>
      <c r="AE662" s="84">
        <v>1507</v>
      </c>
      <c r="AF662" s="84">
        <v>8</v>
      </c>
      <c r="AG662" s="84">
        <v>373</v>
      </c>
      <c r="AH662" s="84">
        <v>261</v>
      </c>
      <c r="AI662" s="84"/>
      <c r="AJ662" s="84" t="s">
        <v>18922</v>
      </c>
      <c r="AK662" s="84"/>
      <c r="AL662" s="84"/>
      <c r="AM662" s="84"/>
      <c r="AN662" s="86">
        <v>42662.756562499999</v>
      </c>
      <c r="AO662" s="84"/>
      <c r="AP662" s="84" t="b">
        <v>1</v>
      </c>
      <c r="AQ662" s="84" t="b">
        <v>0</v>
      </c>
      <c r="AR662" s="84" t="b">
        <v>0</v>
      </c>
      <c r="AS662" s="84" t="s">
        <v>2140</v>
      </c>
      <c r="AT662" s="84">
        <v>2</v>
      </c>
      <c r="AU662" s="84"/>
      <c r="AV662" s="84" t="b">
        <v>0</v>
      </c>
      <c r="AW662" s="84" t="s">
        <v>5508</v>
      </c>
      <c r="AX662" s="87" t="s">
        <v>27708</v>
      </c>
      <c r="AY662" s="84" t="s">
        <v>66</v>
      </c>
    </row>
    <row r="663" spans="1:51" x14ac:dyDescent="0.25">
      <c r="A663" s="69" t="s">
        <v>6779</v>
      </c>
      <c r="B663" s="70"/>
      <c r="C663" s="70"/>
      <c r="D663" s="71"/>
      <c r="E663" s="114"/>
      <c r="F663" s="107" t="s">
        <v>25366</v>
      </c>
      <c r="G663" s="115"/>
      <c r="H663" s="74"/>
      <c r="I663" s="75"/>
      <c r="J663" s="116"/>
      <c r="K663" s="74" t="s">
        <v>30118</v>
      </c>
      <c r="L663" s="117"/>
      <c r="M663" s="79"/>
      <c r="N663" s="79"/>
      <c r="O663" s="80"/>
      <c r="P663" s="81"/>
      <c r="Q663" s="81"/>
      <c r="R663" s="91"/>
      <c r="S663" s="91"/>
      <c r="T663" s="91"/>
      <c r="U663" s="91"/>
      <c r="V663" s="52"/>
      <c r="W663" s="52"/>
      <c r="X663" s="52"/>
      <c r="Y663" s="52"/>
      <c r="Z663" s="51"/>
      <c r="AA663" s="76"/>
      <c r="AB663" s="76"/>
      <c r="AC663" s="77"/>
      <c r="AD663" s="84" t="s">
        <v>16610</v>
      </c>
      <c r="AE663" s="84">
        <v>492</v>
      </c>
      <c r="AF663" s="84">
        <v>6</v>
      </c>
      <c r="AG663" s="84">
        <v>155</v>
      </c>
      <c r="AH663" s="84">
        <v>130</v>
      </c>
      <c r="AI663" s="84"/>
      <c r="AJ663" s="84"/>
      <c r="AK663" s="84"/>
      <c r="AL663" s="84"/>
      <c r="AM663" s="84"/>
      <c r="AN663" s="86">
        <v>42692.918344907404</v>
      </c>
      <c r="AO663" s="84"/>
      <c r="AP663" s="84" t="b">
        <v>1</v>
      </c>
      <c r="AQ663" s="84" t="b">
        <v>0</v>
      </c>
      <c r="AR663" s="84" t="b">
        <v>0</v>
      </c>
      <c r="AS663" s="84" t="s">
        <v>2140</v>
      </c>
      <c r="AT663" s="84">
        <v>3</v>
      </c>
      <c r="AU663" s="84"/>
      <c r="AV663" s="84" t="b">
        <v>0</v>
      </c>
      <c r="AW663" s="84" t="s">
        <v>5508</v>
      </c>
      <c r="AX663" s="87" t="s">
        <v>27709</v>
      </c>
      <c r="AY663" s="84" t="s">
        <v>66</v>
      </c>
    </row>
    <row r="664" spans="1:51" x14ac:dyDescent="0.25">
      <c r="A664" s="69" t="s">
        <v>6780</v>
      </c>
      <c r="B664" s="70"/>
      <c r="C664" s="70"/>
      <c r="D664" s="71"/>
      <c r="E664" s="114"/>
      <c r="F664" s="107" t="s">
        <v>25367</v>
      </c>
      <c r="G664" s="115"/>
      <c r="H664" s="74"/>
      <c r="I664" s="75"/>
      <c r="J664" s="116"/>
      <c r="K664" s="74" t="s">
        <v>30119</v>
      </c>
      <c r="L664" s="117"/>
      <c r="M664" s="79"/>
      <c r="N664" s="79"/>
      <c r="O664" s="80"/>
      <c r="P664" s="81"/>
      <c r="Q664" s="81"/>
      <c r="R664" s="91"/>
      <c r="S664" s="91"/>
      <c r="T664" s="91"/>
      <c r="U664" s="91"/>
      <c r="V664" s="52"/>
      <c r="W664" s="52"/>
      <c r="X664" s="52"/>
      <c r="Y664" s="52"/>
      <c r="Z664" s="51"/>
      <c r="AA664" s="76"/>
      <c r="AB664" s="76"/>
      <c r="AC664" s="77"/>
      <c r="AD664" s="84" t="s">
        <v>16611</v>
      </c>
      <c r="AE664" s="84">
        <v>1649</v>
      </c>
      <c r="AF664" s="84">
        <v>4</v>
      </c>
      <c r="AG664" s="84">
        <v>482</v>
      </c>
      <c r="AH664" s="84">
        <v>310</v>
      </c>
      <c r="AI664" s="84"/>
      <c r="AJ664" s="84"/>
      <c r="AK664" s="84"/>
      <c r="AL664" s="84"/>
      <c r="AM664" s="84"/>
      <c r="AN664" s="86">
        <v>42662.48909722222</v>
      </c>
      <c r="AO664" s="84"/>
      <c r="AP664" s="84" t="b">
        <v>1</v>
      </c>
      <c r="AQ664" s="84" t="b">
        <v>0</v>
      </c>
      <c r="AR664" s="84" t="b">
        <v>0</v>
      </c>
      <c r="AS664" s="84" t="s">
        <v>2140</v>
      </c>
      <c r="AT664" s="84">
        <v>2</v>
      </c>
      <c r="AU664" s="84"/>
      <c r="AV664" s="84" t="b">
        <v>0</v>
      </c>
      <c r="AW664" s="84" t="s">
        <v>5508</v>
      </c>
      <c r="AX664" s="87" t="s">
        <v>27710</v>
      </c>
      <c r="AY664" s="84" t="s">
        <v>66</v>
      </c>
    </row>
    <row r="665" spans="1:51" x14ac:dyDescent="0.25">
      <c r="A665" s="69" t="s">
        <v>6781</v>
      </c>
      <c r="B665" s="70"/>
      <c r="C665" s="70"/>
      <c r="D665" s="71"/>
      <c r="E665" s="114"/>
      <c r="F665" s="107" t="s">
        <v>25368</v>
      </c>
      <c r="G665" s="115"/>
      <c r="H665" s="74"/>
      <c r="I665" s="75"/>
      <c r="J665" s="116"/>
      <c r="K665" s="74" t="s">
        <v>30120</v>
      </c>
      <c r="L665" s="117"/>
      <c r="M665" s="79"/>
      <c r="N665" s="79"/>
      <c r="O665" s="80"/>
      <c r="P665" s="81"/>
      <c r="Q665" s="81"/>
      <c r="R665" s="91"/>
      <c r="S665" s="91"/>
      <c r="T665" s="91"/>
      <c r="U665" s="91"/>
      <c r="V665" s="52"/>
      <c r="W665" s="52"/>
      <c r="X665" s="52"/>
      <c r="Y665" s="52"/>
      <c r="Z665" s="51"/>
      <c r="AA665" s="76"/>
      <c r="AB665" s="76"/>
      <c r="AC665" s="77"/>
      <c r="AD665" s="84" t="s">
        <v>16612</v>
      </c>
      <c r="AE665" s="84">
        <v>1409</v>
      </c>
      <c r="AF665" s="84">
        <v>11</v>
      </c>
      <c r="AG665" s="84">
        <v>288</v>
      </c>
      <c r="AH665" s="84">
        <v>252</v>
      </c>
      <c r="AI665" s="84"/>
      <c r="AJ665" s="84"/>
      <c r="AK665" s="84"/>
      <c r="AL665" s="84"/>
      <c r="AM665" s="84"/>
      <c r="AN665" s="86">
        <v>42662.735312500001</v>
      </c>
      <c r="AO665" s="84"/>
      <c r="AP665" s="84" t="b">
        <v>1</v>
      </c>
      <c r="AQ665" s="84" t="b">
        <v>0</v>
      </c>
      <c r="AR665" s="84" t="b">
        <v>0</v>
      </c>
      <c r="AS665" s="84" t="s">
        <v>2140</v>
      </c>
      <c r="AT665" s="84">
        <v>1</v>
      </c>
      <c r="AU665" s="84"/>
      <c r="AV665" s="84" t="b">
        <v>0</v>
      </c>
      <c r="AW665" s="84" t="s">
        <v>5508</v>
      </c>
      <c r="AX665" s="87" t="s">
        <v>27711</v>
      </c>
      <c r="AY665" s="84" t="s">
        <v>66</v>
      </c>
    </row>
    <row r="666" spans="1:51" x14ac:dyDescent="0.25">
      <c r="A666" s="69" t="s">
        <v>6782</v>
      </c>
      <c r="B666" s="70"/>
      <c r="C666" s="70"/>
      <c r="D666" s="71"/>
      <c r="E666" s="114"/>
      <c r="F666" s="107" t="s">
        <v>25369</v>
      </c>
      <c r="G666" s="115"/>
      <c r="H666" s="74"/>
      <c r="I666" s="75"/>
      <c r="J666" s="116"/>
      <c r="K666" s="74" t="s">
        <v>30121</v>
      </c>
      <c r="L666" s="117"/>
      <c r="M666" s="79"/>
      <c r="N666" s="79"/>
      <c r="O666" s="80"/>
      <c r="P666" s="81"/>
      <c r="Q666" s="81"/>
      <c r="R666" s="91"/>
      <c r="S666" s="91"/>
      <c r="T666" s="91"/>
      <c r="U666" s="91"/>
      <c r="V666" s="52"/>
      <c r="W666" s="52"/>
      <c r="X666" s="52"/>
      <c r="Y666" s="52"/>
      <c r="Z666" s="51"/>
      <c r="AA666" s="76"/>
      <c r="AB666" s="76"/>
      <c r="AC666" s="77"/>
      <c r="AD666" s="84" t="s">
        <v>16613</v>
      </c>
      <c r="AE666" s="84">
        <v>1522</v>
      </c>
      <c r="AF666" s="84">
        <v>210</v>
      </c>
      <c r="AG666" s="84">
        <v>503</v>
      </c>
      <c r="AH666" s="84">
        <v>373</v>
      </c>
      <c r="AI666" s="84"/>
      <c r="AJ666" s="84"/>
      <c r="AK666" s="84"/>
      <c r="AL666" s="84"/>
      <c r="AM666" s="84"/>
      <c r="AN666" s="86">
        <v>42662.494398148148</v>
      </c>
      <c r="AO666" s="84"/>
      <c r="AP666" s="84" t="b">
        <v>1</v>
      </c>
      <c r="AQ666" s="84" t="b">
        <v>0</v>
      </c>
      <c r="AR666" s="84" t="b">
        <v>0</v>
      </c>
      <c r="AS666" s="84" t="s">
        <v>2140</v>
      </c>
      <c r="AT666" s="84">
        <v>2</v>
      </c>
      <c r="AU666" s="84"/>
      <c r="AV666" s="84" t="b">
        <v>0</v>
      </c>
      <c r="AW666" s="84" t="s">
        <v>5508</v>
      </c>
      <c r="AX666" s="87" t="s">
        <v>27712</v>
      </c>
      <c r="AY666" s="84" t="s">
        <v>66</v>
      </c>
    </row>
    <row r="667" spans="1:51" x14ac:dyDescent="0.25">
      <c r="A667" s="69" t="s">
        <v>6783</v>
      </c>
      <c r="B667" s="70"/>
      <c r="C667" s="70"/>
      <c r="D667" s="71"/>
      <c r="E667" s="114"/>
      <c r="F667" s="107" t="s">
        <v>25370</v>
      </c>
      <c r="G667" s="115"/>
      <c r="H667" s="74"/>
      <c r="I667" s="75"/>
      <c r="J667" s="116"/>
      <c r="K667" s="74" t="s">
        <v>30122</v>
      </c>
      <c r="L667" s="117"/>
      <c r="M667" s="79"/>
      <c r="N667" s="79"/>
      <c r="O667" s="80"/>
      <c r="P667" s="81"/>
      <c r="Q667" s="81"/>
      <c r="R667" s="91"/>
      <c r="S667" s="91"/>
      <c r="T667" s="91"/>
      <c r="U667" s="91"/>
      <c r="V667" s="52"/>
      <c r="W667" s="52"/>
      <c r="X667" s="52"/>
      <c r="Y667" s="52"/>
      <c r="Z667" s="51"/>
      <c r="AA667" s="76"/>
      <c r="AB667" s="76"/>
      <c r="AC667" s="77"/>
      <c r="AD667" s="84" t="s">
        <v>16614</v>
      </c>
      <c r="AE667" s="84">
        <v>1661</v>
      </c>
      <c r="AF667" s="84">
        <v>7</v>
      </c>
      <c r="AG667" s="84">
        <v>592</v>
      </c>
      <c r="AH667" s="84">
        <v>440</v>
      </c>
      <c r="AI667" s="84"/>
      <c r="AJ667" s="84"/>
      <c r="AK667" s="84"/>
      <c r="AL667" s="84"/>
      <c r="AM667" s="84"/>
      <c r="AN667" s="86">
        <v>42662.47179398148</v>
      </c>
      <c r="AO667" s="84"/>
      <c r="AP667" s="84" t="b">
        <v>1</v>
      </c>
      <c r="AQ667" s="84" t="b">
        <v>0</v>
      </c>
      <c r="AR667" s="84" t="b">
        <v>0</v>
      </c>
      <c r="AS667" s="84" t="s">
        <v>2140</v>
      </c>
      <c r="AT667" s="84">
        <v>4</v>
      </c>
      <c r="AU667" s="84"/>
      <c r="AV667" s="84" t="b">
        <v>0</v>
      </c>
      <c r="AW667" s="84" t="s">
        <v>5508</v>
      </c>
      <c r="AX667" s="87" t="s">
        <v>27713</v>
      </c>
      <c r="AY667" s="84" t="s">
        <v>66</v>
      </c>
    </row>
    <row r="668" spans="1:51" x14ac:dyDescent="0.25">
      <c r="A668" s="69" t="s">
        <v>6784</v>
      </c>
      <c r="B668" s="70"/>
      <c r="C668" s="70"/>
      <c r="D668" s="71"/>
      <c r="E668" s="114"/>
      <c r="F668" s="107" t="s">
        <v>25371</v>
      </c>
      <c r="G668" s="115"/>
      <c r="H668" s="74"/>
      <c r="I668" s="75"/>
      <c r="J668" s="116"/>
      <c r="K668" s="74" t="s">
        <v>30123</v>
      </c>
      <c r="L668" s="117"/>
      <c r="M668" s="79"/>
      <c r="N668" s="79"/>
      <c r="O668" s="80"/>
      <c r="P668" s="81"/>
      <c r="Q668" s="81"/>
      <c r="R668" s="91"/>
      <c r="S668" s="91"/>
      <c r="T668" s="91"/>
      <c r="U668" s="91"/>
      <c r="V668" s="52"/>
      <c r="W668" s="52"/>
      <c r="X668" s="52"/>
      <c r="Y668" s="52"/>
      <c r="Z668" s="51"/>
      <c r="AA668" s="76"/>
      <c r="AB668" s="76"/>
      <c r="AC668" s="77"/>
      <c r="AD668" s="84" t="s">
        <v>16615</v>
      </c>
      <c r="AE668" s="84">
        <v>103</v>
      </c>
      <c r="AF668" s="84">
        <v>4</v>
      </c>
      <c r="AG668" s="84">
        <v>1013</v>
      </c>
      <c r="AH668" s="84">
        <v>559</v>
      </c>
      <c r="AI668" s="84"/>
      <c r="AJ668" s="84" t="s">
        <v>18923</v>
      </c>
      <c r="AK668" s="84"/>
      <c r="AL668" s="84"/>
      <c r="AM668" s="84"/>
      <c r="AN668" s="86">
        <v>42715.259189814817</v>
      </c>
      <c r="AO668" s="84"/>
      <c r="AP668" s="84" t="b">
        <v>1</v>
      </c>
      <c r="AQ668" s="84" t="b">
        <v>0</v>
      </c>
      <c r="AR668" s="84" t="b">
        <v>0</v>
      </c>
      <c r="AS668" s="84" t="s">
        <v>2140</v>
      </c>
      <c r="AT668" s="84">
        <v>7</v>
      </c>
      <c r="AU668" s="84"/>
      <c r="AV668" s="84" t="b">
        <v>0</v>
      </c>
      <c r="AW668" s="84" t="s">
        <v>5508</v>
      </c>
      <c r="AX668" s="87" t="s">
        <v>27714</v>
      </c>
      <c r="AY668" s="84" t="s">
        <v>66</v>
      </c>
    </row>
    <row r="669" spans="1:51" x14ac:dyDescent="0.25">
      <c r="A669" s="69" t="s">
        <v>6785</v>
      </c>
      <c r="B669" s="70"/>
      <c r="C669" s="70"/>
      <c r="D669" s="71"/>
      <c r="E669" s="114"/>
      <c r="F669" s="107" t="s">
        <v>25372</v>
      </c>
      <c r="G669" s="115"/>
      <c r="H669" s="74"/>
      <c r="I669" s="75"/>
      <c r="J669" s="116"/>
      <c r="K669" s="74" t="s">
        <v>30124</v>
      </c>
      <c r="L669" s="117"/>
      <c r="M669" s="79"/>
      <c r="N669" s="79"/>
      <c r="O669" s="80"/>
      <c r="P669" s="81"/>
      <c r="Q669" s="81"/>
      <c r="R669" s="91"/>
      <c r="S669" s="91"/>
      <c r="T669" s="91"/>
      <c r="U669" s="91"/>
      <c r="V669" s="52"/>
      <c r="W669" s="52"/>
      <c r="X669" s="52"/>
      <c r="Y669" s="52"/>
      <c r="Z669" s="51"/>
      <c r="AA669" s="76"/>
      <c r="AB669" s="76"/>
      <c r="AC669" s="77"/>
      <c r="AD669" s="84" t="s">
        <v>16616</v>
      </c>
      <c r="AE669" s="84">
        <v>940</v>
      </c>
      <c r="AF669" s="84">
        <v>7</v>
      </c>
      <c r="AG669" s="84">
        <v>242</v>
      </c>
      <c r="AH669" s="84">
        <v>161</v>
      </c>
      <c r="AI669" s="84"/>
      <c r="AJ669" s="84"/>
      <c r="AK669" s="84"/>
      <c r="AL669" s="84"/>
      <c r="AM669" s="84"/>
      <c r="AN669" s="86">
        <v>42662.692326388889</v>
      </c>
      <c r="AO669" s="84"/>
      <c r="AP669" s="84" t="b">
        <v>1</v>
      </c>
      <c r="AQ669" s="84" t="b">
        <v>0</v>
      </c>
      <c r="AR669" s="84" t="b">
        <v>0</v>
      </c>
      <c r="AS669" s="84" t="s">
        <v>2140</v>
      </c>
      <c r="AT669" s="84">
        <v>3</v>
      </c>
      <c r="AU669" s="84"/>
      <c r="AV669" s="84" t="b">
        <v>0</v>
      </c>
      <c r="AW669" s="84" t="s">
        <v>5508</v>
      </c>
      <c r="AX669" s="87" t="s">
        <v>27715</v>
      </c>
      <c r="AY669" s="84" t="s">
        <v>66</v>
      </c>
    </row>
    <row r="670" spans="1:51" x14ac:dyDescent="0.25">
      <c r="A670" s="69" t="s">
        <v>6786</v>
      </c>
      <c r="B670" s="70"/>
      <c r="C670" s="70"/>
      <c r="D670" s="71"/>
      <c r="E670" s="114"/>
      <c r="F670" s="107" t="s">
        <v>25373</v>
      </c>
      <c r="G670" s="115"/>
      <c r="H670" s="74"/>
      <c r="I670" s="75"/>
      <c r="J670" s="116"/>
      <c r="K670" s="74" t="s">
        <v>30125</v>
      </c>
      <c r="L670" s="117"/>
      <c r="M670" s="79"/>
      <c r="N670" s="79"/>
      <c r="O670" s="80"/>
      <c r="P670" s="81"/>
      <c r="Q670" s="81"/>
      <c r="R670" s="91"/>
      <c r="S670" s="91"/>
      <c r="T670" s="91"/>
      <c r="U670" s="91"/>
      <c r="V670" s="52"/>
      <c r="W670" s="52"/>
      <c r="X670" s="52"/>
      <c r="Y670" s="52"/>
      <c r="Z670" s="51"/>
      <c r="AA670" s="76"/>
      <c r="AB670" s="76"/>
      <c r="AC670" s="77"/>
      <c r="AD670" s="84" t="s">
        <v>16617</v>
      </c>
      <c r="AE670" s="84">
        <v>1813</v>
      </c>
      <c r="AF670" s="84">
        <v>8</v>
      </c>
      <c r="AG670" s="84">
        <v>582</v>
      </c>
      <c r="AH670" s="84">
        <v>390</v>
      </c>
      <c r="AI670" s="84"/>
      <c r="AJ670" s="84" t="s">
        <v>18924</v>
      </c>
      <c r="AK670" s="84"/>
      <c r="AL670" s="84"/>
      <c r="AM670" s="84"/>
      <c r="AN670" s="86">
        <v>42662.480254629627</v>
      </c>
      <c r="AO670" s="84"/>
      <c r="AP670" s="84" t="b">
        <v>1</v>
      </c>
      <c r="AQ670" s="84" t="b">
        <v>0</v>
      </c>
      <c r="AR670" s="84" t="b">
        <v>0</v>
      </c>
      <c r="AS670" s="84" t="s">
        <v>2140</v>
      </c>
      <c r="AT670" s="84">
        <v>6</v>
      </c>
      <c r="AU670" s="84"/>
      <c r="AV670" s="84" t="b">
        <v>0</v>
      </c>
      <c r="AW670" s="84" t="s">
        <v>5508</v>
      </c>
      <c r="AX670" s="87" t="s">
        <v>27716</v>
      </c>
      <c r="AY670" s="84" t="s">
        <v>66</v>
      </c>
    </row>
    <row r="671" spans="1:51" x14ac:dyDescent="0.25">
      <c r="A671" s="69" t="s">
        <v>6787</v>
      </c>
      <c r="B671" s="70"/>
      <c r="C671" s="70"/>
      <c r="D671" s="71"/>
      <c r="E671" s="114"/>
      <c r="F671" s="107" t="s">
        <v>25374</v>
      </c>
      <c r="G671" s="115"/>
      <c r="H671" s="74"/>
      <c r="I671" s="75"/>
      <c r="J671" s="116"/>
      <c r="K671" s="74" t="s">
        <v>30126</v>
      </c>
      <c r="L671" s="117"/>
      <c r="M671" s="79"/>
      <c r="N671" s="79"/>
      <c r="O671" s="80"/>
      <c r="P671" s="81"/>
      <c r="Q671" s="81"/>
      <c r="R671" s="91"/>
      <c r="S671" s="91"/>
      <c r="T671" s="91"/>
      <c r="U671" s="91"/>
      <c r="V671" s="52"/>
      <c r="W671" s="52"/>
      <c r="X671" s="52"/>
      <c r="Y671" s="52"/>
      <c r="Z671" s="51"/>
      <c r="AA671" s="76"/>
      <c r="AB671" s="76"/>
      <c r="AC671" s="77"/>
      <c r="AD671" s="84" t="s">
        <v>16618</v>
      </c>
      <c r="AE671" s="84">
        <v>1509</v>
      </c>
      <c r="AF671" s="84">
        <v>7</v>
      </c>
      <c r="AG671" s="84">
        <v>470</v>
      </c>
      <c r="AH671" s="84">
        <v>348</v>
      </c>
      <c r="AI671" s="84"/>
      <c r="AJ671" s="84" t="s">
        <v>18925</v>
      </c>
      <c r="AK671" s="84"/>
      <c r="AL671" s="84"/>
      <c r="AM671" s="84"/>
      <c r="AN671" s="86">
        <v>42662.570949074077</v>
      </c>
      <c r="AO671" s="84"/>
      <c r="AP671" s="84" t="b">
        <v>1</v>
      </c>
      <c r="AQ671" s="84" t="b">
        <v>0</v>
      </c>
      <c r="AR671" s="84" t="b">
        <v>0</v>
      </c>
      <c r="AS671" s="84" t="s">
        <v>2140</v>
      </c>
      <c r="AT671" s="84">
        <v>4</v>
      </c>
      <c r="AU671" s="84"/>
      <c r="AV671" s="84" t="b">
        <v>0</v>
      </c>
      <c r="AW671" s="84" t="s">
        <v>5508</v>
      </c>
      <c r="AX671" s="87" t="s">
        <v>27717</v>
      </c>
      <c r="AY671" s="84" t="s">
        <v>66</v>
      </c>
    </row>
    <row r="672" spans="1:51" x14ac:dyDescent="0.25">
      <c r="A672" s="69" t="s">
        <v>6788</v>
      </c>
      <c r="B672" s="70"/>
      <c r="C672" s="70"/>
      <c r="D672" s="71"/>
      <c r="E672" s="114"/>
      <c r="F672" s="107" t="s">
        <v>25375</v>
      </c>
      <c r="G672" s="115"/>
      <c r="H672" s="74"/>
      <c r="I672" s="75"/>
      <c r="J672" s="116"/>
      <c r="K672" s="74" t="s">
        <v>30127</v>
      </c>
      <c r="L672" s="117"/>
      <c r="M672" s="79"/>
      <c r="N672" s="79"/>
      <c r="O672" s="80"/>
      <c r="P672" s="81"/>
      <c r="Q672" s="81"/>
      <c r="R672" s="91"/>
      <c r="S672" s="91"/>
      <c r="T672" s="91"/>
      <c r="U672" s="91"/>
      <c r="V672" s="52"/>
      <c r="W672" s="52"/>
      <c r="X672" s="52"/>
      <c r="Y672" s="52"/>
      <c r="Z672" s="51"/>
      <c r="AA672" s="76"/>
      <c r="AB672" s="76"/>
      <c r="AC672" s="77"/>
      <c r="AD672" s="84" t="s">
        <v>16619</v>
      </c>
      <c r="AE672" s="84">
        <v>1394</v>
      </c>
      <c r="AF672" s="84">
        <v>9</v>
      </c>
      <c r="AG672" s="84">
        <v>320</v>
      </c>
      <c r="AH672" s="84">
        <v>275</v>
      </c>
      <c r="AI672" s="84"/>
      <c r="AJ672" s="84"/>
      <c r="AK672" s="84"/>
      <c r="AL672" s="84"/>
      <c r="AM672" s="84"/>
      <c r="AN672" s="86">
        <v>42662.729108796295</v>
      </c>
      <c r="AO672" s="84"/>
      <c r="AP672" s="84" t="b">
        <v>1</v>
      </c>
      <c r="AQ672" s="84" t="b">
        <v>0</v>
      </c>
      <c r="AR672" s="84" t="b">
        <v>0</v>
      </c>
      <c r="AS672" s="84" t="s">
        <v>2140</v>
      </c>
      <c r="AT672" s="84">
        <v>1</v>
      </c>
      <c r="AU672" s="84"/>
      <c r="AV672" s="84" t="b">
        <v>0</v>
      </c>
      <c r="AW672" s="84" t="s">
        <v>5508</v>
      </c>
      <c r="AX672" s="87" t="s">
        <v>27718</v>
      </c>
      <c r="AY672" s="84" t="s">
        <v>66</v>
      </c>
    </row>
    <row r="673" spans="1:51" x14ac:dyDescent="0.25">
      <c r="A673" s="69" t="s">
        <v>6789</v>
      </c>
      <c r="B673" s="70"/>
      <c r="C673" s="70"/>
      <c r="D673" s="71"/>
      <c r="E673" s="114"/>
      <c r="F673" s="107" t="s">
        <v>25376</v>
      </c>
      <c r="G673" s="115"/>
      <c r="H673" s="74"/>
      <c r="I673" s="75"/>
      <c r="J673" s="116"/>
      <c r="K673" s="74" t="s">
        <v>30128</v>
      </c>
      <c r="L673" s="117"/>
      <c r="M673" s="79"/>
      <c r="N673" s="79"/>
      <c r="O673" s="80"/>
      <c r="P673" s="81"/>
      <c r="Q673" s="81"/>
      <c r="R673" s="91"/>
      <c r="S673" s="91"/>
      <c r="T673" s="91"/>
      <c r="U673" s="91"/>
      <c r="V673" s="52"/>
      <c r="W673" s="52"/>
      <c r="X673" s="52"/>
      <c r="Y673" s="52"/>
      <c r="Z673" s="51"/>
      <c r="AA673" s="76"/>
      <c r="AB673" s="76"/>
      <c r="AC673" s="77"/>
      <c r="AD673" s="84" t="s">
        <v>16620</v>
      </c>
      <c r="AE673" s="84">
        <v>1471</v>
      </c>
      <c r="AF673" s="84">
        <v>9</v>
      </c>
      <c r="AG673" s="84">
        <v>371</v>
      </c>
      <c r="AH673" s="84">
        <v>269</v>
      </c>
      <c r="AI673" s="84"/>
      <c r="AJ673" s="84"/>
      <c r="AK673" s="84"/>
      <c r="AL673" s="84"/>
      <c r="AM673" s="84"/>
      <c r="AN673" s="86">
        <v>42662.502152777779</v>
      </c>
      <c r="AO673" s="84"/>
      <c r="AP673" s="84" t="b">
        <v>1</v>
      </c>
      <c r="AQ673" s="84" t="b">
        <v>0</v>
      </c>
      <c r="AR673" s="84" t="b">
        <v>0</v>
      </c>
      <c r="AS673" s="84" t="s">
        <v>2140</v>
      </c>
      <c r="AT673" s="84">
        <v>5</v>
      </c>
      <c r="AU673" s="84"/>
      <c r="AV673" s="84" t="b">
        <v>0</v>
      </c>
      <c r="AW673" s="84" t="s">
        <v>5508</v>
      </c>
      <c r="AX673" s="87" t="s">
        <v>27719</v>
      </c>
      <c r="AY673" s="84" t="s">
        <v>66</v>
      </c>
    </row>
    <row r="674" spans="1:51" x14ac:dyDescent="0.25">
      <c r="A674" s="69" t="s">
        <v>6790</v>
      </c>
      <c r="B674" s="70"/>
      <c r="C674" s="70"/>
      <c r="D674" s="71"/>
      <c r="E674" s="114"/>
      <c r="F674" s="107" t="s">
        <v>25377</v>
      </c>
      <c r="G674" s="115"/>
      <c r="H674" s="74"/>
      <c r="I674" s="75"/>
      <c r="J674" s="116"/>
      <c r="K674" s="74" t="s">
        <v>30129</v>
      </c>
      <c r="L674" s="117"/>
      <c r="M674" s="79"/>
      <c r="N674" s="79"/>
      <c r="O674" s="80"/>
      <c r="P674" s="81"/>
      <c r="Q674" s="81"/>
      <c r="R674" s="91"/>
      <c r="S674" s="91"/>
      <c r="T674" s="91"/>
      <c r="U674" s="91"/>
      <c r="V674" s="52"/>
      <c r="W674" s="52"/>
      <c r="X674" s="52"/>
      <c r="Y674" s="52"/>
      <c r="Z674" s="51"/>
      <c r="AA674" s="76"/>
      <c r="AB674" s="76"/>
      <c r="AC674" s="77"/>
      <c r="AD674" s="84" t="s">
        <v>16621</v>
      </c>
      <c r="AE674" s="84">
        <v>1631</v>
      </c>
      <c r="AF674" s="84">
        <v>10</v>
      </c>
      <c r="AG674" s="84">
        <v>529</v>
      </c>
      <c r="AH674" s="84">
        <v>376</v>
      </c>
      <c r="AI674" s="84"/>
      <c r="AJ674" s="84"/>
      <c r="AK674" s="84"/>
      <c r="AL674" s="84"/>
      <c r="AM674" s="84"/>
      <c r="AN674" s="86">
        <v>42662.620949074073</v>
      </c>
      <c r="AO674" s="84"/>
      <c r="AP674" s="84" t="b">
        <v>1</v>
      </c>
      <c r="AQ674" s="84" t="b">
        <v>0</v>
      </c>
      <c r="AR674" s="84" t="b">
        <v>0</v>
      </c>
      <c r="AS674" s="84" t="s">
        <v>2140</v>
      </c>
      <c r="AT674" s="84">
        <v>2</v>
      </c>
      <c r="AU674" s="84"/>
      <c r="AV674" s="84" t="b">
        <v>0</v>
      </c>
      <c r="AW674" s="84" t="s">
        <v>5508</v>
      </c>
      <c r="AX674" s="87" t="s">
        <v>27720</v>
      </c>
      <c r="AY674" s="84" t="s">
        <v>66</v>
      </c>
    </row>
    <row r="675" spans="1:51" x14ac:dyDescent="0.25">
      <c r="A675" s="69" t="s">
        <v>6791</v>
      </c>
      <c r="B675" s="70"/>
      <c r="C675" s="70"/>
      <c r="D675" s="71"/>
      <c r="E675" s="114"/>
      <c r="F675" s="107" t="s">
        <v>25378</v>
      </c>
      <c r="G675" s="115"/>
      <c r="H675" s="74"/>
      <c r="I675" s="75"/>
      <c r="J675" s="116"/>
      <c r="K675" s="74" t="s">
        <v>30130</v>
      </c>
      <c r="L675" s="117"/>
      <c r="M675" s="79"/>
      <c r="N675" s="79"/>
      <c r="O675" s="80"/>
      <c r="P675" s="81"/>
      <c r="Q675" s="81"/>
      <c r="R675" s="91"/>
      <c r="S675" s="91"/>
      <c r="T675" s="91"/>
      <c r="U675" s="91"/>
      <c r="V675" s="52"/>
      <c r="W675" s="52"/>
      <c r="X675" s="52"/>
      <c r="Y675" s="52"/>
      <c r="Z675" s="51"/>
      <c r="AA675" s="76"/>
      <c r="AB675" s="76"/>
      <c r="AC675" s="77"/>
      <c r="AD675" s="84" t="s">
        <v>16622</v>
      </c>
      <c r="AE675" s="84">
        <v>1166</v>
      </c>
      <c r="AF675" s="84">
        <v>14</v>
      </c>
      <c r="AG675" s="84">
        <v>273</v>
      </c>
      <c r="AH675" s="84">
        <v>204</v>
      </c>
      <c r="AI675" s="84"/>
      <c r="AJ675" s="84"/>
      <c r="AK675" s="84"/>
      <c r="AL675" s="84"/>
      <c r="AM675" s="84"/>
      <c r="AN675" s="86">
        <v>42662.441678240742</v>
      </c>
      <c r="AO675" s="84"/>
      <c r="AP675" s="84" t="b">
        <v>1</v>
      </c>
      <c r="AQ675" s="84" t="b">
        <v>0</v>
      </c>
      <c r="AR675" s="84" t="b">
        <v>0</v>
      </c>
      <c r="AS675" s="84" t="s">
        <v>2140</v>
      </c>
      <c r="AT675" s="84">
        <v>2</v>
      </c>
      <c r="AU675" s="84"/>
      <c r="AV675" s="84" t="b">
        <v>0</v>
      </c>
      <c r="AW675" s="84" t="s">
        <v>5508</v>
      </c>
      <c r="AX675" s="87" t="s">
        <v>27721</v>
      </c>
      <c r="AY675" s="84" t="s">
        <v>66</v>
      </c>
    </row>
    <row r="676" spans="1:51" x14ac:dyDescent="0.25">
      <c r="A676" s="69" t="s">
        <v>6792</v>
      </c>
      <c r="B676" s="70"/>
      <c r="C676" s="70"/>
      <c r="D676" s="71"/>
      <c r="E676" s="114"/>
      <c r="F676" s="107" t="s">
        <v>25379</v>
      </c>
      <c r="G676" s="115"/>
      <c r="H676" s="74"/>
      <c r="I676" s="75"/>
      <c r="J676" s="116"/>
      <c r="K676" s="74" t="s">
        <v>30131</v>
      </c>
      <c r="L676" s="117"/>
      <c r="M676" s="79"/>
      <c r="N676" s="79"/>
      <c r="O676" s="80"/>
      <c r="P676" s="81"/>
      <c r="Q676" s="81"/>
      <c r="R676" s="91"/>
      <c r="S676" s="91"/>
      <c r="T676" s="91"/>
      <c r="U676" s="91"/>
      <c r="V676" s="52"/>
      <c r="W676" s="52"/>
      <c r="X676" s="52"/>
      <c r="Y676" s="52"/>
      <c r="Z676" s="51"/>
      <c r="AA676" s="76"/>
      <c r="AB676" s="76"/>
      <c r="AC676" s="77"/>
      <c r="AD676" s="84" t="s">
        <v>16623</v>
      </c>
      <c r="AE676" s="84">
        <v>1724</v>
      </c>
      <c r="AF676" s="84">
        <v>11</v>
      </c>
      <c r="AG676" s="84">
        <v>630</v>
      </c>
      <c r="AH676" s="84">
        <v>456</v>
      </c>
      <c r="AI676" s="84"/>
      <c r="AJ676" s="84"/>
      <c r="AK676" s="84"/>
      <c r="AL676" s="84"/>
      <c r="AM676" s="84"/>
      <c r="AN676" s="86">
        <v>42662.590046296296</v>
      </c>
      <c r="AO676" s="84"/>
      <c r="AP676" s="84" t="b">
        <v>1</v>
      </c>
      <c r="AQ676" s="84" t="b">
        <v>0</v>
      </c>
      <c r="AR676" s="84" t="b">
        <v>0</v>
      </c>
      <c r="AS676" s="84" t="s">
        <v>2140</v>
      </c>
      <c r="AT676" s="84">
        <v>1</v>
      </c>
      <c r="AU676" s="84"/>
      <c r="AV676" s="84" t="b">
        <v>0</v>
      </c>
      <c r="AW676" s="84" t="s">
        <v>5508</v>
      </c>
      <c r="AX676" s="87" t="s">
        <v>27722</v>
      </c>
      <c r="AY676" s="84" t="s">
        <v>66</v>
      </c>
    </row>
    <row r="677" spans="1:51" x14ac:dyDescent="0.25">
      <c r="A677" s="69" t="s">
        <v>6793</v>
      </c>
      <c r="B677" s="70"/>
      <c r="C677" s="70"/>
      <c r="D677" s="71"/>
      <c r="E677" s="114"/>
      <c r="F677" s="107" t="s">
        <v>25380</v>
      </c>
      <c r="G677" s="115"/>
      <c r="H677" s="74"/>
      <c r="I677" s="75"/>
      <c r="J677" s="116"/>
      <c r="K677" s="74" t="s">
        <v>30132</v>
      </c>
      <c r="L677" s="117"/>
      <c r="M677" s="79"/>
      <c r="N677" s="79"/>
      <c r="O677" s="80"/>
      <c r="P677" s="81"/>
      <c r="Q677" s="81"/>
      <c r="R677" s="91"/>
      <c r="S677" s="91"/>
      <c r="T677" s="91"/>
      <c r="U677" s="91"/>
      <c r="V677" s="52"/>
      <c r="W677" s="52"/>
      <c r="X677" s="52"/>
      <c r="Y677" s="52"/>
      <c r="Z677" s="51"/>
      <c r="AA677" s="76"/>
      <c r="AB677" s="76"/>
      <c r="AC677" s="77"/>
      <c r="AD677" s="84" t="s">
        <v>16624</v>
      </c>
      <c r="AE677" s="84">
        <v>1710</v>
      </c>
      <c r="AF677" s="84">
        <v>10</v>
      </c>
      <c r="AG677" s="84">
        <v>508</v>
      </c>
      <c r="AH677" s="84">
        <v>384</v>
      </c>
      <c r="AI677" s="84"/>
      <c r="AJ677" s="84"/>
      <c r="AK677" s="84"/>
      <c r="AL677" s="84"/>
      <c r="AM677" s="84"/>
      <c r="AN677" s="86">
        <v>42662.48982638889</v>
      </c>
      <c r="AO677" s="84"/>
      <c r="AP677" s="84" t="b">
        <v>1</v>
      </c>
      <c r="AQ677" s="84" t="b">
        <v>0</v>
      </c>
      <c r="AR677" s="84" t="b">
        <v>0</v>
      </c>
      <c r="AS677" s="84" t="s">
        <v>2140</v>
      </c>
      <c r="AT677" s="84">
        <v>3</v>
      </c>
      <c r="AU677" s="84"/>
      <c r="AV677" s="84" t="b">
        <v>0</v>
      </c>
      <c r="AW677" s="84" t="s">
        <v>5508</v>
      </c>
      <c r="AX677" s="87" t="s">
        <v>27723</v>
      </c>
      <c r="AY677" s="84" t="s">
        <v>66</v>
      </c>
    </row>
    <row r="678" spans="1:51" x14ac:dyDescent="0.25">
      <c r="A678" s="69" t="s">
        <v>6794</v>
      </c>
      <c r="B678" s="70"/>
      <c r="C678" s="70"/>
      <c r="D678" s="71"/>
      <c r="E678" s="114"/>
      <c r="F678" s="107" t="s">
        <v>25381</v>
      </c>
      <c r="G678" s="115"/>
      <c r="H678" s="74"/>
      <c r="I678" s="75"/>
      <c r="J678" s="116"/>
      <c r="K678" s="74" t="s">
        <v>30133</v>
      </c>
      <c r="L678" s="117"/>
      <c r="M678" s="79"/>
      <c r="N678" s="79"/>
      <c r="O678" s="80"/>
      <c r="P678" s="81"/>
      <c r="Q678" s="81"/>
      <c r="R678" s="91"/>
      <c r="S678" s="91"/>
      <c r="T678" s="91"/>
      <c r="U678" s="91"/>
      <c r="V678" s="52"/>
      <c r="W678" s="52"/>
      <c r="X678" s="52"/>
      <c r="Y678" s="52"/>
      <c r="Z678" s="51"/>
      <c r="AA678" s="76"/>
      <c r="AB678" s="76"/>
      <c r="AC678" s="77"/>
      <c r="AD678" s="84" t="s">
        <v>16625</v>
      </c>
      <c r="AE678" s="84">
        <v>1526</v>
      </c>
      <c r="AF678" s="84">
        <v>7</v>
      </c>
      <c r="AG678" s="84">
        <v>523</v>
      </c>
      <c r="AH678" s="84">
        <v>345</v>
      </c>
      <c r="AI678" s="84"/>
      <c r="AJ678" s="84"/>
      <c r="AK678" s="84"/>
      <c r="AL678" s="84"/>
      <c r="AM678" s="84"/>
      <c r="AN678" s="86">
        <v>42662.638321759259</v>
      </c>
      <c r="AO678" s="84"/>
      <c r="AP678" s="84" t="b">
        <v>1</v>
      </c>
      <c r="AQ678" s="84" t="b">
        <v>0</v>
      </c>
      <c r="AR678" s="84" t="b">
        <v>0</v>
      </c>
      <c r="AS678" s="84" t="s">
        <v>2140</v>
      </c>
      <c r="AT678" s="84">
        <v>2</v>
      </c>
      <c r="AU678" s="84"/>
      <c r="AV678" s="84" t="b">
        <v>0</v>
      </c>
      <c r="AW678" s="84" t="s">
        <v>5508</v>
      </c>
      <c r="AX678" s="87" t="s">
        <v>27724</v>
      </c>
      <c r="AY678" s="84" t="s">
        <v>66</v>
      </c>
    </row>
    <row r="679" spans="1:51" x14ac:dyDescent="0.25">
      <c r="A679" s="69" t="s">
        <v>6795</v>
      </c>
      <c r="B679" s="70"/>
      <c r="C679" s="70"/>
      <c r="D679" s="71"/>
      <c r="E679" s="114"/>
      <c r="F679" s="107" t="s">
        <v>25382</v>
      </c>
      <c r="G679" s="115"/>
      <c r="H679" s="74"/>
      <c r="I679" s="75"/>
      <c r="J679" s="116"/>
      <c r="K679" s="74" t="s">
        <v>30134</v>
      </c>
      <c r="L679" s="117"/>
      <c r="M679" s="79"/>
      <c r="N679" s="79"/>
      <c r="O679" s="80"/>
      <c r="P679" s="81"/>
      <c r="Q679" s="81"/>
      <c r="R679" s="91"/>
      <c r="S679" s="91"/>
      <c r="T679" s="91"/>
      <c r="U679" s="91"/>
      <c r="V679" s="52"/>
      <c r="W679" s="52"/>
      <c r="X679" s="52"/>
      <c r="Y679" s="52"/>
      <c r="Z679" s="51"/>
      <c r="AA679" s="76"/>
      <c r="AB679" s="76"/>
      <c r="AC679" s="77"/>
      <c r="AD679" s="84" t="s">
        <v>16626</v>
      </c>
      <c r="AE679" s="84">
        <v>80</v>
      </c>
      <c r="AF679" s="84">
        <v>15</v>
      </c>
      <c r="AG679" s="84">
        <v>1487</v>
      </c>
      <c r="AH679" s="84">
        <v>858</v>
      </c>
      <c r="AI679" s="84"/>
      <c r="AJ679" s="84" t="s">
        <v>18926</v>
      </c>
      <c r="AK679" s="84"/>
      <c r="AL679" s="84"/>
      <c r="AM679" s="84"/>
      <c r="AN679" s="86">
        <v>42575.567789351851</v>
      </c>
      <c r="AO679" s="84"/>
      <c r="AP679" s="84" t="b">
        <v>1</v>
      </c>
      <c r="AQ679" s="84" t="b">
        <v>0</v>
      </c>
      <c r="AR679" s="84" t="b">
        <v>0</v>
      </c>
      <c r="AS679" s="84" t="s">
        <v>2140</v>
      </c>
      <c r="AT679" s="84">
        <v>7</v>
      </c>
      <c r="AU679" s="84"/>
      <c r="AV679" s="84" t="b">
        <v>0</v>
      </c>
      <c r="AW679" s="84" t="s">
        <v>5508</v>
      </c>
      <c r="AX679" s="87" t="s">
        <v>27725</v>
      </c>
      <c r="AY679" s="84" t="s">
        <v>66</v>
      </c>
    </row>
    <row r="680" spans="1:51" x14ac:dyDescent="0.25">
      <c r="A680" s="69" t="s">
        <v>6796</v>
      </c>
      <c r="B680" s="70"/>
      <c r="C680" s="70"/>
      <c r="D680" s="71"/>
      <c r="E680" s="114"/>
      <c r="F680" s="107" t="s">
        <v>25383</v>
      </c>
      <c r="G680" s="115"/>
      <c r="H680" s="74"/>
      <c r="I680" s="75"/>
      <c r="J680" s="116"/>
      <c r="K680" s="74" t="s">
        <v>30135</v>
      </c>
      <c r="L680" s="117"/>
      <c r="M680" s="79"/>
      <c r="N680" s="79"/>
      <c r="O680" s="80"/>
      <c r="P680" s="81"/>
      <c r="Q680" s="81"/>
      <c r="R680" s="91"/>
      <c r="S680" s="91"/>
      <c r="T680" s="91"/>
      <c r="U680" s="91"/>
      <c r="V680" s="52"/>
      <c r="W680" s="52"/>
      <c r="X680" s="52"/>
      <c r="Y680" s="52"/>
      <c r="Z680" s="51"/>
      <c r="AA680" s="76"/>
      <c r="AB680" s="76"/>
      <c r="AC680" s="77"/>
      <c r="AD680" s="84" t="s">
        <v>16627</v>
      </c>
      <c r="AE680" s="84">
        <v>1469</v>
      </c>
      <c r="AF680" s="84">
        <v>10</v>
      </c>
      <c r="AG680" s="84">
        <v>499</v>
      </c>
      <c r="AH680" s="84">
        <v>321</v>
      </c>
      <c r="AI680" s="84"/>
      <c r="AJ680" s="84" t="s">
        <v>18927</v>
      </c>
      <c r="AK680" s="84"/>
      <c r="AL680" s="84"/>
      <c r="AM680" s="84"/>
      <c r="AN680" s="86">
        <v>42662.609444444446</v>
      </c>
      <c r="AO680" s="84"/>
      <c r="AP680" s="84" t="b">
        <v>1</v>
      </c>
      <c r="AQ680" s="84" t="b">
        <v>0</v>
      </c>
      <c r="AR680" s="84" t="b">
        <v>0</v>
      </c>
      <c r="AS680" s="84" t="s">
        <v>2140</v>
      </c>
      <c r="AT680" s="84">
        <v>2</v>
      </c>
      <c r="AU680" s="84"/>
      <c r="AV680" s="84" t="b">
        <v>0</v>
      </c>
      <c r="AW680" s="84" t="s">
        <v>5508</v>
      </c>
      <c r="AX680" s="87" t="s">
        <v>27726</v>
      </c>
      <c r="AY680" s="84" t="s">
        <v>66</v>
      </c>
    </row>
    <row r="681" spans="1:51" x14ac:dyDescent="0.25">
      <c r="A681" s="69" t="s">
        <v>6797</v>
      </c>
      <c r="B681" s="70"/>
      <c r="C681" s="70"/>
      <c r="D681" s="71"/>
      <c r="E681" s="114"/>
      <c r="F681" s="107" t="s">
        <v>25384</v>
      </c>
      <c r="G681" s="115"/>
      <c r="H681" s="74"/>
      <c r="I681" s="75"/>
      <c r="J681" s="116"/>
      <c r="K681" s="74" t="s">
        <v>30136</v>
      </c>
      <c r="L681" s="117"/>
      <c r="M681" s="79"/>
      <c r="N681" s="79"/>
      <c r="O681" s="80"/>
      <c r="P681" s="81"/>
      <c r="Q681" s="81"/>
      <c r="R681" s="91"/>
      <c r="S681" s="91"/>
      <c r="T681" s="91"/>
      <c r="U681" s="91"/>
      <c r="V681" s="52"/>
      <c r="W681" s="52"/>
      <c r="X681" s="52"/>
      <c r="Y681" s="52"/>
      <c r="Z681" s="51"/>
      <c r="AA681" s="76"/>
      <c r="AB681" s="76"/>
      <c r="AC681" s="77"/>
      <c r="AD681" s="84" t="s">
        <v>16628</v>
      </c>
      <c r="AE681" s="84">
        <v>1693</v>
      </c>
      <c r="AF681" s="84">
        <v>16</v>
      </c>
      <c r="AG681" s="84">
        <v>522</v>
      </c>
      <c r="AH681" s="84">
        <v>354</v>
      </c>
      <c r="AI681" s="84"/>
      <c r="AJ681" s="84"/>
      <c r="AK681" s="84"/>
      <c r="AL681" s="84"/>
      <c r="AM681" s="84"/>
      <c r="AN681" s="86">
        <v>42662.691979166666</v>
      </c>
      <c r="AO681" s="84"/>
      <c r="AP681" s="84" t="b">
        <v>1</v>
      </c>
      <c r="AQ681" s="84" t="b">
        <v>0</v>
      </c>
      <c r="AR681" s="84" t="b">
        <v>0</v>
      </c>
      <c r="AS681" s="84" t="s">
        <v>2140</v>
      </c>
      <c r="AT681" s="84">
        <v>3</v>
      </c>
      <c r="AU681" s="84"/>
      <c r="AV681" s="84" t="b">
        <v>0</v>
      </c>
      <c r="AW681" s="84" t="s">
        <v>5508</v>
      </c>
      <c r="AX681" s="87" t="s">
        <v>27727</v>
      </c>
      <c r="AY681" s="84" t="s">
        <v>66</v>
      </c>
    </row>
    <row r="682" spans="1:51" x14ac:dyDescent="0.25">
      <c r="A682" s="69" t="s">
        <v>6798</v>
      </c>
      <c r="B682" s="70"/>
      <c r="C682" s="70"/>
      <c r="D682" s="71"/>
      <c r="E682" s="114"/>
      <c r="F682" s="107" t="s">
        <v>25385</v>
      </c>
      <c r="G682" s="115"/>
      <c r="H682" s="74"/>
      <c r="I682" s="75"/>
      <c r="J682" s="116"/>
      <c r="K682" s="74" t="s">
        <v>30137</v>
      </c>
      <c r="L682" s="117"/>
      <c r="M682" s="79"/>
      <c r="N682" s="79"/>
      <c r="O682" s="80"/>
      <c r="P682" s="81"/>
      <c r="Q682" s="81"/>
      <c r="R682" s="91"/>
      <c r="S682" s="91"/>
      <c r="T682" s="91"/>
      <c r="U682" s="91"/>
      <c r="V682" s="52"/>
      <c r="W682" s="52"/>
      <c r="X682" s="52"/>
      <c r="Y682" s="52"/>
      <c r="Z682" s="51"/>
      <c r="AA682" s="76"/>
      <c r="AB682" s="76"/>
      <c r="AC682" s="77"/>
      <c r="AD682" s="84" t="s">
        <v>16629</v>
      </c>
      <c r="AE682" s="84">
        <v>1548</v>
      </c>
      <c r="AF682" s="84">
        <v>8</v>
      </c>
      <c r="AG682" s="84">
        <v>561</v>
      </c>
      <c r="AH682" s="84">
        <v>370</v>
      </c>
      <c r="AI682" s="84"/>
      <c r="AJ682" s="84" t="s">
        <v>18928</v>
      </c>
      <c r="AK682" s="84"/>
      <c r="AL682" s="84"/>
      <c r="AM682" s="84"/>
      <c r="AN682" s="86">
        <v>42662.369247685187</v>
      </c>
      <c r="AO682" s="84"/>
      <c r="AP682" s="84" t="b">
        <v>1</v>
      </c>
      <c r="AQ682" s="84" t="b">
        <v>0</v>
      </c>
      <c r="AR682" s="84" t="b">
        <v>0</v>
      </c>
      <c r="AS682" s="84" t="s">
        <v>2140</v>
      </c>
      <c r="AT682" s="84">
        <v>5</v>
      </c>
      <c r="AU682" s="84"/>
      <c r="AV682" s="84" t="b">
        <v>0</v>
      </c>
      <c r="AW682" s="84" t="s">
        <v>5508</v>
      </c>
      <c r="AX682" s="87" t="s">
        <v>27728</v>
      </c>
      <c r="AY682" s="84" t="s">
        <v>66</v>
      </c>
    </row>
    <row r="683" spans="1:51" x14ac:dyDescent="0.25">
      <c r="A683" s="69" t="s">
        <v>6799</v>
      </c>
      <c r="B683" s="70"/>
      <c r="C683" s="70"/>
      <c r="D683" s="71"/>
      <c r="E683" s="114"/>
      <c r="F683" s="107" t="s">
        <v>25386</v>
      </c>
      <c r="G683" s="115"/>
      <c r="H683" s="74"/>
      <c r="I683" s="75"/>
      <c r="J683" s="116"/>
      <c r="K683" s="74" t="s">
        <v>30138</v>
      </c>
      <c r="L683" s="117"/>
      <c r="M683" s="79"/>
      <c r="N683" s="79"/>
      <c r="O683" s="80"/>
      <c r="P683" s="81"/>
      <c r="Q683" s="81"/>
      <c r="R683" s="91"/>
      <c r="S683" s="91"/>
      <c r="T683" s="91"/>
      <c r="U683" s="91"/>
      <c r="V683" s="52"/>
      <c r="W683" s="52"/>
      <c r="X683" s="52"/>
      <c r="Y683" s="52"/>
      <c r="Z683" s="51"/>
      <c r="AA683" s="76"/>
      <c r="AB683" s="76"/>
      <c r="AC683" s="77"/>
      <c r="AD683" s="84" t="s">
        <v>16630</v>
      </c>
      <c r="AE683" s="84">
        <v>1574</v>
      </c>
      <c r="AF683" s="84">
        <v>11</v>
      </c>
      <c r="AG683" s="84">
        <v>398</v>
      </c>
      <c r="AH683" s="84">
        <v>254</v>
      </c>
      <c r="AI683" s="84"/>
      <c r="AJ683" s="84"/>
      <c r="AK683" s="84"/>
      <c r="AL683" s="84"/>
      <c r="AM683" s="84"/>
      <c r="AN683" s="86">
        <v>42662.712546296294</v>
      </c>
      <c r="AO683" s="84"/>
      <c r="AP683" s="84" t="b">
        <v>1</v>
      </c>
      <c r="AQ683" s="84" t="b">
        <v>0</v>
      </c>
      <c r="AR683" s="84" t="b">
        <v>0</v>
      </c>
      <c r="AS683" s="84" t="s">
        <v>2140</v>
      </c>
      <c r="AT683" s="84">
        <v>2</v>
      </c>
      <c r="AU683" s="84"/>
      <c r="AV683" s="84" t="b">
        <v>0</v>
      </c>
      <c r="AW683" s="84" t="s">
        <v>5508</v>
      </c>
      <c r="AX683" s="87" t="s">
        <v>27729</v>
      </c>
      <c r="AY683" s="84" t="s">
        <v>66</v>
      </c>
    </row>
    <row r="684" spans="1:51" x14ac:dyDescent="0.25">
      <c r="A684" s="69" t="s">
        <v>6800</v>
      </c>
      <c r="B684" s="70"/>
      <c r="C684" s="70"/>
      <c r="D684" s="71"/>
      <c r="E684" s="114"/>
      <c r="F684" s="107" t="s">
        <v>25387</v>
      </c>
      <c r="G684" s="115"/>
      <c r="H684" s="74"/>
      <c r="I684" s="75"/>
      <c r="J684" s="116"/>
      <c r="K684" s="74" t="s">
        <v>30139</v>
      </c>
      <c r="L684" s="117"/>
      <c r="M684" s="79"/>
      <c r="N684" s="79"/>
      <c r="O684" s="80"/>
      <c r="P684" s="81"/>
      <c r="Q684" s="81"/>
      <c r="R684" s="91"/>
      <c r="S684" s="91"/>
      <c r="T684" s="91"/>
      <c r="U684" s="91"/>
      <c r="V684" s="52"/>
      <c r="W684" s="52"/>
      <c r="X684" s="52"/>
      <c r="Y684" s="52"/>
      <c r="Z684" s="51"/>
      <c r="AA684" s="76"/>
      <c r="AB684" s="76"/>
      <c r="AC684" s="77"/>
      <c r="AD684" s="84" t="s">
        <v>16631</v>
      </c>
      <c r="AE684" s="84">
        <v>1041</v>
      </c>
      <c r="AF684" s="84">
        <v>6</v>
      </c>
      <c r="AG684" s="84">
        <v>218</v>
      </c>
      <c r="AH684" s="84">
        <v>156</v>
      </c>
      <c r="AI684" s="84"/>
      <c r="AJ684" s="84" t="s">
        <v>18929</v>
      </c>
      <c r="AK684" s="84"/>
      <c r="AL684" s="84"/>
      <c r="AM684" s="84"/>
      <c r="AN684" s="86">
        <v>42662.552743055552</v>
      </c>
      <c r="AO684" s="84"/>
      <c r="AP684" s="84" t="b">
        <v>1</v>
      </c>
      <c r="AQ684" s="84" t="b">
        <v>0</v>
      </c>
      <c r="AR684" s="84" t="b">
        <v>0</v>
      </c>
      <c r="AS684" s="84" t="s">
        <v>2140</v>
      </c>
      <c r="AT684" s="84">
        <v>0</v>
      </c>
      <c r="AU684" s="84"/>
      <c r="AV684" s="84" t="b">
        <v>0</v>
      </c>
      <c r="AW684" s="84" t="s">
        <v>5508</v>
      </c>
      <c r="AX684" s="87" t="s">
        <v>27730</v>
      </c>
      <c r="AY684" s="84" t="s">
        <v>66</v>
      </c>
    </row>
    <row r="685" spans="1:51" x14ac:dyDescent="0.25">
      <c r="A685" s="69" t="s">
        <v>6801</v>
      </c>
      <c r="B685" s="70"/>
      <c r="C685" s="70"/>
      <c r="D685" s="71"/>
      <c r="E685" s="114"/>
      <c r="F685" s="107" t="s">
        <v>25388</v>
      </c>
      <c r="G685" s="115"/>
      <c r="H685" s="74"/>
      <c r="I685" s="75"/>
      <c r="J685" s="116"/>
      <c r="K685" s="74" t="s">
        <v>30140</v>
      </c>
      <c r="L685" s="117"/>
      <c r="M685" s="79"/>
      <c r="N685" s="79"/>
      <c r="O685" s="80"/>
      <c r="P685" s="81"/>
      <c r="Q685" s="81"/>
      <c r="R685" s="91"/>
      <c r="S685" s="91"/>
      <c r="T685" s="91"/>
      <c r="U685" s="91"/>
      <c r="V685" s="52"/>
      <c r="W685" s="52"/>
      <c r="X685" s="52"/>
      <c r="Y685" s="52"/>
      <c r="Z685" s="51"/>
      <c r="AA685" s="76"/>
      <c r="AB685" s="76"/>
      <c r="AC685" s="77"/>
      <c r="AD685" s="84" t="s">
        <v>16632</v>
      </c>
      <c r="AE685" s="84">
        <v>1259</v>
      </c>
      <c r="AF685" s="84">
        <v>15</v>
      </c>
      <c r="AG685" s="84">
        <v>261</v>
      </c>
      <c r="AH685" s="84">
        <v>204</v>
      </c>
      <c r="AI685" s="84"/>
      <c r="AJ685" s="84"/>
      <c r="AK685" s="84"/>
      <c r="AL685" s="84"/>
      <c r="AM685" s="84"/>
      <c r="AN685" s="86">
        <v>42662.887476851851</v>
      </c>
      <c r="AO685" s="84"/>
      <c r="AP685" s="84" t="b">
        <v>1</v>
      </c>
      <c r="AQ685" s="84" t="b">
        <v>0</v>
      </c>
      <c r="AR685" s="84" t="b">
        <v>0</v>
      </c>
      <c r="AS685" s="84" t="s">
        <v>2140</v>
      </c>
      <c r="AT685" s="84">
        <v>1</v>
      </c>
      <c r="AU685" s="84"/>
      <c r="AV685" s="84" t="b">
        <v>0</v>
      </c>
      <c r="AW685" s="84" t="s">
        <v>5508</v>
      </c>
      <c r="AX685" s="87" t="s">
        <v>27731</v>
      </c>
      <c r="AY685" s="84" t="s">
        <v>66</v>
      </c>
    </row>
    <row r="686" spans="1:51" x14ac:dyDescent="0.25">
      <c r="A686" s="69" t="s">
        <v>6802</v>
      </c>
      <c r="B686" s="70"/>
      <c r="C686" s="70"/>
      <c r="D686" s="71"/>
      <c r="E686" s="114"/>
      <c r="F686" s="107" t="s">
        <v>25389</v>
      </c>
      <c r="G686" s="115"/>
      <c r="H686" s="74"/>
      <c r="I686" s="75"/>
      <c r="J686" s="116"/>
      <c r="K686" s="74" t="s">
        <v>30141</v>
      </c>
      <c r="L686" s="117"/>
      <c r="M686" s="79"/>
      <c r="N686" s="79"/>
      <c r="O686" s="80"/>
      <c r="P686" s="81"/>
      <c r="Q686" s="81"/>
      <c r="R686" s="91"/>
      <c r="S686" s="91"/>
      <c r="T686" s="91"/>
      <c r="U686" s="91"/>
      <c r="V686" s="52"/>
      <c r="W686" s="52"/>
      <c r="X686" s="52"/>
      <c r="Y686" s="52"/>
      <c r="Z686" s="51"/>
      <c r="AA686" s="76"/>
      <c r="AB686" s="76"/>
      <c r="AC686" s="77"/>
      <c r="AD686" s="84" t="s">
        <v>16633</v>
      </c>
      <c r="AE686" s="84">
        <v>1291</v>
      </c>
      <c r="AF686" s="84">
        <v>9</v>
      </c>
      <c r="AG686" s="84">
        <v>322</v>
      </c>
      <c r="AH686" s="84">
        <v>223</v>
      </c>
      <c r="AI686" s="84"/>
      <c r="AJ686" s="84"/>
      <c r="AK686" s="84"/>
      <c r="AL686" s="84"/>
      <c r="AM686" s="84"/>
      <c r="AN686" s="86">
        <v>42662.60832175926</v>
      </c>
      <c r="AO686" s="84"/>
      <c r="AP686" s="84" t="b">
        <v>1</v>
      </c>
      <c r="AQ686" s="84" t="b">
        <v>0</v>
      </c>
      <c r="AR686" s="84" t="b">
        <v>0</v>
      </c>
      <c r="AS686" s="84" t="s">
        <v>2140</v>
      </c>
      <c r="AT686" s="84">
        <v>1</v>
      </c>
      <c r="AU686" s="84"/>
      <c r="AV686" s="84" t="b">
        <v>0</v>
      </c>
      <c r="AW686" s="84" t="s">
        <v>5508</v>
      </c>
      <c r="AX686" s="87" t="s">
        <v>27732</v>
      </c>
      <c r="AY686" s="84" t="s">
        <v>66</v>
      </c>
    </row>
    <row r="687" spans="1:51" x14ac:dyDescent="0.25">
      <c r="A687" s="69" t="s">
        <v>6803</v>
      </c>
      <c r="B687" s="70"/>
      <c r="C687" s="70"/>
      <c r="D687" s="71"/>
      <c r="E687" s="114"/>
      <c r="F687" s="107" t="s">
        <v>25390</v>
      </c>
      <c r="G687" s="115"/>
      <c r="H687" s="74"/>
      <c r="I687" s="75"/>
      <c r="J687" s="116"/>
      <c r="K687" s="74" t="s">
        <v>30142</v>
      </c>
      <c r="L687" s="117"/>
      <c r="M687" s="79"/>
      <c r="N687" s="79"/>
      <c r="O687" s="80"/>
      <c r="P687" s="81"/>
      <c r="Q687" s="81"/>
      <c r="R687" s="91"/>
      <c r="S687" s="91"/>
      <c r="T687" s="91"/>
      <c r="U687" s="91"/>
      <c r="V687" s="52"/>
      <c r="W687" s="52"/>
      <c r="X687" s="52"/>
      <c r="Y687" s="52"/>
      <c r="Z687" s="51"/>
      <c r="AA687" s="76"/>
      <c r="AB687" s="76"/>
      <c r="AC687" s="77"/>
      <c r="AD687" s="84" t="s">
        <v>16634</v>
      </c>
      <c r="AE687" s="84">
        <v>4291</v>
      </c>
      <c r="AF687" s="84">
        <v>10034</v>
      </c>
      <c r="AG687" s="84">
        <v>142925</v>
      </c>
      <c r="AH687" s="84">
        <v>21120</v>
      </c>
      <c r="AI687" s="84">
        <v>0</v>
      </c>
      <c r="AJ687" s="84" t="s">
        <v>18930</v>
      </c>
      <c r="AK687" s="84" t="s">
        <v>20873</v>
      </c>
      <c r="AL687" s="87" t="s">
        <v>21866</v>
      </c>
      <c r="AM687" s="84" t="s">
        <v>4170</v>
      </c>
      <c r="AN687" s="86">
        <v>40560.83666666667</v>
      </c>
      <c r="AO687" s="87" t="s">
        <v>22841</v>
      </c>
      <c r="AP687" s="84" t="b">
        <v>0</v>
      </c>
      <c r="AQ687" s="84" t="b">
        <v>0</v>
      </c>
      <c r="AR687" s="84" t="b">
        <v>1</v>
      </c>
      <c r="AS687" s="84" t="s">
        <v>2140</v>
      </c>
      <c r="AT687" s="84">
        <v>164</v>
      </c>
      <c r="AU687" s="87" t="s">
        <v>24688</v>
      </c>
      <c r="AV687" s="84" t="b">
        <v>1</v>
      </c>
      <c r="AW687" s="84" t="s">
        <v>5508</v>
      </c>
      <c r="AX687" s="87" t="s">
        <v>27733</v>
      </c>
      <c r="AY687" s="84" t="s">
        <v>66</v>
      </c>
    </row>
    <row r="688" spans="1:51" x14ac:dyDescent="0.25">
      <c r="A688" s="69" t="s">
        <v>8670</v>
      </c>
      <c r="B688" s="70"/>
      <c r="C688" s="70"/>
      <c r="D688" s="71"/>
      <c r="E688" s="114"/>
      <c r="F688" s="107" t="s">
        <v>25391</v>
      </c>
      <c r="G688" s="115"/>
      <c r="H688" s="74"/>
      <c r="I688" s="75"/>
      <c r="J688" s="116"/>
      <c r="K688" s="74" t="s">
        <v>30143</v>
      </c>
      <c r="L688" s="117"/>
      <c r="M688" s="79"/>
      <c r="N688" s="79"/>
      <c r="O688" s="80"/>
      <c r="P688" s="81"/>
      <c r="Q688" s="81"/>
      <c r="R688" s="91"/>
      <c r="S688" s="91"/>
      <c r="T688" s="91"/>
      <c r="U688" s="91"/>
      <c r="V688" s="52"/>
      <c r="W688" s="52"/>
      <c r="X688" s="52"/>
      <c r="Y688" s="52"/>
      <c r="Z688" s="51"/>
      <c r="AA688" s="76"/>
      <c r="AB688" s="76"/>
      <c r="AC688" s="77"/>
      <c r="AD688" s="84" t="s">
        <v>16635</v>
      </c>
      <c r="AE688" s="84">
        <v>938</v>
      </c>
      <c r="AF688" s="84">
        <v>495619</v>
      </c>
      <c r="AG688" s="84">
        <v>46116</v>
      </c>
      <c r="AH688" s="84">
        <v>1085</v>
      </c>
      <c r="AI688" s="84">
        <v>-21600</v>
      </c>
      <c r="AJ688" s="84" t="s">
        <v>18931</v>
      </c>
      <c r="AK688" s="84" t="s">
        <v>3707</v>
      </c>
      <c r="AL688" s="87" t="s">
        <v>21867</v>
      </c>
      <c r="AM688" s="84" t="s">
        <v>4147</v>
      </c>
      <c r="AN688" s="86">
        <v>39909.916134259256</v>
      </c>
      <c r="AO688" s="87" t="s">
        <v>22842</v>
      </c>
      <c r="AP688" s="84" t="b">
        <v>0</v>
      </c>
      <c r="AQ688" s="84" t="b">
        <v>0</v>
      </c>
      <c r="AR688" s="84" t="b">
        <v>1</v>
      </c>
      <c r="AS688" s="84" t="s">
        <v>2140</v>
      </c>
      <c r="AT688" s="84">
        <v>4270</v>
      </c>
      <c r="AU688" s="87" t="s">
        <v>24689</v>
      </c>
      <c r="AV688" s="84" t="b">
        <v>1</v>
      </c>
      <c r="AW688" s="84" t="s">
        <v>5508</v>
      </c>
      <c r="AX688" s="87" t="s">
        <v>27734</v>
      </c>
      <c r="AY688" s="84" t="s">
        <v>65</v>
      </c>
    </row>
    <row r="689" spans="1:51" x14ac:dyDescent="0.25">
      <c r="A689" s="69" t="s">
        <v>8671</v>
      </c>
      <c r="B689" s="70"/>
      <c r="C689" s="70"/>
      <c r="D689" s="71"/>
      <c r="E689" s="114"/>
      <c r="F689" s="107" t="s">
        <v>25392</v>
      </c>
      <c r="G689" s="115"/>
      <c r="H689" s="74"/>
      <c r="I689" s="75"/>
      <c r="J689" s="116"/>
      <c r="K689" s="74" t="s">
        <v>30144</v>
      </c>
      <c r="L689" s="117"/>
      <c r="M689" s="79"/>
      <c r="N689" s="79"/>
      <c r="O689" s="80"/>
      <c r="P689" s="81"/>
      <c r="Q689" s="81"/>
      <c r="R689" s="91"/>
      <c r="S689" s="91"/>
      <c r="T689" s="91"/>
      <c r="U689" s="91"/>
      <c r="V689" s="52"/>
      <c r="W689" s="52"/>
      <c r="X689" s="52"/>
      <c r="Y689" s="52"/>
      <c r="Z689" s="51"/>
      <c r="AA689" s="76"/>
      <c r="AB689" s="76"/>
      <c r="AC689" s="77"/>
      <c r="AD689" s="84" t="s">
        <v>16636</v>
      </c>
      <c r="AE689" s="84">
        <v>4577</v>
      </c>
      <c r="AF689" s="84">
        <v>6210</v>
      </c>
      <c r="AG689" s="84">
        <v>8395</v>
      </c>
      <c r="AH689" s="84">
        <v>4574</v>
      </c>
      <c r="AI689" s="84">
        <v>3600</v>
      </c>
      <c r="AJ689" s="84" t="s">
        <v>18932</v>
      </c>
      <c r="AK689" s="84" t="s">
        <v>4170</v>
      </c>
      <c r="AL689" s="84"/>
      <c r="AM689" s="84" t="s">
        <v>3474</v>
      </c>
      <c r="AN689" s="86">
        <v>40571.490983796299</v>
      </c>
      <c r="AO689" s="87" t="s">
        <v>22843</v>
      </c>
      <c r="AP689" s="84" t="b">
        <v>1</v>
      </c>
      <c r="AQ689" s="84" t="b">
        <v>0</v>
      </c>
      <c r="AR689" s="84" t="b">
        <v>1</v>
      </c>
      <c r="AS689" s="84" t="s">
        <v>2140</v>
      </c>
      <c r="AT689" s="84">
        <v>147</v>
      </c>
      <c r="AU689" s="87" t="s">
        <v>4681</v>
      </c>
      <c r="AV689" s="84" t="b">
        <v>1</v>
      </c>
      <c r="AW689" s="84" t="s">
        <v>5508</v>
      </c>
      <c r="AX689" s="87" t="s">
        <v>27735</v>
      </c>
      <c r="AY689" s="84" t="s">
        <v>65</v>
      </c>
    </row>
    <row r="690" spans="1:51" x14ac:dyDescent="0.25">
      <c r="A690" s="69" t="s">
        <v>6804</v>
      </c>
      <c r="B690" s="70"/>
      <c r="C690" s="70"/>
      <c r="D690" s="71"/>
      <c r="E690" s="114"/>
      <c r="F690" s="107" t="s">
        <v>25393</v>
      </c>
      <c r="G690" s="115"/>
      <c r="H690" s="74"/>
      <c r="I690" s="75"/>
      <c r="J690" s="116"/>
      <c r="K690" s="74" t="s">
        <v>30145</v>
      </c>
      <c r="L690" s="117"/>
      <c r="M690" s="79"/>
      <c r="N690" s="79"/>
      <c r="O690" s="80"/>
      <c r="P690" s="81"/>
      <c r="Q690" s="81"/>
      <c r="R690" s="91"/>
      <c r="S690" s="91"/>
      <c r="T690" s="91"/>
      <c r="U690" s="91"/>
      <c r="V690" s="52"/>
      <c r="W690" s="52"/>
      <c r="X690" s="52"/>
      <c r="Y690" s="52"/>
      <c r="Z690" s="51"/>
      <c r="AA690" s="76"/>
      <c r="AB690" s="76"/>
      <c r="AC690" s="77"/>
      <c r="AD690" s="84" t="s">
        <v>16637</v>
      </c>
      <c r="AE690" s="84">
        <v>1760</v>
      </c>
      <c r="AF690" s="84">
        <v>11</v>
      </c>
      <c r="AG690" s="84">
        <v>545</v>
      </c>
      <c r="AH690" s="84">
        <v>392</v>
      </c>
      <c r="AI690" s="84"/>
      <c r="AJ690" s="84"/>
      <c r="AK690" s="84"/>
      <c r="AL690" s="84"/>
      <c r="AM690" s="84"/>
      <c r="AN690" s="86">
        <v>42662.704571759263</v>
      </c>
      <c r="AO690" s="84"/>
      <c r="AP690" s="84" t="b">
        <v>1</v>
      </c>
      <c r="AQ690" s="84" t="b">
        <v>0</v>
      </c>
      <c r="AR690" s="84" t="b">
        <v>0</v>
      </c>
      <c r="AS690" s="84" t="s">
        <v>2140</v>
      </c>
      <c r="AT690" s="84">
        <v>2</v>
      </c>
      <c r="AU690" s="84"/>
      <c r="AV690" s="84" t="b">
        <v>0</v>
      </c>
      <c r="AW690" s="84" t="s">
        <v>5508</v>
      </c>
      <c r="AX690" s="87" t="s">
        <v>27736</v>
      </c>
      <c r="AY690" s="84" t="s">
        <v>66</v>
      </c>
    </row>
    <row r="691" spans="1:51" x14ac:dyDescent="0.25">
      <c r="A691" s="69" t="s">
        <v>6805</v>
      </c>
      <c r="B691" s="70"/>
      <c r="C691" s="70"/>
      <c r="D691" s="71"/>
      <c r="E691" s="114"/>
      <c r="F691" s="107" t="s">
        <v>25394</v>
      </c>
      <c r="G691" s="115"/>
      <c r="H691" s="74"/>
      <c r="I691" s="75"/>
      <c r="J691" s="116"/>
      <c r="K691" s="74" t="s">
        <v>30146</v>
      </c>
      <c r="L691" s="117"/>
      <c r="M691" s="79"/>
      <c r="N691" s="79"/>
      <c r="O691" s="80"/>
      <c r="P691" s="81"/>
      <c r="Q691" s="81"/>
      <c r="R691" s="91"/>
      <c r="S691" s="91"/>
      <c r="T691" s="91"/>
      <c r="U691" s="91"/>
      <c r="V691" s="52"/>
      <c r="W691" s="52"/>
      <c r="X691" s="52"/>
      <c r="Y691" s="52"/>
      <c r="Z691" s="51"/>
      <c r="AA691" s="76"/>
      <c r="AB691" s="76"/>
      <c r="AC691" s="77"/>
      <c r="AD691" s="84" t="s">
        <v>16638</v>
      </c>
      <c r="AE691" s="84">
        <v>1368</v>
      </c>
      <c r="AF691" s="84">
        <v>9</v>
      </c>
      <c r="AG691" s="84">
        <v>391</v>
      </c>
      <c r="AH691" s="84">
        <v>264</v>
      </c>
      <c r="AI691" s="84"/>
      <c r="AJ691" s="84"/>
      <c r="AK691" s="84"/>
      <c r="AL691" s="84"/>
      <c r="AM691" s="84"/>
      <c r="AN691" s="86">
        <v>42662.747303240743</v>
      </c>
      <c r="AO691" s="84"/>
      <c r="AP691" s="84" t="b">
        <v>1</v>
      </c>
      <c r="AQ691" s="84" t="b">
        <v>0</v>
      </c>
      <c r="AR691" s="84" t="b">
        <v>0</v>
      </c>
      <c r="AS691" s="84" t="s">
        <v>2140</v>
      </c>
      <c r="AT691" s="84">
        <v>3</v>
      </c>
      <c r="AU691" s="84"/>
      <c r="AV691" s="84" t="b">
        <v>0</v>
      </c>
      <c r="AW691" s="84" t="s">
        <v>5508</v>
      </c>
      <c r="AX691" s="87" t="s">
        <v>27737</v>
      </c>
      <c r="AY691" s="84" t="s">
        <v>66</v>
      </c>
    </row>
    <row r="692" spans="1:51" x14ac:dyDescent="0.25">
      <c r="A692" s="69" t="s">
        <v>6806</v>
      </c>
      <c r="B692" s="70"/>
      <c r="C692" s="70"/>
      <c r="D692" s="71"/>
      <c r="E692" s="114"/>
      <c r="F692" s="107" t="s">
        <v>25395</v>
      </c>
      <c r="G692" s="115"/>
      <c r="H692" s="74"/>
      <c r="I692" s="75"/>
      <c r="J692" s="116"/>
      <c r="K692" s="74" t="s">
        <v>30147</v>
      </c>
      <c r="L692" s="117"/>
      <c r="M692" s="79"/>
      <c r="N692" s="79"/>
      <c r="O692" s="80"/>
      <c r="P692" s="81"/>
      <c r="Q692" s="81"/>
      <c r="R692" s="91"/>
      <c r="S692" s="91"/>
      <c r="T692" s="91"/>
      <c r="U692" s="91"/>
      <c r="V692" s="52"/>
      <c r="W692" s="52"/>
      <c r="X692" s="52"/>
      <c r="Y692" s="52"/>
      <c r="Z692" s="51"/>
      <c r="AA692" s="76"/>
      <c r="AB692" s="76"/>
      <c r="AC692" s="77"/>
      <c r="AD692" s="84" t="s">
        <v>16639</v>
      </c>
      <c r="AE692" s="84">
        <v>1459</v>
      </c>
      <c r="AF692" s="84">
        <v>13</v>
      </c>
      <c r="AG692" s="84">
        <v>369</v>
      </c>
      <c r="AH692" s="84">
        <v>340</v>
      </c>
      <c r="AI692" s="84"/>
      <c r="AJ692" s="84"/>
      <c r="AK692" s="84"/>
      <c r="AL692" s="84"/>
      <c r="AM692" s="84"/>
      <c r="AN692" s="86">
        <v>42662.449803240743</v>
      </c>
      <c r="AO692" s="84"/>
      <c r="AP692" s="84" t="b">
        <v>1</v>
      </c>
      <c r="AQ692" s="84" t="b">
        <v>0</v>
      </c>
      <c r="AR692" s="84" t="b">
        <v>0</v>
      </c>
      <c r="AS692" s="84" t="s">
        <v>2140</v>
      </c>
      <c r="AT692" s="84">
        <v>2</v>
      </c>
      <c r="AU692" s="84"/>
      <c r="AV692" s="84" t="b">
        <v>0</v>
      </c>
      <c r="AW692" s="84" t="s">
        <v>5508</v>
      </c>
      <c r="AX692" s="87" t="s">
        <v>27738</v>
      </c>
      <c r="AY692" s="84" t="s">
        <v>66</v>
      </c>
    </row>
    <row r="693" spans="1:51" x14ac:dyDescent="0.25">
      <c r="A693" s="69" t="s">
        <v>6807</v>
      </c>
      <c r="B693" s="70"/>
      <c r="C693" s="70"/>
      <c r="D693" s="71"/>
      <c r="E693" s="114"/>
      <c r="F693" s="107" t="s">
        <v>25396</v>
      </c>
      <c r="G693" s="115"/>
      <c r="H693" s="74"/>
      <c r="I693" s="75"/>
      <c r="J693" s="116"/>
      <c r="K693" s="74" t="s">
        <v>30148</v>
      </c>
      <c r="L693" s="117"/>
      <c r="M693" s="79"/>
      <c r="N693" s="79"/>
      <c r="O693" s="80"/>
      <c r="P693" s="81"/>
      <c r="Q693" s="81"/>
      <c r="R693" s="91"/>
      <c r="S693" s="91"/>
      <c r="T693" s="91"/>
      <c r="U693" s="91"/>
      <c r="V693" s="52"/>
      <c r="W693" s="52"/>
      <c r="X693" s="52"/>
      <c r="Y693" s="52"/>
      <c r="Z693" s="51"/>
      <c r="AA693" s="76"/>
      <c r="AB693" s="76"/>
      <c r="AC693" s="77"/>
      <c r="AD693" s="84" t="s">
        <v>16640</v>
      </c>
      <c r="AE693" s="84">
        <v>613</v>
      </c>
      <c r="AF693" s="84">
        <v>19</v>
      </c>
      <c r="AG693" s="84">
        <v>322</v>
      </c>
      <c r="AH693" s="84">
        <v>204</v>
      </c>
      <c r="AI693" s="84"/>
      <c r="AJ693" s="84" t="s">
        <v>18933</v>
      </c>
      <c r="AK693" s="84"/>
      <c r="AL693" s="84"/>
      <c r="AM693" s="84"/>
      <c r="AN693" s="86">
        <v>42709.059710648151</v>
      </c>
      <c r="AO693" s="84"/>
      <c r="AP693" s="84" t="b">
        <v>1</v>
      </c>
      <c r="AQ693" s="84" t="b">
        <v>0</v>
      </c>
      <c r="AR693" s="84" t="b">
        <v>0</v>
      </c>
      <c r="AS693" s="84" t="s">
        <v>2140</v>
      </c>
      <c r="AT693" s="84">
        <v>5</v>
      </c>
      <c r="AU693" s="84"/>
      <c r="AV693" s="84" t="b">
        <v>0</v>
      </c>
      <c r="AW693" s="84" t="s">
        <v>5508</v>
      </c>
      <c r="AX693" s="87" t="s">
        <v>27739</v>
      </c>
      <c r="AY693" s="84" t="s">
        <v>66</v>
      </c>
    </row>
    <row r="694" spans="1:51" x14ac:dyDescent="0.25">
      <c r="A694" s="69" t="s">
        <v>6808</v>
      </c>
      <c r="B694" s="70"/>
      <c r="C694" s="70"/>
      <c r="D694" s="71"/>
      <c r="E694" s="114"/>
      <c r="F694" s="107" t="s">
        <v>25397</v>
      </c>
      <c r="G694" s="115"/>
      <c r="H694" s="74"/>
      <c r="I694" s="75"/>
      <c r="J694" s="116"/>
      <c r="K694" s="74" t="s">
        <v>30149</v>
      </c>
      <c r="L694" s="117"/>
      <c r="M694" s="79"/>
      <c r="N694" s="79"/>
      <c r="O694" s="80"/>
      <c r="P694" s="81"/>
      <c r="Q694" s="81"/>
      <c r="R694" s="91"/>
      <c r="S694" s="91"/>
      <c r="T694" s="91"/>
      <c r="U694" s="91"/>
      <c r="V694" s="52"/>
      <c r="W694" s="52"/>
      <c r="X694" s="52"/>
      <c r="Y694" s="52"/>
      <c r="Z694" s="51"/>
      <c r="AA694" s="76"/>
      <c r="AB694" s="76"/>
      <c r="AC694" s="77"/>
      <c r="AD694" s="84" t="s">
        <v>16641</v>
      </c>
      <c r="AE694" s="84">
        <v>1615</v>
      </c>
      <c r="AF694" s="84">
        <v>9</v>
      </c>
      <c r="AG694" s="84">
        <v>432</v>
      </c>
      <c r="AH694" s="84">
        <v>304</v>
      </c>
      <c r="AI694" s="84"/>
      <c r="AJ694" s="84"/>
      <c r="AK694" s="84"/>
      <c r="AL694" s="84"/>
      <c r="AM694" s="84"/>
      <c r="AN694" s="86">
        <v>42662.542511574073</v>
      </c>
      <c r="AO694" s="84"/>
      <c r="AP694" s="84" t="b">
        <v>1</v>
      </c>
      <c r="AQ694" s="84" t="b">
        <v>0</v>
      </c>
      <c r="AR694" s="84" t="b">
        <v>0</v>
      </c>
      <c r="AS694" s="84" t="s">
        <v>2140</v>
      </c>
      <c r="AT694" s="84">
        <v>2</v>
      </c>
      <c r="AU694" s="84"/>
      <c r="AV694" s="84" t="b">
        <v>0</v>
      </c>
      <c r="AW694" s="84" t="s">
        <v>5508</v>
      </c>
      <c r="AX694" s="87" t="s">
        <v>27740</v>
      </c>
      <c r="AY694" s="84" t="s">
        <v>66</v>
      </c>
    </row>
    <row r="695" spans="1:51" x14ac:dyDescent="0.25">
      <c r="A695" s="69" t="s">
        <v>6809</v>
      </c>
      <c r="B695" s="70"/>
      <c r="C695" s="70"/>
      <c r="D695" s="71"/>
      <c r="E695" s="114"/>
      <c r="F695" s="107" t="s">
        <v>25398</v>
      </c>
      <c r="G695" s="115"/>
      <c r="H695" s="74"/>
      <c r="I695" s="75"/>
      <c r="J695" s="116"/>
      <c r="K695" s="74" t="s">
        <v>30150</v>
      </c>
      <c r="L695" s="117"/>
      <c r="M695" s="79"/>
      <c r="N695" s="79"/>
      <c r="O695" s="80"/>
      <c r="P695" s="81"/>
      <c r="Q695" s="81"/>
      <c r="R695" s="91"/>
      <c r="S695" s="91"/>
      <c r="T695" s="91"/>
      <c r="U695" s="91"/>
      <c r="V695" s="52"/>
      <c r="W695" s="52"/>
      <c r="X695" s="52"/>
      <c r="Y695" s="52"/>
      <c r="Z695" s="51"/>
      <c r="AA695" s="76"/>
      <c r="AB695" s="76"/>
      <c r="AC695" s="77"/>
      <c r="AD695" s="84" t="s">
        <v>16642</v>
      </c>
      <c r="AE695" s="84">
        <v>561</v>
      </c>
      <c r="AF695" s="84">
        <v>3</v>
      </c>
      <c r="AG695" s="84">
        <v>135</v>
      </c>
      <c r="AH695" s="84">
        <v>104</v>
      </c>
      <c r="AI695" s="84"/>
      <c r="AJ695" s="84"/>
      <c r="AK695" s="84"/>
      <c r="AL695" s="84"/>
      <c r="AM695" s="84"/>
      <c r="AN695" s="86">
        <v>42685.255740740744</v>
      </c>
      <c r="AO695" s="84"/>
      <c r="AP695" s="84" t="b">
        <v>1</v>
      </c>
      <c r="AQ695" s="84" t="b">
        <v>0</v>
      </c>
      <c r="AR695" s="84" t="b">
        <v>0</v>
      </c>
      <c r="AS695" s="84" t="s">
        <v>2140</v>
      </c>
      <c r="AT695" s="84">
        <v>0</v>
      </c>
      <c r="AU695" s="84"/>
      <c r="AV695" s="84" t="b">
        <v>0</v>
      </c>
      <c r="AW695" s="84" t="s">
        <v>5508</v>
      </c>
      <c r="AX695" s="87" t="s">
        <v>27741</v>
      </c>
      <c r="AY695" s="84" t="s">
        <v>66</v>
      </c>
    </row>
    <row r="696" spans="1:51" x14ac:dyDescent="0.25">
      <c r="A696" s="69" t="s">
        <v>6810</v>
      </c>
      <c r="B696" s="70"/>
      <c r="C696" s="70"/>
      <c r="D696" s="71"/>
      <c r="E696" s="114"/>
      <c r="F696" s="107" t="s">
        <v>25399</v>
      </c>
      <c r="G696" s="115"/>
      <c r="H696" s="74"/>
      <c r="I696" s="75"/>
      <c r="J696" s="116"/>
      <c r="K696" s="74" t="s">
        <v>30151</v>
      </c>
      <c r="L696" s="117"/>
      <c r="M696" s="79"/>
      <c r="N696" s="79"/>
      <c r="O696" s="80"/>
      <c r="P696" s="81"/>
      <c r="Q696" s="81"/>
      <c r="R696" s="91"/>
      <c r="S696" s="91"/>
      <c r="T696" s="91"/>
      <c r="U696" s="91"/>
      <c r="V696" s="52"/>
      <c r="W696" s="52"/>
      <c r="X696" s="52"/>
      <c r="Y696" s="52"/>
      <c r="Z696" s="51"/>
      <c r="AA696" s="76"/>
      <c r="AB696" s="76"/>
      <c r="AC696" s="77"/>
      <c r="AD696" s="84" t="s">
        <v>16643</v>
      </c>
      <c r="AE696" s="84">
        <v>1035</v>
      </c>
      <c r="AF696" s="84">
        <v>6</v>
      </c>
      <c r="AG696" s="84">
        <v>201</v>
      </c>
      <c r="AH696" s="84">
        <v>140</v>
      </c>
      <c r="AI696" s="84"/>
      <c r="AJ696" s="84"/>
      <c r="AK696" s="84"/>
      <c r="AL696" s="84"/>
      <c r="AM696" s="84"/>
      <c r="AN696" s="86">
        <v>42662.656018518515</v>
      </c>
      <c r="AO696" s="84"/>
      <c r="AP696" s="84" t="b">
        <v>1</v>
      </c>
      <c r="AQ696" s="84" t="b">
        <v>0</v>
      </c>
      <c r="AR696" s="84" t="b">
        <v>0</v>
      </c>
      <c r="AS696" s="84" t="s">
        <v>2140</v>
      </c>
      <c r="AT696" s="84">
        <v>1</v>
      </c>
      <c r="AU696" s="84"/>
      <c r="AV696" s="84" t="b">
        <v>0</v>
      </c>
      <c r="AW696" s="84" t="s">
        <v>5508</v>
      </c>
      <c r="AX696" s="87" t="s">
        <v>27742</v>
      </c>
      <c r="AY696" s="84" t="s">
        <v>66</v>
      </c>
    </row>
    <row r="697" spans="1:51" x14ac:dyDescent="0.25">
      <c r="A697" s="69" t="s">
        <v>6811</v>
      </c>
      <c r="B697" s="70"/>
      <c r="C697" s="70"/>
      <c r="D697" s="71"/>
      <c r="E697" s="114"/>
      <c r="F697" s="107" t="s">
        <v>25400</v>
      </c>
      <c r="G697" s="115"/>
      <c r="H697" s="74"/>
      <c r="I697" s="75"/>
      <c r="J697" s="116"/>
      <c r="K697" s="74" t="s">
        <v>30152</v>
      </c>
      <c r="L697" s="117"/>
      <c r="M697" s="79"/>
      <c r="N697" s="79"/>
      <c r="O697" s="80"/>
      <c r="P697" s="81"/>
      <c r="Q697" s="81"/>
      <c r="R697" s="91"/>
      <c r="S697" s="91"/>
      <c r="T697" s="91"/>
      <c r="U697" s="91"/>
      <c r="V697" s="52"/>
      <c r="W697" s="52"/>
      <c r="X697" s="52"/>
      <c r="Y697" s="52"/>
      <c r="Z697" s="51"/>
      <c r="AA697" s="76"/>
      <c r="AB697" s="76"/>
      <c r="AC697" s="77"/>
      <c r="AD697" s="84" t="s">
        <v>16644</v>
      </c>
      <c r="AE697" s="84">
        <v>398</v>
      </c>
      <c r="AF697" s="84">
        <v>4</v>
      </c>
      <c r="AG697" s="84">
        <v>90</v>
      </c>
      <c r="AH697" s="84">
        <v>66</v>
      </c>
      <c r="AI697" s="84"/>
      <c r="AJ697" s="84"/>
      <c r="AK697" s="84"/>
      <c r="AL697" s="84"/>
      <c r="AM697" s="84"/>
      <c r="AN697" s="86">
        <v>42716.519606481481</v>
      </c>
      <c r="AO697" s="84"/>
      <c r="AP697" s="84" t="b">
        <v>1</v>
      </c>
      <c r="AQ697" s="84" t="b">
        <v>0</v>
      </c>
      <c r="AR697" s="84" t="b">
        <v>0</v>
      </c>
      <c r="AS697" s="84" t="s">
        <v>2140</v>
      </c>
      <c r="AT697" s="84">
        <v>0</v>
      </c>
      <c r="AU697" s="84"/>
      <c r="AV697" s="84" t="b">
        <v>0</v>
      </c>
      <c r="AW697" s="84" t="s">
        <v>5508</v>
      </c>
      <c r="AX697" s="87" t="s">
        <v>27743</v>
      </c>
      <c r="AY697" s="84" t="s">
        <v>66</v>
      </c>
    </row>
    <row r="698" spans="1:51" x14ac:dyDescent="0.25">
      <c r="A698" s="69" t="s">
        <v>6812</v>
      </c>
      <c r="B698" s="70"/>
      <c r="C698" s="70"/>
      <c r="D698" s="71"/>
      <c r="E698" s="114"/>
      <c r="F698" s="107" t="s">
        <v>25401</v>
      </c>
      <c r="G698" s="115"/>
      <c r="H698" s="74"/>
      <c r="I698" s="75"/>
      <c r="J698" s="116"/>
      <c r="K698" s="74" t="s">
        <v>30153</v>
      </c>
      <c r="L698" s="117"/>
      <c r="M698" s="79"/>
      <c r="N698" s="79"/>
      <c r="O698" s="80"/>
      <c r="P698" s="81"/>
      <c r="Q698" s="81"/>
      <c r="R698" s="91"/>
      <c r="S698" s="91"/>
      <c r="T698" s="91"/>
      <c r="U698" s="91"/>
      <c r="V698" s="52"/>
      <c r="W698" s="52"/>
      <c r="X698" s="52"/>
      <c r="Y698" s="52"/>
      <c r="Z698" s="51"/>
      <c r="AA698" s="76"/>
      <c r="AB698" s="76"/>
      <c r="AC698" s="77"/>
      <c r="AD698" s="84" t="s">
        <v>16645</v>
      </c>
      <c r="AE698" s="84">
        <v>1317</v>
      </c>
      <c r="AF698" s="84">
        <v>5</v>
      </c>
      <c r="AG698" s="84">
        <v>300</v>
      </c>
      <c r="AH698" s="84">
        <v>226</v>
      </c>
      <c r="AI698" s="84"/>
      <c r="AJ698" s="84" t="s">
        <v>18934</v>
      </c>
      <c r="AK698" s="84"/>
      <c r="AL698" s="84"/>
      <c r="AM698" s="84"/>
      <c r="AN698" s="86">
        <v>42662.70480324074</v>
      </c>
      <c r="AO698" s="84"/>
      <c r="AP698" s="84" t="b">
        <v>1</v>
      </c>
      <c r="AQ698" s="84" t="b">
        <v>0</v>
      </c>
      <c r="AR698" s="84" t="b">
        <v>0</v>
      </c>
      <c r="AS698" s="84" t="s">
        <v>2140</v>
      </c>
      <c r="AT698" s="84">
        <v>0</v>
      </c>
      <c r="AU698" s="84"/>
      <c r="AV698" s="84" t="b">
        <v>0</v>
      </c>
      <c r="AW698" s="84" t="s">
        <v>5508</v>
      </c>
      <c r="AX698" s="87" t="s">
        <v>27744</v>
      </c>
      <c r="AY698" s="84" t="s">
        <v>66</v>
      </c>
    </row>
    <row r="699" spans="1:51" x14ac:dyDescent="0.25">
      <c r="A699" s="69" t="s">
        <v>6813</v>
      </c>
      <c r="B699" s="70"/>
      <c r="C699" s="70"/>
      <c r="D699" s="71"/>
      <c r="E699" s="114"/>
      <c r="F699" s="107" t="s">
        <v>25402</v>
      </c>
      <c r="G699" s="115"/>
      <c r="H699" s="74"/>
      <c r="I699" s="75"/>
      <c r="J699" s="116"/>
      <c r="K699" s="74" t="s">
        <v>30154</v>
      </c>
      <c r="L699" s="117"/>
      <c r="M699" s="79"/>
      <c r="N699" s="79"/>
      <c r="O699" s="80"/>
      <c r="P699" s="81"/>
      <c r="Q699" s="81"/>
      <c r="R699" s="91"/>
      <c r="S699" s="91"/>
      <c r="T699" s="91"/>
      <c r="U699" s="91"/>
      <c r="V699" s="52"/>
      <c r="W699" s="52"/>
      <c r="X699" s="52"/>
      <c r="Y699" s="52"/>
      <c r="Z699" s="51"/>
      <c r="AA699" s="76"/>
      <c r="AB699" s="76"/>
      <c r="AC699" s="77"/>
      <c r="AD699" s="84" t="s">
        <v>16646</v>
      </c>
      <c r="AE699" s="84">
        <v>1686</v>
      </c>
      <c r="AF699" s="84">
        <v>11</v>
      </c>
      <c r="AG699" s="84">
        <v>518</v>
      </c>
      <c r="AH699" s="84">
        <v>337</v>
      </c>
      <c r="AI699" s="84"/>
      <c r="AJ699" s="84"/>
      <c r="AK699" s="84"/>
      <c r="AL699" s="84"/>
      <c r="AM699" s="84"/>
      <c r="AN699" s="86">
        <v>42662.648495370369</v>
      </c>
      <c r="AO699" s="84"/>
      <c r="AP699" s="84" t="b">
        <v>1</v>
      </c>
      <c r="AQ699" s="84" t="b">
        <v>0</v>
      </c>
      <c r="AR699" s="84" t="b">
        <v>0</v>
      </c>
      <c r="AS699" s="84" t="s">
        <v>2140</v>
      </c>
      <c r="AT699" s="84">
        <v>1</v>
      </c>
      <c r="AU699" s="84"/>
      <c r="AV699" s="84" t="b">
        <v>0</v>
      </c>
      <c r="AW699" s="84" t="s">
        <v>5508</v>
      </c>
      <c r="AX699" s="87" t="s">
        <v>27745</v>
      </c>
      <c r="AY699" s="84" t="s">
        <v>66</v>
      </c>
    </row>
    <row r="700" spans="1:51" x14ac:dyDescent="0.25">
      <c r="A700" s="69" t="s">
        <v>6814</v>
      </c>
      <c r="B700" s="70"/>
      <c r="C700" s="70"/>
      <c r="D700" s="71"/>
      <c r="E700" s="114"/>
      <c r="F700" s="107" t="s">
        <v>25403</v>
      </c>
      <c r="G700" s="115"/>
      <c r="H700" s="74"/>
      <c r="I700" s="75"/>
      <c r="J700" s="116"/>
      <c r="K700" s="74" t="s">
        <v>30155</v>
      </c>
      <c r="L700" s="117"/>
      <c r="M700" s="79"/>
      <c r="N700" s="79"/>
      <c r="O700" s="80"/>
      <c r="P700" s="81"/>
      <c r="Q700" s="81"/>
      <c r="R700" s="91"/>
      <c r="S700" s="91"/>
      <c r="T700" s="91"/>
      <c r="U700" s="91"/>
      <c r="V700" s="52"/>
      <c r="W700" s="52"/>
      <c r="X700" s="52"/>
      <c r="Y700" s="52"/>
      <c r="Z700" s="51"/>
      <c r="AA700" s="76"/>
      <c r="AB700" s="76"/>
      <c r="AC700" s="77"/>
      <c r="AD700" s="84" t="s">
        <v>16647</v>
      </c>
      <c r="AE700" s="84">
        <v>1649</v>
      </c>
      <c r="AF700" s="84">
        <v>9</v>
      </c>
      <c r="AG700" s="84">
        <v>480</v>
      </c>
      <c r="AH700" s="84">
        <v>309</v>
      </c>
      <c r="AI700" s="84"/>
      <c r="AJ700" s="84" t="s">
        <v>18935</v>
      </c>
      <c r="AK700" s="84"/>
      <c r="AL700" s="84"/>
      <c r="AM700" s="84"/>
      <c r="AN700" s="86">
        <v>42662.714872685188</v>
      </c>
      <c r="AO700" s="84"/>
      <c r="AP700" s="84" t="b">
        <v>1</v>
      </c>
      <c r="AQ700" s="84" t="b">
        <v>0</v>
      </c>
      <c r="AR700" s="84" t="b">
        <v>0</v>
      </c>
      <c r="AS700" s="84" t="s">
        <v>2140</v>
      </c>
      <c r="AT700" s="84">
        <v>0</v>
      </c>
      <c r="AU700" s="84"/>
      <c r="AV700" s="84" t="b">
        <v>0</v>
      </c>
      <c r="AW700" s="84" t="s">
        <v>5508</v>
      </c>
      <c r="AX700" s="87" t="s">
        <v>27746</v>
      </c>
      <c r="AY700" s="84" t="s">
        <v>66</v>
      </c>
    </row>
    <row r="701" spans="1:51" x14ac:dyDescent="0.25">
      <c r="A701" s="69" t="s">
        <v>6815</v>
      </c>
      <c r="B701" s="70"/>
      <c r="C701" s="70"/>
      <c r="D701" s="71"/>
      <c r="E701" s="114"/>
      <c r="F701" s="107" t="s">
        <v>25404</v>
      </c>
      <c r="G701" s="115"/>
      <c r="H701" s="74"/>
      <c r="I701" s="75"/>
      <c r="J701" s="116"/>
      <c r="K701" s="74" t="s">
        <v>30156</v>
      </c>
      <c r="L701" s="117"/>
      <c r="M701" s="79"/>
      <c r="N701" s="79"/>
      <c r="O701" s="80"/>
      <c r="P701" s="81"/>
      <c r="Q701" s="81"/>
      <c r="R701" s="91"/>
      <c r="S701" s="91"/>
      <c r="T701" s="91"/>
      <c r="U701" s="91"/>
      <c r="V701" s="52"/>
      <c r="W701" s="52"/>
      <c r="X701" s="52"/>
      <c r="Y701" s="52"/>
      <c r="Z701" s="51"/>
      <c r="AA701" s="76"/>
      <c r="AB701" s="76"/>
      <c r="AC701" s="77"/>
      <c r="AD701" s="84" t="s">
        <v>16648</v>
      </c>
      <c r="AE701" s="84">
        <v>1667</v>
      </c>
      <c r="AF701" s="84">
        <v>14</v>
      </c>
      <c r="AG701" s="84">
        <v>557</v>
      </c>
      <c r="AH701" s="84">
        <v>357</v>
      </c>
      <c r="AI701" s="84"/>
      <c r="AJ701" s="84"/>
      <c r="AK701" s="84"/>
      <c r="AL701" s="84"/>
      <c r="AM701" s="84"/>
      <c r="AN701" s="86">
        <v>42662.640763888892</v>
      </c>
      <c r="AO701" s="84"/>
      <c r="AP701" s="84" t="b">
        <v>1</v>
      </c>
      <c r="AQ701" s="84" t="b">
        <v>0</v>
      </c>
      <c r="AR701" s="84" t="b">
        <v>0</v>
      </c>
      <c r="AS701" s="84" t="s">
        <v>2140</v>
      </c>
      <c r="AT701" s="84">
        <v>4</v>
      </c>
      <c r="AU701" s="84"/>
      <c r="AV701" s="84" t="b">
        <v>0</v>
      </c>
      <c r="AW701" s="84" t="s">
        <v>5508</v>
      </c>
      <c r="AX701" s="87" t="s">
        <v>27747</v>
      </c>
      <c r="AY701" s="84" t="s">
        <v>66</v>
      </c>
    </row>
    <row r="702" spans="1:51" x14ac:dyDescent="0.25">
      <c r="A702" s="69" t="s">
        <v>6816</v>
      </c>
      <c r="B702" s="70"/>
      <c r="C702" s="70"/>
      <c r="D702" s="71"/>
      <c r="E702" s="114"/>
      <c r="F702" s="107" t="s">
        <v>25405</v>
      </c>
      <c r="G702" s="115"/>
      <c r="H702" s="74"/>
      <c r="I702" s="75"/>
      <c r="J702" s="116"/>
      <c r="K702" s="74" t="s">
        <v>30157</v>
      </c>
      <c r="L702" s="117"/>
      <c r="M702" s="79"/>
      <c r="N702" s="79"/>
      <c r="O702" s="80"/>
      <c r="P702" s="81"/>
      <c r="Q702" s="81"/>
      <c r="R702" s="91"/>
      <c r="S702" s="91"/>
      <c r="T702" s="91"/>
      <c r="U702" s="91"/>
      <c r="V702" s="52"/>
      <c r="W702" s="52"/>
      <c r="X702" s="52"/>
      <c r="Y702" s="52"/>
      <c r="Z702" s="51"/>
      <c r="AA702" s="76"/>
      <c r="AB702" s="76"/>
      <c r="AC702" s="77"/>
      <c r="AD702" s="84" t="s">
        <v>16649</v>
      </c>
      <c r="AE702" s="84">
        <v>705</v>
      </c>
      <c r="AF702" s="84">
        <v>15</v>
      </c>
      <c r="AG702" s="84">
        <v>221</v>
      </c>
      <c r="AH702" s="84">
        <v>155</v>
      </c>
      <c r="AI702" s="84"/>
      <c r="AJ702" s="84"/>
      <c r="AK702" s="84"/>
      <c r="AL702" s="84"/>
      <c r="AM702" s="84"/>
      <c r="AN702" s="86">
        <v>42670.496932870374</v>
      </c>
      <c r="AO702" s="84"/>
      <c r="AP702" s="84" t="b">
        <v>1</v>
      </c>
      <c r="AQ702" s="84" t="b">
        <v>0</v>
      </c>
      <c r="AR702" s="84" t="b">
        <v>0</v>
      </c>
      <c r="AS702" s="84" t="s">
        <v>2140</v>
      </c>
      <c r="AT702" s="84">
        <v>3</v>
      </c>
      <c r="AU702" s="84"/>
      <c r="AV702" s="84" t="b">
        <v>0</v>
      </c>
      <c r="AW702" s="84" t="s">
        <v>5508</v>
      </c>
      <c r="AX702" s="87" t="s">
        <v>27748</v>
      </c>
      <c r="AY702" s="84" t="s">
        <v>66</v>
      </c>
    </row>
    <row r="703" spans="1:51" x14ac:dyDescent="0.25">
      <c r="A703" s="69" t="s">
        <v>6817</v>
      </c>
      <c r="B703" s="70"/>
      <c r="C703" s="70"/>
      <c r="D703" s="71"/>
      <c r="E703" s="114"/>
      <c r="F703" s="107" t="s">
        <v>25406</v>
      </c>
      <c r="G703" s="115"/>
      <c r="H703" s="74"/>
      <c r="I703" s="75"/>
      <c r="J703" s="116"/>
      <c r="K703" s="74" t="s">
        <v>30158</v>
      </c>
      <c r="L703" s="117"/>
      <c r="M703" s="79"/>
      <c r="N703" s="79"/>
      <c r="O703" s="80"/>
      <c r="P703" s="81"/>
      <c r="Q703" s="81"/>
      <c r="R703" s="91"/>
      <c r="S703" s="91"/>
      <c r="T703" s="91"/>
      <c r="U703" s="91"/>
      <c r="V703" s="52"/>
      <c r="W703" s="52"/>
      <c r="X703" s="52"/>
      <c r="Y703" s="52"/>
      <c r="Z703" s="51"/>
      <c r="AA703" s="76"/>
      <c r="AB703" s="76"/>
      <c r="AC703" s="77"/>
      <c r="AD703" s="84" t="s">
        <v>16650</v>
      </c>
      <c r="AE703" s="84">
        <v>1305</v>
      </c>
      <c r="AF703" s="84">
        <v>9</v>
      </c>
      <c r="AG703" s="84">
        <v>346</v>
      </c>
      <c r="AH703" s="84">
        <v>236</v>
      </c>
      <c r="AI703" s="84"/>
      <c r="AJ703" s="84"/>
      <c r="AK703" s="84"/>
      <c r="AL703" s="84"/>
      <c r="AM703" s="84"/>
      <c r="AN703" s="86">
        <v>42662.735138888886</v>
      </c>
      <c r="AO703" s="84"/>
      <c r="AP703" s="84" t="b">
        <v>1</v>
      </c>
      <c r="AQ703" s="84" t="b">
        <v>0</v>
      </c>
      <c r="AR703" s="84" t="b">
        <v>0</v>
      </c>
      <c r="AS703" s="84" t="s">
        <v>2140</v>
      </c>
      <c r="AT703" s="84">
        <v>0</v>
      </c>
      <c r="AU703" s="84"/>
      <c r="AV703" s="84" t="b">
        <v>0</v>
      </c>
      <c r="AW703" s="84" t="s">
        <v>5508</v>
      </c>
      <c r="AX703" s="87" t="s">
        <v>27749</v>
      </c>
      <c r="AY703" s="84" t="s">
        <v>66</v>
      </c>
    </row>
    <row r="704" spans="1:51" x14ac:dyDescent="0.25">
      <c r="A704" s="69" t="s">
        <v>6818</v>
      </c>
      <c r="B704" s="70"/>
      <c r="C704" s="70"/>
      <c r="D704" s="71"/>
      <c r="E704" s="114"/>
      <c r="F704" s="107" t="s">
        <v>25407</v>
      </c>
      <c r="G704" s="115"/>
      <c r="H704" s="74"/>
      <c r="I704" s="75"/>
      <c r="J704" s="116"/>
      <c r="K704" s="74" t="s">
        <v>30159</v>
      </c>
      <c r="L704" s="117"/>
      <c r="M704" s="79"/>
      <c r="N704" s="79"/>
      <c r="O704" s="80"/>
      <c r="P704" s="81"/>
      <c r="Q704" s="81"/>
      <c r="R704" s="91"/>
      <c r="S704" s="91"/>
      <c r="T704" s="91"/>
      <c r="U704" s="91"/>
      <c r="V704" s="52"/>
      <c r="W704" s="52"/>
      <c r="X704" s="52"/>
      <c r="Y704" s="52"/>
      <c r="Z704" s="51"/>
      <c r="AA704" s="76"/>
      <c r="AB704" s="76"/>
      <c r="AC704" s="77"/>
      <c r="AD704" s="84" t="s">
        <v>16651</v>
      </c>
      <c r="AE704" s="84">
        <v>1574</v>
      </c>
      <c r="AF704" s="84">
        <v>10</v>
      </c>
      <c r="AG704" s="84">
        <v>374</v>
      </c>
      <c r="AH704" s="84">
        <v>293</v>
      </c>
      <c r="AI704" s="84"/>
      <c r="AJ704" s="84"/>
      <c r="AK704" s="84"/>
      <c r="AL704" s="84"/>
      <c r="AM704" s="84"/>
      <c r="AN704" s="86">
        <v>42662.723136574074</v>
      </c>
      <c r="AO704" s="84"/>
      <c r="AP704" s="84" t="b">
        <v>1</v>
      </c>
      <c r="AQ704" s="84" t="b">
        <v>0</v>
      </c>
      <c r="AR704" s="84" t="b">
        <v>0</v>
      </c>
      <c r="AS704" s="84" t="s">
        <v>2140</v>
      </c>
      <c r="AT704" s="84">
        <v>3</v>
      </c>
      <c r="AU704" s="84"/>
      <c r="AV704" s="84" t="b">
        <v>0</v>
      </c>
      <c r="AW704" s="84" t="s">
        <v>5508</v>
      </c>
      <c r="AX704" s="87" t="s">
        <v>27750</v>
      </c>
      <c r="AY704" s="84" t="s">
        <v>66</v>
      </c>
    </row>
    <row r="705" spans="1:51" x14ac:dyDescent="0.25">
      <c r="A705" s="69" t="s">
        <v>6819</v>
      </c>
      <c r="B705" s="70"/>
      <c r="C705" s="70"/>
      <c r="D705" s="71"/>
      <c r="E705" s="114"/>
      <c r="F705" s="107" t="s">
        <v>25408</v>
      </c>
      <c r="G705" s="115"/>
      <c r="H705" s="74"/>
      <c r="I705" s="75"/>
      <c r="J705" s="116"/>
      <c r="K705" s="74" t="s">
        <v>30160</v>
      </c>
      <c r="L705" s="117"/>
      <c r="M705" s="79"/>
      <c r="N705" s="79"/>
      <c r="O705" s="80"/>
      <c r="P705" s="81"/>
      <c r="Q705" s="81"/>
      <c r="R705" s="91"/>
      <c r="S705" s="91"/>
      <c r="T705" s="91"/>
      <c r="U705" s="91"/>
      <c r="V705" s="52"/>
      <c r="W705" s="52"/>
      <c r="X705" s="52"/>
      <c r="Y705" s="52"/>
      <c r="Z705" s="51"/>
      <c r="AA705" s="76"/>
      <c r="AB705" s="76"/>
      <c r="AC705" s="77"/>
      <c r="AD705" s="84" t="s">
        <v>16652</v>
      </c>
      <c r="AE705" s="84">
        <v>411</v>
      </c>
      <c r="AF705" s="84">
        <v>7</v>
      </c>
      <c r="AG705" s="84">
        <v>70</v>
      </c>
      <c r="AH705" s="84">
        <v>65</v>
      </c>
      <c r="AI705" s="84"/>
      <c r="AJ705" s="84"/>
      <c r="AK705" s="84"/>
      <c r="AL705" s="84"/>
      <c r="AM705" s="84"/>
      <c r="AN705" s="86">
        <v>42720.551793981482</v>
      </c>
      <c r="AO705" s="84"/>
      <c r="AP705" s="84" t="b">
        <v>1</v>
      </c>
      <c r="AQ705" s="84" t="b">
        <v>0</v>
      </c>
      <c r="AR705" s="84" t="b">
        <v>0</v>
      </c>
      <c r="AS705" s="84" t="s">
        <v>2140</v>
      </c>
      <c r="AT705" s="84">
        <v>1</v>
      </c>
      <c r="AU705" s="84"/>
      <c r="AV705" s="84" t="b">
        <v>0</v>
      </c>
      <c r="AW705" s="84" t="s">
        <v>5508</v>
      </c>
      <c r="AX705" s="87" t="s">
        <v>27751</v>
      </c>
      <c r="AY705" s="84" t="s">
        <v>66</v>
      </c>
    </row>
    <row r="706" spans="1:51" x14ac:dyDescent="0.25">
      <c r="A706" s="69" t="s">
        <v>6820</v>
      </c>
      <c r="B706" s="70"/>
      <c r="C706" s="70"/>
      <c r="D706" s="71"/>
      <c r="E706" s="114"/>
      <c r="F706" s="107" t="s">
        <v>25409</v>
      </c>
      <c r="G706" s="115"/>
      <c r="H706" s="74"/>
      <c r="I706" s="75"/>
      <c r="J706" s="116"/>
      <c r="K706" s="74" t="s">
        <v>30161</v>
      </c>
      <c r="L706" s="117"/>
      <c r="M706" s="79"/>
      <c r="N706" s="79"/>
      <c r="O706" s="80"/>
      <c r="P706" s="81"/>
      <c r="Q706" s="81"/>
      <c r="R706" s="91"/>
      <c r="S706" s="91"/>
      <c r="T706" s="91"/>
      <c r="U706" s="91"/>
      <c r="V706" s="52"/>
      <c r="W706" s="52"/>
      <c r="X706" s="52"/>
      <c r="Y706" s="52"/>
      <c r="Z706" s="51"/>
      <c r="AA706" s="76"/>
      <c r="AB706" s="76"/>
      <c r="AC706" s="77"/>
      <c r="AD706" s="84" t="s">
        <v>16653</v>
      </c>
      <c r="AE706" s="84">
        <v>1527</v>
      </c>
      <c r="AF706" s="84">
        <v>9</v>
      </c>
      <c r="AG706" s="84">
        <v>447</v>
      </c>
      <c r="AH706" s="84">
        <v>302</v>
      </c>
      <c r="AI706" s="84"/>
      <c r="AJ706" s="84"/>
      <c r="AK706" s="84"/>
      <c r="AL706" s="84"/>
      <c r="AM706" s="84"/>
      <c r="AN706" s="86">
        <v>42662.495069444441</v>
      </c>
      <c r="AO706" s="84"/>
      <c r="AP706" s="84" t="b">
        <v>1</v>
      </c>
      <c r="AQ706" s="84" t="b">
        <v>0</v>
      </c>
      <c r="AR706" s="84" t="b">
        <v>0</v>
      </c>
      <c r="AS706" s="84" t="s">
        <v>2140</v>
      </c>
      <c r="AT706" s="84">
        <v>7</v>
      </c>
      <c r="AU706" s="84"/>
      <c r="AV706" s="84" t="b">
        <v>0</v>
      </c>
      <c r="AW706" s="84" t="s">
        <v>5508</v>
      </c>
      <c r="AX706" s="87" t="s">
        <v>27752</v>
      </c>
      <c r="AY706" s="84" t="s">
        <v>66</v>
      </c>
    </row>
    <row r="707" spans="1:51" x14ac:dyDescent="0.25">
      <c r="A707" s="69" t="s">
        <v>6821</v>
      </c>
      <c r="B707" s="70"/>
      <c r="C707" s="70"/>
      <c r="D707" s="71"/>
      <c r="E707" s="114"/>
      <c r="F707" s="107" t="s">
        <v>25410</v>
      </c>
      <c r="G707" s="115"/>
      <c r="H707" s="74"/>
      <c r="I707" s="75"/>
      <c r="J707" s="116"/>
      <c r="K707" s="74" t="s">
        <v>30162</v>
      </c>
      <c r="L707" s="117"/>
      <c r="M707" s="79"/>
      <c r="N707" s="79"/>
      <c r="O707" s="80"/>
      <c r="P707" s="81"/>
      <c r="Q707" s="81"/>
      <c r="R707" s="91"/>
      <c r="S707" s="91"/>
      <c r="T707" s="91"/>
      <c r="U707" s="91"/>
      <c r="V707" s="52"/>
      <c r="W707" s="52"/>
      <c r="X707" s="52"/>
      <c r="Y707" s="52"/>
      <c r="Z707" s="51"/>
      <c r="AA707" s="76"/>
      <c r="AB707" s="76"/>
      <c r="AC707" s="77"/>
      <c r="AD707" s="84" t="s">
        <v>16654</v>
      </c>
      <c r="AE707" s="84">
        <v>1566</v>
      </c>
      <c r="AF707" s="84">
        <v>11</v>
      </c>
      <c r="AG707" s="84">
        <v>431</v>
      </c>
      <c r="AH707" s="84">
        <v>354</v>
      </c>
      <c r="AI707" s="84"/>
      <c r="AJ707" s="84"/>
      <c r="AK707" s="84"/>
      <c r="AL707" s="84"/>
      <c r="AM707" s="84"/>
      <c r="AN707" s="86">
        <v>42662.544733796298</v>
      </c>
      <c r="AO707" s="84"/>
      <c r="AP707" s="84" t="b">
        <v>1</v>
      </c>
      <c r="AQ707" s="84" t="b">
        <v>0</v>
      </c>
      <c r="AR707" s="84" t="b">
        <v>0</v>
      </c>
      <c r="AS707" s="84" t="s">
        <v>2140</v>
      </c>
      <c r="AT707" s="84">
        <v>2</v>
      </c>
      <c r="AU707" s="84"/>
      <c r="AV707" s="84" t="b">
        <v>0</v>
      </c>
      <c r="AW707" s="84" t="s">
        <v>5508</v>
      </c>
      <c r="AX707" s="87" t="s">
        <v>27753</v>
      </c>
      <c r="AY707" s="84" t="s">
        <v>66</v>
      </c>
    </row>
    <row r="708" spans="1:51" x14ac:dyDescent="0.25">
      <c r="A708" s="69" t="s">
        <v>6822</v>
      </c>
      <c r="B708" s="70"/>
      <c r="C708" s="70"/>
      <c r="D708" s="71"/>
      <c r="E708" s="114"/>
      <c r="F708" s="107" t="s">
        <v>25411</v>
      </c>
      <c r="G708" s="115"/>
      <c r="H708" s="74"/>
      <c r="I708" s="75"/>
      <c r="J708" s="116"/>
      <c r="K708" s="74" t="s">
        <v>30163</v>
      </c>
      <c r="L708" s="117"/>
      <c r="M708" s="79"/>
      <c r="N708" s="79"/>
      <c r="O708" s="80"/>
      <c r="P708" s="81"/>
      <c r="Q708" s="81"/>
      <c r="R708" s="91"/>
      <c r="S708" s="91"/>
      <c r="T708" s="91"/>
      <c r="U708" s="91"/>
      <c r="V708" s="52"/>
      <c r="W708" s="52"/>
      <c r="X708" s="52"/>
      <c r="Y708" s="52"/>
      <c r="Z708" s="51"/>
      <c r="AA708" s="76"/>
      <c r="AB708" s="76"/>
      <c r="AC708" s="77"/>
      <c r="AD708" s="84" t="s">
        <v>16655</v>
      </c>
      <c r="AE708" s="84">
        <v>1533</v>
      </c>
      <c r="AF708" s="84">
        <v>11</v>
      </c>
      <c r="AG708" s="84">
        <v>429</v>
      </c>
      <c r="AH708" s="84">
        <v>316</v>
      </c>
      <c r="AI708" s="84"/>
      <c r="AJ708" s="84" t="s">
        <v>18936</v>
      </c>
      <c r="AK708" s="84"/>
      <c r="AL708" s="84"/>
      <c r="AM708" s="84"/>
      <c r="AN708" s="86">
        <v>42662.56821759259</v>
      </c>
      <c r="AO708" s="84"/>
      <c r="AP708" s="84" t="b">
        <v>1</v>
      </c>
      <c r="AQ708" s="84" t="b">
        <v>0</v>
      </c>
      <c r="AR708" s="84" t="b">
        <v>0</v>
      </c>
      <c r="AS708" s="84" t="s">
        <v>2140</v>
      </c>
      <c r="AT708" s="84">
        <v>3</v>
      </c>
      <c r="AU708" s="84"/>
      <c r="AV708" s="84" t="b">
        <v>0</v>
      </c>
      <c r="AW708" s="84" t="s">
        <v>5508</v>
      </c>
      <c r="AX708" s="87" t="s">
        <v>27754</v>
      </c>
      <c r="AY708" s="84" t="s">
        <v>66</v>
      </c>
    </row>
    <row r="709" spans="1:51" x14ac:dyDescent="0.25">
      <c r="A709" s="69" t="s">
        <v>6823</v>
      </c>
      <c r="B709" s="70"/>
      <c r="C709" s="70"/>
      <c r="D709" s="71"/>
      <c r="E709" s="114"/>
      <c r="F709" s="107" t="s">
        <v>25412</v>
      </c>
      <c r="G709" s="115"/>
      <c r="H709" s="74"/>
      <c r="I709" s="75"/>
      <c r="J709" s="116"/>
      <c r="K709" s="74" t="s">
        <v>30164</v>
      </c>
      <c r="L709" s="117"/>
      <c r="M709" s="79"/>
      <c r="N709" s="79"/>
      <c r="O709" s="80"/>
      <c r="P709" s="81"/>
      <c r="Q709" s="81"/>
      <c r="R709" s="91"/>
      <c r="S709" s="91"/>
      <c r="T709" s="91"/>
      <c r="U709" s="91"/>
      <c r="V709" s="52"/>
      <c r="W709" s="52"/>
      <c r="X709" s="52"/>
      <c r="Y709" s="52"/>
      <c r="Z709" s="51"/>
      <c r="AA709" s="76"/>
      <c r="AB709" s="76"/>
      <c r="AC709" s="77"/>
      <c r="AD709" s="84" t="s">
        <v>16656</v>
      </c>
      <c r="AE709" s="84">
        <v>1390</v>
      </c>
      <c r="AF709" s="84">
        <v>12</v>
      </c>
      <c r="AG709" s="84">
        <v>356</v>
      </c>
      <c r="AH709" s="84">
        <v>285</v>
      </c>
      <c r="AI709" s="84"/>
      <c r="AJ709" s="84"/>
      <c r="AK709" s="84"/>
      <c r="AL709" s="84"/>
      <c r="AM709" s="84"/>
      <c r="AN709" s="86">
        <v>42662.530416666668</v>
      </c>
      <c r="AO709" s="84"/>
      <c r="AP709" s="84" t="b">
        <v>1</v>
      </c>
      <c r="AQ709" s="84" t="b">
        <v>0</v>
      </c>
      <c r="AR709" s="84" t="b">
        <v>0</v>
      </c>
      <c r="AS709" s="84" t="s">
        <v>2140</v>
      </c>
      <c r="AT709" s="84">
        <v>1</v>
      </c>
      <c r="AU709" s="84"/>
      <c r="AV709" s="84" t="b">
        <v>0</v>
      </c>
      <c r="AW709" s="84" t="s">
        <v>5508</v>
      </c>
      <c r="AX709" s="87" t="s">
        <v>27755</v>
      </c>
      <c r="AY709" s="84" t="s">
        <v>66</v>
      </c>
    </row>
    <row r="710" spans="1:51" x14ac:dyDescent="0.25">
      <c r="A710" s="69" t="s">
        <v>6824</v>
      </c>
      <c r="B710" s="70"/>
      <c r="C710" s="70"/>
      <c r="D710" s="71"/>
      <c r="E710" s="114"/>
      <c r="F710" s="107" t="s">
        <v>25413</v>
      </c>
      <c r="G710" s="115"/>
      <c r="H710" s="74"/>
      <c r="I710" s="75"/>
      <c r="J710" s="116"/>
      <c r="K710" s="74" t="s">
        <v>30165</v>
      </c>
      <c r="L710" s="117"/>
      <c r="M710" s="79"/>
      <c r="N710" s="79"/>
      <c r="O710" s="80"/>
      <c r="P710" s="81"/>
      <c r="Q710" s="81"/>
      <c r="R710" s="91"/>
      <c r="S710" s="91"/>
      <c r="T710" s="91"/>
      <c r="U710" s="91"/>
      <c r="V710" s="52"/>
      <c r="W710" s="52"/>
      <c r="X710" s="52"/>
      <c r="Y710" s="52"/>
      <c r="Z710" s="51"/>
      <c r="AA710" s="76"/>
      <c r="AB710" s="76"/>
      <c r="AC710" s="77"/>
      <c r="AD710" s="84" t="s">
        <v>16657</v>
      </c>
      <c r="AE710" s="84">
        <v>1344</v>
      </c>
      <c r="AF710" s="84">
        <v>12</v>
      </c>
      <c r="AG710" s="84">
        <v>327</v>
      </c>
      <c r="AH710" s="84">
        <v>244</v>
      </c>
      <c r="AI710" s="84"/>
      <c r="AJ710" s="84" t="s">
        <v>18937</v>
      </c>
      <c r="AK710" s="84"/>
      <c r="AL710" s="84"/>
      <c r="AM710" s="84"/>
      <c r="AN710" s="86">
        <v>42662.629837962966</v>
      </c>
      <c r="AO710" s="84"/>
      <c r="AP710" s="84" t="b">
        <v>1</v>
      </c>
      <c r="AQ710" s="84" t="b">
        <v>0</v>
      </c>
      <c r="AR710" s="84" t="b">
        <v>0</v>
      </c>
      <c r="AS710" s="84" t="s">
        <v>2140</v>
      </c>
      <c r="AT710" s="84">
        <v>2</v>
      </c>
      <c r="AU710" s="84"/>
      <c r="AV710" s="84" t="b">
        <v>0</v>
      </c>
      <c r="AW710" s="84" t="s">
        <v>5508</v>
      </c>
      <c r="AX710" s="87" t="s">
        <v>27756</v>
      </c>
      <c r="AY710" s="84" t="s">
        <v>66</v>
      </c>
    </row>
    <row r="711" spans="1:51" x14ac:dyDescent="0.25">
      <c r="A711" s="69" t="s">
        <v>6825</v>
      </c>
      <c r="B711" s="70"/>
      <c r="C711" s="70"/>
      <c r="D711" s="71"/>
      <c r="E711" s="114"/>
      <c r="F711" s="107" t="s">
        <v>25414</v>
      </c>
      <c r="G711" s="115"/>
      <c r="H711" s="74"/>
      <c r="I711" s="75"/>
      <c r="J711" s="116"/>
      <c r="K711" s="74" t="s">
        <v>30166</v>
      </c>
      <c r="L711" s="117"/>
      <c r="M711" s="79"/>
      <c r="N711" s="79"/>
      <c r="O711" s="80"/>
      <c r="P711" s="81"/>
      <c r="Q711" s="81"/>
      <c r="R711" s="91"/>
      <c r="S711" s="91"/>
      <c r="T711" s="91"/>
      <c r="U711" s="91"/>
      <c r="V711" s="52"/>
      <c r="W711" s="52"/>
      <c r="X711" s="52"/>
      <c r="Y711" s="52"/>
      <c r="Z711" s="51"/>
      <c r="AA711" s="76"/>
      <c r="AB711" s="76"/>
      <c r="AC711" s="77"/>
      <c r="AD711" s="84" t="s">
        <v>16658</v>
      </c>
      <c r="AE711" s="84">
        <v>1626</v>
      </c>
      <c r="AF711" s="84">
        <v>7</v>
      </c>
      <c r="AG711" s="84">
        <v>351</v>
      </c>
      <c r="AH711" s="84">
        <v>295</v>
      </c>
      <c r="AI711" s="84"/>
      <c r="AJ711" s="84"/>
      <c r="AK711" s="84"/>
      <c r="AL711" s="84"/>
      <c r="AM711" s="84"/>
      <c r="AN711" s="86">
        <v>42662.729375000003</v>
      </c>
      <c r="AO711" s="84"/>
      <c r="AP711" s="84" t="b">
        <v>1</v>
      </c>
      <c r="AQ711" s="84" t="b">
        <v>0</v>
      </c>
      <c r="AR711" s="84" t="b">
        <v>0</v>
      </c>
      <c r="AS711" s="84" t="s">
        <v>2140</v>
      </c>
      <c r="AT711" s="84">
        <v>1</v>
      </c>
      <c r="AU711" s="84"/>
      <c r="AV711" s="84" t="b">
        <v>0</v>
      </c>
      <c r="AW711" s="84" t="s">
        <v>5508</v>
      </c>
      <c r="AX711" s="87" t="s">
        <v>27757</v>
      </c>
      <c r="AY711" s="84" t="s">
        <v>66</v>
      </c>
    </row>
    <row r="712" spans="1:51" x14ac:dyDescent="0.25">
      <c r="A712" s="69" t="s">
        <v>6826</v>
      </c>
      <c r="B712" s="70"/>
      <c r="C712" s="70"/>
      <c r="D712" s="71"/>
      <c r="E712" s="114"/>
      <c r="F712" s="107" t="s">
        <v>25415</v>
      </c>
      <c r="G712" s="115"/>
      <c r="H712" s="74"/>
      <c r="I712" s="75"/>
      <c r="J712" s="116"/>
      <c r="K712" s="74" t="s">
        <v>30167</v>
      </c>
      <c r="L712" s="117"/>
      <c r="M712" s="79"/>
      <c r="N712" s="79"/>
      <c r="O712" s="80"/>
      <c r="P712" s="81"/>
      <c r="Q712" s="81"/>
      <c r="R712" s="91"/>
      <c r="S712" s="91"/>
      <c r="T712" s="91"/>
      <c r="U712" s="91"/>
      <c r="V712" s="52"/>
      <c r="W712" s="52"/>
      <c r="X712" s="52"/>
      <c r="Y712" s="52"/>
      <c r="Z712" s="51"/>
      <c r="AA712" s="76"/>
      <c r="AB712" s="76"/>
      <c r="AC712" s="77"/>
      <c r="AD712" s="84" t="s">
        <v>16659</v>
      </c>
      <c r="AE712" s="84">
        <v>1467</v>
      </c>
      <c r="AF712" s="84">
        <v>9</v>
      </c>
      <c r="AG712" s="84">
        <v>445</v>
      </c>
      <c r="AH712" s="84">
        <v>302</v>
      </c>
      <c r="AI712" s="84"/>
      <c r="AJ712" s="84"/>
      <c r="AK712" s="84"/>
      <c r="AL712" s="84"/>
      <c r="AM712" s="84"/>
      <c r="AN712" s="86">
        <v>42662.602372685185</v>
      </c>
      <c r="AO712" s="84"/>
      <c r="AP712" s="84" t="b">
        <v>1</v>
      </c>
      <c r="AQ712" s="84" t="b">
        <v>0</v>
      </c>
      <c r="AR712" s="84" t="b">
        <v>0</v>
      </c>
      <c r="AS712" s="84" t="s">
        <v>2140</v>
      </c>
      <c r="AT712" s="84">
        <v>2</v>
      </c>
      <c r="AU712" s="84"/>
      <c r="AV712" s="84" t="b">
        <v>0</v>
      </c>
      <c r="AW712" s="84" t="s">
        <v>5508</v>
      </c>
      <c r="AX712" s="87" t="s">
        <v>27758</v>
      </c>
      <c r="AY712" s="84" t="s">
        <v>66</v>
      </c>
    </row>
    <row r="713" spans="1:51" x14ac:dyDescent="0.25">
      <c r="A713" s="69" t="s">
        <v>6827</v>
      </c>
      <c r="B713" s="70"/>
      <c r="C713" s="70"/>
      <c r="D713" s="71"/>
      <c r="E713" s="114"/>
      <c r="F713" s="107" t="s">
        <v>25416</v>
      </c>
      <c r="G713" s="115"/>
      <c r="H713" s="74"/>
      <c r="I713" s="75"/>
      <c r="J713" s="116"/>
      <c r="K713" s="74" t="s">
        <v>30168</v>
      </c>
      <c r="L713" s="117"/>
      <c r="M713" s="79"/>
      <c r="N713" s="79"/>
      <c r="O713" s="80"/>
      <c r="P713" s="81"/>
      <c r="Q713" s="81"/>
      <c r="R713" s="91"/>
      <c r="S713" s="91"/>
      <c r="T713" s="91"/>
      <c r="U713" s="91"/>
      <c r="V713" s="52"/>
      <c r="W713" s="52"/>
      <c r="X713" s="52"/>
      <c r="Y713" s="52"/>
      <c r="Z713" s="51"/>
      <c r="AA713" s="76"/>
      <c r="AB713" s="76"/>
      <c r="AC713" s="77"/>
      <c r="AD713" s="84" t="s">
        <v>16660</v>
      </c>
      <c r="AE713" s="84">
        <v>1342</v>
      </c>
      <c r="AF713" s="84">
        <v>9</v>
      </c>
      <c r="AG713" s="84">
        <v>303</v>
      </c>
      <c r="AH713" s="84">
        <v>215</v>
      </c>
      <c r="AI713" s="84"/>
      <c r="AJ713" s="84" t="s">
        <v>18938</v>
      </c>
      <c r="AK713" s="84"/>
      <c r="AL713" s="84"/>
      <c r="AM713" s="84"/>
      <c r="AN713" s="86">
        <v>42662.749722222223</v>
      </c>
      <c r="AO713" s="84"/>
      <c r="AP713" s="84" t="b">
        <v>1</v>
      </c>
      <c r="AQ713" s="84" t="b">
        <v>0</v>
      </c>
      <c r="AR713" s="84" t="b">
        <v>0</v>
      </c>
      <c r="AS713" s="84" t="s">
        <v>2140</v>
      </c>
      <c r="AT713" s="84">
        <v>4</v>
      </c>
      <c r="AU713" s="84"/>
      <c r="AV713" s="84" t="b">
        <v>0</v>
      </c>
      <c r="AW713" s="84" t="s">
        <v>5508</v>
      </c>
      <c r="AX713" s="87" t="s">
        <v>27759</v>
      </c>
      <c r="AY713" s="84" t="s">
        <v>66</v>
      </c>
    </row>
    <row r="714" spans="1:51" x14ac:dyDescent="0.25">
      <c r="A714" s="69" t="s">
        <v>6828</v>
      </c>
      <c r="B714" s="70"/>
      <c r="C714" s="70"/>
      <c r="D714" s="71"/>
      <c r="E714" s="114"/>
      <c r="F714" s="107" t="s">
        <v>25417</v>
      </c>
      <c r="G714" s="115"/>
      <c r="H714" s="74"/>
      <c r="I714" s="75"/>
      <c r="J714" s="116"/>
      <c r="K714" s="74" t="s">
        <v>30169</v>
      </c>
      <c r="L714" s="117"/>
      <c r="M714" s="79"/>
      <c r="N714" s="79"/>
      <c r="O714" s="80"/>
      <c r="P714" s="81"/>
      <c r="Q714" s="81"/>
      <c r="R714" s="91"/>
      <c r="S714" s="91"/>
      <c r="T714" s="91"/>
      <c r="U714" s="91"/>
      <c r="V714" s="52"/>
      <c r="W714" s="52"/>
      <c r="X714" s="52"/>
      <c r="Y714" s="52"/>
      <c r="Z714" s="51"/>
      <c r="AA714" s="76"/>
      <c r="AB714" s="76"/>
      <c r="AC714" s="77"/>
      <c r="AD714" s="84" t="s">
        <v>16661</v>
      </c>
      <c r="AE714" s="84">
        <v>1756</v>
      </c>
      <c r="AF714" s="84">
        <v>12</v>
      </c>
      <c r="AG714" s="84">
        <v>554</v>
      </c>
      <c r="AH714" s="84">
        <v>407</v>
      </c>
      <c r="AI714" s="84"/>
      <c r="AJ714" s="84"/>
      <c r="AK714" s="84"/>
      <c r="AL714" s="84"/>
      <c r="AM714" s="84"/>
      <c r="AN714" s="86">
        <v>42662.704270833332</v>
      </c>
      <c r="AO714" s="84"/>
      <c r="AP714" s="84" t="b">
        <v>1</v>
      </c>
      <c r="AQ714" s="84" t="b">
        <v>0</v>
      </c>
      <c r="AR714" s="84" t="b">
        <v>0</v>
      </c>
      <c r="AS714" s="84" t="s">
        <v>2140</v>
      </c>
      <c r="AT714" s="84">
        <v>4</v>
      </c>
      <c r="AU714" s="84"/>
      <c r="AV714" s="84" t="b">
        <v>0</v>
      </c>
      <c r="AW714" s="84" t="s">
        <v>5508</v>
      </c>
      <c r="AX714" s="87" t="s">
        <v>27760</v>
      </c>
      <c r="AY714" s="84" t="s">
        <v>66</v>
      </c>
    </row>
    <row r="715" spans="1:51" x14ac:dyDescent="0.25">
      <c r="A715" s="69" t="s">
        <v>6829</v>
      </c>
      <c r="B715" s="70"/>
      <c r="C715" s="70"/>
      <c r="D715" s="71"/>
      <c r="E715" s="114"/>
      <c r="F715" s="107" t="s">
        <v>25418</v>
      </c>
      <c r="G715" s="115"/>
      <c r="H715" s="74"/>
      <c r="I715" s="75"/>
      <c r="J715" s="116"/>
      <c r="K715" s="74" t="s">
        <v>30170</v>
      </c>
      <c r="L715" s="117"/>
      <c r="M715" s="79"/>
      <c r="N715" s="79"/>
      <c r="O715" s="80"/>
      <c r="P715" s="81"/>
      <c r="Q715" s="81"/>
      <c r="R715" s="91"/>
      <c r="S715" s="91"/>
      <c r="T715" s="91"/>
      <c r="U715" s="91"/>
      <c r="V715" s="52"/>
      <c r="W715" s="52"/>
      <c r="X715" s="52"/>
      <c r="Y715" s="52"/>
      <c r="Z715" s="51"/>
      <c r="AA715" s="76"/>
      <c r="AB715" s="76"/>
      <c r="AC715" s="77"/>
      <c r="AD715" s="84" t="s">
        <v>16662</v>
      </c>
      <c r="AE715" s="84">
        <v>912</v>
      </c>
      <c r="AF715" s="84">
        <v>6</v>
      </c>
      <c r="AG715" s="84">
        <v>178</v>
      </c>
      <c r="AH715" s="84">
        <v>122</v>
      </c>
      <c r="AI715" s="84"/>
      <c r="AJ715" s="84" t="s">
        <v>18939</v>
      </c>
      <c r="AK715" s="84"/>
      <c r="AL715" s="84"/>
      <c r="AM715" s="84"/>
      <c r="AN715" s="86">
        <v>42662.707418981481</v>
      </c>
      <c r="AO715" s="84"/>
      <c r="AP715" s="84" t="b">
        <v>1</v>
      </c>
      <c r="AQ715" s="84" t="b">
        <v>0</v>
      </c>
      <c r="AR715" s="84" t="b">
        <v>0</v>
      </c>
      <c r="AS715" s="84" t="s">
        <v>2140</v>
      </c>
      <c r="AT715" s="84">
        <v>0</v>
      </c>
      <c r="AU715" s="84"/>
      <c r="AV715" s="84" t="b">
        <v>0</v>
      </c>
      <c r="AW715" s="84" t="s">
        <v>5508</v>
      </c>
      <c r="AX715" s="87" t="s">
        <v>27761</v>
      </c>
      <c r="AY715" s="84" t="s">
        <v>66</v>
      </c>
    </row>
    <row r="716" spans="1:51" x14ac:dyDescent="0.25">
      <c r="A716" s="69" t="s">
        <v>6830</v>
      </c>
      <c r="B716" s="70"/>
      <c r="C716" s="70"/>
      <c r="D716" s="71"/>
      <c r="E716" s="114"/>
      <c r="F716" s="107" t="s">
        <v>25419</v>
      </c>
      <c r="G716" s="115"/>
      <c r="H716" s="74"/>
      <c r="I716" s="75"/>
      <c r="J716" s="116"/>
      <c r="K716" s="74" t="s">
        <v>30171</v>
      </c>
      <c r="L716" s="117"/>
      <c r="M716" s="79"/>
      <c r="N716" s="79"/>
      <c r="O716" s="80"/>
      <c r="P716" s="81"/>
      <c r="Q716" s="81"/>
      <c r="R716" s="91"/>
      <c r="S716" s="91"/>
      <c r="T716" s="91"/>
      <c r="U716" s="91"/>
      <c r="V716" s="52"/>
      <c r="W716" s="52"/>
      <c r="X716" s="52"/>
      <c r="Y716" s="52"/>
      <c r="Z716" s="51"/>
      <c r="AA716" s="76"/>
      <c r="AB716" s="76"/>
      <c r="AC716" s="77"/>
      <c r="AD716" s="84" t="s">
        <v>16663</v>
      </c>
      <c r="AE716" s="84">
        <v>1320</v>
      </c>
      <c r="AF716" s="84">
        <v>6</v>
      </c>
      <c r="AG716" s="84">
        <v>352</v>
      </c>
      <c r="AH716" s="84">
        <v>265</v>
      </c>
      <c r="AI716" s="84"/>
      <c r="AJ716" s="84"/>
      <c r="AK716" s="84"/>
      <c r="AL716" s="84"/>
      <c r="AM716" s="84"/>
      <c r="AN716" s="86">
        <v>42662.556458333333</v>
      </c>
      <c r="AO716" s="84"/>
      <c r="AP716" s="84" t="b">
        <v>1</v>
      </c>
      <c r="AQ716" s="84" t="b">
        <v>0</v>
      </c>
      <c r="AR716" s="84" t="b">
        <v>0</v>
      </c>
      <c r="AS716" s="84" t="s">
        <v>2140</v>
      </c>
      <c r="AT716" s="84">
        <v>4</v>
      </c>
      <c r="AU716" s="84"/>
      <c r="AV716" s="84" t="b">
        <v>0</v>
      </c>
      <c r="AW716" s="84" t="s">
        <v>5508</v>
      </c>
      <c r="AX716" s="87" t="s">
        <v>27762</v>
      </c>
      <c r="AY716" s="84" t="s">
        <v>66</v>
      </c>
    </row>
    <row r="717" spans="1:51" x14ac:dyDescent="0.25">
      <c r="A717" s="69" t="s">
        <v>6831</v>
      </c>
      <c r="B717" s="70"/>
      <c r="C717" s="70"/>
      <c r="D717" s="71"/>
      <c r="E717" s="114"/>
      <c r="F717" s="107" t="s">
        <v>25420</v>
      </c>
      <c r="G717" s="115"/>
      <c r="H717" s="74"/>
      <c r="I717" s="75"/>
      <c r="J717" s="116"/>
      <c r="K717" s="74" t="s">
        <v>30172</v>
      </c>
      <c r="L717" s="117"/>
      <c r="M717" s="79"/>
      <c r="N717" s="79"/>
      <c r="O717" s="80"/>
      <c r="P717" s="81"/>
      <c r="Q717" s="81"/>
      <c r="R717" s="91"/>
      <c r="S717" s="91"/>
      <c r="T717" s="91"/>
      <c r="U717" s="91"/>
      <c r="V717" s="52"/>
      <c r="W717" s="52"/>
      <c r="X717" s="52"/>
      <c r="Y717" s="52"/>
      <c r="Z717" s="51"/>
      <c r="AA717" s="76"/>
      <c r="AB717" s="76"/>
      <c r="AC717" s="77"/>
      <c r="AD717" s="84" t="s">
        <v>16664</v>
      </c>
      <c r="AE717" s="84">
        <v>1736</v>
      </c>
      <c r="AF717" s="84">
        <v>8</v>
      </c>
      <c r="AG717" s="84">
        <v>440</v>
      </c>
      <c r="AH717" s="84">
        <v>279</v>
      </c>
      <c r="AI717" s="84"/>
      <c r="AJ717" s="84" t="s">
        <v>18940</v>
      </c>
      <c r="AK717" s="84"/>
      <c r="AL717" s="84"/>
      <c r="AM717" s="84"/>
      <c r="AN717" s="86">
        <v>42662.612071759257</v>
      </c>
      <c r="AO717" s="84"/>
      <c r="AP717" s="84" t="b">
        <v>1</v>
      </c>
      <c r="AQ717" s="84" t="b">
        <v>0</v>
      </c>
      <c r="AR717" s="84" t="b">
        <v>0</v>
      </c>
      <c r="AS717" s="84" t="s">
        <v>2140</v>
      </c>
      <c r="AT717" s="84">
        <v>5</v>
      </c>
      <c r="AU717" s="84"/>
      <c r="AV717" s="84" t="b">
        <v>0</v>
      </c>
      <c r="AW717" s="84" t="s">
        <v>5508</v>
      </c>
      <c r="AX717" s="87" t="s">
        <v>27763</v>
      </c>
      <c r="AY717" s="84" t="s">
        <v>66</v>
      </c>
    </row>
    <row r="718" spans="1:51" x14ac:dyDescent="0.25">
      <c r="A718" s="69" t="s">
        <v>6832</v>
      </c>
      <c r="B718" s="70"/>
      <c r="C718" s="70"/>
      <c r="D718" s="71"/>
      <c r="E718" s="114"/>
      <c r="F718" s="107" t="s">
        <v>25421</v>
      </c>
      <c r="G718" s="115"/>
      <c r="H718" s="74"/>
      <c r="I718" s="75"/>
      <c r="J718" s="116"/>
      <c r="K718" s="74" t="s">
        <v>30173</v>
      </c>
      <c r="L718" s="117"/>
      <c r="M718" s="79"/>
      <c r="N718" s="79"/>
      <c r="O718" s="80"/>
      <c r="P718" s="81"/>
      <c r="Q718" s="81"/>
      <c r="R718" s="91"/>
      <c r="S718" s="91"/>
      <c r="T718" s="91"/>
      <c r="U718" s="91"/>
      <c r="V718" s="52"/>
      <c r="W718" s="52"/>
      <c r="X718" s="52"/>
      <c r="Y718" s="52"/>
      <c r="Z718" s="51"/>
      <c r="AA718" s="76"/>
      <c r="AB718" s="76"/>
      <c r="AC718" s="77"/>
      <c r="AD718" s="84" t="s">
        <v>16665</v>
      </c>
      <c r="AE718" s="84">
        <v>1366</v>
      </c>
      <c r="AF718" s="84">
        <v>9</v>
      </c>
      <c r="AG718" s="84">
        <v>383</v>
      </c>
      <c r="AH718" s="84">
        <v>248</v>
      </c>
      <c r="AI718" s="84"/>
      <c r="AJ718" s="84"/>
      <c r="AK718" s="84"/>
      <c r="AL718" s="84"/>
      <c r="AM718" s="84"/>
      <c r="AN718" s="86">
        <v>42662.72314814815</v>
      </c>
      <c r="AO718" s="84"/>
      <c r="AP718" s="84" t="b">
        <v>1</v>
      </c>
      <c r="AQ718" s="84" t="b">
        <v>0</v>
      </c>
      <c r="AR718" s="84" t="b">
        <v>0</v>
      </c>
      <c r="AS718" s="84" t="s">
        <v>2140</v>
      </c>
      <c r="AT718" s="84">
        <v>0</v>
      </c>
      <c r="AU718" s="84"/>
      <c r="AV718" s="84" t="b">
        <v>0</v>
      </c>
      <c r="AW718" s="84" t="s">
        <v>5508</v>
      </c>
      <c r="AX718" s="87" t="s">
        <v>27764</v>
      </c>
      <c r="AY718" s="84" t="s">
        <v>66</v>
      </c>
    </row>
    <row r="719" spans="1:51" x14ac:dyDescent="0.25">
      <c r="A719" s="69" t="s">
        <v>6833</v>
      </c>
      <c r="B719" s="70"/>
      <c r="C719" s="70"/>
      <c r="D719" s="71"/>
      <c r="E719" s="114"/>
      <c r="F719" s="107" t="s">
        <v>25422</v>
      </c>
      <c r="G719" s="115"/>
      <c r="H719" s="74"/>
      <c r="I719" s="75"/>
      <c r="J719" s="116"/>
      <c r="K719" s="74" t="s">
        <v>30174</v>
      </c>
      <c r="L719" s="117"/>
      <c r="M719" s="79"/>
      <c r="N719" s="79"/>
      <c r="O719" s="80"/>
      <c r="P719" s="81"/>
      <c r="Q719" s="81"/>
      <c r="R719" s="91"/>
      <c r="S719" s="91"/>
      <c r="T719" s="91"/>
      <c r="U719" s="91"/>
      <c r="V719" s="52"/>
      <c r="W719" s="52"/>
      <c r="X719" s="52"/>
      <c r="Y719" s="52"/>
      <c r="Z719" s="51"/>
      <c r="AA719" s="76"/>
      <c r="AB719" s="76"/>
      <c r="AC719" s="77"/>
      <c r="AD719" s="84" t="s">
        <v>16666</v>
      </c>
      <c r="AE719" s="84">
        <v>1685</v>
      </c>
      <c r="AF719" s="84">
        <v>13</v>
      </c>
      <c r="AG719" s="84">
        <v>563</v>
      </c>
      <c r="AH719" s="84">
        <v>385</v>
      </c>
      <c r="AI719" s="84"/>
      <c r="AJ719" s="84" t="s">
        <v>18941</v>
      </c>
      <c r="AK719" s="84"/>
      <c r="AL719" s="84"/>
      <c r="AM719" s="84"/>
      <c r="AN719" s="86">
        <v>42662.465775462966</v>
      </c>
      <c r="AO719" s="84"/>
      <c r="AP719" s="84" t="b">
        <v>1</v>
      </c>
      <c r="AQ719" s="84" t="b">
        <v>0</v>
      </c>
      <c r="AR719" s="84" t="b">
        <v>0</v>
      </c>
      <c r="AS719" s="84" t="s">
        <v>2140</v>
      </c>
      <c r="AT719" s="84">
        <v>4</v>
      </c>
      <c r="AU719" s="84"/>
      <c r="AV719" s="84" t="b">
        <v>0</v>
      </c>
      <c r="AW719" s="84" t="s">
        <v>5508</v>
      </c>
      <c r="AX719" s="87" t="s">
        <v>27765</v>
      </c>
      <c r="AY719" s="84" t="s">
        <v>66</v>
      </c>
    </row>
    <row r="720" spans="1:51" x14ac:dyDescent="0.25">
      <c r="A720" s="69" t="s">
        <v>6834</v>
      </c>
      <c r="B720" s="70"/>
      <c r="C720" s="70"/>
      <c r="D720" s="71"/>
      <c r="E720" s="114"/>
      <c r="F720" s="107" t="s">
        <v>25423</v>
      </c>
      <c r="G720" s="115"/>
      <c r="H720" s="74"/>
      <c r="I720" s="75"/>
      <c r="J720" s="116"/>
      <c r="K720" s="74" t="s">
        <v>30175</v>
      </c>
      <c r="L720" s="117"/>
      <c r="M720" s="79"/>
      <c r="N720" s="79"/>
      <c r="O720" s="80"/>
      <c r="P720" s="81"/>
      <c r="Q720" s="81"/>
      <c r="R720" s="91"/>
      <c r="S720" s="91"/>
      <c r="T720" s="91"/>
      <c r="U720" s="91"/>
      <c r="V720" s="52"/>
      <c r="W720" s="52"/>
      <c r="X720" s="52"/>
      <c r="Y720" s="52"/>
      <c r="Z720" s="51"/>
      <c r="AA720" s="76"/>
      <c r="AB720" s="76"/>
      <c r="AC720" s="77"/>
      <c r="AD720" s="84" t="s">
        <v>16667</v>
      </c>
      <c r="AE720" s="84">
        <v>636</v>
      </c>
      <c r="AF720" s="84">
        <v>3</v>
      </c>
      <c r="AG720" s="84">
        <v>185</v>
      </c>
      <c r="AH720" s="84">
        <v>160</v>
      </c>
      <c r="AI720" s="84"/>
      <c r="AJ720" s="84" t="s">
        <v>18942</v>
      </c>
      <c r="AK720" s="84"/>
      <c r="AL720" s="84"/>
      <c r="AM720" s="84"/>
      <c r="AN720" s="86">
        <v>42716.744155092594</v>
      </c>
      <c r="AO720" s="84"/>
      <c r="AP720" s="84" t="b">
        <v>1</v>
      </c>
      <c r="AQ720" s="84" t="b">
        <v>0</v>
      </c>
      <c r="AR720" s="84" t="b">
        <v>0</v>
      </c>
      <c r="AS720" s="84" t="s">
        <v>2140</v>
      </c>
      <c r="AT720" s="84">
        <v>1</v>
      </c>
      <c r="AU720" s="84"/>
      <c r="AV720" s="84" t="b">
        <v>0</v>
      </c>
      <c r="AW720" s="84" t="s">
        <v>5508</v>
      </c>
      <c r="AX720" s="87" t="s">
        <v>27766</v>
      </c>
      <c r="AY720" s="84" t="s">
        <v>66</v>
      </c>
    </row>
    <row r="721" spans="1:51" x14ac:dyDescent="0.25">
      <c r="A721" s="69" t="s">
        <v>6835</v>
      </c>
      <c r="B721" s="70"/>
      <c r="C721" s="70"/>
      <c r="D721" s="71"/>
      <c r="E721" s="114"/>
      <c r="F721" s="107" t="s">
        <v>25424</v>
      </c>
      <c r="G721" s="115"/>
      <c r="H721" s="74"/>
      <c r="I721" s="75"/>
      <c r="J721" s="116"/>
      <c r="K721" s="74" t="s">
        <v>30176</v>
      </c>
      <c r="L721" s="117"/>
      <c r="M721" s="79"/>
      <c r="N721" s="79"/>
      <c r="O721" s="80"/>
      <c r="P721" s="81"/>
      <c r="Q721" s="81"/>
      <c r="R721" s="91"/>
      <c r="S721" s="91"/>
      <c r="T721" s="91"/>
      <c r="U721" s="91"/>
      <c r="V721" s="52"/>
      <c r="W721" s="52"/>
      <c r="X721" s="52"/>
      <c r="Y721" s="52"/>
      <c r="Z721" s="51"/>
      <c r="AA721" s="76"/>
      <c r="AB721" s="76"/>
      <c r="AC721" s="77"/>
      <c r="AD721" s="84" t="s">
        <v>16668</v>
      </c>
      <c r="AE721" s="84">
        <v>652</v>
      </c>
      <c r="AF721" s="84">
        <v>8</v>
      </c>
      <c r="AG721" s="84">
        <v>113</v>
      </c>
      <c r="AH721" s="84">
        <v>115</v>
      </c>
      <c r="AI721" s="84"/>
      <c r="AJ721" s="84" t="s">
        <v>18943</v>
      </c>
      <c r="AK721" s="84"/>
      <c r="AL721" s="84"/>
      <c r="AM721" s="84"/>
      <c r="AN721" s="86">
        <v>42711.144976851851</v>
      </c>
      <c r="AO721" s="84"/>
      <c r="AP721" s="84" t="b">
        <v>1</v>
      </c>
      <c r="AQ721" s="84" t="b">
        <v>0</v>
      </c>
      <c r="AR721" s="84" t="b">
        <v>0</v>
      </c>
      <c r="AS721" s="84" t="s">
        <v>2140</v>
      </c>
      <c r="AT721" s="84">
        <v>0</v>
      </c>
      <c r="AU721" s="84"/>
      <c r="AV721" s="84" t="b">
        <v>0</v>
      </c>
      <c r="AW721" s="84" t="s">
        <v>5508</v>
      </c>
      <c r="AX721" s="87" t="s">
        <v>27767</v>
      </c>
      <c r="AY721" s="84" t="s">
        <v>66</v>
      </c>
    </row>
    <row r="722" spans="1:51" x14ac:dyDescent="0.25">
      <c r="A722" s="69" t="s">
        <v>6836</v>
      </c>
      <c r="B722" s="70"/>
      <c r="C722" s="70"/>
      <c r="D722" s="71"/>
      <c r="E722" s="114"/>
      <c r="F722" s="107" t="s">
        <v>25425</v>
      </c>
      <c r="G722" s="115"/>
      <c r="H722" s="74"/>
      <c r="I722" s="75"/>
      <c r="J722" s="116"/>
      <c r="K722" s="74" t="s">
        <v>30177</v>
      </c>
      <c r="L722" s="117"/>
      <c r="M722" s="79"/>
      <c r="N722" s="79"/>
      <c r="O722" s="80"/>
      <c r="P722" s="81"/>
      <c r="Q722" s="81"/>
      <c r="R722" s="91"/>
      <c r="S722" s="91"/>
      <c r="T722" s="91"/>
      <c r="U722" s="91"/>
      <c r="V722" s="52"/>
      <c r="W722" s="52"/>
      <c r="X722" s="52"/>
      <c r="Y722" s="52"/>
      <c r="Z722" s="51"/>
      <c r="AA722" s="76"/>
      <c r="AB722" s="76"/>
      <c r="AC722" s="77"/>
      <c r="AD722" s="84" t="s">
        <v>16669</v>
      </c>
      <c r="AE722" s="84">
        <v>1396</v>
      </c>
      <c r="AF722" s="84">
        <v>11</v>
      </c>
      <c r="AG722" s="84">
        <v>449</v>
      </c>
      <c r="AH722" s="84">
        <v>327</v>
      </c>
      <c r="AI722" s="84"/>
      <c r="AJ722" s="84" t="s">
        <v>18944</v>
      </c>
      <c r="AK722" s="84"/>
      <c r="AL722" s="84"/>
      <c r="AM722" s="84"/>
      <c r="AN722" s="86">
        <v>42662.587916666664</v>
      </c>
      <c r="AO722" s="84"/>
      <c r="AP722" s="84" t="b">
        <v>1</v>
      </c>
      <c r="AQ722" s="84" t="b">
        <v>0</v>
      </c>
      <c r="AR722" s="84" t="b">
        <v>0</v>
      </c>
      <c r="AS722" s="84" t="s">
        <v>2140</v>
      </c>
      <c r="AT722" s="84">
        <v>0</v>
      </c>
      <c r="AU722" s="84"/>
      <c r="AV722" s="84" t="b">
        <v>0</v>
      </c>
      <c r="AW722" s="84" t="s">
        <v>5508</v>
      </c>
      <c r="AX722" s="87" t="s">
        <v>27768</v>
      </c>
      <c r="AY722" s="84" t="s">
        <v>66</v>
      </c>
    </row>
    <row r="723" spans="1:51" x14ac:dyDescent="0.25">
      <c r="A723" s="69" t="s">
        <v>6837</v>
      </c>
      <c r="B723" s="70"/>
      <c r="C723" s="70"/>
      <c r="D723" s="71"/>
      <c r="E723" s="114"/>
      <c r="F723" s="107" t="s">
        <v>25426</v>
      </c>
      <c r="G723" s="115"/>
      <c r="H723" s="74"/>
      <c r="I723" s="75"/>
      <c r="J723" s="116"/>
      <c r="K723" s="74" t="s">
        <v>30178</v>
      </c>
      <c r="L723" s="117"/>
      <c r="M723" s="79"/>
      <c r="N723" s="79"/>
      <c r="O723" s="80"/>
      <c r="P723" s="81"/>
      <c r="Q723" s="81"/>
      <c r="R723" s="91"/>
      <c r="S723" s="91"/>
      <c r="T723" s="91"/>
      <c r="U723" s="91"/>
      <c r="V723" s="52"/>
      <c r="W723" s="52"/>
      <c r="X723" s="52"/>
      <c r="Y723" s="52"/>
      <c r="Z723" s="51"/>
      <c r="AA723" s="76"/>
      <c r="AB723" s="76"/>
      <c r="AC723" s="77"/>
      <c r="AD723" s="84" t="s">
        <v>16670</v>
      </c>
      <c r="AE723" s="84">
        <v>389</v>
      </c>
      <c r="AF723" s="84">
        <v>4</v>
      </c>
      <c r="AG723" s="84">
        <v>120</v>
      </c>
      <c r="AH723" s="84">
        <v>103</v>
      </c>
      <c r="AI723" s="84"/>
      <c r="AJ723" s="84"/>
      <c r="AK723" s="84"/>
      <c r="AL723" s="84"/>
      <c r="AM723" s="84"/>
      <c r="AN723" s="86">
        <v>42684.744537037041</v>
      </c>
      <c r="AO723" s="84"/>
      <c r="AP723" s="84" t="b">
        <v>1</v>
      </c>
      <c r="AQ723" s="84" t="b">
        <v>0</v>
      </c>
      <c r="AR723" s="84" t="b">
        <v>0</v>
      </c>
      <c r="AS723" s="84" t="s">
        <v>2140</v>
      </c>
      <c r="AT723" s="84">
        <v>1</v>
      </c>
      <c r="AU723" s="84"/>
      <c r="AV723" s="84" t="b">
        <v>0</v>
      </c>
      <c r="AW723" s="84" t="s">
        <v>5508</v>
      </c>
      <c r="AX723" s="87" t="s">
        <v>27769</v>
      </c>
      <c r="AY723" s="84" t="s">
        <v>66</v>
      </c>
    </row>
    <row r="724" spans="1:51" x14ac:dyDescent="0.25">
      <c r="A724" s="69" t="s">
        <v>6838</v>
      </c>
      <c r="B724" s="70"/>
      <c r="C724" s="70"/>
      <c r="D724" s="71"/>
      <c r="E724" s="114"/>
      <c r="F724" s="107" t="s">
        <v>25427</v>
      </c>
      <c r="G724" s="115"/>
      <c r="H724" s="74"/>
      <c r="I724" s="75"/>
      <c r="J724" s="116"/>
      <c r="K724" s="74" t="s">
        <v>30179</v>
      </c>
      <c r="L724" s="117"/>
      <c r="M724" s="79"/>
      <c r="N724" s="79"/>
      <c r="O724" s="80"/>
      <c r="P724" s="81"/>
      <c r="Q724" s="81"/>
      <c r="R724" s="91"/>
      <c r="S724" s="91"/>
      <c r="T724" s="91"/>
      <c r="U724" s="91"/>
      <c r="V724" s="52"/>
      <c r="W724" s="52"/>
      <c r="X724" s="52"/>
      <c r="Y724" s="52"/>
      <c r="Z724" s="51"/>
      <c r="AA724" s="76"/>
      <c r="AB724" s="76"/>
      <c r="AC724" s="77"/>
      <c r="AD724" s="84" t="s">
        <v>16671</v>
      </c>
      <c r="AE724" s="84">
        <v>465</v>
      </c>
      <c r="AF724" s="84">
        <v>4</v>
      </c>
      <c r="AG724" s="84">
        <v>116</v>
      </c>
      <c r="AH724" s="84">
        <v>97</v>
      </c>
      <c r="AI724" s="84"/>
      <c r="AJ724" s="84"/>
      <c r="AK724" s="84"/>
      <c r="AL724" s="84"/>
      <c r="AM724" s="84"/>
      <c r="AN724" s="86">
        <v>42678.301990740743</v>
      </c>
      <c r="AO724" s="84"/>
      <c r="AP724" s="84" t="b">
        <v>1</v>
      </c>
      <c r="AQ724" s="84" t="b">
        <v>0</v>
      </c>
      <c r="AR724" s="84" t="b">
        <v>0</v>
      </c>
      <c r="AS724" s="84" t="s">
        <v>2140</v>
      </c>
      <c r="AT724" s="84">
        <v>0</v>
      </c>
      <c r="AU724" s="84"/>
      <c r="AV724" s="84" t="b">
        <v>0</v>
      </c>
      <c r="AW724" s="84" t="s">
        <v>5508</v>
      </c>
      <c r="AX724" s="87" t="s">
        <v>27770</v>
      </c>
      <c r="AY724" s="84" t="s">
        <v>66</v>
      </c>
    </row>
    <row r="725" spans="1:51" x14ac:dyDescent="0.25">
      <c r="A725" s="69" t="s">
        <v>6839</v>
      </c>
      <c r="B725" s="70"/>
      <c r="C725" s="70"/>
      <c r="D725" s="71"/>
      <c r="E725" s="114"/>
      <c r="F725" s="107" t="s">
        <v>25428</v>
      </c>
      <c r="G725" s="115"/>
      <c r="H725" s="74"/>
      <c r="I725" s="75"/>
      <c r="J725" s="116"/>
      <c r="K725" s="74" t="s">
        <v>30180</v>
      </c>
      <c r="L725" s="117"/>
      <c r="M725" s="79"/>
      <c r="N725" s="79"/>
      <c r="O725" s="80"/>
      <c r="P725" s="81"/>
      <c r="Q725" s="81"/>
      <c r="R725" s="91"/>
      <c r="S725" s="91"/>
      <c r="T725" s="91"/>
      <c r="U725" s="91"/>
      <c r="V725" s="52"/>
      <c r="W725" s="52"/>
      <c r="X725" s="52"/>
      <c r="Y725" s="52"/>
      <c r="Z725" s="51"/>
      <c r="AA725" s="76"/>
      <c r="AB725" s="76"/>
      <c r="AC725" s="77"/>
      <c r="AD725" s="84" t="s">
        <v>16672</v>
      </c>
      <c r="AE725" s="84">
        <v>1472</v>
      </c>
      <c r="AF725" s="84">
        <v>10</v>
      </c>
      <c r="AG725" s="84">
        <v>398</v>
      </c>
      <c r="AH725" s="84">
        <v>308</v>
      </c>
      <c r="AI725" s="84"/>
      <c r="AJ725" s="84"/>
      <c r="AK725" s="84"/>
      <c r="AL725" s="84"/>
      <c r="AM725" s="84"/>
      <c r="AN725" s="86">
        <v>42662.74728009259</v>
      </c>
      <c r="AO725" s="84"/>
      <c r="AP725" s="84" t="b">
        <v>1</v>
      </c>
      <c r="AQ725" s="84" t="b">
        <v>0</v>
      </c>
      <c r="AR725" s="84" t="b">
        <v>0</v>
      </c>
      <c r="AS725" s="84" t="s">
        <v>2140</v>
      </c>
      <c r="AT725" s="84">
        <v>0</v>
      </c>
      <c r="AU725" s="84"/>
      <c r="AV725" s="84" t="b">
        <v>0</v>
      </c>
      <c r="AW725" s="84" t="s">
        <v>5508</v>
      </c>
      <c r="AX725" s="87" t="s">
        <v>27771</v>
      </c>
      <c r="AY725" s="84" t="s">
        <v>66</v>
      </c>
    </row>
    <row r="726" spans="1:51" x14ac:dyDescent="0.25">
      <c r="A726" s="69" t="s">
        <v>6840</v>
      </c>
      <c r="B726" s="70"/>
      <c r="C726" s="70"/>
      <c r="D726" s="71"/>
      <c r="E726" s="114"/>
      <c r="F726" s="107" t="s">
        <v>25429</v>
      </c>
      <c r="G726" s="115"/>
      <c r="H726" s="74"/>
      <c r="I726" s="75"/>
      <c r="J726" s="116"/>
      <c r="K726" s="74" t="s">
        <v>30181</v>
      </c>
      <c r="L726" s="117"/>
      <c r="M726" s="79"/>
      <c r="N726" s="79"/>
      <c r="O726" s="80"/>
      <c r="P726" s="81"/>
      <c r="Q726" s="81"/>
      <c r="R726" s="91"/>
      <c r="S726" s="91"/>
      <c r="T726" s="91"/>
      <c r="U726" s="91"/>
      <c r="V726" s="52"/>
      <c r="W726" s="52"/>
      <c r="X726" s="52"/>
      <c r="Y726" s="52"/>
      <c r="Z726" s="51"/>
      <c r="AA726" s="76"/>
      <c r="AB726" s="76"/>
      <c r="AC726" s="77"/>
      <c r="AD726" s="84" t="s">
        <v>16673</v>
      </c>
      <c r="AE726" s="84">
        <v>1593</v>
      </c>
      <c r="AF726" s="84">
        <v>5</v>
      </c>
      <c r="AG726" s="84">
        <v>507</v>
      </c>
      <c r="AH726" s="84">
        <v>384</v>
      </c>
      <c r="AI726" s="84"/>
      <c r="AJ726" s="84"/>
      <c r="AK726" s="84"/>
      <c r="AL726" s="84"/>
      <c r="AM726" s="84"/>
      <c r="AN726" s="86">
        <v>42662.503518518519</v>
      </c>
      <c r="AO726" s="84"/>
      <c r="AP726" s="84" t="b">
        <v>1</v>
      </c>
      <c r="AQ726" s="84" t="b">
        <v>0</v>
      </c>
      <c r="AR726" s="84" t="b">
        <v>0</v>
      </c>
      <c r="AS726" s="84" t="s">
        <v>2140</v>
      </c>
      <c r="AT726" s="84">
        <v>3</v>
      </c>
      <c r="AU726" s="84"/>
      <c r="AV726" s="84" t="b">
        <v>0</v>
      </c>
      <c r="AW726" s="84" t="s">
        <v>5508</v>
      </c>
      <c r="AX726" s="87" t="s">
        <v>27772</v>
      </c>
      <c r="AY726" s="84" t="s">
        <v>66</v>
      </c>
    </row>
    <row r="727" spans="1:51" x14ac:dyDescent="0.25">
      <c r="A727" s="69" t="s">
        <v>6841</v>
      </c>
      <c r="B727" s="70"/>
      <c r="C727" s="70"/>
      <c r="D727" s="71"/>
      <c r="E727" s="114"/>
      <c r="F727" s="107" t="s">
        <v>25430</v>
      </c>
      <c r="G727" s="115"/>
      <c r="H727" s="74"/>
      <c r="I727" s="75"/>
      <c r="J727" s="116"/>
      <c r="K727" s="74" t="s">
        <v>30182</v>
      </c>
      <c r="L727" s="117"/>
      <c r="M727" s="79"/>
      <c r="N727" s="79"/>
      <c r="O727" s="80"/>
      <c r="P727" s="81"/>
      <c r="Q727" s="81"/>
      <c r="R727" s="91"/>
      <c r="S727" s="91"/>
      <c r="T727" s="91"/>
      <c r="U727" s="91"/>
      <c r="V727" s="52"/>
      <c r="W727" s="52"/>
      <c r="X727" s="52"/>
      <c r="Y727" s="52"/>
      <c r="Z727" s="51"/>
      <c r="AA727" s="76"/>
      <c r="AB727" s="76"/>
      <c r="AC727" s="77"/>
      <c r="AD727" s="84" t="s">
        <v>16674</v>
      </c>
      <c r="AE727" s="84">
        <v>688</v>
      </c>
      <c r="AF727" s="84">
        <v>77</v>
      </c>
      <c r="AG727" s="84">
        <v>864</v>
      </c>
      <c r="AH727" s="84">
        <v>911</v>
      </c>
      <c r="AI727" s="84">
        <v>0</v>
      </c>
      <c r="AJ727" s="84" t="s">
        <v>18945</v>
      </c>
      <c r="AK727" s="84" t="s">
        <v>3841</v>
      </c>
      <c r="AL727" s="84"/>
      <c r="AM727" s="84" t="s">
        <v>3523</v>
      </c>
      <c r="AN727" s="86">
        <v>40698.52244212963</v>
      </c>
      <c r="AO727" s="87" t="s">
        <v>22844</v>
      </c>
      <c r="AP727" s="84" t="b">
        <v>1</v>
      </c>
      <c r="AQ727" s="84" t="b">
        <v>0</v>
      </c>
      <c r="AR727" s="84" t="b">
        <v>1</v>
      </c>
      <c r="AS727" s="84" t="s">
        <v>2140</v>
      </c>
      <c r="AT727" s="84">
        <v>9</v>
      </c>
      <c r="AU727" s="87" t="s">
        <v>4681</v>
      </c>
      <c r="AV727" s="84" t="b">
        <v>0</v>
      </c>
      <c r="AW727" s="84" t="s">
        <v>5508</v>
      </c>
      <c r="AX727" s="87" t="s">
        <v>27773</v>
      </c>
      <c r="AY727" s="84" t="s">
        <v>66</v>
      </c>
    </row>
    <row r="728" spans="1:51" x14ac:dyDescent="0.25">
      <c r="A728" s="69" t="s">
        <v>6842</v>
      </c>
      <c r="B728" s="70"/>
      <c r="C728" s="70"/>
      <c r="D728" s="71"/>
      <c r="E728" s="114"/>
      <c r="F728" s="107" t="s">
        <v>25431</v>
      </c>
      <c r="G728" s="115"/>
      <c r="H728" s="74"/>
      <c r="I728" s="75"/>
      <c r="J728" s="116"/>
      <c r="K728" s="74" t="s">
        <v>30183</v>
      </c>
      <c r="L728" s="117"/>
      <c r="M728" s="79"/>
      <c r="N728" s="79"/>
      <c r="O728" s="80"/>
      <c r="P728" s="81"/>
      <c r="Q728" s="81"/>
      <c r="R728" s="91"/>
      <c r="S728" s="91"/>
      <c r="T728" s="91"/>
      <c r="U728" s="91"/>
      <c r="V728" s="52"/>
      <c r="W728" s="52"/>
      <c r="X728" s="52"/>
      <c r="Y728" s="52"/>
      <c r="Z728" s="51"/>
      <c r="AA728" s="76"/>
      <c r="AB728" s="76"/>
      <c r="AC728" s="77"/>
      <c r="AD728" s="84" t="s">
        <v>16675</v>
      </c>
      <c r="AE728" s="84">
        <v>72</v>
      </c>
      <c r="AF728" s="84">
        <v>3</v>
      </c>
      <c r="AG728" s="84">
        <v>10</v>
      </c>
      <c r="AH728" s="84">
        <v>14</v>
      </c>
      <c r="AI728" s="84"/>
      <c r="AJ728" s="84" t="s">
        <v>18946</v>
      </c>
      <c r="AK728" s="84" t="s">
        <v>20874</v>
      </c>
      <c r="AL728" s="84"/>
      <c r="AM728" s="84"/>
      <c r="AN728" s="86">
        <v>42576.20417824074</v>
      </c>
      <c r="AO728" s="87" t="s">
        <v>22845</v>
      </c>
      <c r="AP728" s="84" t="b">
        <v>1</v>
      </c>
      <c r="AQ728" s="84" t="b">
        <v>0</v>
      </c>
      <c r="AR728" s="84" t="b">
        <v>1</v>
      </c>
      <c r="AS728" s="84" t="s">
        <v>2140</v>
      </c>
      <c r="AT728" s="84">
        <v>0</v>
      </c>
      <c r="AU728" s="84"/>
      <c r="AV728" s="84" t="b">
        <v>0</v>
      </c>
      <c r="AW728" s="84" t="s">
        <v>5508</v>
      </c>
      <c r="AX728" s="87" t="s">
        <v>27774</v>
      </c>
      <c r="AY728" s="84" t="s">
        <v>66</v>
      </c>
    </row>
    <row r="729" spans="1:51" x14ac:dyDescent="0.25">
      <c r="A729" s="69" t="s">
        <v>8672</v>
      </c>
      <c r="B729" s="70"/>
      <c r="C729" s="70"/>
      <c r="D729" s="71"/>
      <c r="E729" s="114"/>
      <c r="F729" s="107" t="s">
        <v>25432</v>
      </c>
      <c r="G729" s="115"/>
      <c r="H729" s="74"/>
      <c r="I729" s="75"/>
      <c r="J729" s="116"/>
      <c r="K729" s="74" t="s">
        <v>30184</v>
      </c>
      <c r="L729" s="117"/>
      <c r="M729" s="79"/>
      <c r="N729" s="79"/>
      <c r="O729" s="80"/>
      <c r="P729" s="81"/>
      <c r="Q729" s="81"/>
      <c r="R729" s="91"/>
      <c r="S729" s="91"/>
      <c r="T729" s="91"/>
      <c r="U729" s="91"/>
      <c r="V729" s="52"/>
      <c r="W729" s="52"/>
      <c r="X729" s="52"/>
      <c r="Y729" s="52"/>
      <c r="Z729" s="51"/>
      <c r="AA729" s="76"/>
      <c r="AB729" s="76"/>
      <c r="AC729" s="77"/>
      <c r="AD729" s="84" t="s">
        <v>16676</v>
      </c>
      <c r="AE729" s="84">
        <v>789</v>
      </c>
      <c r="AF729" s="84">
        <v>6490</v>
      </c>
      <c r="AG729" s="84">
        <v>7103</v>
      </c>
      <c r="AH729" s="84">
        <v>3781</v>
      </c>
      <c r="AI729" s="84">
        <v>-18000</v>
      </c>
      <c r="AJ729" s="84" t="s">
        <v>18947</v>
      </c>
      <c r="AK729" s="84" t="s">
        <v>20875</v>
      </c>
      <c r="AL729" s="87" t="s">
        <v>21868</v>
      </c>
      <c r="AM729" s="84" t="s">
        <v>4145</v>
      </c>
      <c r="AN729" s="86">
        <v>39928.297592592593</v>
      </c>
      <c r="AO729" s="87" t="s">
        <v>22846</v>
      </c>
      <c r="AP729" s="84" t="b">
        <v>1</v>
      </c>
      <c r="AQ729" s="84" t="b">
        <v>0</v>
      </c>
      <c r="AR729" s="84" t="b">
        <v>1</v>
      </c>
      <c r="AS729" s="84" t="s">
        <v>2140</v>
      </c>
      <c r="AT729" s="84">
        <v>298</v>
      </c>
      <c r="AU729" s="87" t="s">
        <v>4681</v>
      </c>
      <c r="AV729" s="84" t="b">
        <v>1</v>
      </c>
      <c r="AW729" s="84" t="s">
        <v>5508</v>
      </c>
      <c r="AX729" s="87" t="s">
        <v>27775</v>
      </c>
      <c r="AY729" s="84" t="s">
        <v>65</v>
      </c>
    </row>
    <row r="730" spans="1:51" x14ac:dyDescent="0.25">
      <c r="A730" s="69" t="s">
        <v>8673</v>
      </c>
      <c r="B730" s="70"/>
      <c r="C730" s="70"/>
      <c r="D730" s="71"/>
      <c r="E730" s="114"/>
      <c r="F730" s="107" t="s">
        <v>25433</v>
      </c>
      <c r="G730" s="115"/>
      <c r="H730" s="74"/>
      <c r="I730" s="75"/>
      <c r="J730" s="116"/>
      <c r="K730" s="74" t="s">
        <v>30185</v>
      </c>
      <c r="L730" s="117"/>
      <c r="M730" s="79"/>
      <c r="N730" s="79"/>
      <c r="O730" s="80"/>
      <c r="P730" s="81"/>
      <c r="Q730" s="81"/>
      <c r="R730" s="91"/>
      <c r="S730" s="91"/>
      <c r="T730" s="91"/>
      <c r="U730" s="91"/>
      <c r="V730" s="52"/>
      <c r="W730" s="52"/>
      <c r="X730" s="52"/>
      <c r="Y730" s="52"/>
      <c r="Z730" s="51"/>
      <c r="AA730" s="76"/>
      <c r="AB730" s="76"/>
      <c r="AC730" s="77"/>
      <c r="AD730" s="84" t="s">
        <v>16677</v>
      </c>
      <c r="AE730" s="84">
        <v>1805</v>
      </c>
      <c r="AF730" s="84">
        <v>188008</v>
      </c>
      <c r="AG730" s="84">
        <v>35348</v>
      </c>
      <c r="AH730" s="84">
        <v>4183</v>
      </c>
      <c r="AI730" s="84">
        <v>-18000</v>
      </c>
      <c r="AJ730" s="84" t="s">
        <v>18948</v>
      </c>
      <c r="AK730" s="84" t="s">
        <v>3525</v>
      </c>
      <c r="AL730" s="87" t="s">
        <v>21869</v>
      </c>
      <c r="AM730" s="84" t="s">
        <v>4145</v>
      </c>
      <c r="AN730" s="86">
        <v>41087.615023148152</v>
      </c>
      <c r="AO730" s="87" t="s">
        <v>22847</v>
      </c>
      <c r="AP730" s="84" t="b">
        <v>0</v>
      </c>
      <c r="AQ730" s="84" t="b">
        <v>0</v>
      </c>
      <c r="AR730" s="84" t="b">
        <v>1</v>
      </c>
      <c r="AS730" s="84" t="s">
        <v>2140</v>
      </c>
      <c r="AT730" s="84">
        <v>965</v>
      </c>
      <c r="AU730" s="87" t="s">
        <v>24690</v>
      </c>
      <c r="AV730" s="84" t="b">
        <v>1</v>
      </c>
      <c r="AW730" s="84" t="s">
        <v>5508</v>
      </c>
      <c r="AX730" s="87" t="s">
        <v>27776</v>
      </c>
      <c r="AY730" s="84" t="s">
        <v>65</v>
      </c>
    </row>
    <row r="731" spans="1:51" x14ac:dyDescent="0.25">
      <c r="A731" s="69" t="s">
        <v>8674</v>
      </c>
      <c r="B731" s="70"/>
      <c r="C731" s="70"/>
      <c r="D731" s="71"/>
      <c r="E731" s="114"/>
      <c r="F731" s="107" t="s">
        <v>25434</v>
      </c>
      <c r="G731" s="115"/>
      <c r="H731" s="74"/>
      <c r="I731" s="75"/>
      <c r="J731" s="116"/>
      <c r="K731" s="74" t="s">
        <v>30186</v>
      </c>
      <c r="L731" s="117"/>
      <c r="M731" s="79"/>
      <c r="N731" s="79"/>
      <c r="O731" s="80"/>
      <c r="P731" s="81"/>
      <c r="Q731" s="81"/>
      <c r="R731" s="91"/>
      <c r="S731" s="91"/>
      <c r="T731" s="91"/>
      <c r="U731" s="91"/>
      <c r="V731" s="52"/>
      <c r="W731" s="52"/>
      <c r="X731" s="52"/>
      <c r="Y731" s="52"/>
      <c r="Z731" s="51"/>
      <c r="AA731" s="76"/>
      <c r="AB731" s="76"/>
      <c r="AC731" s="77"/>
      <c r="AD731" s="84" t="s">
        <v>16678</v>
      </c>
      <c r="AE731" s="84">
        <v>2036</v>
      </c>
      <c r="AF731" s="84">
        <v>4624</v>
      </c>
      <c r="AG731" s="84">
        <v>8723</v>
      </c>
      <c r="AH731" s="84">
        <v>854</v>
      </c>
      <c r="AI731" s="84">
        <v>-21600</v>
      </c>
      <c r="AJ731" s="84" t="s">
        <v>18949</v>
      </c>
      <c r="AK731" s="84" t="s">
        <v>3525</v>
      </c>
      <c r="AL731" s="87" t="s">
        <v>21870</v>
      </c>
      <c r="AM731" s="84" t="s">
        <v>4147</v>
      </c>
      <c r="AN731" s="86">
        <v>40719.492361111108</v>
      </c>
      <c r="AO731" s="87" t="s">
        <v>22848</v>
      </c>
      <c r="AP731" s="84" t="b">
        <v>0</v>
      </c>
      <c r="AQ731" s="84" t="b">
        <v>0</v>
      </c>
      <c r="AR731" s="84" t="b">
        <v>1</v>
      </c>
      <c r="AS731" s="84" t="s">
        <v>2140</v>
      </c>
      <c r="AT731" s="84">
        <v>116</v>
      </c>
      <c r="AU731" s="87" t="s">
        <v>24691</v>
      </c>
      <c r="AV731" s="84" t="b">
        <v>1</v>
      </c>
      <c r="AW731" s="84" t="s">
        <v>5508</v>
      </c>
      <c r="AX731" s="87" t="s">
        <v>27777</v>
      </c>
      <c r="AY731" s="84" t="s">
        <v>65</v>
      </c>
    </row>
    <row r="732" spans="1:51" x14ac:dyDescent="0.25">
      <c r="A732" s="69" t="s">
        <v>6843</v>
      </c>
      <c r="B732" s="70"/>
      <c r="C732" s="70"/>
      <c r="D732" s="71"/>
      <c r="E732" s="114"/>
      <c r="F732" s="107" t="s">
        <v>25435</v>
      </c>
      <c r="G732" s="115"/>
      <c r="H732" s="74"/>
      <c r="I732" s="75"/>
      <c r="J732" s="116"/>
      <c r="K732" s="74" t="s">
        <v>30187</v>
      </c>
      <c r="L732" s="117"/>
      <c r="M732" s="79"/>
      <c r="N732" s="79"/>
      <c r="O732" s="80"/>
      <c r="P732" s="81"/>
      <c r="Q732" s="81"/>
      <c r="R732" s="91"/>
      <c r="S732" s="91"/>
      <c r="T732" s="91"/>
      <c r="U732" s="91"/>
      <c r="V732" s="52"/>
      <c r="W732" s="52"/>
      <c r="X732" s="52"/>
      <c r="Y732" s="52"/>
      <c r="Z732" s="51"/>
      <c r="AA732" s="76"/>
      <c r="AB732" s="76"/>
      <c r="AC732" s="77"/>
      <c r="AD732" s="84" t="s">
        <v>16679</v>
      </c>
      <c r="AE732" s="84">
        <v>14</v>
      </c>
      <c r="AF732" s="84">
        <v>11</v>
      </c>
      <c r="AG732" s="84">
        <v>38</v>
      </c>
      <c r="AH732" s="84">
        <v>115</v>
      </c>
      <c r="AI732" s="84"/>
      <c r="AJ732" s="84" t="s">
        <v>18950</v>
      </c>
      <c r="AK732" s="84"/>
      <c r="AL732" s="84"/>
      <c r="AM732" s="84"/>
      <c r="AN732" s="86">
        <v>42751.371550925927</v>
      </c>
      <c r="AO732" s="87" t="s">
        <v>22849</v>
      </c>
      <c r="AP732" s="84" t="b">
        <v>0</v>
      </c>
      <c r="AQ732" s="84" t="b">
        <v>0</v>
      </c>
      <c r="AR732" s="84" t="b">
        <v>0</v>
      </c>
      <c r="AS732" s="84" t="s">
        <v>2146</v>
      </c>
      <c r="AT732" s="84">
        <v>1</v>
      </c>
      <c r="AU732" s="87" t="s">
        <v>4681</v>
      </c>
      <c r="AV732" s="84" t="b">
        <v>0</v>
      </c>
      <c r="AW732" s="84" t="s">
        <v>5508</v>
      </c>
      <c r="AX732" s="87" t="s">
        <v>27778</v>
      </c>
      <c r="AY732" s="84" t="s">
        <v>66</v>
      </c>
    </row>
    <row r="733" spans="1:51" x14ac:dyDescent="0.25">
      <c r="A733" s="69" t="s">
        <v>6844</v>
      </c>
      <c r="B733" s="70"/>
      <c r="C733" s="70"/>
      <c r="D733" s="71"/>
      <c r="E733" s="114"/>
      <c r="F733" s="107" t="s">
        <v>25436</v>
      </c>
      <c r="G733" s="115"/>
      <c r="H733" s="74"/>
      <c r="I733" s="75"/>
      <c r="J733" s="116"/>
      <c r="K733" s="74" t="s">
        <v>30188</v>
      </c>
      <c r="L733" s="117"/>
      <c r="M733" s="79"/>
      <c r="N733" s="79"/>
      <c r="O733" s="80"/>
      <c r="P733" s="81"/>
      <c r="Q733" s="81"/>
      <c r="R733" s="91"/>
      <c r="S733" s="91"/>
      <c r="T733" s="91"/>
      <c r="U733" s="91"/>
      <c r="V733" s="52"/>
      <c r="W733" s="52"/>
      <c r="X733" s="52"/>
      <c r="Y733" s="52"/>
      <c r="Z733" s="51"/>
      <c r="AA733" s="76"/>
      <c r="AB733" s="76"/>
      <c r="AC733" s="77"/>
      <c r="AD733" s="84" t="s">
        <v>16680</v>
      </c>
      <c r="AE733" s="84">
        <v>1995</v>
      </c>
      <c r="AF733" s="84">
        <v>2015</v>
      </c>
      <c r="AG733" s="84">
        <v>14413</v>
      </c>
      <c r="AH733" s="84">
        <v>32988</v>
      </c>
      <c r="AI733" s="84">
        <v>-18000</v>
      </c>
      <c r="AJ733" s="84" t="s">
        <v>18951</v>
      </c>
      <c r="AK733" s="84" t="s">
        <v>20876</v>
      </c>
      <c r="AL733" s="84"/>
      <c r="AM733" s="84" t="s">
        <v>4151</v>
      </c>
      <c r="AN733" s="86">
        <v>39764.833981481483</v>
      </c>
      <c r="AO733" s="87" t="s">
        <v>22850</v>
      </c>
      <c r="AP733" s="84" t="b">
        <v>1</v>
      </c>
      <c r="AQ733" s="84" t="b">
        <v>0</v>
      </c>
      <c r="AR733" s="84" t="b">
        <v>0</v>
      </c>
      <c r="AS733" s="84" t="s">
        <v>2140</v>
      </c>
      <c r="AT733" s="84">
        <v>35</v>
      </c>
      <c r="AU733" s="87" t="s">
        <v>4681</v>
      </c>
      <c r="AV733" s="84" t="b">
        <v>0</v>
      </c>
      <c r="AW733" s="84" t="s">
        <v>5508</v>
      </c>
      <c r="AX733" s="87" t="s">
        <v>27779</v>
      </c>
      <c r="AY733" s="84" t="s">
        <v>66</v>
      </c>
    </row>
    <row r="734" spans="1:51" x14ac:dyDescent="0.25">
      <c r="A734" s="69" t="s">
        <v>8675</v>
      </c>
      <c r="B734" s="70"/>
      <c r="C734" s="70"/>
      <c r="D734" s="71"/>
      <c r="E734" s="114"/>
      <c r="F734" s="107" t="s">
        <v>25437</v>
      </c>
      <c r="G734" s="115"/>
      <c r="H734" s="74"/>
      <c r="I734" s="75"/>
      <c r="J734" s="116"/>
      <c r="K734" s="74" t="s">
        <v>30189</v>
      </c>
      <c r="L734" s="117"/>
      <c r="M734" s="79"/>
      <c r="N734" s="79"/>
      <c r="O734" s="80"/>
      <c r="P734" s="81"/>
      <c r="Q734" s="81"/>
      <c r="R734" s="91"/>
      <c r="S734" s="91"/>
      <c r="T734" s="91"/>
      <c r="U734" s="91"/>
      <c r="V734" s="52"/>
      <c r="W734" s="52"/>
      <c r="X734" s="52"/>
      <c r="Y734" s="52"/>
      <c r="Z734" s="51"/>
      <c r="AA734" s="76"/>
      <c r="AB734" s="76"/>
      <c r="AC734" s="77"/>
      <c r="AD734" s="84" t="s">
        <v>16681</v>
      </c>
      <c r="AE734" s="84">
        <v>1256</v>
      </c>
      <c r="AF734" s="84">
        <v>227694</v>
      </c>
      <c r="AG734" s="84">
        <v>16924</v>
      </c>
      <c r="AH734" s="84">
        <v>4472</v>
      </c>
      <c r="AI734" s="84">
        <v>-18000</v>
      </c>
      <c r="AJ734" s="84" t="s">
        <v>18952</v>
      </c>
      <c r="AK734" s="84" t="s">
        <v>3593</v>
      </c>
      <c r="AL734" s="87" t="s">
        <v>21871</v>
      </c>
      <c r="AM734" s="84" t="s">
        <v>4145</v>
      </c>
      <c r="AN734" s="86">
        <v>39943.210312499999</v>
      </c>
      <c r="AO734" s="87" t="s">
        <v>22851</v>
      </c>
      <c r="AP734" s="84" t="b">
        <v>1</v>
      </c>
      <c r="AQ734" s="84" t="b">
        <v>0</v>
      </c>
      <c r="AR734" s="84" t="b">
        <v>0</v>
      </c>
      <c r="AS734" s="84" t="s">
        <v>2140</v>
      </c>
      <c r="AT734" s="84">
        <v>3612</v>
      </c>
      <c r="AU734" s="87" t="s">
        <v>4681</v>
      </c>
      <c r="AV734" s="84" t="b">
        <v>1</v>
      </c>
      <c r="AW734" s="84" t="s">
        <v>5508</v>
      </c>
      <c r="AX734" s="87" t="s">
        <v>27780</v>
      </c>
      <c r="AY734" s="84" t="s">
        <v>65</v>
      </c>
    </row>
    <row r="735" spans="1:51" x14ac:dyDescent="0.25">
      <c r="A735" s="69" t="s">
        <v>6845</v>
      </c>
      <c r="B735" s="70"/>
      <c r="C735" s="70"/>
      <c r="D735" s="71"/>
      <c r="E735" s="114"/>
      <c r="F735" s="107" t="s">
        <v>25438</v>
      </c>
      <c r="G735" s="115"/>
      <c r="H735" s="74"/>
      <c r="I735" s="75"/>
      <c r="J735" s="116"/>
      <c r="K735" s="74" t="s">
        <v>30190</v>
      </c>
      <c r="L735" s="117"/>
      <c r="M735" s="79"/>
      <c r="N735" s="79"/>
      <c r="O735" s="80"/>
      <c r="P735" s="81"/>
      <c r="Q735" s="81"/>
      <c r="R735" s="91"/>
      <c r="S735" s="91"/>
      <c r="T735" s="91"/>
      <c r="U735" s="91"/>
      <c r="V735" s="52"/>
      <c r="W735" s="52"/>
      <c r="X735" s="52"/>
      <c r="Y735" s="52"/>
      <c r="Z735" s="51"/>
      <c r="AA735" s="76"/>
      <c r="AB735" s="76"/>
      <c r="AC735" s="77"/>
      <c r="AD735" s="84" t="s">
        <v>16682</v>
      </c>
      <c r="AE735" s="84">
        <v>273</v>
      </c>
      <c r="AF735" s="84">
        <v>198</v>
      </c>
      <c r="AG735" s="84">
        <v>1357</v>
      </c>
      <c r="AH735" s="84">
        <v>1657</v>
      </c>
      <c r="AI735" s="84"/>
      <c r="AJ735" s="84" t="s">
        <v>18953</v>
      </c>
      <c r="AK735" s="84" t="s">
        <v>3786</v>
      </c>
      <c r="AL735" s="84"/>
      <c r="AM735" s="84"/>
      <c r="AN735" s="86">
        <v>42322.609571759262</v>
      </c>
      <c r="AO735" s="87" t="s">
        <v>22852</v>
      </c>
      <c r="AP735" s="84" t="b">
        <v>1</v>
      </c>
      <c r="AQ735" s="84" t="b">
        <v>0</v>
      </c>
      <c r="AR735" s="84" t="b">
        <v>0</v>
      </c>
      <c r="AS735" s="84" t="s">
        <v>2140</v>
      </c>
      <c r="AT735" s="84">
        <v>6</v>
      </c>
      <c r="AU735" s="87" t="s">
        <v>4681</v>
      </c>
      <c r="AV735" s="84" t="b">
        <v>0</v>
      </c>
      <c r="AW735" s="84" t="s">
        <v>5508</v>
      </c>
      <c r="AX735" s="87" t="s">
        <v>27781</v>
      </c>
      <c r="AY735" s="84" t="s">
        <v>66</v>
      </c>
    </row>
    <row r="736" spans="1:51" x14ac:dyDescent="0.25">
      <c r="A736" s="69" t="s">
        <v>8676</v>
      </c>
      <c r="B736" s="70"/>
      <c r="C736" s="70"/>
      <c r="D736" s="71"/>
      <c r="E736" s="114"/>
      <c r="F736" s="107" t="s">
        <v>25439</v>
      </c>
      <c r="G736" s="115"/>
      <c r="H736" s="74"/>
      <c r="I736" s="75"/>
      <c r="J736" s="116"/>
      <c r="K736" s="74" t="s">
        <v>30191</v>
      </c>
      <c r="L736" s="117"/>
      <c r="M736" s="79"/>
      <c r="N736" s="79"/>
      <c r="O736" s="80"/>
      <c r="P736" s="81"/>
      <c r="Q736" s="81"/>
      <c r="R736" s="91"/>
      <c r="S736" s="91"/>
      <c r="T736" s="91"/>
      <c r="U736" s="91"/>
      <c r="V736" s="52"/>
      <c r="W736" s="52"/>
      <c r="X736" s="52"/>
      <c r="Y736" s="52"/>
      <c r="Z736" s="51"/>
      <c r="AA736" s="76"/>
      <c r="AB736" s="76"/>
      <c r="AC736" s="77"/>
      <c r="AD736" s="84" t="s">
        <v>16683</v>
      </c>
      <c r="AE736" s="84">
        <v>1073</v>
      </c>
      <c r="AF736" s="84">
        <v>149766</v>
      </c>
      <c r="AG736" s="84">
        <v>6356</v>
      </c>
      <c r="AH736" s="84">
        <v>7247</v>
      </c>
      <c r="AI736" s="84">
        <v>-18000</v>
      </c>
      <c r="AJ736" s="84" t="s">
        <v>18954</v>
      </c>
      <c r="AK736" s="84" t="s">
        <v>3543</v>
      </c>
      <c r="AL736" s="87" t="s">
        <v>21872</v>
      </c>
      <c r="AM736" s="84" t="s">
        <v>4146</v>
      </c>
      <c r="AN736" s="86">
        <v>40296.889687499999</v>
      </c>
      <c r="AO736" s="87" t="s">
        <v>22853</v>
      </c>
      <c r="AP736" s="84" t="b">
        <v>0</v>
      </c>
      <c r="AQ736" s="84" t="b">
        <v>0</v>
      </c>
      <c r="AR736" s="84" t="b">
        <v>1</v>
      </c>
      <c r="AS736" s="84" t="s">
        <v>2140</v>
      </c>
      <c r="AT736" s="84">
        <v>1388</v>
      </c>
      <c r="AU736" s="87" t="s">
        <v>4707</v>
      </c>
      <c r="AV736" s="84" t="b">
        <v>1</v>
      </c>
      <c r="AW736" s="84" t="s">
        <v>5508</v>
      </c>
      <c r="AX736" s="87" t="s">
        <v>27782</v>
      </c>
      <c r="AY736" s="84" t="s">
        <v>65</v>
      </c>
    </row>
    <row r="737" spans="1:51" x14ac:dyDescent="0.25">
      <c r="A737" s="69" t="s">
        <v>6846</v>
      </c>
      <c r="B737" s="70"/>
      <c r="C737" s="70"/>
      <c r="D737" s="71"/>
      <c r="E737" s="114"/>
      <c r="F737" s="107" t="s">
        <v>25440</v>
      </c>
      <c r="G737" s="115"/>
      <c r="H737" s="74"/>
      <c r="I737" s="75"/>
      <c r="J737" s="116"/>
      <c r="K737" s="74" t="s">
        <v>30192</v>
      </c>
      <c r="L737" s="117"/>
      <c r="M737" s="79"/>
      <c r="N737" s="79"/>
      <c r="O737" s="80"/>
      <c r="P737" s="81"/>
      <c r="Q737" s="81"/>
      <c r="R737" s="91"/>
      <c r="S737" s="91"/>
      <c r="T737" s="91"/>
      <c r="U737" s="91"/>
      <c r="V737" s="52"/>
      <c r="W737" s="52"/>
      <c r="X737" s="52"/>
      <c r="Y737" s="52"/>
      <c r="Z737" s="51"/>
      <c r="AA737" s="76"/>
      <c r="AB737" s="76"/>
      <c r="AC737" s="77"/>
      <c r="AD737" s="84" t="s">
        <v>16684</v>
      </c>
      <c r="AE737" s="84">
        <v>445</v>
      </c>
      <c r="AF737" s="84">
        <v>200</v>
      </c>
      <c r="AG737" s="84">
        <v>20338</v>
      </c>
      <c r="AH737" s="84">
        <v>33980</v>
      </c>
      <c r="AI737" s="84">
        <v>-18000</v>
      </c>
      <c r="AJ737" s="84" t="s">
        <v>18955</v>
      </c>
      <c r="AK737" s="84" t="s">
        <v>20877</v>
      </c>
      <c r="AL737" s="87" t="s">
        <v>21873</v>
      </c>
      <c r="AM737" s="84" t="s">
        <v>4145</v>
      </c>
      <c r="AN737" s="86">
        <v>41733.90284722222</v>
      </c>
      <c r="AO737" s="87" t="s">
        <v>22854</v>
      </c>
      <c r="AP737" s="84" t="b">
        <v>0</v>
      </c>
      <c r="AQ737" s="84" t="b">
        <v>0</v>
      </c>
      <c r="AR737" s="84" t="b">
        <v>1</v>
      </c>
      <c r="AS737" s="84" t="s">
        <v>2140</v>
      </c>
      <c r="AT737" s="84">
        <v>12</v>
      </c>
      <c r="AU737" s="87" t="s">
        <v>24692</v>
      </c>
      <c r="AV737" s="84" t="b">
        <v>0</v>
      </c>
      <c r="AW737" s="84" t="s">
        <v>5508</v>
      </c>
      <c r="AX737" s="87" t="s">
        <v>27783</v>
      </c>
      <c r="AY737" s="84" t="s">
        <v>66</v>
      </c>
    </row>
    <row r="738" spans="1:51" x14ac:dyDescent="0.25">
      <c r="A738" s="69" t="s">
        <v>8677</v>
      </c>
      <c r="B738" s="70"/>
      <c r="C738" s="70"/>
      <c r="D738" s="71"/>
      <c r="E738" s="114"/>
      <c r="F738" s="107" t="s">
        <v>25441</v>
      </c>
      <c r="G738" s="115"/>
      <c r="H738" s="74"/>
      <c r="I738" s="75"/>
      <c r="J738" s="116"/>
      <c r="K738" s="74" t="s">
        <v>30193</v>
      </c>
      <c r="L738" s="117"/>
      <c r="M738" s="79"/>
      <c r="N738" s="79"/>
      <c r="O738" s="80"/>
      <c r="P738" s="81"/>
      <c r="Q738" s="81"/>
      <c r="R738" s="91"/>
      <c r="S738" s="91"/>
      <c r="T738" s="91"/>
      <c r="U738" s="91"/>
      <c r="V738" s="52"/>
      <c r="W738" s="52"/>
      <c r="X738" s="52"/>
      <c r="Y738" s="52"/>
      <c r="Z738" s="51"/>
      <c r="AA738" s="76"/>
      <c r="AB738" s="76"/>
      <c r="AC738" s="77"/>
      <c r="AD738" s="84" t="s">
        <v>16685</v>
      </c>
      <c r="AE738" s="84">
        <v>332</v>
      </c>
      <c r="AF738" s="84">
        <v>11991</v>
      </c>
      <c r="AG738" s="84">
        <v>3068</v>
      </c>
      <c r="AH738" s="84">
        <v>213</v>
      </c>
      <c r="AI738" s="84"/>
      <c r="AJ738" s="84" t="s">
        <v>18956</v>
      </c>
      <c r="AK738" s="84" t="s">
        <v>3525</v>
      </c>
      <c r="AL738" s="87" t="s">
        <v>21874</v>
      </c>
      <c r="AM738" s="84"/>
      <c r="AN738" s="86">
        <v>42686.909571759257</v>
      </c>
      <c r="AO738" s="87" t="s">
        <v>22855</v>
      </c>
      <c r="AP738" s="84" t="b">
        <v>0</v>
      </c>
      <c r="AQ738" s="84" t="b">
        <v>0</v>
      </c>
      <c r="AR738" s="84" t="b">
        <v>0</v>
      </c>
      <c r="AS738" s="84" t="s">
        <v>2140</v>
      </c>
      <c r="AT738" s="84">
        <v>184</v>
      </c>
      <c r="AU738" s="87" t="s">
        <v>4681</v>
      </c>
      <c r="AV738" s="84" t="b">
        <v>0</v>
      </c>
      <c r="AW738" s="84" t="s">
        <v>5508</v>
      </c>
      <c r="AX738" s="87" t="s">
        <v>27784</v>
      </c>
      <c r="AY738" s="84" t="s">
        <v>65</v>
      </c>
    </row>
    <row r="739" spans="1:51" x14ac:dyDescent="0.25">
      <c r="A739" s="69" t="s">
        <v>8678</v>
      </c>
      <c r="B739" s="70"/>
      <c r="C739" s="70"/>
      <c r="D739" s="71"/>
      <c r="E739" s="114"/>
      <c r="F739" s="107" t="s">
        <v>25442</v>
      </c>
      <c r="G739" s="115"/>
      <c r="H739" s="74"/>
      <c r="I739" s="75"/>
      <c r="J739" s="116"/>
      <c r="K739" s="74" t="s">
        <v>30194</v>
      </c>
      <c r="L739" s="117"/>
      <c r="M739" s="79"/>
      <c r="N739" s="79"/>
      <c r="O739" s="80"/>
      <c r="P739" s="81"/>
      <c r="Q739" s="81"/>
      <c r="R739" s="91"/>
      <c r="S739" s="91"/>
      <c r="T739" s="91"/>
      <c r="U739" s="91"/>
      <c r="V739" s="52"/>
      <c r="W739" s="52"/>
      <c r="X739" s="52"/>
      <c r="Y739" s="52"/>
      <c r="Z739" s="51"/>
      <c r="AA739" s="76"/>
      <c r="AB739" s="76"/>
      <c r="AC739" s="77"/>
      <c r="AD739" s="84" t="s">
        <v>16686</v>
      </c>
      <c r="AE739" s="84">
        <v>598</v>
      </c>
      <c r="AF739" s="84">
        <v>5151</v>
      </c>
      <c r="AG739" s="84">
        <v>10121</v>
      </c>
      <c r="AH739" s="84">
        <v>482</v>
      </c>
      <c r="AI739" s="84"/>
      <c r="AJ739" s="84" t="s">
        <v>18957</v>
      </c>
      <c r="AK739" s="84" t="s">
        <v>20878</v>
      </c>
      <c r="AL739" s="87" t="s">
        <v>21875</v>
      </c>
      <c r="AM739" s="84"/>
      <c r="AN739" s="86">
        <v>40828.72824074074</v>
      </c>
      <c r="AO739" s="87" t="s">
        <v>22856</v>
      </c>
      <c r="AP739" s="84" t="b">
        <v>1</v>
      </c>
      <c r="AQ739" s="84" t="b">
        <v>0</v>
      </c>
      <c r="AR739" s="84" t="b">
        <v>0</v>
      </c>
      <c r="AS739" s="84" t="s">
        <v>2143</v>
      </c>
      <c r="AT739" s="84">
        <v>96</v>
      </c>
      <c r="AU739" s="87" t="s">
        <v>4681</v>
      </c>
      <c r="AV739" s="84" t="b">
        <v>0</v>
      </c>
      <c r="AW739" s="84" t="s">
        <v>5508</v>
      </c>
      <c r="AX739" s="87" t="s">
        <v>27785</v>
      </c>
      <c r="AY739" s="84" t="s">
        <v>65</v>
      </c>
    </row>
    <row r="740" spans="1:51" x14ac:dyDescent="0.25">
      <c r="A740" s="69" t="s">
        <v>8679</v>
      </c>
      <c r="B740" s="70"/>
      <c r="C740" s="70"/>
      <c r="D740" s="71"/>
      <c r="E740" s="114"/>
      <c r="F740" s="107" t="s">
        <v>25443</v>
      </c>
      <c r="G740" s="115"/>
      <c r="H740" s="74"/>
      <c r="I740" s="75"/>
      <c r="J740" s="116"/>
      <c r="K740" s="74" t="s">
        <v>30195</v>
      </c>
      <c r="L740" s="117"/>
      <c r="M740" s="79"/>
      <c r="N740" s="79"/>
      <c r="O740" s="80"/>
      <c r="P740" s="81"/>
      <c r="Q740" s="81"/>
      <c r="R740" s="91"/>
      <c r="S740" s="91"/>
      <c r="T740" s="91"/>
      <c r="U740" s="91"/>
      <c r="V740" s="52"/>
      <c r="W740" s="52"/>
      <c r="X740" s="52"/>
      <c r="Y740" s="52"/>
      <c r="Z740" s="51"/>
      <c r="AA740" s="76"/>
      <c r="AB740" s="76"/>
      <c r="AC740" s="77"/>
      <c r="AD740" s="84" t="s">
        <v>16687</v>
      </c>
      <c r="AE740" s="84">
        <v>1504</v>
      </c>
      <c r="AF740" s="84">
        <v>13409</v>
      </c>
      <c r="AG740" s="84">
        <v>32539</v>
      </c>
      <c r="AH740" s="84">
        <v>6297</v>
      </c>
      <c r="AI740" s="84">
        <v>3600</v>
      </c>
      <c r="AJ740" s="84" t="s">
        <v>18958</v>
      </c>
      <c r="AK740" s="84"/>
      <c r="AL740" s="87" t="s">
        <v>21876</v>
      </c>
      <c r="AM740" s="84" t="s">
        <v>4152</v>
      </c>
      <c r="AN740" s="86">
        <v>40129.807303240741</v>
      </c>
      <c r="AO740" s="87" t="s">
        <v>22857</v>
      </c>
      <c r="AP740" s="84" t="b">
        <v>0</v>
      </c>
      <c r="AQ740" s="84" t="b">
        <v>0</v>
      </c>
      <c r="AR740" s="84" t="b">
        <v>1</v>
      </c>
      <c r="AS740" s="84" t="s">
        <v>2143</v>
      </c>
      <c r="AT740" s="84">
        <v>318</v>
      </c>
      <c r="AU740" s="87" t="s">
        <v>24693</v>
      </c>
      <c r="AV740" s="84" t="b">
        <v>0</v>
      </c>
      <c r="AW740" s="84" t="s">
        <v>5508</v>
      </c>
      <c r="AX740" s="87" t="s">
        <v>27786</v>
      </c>
      <c r="AY740" s="84" t="s">
        <v>65</v>
      </c>
    </row>
    <row r="741" spans="1:51" x14ac:dyDescent="0.25">
      <c r="A741" s="69" t="s">
        <v>6847</v>
      </c>
      <c r="B741" s="70"/>
      <c r="C741" s="70"/>
      <c r="D741" s="71"/>
      <c r="E741" s="114"/>
      <c r="F741" s="107" t="s">
        <v>25444</v>
      </c>
      <c r="G741" s="115"/>
      <c r="H741" s="74"/>
      <c r="I741" s="75"/>
      <c r="J741" s="116"/>
      <c r="K741" s="74" t="s">
        <v>30196</v>
      </c>
      <c r="L741" s="117"/>
      <c r="M741" s="79"/>
      <c r="N741" s="79"/>
      <c r="O741" s="80"/>
      <c r="P741" s="81"/>
      <c r="Q741" s="81"/>
      <c r="R741" s="91"/>
      <c r="S741" s="91"/>
      <c r="T741" s="91"/>
      <c r="U741" s="91"/>
      <c r="V741" s="52"/>
      <c r="W741" s="52"/>
      <c r="X741" s="52"/>
      <c r="Y741" s="52"/>
      <c r="Z741" s="51"/>
      <c r="AA741" s="76"/>
      <c r="AB741" s="76"/>
      <c r="AC741" s="77"/>
      <c r="AD741" s="84" t="s">
        <v>16688</v>
      </c>
      <c r="AE741" s="84">
        <v>23</v>
      </c>
      <c r="AF741" s="84">
        <v>21</v>
      </c>
      <c r="AG741" s="84">
        <v>3324</v>
      </c>
      <c r="AH741" s="84">
        <v>1665</v>
      </c>
      <c r="AI741" s="84"/>
      <c r="AJ741" s="84"/>
      <c r="AK741" s="84"/>
      <c r="AL741" s="84"/>
      <c r="AM741" s="84"/>
      <c r="AN741" s="86">
        <v>42575.068425925929</v>
      </c>
      <c r="AO741" s="84"/>
      <c r="AP741" s="84" t="b">
        <v>1</v>
      </c>
      <c r="AQ741" s="84" t="b">
        <v>0</v>
      </c>
      <c r="AR741" s="84" t="b">
        <v>0</v>
      </c>
      <c r="AS741" s="84" t="s">
        <v>2140</v>
      </c>
      <c r="AT741" s="84">
        <v>58</v>
      </c>
      <c r="AU741" s="84"/>
      <c r="AV741" s="84" t="b">
        <v>0</v>
      </c>
      <c r="AW741" s="84" t="s">
        <v>5508</v>
      </c>
      <c r="AX741" s="87" t="s">
        <v>27787</v>
      </c>
      <c r="AY741" s="84" t="s">
        <v>66</v>
      </c>
    </row>
    <row r="742" spans="1:51" x14ac:dyDescent="0.25">
      <c r="A742" s="69" t="s">
        <v>6848</v>
      </c>
      <c r="B742" s="70"/>
      <c r="C742" s="70"/>
      <c r="D742" s="71"/>
      <c r="E742" s="114"/>
      <c r="F742" s="107" t="s">
        <v>25445</v>
      </c>
      <c r="G742" s="115"/>
      <c r="H742" s="74"/>
      <c r="I742" s="75"/>
      <c r="J742" s="116"/>
      <c r="K742" s="74" t="s">
        <v>30197</v>
      </c>
      <c r="L742" s="117"/>
      <c r="M742" s="79"/>
      <c r="N742" s="79"/>
      <c r="O742" s="80"/>
      <c r="P742" s="81"/>
      <c r="Q742" s="81"/>
      <c r="R742" s="91"/>
      <c r="S742" s="91"/>
      <c r="T742" s="91"/>
      <c r="U742" s="91"/>
      <c r="V742" s="52"/>
      <c r="W742" s="52"/>
      <c r="X742" s="52"/>
      <c r="Y742" s="52"/>
      <c r="Z742" s="51"/>
      <c r="AA742" s="76"/>
      <c r="AB742" s="76"/>
      <c r="AC742" s="77"/>
      <c r="AD742" s="84" t="s">
        <v>16689</v>
      </c>
      <c r="AE742" s="84">
        <v>276</v>
      </c>
      <c r="AF742" s="84">
        <v>198</v>
      </c>
      <c r="AG742" s="84">
        <v>1307</v>
      </c>
      <c r="AH742" s="84">
        <v>4129</v>
      </c>
      <c r="AI742" s="84"/>
      <c r="AJ742" s="84" t="s">
        <v>18959</v>
      </c>
      <c r="AK742" s="84" t="s">
        <v>3577</v>
      </c>
      <c r="AL742" s="84"/>
      <c r="AM742" s="84"/>
      <c r="AN742" s="86">
        <v>42592.037395833337</v>
      </c>
      <c r="AO742" s="87" t="s">
        <v>22858</v>
      </c>
      <c r="AP742" s="84" t="b">
        <v>1</v>
      </c>
      <c r="AQ742" s="84" t="b">
        <v>0</v>
      </c>
      <c r="AR742" s="84" t="b">
        <v>1</v>
      </c>
      <c r="AS742" s="84" t="s">
        <v>2145</v>
      </c>
      <c r="AT742" s="84">
        <v>3</v>
      </c>
      <c r="AU742" s="84"/>
      <c r="AV742" s="84" t="b">
        <v>0</v>
      </c>
      <c r="AW742" s="84" t="s">
        <v>5508</v>
      </c>
      <c r="AX742" s="87" t="s">
        <v>27788</v>
      </c>
      <c r="AY742" s="84" t="s">
        <v>66</v>
      </c>
    </row>
    <row r="743" spans="1:51" x14ac:dyDescent="0.25">
      <c r="A743" s="69" t="s">
        <v>8680</v>
      </c>
      <c r="B743" s="70"/>
      <c r="C743" s="70"/>
      <c r="D743" s="71"/>
      <c r="E743" s="114"/>
      <c r="F743" s="107" t="s">
        <v>25446</v>
      </c>
      <c r="G743" s="115"/>
      <c r="H743" s="74"/>
      <c r="I743" s="75"/>
      <c r="J743" s="116"/>
      <c r="K743" s="74" t="s">
        <v>30198</v>
      </c>
      <c r="L743" s="117"/>
      <c r="M743" s="79"/>
      <c r="N743" s="79"/>
      <c r="O743" s="80"/>
      <c r="P743" s="81"/>
      <c r="Q743" s="81"/>
      <c r="R743" s="91"/>
      <c r="S743" s="91"/>
      <c r="T743" s="91"/>
      <c r="U743" s="91"/>
      <c r="V743" s="52"/>
      <c r="W743" s="52"/>
      <c r="X743" s="52"/>
      <c r="Y743" s="52"/>
      <c r="Z743" s="51"/>
      <c r="AA743" s="76"/>
      <c r="AB743" s="76"/>
      <c r="AC743" s="77"/>
      <c r="AD743" s="84" t="s">
        <v>16690</v>
      </c>
      <c r="AE743" s="84">
        <v>92</v>
      </c>
      <c r="AF743" s="84">
        <v>6665</v>
      </c>
      <c r="AG743" s="84">
        <v>4727</v>
      </c>
      <c r="AH743" s="84">
        <v>89</v>
      </c>
      <c r="AI743" s="84">
        <v>-18000</v>
      </c>
      <c r="AJ743" s="84" t="s">
        <v>18960</v>
      </c>
      <c r="AK743" s="84" t="s">
        <v>20879</v>
      </c>
      <c r="AL743" s="87" t="s">
        <v>21877</v>
      </c>
      <c r="AM743" s="84" t="s">
        <v>4145</v>
      </c>
      <c r="AN743" s="86">
        <v>40745.595358796294</v>
      </c>
      <c r="AO743" s="87" t="s">
        <v>22859</v>
      </c>
      <c r="AP743" s="84" t="b">
        <v>0</v>
      </c>
      <c r="AQ743" s="84" t="b">
        <v>0</v>
      </c>
      <c r="AR743" s="84" t="b">
        <v>1</v>
      </c>
      <c r="AS743" s="84" t="s">
        <v>2140</v>
      </c>
      <c r="AT743" s="84">
        <v>30</v>
      </c>
      <c r="AU743" s="87" t="s">
        <v>24694</v>
      </c>
      <c r="AV743" s="84" t="b">
        <v>1</v>
      </c>
      <c r="AW743" s="84" t="s">
        <v>5508</v>
      </c>
      <c r="AX743" s="87" t="s">
        <v>27789</v>
      </c>
      <c r="AY743" s="84" t="s">
        <v>65</v>
      </c>
    </row>
    <row r="744" spans="1:51" x14ac:dyDescent="0.25">
      <c r="A744" s="69" t="s">
        <v>8527</v>
      </c>
      <c r="B744" s="70"/>
      <c r="C744" s="70"/>
      <c r="D744" s="71"/>
      <c r="E744" s="114"/>
      <c r="F744" s="107" t="s">
        <v>25447</v>
      </c>
      <c r="G744" s="115"/>
      <c r="H744" s="74"/>
      <c r="I744" s="75"/>
      <c r="J744" s="116"/>
      <c r="K744" s="74" t="s">
        <v>30199</v>
      </c>
      <c r="L744" s="117"/>
      <c r="M744" s="79"/>
      <c r="N744" s="79"/>
      <c r="O744" s="80"/>
      <c r="P744" s="81"/>
      <c r="Q744" s="81"/>
      <c r="R744" s="91"/>
      <c r="S744" s="91"/>
      <c r="T744" s="91"/>
      <c r="U744" s="91"/>
      <c r="V744" s="52"/>
      <c r="W744" s="52"/>
      <c r="X744" s="52"/>
      <c r="Y744" s="52"/>
      <c r="Z744" s="51"/>
      <c r="AA744" s="76"/>
      <c r="AB744" s="76"/>
      <c r="AC744" s="77"/>
      <c r="AD744" s="84" t="s">
        <v>16691</v>
      </c>
      <c r="AE744" s="84">
        <v>688</v>
      </c>
      <c r="AF744" s="84">
        <v>46296</v>
      </c>
      <c r="AG744" s="84">
        <v>14088</v>
      </c>
      <c r="AH744" s="84">
        <v>2863</v>
      </c>
      <c r="AI744" s="84">
        <v>-28800</v>
      </c>
      <c r="AJ744" s="84" t="s">
        <v>18961</v>
      </c>
      <c r="AK744" s="84" t="s">
        <v>20880</v>
      </c>
      <c r="AL744" s="87" t="s">
        <v>21878</v>
      </c>
      <c r="AM744" s="84" t="s">
        <v>4149</v>
      </c>
      <c r="AN744" s="86">
        <v>40113.872789351852</v>
      </c>
      <c r="AO744" s="87" t="s">
        <v>22860</v>
      </c>
      <c r="AP744" s="84" t="b">
        <v>0</v>
      </c>
      <c r="AQ744" s="84" t="b">
        <v>0</v>
      </c>
      <c r="AR744" s="84" t="b">
        <v>1</v>
      </c>
      <c r="AS744" s="84" t="s">
        <v>2140</v>
      </c>
      <c r="AT744" s="84">
        <v>175</v>
      </c>
      <c r="AU744" s="87" t="s">
        <v>24695</v>
      </c>
      <c r="AV744" s="84" t="b">
        <v>1</v>
      </c>
      <c r="AW744" s="84" t="s">
        <v>5508</v>
      </c>
      <c r="AX744" s="87" t="s">
        <v>27790</v>
      </c>
      <c r="AY744" s="84" t="s">
        <v>66</v>
      </c>
    </row>
    <row r="745" spans="1:51" x14ac:dyDescent="0.25">
      <c r="A745" s="69" t="s">
        <v>6849</v>
      </c>
      <c r="B745" s="70"/>
      <c r="C745" s="70"/>
      <c r="D745" s="71"/>
      <c r="E745" s="114"/>
      <c r="F745" s="107" t="s">
        <v>25448</v>
      </c>
      <c r="G745" s="115"/>
      <c r="H745" s="74"/>
      <c r="I745" s="75"/>
      <c r="J745" s="116"/>
      <c r="K745" s="74" t="s">
        <v>30200</v>
      </c>
      <c r="L745" s="117"/>
      <c r="M745" s="79"/>
      <c r="N745" s="79"/>
      <c r="O745" s="80"/>
      <c r="P745" s="81"/>
      <c r="Q745" s="81"/>
      <c r="R745" s="91"/>
      <c r="S745" s="91"/>
      <c r="T745" s="91"/>
      <c r="U745" s="91"/>
      <c r="V745" s="52"/>
      <c r="W745" s="52"/>
      <c r="X745" s="52"/>
      <c r="Y745" s="52"/>
      <c r="Z745" s="51"/>
      <c r="AA745" s="76"/>
      <c r="AB745" s="76"/>
      <c r="AC745" s="77"/>
      <c r="AD745" s="84" t="s">
        <v>16692</v>
      </c>
      <c r="AE745" s="84">
        <v>224</v>
      </c>
      <c r="AF745" s="84">
        <v>207</v>
      </c>
      <c r="AG745" s="84">
        <v>8583</v>
      </c>
      <c r="AH745" s="84">
        <v>54966</v>
      </c>
      <c r="AI745" s="84"/>
      <c r="AJ745" s="84" t="s">
        <v>18962</v>
      </c>
      <c r="AK745" s="84"/>
      <c r="AL745" s="84"/>
      <c r="AM745" s="84"/>
      <c r="AN745" s="86">
        <v>41931.746504629627</v>
      </c>
      <c r="AO745" s="87" t="s">
        <v>22861</v>
      </c>
      <c r="AP745" s="84" t="b">
        <v>1</v>
      </c>
      <c r="AQ745" s="84" t="b">
        <v>0</v>
      </c>
      <c r="AR745" s="84" t="b">
        <v>0</v>
      </c>
      <c r="AS745" s="84" t="s">
        <v>2146</v>
      </c>
      <c r="AT745" s="84">
        <v>11</v>
      </c>
      <c r="AU745" s="87" t="s">
        <v>4681</v>
      </c>
      <c r="AV745" s="84" t="b">
        <v>0</v>
      </c>
      <c r="AW745" s="84" t="s">
        <v>5508</v>
      </c>
      <c r="AX745" s="87" t="s">
        <v>27791</v>
      </c>
      <c r="AY745" s="84" t="s">
        <v>66</v>
      </c>
    </row>
    <row r="746" spans="1:51" x14ac:dyDescent="0.25">
      <c r="A746" s="69" t="s">
        <v>8681</v>
      </c>
      <c r="B746" s="70"/>
      <c r="C746" s="70"/>
      <c r="D746" s="71"/>
      <c r="E746" s="114"/>
      <c r="F746" s="107" t="s">
        <v>25449</v>
      </c>
      <c r="G746" s="115"/>
      <c r="H746" s="74"/>
      <c r="I746" s="75"/>
      <c r="J746" s="116"/>
      <c r="K746" s="74" t="s">
        <v>30201</v>
      </c>
      <c r="L746" s="117"/>
      <c r="M746" s="79"/>
      <c r="N746" s="79"/>
      <c r="O746" s="80"/>
      <c r="P746" s="81"/>
      <c r="Q746" s="81"/>
      <c r="R746" s="91"/>
      <c r="S746" s="91"/>
      <c r="T746" s="91"/>
      <c r="U746" s="91"/>
      <c r="V746" s="52"/>
      <c r="W746" s="52"/>
      <c r="X746" s="52"/>
      <c r="Y746" s="52"/>
      <c r="Z746" s="51"/>
      <c r="AA746" s="76"/>
      <c r="AB746" s="76"/>
      <c r="AC746" s="77"/>
      <c r="AD746" s="84" t="s">
        <v>16693</v>
      </c>
      <c r="AE746" s="84">
        <v>335</v>
      </c>
      <c r="AF746" s="84">
        <v>58220</v>
      </c>
      <c r="AG746" s="84">
        <v>33999</v>
      </c>
      <c r="AH746" s="84">
        <v>1917</v>
      </c>
      <c r="AI746" s="84">
        <v>3600</v>
      </c>
      <c r="AJ746" s="84" t="s">
        <v>18963</v>
      </c>
      <c r="AK746" s="84" t="s">
        <v>20881</v>
      </c>
      <c r="AL746" s="87" t="s">
        <v>21879</v>
      </c>
      <c r="AM746" s="84" t="s">
        <v>3675</v>
      </c>
      <c r="AN746" s="86">
        <v>39724.015902777777</v>
      </c>
      <c r="AO746" s="87" t="s">
        <v>22862</v>
      </c>
      <c r="AP746" s="84" t="b">
        <v>0</v>
      </c>
      <c r="AQ746" s="84" t="b">
        <v>0</v>
      </c>
      <c r="AR746" s="84" t="b">
        <v>0</v>
      </c>
      <c r="AS746" s="84" t="s">
        <v>2146</v>
      </c>
      <c r="AT746" s="84">
        <v>1505</v>
      </c>
      <c r="AU746" s="87" t="s">
        <v>24696</v>
      </c>
      <c r="AV746" s="84" t="b">
        <v>0</v>
      </c>
      <c r="AW746" s="84" t="s">
        <v>5508</v>
      </c>
      <c r="AX746" s="87" t="s">
        <v>27792</v>
      </c>
      <c r="AY746" s="84" t="s">
        <v>65</v>
      </c>
    </row>
    <row r="747" spans="1:51" x14ac:dyDescent="0.25">
      <c r="A747" s="69" t="s">
        <v>8377</v>
      </c>
      <c r="B747" s="70"/>
      <c r="C747" s="70"/>
      <c r="D747" s="71"/>
      <c r="E747" s="114"/>
      <c r="F747" s="107" t="s">
        <v>25450</v>
      </c>
      <c r="G747" s="115"/>
      <c r="H747" s="74"/>
      <c r="I747" s="75"/>
      <c r="J747" s="116"/>
      <c r="K747" s="74" t="s">
        <v>30202</v>
      </c>
      <c r="L747" s="117"/>
      <c r="M747" s="79"/>
      <c r="N747" s="79"/>
      <c r="O747" s="80"/>
      <c r="P747" s="81"/>
      <c r="Q747" s="81"/>
      <c r="R747" s="91"/>
      <c r="S747" s="91"/>
      <c r="T747" s="91"/>
      <c r="U747" s="91"/>
      <c r="V747" s="52"/>
      <c r="W747" s="52"/>
      <c r="X747" s="52"/>
      <c r="Y747" s="52"/>
      <c r="Z747" s="51"/>
      <c r="AA747" s="76"/>
      <c r="AB747" s="76"/>
      <c r="AC747" s="77"/>
      <c r="AD747" s="84" t="s">
        <v>16694</v>
      </c>
      <c r="AE747" s="84">
        <v>85</v>
      </c>
      <c r="AF747" s="84">
        <v>8277</v>
      </c>
      <c r="AG747" s="84">
        <v>35718</v>
      </c>
      <c r="AH747" s="84">
        <v>34982</v>
      </c>
      <c r="AI747" s="84"/>
      <c r="AJ747" s="84" t="s">
        <v>18964</v>
      </c>
      <c r="AK747" s="84" t="s">
        <v>20882</v>
      </c>
      <c r="AL747" s="87" t="s">
        <v>21880</v>
      </c>
      <c r="AM747" s="84"/>
      <c r="AN747" s="86">
        <v>42286.320254629631</v>
      </c>
      <c r="AO747" s="87" t="s">
        <v>22863</v>
      </c>
      <c r="AP747" s="84" t="b">
        <v>0</v>
      </c>
      <c r="AQ747" s="84" t="b">
        <v>0</v>
      </c>
      <c r="AR747" s="84" t="b">
        <v>0</v>
      </c>
      <c r="AS747" s="84" t="s">
        <v>2146</v>
      </c>
      <c r="AT747" s="84">
        <v>128</v>
      </c>
      <c r="AU747" s="87" t="s">
        <v>4681</v>
      </c>
      <c r="AV747" s="84" t="b">
        <v>1</v>
      </c>
      <c r="AW747" s="84" t="s">
        <v>5508</v>
      </c>
      <c r="AX747" s="87" t="s">
        <v>27793</v>
      </c>
      <c r="AY747" s="84" t="s">
        <v>66</v>
      </c>
    </row>
    <row r="748" spans="1:51" x14ac:dyDescent="0.25">
      <c r="A748" s="69" t="s">
        <v>6850</v>
      </c>
      <c r="B748" s="70"/>
      <c r="C748" s="70"/>
      <c r="D748" s="71"/>
      <c r="E748" s="114"/>
      <c r="F748" s="107" t="s">
        <v>25451</v>
      </c>
      <c r="G748" s="115"/>
      <c r="H748" s="74"/>
      <c r="I748" s="75"/>
      <c r="J748" s="116"/>
      <c r="K748" s="74" t="s">
        <v>30203</v>
      </c>
      <c r="L748" s="117"/>
      <c r="M748" s="79"/>
      <c r="N748" s="79"/>
      <c r="O748" s="80"/>
      <c r="P748" s="81"/>
      <c r="Q748" s="81"/>
      <c r="R748" s="91"/>
      <c r="S748" s="91"/>
      <c r="T748" s="91"/>
      <c r="U748" s="91"/>
      <c r="V748" s="52"/>
      <c r="W748" s="52"/>
      <c r="X748" s="52"/>
      <c r="Y748" s="52"/>
      <c r="Z748" s="51"/>
      <c r="AA748" s="76"/>
      <c r="AB748" s="76"/>
      <c r="AC748" s="77"/>
      <c r="AD748" s="84" t="s">
        <v>16695</v>
      </c>
      <c r="AE748" s="84">
        <v>324</v>
      </c>
      <c r="AF748" s="84">
        <v>67</v>
      </c>
      <c r="AG748" s="84">
        <v>664</v>
      </c>
      <c r="AH748" s="84">
        <v>619</v>
      </c>
      <c r="AI748" s="84"/>
      <c r="AJ748" s="84" t="s">
        <v>18965</v>
      </c>
      <c r="AK748" s="84" t="s">
        <v>20883</v>
      </c>
      <c r="AL748" s="84"/>
      <c r="AM748" s="84"/>
      <c r="AN748" s="86">
        <v>42545.494432870371</v>
      </c>
      <c r="AO748" s="87" t="s">
        <v>22864</v>
      </c>
      <c r="AP748" s="84" t="b">
        <v>0</v>
      </c>
      <c r="AQ748" s="84" t="b">
        <v>0</v>
      </c>
      <c r="AR748" s="84" t="b">
        <v>1</v>
      </c>
      <c r="AS748" s="84" t="s">
        <v>2140</v>
      </c>
      <c r="AT748" s="84">
        <v>1</v>
      </c>
      <c r="AU748" s="87" t="s">
        <v>4681</v>
      </c>
      <c r="AV748" s="84" t="b">
        <v>0</v>
      </c>
      <c r="AW748" s="84" t="s">
        <v>5508</v>
      </c>
      <c r="AX748" s="87" t="s">
        <v>27794</v>
      </c>
      <c r="AY748" s="84" t="s">
        <v>66</v>
      </c>
    </row>
    <row r="749" spans="1:51" x14ac:dyDescent="0.25">
      <c r="A749" s="69" t="s">
        <v>8682</v>
      </c>
      <c r="B749" s="70"/>
      <c r="C749" s="70"/>
      <c r="D749" s="71"/>
      <c r="E749" s="114"/>
      <c r="F749" s="107" t="s">
        <v>25452</v>
      </c>
      <c r="G749" s="115"/>
      <c r="H749" s="74"/>
      <c r="I749" s="75"/>
      <c r="J749" s="116"/>
      <c r="K749" s="74" t="s">
        <v>30204</v>
      </c>
      <c r="L749" s="117"/>
      <c r="M749" s="79"/>
      <c r="N749" s="79"/>
      <c r="O749" s="80"/>
      <c r="P749" s="81"/>
      <c r="Q749" s="81"/>
      <c r="R749" s="91"/>
      <c r="S749" s="91"/>
      <c r="T749" s="91"/>
      <c r="U749" s="91"/>
      <c r="V749" s="52"/>
      <c r="W749" s="52"/>
      <c r="X749" s="52"/>
      <c r="Y749" s="52"/>
      <c r="Z749" s="51"/>
      <c r="AA749" s="76"/>
      <c r="AB749" s="76"/>
      <c r="AC749" s="77"/>
      <c r="AD749" s="84" t="s">
        <v>16696</v>
      </c>
      <c r="AE749" s="84">
        <v>415</v>
      </c>
      <c r="AF749" s="84">
        <v>162795</v>
      </c>
      <c r="AG749" s="84">
        <v>7640</v>
      </c>
      <c r="AH749" s="84">
        <v>25491</v>
      </c>
      <c r="AI749" s="84">
        <v>-21600</v>
      </c>
      <c r="AJ749" s="84" t="s">
        <v>18966</v>
      </c>
      <c r="AK749" s="84" t="s">
        <v>3548</v>
      </c>
      <c r="AL749" s="87" t="s">
        <v>21881</v>
      </c>
      <c r="AM749" s="84" t="s">
        <v>4147</v>
      </c>
      <c r="AN749" s="86">
        <v>39976.935208333336</v>
      </c>
      <c r="AO749" s="87" t="s">
        <v>22865</v>
      </c>
      <c r="AP749" s="84" t="b">
        <v>0</v>
      </c>
      <c r="AQ749" s="84" t="b">
        <v>0</v>
      </c>
      <c r="AR749" s="84" t="b">
        <v>1</v>
      </c>
      <c r="AS749" s="84" t="s">
        <v>2140</v>
      </c>
      <c r="AT749" s="84">
        <v>405</v>
      </c>
      <c r="AU749" s="87" t="s">
        <v>24697</v>
      </c>
      <c r="AV749" s="84" t="b">
        <v>1</v>
      </c>
      <c r="AW749" s="84" t="s">
        <v>5508</v>
      </c>
      <c r="AX749" s="87" t="s">
        <v>27795</v>
      </c>
      <c r="AY749" s="84" t="s">
        <v>65</v>
      </c>
    </row>
    <row r="750" spans="1:51" x14ac:dyDescent="0.25">
      <c r="A750" s="69" t="s">
        <v>6851</v>
      </c>
      <c r="B750" s="70"/>
      <c r="C750" s="70"/>
      <c r="D750" s="71"/>
      <c r="E750" s="114"/>
      <c r="F750" s="107" t="s">
        <v>25453</v>
      </c>
      <c r="G750" s="115"/>
      <c r="H750" s="74"/>
      <c r="I750" s="75"/>
      <c r="J750" s="116"/>
      <c r="K750" s="74" t="s">
        <v>30205</v>
      </c>
      <c r="L750" s="117"/>
      <c r="M750" s="79"/>
      <c r="N750" s="79"/>
      <c r="O750" s="80"/>
      <c r="P750" s="81"/>
      <c r="Q750" s="81"/>
      <c r="R750" s="91"/>
      <c r="S750" s="91"/>
      <c r="T750" s="91"/>
      <c r="U750" s="91"/>
      <c r="V750" s="52"/>
      <c r="W750" s="52"/>
      <c r="X750" s="52"/>
      <c r="Y750" s="52"/>
      <c r="Z750" s="51"/>
      <c r="AA750" s="76"/>
      <c r="AB750" s="76"/>
      <c r="AC750" s="77"/>
      <c r="AD750" s="84" t="s">
        <v>16697</v>
      </c>
      <c r="AE750" s="84">
        <v>32</v>
      </c>
      <c r="AF750" s="84">
        <v>9</v>
      </c>
      <c r="AG750" s="84">
        <v>821</v>
      </c>
      <c r="AH750" s="84">
        <v>500</v>
      </c>
      <c r="AI750" s="84"/>
      <c r="AJ750" s="84" t="s">
        <v>18967</v>
      </c>
      <c r="AK750" s="84"/>
      <c r="AL750" s="84"/>
      <c r="AM750" s="84"/>
      <c r="AN750" s="86">
        <v>42575.407673611109</v>
      </c>
      <c r="AO750" s="84"/>
      <c r="AP750" s="84" t="b">
        <v>1</v>
      </c>
      <c r="AQ750" s="84" t="b">
        <v>0</v>
      </c>
      <c r="AR750" s="84" t="b">
        <v>0</v>
      </c>
      <c r="AS750" s="84" t="s">
        <v>2140</v>
      </c>
      <c r="AT750" s="84">
        <v>12</v>
      </c>
      <c r="AU750" s="84"/>
      <c r="AV750" s="84" t="b">
        <v>0</v>
      </c>
      <c r="AW750" s="84" t="s">
        <v>5508</v>
      </c>
      <c r="AX750" s="87" t="s">
        <v>27796</v>
      </c>
      <c r="AY750" s="84" t="s">
        <v>66</v>
      </c>
    </row>
    <row r="751" spans="1:51" x14ac:dyDescent="0.25">
      <c r="A751" s="69" t="s">
        <v>6852</v>
      </c>
      <c r="B751" s="70"/>
      <c r="C751" s="70"/>
      <c r="D751" s="71"/>
      <c r="E751" s="114"/>
      <c r="F751" s="107" t="s">
        <v>25454</v>
      </c>
      <c r="G751" s="115"/>
      <c r="H751" s="74"/>
      <c r="I751" s="75"/>
      <c r="J751" s="116"/>
      <c r="K751" s="74" t="s">
        <v>30206</v>
      </c>
      <c r="L751" s="117"/>
      <c r="M751" s="79"/>
      <c r="N751" s="79"/>
      <c r="O751" s="80"/>
      <c r="P751" s="81"/>
      <c r="Q751" s="81"/>
      <c r="R751" s="91"/>
      <c r="S751" s="91"/>
      <c r="T751" s="91"/>
      <c r="U751" s="91"/>
      <c r="V751" s="52"/>
      <c r="W751" s="52"/>
      <c r="X751" s="52"/>
      <c r="Y751" s="52"/>
      <c r="Z751" s="51"/>
      <c r="AA751" s="76"/>
      <c r="AB751" s="76"/>
      <c r="AC751" s="77"/>
      <c r="AD751" s="84" t="s">
        <v>16698</v>
      </c>
      <c r="AE751" s="84">
        <v>21</v>
      </c>
      <c r="AF751" s="84">
        <v>4</v>
      </c>
      <c r="AG751" s="84">
        <v>628</v>
      </c>
      <c r="AH751" s="84">
        <v>399</v>
      </c>
      <c r="AI751" s="84"/>
      <c r="AJ751" s="84" t="s">
        <v>18968</v>
      </c>
      <c r="AK751" s="84"/>
      <c r="AL751" s="84"/>
      <c r="AM751" s="84"/>
      <c r="AN751" s="86">
        <v>42717.041863425926</v>
      </c>
      <c r="AO751" s="84"/>
      <c r="AP751" s="84" t="b">
        <v>1</v>
      </c>
      <c r="AQ751" s="84" t="b">
        <v>0</v>
      </c>
      <c r="AR751" s="84" t="b">
        <v>0</v>
      </c>
      <c r="AS751" s="84" t="s">
        <v>2140</v>
      </c>
      <c r="AT751" s="84">
        <v>9</v>
      </c>
      <c r="AU751" s="84"/>
      <c r="AV751" s="84" t="b">
        <v>0</v>
      </c>
      <c r="AW751" s="84" t="s">
        <v>5508</v>
      </c>
      <c r="AX751" s="87" t="s">
        <v>27797</v>
      </c>
      <c r="AY751" s="84" t="s">
        <v>66</v>
      </c>
    </row>
    <row r="752" spans="1:51" x14ac:dyDescent="0.25">
      <c r="A752" s="69" t="s">
        <v>6853</v>
      </c>
      <c r="B752" s="70"/>
      <c r="C752" s="70"/>
      <c r="D752" s="71"/>
      <c r="E752" s="114"/>
      <c r="F752" s="107" t="s">
        <v>25455</v>
      </c>
      <c r="G752" s="115"/>
      <c r="H752" s="74"/>
      <c r="I752" s="75"/>
      <c r="J752" s="116"/>
      <c r="K752" s="74" t="s">
        <v>30207</v>
      </c>
      <c r="L752" s="117"/>
      <c r="M752" s="79"/>
      <c r="N752" s="79"/>
      <c r="O752" s="80"/>
      <c r="P752" s="81"/>
      <c r="Q752" s="81"/>
      <c r="R752" s="91"/>
      <c r="S752" s="91"/>
      <c r="T752" s="91"/>
      <c r="U752" s="91"/>
      <c r="V752" s="52"/>
      <c r="W752" s="52"/>
      <c r="X752" s="52"/>
      <c r="Y752" s="52"/>
      <c r="Z752" s="51"/>
      <c r="AA752" s="76"/>
      <c r="AB752" s="76"/>
      <c r="AC752" s="77"/>
      <c r="AD752" s="84" t="s">
        <v>16699</v>
      </c>
      <c r="AE752" s="84">
        <v>93</v>
      </c>
      <c r="AF752" s="84">
        <v>16</v>
      </c>
      <c r="AG752" s="84">
        <v>4671</v>
      </c>
      <c r="AH752" s="84">
        <v>2334</v>
      </c>
      <c r="AI752" s="84"/>
      <c r="AJ752" s="84" t="s">
        <v>18969</v>
      </c>
      <c r="AK752" s="84"/>
      <c r="AL752" s="84"/>
      <c r="AM752" s="84"/>
      <c r="AN752" s="86">
        <v>42575.350694444445</v>
      </c>
      <c r="AO752" s="84"/>
      <c r="AP752" s="84" t="b">
        <v>1</v>
      </c>
      <c r="AQ752" s="84" t="b">
        <v>0</v>
      </c>
      <c r="AR752" s="84" t="b">
        <v>0</v>
      </c>
      <c r="AS752" s="84" t="s">
        <v>2140</v>
      </c>
      <c r="AT752" s="84">
        <v>48</v>
      </c>
      <c r="AU752" s="84"/>
      <c r="AV752" s="84" t="b">
        <v>0</v>
      </c>
      <c r="AW752" s="84" t="s">
        <v>5508</v>
      </c>
      <c r="AX752" s="87" t="s">
        <v>27798</v>
      </c>
      <c r="AY752" s="84" t="s">
        <v>66</v>
      </c>
    </row>
    <row r="753" spans="1:51" x14ac:dyDescent="0.25">
      <c r="A753" s="69" t="s">
        <v>6854</v>
      </c>
      <c r="B753" s="70"/>
      <c r="C753" s="70"/>
      <c r="D753" s="71"/>
      <c r="E753" s="114"/>
      <c r="F753" s="107" t="s">
        <v>25456</v>
      </c>
      <c r="G753" s="115"/>
      <c r="H753" s="74"/>
      <c r="I753" s="75"/>
      <c r="J753" s="116"/>
      <c r="K753" s="74" t="s">
        <v>30208</v>
      </c>
      <c r="L753" s="117"/>
      <c r="M753" s="79"/>
      <c r="N753" s="79"/>
      <c r="O753" s="80"/>
      <c r="P753" s="81"/>
      <c r="Q753" s="81"/>
      <c r="R753" s="91"/>
      <c r="S753" s="91"/>
      <c r="T753" s="91"/>
      <c r="U753" s="91"/>
      <c r="V753" s="52"/>
      <c r="W753" s="52"/>
      <c r="X753" s="52"/>
      <c r="Y753" s="52"/>
      <c r="Z753" s="51"/>
      <c r="AA753" s="76"/>
      <c r="AB753" s="76"/>
      <c r="AC753" s="77"/>
      <c r="AD753" s="84" t="s">
        <v>16700</v>
      </c>
      <c r="AE753" s="84">
        <v>1170</v>
      </c>
      <c r="AF753" s="84">
        <v>1916</v>
      </c>
      <c r="AG753" s="84">
        <v>47354</v>
      </c>
      <c r="AH753" s="84">
        <v>33577</v>
      </c>
      <c r="AI753" s="84"/>
      <c r="AJ753" s="84" t="s">
        <v>18970</v>
      </c>
      <c r="AK753" s="84"/>
      <c r="AL753" s="84"/>
      <c r="AM753" s="84"/>
      <c r="AN753" s="86">
        <v>41190.139837962961</v>
      </c>
      <c r="AO753" s="87" t="s">
        <v>22866</v>
      </c>
      <c r="AP753" s="84" t="b">
        <v>0</v>
      </c>
      <c r="AQ753" s="84" t="b">
        <v>0</v>
      </c>
      <c r="AR753" s="84" t="b">
        <v>0</v>
      </c>
      <c r="AS753" s="84" t="s">
        <v>2140</v>
      </c>
      <c r="AT753" s="84">
        <v>150</v>
      </c>
      <c r="AU753" s="87" t="s">
        <v>4681</v>
      </c>
      <c r="AV753" s="84" t="b">
        <v>0</v>
      </c>
      <c r="AW753" s="84" t="s">
        <v>5508</v>
      </c>
      <c r="AX753" s="87" t="s">
        <v>27799</v>
      </c>
      <c r="AY753" s="84" t="s">
        <v>66</v>
      </c>
    </row>
    <row r="754" spans="1:51" x14ac:dyDescent="0.25">
      <c r="A754" s="69" t="s">
        <v>8683</v>
      </c>
      <c r="B754" s="70"/>
      <c r="C754" s="70"/>
      <c r="D754" s="71"/>
      <c r="E754" s="114"/>
      <c r="F754" s="107" t="s">
        <v>25457</v>
      </c>
      <c r="G754" s="115"/>
      <c r="H754" s="74"/>
      <c r="I754" s="75"/>
      <c r="J754" s="116"/>
      <c r="K754" s="74" t="s">
        <v>30209</v>
      </c>
      <c r="L754" s="117"/>
      <c r="M754" s="79"/>
      <c r="N754" s="79"/>
      <c r="O754" s="80"/>
      <c r="P754" s="81"/>
      <c r="Q754" s="81"/>
      <c r="R754" s="91"/>
      <c r="S754" s="91"/>
      <c r="T754" s="91"/>
      <c r="U754" s="91"/>
      <c r="V754" s="52"/>
      <c r="W754" s="52"/>
      <c r="X754" s="52"/>
      <c r="Y754" s="52"/>
      <c r="Z754" s="51"/>
      <c r="AA754" s="76"/>
      <c r="AB754" s="76"/>
      <c r="AC754" s="77"/>
      <c r="AD754" s="84" t="s">
        <v>16701</v>
      </c>
      <c r="AE754" s="84">
        <v>32041</v>
      </c>
      <c r="AF754" s="84">
        <v>36905</v>
      </c>
      <c r="AG754" s="84">
        <v>9054</v>
      </c>
      <c r="AH754" s="84">
        <v>49584</v>
      </c>
      <c r="AI754" s="84">
        <v>-18000</v>
      </c>
      <c r="AJ754" s="84" t="s">
        <v>18971</v>
      </c>
      <c r="AK754" s="84" t="s">
        <v>20884</v>
      </c>
      <c r="AL754" s="87" t="s">
        <v>21882</v>
      </c>
      <c r="AM754" s="84" t="s">
        <v>4145</v>
      </c>
      <c r="AN754" s="86">
        <v>40925.138784722221</v>
      </c>
      <c r="AO754" s="87" t="s">
        <v>22867</v>
      </c>
      <c r="AP754" s="84" t="b">
        <v>0</v>
      </c>
      <c r="AQ754" s="84" t="b">
        <v>0</v>
      </c>
      <c r="AR754" s="84" t="b">
        <v>0</v>
      </c>
      <c r="AS754" s="84" t="s">
        <v>2140</v>
      </c>
      <c r="AT754" s="84">
        <v>228</v>
      </c>
      <c r="AU754" s="87" t="s">
        <v>24698</v>
      </c>
      <c r="AV754" s="84" t="b">
        <v>0</v>
      </c>
      <c r="AW754" s="84" t="s">
        <v>5508</v>
      </c>
      <c r="AX754" s="87" t="s">
        <v>27800</v>
      </c>
      <c r="AY754" s="84" t="s">
        <v>65</v>
      </c>
    </row>
    <row r="755" spans="1:51" x14ac:dyDescent="0.25">
      <c r="A755" s="69" t="s">
        <v>6855</v>
      </c>
      <c r="B755" s="70"/>
      <c r="C755" s="70"/>
      <c r="D755" s="71"/>
      <c r="E755" s="114"/>
      <c r="F755" s="107" t="s">
        <v>25458</v>
      </c>
      <c r="G755" s="115"/>
      <c r="H755" s="74"/>
      <c r="I755" s="75"/>
      <c r="J755" s="116"/>
      <c r="K755" s="74" t="s">
        <v>30210</v>
      </c>
      <c r="L755" s="117"/>
      <c r="M755" s="79"/>
      <c r="N755" s="79"/>
      <c r="O755" s="80"/>
      <c r="P755" s="81"/>
      <c r="Q755" s="81"/>
      <c r="R755" s="91"/>
      <c r="S755" s="91"/>
      <c r="T755" s="91"/>
      <c r="U755" s="91"/>
      <c r="V755" s="52"/>
      <c r="W755" s="52"/>
      <c r="X755" s="52"/>
      <c r="Y755" s="52"/>
      <c r="Z755" s="51"/>
      <c r="AA755" s="76"/>
      <c r="AB755" s="76"/>
      <c r="AC755" s="77"/>
      <c r="AD755" s="84" t="s">
        <v>16702</v>
      </c>
      <c r="AE755" s="84">
        <v>65</v>
      </c>
      <c r="AF755" s="84">
        <v>84</v>
      </c>
      <c r="AG755" s="84">
        <v>9082</v>
      </c>
      <c r="AH755" s="84">
        <v>2038</v>
      </c>
      <c r="AI755" s="84"/>
      <c r="AJ755" s="84"/>
      <c r="AK755" s="84"/>
      <c r="AL755" s="84"/>
      <c r="AM755" s="84"/>
      <c r="AN755" s="86">
        <v>39856.755706018521</v>
      </c>
      <c r="AO755" s="84"/>
      <c r="AP755" s="84" t="b">
        <v>0</v>
      </c>
      <c r="AQ755" s="84" t="b">
        <v>0</v>
      </c>
      <c r="AR755" s="84" t="b">
        <v>0</v>
      </c>
      <c r="AS755" s="84" t="s">
        <v>2140</v>
      </c>
      <c r="AT755" s="84">
        <v>22</v>
      </c>
      <c r="AU755" s="87" t="s">
        <v>24699</v>
      </c>
      <c r="AV755" s="84" t="b">
        <v>0</v>
      </c>
      <c r="AW755" s="84" t="s">
        <v>5508</v>
      </c>
      <c r="AX755" s="87" t="s">
        <v>27801</v>
      </c>
      <c r="AY755" s="84" t="s">
        <v>66</v>
      </c>
    </row>
    <row r="756" spans="1:51" x14ac:dyDescent="0.25">
      <c r="A756" s="69" t="s">
        <v>8684</v>
      </c>
      <c r="B756" s="70"/>
      <c r="C756" s="70"/>
      <c r="D756" s="71"/>
      <c r="E756" s="114"/>
      <c r="F756" s="107" t="s">
        <v>25459</v>
      </c>
      <c r="G756" s="115"/>
      <c r="H756" s="74"/>
      <c r="I756" s="75"/>
      <c r="J756" s="116"/>
      <c r="K756" s="74" t="s">
        <v>30211</v>
      </c>
      <c r="L756" s="117"/>
      <c r="M756" s="79"/>
      <c r="N756" s="79"/>
      <c r="O756" s="80"/>
      <c r="P756" s="81"/>
      <c r="Q756" s="81"/>
      <c r="R756" s="91"/>
      <c r="S756" s="91"/>
      <c r="T756" s="91"/>
      <c r="U756" s="91"/>
      <c r="V756" s="52"/>
      <c r="W756" s="52"/>
      <c r="X756" s="52"/>
      <c r="Y756" s="52"/>
      <c r="Z756" s="51"/>
      <c r="AA756" s="76"/>
      <c r="AB756" s="76"/>
      <c r="AC756" s="77"/>
      <c r="AD756" s="84" t="s">
        <v>16703</v>
      </c>
      <c r="AE756" s="84">
        <v>928</v>
      </c>
      <c r="AF756" s="84">
        <v>9770</v>
      </c>
      <c r="AG756" s="84">
        <v>494</v>
      </c>
      <c r="AH756" s="84">
        <v>9174</v>
      </c>
      <c r="AI756" s="84">
        <v>-14400</v>
      </c>
      <c r="AJ756" s="88" t="s">
        <v>18972</v>
      </c>
      <c r="AK756" s="84" t="s">
        <v>20885</v>
      </c>
      <c r="AL756" s="87" t="s">
        <v>21883</v>
      </c>
      <c r="AM756" s="84" t="s">
        <v>4164</v>
      </c>
      <c r="AN756" s="86">
        <v>39764.631874999999</v>
      </c>
      <c r="AO756" s="87" t="s">
        <v>22868</v>
      </c>
      <c r="AP756" s="84" t="b">
        <v>0</v>
      </c>
      <c r="AQ756" s="84" t="b">
        <v>0</v>
      </c>
      <c r="AR756" s="84" t="b">
        <v>1</v>
      </c>
      <c r="AS756" s="84" t="s">
        <v>2140</v>
      </c>
      <c r="AT756" s="84">
        <v>428</v>
      </c>
      <c r="AU756" s="87" t="s">
        <v>4716</v>
      </c>
      <c r="AV756" s="84" t="b">
        <v>1</v>
      </c>
      <c r="AW756" s="84" t="s">
        <v>5508</v>
      </c>
      <c r="AX756" s="87" t="s">
        <v>27802</v>
      </c>
      <c r="AY756" s="84" t="s">
        <v>65</v>
      </c>
    </row>
    <row r="757" spans="1:51" x14ac:dyDescent="0.25">
      <c r="A757" s="69" t="s">
        <v>8685</v>
      </c>
      <c r="B757" s="70"/>
      <c r="C757" s="70"/>
      <c r="D757" s="71"/>
      <c r="E757" s="114"/>
      <c r="F757" s="107" t="s">
        <v>25460</v>
      </c>
      <c r="G757" s="115"/>
      <c r="H757" s="74"/>
      <c r="I757" s="75"/>
      <c r="J757" s="116"/>
      <c r="K757" s="74" t="s">
        <v>30212</v>
      </c>
      <c r="L757" s="117"/>
      <c r="M757" s="79"/>
      <c r="N757" s="79"/>
      <c r="O757" s="80"/>
      <c r="P757" s="81"/>
      <c r="Q757" s="81"/>
      <c r="R757" s="91"/>
      <c r="S757" s="91"/>
      <c r="T757" s="91"/>
      <c r="U757" s="91"/>
      <c r="V757" s="52"/>
      <c r="W757" s="52"/>
      <c r="X757" s="52"/>
      <c r="Y757" s="52"/>
      <c r="Z757" s="51"/>
      <c r="AA757" s="76"/>
      <c r="AB757" s="76"/>
      <c r="AC757" s="77"/>
      <c r="AD757" s="84" t="s">
        <v>16704</v>
      </c>
      <c r="AE757" s="84">
        <v>518</v>
      </c>
      <c r="AF757" s="84">
        <v>1566</v>
      </c>
      <c r="AG757" s="84">
        <v>8100</v>
      </c>
      <c r="AH757" s="84">
        <v>4359</v>
      </c>
      <c r="AI757" s="84">
        <v>-14400</v>
      </c>
      <c r="AJ757" s="84" t="s">
        <v>18973</v>
      </c>
      <c r="AK757" s="84" t="s">
        <v>3534</v>
      </c>
      <c r="AL757" s="87" t="s">
        <v>21884</v>
      </c>
      <c r="AM757" s="84" t="s">
        <v>4164</v>
      </c>
      <c r="AN757" s="86">
        <v>40551.829675925925</v>
      </c>
      <c r="AO757" s="87" t="s">
        <v>22869</v>
      </c>
      <c r="AP757" s="84" t="b">
        <v>0</v>
      </c>
      <c r="AQ757" s="84" t="b">
        <v>0</v>
      </c>
      <c r="AR757" s="84" t="b">
        <v>0</v>
      </c>
      <c r="AS757" s="84" t="s">
        <v>2140</v>
      </c>
      <c r="AT757" s="84">
        <v>64</v>
      </c>
      <c r="AU757" s="87" t="s">
        <v>4716</v>
      </c>
      <c r="AV757" s="84" t="b">
        <v>1</v>
      </c>
      <c r="AW757" s="84" t="s">
        <v>5508</v>
      </c>
      <c r="AX757" s="87" t="s">
        <v>27803</v>
      </c>
      <c r="AY757" s="84" t="s">
        <v>65</v>
      </c>
    </row>
    <row r="758" spans="1:51" x14ac:dyDescent="0.25">
      <c r="A758" s="69" t="s">
        <v>6856</v>
      </c>
      <c r="B758" s="70"/>
      <c r="C758" s="70"/>
      <c r="D758" s="71"/>
      <c r="E758" s="114"/>
      <c r="F758" s="107" t="s">
        <v>25461</v>
      </c>
      <c r="G758" s="115"/>
      <c r="H758" s="74"/>
      <c r="I758" s="75"/>
      <c r="J758" s="116"/>
      <c r="K758" s="74" t="s">
        <v>30213</v>
      </c>
      <c r="L758" s="117"/>
      <c r="M758" s="79"/>
      <c r="N758" s="79"/>
      <c r="O758" s="80"/>
      <c r="P758" s="81"/>
      <c r="Q758" s="81"/>
      <c r="R758" s="91"/>
      <c r="S758" s="91"/>
      <c r="T758" s="91"/>
      <c r="U758" s="91"/>
      <c r="V758" s="52"/>
      <c r="W758" s="52"/>
      <c r="X758" s="52"/>
      <c r="Y758" s="52"/>
      <c r="Z758" s="51"/>
      <c r="AA758" s="76"/>
      <c r="AB758" s="76"/>
      <c r="AC758" s="77"/>
      <c r="AD758" s="84" t="s">
        <v>16705</v>
      </c>
      <c r="AE758" s="84">
        <v>2480</v>
      </c>
      <c r="AF758" s="84">
        <v>2514</v>
      </c>
      <c r="AG758" s="84">
        <v>18541</v>
      </c>
      <c r="AH758" s="84">
        <v>10903</v>
      </c>
      <c r="AI758" s="84">
        <v>-21600</v>
      </c>
      <c r="AJ758" s="84" t="s">
        <v>18974</v>
      </c>
      <c r="AK758" s="84" t="s">
        <v>20886</v>
      </c>
      <c r="AL758" s="87" t="s">
        <v>21885</v>
      </c>
      <c r="AM758" s="84" t="s">
        <v>4147</v>
      </c>
      <c r="AN758" s="86">
        <v>40453.515520833331</v>
      </c>
      <c r="AO758" s="87" t="s">
        <v>22870</v>
      </c>
      <c r="AP758" s="84" t="b">
        <v>0</v>
      </c>
      <c r="AQ758" s="84" t="b">
        <v>0</v>
      </c>
      <c r="AR758" s="84" t="b">
        <v>0</v>
      </c>
      <c r="AS758" s="84" t="s">
        <v>2140</v>
      </c>
      <c r="AT758" s="84">
        <v>143</v>
      </c>
      <c r="AU758" s="87" t="s">
        <v>24700</v>
      </c>
      <c r="AV758" s="84" t="b">
        <v>0</v>
      </c>
      <c r="AW758" s="84" t="s">
        <v>5508</v>
      </c>
      <c r="AX758" s="87" t="s">
        <v>27804</v>
      </c>
      <c r="AY758" s="84" t="s">
        <v>66</v>
      </c>
    </row>
    <row r="759" spans="1:51" x14ac:dyDescent="0.25">
      <c r="A759" s="69" t="s">
        <v>6857</v>
      </c>
      <c r="B759" s="70"/>
      <c r="C759" s="70"/>
      <c r="D759" s="71"/>
      <c r="E759" s="114"/>
      <c r="F759" s="107" t="s">
        <v>25462</v>
      </c>
      <c r="G759" s="115"/>
      <c r="H759" s="74"/>
      <c r="I759" s="75"/>
      <c r="J759" s="116"/>
      <c r="K759" s="74" t="s">
        <v>30214</v>
      </c>
      <c r="L759" s="117"/>
      <c r="M759" s="79"/>
      <c r="N759" s="79"/>
      <c r="O759" s="80"/>
      <c r="P759" s="81"/>
      <c r="Q759" s="81"/>
      <c r="R759" s="91"/>
      <c r="S759" s="91"/>
      <c r="T759" s="91"/>
      <c r="U759" s="91"/>
      <c r="V759" s="52"/>
      <c r="W759" s="52"/>
      <c r="X759" s="52"/>
      <c r="Y759" s="52"/>
      <c r="Z759" s="51"/>
      <c r="AA759" s="76"/>
      <c r="AB759" s="76"/>
      <c r="AC759" s="77"/>
      <c r="AD759" s="84" t="s">
        <v>16706</v>
      </c>
      <c r="AE759" s="84">
        <v>2605</v>
      </c>
      <c r="AF759" s="84">
        <v>1503</v>
      </c>
      <c r="AG759" s="84">
        <v>20702</v>
      </c>
      <c r="AH759" s="84">
        <v>79711</v>
      </c>
      <c r="AI759" s="84"/>
      <c r="AJ759" s="84"/>
      <c r="AK759" s="84"/>
      <c r="AL759" s="84"/>
      <c r="AM759" s="84"/>
      <c r="AN759" s="86">
        <v>42177.053425925929</v>
      </c>
      <c r="AO759" s="84"/>
      <c r="AP759" s="84" t="b">
        <v>1</v>
      </c>
      <c r="AQ759" s="84" t="b">
        <v>0</v>
      </c>
      <c r="AR759" s="84" t="b">
        <v>0</v>
      </c>
      <c r="AS759" s="84" t="s">
        <v>2140</v>
      </c>
      <c r="AT759" s="84">
        <v>32</v>
      </c>
      <c r="AU759" s="87" t="s">
        <v>4681</v>
      </c>
      <c r="AV759" s="84" t="b">
        <v>0</v>
      </c>
      <c r="AW759" s="84" t="s">
        <v>5508</v>
      </c>
      <c r="AX759" s="87" t="s">
        <v>27805</v>
      </c>
      <c r="AY759" s="84" t="s">
        <v>66</v>
      </c>
    </row>
    <row r="760" spans="1:51" x14ac:dyDescent="0.25">
      <c r="A760" s="69" t="s">
        <v>6858</v>
      </c>
      <c r="B760" s="70"/>
      <c r="C760" s="70"/>
      <c r="D760" s="71"/>
      <c r="E760" s="114"/>
      <c r="F760" s="107" t="s">
        <v>5124</v>
      </c>
      <c r="G760" s="115"/>
      <c r="H760" s="74"/>
      <c r="I760" s="75"/>
      <c r="J760" s="116"/>
      <c r="K760" s="74" t="s">
        <v>30215</v>
      </c>
      <c r="L760" s="117"/>
      <c r="M760" s="79"/>
      <c r="N760" s="79"/>
      <c r="O760" s="80"/>
      <c r="P760" s="81"/>
      <c r="Q760" s="81"/>
      <c r="R760" s="91"/>
      <c r="S760" s="91"/>
      <c r="T760" s="91"/>
      <c r="U760" s="91"/>
      <c r="V760" s="52"/>
      <c r="W760" s="52"/>
      <c r="X760" s="52"/>
      <c r="Y760" s="52"/>
      <c r="Z760" s="51"/>
      <c r="AA760" s="76"/>
      <c r="AB760" s="76"/>
      <c r="AC760" s="77"/>
      <c r="AD760" s="84" t="s">
        <v>16707</v>
      </c>
      <c r="AE760" s="84">
        <v>109</v>
      </c>
      <c r="AF760" s="84">
        <v>293</v>
      </c>
      <c r="AG760" s="84">
        <v>27977</v>
      </c>
      <c r="AH760" s="84">
        <v>36382</v>
      </c>
      <c r="AI760" s="84"/>
      <c r="AJ760" s="84"/>
      <c r="AK760" s="84"/>
      <c r="AL760" s="84"/>
      <c r="AM760" s="84"/>
      <c r="AN760" s="86">
        <v>41070.997152777774</v>
      </c>
      <c r="AO760" s="84"/>
      <c r="AP760" s="84" t="b">
        <v>1</v>
      </c>
      <c r="AQ760" s="84" t="b">
        <v>1</v>
      </c>
      <c r="AR760" s="84" t="b">
        <v>0</v>
      </c>
      <c r="AS760" s="84" t="s">
        <v>2140</v>
      </c>
      <c r="AT760" s="84">
        <v>67</v>
      </c>
      <c r="AU760" s="87" t="s">
        <v>4681</v>
      </c>
      <c r="AV760" s="84" t="b">
        <v>0</v>
      </c>
      <c r="AW760" s="84" t="s">
        <v>5508</v>
      </c>
      <c r="AX760" s="87" t="s">
        <v>27806</v>
      </c>
      <c r="AY760" s="84" t="s">
        <v>66</v>
      </c>
    </row>
    <row r="761" spans="1:51" x14ac:dyDescent="0.25">
      <c r="A761" s="69" t="s">
        <v>6859</v>
      </c>
      <c r="B761" s="70"/>
      <c r="C761" s="70"/>
      <c r="D761" s="71"/>
      <c r="E761" s="114"/>
      <c r="F761" s="107" t="s">
        <v>25463</v>
      </c>
      <c r="G761" s="115"/>
      <c r="H761" s="74"/>
      <c r="I761" s="75"/>
      <c r="J761" s="116"/>
      <c r="K761" s="74" t="s">
        <v>30216</v>
      </c>
      <c r="L761" s="117"/>
      <c r="M761" s="79"/>
      <c r="N761" s="79"/>
      <c r="O761" s="80"/>
      <c r="P761" s="81"/>
      <c r="Q761" s="81"/>
      <c r="R761" s="91"/>
      <c r="S761" s="91"/>
      <c r="T761" s="91"/>
      <c r="U761" s="91"/>
      <c r="V761" s="52"/>
      <c r="W761" s="52"/>
      <c r="X761" s="52"/>
      <c r="Y761" s="52"/>
      <c r="Z761" s="51"/>
      <c r="AA761" s="76"/>
      <c r="AB761" s="76"/>
      <c r="AC761" s="77"/>
      <c r="AD761" s="84" t="s">
        <v>16708</v>
      </c>
      <c r="AE761" s="84">
        <v>330</v>
      </c>
      <c r="AF761" s="84">
        <v>246</v>
      </c>
      <c r="AG761" s="84">
        <v>4421</v>
      </c>
      <c r="AH761" s="84">
        <v>10471</v>
      </c>
      <c r="AI761" s="84">
        <v>-28800</v>
      </c>
      <c r="AJ761" s="84" t="s">
        <v>18975</v>
      </c>
      <c r="AK761" s="84"/>
      <c r="AL761" s="84"/>
      <c r="AM761" s="84" t="s">
        <v>4149</v>
      </c>
      <c r="AN761" s="86">
        <v>41140.907754629632</v>
      </c>
      <c r="AO761" s="87" t="s">
        <v>22871</v>
      </c>
      <c r="AP761" s="84" t="b">
        <v>0</v>
      </c>
      <c r="AQ761" s="84" t="b">
        <v>0</v>
      </c>
      <c r="AR761" s="84" t="b">
        <v>0</v>
      </c>
      <c r="AS761" s="84" t="s">
        <v>2140</v>
      </c>
      <c r="AT761" s="84">
        <v>8</v>
      </c>
      <c r="AU761" s="87" t="s">
        <v>4681</v>
      </c>
      <c r="AV761" s="84" t="b">
        <v>0</v>
      </c>
      <c r="AW761" s="84" t="s">
        <v>5508</v>
      </c>
      <c r="AX761" s="87" t="s">
        <v>27807</v>
      </c>
      <c r="AY761" s="84" t="s">
        <v>66</v>
      </c>
    </row>
    <row r="762" spans="1:51" x14ac:dyDescent="0.25">
      <c r="A762" s="69" t="s">
        <v>8686</v>
      </c>
      <c r="B762" s="70"/>
      <c r="C762" s="70"/>
      <c r="D762" s="71"/>
      <c r="E762" s="114"/>
      <c r="F762" s="107" t="s">
        <v>25464</v>
      </c>
      <c r="G762" s="115"/>
      <c r="H762" s="74"/>
      <c r="I762" s="75"/>
      <c r="J762" s="116"/>
      <c r="K762" s="74" t="s">
        <v>30217</v>
      </c>
      <c r="L762" s="117"/>
      <c r="M762" s="79"/>
      <c r="N762" s="79"/>
      <c r="O762" s="80"/>
      <c r="P762" s="81"/>
      <c r="Q762" s="81"/>
      <c r="R762" s="91"/>
      <c r="S762" s="91"/>
      <c r="T762" s="91"/>
      <c r="U762" s="91"/>
      <c r="V762" s="52"/>
      <c r="W762" s="52"/>
      <c r="X762" s="52"/>
      <c r="Y762" s="52"/>
      <c r="Z762" s="51"/>
      <c r="AA762" s="76"/>
      <c r="AB762" s="76"/>
      <c r="AC762" s="77"/>
      <c r="AD762" s="84" t="s">
        <v>16709</v>
      </c>
      <c r="AE762" s="84">
        <v>2255</v>
      </c>
      <c r="AF762" s="84">
        <v>1245</v>
      </c>
      <c r="AG762" s="84">
        <v>1087</v>
      </c>
      <c r="AH762" s="84">
        <v>1117</v>
      </c>
      <c r="AI762" s="84">
        <v>-28800</v>
      </c>
      <c r="AJ762" s="84" t="s">
        <v>18976</v>
      </c>
      <c r="AK762" s="84" t="s">
        <v>20887</v>
      </c>
      <c r="AL762" s="87" t="s">
        <v>21886</v>
      </c>
      <c r="AM762" s="84" t="s">
        <v>4149</v>
      </c>
      <c r="AN762" s="86">
        <v>42740.089745370373</v>
      </c>
      <c r="AO762" s="87" t="s">
        <v>22872</v>
      </c>
      <c r="AP762" s="84" t="b">
        <v>1</v>
      </c>
      <c r="AQ762" s="84" t="b">
        <v>0</v>
      </c>
      <c r="AR762" s="84" t="b">
        <v>0</v>
      </c>
      <c r="AS762" s="84" t="s">
        <v>2140</v>
      </c>
      <c r="AT762" s="84">
        <v>11</v>
      </c>
      <c r="AU762" s="84"/>
      <c r="AV762" s="84" t="b">
        <v>0</v>
      </c>
      <c r="AW762" s="84" t="s">
        <v>5508</v>
      </c>
      <c r="AX762" s="87" t="s">
        <v>27808</v>
      </c>
      <c r="AY762" s="84" t="s">
        <v>65</v>
      </c>
    </row>
    <row r="763" spans="1:51" x14ac:dyDescent="0.25">
      <c r="A763" s="69" t="s">
        <v>6860</v>
      </c>
      <c r="B763" s="70"/>
      <c r="C763" s="70"/>
      <c r="D763" s="71"/>
      <c r="E763" s="114"/>
      <c r="F763" s="107" t="s">
        <v>25465</v>
      </c>
      <c r="G763" s="115"/>
      <c r="H763" s="74"/>
      <c r="I763" s="75"/>
      <c r="J763" s="116"/>
      <c r="K763" s="74" t="s">
        <v>30218</v>
      </c>
      <c r="L763" s="117"/>
      <c r="M763" s="79"/>
      <c r="N763" s="79"/>
      <c r="O763" s="80"/>
      <c r="P763" s="81"/>
      <c r="Q763" s="81"/>
      <c r="R763" s="91"/>
      <c r="S763" s="91"/>
      <c r="T763" s="91"/>
      <c r="U763" s="91"/>
      <c r="V763" s="52"/>
      <c r="W763" s="52"/>
      <c r="X763" s="52"/>
      <c r="Y763" s="52"/>
      <c r="Z763" s="51"/>
      <c r="AA763" s="76"/>
      <c r="AB763" s="76"/>
      <c r="AC763" s="77"/>
      <c r="AD763" s="84" t="s">
        <v>16710</v>
      </c>
      <c r="AE763" s="84">
        <v>555</v>
      </c>
      <c r="AF763" s="84">
        <v>435</v>
      </c>
      <c r="AG763" s="84">
        <v>5436</v>
      </c>
      <c r="AH763" s="84">
        <v>8800</v>
      </c>
      <c r="AI763" s="84"/>
      <c r="AJ763" s="84" t="s">
        <v>18977</v>
      </c>
      <c r="AK763" s="84" t="s">
        <v>20888</v>
      </c>
      <c r="AL763" s="84"/>
      <c r="AM763" s="84"/>
      <c r="AN763" s="86">
        <v>42448.744733796295</v>
      </c>
      <c r="AO763" s="87" t="s">
        <v>22873</v>
      </c>
      <c r="AP763" s="84" t="b">
        <v>1</v>
      </c>
      <c r="AQ763" s="84" t="b">
        <v>0</v>
      </c>
      <c r="AR763" s="84" t="b">
        <v>1</v>
      </c>
      <c r="AS763" s="84" t="s">
        <v>2140</v>
      </c>
      <c r="AT763" s="84">
        <v>3</v>
      </c>
      <c r="AU763" s="84"/>
      <c r="AV763" s="84" t="b">
        <v>0</v>
      </c>
      <c r="AW763" s="84" t="s">
        <v>5508</v>
      </c>
      <c r="AX763" s="87" t="s">
        <v>27809</v>
      </c>
      <c r="AY763" s="84" t="s">
        <v>66</v>
      </c>
    </row>
    <row r="764" spans="1:51" x14ac:dyDescent="0.25">
      <c r="A764" s="69" t="s">
        <v>8687</v>
      </c>
      <c r="B764" s="70"/>
      <c r="C764" s="70"/>
      <c r="D764" s="71"/>
      <c r="E764" s="114"/>
      <c r="F764" s="107" t="s">
        <v>25466</v>
      </c>
      <c r="G764" s="115"/>
      <c r="H764" s="74"/>
      <c r="I764" s="75"/>
      <c r="J764" s="116"/>
      <c r="K764" s="74" t="s">
        <v>30219</v>
      </c>
      <c r="L764" s="117"/>
      <c r="M764" s="79"/>
      <c r="N764" s="79"/>
      <c r="O764" s="80"/>
      <c r="P764" s="81"/>
      <c r="Q764" s="81"/>
      <c r="R764" s="91"/>
      <c r="S764" s="91"/>
      <c r="T764" s="91"/>
      <c r="U764" s="91"/>
      <c r="V764" s="52"/>
      <c r="W764" s="52"/>
      <c r="X764" s="52"/>
      <c r="Y764" s="52"/>
      <c r="Z764" s="51"/>
      <c r="AA764" s="76"/>
      <c r="AB764" s="76"/>
      <c r="AC764" s="77"/>
      <c r="AD764" s="84" t="s">
        <v>16711</v>
      </c>
      <c r="AE764" s="84">
        <v>325</v>
      </c>
      <c r="AF764" s="84">
        <v>2018</v>
      </c>
      <c r="AG764" s="84">
        <v>4633</v>
      </c>
      <c r="AH764" s="84">
        <v>300</v>
      </c>
      <c r="AI764" s="84"/>
      <c r="AJ764" s="84" t="s">
        <v>18978</v>
      </c>
      <c r="AK764" s="84" t="s">
        <v>3534</v>
      </c>
      <c r="AL764" s="84"/>
      <c r="AM764" s="84"/>
      <c r="AN764" s="86">
        <v>40561.902025462965</v>
      </c>
      <c r="AO764" s="87" t="s">
        <v>22874</v>
      </c>
      <c r="AP764" s="84" t="b">
        <v>1</v>
      </c>
      <c r="AQ764" s="84" t="b">
        <v>0</v>
      </c>
      <c r="AR764" s="84" t="b">
        <v>1</v>
      </c>
      <c r="AS764" s="84" t="s">
        <v>2140</v>
      </c>
      <c r="AT764" s="84">
        <v>124</v>
      </c>
      <c r="AU764" s="87" t="s">
        <v>4681</v>
      </c>
      <c r="AV764" s="84" t="b">
        <v>1</v>
      </c>
      <c r="AW764" s="84" t="s">
        <v>5508</v>
      </c>
      <c r="AX764" s="87" t="s">
        <v>27810</v>
      </c>
      <c r="AY764" s="84" t="s">
        <v>65</v>
      </c>
    </row>
    <row r="765" spans="1:51" x14ac:dyDescent="0.25">
      <c r="A765" s="69" t="s">
        <v>6861</v>
      </c>
      <c r="B765" s="70"/>
      <c r="C765" s="70"/>
      <c r="D765" s="71"/>
      <c r="E765" s="114"/>
      <c r="F765" s="107" t="s">
        <v>25467</v>
      </c>
      <c r="G765" s="115"/>
      <c r="H765" s="74"/>
      <c r="I765" s="75"/>
      <c r="J765" s="116"/>
      <c r="K765" s="74" t="s">
        <v>30220</v>
      </c>
      <c r="L765" s="117"/>
      <c r="M765" s="79"/>
      <c r="N765" s="79"/>
      <c r="O765" s="80"/>
      <c r="P765" s="81"/>
      <c r="Q765" s="81"/>
      <c r="R765" s="91"/>
      <c r="S765" s="91"/>
      <c r="T765" s="91"/>
      <c r="U765" s="91"/>
      <c r="V765" s="52"/>
      <c r="W765" s="52"/>
      <c r="X765" s="52"/>
      <c r="Y765" s="52"/>
      <c r="Z765" s="51"/>
      <c r="AA765" s="76"/>
      <c r="AB765" s="76"/>
      <c r="AC765" s="77"/>
      <c r="AD765" s="84" t="s">
        <v>16712</v>
      </c>
      <c r="AE765" s="84">
        <v>1268</v>
      </c>
      <c r="AF765" s="84">
        <v>3430</v>
      </c>
      <c r="AG765" s="84">
        <v>11434</v>
      </c>
      <c r="AH765" s="84">
        <v>1244</v>
      </c>
      <c r="AI765" s="84">
        <v>3600</v>
      </c>
      <c r="AJ765" s="84" t="s">
        <v>18979</v>
      </c>
      <c r="AK765" s="84" t="s">
        <v>3474</v>
      </c>
      <c r="AL765" s="87" t="s">
        <v>21887</v>
      </c>
      <c r="AM765" s="84" t="s">
        <v>3474</v>
      </c>
      <c r="AN765" s="86">
        <v>39849.011041666665</v>
      </c>
      <c r="AO765" s="87" t="s">
        <v>22875</v>
      </c>
      <c r="AP765" s="84" t="b">
        <v>0</v>
      </c>
      <c r="AQ765" s="84" t="b">
        <v>0</v>
      </c>
      <c r="AR765" s="84" t="b">
        <v>1</v>
      </c>
      <c r="AS765" s="84" t="s">
        <v>2140</v>
      </c>
      <c r="AT765" s="84">
        <v>174</v>
      </c>
      <c r="AU765" s="87" t="s">
        <v>24701</v>
      </c>
      <c r="AV765" s="84" t="b">
        <v>0</v>
      </c>
      <c r="AW765" s="84" t="s">
        <v>5508</v>
      </c>
      <c r="AX765" s="87" t="s">
        <v>27811</v>
      </c>
      <c r="AY765" s="84" t="s">
        <v>66</v>
      </c>
    </row>
    <row r="766" spans="1:51" x14ac:dyDescent="0.25">
      <c r="A766" s="69" t="s">
        <v>8688</v>
      </c>
      <c r="B766" s="70"/>
      <c r="C766" s="70"/>
      <c r="D766" s="71"/>
      <c r="E766" s="114"/>
      <c r="F766" s="107" t="s">
        <v>25468</v>
      </c>
      <c r="G766" s="115"/>
      <c r="H766" s="74"/>
      <c r="I766" s="75"/>
      <c r="J766" s="116"/>
      <c r="K766" s="74" t="s">
        <v>30221</v>
      </c>
      <c r="L766" s="117"/>
      <c r="M766" s="79"/>
      <c r="N766" s="79"/>
      <c r="O766" s="80"/>
      <c r="P766" s="81"/>
      <c r="Q766" s="81"/>
      <c r="R766" s="91"/>
      <c r="S766" s="91"/>
      <c r="T766" s="91"/>
      <c r="U766" s="91"/>
      <c r="V766" s="52"/>
      <c r="W766" s="52"/>
      <c r="X766" s="52"/>
      <c r="Y766" s="52"/>
      <c r="Z766" s="51"/>
      <c r="AA766" s="76"/>
      <c r="AB766" s="76"/>
      <c r="AC766" s="77"/>
      <c r="AD766" s="84" t="s">
        <v>16713</v>
      </c>
      <c r="AE766" s="84">
        <v>2544</v>
      </c>
      <c r="AF766" s="84">
        <v>14729</v>
      </c>
      <c r="AG766" s="84">
        <v>6030</v>
      </c>
      <c r="AH766" s="84">
        <v>992</v>
      </c>
      <c r="AI766" s="84">
        <v>-21600</v>
      </c>
      <c r="AJ766" s="84" t="s">
        <v>18980</v>
      </c>
      <c r="AK766" s="84" t="s">
        <v>20889</v>
      </c>
      <c r="AL766" s="87" t="s">
        <v>21888</v>
      </c>
      <c r="AM766" s="84" t="s">
        <v>4147</v>
      </c>
      <c r="AN766" s="86">
        <v>39290.713912037034</v>
      </c>
      <c r="AO766" s="87" t="s">
        <v>22876</v>
      </c>
      <c r="AP766" s="84" t="b">
        <v>0</v>
      </c>
      <c r="AQ766" s="84" t="b">
        <v>0</v>
      </c>
      <c r="AR766" s="84" t="b">
        <v>1</v>
      </c>
      <c r="AS766" s="84" t="s">
        <v>2140</v>
      </c>
      <c r="AT766" s="84">
        <v>1303</v>
      </c>
      <c r="AU766" s="87" t="s">
        <v>24702</v>
      </c>
      <c r="AV766" s="84" t="b">
        <v>0</v>
      </c>
      <c r="AW766" s="84" t="s">
        <v>5508</v>
      </c>
      <c r="AX766" s="87" t="s">
        <v>27812</v>
      </c>
      <c r="AY766" s="84" t="s">
        <v>65</v>
      </c>
    </row>
    <row r="767" spans="1:51" x14ac:dyDescent="0.25">
      <c r="A767" s="69" t="s">
        <v>6862</v>
      </c>
      <c r="B767" s="70"/>
      <c r="C767" s="70"/>
      <c r="D767" s="71"/>
      <c r="E767" s="114"/>
      <c r="F767" s="107" t="s">
        <v>25469</v>
      </c>
      <c r="G767" s="115"/>
      <c r="H767" s="74"/>
      <c r="I767" s="75"/>
      <c r="J767" s="116"/>
      <c r="K767" s="74" t="s">
        <v>30222</v>
      </c>
      <c r="L767" s="117"/>
      <c r="M767" s="79"/>
      <c r="N767" s="79"/>
      <c r="O767" s="80"/>
      <c r="P767" s="81"/>
      <c r="Q767" s="81"/>
      <c r="R767" s="91"/>
      <c r="S767" s="91"/>
      <c r="T767" s="91"/>
      <c r="U767" s="91"/>
      <c r="V767" s="52"/>
      <c r="W767" s="52"/>
      <c r="X767" s="52"/>
      <c r="Y767" s="52"/>
      <c r="Z767" s="51"/>
      <c r="AA767" s="76"/>
      <c r="AB767" s="76"/>
      <c r="AC767" s="77"/>
      <c r="AD767" s="84" t="s">
        <v>16714</v>
      </c>
      <c r="AE767" s="84">
        <v>42</v>
      </c>
      <c r="AF767" s="84">
        <v>716</v>
      </c>
      <c r="AG767" s="84">
        <v>61537</v>
      </c>
      <c r="AH767" s="84">
        <v>127443</v>
      </c>
      <c r="AI767" s="84">
        <v>-28800</v>
      </c>
      <c r="AJ767" s="84"/>
      <c r="AK767" s="84"/>
      <c r="AL767" s="84"/>
      <c r="AM767" s="84" t="s">
        <v>4149</v>
      </c>
      <c r="AN767" s="86">
        <v>42277.288148148145</v>
      </c>
      <c r="AO767" s="87" t="s">
        <v>22877</v>
      </c>
      <c r="AP767" s="84" t="b">
        <v>1</v>
      </c>
      <c r="AQ767" s="84" t="b">
        <v>0</v>
      </c>
      <c r="AR767" s="84" t="b">
        <v>0</v>
      </c>
      <c r="AS767" s="84" t="s">
        <v>2140</v>
      </c>
      <c r="AT767" s="84">
        <v>126</v>
      </c>
      <c r="AU767" s="87" t="s">
        <v>4681</v>
      </c>
      <c r="AV767" s="84" t="b">
        <v>0</v>
      </c>
      <c r="AW767" s="84" t="s">
        <v>5508</v>
      </c>
      <c r="AX767" s="87" t="s">
        <v>27813</v>
      </c>
      <c r="AY767" s="84" t="s">
        <v>66</v>
      </c>
    </row>
    <row r="768" spans="1:51" x14ac:dyDescent="0.25">
      <c r="A768" s="69" t="s">
        <v>6863</v>
      </c>
      <c r="B768" s="70"/>
      <c r="C768" s="70"/>
      <c r="D768" s="71"/>
      <c r="E768" s="114"/>
      <c r="F768" s="107" t="s">
        <v>25470</v>
      </c>
      <c r="G768" s="115"/>
      <c r="H768" s="74"/>
      <c r="I768" s="75"/>
      <c r="J768" s="116"/>
      <c r="K768" s="74" t="s">
        <v>30223</v>
      </c>
      <c r="L768" s="117"/>
      <c r="M768" s="79"/>
      <c r="N768" s="79"/>
      <c r="O768" s="80"/>
      <c r="P768" s="81"/>
      <c r="Q768" s="81"/>
      <c r="R768" s="91"/>
      <c r="S768" s="91"/>
      <c r="T768" s="91"/>
      <c r="U768" s="91"/>
      <c r="V768" s="52"/>
      <c r="W768" s="52"/>
      <c r="X768" s="52"/>
      <c r="Y768" s="52"/>
      <c r="Z768" s="51"/>
      <c r="AA768" s="76"/>
      <c r="AB768" s="76"/>
      <c r="AC768" s="77"/>
      <c r="AD768" s="84" t="s">
        <v>16715</v>
      </c>
      <c r="AE768" s="84">
        <v>13</v>
      </c>
      <c r="AF768" s="84">
        <v>21</v>
      </c>
      <c r="AG768" s="84">
        <v>948</v>
      </c>
      <c r="AH768" s="84">
        <v>737</v>
      </c>
      <c r="AI768" s="84"/>
      <c r="AJ768" s="84" t="s">
        <v>18981</v>
      </c>
      <c r="AK768" s="84" t="s">
        <v>16331</v>
      </c>
      <c r="AL768" s="84"/>
      <c r="AM768" s="84"/>
      <c r="AN768" s="86">
        <v>42681.149212962962</v>
      </c>
      <c r="AO768" s="87" t="s">
        <v>22878</v>
      </c>
      <c r="AP768" s="84" t="b">
        <v>1</v>
      </c>
      <c r="AQ768" s="84" t="b">
        <v>0</v>
      </c>
      <c r="AR768" s="84" t="b">
        <v>0</v>
      </c>
      <c r="AS768" s="84" t="s">
        <v>2140</v>
      </c>
      <c r="AT768" s="84">
        <v>1</v>
      </c>
      <c r="AU768" s="84"/>
      <c r="AV768" s="84" t="b">
        <v>0</v>
      </c>
      <c r="AW768" s="84" t="s">
        <v>5508</v>
      </c>
      <c r="AX768" s="87" t="s">
        <v>27814</v>
      </c>
      <c r="AY768" s="84" t="s">
        <v>66</v>
      </c>
    </row>
    <row r="769" spans="1:51" x14ac:dyDescent="0.25">
      <c r="A769" s="69" t="s">
        <v>8689</v>
      </c>
      <c r="B769" s="70"/>
      <c r="C769" s="70"/>
      <c r="D769" s="71"/>
      <c r="E769" s="114"/>
      <c r="F769" s="107" t="s">
        <v>25471</v>
      </c>
      <c r="G769" s="115"/>
      <c r="H769" s="74"/>
      <c r="I769" s="75"/>
      <c r="J769" s="116"/>
      <c r="K769" s="74" t="s">
        <v>30224</v>
      </c>
      <c r="L769" s="117"/>
      <c r="M769" s="79"/>
      <c r="N769" s="79"/>
      <c r="O769" s="80"/>
      <c r="P769" s="81"/>
      <c r="Q769" s="81"/>
      <c r="R769" s="91"/>
      <c r="S769" s="91"/>
      <c r="T769" s="91"/>
      <c r="U769" s="91"/>
      <c r="V769" s="52"/>
      <c r="W769" s="52"/>
      <c r="X769" s="52"/>
      <c r="Y769" s="52"/>
      <c r="Z769" s="51"/>
      <c r="AA769" s="76"/>
      <c r="AB769" s="76"/>
      <c r="AC769" s="77"/>
      <c r="AD769" s="84" t="s">
        <v>16716</v>
      </c>
      <c r="AE769" s="84">
        <v>317</v>
      </c>
      <c r="AF769" s="84">
        <v>2695</v>
      </c>
      <c r="AG769" s="84">
        <v>3053</v>
      </c>
      <c r="AH769" s="84">
        <v>1238</v>
      </c>
      <c r="AI769" s="84">
        <v>-39600</v>
      </c>
      <c r="AJ769" s="84" t="s">
        <v>18982</v>
      </c>
      <c r="AK769" s="84" t="s">
        <v>3552</v>
      </c>
      <c r="AL769" s="87" t="s">
        <v>21889</v>
      </c>
      <c r="AM769" s="84" t="s">
        <v>4165</v>
      </c>
      <c r="AN769" s="86">
        <v>42155.650983796295</v>
      </c>
      <c r="AO769" s="87" t="s">
        <v>22879</v>
      </c>
      <c r="AP769" s="84" t="b">
        <v>0</v>
      </c>
      <c r="AQ769" s="84" t="b">
        <v>0</v>
      </c>
      <c r="AR769" s="84" t="b">
        <v>0</v>
      </c>
      <c r="AS769" s="84" t="s">
        <v>2140</v>
      </c>
      <c r="AT769" s="84">
        <v>76</v>
      </c>
      <c r="AU769" s="87" t="s">
        <v>4681</v>
      </c>
      <c r="AV769" s="84" t="b">
        <v>0</v>
      </c>
      <c r="AW769" s="84" t="s">
        <v>5508</v>
      </c>
      <c r="AX769" s="87" t="s">
        <v>27815</v>
      </c>
      <c r="AY769" s="84" t="s">
        <v>65</v>
      </c>
    </row>
    <row r="770" spans="1:51" x14ac:dyDescent="0.25">
      <c r="A770" s="69" t="s">
        <v>6864</v>
      </c>
      <c r="B770" s="70"/>
      <c r="C770" s="70"/>
      <c r="D770" s="71"/>
      <c r="E770" s="114"/>
      <c r="F770" s="107" t="s">
        <v>25472</v>
      </c>
      <c r="G770" s="115"/>
      <c r="H770" s="74"/>
      <c r="I770" s="75"/>
      <c r="J770" s="116"/>
      <c r="K770" s="74" t="s">
        <v>30225</v>
      </c>
      <c r="L770" s="117"/>
      <c r="M770" s="79"/>
      <c r="N770" s="79"/>
      <c r="O770" s="80"/>
      <c r="P770" s="81"/>
      <c r="Q770" s="81"/>
      <c r="R770" s="91"/>
      <c r="S770" s="91"/>
      <c r="T770" s="91"/>
      <c r="U770" s="91"/>
      <c r="V770" s="52"/>
      <c r="W770" s="52"/>
      <c r="X770" s="52"/>
      <c r="Y770" s="52"/>
      <c r="Z770" s="51"/>
      <c r="AA770" s="76"/>
      <c r="AB770" s="76"/>
      <c r="AC770" s="77"/>
      <c r="AD770" s="84" t="s">
        <v>16717</v>
      </c>
      <c r="AE770" s="84">
        <v>113</v>
      </c>
      <c r="AF770" s="84">
        <v>9</v>
      </c>
      <c r="AG770" s="84">
        <v>16</v>
      </c>
      <c r="AH770" s="84">
        <v>11</v>
      </c>
      <c r="AI770" s="84"/>
      <c r="AJ770" s="84" t="s">
        <v>18983</v>
      </c>
      <c r="AK770" s="84"/>
      <c r="AL770" s="87" t="s">
        <v>21890</v>
      </c>
      <c r="AM770" s="84"/>
      <c r="AN770" s="86">
        <v>42620.70045138889</v>
      </c>
      <c r="AO770" s="87" t="s">
        <v>22880</v>
      </c>
      <c r="AP770" s="84" t="b">
        <v>0</v>
      </c>
      <c r="AQ770" s="84" t="b">
        <v>0</v>
      </c>
      <c r="AR770" s="84" t="b">
        <v>0</v>
      </c>
      <c r="AS770" s="84" t="s">
        <v>2147</v>
      </c>
      <c r="AT770" s="84">
        <v>8</v>
      </c>
      <c r="AU770" s="87" t="s">
        <v>4681</v>
      </c>
      <c r="AV770" s="84" t="b">
        <v>0</v>
      </c>
      <c r="AW770" s="84" t="s">
        <v>5508</v>
      </c>
      <c r="AX770" s="87" t="s">
        <v>27816</v>
      </c>
      <c r="AY770" s="84" t="s">
        <v>66</v>
      </c>
    </row>
    <row r="771" spans="1:51" x14ac:dyDescent="0.25">
      <c r="A771" s="69" t="s">
        <v>6865</v>
      </c>
      <c r="B771" s="70"/>
      <c r="C771" s="70"/>
      <c r="D771" s="71"/>
      <c r="E771" s="114"/>
      <c r="F771" s="107" t="s">
        <v>25473</v>
      </c>
      <c r="G771" s="115"/>
      <c r="H771" s="74"/>
      <c r="I771" s="75"/>
      <c r="J771" s="116"/>
      <c r="K771" s="74" t="s">
        <v>30226</v>
      </c>
      <c r="L771" s="117"/>
      <c r="M771" s="79"/>
      <c r="N771" s="79"/>
      <c r="O771" s="80"/>
      <c r="P771" s="81"/>
      <c r="Q771" s="81"/>
      <c r="R771" s="91"/>
      <c r="S771" s="91"/>
      <c r="T771" s="91"/>
      <c r="U771" s="91"/>
      <c r="V771" s="52"/>
      <c r="W771" s="52"/>
      <c r="X771" s="52"/>
      <c r="Y771" s="52"/>
      <c r="Z771" s="51"/>
      <c r="AA771" s="76"/>
      <c r="AB771" s="76"/>
      <c r="AC771" s="77"/>
      <c r="AD771" s="84" t="s">
        <v>16718</v>
      </c>
      <c r="AE771" s="84">
        <v>1306</v>
      </c>
      <c r="AF771" s="84">
        <v>988</v>
      </c>
      <c r="AG771" s="84">
        <v>5781</v>
      </c>
      <c r="AH771" s="84">
        <v>1809</v>
      </c>
      <c r="AI771" s="84">
        <v>0</v>
      </c>
      <c r="AJ771" s="84" t="s">
        <v>18984</v>
      </c>
      <c r="AK771" s="84" t="s">
        <v>20873</v>
      </c>
      <c r="AL771" s="84"/>
      <c r="AM771" s="84" t="s">
        <v>4170</v>
      </c>
      <c r="AN771" s="86">
        <v>39889.080497685187</v>
      </c>
      <c r="AO771" s="84"/>
      <c r="AP771" s="84" t="b">
        <v>0</v>
      </c>
      <c r="AQ771" s="84" t="b">
        <v>0</v>
      </c>
      <c r="AR771" s="84" t="b">
        <v>1</v>
      </c>
      <c r="AS771" s="84" t="s">
        <v>2140</v>
      </c>
      <c r="AT771" s="84">
        <v>35</v>
      </c>
      <c r="AU771" s="87" t="s">
        <v>4727</v>
      </c>
      <c r="AV771" s="84" t="b">
        <v>0</v>
      </c>
      <c r="AW771" s="84" t="s">
        <v>5508</v>
      </c>
      <c r="AX771" s="87" t="s">
        <v>27817</v>
      </c>
      <c r="AY771" s="84" t="s">
        <v>66</v>
      </c>
    </row>
    <row r="772" spans="1:51" x14ac:dyDescent="0.25">
      <c r="A772" s="69" t="s">
        <v>8690</v>
      </c>
      <c r="B772" s="70"/>
      <c r="C772" s="70"/>
      <c r="D772" s="71"/>
      <c r="E772" s="114"/>
      <c r="F772" s="107" t="s">
        <v>25474</v>
      </c>
      <c r="G772" s="115"/>
      <c r="H772" s="74"/>
      <c r="I772" s="75"/>
      <c r="J772" s="116"/>
      <c r="K772" s="74" t="s">
        <v>30227</v>
      </c>
      <c r="L772" s="117"/>
      <c r="M772" s="79"/>
      <c r="N772" s="79"/>
      <c r="O772" s="80"/>
      <c r="P772" s="81"/>
      <c r="Q772" s="81"/>
      <c r="R772" s="91"/>
      <c r="S772" s="91"/>
      <c r="T772" s="91"/>
      <c r="U772" s="91"/>
      <c r="V772" s="52"/>
      <c r="W772" s="52"/>
      <c r="X772" s="52"/>
      <c r="Y772" s="52"/>
      <c r="Z772" s="51"/>
      <c r="AA772" s="76"/>
      <c r="AB772" s="76"/>
      <c r="AC772" s="77"/>
      <c r="AD772" s="84" t="s">
        <v>16719</v>
      </c>
      <c r="AE772" s="84">
        <v>900</v>
      </c>
      <c r="AF772" s="84">
        <v>2374</v>
      </c>
      <c r="AG772" s="84">
        <v>8452</v>
      </c>
      <c r="AH772" s="84">
        <v>1464</v>
      </c>
      <c r="AI772" s="84">
        <v>-36000</v>
      </c>
      <c r="AJ772" s="84" t="s">
        <v>18985</v>
      </c>
      <c r="AK772" s="84"/>
      <c r="AL772" s="87" t="s">
        <v>21891</v>
      </c>
      <c r="AM772" s="84" t="s">
        <v>4158</v>
      </c>
      <c r="AN772" s="86">
        <v>39911.180543981478</v>
      </c>
      <c r="AO772" s="87" t="s">
        <v>22881</v>
      </c>
      <c r="AP772" s="84" t="b">
        <v>1</v>
      </c>
      <c r="AQ772" s="84" t="b">
        <v>0</v>
      </c>
      <c r="AR772" s="84" t="b">
        <v>1</v>
      </c>
      <c r="AS772" s="84" t="s">
        <v>2140</v>
      </c>
      <c r="AT772" s="84">
        <v>89</v>
      </c>
      <c r="AU772" s="87" t="s">
        <v>4681</v>
      </c>
      <c r="AV772" s="84" t="b">
        <v>0</v>
      </c>
      <c r="AW772" s="84" t="s">
        <v>5508</v>
      </c>
      <c r="AX772" s="87" t="s">
        <v>27818</v>
      </c>
      <c r="AY772" s="84" t="s">
        <v>65</v>
      </c>
    </row>
    <row r="773" spans="1:51" x14ac:dyDescent="0.25">
      <c r="A773" s="69" t="s">
        <v>6866</v>
      </c>
      <c r="B773" s="70"/>
      <c r="C773" s="70"/>
      <c r="D773" s="71"/>
      <c r="E773" s="114"/>
      <c r="F773" s="107" t="s">
        <v>25475</v>
      </c>
      <c r="G773" s="115"/>
      <c r="H773" s="74"/>
      <c r="I773" s="75"/>
      <c r="J773" s="116"/>
      <c r="K773" s="74" t="s">
        <v>30228</v>
      </c>
      <c r="L773" s="117"/>
      <c r="M773" s="79"/>
      <c r="N773" s="79"/>
      <c r="O773" s="80"/>
      <c r="P773" s="81"/>
      <c r="Q773" s="81"/>
      <c r="R773" s="91"/>
      <c r="S773" s="91"/>
      <c r="T773" s="91"/>
      <c r="U773" s="91"/>
      <c r="V773" s="52"/>
      <c r="W773" s="52"/>
      <c r="X773" s="52"/>
      <c r="Y773" s="52"/>
      <c r="Z773" s="51"/>
      <c r="AA773" s="76"/>
      <c r="AB773" s="76"/>
      <c r="AC773" s="77"/>
      <c r="AD773" s="84" t="s">
        <v>16720</v>
      </c>
      <c r="AE773" s="84">
        <v>629</v>
      </c>
      <c r="AF773" s="84">
        <v>707</v>
      </c>
      <c r="AG773" s="84">
        <v>2306</v>
      </c>
      <c r="AH773" s="84">
        <v>2227</v>
      </c>
      <c r="AI773" s="84">
        <v>3600</v>
      </c>
      <c r="AJ773" s="84" t="s">
        <v>18986</v>
      </c>
      <c r="AK773" s="84" t="s">
        <v>20890</v>
      </c>
      <c r="AL773" s="87" t="s">
        <v>21892</v>
      </c>
      <c r="AM773" s="84" t="s">
        <v>3765</v>
      </c>
      <c r="AN773" s="86">
        <v>40684.68241898148</v>
      </c>
      <c r="AO773" s="87" t="s">
        <v>22882</v>
      </c>
      <c r="AP773" s="84" t="b">
        <v>0</v>
      </c>
      <c r="AQ773" s="84" t="b">
        <v>0</v>
      </c>
      <c r="AR773" s="84" t="b">
        <v>1</v>
      </c>
      <c r="AS773" s="84" t="s">
        <v>2146</v>
      </c>
      <c r="AT773" s="84">
        <v>30</v>
      </c>
      <c r="AU773" s="87" t="s">
        <v>4681</v>
      </c>
      <c r="AV773" s="84" t="b">
        <v>0</v>
      </c>
      <c r="AW773" s="84" t="s">
        <v>5508</v>
      </c>
      <c r="AX773" s="87" t="s">
        <v>27819</v>
      </c>
      <c r="AY773" s="84" t="s">
        <v>66</v>
      </c>
    </row>
    <row r="774" spans="1:51" x14ac:dyDescent="0.25">
      <c r="A774" s="69" t="s">
        <v>8691</v>
      </c>
      <c r="B774" s="70"/>
      <c r="C774" s="70"/>
      <c r="D774" s="71"/>
      <c r="E774" s="114"/>
      <c r="F774" s="107" t="s">
        <v>25476</v>
      </c>
      <c r="G774" s="115"/>
      <c r="H774" s="74"/>
      <c r="I774" s="75"/>
      <c r="J774" s="116"/>
      <c r="K774" s="74" t="s">
        <v>30229</v>
      </c>
      <c r="L774" s="117"/>
      <c r="M774" s="79"/>
      <c r="N774" s="79"/>
      <c r="O774" s="80"/>
      <c r="P774" s="81"/>
      <c r="Q774" s="81"/>
      <c r="R774" s="91"/>
      <c r="S774" s="91"/>
      <c r="T774" s="91"/>
      <c r="U774" s="91"/>
      <c r="V774" s="52"/>
      <c r="W774" s="52"/>
      <c r="X774" s="52"/>
      <c r="Y774" s="52"/>
      <c r="Z774" s="51"/>
      <c r="AA774" s="76"/>
      <c r="AB774" s="76"/>
      <c r="AC774" s="77"/>
      <c r="AD774" s="84" t="s">
        <v>16721</v>
      </c>
      <c r="AE774" s="84">
        <v>97</v>
      </c>
      <c r="AF774" s="84">
        <v>2756</v>
      </c>
      <c r="AG774" s="84">
        <v>427</v>
      </c>
      <c r="AH774" s="84">
        <v>91</v>
      </c>
      <c r="AI774" s="84"/>
      <c r="AJ774" s="84" t="s">
        <v>18987</v>
      </c>
      <c r="AK774" s="84" t="s">
        <v>3669</v>
      </c>
      <c r="AL774" s="84"/>
      <c r="AM774" s="84"/>
      <c r="AN774" s="86">
        <v>40832.560891203706</v>
      </c>
      <c r="AO774" s="87" t="s">
        <v>22883</v>
      </c>
      <c r="AP774" s="84" t="b">
        <v>1</v>
      </c>
      <c r="AQ774" s="84" t="b">
        <v>0</v>
      </c>
      <c r="AR774" s="84" t="b">
        <v>0</v>
      </c>
      <c r="AS774" s="84" t="s">
        <v>2146</v>
      </c>
      <c r="AT774" s="84">
        <v>77</v>
      </c>
      <c r="AU774" s="87" t="s">
        <v>4681</v>
      </c>
      <c r="AV774" s="84" t="b">
        <v>0</v>
      </c>
      <c r="AW774" s="84" t="s">
        <v>5508</v>
      </c>
      <c r="AX774" s="87" t="s">
        <v>27820</v>
      </c>
      <c r="AY774" s="84" t="s">
        <v>65</v>
      </c>
    </row>
    <row r="775" spans="1:51" x14ac:dyDescent="0.25">
      <c r="A775" s="69" t="s">
        <v>6867</v>
      </c>
      <c r="B775" s="70"/>
      <c r="C775" s="70"/>
      <c r="D775" s="71"/>
      <c r="E775" s="114"/>
      <c r="F775" s="107" t="s">
        <v>25477</v>
      </c>
      <c r="G775" s="115"/>
      <c r="H775" s="74"/>
      <c r="I775" s="75"/>
      <c r="J775" s="116"/>
      <c r="K775" s="74" t="s">
        <v>30230</v>
      </c>
      <c r="L775" s="117"/>
      <c r="M775" s="79"/>
      <c r="N775" s="79"/>
      <c r="O775" s="80"/>
      <c r="P775" s="81"/>
      <c r="Q775" s="81"/>
      <c r="R775" s="91"/>
      <c r="S775" s="91"/>
      <c r="T775" s="91"/>
      <c r="U775" s="91"/>
      <c r="V775" s="52"/>
      <c r="W775" s="52"/>
      <c r="X775" s="52"/>
      <c r="Y775" s="52"/>
      <c r="Z775" s="51"/>
      <c r="AA775" s="76"/>
      <c r="AB775" s="76"/>
      <c r="AC775" s="77"/>
      <c r="AD775" s="84" t="s">
        <v>16722</v>
      </c>
      <c r="AE775" s="84">
        <v>103</v>
      </c>
      <c r="AF775" s="84">
        <v>103</v>
      </c>
      <c r="AG775" s="84">
        <v>253</v>
      </c>
      <c r="AH775" s="84">
        <v>322</v>
      </c>
      <c r="AI775" s="84">
        <v>3600</v>
      </c>
      <c r="AJ775" s="84" t="s">
        <v>18988</v>
      </c>
      <c r="AK775" s="84" t="s">
        <v>20891</v>
      </c>
      <c r="AL775" s="87" t="s">
        <v>21893</v>
      </c>
      <c r="AM775" s="84" t="s">
        <v>4178</v>
      </c>
      <c r="AN775" s="86">
        <v>42283.408217592594</v>
      </c>
      <c r="AO775" s="84"/>
      <c r="AP775" s="84" t="b">
        <v>1</v>
      </c>
      <c r="AQ775" s="84" t="b">
        <v>0</v>
      </c>
      <c r="AR775" s="84" t="b">
        <v>0</v>
      </c>
      <c r="AS775" s="84" t="s">
        <v>2146</v>
      </c>
      <c r="AT775" s="84">
        <v>16</v>
      </c>
      <c r="AU775" s="87" t="s">
        <v>4681</v>
      </c>
      <c r="AV775" s="84" t="b">
        <v>0</v>
      </c>
      <c r="AW775" s="84" t="s">
        <v>5508</v>
      </c>
      <c r="AX775" s="87" t="s">
        <v>27821</v>
      </c>
      <c r="AY775" s="84" t="s">
        <v>66</v>
      </c>
    </row>
    <row r="776" spans="1:51" x14ac:dyDescent="0.25">
      <c r="A776" s="69" t="s">
        <v>6868</v>
      </c>
      <c r="B776" s="70"/>
      <c r="C776" s="70"/>
      <c r="D776" s="71"/>
      <c r="E776" s="114"/>
      <c r="F776" s="107" t="s">
        <v>25478</v>
      </c>
      <c r="G776" s="115"/>
      <c r="H776" s="74"/>
      <c r="I776" s="75"/>
      <c r="J776" s="116"/>
      <c r="K776" s="74" t="s">
        <v>30231</v>
      </c>
      <c r="L776" s="117"/>
      <c r="M776" s="79"/>
      <c r="N776" s="79"/>
      <c r="O776" s="80"/>
      <c r="P776" s="81"/>
      <c r="Q776" s="81"/>
      <c r="R776" s="91"/>
      <c r="S776" s="91"/>
      <c r="T776" s="91"/>
      <c r="U776" s="91"/>
      <c r="V776" s="52"/>
      <c r="W776" s="52"/>
      <c r="X776" s="52"/>
      <c r="Y776" s="52"/>
      <c r="Z776" s="51"/>
      <c r="AA776" s="76"/>
      <c r="AB776" s="76"/>
      <c r="AC776" s="77"/>
      <c r="AD776" s="84" t="s">
        <v>16723</v>
      </c>
      <c r="AE776" s="84">
        <v>127</v>
      </c>
      <c r="AF776" s="84">
        <v>30</v>
      </c>
      <c r="AG776" s="84">
        <v>327</v>
      </c>
      <c r="AH776" s="84">
        <v>982</v>
      </c>
      <c r="AI776" s="84">
        <v>3600</v>
      </c>
      <c r="AJ776" s="84"/>
      <c r="AK776" s="84" t="s">
        <v>20892</v>
      </c>
      <c r="AL776" s="87" t="s">
        <v>21894</v>
      </c>
      <c r="AM776" s="84" t="s">
        <v>3474</v>
      </c>
      <c r="AN776" s="86">
        <v>40233.846041666664</v>
      </c>
      <c r="AO776" s="84"/>
      <c r="AP776" s="84" t="b">
        <v>0</v>
      </c>
      <c r="AQ776" s="84" t="b">
        <v>0</v>
      </c>
      <c r="AR776" s="84" t="b">
        <v>0</v>
      </c>
      <c r="AS776" s="84" t="s">
        <v>2140</v>
      </c>
      <c r="AT776" s="84">
        <v>1</v>
      </c>
      <c r="AU776" s="87" t="s">
        <v>4713</v>
      </c>
      <c r="AV776" s="84" t="b">
        <v>0</v>
      </c>
      <c r="AW776" s="84" t="s">
        <v>5508</v>
      </c>
      <c r="AX776" s="87" t="s">
        <v>27822</v>
      </c>
      <c r="AY776" s="84" t="s">
        <v>66</v>
      </c>
    </row>
    <row r="777" spans="1:51" x14ac:dyDescent="0.25">
      <c r="A777" s="69" t="s">
        <v>8692</v>
      </c>
      <c r="B777" s="70"/>
      <c r="C777" s="70"/>
      <c r="D777" s="71"/>
      <c r="E777" s="114"/>
      <c r="F777" s="107" t="s">
        <v>25479</v>
      </c>
      <c r="G777" s="115"/>
      <c r="H777" s="74"/>
      <c r="I777" s="75"/>
      <c r="J777" s="116"/>
      <c r="K777" s="74" t="s">
        <v>30232</v>
      </c>
      <c r="L777" s="117"/>
      <c r="M777" s="79"/>
      <c r="N777" s="79"/>
      <c r="O777" s="80"/>
      <c r="P777" s="81"/>
      <c r="Q777" s="81"/>
      <c r="R777" s="91"/>
      <c r="S777" s="91"/>
      <c r="T777" s="91"/>
      <c r="U777" s="91"/>
      <c r="V777" s="52"/>
      <c r="W777" s="52"/>
      <c r="X777" s="52"/>
      <c r="Y777" s="52"/>
      <c r="Z777" s="51"/>
      <c r="AA777" s="76"/>
      <c r="AB777" s="76"/>
      <c r="AC777" s="77"/>
      <c r="AD777" s="84" t="s">
        <v>16724</v>
      </c>
      <c r="AE777" s="84">
        <v>2364</v>
      </c>
      <c r="AF777" s="84">
        <v>2527</v>
      </c>
      <c r="AG777" s="84">
        <v>4508</v>
      </c>
      <c r="AH777" s="84">
        <v>427</v>
      </c>
      <c r="AI777" s="84">
        <v>-18000</v>
      </c>
      <c r="AJ777" s="84" t="s">
        <v>18989</v>
      </c>
      <c r="AK777" s="84" t="s">
        <v>20893</v>
      </c>
      <c r="AL777" s="84"/>
      <c r="AM777" s="84" t="s">
        <v>4145</v>
      </c>
      <c r="AN777" s="86">
        <v>41013.777870370373</v>
      </c>
      <c r="AO777" s="84"/>
      <c r="AP777" s="84" t="b">
        <v>0</v>
      </c>
      <c r="AQ777" s="84" t="b">
        <v>0</v>
      </c>
      <c r="AR777" s="84" t="b">
        <v>0</v>
      </c>
      <c r="AS777" s="84" t="s">
        <v>2140</v>
      </c>
      <c r="AT777" s="84">
        <v>57</v>
      </c>
      <c r="AU777" s="87" t="s">
        <v>4681</v>
      </c>
      <c r="AV777" s="84" t="b">
        <v>0</v>
      </c>
      <c r="AW777" s="84" t="s">
        <v>5508</v>
      </c>
      <c r="AX777" s="87" t="s">
        <v>27823</v>
      </c>
      <c r="AY777" s="84" t="s">
        <v>65</v>
      </c>
    </row>
    <row r="778" spans="1:51" x14ac:dyDescent="0.25">
      <c r="A778" s="69" t="s">
        <v>6869</v>
      </c>
      <c r="B778" s="70"/>
      <c r="C778" s="70"/>
      <c r="D778" s="71"/>
      <c r="E778" s="114"/>
      <c r="F778" s="107" t="s">
        <v>25480</v>
      </c>
      <c r="G778" s="115"/>
      <c r="H778" s="74"/>
      <c r="I778" s="75"/>
      <c r="J778" s="116"/>
      <c r="K778" s="74" t="s">
        <v>30233</v>
      </c>
      <c r="L778" s="117"/>
      <c r="M778" s="79"/>
      <c r="N778" s="79"/>
      <c r="O778" s="80"/>
      <c r="P778" s="81"/>
      <c r="Q778" s="81"/>
      <c r="R778" s="91"/>
      <c r="S778" s="91"/>
      <c r="T778" s="91"/>
      <c r="U778" s="91"/>
      <c r="V778" s="52"/>
      <c r="W778" s="52"/>
      <c r="X778" s="52"/>
      <c r="Y778" s="52"/>
      <c r="Z778" s="51"/>
      <c r="AA778" s="76"/>
      <c r="AB778" s="76"/>
      <c r="AC778" s="77"/>
      <c r="AD778" s="84" t="s">
        <v>16725</v>
      </c>
      <c r="AE778" s="84">
        <v>23</v>
      </c>
      <c r="AF778" s="84">
        <v>10</v>
      </c>
      <c r="AG778" s="84">
        <v>237</v>
      </c>
      <c r="AH778" s="84">
        <v>187</v>
      </c>
      <c r="AI778" s="84"/>
      <c r="AJ778" s="84"/>
      <c r="AK778" s="84"/>
      <c r="AL778" s="87" t="s">
        <v>21895</v>
      </c>
      <c r="AM778" s="84"/>
      <c r="AN778" s="86">
        <v>41305.821898148148</v>
      </c>
      <c r="AO778" s="84"/>
      <c r="AP778" s="84" t="b">
        <v>1</v>
      </c>
      <c r="AQ778" s="84" t="b">
        <v>0</v>
      </c>
      <c r="AR778" s="84" t="b">
        <v>0</v>
      </c>
      <c r="AS778" s="84" t="s">
        <v>2144</v>
      </c>
      <c r="AT778" s="84">
        <v>3</v>
      </c>
      <c r="AU778" s="87" t="s">
        <v>4681</v>
      </c>
      <c r="AV778" s="84" t="b">
        <v>0</v>
      </c>
      <c r="AW778" s="84" t="s">
        <v>5508</v>
      </c>
      <c r="AX778" s="87" t="s">
        <v>27824</v>
      </c>
      <c r="AY778" s="84" t="s">
        <v>66</v>
      </c>
    </row>
    <row r="779" spans="1:51" x14ac:dyDescent="0.25">
      <c r="A779" s="69" t="s">
        <v>6870</v>
      </c>
      <c r="B779" s="70"/>
      <c r="C779" s="70"/>
      <c r="D779" s="71"/>
      <c r="E779" s="114"/>
      <c r="F779" s="107" t="s">
        <v>4992</v>
      </c>
      <c r="G779" s="115"/>
      <c r="H779" s="74"/>
      <c r="I779" s="75"/>
      <c r="J779" s="116"/>
      <c r="K779" s="74" t="s">
        <v>30234</v>
      </c>
      <c r="L779" s="117"/>
      <c r="M779" s="79"/>
      <c r="N779" s="79"/>
      <c r="O779" s="80"/>
      <c r="P779" s="81"/>
      <c r="Q779" s="81"/>
      <c r="R779" s="91"/>
      <c r="S779" s="91"/>
      <c r="T779" s="91"/>
      <c r="U779" s="91"/>
      <c r="V779" s="52"/>
      <c r="W779" s="52"/>
      <c r="X779" s="52"/>
      <c r="Y779" s="52"/>
      <c r="Z779" s="51"/>
      <c r="AA779" s="76"/>
      <c r="AB779" s="76"/>
      <c r="AC779" s="77"/>
      <c r="AD779" s="84" t="s">
        <v>16726</v>
      </c>
      <c r="AE779" s="84">
        <v>35</v>
      </c>
      <c r="AF779" s="84">
        <v>121</v>
      </c>
      <c r="AG779" s="84">
        <v>24052</v>
      </c>
      <c r="AH779" s="84">
        <v>23445</v>
      </c>
      <c r="AI779" s="84"/>
      <c r="AJ779" s="84"/>
      <c r="AK779" s="84"/>
      <c r="AL779" s="84"/>
      <c r="AM779" s="84"/>
      <c r="AN779" s="86">
        <v>42536.70716435185</v>
      </c>
      <c r="AO779" s="84"/>
      <c r="AP779" s="84" t="b">
        <v>1</v>
      </c>
      <c r="AQ779" s="84" t="b">
        <v>1</v>
      </c>
      <c r="AR779" s="84" t="b">
        <v>0</v>
      </c>
      <c r="AS779" s="84" t="s">
        <v>2140</v>
      </c>
      <c r="AT779" s="84">
        <v>62</v>
      </c>
      <c r="AU779" s="84"/>
      <c r="AV779" s="84" t="b">
        <v>0</v>
      </c>
      <c r="AW779" s="84" t="s">
        <v>5508</v>
      </c>
      <c r="AX779" s="87" t="s">
        <v>27825</v>
      </c>
      <c r="AY779" s="84" t="s">
        <v>66</v>
      </c>
    </row>
    <row r="780" spans="1:51" x14ac:dyDescent="0.25">
      <c r="A780" s="69" t="s">
        <v>7172</v>
      </c>
      <c r="B780" s="70"/>
      <c r="C780" s="70"/>
      <c r="D780" s="71"/>
      <c r="E780" s="114"/>
      <c r="F780" s="107" t="s">
        <v>25481</v>
      </c>
      <c r="G780" s="115"/>
      <c r="H780" s="74"/>
      <c r="I780" s="75"/>
      <c r="J780" s="116"/>
      <c r="K780" s="74" t="s">
        <v>30235</v>
      </c>
      <c r="L780" s="117"/>
      <c r="M780" s="79"/>
      <c r="N780" s="79"/>
      <c r="O780" s="80"/>
      <c r="P780" s="81"/>
      <c r="Q780" s="81"/>
      <c r="R780" s="91"/>
      <c r="S780" s="91"/>
      <c r="T780" s="91"/>
      <c r="U780" s="91"/>
      <c r="V780" s="52"/>
      <c r="W780" s="52"/>
      <c r="X780" s="52"/>
      <c r="Y780" s="52"/>
      <c r="Z780" s="51"/>
      <c r="AA780" s="76"/>
      <c r="AB780" s="76"/>
      <c r="AC780" s="77"/>
      <c r="AD780" s="84" t="s">
        <v>16727</v>
      </c>
      <c r="AE780" s="84">
        <v>2591</v>
      </c>
      <c r="AF780" s="84">
        <v>23980</v>
      </c>
      <c r="AG780" s="84">
        <v>217811</v>
      </c>
      <c r="AH780" s="84">
        <v>631</v>
      </c>
      <c r="AI780" s="84">
        <v>-18000</v>
      </c>
      <c r="AJ780" s="84" t="s">
        <v>18990</v>
      </c>
      <c r="AK780" s="84" t="s">
        <v>20894</v>
      </c>
      <c r="AL780" s="87" t="s">
        <v>21896</v>
      </c>
      <c r="AM780" s="84" t="s">
        <v>4145</v>
      </c>
      <c r="AN780" s="86">
        <v>39888.948159722226</v>
      </c>
      <c r="AO780" s="87" t="s">
        <v>22884</v>
      </c>
      <c r="AP780" s="84" t="b">
        <v>0</v>
      </c>
      <c r="AQ780" s="84" t="b">
        <v>0</v>
      </c>
      <c r="AR780" s="84" t="b">
        <v>1</v>
      </c>
      <c r="AS780" s="84" t="s">
        <v>2140</v>
      </c>
      <c r="AT780" s="84">
        <v>395</v>
      </c>
      <c r="AU780" s="87" t="s">
        <v>24703</v>
      </c>
      <c r="AV780" s="84" t="b">
        <v>0</v>
      </c>
      <c r="AW780" s="84" t="s">
        <v>5508</v>
      </c>
      <c r="AX780" s="87" t="s">
        <v>27826</v>
      </c>
      <c r="AY780" s="84" t="s">
        <v>66</v>
      </c>
    </row>
    <row r="781" spans="1:51" x14ac:dyDescent="0.25">
      <c r="A781" s="69" t="s">
        <v>6871</v>
      </c>
      <c r="B781" s="70"/>
      <c r="C781" s="70"/>
      <c r="D781" s="71"/>
      <c r="E781" s="114"/>
      <c r="F781" s="107" t="s">
        <v>25482</v>
      </c>
      <c r="G781" s="115"/>
      <c r="H781" s="74"/>
      <c r="I781" s="75"/>
      <c r="J781" s="116"/>
      <c r="K781" s="74" t="s">
        <v>30236</v>
      </c>
      <c r="L781" s="117"/>
      <c r="M781" s="79"/>
      <c r="N781" s="79"/>
      <c r="O781" s="80"/>
      <c r="P781" s="81"/>
      <c r="Q781" s="81"/>
      <c r="R781" s="91"/>
      <c r="S781" s="91"/>
      <c r="T781" s="91"/>
      <c r="U781" s="91"/>
      <c r="V781" s="52"/>
      <c r="W781" s="52"/>
      <c r="X781" s="52"/>
      <c r="Y781" s="52"/>
      <c r="Z781" s="51"/>
      <c r="AA781" s="76"/>
      <c r="AB781" s="76"/>
      <c r="AC781" s="77"/>
      <c r="AD781" s="84" t="s">
        <v>16728</v>
      </c>
      <c r="AE781" s="84">
        <v>145</v>
      </c>
      <c r="AF781" s="84">
        <v>27</v>
      </c>
      <c r="AG781" s="84">
        <v>6</v>
      </c>
      <c r="AH781" s="84">
        <v>22</v>
      </c>
      <c r="AI781" s="84"/>
      <c r="AJ781" s="84" t="s">
        <v>18991</v>
      </c>
      <c r="AK781" s="84" t="s">
        <v>3572</v>
      </c>
      <c r="AL781" s="84"/>
      <c r="AM781" s="84"/>
      <c r="AN781" s="86">
        <v>42711.009421296294</v>
      </c>
      <c r="AO781" s="87" t="s">
        <v>22885</v>
      </c>
      <c r="AP781" s="84" t="b">
        <v>1</v>
      </c>
      <c r="AQ781" s="84" t="b">
        <v>0</v>
      </c>
      <c r="AR781" s="84" t="b">
        <v>0</v>
      </c>
      <c r="AS781" s="84" t="s">
        <v>2140</v>
      </c>
      <c r="AT781" s="84">
        <v>1</v>
      </c>
      <c r="AU781" s="84"/>
      <c r="AV781" s="84" t="b">
        <v>0</v>
      </c>
      <c r="AW781" s="84" t="s">
        <v>5508</v>
      </c>
      <c r="AX781" s="87" t="s">
        <v>27827</v>
      </c>
      <c r="AY781" s="84" t="s">
        <v>66</v>
      </c>
    </row>
    <row r="782" spans="1:51" x14ac:dyDescent="0.25">
      <c r="A782" s="69" t="s">
        <v>6872</v>
      </c>
      <c r="B782" s="70"/>
      <c r="C782" s="70"/>
      <c r="D782" s="71"/>
      <c r="E782" s="114"/>
      <c r="F782" s="107" t="s">
        <v>25483</v>
      </c>
      <c r="G782" s="115"/>
      <c r="H782" s="74"/>
      <c r="I782" s="75"/>
      <c r="J782" s="116"/>
      <c r="K782" s="74" t="s">
        <v>30237</v>
      </c>
      <c r="L782" s="117"/>
      <c r="M782" s="79"/>
      <c r="N782" s="79"/>
      <c r="O782" s="80"/>
      <c r="P782" s="81"/>
      <c r="Q782" s="81"/>
      <c r="R782" s="91"/>
      <c r="S782" s="91"/>
      <c r="T782" s="91"/>
      <c r="U782" s="91"/>
      <c r="V782" s="52"/>
      <c r="W782" s="52"/>
      <c r="X782" s="52"/>
      <c r="Y782" s="52"/>
      <c r="Z782" s="51"/>
      <c r="AA782" s="76"/>
      <c r="AB782" s="76"/>
      <c r="AC782" s="77"/>
      <c r="AD782" s="84" t="s">
        <v>16729</v>
      </c>
      <c r="AE782" s="84">
        <v>525</v>
      </c>
      <c r="AF782" s="84">
        <v>3166</v>
      </c>
      <c r="AG782" s="84">
        <v>324816</v>
      </c>
      <c r="AH782" s="84">
        <v>1072</v>
      </c>
      <c r="AI782" s="84">
        <v>3600</v>
      </c>
      <c r="AJ782" s="84" t="s">
        <v>18992</v>
      </c>
      <c r="AK782" s="84" t="s">
        <v>20895</v>
      </c>
      <c r="AL782" s="87" t="s">
        <v>21897</v>
      </c>
      <c r="AM782" s="84" t="s">
        <v>4168</v>
      </c>
      <c r="AN782" s="86">
        <v>40843.889074074075</v>
      </c>
      <c r="AO782" s="87" t="s">
        <v>22886</v>
      </c>
      <c r="AP782" s="84" t="b">
        <v>0</v>
      </c>
      <c r="AQ782" s="84" t="b">
        <v>0</v>
      </c>
      <c r="AR782" s="84" t="b">
        <v>1</v>
      </c>
      <c r="AS782" s="84" t="s">
        <v>2147</v>
      </c>
      <c r="AT782" s="84">
        <v>248</v>
      </c>
      <c r="AU782" s="87" t="s">
        <v>24704</v>
      </c>
      <c r="AV782" s="84" t="b">
        <v>0</v>
      </c>
      <c r="AW782" s="84" t="s">
        <v>5508</v>
      </c>
      <c r="AX782" s="87" t="s">
        <v>27828</v>
      </c>
      <c r="AY782" s="84" t="s">
        <v>66</v>
      </c>
    </row>
    <row r="783" spans="1:51" x14ac:dyDescent="0.25">
      <c r="A783" s="69" t="s">
        <v>8693</v>
      </c>
      <c r="B783" s="70"/>
      <c r="C783" s="70"/>
      <c r="D783" s="71"/>
      <c r="E783" s="114"/>
      <c r="F783" s="107" t="s">
        <v>25484</v>
      </c>
      <c r="G783" s="115"/>
      <c r="H783" s="74"/>
      <c r="I783" s="75"/>
      <c r="J783" s="116"/>
      <c r="K783" s="74" t="s">
        <v>30238</v>
      </c>
      <c r="L783" s="117"/>
      <c r="M783" s="79"/>
      <c r="N783" s="79"/>
      <c r="O783" s="80"/>
      <c r="P783" s="81"/>
      <c r="Q783" s="81"/>
      <c r="R783" s="91"/>
      <c r="S783" s="91"/>
      <c r="T783" s="91"/>
      <c r="U783" s="91"/>
      <c r="V783" s="52"/>
      <c r="W783" s="52"/>
      <c r="X783" s="52"/>
      <c r="Y783" s="52"/>
      <c r="Z783" s="51"/>
      <c r="AA783" s="76"/>
      <c r="AB783" s="76"/>
      <c r="AC783" s="77"/>
      <c r="AD783" s="84" t="s">
        <v>16730</v>
      </c>
      <c r="AE783" s="84">
        <v>593</v>
      </c>
      <c r="AF783" s="84">
        <v>109128</v>
      </c>
      <c r="AG783" s="84">
        <v>11062</v>
      </c>
      <c r="AH783" s="84">
        <v>2</v>
      </c>
      <c r="AI783" s="84">
        <v>-10800</v>
      </c>
      <c r="AJ783" s="84" t="s">
        <v>18993</v>
      </c>
      <c r="AK783" s="84" t="s">
        <v>4168</v>
      </c>
      <c r="AL783" s="84"/>
      <c r="AM783" s="84" t="s">
        <v>4169</v>
      </c>
      <c r="AN783" s="86">
        <v>40108.385960648149</v>
      </c>
      <c r="AO783" s="87" t="s">
        <v>22887</v>
      </c>
      <c r="AP783" s="84" t="b">
        <v>0</v>
      </c>
      <c r="AQ783" s="84" t="b">
        <v>0</v>
      </c>
      <c r="AR783" s="84" t="b">
        <v>0</v>
      </c>
      <c r="AS783" s="84" t="s">
        <v>2147</v>
      </c>
      <c r="AT783" s="84">
        <v>602</v>
      </c>
      <c r="AU783" s="87" t="s">
        <v>4689</v>
      </c>
      <c r="AV783" s="84" t="b">
        <v>1</v>
      </c>
      <c r="AW783" s="84" t="s">
        <v>5508</v>
      </c>
      <c r="AX783" s="87" t="s">
        <v>27829</v>
      </c>
      <c r="AY783" s="84" t="s">
        <v>65</v>
      </c>
    </row>
    <row r="784" spans="1:51" x14ac:dyDescent="0.25">
      <c r="A784" s="69" t="s">
        <v>6873</v>
      </c>
      <c r="B784" s="70"/>
      <c r="C784" s="70"/>
      <c r="D784" s="71"/>
      <c r="E784" s="114"/>
      <c r="F784" s="107" t="s">
        <v>25485</v>
      </c>
      <c r="G784" s="115"/>
      <c r="H784" s="74"/>
      <c r="I784" s="75"/>
      <c r="J784" s="116"/>
      <c r="K784" s="74" t="s">
        <v>30239</v>
      </c>
      <c r="L784" s="117"/>
      <c r="M784" s="79"/>
      <c r="N784" s="79"/>
      <c r="O784" s="80"/>
      <c r="P784" s="81"/>
      <c r="Q784" s="81"/>
      <c r="R784" s="91"/>
      <c r="S784" s="91"/>
      <c r="T784" s="91"/>
      <c r="U784" s="91"/>
      <c r="V784" s="52"/>
      <c r="W784" s="52"/>
      <c r="X784" s="52"/>
      <c r="Y784" s="52"/>
      <c r="Z784" s="51"/>
      <c r="AA784" s="76"/>
      <c r="AB784" s="76"/>
      <c r="AC784" s="77"/>
      <c r="AD784" s="84" t="s">
        <v>16731</v>
      </c>
      <c r="AE784" s="84">
        <v>234</v>
      </c>
      <c r="AF784" s="84">
        <v>115</v>
      </c>
      <c r="AG784" s="84">
        <v>20140</v>
      </c>
      <c r="AH784" s="84">
        <v>623</v>
      </c>
      <c r="AI784" s="84">
        <v>-18000</v>
      </c>
      <c r="AJ784" s="84"/>
      <c r="AK784" s="84" t="s">
        <v>20896</v>
      </c>
      <c r="AL784" s="87" t="s">
        <v>21898</v>
      </c>
      <c r="AM784" s="84" t="s">
        <v>4145</v>
      </c>
      <c r="AN784" s="86">
        <v>39894.9843287037</v>
      </c>
      <c r="AO784" s="87" t="s">
        <v>22888</v>
      </c>
      <c r="AP784" s="84" t="b">
        <v>0</v>
      </c>
      <c r="AQ784" s="84" t="b">
        <v>0</v>
      </c>
      <c r="AR784" s="84" t="b">
        <v>1</v>
      </c>
      <c r="AS784" s="84" t="s">
        <v>2140</v>
      </c>
      <c r="AT784" s="84">
        <v>13</v>
      </c>
      <c r="AU784" s="87" t="s">
        <v>4708</v>
      </c>
      <c r="AV784" s="84" t="b">
        <v>0</v>
      </c>
      <c r="AW784" s="84" t="s">
        <v>5508</v>
      </c>
      <c r="AX784" s="87" t="s">
        <v>27830</v>
      </c>
      <c r="AY784" s="84" t="s">
        <v>66</v>
      </c>
    </row>
    <row r="785" spans="1:51" x14ac:dyDescent="0.25">
      <c r="A785" s="69" t="s">
        <v>6874</v>
      </c>
      <c r="B785" s="70"/>
      <c r="C785" s="70"/>
      <c r="D785" s="71"/>
      <c r="E785" s="114"/>
      <c r="F785" s="107" t="s">
        <v>25486</v>
      </c>
      <c r="G785" s="115"/>
      <c r="H785" s="74"/>
      <c r="I785" s="75"/>
      <c r="J785" s="116"/>
      <c r="K785" s="74" t="s">
        <v>30240</v>
      </c>
      <c r="L785" s="117"/>
      <c r="M785" s="79"/>
      <c r="N785" s="79"/>
      <c r="O785" s="80"/>
      <c r="P785" s="81"/>
      <c r="Q785" s="81"/>
      <c r="R785" s="91"/>
      <c r="S785" s="91"/>
      <c r="T785" s="91"/>
      <c r="U785" s="91"/>
      <c r="V785" s="52"/>
      <c r="W785" s="52"/>
      <c r="X785" s="52"/>
      <c r="Y785" s="52"/>
      <c r="Z785" s="51"/>
      <c r="AA785" s="76"/>
      <c r="AB785" s="76"/>
      <c r="AC785" s="77"/>
      <c r="AD785" s="84" t="s">
        <v>16732</v>
      </c>
      <c r="AE785" s="84">
        <v>386</v>
      </c>
      <c r="AF785" s="84">
        <v>237</v>
      </c>
      <c r="AG785" s="84">
        <v>2331</v>
      </c>
      <c r="AH785" s="84">
        <v>287</v>
      </c>
      <c r="AI785" s="84"/>
      <c r="AJ785" s="84" t="s">
        <v>18994</v>
      </c>
      <c r="AK785" s="84" t="s">
        <v>20897</v>
      </c>
      <c r="AL785" s="84"/>
      <c r="AM785" s="84"/>
      <c r="AN785" s="86">
        <v>42624.622442129628</v>
      </c>
      <c r="AO785" s="87" t="s">
        <v>22889</v>
      </c>
      <c r="AP785" s="84" t="b">
        <v>1</v>
      </c>
      <c r="AQ785" s="84" t="b">
        <v>0</v>
      </c>
      <c r="AR785" s="84" t="b">
        <v>0</v>
      </c>
      <c r="AS785" s="84" t="s">
        <v>2140</v>
      </c>
      <c r="AT785" s="84">
        <v>6</v>
      </c>
      <c r="AU785" s="84"/>
      <c r="AV785" s="84" t="b">
        <v>0</v>
      </c>
      <c r="AW785" s="84" t="s">
        <v>5508</v>
      </c>
      <c r="AX785" s="87" t="s">
        <v>27831</v>
      </c>
      <c r="AY785" s="84" t="s">
        <v>66</v>
      </c>
    </row>
    <row r="786" spans="1:51" x14ac:dyDescent="0.25">
      <c r="A786" s="69" t="s">
        <v>8694</v>
      </c>
      <c r="B786" s="70"/>
      <c r="C786" s="70"/>
      <c r="D786" s="71"/>
      <c r="E786" s="114"/>
      <c r="F786" s="107" t="s">
        <v>25487</v>
      </c>
      <c r="G786" s="115"/>
      <c r="H786" s="74"/>
      <c r="I786" s="75"/>
      <c r="J786" s="116"/>
      <c r="K786" s="74" t="s">
        <v>30241</v>
      </c>
      <c r="L786" s="117"/>
      <c r="M786" s="79"/>
      <c r="N786" s="79"/>
      <c r="O786" s="80"/>
      <c r="P786" s="81"/>
      <c r="Q786" s="81"/>
      <c r="R786" s="91"/>
      <c r="S786" s="91"/>
      <c r="T786" s="91"/>
      <c r="U786" s="91"/>
      <c r="V786" s="52"/>
      <c r="W786" s="52"/>
      <c r="X786" s="52"/>
      <c r="Y786" s="52"/>
      <c r="Z786" s="51"/>
      <c r="AA786" s="76"/>
      <c r="AB786" s="76"/>
      <c r="AC786" s="77"/>
      <c r="AD786" s="84" t="s">
        <v>16733</v>
      </c>
      <c r="AE786" s="84">
        <v>8731</v>
      </c>
      <c r="AF786" s="84">
        <v>41450</v>
      </c>
      <c r="AG786" s="84">
        <v>50157</v>
      </c>
      <c r="AH786" s="84">
        <v>100944</v>
      </c>
      <c r="AI786" s="84">
        <v>-28800</v>
      </c>
      <c r="AJ786" s="84" t="s">
        <v>18995</v>
      </c>
      <c r="AK786" s="84" t="s">
        <v>2363</v>
      </c>
      <c r="AL786" s="87" t="s">
        <v>21899</v>
      </c>
      <c r="AM786" s="84" t="s">
        <v>4149</v>
      </c>
      <c r="AN786" s="86">
        <v>41892.260520833333</v>
      </c>
      <c r="AO786" s="87" t="s">
        <v>22890</v>
      </c>
      <c r="AP786" s="84" t="b">
        <v>1</v>
      </c>
      <c r="AQ786" s="84" t="b">
        <v>0</v>
      </c>
      <c r="AR786" s="84" t="b">
        <v>0</v>
      </c>
      <c r="AS786" s="84" t="s">
        <v>2140</v>
      </c>
      <c r="AT786" s="84">
        <v>206</v>
      </c>
      <c r="AU786" s="87" t="s">
        <v>4681</v>
      </c>
      <c r="AV786" s="84" t="b">
        <v>0</v>
      </c>
      <c r="AW786" s="84" t="s">
        <v>5508</v>
      </c>
      <c r="AX786" s="87" t="s">
        <v>27832</v>
      </c>
      <c r="AY786" s="84" t="s">
        <v>65</v>
      </c>
    </row>
    <row r="787" spans="1:51" x14ac:dyDescent="0.25">
      <c r="A787" s="69" t="s">
        <v>6875</v>
      </c>
      <c r="B787" s="70"/>
      <c r="C787" s="70"/>
      <c r="D787" s="71"/>
      <c r="E787" s="114"/>
      <c r="F787" s="107" t="s">
        <v>25488</v>
      </c>
      <c r="G787" s="115"/>
      <c r="H787" s="74"/>
      <c r="I787" s="75"/>
      <c r="J787" s="116"/>
      <c r="K787" s="74" t="s">
        <v>30242</v>
      </c>
      <c r="L787" s="117"/>
      <c r="M787" s="79"/>
      <c r="N787" s="79"/>
      <c r="O787" s="80"/>
      <c r="P787" s="81"/>
      <c r="Q787" s="81"/>
      <c r="R787" s="91"/>
      <c r="S787" s="91"/>
      <c r="T787" s="91"/>
      <c r="U787" s="91"/>
      <c r="V787" s="52"/>
      <c r="W787" s="52"/>
      <c r="X787" s="52"/>
      <c r="Y787" s="52"/>
      <c r="Z787" s="51"/>
      <c r="AA787" s="76"/>
      <c r="AB787" s="76"/>
      <c r="AC787" s="77"/>
      <c r="AD787" s="84" t="s">
        <v>16734</v>
      </c>
      <c r="AE787" s="84">
        <v>141</v>
      </c>
      <c r="AF787" s="84">
        <v>42</v>
      </c>
      <c r="AG787" s="84">
        <v>317</v>
      </c>
      <c r="AH787" s="84">
        <v>23</v>
      </c>
      <c r="AI787" s="84">
        <v>28800</v>
      </c>
      <c r="AJ787" s="84" t="s">
        <v>18996</v>
      </c>
      <c r="AK787" s="84" t="s">
        <v>20898</v>
      </c>
      <c r="AL787" s="84"/>
      <c r="AM787" s="84" t="s">
        <v>20874</v>
      </c>
      <c r="AN787" s="86">
        <v>42615.495196759257</v>
      </c>
      <c r="AO787" s="87" t="s">
        <v>22891</v>
      </c>
      <c r="AP787" s="84" t="b">
        <v>1</v>
      </c>
      <c r="AQ787" s="84" t="b">
        <v>0</v>
      </c>
      <c r="AR787" s="84" t="b">
        <v>0</v>
      </c>
      <c r="AS787" s="84" t="s">
        <v>2140</v>
      </c>
      <c r="AT787" s="84">
        <v>3</v>
      </c>
      <c r="AU787" s="84"/>
      <c r="AV787" s="84" t="b">
        <v>0</v>
      </c>
      <c r="AW787" s="84" t="s">
        <v>5508</v>
      </c>
      <c r="AX787" s="87" t="s">
        <v>27833</v>
      </c>
      <c r="AY787" s="84" t="s">
        <v>66</v>
      </c>
    </row>
    <row r="788" spans="1:51" x14ac:dyDescent="0.25">
      <c r="A788" s="69" t="s">
        <v>8695</v>
      </c>
      <c r="B788" s="70"/>
      <c r="C788" s="70"/>
      <c r="D788" s="71"/>
      <c r="E788" s="114"/>
      <c r="F788" s="107" t="s">
        <v>25489</v>
      </c>
      <c r="G788" s="115"/>
      <c r="H788" s="74"/>
      <c r="I788" s="75"/>
      <c r="J788" s="116"/>
      <c r="K788" s="74" t="s">
        <v>30243</v>
      </c>
      <c r="L788" s="117"/>
      <c r="M788" s="79"/>
      <c r="N788" s="79"/>
      <c r="O788" s="80"/>
      <c r="P788" s="81"/>
      <c r="Q788" s="81"/>
      <c r="R788" s="91"/>
      <c r="S788" s="91"/>
      <c r="T788" s="91"/>
      <c r="U788" s="91"/>
      <c r="V788" s="52"/>
      <c r="W788" s="52"/>
      <c r="X788" s="52"/>
      <c r="Y788" s="52"/>
      <c r="Z788" s="51"/>
      <c r="AA788" s="76"/>
      <c r="AB788" s="76"/>
      <c r="AC788" s="77"/>
      <c r="AD788" s="84" t="s">
        <v>16735</v>
      </c>
      <c r="AE788" s="84">
        <v>2454</v>
      </c>
      <c r="AF788" s="84">
        <v>3067</v>
      </c>
      <c r="AG788" s="84">
        <v>23227</v>
      </c>
      <c r="AH788" s="84">
        <v>7572</v>
      </c>
      <c r="AI788" s="84">
        <v>-25200</v>
      </c>
      <c r="AJ788" s="84" t="s">
        <v>18997</v>
      </c>
      <c r="AK788" s="84" t="s">
        <v>3808</v>
      </c>
      <c r="AL788" s="87" t="s">
        <v>21900</v>
      </c>
      <c r="AM788" s="84" t="s">
        <v>4148</v>
      </c>
      <c r="AN788" s="86">
        <v>39686.03765046296</v>
      </c>
      <c r="AO788" s="87" t="s">
        <v>22892</v>
      </c>
      <c r="AP788" s="84" t="b">
        <v>0</v>
      </c>
      <c r="AQ788" s="84" t="b">
        <v>0</v>
      </c>
      <c r="AR788" s="84" t="b">
        <v>1</v>
      </c>
      <c r="AS788" s="84" t="s">
        <v>2140</v>
      </c>
      <c r="AT788" s="84">
        <v>161</v>
      </c>
      <c r="AU788" s="87" t="s">
        <v>24705</v>
      </c>
      <c r="AV788" s="84" t="b">
        <v>1</v>
      </c>
      <c r="AW788" s="84" t="s">
        <v>5508</v>
      </c>
      <c r="AX788" s="87" t="s">
        <v>27834</v>
      </c>
      <c r="AY788" s="84" t="s">
        <v>65</v>
      </c>
    </row>
    <row r="789" spans="1:51" x14ac:dyDescent="0.25">
      <c r="A789" s="69" t="s">
        <v>6876</v>
      </c>
      <c r="B789" s="70"/>
      <c r="C789" s="70"/>
      <c r="D789" s="71"/>
      <c r="E789" s="114"/>
      <c r="F789" s="107" t="s">
        <v>25490</v>
      </c>
      <c r="G789" s="115"/>
      <c r="H789" s="74"/>
      <c r="I789" s="75"/>
      <c r="J789" s="116"/>
      <c r="K789" s="74" t="s">
        <v>30244</v>
      </c>
      <c r="L789" s="117"/>
      <c r="M789" s="79"/>
      <c r="N789" s="79"/>
      <c r="O789" s="80"/>
      <c r="P789" s="81"/>
      <c r="Q789" s="81"/>
      <c r="R789" s="91"/>
      <c r="S789" s="91"/>
      <c r="T789" s="91"/>
      <c r="U789" s="91"/>
      <c r="V789" s="52"/>
      <c r="W789" s="52"/>
      <c r="X789" s="52"/>
      <c r="Y789" s="52"/>
      <c r="Z789" s="51"/>
      <c r="AA789" s="76"/>
      <c r="AB789" s="76"/>
      <c r="AC789" s="77"/>
      <c r="AD789" s="84" t="s">
        <v>16736</v>
      </c>
      <c r="AE789" s="84">
        <v>1833</v>
      </c>
      <c r="AF789" s="84">
        <v>3470</v>
      </c>
      <c r="AG789" s="84">
        <v>69245</v>
      </c>
      <c r="AH789" s="84">
        <v>25007</v>
      </c>
      <c r="AI789" s="84">
        <v>-25200</v>
      </c>
      <c r="AJ789" s="84" t="s">
        <v>18998</v>
      </c>
      <c r="AK789" s="84" t="s">
        <v>20899</v>
      </c>
      <c r="AL789" s="87" t="s">
        <v>21901</v>
      </c>
      <c r="AM789" s="84" t="s">
        <v>4148</v>
      </c>
      <c r="AN789" s="86">
        <v>40162.326249999998</v>
      </c>
      <c r="AO789" s="87" t="s">
        <v>22893</v>
      </c>
      <c r="AP789" s="84" t="b">
        <v>0</v>
      </c>
      <c r="AQ789" s="84" t="b">
        <v>0</v>
      </c>
      <c r="AR789" s="84" t="b">
        <v>0</v>
      </c>
      <c r="AS789" s="84" t="s">
        <v>2140</v>
      </c>
      <c r="AT789" s="84">
        <v>92</v>
      </c>
      <c r="AU789" s="87" t="s">
        <v>24706</v>
      </c>
      <c r="AV789" s="84" t="b">
        <v>0</v>
      </c>
      <c r="AW789" s="84" t="s">
        <v>5508</v>
      </c>
      <c r="AX789" s="87" t="s">
        <v>27835</v>
      </c>
      <c r="AY789" s="84" t="s">
        <v>66</v>
      </c>
    </row>
    <row r="790" spans="1:51" x14ac:dyDescent="0.25">
      <c r="A790" s="69" t="s">
        <v>6877</v>
      </c>
      <c r="B790" s="70"/>
      <c r="C790" s="70"/>
      <c r="D790" s="71"/>
      <c r="E790" s="114"/>
      <c r="F790" s="107" t="s">
        <v>25491</v>
      </c>
      <c r="G790" s="115"/>
      <c r="H790" s="74"/>
      <c r="I790" s="75"/>
      <c r="J790" s="116"/>
      <c r="K790" s="74" t="s">
        <v>30245</v>
      </c>
      <c r="L790" s="117"/>
      <c r="M790" s="79"/>
      <c r="N790" s="79"/>
      <c r="O790" s="80"/>
      <c r="P790" s="81"/>
      <c r="Q790" s="81"/>
      <c r="R790" s="91"/>
      <c r="S790" s="91"/>
      <c r="T790" s="91"/>
      <c r="U790" s="91"/>
      <c r="V790" s="52"/>
      <c r="W790" s="52"/>
      <c r="X790" s="52"/>
      <c r="Y790" s="52"/>
      <c r="Z790" s="51"/>
      <c r="AA790" s="76"/>
      <c r="AB790" s="76"/>
      <c r="AC790" s="77"/>
      <c r="AD790" s="84" t="s">
        <v>16737</v>
      </c>
      <c r="AE790" s="84">
        <v>1856</v>
      </c>
      <c r="AF790" s="84">
        <v>3399</v>
      </c>
      <c r="AG790" s="84">
        <v>140305</v>
      </c>
      <c r="AH790" s="84">
        <v>9021</v>
      </c>
      <c r="AI790" s="84">
        <v>-28800</v>
      </c>
      <c r="AJ790" s="84" t="s">
        <v>18999</v>
      </c>
      <c r="AK790" s="84" t="s">
        <v>20900</v>
      </c>
      <c r="AL790" s="84"/>
      <c r="AM790" s="84" t="s">
        <v>22796</v>
      </c>
      <c r="AN790" s="86">
        <v>40858.654710648145</v>
      </c>
      <c r="AO790" s="87" t="s">
        <v>22894</v>
      </c>
      <c r="AP790" s="84" t="b">
        <v>0</v>
      </c>
      <c r="AQ790" s="84" t="b">
        <v>0</v>
      </c>
      <c r="AR790" s="84" t="b">
        <v>0</v>
      </c>
      <c r="AS790" s="84" t="s">
        <v>2140</v>
      </c>
      <c r="AT790" s="84">
        <v>273</v>
      </c>
      <c r="AU790" s="87" t="s">
        <v>4697</v>
      </c>
      <c r="AV790" s="84" t="b">
        <v>0</v>
      </c>
      <c r="AW790" s="84" t="s">
        <v>5508</v>
      </c>
      <c r="AX790" s="87" t="s">
        <v>27836</v>
      </c>
      <c r="AY790" s="84" t="s">
        <v>66</v>
      </c>
    </row>
    <row r="791" spans="1:51" x14ac:dyDescent="0.25">
      <c r="A791" s="69" t="s">
        <v>8696</v>
      </c>
      <c r="B791" s="70"/>
      <c r="C791" s="70"/>
      <c r="D791" s="71"/>
      <c r="E791" s="114"/>
      <c r="F791" s="107" t="s">
        <v>25492</v>
      </c>
      <c r="G791" s="115"/>
      <c r="H791" s="74"/>
      <c r="I791" s="75"/>
      <c r="J791" s="116"/>
      <c r="K791" s="74" t="s">
        <v>30246</v>
      </c>
      <c r="L791" s="117"/>
      <c r="M791" s="79"/>
      <c r="N791" s="79"/>
      <c r="O791" s="80"/>
      <c r="P791" s="81"/>
      <c r="Q791" s="81"/>
      <c r="R791" s="91"/>
      <c r="S791" s="91"/>
      <c r="T791" s="91"/>
      <c r="U791" s="91"/>
      <c r="V791" s="52"/>
      <c r="W791" s="52"/>
      <c r="X791" s="52"/>
      <c r="Y791" s="52"/>
      <c r="Z791" s="51"/>
      <c r="AA791" s="76"/>
      <c r="AB791" s="76"/>
      <c r="AC791" s="77"/>
      <c r="AD791" s="84" t="s">
        <v>16738</v>
      </c>
      <c r="AE791" s="84">
        <v>540</v>
      </c>
      <c r="AF791" s="84">
        <v>791</v>
      </c>
      <c r="AG791" s="84">
        <v>75385</v>
      </c>
      <c r="AH791" s="84">
        <v>281</v>
      </c>
      <c r="AI791" s="84">
        <v>-28800</v>
      </c>
      <c r="AJ791" s="84" t="s">
        <v>19000</v>
      </c>
      <c r="AK791" s="118">
        <v>0.47569444444444442</v>
      </c>
      <c r="AL791" s="87" t="s">
        <v>21902</v>
      </c>
      <c r="AM791" s="84" t="s">
        <v>4149</v>
      </c>
      <c r="AN791" s="86">
        <v>40248.140057870369</v>
      </c>
      <c r="AO791" s="87" t="s">
        <v>22895</v>
      </c>
      <c r="AP791" s="84" t="b">
        <v>0</v>
      </c>
      <c r="AQ791" s="84" t="b">
        <v>0</v>
      </c>
      <c r="AR791" s="84" t="b">
        <v>0</v>
      </c>
      <c r="AS791" s="84" t="s">
        <v>2140</v>
      </c>
      <c r="AT791" s="84">
        <v>3</v>
      </c>
      <c r="AU791" s="87" t="s">
        <v>24707</v>
      </c>
      <c r="AV791" s="84" t="b">
        <v>0</v>
      </c>
      <c r="AW791" s="84" t="s">
        <v>5508</v>
      </c>
      <c r="AX791" s="87" t="s">
        <v>27837</v>
      </c>
      <c r="AY791" s="84" t="s">
        <v>65</v>
      </c>
    </row>
    <row r="792" spans="1:51" x14ac:dyDescent="0.25">
      <c r="A792" s="69" t="s">
        <v>6878</v>
      </c>
      <c r="B792" s="70"/>
      <c r="C792" s="70"/>
      <c r="D792" s="71"/>
      <c r="E792" s="114"/>
      <c r="F792" s="107" t="s">
        <v>25493</v>
      </c>
      <c r="G792" s="115"/>
      <c r="H792" s="74"/>
      <c r="I792" s="75"/>
      <c r="J792" s="116"/>
      <c r="K792" s="74" t="s">
        <v>30247</v>
      </c>
      <c r="L792" s="117"/>
      <c r="M792" s="79"/>
      <c r="N792" s="79"/>
      <c r="O792" s="80"/>
      <c r="P792" s="81"/>
      <c r="Q792" s="81"/>
      <c r="R792" s="91"/>
      <c r="S792" s="91"/>
      <c r="T792" s="91"/>
      <c r="U792" s="91"/>
      <c r="V792" s="52"/>
      <c r="W792" s="52"/>
      <c r="X792" s="52"/>
      <c r="Y792" s="52"/>
      <c r="Z792" s="51"/>
      <c r="AA792" s="76"/>
      <c r="AB792" s="76"/>
      <c r="AC792" s="77"/>
      <c r="AD792" s="84" t="s">
        <v>16739</v>
      </c>
      <c r="AE792" s="84">
        <v>2257</v>
      </c>
      <c r="AF792" s="84">
        <v>815</v>
      </c>
      <c r="AG792" s="84">
        <v>2421</v>
      </c>
      <c r="AH792" s="84">
        <v>297</v>
      </c>
      <c r="AI792" s="84">
        <v>-18000</v>
      </c>
      <c r="AJ792" s="84" t="s">
        <v>19001</v>
      </c>
      <c r="AK792" s="84"/>
      <c r="AL792" s="84"/>
      <c r="AM792" s="84" t="s">
        <v>4145</v>
      </c>
      <c r="AN792" s="86">
        <v>39925.751828703702</v>
      </c>
      <c r="AO792" s="87" t="s">
        <v>22896</v>
      </c>
      <c r="AP792" s="84" t="b">
        <v>1</v>
      </c>
      <c r="AQ792" s="84" t="b">
        <v>0</v>
      </c>
      <c r="AR792" s="84" t="b">
        <v>0</v>
      </c>
      <c r="AS792" s="84" t="s">
        <v>2140</v>
      </c>
      <c r="AT792" s="84">
        <v>7</v>
      </c>
      <c r="AU792" s="87" t="s">
        <v>4681</v>
      </c>
      <c r="AV792" s="84" t="b">
        <v>0</v>
      </c>
      <c r="AW792" s="84" t="s">
        <v>5508</v>
      </c>
      <c r="AX792" s="87" t="s">
        <v>27838</v>
      </c>
      <c r="AY792" s="84" t="s">
        <v>66</v>
      </c>
    </row>
    <row r="793" spans="1:51" x14ac:dyDescent="0.25">
      <c r="A793" s="69" t="s">
        <v>6879</v>
      </c>
      <c r="B793" s="70"/>
      <c r="C793" s="70"/>
      <c r="D793" s="71"/>
      <c r="E793" s="114"/>
      <c r="F793" s="107" t="s">
        <v>25494</v>
      </c>
      <c r="G793" s="115"/>
      <c r="H793" s="74"/>
      <c r="I793" s="75"/>
      <c r="J793" s="116"/>
      <c r="K793" s="74" t="s">
        <v>30248</v>
      </c>
      <c r="L793" s="117"/>
      <c r="M793" s="79"/>
      <c r="N793" s="79"/>
      <c r="O793" s="80"/>
      <c r="P793" s="81"/>
      <c r="Q793" s="81"/>
      <c r="R793" s="91"/>
      <c r="S793" s="91"/>
      <c r="T793" s="91"/>
      <c r="U793" s="91"/>
      <c r="V793" s="52"/>
      <c r="W793" s="52"/>
      <c r="X793" s="52"/>
      <c r="Y793" s="52"/>
      <c r="Z793" s="51"/>
      <c r="AA793" s="76"/>
      <c r="AB793" s="76"/>
      <c r="AC793" s="77"/>
      <c r="AD793" s="84" t="s">
        <v>16740</v>
      </c>
      <c r="AE793" s="84">
        <v>220</v>
      </c>
      <c r="AF793" s="84">
        <v>93</v>
      </c>
      <c r="AG793" s="84">
        <v>50</v>
      </c>
      <c r="AH793" s="84">
        <v>64</v>
      </c>
      <c r="AI793" s="84"/>
      <c r="AJ793" s="84" t="s">
        <v>19002</v>
      </c>
      <c r="AK793" s="84" t="s">
        <v>20901</v>
      </c>
      <c r="AL793" s="84"/>
      <c r="AM793" s="84"/>
      <c r="AN793" s="86">
        <v>40308.345104166663</v>
      </c>
      <c r="AO793" s="87" t="s">
        <v>22897</v>
      </c>
      <c r="AP793" s="84" t="b">
        <v>0</v>
      </c>
      <c r="AQ793" s="84" t="b">
        <v>0</v>
      </c>
      <c r="AR793" s="84" t="b">
        <v>0</v>
      </c>
      <c r="AS793" s="84" t="s">
        <v>2146</v>
      </c>
      <c r="AT793" s="84">
        <v>10</v>
      </c>
      <c r="AU793" s="87" t="s">
        <v>4681</v>
      </c>
      <c r="AV793" s="84" t="b">
        <v>0</v>
      </c>
      <c r="AW793" s="84" t="s">
        <v>5508</v>
      </c>
      <c r="AX793" s="87" t="s">
        <v>27839</v>
      </c>
      <c r="AY793" s="84" t="s">
        <v>66</v>
      </c>
    </row>
    <row r="794" spans="1:51" x14ac:dyDescent="0.25">
      <c r="A794" s="69" t="s">
        <v>6880</v>
      </c>
      <c r="B794" s="70"/>
      <c r="C794" s="70"/>
      <c r="D794" s="71"/>
      <c r="E794" s="114"/>
      <c r="F794" s="107" t="s">
        <v>25495</v>
      </c>
      <c r="G794" s="115"/>
      <c r="H794" s="74"/>
      <c r="I794" s="75"/>
      <c r="J794" s="116"/>
      <c r="K794" s="74" t="s">
        <v>30249</v>
      </c>
      <c r="L794" s="117"/>
      <c r="M794" s="79"/>
      <c r="N794" s="79"/>
      <c r="O794" s="80"/>
      <c r="P794" s="81"/>
      <c r="Q794" s="81"/>
      <c r="R794" s="91"/>
      <c r="S794" s="91"/>
      <c r="T794" s="91"/>
      <c r="U794" s="91"/>
      <c r="V794" s="52"/>
      <c r="W794" s="52"/>
      <c r="X794" s="52"/>
      <c r="Y794" s="52"/>
      <c r="Z794" s="51"/>
      <c r="AA794" s="76"/>
      <c r="AB794" s="76"/>
      <c r="AC794" s="77"/>
      <c r="AD794" s="84" t="s">
        <v>16741</v>
      </c>
      <c r="AE794" s="84">
        <v>900</v>
      </c>
      <c r="AF794" s="84">
        <v>1112</v>
      </c>
      <c r="AG794" s="84">
        <v>6676</v>
      </c>
      <c r="AH794" s="84">
        <v>405</v>
      </c>
      <c r="AI794" s="84">
        <v>3600</v>
      </c>
      <c r="AJ794" s="84" t="s">
        <v>19003</v>
      </c>
      <c r="AK794" s="84" t="s">
        <v>20902</v>
      </c>
      <c r="AL794" s="87" t="s">
        <v>21903</v>
      </c>
      <c r="AM794" s="84" t="s">
        <v>4183</v>
      </c>
      <c r="AN794" s="86">
        <v>39716.575358796297</v>
      </c>
      <c r="AO794" s="87" t="s">
        <v>22898</v>
      </c>
      <c r="AP794" s="84" t="b">
        <v>0</v>
      </c>
      <c r="AQ794" s="84" t="b">
        <v>0</v>
      </c>
      <c r="AR794" s="84" t="b">
        <v>1</v>
      </c>
      <c r="AS794" s="84" t="s">
        <v>2140</v>
      </c>
      <c r="AT794" s="84">
        <v>60</v>
      </c>
      <c r="AU794" s="87" t="s">
        <v>24708</v>
      </c>
      <c r="AV794" s="84" t="b">
        <v>0</v>
      </c>
      <c r="AW794" s="84" t="s">
        <v>5508</v>
      </c>
      <c r="AX794" s="87" t="s">
        <v>27840</v>
      </c>
      <c r="AY794" s="84" t="s">
        <v>66</v>
      </c>
    </row>
    <row r="795" spans="1:51" x14ac:dyDescent="0.25">
      <c r="A795" s="69" t="s">
        <v>6881</v>
      </c>
      <c r="B795" s="70"/>
      <c r="C795" s="70"/>
      <c r="D795" s="71"/>
      <c r="E795" s="114"/>
      <c r="F795" s="107" t="s">
        <v>25496</v>
      </c>
      <c r="G795" s="115"/>
      <c r="H795" s="74"/>
      <c r="I795" s="75"/>
      <c r="J795" s="116"/>
      <c r="K795" s="74" t="s">
        <v>30250</v>
      </c>
      <c r="L795" s="117"/>
      <c r="M795" s="79"/>
      <c r="N795" s="79"/>
      <c r="O795" s="80"/>
      <c r="P795" s="81"/>
      <c r="Q795" s="81"/>
      <c r="R795" s="91"/>
      <c r="S795" s="91"/>
      <c r="T795" s="91"/>
      <c r="U795" s="91"/>
      <c r="V795" s="52"/>
      <c r="W795" s="52"/>
      <c r="X795" s="52"/>
      <c r="Y795" s="52"/>
      <c r="Z795" s="51"/>
      <c r="AA795" s="76"/>
      <c r="AB795" s="76"/>
      <c r="AC795" s="77"/>
      <c r="AD795" s="84" t="s">
        <v>16742</v>
      </c>
      <c r="AE795" s="84">
        <v>2790</v>
      </c>
      <c r="AF795" s="84">
        <v>5343</v>
      </c>
      <c r="AG795" s="84">
        <v>18214</v>
      </c>
      <c r="AH795" s="84">
        <v>5070</v>
      </c>
      <c r="AI795" s="84">
        <v>0</v>
      </c>
      <c r="AJ795" s="84" t="s">
        <v>19004</v>
      </c>
      <c r="AK795" s="84" t="s">
        <v>20903</v>
      </c>
      <c r="AL795" s="87" t="s">
        <v>21904</v>
      </c>
      <c r="AM795" s="84" t="s">
        <v>3523</v>
      </c>
      <c r="AN795" s="86">
        <v>39865.149537037039</v>
      </c>
      <c r="AO795" s="87" t="s">
        <v>22899</v>
      </c>
      <c r="AP795" s="84" t="b">
        <v>0</v>
      </c>
      <c r="AQ795" s="84" t="b">
        <v>0</v>
      </c>
      <c r="AR795" s="84" t="b">
        <v>1</v>
      </c>
      <c r="AS795" s="84" t="s">
        <v>2140</v>
      </c>
      <c r="AT795" s="84">
        <v>75</v>
      </c>
      <c r="AU795" s="87" t="s">
        <v>4681</v>
      </c>
      <c r="AV795" s="84" t="b">
        <v>0</v>
      </c>
      <c r="AW795" s="84" t="s">
        <v>5508</v>
      </c>
      <c r="AX795" s="87" t="s">
        <v>27841</v>
      </c>
      <c r="AY795" s="84" t="s">
        <v>66</v>
      </c>
    </row>
    <row r="796" spans="1:51" x14ac:dyDescent="0.25">
      <c r="A796" s="69" t="s">
        <v>8697</v>
      </c>
      <c r="B796" s="70"/>
      <c r="C796" s="70"/>
      <c r="D796" s="71"/>
      <c r="E796" s="114"/>
      <c r="F796" s="107" t="s">
        <v>25497</v>
      </c>
      <c r="G796" s="115"/>
      <c r="H796" s="74"/>
      <c r="I796" s="75"/>
      <c r="J796" s="116"/>
      <c r="K796" s="74" t="s">
        <v>30251</v>
      </c>
      <c r="L796" s="117"/>
      <c r="M796" s="79"/>
      <c r="N796" s="79"/>
      <c r="O796" s="80"/>
      <c r="P796" s="81"/>
      <c r="Q796" s="81"/>
      <c r="R796" s="91"/>
      <c r="S796" s="91"/>
      <c r="T796" s="91"/>
      <c r="U796" s="91"/>
      <c r="V796" s="52"/>
      <c r="W796" s="52"/>
      <c r="X796" s="52"/>
      <c r="Y796" s="52"/>
      <c r="Z796" s="51"/>
      <c r="AA796" s="76"/>
      <c r="AB796" s="76"/>
      <c r="AC796" s="77"/>
      <c r="AD796" s="84" t="s">
        <v>16743</v>
      </c>
      <c r="AE796" s="84">
        <v>4462</v>
      </c>
      <c r="AF796" s="84">
        <v>3569</v>
      </c>
      <c r="AG796" s="84">
        <v>137848</v>
      </c>
      <c r="AH796" s="84">
        <v>104801</v>
      </c>
      <c r="AI796" s="84"/>
      <c r="AJ796" s="84" t="s">
        <v>19005</v>
      </c>
      <c r="AK796" s="84" t="s">
        <v>20904</v>
      </c>
      <c r="AL796" s="84"/>
      <c r="AM796" s="84"/>
      <c r="AN796" s="86">
        <v>41401.897476851853</v>
      </c>
      <c r="AO796" s="87" t="s">
        <v>22900</v>
      </c>
      <c r="AP796" s="84" t="b">
        <v>1</v>
      </c>
      <c r="AQ796" s="84" t="b">
        <v>0</v>
      </c>
      <c r="AR796" s="84" t="b">
        <v>0</v>
      </c>
      <c r="AS796" s="84" t="s">
        <v>2140</v>
      </c>
      <c r="AT796" s="84">
        <v>400</v>
      </c>
      <c r="AU796" s="87" t="s">
        <v>4681</v>
      </c>
      <c r="AV796" s="84" t="b">
        <v>0</v>
      </c>
      <c r="AW796" s="84" t="s">
        <v>5508</v>
      </c>
      <c r="AX796" s="87" t="s">
        <v>27842</v>
      </c>
      <c r="AY796" s="84" t="s">
        <v>65</v>
      </c>
    </row>
    <row r="797" spans="1:51" x14ac:dyDescent="0.25">
      <c r="A797" s="69" t="s">
        <v>8698</v>
      </c>
      <c r="B797" s="70"/>
      <c r="C797" s="70"/>
      <c r="D797" s="71"/>
      <c r="E797" s="114"/>
      <c r="F797" s="107" t="s">
        <v>25498</v>
      </c>
      <c r="G797" s="115"/>
      <c r="H797" s="74"/>
      <c r="I797" s="75"/>
      <c r="J797" s="116"/>
      <c r="K797" s="74" t="s">
        <v>30252</v>
      </c>
      <c r="L797" s="117"/>
      <c r="M797" s="79"/>
      <c r="N797" s="79"/>
      <c r="O797" s="80"/>
      <c r="P797" s="81"/>
      <c r="Q797" s="81"/>
      <c r="R797" s="91"/>
      <c r="S797" s="91"/>
      <c r="T797" s="91"/>
      <c r="U797" s="91"/>
      <c r="V797" s="52"/>
      <c r="W797" s="52"/>
      <c r="X797" s="52"/>
      <c r="Y797" s="52"/>
      <c r="Z797" s="51"/>
      <c r="AA797" s="76"/>
      <c r="AB797" s="76"/>
      <c r="AC797" s="77"/>
      <c r="AD797" s="84" t="s">
        <v>16744</v>
      </c>
      <c r="AE797" s="84">
        <v>1872</v>
      </c>
      <c r="AF797" s="84">
        <v>5581</v>
      </c>
      <c r="AG797" s="84">
        <v>80374</v>
      </c>
      <c r="AH797" s="84">
        <v>13965</v>
      </c>
      <c r="AI797" s="84">
        <v>-21600</v>
      </c>
      <c r="AJ797" s="84" t="s">
        <v>19006</v>
      </c>
      <c r="AK797" s="84"/>
      <c r="AL797" s="84"/>
      <c r="AM797" s="84" t="s">
        <v>4147</v>
      </c>
      <c r="AN797" s="86">
        <v>39351.800057870372</v>
      </c>
      <c r="AO797" s="87" t="s">
        <v>22901</v>
      </c>
      <c r="AP797" s="84" t="b">
        <v>0</v>
      </c>
      <c r="AQ797" s="84" t="b">
        <v>0</v>
      </c>
      <c r="AR797" s="84" t="b">
        <v>1</v>
      </c>
      <c r="AS797" s="84" t="s">
        <v>2140</v>
      </c>
      <c r="AT797" s="84">
        <v>213</v>
      </c>
      <c r="AU797" s="87" t="s">
        <v>4756</v>
      </c>
      <c r="AV797" s="84" t="b">
        <v>0</v>
      </c>
      <c r="AW797" s="84" t="s">
        <v>5508</v>
      </c>
      <c r="AX797" s="87" t="s">
        <v>27843</v>
      </c>
      <c r="AY797" s="84" t="s">
        <v>65</v>
      </c>
    </row>
    <row r="798" spans="1:51" x14ac:dyDescent="0.25">
      <c r="A798" s="69" t="s">
        <v>6882</v>
      </c>
      <c r="B798" s="70"/>
      <c r="C798" s="70"/>
      <c r="D798" s="71"/>
      <c r="E798" s="114"/>
      <c r="F798" s="107" t="s">
        <v>25499</v>
      </c>
      <c r="G798" s="115"/>
      <c r="H798" s="74"/>
      <c r="I798" s="75"/>
      <c r="J798" s="116"/>
      <c r="K798" s="74" t="s">
        <v>30253</v>
      </c>
      <c r="L798" s="117"/>
      <c r="M798" s="79"/>
      <c r="N798" s="79"/>
      <c r="O798" s="80"/>
      <c r="P798" s="81"/>
      <c r="Q798" s="81"/>
      <c r="R798" s="91"/>
      <c r="S798" s="91"/>
      <c r="T798" s="91"/>
      <c r="U798" s="91"/>
      <c r="V798" s="52"/>
      <c r="W798" s="52"/>
      <c r="X798" s="52"/>
      <c r="Y798" s="52"/>
      <c r="Z798" s="51"/>
      <c r="AA798" s="76"/>
      <c r="AB798" s="76"/>
      <c r="AC798" s="77"/>
      <c r="AD798" s="84" t="s">
        <v>16745</v>
      </c>
      <c r="AE798" s="84">
        <v>320</v>
      </c>
      <c r="AF798" s="84">
        <v>113</v>
      </c>
      <c r="AG798" s="84">
        <v>6492</v>
      </c>
      <c r="AH798" s="84">
        <v>467</v>
      </c>
      <c r="AI798" s="84">
        <v>-36000</v>
      </c>
      <c r="AJ798" s="84" t="s">
        <v>19007</v>
      </c>
      <c r="AK798" s="84" t="s">
        <v>20905</v>
      </c>
      <c r="AL798" s="84"/>
      <c r="AM798" s="84" t="s">
        <v>4158</v>
      </c>
      <c r="AN798" s="86">
        <v>40802.619745370372</v>
      </c>
      <c r="AO798" s="87" t="s">
        <v>22902</v>
      </c>
      <c r="AP798" s="84" t="b">
        <v>0</v>
      </c>
      <c r="AQ798" s="84" t="b">
        <v>0</v>
      </c>
      <c r="AR798" s="84" t="b">
        <v>1</v>
      </c>
      <c r="AS798" s="84" t="s">
        <v>2140</v>
      </c>
      <c r="AT798" s="84">
        <v>2</v>
      </c>
      <c r="AU798" s="87" t="s">
        <v>24709</v>
      </c>
      <c r="AV798" s="84" t="b">
        <v>0</v>
      </c>
      <c r="AW798" s="84" t="s">
        <v>5508</v>
      </c>
      <c r="AX798" s="87" t="s">
        <v>27844</v>
      </c>
      <c r="AY798" s="84" t="s">
        <v>66</v>
      </c>
    </row>
    <row r="799" spans="1:51" x14ac:dyDescent="0.25">
      <c r="A799" s="69" t="s">
        <v>6883</v>
      </c>
      <c r="B799" s="70"/>
      <c r="C799" s="70"/>
      <c r="D799" s="71"/>
      <c r="E799" s="114"/>
      <c r="F799" s="107" t="s">
        <v>25500</v>
      </c>
      <c r="G799" s="115"/>
      <c r="H799" s="74"/>
      <c r="I799" s="75"/>
      <c r="J799" s="116"/>
      <c r="K799" s="74" t="s">
        <v>30254</v>
      </c>
      <c r="L799" s="117"/>
      <c r="M799" s="79"/>
      <c r="N799" s="79"/>
      <c r="O799" s="80"/>
      <c r="P799" s="81"/>
      <c r="Q799" s="81"/>
      <c r="R799" s="91"/>
      <c r="S799" s="91"/>
      <c r="T799" s="91"/>
      <c r="U799" s="91"/>
      <c r="V799" s="52"/>
      <c r="W799" s="52"/>
      <c r="X799" s="52"/>
      <c r="Y799" s="52"/>
      <c r="Z799" s="51"/>
      <c r="AA799" s="76"/>
      <c r="AB799" s="76"/>
      <c r="AC799" s="77"/>
      <c r="AD799" s="84" t="s">
        <v>16746</v>
      </c>
      <c r="AE799" s="84">
        <v>725</v>
      </c>
      <c r="AF799" s="84">
        <v>469</v>
      </c>
      <c r="AG799" s="84">
        <v>35338</v>
      </c>
      <c r="AH799" s="84">
        <v>12052</v>
      </c>
      <c r="AI799" s="84">
        <v>7200</v>
      </c>
      <c r="AJ799" s="84" t="s">
        <v>19008</v>
      </c>
      <c r="AK799" s="84" t="s">
        <v>20906</v>
      </c>
      <c r="AL799" s="84"/>
      <c r="AM799" s="84" t="s">
        <v>4180</v>
      </c>
      <c r="AN799" s="86">
        <v>40752.707175925927</v>
      </c>
      <c r="AO799" s="87" t="s">
        <v>22903</v>
      </c>
      <c r="AP799" s="84" t="b">
        <v>1</v>
      </c>
      <c r="AQ799" s="84" t="b">
        <v>0</v>
      </c>
      <c r="AR799" s="84" t="b">
        <v>0</v>
      </c>
      <c r="AS799" s="84" t="s">
        <v>2146</v>
      </c>
      <c r="AT799" s="84">
        <v>79</v>
      </c>
      <c r="AU799" s="87" t="s">
        <v>4681</v>
      </c>
      <c r="AV799" s="84" t="b">
        <v>0</v>
      </c>
      <c r="AW799" s="84" t="s">
        <v>5508</v>
      </c>
      <c r="AX799" s="87" t="s">
        <v>27845</v>
      </c>
      <c r="AY799" s="84" t="s">
        <v>66</v>
      </c>
    </row>
    <row r="800" spans="1:51" x14ac:dyDescent="0.25">
      <c r="A800" s="69" t="s">
        <v>6884</v>
      </c>
      <c r="B800" s="70"/>
      <c r="C800" s="70"/>
      <c r="D800" s="71"/>
      <c r="E800" s="114"/>
      <c r="F800" s="107" t="s">
        <v>25501</v>
      </c>
      <c r="G800" s="115"/>
      <c r="H800" s="74"/>
      <c r="I800" s="75"/>
      <c r="J800" s="116"/>
      <c r="K800" s="74" t="s">
        <v>30255</v>
      </c>
      <c r="L800" s="117"/>
      <c r="M800" s="79"/>
      <c r="N800" s="79"/>
      <c r="O800" s="80"/>
      <c r="P800" s="81"/>
      <c r="Q800" s="81"/>
      <c r="R800" s="91"/>
      <c r="S800" s="91"/>
      <c r="T800" s="91"/>
      <c r="U800" s="91"/>
      <c r="V800" s="52"/>
      <c r="W800" s="52"/>
      <c r="X800" s="52"/>
      <c r="Y800" s="52"/>
      <c r="Z800" s="51"/>
      <c r="AA800" s="76"/>
      <c r="AB800" s="76"/>
      <c r="AC800" s="77"/>
      <c r="AD800" s="84" t="s">
        <v>16747</v>
      </c>
      <c r="AE800" s="84">
        <v>183</v>
      </c>
      <c r="AF800" s="84">
        <v>155</v>
      </c>
      <c r="AG800" s="84">
        <v>516</v>
      </c>
      <c r="AH800" s="84">
        <v>15</v>
      </c>
      <c r="AI800" s="84">
        <v>0</v>
      </c>
      <c r="AJ800" s="84" t="s">
        <v>19009</v>
      </c>
      <c r="AK800" s="84" t="s">
        <v>20907</v>
      </c>
      <c r="AL800" s="87" t="s">
        <v>21905</v>
      </c>
      <c r="AM800" s="84" t="s">
        <v>3523</v>
      </c>
      <c r="AN800" s="86">
        <v>41383.434583333335</v>
      </c>
      <c r="AO800" s="87" t="s">
        <v>22904</v>
      </c>
      <c r="AP800" s="84" t="b">
        <v>0</v>
      </c>
      <c r="AQ800" s="84" t="b">
        <v>0</v>
      </c>
      <c r="AR800" s="84" t="b">
        <v>1</v>
      </c>
      <c r="AS800" s="84" t="s">
        <v>2140</v>
      </c>
      <c r="AT800" s="84">
        <v>3</v>
      </c>
      <c r="AU800" s="87" t="s">
        <v>4707</v>
      </c>
      <c r="AV800" s="84" t="b">
        <v>0</v>
      </c>
      <c r="AW800" s="84" t="s">
        <v>5508</v>
      </c>
      <c r="AX800" s="87" t="s">
        <v>27846</v>
      </c>
      <c r="AY800" s="84" t="s">
        <v>66</v>
      </c>
    </row>
    <row r="801" spans="1:51" x14ac:dyDescent="0.25">
      <c r="A801" s="69" t="s">
        <v>6885</v>
      </c>
      <c r="B801" s="70"/>
      <c r="C801" s="70"/>
      <c r="D801" s="71"/>
      <c r="E801" s="114"/>
      <c r="F801" s="107" t="s">
        <v>4923</v>
      </c>
      <c r="G801" s="115"/>
      <c r="H801" s="74"/>
      <c r="I801" s="75"/>
      <c r="J801" s="116"/>
      <c r="K801" s="74" t="s">
        <v>30256</v>
      </c>
      <c r="L801" s="117"/>
      <c r="M801" s="79"/>
      <c r="N801" s="79"/>
      <c r="O801" s="80"/>
      <c r="P801" s="81"/>
      <c r="Q801" s="81"/>
      <c r="R801" s="91"/>
      <c r="S801" s="91"/>
      <c r="T801" s="91"/>
      <c r="U801" s="91"/>
      <c r="V801" s="52"/>
      <c r="W801" s="52"/>
      <c r="X801" s="52"/>
      <c r="Y801" s="52"/>
      <c r="Z801" s="51"/>
      <c r="AA801" s="76"/>
      <c r="AB801" s="76"/>
      <c r="AC801" s="77"/>
      <c r="AD801" s="84" t="s">
        <v>16748</v>
      </c>
      <c r="AE801" s="84">
        <v>113</v>
      </c>
      <c r="AF801" s="84">
        <v>102</v>
      </c>
      <c r="AG801" s="84">
        <v>7750</v>
      </c>
      <c r="AH801" s="84">
        <v>1336</v>
      </c>
      <c r="AI801" s="84"/>
      <c r="AJ801" s="84"/>
      <c r="AK801" s="84"/>
      <c r="AL801" s="84"/>
      <c r="AM801" s="84"/>
      <c r="AN801" s="86">
        <v>40384.228321759256</v>
      </c>
      <c r="AO801" s="84"/>
      <c r="AP801" s="84" t="b">
        <v>1</v>
      </c>
      <c r="AQ801" s="84" t="b">
        <v>1</v>
      </c>
      <c r="AR801" s="84" t="b">
        <v>0</v>
      </c>
      <c r="AS801" s="84" t="s">
        <v>2140</v>
      </c>
      <c r="AT801" s="84">
        <v>19</v>
      </c>
      <c r="AU801" s="87" t="s">
        <v>4681</v>
      </c>
      <c r="AV801" s="84" t="b">
        <v>0</v>
      </c>
      <c r="AW801" s="84" t="s">
        <v>5508</v>
      </c>
      <c r="AX801" s="87" t="s">
        <v>27847</v>
      </c>
      <c r="AY801" s="84" t="s">
        <v>66</v>
      </c>
    </row>
    <row r="802" spans="1:51" x14ac:dyDescent="0.25">
      <c r="A802" s="69" t="s">
        <v>6886</v>
      </c>
      <c r="B802" s="70"/>
      <c r="C802" s="70"/>
      <c r="D802" s="71"/>
      <c r="E802" s="114"/>
      <c r="F802" s="107" t="s">
        <v>25502</v>
      </c>
      <c r="G802" s="115"/>
      <c r="H802" s="74"/>
      <c r="I802" s="75"/>
      <c r="J802" s="116"/>
      <c r="K802" s="74" t="s">
        <v>30257</v>
      </c>
      <c r="L802" s="117"/>
      <c r="M802" s="79"/>
      <c r="N802" s="79"/>
      <c r="O802" s="80"/>
      <c r="P802" s="81"/>
      <c r="Q802" s="81"/>
      <c r="R802" s="91"/>
      <c r="S802" s="91"/>
      <c r="T802" s="91"/>
      <c r="U802" s="91"/>
      <c r="V802" s="52"/>
      <c r="W802" s="52"/>
      <c r="X802" s="52"/>
      <c r="Y802" s="52"/>
      <c r="Z802" s="51"/>
      <c r="AA802" s="76"/>
      <c r="AB802" s="76"/>
      <c r="AC802" s="77"/>
      <c r="AD802" s="84" t="s">
        <v>16749</v>
      </c>
      <c r="AE802" s="84">
        <v>8111</v>
      </c>
      <c r="AF802" s="84">
        <v>7554</v>
      </c>
      <c r="AG802" s="84">
        <v>317780</v>
      </c>
      <c r="AH802" s="84">
        <v>89474</v>
      </c>
      <c r="AI802" s="84">
        <v>-25200</v>
      </c>
      <c r="AJ802" s="84" t="s">
        <v>19010</v>
      </c>
      <c r="AK802" s="84" t="s">
        <v>20908</v>
      </c>
      <c r="AL802" s="84"/>
      <c r="AM802" s="84" t="s">
        <v>4179</v>
      </c>
      <c r="AN802" s="86">
        <v>40705.997569444444</v>
      </c>
      <c r="AO802" s="87" t="s">
        <v>22905</v>
      </c>
      <c r="AP802" s="84" t="b">
        <v>0</v>
      </c>
      <c r="AQ802" s="84" t="b">
        <v>0</v>
      </c>
      <c r="AR802" s="84" t="b">
        <v>1</v>
      </c>
      <c r="AS802" s="84" t="s">
        <v>2140</v>
      </c>
      <c r="AT802" s="84">
        <v>539</v>
      </c>
      <c r="AU802" s="87" t="s">
        <v>24710</v>
      </c>
      <c r="AV802" s="84" t="b">
        <v>0</v>
      </c>
      <c r="AW802" s="84" t="s">
        <v>5508</v>
      </c>
      <c r="AX802" s="87" t="s">
        <v>27848</v>
      </c>
      <c r="AY802" s="84" t="s">
        <v>66</v>
      </c>
    </row>
    <row r="803" spans="1:51" x14ac:dyDescent="0.25">
      <c r="A803" s="69" t="s">
        <v>8699</v>
      </c>
      <c r="B803" s="70"/>
      <c r="C803" s="70"/>
      <c r="D803" s="71"/>
      <c r="E803" s="114"/>
      <c r="F803" s="107" t="s">
        <v>25503</v>
      </c>
      <c r="G803" s="115"/>
      <c r="H803" s="74"/>
      <c r="I803" s="75"/>
      <c r="J803" s="116"/>
      <c r="K803" s="74" t="s">
        <v>30258</v>
      </c>
      <c r="L803" s="117"/>
      <c r="M803" s="79"/>
      <c r="N803" s="79"/>
      <c r="O803" s="80"/>
      <c r="P803" s="81"/>
      <c r="Q803" s="81"/>
      <c r="R803" s="91"/>
      <c r="S803" s="91"/>
      <c r="T803" s="91"/>
      <c r="U803" s="91"/>
      <c r="V803" s="52"/>
      <c r="W803" s="52"/>
      <c r="X803" s="52"/>
      <c r="Y803" s="52"/>
      <c r="Z803" s="51"/>
      <c r="AA803" s="76"/>
      <c r="AB803" s="76"/>
      <c r="AC803" s="77"/>
      <c r="AD803" s="84" t="s">
        <v>16750</v>
      </c>
      <c r="AE803" s="84">
        <v>1878</v>
      </c>
      <c r="AF803" s="84">
        <v>109189</v>
      </c>
      <c r="AG803" s="84">
        <v>36261</v>
      </c>
      <c r="AH803" s="84">
        <v>5971</v>
      </c>
      <c r="AI803" s="84">
        <v>12600</v>
      </c>
      <c r="AJ803" s="84" t="s">
        <v>19011</v>
      </c>
      <c r="AK803" s="84" t="s">
        <v>20909</v>
      </c>
      <c r="AL803" s="87" t="s">
        <v>21906</v>
      </c>
      <c r="AM803" s="84" t="s">
        <v>22797</v>
      </c>
      <c r="AN803" s="86">
        <v>39785.42696759259</v>
      </c>
      <c r="AO803" s="87" t="s">
        <v>22906</v>
      </c>
      <c r="AP803" s="84" t="b">
        <v>0</v>
      </c>
      <c r="AQ803" s="84" t="b">
        <v>0</v>
      </c>
      <c r="AR803" s="84" t="b">
        <v>0</v>
      </c>
      <c r="AS803" s="84" t="s">
        <v>2140</v>
      </c>
      <c r="AT803" s="84">
        <v>3290</v>
      </c>
      <c r="AU803" s="87" t="s">
        <v>24711</v>
      </c>
      <c r="AV803" s="84" t="b">
        <v>1</v>
      </c>
      <c r="AW803" s="84" t="s">
        <v>5508</v>
      </c>
      <c r="AX803" s="87" t="s">
        <v>27849</v>
      </c>
      <c r="AY803" s="84" t="s">
        <v>65</v>
      </c>
    </row>
    <row r="804" spans="1:51" x14ac:dyDescent="0.25">
      <c r="A804" s="69" t="s">
        <v>6887</v>
      </c>
      <c r="B804" s="70"/>
      <c r="C804" s="70"/>
      <c r="D804" s="71"/>
      <c r="E804" s="114"/>
      <c r="F804" s="107" t="s">
        <v>25504</v>
      </c>
      <c r="G804" s="115"/>
      <c r="H804" s="74"/>
      <c r="I804" s="75"/>
      <c r="J804" s="116"/>
      <c r="K804" s="74" t="s">
        <v>30259</v>
      </c>
      <c r="L804" s="117"/>
      <c r="M804" s="79"/>
      <c r="N804" s="79"/>
      <c r="O804" s="80"/>
      <c r="P804" s="81"/>
      <c r="Q804" s="81"/>
      <c r="R804" s="91"/>
      <c r="S804" s="91"/>
      <c r="T804" s="91"/>
      <c r="U804" s="91"/>
      <c r="V804" s="52"/>
      <c r="W804" s="52"/>
      <c r="X804" s="52"/>
      <c r="Y804" s="52"/>
      <c r="Z804" s="51"/>
      <c r="AA804" s="76"/>
      <c r="AB804" s="76"/>
      <c r="AC804" s="77"/>
      <c r="AD804" s="84" t="s">
        <v>16751</v>
      </c>
      <c r="AE804" s="84">
        <v>711</v>
      </c>
      <c r="AF804" s="84">
        <v>549</v>
      </c>
      <c r="AG804" s="84">
        <v>7868</v>
      </c>
      <c r="AH804" s="84">
        <v>1116</v>
      </c>
      <c r="AI804" s="84">
        <v>36000</v>
      </c>
      <c r="AJ804" s="84" t="s">
        <v>19012</v>
      </c>
      <c r="AK804" s="84" t="s">
        <v>3644</v>
      </c>
      <c r="AL804" s="87" t="s">
        <v>21907</v>
      </c>
      <c r="AM804" s="84" t="s">
        <v>22798</v>
      </c>
      <c r="AN804" s="86">
        <v>41001.257025462961</v>
      </c>
      <c r="AO804" s="87" t="s">
        <v>22907</v>
      </c>
      <c r="AP804" s="84" t="b">
        <v>0</v>
      </c>
      <c r="AQ804" s="84" t="b">
        <v>0</v>
      </c>
      <c r="AR804" s="84" t="b">
        <v>0</v>
      </c>
      <c r="AS804" s="84" t="s">
        <v>2140</v>
      </c>
      <c r="AT804" s="84">
        <v>17</v>
      </c>
      <c r="AU804" s="87" t="s">
        <v>24712</v>
      </c>
      <c r="AV804" s="84" t="b">
        <v>0</v>
      </c>
      <c r="AW804" s="84" t="s">
        <v>5508</v>
      </c>
      <c r="AX804" s="87" t="s">
        <v>27850</v>
      </c>
      <c r="AY804" s="84" t="s">
        <v>66</v>
      </c>
    </row>
    <row r="805" spans="1:51" x14ac:dyDescent="0.25">
      <c r="A805" s="69" t="s">
        <v>6888</v>
      </c>
      <c r="B805" s="70"/>
      <c r="C805" s="70"/>
      <c r="D805" s="71"/>
      <c r="E805" s="114"/>
      <c r="F805" s="107" t="s">
        <v>25505</v>
      </c>
      <c r="G805" s="115"/>
      <c r="H805" s="74"/>
      <c r="I805" s="75"/>
      <c r="J805" s="116"/>
      <c r="K805" s="74" t="s">
        <v>30260</v>
      </c>
      <c r="L805" s="117"/>
      <c r="M805" s="79"/>
      <c r="N805" s="79"/>
      <c r="O805" s="80"/>
      <c r="P805" s="81"/>
      <c r="Q805" s="81"/>
      <c r="R805" s="91"/>
      <c r="S805" s="91"/>
      <c r="T805" s="91"/>
      <c r="U805" s="91"/>
      <c r="V805" s="52"/>
      <c r="W805" s="52"/>
      <c r="X805" s="52"/>
      <c r="Y805" s="52"/>
      <c r="Z805" s="51"/>
      <c r="AA805" s="76"/>
      <c r="AB805" s="76"/>
      <c r="AC805" s="77"/>
      <c r="AD805" s="84" t="s">
        <v>16752</v>
      </c>
      <c r="AE805" s="84">
        <v>1385</v>
      </c>
      <c r="AF805" s="84">
        <v>1571</v>
      </c>
      <c r="AG805" s="84">
        <v>75509</v>
      </c>
      <c r="AH805" s="84">
        <v>31845</v>
      </c>
      <c r="AI805" s="84">
        <v>39600</v>
      </c>
      <c r="AJ805" s="84" t="s">
        <v>19013</v>
      </c>
      <c r="AK805" s="84" t="s">
        <v>3644</v>
      </c>
      <c r="AL805" s="84"/>
      <c r="AM805" s="84" t="s">
        <v>4157</v>
      </c>
      <c r="AN805" s="86">
        <v>40136.009074074071</v>
      </c>
      <c r="AO805" s="84"/>
      <c r="AP805" s="84" t="b">
        <v>0</v>
      </c>
      <c r="AQ805" s="84" t="b">
        <v>0</v>
      </c>
      <c r="AR805" s="84" t="b">
        <v>0</v>
      </c>
      <c r="AS805" s="84" t="s">
        <v>2140</v>
      </c>
      <c r="AT805" s="84">
        <v>93</v>
      </c>
      <c r="AU805" s="87" t="s">
        <v>24713</v>
      </c>
      <c r="AV805" s="84" t="b">
        <v>0</v>
      </c>
      <c r="AW805" s="84" t="s">
        <v>5508</v>
      </c>
      <c r="AX805" s="87" t="s">
        <v>27851</v>
      </c>
      <c r="AY805" s="84" t="s">
        <v>66</v>
      </c>
    </row>
    <row r="806" spans="1:51" x14ac:dyDescent="0.25">
      <c r="A806" s="69" t="s">
        <v>8700</v>
      </c>
      <c r="B806" s="70"/>
      <c r="C806" s="70"/>
      <c r="D806" s="71"/>
      <c r="E806" s="114"/>
      <c r="F806" s="107" t="s">
        <v>25506</v>
      </c>
      <c r="G806" s="115"/>
      <c r="H806" s="74"/>
      <c r="I806" s="75"/>
      <c r="J806" s="116"/>
      <c r="K806" s="74" t="s">
        <v>30261</v>
      </c>
      <c r="L806" s="117"/>
      <c r="M806" s="79"/>
      <c r="N806" s="79"/>
      <c r="O806" s="80"/>
      <c r="P806" s="81"/>
      <c r="Q806" s="81"/>
      <c r="R806" s="91"/>
      <c r="S806" s="91"/>
      <c r="T806" s="91"/>
      <c r="U806" s="91"/>
      <c r="V806" s="52"/>
      <c r="W806" s="52"/>
      <c r="X806" s="52"/>
      <c r="Y806" s="52"/>
      <c r="Z806" s="51"/>
      <c r="AA806" s="76"/>
      <c r="AB806" s="76"/>
      <c r="AC806" s="77"/>
      <c r="AD806" s="84" t="s">
        <v>16753</v>
      </c>
      <c r="AE806" s="84">
        <v>2702</v>
      </c>
      <c r="AF806" s="84">
        <v>3066</v>
      </c>
      <c r="AG806" s="84">
        <v>49693</v>
      </c>
      <c r="AH806" s="84">
        <v>21682</v>
      </c>
      <c r="AI806" s="84">
        <v>28800</v>
      </c>
      <c r="AJ806" s="84" t="s">
        <v>19014</v>
      </c>
      <c r="AK806" s="84" t="s">
        <v>3644</v>
      </c>
      <c r="AL806" s="84"/>
      <c r="AM806" s="84" t="s">
        <v>22799</v>
      </c>
      <c r="AN806" s="86">
        <v>41108.659861111111</v>
      </c>
      <c r="AO806" s="87" t="s">
        <v>22908</v>
      </c>
      <c r="AP806" s="84" t="b">
        <v>0</v>
      </c>
      <c r="AQ806" s="84" t="b">
        <v>0</v>
      </c>
      <c r="AR806" s="84" t="b">
        <v>0</v>
      </c>
      <c r="AS806" s="84" t="s">
        <v>2140</v>
      </c>
      <c r="AT806" s="84">
        <v>64</v>
      </c>
      <c r="AU806" s="87" t="s">
        <v>4716</v>
      </c>
      <c r="AV806" s="84" t="b">
        <v>0</v>
      </c>
      <c r="AW806" s="84" t="s">
        <v>5508</v>
      </c>
      <c r="AX806" s="87" t="s">
        <v>27852</v>
      </c>
      <c r="AY806" s="84" t="s">
        <v>65</v>
      </c>
    </row>
    <row r="807" spans="1:51" x14ac:dyDescent="0.25">
      <c r="A807" s="69" t="s">
        <v>8701</v>
      </c>
      <c r="B807" s="70"/>
      <c r="C807" s="70"/>
      <c r="D807" s="71"/>
      <c r="E807" s="114"/>
      <c r="F807" s="107" t="s">
        <v>25507</v>
      </c>
      <c r="G807" s="115"/>
      <c r="H807" s="74"/>
      <c r="I807" s="75"/>
      <c r="J807" s="116"/>
      <c r="K807" s="74" t="s">
        <v>30262</v>
      </c>
      <c r="L807" s="117"/>
      <c r="M807" s="79"/>
      <c r="N807" s="79"/>
      <c r="O807" s="80"/>
      <c r="P807" s="81"/>
      <c r="Q807" s="81"/>
      <c r="R807" s="91"/>
      <c r="S807" s="91"/>
      <c r="T807" s="91"/>
      <c r="U807" s="91"/>
      <c r="V807" s="52"/>
      <c r="W807" s="52"/>
      <c r="X807" s="52"/>
      <c r="Y807" s="52"/>
      <c r="Z807" s="51"/>
      <c r="AA807" s="76"/>
      <c r="AB807" s="76"/>
      <c r="AC807" s="77"/>
      <c r="AD807" s="84" t="s">
        <v>16754</v>
      </c>
      <c r="AE807" s="84">
        <v>2457</v>
      </c>
      <c r="AF807" s="84">
        <v>2091</v>
      </c>
      <c r="AG807" s="84">
        <v>21274</v>
      </c>
      <c r="AH807" s="84">
        <v>9055</v>
      </c>
      <c r="AI807" s="84">
        <v>39600</v>
      </c>
      <c r="AJ807" s="84" t="s">
        <v>19015</v>
      </c>
      <c r="AK807" s="84" t="s">
        <v>20910</v>
      </c>
      <c r="AL807" s="87" t="s">
        <v>21908</v>
      </c>
      <c r="AM807" s="84" t="s">
        <v>4167</v>
      </c>
      <c r="AN807" s="86">
        <v>40224.997881944444</v>
      </c>
      <c r="AO807" s="87" t="s">
        <v>22909</v>
      </c>
      <c r="AP807" s="84" t="b">
        <v>0</v>
      </c>
      <c r="AQ807" s="84" t="b">
        <v>0</v>
      </c>
      <c r="AR807" s="84" t="b">
        <v>1</v>
      </c>
      <c r="AS807" s="84" t="s">
        <v>2140</v>
      </c>
      <c r="AT807" s="84">
        <v>165</v>
      </c>
      <c r="AU807" s="87" t="s">
        <v>24714</v>
      </c>
      <c r="AV807" s="84" t="b">
        <v>0</v>
      </c>
      <c r="AW807" s="84" t="s">
        <v>5508</v>
      </c>
      <c r="AX807" s="87" t="s">
        <v>27853</v>
      </c>
      <c r="AY807" s="84" t="s">
        <v>65</v>
      </c>
    </row>
    <row r="808" spans="1:51" x14ac:dyDescent="0.25">
      <c r="A808" s="69" t="s">
        <v>6889</v>
      </c>
      <c r="B808" s="70"/>
      <c r="C808" s="70"/>
      <c r="D808" s="71"/>
      <c r="E808" s="114"/>
      <c r="F808" s="107" t="s">
        <v>25508</v>
      </c>
      <c r="G808" s="115"/>
      <c r="H808" s="74"/>
      <c r="I808" s="75"/>
      <c r="J808" s="116"/>
      <c r="K808" s="74" t="s">
        <v>30263</v>
      </c>
      <c r="L808" s="117"/>
      <c r="M808" s="79"/>
      <c r="N808" s="79"/>
      <c r="O808" s="80"/>
      <c r="P808" s="81"/>
      <c r="Q808" s="81"/>
      <c r="R808" s="91"/>
      <c r="S808" s="91"/>
      <c r="T808" s="91"/>
      <c r="U808" s="91"/>
      <c r="V808" s="52"/>
      <c r="W808" s="52"/>
      <c r="X808" s="52"/>
      <c r="Y808" s="52"/>
      <c r="Z808" s="51"/>
      <c r="AA808" s="76"/>
      <c r="AB808" s="76"/>
      <c r="AC808" s="77"/>
      <c r="AD808" s="84" t="s">
        <v>16755</v>
      </c>
      <c r="AE808" s="84">
        <v>198</v>
      </c>
      <c r="AF808" s="84">
        <v>34</v>
      </c>
      <c r="AG808" s="84">
        <v>794</v>
      </c>
      <c r="AH808" s="84">
        <v>619</v>
      </c>
      <c r="AI808" s="84"/>
      <c r="AJ808" s="84"/>
      <c r="AK808" s="84"/>
      <c r="AL808" s="84"/>
      <c r="AM808" s="84"/>
      <c r="AN808" s="86">
        <v>42730.578842592593</v>
      </c>
      <c r="AO808" s="84"/>
      <c r="AP808" s="84" t="b">
        <v>1</v>
      </c>
      <c r="AQ808" s="84" t="b">
        <v>0</v>
      </c>
      <c r="AR808" s="84" t="b">
        <v>0</v>
      </c>
      <c r="AS808" s="84" t="s">
        <v>4679</v>
      </c>
      <c r="AT808" s="84">
        <v>7</v>
      </c>
      <c r="AU808" s="84"/>
      <c r="AV808" s="84" t="b">
        <v>0</v>
      </c>
      <c r="AW808" s="84" t="s">
        <v>5508</v>
      </c>
      <c r="AX808" s="87" t="s">
        <v>27854</v>
      </c>
      <c r="AY808" s="84" t="s">
        <v>66</v>
      </c>
    </row>
    <row r="809" spans="1:51" x14ac:dyDescent="0.25">
      <c r="A809" s="69" t="s">
        <v>8702</v>
      </c>
      <c r="B809" s="70"/>
      <c r="C809" s="70"/>
      <c r="D809" s="71"/>
      <c r="E809" s="114"/>
      <c r="F809" s="107" t="s">
        <v>25509</v>
      </c>
      <c r="G809" s="115"/>
      <c r="H809" s="74"/>
      <c r="I809" s="75"/>
      <c r="J809" s="116"/>
      <c r="K809" s="74" t="s">
        <v>30264</v>
      </c>
      <c r="L809" s="117"/>
      <c r="M809" s="79"/>
      <c r="N809" s="79"/>
      <c r="O809" s="80"/>
      <c r="P809" s="81"/>
      <c r="Q809" s="81"/>
      <c r="R809" s="91"/>
      <c r="S809" s="91"/>
      <c r="T809" s="91"/>
      <c r="U809" s="91"/>
      <c r="V809" s="52"/>
      <c r="W809" s="52"/>
      <c r="X809" s="52"/>
      <c r="Y809" s="52"/>
      <c r="Z809" s="51"/>
      <c r="AA809" s="76"/>
      <c r="AB809" s="76"/>
      <c r="AC809" s="77"/>
      <c r="AD809" s="84" t="s">
        <v>16756</v>
      </c>
      <c r="AE809" s="84">
        <v>284</v>
      </c>
      <c r="AF809" s="84">
        <v>188</v>
      </c>
      <c r="AG809" s="84">
        <v>77</v>
      </c>
      <c r="AH809" s="84">
        <v>56</v>
      </c>
      <c r="AI809" s="84"/>
      <c r="AJ809" s="84" t="s">
        <v>19016</v>
      </c>
      <c r="AK809" s="84" t="s">
        <v>20911</v>
      </c>
      <c r="AL809" s="87" t="s">
        <v>21909</v>
      </c>
      <c r="AM809" s="84"/>
      <c r="AN809" s="86">
        <v>42720.697731481479</v>
      </c>
      <c r="AO809" s="87" t="s">
        <v>22910</v>
      </c>
      <c r="AP809" s="84" t="b">
        <v>0</v>
      </c>
      <c r="AQ809" s="84" t="b">
        <v>0</v>
      </c>
      <c r="AR809" s="84" t="b">
        <v>0</v>
      </c>
      <c r="AS809" s="84" t="s">
        <v>2140</v>
      </c>
      <c r="AT809" s="84">
        <v>2</v>
      </c>
      <c r="AU809" s="87" t="s">
        <v>4681</v>
      </c>
      <c r="AV809" s="84" t="b">
        <v>0</v>
      </c>
      <c r="AW809" s="84" t="s">
        <v>5508</v>
      </c>
      <c r="AX809" s="87" t="s">
        <v>27855</v>
      </c>
      <c r="AY809" s="84" t="s">
        <v>65</v>
      </c>
    </row>
    <row r="810" spans="1:51" x14ac:dyDescent="0.25">
      <c r="A810" s="69" t="s">
        <v>6890</v>
      </c>
      <c r="B810" s="70"/>
      <c r="C810" s="70"/>
      <c r="D810" s="71"/>
      <c r="E810" s="114"/>
      <c r="F810" s="107" t="s">
        <v>25510</v>
      </c>
      <c r="G810" s="115"/>
      <c r="H810" s="74"/>
      <c r="I810" s="75"/>
      <c r="J810" s="116"/>
      <c r="K810" s="74" t="s">
        <v>30265</v>
      </c>
      <c r="L810" s="117"/>
      <c r="M810" s="79"/>
      <c r="N810" s="79"/>
      <c r="O810" s="80"/>
      <c r="P810" s="81"/>
      <c r="Q810" s="81"/>
      <c r="R810" s="91"/>
      <c r="S810" s="91"/>
      <c r="T810" s="91"/>
      <c r="U810" s="91"/>
      <c r="V810" s="52"/>
      <c r="W810" s="52"/>
      <c r="X810" s="52"/>
      <c r="Y810" s="52"/>
      <c r="Z810" s="51"/>
      <c r="AA810" s="76"/>
      <c r="AB810" s="76"/>
      <c r="AC810" s="77"/>
      <c r="AD810" s="84" t="s">
        <v>16757</v>
      </c>
      <c r="AE810" s="84">
        <v>419</v>
      </c>
      <c r="AF810" s="84">
        <v>306</v>
      </c>
      <c r="AG810" s="84">
        <v>9739</v>
      </c>
      <c r="AH810" s="84">
        <v>335</v>
      </c>
      <c r="AI810" s="84">
        <v>3600</v>
      </c>
      <c r="AJ810" s="84" t="s">
        <v>19017</v>
      </c>
      <c r="AK810" s="84" t="s">
        <v>20912</v>
      </c>
      <c r="AL810" s="87" t="s">
        <v>21910</v>
      </c>
      <c r="AM810" s="84" t="s">
        <v>4168</v>
      </c>
      <c r="AN810" s="86">
        <v>39866.810659722221</v>
      </c>
      <c r="AO810" s="87" t="s">
        <v>22911</v>
      </c>
      <c r="AP810" s="84" t="b">
        <v>0</v>
      </c>
      <c r="AQ810" s="84" t="b">
        <v>0</v>
      </c>
      <c r="AR810" s="84" t="b">
        <v>1</v>
      </c>
      <c r="AS810" s="84" t="s">
        <v>2140</v>
      </c>
      <c r="AT810" s="84">
        <v>42</v>
      </c>
      <c r="AU810" s="87" t="s">
        <v>24715</v>
      </c>
      <c r="AV810" s="84" t="b">
        <v>0</v>
      </c>
      <c r="AW810" s="84" t="s">
        <v>5508</v>
      </c>
      <c r="AX810" s="87" t="s">
        <v>27856</v>
      </c>
      <c r="AY810" s="84" t="s">
        <v>66</v>
      </c>
    </row>
    <row r="811" spans="1:51" x14ac:dyDescent="0.25">
      <c r="A811" s="69" t="s">
        <v>8703</v>
      </c>
      <c r="B811" s="70"/>
      <c r="C811" s="70"/>
      <c r="D811" s="71"/>
      <c r="E811" s="114"/>
      <c r="F811" s="107" t="s">
        <v>25511</v>
      </c>
      <c r="G811" s="115"/>
      <c r="H811" s="74"/>
      <c r="I811" s="75"/>
      <c r="J811" s="116"/>
      <c r="K811" s="74" t="s">
        <v>30266</v>
      </c>
      <c r="L811" s="117"/>
      <c r="M811" s="79"/>
      <c r="N811" s="79"/>
      <c r="O811" s="80"/>
      <c r="P811" s="81"/>
      <c r="Q811" s="81"/>
      <c r="R811" s="91"/>
      <c r="S811" s="91"/>
      <c r="T811" s="91"/>
      <c r="U811" s="91"/>
      <c r="V811" s="52"/>
      <c r="W811" s="52"/>
      <c r="X811" s="52"/>
      <c r="Y811" s="52"/>
      <c r="Z811" s="51"/>
      <c r="AA811" s="76"/>
      <c r="AB811" s="76"/>
      <c r="AC811" s="77"/>
      <c r="AD811" s="84" t="s">
        <v>16758</v>
      </c>
      <c r="AE811" s="84">
        <v>6169</v>
      </c>
      <c r="AF811" s="84">
        <v>148204</v>
      </c>
      <c r="AG811" s="84">
        <v>10704</v>
      </c>
      <c r="AH811" s="84">
        <v>5957</v>
      </c>
      <c r="AI811" s="84">
        <v>0</v>
      </c>
      <c r="AJ811" s="84" t="s">
        <v>19018</v>
      </c>
      <c r="AK811" s="84" t="s">
        <v>20913</v>
      </c>
      <c r="AL811" s="87" t="s">
        <v>21911</v>
      </c>
      <c r="AM811" s="84" t="s">
        <v>3523</v>
      </c>
      <c r="AN811" s="86">
        <v>40386.574780092589</v>
      </c>
      <c r="AO811" s="87" t="s">
        <v>22912</v>
      </c>
      <c r="AP811" s="84" t="b">
        <v>0</v>
      </c>
      <c r="AQ811" s="84" t="b">
        <v>0</v>
      </c>
      <c r="AR811" s="84" t="b">
        <v>0</v>
      </c>
      <c r="AS811" s="84" t="s">
        <v>2140</v>
      </c>
      <c r="AT811" s="84">
        <v>1719</v>
      </c>
      <c r="AU811" s="87" t="s">
        <v>24716</v>
      </c>
      <c r="AV811" s="84" t="b">
        <v>1</v>
      </c>
      <c r="AW811" s="84" t="s">
        <v>5508</v>
      </c>
      <c r="AX811" s="87" t="s">
        <v>27857</v>
      </c>
      <c r="AY811" s="84" t="s">
        <v>65</v>
      </c>
    </row>
    <row r="812" spans="1:51" x14ac:dyDescent="0.25">
      <c r="A812" s="69" t="s">
        <v>6891</v>
      </c>
      <c r="B812" s="70"/>
      <c r="C812" s="70"/>
      <c r="D812" s="71"/>
      <c r="E812" s="114"/>
      <c r="F812" s="107" t="s">
        <v>25512</v>
      </c>
      <c r="G812" s="115"/>
      <c r="H812" s="74"/>
      <c r="I812" s="75"/>
      <c r="J812" s="116"/>
      <c r="K812" s="74" t="s">
        <v>30267</v>
      </c>
      <c r="L812" s="117"/>
      <c r="M812" s="79"/>
      <c r="N812" s="79"/>
      <c r="O812" s="80"/>
      <c r="P812" s="81"/>
      <c r="Q812" s="81"/>
      <c r="R812" s="91"/>
      <c r="S812" s="91"/>
      <c r="T812" s="91"/>
      <c r="U812" s="91"/>
      <c r="V812" s="52"/>
      <c r="W812" s="52"/>
      <c r="X812" s="52"/>
      <c r="Y812" s="52"/>
      <c r="Z812" s="51"/>
      <c r="AA812" s="76"/>
      <c r="AB812" s="76"/>
      <c r="AC812" s="77"/>
      <c r="AD812" s="84" t="s">
        <v>16759</v>
      </c>
      <c r="AE812" s="84">
        <v>147</v>
      </c>
      <c r="AF812" s="84">
        <v>244</v>
      </c>
      <c r="AG812" s="84">
        <v>10752</v>
      </c>
      <c r="AH812" s="84">
        <v>14</v>
      </c>
      <c r="AI812" s="84"/>
      <c r="AJ812" s="84" t="s">
        <v>19019</v>
      </c>
      <c r="AK812" s="84"/>
      <c r="AL812" s="84"/>
      <c r="AM812" s="84"/>
      <c r="AN812" s="86">
        <v>40517.333715277775</v>
      </c>
      <c r="AO812" s="87" t="s">
        <v>22913</v>
      </c>
      <c r="AP812" s="84" t="b">
        <v>0</v>
      </c>
      <c r="AQ812" s="84" t="b">
        <v>0</v>
      </c>
      <c r="AR812" s="84" t="b">
        <v>1</v>
      </c>
      <c r="AS812" s="84" t="s">
        <v>2140</v>
      </c>
      <c r="AT812" s="84">
        <v>12</v>
      </c>
      <c r="AU812" s="87" t="s">
        <v>24717</v>
      </c>
      <c r="AV812" s="84" t="b">
        <v>0</v>
      </c>
      <c r="AW812" s="84" t="s">
        <v>5508</v>
      </c>
      <c r="AX812" s="87" t="s">
        <v>27858</v>
      </c>
      <c r="AY812" s="84" t="s">
        <v>66</v>
      </c>
    </row>
    <row r="813" spans="1:51" x14ac:dyDescent="0.25">
      <c r="A813" s="69" t="s">
        <v>6892</v>
      </c>
      <c r="B813" s="70"/>
      <c r="C813" s="70"/>
      <c r="D813" s="71"/>
      <c r="E813" s="114"/>
      <c r="F813" s="107" t="s">
        <v>25513</v>
      </c>
      <c r="G813" s="115"/>
      <c r="H813" s="74"/>
      <c r="I813" s="75"/>
      <c r="J813" s="116"/>
      <c r="K813" s="74" t="s">
        <v>30268</v>
      </c>
      <c r="L813" s="117"/>
      <c r="M813" s="79"/>
      <c r="N813" s="79"/>
      <c r="O813" s="80"/>
      <c r="P813" s="81"/>
      <c r="Q813" s="81"/>
      <c r="R813" s="91"/>
      <c r="S813" s="91"/>
      <c r="T813" s="91"/>
      <c r="U813" s="91"/>
      <c r="V813" s="52"/>
      <c r="W813" s="52"/>
      <c r="X813" s="52"/>
      <c r="Y813" s="52"/>
      <c r="Z813" s="51"/>
      <c r="AA813" s="76"/>
      <c r="AB813" s="76"/>
      <c r="AC813" s="77"/>
      <c r="AD813" s="84" t="s">
        <v>16760</v>
      </c>
      <c r="AE813" s="84">
        <v>3365</v>
      </c>
      <c r="AF813" s="84">
        <v>3182</v>
      </c>
      <c r="AG813" s="84">
        <v>59725</v>
      </c>
      <c r="AH813" s="84">
        <v>727</v>
      </c>
      <c r="AI813" s="84">
        <v>7200</v>
      </c>
      <c r="AJ813" s="84" t="s">
        <v>19020</v>
      </c>
      <c r="AK813" s="84" t="s">
        <v>20914</v>
      </c>
      <c r="AL813" s="84"/>
      <c r="AM813" s="84" t="s">
        <v>22800</v>
      </c>
      <c r="AN813" s="86">
        <v>39548.901805555557</v>
      </c>
      <c r="AO813" s="87" t="s">
        <v>22914</v>
      </c>
      <c r="AP813" s="84" t="b">
        <v>0</v>
      </c>
      <c r="AQ813" s="84" t="b">
        <v>0</v>
      </c>
      <c r="AR813" s="84" t="b">
        <v>0</v>
      </c>
      <c r="AS813" s="84" t="s">
        <v>2140</v>
      </c>
      <c r="AT813" s="84">
        <v>218</v>
      </c>
      <c r="AU813" s="87" t="s">
        <v>24718</v>
      </c>
      <c r="AV813" s="84" t="b">
        <v>0</v>
      </c>
      <c r="AW813" s="84" t="s">
        <v>5508</v>
      </c>
      <c r="AX813" s="87" t="s">
        <v>27859</v>
      </c>
      <c r="AY813" s="84" t="s">
        <v>66</v>
      </c>
    </row>
    <row r="814" spans="1:51" x14ac:dyDescent="0.25">
      <c r="A814" s="69" t="s">
        <v>6893</v>
      </c>
      <c r="B814" s="70"/>
      <c r="C814" s="70"/>
      <c r="D814" s="71"/>
      <c r="E814" s="114"/>
      <c r="F814" s="107" t="s">
        <v>25514</v>
      </c>
      <c r="G814" s="115"/>
      <c r="H814" s="74"/>
      <c r="I814" s="75"/>
      <c r="J814" s="116"/>
      <c r="K814" s="74" t="s">
        <v>30269</v>
      </c>
      <c r="L814" s="117"/>
      <c r="M814" s="79"/>
      <c r="N814" s="79"/>
      <c r="O814" s="80"/>
      <c r="P814" s="81"/>
      <c r="Q814" s="81"/>
      <c r="R814" s="91"/>
      <c r="S814" s="91"/>
      <c r="T814" s="91"/>
      <c r="U814" s="91"/>
      <c r="V814" s="52"/>
      <c r="W814" s="52"/>
      <c r="X814" s="52"/>
      <c r="Y814" s="52"/>
      <c r="Z814" s="51"/>
      <c r="AA814" s="76"/>
      <c r="AB814" s="76"/>
      <c r="AC814" s="77"/>
      <c r="AD814" s="84" t="s">
        <v>16761</v>
      </c>
      <c r="AE814" s="84">
        <v>4090</v>
      </c>
      <c r="AF814" s="84">
        <v>1822</v>
      </c>
      <c r="AG814" s="84">
        <v>25200</v>
      </c>
      <c r="AH814" s="84">
        <v>6830</v>
      </c>
      <c r="AI814" s="84">
        <v>-21600</v>
      </c>
      <c r="AJ814" s="84" t="s">
        <v>19021</v>
      </c>
      <c r="AK814" s="84" t="s">
        <v>20915</v>
      </c>
      <c r="AL814" s="87" t="s">
        <v>21912</v>
      </c>
      <c r="AM814" s="84" t="s">
        <v>4147</v>
      </c>
      <c r="AN814" s="86">
        <v>39744.262106481481</v>
      </c>
      <c r="AO814" s="87" t="s">
        <v>22915</v>
      </c>
      <c r="AP814" s="84" t="b">
        <v>0</v>
      </c>
      <c r="AQ814" s="84" t="b">
        <v>0</v>
      </c>
      <c r="AR814" s="84" t="b">
        <v>0</v>
      </c>
      <c r="AS814" s="84" t="s">
        <v>2140</v>
      </c>
      <c r="AT814" s="84">
        <v>85</v>
      </c>
      <c r="AU814" s="87" t="s">
        <v>4681</v>
      </c>
      <c r="AV814" s="84" t="b">
        <v>0</v>
      </c>
      <c r="AW814" s="84" t="s">
        <v>5508</v>
      </c>
      <c r="AX814" s="87" t="s">
        <v>27860</v>
      </c>
      <c r="AY814" s="84" t="s">
        <v>66</v>
      </c>
    </row>
    <row r="815" spans="1:51" x14ac:dyDescent="0.25">
      <c r="A815" s="69" t="s">
        <v>6894</v>
      </c>
      <c r="B815" s="70"/>
      <c r="C815" s="70"/>
      <c r="D815" s="71"/>
      <c r="E815" s="114"/>
      <c r="F815" s="107" t="s">
        <v>25515</v>
      </c>
      <c r="G815" s="115"/>
      <c r="H815" s="74"/>
      <c r="I815" s="75"/>
      <c r="J815" s="116"/>
      <c r="K815" s="74" t="s">
        <v>30270</v>
      </c>
      <c r="L815" s="117"/>
      <c r="M815" s="79"/>
      <c r="N815" s="79"/>
      <c r="O815" s="80"/>
      <c r="P815" s="81"/>
      <c r="Q815" s="81"/>
      <c r="R815" s="91"/>
      <c r="S815" s="91"/>
      <c r="T815" s="91"/>
      <c r="U815" s="91"/>
      <c r="V815" s="52"/>
      <c r="W815" s="52"/>
      <c r="X815" s="52"/>
      <c r="Y815" s="52"/>
      <c r="Z815" s="51"/>
      <c r="AA815" s="76"/>
      <c r="AB815" s="76"/>
      <c r="AC815" s="77"/>
      <c r="AD815" s="84" t="s">
        <v>16762</v>
      </c>
      <c r="AE815" s="84">
        <v>139</v>
      </c>
      <c r="AF815" s="84">
        <v>133</v>
      </c>
      <c r="AG815" s="84">
        <v>5810</v>
      </c>
      <c r="AH815" s="84">
        <v>11</v>
      </c>
      <c r="AI815" s="84"/>
      <c r="AJ815" s="84"/>
      <c r="AK815" s="84" t="s">
        <v>20916</v>
      </c>
      <c r="AL815" s="84"/>
      <c r="AM815" s="84"/>
      <c r="AN815" s="86">
        <v>40632.876319444447</v>
      </c>
      <c r="AO815" s="87" t="s">
        <v>22916</v>
      </c>
      <c r="AP815" s="84" t="b">
        <v>1</v>
      </c>
      <c r="AQ815" s="84" t="b">
        <v>0</v>
      </c>
      <c r="AR815" s="84" t="b">
        <v>1</v>
      </c>
      <c r="AS815" s="84" t="s">
        <v>2140</v>
      </c>
      <c r="AT815" s="84">
        <v>10</v>
      </c>
      <c r="AU815" s="87" t="s">
        <v>4681</v>
      </c>
      <c r="AV815" s="84" t="b">
        <v>0</v>
      </c>
      <c r="AW815" s="84" t="s">
        <v>5508</v>
      </c>
      <c r="AX815" s="87" t="s">
        <v>27861</v>
      </c>
      <c r="AY815" s="84" t="s">
        <v>66</v>
      </c>
    </row>
    <row r="816" spans="1:51" x14ac:dyDescent="0.25">
      <c r="A816" s="69" t="s">
        <v>8704</v>
      </c>
      <c r="B816" s="70"/>
      <c r="C816" s="70"/>
      <c r="D816" s="71"/>
      <c r="E816" s="114"/>
      <c r="F816" s="107" t="s">
        <v>25516</v>
      </c>
      <c r="G816" s="115"/>
      <c r="H816" s="74"/>
      <c r="I816" s="75"/>
      <c r="J816" s="116"/>
      <c r="K816" s="74" t="s">
        <v>30271</v>
      </c>
      <c r="L816" s="117"/>
      <c r="M816" s="79"/>
      <c r="N816" s="79"/>
      <c r="O816" s="80"/>
      <c r="P816" s="81"/>
      <c r="Q816" s="81"/>
      <c r="R816" s="91"/>
      <c r="S816" s="91"/>
      <c r="T816" s="91"/>
      <c r="U816" s="91"/>
      <c r="V816" s="52"/>
      <c r="W816" s="52"/>
      <c r="X816" s="52"/>
      <c r="Y816" s="52"/>
      <c r="Z816" s="51"/>
      <c r="AA816" s="76"/>
      <c r="AB816" s="76"/>
      <c r="AC816" s="77"/>
      <c r="AD816" s="84" t="s">
        <v>16763</v>
      </c>
      <c r="AE816" s="84">
        <v>2047</v>
      </c>
      <c r="AF816" s="84">
        <v>1375</v>
      </c>
      <c r="AG816" s="84">
        <v>31736</v>
      </c>
      <c r="AH816" s="84">
        <v>11439</v>
      </c>
      <c r="AI816" s="84">
        <v>-28800</v>
      </c>
      <c r="AJ816" s="84" t="s">
        <v>19022</v>
      </c>
      <c r="AK816" s="84" t="s">
        <v>20917</v>
      </c>
      <c r="AL816" s="87" t="s">
        <v>21913</v>
      </c>
      <c r="AM816" s="84" t="s">
        <v>4149</v>
      </c>
      <c r="AN816" s="86">
        <v>40838.610914351855</v>
      </c>
      <c r="AO816" s="87" t="s">
        <v>22917</v>
      </c>
      <c r="AP816" s="84" t="b">
        <v>1</v>
      </c>
      <c r="AQ816" s="84" t="b">
        <v>0</v>
      </c>
      <c r="AR816" s="84" t="b">
        <v>1</v>
      </c>
      <c r="AS816" s="84" t="s">
        <v>4679</v>
      </c>
      <c r="AT816" s="84">
        <v>35</v>
      </c>
      <c r="AU816" s="87" t="s">
        <v>4681</v>
      </c>
      <c r="AV816" s="84" t="b">
        <v>0</v>
      </c>
      <c r="AW816" s="84" t="s">
        <v>5508</v>
      </c>
      <c r="AX816" s="87" t="s">
        <v>27862</v>
      </c>
      <c r="AY816" s="84" t="s">
        <v>65</v>
      </c>
    </row>
    <row r="817" spans="1:51" x14ac:dyDescent="0.25">
      <c r="A817" s="69" t="s">
        <v>6895</v>
      </c>
      <c r="B817" s="70"/>
      <c r="C817" s="70"/>
      <c r="D817" s="71"/>
      <c r="E817" s="114"/>
      <c r="F817" s="107" t="s">
        <v>25517</v>
      </c>
      <c r="G817" s="115"/>
      <c r="H817" s="74"/>
      <c r="I817" s="75"/>
      <c r="J817" s="116"/>
      <c r="K817" s="74" t="s">
        <v>30272</v>
      </c>
      <c r="L817" s="117"/>
      <c r="M817" s="79"/>
      <c r="N817" s="79"/>
      <c r="O817" s="80"/>
      <c r="P817" s="81"/>
      <c r="Q817" s="81"/>
      <c r="R817" s="91"/>
      <c r="S817" s="91"/>
      <c r="T817" s="91"/>
      <c r="U817" s="91"/>
      <c r="V817" s="52"/>
      <c r="W817" s="52"/>
      <c r="X817" s="52"/>
      <c r="Y817" s="52"/>
      <c r="Z817" s="51"/>
      <c r="AA817" s="76"/>
      <c r="AB817" s="76"/>
      <c r="AC817" s="77"/>
      <c r="AD817" s="84" t="s">
        <v>16764</v>
      </c>
      <c r="AE817" s="84">
        <v>23</v>
      </c>
      <c r="AF817" s="84">
        <v>3</v>
      </c>
      <c r="AG817" s="84">
        <v>18</v>
      </c>
      <c r="AH817" s="84">
        <v>5</v>
      </c>
      <c r="AI817" s="84"/>
      <c r="AJ817" s="84" t="s">
        <v>19023</v>
      </c>
      <c r="AK817" s="84" t="s">
        <v>20918</v>
      </c>
      <c r="AL817" s="84"/>
      <c r="AM817" s="84"/>
      <c r="AN817" s="86">
        <v>42756.155891203707</v>
      </c>
      <c r="AO817" s="87" t="s">
        <v>22918</v>
      </c>
      <c r="AP817" s="84" t="b">
        <v>1</v>
      </c>
      <c r="AQ817" s="84" t="b">
        <v>0</v>
      </c>
      <c r="AR817" s="84" t="b">
        <v>0</v>
      </c>
      <c r="AS817" s="84" t="s">
        <v>2140</v>
      </c>
      <c r="AT817" s="84">
        <v>0</v>
      </c>
      <c r="AU817" s="84"/>
      <c r="AV817" s="84" t="b">
        <v>0</v>
      </c>
      <c r="AW817" s="84" t="s">
        <v>5508</v>
      </c>
      <c r="AX817" s="87" t="s">
        <v>27863</v>
      </c>
      <c r="AY817" s="84" t="s">
        <v>66</v>
      </c>
    </row>
    <row r="818" spans="1:51" x14ac:dyDescent="0.25">
      <c r="A818" s="69" t="s">
        <v>6896</v>
      </c>
      <c r="B818" s="70"/>
      <c r="C818" s="70"/>
      <c r="D818" s="71"/>
      <c r="E818" s="114"/>
      <c r="F818" s="107" t="s">
        <v>25518</v>
      </c>
      <c r="G818" s="115"/>
      <c r="H818" s="74"/>
      <c r="I818" s="75"/>
      <c r="J818" s="116"/>
      <c r="K818" s="74" t="s">
        <v>30273</v>
      </c>
      <c r="L818" s="117"/>
      <c r="M818" s="79"/>
      <c r="N818" s="79"/>
      <c r="O818" s="80"/>
      <c r="P818" s="81"/>
      <c r="Q818" s="81"/>
      <c r="R818" s="91"/>
      <c r="S818" s="91"/>
      <c r="T818" s="91"/>
      <c r="U818" s="91"/>
      <c r="V818" s="52"/>
      <c r="W818" s="52"/>
      <c r="X818" s="52"/>
      <c r="Y818" s="52"/>
      <c r="Z818" s="51"/>
      <c r="AA818" s="76"/>
      <c r="AB818" s="76"/>
      <c r="AC818" s="77"/>
      <c r="AD818" s="84" t="s">
        <v>16765</v>
      </c>
      <c r="AE818" s="84">
        <v>233</v>
      </c>
      <c r="AF818" s="84">
        <v>75</v>
      </c>
      <c r="AG818" s="84">
        <v>2184</v>
      </c>
      <c r="AH818" s="84">
        <v>2109</v>
      </c>
      <c r="AI818" s="84"/>
      <c r="AJ818" s="84" t="s">
        <v>19024</v>
      </c>
      <c r="AK818" s="84" t="s">
        <v>20919</v>
      </c>
      <c r="AL818" s="84"/>
      <c r="AM818" s="84"/>
      <c r="AN818" s="86">
        <v>41141.737939814811</v>
      </c>
      <c r="AO818" s="84"/>
      <c r="AP818" s="84" t="b">
        <v>1</v>
      </c>
      <c r="AQ818" s="84" t="b">
        <v>0</v>
      </c>
      <c r="AR818" s="84" t="b">
        <v>1</v>
      </c>
      <c r="AS818" s="84" t="s">
        <v>2140</v>
      </c>
      <c r="AT818" s="84">
        <v>34</v>
      </c>
      <c r="AU818" s="87" t="s">
        <v>4681</v>
      </c>
      <c r="AV818" s="84" t="b">
        <v>0</v>
      </c>
      <c r="AW818" s="84" t="s">
        <v>5508</v>
      </c>
      <c r="AX818" s="87" t="s">
        <v>27864</v>
      </c>
      <c r="AY818" s="84" t="s">
        <v>66</v>
      </c>
    </row>
    <row r="819" spans="1:51" x14ac:dyDescent="0.25">
      <c r="A819" s="69" t="s">
        <v>8705</v>
      </c>
      <c r="B819" s="70"/>
      <c r="C819" s="70"/>
      <c r="D819" s="71"/>
      <c r="E819" s="114"/>
      <c r="F819" s="107" t="s">
        <v>25519</v>
      </c>
      <c r="G819" s="115"/>
      <c r="H819" s="74"/>
      <c r="I819" s="75"/>
      <c r="J819" s="116"/>
      <c r="K819" s="74" t="s">
        <v>30274</v>
      </c>
      <c r="L819" s="117"/>
      <c r="M819" s="79"/>
      <c r="N819" s="79"/>
      <c r="O819" s="80"/>
      <c r="P819" s="81"/>
      <c r="Q819" s="81"/>
      <c r="R819" s="91"/>
      <c r="S819" s="91"/>
      <c r="T819" s="91"/>
      <c r="U819" s="91"/>
      <c r="V819" s="52"/>
      <c r="W819" s="52"/>
      <c r="X819" s="52"/>
      <c r="Y819" s="52"/>
      <c r="Z819" s="51"/>
      <c r="AA819" s="76"/>
      <c r="AB819" s="76"/>
      <c r="AC819" s="77"/>
      <c r="AD819" s="84" t="s">
        <v>16766</v>
      </c>
      <c r="AE819" s="84">
        <v>886</v>
      </c>
      <c r="AF819" s="84">
        <v>1225</v>
      </c>
      <c r="AG819" s="84">
        <v>2087</v>
      </c>
      <c r="AH819" s="84">
        <v>5399</v>
      </c>
      <c r="AI819" s="84"/>
      <c r="AJ819" s="84" t="s">
        <v>19025</v>
      </c>
      <c r="AK819" s="84"/>
      <c r="AL819" s="87" t="s">
        <v>21914</v>
      </c>
      <c r="AM819" s="84"/>
      <c r="AN819" s="86">
        <v>41113.589259259257</v>
      </c>
      <c r="AO819" s="87" t="s">
        <v>22919</v>
      </c>
      <c r="AP819" s="84" t="b">
        <v>0</v>
      </c>
      <c r="AQ819" s="84" t="b">
        <v>0</v>
      </c>
      <c r="AR819" s="84" t="b">
        <v>1</v>
      </c>
      <c r="AS819" s="84" t="s">
        <v>2144</v>
      </c>
      <c r="AT819" s="84">
        <v>24</v>
      </c>
      <c r="AU819" s="87" t="s">
        <v>4681</v>
      </c>
      <c r="AV819" s="84" t="b">
        <v>0</v>
      </c>
      <c r="AW819" s="84" t="s">
        <v>5508</v>
      </c>
      <c r="AX819" s="87" t="s">
        <v>27865</v>
      </c>
      <c r="AY819" s="84" t="s">
        <v>65</v>
      </c>
    </row>
    <row r="820" spans="1:51" x14ac:dyDescent="0.25">
      <c r="A820" s="69" t="s">
        <v>6897</v>
      </c>
      <c r="B820" s="70"/>
      <c r="C820" s="70"/>
      <c r="D820" s="71"/>
      <c r="E820" s="114"/>
      <c r="F820" s="107" t="s">
        <v>25520</v>
      </c>
      <c r="G820" s="115"/>
      <c r="H820" s="74"/>
      <c r="I820" s="75"/>
      <c r="J820" s="116"/>
      <c r="K820" s="74" t="s">
        <v>30275</v>
      </c>
      <c r="L820" s="117"/>
      <c r="M820" s="79"/>
      <c r="N820" s="79"/>
      <c r="O820" s="80"/>
      <c r="P820" s="81"/>
      <c r="Q820" s="81"/>
      <c r="R820" s="91"/>
      <c r="S820" s="91"/>
      <c r="T820" s="91"/>
      <c r="U820" s="91"/>
      <c r="V820" s="52"/>
      <c r="W820" s="52"/>
      <c r="X820" s="52"/>
      <c r="Y820" s="52"/>
      <c r="Z820" s="51"/>
      <c r="AA820" s="76"/>
      <c r="AB820" s="76"/>
      <c r="AC820" s="77"/>
      <c r="AD820" s="84" t="s">
        <v>16767</v>
      </c>
      <c r="AE820" s="84">
        <v>54</v>
      </c>
      <c r="AF820" s="84">
        <v>38</v>
      </c>
      <c r="AG820" s="84">
        <v>1052</v>
      </c>
      <c r="AH820" s="84">
        <v>12</v>
      </c>
      <c r="AI820" s="84">
        <v>0</v>
      </c>
      <c r="AJ820" s="84" t="s">
        <v>19026</v>
      </c>
      <c r="AK820" s="84" t="s">
        <v>20920</v>
      </c>
      <c r="AL820" s="84"/>
      <c r="AM820" s="84" t="s">
        <v>3523</v>
      </c>
      <c r="AN820" s="86">
        <v>42709.870462962965</v>
      </c>
      <c r="AO820" s="87" t="s">
        <v>22920</v>
      </c>
      <c r="AP820" s="84" t="b">
        <v>0</v>
      </c>
      <c r="AQ820" s="84" t="b">
        <v>0</v>
      </c>
      <c r="AR820" s="84" t="b">
        <v>0</v>
      </c>
      <c r="AS820" s="84" t="s">
        <v>2140</v>
      </c>
      <c r="AT820" s="84">
        <v>4</v>
      </c>
      <c r="AU820" s="87" t="s">
        <v>4681</v>
      </c>
      <c r="AV820" s="84" t="b">
        <v>0</v>
      </c>
      <c r="AW820" s="84" t="s">
        <v>5508</v>
      </c>
      <c r="AX820" s="87" t="s">
        <v>27866</v>
      </c>
      <c r="AY820" s="84" t="s">
        <v>66</v>
      </c>
    </row>
    <row r="821" spans="1:51" x14ac:dyDescent="0.25">
      <c r="A821" s="69" t="s">
        <v>8706</v>
      </c>
      <c r="B821" s="70"/>
      <c r="C821" s="70"/>
      <c r="D821" s="71"/>
      <c r="E821" s="114"/>
      <c r="F821" s="107" t="s">
        <v>25521</v>
      </c>
      <c r="G821" s="115"/>
      <c r="H821" s="74"/>
      <c r="I821" s="75"/>
      <c r="J821" s="116"/>
      <c r="K821" s="74" t="s">
        <v>30276</v>
      </c>
      <c r="L821" s="117"/>
      <c r="M821" s="79"/>
      <c r="N821" s="79"/>
      <c r="O821" s="80"/>
      <c r="P821" s="81"/>
      <c r="Q821" s="81"/>
      <c r="R821" s="91"/>
      <c r="S821" s="91"/>
      <c r="T821" s="91"/>
      <c r="U821" s="91"/>
      <c r="V821" s="52"/>
      <c r="W821" s="52"/>
      <c r="X821" s="52"/>
      <c r="Y821" s="52"/>
      <c r="Z821" s="51"/>
      <c r="AA821" s="76"/>
      <c r="AB821" s="76"/>
      <c r="AC821" s="77"/>
      <c r="AD821" s="84" t="s">
        <v>16768</v>
      </c>
      <c r="AE821" s="84">
        <v>437</v>
      </c>
      <c r="AF821" s="84">
        <v>12794189</v>
      </c>
      <c r="AG821" s="84">
        <v>290385</v>
      </c>
      <c r="AH821" s="84">
        <v>0</v>
      </c>
      <c r="AI821" s="84">
        <v>-18000</v>
      </c>
      <c r="AJ821" s="84" t="s">
        <v>19027</v>
      </c>
      <c r="AK821" s="84" t="s">
        <v>20921</v>
      </c>
      <c r="AL821" s="87" t="s">
        <v>21915</v>
      </c>
      <c r="AM821" s="84" t="s">
        <v>4145</v>
      </c>
      <c r="AN821" s="86">
        <v>39158.792662037034</v>
      </c>
      <c r="AO821" s="87" t="s">
        <v>22921</v>
      </c>
      <c r="AP821" s="84" t="b">
        <v>0</v>
      </c>
      <c r="AQ821" s="84" t="b">
        <v>0</v>
      </c>
      <c r="AR821" s="84" t="b">
        <v>0</v>
      </c>
      <c r="AS821" s="84" t="s">
        <v>2140</v>
      </c>
      <c r="AT821" s="84">
        <v>56263</v>
      </c>
      <c r="AU821" s="87" t="s">
        <v>24719</v>
      </c>
      <c r="AV821" s="84" t="b">
        <v>1</v>
      </c>
      <c r="AW821" s="84" t="s">
        <v>5508</v>
      </c>
      <c r="AX821" s="87" t="s">
        <v>27867</v>
      </c>
      <c r="AY821" s="84" t="s">
        <v>65</v>
      </c>
    </row>
    <row r="822" spans="1:51" x14ac:dyDescent="0.25">
      <c r="A822" s="69" t="s">
        <v>6898</v>
      </c>
      <c r="B822" s="70"/>
      <c r="C822" s="70"/>
      <c r="D822" s="71"/>
      <c r="E822" s="114"/>
      <c r="F822" s="107" t="s">
        <v>25522</v>
      </c>
      <c r="G822" s="115"/>
      <c r="H822" s="74"/>
      <c r="I822" s="75"/>
      <c r="J822" s="116"/>
      <c r="K822" s="74" t="s">
        <v>30277</v>
      </c>
      <c r="L822" s="117"/>
      <c r="M822" s="79"/>
      <c r="N822" s="79"/>
      <c r="O822" s="80"/>
      <c r="P822" s="81"/>
      <c r="Q822" s="81"/>
      <c r="R822" s="91"/>
      <c r="S822" s="91"/>
      <c r="T822" s="91"/>
      <c r="U822" s="91"/>
      <c r="V822" s="52"/>
      <c r="W822" s="52"/>
      <c r="X822" s="52"/>
      <c r="Y822" s="52"/>
      <c r="Z822" s="51"/>
      <c r="AA822" s="76"/>
      <c r="AB822" s="76"/>
      <c r="AC822" s="77"/>
      <c r="AD822" s="84" t="s">
        <v>16769</v>
      </c>
      <c r="AE822" s="84">
        <v>130</v>
      </c>
      <c r="AF822" s="84">
        <v>23</v>
      </c>
      <c r="AG822" s="84">
        <v>384</v>
      </c>
      <c r="AH822" s="84">
        <v>899</v>
      </c>
      <c r="AI822" s="84">
        <v>-18000</v>
      </c>
      <c r="AJ822" s="84" t="s">
        <v>19028</v>
      </c>
      <c r="AK822" s="84" t="s">
        <v>3595</v>
      </c>
      <c r="AL822" s="84"/>
      <c r="AM822" s="84" t="s">
        <v>4145</v>
      </c>
      <c r="AN822" s="86">
        <v>39902.598414351851</v>
      </c>
      <c r="AO822" s="87" t="s">
        <v>22922</v>
      </c>
      <c r="AP822" s="84" t="b">
        <v>0</v>
      </c>
      <c r="AQ822" s="84" t="b">
        <v>0</v>
      </c>
      <c r="AR822" s="84" t="b">
        <v>0</v>
      </c>
      <c r="AS822" s="84" t="s">
        <v>2140</v>
      </c>
      <c r="AT822" s="84">
        <v>0</v>
      </c>
      <c r="AU822" s="87" t="s">
        <v>24720</v>
      </c>
      <c r="AV822" s="84" t="b">
        <v>0</v>
      </c>
      <c r="AW822" s="84" t="s">
        <v>5508</v>
      </c>
      <c r="AX822" s="87" t="s">
        <v>27868</v>
      </c>
      <c r="AY822" s="84" t="s">
        <v>66</v>
      </c>
    </row>
    <row r="823" spans="1:51" x14ac:dyDescent="0.25">
      <c r="A823" s="69" t="s">
        <v>8707</v>
      </c>
      <c r="B823" s="70"/>
      <c r="C823" s="70"/>
      <c r="D823" s="71"/>
      <c r="E823" s="114"/>
      <c r="F823" s="107" t="s">
        <v>25523</v>
      </c>
      <c r="G823" s="115"/>
      <c r="H823" s="74"/>
      <c r="I823" s="75"/>
      <c r="J823" s="116"/>
      <c r="K823" s="74" t="s">
        <v>30278</v>
      </c>
      <c r="L823" s="117"/>
      <c r="M823" s="79"/>
      <c r="N823" s="79"/>
      <c r="O823" s="80"/>
      <c r="P823" s="81"/>
      <c r="Q823" s="81"/>
      <c r="R823" s="91"/>
      <c r="S823" s="91"/>
      <c r="T823" s="91"/>
      <c r="U823" s="91"/>
      <c r="V823" s="52"/>
      <c r="W823" s="52"/>
      <c r="X823" s="52"/>
      <c r="Y823" s="52"/>
      <c r="Z823" s="51"/>
      <c r="AA823" s="76"/>
      <c r="AB823" s="76"/>
      <c r="AC823" s="77"/>
      <c r="AD823" s="84" t="s">
        <v>16770</v>
      </c>
      <c r="AE823" s="84">
        <v>62</v>
      </c>
      <c r="AF823" s="84">
        <v>97009</v>
      </c>
      <c r="AG823" s="84">
        <v>5922</v>
      </c>
      <c r="AH823" s="84">
        <v>416</v>
      </c>
      <c r="AI823" s="84">
        <v>-18000</v>
      </c>
      <c r="AJ823" s="84" t="s">
        <v>19029</v>
      </c>
      <c r="AK823" s="84"/>
      <c r="AL823" s="87" t="s">
        <v>21916</v>
      </c>
      <c r="AM823" s="84" t="s">
        <v>4145</v>
      </c>
      <c r="AN823" s="86">
        <v>41504.968657407408</v>
      </c>
      <c r="AO823" s="87" t="s">
        <v>22923</v>
      </c>
      <c r="AP823" s="84" t="b">
        <v>0</v>
      </c>
      <c r="AQ823" s="84" t="b">
        <v>0</v>
      </c>
      <c r="AR823" s="84" t="b">
        <v>1</v>
      </c>
      <c r="AS823" s="84" t="s">
        <v>2140</v>
      </c>
      <c r="AT823" s="84">
        <v>842</v>
      </c>
      <c r="AU823" s="87" t="s">
        <v>24721</v>
      </c>
      <c r="AV823" s="84" t="b">
        <v>1</v>
      </c>
      <c r="AW823" s="84" t="s">
        <v>5508</v>
      </c>
      <c r="AX823" s="87" t="s">
        <v>27869</v>
      </c>
      <c r="AY823" s="84" t="s">
        <v>65</v>
      </c>
    </row>
    <row r="824" spans="1:51" x14ac:dyDescent="0.25">
      <c r="A824" s="69" t="s">
        <v>6899</v>
      </c>
      <c r="B824" s="70"/>
      <c r="C824" s="70"/>
      <c r="D824" s="71"/>
      <c r="E824" s="114"/>
      <c r="F824" s="107" t="s">
        <v>25524</v>
      </c>
      <c r="G824" s="115"/>
      <c r="H824" s="74"/>
      <c r="I824" s="75"/>
      <c r="J824" s="116"/>
      <c r="K824" s="74" t="s">
        <v>30279</v>
      </c>
      <c r="L824" s="117"/>
      <c r="M824" s="79"/>
      <c r="N824" s="79"/>
      <c r="O824" s="80"/>
      <c r="P824" s="81"/>
      <c r="Q824" s="81"/>
      <c r="R824" s="91"/>
      <c r="S824" s="91"/>
      <c r="T824" s="91"/>
      <c r="U824" s="91"/>
      <c r="V824" s="52"/>
      <c r="W824" s="52"/>
      <c r="X824" s="52"/>
      <c r="Y824" s="52"/>
      <c r="Z824" s="51"/>
      <c r="AA824" s="76"/>
      <c r="AB824" s="76"/>
      <c r="AC824" s="77"/>
      <c r="AD824" s="84" t="s">
        <v>16771</v>
      </c>
      <c r="AE824" s="84">
        <v>217</v>
      </c>
      <c r="AF824" s="84">
        <v>252</v>
      </c>
      <c r="AG824" s="84">
        <v>2413</v>
      </c>
      <c r="AH824" s="84">
        <v>3550</v>
      </c>
      <c r="AI824" s="84"/>
      <c r="AJ824" s="84" t="s">
        <v>19030</v>
      </c>
      <c r="AK824" s="84" t="s">
        <v>3794</v>
      </c>
      <c r="AL824" s="87" t="s">
        <v>21917</v>
      </c>
      <c r="AM824" s="84"/>
      <c r="AN824" s="86">
        <v>40707.689502314817</v>
      </c>
      <c r="AO824" s="84"/>
      <c r="AP824" s="84" t="b">
        <v>0</v>
      </c>
      <c r="AQ824" s="84" t="b">
        <v>0</v>
      </c>
      <c r="AR824" s="84" t="b">
        <v>0</v>
      </c>
      <c r="AS824" s="84" t="s">
        <v>2140</v>
      </c>
      <c r="AT824" s="84">
        <v>61</v>
      </c>
      <c r="AU824" s="87" t="s">
        <v>4681</v>
      </c>
      <c r="AV824" s="84" t="b">
        <v>0</v>
      </c>
      <c r="AW824" s="84" t="s">
        <v>5508</v>
      </c>
      <c r="AX824" s="87" t="s">
        <v>27870</v>
      </c>
      <c r="AY824" s="84" t="s">
        <v>66</v>
      </c>
    </row>
    <row r="825" spans="1:51" x14ac:dyDescent="0.25">
      <c r="A825" s="69" t="s">
        <v>8708</v>
      </c>
      <c r="B825" s="70"/>
      <c r="C825" s="70"/>
      <c r="D825" s="71"/>
      <c r="E825" s="114"/>
      <c r="F825" s="107" t="s">
        <v>25525</v>
      </c>
      <c r="G825" s="115"/>
      <c r="H825" s="74"/>
      <c r="I825" s="75"/>
      <c r="J825" s="116"/>
      <c r="K825" s="74" t="s">
        <v>30280</v>
      </c>
      <c r="L825" s="117"/>
      <c r="M825" s="79"/>
      <c r="N825" s="79"/>
      <c r="O825" s="80"/>
      <c r="P825" s="81"/>
      <c r="Q825" s="81"/>
      <c r="R825" s="91"/>
      <c r="S825" s="91"/>
      <c r="T825" s="91"/>
      <c r="U825" s="91"/>
      <c r="V825" s="52"/>
      <c r="W825" s="52"/>
      <c r="X825" s="52"/>
      <c r="Y825" s="52"/>
      <c r="Z825" s="51"/>
      <c r="AA825" s="76"/>
      <c r="AB825" s="76"/>
      <c r="AC825" s="77"/>
      <c r="AD825" s="84" t="s">
        <v>16772</v>
      </c>
      <c r="AE825" s="84">
        <v>69091</v>
      </c>
      <c r="AF825" s="84">
        <v>119326</v>
      </c>
      <c r="AG825" s="84">
        <v>9086</v>
      </c>
      <c r="AH825" s="84">
        <v>14747</v>
      </c>
      <c r="AI825" s="84">
        <v>3600</v>
      </c>
      <c r="AJ825" s="84" t="s">
        <v>19031</v>
      </c>
      <c r="AK825" s="84" t="s">
        <v>20922</v>
      </c>
      <c r="AL825" s="87" t="s">
        <v>21918</v>
      </c>
      <c r="AM825" s="84" t="s">
        <v>3474</v>
      </c>
      <c r="AN825" s="86">
        <v>40724.363379629627</v>
      </c>
      <c r="AO825" s="87" t="s">
        <v>22924</v>
      </c>
      <c r="AP825" s="84" t="b">
        <v>0</v>
      </c>
      <c r="AQ825" s="84" t="b">
        <v>0</v>
      </c>
      <c r="AR825" s="84" t="b">
        <v>1</v>
      </c>
      <c r="AS825" s="84" t="s">
        <v>2140</v>
      </c>
      <c r="AT825" s="84">
        <v>2414</v>
      </c>
      <c r="AU825" s="87" t="s">
        <v>24722</v>
      </c>
      <c r="AV825" s="84" t="b">
        <v>1</v>
      </c>
      <c r="AW825" s="84" t="s">
        <v>5508</v>
      </c>
      <c r="AX825" s="87" t="s">
        <v>27871</v>
      </c>
      <c r="AY825" s="84" t="s">
        <v>65</v>
      </c>
    </row>
    <row r="826" spans="1:51" x14ac:dyDescent="0.25">
      <c r="A826" s="69" t="s">
        <v>6900</v>
      </c>
      <c r="B826" s="70"/>
      <c r="C826" s="70"/>
      <c r="D826" s="71"/>
      <c r="E826" s="114"/>
      <c r="F826" s="107" t="s">
        <v>25526</v>
      </c>
      <c r="G826" s="115"/>
      <c r="H826" s="74"/>
      <c r="I826" s="75"/>
      <c r="J826" s="116"/>
      <c r="K826" s="74" t="s">
        <v>30281</v>
      </c>
      <c r="L826" s="117"/>
      <c r="M826" s="79"/>
      <c r="N826" s="79"/>
      <c r="O826" s="80"/>
      <c r="P826" s="81"/>
      <c r="Q826" s="81"/>
      <c r="R826" s="91"/>
      <c r="S826" s="91"/>
      <c r="T826" s="91"/>
      <c r="U826" s="91"/>
      <c r="V826" s="52"/>
      <c r="W826" s="52"/>
      <c r="X826" s="52"/>
      <c r="Y826" s="52"/>
      <c r="Z826" s="51"/>
      <c r="AA826" s="76"/>
      <c r="AB826" s="76"/>
      <c r="AC826" s="77"/>
      <c r="AD826" s="84" t="s">
        <v>16773</v>
      </c>
      <c r="AE826" s="84">
        <v>1183</v>
      </c>
      <c r="AF826" s="84">
        <v>754</v>
      </c>
      <c r="AG826" s="84">
        <v>2089</v>
      </c>
      <c r="AH826" s="84">
        <v>1600</v>
      </c>
      <c r="AI826" s="84">
        <v>-12600</v>
      </c>
      <c r="AJ826" s="84" t="s">
        <v>19032</v>
      </c>
      <c r="AK826" s="84" t="s">
        <v>20923</v>
      </c>
      <c r="AL826" s="84"/>
      <c r="AM826" s="84" t="s">
        <v>4171</v>
      </c>
      <c r="AN826" s="86">
        <v>40698.041689814818</v>
      </c>
      <c r="AO826" s="87" t="s">
        <v>22925</v>
      </c>
      <c r="AP826" s="84" t="b">
        <v>0</v>
      </c>
      <c r="AQ826" s="84" t="b">
        <v>0</v>
      </c>
      <c r="AR826" s="84" t="b">
        <v>1</v>
      </c>
      <c r="AS826" s="84" t="s">
        <v>2140</v>
      </c>
      <c r="AT826" s="84">
        <v>1</v>
      </c>
      <c r="AU826" s="87" t="s">
        <v>24723</v>
      </c>
      <c r="AV826" s="84" t="b">
        <v>0</v>
      </c>
      <c r="AW826" s="84" t="s">
        <v>5508</v>
      </c>
      <c r="AX826" s="87" t="s">
        <v>27872</v>
      </c>
      <c r="AY826" s="84" t="s">
        <v>66</v>
      </c>
    </row>
    <row r="827" spans="1:51" x14ac:dyDescent="0.25">
      <c r="A827" s="69" t="s">
        <v>6901</v>
      </c>
      <c r="B827" s="70"/>
      <c r="C827" s="70"/>
      <c r="D827" s="71"/>
      <c r="E827" s="114"/>
      <c r="F827" s="107" t="s">
        <v>25527</v>
      </c>
      <c r="G827" s="115"/>
      <c r="H827" s="74"/>
      <c r="I827" s="75"/>
      <c r="J827" s="116"/>
      <c r="K827" s="74" t="s">
        <v>30282</v>
      </c>
      <c r="L827" s="117"/>
      <c r="M827" s="79"/>
      <c r="N827" s="79"/>
      <c r="O827" s="80"/>
      <c r="P827" s="81"/>
      <c r="Q827" s="81"/>
      <c r="R827" s="91"/>
      <c r="S827" s="91"/>
      <c r="T827" s="91"/>
      <c r="U827" s="91"/>
      <c r="V827" s="52"/>
      <c r="W827" s="52"/>
      <c r="X827" s="52"/>
      <c r="Y827" s="52"/>
      <c r="Z827" s="51"/>
      <c r="AA827" s="76"/>
      <c r="AB827" s="76"/>
      <c r="AC827" s="77"/>
      <c r="AD827" s="84" t="s">
        <v>16774</v>
      </c>
      <c r="AE827" s="84">
        <v>289</v>
      </c>
      <c r="AF827" s="84">
        <v>117</v>
      </c>
      <c r="AG827" s="84">
        <v>5691</v>
      </c>
      <c r="AH827" s="84">
        <v>2775</v>
      </c>
      <c r="AI827" s="84">
        <v>25200</v>
      </c>
      <c r="AJ827" s="84"/>
      <c r="AK827" s="84"/>
      <c r="AL827" s="84"/>
      <c r="AM827" s="84" t="s">
        <v>4185</v>
      </c>
      <c r="AN827" s="86">
        <v>40324.319861111115</v>
      </c>
      <c r="AO827" s="87" t="s">
        <v>22926</v>
      </c>
      <c r="AP827" s="84" t="b">
        <v>1</v>
      </c>
      <c r="AQ827" s="84" t="b">
        <v>0</v>
      </c>
      <c r="AR827" s="84" t="b">
        <v>0</v>
      </c>
      <c r="AS827" s="84" t="s">
        <v>2140</v>
      </c>
      <c r="AT827" s="84">
        <v>9</v>
      </c>
      <c r="AU827" s="87" t="s">
        <v>4681</v>
      </c>
      <c r="AV827" s="84" t="b">
        <v>0</v>
      </c>
      <c r="AW827" s="84" t="s">
        <v>5508</v>
      </c>
      <c r="AX827" s="87" t="s">
        <v>27873</v>
      </c>
      <c r="AY827" s="84" t="s">
        <v>66</v>
      </c>
    </row>
    <row r="828" spans="1:51" x14ac:dyDescent="0.25">
      <c r="A828" s="69" t="s">
        <v>6902</v>
      </c>
      <c r="B828" s="70"/>
      <c r="C828" s="70"/>
      <c r="D828" s="71"/>
      <c r="E828" s="114"/>
      <c r="F828" s="107" t="s">
        <v>25528</v>
      </c>
      <c r="G828" s="115"/>
      <c r="H828" s="74"/>
      <c r="I828" s="75"/>
      <c r="J828" s="116"/>
      <c r="K828" s="74" t="s">
        <v>30283</v>
      </c>
      <c r="L828" s="117"/>
      <c r="M828" s="79"/>
      <c r="N828" s="79"/>
      <c r="O828" s="80"/>
      <c r="P828" s="81"/>
      <c r="Q828" s="81"/>
      <c r="R828" s="91"/>
      <c r="S828" s="91"/>
      <c r="T828" s="91"/>
      <c r="U828" s="91"/>
      <c r="V828" s="52"/>
      <c r="W828" s="52"/>
      <c r="X828" s="52"/>
      <c r="Y828" s="52"/>
      <c r="Z828" s="51"/>
      <c r="AA828" s="76"/>
      <c r="AB828" s="76"/>
      <c r="AC828" s="77"/>
      <c r="AD828" s="84" t="s">
        <v>16775</v>
      </c>
      <c r="AE828" s="84">
        <v>393</v>
      </c>
      <c r="AF828" s="84">
        <v>70</v>
      </c>
      <c r="AG828" s="84">
        <v>266</v>
      </c>
      <c r="AH828" s="84">
        <v>1041</v>
      </c>
      <c r="AI828" s="84"/>
      <c r="AJ828" s="84"/>
      <c r="AK828" s="84"/>
      <c r="AL828" s="84"/>
      <c r="AM828" s="84"/>
      <c r="AN828" s="86">
        <v>42010.052222222221</v>
      </c>
      <c r="AO828" s="84"/>
      <c r="AP828" s="84" t="b">
        <v>1</v>
      </c>
      <c r="AQ828" s="84" t="b">
        <v>0</v>
      </c>
      <c r="AR828" s="84" t="b">
        <v>0</v>
      </c>
      <c r="AS828" s="84" t="s">
        <v>2140</v>
      </c>
      <c r="AT828" s="84">
        <v>1</v>
      </c>
      <c r="AU828" s="87" t="s">
        <v>4681</v>
      </c>
      <c r="AV828" s="84" t="b">
        <v>0</v>
      </c>
      <c r="AW828" s="84" t="s">
        <v>5508</v>
      </c>
      <c r="AX828" s="87" t="s">
        <v>27874</v>
      </c>
      <c r="AY828" s="84" t="s">
        <v>66</v>
      </c>
    </row>
    <row r="829" spans="1:51" x14ac:dyDescent="0.25">
      <c r="A829" s="69" t="s">
        <v>6903</v>
      </c>
      <c r="B829" s="70"/>
      <c r="C829" s="70"/>
      <c r="D829" s="71"/>
      <c r="E829" s="114"/>
      <c r="F829" s="107" t="s">
        <v>25529</v>
      </c>
      <c r="G829" s="115"/>
      <c r="H829" s="74"/>
      <c r="I829" s="75"/>
      <c r="J829" s="116"/>
      <c r="K829" s="74" t="s">
        <v>30284</v>
      </c>
      <c r="L829" s="117"/>
      <c r="M829" s="79"/>
      <c r="N829" s="79"/>
      <c r="O829" s="80"/>
      <c r="P829" s="81"/>
      <c r="Q829" s="81"/>
      <c r="R829" s="91"/>
      <c r="S829" s="91"/>
      <c r="T829" s="91"/>
      <c r="U829" s="91"/>
      <c r="V829" s="52"/>
      <c r="W829" s="52"/>
      <c r="X829" s="52"/>
      <c r="Y829" s="52"/>
      <c r="Z829" s="51"/>
      <c r="AA829" s="76"/>
      <c r="AB829" s="76"/>
      <c r="AC829" s="77"/>
      <c r="AD829" s="84" t="s">
        <v>16776</v>
      </c>
      <c r="AE829" s="84">
        <v>307</v>
      </c>
      <c r="AF829" s="84">
        <v>52</v>
      </c>
      <c r="AG829" s="84">
        <v>953</v>
      </c>
      <c r="AH829" s="84">
        <v>797</v>
      </c>
      <c r="AI829" s="84"/>
      <c r="AJ829" s="84"/>
      <c r="AK829" s="84"/>
      <c r="AL829" s="84"/>
      <c r="AM829" s="84"/>
      <c r="AN829" s="86">
        <v>42722.588530092595</v>
      </c>
      <c r="AO829" s="84"/>
      <c r="AP829" s="84" t="b">
        <v>1</v>
      </c>
      <c r="AQ829" s="84" t="b">
        <v>0</v>
      </c>
      <c r="AR829" s="84" t="b">
        <v>0</v>
      </c>
      <c r="AS829" s="84" t="s">
        <v>4679</v>
      </c>
      <c r="AT829" s="84">
        <v>8</v>
      </c>
      <c r="AU829" s="84"/>
      <c r="AV829" s="84" t="b">
        <v>0</v>
      </c>
      <c r="AW829" s="84" t="s">
        <v>5508</v>
      </c>
      <c r="AX829" s="87" t="s">
        <v>27875</v>
      </c>
      <c r="AY829" s="84" t="s">
        <v>66</v>
      </c>
    </row>
    <row r="830" spans="1:51" x14ac:dyDescent="0.25">
      <c r="A830" s="69" t="s">
        <v>8709</v>
      </c>
      <c r="B830" s="70"/>
      <c r="C830" s="70"/>
      <c r="D830" s="71"/>
      <c r="E830" s="114"/>
      <c r="F830" s="107" t="s">
        <v>25530</v>
      </c>
      <c r="G830" s="115"/>
      <c r="H830" s="74"/>
      <c r="I830" s="75"/>
      <c r="J830" s="116"/>
      <c r="K830" s="74" t="s">
        <v>30285</v>
      </c>
      <c r="L830" s="117"/>
      <c r="M830" s="79"/>
      <c r="N830" s="79"/>
      <c r="O830" s="80"/>
      <c r="P830" s="81"/>
      <c r="Q830" s="81"/>
      <c r="R830" s="91"/>
      <c r="S830" s="91"/>
      <c r="T830" s="91"/>
      <c r="U830" s="91"/>
      <c r="V830" s="52"/>
      <c r="W830" s="52"/>
      <c r="X830" s="52"/>
      <c r="Y830" s="52"/>
      <c r="Z830" s="51"/>
      <c r="AA830" s="76"/>
      <c r="AB830" s="76"/>
      <c r="AC830" s="77"/>
      <c r="AD830" s="84" t="s">
        <v>16777</v>
      </c>
      <c r="AE830" s="84">
        <v>78</v>
      </c>
      <c r="AF830" s="84">
        <v>741</v>
      </c>
      <c r="AG830" s="84">
        <v>1206</v>
      </c>
      <c r="AH830" s="84">
        <v>230</v>
      </c>
      <c r="AI830" s="84">
        <v>39600</v>
      </c>
      <c r="AJ830" s="84" t="s">
        <v>19033</v>
      </c>
      <c r="AK830" s="84" t="s">
        <v>3570</v>
      </c>
      <c r="AL830" s="87" t="s">
        <v>21919</v>
      </c>
      <c r="AM830" s="84" t="s">
        <v>4157</v>
      </c>
      <c r="AN830" s="86">
        <v>41031.198854166665</v>
      </c>
      <c r="AO830" s="87" t="s">
        <v>22927</v>
      </c>
      <c r="AP830" s="84" t="b">
        <v>0</v>
      </c>
      <c r="AQ830" s="84" t="b">
        <v>0</v>
      </c>
      <c r="AR830" s="84" t="b">
        <v>0</v>
      </c>
      <c r="AS830" s="84" t="s">
        <v>2140</v>
      </c>
      <c r="AT830" s="84">
        <v>4</v>
      </c>
      <c r="AU830" s="87" t="s">
        <v>24724</v>
      </c>
      <c r="AV830" s="84" t="b">
        <v>0</v>
      </c>
      <c r="AW830" s="84" t="s">
        <v>5508</v>
      </c>
      <c r="AX830" s="87" t="s">
        <v>27876</v>
      </c>
      <c r="AY830" s="84" t="s">
        <v>65</v>
      </c>
    </row>
    <row r="831" spans="1:51" x14ac:dyDescent="0.25">
      <c r="A831" s="69" t="s">
        <v>6904</v>
      </c>
      <c r="B831" s="70"/>
      <c r="C831" s="70"/>
      <c r="D831" s="71"/>
      <c r="E831" s="114"/>
      <c r="F831" s="107" t="s">
        <v>25531</v>
      </c>
      <c r="G831" s="115"/>
      <c r="H831" s="74"/>
      <c r="I831" s="75"/>
      <c r="J831" s="116"/>
      <c r="K831" s="74" t="s">
        <v>30286</v>
      </c>
      <c r="L831" s="117"/>
      <c r="M831" s="79"/>
      <c r="N831" s="79"/>
      <c r="O831" s="80"/>
      <c r="P831" s="81"/>
      <c r="Q831" s="81"/>
      <c r="R831" s="91"/>
      <c r="S831" s="91"/>
      <c r="T831" s="91"/>
      <c r="U831" s="91"/>
      <c r="V831" s="52"/>
      <c r="W831" s="52"/>
      <c r="X831" s="52"/>
      <c r="Y831" s="52"/>
      <c r="Z831" s="51"/>
      <c r="AA831" s="76"/>
      <c r="AB831" s="76"/>
      <c r="AC831" s="77"/>
      <c r="AD831" s="84" t="s">
        <v>16778</v>
      </c>
      <c r="AE831" s="84">
        <v>4999</v>
      </c>
      <c r="AF831" s="84">
        <v>3065</v>
      </c>
      <c r="AG831" s="84">
        <v>139063</v>
      </c>
      <c r="AH831" s="84">
        <v>25060</v>
      </c>
      <c r="AI831" s="84">
        <v>-28800</v>
      </c>
      <c r="AJ831" s="84" t="s">
        <v>19034</v>
      </c>
      <c r="AK831" s="84" t="s">
        <v>20924</v>
      </c>
      <c r="AL831" s="84"/>
      <c r="AM831" s="84" t="s">
        <v>4149</v>
      </c>
      <c r="AN831" s="86">
        <v>40692.207870370374</v>
      </c>
      <c r="AO831" s="87" t="s">
        <v>22928</v>
      </c>
      <c r="AP831" s="84" t="b">
        <v>1</v>
      </c>
      <c r="AQ831" s="84" t="b">
        <v>0</v>
      </c>
      <c r="AR831" s="84" t="b">
        <v>1</v>
      </c>
      <c r="AS831" s="84" t="s">
        <v>2140</v>
      </c>
      <c r="AT831" s="84">
        <v>159</v>
      </c>
      <c r="AU831" s="87" t="s">
        <v>4681</v>
      </c>
      <c r="AV831" s="84" t="b">
        <v>0</v>
      </c>
      <c r="AW831" s="84" t="s">
        <v>5508</v>
      </c>
      <c r="AX831" s="87" t="s">
        <v>27877</v>
      </c>
      <c r="AY831" s="84" t="s">
        <v>66</v>
      </c>
    </row>
    <row r="832" spans="1:51" x14ac:dyDescent="0.25">
      <c r="A832" s="69" t="s">
        <v>6905</v>
      </c>
      <c r="B832" s="70"/>
      <c r="C832" s="70"/>
      <c r="D832" s="71"/>
      <c r="E832" s="114"/>
      <c r="F832" s="107" t="s">
        <v>25532</v>
      </c>
      <c r="G832" s="115"/>
      <c r="H832" s="74"/>
      <c r="I832" s="75"/>
      <c r="J832" s="116"/>
      <c r="K832" s="74" t="s">
        <v>30287</v>
      </c>
      <c r="L832" s="117"/>
      <c r="M832" s="79"/>
      <c r="N832" s="79"/>
      <c r="O832" s="80"/>
      <c r="P832" s="81"/>
      <c r="Q832" s="81"/>
      <c r="R832" s="91"/>
      <c r="S832" s="91"/>
      <c r="T832" s="91"/>
      <c r="U832" s="91"/>
      <c r="V832" s="52"/>
      <c r="W832" s="52"/>
      <c r="X832" s="52"/>
      <c r="Y832" s="52"/>
      <c r="Z832" s="51"/>
      <c r="AA832" s="76"/>
      <c r="AB832" s="76"/>
      <c r="AC832" s="77"/>
      <c r="AD832" s="84" t="s">
        <v>16779</v>
      </c>
      <c r="AE832" s="84">
        <v>458</v>
      </c>
      <c r="AF832" s="84">
        <v>245</v>
      </c>
      <c r="AG832" s="84">
        <v>23217</v>
      </c>
      <c r="AH832" s="84">
        <v>9189</v>
      </c>
      <c r="AI832" s="84"/>
      <c r="AJ832" s="84"/>
      <c r="AK832" s="84"/>
      <c r="AL832" s="84"/>
      <c r="AM832" s="84"/>
      <c r="AN832" s="86">
        <v>39852.477187500001</v>
      </c>
      <c r="AO832" s="84"/>
      <c r="AP832" s="84" t="b">
        <v>1</v>
      </c>
      <c r="AQ832" s="84" t="b">
        <v>0</v>
      </c>
      <c r="AR832" s="84" t="b">
        <v>0</v>
      </c>
      <c r="AS832" s="84" t="s">
        <v>2140</v>
      </c>
      <c r="AT832" s="84">
        <v>27</v>
      </c>
      <c r="AU832" s="87" t="s">
        <v>4681</v>
      </c>
      <c r="AV832" s="84" t="b">
        <v>0</v>
      </c>
      <c r="AW832" s="84" t="s">
        <v>5508</v>
      </c>
      <c r="AX832" s="87" t="s">
        <v>27878</v>
      </c>
      <c r="AY832" s="84" t="s">
        <v>66</v>
      </c>
    </row>
    <row r="833" spans="1:51" x14ac:dyDescent="0.25">
      <c r="A833" s="69" t="s">
        <v>8710</v>
      </c>
      <c r="B833" s="70"/>
      <c r="C833" s="70"/>
      <c r="D833" s="71"/>
      <c r="E833" s="114"/>
      <c r="F833" s="107" t="s">
        <v>25533</v>
      </c>
      <c r="G833" s="115"/>
      <c r="H833" s="74"/>
      <c r="I833" s="75"/>
      <c r="J833" s="116"/>
      <c r="K833" s="74" t="s">
        <v>30288</v>
      </c>
      <c r="L833" s="117"/>
      <c r="M833" s="79"/>
      <c r="N833" s="79"/>
      <c r="O833" s="80"/>
      <c r="P833" s="81"/>
      <c r="Q833" s="81"/>
      <c r="R833" s="91"/>
      <c r="S833" s="91"/>
      <c r="T833" s="91"/>
      <c r="U833" s="91"/>
      <c r="V833" s="52"/>
      <c r="W833" s="52"/>
      <c r="X833" s="52"/>
      <c r="Y833" s="52"/>
      <c r="Z833" s="51"/>
      <c r="AA833" s="76"/>
      <c r="AB833" s="76"/>
      <c r="AC833" s="77"/>
      <c r="AD833" s="84" t="s">
        <v>16780</v>
      </c>
      <c r="AE833" s="84">
        <v>0</v>
      </c>
      <c r="AF833" s="84">
        <v>36249</v>
      </c>
      <c r="AG833" s="84">
        <v>63031</v>
      </c>
      <c r="AH833" s="84">
        <v>0</v>
      </c>
      <c r="AI833" s="84"/>
      <c r="AJ833" s="84" t="s">
        <v>19035</v>
      </c>
      <c r="AK833" s="84" t="s">
        <v>20925</v>
      </c>
      <c r="AL833" s="87" t="s">
        <v>21920</v>
      </c>
      <c r="AM833" s="84"/>
      <c r="AN833" s="86">
        <v>40852.626319444447</v>
      </c>
      <c r="AO833" s="87" t="s">
        <v>22929</v>
      </c>
      <c r="AP833" s="84" t="b">
        <v>1</v>
      </c>
      <c r="AQ833" s="84" t="b">
        <v>0</v>
      </c>
      <c r="AR833" s="84" t="b">
        <v>1</v>
      </c>
      <c r="AS833" s="84" t="s">
        <v>2140</v>
      </c>
      <c r="AT833" s="84">
        <v>484</v>
      </c>
      <c r="AU833" s="87" t="s">
        <v>4681</v>
      </c>
      <c r="AV833" s="84" t="b">
        <v>1</v>
      </c>
      <c r="AW833" s="84" t="s">
        <v>5508</v>
      </c>
      <c r="AX833" s="87" t="s">
        <v>27879</v>
      </c>
      <c r="AY833" s="84" t="s">
        <v>65</v>
      </c>
    </row>
    <row r="834" spans="1:51" x14ac:dyDescent="0.25">
      <c r="A834" s="69" t="s">
        <v>6906</v>
      </c>
      <c r="B834" s="70"/>
      <c r="C834" s="70"/>
      <c r="D834" s="71"/>
      <c r="E834" s="114"/>
      <c r="F834" s="107" t="s">
        <v>25534</v>
      </c>
      <c r="G834" s="115"/>
      <c r="H834" s="74"/>
      <c r="I834" s="75"/>
      <c r="J834" s="116"/>
      <c r="K834" s="74" t="s">
        <v>30289</v>
      </c>
      <c r="L834" s="117"/>
      <c r="M834" s="79"/>
      <c r="N834" s="79"/>
      <c r="O834" s="80"/>
      <c r="P834" s="81"/>
      <c r="Q834" s="81"/>
      <c r="R834" s="91"/>
      <c r="S834" s="91"/>
      <c r="T834" s="91"/>
      <c r="U834" s="91"/>
      <c r="V834" s="52"/>
      <c r="W834" s="52"/>
      <c r="X834" s="52"/>
      <c r="Y834" s="52"/>
      <c r="Z834" s="51"/>
      <c r="AA834" s="76"/>
      <c r="AB834" s="76"/>
      <c r="AC834" s="77"/>
      <c r="AD834" s="84" t="s">
        <v>16781</v>
      </c>
      <c r="AE834" s="84">
        <v>93</v>
      </c>
      <c r="AF834" s="84">
        <v>59</v>
      </c>
      <c r="AG834" s="84">
        <v>769</v>
      </c>
      <c r="AH834" s="84">
        <v>131</v>
      </c>
      <c r="AI834" s="84">
        <v>19800</v>
      </c>
      <c r="AJ834" s="84" t="s">
        <v>19036</v>
      </c>
      <c r="AK834" s="84" t="s">
        <v>20926</v>
      </c>
      <c r="AL834" s="84"/>
      <c r="AM834" s="84" t="s">
        <v>22801</v>
      </c>
      <c r="AN834" s="86">
        <v>41022.406331018516</v>
      </c>
      <c r="AO834" s="84"/>
      <c r="AP834" s="84" t="b">
        <v>0</v>
      </c>
      <c r="AQ834" s="84" t="b">
        <v>0</v>
      </c>
      <c r="AR834" s="84" t="b">
        <v>0</v>
      </c>
      <c r="AS834" s="84" t="s">
        <v>2140</v>
      </c>
      <c r="AT834" s="84">
        <v>2</v>
      </c>
      <c r="AU834" s="87" t="s">
        <v>24725</v>
      </c>
      <c r="AV834" s="84" t="b">
        <v>0</v>
      </c>
      <c r="AW834" s="84" t="s">
        <v>5508</v>
      </c>
      <c r="AX834" s="87" t="s">
        <v>27880</v>
      </c>
      <c r="AY834" s="84" t="s">
        <v>66</v>
      </c>
    </row>
    <row r="835" spans="1:51" x14ac:dyDescent="0.25">
      <c r="A835" s="69" t="s">
        <v>6907</v>
      </c>
      <c r="B835" s="70"/>
      <c r="C835" s="70"/>
      <c r="D835" s="71"/>
      <c r="E835" s="114"/>
      <c r="F835" s="107" t="s">
        <v>25535</v>
      </c>
      <c r="G835" s="115"/>
      <c r="H835" s="74"/>
      <c r="I835" s="75"/>
      <c r="J835" s="116"/>
      <c r="K835" s="74" t="s">
        <v>30290</v>
      </c>
      <c r="L835" s="117"/>
      <c r="M835" s="79"/>
      <c r="N835" s="79"/>
      <c r="O835" s="80"/>
      <c r="P835" s="81"/>
      <c r="Q835" s="81"/>
      <c r="R835" s="91"/>
      <c r="S835" s="91"/>
      <c r="T835" s="91"/>
      <c r="U835" s="91"/>
      <c r="V835" s="52"/>
      <c r="W835" s="52"/>
      <c r="X835" s="52"/>
      <c r="Y835" s="52"/>
      <c r="Z835" s="51"/>
      <c r="AA835" s="76"/>
      <c r="AB835" s="76"/>
      <c r="AC835" s="77"/>
      <c r="AD835" s="84" t="s">
        <v>16782</v>
      </c>
      <c r="AE835" s="84">
        <v>66</v>
      </c>
      <c r="AF835" s="84">
        <v>622</v>
      </c>
      <c r="AG835" s="84">
        <v>131825</v>
      </c>
      <c r="AH835" s="84">
        <v>11656</v>
      </c>
      <c r="AI835" s="84"/>
      <c r="AJ835" s="84"/>
      <c r="AK835" s="84"/>
      <c r="AL835" s="84"/>
      <c r="AM835" s="84"/>
      <c r="AN835" s="86">
        <v>42382.928368055553</v>
      </c>
      <c r="AO835" s="84"/>
      <c r="AP835" s="84" t="b">
        <v>1</v>
      </c>
      <c r="AQ835" s="84" t="b">
        <v>0</v>
      </c>
      <c r="AR835" s="84" t="b">
        <v>0</v>
      </c>
      <c r="AS835" s="84" t="s">
        <v>2140</v>
      </c>
      <c r="AT835" s="84">
        <v>338</v>
      </c>
      <c r="AU835" s="84"/>
      <c r="AV835" s="84" t="b">
        <v>0</v>
      </c>
      <c r="AW835" s="84" t="s">
        <v>5508</v>
      </c>
      <c r="AX835" s="87" t="s">
        <v>27881</v>
      </c>
      <c r="AY835" s="84" t="s">
        <v>66</v>
      </c>
    </row>
    <row r="836" spans="1:51" x14ac:dyDescent="0.25">
      <c r="A836" s="69" t="s">
        <v>8711</v>
      </c>
      <c r="B836" s="70"/>
      <c r="C836" s="70"/>
      <c r="D836" s="71"/>
      <c r="E836" s="114"/>
      <c r="F836" s="107" t="s">
        <v>25536</v>
      </c>
      <c r="G836" s="115"/>
      <c r="H836" s="74"/>
      <c r="I836" s="75"/>
      <c r="J836" s="116"/>
      <c r="K836" s="74" t="s">
        <v>30291</v>
      </c>
      <c r="L836" s="117"/>
      <c r="M836" s="79"/>
      <c r="N836" s="79"/>
      <c r="O836" s="80"/>
      <c r="P836" s="81"/>
      <c r="Q836" s="81"/>
      <c r="R836" s="91"/>
      <c r="S836" s="91"/>
      <c r="T836" s="91"/>
      <c r="U836" s="91"/>
      <c r="V836" s="52"/>
      <c r="W836" s="52"/>
      <c r="X836" s="52"/>
      <c r="Y836" s="52"/>
      <c r="Z836" s="51"/>
      <c r="AA836" s="76"/>
      <c r="AB836" s="76"/>
      <c r="AC836" s="77"/>
      <c r="AD836" s="84" t="s">
        <v>16783</v>
      </c>
      <c r="AE836" s="84">
        <v>125</v>
      </c>
      <c r="AF836" s="84">
        <v>700226</v>
      </c>
      <c r="AG836" s="84">
        <v>9635</v>
      </c>
      <c r="AH836" s="84">
        <v>3641</v>
      </c>
      <c r="AI836" s="84">
        <v>0</v>
      </c>
      <c r="AJ836" s="84" t="s">
        <v>19037</v>
      </c>
      <c r="AK836" s="84" t="s">
        <v>20927</v>
      </c>
      <c r="AL836" s="87" t="s">
        <v>21921</v>
      </c>
      <c r="AM836" s="84" t="s">
        <v>3523</v>
      </c>
      <c r="AN836" s="86">
        <v>39842.354351851849</v>
      </c>
      <c r="AO836" s="87" t="s">
        <v>22930</v>
      </c>
      <c r="AP836" s="84" t="b">
        <v>0</v>
      </c>
      <c r="AQ836" s="84" t="b">
        <v>0</v>
      </c>
      <c r="AR836" s="84" t="b">
        <v>0</v>
      </c>
      <c r="AS836" s="84" t="s">
        <v>2140</v>
      </c>
      <c r="AT836" s="84">
        <v>7934</v>
      </c>
      <c r="AU836" s="87" t="s">
        <v>24726</v>
      </c>
      <c r="AV836" s="84" t="b">
        <v>1</v>
      </c>
      <c r="AW836" s="84" t="s">
        <v>5508</v>
      </c>
      <c r="AX836" s="87" t="s">
        <v>27882</v>
      </c>
      <c r="AY836" s="84" t="s">
        <v>65</v>
      </c>
    </row>
    <row r="837" spans="1:51" x14ac:dyDescent="0.25">
      <c r="A837" s="69" t="s">
        <v>8712</v>
      </c>
      <c r="B837" s="70"/>
      <c r="C837" s="70"/>
      <c r="D837" s="71"/>
      <c r="E837" s="114"/>
      <c r="F837" s="107" t="s">
        <v>25537</v>
      </c>
      <c r="G837" s="115"/>
      <c r="H837" s="74"/>
      <c r="I837" s="75"/>
      <c r="J837" s="116"/>
      <c r="K837" s="74" t="s">
        <v>30292</v>
      </c>
      <c r="L837" s="117"/>
      <c r="M837" s="79"/>
      <c r="N837" s="79"/>
      <c r="O837" s="80"/>
      <c r="P837" s="81"/>
      <c r="Q837" s="81"/>
      <c r="R837" s="91"/>
      <c r="S837" s="91"/>
      <c r="T837" s="91"/>
      <c r="U837" s="91"/>
      <c r="V837" s="52"/>
      <c r="W837" s="52"/>
      <c r="X837" s="52"/>
      <c r="Y837" s="52"/>
      <c r="Z837" s="51"/>
      <c r="AA837" s="76"/>
      <c r="AB837" s="76"/>
      <c r="AC837" s="77"/>
      <c r="AD837" s="84" t="s">
        <v>16784</v>
      </c>
      <c r="AE837" s="84">
        <v>1947</v>
      </c>
      <c r="AF837" s="84">
        <v>92119</v>
      </c>
      <c r="AG837" s="84">
        <v>26169</v>
      </c>
      <c r="AH837" s="84">
        <v>2671</v>
      </c>
      <c r="AI837" s="84">
        <v>-18000</v>
      </c>
      <c r="AJ837" s="84" t="s">
        <v>19038</v>
      </c>
      <c r="AK837" s="84" t="s">
        <v>3525</v>
      </c>
      <c r="AL837" s="87" t="s">
        <v>21922</v>
      </c>
      <c r="AM837" s="84" t="s">
        <v>4145</v>
      </c>
      <c r="AN837" s="86">
        <v>39538.990254629629</v>
      </c>
      <c r="AO837" s="87" t="s">
        <v>22931</v>
      </c>
      <c r="AP837" s="84" t="b">
        <v>0</v>
      </c>
      <c r="AQ837" s="84" t="b">
        <v>0</v>
      </c>
      <c r="AR837" s="84" t="b">
        <v>1</v>
      </c>
      <c r="AS837" s="84" t="s">
        <v>2140</v>
      </c>
      <c r="AT837" s="84">
        <v>3200</v>
      </c>
      <c r="AU837" s="87" t="s">
        <v>24727</v>
      </c>
      <c r="AV837" s="84" t="b">
        <v>1</v>
      </c>
      <c r="AW837" s="84" t="s">
        <v>5508</v>
      </c>
      <c r="AX837" s="87" t="s">
        <v>27883</v>
      </c>
      <c r="AY837" s="84" t="s">
        <v>65</v>
      </c>
    </row>
    <row r="838" spans="1:51" x14ac:dyDescent="0.25">
      <c r="A838" s="69" t="s">
        <v>8713</v>
      </c>
      <c r="B838" s="70"/>
      <c r="C838" s="70"/>
      <c r="D838" s="71"/>
      <c r="E838" s="114"/>
      <c r="F838" s="107" t="s">
        <v>25538</v>
      </c>
      <c r="G838" s="115"/>
      <c r="H838" s="74"/>
      <c r="I838" s="75"/>
      <c r="J838" s="116"/>
      <c r="K838" s="74" t="s">
        <v>30293</v>
      </c>
      <c r="L838" s="117"/>
      <c r="M838" s="79"/>
      <c r="N838" s="79"/>
      <c r="O838" s="80"/>
      <c r="P838" s="81"/>
      <c r="Q838" s="81"/>
      <c r="R838" s="91"/>
      <c r="S838" s="91"/>
      <c r="T838" s="91"/>
      <c r="U838" s="91"/>
      <c r="V838" s="52"/>
      <c r="W838" s="52"/>
      <c r="X838" s="52"/>
      <c r="Y838" s="52"/>
      <c r="Z838" s="51"/>
      <c r="AA838" s="76"/>
      <c r="AB838" s="76"/>
      <c r="AC838" s="77"/>
      <c r="AD838" s="84" t="s">
        <v>16785</v>
      </c>
      <c r="AE838" s="84">
        <v>37660</v>
      </c>
      <c r="AF838" s="84">
        <v>175690</v>
      </c>
      <c r="AG838" s="84">
        <v>368979</v>
      </c>
      <c r="AH838" s="84">
        <v>357306</v>
      </c>
      <c r="AI838" s="84">
        <v>-21600</v>
      </c>
      <c r="AJ838" s="84" t="s">
        <v>19039</v>
      </c>
      <c r="AK838" s="84" t="s">
        <v>20928</v>
      </c>
      <c r="AL838" s="84"/>
      <c r="AM838" s="84" t="s">
        <v>4147</v>
      </c>
      <c r="AN838" s="86">
        <v>41579.141932870371</v>
      </c>
      <c r="AO838" s="87" t="s">
        <v>22932</v>
      </c>
      <c r="AP838" s="84" t="b">
        <v>0</v>
      </c>
      <c r="AQ838" s="84" t="b">
        <v>0</v>
      </c>
      <c r="AR838" s="84" t="b">
        <v>1</v>
      </c>
      <c r="AS838" s="84" t="s">
        <v>2140</v>
      </c>
      <c r="AT838" s="84">
        <v>863</v>
      </c>
      <c r="AU838" s="87" t="s">
        <v>4716</v>
      </c>
      <c r="AV838" s="84" t="b">
        <v>0</v>
      </c>
      <c r="AW838" s="84" t="s">
        <v>5508</v>
      </c>
      <c r="AX838" s="87" t="s">
        <v>27884</v>
      </c>
      <c r="AY838" s="84" t="s">
        <v>65</v>
      </c>
    </row>
    <row r="839" spans="1:51" x14ac:dyDescent="0.25">
      <c r="A839" s="69" t="s">
        <v>8714</v>
      </c>
      <c r="B839" s="70"/>
      <c r="C839" s="70"/>
      <c r="D839" s="71"/>
      <c r="E839" s="114"/>
      <c r="F839" s="107" t="s">
        <v>25539</v>
      </c>
      <c r="G839" s="115"/>
      <c r="H839" s="74"/>
      <c r="I839" s="75"/>
      <c r="J839" s="116"/>
      <c r="K839" s="74" t="s">
        <v>30294</v>
      </c>
      <c r="L839" s="117"/>
      <c r="M839" s="79"/>
      <c r="N839" s="79"/>
      <c r="O839" s="80"/>
      <c r="P839" s="81"/>
      <c r="Q839" s="81"/>
      <c r="R839" s="91"/>
      <c r="S839" s="91"/>
      <c r="T839" s="91"/>
      <c r="U839" s="91"/>
      <c r="V839" s="52"/>
      <c r="W839" s="52"/>
      <c r="X839" s="52"/>
      <c r="Y839" s="52"/>
      <c r="Z839" s="51"/>
      <c r="AA839" s="76"/>
      <c r="AB839" s="76"/>
      <c r="AC839" s="77"/>
      <c r="AD839" s="84" t="s">
        <v>16786</v>
      </c>
      <c r="AE839" s="84">
        <v>24349</v>
      </c>
      <c r="AF839" s="84">
        <v>23928</v>
      </c>
      <c r="AG839" s="84">
        <v>66461</v>
      </c>
      <c r="AH839" s="84">
        <v>35496</v>
      </c>
      <c r="AI839" s="84">
        <v>-14400</v>
      </c>
      <c r="AJ839" s="84" t="s">
        <v>19040</v>
      </c>
      <c r="AK839" s="84" t="s">
        <v>20929</v>
      </c>
      <c r="AL839" s="87" t="s">
        <v>21923</v>
      </c>
      <c r="AM839" s="84" t="s">
        <v>22802</v>
      </c>
      <c r="AN839" s="86">
        <v>41196.607905092591</v>
      </c>
      <c r="AO839" s="87" t="s">
        <v>22933</v>
      </c>
      <c r="AP839" s="84" t="b">
        <v>1</v>
      </c>
      <c r="AQ839" s="84" t="b">
        <v>0</v>
      </c>
      <c r="AR839" s="84" t="b">
        <v>1</v>
      </c>
      <c r="AS839" s="84" t="s">
        <v>2140</v>
      </c>
      <c r="AT839" s="84">
        <v>869</v>
      </c>
      <c r="AU839" s="87" t="s">
        <v>4681</v>
      </c>
      <c r="AV839" s="84" t="b">
        <v>0</v>
      </c>
      <c r="AW839" s="84" t="s">
        <v>5508</v>
      </c>
      <c r="AX839" s="87" t="s">
        <v>27885</v>
      </c>
      <c r="AY839" s="84" t="s">
        <v>65</v>
      </c>
    </row>
    <row r="840" spans="1:51" x14ac:dyDescent="0.25">
      <c r="A840" s="69" t="s">
        <v>8715</v>
      </c>
      <c r="B840" s="70"/>
      <c r="C840" s="70"/>
      <c r="D840" s="71"/>
      <c r="E840" s="114"/>
      <c r="F840" s="107" t="s">
        <v>25540</v>
      </c>
      <c r="G840" s="115"/>
      <c r="H840" s="74"/>
      <c r="I840" s="75"/>
      <c r="J840" s="116"/>
      <c r="K840" s="74" t="s">
        <v>30295</v>
      </c>
      <c r="L840" s="117"/>
      <c r="M840" s="79"/>
      <c r="N840" s="79"/>
      <c r="O840" s="80"/>
      <c r="P840" s="81"/>
      <c r="Q840" s="81"/>
      <c r="R840" s="91"/>
      <c r="S840" s="91"/>
      <c r="T840" s="91"/>
      <c r="U840" s="91"/>
      <c r="V840" s="52"/>
      <c r="W840" s="52"/>
      <c r="X840" s="52"/>
      <c r="Y840" s="52"/>
      <c r="Z840" s="51"/>
      <c r="AA840" s="76"/>
      <c r="AB840" s="76"/>
      <c r="AC840" s="77"/>
      <c r="AD840" s="84" t="s">
        <v>16787</v>
      </c>
      <c r="AE840" s="84">
        <v>765</v>
      </c>
      <c r="AF840" s="84">
        <v>1403158</v>
      </c>
      <c r="AG840" s="84">
        <v>110765</v>
      </c>
      <c r="AH840" s="84">
        <v>642</v>
      </c>
      <c r="AI840" s="84">
        <v>-18000</v>
      </c>
      <c r="AJ840" s="84" t="s">
        <v>19041</v>
      </c>
      <c r="AK840" s="84"/>
      <c r="AL840" s="87" t="s">
        <v>21924</v>
      </c>
      <c r="AM840" s="84" t="s">
        <v>4145</v>
      </c>
      <c r="AN840" s="86">
        <v>39170.552557870367</v>
      </c>
      <c r="AO840" s="87" t="s">
        <v>22934</v>
      </c>
      <c r="AP840" s="84" t="b">
        <v>0</v>
      </c>
      <c r="AQ840" s="84" t="b">
        <v>0</v>
      </c>
      <c r="AR840" s="84" t="b">
        <v>0</v>
      </c>
      <c r="AS840" s="84" t="s">
        <v>2140</v>
      </c>
      <c r="AT840" s="84">
        <v>18264</v>
      </c>
      <c r="AU840" s="87" t="s">
        <v>24728</v>
      </c>
      <c r="AV840" s="84" t="b">
        <v>1</v>
      </c>
      <c r="AW840" s="84" t="s">
        <v>5508</v>
      </c>
      <c r="AX840" s="87" t="s">
        <v>27886</v>
      </c>
      <c r="AY840" s="84" t="s">
        <v>65</v>
      </c>
    </row>
    <row r="841" spans="1:51" x14ac:dyDescent="0.25">
      <c r="A841" s="69" t="s">
        <v>6908</v>
      </c>
      <c r="B841" s="70"/>
      <c r="C841" s="70"/>
      <c r="D841" s="71"/>
      <c r="E841" s="114"/>
      <c r="F841" s="107" t="s">
        <v>25541</v>
      </c>
      <c r="G841" s="115"/>
      <c r="H841" s="74"/>
      <c r="I841" s="75"/>
      <c r="J841" s="116"/>
      <c r="K841" s="74" t="s">
        <v>30296</v>
      </c>
      <c r="L841" s="117"/>
      <c r="M841" s="79"/>
      <c r="N841" s="79"/>
      <c r="O841" s="80"/>
      <c r="P841" s="81"/>
      <c r="Q841" s="81"/>
      <c r="R841" s="91"/>
      <c r="S841" s="91"/>
      <c r="T841" s="91"/>
      <c r="U841" s="91"/>
      <c r="V841" s="52"/>
      <c r="W841" s="52"/>
      <c r="X841" s="52"/>
      <c r="Y841" s="52"/>
      <c r="Z841" s="51"/>
      <c r="AA841" s="76"/>
      <c r="AB841" s="76"/>
      <c r="AC841" s="77"/>
      <c r="AD841" s="84" t="s">
        <v>16788</v>
      </c>
      <c r="AE841" s="84">
        <v>667</v>
      </c>
      <c r="AF841" s="84">
        <v>287</v>
      </c>
      <c r="AG841" s="84">
        <v>1913</v>
      </c>
      <c r="AH841" s="84">
        <v>994</v>
      </c>
      <c r="AI841" s="84">
        <v>3600</v>
      </c>
      <c r="AJ841" s="84" t="s">
        <v>19042</v>
      </c>
      <c r="AK841" s="84" t="s">
        <v>3718</v>
      </c>
      <c r="AL841" s="87" t="s">
        <v>21925</v>
      </c>
      <c r="AM841" s="84" t="s">
        <v>4168</v>
      </c>
      <c r="AN841" s="86">
        <v>40522.060254629629</v>
      </c>
      <c r="AO841" s="87" t="s">
        <v>22935</v>
      </c>
      <c r="AP841" s="84" t="b">
        <v>0</v>
      </c>
      <c r="AQ841" s="84" t="b">
        <v>0</v>
      </c>
      <c r="AR841" s="84" t="b">
        <v>1</v>
      </c>
      <c r="AS841" s="84" t="s">
        <v>4678</v>
      </c>
      <c r="AT841" s="84">
        <v>13</v>
      </c>
      <c r="AU841" s="87" t="s">
        <v>24729</v>
      </c>
      <c r="AV841" s="84" t="b">
        <v>0</v>
      </c>
      <c r="AW841" s="84" t="s">
        <v>5508</v>
      </c>
      <c r="AX841" s="87" t="s">
        <v>27887</v>
      </c>
      <c r="AY841" s="84" t="s">
        <v>66</v>
      </c>
    </row>
    <row r="842" spans="1:51" x14ac:dyDescent="0.25">
      <c r="A842" s="69" t="s">
        <v>6909</v>
      </c>
      <c r="B842" s="70"/>
      <c r="C842" s="70"/>
      <c r="D842" s="71"/>
      <c r="E842" s="114"/>
      <c r="F842" s="107" t="s">
        <v>25542</v>
      </c>
      <c r="G842" s="115"/>
      <c r="H842" s="74"/>
      <c r="I842" s="75"/>
      <c r="J842" s="116"/>
      <c r="K842" s="74" t="s">
        <v>30297</v>
      </c>
      <c r="L842" s="117"/>
      <c r="M842" s="79"/>
      <c r="N842" s="79"/>
      <c r="O842" s="80"/>
      <c r="P842" s="81"/>
      <c r="Q842" s="81"/>
      <c r="R842" s="91"/>
      <c r="S842" s="91"/>
      <c r="T842" s="91"/>
      <c r="U842" s="91"/>
      <c r="V842" s="52"/>
      <c r="W842" s="52"/>
      <c r="X842" s="52"/>
      <c r="Y842" s="52"/>
      <c r="Z842" s="51"/>
      <c r="AA842" s="76"/>
      <c r="AB842" s="76"/>
      <c r="AC842" s="77"/>
      <c r="AD842" s="84" t="s">
        <v>16789</v>
      </c>
      <c r="AE842" s="84">
        <v>68</v>
      </c>
      <c r="AF842" s="84">
        <v>12</v>
      </c>
      <c r="AG842" s="84">
        <v>267</v>
      </c>
      <c r="AH842" s="84">
        <v>235</v>
      </c>
      <c r="AI842" s="84">
        <v>-28800</v>
      </c>
      <c r="AJ842" s="84" t="s">
        <v>19043</v>
      </c>
      <c r="AK842" s="84" t="s">
        <v>20930</v>
      </c>
      <c r="AL842" s="87" t="s">
        <v>21926</v>
      </c>
      <c r="AM842" s="84" t="s">
        <v>4149</v>
      </c>
      <c r="AN842" s="86">
        <v>42744.275902777779</v>
      </c>
      <c r="AO842" s="87" t="s">
        <v>22936</v>
      </c>
      <c r="AP842" s="84" t="b">
        <v>1</v>
      </c>
      <c r="AQ842" s="84" t="b">
        <v>0</v>
      </c>
      <c r="AR842" s="84" t="b">
        <v>0</v>
      </c>
      <c r="AS842" s="84" t="s">
        <v>2140</v>
      </c>
      <c r="AT842" s="84">
        <v>0</v>
      </c>
      <c r="AU842" s="84"/>
      <c r="AV842" s="84" t="b">
        <v>0</v>
      </c>
      <c r="AW842" s="84" t="s">
        <v>5508</v>
      </c>
      <c r="AX842" s="87" t="s">
        <v>27888</v>
      </c>
      <c r="AY842" s="84" t="s">
        <v>66</v>
      </c>
    </row>
    <row r="843" spans="1:51" x14ac:dyDescent="0.25">
      <c r="A843" s="69" t="s">
        <v>8716</v>
      </c>
      <c r="B843" s="70"/>
      <c r="C843" s="70"/>
      <c r="D843" s="71"/>
      <c r="E843" s="114"/>
      <c r="F843" s="107" t="s">
        <v>25543</v>
      </c>
      <c r="G843" s="115"/>
      <c r="H843" s="74"/>
      <c r="I843" s="75"/>
      <c r="J843" s="116"/>
      <c r="K843" s="74" t="s">
        <v>30298</v>
      </c>
      <c r="L843" s="117"/>
      <c r="M843" s="79"/>
      <c r="N843" s="79"/>
      <c r="O843" s="80"/>
      <c r="P843" s="81"/>
      <c r="Q843" s="81"/>
      <c r="R843" s="91"/>
      <c r="S843" s="91"/>
      <c r="T843" s="91"/>
      <c r="U843" s="91"/>
      <c r="V843" s="52"/>
      <c r="W843" s="52"/>
      <c r="X843" s="52"/>
      <c r="Y843" s="52"/>
      <c r="Z843" s="51"/>
      <c r="AA843" s="76"/>
      <c r="AB843" s="76"/>
      <c r="AC843" s="77"/>
      <c r="AD843" s="84" t="s">
        <v>16790</v>
      </c>
      <c r="AE843" s="84">
        <v>189</v>
      </c>
      <c r="AF843" s="84">
        <v>74914</v>
      </c>
      <c r="AG843" s="84">
        <v>4366</v>
      </c>
      <c r="AH843" s="84">
        <v>537</v>
      </c>
      <c r="AI843" s="84">
        <v>19800</v>
      </c>
      <c r="AJ843" s="84" t="s">
        <v>19044</v>
      </c>
      <c r="AK843" s="84" t="s">
        <v>20931</v>
      </c>
      <c r="AL843" s="87" t="s">
        <v>21927</v>
      </c>
      <c r="AM843" s="84" t="s">
        <v>22803</v>
      </c>
      <c r="AN843" s="86">
        <v>40136.245925925927</v>
      </c>
      <c r="AO843" s="87" t="s">
        <v>22937</v>
      </c>
      <c r="AP843" s="84" t="b">
        <v>0</v>
      </c>
      <c r="AQ843" s="84" t="b">
        <v>0</v>
      </c>
      <c r="AR843" s="84" t="b">
        <v>1</v>
      </c>
      <c r="AS843" s="84" t="s">
        <v>2140</v>
      </c>
      <c r="AT843" s="84">
        <v>296</v>
      </c>
      <c r="AU843" s="87" t="s">
        <v>24730</v>
      </c>
      <c r="AV843" s="84" t="b">
        <v>1</v>
      </c>
      <c r="AW843" s="84" t="s">
        <v>5508</v>
      </c>
      <c r="AX843" s="87" t="s">
        <v>27889</v>
      </c>
      <c r="AY843" s="84" t="s">
        <v>65</v>
      </c>
    </row>
    <row r="844" spans="1:51" x14ac:dyDescent="0.25">
      <c r="A844" s="69" t="s">
        <v>8717</v>
      </c>
      <c r="B844" s="70"/>
      <c r="C844" s="70"/>
      <c r="D844" s="71"/>
      <c r="E844" s="114"/>
      <c r="F844" s="107" t="s">
        <v>25544</v>
      </c>
      <c r="G844" s="115"/>
      <c r="H844" s="74"/>
      <c r="I844" s="75"/>
      <c r="J844" s="116"/>
      <c r="K844" s="74" t="s">
        <v>30299</v>
      </c>
      <c r="L844" s="117"/>
      <c r="M844" s="79"/>
      <c r="N844" s="79"/>
      <c r="O844" s="80"/>
      <c r="P844" s="81"/>
      <c r="Q844" s="81"/>
      <c r="R844" s="91"/>
      <c r="S844" s="91"/>
      <c r="T844" s="91"/>
      <c r="U844" s="91"/>
      <c r="V844" s="52"/>
      <c r="W844" s="52"/>
      <c r="X844" s="52"/>
      <c r="Y844" s="52"/>
      <c r="Z844" s="51"/>
      <c r="AA844" s="76"/>
      <c r="AB844" s="76"/>
      <c r="AC844" s="77"/>
      <c r="AD844" s="84" t="s">
        <v>16791</v>
      </c>
      <c r="AE844" s="84">
        <v>183</v>
      </c>
      <c r="AF844" s="84">
        <v>777</v>
      </c>
      <c r="AG844" s="84">
        <v>1141</v>
      </c>
      <c r="AH844" s="84">
        <v>1024</v>
      </c>
      <c r="AI844" s="84"/>
      <c r="AJ844" s="84" t="s">
        <v>19045</v>
      </c>
      <c r="AK844" s="84"/>
      <c r="AL844" s="84"/>
      <c r="AM844" s="84"/>
      <c r="AN844" s="86">
        <v>41435.334733796299</v>
      </c>
      <c r="AO844" s="87" t="s">
        <v>22938</v>
      </c>
      <c r="AP844" s="84" t="b">
        <v>1</v>
      </c>
      <c r="AQ844" s="84" t="b">
        <v>0</v>
      </c>
      <c r="AR844" s="84" t="b">
        <v>1</v>
      </c>
      <c r="AS844" s="84" t="s">
        <v>2140</v>
      </c>
      <c r="AT844" s="84">
        <v>25</v>
      </c>
      <c r="AU844" s="87" t="s">
        <v>4681</v>
      </c>
      <c r="AV844" s="84" t="b">
        <v>0</v>
      </c>
      <c r="AW844" s="84" t="s">
        <v>5508</v>
      </c>
      <c r="AX844" s="87" t="s">
        <v>27890</v>
      </c>
      <c r="AY844" s="84" t="s">
        <v>65</v>
      </c>
    </row>
    <row r="845" spans="1:51" x14ac:dyDescent="0.25">
      <c r="A845" s="69" t="s">
        <v>6910</v>
      </c>
      <c r="B845" s="70"/>
      <c r="C845" s="70"/>
      <c r="D845" s="71"/>
      <c r="E845" s="114"/>
      <c r="F845" s="107" t="s">
        <v>25545</v>
      </c>
      <c r="G845" s="115"/>
      <c r="H845" s="74"/>
      <c r="I845" s="75"/>
      <c r="J845" s="116"/>
      <c r="K845" s="74" t="s">
        <v>30300</v>
      </c>
      <c r="L845" s="117"/>
      <c r="M845" s="79"/>
      <c r="N845" s="79"/>
      <c r="O845" s="80"/>
      <c r="P845" s="81"/>
      <c r="Q845" s="81"/>
      <c r="R845" s="91"/>
      <c r="S845" s="91"/>
      <c r="T845" s="91"/>
      <c r="U845" s="91"/>
      <c r="V845" s="52"/>
      <c r="W845" s="52"/>
      <c r="X845" s="52"/>
      <c r="Y845" s="52"/>
      <c r="Z845" s="51"/>
      <c r="AA845" s="76"/>
      <c r="AB845" s="76"/>
      <c r="AC845" s="77"/>
      <c r="AD845" s="84" t="s">
        <v>16792</v>
      </c>
      <c r="AE845" s="84">
        <v>238</v>
      </c>
      <c r="AF845" s="84">
        <v>143</v>
      </c>
      <c r="AG845" s="84">
        <v>819</v>
      </c>
      <c r="AH845" s="84">
        <v>119</v>
      </c>
      <c r="AI845" s="84"/>
      <c r="AJ845" s="84"/>
      <c r="AK845" s="84"/>
      <c r="AL845" s="84"/>
      <c r="AM845" s="84"/>
      <c r="AN845" s="86">
        <v>42631.334722222222</v>
      </c>
      <c r="AO845" s="87" t="s">
        <v>22939</v>
      </c>
      <c r="AP845" s="84" t="b">
        <v>0</v>
      </c>
      <c r="AQ845" s="84" t="b">
        <v>0</v>
      </c>
      <c r="AR845" s="84" t="b">
        <v>0</v>
      </c>
      <c r="AS845" s="84" t="s">
        <v>2144</v>
      </c>
      <c r="AT845" s="84">
        <v>1</v>
      </c>
      <c r="AU845" s="87" t="s">
        <v>4681</v>
      </c>
      <c r="AV845" s="84" t="b">
        <v>0</v>
      </c>
      <c r="AW845" s="84" t="s">
        <v>5508</v>
      </c>
      <c r="AX845" s="87" t="s">
        <v>27891</v>
      </c>
      <c r="AY845" s="84" t="s">
        <v>66</v>
      </c>
    </row>
    <row r="846" spans="1:51" x14ac:dyDescent="0.25">
      <c r="A846" s="69" t="s">
        <v>8718</v>
      </c>
      <c r="B846" s="70"/>
      <c r="C846" s="70"/>
      <c r="D846" s="71"/>
      <c r="E846" s="114"/>
      <c r="F846" s="107" t="s">
        <v>25546</v>
      </c>
      <c r="G846" s="115"/>
      <c r="H846" s="74"/>
      <c r="I846" s="75"/>
      <c r="J846" s="116"/>
      <c r="K846" s="74" t="s">
        <v>30301</v>
      </c>
      <c r="L846" s="117"/>
      <c r="M846" s="79"/>
      <c r="N846" s="79"/>
      <c r="O846" s="80"/>
      <c r="P846" s="81"/>
      <c r="Q846" s="81"/>
      <c r="R846" s="91"/>
      <c r="S846" s="91"/>
      <c r="T846" s="91"/>
      <c r="U846" s="91"/>
      <c r="V846" s="52"/>
      <c r="W846" s="52"/>
      <c r="X846" s="52"/>
      <c r="Y846" s="52"/>
      <c r="Z846" s="51"/>
      <c r="AA846" s="76"/>
      <c r="AB846" s="76"/>
      <c r="AC846" s="77"/>
      <c r="AD846" s="84" t="s">
        <v>16793</v>
      </c>
      <c r="AE846" s="84">
        <v>702</v>
      </c>
      <c r="AF846" s="84">
        <v>559</v>
      </c>
      <c r="AG846" s="84">
        <v>673</v>
      </c>
      <c r="AH846" s="84">
        <v>3020</v>
      </c>
      <c r="AI846" s="84">
        <v>0</v>
      </c>
      <c r="AJ846" s="84" t="s">
        <v>19046</v>
      </c>
      <c r="AK846" s="84" t="s">
        <v>20932</v>
      </c>
      <c r="AL846" s="87" t="s">
        <v>21928</v>
      </c>
      <c r="AM846" s="84" t="s">
        <v>4153</v>
      </c>
      <c r="AN846" s="86">
        <v>40958.005740740744</v>
      </c>
      <c r="AO846" s="87" t="s">
        <v>22940</v>
      </c>
      <c r="AP846" s="84" t="b">
        <v>0</v>
      </c>
      <c r="AQ846" s="84" t="b">
        <v>0</v>
      </c>
      <c r="AR846" s="84" t="b">
        <v>1</v>
      </c>
      <c r="AS846" s="84" t="s">
        <v>2140</v>
      </c>
      <c r="AT846" s="84">
        <v>25</v>
      </c>
      <c r="AU846" s="87" t="s">
        <v>4681</v>
      </c>
      <c r="AV846" s="84" t="b">
        <v>0</v>
      </c>
      <c r="AW846" s="84" t="s">
        <v>5508</v>
      </c>
      <c r="AX846" s="87" t="s">
        <v>27892</v>
      </c>
      <c r="AY846" s="84" t="s">
        <v>65</v>
      </c>
    </row>
    <row r="847" spans="1:51" x14ac:dyDescent="0.25">
      <c r="A847" s="69" t="s">
        <v>6911</v>
      </c>
      <c r="B847" s="70"/>
      <c r="C847" s="70"/>
      <c r="D847" s="71"/>
      <c r="E847" s="114"/>
      <c r="F847" s="107" t="s">
        <v>25547</v>
      </c>
      <c r="G847" s="115"/>
      <c r="H847" s="74"/>
      <c r="I847" s="75"/>
      <c r="J847" s="116"/>
      <c r="K847" s="74" t="s">
        <v>30302</v>
      </c>
      <c r="L847" s="117"/>
      <c r="M847" s="79"/>
      <c r="N847" s="79"/>
      <c r="O847" s="80"/>
      <c r="P847" s="81"/>
      <c r="Q847" s="81"/>
      <c r="R847" s="91"/>
      <c r="S847" s="91"/>
      <c r="T847" s="91"/>
      <c r="U847" s="91"/>
      <c r="V847" s="52"/>
      <c r="W847" s="52"/>
      <c r="X847" s="52"/>
      <c r="Y847" s="52"/>
      <c r="Z847" s="51"/>
      <c r="AA847" s="76"/>
      <c r="AB847" s="76"/>
      <c r="AC847" s="77"/>
      <c r="AD847" s="84" t="s">
        <v>16794</v>
      </c>
      <c r="AE847" s="84">
        <v>1299</v>
      </c>
      <c r="AF847" s="84">
        <v>1280</v>
      </c>
      <c r="AG847" s="84">
        <v>16029</v>
      </c>
      <c r="AH847" s="84">
        <v>3037</v>
      </c>
      <c r="AI847" s="84"/>
      <c r="AJ847" s="84" t="s">
        <v>19047</v>
      </c>
      <c r="AK847" s="84" t="s">
        <v>20933</v>
      </c>
      <c r="AL847" s="87" t="s">
        <v>21929</v>
      </c>
      <c r="AM847" s="84"/>
      <c r="AN847" s="86">
        <v>40999.874571759261</v>
      </c>
      <c r="AO847" s="87" t="s">
        <v>22941</v>
      </c>
      <c r="AP847" s="84" t="b">
        <v>0</v>
      </c>
      <c r="AQ847" s="84" t="b">
        <v>0</v>
      </c>
      <c r="AR847" s="84" t="b">
        <v>0</v>
      </c>
      <c r="AS847" s="84" t="s">
        <v>2140</v>
      </c>
      <c r="AT847" s="84">
        <v>48</v>
      </c>
      <c r="AU847" s="87" t="s">
        <v>24731</v>
      </c>
      <c r="AV847" s="84" t="b">
        <v>0</v>
      </c>
      <c r="AW847" s="84" t="s">
        <v>5508</v>
      </c>
      <c r="AX847" s="87" t="s">
        <v>27893</v>
      </c>
      <c r="AY847" s="84" t="s">
        <v>66</v>
      </c>
    </row>
    <row r="848" spans="1:51" x14ac:dyDescent="0.25">
      <c r="A848" s="69" t="s">
        <v>8719</v>
      </c>
      <c r="B848" s="70"/>
      <c r="C848" s="70"/>
      <c r="D848" s="71"/>
      <c r="E848" s="114"/>
      <c r="F848" s="107" t="s">
        <v>25548</v>
      </c>
      <c r="G848" s="115"/>
      <c r="H848" s="74"/>
      <c r="I848" s="75"/>
      <c r="J848" s="116"/>
      <c r="K848" s="74" t="s">
        <v>30303</v>
      </c>
      <c r="L848" s="117"/>
      <c r="M848" s="79"/>
      <c r="N848" s="79"/>
      <c r="O848" s="80"/>
      <c r="P848" s="81"/>
      <c r="Q848" s="81"/>
      <c r="R848" s="91"/>
      <c r="S848" s="91"/>
      <c r="T848" s="91"/>
      <c r="U848" s="91"/>
      <c r="V848" s="52"/>
      <c r="W848" s="52"/>
      <c r="X848" s="52"/>
      <c r="Y848" s="52"/>
      <c r="Z848" s="51"/>
      <c r="AA848" s="76"/>
      <c r="AB848" s="76"/>
      <c r="AC848" s="77"/>
      <c r="AD848" s="84" t="s">
        <v>16795</v>
      </c>
      <c r="AE848" s="84">
        <v>5019</v>
      </c>
      <c r="AF848" s="84">
        <v>4569</v>
      </c>
      <c r="AG848" s="84">
        <v>77646</v>
      </c>
      <c r="AH848" s="84">
        <v>37465</v>
      </c>
      <c r="AI848" s="84">
        <v>0</v>
      </c>
      <c r="AJ848" s="84" t="s">
        <v>19048</v>
      </c>
      <c r="AK848" s="84" t="s">
        <v>3698</v>
      </c>
      <c r="AL848" s="84"/>
      <c r="AM848" s="84" t="s">
        <v>3523</v>
      </c>
      <c r="AN848" s="86">
        <v>41222.602418981478</v>
      </c>
      <c r="AO848" s="87" t="s">
        <v>22942</v>
      </c>
      <c r="AP848" s="84" t="b">
        <v>0</v>
      </c>
      <c r="AQ848" s="84" t="b">
        <v>0</v>
      </c>
      <c r="AR848" s="84" t="b">
        <v>0</v>
      </c>
      <c r="AS848" s="84" t="s">
        <v>2140</v>
      </c>
      <c r="AT848" s="84">
        <v>231</v>
      </c>
      <c r="AU848" s="87" t="s">
        <v>4681</v>
      </c>
      <c r="AV848" s="84" t="b">
        <v>0</v>
      </c>
      <c r="AW848" s="84" t="s">
        <v>5508</v>
      </c>
      <c r="AX848" s="87" t="s">
        <v>27894</v>
      </c>
      <c r="AY848" s="84" t="s">
        <v>65</v>
      </c>
    </row>
    <row r="849" spans="1:51" x14ac:dyDescent="0.25">
      <c r="A849" s="69" t="s">
        <v>8720</v>
      </c>
      <c r="B849" s="70"/>
      <c r="C849" s="70"/>
      <c r="D849" s="71"/>
      <c r="E849" s="114"/>
      <c r="F849" s="107" t="s">
        <v>25549</v>
      </c>
      <c r="G849" s="115"/>
      <c r="H849" s="74"/>
      <c r="I849" s="75"/>
      <c r="J849" s="116"/>
      <c r="K849" s="74" t="s">
        <v>30304</v>
      </c>
      <c r="L849" s="117"/>
      <c r="M849" s="79"/>
      <c r="N849" s="79"/>
      <c r="O849" s="80"/>
      <c r="P849" s="81"/>
      <c r="Q849" s="81"/>
      <c r="R849" s="91"/>
      <c r="S849" s="91"/>
      <c r="T849" s="91"/>
      <c r="U849" s="91"/>
      <c r="V849" s="52"/>
      <c r="W849" s="52"/>
      <c r="X849" s="52"/>
      <c r="Y849" s="52"/>
      <c r="Z849" s="51"/>
      <c r="AA849" s="76"/>
      <c r="AB849" s="76"/>
      <c r="AC849" s="77"/>
      <c r="AD849" s="84" t="s">
        <v>16796</v>
      </c>
      <c r="AE849" s="84">
        <v>400</v>
      </c>
      <c r="AF849" s="84">
        <v>983</v>
      </c>
      <c r="AG849" s="84">
        <v>56577</v>
      </c>
      <c r="AH849" s="84">
        <v>9299</v>
      </c>
      <c r="AI849" s="84"/>
      <c r="AJ849" s="84" t="s">
        <v>19049</v>
      </c>
      <c r="AK849" s="84" t="s">
        <v>20934</v>
      </c>
      <c r="AL849" s="84"/>
      <c r="AM849" s="84"/>
      <c r="AN849" s="86">
        <v>40818.885462962964</v>
      </c>
      <c r="AO849" s="87" t="s">
        <v>22943</v>
      </c>
      <c r="AP849" s="84" t="b">
        <v>1</v>
      </c>
      <c r="AQ849" s="84" t="b">
        <v>0</v>
      </c>
      <c r="AR849" s="84" t="b">
        <v>1</v>
      </c>
      <c r="AS849" s="84" t="s">
        <v>2140</v>
      </c>
      <c r="AT849" s="84">
        <v>41</v>
      </c>
      <c r="AU849" s="87" t="s">
        <v>4681</v>
      </c>
      <c r="AV849" s="84" t="b">
        <v>0</v>
      </c>
      <c r="AW849" s="84" t="s">
        <v>5508</v>
      </c>
      <c r="AX849" s="87" t="s">
        <v>27895</v>
      </c>
      <c r="AY849" s="84" t="s">
        <v>65</v>
      </c>
    </row>
    <row r="850" spans="1:51" x14ac:dyDescent="0.25">
      <c r="A850" s="69" t="s">
        <v>8721</v>
      </c>
      <c r="B850" s="70"/>
      <c r="C850" s="70"/>
      <c r="D850" s="71"/>
      <c r="E850" s="114"/>
      <c r="F850" s="107" t="s">
        <v>25550</v>
      </c>
      <c r="G850" s="115"/>
      <c r="H850" s="74"/>
      <c r="I850" s="75"/>
      <c r="J850" s="116"/>
      <c r="K850" s="74" t="s">
        <v>30305</v>
      </c>
      <c r="L850" s="117"/>
      <c r="M850" s="79"/>
      <c r="N850" s="79"/>
      <c r="O850" s="80"/>
      <c r="P850" s="81"/>
      <c r="Q850" s="81"/>
      <c r="R850" s="91"/>
      <c r="S850" s="91"/>
      <c r="T850" s="91"/>
      <c r="U850" s="91"/>
      <c r="V850" s="52"/>
      <c r="W850" s="52"/>
      <c r="X850" s="52"/>
      <c r="Y850" s="52"/>
      <c r="Z850" s="51"/>
      <c r="AA850" s="76"/>
      <c r="AB850" s="76"/>
      <c r="AC850" s="77"/>
      <c r="AD850" s="84" t="s">
        <v>16797</v>
      </c>
      <c r="AE850" s="84">
        <v>2090</v>
      </c>
      <c r="AF850" s="84">
        <v>1594</v>
      </c>
      <c r="AG850" s="84">
        <v>9031</v>
      </c>
      <c r="AH850" s="84">
        <v>963</v>
      </c>
      <c r="AI850" s="84">
        <v>0</v>
      </c>
      <c r="AJ850" s="84" t="s">
        <v>19050</v>
      </c>
      <c r="AK850" s="84" t="s">
        <v>3523</v>
      </c>
      <c r="AL850" s="87" t="s">
        <v>21930</v>
      </c>
      <c r="AM850" s="84" t="s">
        <v>3523</v>
      </c>
      <c r="AN850" s="86">
        <v>39951.863055555557</v>
      </c>
      <c r="AO850" s="87" t="s">
        <v>22944</v>
      </c>
      <c r="AP850" s="84" t="b">
        <v>0</v>
      </c>
      <c r="AQ850" s="84" t="b">
        <v>0</v>
      </c>
      <c r="AR850" s="84" t="b">
        <v>1</v>
      </c>
      <c r="AS850" s="84" t="s">
        <v>2140</v>
      </c>
      <c r="AT850" s="84">
        <v>27</v>
      </c>
      <c r="AU850" s="87" t="s">
        <v>4689</v>
      </c>
      <c r="AV850" s="84" t="b">
        <v>0</v>
      </c>
      <c r="AW850" s="84" t="s">
        <v>5508</v>
      </c>
      <c r="AX850" s="87" t="s">
        <v>27896</v>
      </c>
      <c r="AY850" s="84" t="s">
        <v>65</v>
      </c>
    </row>
    <row r="851" spans="1:51" x14ac:dyDescent="0.25">
      <c r="A851" s="69" t="s">
        <v>8722</v>
      </c>
      <c r="B851" s="70"/>
      <c r="C851" s="70"/>
      <c r="D851" s="71"/>
      <c r="E851" s="114"/>
      <c r="F851" s="107" t="s">
        <v>25551</v>
      </c>
      <c r="G851" s="115"/>
      <c r="H851" s="74"/>
      <c r="I851" s="75"/>
      <c r="J851" s="116"/>
      <c r="K851" s="74" t="s">
        <v>30306</v>
      </c>
      <c r="L851" s="117"/>
      <c r="M851" s="79"/>
      <c r="N851" s="79"/>
      <c r="O851" s="80"/>
      <c r="P851" s="81"/>
      <c r="Q851" s="81"/>
      <c r="R851" s="91"/>
      <c r="S851" s="91"/>
      <c r="T851" s="91"/>
      <c r="U851" s="91"/>
      <c r="V851" s="52"/>
      <c r="W851" s="52"/>
      <c r="X851" s="52"/>
      <c r="Y851" s="52"/>
      <c r="Z851" s="51"/>
      <c r="AA851" s="76"/>
      <c r="AB851" s="76"/>
      <c r="AC851" s="77"/>
      <c r="AD851" s="84" t="s">
        <v>16798</v>
      </c>
      <c r="AE851" s="84">
        <v>1406</v>
      </c>
      <c r="AF851" s="84">
        <v>37264</v>
      </c>
      <c r="AG851" s="84">
        <v>125540</v>
      </c>
      <c r="AH851" s="84">
        <v>12951</v>
      </c>
      <c r="AI851" s="84">
        <v>-28800</v>
      </c>
      <c r="AJ851" s="84" t="s">
        <v>19051</v>
      </c>
      <c r="AK851" s="84" t="s">
        <v>20935</v>
      </c>
      <c r="AL851" s="87" t="s">
        <v>21931</v>
      </c>
      <c r="AM851" s="84" t="s">
        <v>4149</v>
      </c>
      <c r="AN851" s="86">
        <v>39958.332789351851</v>
      </c>
      <c r="AO851" s="87" t="s">
        <v>22945</v>
      </c>
      <c r="AP851" s="84" t="b">
        <v>0</v>
      </c>
      <c r="AQ851" s="84" t="b">
        <v>0</v>
      </c>
      <c r="AR851" s="84" t="b">
        <v>0</v>
      </c>
      <c r="AS851" s="84" t="s">
        <v>2140</v>
      </c>
      <c r="AT851" s="84">
        <v>835</v>
      </c>
      <c r="AU851" s="87" t="s">
        <v>4689</v>
      </c>
      <c r="AV851" s="84" t="b">
        <v>1</v>
      </c>
      <c r="AW851" s="84" t="s">
        <v>5508</v>
      </c>
      <c r="AX851" s="87" t="s">
        <v>27897</v>
      </c>
      <c r="AY851" s="84" t="s">
        <v>65</v>
      </c>
    </row>
    <row r="852" spans="1:51" x14ac:dyDescent="0.25">
      <c r="A852" s="69" t="s">
        <v>6912</v>
      </c>
      <c r="B852" s="70"/>
      <c r="C852" s="70"/>
      <c r="D852" s="71"/>
      <c r="E852" s="114"/>
      <c r="F852" s="107" t="s">
        <v>25552</v>
      </c>
      <c r="G852" s="115"/>
      <c r="H852" s="74"/>
      <c r="I852" s="75"/>
      <c r="J852" s="116"/>
      <c r="K852" s="74" t="s">
        <v>30307</v>
      </c>
      <c r="L852" s="117"/>
      <c r="M852" s="79"/>
      <c r="N852" s="79"/>
      <c r="O852" s="80"/>
      <c r="P852" s="81"/>
      <c r="Q852" s="81"/>
      <c r="R852" s="91"/>
      <c r="S852" s="91"/>
      <c r="T852" s="91"/>
      <c r="U852" s="91"/>
      <c r="V852" s="52"/>
      <c r="W852" s="52"/>
      <c r="X852" s="52"/>
      <c r="Y852" s="52"/>
      <c r="Z852" s="51"/>
      <c r="AA852" s="76"/>
      <c r="AB852" s="76"/>
      <c r="AC852" s="77"/>
      <c r="AD852" s="84" t="s">
        <v>16799</v>
      </c>
      <c r="AE852" s="84">
        <v>263</v>
      </c>
      <c r="AF852" s="84">
        <v>1389</v>
      </c>
      <c r="AG852" s="84">
        <v>39782</v>
      </c>
      <c r="AH852" s="84">
        <v>440</v>
      </c>
      <c r="AI852" s="84">
        <v>3600</v>
      </c>
      <c r="AJ852" s="84" t="s">
        <v>19052</v>
      </c>
      <c r="AK852" s="84" t="s">
        <v>20922</v>
      </c>
      <c r="AL852" s="84"/>
      <c r="AM852" s="84" t="s">
        <v>3765</v>
      </c>
      <c r="AN852" s="86">
        <v>40908.73159722222</v>
      </c>
      <c r="AO852" s="87" t="s">
        <v>22946</v>
      </c>
      <c r="AP852" s="84" t="b">
        <v>0</v>
      </c>
      <c r="AQ852" s="84" t="b">
        <v>0</v>
      </c>
      <c r="AR852" s="84" t="b">
        <v>0</v>
      </c>
      <c r="AS852" s="84" t="s">
        <v>2140</v>
      </c>
      <c r="AT852" s="84">
        <v>8</v>
      </c>
      <c r="AU852" s="87" t="s">
        <v>4707</v>
      </c>
      <c r="AV852" s="84" t="b">
        <v>0</v>
      </c>
      <c r="AW852" s="84" t="s">
        <v>5508</v>
      </c>
      <c r="AX852" s="87" t="s">
        <v>27898</v>
      </c>
      <c r="AY852" s="84" t="s">
        <v>66</v>
      </c>
    </row>
    <row r="853" spans="1:51" x14ac:dyDescent="0.25">
      <c r="A853" s="69" t="s">
        <v>6913</v>
      </c>
      <c r="B853" s="70"/>
      <c r="C853" s="70"/>
      <c r="D853" s="71"/>
      <c r="E853" s="114"/>
      <c r="F853" s="107" t="s">
        <v>25553</v>
      </c>
      <c r="G853" s="115"/>
      <c r="H853" s="74"/>
      <c r="I853" s="75"/>
      <c r="J853" s="116"/>
      <c r="K853" s="74" t="s">
        <v>30308</v>
      </c>
      <c r="L853" s="117"/>
      <c r="M853" s="79"/>
      <c r="N853" s="79"/>
      <c r="O853" s="80"/>
      <c r="P853" s="81"/>
      <c r="Q853" s="81"/>
      <c r="R853" s="91"/>
      <c r="S853" s="91"/>
      <c r="T853" s="91"/>
      <c r="U853" s="91"/>
      <c r="V853" s="52"/>
      <c r="W853" s="52"/>
      <c r="X853" s="52"/>
      <c r="Y853" s="52"/>
      <c r="Z853" s="51"/>
      <c r="AA853" s="76"/>
      <c r="AB853" s="76"/>
      <c r="AC853" s="77"/>
      <c r="AD853" s="84" t="s">
        <v>16800</v>
      </c>
      <c r="AE853" s="84">
        <v>71</v>
      </c>
      <c r="AF853" s="84">
        <v>8</v>
      </c>
      <c r="AG853" s="84">
        <v>24</v>
      </c>
      <c r="AH853" s="84">
        <v>95</v>
      </c>
      <c r="AI853" s="84"/>
      <c r="AJ853" s="84" t="s">
        <v>19053</v>
      </c>
      <c r="AK853" s="84" t="s">
        <v>20936</v>
      </c>
      <c r="AL853" s="84"/>
      <c r="AM853" s="84"/>
      <c r="AN853" s="86">
        <v>40849.710138888891</v>
      </c>
      <c r="AO853" s="87" t="s">
        <v>22947</v>
      </c>
      <c r="AP853" s="84" t="b">
        <v>1</v>
      </c>
      <c r="AQ853" s="84" t="b">
        <v>0</v>
      </c>
      <c r="AR853" s="84" t="b">
        <v>0</v>
      </c>
      <c r="AS853" s="84" t="s">
        <v>2140</v>
      </c>
      <c r="AT853" s="84">
        <v>0</v>
      </c>
      <c r="AU853" s="87" t="s">
        <v>4681</v>
      </c>
      <c r="AV853" s="84" t="b">
        <v>0</v>
      </c>
      <c r="AW853" s="84" t="s">
        <v>5508</v>
      </c>
      <c r="AX853" s="87" t="s">
        <v>27899</v>
      </c>
      <c r="AY853" s="84" t="s">
        <v>66</v>
      </c>
    </row>
    <row r="854" spans="1:51" x14ac:dyDescent="0.25">
      <c r="A854" s="69" t="s">
        <v>6914</v>
      </c>
      <c r="B854" s="70"/>
      <c r="C854" s="70"/>
      <c r="D854" s="71"/>
      <c r="E854" s="114"/>
      <c r="F854" s="107" t="s">
        <v>25554</v>
      </c>
      <c r="G854" s="115"/>
      <c r="H854" s="74"/>
      <c r="I854" s="75"/>
      <c r="J854" s="116"/>
      <c r="K854" s="74" t="s">
        <v>30309</v>
      </c>
      <c r="L854" s="117"/>
      <c r="M854" s="79"/>
      <c r="N854" s="79"/>
      <c r="O854" s="80"/>
      <c r="P854" s="81"/>
      <c r="Q854" s="81"/>
      <c r="R854" s="91"/>
      <c r="S854" s="91"/>
      <c r="T854" s="91"/>
      <c r="U854" s="91"/>
      <c r="V854" s="52"/>
      <c r="W854" s="52"/>
      <c r="X854" s="52"/>
      <c r="Y854" s="52"/>
      <c r="Z854" s="51"/>
      <c r="AA854" s="76"/>
      <c r="AB854" s="76"/>
      <c r="AC854" s="77"/>
      <c r="AD854" s="84" t="s">
        <v>16801</v>
      </c>
      <c r="AE854" s="84">
        <v>1231</v>
      </c>
      <c r="AF854" s="84">
        <v>921</v>
      </c>
      <c r="AG854" s="84">
        <v>6822</v>
      </c>
      <c r="AH854" s="84">
        <v>22</v>
      </c>
      <c r="AI854" s="84">
        <v>-18000</v>
      </c>
      <c r="AJ854" s="84" t="s">
        <v>19054</v>
      </c>
      <c r="AK854" s="84" t="s">
        <v>20937</v>
      </c>
      <c r="AL854" s="87" t="s">
        <v>21932</v>
      </c>
      <c r="AM854" s="84" t="s">
        <v>4145</v>
      </c>
      <c r="AN854" s="86">
        <v>39883.13789351852</v>
      </c>
      <c r="AO854" s="84"/>
      <c r="AP854" s="84" t="b">
        <v>0</v>
      </c>
      <c r="AQ854" s="84" t="b">
        <v>0</v>
      </c>
      <c r="AR854" s="84" t="b">
        <v>1</v>
      </c>
      <c r="AS854" s="84" t="s">
        <v>2140</v>
      </c>
      <c r="AT854" s="84">
        <v>26</v>
      </c>
      <c r="AU854" s="87" t="s">
        <v>24732</v>
      </c>
      <c r="AV854" s="84" t="b">
        <v>0</v>
      </c>
      <c r="AW854" s="84" t="s">
        <v>5508</v>
      </c>
      <c r="AX854" s="87" t="s">
        <v>27900</v>
      </c>
      <c r="AY854" s="84" t="s">
        <v>66</v>
      </c>
    </row>
    <row r="855" spans="1:51" x14ac:dyDescent="0.25">
      <c r="A855" s="69" t="s">
        <v>8723</v>
      </c>
      <c r="B855" s="70"/>
      <c r="C855" s="70"/>
      <c r="D855" s="71"/>
      <c r="E855" s="114"/>
      <c r="F855" s="107" t="s">
        <v>25555</v>
      </c>
      <c r="G855" s="115"/>
      <c r="H855" s="74"/>
      <c r="I855" s="75"/>
      <c r="J855" s="116"/>
      <c r="K855" s="74" t="s">
        <v>30310</v>
      </c>
      <c r="L855" s="117"/>
      <c r="M855" s="79"/>
      <c r="N855" s="79"/>
      <c r="O855" s="80"/>
      <c r="P855" s="81"/>
      <c r="Q855" s="81"/>
      <c r="R855" s="91"/>
      <c r="S855" s="91"/>
      <c r="T855" s="91"/>
      <c r="U855" s="91"/>
      <c r="V855" s="52"/>
      <c r="W855" s="52"/>
      <c r="X855" s="52"/>
      <c r="Y855" s="52"/>
      <c r="Z855" s="51"/>
      <c r="AA855" s="76"/>
      <c r="AB855" s="76"/>
      <c r="AC855" s="77"/>
      <c r="AD855" s="84" t="s">
        <v>16802</v>
      </c>
      <c r="AE855" s="84">
        <v>82</v>
      </c>
      <c r="AF855" s="84">
        <v>210</v>
      </c>
      <c r="AG855" s="84">
        <v>48</v>
      </c>
      <c r="AH855" s="84">
        <v>4</v>
      </c>
      <c r="AI855" s="84">
        <v>-18000</v>
      </c>
      <c r="AJ855" s="84" t="s">
        <v>19055</v>
      </c>
      <c r="AK855" s="84"/>
      <c r="AL855" s="84"/>
      <c r="AM855" s="84" t="s">
        <v>4145</v>
      </c>
      <c r="AN855" s="86">
        <v>41120.7969212963</v>
      </c>
      <c r="AO855" s="84"/>
      <c r="AP855" s="84" t="b">
        <v>1</v>
      </c>
      <c r="AQ855" s="84" t="b">
        <v>0</v>
      </c>
      <c r="AR855" s="84" t="b">
        <v>0</v>
      </c>
      <c r="AS855" s="84" t="s">
        <v>2140</v>
      </c>
      <c r="AT855" s="84">
        <v>1</v>
      </c>
      <c r="AU855" s="87" t="s">
        <v>4681</v>
      </c>
      <c r="AV855" s="84" t="b">
        <v>0</v>
      </c>
      <c r="AW855" s="84" t="s">
        <v>5508</v>
      </c>
      <c r="AX855" s="87" t="s">
        <v>27901</v>
      </c>
      <c r="AY855" s="84" t="s">
        <v>65</v>
      </c>
    </row>
    <row r="856" spans="1:51" x14ac:dyDescent="0.25">
      <c r="A856" s="69" t="s">
        <v>8724</v>
      </c>
      <c r="B856" s="70"/>
      <c r="C856" s="70"/>
      <c r="D856" s="71"/>
      <c r="E856" s="114"/>
      <c r="F856" s="107" t="s">
        <v>25556</v>
      </c>
      <c r="G856" s="115"/>
      <c r="H856" s="74"/>
      <c r="I856" s="75"/>
      <c r="J856" s="116"/>
      <c r="K856" s="74" t="s">
        <v>30311</v>
      </c>
      <c r="L856" s="117"/>
      <c r="M856" s="79"/>
      <c r="N856" s="79"/>
      <c r="O856" s="80"/>
      <c r="P856" s="81"/>
      <c r="Q856" s="81"/>
      <c r="R856" s="91"/>
      <c r="S856" s="91"/>
      <c r="T856" s="91"/>
      <c r="U856" s="91"/>
      <c r="V856" s="52"/>
      <c r="W856" s="52"/>
      <c r="X856" s="52"/>
      <c r="Y856" s="52"/>
      <c r="Z856" s="51"/>
      <c r="AA856" s="76"/>
      <c r="AB856" s="76"/>
      <c r="AC856" s="77"/>
      <c r="AD856" s="84" t="s">
        <v>16803</v>
      </c>
      <c r="AE856" s="84">
        <v>1151</v>
      </c>
      <c r="AF856" s="84">
        <v>1227</v>
      </c>
      <c r="AG856" s="84">
        <v>8656</v>
      </c>
      <c r="AH856" s="84">
        <v>1810</v>
      </c>
      <c r="AI856" s="84">
        <v>-28800</v>
      </c>
      <c r="AJ856" s="84" t="s">
        <v>19056</v>
      </c>
      <c r="AK856" s="84" t="s">
        <v>20938</v>
      </c>
      <c r="AL856" s="87" t="s">
        <v>21933</v>
      </c>
      <c r="AM856" s="84" t="s">
        <v>4149</v>
      </c>
      <c r="AN856" s="86">
        <v>41453.698020833333</v>
      </c>
      <c r="AO856" s="87" t="s">
        <v>22948</v>
      </c>
      <c r="AP856" s="84" t="b">
        <v>0</v>
      </c>
      <c r="AQ856" s="84" t="b">
        <v>0</v>
      </c>
      <c r="AR856" s="84" t="b">
        <v>1</v>
      </c>
      <c r="AS856" s="84" t="s">
        <v>2140</v>
      </c>
      <c r="AT856" s="84">
        <v>64</v>
      </c>
      <c r="AU856" s="87" t="s">
        <v>24733</v>
      </c>
      <c r="AV856" s="84" t="b">
        <v>0</v>
      </c>
      <c r="AW856" s="84" t="s">
        <v>5508</v>
      </c>
      <c r="AX856" s="87" t="s">
        <v>27902</v>
      </c>
      <c r="AY856" s="84" t="s">
        <v>65</v>
      </c>
    </row>
    <row r="857" spans="1:51" x14ac:dyDescent="0.25">
      <c r="A857" s="69" t="s">
        <v>8725</v>
      </c>
      <c r="B857" s="70"/>
      <c r="C857" s="70"/>
      <c r="D857" s="71"/>
      <c r="E857" s="114"/>
      <c r="F857" s="107" t="s">
        <v>25557</v>
      </c>
      <c r="G857" s="115"/>
      <c r="H857" s="74"/>
      <c r="I857" s="75"/>
      <c r="J857" s="116"/>
      <c r="K857" s="74" t="s">
        <v>30312</v>
      </c>
      <c r="L857" s="117"/>
      <c r="M857" s="79"/>
      <c r="N857" s="79"/>
      <c r="O857" s="80"/>
      <c r="P857" s="81"/>
      <c r="Q857" s="81"/>
      <c r="R857" s="91"/>
      <c r="S857" s="91"/>
      <c r="T857" s="91"/>
      <c r="U857" s="91"/>
      <c r="V857" s="52"/>
      <c r="W857" s="52"/>
      <c r="X857" s="52"/>
      <c r="Y857" s="52"/>
      <c r="Z857" s="51"/>
      <c r="AA857" s="76"/>
      <c r="AB857" s="76"/>
      <c r="AC857" s="77"/>
      <c r="AD857" s="84" t="s">
        <v>16804</v>
      </c>
      <c r="AE857" s="84">
        <v>2536</v>
      </c>
      <c r="AF857" s="84">
        <v>5765</v>
      </c>
      <c r="AG857" s="84">
        <v>5538</v>
      </c>
      <c r="AH857" s="84">
        <v>190</v>
      </c>
      <c r="AI857" s="84">
        <v>-18000</v>
      </c>
      <c r="AJ857" s="84" t="s">
        <v>19057</v>
      </c>
      <c r="AK857" s="84" t="s">
        <v>20939</v>
      </c>
      <c r="AL857" s="87" t="s">
        <v>21934</v>
      </c>
      <c r="AM857" s="84" t="s">
        <v>4145</v>
      </c>
      <c r="AN857" s="86">
        <v>39842.78806712963</v>
      </c>
      <c r="AO857" s="87" t="s">
        <v>22949</v>
      </c>
      <c r="AP857" s="84" t="b">
        <v>0</v>
      </c>
      <c r="AQ857" s="84" t="b">
        <v>0</v>
      </c>
      <c r="AR857" s="84" t="b">
        <v>0</v>
      </c>
      <c r="AS857" s="84" t="s">
        <v>2140</v>
      </c>
      <c r="AT857" s="84">
        <v>82</v>
      </c>
      <c r="AU857" s="87" t="s">
        <v>24734</v>
      </c>
      <c r="AV857" s="84" t="b">
        <v>1</v>
      </c>
      <c r="AW857" s="84" t="s">
        <v>5508</v>
      </c>
      <c r="AX857" s="87" t="s">
        <v>27903</v>
      </c>
      <c r="AY857" s="84" t="s">
        <v>65</v>
      </c>
    </row>
    <row r="858" spans="1:51" x14ac:dyDescent="0.25">
      <c r="A858" s="69" t="s">
        <v>6915</v>
      </c>
      <c r="B858" s="70"/>
      <c r="C858" s="70"/>
      <c r="D858" s="71"/>
      <c r="E858" s="114"/>
      <c r="F858" s="107" t="s">
        <v>25558</v>
      </c>
      <c r="G858" s="115"/>
      <c r="H858" s="74"/>
      <c r="I858" s="75"/>
      <c r="J858" s="116"/>
      <c r="K858" s="74" t="s">
        <v>30313</v>
      </c>
      <c r="L858" s="117"/>
      <c r="M858" s="79"/>
      <c r="N858" s="79"/>
      <c r="O858" s="80"/>
      <c r="P858" s="81"/>
      <c r="Q858" s="81"/>
      <c r="R858" s="91"/>
      <c r="S858" s="91"/>
      <c r="T858" s="91"/>
      <c r="U858" s="91"/>
      <c r="V858" s="52"/>
      <c r="W858" s="52"/>
      <c r="X858" s="52"/>
      <c r="Y858" s="52"/>
      <c r="Z858" s="51"/>
      <c r="AA858" s="76"/>
      <c r="AB858" s="76"/>
      <c r="AC858" s="77"/>
      <c r="AD858" s="84" t="s">
        <v>16805</v>
      </c>
      <c r="AE858" s="84">
        <v>176</v>
      </c>
      <c r="AF858" s="84">
        <v>18</v>
      </c>
      <c r="AG858" s="84">
        <v>313</v>
      </c>
      <c r="AH858" s="84">
        <v>406</v>
      </c>
      <c r="AI858" s="84"/>
      <c r="AJ858" s="84" t="s">
        <v>19058</v>
      </c>
      <c r="AK858" s="84"/>
      <c r="AL858" s="84"/>
      <c r="AM858" s="84"/>
      <c r="AN858" s="86">
        <v>42687.68141203704</v>
      </c>
      <c r="AO858" s="87" t="s">
        <v>22950</v>
      </c>
      <c r="AP858" s="84" t="b">
        <v>1</v>
      </c>
      <c r="AQ858" s="84" t="b">
        <v>0</v>
      </c>
      <c r="AR858" s="84" t="b">
        <v>0</v>
      </c>
      <c r="AS858" s="84" t="s">
        <v>2146</v>
      </c>
      <c r="AT858" s="84">
        <v>0</v>
      </c>
      <c r="AU858" s="84"/>
      <c r="AV858" s="84" t="b">
        <v>0</v>
      </c>
      <c r="AW858" s="84" t="s">
        <v>5508</v>
      </c>
      <c r="AX858" s="87" t="s">
        <v>27904</v>
      </c>
      <c r="AY858" s="84" t="s">
        <v>66</v>
      </c>
    </row>
    <row r="859" spans="1:51" x14ac:dyDescent="0.25">
      <c r="A859" s="69" t="s">
        <v>8726</v>
      </c>
      <c r="B859" s="70"/>
      <c r="C859" s="70"/>
      <c r="D859" s="71"/>
      <c r="E859" s="114"/>
      <c r="F859" s="107" t="s">
        <v>25559</v>
      </c>
      <c r="G859" s="115"/>
      <c r="H859" s="74"/>
      <c r="I859" s="75"/>
      <c r="J859" s="116"/>
      <c r="K859" s="74" t="s">
        <v>30314</v>
      </c>
      <c r="L859" s="117"/>
      <c r="M859" s="79"/>
      <c r="N859" s="79"/>
      <c r="O859" s="80"/>
      <c r="P859" s="81"/>
      <c r="Q859" s="81"/>
      <c r="R859" s="91"/>
      <c r="S859" s="91"/>
      <c r="T859" s="91"/>
      <c r="U859" s="91"/>
      <c r="V859" s="52"/>
      <c r="W859" s="52"/>
      <c r="X859" s="52"/>
      <c r="Y859" s="52"/>
      <c r="Z859" s="51"/>
      <c r="AA859" s="76"/>
      <c r="AB859" s="76"/>
      <c r="AC859" s="77"/>
      <c r="AD859" s="84" t="s">
        <v>16806</v>
      </c>
      <c r="AE859" s="84">
        <v>7121</v>
      </c>
      <c r="AF859" s="84">
        <v>66434</v>
      </c>
      <c r="AG859" s="84">
        <v>95612</v>
      </c>
      <c r="AH859" s="84">
        <v>2763</v>
      </c>
      <c r="AI859" s="84">
        <v>-28800</v>
      </c>
      <c r="AJ859" s="84" t="s">
        <v>19059</v>
      </c>
      <c r="AK859" s="84" t="s">
        <v>3654</v>
      </c>
      <c r="AL859" s="87" t="s">
        <v>21935</v>
      </c>
      <c r="AM859" s="84" t="s">
        <v>4149</v>
      </c>
      <c r="AN859" s="86">
        <v>39819.060636574075</v>
      </c>
      <c r="AO859" s="87" t="s">
        <v>22951</v>
      </c>
      <c r="AP859" s="84" t="b">
        <v>0</v>
      </c>
      <c r="AQ859" s="84" t="b">
        <v>0</v>
      </c>
      <c r="AR859" s="84" t="b">
        <v>1</v>
      </c>
      <c r="AS859" s="84" t="s">
        <v>2140</v>
      </c>
      <c r="AT859" s="84">
        <v>3593</v>
      </c>
      <c r="AU859" s="87" t="s">
        <v>24735</v>
      </c>
      <c r="AV859" s="84" t="b">
        <v>1</v>
      </c>
      <c r="AW859" s="84" t="s">
        <v>5508</v>
      </c>
      <c r="AX859" s="87" t="s">
        <v>27905</v>
      </c>
      <c r="AY859" s="84" t="s">
        <v>65</v>
      </c>
    </row>
    <row r="860" spans="1:51" x14ac:dyDescent="0.25">
      <c r="A860" s="69" t="s">
        <v>6916</v>
      </c>
      <c r="B860" s="70"/>
      <c r="C860" s="70"/>
      <c r="D860" s="71"/>
      <c r="E860" s="114"/>
      <c r="F860" s="107" t="s">
        <v>25560</v>
      </c>
      <c r="G860" s="115"/>
      <c r="H860" s="74"/>
      <c r="I860" s="75"/>
      <c r="J860" s="116"/>
      <c r="K860" s="74" t="s">
        <v>30315</v>
      </c>
      <c r="L860" s="117"/>
      <c r="M860" s="79"/>
      <c r="N860" s="79"/>
      <c r="O860" s="80"/>
      <c r="P860" s="81"/>
      <c r="Q860" s="81"/>
      <c r="R860" s="91"/>
      <c r="S860" s="91"/>
      <c r="T860" s="91"/>
      <c r="U860" s="91"/>
      <c r="V860" s="52"/>
      <c r="W860" s="52"/>
      <c r="X860" s="52"/>
      <c r="Y860" s="52"/>
      <c r="Z860" s="51"/>
      <c r="AA860" s="76"/>
      <c r="AB860" s="76"/>
      <c r="AC860" s="77"/>
      <c r="AD860" s="84" t="s">
        <v>16807</v>
      </c>
      <c r="AE860" s="84">
        <v>136</v>
      </c>
      <c r="AF860" s="84">
        <v>59</v>
      </c>
      <c r="AG860" s="84">
        <v>5450</v>
      </c>
      <c r="AH860" s="84">
        <v>81</v>
      </c>
      <c r="AI860" s="84">
        <v>-28800</v>
      </c>
      <c r="AJ860" s="84" t="s">
        <v>19060</v>
      </c>
      <c r="AK860" s="84" t="s">
        <v>20940</v>
      </c>
      <c r="AL860" s="84"/>
      <c r="AM860" s="84" t="s">
        <v>4149</v>
      </c>
      <c r="AN860" s="86">
        <v>42624.256111111114</v>
      </c>
      <c r="AO860" s="87" t="s">
        <v>22952</v>
      </c>
      <c r="AP860" s="84" t="b">
        <v>1</v>
      </c>
      <c r="AQ860" s="84" t="b">
        <v>0</v>
      </c>
      <c r="AR860" s="84" t="b">
        <v>0</v>
      </c>
      <c r="AS860" s="84" t="s">
        <v>2140</v>
      </c>
      <c r="AT860" s="84">
        <v>16</v>
      </c>
      <c r="AU860" s="84"/>
      <c r="AV860" s="84" t="b">
        <v>0</v>
      </c>
      <c r="AW860" s="84" t="s">
        <v>5508</v>
      </c>
      <c r="AX860" s="87" t="s">
        <v>27906</v>
      </c>
      <c r="AY860" s="84" t="s">
        <v>66</v>
      </c>
    </row>
    <row r="861" spans="1:51" x14ac:dyDescent="0.25">
      <c r="A861" s="69" t="s">
        <v>8727</v>
      </c>
      <c r="B861" s="70"/>
      <c r="C861" s="70"/>
      <c r="D861" s="71"/>
      <c r="E861" s="114"/>
      <c r="F861" s="107" t="s">
        <v>25561</v>
      </c>
      <c r="G861" s="115"/>
      <c r="H861" s="74"/>
      <c r="I861" s="75"/>
      <c r="J861" s="116"/>
      <c r="K861" s="74" t="s">
        <v>30316</v>
      </c>
      <c r="L861" s="117"/>
      <c r="M861" s="79"/>
      <c r="N861" s="79"/>
      <c r="O861" s="80"/>
      <c r="P861" s="81"/>
      <c r="Q861" s="81"/>
      <c r="R861" s="91"/>
      <c r="S861" s="91"/>
      <c r="T861" s="91"/>
      <c r="U861" s="91"/>
      <c r="V861" s="52"/>
      <c r="W861" s="52"/>
      <c r="X861" s="52"/>
      <c r="Y861" s="52"/>
      <c r="Z861" s="51"/>
      <c r="AA861" s="76"/>
      <c r="AB861" s="76"/>
      <c r="AC861" s="77"/>
      <c r="AD861" s="84" t="s">
        <v>16808</v>
      </c>
      <c r="AE861" s="84">
        <v>2989</v>
      </c>
      <c r="AF861" s="84">
        <v>7366</v>
      </c>
      <c r="AG861" s="84">
        <v>3470</v>
      </c>
      <c r="AH861" s="84">
        <v>654</v>
      </c>
      <c r="AI861" s="84">
        <v>-14400</v>
      </c>
      <c r="AJ861" s="84" t="s">
        <v>19061</v>
      </c>
      <c r="AK861" s="84" t="s">
        <v>20941</v>
      </c>
      <c r="AL861" s="87" t="s">
        <v>21936</v>
      </c>
      <c r="AM861" s="84" t="s">
        <v>4164</v>
      </c>
      <c r="AN861" s="86">
        <v>39870.686377314814</v>
      </c>
      <c r="AO861" s="87" t="s">
        <v>22953</v>
      </c>
      <c r="AP861" s="84" t="b">
        <v>0</v>
      </c>
      <c r="AQ861" s="84" t="b">
        <v>0</v>
      </c>
      <c r="AR861" s="84" t="b">
        <v>1</v>
      </c>
      <c r="AS861" s="84" t="s">
        <v>2140</v>
      </c>
      <c r="AT861" s="84">
        <v>196</v>
      </c>
      <c r="AU861" s="87" t="s">
        <v>24736</v>
      </c>
      <c r="AV861" s="84" t="b">
        <v>0</v>
      </c>
      <c r="AW861" s="84" t="s">
        <v>5508</v>
      </c>
      <c r="AX861" s="87" t="s">
        <v>27907</v>
      </c>
      <c r="AY861" s="84" t="s">
        <v>65</v>
      </c>
    </row>
    <row r="862" spans="1:51" x14ac:dyDescent="0.25">
      <c r="A862" s="69" t="s">
        <v>6917</v>
      </c>
      <c r="B862" s="70"/>
      <c r="C862" s="70"/>
      <c r="D862" s="71"/>
      <c r="E862" s="114"/>
      <c r="F862" s="107" t="s">
        <v>25562</v>
      </c>
      <c r="G862" s="115"/>
      <c r="H862" s="74"/>
      <c r="I862" s="75"/>
      <c r="J862" s="116"/>
      <c r="K862" s="74" t="s">
        <v>30317</v>
      </c>
      <c r="L862" s="117"/>
      <c r="M862" s="79"/>
      <c r="N862" s="79"/>
      <c r="O862" s="80"/>
      <c r="P862" s="81"/>
      <c r="Q862" s="81"/>
      <c r="R862" s="91"/>
      <c r="S862" s="91"/>
      <c r="T862" s="91"/>
      <c r="U862" s="91"/>
      <c r="V862" s="52"/>
      <c r="W862" s="52"/>
      <c r="X862" s="52"/>
      <c r="Y862" s="52"/>
      <c r="Z862" s="51"/>
      <c r="AA862" s="76"/>
      <c r="AB862" s="76"/>
      <c r="AC862" s="77"/>
      <c r="AD862" s="84" t="s">
        <v>16809</v>
      </c>
      <c r="AE862" s="84">
        <v>365</v>
      </c>
      <c r="AF862" s="84">
        <v>219</v>
      </c>
      <c r="AG862" s="84">
        <v>37055</v>
      </c>
      <c r="AH862" s="84">
        <v>19274</v>
      </c>
      <c r="AI862" s="84"/>
      <c r="AJ862" s="84" t="s">
        <v>19062</v>
      </c>
      <c r="AK862" s="84" t="s">
        <v>20942</v>
      </c>
      <c r="AL862" s="87" t="s">
        <v>21937</v>
      </c>
      <c r="AM862" s="84"/>
      <c r="AN862" s="86">
        <v>40771.582118055558</v>
      </c>
      <c r="AO862" s="87" t="s">
        <v>22954</v>
      </c>
      <c r="AP862" s="84" t="b">
        <v>1</v>
      </c>
      <c r="AQ862" s="84" t="b">
        <v>0</v>
      </c>
      <c r="AR862" s="84" t="b">
        <v>0</v>
      </c>
      <c r="AS862" s="84" t="s">
        <v>2140</v>
      </c>
      <c r="AT862" s="84">
        <v>49</v>
      </c>
      <c r="AU862" s="87" t="s">
        <v>4681</v>
      </c>
      <c r="AV862" s="84" t="b">
        <v>0</v>
      </c>
      <c r="AW862" s="84" t="s">
        <v>5508</v>
      </c>
      <c r="AX862" s="87" t="s">
        <v>27908</v>
      </c>
      <c r="AY862" s="84" t="s">
        <v>66</v>
      </c>
    </row>
    <row r="863" spans="1:51" x14ac:dyDescent="0.25">
      <c r="A863" s="69" t="s">
        <v>6918</v>
      </c>
      <c r="B863" s="70"/>
      <c r="C863" s="70"/>
      <c r="D863" s="71"/>
      <c r="E863" s="114"/>
      <c r="F863" s="107" t="s">
        <v>25563</v>
      </c>
      <c r="G863" s="115"/>
      <c r="H863" s="74"/>
      <c r="I863" s="75"/>
      <c r="J863" s="116"/>
      <c r="K863" s="74" t="s">
        <v>30318</v>
      </c>
      <c r="L863" s="117"/>
      <c r="M863" s="79"/>
      <c r="N863" s="79"/>
      <c r="O863" s="80"/>
      <c r="P863" s="81"/>
      <c r="Q863" s="81"/>
      <c r="R863" s="91"/>
      <c r="S863" s="91"/>
      <c r="T863" s="91"/>
      <c r="U863" s="91"/>
      <c r="V863" s="52"/>
      <c r="W863" s="52"/>
      <c r="X863" s="52"/>
      <c r="Y863" s="52"/>
      <c r="Z863" s="51"/>
      <c r="AA863" s="76"/>
      <c r="AB863" s="76"/>
      <c r="AC863" s="77"/>
      <c r="AD863" s="84" t="s">
        <v>16810</v>
      </c>
      <c r="AE863" s="84">
        <v>3327</v>
      </c>
      <c r="AF863" s="84">
        <v>1552</v>
      </c>
      <c r="AG863" s="84">
        <v>10502</v>
      </c>
      <c r="AH863" s="84">
        <v>5997</v>
      </c>
      <c r="AI863" s="84"/>
      <c r="AJ863" s="84" t="s">
        <v>19063</v>
      </c>
      <c r="AK863" s="84" t="s">
        <v>20943</v>
      </c>
      <c r="AL863" s="87" t="s">
        <v>21938</v>
      </c>
      <c r="AM863" s="84"/>
      <c r="AN863" s="86">
        <v>41722.945474537039</v>
      </c>
      <c r="AO863" s="87" t="s">
        <v>22955</v>
      </c>
      <c r="AP863" s="84" t="b">
        <v>1</v>
      </c>
      <c r="AQ863" s="84" t="b">
        <v>0</v>
      </c>
      <c r="AR863" s="84" t="b">
        <v>1</v>
      </c>
      <c r="AS863" s="84" t="s">
        <v>4678</v>
      </c>
      <c r="AT863" s="84">
        <v>35</v>
      </c>
      <c r="AU863" s="87" t="s">
        <v>4681</v>
      </c>
      <c r="AV863" s="84" t="b">
        <v>0</v>
      </c>
      <c r="AW863" s="84" t="s">
        <v>5508</v>
      </c>
      <c r="AX863" s="87" t="s">
        <v>27909</v>
      </c>
      <c r="AY863" s="84" t="s">
        <v>66</v>
      </c>
    </row>
    <row r="864" spans="1:51" x14ac:dyDescent="0.25">
      <c r="A864" s="69" t="s">
        <v>6919</v>
      </c>
      <c r="B864" s="70"/>
      <c r="C864" s="70"/>
      <c r="D864" s="71"/>
      <c r="E864" s="114"/>
      <c r="F864" s="107" t="s">
        <v>25564</v>
      </c>
      <c r="G864" s="115"/>
      <c r="H864" s="74"/>
      <c r="I864" s="75"/>
      <c r="J864" s="116"/>
      <c r="K864" s="74" t="s">
        <v>30319</v>
      </c>
      <c r="L864" s="117"/>
      <c r="M864" s="79"/>
      <c r="N864" s="79"/>
      <c r="O864" s="80"/>
      <c r="P864" s="81"/>
      <c r="Q864" s="81"/>
      <c r="R864" s="91"/>
      <c r="S864" s="91"/>
      <c r="T864" s="91"/>
      <c r="U864" s="91"/>
      <c r="V864" s="52"/>
      <c r="W864" s="52"/>
      <c r="X864" s="52"/>
      <c r="Y864" s="52"/>
      <c r="Z864" s="51"/>
      <c r="AA864" s="76"/>
      <c r="AB864" s="76"/>
      <c r="AC864" s="77"/>
      <c r="AD864" s="84" t="s">
        <v>16811</v>
      </c>
      <c r="AE864" s="84">
        <v>2230</v>
      </c>
      <c r="AF864" s="84">
        <v>1035</v>
      </c>
      <c r="AG864" s="84">
        <v>30194</v>
      </c>
      <c r="AH864" s="84">
        <v>10748</v>
      </c>
      <c r="AI864" s="84"/>
      <c r="AJ864" s="84" t="s">
        <v>19064</v>
      </c>
      <c r="AK864" s="84"/>
      <c r="AL864" s="84"/>
      <c r="AM864" s="84"/>
      <c r="AN864" s="86">
        <v>39899.866111111114</v>
      </c>
      <c r="AO864" s="87" t="s">
        <v>22956</v>
      </c>
      <c r="AP864" s="84" t="b">
        <v>1</v>
      </c>
      <c r="AQ864" s="84" t="b">
        <v>0</v>
      </c>
      <c r="AR864" s="84" t="b">
        <v>0</v>
      </c>
      <c r="AS864" s="84" t="s">
        <v>2140</v>
      </c>
      <c r="AT864" s="84">
        <v>73</v>
      </c>
      <c r="AU864" s="87" t="s">
        <v>4681</v>
      </c>
      <c r="AV864" s="84" t="b">
        <v>0</v>
      </c>
      <c r="AW864" s="84" t="s">
        <v>5508</v>
      </c>
      <c r="AX864" s="87" t="s">
        <v>27910</v>
      </c>
      <c r="AY864" s="84" t="s">
        <v>66</v>
      </c>
    </row>
    <row r="865" spans="1:51" x14ac:dyDescent="0.25">
      <c r="A865" s="69" t="s">
        <v>6920</v>
      </c>
      <c r="B865" s="70"/>
      <c r="C865" s="70"/>
      <c r="D865" s="71"/>
      <c r="E865" s="114"/>
      <c r="F865" s="107" t="s">
        <v>25565</v>
      </c>
      <c r="G865" s="115"/>
      <c r="H865" s="74"/>
      <c r="I865" s="75"/>
      <c r="J865" s="116"/>
      <c r="K865" s="74" t="s">
        <v>30320</v>
      </c>
      <c r="L865" s="117"/>
      <c r="M865" s="79"/>
      <c r="N865" s="79"/>
      <c r="O865" s="80"/>
      <c r="P865" s="81"/>
      <c r="Q865" s="81"/>
      <c r="R865" s="91"/>
      <c r="S865" s="91"/>
      <c r="T865" s="91"/>
      <c r="U865" s="91"/>
      <c r="V865" s="52"/>
      <c r="W865" s="52"/>
      <c r="X865" s="52"/>
      <c r="Y865" s="52"/>
      <c r="Z865" s="51"/>
      <c r="AA865" s="76"/>
      <c r="AB865" s="76"/>
      <c r="AC865" s="77"/>
      <c r="AD865" s="84" t="s">
        <v>16812</v>
      </c>
      <c r="AE865" s="84">
        <v>253</v>
      </c>
      <c r="AF865" s="84">
        <v>224</v>
      </c>
      <c r="AG865" s="84">
        <v>1474</v>
      </c>
      <c r="AH865" s="84">
        <v>2835</v>
      </c>
      <c r="AI865" s="84">
        <v>3600</v>
      </c>
      <c r="AJ865" s="84" t="s">
        <v>19065</v>
      </c>
      <c r="AK865" s="84" t="s">
        <v>3669</v>
      </c>
      <c r="AL865" s="87" t="s">
        <v>21939</v>
      </c>
      <c r="AM865" s="84" t="s">
        <v>3675</v>
      </c>
      <c r="AN865" s="86">
        <v>42693.685613425929</v>
      </c>
      <c r="AO865" s="87" t="s">
        <v>22957</v>
      </c>
      <c r="AP865" s="84" t="b">
        <v>1</v>
      </c>
      <c r="AQ865" s="84" t="b">
        <v>0</v>
      </c>
      <c r="AR865" s="84" t="b">
        <v>0</v>
      </c>
      <c r="AS865" s="84" t="s">
        <v>2146</v>
      </c>
      <c r="AT865" s="84">
        <v>5</v>
      </c>
      <c r="AU865" s="84"/>
      <c r="AV865" s="84" t="b">
        <v>0</v>
      </c>
      <c r="AW865" s="84" t="s">
        <v>5508</v>
      </c>
      <c r="AX865" s="87" t="s">
        <v>27911</v>
      </c>
      <c r="AY865" s="84" t="s">
        <v>66</v>
      </c>
    </row>
    <row r="866" spans="1:51" x14ac:dyDescent="0.25">
      <c r="A866" s="69" t="s">
        <v>6921</v>
      </c>
      <c r="B866" s="70"/>
      <c r="C866" s="70"/>
      <c r="D866" s="71"/>
      <c r="E866" s="114"/>
      <c r="F866" s="107" t="s">
        <v>25566</v>
      </c>
      <c r="G866" s="115"/>
      <c r="H866" s="74"/>
      <c r="I866" s="75"/>
      <c r="J866" s="116"/>
      <c r="K866" s="74" t="s">
        <v>30321</v>
      </c>
      <c r="L866" s="117"/>
      <c r="M866" s="79"/>
      <c r="N866" s="79"/>
      <c r="O866" s="80"/>
      <c r="P866" s="81"/>
      <c r="Q866" s="81"/>
      <c r="R866" s="91"/>
      <c r="S866" s="91"/>
      <c r="T866" s="91"/>
      <c r="U866" s="91"/>
      <c r="V866" s="52"/>
      <c r="W866" s="52"/>
      <c r="X866" s="52"/>
      <c r="Y866" s="52"/>
      <c r="Z866" s="51"/>
      <c r="AA866" s="76"/>
      <c r="AB866" s="76"/>
      <c r="AC866" s="77"/>
      <c r="AD866" s="84" t="s">
        <v>16813</v>
      </c>
      <c r="AE866" s="84">
        <v>420</v>
      </c>
      <c r="AF866" s="84">
        <v>180</v>
      </c>
      <c r="AG866" s="84">
        <v>3426</v>
      </c>
      <c r="AH866" s="84">
        <v>112</v>
      </c>
      <c r="AI866" s="84">
        <v>0</v>
      </c>
      <c r="AJ866" s="84" t="s">
        <v>19066</v>
      </c>
      <c r="AK866" s="84" t="s">
        <v>20925</v>
      </c>
      <c r="AL866" s="84"/>
      <c r="AM866" s="84" t="s">
        <v>3523</v>
      </c>
      <c r="AN866" s="86">
        <v>39882.981805555559</v>
      </c>
      <c r="AO866" s="87" t="s">
        <v>22958</v>
      </c>
      <c r="AP866" s="84" t="b">
        <v>0</v>
      </c>
      <c r="AQ866" s="84" t="b">
        <v>0</v>
      </c>
      <c r="AR866" s="84" t="b">
        <v>0</v>
      </c>
      <c r="AS866" s="84" t="s">
        <v>2140</v>
      </c>
      <c r="AT866" s="84">
        <v>6</v>
      </c>
      <c r="AU866" s="87" t="s">
        <v>24737</v>
      </c>
      <c r="AV866" s="84" t="b">
        <v>0</v>
      </c>
      <c r="AW866" s="84" t="s">
        <v>5508</v>
      </c>
      <c r="AX866" s="87" t="s">
        <v>27912</v>
      </c>
      <c r="AY866" s="84" t="s">
        <v>66</v>
      </c>
    </row>
    <row r="867" spans="1:51" x14ac:dyDescent="0.25">
      <c r="A867" s="69" t="s">
        <v>6922</v>
      </c>
      <c r="B867" s="70"/>
      <c r="C867" s="70"/>
      <c r="D867" s="71"/>
      <c r="E867" s="114"/>
      <c r="F867" s="107" t="s">
        <v>25567</v>
      </c>
      <c r="G867" s="115"/>
      <c r="H867" s="74"/>
      <c r="I867" s="75"/>
      <c r="J867" s="116"/>
      <c r="K867" s="74" t="s">
        <v>30322</v>
      </c>
      <c r="L867" s="117"/>
      <c r="M867" s="79"/>
      <c r="N867" s="79"/>
      <c r="O867" s="80"/>
      <c r="P867" s="81"/>
      <c r="Q867" s="81"/>
      <c r="R867" s="91"/>
      <c r="S867" s="91"/>
      <c r="T867" s="91"/>
      <c r="U867" s="91"/>
      <c r="V867" s="52"/>
      <c r="W867" s="52"/>
      <c r="X867" s="52"/>
      <c r="Y867" s="52"/>
      <c r="Z867" s="51"/>
      <c r="AA867" s="76"/>
      <c r="AB867" s="76"/>
      <c r="AC867" s="77"/>
      <c r="AD867" s="84" t="s">
        <v>16814</v>
      </c>
      <c r="AE867" s="84">
        <v>287</v>
      </c>
      <c r="AF867" s="84">
        <v>271</v>
      </c>
      <c r="AG867" s="84">
        <v>1384</v>
      </c>
      <c r="AH867" s="84">
        <v>50</v>
      </c>
      <c r="AI867" s="84"/>
      <c r="AJ867" s="84" t="s">
        <v>19067</v>
      </c>
      <c r="AK867" s="84" t="s">
        <v>20944</v>
      </c>
      <c r="AL867" s="87" t="s">
        <v>21940</v>
      </c>
      <c r="AM867" s="84"/>
      <c r="AN867" s="86">
        <v>42215.387013888889</v>
      </c>
      <c r="AO867" s="87" t="s">
        <v>22959</v>
      </c>
      <c r="AP867" s="84" t="b">
        <v>0</v>
      </c>
      <c r="AQ867" s="84" t="b">
        <v>0</v>
      </c>
      <c r="AR867" s="84" t="b">
        <v>0</v>
      </c>
      <c r="AS867" s="84" t="s">
        <v>2140</v>
      </c>
      <c r="AT867" s="84">
        <v>9</v>
      </c>
      <c r="AU867" s="87" t="s">
        <v>4681</v>
      </c>
      <c r="AV867" s="84" t="b">
        <v>0</v>
      </c>
      <c r="AW867" s="84" t="s">
        <v>5508</v>
      </c>
      <c r="AX867" s="87" t="s">
        <v>27913</v>
      </c>
      <c r="AY867" s="84" t="s">
        <v>66</v>
      </c>
    </row>
    <row r="868" spans="1:51" x14ac:dyDescent="0.25">
      <c r="A868" s="69" t="s">
        <v>6923</v>
      </c>
      <c r="B868" s="70"/>
      <c r="C868" s="70"/>
      <c r="D868" s="71"/>
      <c r="E868" s="114"/>
      <c r="F868" s="107" t="s">
        <v>25568</v>
      </c>
      <c r="G868" s="115"/>
      <c r="H868" s="74"/>
      <c r="I868" s="75"/>
      <c r="J868" s="116"/>
      <c r="K868" s="74" t="s">
        <v>30323</v>
      </c>
      <c r="L868" s="117"/>
      <c r="M868" s="79"/>
      <c r="N868" s="79"/>
      <c r="O868" s="80"/>
      <c r="P868" s="81"/>
      <c r="Q868" s="81"/>
      <c r="R868" s="91"/>
      <c r="S868" s="91"/>
      <c r="T868" s="91"/>
      <c r="U868" s="91"/>
      <c r="V868" s="52"/>
      <c r="W868" s="52"/>
      <c r="X868" s="52"/>
      <c r="Y868" s="52"/>
      <c r="Z868" s="51"/>
      <c r="AA868" s="76"/>
      <c r="AB868" s="76"/>
      <c r="AC868" s="77"/>
      <c r="AD868" s="84" t="s">
        <v>16815</v>
      </c>
      <c r="AE868" s="84">
        <v>131</v>
      </c>
      <c r="AF868" s="84">
        <v>25</v>
      </c>
      <c r="AG868" s="84">
        <v>1097</v>
      </c>
      <c r="AH868" s="84">
        <v>493</v>
      </c>
      <c r="AI868" s="84">
        <v>-28800</v>
      </c>
      <c r="AJ868" s="84" t="s">
        <v>19068</v>
      </c>
      <c r="AK868" s="84"/>
      <c r="AL868" s="87" t="s">
        <v>21941</v>
      </c>
      <c r="AM868" s="84" t="s">
        <v>4149</v>
      </c>
      <c r="AN868" s="86">
        <v>40449.806631944448</v>
      </c>
      <c r="AO868" s="84"/>
      <c r="AP868" s="84" t="b">
        <v>0</v>
      </c>
      <c r="AQ868" s="84" t="b">
        <v>0</v>
      </c>
      <c r="AR868" s="84" t="b">
        <v>0</v>
      </c>
      <c r="AS868" s="84" t="s">
        <v>2140</v>
      </c>
      <c r="AT868" s="84">
        <v>2</v>
      </c>
      <c r="AU868" s="87" t="s">
        <v>4715</v>
      </c>
      <c r="AV868" s="84" t="b">
        <v>0</v>
      </c>
      <c r="AW868" s="84" t="s">
        <v>5508</v>
      </c>
      <c r="AX868" s="87" t="s">
        <v>27914</v>
      </c>
      <c r="AY868" s="84" t="s">
        <v>66</v>
      </c>
    </row>
    <row r="869" spans="1:51" x14ac:dyDescent="0.25">
      <c r="A869" s="69" t="s">
        <v>8728</v>
      </c>
      <c r="B869" s="70"/>
      <c r="C869" s="70"/>
      <c r="D869" s="71"/>
      <c r="E869" s="114"/>
      <c r="F869" s="107" t="s">
        <v>25569</v>
      </c>
      <c r="G869" s="115"/>
      <c r="H869" s="74"/>
      <c r="I869" s="75"/>
      <c r="J869" s="116"/>
      <c r="K869" s="74" t="s">
        <v>30324</v>
      </c>
      <c r="L869" s="117"/>
      <c r="M869" s="79"/>
      <c r="N869" s="79"/>
      <c r="O869" s="80"/>
      <c r="P869" s="81"/>
      <c r="Q869" s="81"/>
      <c r="R869" s="91"/>
      <c r="S869" s="91"/>
      <c r="T869" s="91"/>
      <c r="U869" s="91"/>
      <c r="V869" s="52"/>
      <c r="W869" s="52"/>
      <c r="X869" s="52"/>
      <c r="Y869" s="52"/>
      <c r="Z869" s="51"/>
      <c r="AA869" s="76"/>
      <c r="AB869" s="76"/>
      <c r="AC869" s="77"/>
      <c r="AD869" s="84" t="s">
        <v>16816</v>
      </c>
      <c r="AE869" s="84">
        <v>1161</v>
      </c>
      <c r="AF869" s="84">
        <v>172202</v>
      </c>
      <c r="AG869" s="84">
        <v>30776</v>
      </c>
      <c r="AH869" s="84">
        <v>11933</v>
      </c>
      <c r="AI869" s="84">
        <v>-18000</v>
      </c>
      <c r="AJ869" s="84" t="s">
        <v>19069</v>
      </c>
      <c r="AK869" s="84" t="s">
        <v>3593</v>
      </c>
      <c r="AL869" s="87" t="s">
        <v>21942</v>
      </c>
      <c r="AM869" s="84" t="s">
        <v>4145</v>
      </c>
      <c r="AN869" s="86">
        <v>39168.955601851849</v>
      </c>
      <c r="AO869" s="87" t="s">
        <v>22960</v>
      </c>
      <c r="AP869" s="84" t="b">
        <v>0</v>
      </c>
      <c r="AQ869" s="84" t="b">
        <v>0</v>
      </c>
      <c r="AR869" s="84" t="b">
        <v>1</v>
      </c>
      <c r="AS869" s="84" t="s">
        <v>2140</v>
      </c>
      <c r="AT869" s="84">
        <v>7478</v>
      </c>
      <c r="AU869" s="87" t="s">
        <v>24738</v>
      </c>
      <c r="AV869" s="84" t="b">
        <v>1</v>
      </c>
      <c r="AW869" s="84" t="s">
        <v>5508</v>
      </c>
      <c r="AX869" s="87" t="s">
        <v>27915</v>
      </c>
      <c r="AY869" s="84" t="s">
        <v>65</v>
      </c>
    </row>
    <row r="870" spans="1:51" x14ac:dyDescent="0.25">
      <c r="A870" s="69" t="s">
        <v>6924</v>
      </c>
      <c r="B870" s="70"/>
      <c r="C870" s="70"/>
      <c r="D870" s="71"/>
      <c r="E870" s="114"/>
      <c r="F870" s="107" t="s">
        <v>25570</v>
      </c>
      <c r="G870" s="115"/>
      <c r="H870" s="74"/>
      <c r="I870" s="75"/>
      <c r="J870" s="116"/>
      <c r="K870" s="74" t="s">
        <v>30325</v>
      </c>
      <c r="L870" s="117"/>
      <c r="M870" s="79"/>
      <c r="N870" s="79"/>
      <c r="O870" s="80"/>
      <c r="P870" s="81"/>
      <c r="Q870" s="81"/>
      <c r="R870" s="91"/>
      <c r="S870" s="91"/>
      <c r="T870" s="91"/>
      <c r="U870" s="91"/>
      <c r="V870" s="52"/>
      <c r="W870" s="52"/>
      <c r="X870" s="52"/>
      <c r="Y870" s="52"/>
      <c r="Z870" s="51"/>
      <c r="AA870" s="76"/>
      <c r="AB870" s="76"/>
      <c r="AC870" s="77"/>
      <c r="AD870" s="84" t="s">
        <v>16817</v>
      </c>
      <c r="AE870" s="84">
        <v>1209</v>
      </c>
      <c r="AF870" s="84">
        <v>1856</v>
      </c>
      <c r="AG870" s="84">
        <v>15637</v>
      </c>
      <c r="AH870" s="84">
        <v>1160</v>
      </c>
      <c r="AI870" s="84">
        <v>-28800</v>
      </c>
      <c r="AJ870" s="84" t="s">
        <v>19070</v>
      </c>
      <c r="AK870" s="84"/>
      <c r="AL870" s="87" t="s">
        <v>21943</v>
      </c>
      <c r="AM870" s="84" t="s">
        <v>4149</v>
      </c>
      <c r="AN870" s="86">
        <v>42030.928391203706</v>
      </c>
      <c r="AO870" s="87" t="s">
        <v>22961</v>
      </c>
      <c r="AP870" s="84" t="b">
        <v>1</v>
      </c>
      <c r="AQ870" s="84" t="b">
        <v>0</v>
      </c>
      <c r="AR870" s="84" t="b">
        <v>0</v>
      </c>
      <c r="AS870" s="84" t="s">
        <v>2140</v>
      </c>
      <c r="AT870" s="84">
        <v>69</v>
      </c>
      <c r="AU870" s="87" t="s">
        <v>4681</v>
      </c>
      <c r="AV870" s="84" t="b">
        <v>0</v>
      </c>
      <c r="AW870" s="84" t="s">
        <v>5508</v>
      </c>
      <c r="AX870" s="87" t="s">
        <v>27916</v>
      </c>
      <c r="AY870" s="84" t="s">
        <v>66</v>
      </c>
    </row>
    <row r="871" spans="1:51" x14ac:dyDescent="0.25">
      <c r="A871" s="69" t="s">
        <v>8729</v>
      </c>
      <c r="B871" s="70"/>
      <c r="C871" s="70"/>
      <c r="D871" s="71"/>
      <c r="E871" s="114"/>
      <c r="F871" s="107" t="s">
        <v>25571</v>
      </c>
      <c r="G871" s="115"/>
      <c r="H871" s="74"/>
      <c r="I871" s="75"/>
      <c r="J871" s="116"/>
      <c r="K871" s="74" t="s">
        <v>30326</v>
      </c>
      <c r="L871" s="117"/>
      <c r="M871" s="79"/>
      <c r="N871" s="79"/>
      <c r="O871" s="80"/>
      <c r="P871" s="81"/>
      <c r="Q871" s="81"/>
      <c r="R871" s="91"/>
      <c r="S871" s="91"/>
      <c r="T871" s="91"/>
      <c r="U871" s="91"/>
      <c r="V871" s="52"/>
      <c r="W871" s="52"/>
      <c r="X871" s="52"/>
      <c r="Y871" s="52"/>
      <c r="Z871" s="51"/>
      <c r="AA871" s="76"/>
      <c r="AB871" s="76"/>
      <c r="AC871" s="77"/>
      <c r="AD871" s="84" t="s">
        <v>16818</v>
      </c>
      <c r="AE871" s="84">
        <v>3941</v>
      </c>
      <c r="AF871" s="84">
        <v>4137</v>
      </c>
      <c r="AG871" s="84">
        <v>493</v>
      </c>
      <c r="AH871" s="84">
        <v>594</v>
      </c>
      <c r="AI871" s="84">
        <v>-18000</v>
      </c>
      <c r="AJ871" s="84" t="s">
        <v>19071</v>
      </c>
      <c r="AK871" s="84" t="s">
        <v>20945</v>
      </c>
      <c r="AL871" s="87" t="s">
        <v>21944</v>
      </c>
      <c r="AM871" s="84" t="s">
        <v>4145</v>
      </c>
      <c r="AN871" s="86">
        <v>40019.244305555556</v>
      </c>
      <c r="AO871" s="87" t="s">
        <v>22962</v>
      </c>
      <c r="AP871" s="84" t="b">
        <v>0</v>
      </c>
      <c r="AQ871" s="84" t="b">
        <v>0</v>
      </c>
      <c r="AR871" s="84" t="b">
        <v>0</v>
      </c>
      <c r="AS871" s="84" t="s">
        <v>2140</v>
      </c>
      <c r="AT871" s="84">
        <v>15</v>
      </c>
      <c r="AU871" s="87" t="s">
        <v>4746</v>
      </c>
      <c r="AV871" s="84" t="b">
        <v>0</v>
      </c>
      <c r="AW871" s="84" t="s">
        <v>5508</v>
      </c>
      <c r="AX871" s="87" t="s">
        <v>27917</v>
      </c>
      <c r="AY871" s="84" t="s">
        <v>65</v>
      </c>
    </row>
    <row r="872" spans="1:51" x14ac:dyDescent="0.25">
      <c r="A872" s="69" t="s">
        <v>6925</v>
      </c>
      <c r="B872" s="70"/>
      <c r="C872" s="70"/>
      <c r="D872" s="71"/>
      <c r="E872" s="114"/>
      <c r="F872" s="107" t="s">
        <v>25572</v>
      </c>
      <c r="G872" s="115"/>
      <c r="H872" s="74"/>
      <c r="I872" s="75"/>
      <c r="J872" s="116"/>
      <c r="K872" s="74" t="s">
        <v>30327</v>
      </c>
      <c r="L872" s="117"/>
      <c r="M872" s="79"/>
      <c r="N872" s="79"/>
      <c r="O872" s="80"/>
      <c r="P872" s="81"/>
      <c r="Q872" s="81"/>
      <c r="R872" s="91"/>
      <c r="S872" s="91"/>
      <c r="T872" s="91"/>
      <c r="U872" s="91"/>
      <c r="V872" s="52"/>
      <c r="W872" s="52"/>
      <c r="X872" s="52"/>
      <c r="Y872" s="52"/>
      <c r="Z872" s="51"/>
      <c r="AA872" s="76"/>
      <c r="AB872" s="76"/>
      <c r="AC872" s="77"/>
      <c r="AD872" s="84" t="s">
        <v>16819</v>
      </c>
      <c r="AE872" s="84">
        <v>1880</v>
      </c>
      <c r="AF872" s="84">
        <v>1467</v>
      </c>
      <c r="AG872" s="84">
        <v>17115</v>
      </c>
      <c r="AH872" s="84">
        <v>37</v>
      </c>
      <c r="AI872" s="84"/>
      <c r="AJ872" s="84" t="s">
        <v>19072</v>
      </c>
      <c r="AK872" s="84"/>
      <c r="AL872" s="84"/>
      <c r="AM872" s="84"/>
      <c r="AN872" s="86">
        <v>41501.478773148148</v>
      </c>
      <c r="AO872" s="87" t="s">
        <v>22963</v>
      </c>
      <c r="AP872" s="84" t="b">
        <v>1</v>
      </c>
      <c r="AQ872" s="84" t="b">
        <v>0</v>
      </c>
      <c r="AR872" s="84" t="b">
        <v>0</v>
      </c>
      <c r="AS872" s="84" t="s">
        <v>2145</v>
      </c>
      <c r="AT872" s="84">
        <v>135</v>
      </c>
      <c r="AU872" s="87" t="s">
        <v>4681</v>
      </c>
      <c r="AV872" s="84" t="b">
        <v>0</v>
      </c>
      <c r="AW872" s="84" t="s">
        <v>5508</v>
      </c>
      <c r="AX872" s="87" t="s">
        <v>27918</v>
      </c>
      <c r="AY872" s="84" t="s">
        <v>66</v>
      </c>
    </row>
    <row r="873" spans="1:51" x14ac:dyDescent="0.25">
      <c r="A873" s="69" t="s">
        <v>6926</v>
      </c>
      <c r="B873" s="70"/>
      <c r="C873" s="70"/>
      <c r="D873" s="71"/>
      <c r="E873" s="114"/>
      <c r="F873" s="107" t="s">
        <v>25573</v>
      </c>
      <c r="G873" s="115"/>
      <c r="H873" s="74"/>
      <c r="I873" s="75"/>
      <c r="J873" s="116"/>
      <c r="K873" s="74" t="s">
        <v>30328</v>
      </c>
      <c r="L873" s="117"/>
      <c r="M873" s="79"/>
      <c r="N873" s="79"/>
      <c r="O873" s="80"/>
      <c r="P873" s="81"/>
      <c r="Q873" s="81"/>
      <c r="R873" s="91"/>
      <c r="S873" s="91"/>
      <c r="T873" s="91"/>
      <c r="U873" s="91"/>
      <c r="V873" s="52"/>
      <c r="W873" s="52"/>
      <c r="X873" s="52"/>
      <c r="Y873" s="52"/>
      <c r="Z873" s="51"/>
      <c r="AA873" s="76"/>
      <c r="AB873" s="76"/>
      <c r="AC873" s="77"/>
      <c r="AD873" s="84" t="s">
        <v>16820</v>
      </c>
      <c r="AE873" s="84">
        <v>184</v>
      </c>
      <c r="AF873" s="84">
        <v>230</v>
      </c>
      <c r="AG873" s="84">
        <v>128</v>
      </c>
      <c r="AH873" s="84">
        <v>50</v>
      </c>
      <c r="AI873" s="84"/>
      <c r="AJ873" s="84" t="s">
        <v>19073</v>
      </c>
      <c r="AK873" s="84" t="s">
        <v>3542</v>
      </c>
      <c r="AL873" s="87" t="s">
        <v>21945</v>
      </c>
      <c r="AM873" s="84"/>
      <c r="AN873" s="86">
        <v>42157.894548611112</v>
      </c>
      <c r="AO873" s="87" t="s">
        <v>22964</v>
      </c>
      <c r="AP873" s="84" t="b">
        <v>0</v>
      </c>
      <c r="AQ873" s="84" t="b">
        <v>0</v>
      </c>
      <c r="AR873" s="84" t="b">
        <v>1</v>
      </c>
      <c r="AS873" s="84" t="s">
        <v>2140</v>
      </c>
      <c r="AT873" s="84">
        <v>4</v>
      </c>
      <c r="AU873" s="87" t="s">
        <v>4681</v>
      </c>
      <c r="AV873" s="84" t="b">
        <v>0</v>
      </c>
      <c r="AW873" s="84" t="s">
        <v>5508</v>
      </c>
      <c r="AX873" s="87" t="s">
        <v>27919</v>
      </c>
      <c r="AY873" s="84" t="s">
        <v>66</v>
      </c>
    </row>
    <row r="874" spans="1:51" x14ac:dyDescent="0.25">
      <c r="A874" s="69" t="s">
        <v>6927</v>
      </c>
      <c r="B874" s="70"/>
      <c r="C874" s="70"/>
      <c r="D874" s="71"/>
      <c r="E874" s="114"/>
      <c r="F874" s="107" t="s">
        <v>25574</v>
      </c>
      <c r="G874" s="115"/>
      <c r="H874" s="74"/>
      <c r="I874" s="75"/>
      <c r="J874" s="116"/>
      <c r="K874" s="74" t="s">
        <v>30329</v>
      </c>
      <c r="L874" s="117"/>
      <c r="M874" s="79"/>
      <c r="N874" s="79"/>
      <c r="O874" s="80"/>
      <c r="P874" s="81"/>
      <c r="Q874" s="81"/>
      <c r="R874" s="91"/>
      <c r="S874" s="91"/>
      <c r="T874" s="91"/>
      <c r="U874" s="91"/>
      <c r="V874" s="52"/>
      <c r="W874" s="52"/>
      <c r="X874" s="52"/>
      <c r="Y874" s="52"/>
      <c r="Z874" s="51"/>
      <c r="AA874" s="76"/>
      <c r="AB874" s="76"/>
      <c r="AC874" s="77"/>
      <c r="AD874" s="84" t="s">
        <v>16821</v>
      </c>
      <c r="AE874" s="84">
        <v>571</v>
      </c>
      <c r="AF874" s="84">
        <v>346</v>
      </c>
      <c r="AG874" s="84">
        <v>5473</v>
      </c>
      <c r="AH874" s="84">
        <v>1213</v>
      </c>
      <c r="AI874" s="84"/>
      <c r="AJ874" s="84" t="s">
        <v>19074</v>
      </c>
      <c r="AK874" s="84" t="s">
        <v>20946</v>
      </c>
      <c r="AL874" s="87" t="s">
        <v>21946</v>
      </c>
      <c r="AM874" s="84"/>
      <c r="AN874" s="86">
        <v>41767.687511574077</v>
      </c>
      <c r="AO874" s="87" t="s">
        <v>22965</v>
      </c>
      <c r="AP874" s="84" t="b">
        <v>0</v>
      </c>
      <c r="AQ874" s="84" t="b">
        <v>0</v>
      </c>
      <c r="AR874" s="84" t="b">
        <v>1</v>
      </c>
      <c r="AS874" s="84" t="s">
        <v>2146</v>
      </c>
      <c r="AT874" s="84">
        <v>51</v>
      </c>
      <c r="AU874" s="87" t="s">
        <v>4681</v>
      </c>
      <c r="AV874" s="84" t="b">
        <v>0</v>
      </c>
      <c r="AW874" s="84" t="s">
        <v>5508</v>
      </c>
      <c r="AX874" s="87" t="s">
        <v>27920</v>
      </c>
      <c r="AY874" s="84" t="s">
        <v>66</v>
      </c>
    </row>
    <row r="875" spans="1:51" x14ac:dyDescent="0.25">
      <c r="A875" s="69" t="s">
        <v>6928</v>
      </c>
      <c r="B875" s="70"/>
      <c r="C875" s="70"/>
      <c r="D875" s="71"/>
      <c r="E875" s="114"/>
      <c r="F875" s="107" t="s">
        <v>25575</v>
      </c>
      <c r="G875" s="115"/>
      <c r="H875" s="74"/>
      <c r="I875" s="75"/>
      <c r="J875" s="116"/>
      <c r="K875" s="74" t="s">
        <v>30330</v>
      </c>
      <c r="L875" s="117"/>
      <c r="M875" s="79"/>
      <c r="N875" s="79"/>
      <c r="O875" s="80"/>
      <c r="P875" s="81"/>
      <c r="Q875" s="81"/>
      <c r="R875" s="91"/>
      <c r="S875" s="91"/>
      <c r="T875" s="91"/>
      <c r="U875" s="91"/>
      <c r="V875" s="52"/>
      <c r="W875" s="52"/>
      <c r="X875" s="52"/>
      <c r="Y875" s="52"/>
      <c r="Z875" s="51"/>
      <c r="AA875" s="76"/>
      <c r="AB875" s="76"/>
      <c r="AC875" s="77"/>
      <c r="AD875" s="84" t="s">
        <v>16822</v>
      </c>
      <c r="AE875" s="84">
        <v>6448</v>
      </c>
      <c r="AF875" s="84">
        <v>5901</v>
      </c>
      <c r="AG875" s="84">
        <v>133904</v>
      </c>
      <c r="AH875" s="84">
        <v>106800</v>
      </c>
      <c r="AI875" s="84"/>
      <c r="AJ875" s="84" t="s">
        <v>19075</v>
      </c>
      <c r="AK875" s="84" t="s">
        <v>20947</v>
      </c>
      <c r="AL875" s="87" t="s">
        <v>3945</v>
      </c>
      <c r="AM875" s="84"/>
      <c r="AN875" s="86">
        <v>41778.744421296295</v>
      </c>
      <c r="AO875" s="87" t="s">
        <v>22966</v>
      </c>
      <c r="AP875" s="84" t="b">
        <v>1</v>
      </c>
      <c r="AQ875" s="84" t="b">
        <v>0</v>
      </c>
      <c r="AR875" s="84" t="b">
        <v>1</v>
      </c>
      <c r="AS875" s="84" t="s">
        <v>2140</v>
      </c>
      <c r="AT875" s="84">
        <v>385</v>
      </c>
      <c r="AU875" s="87" t="s">
        <v>4681</v>
      </c>
      <c r="AV875" s="84" t="b">
        <v>0</v>
      </c>
      <c r="AW875" s="84" t="s">
        <v>5508</v>
      </c>
      <c r="AX875" s="87" t="s">
        <v>27921</v>
      </c>
      <c r="AY875" s="84" t="s">
        <v>66</v>
      </c>
    </row>
    <row r="876" spans="1:51" x14ac:dyDescent="0.25">
      <c r="A876" s="69" t="s">
        <v>6929</v>
      </c>
      <c r="B876" s="70"/>
      <c r="C876" s="70"/>
      <c r="D876" s="71"/>
      <c r="E876" s="114"/>
      <c r="F876" s="107" t="s">
        <v>25576</v>
      </c>
      <c r="G876" s="115"/>
      <c r="H876" s="74"/>
      <c r="I876" s="75"/>
      <c r="J876" s="116"/>
      <c r="K876" s="74" t="s">
        <v>30331</v>
      </c>
      <c r="L876" s="117"/>
      <c r="M876" s="79"/>
      <c r="N876" s="79"/>
      <c r="O876" s="80"/>
      <c r="P876" s="81"/>
      <c r="Q876" s="81"/>
      <c r="R876" s="91"/>
      <c r="S876" s="91"/>
      <c r="T876" s="91"/>
      <c r="U876" s="91"/>
      <c r="V876" s="52"/>
      <c r="W876" s="52"/>
      <c r="X876" s="52"/>
      <c r="Y876" s="52"/>
      <c r="Z876" s="51"/>
      <c r="AA876" s="76"/>
      <c r="AB876" s="76"/>
      <c r="AC876" s="77"/>
      <c r="AD876" s="84" t="s">
        <v>16823</v>
      </c>
      <c r="AE876" s="84">
        <v>2449</v>
      </c>
      <c r="AF876" s="84">
        <v>874</v>
      </c>
      <c r="AG876" s="84">
        <v>44423</v>
      </c>
      <c r="AH876" s="84">
        <v>15553</v>
      </c>
      <c r="AI876" s="84">
        <v>-18000</v>
      </c>
      <c r="AJ876" s="84" t="s">
        <v>19076</v>
      </c>
      <c r="AK876" s="84" t="s">
        <v>20948</v>
      </c>
      <c r="AL876" s="84"/>
      <c r="AM876" s="84" t="s">
        <v>4145</v>
      </c>
      <c r="AN876" s="86">
        <v>40191.721956018519</v>
      </c>
      <c r="AO876" s="87" t="s">
        <v>22967</v>
      </c>
      <c r="AP876" s="84" t="b">
        <v>1</v>
      </c>
      <c r="AQ876" s="84" t="b">
        <v>0</v>
      </c>
      <c r="AR876" s="84" t="b">
        <v>1</v>
      </c>
      <c r="AS876" s="84" t="s">
        <v>2140</v>
      </c>
      <c r="AT876" s="84">
        <v>14</v>
      </c>
      <c r="AU876" s="87" t="s">
        <v>4681</v>
      </c>
      <c r="AV876" s="84" t="b">
        <v>0</v>
      </c>
      <c r="AW876" s="84" t="s">
        <v>5508</v>
      </c>
      <c r="AX876" s="87" t="s">
        <v>27922</v>
      </c>
      <c r="AY876" s="84" t="s">
        <v>66</v>
      </c>
    </row>
    <row r="877" spans="1:51" x14ac:dyDescent="0.25">
      <c r="A877" s="69" t="s">
        <v>6930</v>
      </c>
      <c r="B877" s="70"/>
      <c r="C877" s="70"/>
      <c r="D877" s="71"/>
      <c r="E877" s="114"/>
      <c r="F877" s="107" t="s">
        <v>25577</v>
      </c>
      <c r="G877" s="115"/>
      <c r="H877" s="74"/>
      <c r="I877" s="75"/>
      <c r="J877" s="116"/>
      <c r="K877" s="74" t="s">
        <v>30332</v>
      </c>
      <c r="L877" s="117"/>
      <c r="M877" s="79"/>
      <c r="N877" s="79"/>
      <c r="O877" s="80"/>
      <c r="P877" s="81"/>
      <c r="Q877" s="81"/>
      <c r="R877" s="91"/>
      <c r="S877" s="91"/>
      <c r="T877" s="91"/>
      <c r="U877" s="91"/>
      <c r="V877" s="52"/>
      <c r="W877" s="52"/>
      <c r="X877" s="52"/>
      <c r="Y877" s="52"/>
      <c r="Z877" s="51"/>
      <c r="AA877" s="76"/>
      <c r="AB877" s="76"/>
      <c r="AC877" s="77"/>
      <c r="AD877" s="84" t="s">
        <v>16824</v>
      </c>
      <c r="AE877" s="84">
        <v>161</v>
      </c>
      <c r="AF877" s="84">
        <v>62</v>
      </c>
      <c r="AG877" s="84">
        <v>840</v>
      </c>
      <c r="AH877" s="84">
        <v>327</v>
      </c>
      <c r="AI877" s="84">
        <v>-28800</v>
      </c>
      <c r="AJ877" s="84"/>
      <c r="AK877" s="84" t="s">
        <v>20949</v>
      </c>
      <c r="AL877" s="84"/>
      <c r="AM877" s="84" t="s">
        <v>4149</v>
      </c>
      <c r="AN877" s="86">
        <v>42408.032870370371</v>
      </c>
      <c r="AO877" s="84"/>
      <c r="AP877" s="84" t="b">
        <v>1</v>
      </c>
      <c r="AQ877" s="84" t="b">
        <v>0</v>
      </c>
      <c r="AR877" s="84" t="b">
        <v>1</v>
      </c>
      <c r="AS877" s="84" t="s">
        <v>2140</v>
      </c>
      <c r="AT877" s="84">
        <v>7</v>
      </c>
      <c r="AU877" s="84"/>
      <c r="AV877" s="84" t="b">
        <v>0</v>
      </c>
      <c r="AW877" s="84" t="s">
        <v>5508</v>
      </c>
      <c r="AX877" s="87" t="s">
        <v>27923</v>
      </c>
      <c r="AY877" s="84" t="s">
        <v>66</v>
      </c>
    </row>
    <row r="878" spans="1:51" x14ac:dyDescent="0.25">
      <c r="A878" s="69" t="s">
        <v>6931</v>
      </c>
      <c r="B878" s="70"/>
      <c r="C878" s="70"/>
      <c r="D878" s="71"/>
      <c r="E878" s="114"/>
      <c r="F878" s="107" t="s">
        <v>25578</v>
      </c>
      <c r="G878" s="115"/>
      <c r="H878" s="74"/>
      <c r="I878" s="75"/>
      <c r="J878" s="116"/>
      <c r="K878" s="74" t="s">
        <v>30333</v>
      </c>
      <c r="L878" s="117"/>
      <c r="M878" s="79"/>
      <c r="N878" s="79"/>
      <c r="O878" s="80"/>
      <c r="P878" s="81"/>
      <c r="Q878" s="81"/>
      <c r="R878" s="91"/>
      <c r="S878" s="91"/>
      <c r="T878" s="91"/>
      <c r="U878" s="91"/>
      <c r="V878" s="52"/>
      <c r="W878" s="52"/>
      <c r="X878" s="52"/>
      <c r="Y878" s="52"/>
      <c r="Z878" s="51"/>
      <c r="AA878" s="76"/>
      <c r="AB878" s="76"/>
      <c r="AC878" s="77"/>
      <c r="AD878" s="84" t="s">
        <v>16825</v>
      </c>
      <c r="AE878" s="84">
        <v>2738</v>
      </c>
      <c r="AF878" s="84">
        <v>3275</v>
      </c>
      <c r="AG878" s="84">
        <v>2504</v>
      </c>
      <c r="AH878" s="84">
        <v>869</v>
      </c>
      <c r="AI878" s="84">
        <v>0</v>
      </c>
      <c r="AJ878" s="84" t="s">
        <v>19077</v>
      </c>
      <c r="AK878" s="84" t="s">
        <v>3841</v>
      </c>
      <c r="AL878" s="87" t="s">
        <v>21947</v>
      </c>
      <c r="AM878" s="84" t="s">
        <v>3523</v>
      </c>
      <c r="AN878" s="86">
        <v>39951.605196759258</v>
      </c>
      <c r="AO878" s="87" t="s">
        <v>22968</v>
      </c>
      <c r="AP878" s="84" t="b">
        <v>0</v>
      </c>
      <c r="AQ878" s="84" t="b">
        <v>0</v>
      </c>
      <c r="AR878" s="84" t="b">
        <v>1</v>
      </c>
      <c r="AS878" s="84" t="s">
        <v>2140</v>
      </c>
      <c r="AT878" s="84">
        <v>86</v>
      </c>
      <c r="AU878" s="87" t="s">
        <v>24739</v>
      </c>
      <c r="AV878" s="84" t="b">
        <v>0</v>
      </c>
      <c r="AW878" s="84" t="s">
        <v>5508</v>
      </c>
      <c r="AX878" s="87" t="s">
        <v>27924</v>
      </c>
      <c r="AY878" s="84" t="s">
        <v>66</v>
      </c>
    </row>
    <row r="879" spans="1:51" x14ac:dyDescent="0.25">
      <c r="A879" s="69" t="s">
        <v>8730</v>
      </c>
      <c r="B879" s="70"/>
      <c r="C879" s="70"/>
      <c r="D879" s="71"/>
      <c r="E879" s="114"/>
      <c r="F879" s="107" t="s">
        <v>25579</v>
      </c>
      <c r="G879" s="115"/>
      <c r="H879" s="74"/>
      <c r="I879" s="75"/>
      <c r="J879" s="116"/>
      <c r="K879" s="74" t="s">
        <v>30334</v>
      </c>
      <c r="L879" s="117"/>
      <c r="M879" s="79"/>
      <c r="N879" s="79"/>
      <c r="O879" s="80"/>
      <c r="P879" s="81"/>
      <c r="Q879" s="81"/>
      <c r="R879" s="91"/>
      <c r="S879" s="91"/>
      <c r="T879" s="91"/>
      <c r="U879" s="91"/>
      <c r="V879" s="52"/>
      <c r="W879" s="52"/>
      <c r="X879" s="52"/>
      <c r="Y879" s="52"/>
      <c r="Z879" s="51"/>
      <c r="AA879" s="76"/>
      <c r="AB879" s="76"/>
      <c r="AC879" s="77"/>
      <c r="AD879" s="84" t="s">
        <v>16826</v>
      </c>
      <c r="AE879" s="84">
        <v>1560</v>
      </c>
      <c r="AF879" s="84">
        <v>179336</v>
      </c>
      <c r="AG879" s="84">
        <v>13485</v>
      </c>
      <c r="AH879" s="84">
        <v>485</v>
      </c>
      <c r="AI879" s="84">
        <v>-18000</v>
      </c>
      <c r="AJ879" s="84" t="s">
        <v>19078</v>
      </c>
      <c r="AK879" s="84" t="s">
        <v>3593</v>
      </c>
      <c r="AL879" s="87" t="s">
        <v>21948</v>
      </c>
      <c r="AM879" s="84" t="s">
        <v>4145</v>
      </c>
      <c r="AN879" s="86">
        <v>39686.598541666666</v>
      </c>
      <c r="AO879" s="87" t="s">
        <v>22969</v>
      </c>
      <c r="AP879" s="84" t="b">
        <v>0</v>
      </c>
      <c r="AQ879" s="84" t="b">
        <v>0</v>
      </c>
      <c r="AR879" s="84" t="b">
        <v>1</v>
      </c>
      <c r="AS879" s="84" t="s">
        <v>2140</v>
      </c>
      <c r="AT879" s="84">
        <v>7417</v>
      </c>
      <c r="AU879" s="87" t="s">
        <v>24740</v>
      </c>
      <c r="AV879" s="84" t="b">
        <v>1</v>
      </c>
      <c r="AW879" s="84" t="s">
        <v>5508</v>
      </c>
      <c r="AX879" s="87" t="s">
        <v>27925</v>
      </c>
      <c r="AY879" s="84" t="s">
        <v>65</v>
      </c>
    </row>
    <row r="880" spans="1:51" x14ac:dyDescent="0.25">
      <c r="A880" s="69" t="s">
        <v>6932</v>
      </c>
      <c r="B880" s="70"/>
      <c r="C880" s="70"/>
      <c r="D880" s="71"/>
      <c r="E880" s="114"/>
      <c r="F880" s="107" t="s">
        <v>25580</v>
      </c>
      <c r="G880" s="115"/>
      <c r="H880" s="74"/>
      <c r="I880" s="75"/>
      <c r="J880" s="116"/>
      <c r="K880" s="74" t="s">
        <v>30335</v>
      </c>
      <c r="L880" s="117"/>
      <c r="M880" s="79"/>
      <c r="N880" s="79"/>
      <c r="O880" s="80"/>
      <c r="P880" s="81"/>
      <c r="Q880" s="81"/>
      <c r="R880" s="91"/>
      <c r="S880" s="91"/>
      <c r="T880" s="91"/>
      <c r="U880" s="91"/>
      <c r="V880" s="52"/>
      <c r="W880" s="52"/>
      <c r="X880" s="52"/>
      <c r="Y880" s="52"/>
      <c r="Z880" s="51"/>
      <c r="AA880" s="76"/>
      <c r="AB880" s="76"/>
      <c r="AC880" s="77"/>
      <c r="AD880" s="84" t="s">
        <v>16827</v>
      </c>
      <c r="AE880" s="84">
        <v>131</v>
      </c>
      <c r="AF880" s="84">
        <v>13</v>
      </c>
      <c r="AG880" s="84">
        <v>550</v>
      </c>
      <c r="AH880" s="84">
        <v>169</v>
      </c>
      <c r="AI880" s="84"/>
      <c r="AJ880" s="84" t="s">
        <v>19079</v>
      </c>
      <c r="AK880" s="84" t="s">
        <v>20950</v>
      </c>
      <c r="AL880" s="84"/>
      <c r="AM880" s="84"/>
      <c r="AN880" s="86">
        <v>42683.188993055555</v>
      </c>
      <c r="AO880" s="84"/>
      <c r="AP880" s="84" t="b">
        <v>1</v>
      </c>
      <c r="AQ880" s="84" t="b">
        <v>0</v>
      </c>
      <c r="AR880" s="84" t="b">
        <v>0</v>
      </c>
      <c r="AS880" s="84" t="s">
        <v>2146</v>
      </c>
      <c r="AT880" s="84">
        <v>1</v>
      </c>
      <c r="AU880" s="84"/>
      <c r="AV880" s="84" t="b">
        <v>0</v>
      </c>
      <c r="AW880" s="84" t="s">
        <v>5508</v>
      </c>
      <c r="AX880" s="87" t="s">
        <v>27926</v>
      </c>
      <c r="AY880" s="84" t="s">
        <v>66</v>
      </c>
    </row>
    <row r="881" spans="1:51" x14ac:dyDescent="0.25">
      <c r="A881" s="69" t="s">
        <v>8731</v>
      </c>
      <c r="B881" s="70"/>
      <c r="C881" s="70"/>
      <c r="D881" s="71"/>
      <c r="E881" s="114"/>
      <c r="F881" s="107" t="s">
        <v>25581</v>
      </c>
      <c r="G881" s="115"/>
      <c r="H881" s="74"/>
      <c r="I881" s="75"/>
      <c r="J881" s="116"/>
      <c r="K881" s="74" t="s">
        <v>30336</v>
      </c>
      <c r="L881" s="117"/>
      <c r="M881" s="79"/>
      <c r="N881" s="79"/>
      <c r="O881" s="80"/>
      <c r="P881" s="81"/>
      <c r="Q881" s="81"/>
      <c r="R881" s="91"/>
      <c r="S881" s="91"/>
      <c r="T881" s="91"/>
      <c r="U881" s="91"/>
      <c r="V881" s="52"/>
      <c r="W881" s="52"/>
      <c r="X881" s="52"/>
      <c r="Y881" s="52"/>
      <c r="Z881" s="51"/>
      <c r="AA881" s="76"/>
      <c r="AB881" s="76"/>
      <c r="AC881" s="77"/>
      <c r="AD881" s="84" t="s">
        <v>16828</v>
      </c>
      <c r="AE881" s="84">
        <v>319</v>
      </c>
      <c r="AF881" s="84">
        <v>112915</v>
      </c>
      <c r="AG881" s="84">
        <v>81335</v>
      </c>
      <c r="AH881" s="84">
        <v>76</v>
      </c>
      <c r="AI881" s="84">
        <v>3600</v>
      </c>
      <c r="AJ881" s="84" t="s">
        <v>19080</v>
      </c>
      <c r="AK881" s="84" t="s">
        <v>20951</v>
      </c>
      <c r="AL881" s="87" t="s">
        <v>21949</v>
      </c>
      <c r="AM881" s="84" t="s">
        <v>3675</v>
      </c>
      <c r="AN881" s="86">
        <v>39786.814212962963</v>
      </c>
      <c r="AO881" s="87" t="s">
        <v>22970</v>
      </c>
      <c r="AP881" s="84" t="b">
        <v>0</v>
      </c>
      <c r="AQ881" s="84" t="b">
        <v>0</v>
      </c>
      <c r="AR881" s="84" t="b">
        <v>0</v>
      </c>
      <c r="AS881" s="84" t="s">
        <v>2146</v>
      </c>
      <c r="AT881" s="84">
        <v>1741</v>
      </c>
      <c r="AU881" s="87" t="s">
        <v>4681</v>
      </c>
      <c r="AV881" s="84" t="b">
        <v>1</v>
      </c>
      <c r="AW881" s="84" t="s">
        <v>5508</v>
      </c>
      <c r="AX881" s="87" t="s">
        <v>27927</v>
      </c>
      <c r="AY881" s="84" t="s">
        <v>65</v>
      </c>
    </row>
    <row r="882" spans="1:51" x14ac:dyDescent="0.25">
      <c r="A882" s="69" t="s">
        <v>6933</v>
      </c>
      <c r="B882" s="70"/>
      <c r="C882" s="70"/>
      <c r="D882" s="71"/>
      <c r="E882" s="114"/>
      <c r="F882" s="107" t="s">
        <v>25582</v>
      </c>
      <c r="G882" s="115"/>
      <c r="H882" s="74"/>
      <c r="I882" s="75"/>
      <c r="J882" s="116"/>
      <c r="K882" s="74" t="s">
        <v>30337</v>
      </c>
      <c r="L882" s="117"/>
      <c r="M882" s="79"/>
      <c r="N882" s="79"/>
      <c r="O882" s="80"/>
      <c r="P882" s="81"/>
      <c r="Q882" s="81"/>
      <c r="R882" s="91"/>
      <c r="S882" s="91"/>
      <c r="T882" s="91"/>
      <c r="U882" s="91"/>
      <c r="V882" s="52"/>
      <c r="W882" s="52"/>
      <c r="X882" s="52"/>
      <c r="Y882" s="52"/>
      <c r="Z882" s="51"/>
      <c r="AA882" s="76"/>
      <c r="AB882" s="76"/>
      <c r="AC882" s="77"/>
      <c r="AD882" s="84" t="s">
        <v>16829</v>
      </c>
      <c r="AE882" s="84">
        <v>539</v>
      </c>
      <c r="AF882" s="84">
        <v>240</v>
      </c>
      <c r="AG882" s="84">
        <v>7239</v>
      </c>
      <c r="AH882" s="84">
        <v>2119</v>
      </c>
      <c r="AI882" s="84">
        <v>3600</v>
      </c>
      <c r="AJ882" s="84" t="s">
        <v>19081</v>
      </c>
      <c r="AK882" s="84" t="s">
        <v>20952</v>
      </c>
      <c r="AL882" s="87" t="s">
        <v>21950</v>
      </c>
      <c r="AM882" s="84" t="s">
        <v>3765</v>
      </c>
      <c r="AN882" s="86">
        <v>41896.506145833337</v>
      </c>
      <c r="AO882" s="87" t="s">
        <v>22971</v>
      </c>
      <c r="AP882" s="84" t="b">
        <v>0</v>
      </c>
      <c r="AQ882" s="84" t="b">
        <v>0</v>
      </c>
      <c r="AR882" s="84" t="b">
        <v>1</v>
      </c>
      <c r="AS882" s="84" t="s">
        <v>2147</v>
      </c>
      <c r="AT882" s="84">
        <v>14</v>
      </c>
      <c r="AU882" s="87" t="s">
        <v>4681</v>
      </c>
      <c r="AV882" s="84" t="b">
        <v>0</v>
      </c>
      <c r="AW882" s="84" t="s">
        <v>5508</v>
      </c>
      <c r="AX882" s="87" t="s">
        <v>27928</v>
      </c>
      <c r="AY882" s="84" t="s">
        <v>66</v>
      </c>
    </row>
    <row r="883" spans="1:51" x14ac:dyDescent="0.25">
      <c r="A883" s="69" t="s">
        <v>6934</v>
      </c>
      <c r="B883" s="70"/>
      <c r="C883" s="70"/>
      <c r="D883" s="71"/>
      <c r="E883" s="114"/>
      <c r="F883" s="107" t="s">
        <v>25583</v>
      </c>
      <c r="G883" s="115"/>
      <c r="H883" s="74"/>
      <c r="I883" s="75"/>
      <c r="J883" s="116"/>
      <c r="K883" s="74" t="s">
        <v>30338</v>
      </c>
      <c r="L883" s="117"/>
      <c r="M883" s="79"/>
      <c r="N883" s="79"/>
      <c r="O883" s="80"/>
      <c r="P883" s="81"/>
      <c r="Q883" s="81"/>
      <c r="R883" s="91"/>
      <c r="S883" s="91"/>
      <c r="T883" s="91"/>
      <c r="U883" s="91"/>
      <c r="V883" s="52"/>
      <c r="W883" s="52"/>
      <c r="X883" s="52"/>
      <c r="Y883" s="52"/>
      <c r="Z883" s="51"/>
      <c r="AA883" s="76"/>
      <c r="AB883" s="76"/>
      <c r="AC883" s="77"/>
      <c r="AD883" s="84" t="s">
        <v>16830</v>
      </c>
      <c r="AE883" s="84">
        <v>198</v>
      </c>
      <c r="AF883" s="84">
        <v>212</v>
      </c>
      <c r="AG883" s="84">
        <v>16697</v>
      </c>
      <c r="AH883" s="84">
        <v>618</v>
      </c>
      <c r="AI883" s="84">
        <v>3600</v>
      </c>
      <c r="AJ883" s="84" t="s">
        <v>19082</v>
      </c>
      <c r="AK883" s="84" t="s">
        <v>20953</v>
      </c>
      <c r="AL883" s="87" t="s">
        <v>21951</v>
      </c>
      <c r="AM883" s="84" t="s">
        <v>4183</v>
      </c>
      <c r="AN883" s="86">
        <v>39171.641365740739</v>
      </c>
      <c r="AO883" s="87" t="s">
        <v>22972</v>
      </c>
      <c r="AP883" s="84" t="b">
        <v>0</v>
      </c>
      <c r="AQ883" s="84" t="b">
        <v>0</v>
      </c>
      <c r="AR883" s="84" t="b">
        <v>0</v>
      </c>
      <c r="AS883" s="84" t="s">
        <v>2142</v>
      </c>
      <c r="AT883" s="84">
        <v>14</v>
      </c>
      <c r="AU883" s="87" t="s">
        <v>24741</v>
      </c>
      <c r="AV883" s="84" t="b">
        <v>0</v>
      </c>
      <c r="AW883" s="84" t="s">
        <v>5508</v>
      </c>
      <c r="AX883" s="87" t="s">
        <v>27929</v>
      </c>
      <c r="AY883" s="84" t="s">
        <v>66</v>
      </c>
    </row>
    <row r="884" spans="1:51" x14ac:dyDescent="0.25">
      <c r="A884" s="69" t="s">
        <v>8732</v>
      </c>
      <c r="B884" s="70"/>
      <c r="C884" s="70"/>
      <c r="D884" s="71"/>
      <c r="E884" s="114"/>
      <c r="F884" s="107" t="s">
        <v>25584</v>
      </c>
      <c r="G884" s="115"/>
      <c r="H884" s="74"/>
      <c r="I884" s="75"/>
      <c r="J884" s="116"/>
      <c r="K884" s="74" t="s">
        <v>30339</v>
      </c>
      <c r="L884" s="117"/>
      <c r="M884" s="79"/>
      <c r="N884" s="79"/>
      <c r="O884" s="80"/>
      <c r="P884" s="81"/>
      <c r="Q884" s="81"/>
      <c r="R884" s="91"/>
      <c r="S884" s="91"/>
      <c r="T884" s="91"/>
      <c r="U884" s="91"/>
      <c r="V884" s="52"/>
      <c r="W884" s="52"/>
      <c r="X884" s="52"/>
      <c r="Y884" s="52"/>
      <c r="Z884" s="51"/>
      <c r="AA884" s="76"/>
      <c r="AB884" s="76"/>
      <c r="AC884" s="77"/>
      <c r="AD884" s="84" t="s">
        <v>16831</v>
      </c>
      <c r="AE884" s="84">
        <v>188</v>
      </c>
      <c r="AF884" s="84">
        <v>332</v>
      </c>
      <c r="AG884" s="84">
        <v>205</v>
      </c>
      <c r="AH884" s="84">
        <v>39</v>
      </c>
      <c r="AI884" s="84"/>
      <c r="AJ884" s="84" t="s">
        <v>19083</v>
      </c>
      <c r="AK884" s="84" t="s">
        <v>20954</v>
      </c>
      <c r="AL884" s="87" t="s">
        <v>21952</v>
      </c>
      <c r="AM884" s="84"/>
      <c r="AN884" s="86">
        <v>41441.65587962963</v>
      </c>
      <c r="AO884" s="87" t="s">
        <v>22973</v>
      </c>
      <c r="AP884" s="84" t="b">
        <v>1</v>
      </c>
      <c r="AQ884" s="84" t="b">
        <v>0</v>
      </c>
      <c r="AR884" s="84" t="b">
        <v>0</v>
      </c>
      <c r="AS884" s="84" t="s">
        <v>2142</v>
      </c>
      <c r="AT884" s="84">
        <v>12</v>
      </c>
      <c r="AU884" s="87" t="s">
        <v>4681</v>
      </c>
      <c r="AV884" s="84" t="b">
        <v>0</v>
      </c>
      <c r="AW884" s="84" t="s">
        <v>5508</v>
      </c>
      <c r="AX884" s="87" t="s">
        <v>27930</v>
      </c>
      <c r="AY884" s="84" t="s">
        <v>65</v>
      </c>
    </row>
    <row r="885" spans="1:51" x14ac:dyDescent="0.25">
      <c r="A885" s="69" t="s">
        <v>8733</v>
      </c>
      <c r="B885" s="70"/>
      <c r="C885" s="70"/>
      <c r="D885" s="71"/>
      <c r="E885" s="114"/>
      <c r="F885" s="107" t="s">
        <v>25585</v>
      </c>
      <c r="G885" s="115"/>
      <c r="H885" s="74"/>
      <c r="I885" s="75"/>
      <c r="J885" s="116"/>
      <c r="K885" s="74" t="s">
        <v>30340</v>
      </c>
      <c r="L885" s="117"/>
      <c r="M885" s="79"/>
      <c r="N885" s="79"/>
      <c r="O885" s="80"/>
      <c r="P885" s="81"/>
      <c r="Q885" s="81"/>
      <c r="R885" s="91"/>
      <c r="S885" s="91"/>
      <c r="T885" s="91"/>
      <c r="U885" s="91"/>
      <c r="V885" s="52"/>
      <c r="W885" s="52"/>
      <c r="X885" s="52"/>
      <c r="Y885" s="52"/>
      <c r="Z885" s="51"/>
      <c r="AA885" s="76"/>
      <c r="AB885" s="76"/>
      <c r="AC885" s="77"/>
      <c r="AD885" s="84" t="s">
        <v>16832</v>
      </c>
      <c r="AE885" s="84">
        <v>435</v>
      </c>
      <c r="AF885" s="84">
        <v>262</v>
      </c>
      <c r="AG885" s="84">
        <v>7051</v>
      </c>
      <c r="AH885" s="84">
        <v>4449</v>
      </c>
      <c r="AI885" s="84"/>
      <c r="AJ885" s="84" t="s">
        <v>19084</v>
      </c>
      <c r="AK885" s="84" t="s">
        <v>20955</v>
      </c>
      <c r="AL885" s="84"/>
      <c r="AM885" s="84"/>
      <c r="AN885" s="86">
        <v>40790.46702546296</v>
      </c>
      <c r="AO885" s="87" t="s">
        <v>22974</v>
      </c>
      <c r="AP885" s="84" t="b">
        <v>1</v>
      </c>
      <c r="AQ885" s="84" t="b">
        <v>0</v>
      </c>
      <c r="AR885" s="84" t="b">
        <v>1</v>
      </c>
      <c r="AS885" s="84" t="s">
        <v>2142</v>
      </c>
      <c r="AT885" s="84">
        <v>5</v>
      </c>
      <c r="AU885" s="87" t="s">
        <v>4681</v>
      </c>
      <c r="AV885" s="84" t="b">
        <v>0</v>
      </c>
      <c r="AW885" s="84" t="s">
        <v>5508</v>
      </c>
      <c r="AX885" s="87" t="s">
        <v>27931</v>
      </c>
      <c r="AY885" s="84" t="s">
        <v>65</v>
      </c>
    </row>
    <row r="886" spans="1:51" x14ac:dyDescent="0.25">
      <c r="A886" s="69" t="s">
        <v>8734</v>
      </c>
      <c r="B886" s="70"/>
      <c r="C886" s="70"/>
      <c r="D886" s="71"/>
      <c r="E886" s="114"/>
      <c r="F886" s="107" t="s">
        <v>25586</v>
      </c>
      <c r="G886" s="115"/>
      <c r="H886" s="74"/>
      <c r="I886" s="75"/>
      <c r="J886" s="116"/>
      <c r="K886" s="74" t="s">
        <v>30341</v>
      </c>
      <c r="L886" s="117"/>
      <c r="M886" s="79"/>
      <c r="N886" s="79"/>
      <c r="O886" s="80"/>
      <c r="P886" s="81"/>
      <c r="Q886" s="81"/>
      <c r="R886" s="91"/>
      <c r="S886" s="91"/>
      <c r="T886" s="91"/>
      <c r="U886" s="91"/>
      <c r="V886" s="52"/>
      <c r="W886" s="52"/>
      <c r="X886" s="52"/>
      <c r="Y886" s="52"/>
      <c r="Z886" s="51"/>
      <c r="AA886" s="76"/>
      <c r="AB886" s="76"/>
      <c r="AC886" s="77"/>
      <c r="AD886" s="84" t="s">
        <v>16833</v>
      </c>
      <c r="AE886" s="84">
        <v>2204</v>
      </c>
      <c r="AF886" s="84">
        <v>1335</v>
      </c>
      <c r="AG886" s="84">
        <v>4770</v>
      </c>
      <c r="AH886" s="84">
        <v>476</v>
      </c>
      <c r="AI886" s="84">
        <v>3600</v>
      </c>
      <c r="AJ886" s="84" t="s">
        <v>19085</v>
      </c>
      <c r="AK886" s="84" t="s">
        <v>20956</v>
      </c>
      <c r="AL886" s="87" t="s">
        <v>21953</v>
      </c>
      <c r="AM886" s="84" t="s">
        <v>4183</v>
      </c>
      <c r="AN886" s="86">
        <v>40036.489675925928</v>
      </c>
      <c r="AO886" s="87" t="s">
        <v>22975</v>
      </c>
      <c r="AP886" s="84" t="b">
        <v>0</v>
      </c>
      <c r="AQ886" s="84" t="b">
        <v>0</v>
      </c>
      <c r="AR886" s="84" t="b">
        <v>0</v>
      </c>
      <c r="AS886" s="84" t="s">
        <v>2142</v>
      </c>
      <c r="AT886" s="84">
        <v>62</v>
      </c>
      <c r="AU886" s="87" t="s">
        <v>24742</v>
      </c>
      <c r="AV886" s="84" t="b">
        <v>0</v>
      </c>
      <c r="AW886" s="84" t="s">
        <v>5508</v>
      </c>
      <c r="AX886" s="87" t="s">
        <v>27932</v>
      </c>
      <c r="AY886" s="84" t="s">
        <v>65</v>
      </c>
    </row>
    <row r="887" spans="1:51" x14ac:dyDescent="0.25">
      <c r="A887" s="69" t="s">
        <v>6935</v>
      </c>
      <c r="B887" s="70"/>
      <c r="C887" s="70"/>
      <c r="D887" s="71"/>
      <c r="E887" s="114"/>
      <c r="F887" s="107" t="s">
        <v>4938</v>
      </c>
      <c r="G887" s="115"/>
      <c r="H887" s="74"/>
      <c r="I887" s="75"/>
      <c r="J887" s="116"/>
      <c r="K887" s="74" t="s">
        <v>30342</v>
      </c>
      <c r="L887" s="117"/>
      <c r="M887" s="79"/>
      <c r="N887" s="79"/>
      <c r="O887" s="80"/>
      <c r="P887" s="81"/>
      <c r="Q887" s="81"/>
      <c r="R887" s="91"/>
      <c r="S887" s="91"/>
      <c r="T887" s="91"/>
      <c r="U887" s="91"/>
      <c r="V887" s="52"/>
      <c r="W887" s="52"/>
      <c r="X887" s="52"/>
      <c r="Y887" s="52"/>
      <c r="Z887" s="51"/>
      <c r="AA887" s="76"/>
      <c r="AB887" s="76"/>
      <c r="AC887" s="77"/>
      <c r="AD887" s="84" t="s">
        <v>16834</v>
      </c>
      <c r="AE887" s="84">
        <v>375</v>
      </c>
      <c r="AF887" s="84">
        <v>34</v>
      </c>
      <c r="AG887" s="84">
        <v>146</v>
      </c>
      <c r="AH887" s="84">
        <v>60</v>
      </c>
      <c r="AI887" s="84"/>
      <c r="AJ887" s="84" t="s">
        <v>19086</v>
      </c>
      <c r="AK887" s="84" t="s">
        <v>20957</v>
      </c>
      <c r="AL887" s="87" t="s">
        <v>21954</v>
      </c>
      <c r="AM887" s="84"/>
      <c r="AN887" s="86">
        <v>42716.178877314815</v>
      </c>
      <c r="AO887" s="87" t="s">
        <v>22976</v>
      </c>
      <c r="AP887" s="84" t="b">
        <v>0</v>
      </c>
      <c r="AQ887" s="84" t="b">
        <v>1</v>
      </c>
      <c r="AR887" s="84" t="b">
        <v>0</v>
      </c>
      <c r="AS887" s="84" t="s">
        <v>2140</v>
      </c>
      <c r="AT887" s="84">
        <v>12</v>
      </c>
      <c r="AU887" s="87" t="s">
        <v>4681</v>
      </c>
      <c r="AV887" s="84" t="b">
        <v>0</v>
      </c>
      <c r="AW887" s="84" t="s">
        <v>5508</v>
      </c>
      <c r="AX887" s="87" t="s">
        <v>27933</v>
      </c>
      <c r="AY887" s="84" t="s">
        <v>66</v>
      </c>
    </row>
    <row r="888" spans="1:51" x14ac:dyDescent="0.25">
      <c r="A888" s="69" t="s">
        <v>6936</v>
      </c>
      <c r="B888" s="70"/>
      <c r="C888" s="70"/>
      <c r="D888" s="71"/>
      <c r="E888" s="114"/>
      <c r="F888" s="107" t="s">
        <v>25587</v>
      </c>
      <c r="G888" s="115"/>
      <c r="H888" s="74"/>
      <c r="I888" s="75"/>
      <c r="J888" s="116"/>
      <c r="K888" s="74" t="s">
        <v>30343</v>
      </c>
      <c r="L888" s="117"/>
      <c r="M888" s="79"/>
      <c r="N888" s="79"/>
      <c r="O888" s="80"/>
      <c r="P888" s="81"/>
      <c r="Q888" s="81"/>
      <c r="R888" s="91"/>
      <c r="S888" s="91"/>
      <c r="T888" s="91"/>
      <c r="U888" s="91"/>
      <c r="V888" s="52"/>
      <c r="W888" s="52"/>
      <c r="X888" s="52"/>
      <c r="Y888" s="52"/>
      <c r="Z888" s="51"/>
      <c r="AA888" s="76"/>
      <c r="AB888" s="76"/>
      <c r="AC888" s="77"/>
      <c r="AD888" s="84" t="s">
        <v>16835</v>
      </c>
      <c r="AE888" s="84">
        <v>135</v>
      </c>
      <c r="AF888" s="84">
        <v>549</v>
      </c>
      <c r="AG888" s="84">
        <v>593</v>
      </c>
      <c r="AH888" s="84">
        <v>252</v>
      </c>
      <c r="AI888" s="84"/>
      <c r="AJ888" s="84"/>
      <c r="AK888" s="84" t="s">
        <v>20958</v>
      </c>
      <c r="AL888" s="87" t="s">
        <v>21955</v>
      </c>
      <c r="AM888" s="84"/>
      <c r="AN888" s="86">
        <v>41058.511157407411</v>
      </c>
      <c r="AO888" s="87" t="s">
        <v>22977</v>
      </c>
      <c r="AP888" s="84" t="b">
        <v>1</v>
      </c>
      <c r="AQ888" s="84" t="b">
        <v>0</v>
      </c>
      <c r="AR888" s="84" t="b">
        <v>1</v>
      </c>
      <c r="AS888" s="84" t="s">
        <v>2140</v>
      </c>
      <c r="AT888" s="84">
        <v>5</v>
      </c>
      <c r="AU888" s="87" t="s">
        <v>4681</v>
      </c>
      <c r="AV888" s="84" t="b">
        <v>0</v>
      </c>
      <c r="AW888" s="84" t="s">
        <v>5508</v>
      </c>
      <c r="AX888" s="87" t="s">
        <v>27934</v>
      </c>
      <c r="AY888" s="84" t="s">
        <v>66</v>
      </c>
    </row>
    <row r="889" spans="1:51" x14ac:dyDescent="0.25">
      <c r="A889" s="69" t="s">
        <v>8735</v>
      </c>
      <c r="B889" s="70"/>
      <c r="C889" s="70"/>
      <c r="D889" s="71"/>
      <c r="E889" s="114"/>
      <c r="F889" s="107" t="s">
        <v>25588</v>
      </c>
      <c r="G889" s="115"/>
      <c r="H889" s="74"/>
      <c r="I889" s="75"/>
      <c r="J889" s="116"/>
      <c r="K889" s="74" t="s">
        <v>30344</v>
      </c>
      <c r="L889" s="117"/>
      <c r="M889" s="79"/>
      <c r="N889" s="79"/>
      <c r="O889" s="80"/>
      <c r="P889" s="81"/>
      <c r="Q889" s="81"/>
      <c r="R889" s="91"/>
      <c r="S889" s="91"/>
      <c r="T889" s="91"/>
      <c r="U889" s="91"/>
      <c r="V889" s="52"/>
      <c r="W889" s="52"/>
      <c r="X889" s="52"/>
      <c r="Y889" s="52"/>
      <c r="Z889" s="51"/>
      <c r="AA889" s="76"/>
      <c r="AB889" s="76"/>
      <c r="AC889" s="77"/>
      <c r="AD889" s="84" t="s">
        <v>16836</v>
      </c>
      <c r="AE889" s="84">
        <v>1003</v>
      </c>
      <c r="AF889" s="84">
        <v>970</v>
      </c>
      <c r="AG889" s="84">
        <v>3421</v>
      </c>
      <c r="AH889" s="84">
        <v>83</v>
      </c>
      <c r="AI889" s="84">
        <v>7200</v>
      </c>
      <c r="AJ889" s="84" t="s">
        <v>19087</v>
      </c>
      <c r="AK889" s="84" t="s">
        <v>20959</v>
      </c>
      <c r="AL889" s="84"/>
      <c r="AM889" s="84" t="s">
        <v>4184</v>
      </c>
      <c r="AN889" s="86">
        <v>39778.830451388887</v>
      </c>
      <c r="AO889" s="84"/>
      <c r="AP889" s="84" t="b">
        <v>0</v>
      </c>
      <c r="AQ889" s="84" t="b">
        <v>0</v>
      </c>
      <c r="AR889" s="84" t="b">
        <v>1</v>
      </c>
      <c r="AS889" s="84" t="s">
        <v>2140</v>
      </c>
      <c r="AT889" s="84">
        <v>28</v>
      </c>
      <c r="AU889" s="87" t="s">
        <v>4713</v>
      </c>
      <c r="AV889" s="84" t="b">
        <v>0</v>
      </c>
      <c r="AW889" s="84" t="s">
        <v>5508</v>
      </c>
      <c r="AX889" s="87" t="s">
        <v>27935</v>
      </c>
      <c r="AY889" s="84" t="s">
        <v>65</v>
      </c>
    </row>
    <row r="890" spans="1:51" x14ac:dyDescent="0.25">
      <c r="A890" s="69" t="s">
        <v>6937</v>
      </c>
      <c r="B890" s="70"/>
      <c r="C890" s="70"/>
      <c r="D890" s="71"/>
      <c r="E890" s="114"/>
      <c r="F890" s="107" t="s">
        <v>4938</v>
      </c>
      <c r="G890" s="115"/>
      <c r="H890" s="74"/>
      <c r="I890" s="75"/>
      <c r="J890" s="116"/>
      <c r="K890" s="74" t="s">
        <v>30345</v>
      </c>
      <c r="L890" s="117"/>
      <c r="M890" s="79"/>
      <c r="N890" s="79"/>
      <c r="O890" s="80"/>
      <c r="P890" s="81"/>
      <c r="Q890" s="81"/>
      <c r="R890" s="91"/>
      <c r="S890" s="91"/>
      <c r="T890" s="91"/>
      <c r="U890" s="91"/>
      <c r="V890" s="52"/>
      <c r="W890" s="52"/>
      <c r="X890" s="52"/>
      <c r="Y890" s="52"/>
      <c r="Z890" s="51"/>
      <c r="AA890" s="76"/>
      <c r="AB890" s="76"/>
      <c r="AC890" s="77"/>
      <c r="AD890" s="84" t="s">
        <v>16837</v>
      </c>
      <c r="AE890" s="84">
        <v>16</v>
      </c>
      <c r="AF890" s="84">
        <v>0</v>
      </c>
      <c r="AG890" s="84">
        <v>81</v>
      </c>
      <c r="AH890" s="84">
        <v>31</v>
      </c>
      <c r="AI890" s="84"/>
      <c r="AJ890" s="84"/>
      <c r="AK890" s="84" t="s">
        <v>20960</v>
      </c>
      <c r="AL890" s="84"/>
      <c r="AM890" s="84"/>
      <c r="AN890" s="86">
        <v>42741.751701388886</v>
      </c>
      <c r="AO890" s="84"/>
      <c r="AP890" s="84" t="b">
        <v>1</v>
      </c>
      <c r="AQ890" s="84" t="b">
        <v>1</v>
      </c>
      <c r="AR890" s="84" t="b">
        <v>1</v>
      </c>
      <c r="AS890" s="84" t="s">
        <v>2140</v>
      </c>
      <c r="AT890" s="84">
        <v>0</v>
      </c>
      <c r="AU890" s="84"/>
      <c r="AV890" s="84" t="b">
        <v>0</v>
      </c>
      <c r="AW890" s="84" t="s">
        <v>5508</v>
      </c>
      <c r="AX890" s="87" t="s">
        <v>27936</v>
      </c>
      <c r="AY890" s="84" t="s">
        <v>66</v>
      </c>
    </row>
    <row r="891" spans="1:51" x14ac:dyDescent="0.25">
      <c r="A891" s="69" t="s">
        <v>8736</v>
      </c>
      <c r="B891" s="70"/>
      <c r="C891" s="70"/>
      <c r="D891" s="71"/>
      <c r="E891" s="114"/>
      <c r="F891" s="107" t="s">
        <v>25589</v>
      </c>
      <c r="G891" s="115"/>
      <c r="H891" s="74"/>
      <c r="I891" s="75"/>
      <c r="J891" s="116"/>
      <c r="K891" s="74" t="s">
        <v>30346</v>
      </c>
      <c r="L891" s="117"/>
      <c r="M891" s="79"/>
      <c r="N891" s="79"/>
      <c r="O891" s="80"/>
      <c r="P891" s="81"/>
      <c r="Q891" s="81"/>
      <c r="R891" s="91"/>
      <c r="S891" s="91"/>
      <c r="T891" s="91"/>
      <c r="U891" s="91"/>
      <c r="V891" s="52"/>
      <c r="W891" s="52"/>
      <c r="X891" s="52"/>
      <c r="Y891" s="52"/>
      <c r="Z891" s="51"/>
      <c r="AA891" s="76"/>
      <c r="AB891" s="76"/>
      <c r="AC891" s="77"/>
      <c r="AD891" s="84" t="s">
        <v>16838</v>
      </c>
      <c r="AE891" s="84">
        <v>1719</v>
      </c>
      <c r="AF891" s="84">
        <v>15574</v>
      </c>
      <c r="AG891" s="84">
        <v>296</v>
      </c>
      <c r="AH891" s="84">
        <v>3</v>
      </c>
      <c r="AI891" s="84">
        <v>-25200</v>
      </c>
      <c r="AJ891" s="84" t="s">
        <v>19088</v>
      </c>
      <c r="AK891" s="84" t="s">
        <v>20961</v>
      </c>
      <c r="AL891" s="84"/>
      <c r="AM891" s="84" t="s">
        <v>4148</v>
      </c>
      <c r="AN891" s="86">
        <v>41370.914479166669</v>
      </c>
      <c r="AO891" s="87" t="s">
        <v>22978</v>
      </c>
      <c r="AP891" s="84" t="b">
        <v>0</v>
      </c>
      <c r="AQ891" s="84" t="b">
        <v>0</v>
      </c>
      <c r="AR891" s="84" t="b">
        <v>0</v>
      </c>
      <c r="AS891" s="84" t="s">
        <v>2140</v>
      </c>
      <c r="AT891" s="84">
        <v>26</v>
      </c>
      <c r="AU891" s="87" t="s">
        <v>24743</v>
      </c>
      <c r="AV891" s="84" t="b">
        <v>0</v>
      </c>
      <c r="AW891" s="84" t="s">
        <v>5508</v>
      </c>
      <c r="AX891" s="87" t="s">
        <v>27937</v>
      </c>
      <c r="AY891" s="84" t="s">
        <v>65</v>
      </c>
    </row>
    <row r="892" spans="1:51" x14ac:dyDescent="0.25">
      <c r="A892" s="69" t="s">
        <v>8737</v>
      </c>
      <c r="B892" s="70"/>
      <c r="C892" s="70"/>
      <c r="D892" s="71"/>
      <c r="E892" s="114"/>
      <c r="F892" s="107" t="s">
        <v>25590</v>
      </c>
      <c r="G892" s="115"/>
      <c r="H892" s="74"/>
      <c r="I892" s="75"/>
      <c r="J892" s="116"/>
      <c r="K892" s="74" t="s">
        <v>30347</v>
      </c>
      <c r="L892" s="117"/>
      <c r="M892" s="79"/>
      <c r="N892" s="79"/>
      <c r="O892" s="80"/>
      <c r="P892" s="81"/>
      <c r="Q892" s="81"/>
      <c r="R892" s="91"/>
      <c r="S892" s="91"/>
      <c r="T892" s="91"/>
      <c r="U892" s="91"/>
      <c r="V892" s="52"/>
      <c r="W892" s="52"/>
      <c r="X892" s="52"/>
      <c r="Y892" s="52"/>
      <c r="Z892" s="51"/>
      <c r="AA892" s="76"/>
      <c r="AB892" s="76"/>
      <c r="AC892" s="77"/>
      <c r="AD892" s="84" t="s">
        <v>16839</v>
      </c>
      <c r="AE892" s="84">
        <v>934</v>
      </c>
      <c r="AF892" s="84">
        <v>1001</v>
      </c>
      <c r="AG892" s="84">
        <v>47671</v>
      </c>
      <c r="AH892" s="84">
        <v>3006</v>
      </c>
      <c r="AI892" s="84">
        <v>-18000</v>
      </c>
      <c r="AJ892" s="84" t="s">
        <v>19089</v>
      </c>
      <c r="AK892" s="84"/>
      <c r="AL892" s="84"/>
      <c r="AM892" s="84" t="s">
        <v>4145</v>
      </c>
      <c r="AN892" s="86">
        <v>41499.091180555559</v>
      </c>
      <c r="AO892" s="87" t="s">
        <v>22979</v>
      </c>
      <c r="AP892" s="84" t="b">
        <v>1</v>
      </c>
      <c r="AQ892" s="84" t="b">
        <v>0</v>
      </c>
      <c r="AR892" s="84" t="b">
        <v>1</v>
      </c>
      <c r="AS892" s="84" t="s">
        <v>2140</v>
      </c>
      <c r="AT892" s="84">
        <v>109</v>
      </c>
      <c r="AU892" s="87" t="s">
        <v>4681</v>
      </c>
      <c r="AV892" s="84" t="b">
        <v>0</v>
      </c>
      <c r="AW892" s="84" t="s">
        <v>5508</v>
      </c>
      <c r="AX892" s="87" t="s">
        <v>27938</v>
      </c>
      <c r="AY892" s="84" t="s">
        <v>65</v>
      </c>
    </row>
    <row r="893" spans="1:51" x14ac:dyDescent="0.25">
      <c r="A893" s="69" t="s">
        <v>6938</v>
      </c>
      <c r="B893" s="70"/>
      <c r="C893" s="70"/>
      <c r="D893" s="71"/>
      <c r="E893" s="114"/>
      <c r="F893" s="107" t="s">
        <v>25591</v>
      </c>
      <c r="G893" s="115"/>
      <c r="H893" s="74"/>
      <c r="I893" s="75"/>
      <c r="J893" s="116"/>
      <c r="K893" s="74" t="s">
        <v>30348</v>
      </c>
      <c r="L893" s="117"/>
      <c r="M893" s="79"/>
      <c r="N893" s="79"/>
      <c r="O893" s="80"/>
      <c r="P893" s="81"/>
      <c r="Q893" s="81"/>
      <c r="R893" s="91"/>
      <c r="S893" s="91"/>
      <c r="T893" s="91"/>
      <c r="U893" s="91"/>
      <c r="V893" s="52"/>
      <c r="W893" s="52"/>
      <c r="X893" s="52"/>
      <c r="Y893" s="52"/>
      <c r="Z893" s="51"/>
      <c r="AA893" s="76"/>
      <c r="AB893" s="76"/>
      <c r="AC893" s="77"/>
      <c r="AD893" s="84" t="s">
        <v>16840</v>
      </c>
      <c r="AE893" s="84">
        <v>67</v>
      </c>
      <c r="AF893" s="84">
        <v>67</v>
      </c>
      <c r="AG893" s="84">
        <v>5199</v>
      </c>
      <c r="AH893" s="84">
        <v>636</v>
      </c>
      <c r="AI893" s="84">
        <v>-10800</v>
      </c>
      <c r="AJ893" s="84" t="s">
        <v>19090</v>
      </c>
      <c r="AK893" s="84" t="s">
        <v>20962</v>
      </c>
      <c r="AL893" s="87" t="s">
        <v>21956</v>
      </c>
      <c r="AM893" s="84" t="s">
        <v>4169</v>
      </c>
      <c r="AN893" s="86">
        <v>39941.297685185185</v>
      </c>
      <c r="AO893" s="87" t="s">
        <v>22980</v>
      </c>
      <c r="AP893" s="84" t="b">
        <v>0</v>
      </c>
      <c r="AQ893" s="84" t="b">
        <v>0</v>
      </c>
      <c r="AR893" s="84" t="b">
        <v>0</v>
      </c>
      <c r="AS893" s="84" t="s">
        <v>2140</v>
      </c>
      <c r="AT893" s="84">
        <v>5</v>
      </c>
      <c r="AU893" s="87" t="s">
        <v>24744</v>
      </c>
      <c r="AV893" s="84" t="b">
        <v>0</v>
      </c>
      <c r="AW893" s="84" t="s">
        <v>5508</v>
      </c>
      <c r="AX893" s="87" t="s">
        <v>27939</v>
      </c>
      <c r="AY893" s="84" t="s">
        <v>66</v>
      </c>
    </row>
    <row r="894" spans="1:51" x14ac:dyDescent="0.25">
      <c r="A894" s="69" t="s">
        <v>6939</v>
      </c>
      <c r="B894" s="70"/>
      <c r="C894" s="70"/>
      <c r="D894" s="71"/>
      <c r="E894" s="114"/>
      <c r="F894" s="107" t="s">
        <v>25592</v>
      </c>
      <c r="G894" s="115"/>
      <c r="H894" s="74"/>
      <c r="I894" s="75"/>
      <c r="J894" s="116"/>
      <c r="K894" s="74" t="s">
        <v>30349</v>
      </c>
      <c r="L894" s="117"/>
      <c r="M894" s="79"/>
      <c r="N894" s="79"/>
      <c r="O894" s="80"/>
      <c r="P894" s="81"/>
      <c r="Q894" s="81"/>
      <c r="R894" s="91"/>
      <c r="S894" s="91"/>
      <c r="T894" s="91"/>
      <c r="U894" s="91"/>
      <c r="V894" s="52"/>
      <c r="W894" s="52"/>
      <c r="X894" s="52"/>
      <c r="Y894" s="52"/>
      <c r="Z894" s="51"/>
      <c r="AA894" s="76"/>
      <c r="AB894" s="76"/>
      <c r="AC894" s="77"/>
      <c r="AD894" s="84" t="s">
        <v>16841</v>
      </c>
      <c r="AE894" s="84">
        <v>140</v>
      </c>
      <c r="AF894" s="84">
        <v>53</v>
      </c>
      <c r="AG894" s="84">
        <v>88</v>
      </c>
      <c r="AH894" s="84">
        <v>44</v>
      </c>
      <c r="AI894" s="84"/>
      <c r="AJ894" s="84"/>
      <c r="AK894" s="84"/>
      <c r="AL894" s="87" t="s">
        <v>21957</v>
      </c>
      <c r="AM894" s="84"/>
      <c r="AN894" s="86">
        <v>42314.670624999999</v>
      </c>
      <c r="AO894" s="87" t="s">
        <v>22981</v>
      </c>
      <c r="AP894" s="84" t="b">
        <v>1</v>
      </c>
      <c r="AQ894" s="84" t="b">
        <v>0</v>
      </c>
      <c r="AR894" s="84" t="b">
        <v>0</v>
      </c>
      <c r="AS894" s="84" t="s">
        <v>2140</v>
      </c>
      <c r="AT894" s="84">
        <v>5</v>
      </c>
      <c r="AU894" s="87" t="s">
        <v>4681</v>
      </c>
      <c r="AV894" s="84" t="b">
        <v>0</v>
      </c>
      <c r="AW894" s="84" t="s">
        <v>5508</v>
      </c>
      <c r="AX894" s="87" t="s">
        <v>27940</v>
      </c>
      <c r="AY894" s="84" t="s">
        <v>66</v>
      </c>
    </row>
    <row r="895" spans="1:51" x14ac:dyDescent="0.25">
      <c r="A895" s="69" t="s">
        <v>8738</v>
      </c>
      <c r="B895" s="70"/>
      <c r="C895" s="70"/>
      <c r="D895" s="71"/>
      <c r="E895" s="114"/>
      <c r="F895" s="107" t="s">
        <v>25593</v>
      </c>
      <c r="G895" s="115"/>
      <c r="H895" s="74"/>
      <c r="I895" s="75"/>
      <c r="J895" s="116"/>
      <c r="K895" s="74" t="s">
        <v>30350</v>
      </c>
      <c r="L895" s="117"/>
      <c r="M895" s="79"/>
      <c r="N895" s="79"/>
      <c r="O895" s="80"/>
      <c r="P895" s="81"/>
      <c r="Q895" s="81"/>
      <c r="R895" s="91"/>
      <c r="S895" s="91"/>
      <c r="T895" s="91"/>
      <c r="U895" s="91"/>
      <c r="V895" s="52"/>
      <c r="W895" s="52"/>
      <c r="X895" s="52"/>
      <c r="Y895" s="52"/>
      <c r="Z895" s="51"/>
      <c r="AA895" s="76"/>
      <c r="AB895" s="76"/>
      <c r="AC895" s="77"/>
      <c r="AD895" s="84" t="s">
        <v>16842</v>
      </c>
      <c r="AE895" s="84">
        <v>1332</v>
      </c>
      <c r="AF895" s="84">
        <v>92227</v>
      </c>
      <c r="AG895" s="84">
        <v>21947</v>
      </c>
      <c r="AH895" s="84">
        <v>20968</v>
      </c>
      <c r="AI895" s="84">
        <v>-18000</v>
      </c>
      <c r="AJ895" s="84" t="s">
        <v>19091</v>
      </c>
      <c r="AK895" s="84" t="s">
        <v>3543</v>
      </c>
      <c r="AL895" s="87" t="s">
        <v>21958</v>
      </c>
      <c r="AM895" s="84" t="s">
        <v>4146</v>
      </c>
      <c r="AN895" s="86">
        <v>40737.635289351849</v>
      </c>
      <c r="AO895" s="87" t="s">
        <v>22982</v>
      </c>
      <c r="AP895" s="84" t="b">
        <v>0</v>
      </c>
      <c r="AQ895" s="84" t="b">
        <v>0</v>
      </c>
      <c r="AR895" s="84" t="b">
        <v>0</v>
      </c>
      <c r="AS895" s="84" t="s">
        <v>2140</v>
      </c>
      <c r="AT895" s="84">
        <v>1502</v>
      </c>
      <c r="AU895" s="87" t="s">
        <v>24745</v>
      </c>
      <c r="AV895" s="84" t="b">
        <v>1</v>
      </c>
      <c r="AW895" s="84" t="s">
        <v>5508</v>
      </c>
      <c r="AX895" s="87" t="s">
        <v>27941</v>
      </c>
      <c r="AY895" s="84" t="s">
        <v>65</v>
      </c>
    </row>
    <row r="896" spans="1:51" x14ac:dyDescent="0.25">
      <c r="A896" s="69" t="s">
        <v>8739</v>
      </c>
      <c r="B896" s="70"/>
      <c r="C896" s="70"/>
      <c r="D896" s="71"/>
      <c r="E896" s="114"/>
      <c r="F896" s="107" t="s">
        <v>25594</v>
      </c>
      <c r="G896" s="115"/>
      <c r="H896" s="74"/>
      <c r="I896" s="75"/>
      <c r="J896" s="116"/>
      <c r="K896" s="74" t="s">
        <v>30351</v>
      </c>
      <c r="L896" s="117"/>
      <c r="M896" s="79"/>
      <c r="N896" s="79"/>
      <c r="O896" s="80"/>
      <c r="P896" s="81"/>
      <c r="Q896" s="81"/>
      <c r="R896" s="91"/>
      <c r="S896" s="91"/>
      <c r="T896" s="91"/>
      <c r="U896" s="91"/>
      <c r="V896" s="52"/>
      <c r="W896" s="52"/>
      <c r="X896" s="52"/>
      <c r="Y896" s="52"/>
      <c r="Z896" s="51"/>
      <c r="AA896" s="76"/>
      <c r="AB896" s="76"/>
      <c r="AC896" s="77"/>
      <c r="AD896" s="84" t="s">
        <v>16843</v>
      </c>
      <c r="AE896" s="84">
        <v>852</v>
      </c>
      <c r="AF896" s="84">
        <v>32342</v>
      </c>
      <c r="AG896" s="84">
        <v>34005</v>
      </c>
      <c r="AH896" s="84">
        <v>5550</v>
      </c>
      <c r="AI896" s="84">
        <v>-18000</v>
      </c>
      <c r="AJ896" s="84" t="s">
        <v>19092</v>
      </c>
      <c r="AK896" s="84" t="s">
        <v>20963</v>
      </c>
      <c r="AL896" s="87" t="s">
        <v>21959</v>
      </c>
      <c r="AM896" s="84" t="s">
        <v>4145</v>
      </c>
      <c r="AN896" s="86">
        <v>40619.516793981478</v>
      </c>
      <c r="AO896" s="87" t="s">
        <v>22983</v>
      </c>
      <c r="AP896" s="84" t="b">
        <v>0</v>
      </c>
      <c r="AQ896" s="84" t="b">
        <v>0</v>
      </c>
      <c r="AR896" s="84" t="b">
        <v>0</v>
      </c>
      <c r="AS896" s="84" t="s">
        <v>2140</v>
      </c>
      <c r="AT896" s="84">
        <v>500</v>
      </c>
      <c r="AU896" s="87" t="s">
        <v>24746</v>
      </c>
      <c r="AV896" s="84" t="b">
        <v>1</v>
      </c>
      <c r="AW896" s="84" t="s">
        <v>5508</v>
      </c>
      <c r="AX896" s="87" t="s">
        <v>27942</v>
      </c>
      <c r="AY896" s="84" t="s">
        <v>65</v>
      </c>
    </row>
    <row r="897" spans="1:51" x14ac:dyDescent="0.25">
      <c r="A897" s="69" t="s">
        <v>6940</v>
      </c>
      <c r="B897" s="70"/>
      <c r="C897" s="70"/>
      <c r="D897" s="71"/>
      <c r="E897" s="114"/>
      <c r="F897" s="107" t="s">
        <v>25595</v>
      </c>
      <c r="G897" s="115"/>
      <c r="H897" s="74"/>
      <c r="I897" s="75"/>
      <c r="J897" s="116"/>
      <c r="K897" s="74" t="s">
        <v>30352</v>
      </c>
      <c r="L897" s="117"/>
      <c r="M897" s="79"/>
      <c r="N897" s="79"/>
      <c r="O897" s="80"/>
      <c r="P897" s="81"/>
      <c r="Q897" s="81"/>
      <c r="R897" s="91"/>
      <c r="S897" s="91"/>
      <c r="T897" s="91"/>
      <c r="U897" s="91"/>
      <c r="V897" s="52"/>
      <c r="W897" s="52"/>
      <c r="X897" s="52"/>
      <c r="Y897" s="52"/>
      <c r="Z897" s="51"/>
      <c r="AA897" s="76"/>
      <c r="AB897" s="76"/>
      <c r="AC897" s="77"/>
      <c r="AD897" s="84" t="s">
        <v>16844</v>
      </c>
      <c r="AE897" s="84">
        <v>37</v>
      </c>
      <c r="AF897" s="84">
        <v>10</v>
      </c>
      <c r="AG897" s="84">
        <v>107</v>
      </c>
      <c r="AH897" s="84">
        <v>76</v>
      </c>
      <c r="AI897" s="84"/>
      <c r="AJ897" s="84" t="s">
        <v>19093</v>
      </c>
      <c r="AK897" s="84"/>
      <c r="AL897" s="84"/>
      <c r="AM897" s="84"/>
      <c r="AN897" s="86">
        <v>42563.141377314816</v>
      </c>
      <c r="AO897" s="87" t="s">
        <v>22984</v>
      </c>
      <c r="AP897" s="84" t="b">
        <v>1</v>
      </c>
      <c r="AQ897" s="84" t="b">
        <v>0</v>
      </c>
      <c r="AR897" s="84" t="b">
        <v>0</v>
      </c>
      <c r="AS897" s="84" t="s">
        <v>2140</v>
      </c>
      <c r="AT897" s="84">
        <v>0</v>
      </c>
      <c r="AU897" s="84"/>
      <c r="AV897" s="84" t="b">
        <v>0</v>
      </c>
      <c r="AW897" s="84" t="s">
        <v>5508</v>
      </c>
      <c r="AX897" s="87" t="s">
        <v>27943</v>
      </c>
      <c r="AY897" s="84" t="s">
        <v>66</v>
      </c>
    </row>
    <row r="898" spans="1:51" x14ac:dyDescent="0.25">
      <c r="A898" s="69" t="s">
        <v>6941</v>
      </c>
      <c r="B898" s="70"/>
      <c r="C898" s="70"/>
      <c r="D898" s="71"/>
      <c r="E898" s="114"/>
      <c r="F898" s="107" t="s">
        <v>25596</v>
      </c>
      <c r="G898" s="115"/>
      <c r="H898" s="74"/>
      <c r="I898" s="75"/>
      <c r="J898" s="116"/>
      <c r="K898" s="74" t="s">
        <v>30353</v>
      </c>
      <c r="L898" s="117"/>
      <c r="M898" s="79"/>
      <c r="N898" s="79"/>
      <c r="O898" s="80"/>
      <c r="P898" s="81"/>
      <c r="Q898" s="81"/>
      <c r="R898" s="91"/>
      <c r="S898" s="91"/>
      <c r="T898" s="91"/>
      <c r="U898" s="91"/>
      <c r="V898" s="52"/>
      <c r="W898" s="52"/>
      <c r="X898" s="52"/>
      <c r="Y898" s="52"/>
      <c r="Z898" s="51"/>
      <c r="AA898" s="76"/>
      <c r="AB898" s="76"/>
      <c r="AC898" s="77"/>
      <c r="AD898" s="84" t="s">
        <v>16845</v>
      </c>
      <c r="AE898" s="84">
        <v>6517</v>
      </c>
      <c r="AF898" s="84">
        <v>19239</v>
      </c>
      <c r="AG898" s="84">
        <v>15934</v>
      </c>
      <c r="AH898" s="84">
        <v>2644</v>
      </c>
      <c r="AI898" s="84">
        <v>-14400</v>
      </c>
      <c r="AJ898" s="84" t="s">
        <v>19094</v>
      </c>
      <c r="AK898" s="84"/>
      <c r="AL898" s="87" t="s">
        <v>21960</v>
      </c>
      <c r="AM898" s="84" t="s">
        <v>4164</v>
      </c>
      <c r="AN898" s="86">
        <v>41064.180150462962</v>
      </c>
      <c r="AO898" s="87" t="s">
        <v>22985</v>
      </c>
      <c r="AP898" s="84" t="b">
        <v>0</v>
      </c>
      <c r="AQ898" s="84" t="b">
        <v>0</v>
      </c>
      <c r="AR898" s="84" t="b">
        <v>0</v>
      </c>
      <c r="AS898" s="84" t="s">
        <v>2140</v>
      </c>
      <c r="AT898" s="84">
        <v>675</v>
      </c>
      <c r="AU898" s="87" t="s">
        <v>24747</v>
      </c>
      <c r="AV898" s="84" t="b">
        <v>0</v>
      </c>
      <c r="AW898" s="84" t="s">
        <v>5508</v>
      </c>
      <c r="AX898" s="87" t="s">
        <v>27944</v>
      </c>
      <c r="AY898" s="84" t="s">
        <v>66</v>
      </c>
    </row>
    <row r="899" spans="1:51" x14ac:dyDescent="0.25">
      <c r="A899" s="69" t="s">
        <v>8740</v>
      </c>
      <c r="B899" s="70"/>
      <c r="C899" s="70"/>
      <c r="D899" s="71"/>
      <c r="E899" s="114"/>
      <c r="F899" s="107" t="s">
        <v>25597</v>
      </c>
      <c r="G899" s="115"/>
      <c r="H899" s="74"/>
      <c r="I899" s="75"/>
      <c r="J899" s="116"/>
      <c r="K899" s="74" t="s">
        <v>30354</v>
      </c>
      <c r="L899" s="117"/>
      <c r="M899" s="79"/>
      <c r="N899" s="79"/>
      <c r="O899" s="80"/>
      <c r="P899" s="81"/>
      <c r="Q899" s="81"/>
      <c r="R899" s="91"/>
      <c r="S899" s="91"/>
      <c r="T899" s="91"/>
      <c r="U899" s="91"/>
      <c r="V899" s="52"/>
      <c r="W899" s="52"/>
      <c r="X899" s="52"/>
      <c r="Y899" s="52"/>
      <c r="Z899" s="51"/>
      <c r="AA899" s="76"/>
      <c r="AB899" s="76"/>
      <c r="AC899" s="77"/>
      <c r="AD899" s="84" t="s">
        <v>16846</v>
      </c>
      <c r="AE899" s="84">
        <v>526</v>
      </c>
      <c r="AF899" s="84">
        <v>1022</v>
      </c>
      <c r="AG899" s="84">
        <v>6589</v>
      </c>
      <c r="AH899" s="84">
        <v>839</v>
      </c>
      <c r="AI899" s="84">
        <v>-28800</v>
      </c>
      <c r="AJ899" s="84" t="s">
        <v>19095</v>
      </c>
      <c r="AK899" s="84" t="s">
        <v>20964</v>
      </c>
      <c r="AL899" s="87" t="s">
        <v>21961</v>
      </c>
      <c r="AM899" s="84" t="s">
        <v>4149</v>
      </c>
      <c r="AN899" s="86">
        <v>41163.65351851852</v>
      </c>
      <c r="AO899" s="87" t="s">
        <v>22986</v>
      </c>
      <c r="AP899" s="84" t="b">
        <v>0</v>
      </c>
      <c r="AQ899" s="84" t="b">
        <v>0</v>
      </c>
      <c r="AR899" s="84" t="b">
        <v>0</v>
      </c>
      <c r="AS899" s="84" t="s">
        <v>2140</v>
      </c>
      <c r="AT899" s="84">
        <v>63</v>
      </c>
      <c r="AU899" s="87" t="s">
        <v>24748</v>
      </c>
      <c r="AV899" s="84" t="b">
        <v>0</v>
      </c>
      <c r="AW899" s="84" t="s">
        <v>5508</v>
      </c>
      <c r="AX899" s="87" t="s">
        <v>27945</v>
      </c>
      <c r="AY899" s="84" t="s">
        <v>65</v>
      </c>
    </row>
    <row r="900" spans="1:51" x14ac:dyDescent="0.25">
      <c r="A900" s="69" t="s">
        <v>6942</v>
      </c>
      <c r="B900" s="70"/>
      <c r="C900" s="70"/>
      <c r="D900" s="71"/>
      <c r="E900" s="114"/>
      <c r="F900" s="107" t="s">
        <v>25598</v>
      </c>
      <c r="G900" s="115"/>
      <c r="H900" s="74"/>
      <c r="I900" s="75"/>
      <c r="J900" s="116"/>
      <c r="K900" s="74" t="s">
        <v>30355</v>
      </c>
      <c r="L900" s="117"/>
      <c r="M900" s="79"/>
      <c r="N900" s="79"/>
      <c r="O900" s="80"/>
      <c r="P900" s="81"/>
      <c r="Q900" s="81"/>
      <c r="R900" s="91"/>
      <c r="S900" s="91"/>
      <c r="T900" s="91"/>
      <c r="U900" s="91"/>
      <c r="V900" s="52"/>
      <c r="W900" s="52"/>
      <c r="X900" s="52"/>
      <c r="Y900" s="52"/>
      <c r="Z900" s="51"/>
      <c r="AA900" s="76"/>
      <c r="AB900" s="76"/>
      <c r="AC900" s="77"/>
      <c r="AD900" s="84" t="s">
        <v>16847</v>
      </c>
      <c r="AE900" s="84">
        <v>1862</v>
      </c>
      <c r="AF900" s="84">
        <v>1132</v>
      </c>
      <c r="AG900" s="84">
        <v>11055</v>
      </c>
      <c r="AH900" s="84">
        <v>4841</v>
      </c>
      <c r="AI900" s="84">
        <v>39600</v>
      </c>
      <c r="AJ900" s="84" t="s">
        <v>19096</v>
      </c>
      <c r="AK900" s="84" t="s">
        <v>3612</v>
      </c>
      <c r="AL900" s="87" t="s">
        <v>21962</v>
      </c>
      <c r="AM900" s="84" t="s">
        <v>4157</v>
      </c>
      <c r="AN900" s="86">
        <v>40037.63076388889</v>
      </c>
      <c r="AO900" s="87" t="s">
        <v>22987</v>
      </c>
      <c r="AP900" s="84" t="b">
        <v>0</v>
      </c>
      <c r="AQ900" s="84" t="b">
        <v>0</v>
      </c>
      <c r="AR900" s="84" t="b">
        <v>1</v>
      </c>
      <c r="AS900" s="84" t="s">
        <v>2140</v>
      </c>
      <c r="AT900" s="84">
        <v>106</v>
      </c>
      <c r="AU900" s="87" t="s">
        <v>24749</v>
      </c>
      <c r="AV900" s="84" t="b">
        <v>0</v>
      </c>
      <c r="AW900" s="84" t="s">
        <v>5508</v>
      </c>
      <c r="AX900" s="87" t="s">
        <v>27946</v>
      </c>
      <c r="AY900" s="84" t="s">
        <v>66</v>
      </c>
    </row>
    <row r="901" spans="1:51" x14ac:dyDescent="0.25">
      <c r="A901" s="69" t="s">
        <v>6943</v>
      </c>
      <c r="B901" s="70"/>
      <c r="C901" s="70"/>
      <c r="D901" s="71"/>
      <c r="E901" s="114"/>
      <c r="F901" s="107" t="s">
        <v>25599</v>
      </c>
      <c r="G901" s="115"/>
      <c r="H901" s="74"/>
      <c r="I901" s="75"/>
      <c r="J901" s="116"/>
      <c r="K901" s="74" t="s">
        <v>30356</v>
      </c>
      <c r="L901" s="117"/>
      <c r="M901" s="79"/>
      <c r="N901" s="79"/>
      <c r="O901" s="80"/>
      <c r="P901" s="81"/>
      <c r="Q901" s="81"/>
      <c r="R901" s="91"/>
      <c r="S901" s="91"/>
      <c r="T901" s="91"/>
      <c r="U901" s="91"/>
      <c r="V901" s="52"/>
      <c r="W901" s="52"/>
      <c r="X901" s="52"/>
      <c r="Y901" s="52"/>
      <c r="Z901" s="51"/>
      <c r="AA901" s="76"/>
      <c r="AB901" s="76"/>
      <c r="AC901" s="77"/>
      <c r="AD901" s="84" t="s">
        <v>16848</v>
      </c>
      <c r="AE901" s="84">
        <v>1261</v>
      </c>
      <c r="AF901" s="84">
        <v>4668</v>
      </c>
      <c r="AG901" s="84">
        <v>9860</v>
      </c>
      <c r="AH901" s="84">
        <v>1265</v>
      </c>
      <c r="AI901" s="84">
        <v>-18000</v>
      </c>
      <c r="AJ901" s="84"/>
      <c r="AK901" s="84" t="s">
        <v>20965</v>
      </c>
      <c r="AL901" s="87" t="s">
        <v>21963</v>
      </c>
      <c r="AM901" s="84" t="s">
        <v>4146</v>
      </c>
      <c r="AN901" s="86">
        <v>39857.902627314812</v>
      </c>
      <c r="AO901" s="87" t="s">
        <v>22988</v>
      </c>
      <c r="AP901" s="84" t="b">
        <v>0</v>
      </c>
      <c r="AQ901" s="84" t="b">
        <v>0</v>
      </c>
      <c r="AR901" s="84" t="b">
        <v>1</v>
      </c>
      <c r="AS901" s="84" t="s">
        <v>2140</v>
      </c>
      <c r="AT901" s="84">
        <v>110</v>
      </c>
      <c r="AU901" s="87" t="s">
        <v>24750</v>
      </c>
      <c r="AV901" s="84" t="b">
        <v>0</v>
      </c>
      <c r="AW901" s="84" t="s">
        <v>5508</v>
      </c>
      <c r="AX901" s="87" t="s">
        <v>27947</v>
      </c>
      <c r="AY901" s="84" t="s">
        <v>66</v>
      </c>
    </row>
    <row r="902" spans="1:51" x14ac:dyDescent="0.25">
      <c r="A902" s="69" t="s">
        <v>8741</v>
      </c>
      <c r="B902" s="70"/>
      <c r="C902" s="70"/>
      <c r="D902" s="71"/>
      <c r="E902" s="114"/>
      <c r="F902" s="107" t="s">
        <v>25600</v>
      </c>
      <c r="G902" s="115"/>
      <c r="H902" s="74"/>
      <c r="I902" s="75"/>
      <c r="J902" s="116"/>
      <c r="K902" s="74" t="s">
        <v>30357</v>
      </c>
      <c r="L902" s="117"/>
      <c r="M902" s="79"/>
      <c r="N902" s="79"/>
      <c r="O902" s="80"/>
      <c r="P902" s="81"/>
      <c r="Q902" s="81"/>
      <c r="R902" s="91"/>
      <c r="S902" s="91"/>
      <c r="T902" s="91"/>
      <c r="U902" s="91"/>
      <c r="V902" s="52"/>
      <c r="W902" s="52"/>
      <c r="X902" s="52"/>
      <c r="Y902" s="52"/>
      <c r="Z902" s="51"/>
      <c r="AA902" s="76"/>
      <c r="AB902" s="76"/>
      <c r="AC902" s="77"/>
      <c r="AD902" s="84" t="s">
        <v>16849</v>
      </c>
      <c r="AE902" s="84">
        <v>1554</v>
      </c>
      <c r="AF902" s="84">
        <v>6758</v>
      </c>
      <c r="AG902" s="84">
        <v>24485</v>
      </c>
      <c r="AH902" s="84">
        <v>469</v>
      </c>
      <c r="AI902" s="84">
        <v>-18000</v>
      </c>
      <c r="AJ902" s="84" t="s">
        <v>19097</v>
      </c>
      <c r="AK902" s="84" t="s">
        <v>3525</v>
      </c>
      <c r="AL902" s="84"/>
      <c r="AM902" s="84" t="s">
        <v>4145</v>
      </c>
      <c r="AN902" s="86">
        <v>39871.654606481483</v>
      </c>
      <c r="AO902" s="87" t="s">
        <v>22989</v>
      </c>
      <c r="AP902" s="84" t="b">
        <v>0</v>
      </c>
      <c r="AQ902" s="84" t="b">
        <v>0</v>
      </c>
      <c r="AR902" s="84" t="b">
        <v>0</v>
      </c>
      <c r="AS902" s="84" t="s">
        <v>2140</v>
      </c>
      <c r="AT902" s="84">
        <v>232</v>
      </c>
      <c r="AU902" s="87" t="s">
        <v>24751</v>
      </c>
      <c r="AV902" s="84" t="b">
        <v>1</v>
      </c>
      <c r="AW902" s="84" t="s">
        <v>5508</v>
      </c>
      <c r="AX902" s="87" t="s">
        <v>27948</v>
      </c>
      <c r="AY902" s="84" t="s">
        <v>65</v>
      </c>
    </row>
    <row r="903" spans="1:51" x14ac:dyDescent="0.25">
      <c r="A903" s="69" t="s">
        <v>6944</v>
      </c>
      <c r="B903" s="70"/>
      <c r="C903" s="70"/>
      <c r="D903" s="71"/>
      <c r="E903" s="114"/>
      <c r="F903" s="107" t="s">
        <v>25601</v>
      </c>
      <c r="G903" s="115"/>
      <c r="H903" s="74"/>
      <c r="I903" s="75"/>
      <c r="J903" s="116"/>
      <c r="K903" s="74" t="s">
        <v>30358</v>
      </c>
      <c r="L903" s="117"/>
      <c r="M903" s="79"/>
      <c r="N903" s="79"/>
      <c r="O903" s="80"/>
      <c r="P903" s="81"/>
      <c r="Q903" s="81"/>
      <c r="R903" s="91"/>
      <c r="S903" s="91"/>
      <c r="T903" s="91"/>
      <c r="U903" s="91"/>
      <c r="V903" s="52"/>
      <c r="W903" s="52"/>
      <c r="X903" s="52"/>
      <c r="Y903" s="52"/>
      <c r="Z903" s="51"/>
      <c r="AA903" s="76"/>
      <c r="AB903" s="76"/>
      <c r="AC903" s="77"/>
      <c r="AD903" s="84" t="s">
        <v>16850</v>
      </c>
      <c r="AE903" s="84">
        <v>250</v>
      </c>
      <c r="AF903" s="84">
        <v>284</v>
      </c>
      <c r="AG903" s="84">
        <v>2276</v>
      </c>
      <c r="AH903" s="84">
        <v>7038</v>
      </c>
      <c r="AI903" s="84"/>
      <c r="AJ903" s="84" t="s">
        <v>19098</v>
      </c>
      <c r="AK903" s="84"/>
      <c r="AL903" s="84"/>
      <c r="AM903" s="84"/>
      <c r="AN903" s="86">
        <v>41008.07916666667</v>
      </c>
      <c r="AO903" s="87" t="s">
        <v>22990</v>
      </c>
      <c r="AP903" s="84" t="b">
        <v>0</v>
      </c>
      <c r="AQ903" s="84" t="b">
        <v>0</v>
      </c>
      <c r="AR903" s="84" t="b">
        <v>0</v>
      </c>
      <c r="AS903" s="84" t="s">
        <v>2140</v>
      </c>
      <c r="AT903" s="84">
        <v>0</v>
      </c>
      <c r="AU903" s="87" t="s">
        <v>24752</v>
      </c>
      <c r="AV903" s="84" t="b">
        <v>0</v>
      </c>
      <c r="AW903" s="84" t="s">
        <v>5508</v>
      </c>
      <c r="AX903" s="87" t="s">
        <v>27949</v>
      </c>
      <c r="AY903" s="84" t="s">
        <v>66</v>
      </c>
    </row>
    <row r="904" spans="1:51" x14ac:dyDescent="0.25">
      <c r="A904" s="69" t="s">
        <v>6945</v>
      </c>
      <c r="B904" s="70"/>
      <c r="C904" s="70"/>
      <c r="D904" s="71"/>
      <c r="E904" s="114"/>
      <c r="F904" s="107" t="s">
        <v>25602</v>
      </c>
      <c r="G904" s="115"/>
      <c r="H904" s="74"/>
      <c r="I904" s="75"/>
      <c r="J904" s="116"/>
      <c r="K904" s="74" t="s">
        <v>30359</v>
      </c>
      <c r="L904" s="117"/>
      <c r="M904" s="79"/>
      <c r="N904" s="79"/>
      <c r="O904" s="80"/>
      <c r="P904" s="81"/>
      <c r="Q904" s="81"/>
      <c r="R904" s="91"/>
      <c r="S904" s="91"/>
      <c r="T904" s="91"/>
      <c r="U904" s="91"/>
      <c r="V904" s="52"/>
      <c r="W904" s="52"/>
      <c r="X904" s="52"/>
      <c r="Y904" s="52"/>
      <c r="Z904" s="51"/>
      <c r="AA904" s="76"/>
      <c r="AB904" s="76"/>
      <c r="AC904" s="77"/>
      <c r="AD904" s="84" t="s">
        <v>2891</v>
      </c>
      <c r="AE904" s="84">
        <v>160</v>
      </c>
      <c r="AF904" s="84">
        <v>21</v>
      </c>
      <c r="AG904" s="84">
        <v>106</v>
      </c>
      <c r="AH904" s="84">
        <v>329</v>
      </c>
      <c r="AI904" s="84"/>
      <c r="AJ904" s="84" t="s">
        <v>19099</v>
      </c>
      <c r="AK904" s="84"/>
      <c r="AL904" s="84"/>
      <c r="AM904" s="84"/>
      <c r="AN904" s="86">
        <v>42748.515428240738</v>
      </c>
      <c r="AO904" s="87" t="s">
        <v>22991</v>
      </c>
      <c r="AP904" s="84" t="b">
        <v>1</v>
      </c>
      <c r="AQ904" s="84" t="b">
        <v>0</v>
      </c>
      <c r="AR904" s="84" t="b">
        <v>0</v>
      </c>
      <c r="AS904" s="84" t="s">
        <v>2140</v>
      </c>
      <c r="AT904" s="84">
        <v>0</v>
      </c>
      <c r="AU904" s="84"/>
      <c r="AV904" s="84" t="b">
        <v>0</v>
      </c>
      <c r="AW904" s="84" t="s">
        <v>5508</v>
      </c>
      <c r="AX904" s="87" t="s">
        <v>27950</v>
      </c>
      <c r="AY904" s="84" t="s">
        <v>66</v>
      </c>
    </row>
    <row r="905" spans="1:51" x14ac:dyDescent="0.25">
      <c r="A905" s="69" t="s">
        <v>8742</v>
      </c>
      <c r="B905" s="70"/>
      <c r="C905" s="70"/>
      <c r="D905" s="71"/>
      <c r="E905" s="114"/>
      <c r="F905" s="107" t="s">
        <v>25603</v>
      </c>
      <c r="G905" s="115"/>
      <c r="H905" s="74"/>
      <c r="I905" s="75"/>
      <c r="J905" s="116"/>
      <c r="K905" s="74" t="s">
        <v>30360</v>
      </c>
      <c r="L905" s="117"/>
      <c r="M905" s="79"/>
      <c r="N905" s="79"/>
      <c r="O905" s="80"/>
      <c r="P905" s="81"/>
      <c r="Q905" s="81"/>
      <c r="R905" s="91"/>
      <c r="S905" s="91"/>
      <c r="T905" s="91"/>
      <c r="U905" s="91"/>
      <c r="V905" s="52"/>
      <c r="W905" s="52"/>
      <c r="X905" s="52"/>
      <c r="Y905" s="52"/>
      <c r="Z905" s="51"/>
      <c r="AA905" s="76"/>
      <c r="AB905" s="76"/>
      <c r="AC905" s="77"/>
      <c r="AD905" s="84" t="s">
        <v>16851</v>
      </c>
      <c r="AE905" s="84">
        <v>41110</v>
      </c>
      <c r="AF905" s="84">
        <v>80652</v>
      </c>
      <c r="AG905" s="84">
        <v>1131</v>
      </c>
      <c r="AH905" s="84">
        <v>1448</v>
      </c>
      <c r="AI905" s="84">
        <v>-18000</v>
      </c>
      <c r="AJ905" s="84" t="s">
        <v>19100</v>
      </c>
      <c r="AK905" s="84" t="s">
        <v>20966</v>
      </c>
      <c r="AL905" s="87" t="s">
        <v>21964</v>
      </c>
      <c r="AM905" s="84" t="s">
        <v>4145</v>
      </c>
      <c r="AN905" s="86">
        <v>42049.619247685187</v>
      </c>
      <c r="AO905" s="87" t="s">
        <v>22992</v>
      </c>
      <c r="AP905" s="84" t="b">
        <v>1</v>
      </c>
      <c r="AQ905" s="84" t="b">
        <v>0</v>
      </c>
      <c r="AR905" s="84" t="b">
        <v>1</v>
      </c>
      <c r="AS905" s="84" t="s">
        <v>2140</v>
      </c>
      <c r="AT905" s="84">
        <v>56</v>
      </c>
      <c r="AU905" s="87" t="s">
        <v>4681</v>
      </c>
      <c r="AV905" s="84" t="b">
        <v>0</v>
      </c>
      <c r="AW905" s="84" t="s">
        <v>5508</v>
      </c>
      <c r="AX905" s="87" t="s">
        <v>27951</v>
      </c>
      <c r="AY905" s="84" t="s">
        <v>65</v>
      </c>
    </row>
    <row r="906" spans="1:51" x14ac:dyDescent="0.25">
      <c r="A906" s="69" t="s">
        <v>6946</v>
      </c>
      <c r="B906" s="70"/>
      <c r="C906" s="70"/>
      <c r="D906" s="71"/>
      <c r="E906" s="114"/>
      <c r="F906" s="107" t="s">
        <v>25604</v>
      </c>
      <c r="G906" s="115"/>
      <c r="H906" s="74"/>
      <c r="I906" s="75"/>
      <c r="J906" s="116"/>
      <c r="K906" s="74" t="s">
        <v>30361</v>
      </c>
      <c r="L906" s="117"/>
      <c r="M906" s="79"/>
      <c r="N906" s="79"/>
      <c r="O906" s="80"/>
      <c r="P906" s="81"/>
      <c r="Q906" s="81"/>
      <c r="R906" s="91"/>
      <c r="S906" s="91"/>
      <c r="T906" s="91"/>
      <c r="U906" s="91"/>
      <c r="V906" s="52"/>
      <c r="W906" s="52"/>
      <c r="X906" s="52"/>
      <c r="Y906" s="52"/>
      <c r="Z906" s="51"/>
      <c r="AA906" s="76"/>
      <c r="AB906" s="76"/>
      <c r="AC906" s="77"/>
      <c r="AD906" s="84" t="s">
        <v>16852</v>
      </c>
      <c r="AE906" s="84">
        <v>545</v>
      </c>
      <c r="AF906" s="84">
        <v>375</v>
      </c>
      <c r="AG906" s="84">
        <v>2826</v>
      </c>
      <c r="AH906" s="84">
        <v>1388</v>
      </c>
      <c r="AI906" s="84"/>
      <c r="AJ906" s="84" t="s">
        <v>19101</v>
      </c>
      <c r="AK906" s="84" t="s">
        <v>20967</v>
      </c>
      <c r="AL906" s="84"/>
      <c r="AM906" s="84"/>
      <c r="AN906" s="86">
        <v>40665.497974537036</v>
      </c>
      <c r="AO906" s="87" t="s">
        <v>22993</v>
      </c>
      <c r="AP906" s="84" t="b">
        <v>0</v>
      </c>
      <c r="AQ906" s="84" t="b">
        <v>0</v>
      </c>
      <c r="AR906" s="84" t="b">
        <v>1</v>
      </c>
      <c r="AS906" s="84" t="s">
        <v>2142</v>
      </c>
      <c r="AT906" s="84">
        <v>15</v>
      </c>
      <c r="AU906" s="87" t="s">
        <v>4681</v>
      </c>
      <c r="AV906" s="84" t="b">
        <v>0</v>
      </c>
      <c r="AW906" s="84" t="s">
        <v>5508</v>
      </c>
      <c r="AX906" s="87" t="s">
        <v>27952</v>
      </c>
      <c r="AY906" s="84" t="s">
        <v>66</v>
      </c>
    </row>
    <row r="907" spans="1:51" x14ac:dyDescent="0.25">
      <c r="A907" s="69" t="s">
        <v>6947</v>
      </c>
      <c r="B907" s="70"/>
      <c r="C907" s="70"/>
      <c r="D907" s="71"/>
      <c r="E907" s="114"/>
      <c r="F907" s="107" t="s">
        <v>25605</v>
      </c>
      <c r="G907" s="115"/>
      <c r="H907" s="74"/>
      <c r="I907" s="75"/>
      <c r="J907" s="116"/>
      <c r="K907" s="74" t="s">
        <v>30362</v>
      </c>
      <c r="L907" s="117"/>
      <c r="M907" s="79"/>
      <c r="N907" s="79"/>
      <c r="O907" s="80"/>
      <c r="P907" s="81"/>
      <c r="Q907" s="81"/>
      <c r="R907" s="91"/>
      <c r="S907" s="91"/>
      <c r="T907" s="91"/>
      <c r="U907" s="91"/>
      <c r="V907" s="52"/>
      <c r="W907" s="52"/>
      <c r="X907" s="52"/>
      <c r="Y907" s="52"/>
      <c r="Z907" s="51"/>
      <c r="AA907" s="76"/>
      <c r="AB907" s="76"/>
      <c r="AC907" s="77"/>
      <c r="AD907" s="84" t="s">
        <v>16853</v>
      </c>
      <c r="AE907" s="84">
        <v>900</v>
      </c>
      <c r="AF907" s="84">
        <v>3023</v>
      </c>
      <c r="AG907" s="84">
        <v>11504</v>
      </c>
      <c r="AH907" s="84">
        <v>221</v>
      </c>
      <c r="AI907" s="84">
        <v>-21600</v>
      </c>
      <c r="AJ907" s="84" t="s">
        <v>19102</v>
      </c>
      <c r="AK907" s="84" t="s">
        <v>3806</v>
      </c>
      <c r="AL907" s="87" t="s">
        <v>21965</v>
      </c>
      <c r="AM907" s="84" t="s">
        <v>4147</v>
      </c>
      <c r="AN907" s="86">
        <v>39933.620150462964</v>
      </c>
      <c r="AO907" s="84"/>
      <c r="AP907" s="84" t="b">
        <v>1</v>
      </c>
      <c r="AQ907" s="84" t="b">
        <v>0</v>
      </c>
      <c r="AR907" s="84" t="b">
        <v>0</v>
      </c>
      <c r="AS907" s="84" t="s">
        <v>2140</v>
      </c>
      <c r="AT907" s="84">
        <v>129</v>
      </c>
      <c r="AU907" s="87" t="s">
        <v>4681</v>
      </c>
      <c r="AV907" s="84" t="b">
        <v>0</v>
      </c>
      <c r="AW907" s="84" t="s">
        <v>5508</v>
      </c>
      <c r="AX907" s="87" t="s">
        <v>27953</v>
      </c>
      <c r="AY907" s="84" t="s">
        <v>66</v>
      </c>
    </row>
    <row r="908" spans="1:51" x14ac:dyDescent="0.25">
      <c r="A908" s="69" t="s">
        <v>6948</v>
      </c>
      <c r="B908" s="70"/>
      <c r="C908" s="70"/>
      <c r="D908" s="71"/>
      <c r="E908" s="114"/>
      <c r="F908" s="107" t="s">
        <v>25606</v>
      </c>
      <c r="G908" s="115"/>
      <c r="H908" s="74"/>
      <c r="I908" s="75"/>
      <c r="J908" s="116"/>
      <c r="K908" s="74" t="s">
        <v>30363</v>
      </c>
      <c r="L908" s="117"/>
      <c r="M908" s="79"/>
      <c r="N908" s="79"/>
      <c r="O908" s="80"/>
      <c r="P908" s="81"/>
      <c r="Q908" s="81"/>
      <c r="R908" s="91"/>
      <c r="S908" s="91"/>
      <c r="T908" s="91"/>
      <c r="U908" s="91"/>
      <c r="V908" s="52"/>
      <c r="W908" s="52"/>
      <c r="X908" s="52"/>
      <c r="Y908" s="52"/>
      <c r="Z908" s="51"/>
      <c r="AA908" s="76"/>
      <c r="AB908" s="76"/>
      <c r="AC908" s="77"/>
      <c r="AD908" s="84" t="s">
        <v>16854</v>
      </c>
      <c r="AE908" s="84">
        <v>55</v>
      </c>
      <c r="AF908" s="84">
        <v>1289</v>
      </c>
      <c r="AG908" s="84">
        <v>88330</v>
      </c>
      <c r="AH908" s="84">
        <v>61621</v>
      </c>
      <c r="AI908" s="84"/>
      <c r="AJ908" s="84"/>
      <c r="AK908" s="84"/>
      <c r="AL908" s="84"/>
      <c r="AM908" s="84"/>
      <c r="AN908" s="86">
        <v>42340.798622685186</v>
      </c>
      <c r="AO908" s="87" t="s">
        <v>22994</v>
      </c>
      <c r="AP908" s="84" t="b">
        <v>1</v>
      </c>
      <c r="AQ908" s="84" t="b">
        <v>0</v>
      </c>
      <c r="AR908" s="84" t="b">
        <v>1</v>
      </c>
      <c r="AS908" s="84" t="s">
        <v>2140</v>
      </c>
      <c r="AT908" s="84">
        <v>85</v>
      </c>
      <c r="AU908" s="87" t="s">
        <v>4681</v>
      </c>
      <c r="AV908" s="84" t="b">
        <v>0</v>
      </c>
      <c r="AW908" s="84" t="s">
        <v>5508</v>
      </c>
      <c r="AX908" s="87" t="s">
        <v>27954</v>
      </c>
      <c r="AY908" s="84" t="s">
        <v>66</v>
      </c>
    </row>
    <row r="909" spans="1:51" x14ac:dyDescent="0.25">
      <c r="A909" s="69" t="s">
        <v>8743</v>
      </c>
      <c r="B909" s="70"/>
      <c r="C909" s="70"/>
      <c r="D909" s="71"/>
      <c r="E909" s="114"/>
      <c r="F909" s="107" t="s">
        <v>25607</v>
      </c>
      <c r="G909" s="115"/>
      <c r="H909" s="74"/>
      <c r="I909" s="75"/>
      <c r="J909" s="116"/>
      <c r="K909" s="74" t="s">
        <v>30364</v>
      </c>
      <c r="L909" s="117"/>
      <c r="M909" s="79"/>
      <c r="N909" s="79"/>
      <c r="O909" s="80"/>
      <c r="P909" s="81"/>
      <c r="Q909" s="81"/>
      <c r="R909" s="91"/>
      <c r="S909" s="91"/>
      <c r="T909" s="91"/>
      <c r="U909" s="91"/>
      <c r="V909" s="52"/>
      <c r="W909" s="52"/>
      <c r="X909" s="52"/>
      <c r="Y909" s="52"/>
      <c r="Z909" s="51"/>
      <c r="AA909" s="76"/>
      <c r="AB909" s="76"/>
      <c r="AC909" s="77"/>
      <c r="AD909" s="84" t="s">
        <v>16855</v>
      </c>
      <c r="AE909" s="84">
        <v>155459</v>
      </c>
      <c r="AF909" s="84">
        <v>172427</v>
      </c>
      <c r="AG909" s="84">
        <v>151479</v>
      </c>
      <c r="AH909" s="84">
        <v>105793</v>
      </c>
      <c r="AI909" s="84">
        <v>-18000</v>
      </c>
      <c r="AJ909" s="84" t="s">
        <v>19103</v>
      </c>
      <c r="AK909" s="84" t="s">
        <v>20968</v>
      </c>
      <c r="AL909" s="87" t="s">
        <v>21966</v>
      </c>
      <c r="AM909" s="84" t="s">
        <v>4145</v>
      </c>
      <c r="AN909" s="86">
        <v>40247.219606481478</v>
      </c>
      <c r="AO909" s="87" t="s">
        <v>22995</v>
      </c>
      <c r="AP909" s="84" t="b">
        <v>0</v>
      </c>
      <c r="AQ909" s="84" t="b">
        <v>0</v>
      </c>
      <c r="AR909" s="84" t="b">
        <v>0</v>
      </c>
      <c r="AS909" s="84" t="s">
        <v>2140</v>
      </c>
      <c r="AT909" s="84">
        <v>1418</v>
      </c>
      <c r="AU909" s="87" t="s">
        <v>24753</v>
      </c>
      <c r="AV909" s="84" t="b">
        <v>0</v>
      </c>
      <c r="AW909" s="84" t="s">
        <v>5508</v>
      </c>
      <c r="AX909" s="87" t="s">
        <v>27955</v>
      </c>
      <c r="AY909" s="84" t="s">
        <v>65</v>
      </c>
    </row>
    <row r="910" spans="1:51" x14ac:dyDescent="0.25">
      <c r="A910" s="69" t="s">
        <v>6949</v>
      </c>
      <c r="B910" s="70"/>
      <c r="C910" s="70"/>
      <c r="D910" s="71"/>
      <c r="E910" s="114"/>
      <c r="F910" s="107" t="s">
        <v>25608</v>
      </c>
      <c r="G910" s="115"/>
      <c r="H910" s="74"/>
      <c r="I910" s="75"/>
      <c r="J910" s="116"/>
      <c r="K910" s="74" t="s">
        <v>30365</v>
      </c>
      <c r="L910" s="117"/>
      <c r="M910" s="79"/>
      <c r="N910" s="79"/>
      <c r="O910" s="80"/>
      <c r="P910" s="81"/>
      <c r="Q910" s="81"/>
      <c r="R910" s="91"/>
      <c r="S910" s="91"/>
      <c r="T910" s="91"/>
      <c r="U910" s="91"/>
      <c r="V910" s="52"/>
      <c r="W910" s="52"/>
      <c r="X910" s="52"/>
      <c r="Y910" s="52"/>
      <c r="Z910" s="51"/>
      <c r="AA910" s="76"/>
      <c r="AB910" s="76"/>
      <c r="AC910" s="77"/>
      <c r="AD910" s="84" t="s">
        <v>16856</v>
      </c>
      <c r="AE910" s="84">
        <v>955</v>
      </c>
      <c r="AF910" s="84">
        <v>260</v>
      </c>
      <c r="AG910" s="84">
        <v>102</v>
      </c>
      <c r="AH910" s="84">
        <v>3297</v>
      </c>
      <c r="AI910" s="84">
        <v>3600</v>
      </c>
      <c r="AJ910" s="84" t="s">
        <v>19104</v>
      </c>
      <c r="AK910" s="84"/>
      <c r="AL910" s="84"/>
      <c r="AM910" s="84" t="s">
        <v>22804</v>
      </c>
      <c r="AN910" s="86">
        <v>41392.45820601852</v>
      </c>
      <c r="AO910" s="87" t="s">
        <v>22996</v>
      </c>
      <c r="AP910" s="84" t="b">
        <v>0</v>
      </c>
      <c r="AQ910" s="84" t="b">
        <v>0</v>
      </c>
      <c r="AR910" s="84" t="b">
        <v>0</v>
      </c>
      <c r="AS910" s="84" t="s">
        <v>2146</v>
      </c>
      <c r="AT910" s="84">
        <v>14</v>
      </c>
      <c r="AU910" s="87" t="s">
        <v>24754</v>
      </c>
      <c r="AV910" s="84" t="b">
        <v>0</v>
      </c>
      <c r="AW910" s="84" t="s">
        <v>5508</v>
      </c>
      <c r="AX910" s="87" t="s">
        <v>27956</v>
      </c>
      <c r="AY910" s="84" t="s">
        <v>66</v>
      </c>
    </row>
    <row r="911" spans="1:51" x14ac:dyDescent="0.25">
      <c r="A911" s="69" t="s">
        <v>6950</v>
      </c>
      <c r="B911" s="70"/>
      <c r="C911" s="70"/>
      <c r="D911" s="71"/>
      <c r="E911" s="114"/>
      <c r="F911" s="107" t="s">
        <v>25609</v>
      </c>
      <c r="G911" s="115"/>
      <c r="H911" s="74"/>
      <c r="I911" s="75"/>
      <c r="J911" s="116"/>
      <c r="K911" s="74" t="s">
        <v>30366</v>
      </c>
      <c r="L911" s="117"/>
      <c r="M911" s="79"/>
      <c r="N911" s="79"/>
      <c r="O911" s="80"/>
      <c r="P911" s="81"/>
      <c r="Q911" s="81"/>
      <c r="R911" s="91"/>
      <c r="S911" s="91"/>
      <c r="T911" s="91"/>
      <c r="U911" s="91"/>
      <c r="V911" s="52"/>
      <c r="W911" s="52"/>
      <c r="X911" s="52"/>
      <c r="Y911" s="52"/>
      <c r="Z911" s="51"/>
      <c r="AA911" s="76"/>
      <c r="AB911" s="76"/>
      <c r="AC911" s="77"/>
      <c r="AD911" s="84" t="s">
        <v>2635</v>
      </c>
      <c r="AE911" s="84">
        <v>644</v>
      </c>
      <c r="AF911" s="84">
        <v>285</v>
      </c>
      <c r="AG911" s="84">
        <v>1269</v>
      </c>
      <c r="AH911" s="84">
        <v>12316</v>
      </c>
      <c r="AI911" s="84"/>
      <c r="AJ911" s="84"/>
      <c r="AK911" s="84"/>
      <c r="AL911" s="84"/>
      <c r="AM911" s="84"/>
      <c r="AN911" s="86">
        <v>40997.684548611112</v>
      </c>
      <c r="AO911" s="87" t="s">
        <v>22997</v>
      </c>
      <c r="AP911" s="84" t="b">
        <v>1</v>
      </c>
      <c r="AQ911" s="84" t="b">
        <v>0</v>
      </c>
      <c r="AR911" s="84" t="b">
        <v>0</v>
      </c>
      <c r="AS911" s="84" t="s">
        <v>2140</v>
      </c>
      <c r="AT911" s="84">
        <v>3</v>
      </c>
      <c r="AU911" s="87" t="s">
        <v>4681</v>
      </c>
      <c r="AV911" s="84" t="b">
        <v>0</v>
      </c>
      <c r="AW911" s="84" t="s">
        <v>5508</v>
      </c>
      <c r="AX911" s="87" t="s">
        <v>27957</v>
      </c>
      <c r="AY911" s="84" t="s">
        <v>66</v>
      </c>
    </row>
    <row r="912" spans="1:51" x14ac:dyDescent="0.25">
      <c r="A912" s="69" t="s">
        <v>6951</v>
      </c>
      <c r="B912" s="70"/>
      <c r="C912" s="70"/>
      <c r="D912" s="71"/>
      <c r="E912" s="114"/>
      <c r="F912" s="107" t="s">
        <v>25610</v>
      </c>
      <c r="G912" s="115"/>
      <c r="H912" s="74"/>
      <c r="I912" s="75"/>
      <c r="J912" s="116"/>
      <c r="K912" s="74" t="s">
        <v>30367</v>
      </c>
      <c r="L912" s="117"/>
      <c r="M912" s="79"/>
      <c r="N912" s="79"/>
      <c r="O912" s="80"/>
      <c r="P912" s="81"/>
      <c r="Q912" s="81"/>
      <c r="R912" s="91"/>
      <c r="S912" s="91"/>
      <c r="T912" s="91"/>
      <c r="U912" s="91"/>
      <c r="V912" s="52"/>
      <c r="W912" s="52"/>
      <c r="X912" s="52"/>
      <c r="Y912" s="52"/>
      <c r="Z912" s="51"/>
      <c r="AA912" s="76"/>
      <c r="AB912" s="76"/>
      <c r="AC912" s="77"/>
      <c r="AD912" s="84" t="s">
        <v>16857</v>
      </c>
      <c r="AE912" s="84">
        <v>462</v>
      </c>
      <c r="AF912" s="84">
        <v>233</v>
      </c>
      <c r="AG912" s="84">
        <v>7153</v>
      </c>
      <c r="AH912" s="84">
        <v>9806</v>
      </c>
      <c r="AI912" s="84"/>
      <c r="AJ912" s="84" t="s">
        <v>19105</v>
      </c>
      <c r="AK912" s="84" t="s">
        <v>20969</v>
      </c>
      <c r="AL912" s="84"/>
      <c r="AM912" s="84"/>
      <c r="AN912" s="86">
        <v>39941.059328703705</v>
      </c>
      <c r="AO912" s="84"/>
      <c r="AP912" s="84" t="b">
        <v>1</v>
      </c>
      <c r="AQ912" s="84" t="b">
        <v>0</v>
      </c>
      <c r="AR912" s="84" t="b">
        <v>1</v>
      </c>
      <c r="AS912" s="84" t="s">
        <v>2140</v>
      </c>
      <c r="AT912" s="84">
        <v>5</v>
      </c>
      <c r="AU912" s="87" t="s">
        <v>4681</v>
      </c>
      <c r="AV912" s="84" t="b">
        <v>0</v>
      </c>
      <c r="AW912" s="84" t="s">
        <v>5508</v>
      </c>
      <c r="AX912" s="87" t="s">
        <v>27958</v>
      </c>
      <c r="AY912" s="84" t="s">
        <v>66</v>
      </c>
    </row>
    <row r="913" spans="1:51" x14ac:dyDescent="0.25">
      <c r="A913" s="69" t="s">
        <v>6952</v>
      </c>
      <c r="B913" s="70"/>
      <c r="C913" s="70"/>
      <c r="D913" s="71"/>
      <c r="E913" s="114"/>
      <c r="F913" s="107" t="s">
        <v>25611</v>
      </c>
      <c r="G913" s="115"/>
      <c r="H913" s="74"/>
      <c r="I913" s="75"/>
      <c r="J913" s="116"/>
      <c r="K913" s="74" t="s">
        <v>30368</v>
      </c>
      <c r="L913" s="117"/>
      <c r="M913" s="79"/>
      <c r="N913" s="79"/>
      <c r="O913" s="80"/>
      <c r="P913" s="81"/>
      <c r="Q913" s="81"/>
      <c r="R913" s="91"/>
      <c r="S913" s="91"/>
      <c r="T913" s="91"/>
      <c r="U913" s="91"/>
      <c r="V913" s="52"/>
      <c r="W913" s="52"/>
      <c r="X913" s="52"/>
      <c r="Y913" s="52"/>
      <c r="Z913" s="51"/>
      <c r="AA913" s="76"/>
      <c r="AB913" s="76"/>
      <c r="AC913" s="77"/>
      <c r="AD913" s="84" t="s">
        <v>16858</v>
      </c>
      <c r="AE913" s="84">
        <v>2694</v>
      </c>
      <c r="AF913" s="84">
        <v>2226</v>
      </c>
      <c r="AG913" s="84">
        <v>17896</v>
      </c>
      <c r="AH913" s="84">
        <v>4581</v>
      </c>
      <c r="AI913" s="84">
        <v>-18000</v>
      </c>
      <c r="AJ913" s="84" t="s">
        <v>19106</v>
      </c>
      <c r="AK913" s="84" t="s">
        <v>16451</v>
      </c>
      <c r="AL913" s="84"/>
      <c r="AM913" s="84" t="s">
        <v>4145</v>
      </c>
      <c r="AN913" s="86">
        <v>39917.086157407408</v>
      </c>
      <c r="AO913" s="87" t="s">
        <v>22998</v>
      </c>
      <c r="AP913" s="84" t="b">
        <v>0</v>
      </c>
      <c r="AQ913" s="84" t="b">
        <v>0</v>
      </c>
      <c r="AR913" s="84" t="b">
        <v>1</v>
      </c>
      <c r="AS913" s="84" t="s">
        <v>2140</v>
      </c>
      <c r="AT913" s="84">
        <v>14</v>
      </c>
      <c r="AU913" s="87" t="s">
        <v>4716</v>
      </c>
      <c r="AV913" s="84" t="b">
        <v>0</v>
      </c>
      <c r="AW913" s="84" t="s">
        <v>5508</v>
      </c>
      <c r="AX913" s="87" t="s">
        <v>27959</v>
      </c>
      <c r="AY913" s="84" t="s">
        <v>66</v>
      </c>
    </row>
    <row r="914" spans="1:51" x14ac:dyDescent="0.25">
      <c r="A914" s="69" t="s">
        <v>6953</v>
      </c>
      <c r="B914" s="70"/>
      <c r="C914" s="70"/>
      <c r="D914" s="71"/>
      <c r="E914" s="114"/>
      <c r="F914" s="107" t="s">
        <v>25612</v>
      </c>
      <c r="G914" s="115"/>
      <c r="H914" s="74"/>
      <c r="I914" s="75"/>
      <c r="J914" s="116"/>
      <c r="K914" s="74" t="s">
        <v>30369</v>
      </c>
      <c r="L914" s="117"/>
      <c r="M914" s="79"/>
      <c r="N914" s="79"/>
      <c r="O914" s="80"/>
      <c r="P914" s="81"/>
      <c r="Q914" s="81"/>
      <c r="R914" s="91"/>
      <c r="S914" s="91"/>
      <c r="T914" s="91"/>
      <c r="U914" s="91"/>
      <c r="V914" s="52"/>
      <c r="W914" s="52"/>
      <c r="X914" s="52"/>
      <c r="Y914" s="52"/>
      <c r="Z914" s="51"/>
      <c r="AA914" s="76"/>
      <c r="AB914" s="76"/>
      <c r="AC914" s="77"/>
      <c r="AD914" s="84" t="s">
        <v>16859</v>
      </c>
      <c r="AE914" s="84">
        <v>533</v>
      </c>
      <c r="AF914" s="84">
        <v>312</v>
      </c>
      <c r="AG914" s="84">
        <v>8409</v>
      </c>
      <c r="AH914" s="84">
        <v>210</v>
      </c>
      <c r="AI914" s="84">
        <v>-21600</v>
      </c>
      <c r="AJ914" s="84"/>
      <c r="AK914" s="84" t="s">
        <v>20970</v>
      </c>
      <c r="AL914" s="87" t="s">
        <v>21967</v>
      </c>
      <c r="AM914" s="84" t="s">
        <v>4147</v>
      </c>
      <c r="AN914" s="86">
        <v>40166.717928240738</v>
      </c>
      <c r="AO914" s="84"/>
      <c r="AP914" s="84" t="b">
        <v>1</v>
      </c>
      <c r="AQ914" s="84" t="b">
        <v>0</v>
      </c>
      <c r="AR914" s="84" t="b">
        <v>1</v>
      </c>
      <c r="AS914" s="84" t="s">
        <v>2140</v>
      </c>
      <c r="AT914" s="84">
        <v>39</v>
      </c>
      <c r="AU914" s="87" t="s">
        <v>4681</v>
      </c>
      <c r="AV914" s="84" t="b">
        <v>0</v>
      </c>
      <c r="AW914" s="84" t="s">
        <v>5508</v>
      </c>
      <c r="AX914" s="87" t="s">
        <v>27960</v>
      </c>
      <c r="AY914" s="84" t="s">
        <v>66</v>
      </c>
    </row>
    <row r="915" spans="1:51" x14ac:dyDescent="0.25">
      <c r="A915" s="69" t="s">
        <v>6954</v>
      </c>
      <c r="B915" s="70"/>
      <c r="C915" s="70"/>
      <c r="D915" s="71"/>
      <c r="E915" s="114"/>
      <c r="F915" s="107" t="s">
        <v>25613</v>
      </c>
      <c r="G915" s="115"/>
      <c r="H915" s="74"/>
      <c r="I915" s="75"/>
      <c r="J915" s="116"/>
      <c r="K915" s="74" t="s">
        <v>30370</v>
      </c>
      <c r="L915" s="117"/>
      <c r="M915" s="79"/>
      <c r="N915" s="79"/>
      <c r="O915" s="80"/>
      <c r="P915" s="81"/>
      <c r="Q915" s="81"/>
      <c r="R915" s="91"/>
      <c r="S915" s="91"/>
      <c r="T915" s="91"/>
      <c r="U915" s="91"/>
      <c r="V915" s="52"/>
      <c r="W915" s="52"/>
      <c r="X915" s="52"/>
      <c r="Y915" s="52"/>
      <c r="Z915" s="51"/>
      <c r="AA915" s="76"/>
      <c r="AB915" s="76"/>
      <c r="AC915" s="77"/>
      <c r="AD915" s="84" t="s">
        <v>16860</v>
      </c>
      <c r="AE915" s="84">
        <v>4788</v>
      </c>
      <c r="AF915" s="84">
        <v>3268</v>
      </c>
      <c r="AG915" s="84">
        <v>27312</v>
      </c>
      <c r="AH915" s="84">
        <v>7782</v>
      </c>
      <c r="AI915" s="84">
        <v>-18000</v>
      </c>
      <c r="AJ915" s="84" t="s">
        <v>19107</v>
      </c>
      <c r="AK915" s="84"/>
      <c r="AL915" s="84"/>
      <c r="AM915" s="84" t="s">
        <v>4145</v>
      </c>
      <c r="AN915" s="86">
        <v>40641.046342592592</v>
      </c>
      <c r="AO915" s="87" t="s">
        <v>22999</v>
      </c>
      <c r="AP915" s="84" t="b">
        <v>0</v>
      </c>
      <c r="AQ915" s="84" t="b">
        <v>0</v>
      </c>
      <c r="AR915" s="84" t="b">
        <v>1</v>
      </c>
      <c r="AS915" s="84" t="s">
        <v>2140</v>
      </c>
      <c r="AT915" s="84">
        <v>29</v>
      </c>
      <c r="AU915" s="87" t="s">
        <v>24755</v>
      </c>
      <c r="AV915" s="84" t="b">
        <v>0</v>
      </c>
      <c r="AW915" s="84" t="s">
        <v>5508</v>
      </c>
      <c r="AX915" s="87" t="s">
        <v>27961</v>
      </c>
      <c r="AY915" s="84" t="s">
        <v>66</v>
      </c>
    </row>
    <row r="916" spans="1:51" x14ac:dyDescent="0.25">
      <c r="A916" s="69" t="s">
        <v>6955</v>
      </c>
      <c r="B916" s="70"/>
      <c r="C916" s="70"/>
      <c r="D916" s="71"/>
      <c r="E916" s="114"/>
      <c r="F916" s="107" t="s">
        <v>25614</v>
      </c>
      <c r="G916" s="115"/>
      <c r="H916" s="74"/>
      <c r="I916" s="75"/>
      <c r="J916" s="116"/>
      <c r="K916" s="74" t="s">
        <v>30371</v>
      </c>
      <c r="L916" s="117"/>
      <c r="M916" s="79"/>
      <c r="N916" s="79"/>
      <c r="O916" s="80"/>
      <c r="P916" s="81"/>
      <c r="Q916" s="81"/>
      <c r="R916" s="91"/>
      <c r="S916" s="91"/>
      <c r="T916" s="91"/>
      <c r="U916" s="91"/>
      <c r="V916" s="52"/>
      <c r="W916" s="52"/>
      <c r="X916" s="52"/>
      <c r="Y916" s="52"/>
      <c r="Z916" s="51"/>
      <c r="AA916" s="76"/>
      <c r="AB916" s="76"/>
      <c r="AC916" s="77"/>
      <c r="AD916" s="84" t="s">
        <v>16861</v>
      </c>
      <c r="AE916" s="84">
        <v>3328</v>
      </c>
      <c r="AF916" s="84">
        <v>2076</v>
      </c>
      <c r="AG916" s="84">
        <v>9621</v>
      </c>
      <c r="AH916" s="84">
        <v>16023</v>
      </c>
      <c r="AI916" s="84">
        <v>-28800</v>
      </c>
      <c r="AJ916" s="84"/>
      <c r="AK916" s="84"/>
      <c r="AL916" s="84"/>
      <c r="AM916" s="84" t="s">
        <v>4149</v>
      </c>
      <c r="AN916" s="86">
        <v>42490.657939814817</v>
      </c>
      <c r="AO916" s="87" t="s">
        <v>23000</v>
      </c>
      <c r="AP916" s="84" t="b">
        <v>1</v>
      </c>
      <c r="AQ916" s="84" t="b">
        <v>0</v>
      </c>
      <c r="AR916" s="84" t="b">
        <v>0</v>
      </c>
      <c r="AS916" s="84" t="s">
        <v>2140</v>
      </c>
      <c r="AT916" s="84">
        <v>27</v>
      </c>
      <c r="AU916" s="84"/>
      <c r="AV916" s="84" t="b">
        <v>0</v>
      </c>
      <c r="AW916" s="84" t="s">
        <v>5508</v>
      </c>
      <c r="AX916" s="87" t="s">
        <v>27962</v>
      </c>
      <c r="AY916" s="84" t="s">
        <v>66</v>
      </c>
    </row>
    <row r="917" spans="1:51" x14ac:dyDescent="0.25">
      <c r="A917" s="69" t="s">
        <v>6956</v>
      </c>
      <c r="B917" s="70"/>
      <c r="C917" s="70"/>
      <c r="D917" s="71"/>
      <c r="E917" s="114"/>
      <c r="F917" s="107" t="s">
        <v>25615</v>
      </c>
      <c r="G917" s="115"/>
      <c r="H917" s="74"/>
      <c r="I917" s="75"/>
      <c r="J917" s="116"/>
      <c r="K917" s="74" t="s">
        <v>30372</v>
      </c>
      <c r="L917" s="117"/>
      <c r="M917" s="79"/>
      <c r="N917" s="79"/>
      <c r="O917" s="80"/>
      <c r="P917" s="81"/>
      <c r="Q917" s="81"/>
      <c r="R917" s="91"/>
      <c r="S917" s="91"/>
      <c r="T917" s="91"/>
      <c r="U917" s="91"/>
      <c r="V917" s="52"/>
      <c r="W917" s="52"/>
      <c r="X917" s="52"/>
      <c r="Y917" s="52"/>
      <c r="Z917" s="51"/>
      <c r="AA917" s="76"/>
      <c r="AB917" s="76"/>
      <c r="AC917" s="77"/>
      <c r="AD917" s="84" t="s">
        <v>16862</v>
      </c>
      <c r="AE917" s="84">
        <v>117</v>
      </c>
      <c r="AF917" s="84">
        <v>223</v>
      </c>
      <c r="AG917" s="84">
        <v>546</v>
      </c>
      <c r="AH917" s="84">
        <v>812</v>
      </c>
      <c r="AI917" s="84"/>
      <c r="AJ917" s="84"/>
      <c r="AK917" s="84"/>
      <c r="AL917" s="84"/>
      <c r="AM917" s="84"/>
      <c r="AN917" s="86">
        <v>42018.521956018521</v>
      </c>
      <c r="AO917" s="84"/>
      <c r="AP917" s="84" t="b">
        <v>1</v>
      </c>
      <c r="AQ917" s="84" t="b">
        <v>0</v>
      </c>
      <c r="AR917" s="84" t="b">
        <v>0</v>
      </c>
      <c r="AS917" s="84" t="s">
        <v>2144</v>
      </c>
      <c r="AT917" s="84">
        <v>16</v>
      </c>
      <c r="AU917" s="87" t="s">
        <v>4681</v>
      </c>
      <c r="AV917" s="84" t="b">
        <v>0</v>
      </c>
      <c r="AW917" s="84" t="s">
        <v>5508</v>
      </c>
      <c r="AX917" s="87" t="s">
        <v>27963</v>
      </c>
      <c r="AY917" s="84" t="s">
        <v>66</v>
      </c>
    </row>
    <row r="918" spans="1:51" x14ac:dyDescent="0.25">
      <c r="A918" s="69" t="s">
        <v>6957</v>
      </c>
      <c r="B918" s="70"/>
      <c r="C918" s="70"/>
      <c r="D918" s="71"/>
      <c r="E918" s="114"/>
      <c r="F918" s="107" t="s">
        <v>25616</v>
      </c>
      <c r="G918" s="115"/>
      <c r="H918" s="74"/>
      <c r="I918" s="75"/>
      <c r="J918" s="116"/>
      <c r="K918" s="74" t="s">
        <v>30373</v>
      </c>
      <c r="L918" s="117"/>
      <c r="M918" s="79"/>
      <c r="N918" s="79"/>
      <c r="O918" s="80"/>
      <c r="P918" s="81"/>
      <c r="Q918" s="81"/>
      <c r="R918" s="91"/>
      <c r="S918" s="91"/>
      <c r="T918" s="91"/>
      <c r="U918" s="91"/>
      <c r="V918" s="52"/>
      <c r="W918" s="52"/>
      <c r="X918" s="52"/>
      <c r="Y918" s="52"/>
      <c r="Z918" s="51"/>
      <c r="AA918" s="76"/>
      <c r="AB918" s="76"/>
      <c r="AC918" s="77"/>
      <c r="AD918" s="84" t="s">
        <v>16863</v>
      </c>
      <c r="AE918" s="84">
        <v>576</v>
      </c>
      <c r="AF918" s="84">
        <v>131</v>
      </c>
      <c r="AG918" s="84">
        <v>156</v>
      </c>
      <c r="AH918" s="84">
        <v>192</v>
      </c>
      <c r="AI918" s="84">
        <v>3600</v>
      </c>
      <c r="AJ918" s="84" t="s">
        <v>19108</v>
      </c>
      <c r="AK918" s="84" t="s">
        <v>20971</v>
      </c>
      <c r="AL918" s="87" t="s">
        <v>21968</v>
      </c>
      <c r="AM918" s="84" t="s">
        <v>3689</v>
      </c>
      <c r="AN918" s="86">
        <v>40695.432812500003</v>
      </c>
      <c r="AO918" s="87" t="s">
        <v>23001</v>
      </c>
      <c r="AP918" s="84" t="b">
        <v>0</v>
      </c>
      <c r="AQ918" s="84" t="b">
        <v>0</v>
      </c>
      <c r="AR918" s="84" t="b">
        <v>0</v>
      </c>
      <c r="AS918" s="84" t="s">
        <v>2144</v>
      </c>
      <c r="AT918" s="84">
        <v>0</v>
      </c>
      <c r="AU918" s="87" t="s">
        <v>4681</v>
      </c>
      <c r="AV918" s="84" t="b">
        <v>0</v>
      </c>
      <c r="AW918" s="84" t="s">
        <v>5508</v>
      </c>
      <c r="AX918" s="87" t="s">
        <v>27964</v>
      </c>
      <c r="AY918" s="84" t="s">
        <v>66</v>
      </c>
    </row>
    <row r="919" spans="1:51" x14ac:dyDescent="0.25">
      <c r="A919" s="69" t="s">
        <v>6958</v>
      </c>
      <c r="B919" s="70"/>
      <c r="C919" s="70"/>
      <c r="D919" s="71"/>
      <c r="E919" s="114"/>
      <c r="F919" s="107" t="s">
        <v>4923</v>
      </c>
      <c r="G919" s="115"/>
      <c r="H919" s="74"/>
      <c r="I919" s="75"/>
      <c r="J919" s="116"/>
      <c r="K919" s="74" t="s">
        <v>30374</v>
      </c>
      <c r="L919" s="117"/>
      <c r="M919" s="79"/>
      <c r="N919" s="79"/>
      <c r="O919" s="80"/>
      <c r="P919" s="81"/>
      <c r="Q919" s="81"/>
      <c r="R919" s="91"/>
      <c r="S919" s="91"/>
      <c r="T919" s="91"/>
      <c r="U919" s="91"/>
      <c r="V919" s="52"/>
      <c r="W919" s="52"/>
      <c r="X919" s="52"/>
      <c r="Y919" s="52"/>
      <c r="Z919" s="51"/>
      <c r="AA919" s="76"/>
      <c r="AB919" s="76"/>
      <c r="AC919" s="77"/>
      <c r="AD919" s="84" t="s">
        <v>16864</v>
      </c>
      <c r="AE919" s="84">
        <v>2</v>
      </c>
      <c r="AF919" s="84">
        <v>0</v>
      </c>
      <c r="AG919" s="84">
        <v>18</v>
      </c>
      <c r="AH919" s="84">
        <v>1</v>
      </c>
      <c r="AI919" s="84"/>
      <c r="AJ919" s="84"/>
      <c r="AK919" s="84"/>
      <c r="AL919" s="84"/>
      <c r="AM919" s="84"/>
      <c r="AN919" s="86">
        <v>42757.979837962965</v>
      </c>
      <c r="AO919" s="84"/>
      <c r="AP919" s="84" t="b">
        <v>1</v>
      </c>
      <c r="AQ919" s="84" t="b">
        <v>1</v>
      </c>
      <c r="AR919" s="84" t="b">
        <v>0</v>
      </c>
      <c r="AS919" s="84" t="s">
        <v>2140</v>
      </c>
      <c r="AT919" s="84">
        <v>0</v>
      </c>
      <c r="AU919" s="84"/>
      <c r="AV919" s="84" t="b">
        <v>0</v>
      </c>
      <c r="AW919" s="84" t="s">
        <v>5508</v>
      </c>
      <c r="AX919" s="87" t="s">
        <v>27965</v>
      </c>
      <c r="AY919" s="84" t="s">
        <v>66</v>
      </c>
    </row>
    <row r="920" spans="1:51" x14ac:dyDescent="0.25">
      <c r="A920" s="69" t="s">
        <v>8744</v>
      </c>
      <c r="B920" s="70"/>
      <c r="C920" s="70"/>
      <c r="D920" s="71"/>
      <c r="E920" s="114"/>
      <c r="F920" s="107" t="s">
        <v>25617</v>
      </c>
      <c r="G920" s="115"/>
      <c r="H920" s="74"/>
      <c r="I920" s="75"/>
      <c r="J920" s="116"/>
      <c r="K920" s="74" t="s">
        <v>30375</v>
      </c>
      <c r="L920" s="117"/>
      <c r="M920" s="79"/>
      <c r="N920" s="79"/>
      <c r="O920" s="80"/>
      <c r="P920" s="81"/>
      <c r="Q920" s="81"/>
      <c r="R920" s="91"/>
      <c r="S920" s="91"/>
      <c r="T920" s="91"/>
      <c r="U920" s="91"/>
      <c r="V920" s="52"/>
      <c r="W920" s="52"/>
      <c r="X920" s="52"/>
      <c r="Y920" s="52"/>
      <c r="Z920" s="51"/>
      <c r="AA920" s="76"/>
      <c r="AB920" s="76"/>
      <c r="AC920" s="77"/>
      <c r="AD920" s="84" t="s">
        <v>16865</v>
      </c>
      <c r="AE920" s="84">
        <v>1517</v>
      </c>
      <c r="AF920" s="84">
        <v>22359</v>
      </c>
      <c r="AG920" s="84">
        <v>31016</v>
      </c>
      <c r="AH920" s="84">
        <v>6290</v>
      </c>
      <c r="AI920" s="84">
        <v>-18000</v>
      </c>
      <c r="AJ920" s="84" t="s">
        <v>19109</v>
      </c>
      <c r="AK920" s="84" t="s">
        <v>3525</v>
      </c>
      <c r="AL920" s="87" t="s">
        <v>21969</v>
      </c>
      <c r="AM920" s="84" t="s">
        <v>4145</v>
      </c>
      <c r="AN920" s="86">
        <v>40192.832881944443</v>
      </c>
      <c r="AO920" s="87" t="s">
        <v>23002</v>
      </c>
      <c r="AP920" s="84" t="b">
        <v>1</v>
      </c>
      <c r="AQ920" s="84" t="b">
        <v>0</v>
      </c>
      <c r="AR920" s="84" t="b">
        <v>0</v>
      </c>
      <c r="AS920" s="84" t="s">
        <v>2140</v>
      </c>
      <c r="AT920" s="84">
        <v>773</v>
      </c>
      <c r="AU920" s="87" t="s">
        <v>4681</v>
      </c>
      <c r="AV920" s="84" t="b">
        <v>1</v>
      </c>
      <c r="AW920" s="84" t="s">
        <v>5508</v>
      </c>
      <c r="AX920" s="87" t="s">
        <v>27966</v>
      </c>
      <c r="AY920" s="84" t="s">
        <v>65</v>
      </c>
    </row>
    <row r="921" spans="1:51" x14ac:dyDescent="0.25">
      <c r="A921" s="69" t="s">
        <v>8745</v>
      </c>
      <c r="B921" s="70"/>
      <c r="C921" s="70"/>
      <c r="D921" s="71"/>
      <c r="E921" s="114"/>
      <c r="F921" s="107" t="s">
        <v>25618</v>
      </c>
      <c r="G921" s="115"/>
      <c r="H921" s="74"/>
      <c r="I921" s="75"/>
      <c r="J921" s="116"/>
      <c r="K921" s="74" t="s">
        <v>30376</v>
      </c>
      <c r="L921" s="117"/>
      <c r="M921" s="79"/>
      <c r="N921" s="79"/>
      <c r="O921" s="80"/>
      <c r="P921" s="81"/>
      <c r="Q921" s="81"/>
      <c r="R921" s="91"/>
      <c r="S921" s="91"/>
      <c r="T921" s="91"/>
      <c r="U921" s="91"/>
      <c r="V921" s="52"/>
      <c r="W921" s="52"/>
      <c r="X921" s="52"/>
      <c r="Y921" s="52"/>
      <c r="Z921" s="51"/>
      <c r="AA921" s="76"/>
      <c r="AB921" s="76"/>
      <c r="AC921" s="77"/>
      <c r="AD921" s="84" t="s">
        <v>16866</v>
      </c>
      <c r="AE921" s="84">
        <v>1018</v>
      </c>
      <c r="AF921" s="84">
        <v>1742</v>
      </c>
      <c r="AG921" s="84">
        <v>24461</v>
      </c>
      <c r="AH921" s="84">
        <v>2313</v>
      </c>
      <c r="AI921" s="84">
        <v>-18000</v>
      </c>
      <c r="AJ921" s="84" t="s">
        <v>19110</v>
      </c>
      <c r="AK921" s="84" t="s">
        <v>3797</v>
      </c>
      <c r="AL921" s="87" t="s">
        <v>21970</v>
      </c>
      <c r="AM921" s="84" t="s">
        <v>4146</v>
      </c>
      <c r="AN921" s="86">
        <v>40077.860486111109</v>
      </c>
      <c r="AO921" s="87" t="s">
        <v>23003</v>
      </c>
      <c r="AP921" s="84" t="b">
        <v>0</v>
      </c>
      <c r="AQ921" s="84" t="b">
        <v>0</v>
      </c>
      <c r="AR921" s="84" t="b">
        <v>0</v>
      </c>
      <c r="AS921" s="84" t="s">
        <v>2140</v>
      </c>
      <c r="AT921" s="84">
        <v>62</v>
      </c>
      <c r="AU921" s="87" t="s">
        <v>24756</v>
      </c>
      <c r="AV921" s="84" t="b">
        <v>1</v>
      </c>
      <c r="AW921" s="84" t="s">
        <v>5508</v>
      </c>
      <c r="AX921" s="87" t="s">
        <v>27967</v>
      </c>
      <c r="AY921" s="84" t="s">
        <v>65</v>
      </c>
    </row>
    <row r="922" spans="1:51" x14ac:dyDescent="0.25">
      <c r="A922" s="69" t="s">
        <v>6959</v>
      </c>
      <c r="B922" s="70"/>
      <c r="C922" s="70"/>
      <c r="D922" s="71"/>
      <c r="E922" s="114"/>
      <c r="F922" s="107" t="s">
        <v>25619</v>
      </c>
      <c r="G922" s="115"/>
      <c r="H922" s="74"/>
      <c r="I922" s="75"/>
      <c r="J922" s="116"/>
      <c r="K922" s="74" t="s">
        <v>30377</v>
      </c>
      <c r="L922" s="117"/>
      <c r="M922" s="79"/>
      <c r="N922" s="79"/>
      <c r="O922" s="80"/>
      <c r="P922" s="81"/>
      <c r="Q922" s="81"/>
      <c r="R922" s="91"/>
      <c r="S922" s="91"/>
      <c r="T922" s="91"/>
      <c r="U922" s="91"/>
      <c r="V922" s="52"/>
      <c r="W922" s="52"/>
      <c r="X922" s="52"/>
      <c r="Y922" s="52"/>
      <c r="Z922" s="51"/>
      <c r="AA922" s="76"/>
      <c r="AB922" s="76"/>
      <c r="AC922" s="77"/>
      <c r="AD922" s="84" t="s">
        <v>16867</v>
      </c>
      <c r="AE922" s="84">
        <v>571</v>
      </c>
      <c r="AF922" s="84">
        <v>267</v>
      </c>
      <c r="AG922" s="84">
        <v>24139</v>
      </c>
      <c r="AH922" s="84">
        <v>254</v>
      </c>
      <c r="AI922" s="84">
        <v>-18000</v>
      </c>
      <c r="AJ922" s="84" t="s">
        <v>19111</v>
      </c>
      <c r="AK922" s="84" t="s">
        <v>20972</v>
      </c>
      <c r="AL922" s="84"/>
      <c r="AM922" s="84" t="s">
        <v>4145</v>
      </c>
      <c r="AN922" s="86">
        <v>39906.694803240738</v>
      </c>
      <c r="AO922" s="87" t="s">
        <v>23004</v>
      </c>
      <c r="AP922" s="84" t="b">
        <v>0</v>
      </c>
      <c r="AQ922" s="84" t="b">
        <v>0</v>
      </c>
      <c r="AR922" s="84" t="b">
        <v>0</v>
      </c>
      <c r="AS922" s="84" t="s">
        <v>2140</v>
      </c>
      <c r="AT922" s="84">
        <v>5</v>
      </c>
      <c r="AU922" s="87" t="s">
        <v>24757</v>
      </c>
      <c r="AV922" s="84" t="b">
        <v>0</v>
      </c>
      <c r="AW922" s="84" t="s">
        <v>5508</v>
      </c>
      <c r="AX922" s="87" t="s">
        <v>27968</v>
      </c>
      <c r="AY922" s="84" t="s">
        <v>66</v>
      </c>
    </row>
    <row r="923" spans="1:51" x14ac:dyDescent="0.25">
      <c r="A923" s="69" t="s">
        <v>8746</v>
      </c>
      <c r="B923" s="70"/>
      <c r="C923" s="70"/>
      <c r="D923" s="71"/>
      <c r="E923" s="114"/>
      <c r="F923" s="107" t="s">
        <v>25620</v>
      </c>
      <c r="G923" s="115"/>
      <c r="H923" s="74"/>
      <c r="I923" s="75"/>
      <c r="J923" s="116"/>
      <c r="K923" s="74" t="s">
        <v>30378</v>
      </c>
      <c r="L923" s="117"/>
      <c r="M923" s="79"/>
      <c r="N923" s="79"/>
      <c r="O923" s="80"/>
      <c r="P923" s="81"/>
      <c r="Q923" s="81"/>
      <c r="R923" s="91"/>
      <c r="S923" s="91"/>
      <c r="T923" s="91"/>
      <c r="U923" s="91"/>
      <c r="V923" s="52"/>
      <c r="W923" s="52"/>
      <c r="X923" s="52"/>
      <c r="Y923" s="52"/>
      <c r="Z923" s="51"/>
      <c r="AA923" s="76"/>
      <c r="AB923" s="76"/>
      <c r="AC923" s="77"/>
      <c r="AD923" s="84" t="s">
        <v>16868</v>
      </c>
      <c r="AE923" s="84">
        <v>689</v>
      </c>
      <c r="AF923" s="84">
        <v>22794</v>
      </c>
      <c r="AG923" s="84">
        <v>5586</v>
      </c>
      <c r="AH923" s="84">
        <v>5315</v>
      </c>
      <c r="AI923" s="84">
        <v>-18000</v>
      </c>
      <c r="AJ923" s="84" t="s">
        <v>19112</v>
      </c>
      <c r="AK923" s="84" t="s">
        <v>3525</v>
      </c>
      <c r="AL923" s="87" t="s">
        <v>21971</v>
      </c>
      <c r="AM923" s="84" t="s">
        <v>4145</v>
      </c>
      <c r="AN923" s="86">
        <v>41018.785914351851</v>
      </c>
      <c r="AO923" s="87" t="s">
        <v>23005</v>
      </c>
      <c r="AP923" s="84" t="b">
        <v>0</v>
      </c>
      <c r="AQ923" s="84" t="b">
        <v>0</v>
      </c>
      <c r="AR923" s="84" t="b">
        <v>1</v>
      </c>
      <c r="AS923" s="84" t="s">
        <v>2140</v>
      </c>
      <c r="AT923" s="84">
        <v>744</v>
      </c>
      <c r="AU923" s="87" t="s">
        <v>24758</v>
      </c>
      <c r="AV923" s="84" t="b">
        <v>1</v>
      </c>
      <c r="AW923" s="84" t="s">
        <v>5508</v>
      </c>
      <c r="AX923" s="87" t="s">
        <v>27969</v>
      </c>
      <c r="AY923" s="84" t="s">
        <v>65</v>
      </c>
    </row>
    <row r="924" spans="1:51" x14ac:dyDescent="0.25">
      <c r="A924" s="69" t="s">
        <v>6960</v>
      </c>
      <c r="B924" s="70"/>
      <c r="C924" s="70"/>
      <c r="D924" s="71"/>
      <c r="E924" s="114"/>
      <c r="F924" s="107" t="s">
        <v>25621</v>
      </c>
      <c r="G924" s="115"/>
      <c r="H924" s="74"/>
      <c r="I924" s="75"/>
      <c r="J924" s="116"/>
      <c r="K924" s="74" t="s">
        <v>30379</v>
      </c>
      <c r="L924" s="117"/>
      <c r="M924" s="79"/>
      <c r="N924" s="79"/>
      <c r="O924" s="80"/>
      <c r="P924" s="81"/>
      <c r="Q924" s="81"/>
      <c r="R924" s="91"/>
      <c r="S924" s="91"/>
      <c r="T924" s="91"/>
      <c r="U924" s="91"/>
      <c r="V924" s="52"/>
      <c r="W924" s="52"/>
      <c r="X924" s="52"/>
      <c r="Y924" s="52"/>
      <c r="Z924" s="51"/>
      <c r="AA924" s="76"/>
      <c r="AB924" s="76"/>
      <c r="AC924" s="77"/>
      <c r="AD924" s="84" t="s">
        <v>16869</v>
      </c>
      <c r="AE924" s="84">
        <v>4199</v>
      </c>
      <c r="AF924" s="84">
        <v>2454</v>
      </c>
      <c r="AG924" s="84">
        <v>10128</v>
      </c>
      <c r="AH924" s="84">
        <v>128</v>
      </c>
      <c r="AI924" s="84">
        <v>-18000</v>
      </c>
      <c r="AJ924" s="84" t="s">
        <v>19113</v>
      </c>
      <c r="AK924" s="84" t="s">
        <v>3525</v>
      </c>
      <c r="AL924" s="87" t="s">
        <v>21972</v>
      </c>
      <c r="AM924" s="84" t="s">
        <v>4145</v>
      </c>
      <c r="AN924" s="86">
        <v>39937.706678240742</v>
      </c>
      <c r="AO924" s="87" t="s">
        <v>23006</v>
      </c>
      <c r="AP924" s="84" t="b">
        <v>0</v>
      </c>
      <c r="AQ924" s="84" t="b">
        <v>0</v>
      </c>
      <c r="AR924" s="84" t="b">
        <v>0</v>
      </c>
      <c r="AS924" s="84" t="s">
        <v>2140</v>
      </c>
      <c r="AT924" s="84">
        <v>28</v>
      </c>
      <c r="AU924" s="87" t="s">
        <v>4716</v>
      </c>
      <c r="AV924" s="84" t="b">
        <v>0</v>
      </c>
      <c r="AW924" s="84" t="s">
        <v>5508</v>
      </c>
      <c r="AX924" s="87" t="s">
        <v>27970</v>
      </c>
      <c r="AY924" s="84" t="s">
        <v>66</v>
      </c>
    </row>
    <row r="925" spans="1:51" x14ac:dyDescent="0.25">
      <c r="A925" s="69" t="s">
        <v>8747</v>
      </c>
      <c r="B925" s="70"/>
      <c r="C925" s="70"/>
      <c r="D925" s="71"/>
      <c r="E925" s="114"/>
      <c r="F925" s="107" t="s">
        <v>25622</v>
      </c>
      <c r="G925" s="115"/>
      <c r="H925" s="74"/>
      <c r="I925" s="75"/>
      <c r="J925" s="116"/>
      <c r="K925" s="74" t="s">
        <v>30380</v>
      </c>
      <c r="L925" s="117"/>
      <c r="M925" s="79"/>
      <c r="N925" s="79"/>
      <c r="O925" s="80"/>
      <c r="P925" s="81"/>
      <c r="Q925" s="81"/>
      <c r="R925" s="91"/>
      <c r="S925" s="91"/>
      <c r="T925" s="91"/>
      <c r="U925" s="91"/>
      <c r="V925" s="52"/>
      <c r="W925" s="52"/>
      <c r="X925" s="52"/>
      <c r="Y925" s="52"/>
      <c r="Z925" s="51"/>
      <c r="AA925" s="76"/>
      <c r="AB925" s="76"/>
      <c r="AC925" s="77"/>
      <c r="AD925" s="84" t="s">
        <v>16870</v>
      </c>
      <c r="AE925" s="84">
        <v>11</v>
      </c>
      <c r="AF925" s="84">
        <v>26</v>
      </c>
      <c r="AG925" s="84">
        <v>7</v>
      </c>
      <c r="AH925" s="84">
        <v>0</v>
      </c>
      <c r="AI925" s="84">
        <v>32400</v>
      </c>
      <c r="AJ925" s="84" t="s">
        <v>19114</v>
      </c>
      <c r="AK925" s="84" t="s">
        <v>20973</v>
      </c>
      <c r="AL925" s="84"/>
      <c r="AM925" s="84" t="s">
        <v>4163</v>
      </c>
      <c r="AN925" s="86">
        <v>40322.507314814815</v>
      </c>
      <c r="AO925" s="84"/>
      <c r="AP925" s="84" t="b">
        <v>1</v>
      </c>
      <c r="AQ925" s="84" t="b">
        <v>0</v>
      </c>
      <c r="AR925" s="84" t="b">
        <v>0</v>
      </c>
      <c r="AS925" s="84" t="s">
        <v>2140</v>
      </c>
      <c r="AT925" s="84">
        <v>1</v>
      </c>
      <c r="AU925" s="87" t="s">
        <v>4681</v>
      </c>
      <c r="AV925" s="84" t="b">
        <v>0</v>
      </c>
      <c r="AW925" s="84" t="s">
        <v>5508</v>
      </c>
      <c r="AX925" s="87" t="s">
        <v>27971</v>
      </c>
      <c r="AY925" s="84" t="s">
        <v>65</v>
      </c>
    </row>
    <row r="926" spans="1:51" x14ac:dyDescent="0.25">
      <c r="A926" s="69" t="s">
        <v>8748</v>
      </c>
      <c r="B926" s="70"/>
      <c r="C926" s="70"/>
      <c r="D926" s="71"/>
      <c r="E926" s="114"/>
      <c r="F926" s="107" t="s">
        <v>25623</v>
      </c>
      <c r="G926" s="115"/>
      <c r="H926" s="74"/>
      <c r="I926" s="75"/>
      <c r="J926" s="116"/>
      <c r="K926" s="74" t="s">
        <v>30381</v>
      </c>
      <c r="L926" s="117"/>
      <c r="M926" s="79"/>
      <c r="N926" s="79"/>
      <c r="O926" s="80"/>
      <c r="P926" s="81"/>
      <c r="Q926" s="81"/>
      <c r="R926" s="91"/>
      <c r="S926" s="91"/>
      <c r="T926" s="91"/>
      <c r="U926" s="91"/>
      <c r="V926" s="52"/>
      <c r="W926" s="52"/>
      <c r="X926" s="52"/>
      <c r="Y926" s="52"/>
      <c r="Z926" s="51"/>
      <c r="AA926" s="76"/>
      <c r="AB926" s="76"/>
      <c r="AC926" s="77"/>
      <c r="AD926" s="84" t="s">
        <v>8748</v>
      </c>
      <c r="AE926" s="84">
        <v>224</v>
      </c>
      <c r="AF926" s="84">
        <v>147</v>
      </c>
      <c r="AG926" s="84">
        <v>939</v>
      </c>
      <c r="AH926" s="84">
        <v>50</v>
      </c>
      <c r="AI926" s="84">
        <v>-25200</v>
      </c>
      <c r="AJ926" s="84" t="s">
        <v>19115</v>
      </c>
      <c r="AK926" s="84" t="s">
        <v>20974</v>
      </c>
      <c r="AL926" s="84"/>
      <c r="AM926" s="84" t="s">
        <v>4179</v>
      </c>
      <c r="AN926" s="86">
        <v>39540.695231481484</v>
      </c>
      <c r="AO926" s="84"/>
      <c r="AP926" s="84" t="b">
        <v>1</v>
      </c>
      <c r="AQ926" s="84" t="b">
        <v>0</v>
      </c>
      <c r="AR926" s="84" t="b">
        <v>1</v>
      </c>
      <c r="AS926" s="84" t="s">
        <v>2140</v>
      </c>
      <c r="AT926" s="84">
        <v>12</v>
      </c>
      <c r="AU926" s="87" t="s">
        <v>4681</v>
      </c>
      <c r="AV926" s="84" t="b">
        <v>0</v>
      </c>
      <c r="AW926" s="84" t="s">
        <v>5508</v>
      </c>
      <c r="AX926" s="87" t="s">
        <v>27972</v>
      </c>
      <c r="AY926" s="84" t="s">
        <v>65</v>
      </c>
    </row>
    <row r="927" spans="1:51" x14ac:dyDescent="0.25">
      <c r="A927" s="69" t="s">
        <v>8749</v>
      </c>
      <c r="B927" s="70"/>
      <c r="C927" s="70"/>
      <c r="D927" s="71"/>
      <c r="E927" s="114"/>
      <c r="F927" s="107" t="s">
        <v>25624</v>
      </c>
      <c r="G927" s="115"/>
      <c r="H927" s="74"/>
      <c r="I927" s="75"/>
      <c r="J927" s="116"/>
      <c r="K927" s="74" t="s">
        <v>30382</v>
      </c>
      <c r="L927" s="117"/>
      <c r="M927" s="79"/>
      <c r="N927" s="79"/>
      <c r="O927" s="80"/>
      <c r="P927" s="81"/>
      <c r="Q927" s="81"/>
      <c r="R927" s="91"/>
      <c r="S927" s="91"/>
      <c r="T927" s="91"/>
      <c r="U927" s="91"/>
      <c r="V927" s="52"/>
      <c r="W927" s="52"/>
      <c r="X927" s="52"/>
      <c r="Y927" s="52"/>
      <c r="Z927" s="51"/>
      <c r="AA927" s="76"/>
      <c r="AB927" s="76"/>
      <c r="AC927" s="77"/>
      <c r="AD927" s="84" t="s">
        <v>16871</v>
      </c>
      <c r="AE927" s="84">
        <v>4890</v>
      </c>
      <c r="AF927" s="84">
        <v>75266</v>
      </c>
      <c r="AG927" s="84">
        <v>48529</v>
      </c>
      <c r="AH927" s="84">
        <v>51333</v>
      </c>
      <c r="AI927" s="84">
        <v>-18000</v>
      </c>
      <c r="AJ927" s="84" t="s">
        <v>19116</v>
      </c>
      <c r="AK927" s="84" t="s">
        <v>3542</v>
      </c>
      <c r="AL927" s="87" t="s">
        <v>21973</v>
      </c>
      <c r="AM927" s="84" t="s">
        <v>4145</v>
      </c>
      <c r="AN927" s="86">
        <v>40242.76494212963</v>
      </c>
      <c r="AO927" s="87" t="s">
        <v>23007</v>
      </c>
      <c r="AP927" s="84" t="b">
        <v>0</v>
      </c>
      <c r="AQ927" s="84" t="b">
        <v>0</v>
      </c>
      <c r="AR927" s="84" t="b">
        <v>1</v>
      </c>
      <c r="AS927" s="84" t="s">
        <v>2140</v>
      </c>
      <c r="AT927" s="84">
        <v>852</v>
      </c>
      <c r="AU927" s="87" t="s">
        <v>24759</v>
      </c>
      <c r="AV927" s="84" t="b">
        <v>0</v>
      </c>
      <c r="AW927" s="84" t="s">
        <v>5508</v>
      </c>
      <c r="AX927" s="87" t="s">
        <v>27973</v>
      </c>
      <c r="AY927" s="84" t="s">
        <v>65</v>
      </c>
    </row>
    <row r="928" spans="1:51" x14ac:dyDescent="0.25">
      <c r="A928" s="69" t="s">
        <v>6961</v>
      </c>
      <c r="B928" s="70"/>
      <c r="C928" s="70"/>
      <c r="D928" s="71"/>
      <c r="E928" s="114"/>
      <c r="F928" s="107" t="s">
        <v>25625</v>
      </c>
      <c r="G928" s="115"/>
      <c r="H928" s="74"/>
      <c r="I928" s="75"/>
      <c r="J928" s="116"/>
      <c r="K928" s="74" t="s">
        <v>30383</v>
      </c>
      <c r="L928" s="117"/>
      <c r="M928" s="79"/>
      <c r="N928" s="79"/>
      <c r="O928" s="80"/>
      <c r="P928" s="81"/>
      <c r="Q928" s="81"/>
      <c r="R928" s="91"/>
      <c r="S928" s="91"/>
      <c r="T928" s="91"/>
      <c r="U928" s="91"/>
      <c r="V928" s="52"/>
      <c r="W928" s="52"/>
      <c r="X928" s="52"/>
      <c r="Y928" s="52"/>
      <c r="Z928" s="51"/>
      <c r="AA928" s="76"/>
      <c r="AB928" s="76"/>
      <c r="AC928" s="77"/>
      <c r="AD928" s="84" t="s">
        <v>16872</v>
      </c>
      <c r="AE928" s="84">
        <v>382</v>
      </c>
      <c r="AF928" s="84">
        <v>368</v>
      </c>
      <c r="AG928" s="84">
        <v>7054</v>
      </c>
      <c r="AH928" s="84">
        <v>143</v>
      </c>
      <c r="AI928" s="84">
        <v>-28800</v>
      </c>
      <c r="AJ928" s="84" t="s">
        <v>19117</v>
      </c>
      <c r="AK928" s="84"/>
      <c r="AL928" s="84"/>
      <c r="AM928" s="84" t="s">
        <v>4149</v>
      </c>
      <c r="AN928" s="86">
        <v>41797.529131944444</v>
      </c>
      <c r="AO928" s="87" t="s">
        <v>23008</v>
      </c>
      <c r="AP928" s="84" t="b">
        <v>1</v>
      </c>
      <c r="AQ928" s="84" t="b">
        <v>0</v>
      </c>
      <c r="AR928" s="84" t="b">
        <v>0</v>
      </c>
      <c r="AS928" s="84" t="s">
        <v>2147</v>
      </c>
      <c r="AT928" s="84">
        <v>137</v>
      </c>
      <c r="AU928" s="87" t="s">
        <v>4681</v>
      </c>
      <c r="AV928" s="84" t="b">
        <v>0</v>
      </c>
      <c r="AW928" s="84" t="s">
        <v>5508</v>
      </c>
      <c r="AX928" s="87" t="s">
        <v>27974</v>
      </c>
      <c r="AY928" s="84" t="s">
        <v>66</v>
      </c>
    </row>
    <row r="929" spans="1:51" x14ac:dyDescent="0.25">
      <c r="A929" s="69" t="s">
        <v>8750</v>
      </c>
      <c r="B929" s="70"/>
      <c r="C929" s="70"/>
      <c r="D929" s="71"/>
      <c r="E929" s="114"/>
      <c r="F929" s="107" t="s">
        <v>25626</v>
      </c>
      <c r="G929" s="115"/>
      <c r="H929" s="74"/>
      <c r="I929" s="75"/>
      <c r="J929" s="116"/>
      <c r="K929" s="74" t="s">
        <v>30384</v>
      </c>
      <c r="L929" s="117"/>
      <c r="M929" s="79"/>
      <c r="N929" s="79"/>
      <c r="O929" s="80"/>
      <c r="P929" s="81"/>
      <c r="Q929" s="81"/>
      <c r="R929" s="91"/>
      <c r="S929" s="91"/>
      <c r="T929" s="91"/>
      <c r="U929" s="91"/>
      <c r="V929" s="52"/>
      <c r="W929" s="52"/>
      <c r="X929" s="52"/>
      <c r="Y929" s="52"/>
      <c r="Z929" s="51"/>
      <c r="AA929" s="76"/>
      <c r="AB929" s="76"/>
      <c r="AC929" s="77"/>
      <c r="AD929" s="84" t="s">
        <v>16873</v>
      </c>
      <c r="AE929" s="84">
        <v>430</v>
      </c>
      <c r="AF929" s="84">
        <v>517</v>
      </c>
      <c r="AG929" s="84">
        <v>201</v>
      </c>
      <c r="AH929" s="84">
        <v>195</v>
      </c>
      <c r="AI929" s="84"/>
      <c r="AJ929" s="84" t="s">
        <v>19118</v>
      </c>
      <c r="AK929" s="84" t="s">
        <v>20975</v>
      </c>
      <c r="AL929" s="87" t="s">
        <v>21974</v>
      </c>
      <c r="AM929" s="84"/>
      <c r="AN929" s="86">
        <v>41159.67796296296</v>
      </c>
      <c r="AO929" s="87" t="s">
        <v>23009</v>
      </c>
      <c r="AP929" s="84" t="b">
        <v>1</v>
      </c>
      <c r="AQ929" s="84" t="b">
        <v>0</v>
      </c>
      <c r="AR929" s="84" t="b">
        <v>0</v>
      </c>
      <c r="AS929" s="84" t="s">
        <v>2140</v>
      </c>
      <c r="AT929" s="84">
        <v>12</v>
      </c>
      <c r="AU929" s="87" t="s">
        <v>4681</v>
      </c>
      <c r="AV929" s="84" t="b">
        <v>0</v>
      </c>
      <c r="AW929" s="84" t="s">
        <v>5508</v>
      </c>
      <c r="AX929" s="87" t="s">
        <v>27975</v>
      </c>
      <c r="AY929" s="84" t="s">
        <v>65</v>
      </c>
    </row>
    <row r="930" spans="1:51" x14ac:dyDescent="0.25">
      <c r="A930" s="69" t="s">
        <v>6962</v>
      </c>
      <c r="B930" s="70"/>
      <c r="C930" s="70"/>
      <c r="D930" s="71"/>
      <c r="E930" s="114"/>
      <c r="F930" s="107" t="s">
        <v>25627</v>
      </c>
      <c r="G930" s="115"/>
      <c r="H930" s="74"/>
      <c r="I930" s="75"/>
      <c r="J930" s="116"/>
      <c r="K930" s="74" t="s">
        <v>30385</v>
      </c>
      <c r="L930" s="117"/>
      <c r="M930" s="79"/>
      <c r="N930" s="79"/>
      <c r="O930" s="80"/>
      <c r="P930" s="81"/>
      <c r="Q930" s="81"/>
      <c r="R930" s="91"/>
      <c r="S930" s="91"/>
      <c r="T930" s="91"/>
      <c r="U930" s="91"/>
      <c r="V930" s="52"/>
      <c r="W930" s="52"/>
      <c r="X930" s="52"/>
      <c r="Y930" s="52"/>
      <c r="Z930" s="51"/>
      <c r="AA930" s="76"/>
      <c r="AB930" s="76"/>
      <c r="AC930" s="77"/>
      <c r="AD930" s="84" t="s">
        <v>16874</v>
      </c>
      <c r="AE930" s="84">
        <v>368</v>
      </c>
      <c r="AF930" s="84">
        <v>237</v>
      </c>
      <c r="AG930" s="84">
        <v>12266</v>
      </c>
      <c r="AH930" s="84">
        <v>49797</v>
      </c>
      <c r="AI930" s="84"/>
      <c r="AJ930" s="84" t="s">
        <v>19119</v>
      </c>
      <c r="AK930" s="84" t="s">
        <v>20976</v>
      </c>
      <c r="AL930" s="84"/>
      <c r="AM930" s="84"/>
      <c r="AN930" s="86">
        <v>42391.127442129633</v>
      </c>
      <c r="AO930" s="87" t="s">
        <v>23010</v>
      </c>
      <c r="AP930" s="84" t="b">
        <v>1</v>
      </c>
      <c r="AQ930" s="84" t="b">
        <v>0</v>
      </c>
      <c r="AR930" s="84" t="b">
        <v>0</v>
      </c>
      <c r="AS930" s="84" t="s">
        <v>2140</v>
      </c>
      <c r="AT930" s="84">
        <v>43</v>
      </c>
      <c r="AU930" s="84"/>
      <c r="AV930" s="84" t="b">
        <v>0</v>
      </c>
      <c r="AW930" s="84" t="s">
        <v>5508</v>
      </c>
      <c r="AX930" s="87" t="s">
        <v>27976</v>
      </c>
      <c r="AY930" s="84" t="s">
        <v>66</v>
      </c>
    </row>
    <row r="931" spans="1:51" x14ac:dyDescent="0.25">
      <c r="A931" s="69" t="s">
        <v>6963</v>
      </c>
      <c r="B931" s="70"/>
      <c r="C931" s="70"/>
      <c r="D931" s="71"/>
      <c r="E931" s="114"/>
      <c r="F931" s="107" t="s">
        <v>25628</v>
      </c>
      <c r="G931" s="115"/>
      <c r="H931" s="74"/>
      <c r="I931" s="75"/>
      <c r="J931" s="116"/>
      <c r="K931" s="74" t="s">
        <v>30386</v>
      </c>
      <c r="L931" s="117"/>
      <c r="M931" s="79"/>
      <c r="N931" s="79"/>
      <c r="O931" s="80"/>
      <c r="P931" s="81"/>
      <c r="Q931" s="81"/>
      <c r="R931" s="91"/>
      <c r="S931" s="91"/>
      <c r="T931" s="91"/>
      <c r="U931" s="91"/>
      <c r="V931" s="52"/>
      <c r="W931" s="52"/>
      <c r="X931" s="52"/>
      <c r="Y931" s="52"/>
      <c r="Z931" s="51"/>
      <c r="AA931" s="76"/>
      <c r="AB931" s="76"/>
      <c r="AC931" s="77"/>
      <c r="AD931" s="84" t="s">
        <v>16875</v>
      </c>
      <c r="AE931" s="84">
        <v>1920</v>
      </c>
      <c r="AF931" s="84">
        <v>1721</v>
      </c>
      <c r="AG931" s="84">
        <v>5901</v>
      </c>
      <c r="AH931" s="84">
        <v>1502</v>
      </c>
      <c r="AI931" s="84">
        <v>-18000</v>
      </c>
      <c r="AJ931" s="84" t="s">
        <v>19120</v>
      </c>
      <c r="AK931" s="84" t="s">
        <v>20977</v>
      </c>
      <c r="AL931" s="87" t="s">
        <v>21975</v>
      </c>
      <c r="AM931" s="84" t="s">
        <v>4146</v>
      </c>
      <c r="AN931" s="86">
        <v>40708.105358796296</v>
      </c>
      <c r="AO931" s="87" t="s">
        <v>23011</v>
      </c>
      <c r="AP931" s="84" t="b">
        <v>0</v>
      </c>
      <c r="AQ931" s="84" t="b">
        <v>0</v>
      </c>
      <c r="AR931" s="84" t="b">
        <v>1</v>
      </c>
      <c r="AS931" s="84" t="s">
        <v>2140</v>
      </c>
      <c r="AT931" s="84">
        <v>56</v>
      </c>
      <c r="AU931" s="87" t="s">
        <v>24760</v>
      </c>
      <c r="AV931" s="84" t="b">
        <v>0</v>
      </c>
      <c r="AW931" s="84" t="s">
        <v>5508</v>
      </c>
      <c r="AX931" s="87" t="s">
        <v>27977</v>
      </c>
      <c r="AY931" s="84" t="s">
        <v>66</v>
      </c>
    </row>
    <row r="932" spans="1:51" x14ac:dyDescent="0.25">
      <c r="A932" s="69" t="s">
        <v>8751</v>
      </c>
      <c r="B932" s="70"/>
      <c r="C932" s="70"/>
      <c r="D932" s="71"/>
      <c r="E932" s="114"/>
      <c r="F932" s="107" t="s">
        <v>25629</v>
      </c>
      <c r="G932" s="115"/>
      <c r="H932" s="74"/>
      <c r="I932" s="75"/>
      <c r="J932" s="116"/>
      <c r="K932" s="74" t="s">
        <v>30387</v>
      </c>
      <c r="L932" s="117"/>
      <c r="M932" s="79"/>
      <c r="N932" s="79"/>
      <c r="O932" s="80"/>
      <c r="P932" s="81"/>
      <c r="Q932" s="81"/>
      <c r="R932" s="91"/>
      <c r="S932" s="91"/>
      <c r="T932" s="91"/>
      <c r="U932" s="91"/>
      <c r="V932" s="52"/>
      <c r="W932" s="52"/>
      <c r="X932" s="52"/>
      <c r="Y932" s="52"/>
      <c r="Z932" s="51"/>
      <c r="AA932" s="76"/>
      <c r="AB932" s="76"/>
      <c r="AC932" s="77"/>
      <c r="AD932" s="84" t="s">
        <v>16876</v>
      </c>
      <c r="AE932" s="84">
        <v>20169</v>
      </c>
      <c r="AF932" s="84">
        <v>37999</v>
      </c>
      <c r="AG932" s="84">
        <v>16352</v>
      </c>
      <c r="AH932" s="84">
        <v>7031</v>
      </c>
      <c r="AI932" s="84">
        <v>0</v>
      </c>
      <c r="AJ932" s="84" t="s">
        <v>19121</v>
      </c>
      <c r="AK932" s="84"/>
      <c r="AL932" s="87" t="s">
        <v>21976</v>
      </c>
      <c r="AM932" s="84" t="s">
        <v>3523</v>
      </c>
      <c r="AN932" s="86">
        <v>40687.871458333335</v>
      </c>
      <c r="AO932" s="87" t="s">
        <v>23012</v>
      </c>
      <c r="AP932" s="84" t="b">
        <v>0</v>
      </c>
      <c r="AQ932" s="84" t="b">
        <v>0</v>
      </c>
      <c r="AR932" s="84" t="b">
        <v>1</v>
      </c>
      <c r="AS932" s="84" t="s">
        <v>2140</v>
      </c>
      <c r="AT932" s="84">
        <v>452</v>
      </c>
      <c r="AU932" s="87" t="s">
        <v>4713</v>
      </c>
      <c r="AV932" s="84" t="b">
        <v>0</v>
      </c>
      <c r="AW932" s="84" t="s">
        <v>5508</v>
      </c>
      <c r="AX932" s="87" t="s">
        <v>27978</v>
      </c>
      <c r="AY932" s="84" t="s">
        <v>65</v>
      </c>
    </row>
    <row r="933" spans="1:51" x14ac:dyDescent="0.25">
      <c r="A933" s="69" t="s">
        <v>6964</v>
      </c>
      <c r="B933" s="70"/>
      <c r="C933" s="70"/>
      <c r="D933" s="71"/>
      <c r="E933" s="114"/>
      <c r="F933" s="107" t="s">
        <v>25630</v>
      </c>
      <c r="G933" s="115"/>
      <c r="H933" s="74"/>
      <c r="I933" s="75"/>
      <c r="J933" s="116"/>
      <c r="K933" s="74" t="s">
        <v>30388</v>
      </c>
      <c r="L933" s="117"/>
      <c r="M933" s="79"/>
      <c r="N933" s="79"/>
      <c r="O933" s="80"/>
      <c r="P933" s="81"/>
      <c r="Q933" s="81"/>
      <c r="R933" s="91"/>
      <c r="S933" s="91"/>
      <c r="T933" s="91"/>
      <c r="U933" s="91"/>
      <c r="V933" s="52"/>
      <c r="W933" s="52"/>
      <c r="X933" s="52"/>
      <c r="Y933" s="52"/>
      <c r="Z933" s="51"/>
      <c r="AA933" s="76"/>
      <c r="AB933" s="76"/>
      <c r="AC933" s="77"/>
      <c r="AD933" s="84" t="s">
        <v>16877</v>
      </c>
      <c r="AE933" s="84">
        <v>772</v>
      </c>
      <c r="AF933" s="84">
        <v>2007</v>
      </c>
      <c r="AG933" s="84">
        <v>69982</v>
      </c>
      <c r="AH933" s="84">
        <v>17796</v>
      </c>
      <c r="AI933" s="84">
        <v>-10800</v>
      </c>
      <c r="AJ933" s="84" t="s">
        <v>19122</v>
      </c>
      <c r="AK933" s="84" t="s">
        <v>16330</v>
      </c>
      <c r="AL933" s="84"/>
      <c r="AM933" s="84" t="s">
        <v>22805</v>
      </c>
      <c r="AN933" s="86">
        <v>40567.016261574077</v>
      </c>
      <c r="AO933" s="87" t="s">
        <v>23013</v>
      </c>
      <c r="AP933" s="84" t="b">
        <v>1</v>
      </c>
      <c r="AQ933" s="84" t="b">
        <v>0</v>
      </c>
      <c r="AR933" s="84" t="b">
        <v>0</v>
      </c>
      <c r="AS933" s="84" t="s">
        <v>2140</v>
      </c>
      <c r="AT933" s="84">
        <v>163</v>
      </c>
      <c r="AU933" s="87" t="s">
        <v>4681</v>
      </c>
      <c r="AV933" s="84" t="b">
        <v>0</v>
      </c>
      <c r="AW933" s="84" t="s">
        <v>5508</v>
      </c>
      <c r="AX933" s="87" t="s">
        <v>27979</v>
      </c>
      <c r="AY933" s="84" t="s">
        <v>66</v>
      </c>
    </row>
    <row r="934" spans="1:51" x14ac:dyDescent="0.25">
      <c r="A934" s="69" t="s">
        <v>6965</v>
      </c>
      <c r="B934" s="70"/>
      <c r="C934" s="70"/>
      <c r="D934" s="71"/>
      <c r="E934" s="114"/>
      <c r="F934" s="107" t="s">
        <v>25631</v>
      </c>
      <c r="G934" s="115"/>
      <c r="H934" s="74"/>
      <c r="I934" s="75"/>
      <c r="J934" s="116"/>
      <c r="K934" s="74" t="s">
        <v>30389</v>
      </c>
      <c r="L934" s="117"/>
      <c r="M934" s="79"/>
      <c r="N934" s="79"/>
      <c r="O934" s="80"/>
      <c r="P934" s="81"/>
      <c r="Q934" s="81"/>
      <c r="R934" s="91"/>
      <c r="S934" s="91"/>
      <c r="T934" s="91"/>
      <c r="U934" s="91"/>
      <c r="V934" s="52"/>
      <c r="W934" s="52"/>
      <c r="X934" s="52"/>
      <c r="Y934" s="52"/>
      <c r="Z934" s="51"/>
      <c r="AA934" s="76"/>
      <c r="AB934" s="76"/>
      <c r="AC934" s="77"/>
      <c r="AD934" s="84" t="s">
        <v>16878</v>
      </c>
      <c r="AE934" s="84">
        <v>362</v>
      </c>
      <c r="AF934" s="84">
        <v>62</v>
      </c>
      <c r="AG934" s="84">
        <v>1738</v>
      </c>
      <c r="AH934" s="84">
        <v>1192</v>
      </c>
      <c r="AI934" s="84"/>
      <c r="AJ934" s="84" t="s">
        <v>19123</v>
      </c>
      <c r="AK934" s="84" t="s">
        <v>20978</v>
      </c>
      <c r="AL934" s="84"/>
      <c r="AM934" s="84"/>
      <c r="AN934" s="86">
        <v>41194.586550925924</v>
      </c>
      <c r="AO934" s="84"/>
      <c r="AP934" s="84" t="b">
        <v>1</v>
      </c>
      <c r="AQ934" s="84" t="b">
        <v>0</v>
      </c>
      <c r="AR934" s="84" t="b">
        <v>0</v>
      </c>
      <c r="AS934" s="84" t="s">
        <v>2140</v>
      </c>
      <c r="AT934" s="84">
        <v>2</v>
      </c>
      <c r="AU934" s="87" t="s">
        <v>4681</v>
      </c>
      <c r="AV934" s="84" t="b">
        <v>0</v>
      </c>
      <c r="AW934" s="84" t="s">
        <v>5508</v>
      </c>
      <c r="AX934" s="87" t="s">
        <v>27980</v>
      </c>
      <c r="AY934" s="84" t="s">
        <v>66</v>
      </c>
    </row>
    <row r="935" spans="1:51" x14ac:dyDescent="0.25">
      <c r="A935" s="69" t="s">
        <v>6966</v>
      </c>
      <c r="B935" s="70"/>
      <c r="C935" s="70"/>
      <c r="D935" s="71"/>
      <c r="E935" s="114"/>
      <c r="F935" s="107" t="s">
        <v>25632</v>
      </c>
      <c r="G935" s="115"/>
      <c r="H935" s="74"/>
      <c r="I935" s="75"/>
      <c r="J935" s="116"/>
      <c r="K935" s="74" t="s">
        <v>30390</v>
      </c>
      <c r="L935" s="117"/>
      <c r="M935" s="79"/>
      <c r="N935" s="79"/>
      <c r="O935" s="80"/>
      <c r="P935" s="81"/>
      <c r="Q935" s="81"/>
      <c r="R935" s="91"/>
      <c r="S935" s="91"/>
      <c r="T935" s="91"/>
      <c r="U935" s="91"/>
      <c r="V935" s="52"/>
      <c r="W935" s="52"/>
      <c r="X935" s="52"/>
      <c r="Y935" s="52"/>
      <c r="Z935" s="51"/>
      <c r="AA935" s="76"/>
      <c r="AB935" s="76"/>
      <c r="AC935" s="77"/>
      <c r="AD935" s="84" t="s">
        <v>16879</v>
      </c>
      <c r="AE935" s="84">
        <v>9</v>
      </c>
      <c r="AF935" s="84">
        <v>837</v>
      </c>
      <c r="AG935" s="84">
        <v>2323</v>
      </c>
      <c r="AH935" s="84">
        <v>5</v>
      </c>
      <c r="AI935" s="84">
        <v>3600</v>
      </c>
      <c r="AJ935" s="84" t="s">
        <v>19124</v>
      </c>
      <c r="AK935" s="84"/>
      <c r="AL935" s="87" t="s">
        <v>21977</v>
      </c>
      <c r="AM935" s="84" t="s">
        <v>4168</v>
      </c>
      <c r="AN935" s="86">
        <v>39839.672777777778</v>
      </c>
      <c r="AO935" s="84"/>
      <c r="AP935" s="84" t="b">
        <v>1</v>
      </c>
      <c r="AQ935" s="84" t="b">
        <v>0</v>
      </c>
      <c r="AR935" s="84" t="b">
        <v>0</v>
      </c>
      <c r="AS935" s="84" t="s">
        <v>2147</v>
      </c>
      <c r="AT935" s="84">
        <v>30</v>
      </c>
      <c r="AU935" s="87" t="s">
        <v>4681</v>
      </c>
      <c r="AV935" s="84" t="b">
        <v>0</v>
      </c>
      <c r="AW935" s="84" t="s">
        <v>5508</v>
      </c>
      <c r="AX935" s="87" t="s">
        <v>27981</v>
      </c>
      <c r="AY935" s="84" t="s">
        <v>66</v>
      </c>
    </row>
    <row r="936" spans="1:51" x14ac:dyDescent="0.25">
      <c r="A936" s="69" t="s">
        <v>6967</v>
      </c>
      <c r="B936" s="70"/>
      <c r="C936" s="70"/>
      <c r="D936" s="71"/>
      <c r="E936" s="114"/>
      <c r="F936" s="107" t="s">
        <v>25633</v>
      </c>
      <c r="G936" s="115"/>
      <c r="H936" s="74"/>
      <c r="I936" s="75"/>
      <c r="J936" s="116"/>
      <c r="K936" s="74" t="s">
        <v>30391</v>
      </c>
      <c r="L936" s="117"/>
      <c r="M936" s="79"/>
      <c r="N936" s="79"/>
      <c r="O936" s="80"/>
      <c r="P936" s="81"/>
      <c r="Q936" s="81"/>
      <c r="R936" s="91"/>
      <c r="S936" s="91"/>
      <c r="T936" s="91"/>
      <c r="U936" s="91"/>
      <c r="V936" s="52"/>
      <c r="W936" s="52"/>
      <c r="X936" s="52"/>
      <c r="Y936" s="52"/>
      <c r="Z936" s="51"/>
      <c r="AA936" s="76"/>
      <c r="AB936" s="76"/>
      <c r="AC936" s="77"/>
      <c r="AD936" s="84" t="s">
        <v>16880</v>
      </c>
      <c r="AE936" s="84">
        <v>57</v>
      </c>
      <c r="AF936" s="84">
        <v>10779</v>
      </c>
      <c r="AG936" s="84">
        <v>14119</v>
      </c>
      <c r="AH936" s="84">
        <v>1984</v>
      </c>
      <c r="AI936" s="84">
        <v>3600</v>
      </c>
      <c r="AJ936" s="84" t="s">
        <v>19125</v>
      </c>
      <c r="AK936" s="84" t="s">
        <v>4168</v>
      </c>
      <c r="AL936" s="87" t="s">
        <v>21978</v>
      </c>
      <c r="AM936" s="84" t="s">
        <v>4168</v>
      </c>
      <c r="AN936" s="86">
        <v>39735.614004629628</v>
      </c>
      <c r="AO936" s="87" t="s">
        <v>23014</v>
      </c>
      <c r="AP936" s="84" t="b">
        <v>1</v>
      </c>
      <c r="AQ936" s="84" t="b">
        <v>0</v>
      </c>
      <c r="AR936" s="84" t="b">
        <v>1</v>
      </c>
      <c r="AS936" s="84" t="s">
        <v>2140</v>
      </c>
      <c r="AT936" s="84">
        <v>450</v>
      </c>
      <c r="AU936" s="87" t="s">
        <v>4681</v>
      </c>
      <c r="AV936" s="84" t="b">
        <v>0</v>
      </c>
      <c r="AW936" s="84" t="s">
        <v>5508</v>
      </c>
      <c r="AX936" s="87" t="s">
        <v>27982</v>
      </c>
      <c r="AY936" s="84" t="s">
        <v>66</v>
      </c>
    </row>
    <row r="937" spans="1:51" x14ac:dyDescent="0.25">
      <c r="A937" s="69" t="s">
        <v>6968</v>
      </c>
      <c r="B937" s="70"/>
      <c r="C937" s="70"/>
      <c r="D937" s="71"/>
      <c r="E937" s="114"/>
      <c r="F937" s="107" t="s">
        <v>25634</v>
      </c>
      <c r="G937" s="115"/>
      <c r="H937" s="74"/>
      <c r="I937" s="75"/>
      <c r="J937" s="116"/>
      <c r="K937" s="74" t="s">
        <v>30392</v>
      </c>
      <c r="L937" s="117"/>
      <c r="M937" s="79"/>
      <c r="N937" s="79"/>
      <c r="O937" s="80"/>
      <c r="P937" s="81"/>
      <c r="Q937" s="81"/>
      <c r="R937" s="91"/>
      <c r="S937" s="91"/>
      <c r="T937" s="91"/>
      <c r="U937" s="91"/>
      <c r="V937" s="52"/>
      <c r="W937" s="52"/>
      <c r="X937" s="52"/>
      <c r="Y937" s="52"/>
      <c r="Z937" s="51"/>
      <c r="AA937" s="76"/>
      <c r="AB937" s="76"/>
      <c r="AC937" s="77"/>
      <c r="AD937" s="84" t="s">
        <v>16881</v>
      </c>
      <c r="AE937" s="84">
        <v>207</v>
      </c>
      <c r="AF937" s="84">
        <v>211</v>
      </c>
      <c r="AG937" s="84">
        <v>17156</v>
      </c>
      <c r="AH937" s="84">
        <v>1056</v>
      </c>
      <c r="AI937" s="84">
        <v>3600</v>
      </c>
      <c r="AJ937" s="84" t="s">
        <v>19126</v>
      </c>
      <c r="AK937" s="84" t="s">
        <v>20979</v>
      </c>
      <c r="AL937" s="87" t="s">
        <v>21979</v>
      </c>
      <c r="AM937" s="84" t="s">
        <v>3675</v>
      </c>
      <c r="AN937" s="86">
        <v>40673.617986111109</v>
      </c>
      <c r="AO937" s="87" t="s">
        <v>23015</v>
      </c>
      <c r="AP937" s="84" t="b">
        <v>0</v>
      </c>
      <c r="AQ937" s="84" t="b">
        <v>0</v>
      </c>
      <c r="AR937" s="84" t="b">
        <v>1</v>
      </c>
      <c r="AS937" s="84" t="s">
        <v>2146</v>
      </c>
      <c r="AT937" s="84">
        <v>52</v>
      </c>
      <c r="AU937" s="87" t="s">
        <v>24761</v>
      </c>
      <c r="AV937" s="84" t="b">
        <v>0</v>
      </c>
      <c r="AW937" s="84" t="s">
        <v>5508</v>
      </c>
      <c r="AX937" s="87" t="s">
        <v>27983</v>
      </c>
      <c r="AY937" s="84" t="s">
        <v>66</v>
      </c>
    </row>
    <row r="938" spans="1:51" x14ac:dyDescent="0.25">
      <c r="A938" s="69" t="s">
        <v>6969</v>
      </c>
      <c r="B938" s="70"/>
      <c r="C938" s="70"/>
      <c r="D938" s="71"/>
      <c r="E938" s="114"/>
      <c r="F938" s="107" t="s">
        <v>25635</v>
      </c>
      <c r="G938" s="115"/>
      <c r="H938" s="74"/>
      <c r="I938" s="75"/>
      <c r="J938" s="116"/>
      <c r="K938" s="74" t="s">
        <v>30393</v>
      </c>
      <c r="L938" s="117"/>
      <c r="M938" s="79"/>
      <c r="N938" s="79"/>
      <c r="O938" s="80"/>
      <c r="P938" s="81"/>
      <c r="Q938" s="81"/>
      <c r="R938" s="91"/>
      <c r="S938" s="91"/>
      <c r="T938" s="91"/>
      <c r="U938" s="91"/>
      <c r="V938" s="52"/>
      <c r="W938" s="52"/>
      <c r="X938" s="52"/>
      <c r="Y938" s="52"/>
      <c r="Z938" s="51"/>
      <c r="AA938" s="76"/>
      <c r="AB938" s="76"/>
      <c r="AC938" s="77"/>
      <c r="AD938" s="84" t="s">
        <v>16882</v>
      </c>
      <c r="AE938" s="84">
        <v>676</v>
      </c>
      <c r="AF938" s="84">
        <v>139</v>
      </c>
      <c r="AG938" s="84">
        <v>857</v>
      </c>
      <c r="AH938" s="84">
        <v>8289</v>
      </c>
      <c r="AI938" s="84">
        <v>-28800</v>
      </c>
      <c r="AJ938" s="84" t="s">
        <v>19127</v>
      </c>
      <c r="AK938" s="84"/>
      <c r="AL938" s="84"/>
      <c r="AM938" s="84" t="s">
        <v>4149</v>
      </c>
      <c r="AN938" s="86">
        <v>41790.221342592595</v>
      </c>
      <c r="AO938" s="87" t="s">
        <v>23016</v>
      </c>
      <c r="AP938" s="84" t="b">
        <v>0</v>
      </c>
      <c r="AQ938" s="84" t="b">
        <v>0</v>
      </c>
      <c r="AR938" s="84" t="b">
        <v>0</v>
      </c>
      <c r="AS938" s="84" t="s">
        <v>2140</v>
      </c>
      <c r="AT938" s="84">
        <v>4</v>
      </c>
      <c r="AU938" s="87" t="s">
        <v>4708</v>
      </c>
      <c r="AV938" s="84" t="b">
        <v>0</v>
      </c>
      <c r="AW938" s="84" t="s">
        <v>5508</v>
      </c>
      <c r="AX938" s="87" t="s">
        <v>27984</v>
      </c>
      <c r="AY938" s="84" t="s">
        <v>66</v>
      </c>
    </row>
    <row r="939" spans="1:51" x14ac:dyDescent="0.25">
      <c r="A939" s="69" t="s">
        <v>6970</v>
      </c>
      <c r="B939" s="70"/>
      <c r="C939" s="70"/>
      <c r="D939" s="71"/>
      <c r="E939" s="114"/>
      <c r="F939" s="107" t="s">
        <v>25636</v>
      </c>
      <c r="G939" s="115"/>
      <c r="H939" s="74"/>
      <c r="I939" s="75"/>
      <c r="J939" s="116"/>
      <c r="K939" s="74" t="s">
        <v>30394</v>
      </c>
      <c r="L939" s="117"/>
      <c r="M939" s="79"/>
      <c r="N939" s="79"/>
      <c r="O939" s="80"/>
      <c r="P939" s="81"/>
      <c r="Q939" s="81"/>
      <c r="R939" s="91"/>
      <c r="S939" s="91"/>
      <c r="T939" s="91"/>
      <c r="U939" s="91"/>
      <c r="V939" s="52"/>
      <c r="W939" s="52"/>
      <c r="X939" s="52"/>
      <c r="Y939" s="52"/>
      <c r="Z939" s="51"/>
      <c r="AA939" s="76"/>
      <c r="AB939" s="76"/>
      <c r="AC939" s="77"/>
      <c r="AD939" s="84" t="s">
        <v>16883</v>
      </c>
      <c r="AE939" s="84">
        <v>948</v>
      </c>
      <c r="AF939" s="84">
        <v>720</v>
      </c>
      <c r="AG939" s="84">
        <v>8562</v>
      </c>
      <c r="AH939" s="84">
        <v>7671</v>
      </c>
      <c r="AI939" s="84">
        <v>3600</v>
      </c>
      <c r="AJ939" s="84" t="s">
        <v>19128</v>
      </c>
      <c r="AK939" s="84" t="s">
        <v>20980</v>
      </c>
      <c r="AL939" s="87" t="s">
        <v>21980</v>
      </c>
      <c r="AM939" s="84" t="s">
        <v>4178</v>
      </c>
      <c r="AN939" s="86">
        <v>40206.657777777778</v>
      </c>
      <c r="AO939" s="87" t="s">
        <v>23017</v>
      </c>
      <c r="AP939" s="84" t="b">
        <v>0</v>
      </c>
      <c r="AQ939" s="84" t="b">
        <v>0</v>
      </c>
      <c r="AR939" s="84" t="b">
        <v>0</v>
      </c>
      <c r="AS939" s="84" t="s">
        <v>2146</v>
      </c>
      <c r="AT939" s="84">
        <v>71</v>
      </c>
      <c r="AU939" s="87" t="s">
        <v>4745</v>
      </c>
      <c r="AV939" s="84" t="b">
        <v>0</v>
      </c>
      <c r="AW939" s="84" t="s">
        <v>5508</v>
      </c>
      <c r="AX939" s="87" t="s">
        <v>27985</v>
      </c>
      <c r="AY939" s="84" t="s">
        <v>66</v>
      </c>
    </row>
    <row r="940" spans="1:51" x14ac:dyDescent="0.25">
      <c r="A940" s="69" t="s">
        <v>6971</v>
      </c>
      <c r="B940" s="70"/>
      <c r="C940" s="70"/>
      <c r="D940" s="71"/>
      <c r="E940" s="114"/>
      <c r="F940" s="107" t="s">
        <v>25637</v>
      </c>
      <c r="G940" s="115"/>
      <c r="H940" s="74"/>
      <c r="I940" s="75"/>
      <c r="J940" s="116"/>
      <c r="K940" s="74" t="s">
        <v>30395</v>
      </c>
      <c r="L940" s="117"/>
      <c r="M940" s="79"/>
      <c r="N940" s="79"/>
      <c r="O940" s="80"/>
      <c r="P940" s="81"/>
      <c r="Q940" s="81"/>
      <c r="R940" s="91"/>
      <c r="S940" s="91"/>
      <c r="T940" s="91"/>
      <c r="U940" s="91"/>
      <c r="V940" s="52"/>
      <c r="W940" s="52"/>
      <c r="X940" s="52"/>
      <c r="Y940" s="52"/>
      <c r="Z940" s="51"/>
      <c r="AA940" s="76"/>
      <c r="AB940" s="76"/>
      <c r="AC940" s="77"/>
      <c r="AD940" s="84" t="s">
        <v>16800</v>
      </c>
      <c r="AE940" s="84">
        <v>3193</v>
      </c>
      <c r="AF940" s="84">
        <v>2428</v>
      </c>
      <c r="AG940" s="84">
        <v>11722</v>
      </c>
      <c r="AH940" s="84">
        <v>1603</v>
      </c>
      <c r="AI940" s="84">
        <v>-25200</v>
      </c>
      <c r="AJ940" s="84" t="s">
        <v>19129</v>
      </c>
      <c r="AK940" s="84" t="s">
        <v>20981</v>
      </c>
      <c r="AL940" s="84"/>
      <c r="AM940" s="84" t="s">
        <v>4148</v>
      </c>
      <c r="AN940" s="86">
        <v>40026.276747685188</v>
      </c>
      <c r="AO940" s="84"/>
      <c r="AP940" s="84" t="b">
        <v>0</v>
      </c>
      <c r="AQ940" s="84" t="b">
        <v>0</v>
      </c>
      <c r="AR940" s="84" t="b">
        <v>0</v>
      </c>
      <c r="AS940" s="84" t="s">
        <v>2140</v>
      </c>
      <c r="AT940" s="84">
        <v>150</v>
      </c>
      <c r="AU940" s="87" t="s">
        <v>24762</v>
      </c>
      <c r="AV940" s="84" t="b">
        <v>0</v>
      </c>
      <c r="AW940" s="84" t="s">
        <v>5508</v>
      </c>
      <c r="AX940" s="87" t="s">
        <v>27986</v>
      </c>
      <c r="AY940" s="84" t="s">
        <v>66</v>
      </c>
    </row>
    <row r="941" spans="1:51" x14ac:dyDescent="0.25">
      <c r="A941" s="69" t="s">
        <v>6972</v>
      </c>
      <c r="B941" s="70"/>
      <c r="C941" s="70"/>
      <c r="D941" s="71"/>
      <c r="E941" s="114"/>
      <c r="F941" s="107" t="s">
        <v>25638</v>
      </c>
      <c r="G941" s="115"/>
      <c r="H941" s="74"/>
      <c r="I941" s="75"/>
      <c r="J941" s="116"/>
      <c r="K941" s="74" t="s">
        <v>30396</v>
      </c>
      <c r="L941" s="117"/>
      <c r="M941" s="79"/>
      <c r="N941" s="79"/>
      <c r="O941" s="80"/>
      <c r="P941" s="81"/>
      <c r="Q941" s="81"/>
      <c r="R941" s="91"/>
      <c r="S941" s="91"/>
      <c r="T941" s="91"/>
      <c r="U941" s="91"/>
      <c r="V941" s="52"/>
      <c r="W941" s="52"/>
      <c r="X941" s="52"/>
      <c r="Y941" s="52"/>
      <c r="Z941" s="51"/>
      <c r="AA941" s="76"/>
      <c r="AB941" s="76"/>
      <c r="AC941" s="77"/>
      <c r="AD941" s="84" t="s">
        <v>16884</v>
      </c>
      <c r="AE941" s="84">
        <v>465</v>
      </c>
      <c r="AF941" s="84">
        <v>121</v>
      </c>
      <c r="AG941" s="84">
        <v>1546</v>
      </c>
      <c r="AH941" s="84">
        <v>366</v>
      </c>
      <c r="AI941" s="84">
        <v>3600</v>
      </c>
      <c r="AJ941" s="84" t="s">
        <v>19130</v>
      </c>
      <c r="AK941" s="84" t="s">
        <v>20982</v>
      </c>
      <c r="AL941" s="84"/>
      <c r="AM941" s="84" t="s">
        <v>3675</v>
      </c>
      <c r="AN941" s="86">
        <v>39990.343981481485</v>
      </c>
      <c r="AO941" s="87" t="s">
        <v>23018</v>
      </c>
      <c r="AP941" s="84" t="b">
        <v>1</v>
      </c>
      <c r="AQ941" s="84" t="b">
        <v>0</v>
      </c>
      <c r="AR941" s="84" t="b">
        <v>1</v>
      </c>
      <c r="AS941" s="84" t="s">
        <v>2146</v>
      </c>
      <c r="AT941" s="84">
        <v>10</v>
      </c>
      <c r="AU941" s="87" t="s">
        <v>4681</v>
      </c>
      <c r="AV941" s="84" t="b">
        <v>0</v>
      </c>
      <c r="AW941" s="84" t="s">
        <v>5508</v>
      </c>
      <c r="AX941" s="87" t="s">
        <v>27987</v>
      </c>
      <c r="AY941" s="84" t="s">
        <v>66</v>
      </c>
    </row>
    <row r="942" spans="1:51" x14ac:dyDescent="0.25">
      <c r="A942" s="69" t="s">
        <v>6973</v>
      </c>
      <c r="B942" s="70"/>
      <c r="C942" s="70"/>
      <c r="D942" s="71"/>
      <c r="E942" s="114"/>
      <c r="F942" s="107" t="s">
        <v>25639</v>
      </c>
      <c r="G942" s="115"/>
      <c r="H942" s="74"/>
      <c r="I942" s="75"/>
      <c r="J942" s="116"/>
      <c r="K942" s="74" t="s">
        <v>30397</v>
      </c>
      <c r="L942" s="117"/>
      <c r="M942" s="79"/>
      <c r="N942" s="79"/>
      <c r="O942" s="80"/>
      <c r="P942" s="81"/>
      <c r="Q942" s="81"/>
      <c r="R942" s="91"/>
      <c r="S942" s="91"/>
      <c r="T942" s="91"/>
      <c r="U942" s="91"/>
      <c r="V942" s="52"/>
      <c r="W942" s="52"/>
      <c r="X942" s="52"/>
      <c r="Y942" s="52"/>
      <c r="Z942" s="51"/>
      <c r="AA942" s="76"/>
      <c r="AB942" s="76"/>
      <c r="AC942" s="77"/>
      <c r="AD942" s="84" t="s">
        <v>16885</v>
      </c>
      <c r="AE942" s="84">
        <v>1961</v>
      </c>
      <c r="AF942" s="84">
        <v>2168</v>
      </c>
      <c r="AG942" s="84">
        <v>141730</v>
      </c>
      <c r="AH942" s="84">
        <v>8431</v>
      </c>
      <c r="AI942" s="84">
        <v>-28800</v>
      </c>
      <c r="AJ942" s="84" t="s">
        <v>19131</v>
      </c>
      <c r="AK942" s="84" t="s">
        <v>20983</v>
      </c>
      <c r="AL942" s="84"/>
      <c r="AM942" s="84" t="s">
        <v>4149</v>
      </c>
      <c r="AN942" s="86">
        <v>39947.849479166667</v>
      </c>
      <c r="AO942" s="87" t="s">
        <v>23019</v>
      </c>
      <c r="AP942" s="84" t="b">
        <v>0</v>
      </c>
      <c r="AQ942" s="84" t="b">
        <v>0</v>
      </c>
      <c r="AR942" s="84" t="b">
        <v>0</v>
      </c>
      <c r="AS942" s="84" t="s">
        <v>2140</v>
      </c>
      <c r="AT942" s="84">
        <v>183</v>
      </c>
      <c r="AU942" s="87" t="s">
        <v>24763</v>
      </c>
      <c r="AV942" s="84" t="b">
        <v>0</v>
      </c>
      <c r="AW942" s="84" t="s">
        <v>5508</v>
      </c>
      <c r="AX942" s="87" t="s">
        <v>27988</v>
      </c>
      <c r="AY942" s="84" t="s">
        <v>66</v>
      </c>
    </row>
    <row r="943" spans="1:51" x14ac:dyDescent="0.25">
      <c r="A943" s="69" t="s">
        <v>6974</v>
      </c>
      <c r="B943" s="70"/>
      <c r="C943" s="70"/>
      <c r="D943" s="71"/>
      <c r="E943" s="114"/>
      <c r="F943" s="107" t="s">
        <v>25640</v>
      </c>
      <c r="G943" s="115"/>
      <c r="H943" s="74"/>
      <c r="I943" s="75"/>
      <c r="J943" s="116"/>
      <c r="K943" s="74" t="s">
        <v>30398</v>
      </c>
      <c r="L943" s="117"/>
      <c r="M943" s="79"/>
      <c r="N943" s="79"/>
      <c r="O943" s="80"/>
      <c r="P943" s="81"/>
      <c r="Q943" s="81"/>
      <c r="R943" s="91"/>
      <c r="S943" s="91"/>
      <c r="T943" s="91"/>
      <c r="U943" s="91"/>
      <c r="V943" s="52"/>
      <c r="W943" s="52"/>
      <c r="X943" s="52"/>
      <c r="Y943" s="52"/>
      <c r="Z943" s="51"/>
      <c r="AA943" s="76"/>
      <c r="AB943" s="76"/>
      <c r="AC943" s="77"/>
      <c r="AD943" s="84" t="s">
        <v>16886</v>
      </c>
      <c r="AE943" s="84">
        <v>1258</v>
      </c>
      <c r="AF943" s="84">
        <v>651</v>
      </c>
      <c r="AG943" s="84">
        <v>2973</v>
      </c>
      <c r="AH943" s="84">
        <v>1278</v>
      </c>
      <c r="AI943" s="84">
        <v>3600</v>
      </c>
      <c r="AJ943" s="84" t="s">
        <v>19132</v>
      </c>
      <c r="AK943" s="84" t="s">
        <v>20873</v>
      </c>
      <c r="AL943" s="87" t="s">
        <v>21981</v>
      </c>
      <c r="AM943" s="84" t="s">
        <v>3474</v>
      </c>
      <c r="AN943" s="86">
        <v>40610.901354166665</v>
      </c>
      <c r="AO943" s="87" t="s">
        <v>23020</v>
      </c>
      <c r="AP943" s="84" t="b">
        <v>1</v>
      </c>
      <c r="AQ943" s="84" t="b">
        <v>0</v>
      </c>
      <c r="AR943" s="84" t="b">
        <v>0</v>
      </c>
      <c r="AS943" s="84" t="s">
        <v>2140</v>
      </c>
      <c r="AT943" s="84">
        <v>29</v>
      </c>
      <c r="AU943" s="87" t="s">
        <v>4681</v>
      </c>
      <c r="AV943" s="84" t="b">
        <v>0</v>
      </c>
      <c r="AW943" s="84" t="s">
        <v>5508</v>
      </c>
      <c r="AX943" s="87" t="s">
        <v>27989</v>
      </c>
      <c r="AY943" s="84" t="s">
        <v>66</v>
      </c>
    </row>
    <row r="944" spans="1:51" x14ac:dyDescent="0.25">
      <c r="A944" s="69" t="s">
        <v>6975</v>
      </c>
      <c r="B944" s="70"/>
      <c r="C944" s="70"/>
      <c r="D944" s="71"/>
      <c r="E944" s="114"/>
      <c r="F944" s="107" t="s">
        <v>25641</v>
      </c>
      <c r="G944" s="115"/>
      <c r="H944" s="74"/>
      <c r="I944" s="75"/>
      <c r="J944" s="116"/>
      <c r="K944" s="74" t="s">
        <v>30399</v>
      </c>
      <c r="L944" s="117"/>
      <c r="M944" s="79"/>
      <c r="N944" s="79"/>
      <c r="O944" s="80"/>
      <c r="P944" s="81"/>
      <c r="Q944" s="81"/>
      <c r="R944" s="91"/>
      <c r="S944" s="91"/>
      <c r="T944" s="91"/>
      <c r="U944" s="91"/>
      <c r="V944" s="52"/>
      <c r="W944" s="52"/>
      <c r="X944" s="52"/>
      <c r="Y944" s="52"/>
      <c r="Z944" s="51"/>
      <c r="AA944" s="76"/>
      <c r="AB944" s="76"/>
      <c r="AC944" s="77"/>
      <c r="AD944" s="84" t="s">
        <v>16887</v>
      </c>
      <c r="AE944" s="84">
        <v>882</v>
      </c>
      <c r="AF944" s="84">
        <v>636</v>
      </c>
      <c r="AG944" s="84">
        <v>15954</v>
      </c>
      <c r="AH944" s="84">
        <v>18222</v>
      </c>
      <c r="AI944" s="84">
        <v>-28800</v>
      </c>
      <c r="AJ944" s="84" t="s">
        <v>19133</v>
      </c>
      <c r="AK944" s="84" t="s">
        <v>16378</v>
      </c>
      <c r="AL944" s="84"/>
      <c r="AM944" s="84" t="s">
        <v>4149</v>
      </c>
      <c r="AN944" s="86">
        <v>42464.952986111108</v>
      </c>
      <c r="AO944" s="87" t="s">
        <v>23021</v>
      </c>
      <c r="AP944" s="84" t="b">
        <v>1</v>
      </c>
      <c r="AQ944" s="84" t="b">
        <v>0</v>
      </c>
      <c r="AR944" s="84" t="b">
        <v>0</v>
      </c>
      <c r="AS944" s="84" t="s">
        <v>2140</v>
      </c>
      <c r="AT944" s="84">
        <v>43</v>
      </c>
      <c r="AU944" s="84"/>
      <c r="AV944" s="84" t="b">
        <v>0</v>
      </c>
      <c r="AW944" s="84" t="s">
        <v>5508</v>
      </c>
      <c r="AX944" s="87" t="s">
        <v>27990</v>
      </c>
      <c r="AY944" s="84" t="s">
        <v>66</v>
      </c>
    </row>
    <row r="945" spans="1:51" x14ac:dyDescent="0.25">
      <c r="A945" s="69" t="s">
        <v>6976</v>
      </c>
      <c r="B945" s="70"/>
      <c r="C945" s="70"/>
      <c r="D945" s="71"/>
      <c r="E945" s="114"/>
      <c r="F945" s="107" t="s">
        <v>25642</v>
      </c>
      <c r="G945" s="115"/>
      <c r="H945" s="74"/>
      <c r="I945" s="75"/>
      <c r="J945" s="116"/>
      <c r="K945" s="74" t="s">
        <v>30400</v>
      </c>
      <c r="L945" s="117"/>
      <c r="M945" s="79"/>
      <c r="N945" s="79"/>
      <c r="O945" s="80"/>
      <c r="P945" s="81"/>
      <c r="Q945" s="81"/>
      <c r="R945" s="91"/>
      <c r="S945" s="91"/>
      <c r="T945" s="91"/>
      <c r="U945" s="91"/>
      <c r="V945" s="52"/>
      <c r="W945" s="52"/>
      <c r="X945" s="52"/>
      <c r="Y945" s="52"/>
      <c r="Z945" s="51"/>
      <c r="AA945" s="76"/>
      <c r="AB945" s="76"/>
      <c r="AC945" s="77"/>
      <c r="AD945" s="84" t="s">
        <v>16888</v>
      </c>
      <c r="AE945" s="84">
        <v>514</v>
      </c>
      <c r="AF945" s="84">
        <v>565</v>
      </c>
      <c r="AG945" s="84">
        <v>7096</v>
      </c>
      <c r="AH945" s="84">
        <v>13419</v>
      </c>
      <c r="AI945" s="84">
        <v>-28800</v>
      </c>
      <c r="AJ945" s="84" t="s">
        <v>19134</v>
      </c>
      <c r="AK945" s="84" t="s">
        <v>20984</v>
      </c>
      <c r="AL945" s="84"/>
      <c r="AM945" s="84" t="s">
        <v>4149</v>
      </c>
      <c r="AN945" s="86">
        <v>42707.712789351855</v>
      </c>
      <c r="AO945" s="87" t="s">
        <v>23022</v>
      </c>
      <c r="AP945" s="84" t="b">
        <v>1</v>
      </c>
      <c r="AQ945" s="84" t="b">
        <v>0</v>
      </c>
      <c r="AR945" s="84" t="b">
        <v>0</v>
      </c>
      <c r="AS945" s="84" t="s">
        <v>2140</v>
      </c>
      <c r="AT945" s="84">
        <v>5</v>
      </c>
      <c r="AU945" s="84"/>
      <c r="AV945" s="84" t="b">
        <v>0</v>
      </c>
      <c r="AW945" s="84" t="s">
        <v>5508</v>
      </c>
      <c r="AX945" s="87" t="s">
        <v>27991</v>
      </c>
      <c r="AY945" s="84" t="s">
        <v>66</v>
      </c>
    </row>
    <row r="946" spans="1:51" x14ac:dyDescent="0.25">
      <c r="A946" s="69" t="s">
        <v>6977</v>
      </c>
      <c r="B946" s="70"/>
      <c r="C946" s="70"/>
      <c r="D946" s="71"/>
      <c r="E946" s="114"/>
      <c r="F946" s="107" t="s">
        <v>25643</v>
      </c>
      <c r="G946" s="115"/>
      <c r="H946" s="74"/>
      <c r="I946" s="75"/>
      <c r="J946" s="116"/>
      <c r="K946" s="74" t="s">
        <v>30401</v>
      </c>
      <c r="L946" s="117"/>
      <c r="M946" s="79"/>
      <c r="N946" s="79"/>
      <c r="O946" s="80"/>
      <c r="P946" s="81"/>
      <c r="Q946" s="81"/>
      <c r="R946" s="91"/>
      <c r="S946" s="91"/>
      <c r="T946" s="91"/>
      <c r="U946" s="91"/>
      <c r="V946" s="52"/>
      <c r="W946" s="52"/>
      <c r="X946" s="52"/>
      <c r="Y946" s="52"/>
      <c r="Z946" s="51"/>
      <c r="AA946" s="76"/>
      <c r="AB946" s="76"/>
      <c r="AC946" s="77"/>
      <c r="AD946" s="84" t="s">
        <v>16889</v>
      </c>
      <c r="AE946" s="84">
        <v>14451</v>
      </c>
      <c r="AF946" s="84">
        <v>19348</v>
      </c>
      <c r="AG946" s="84">
        <v>146790</v>
      </c>
      <c r="AH946" s="84">
        <v>3917</v>
      </c>
      <c r="AI946" s="84">
        <v>-18000</v>
      </c>
      <c r="AJ946" s="84" t="s">
        <v>19135</v>
      </c>
      <c r="AK946" s="84"/>
      <c r="AL946" s="84"/>
      <c r="AM946" s="84" t="s">
        <v>4145</v>
      </c>
      <c r="AN946" s="86">
        <v>40655.648506944446</v>
      </c>
      <c r="AO946" s="84"/>
      <c r="AP946" s="84" t="b">
        <v>0</v>
      </c>
      <c r="AQ946" s="84" t="b">
        <v>0</v>
      </c>
      <c r="AR946" s="84" t="b">
        <v>0</v>
      </c>
      <c r="AS946" s="84" t="s">
        <v>2140</v>
      </c>
      <c r="AT946" s="84">
        <v>709</v>
      </c>
      <c r="AU946" s="87" t="s">
        <v>24764</v>
      </c>
      <c r="AV946" s="84" t="b">
        <v>0</v>
      </c>
      <c r="AW946" s="84" t="s">
        <v>5508</v>
      </c>
      <c r="AX946" s="87" t="s">
        <v>27992</v>
      </c>
      <c r="AY946" s="84" t="s">
        <v>66</v>
      </c>
    </row>
    <row r="947" spans="1:51" x14ac:dyDescent="0.25">
      <c r="A947" s="69" t="s">
        <v>8752</v>
      </c>
      <c r="B947" s="70"/>
      <c r="C947" s="70"/>
      <c r="D947" s="71"/>
      <c r="E947" s="114"/>
      <c r="F947" s="107" t="s">
        <v>25644</v>
      </c>
      <c r="G947" s="115"/>
      <c r="H947" s="74"/>
      <c r="I947" s="75"/>
      <c r="J947" s="116"/>
      <c r="K947" s="74" t="s">
        <v>30402</v>
      </c>
      <c r="L947" s="117"/>
      <c r="M947" s="79"/>
      <c r="N947" s="79"/>
      <c r="O947" s="80"/>
      <c r="P947" s="81"/>
      <c r="Q947" s="81"/>
      <c r="R947" s="91"/>
      <c r="S947" s="91"/>
      <c r="T947" s="91"/>
      <c r="U947" s="91"/>
      <c r="V947" s="52"/>
      <c r="W947" s="52"/>
      <c r="X947" s="52"/>
      <c r="Y947" s="52"/>
      <c r="Z947" s="51"/>
      <c r="AA947" s="76"/>
      <c r="AB947" s="76"/>
      <c r="AC947" s="77"/>
      <c r="AD947" s="84" t="s">
        <v>16890</v>
      </c>
      <c r="AE947" s="84">
        <v>43</v>
      </c>
      <c r="AF947" s="84">
        <v>10424</v>
      </c>
      <c r="AG947" s="84">
        <v>18268</v>
      </c>
      <c r="AH947" s="84">
        <v>56027</v>
      </c>
      <c r="AI947" s="84">
        <v>7200</v>
      </c>
      <c r="AJ947" s="84" t="s">
        <v>19136</v>
      </c>
      <c r="AK947" s="84" t="s">
        <v>20985</v>
      </c>
      <c r="AL947" s="84"/>
      <c r="AM947" s="84" t="s">
        <v>22806</v>
      </c>
      <c r="AN947" s="86">
        <v>40639.041608796295</v>
      </c>
      <c r="AO947" s="87" t="s">
        <v>23023</v>
      </c>
      <c r="AP947" s="84" t="b">
        <v>0</v>
      </c>
      <c r="AQ947" s="84" t="b">
        <v>0</v>
      </c>
      <c r="AR947" s="84" t="b">
        <v>1</v>
      </c>
      <c r="AS947" s="84" t="s">
        <v>2140</v>
      </c>
      <c r="AT947" s="84">
        <v>286</v>
      </c>
      <c r="AU947" s="87" t="s">
        <v>24765</v>
      </c>
      <c r="AV947" s="84" t="b">
        <v>0</v>
      </c>
      <c r="AW947" s="84" t="s">
        <v>5508</v>
      </c>
      <c r="AX947" s="87" t="s">
        <v>27993</v>
      </c>
      <c r="AY947" s="84" t="s">
        <v>65</v>
      </c>
    </row>
    <row r="948" spans="1:51" x14ac:dyDescent="0.25">
      <c r="A948" s="69" t="s">
        <v>6978</v>
      </c>
      <c r="B948" s="70"/>
      <c r="C948" s="70"/>
      <c r="D948" s="71"/>
      <c r="E948" s="114"/>
      <c r="F948" s="107" t="s">
        <v>25645</v>
      </c>
      <c r="G948" s="115"/>
      <c r="H948" s="74"/>
      <c r="I948" s="75"/>
      <c r="J948" s="116"/>
      <c r="K948" s="74" t="s">
        <v>30403</v>
      </c>
      <c r="L948" s="117"/>
      <c r="M948" s="79"/>
      <c r="N948" s="79"/>
      <c r="O948" s="80"/>
      <c r="P948" s="81"/>
      <c r="Q948" s="81"/>
      <c r="R948" s="91"/>
      <c r="S948" s="91"/>
      <c r="T948" s="91"/>
      <c r="U948" s="91"/>
      <c r="V948" s="52"/>
      <c r="W948" s="52"/>
      <c r="X948" s="52"/>
      <c r="Y948" s="52"/>
      <c r="Z948" s="51"/>
      <c r="AA948" s="76"/>
      <c r="AB948" s="76"/>
      <c r="AC948" s="77"/>
      <c r="AD948" s="84" t="s">
        <v>16891</v>
      </c>
      <c r="AE948" s="84">
        <v>38</v>
      </c>
      <c r="AF948" s="84">
        <v>3</v>
      </c>
      <c r="AG948" s="84">
        <v>85</v>
      </c>
      <c r="AH948" s="84">
        <v>39</v>
      </c>
      <c r="AI948" s="84"/>
      <c r="AJ948" s="84"/>
      <c r="AK948" s="84"/>
      <c r="AL948" s="84"/>
      <c r="AM948" s="84"/>
      <c r="AN948" s="86">
        <v>42698.845173611109</v>
      </c>
      <c r="AO948" s="84"/>
      <c r="AP948" s="84" t="b">
        <v>1</v>
      </c>
      <c r="AQ948" s="84" t="b">
        <v>0</v>
      </c>
      <c r="AR948" s="84" t="b">
        <v>0</v>
      </c>
      <c r="AS948" s="84" t="s">
        <v>4679</v>
      </c>
      <c r="AT948" s="84">
        <v>0</v>
      </c>
      <c r="AU948" s="84"/>
      <c r="AV948" s="84" t="b">
        <v>0</v>
      </c>
      <c r="AW948" s="84" t="s">
        <v>5508</v>
      </c>
      <c r="AX948" s="87" t="s">
        <v>27994</v>
      </c>
      <c r="AY948" s="84" t="s">
        <v>66</v>
      </c>
    </row>
    <row r="949" spans="1:51" x14ac:dyDescent="0.25">
      <c r="A949" s="69" t="s">
        <v>6979</v>
      </c>
      <c r="B949" s="70"/>
      <c r="C949" s="70"/>
      <c r="D949" s="71"/>
      <c r="E949" s="114"/>
      <c r="F949" s="107" t="s">
        <v>25646</v>
      </c>
      <c r="G949" s="115"/>
      <c r="H949" s="74"/>
      <c r="I949" s="75"/>
      <c r="J949" s="116"/>
      <c r="K949" s="74" t="s">
        <v>30404</v>
      </c>
      <c r="L949" s="117"/>
      <c r="M949" s="79"/>
      <c r="N949" s="79"/>
      <c r="O949" s="80"/>
      <c r="P949" s="81"/>
      <c r="Q949" s="81"/>
      <c r="R949" s="91"/>
      <c r="S949" s="91"/>
      <c r="T949" s="91"/>
      <c r="U949" s="91"/>
      <c r="V949" s="52"/>
      <c r="W949" s="52"/>
      <c r="X949" s="52"/>
      <c r="Y949" s="52"/>
      <c r="Z949" s="51"/>
      <c r="AA949" s="76"/>
      <c r="AB949" s="76"/>
      <c r="AC949" s="77"/>
      <c r="AD949" s="84" t="s">
        <v>6979</v>
      </c>
      <c r="AE949" s="84">
        <v>6652</v>
      </c>
      <c r="AF949" s="84">
        <v>6208</v>
      </c>
      <c r="AG949" s="84">
        <v>64991</v>
      </c>
      <c r="AH949" s="84">
        <v>11612</v>
      </c>
      <c r="AI949" s="84">
        <v>-18000</v>
      </c>
      <c r="AJ949" s="84" t="s">
        <v>19137</v>
      </c>
      <c r="AK949" s="84" t="s">
        <v>20986</v>
      </c>
      <c r="AL949" s="84"/>
      <c r="AM949" s="84" t="s">
        <v>4146</v>
      </c>
      <c r="AN949" s="86">
        <v>39698.092430555553</v>
      </c>
      <c r="AO949" s="84"/>
      <c r="AP949" s="84" t="b">
        <v>1</v>
      </c>
      <c r="AQ949" s="84" t="b">
        <v>0</v>
      </c>
      <c r="AR949" s="84" t="b">
        <v>0</v>
      </c>
      <c r="AS949" s="84" t="s">
        <v>2140</v>
      </c>
      <c r="AT949" s="84">
        <v>137</v>
      </c>
      <c r="AU949" s="87" t="s">
        <v>4681</v>
      </c>
      <c r="AV949" s="84" t="b">
        <v>0</v>
      </c>
      <c r="AW949" s="84" t="s">
        <v>5508</v>
      </c>
      <c r="AX949" s="87" t="s">
        <v>27995</v>
      </c>
      <c r="AY949" s="84" t="s">
        <v>66</v>
      </c>
    </row>
    <row r="950" spans="1:51" x14ac:dyDescent="0.25">
      <c r="A950" s="69" t="s">
        <v>6980</v>
      </c>
      <c r="B950" s="70"/>
      <c r="C950" s="70"/>
      <c r="D950" s="71"/>
      <c r="E950" s="114"/>
      <c r="F950" s="107" t="s">
        <v>25647</v>
      </c>
      <c r="G950" s="115"/>
      <c r="H950" s="74"/>
      <c r="I950" s="75"/>
      <c r="J950" s="116"/>
      <c r="K950" s="74" t="s">
        <v>30405</v>
      </c>
      <c r="L950" s="117"/>
      <c r="M950" s="79"/>
      <c r="N950" s="79"/>
      <c r="O950" s="80"/>
      <c r="P950" s="81"/>
      <c r="Q950" s="81"/>
      <c r="R950" s="91"/>
      <c r="S950" s="91"/>
      <c r="T950" s="91"/>
      <c r="U950" s="91"/>
      <c r="V950" s="52"/>
      <c r="W950" s="52"/>
      <c r="X950" s="52"/>
      <c r="Y950" s="52"/>
      <c r="Z950" s="51"/>
      <c r="AA950" s="76"/>
      <c r="AB950" s="76"/>
      <c r="AC950" s="77"/>
      <c r="AD950" s="84" t="s">
        <v>16892</v>
      </c>
      <c r="AE950" s="84">
        <v>4649</v>
      </c>
      <c r="AF950" s="84">
        <v>5478</v>
      </c>
      <c r="AG950" s="84">
        <v>194297</v>
      </c>
      <c r="AH950" s="84">
        <v>10545</v>
      </c>
      <c r="AI950" s="84">
        <v>-28800</v>
      </c>
      <c r="AJ950" s="84" t="s">
        <v>19138</v>
      </c>
      <c r="AK950" s="84"/>
      <c r="AL950" s="87" t="s">
        <v>21982</v>
      </c>
      <c r="AM950" s="84" t="s">
        <v>4149</v>
      </c>
      <c r="AN950" s="86">
        <v>41812.659490740742</v>
      </c>
      <c r="AO950" s="87" t="s">
        <v>23024</v>
      </c>
      <c r="AP950" s="84" t="b">
        <v>0</v>
      </c>
      <c r="AQ950" s="84" t="b">
        <v>0</v>
      </c>
      <c r="AR950" s="84" t="b">
        <v>0</v>
      </c>
      <c r="AS950" s="84" t="s">
        <v>2140</v>
      </c>
      <c r="AT950" s="84">
        <v>678</v>
      </c>
      <c r="AU950" s="87" t="s">
        <v>4715</v>
      </c>
      <c r="AV950" s="84" t="b">
        <v>0</v>
      </c>
      <c r="AW950" s="84" t="s">
        <v>5508</v>
      </c>
      <c r="AX950" s="87" t="s">
        <v>27996</v>
      </c>
      <c r="AY950" s="84" t="s">
        <v>66</v>
      </c>
    </row>
    <row r="951" spans="1:51" x14ac:dyDescent="0.25">
      <c r="A951" s="69" t="s">
        <v>6981</v>
      </c>
      <c r="B951" s="70"/>
      <c r="C951" s="70"/>
      <c r="D951" s="71"/>
      <c r="E951" s="114"/>
      <c r="F951" s="107" t="s">
        <v>25648</v>
      </c>
      <c r="G951" s="115"/>
      <c r="H951" s="74"/>
      <c r="I951" s="75"/>
      <c r="J951" s="116"/>
      <c r="K951" s="74" t="s">
        <v>30406</v>
      </c>
      <c r="L951" s="117"/>
      <c r="M951" s="79"/>
      <c r="N951" s="79"/>
      <c r="O951" s="80"/>
      <c r="P951" s="81"/>
      <c r="Q951" s="81"/>
      <c r="R951" s="91"/>
      <c r="S951" s="91"/>
      <c r="T951" s="91"/>
      <c r="U951" s="91"/>
      <c r="V951" s="52"/>
      <c r="W951" s="52"/>
      <c r="X951" s="52"/>
      <c r="Y951" s="52"/>
      <c r="Z951" s="51"/>
      <c r="AA951" s="76"/>
      <c r="AB951" s="76"/>
      <c r="AC951" s="77"/>
      <c r="AD951" s="84" t="s">
        <v>16893</v>
      </c>
      <c r="AE951" s="84">
        <v>118</v>
      </c>
      <c r="AF951" s="84">
        <v>5</v>
      </c>
      <c r="AG951" s="84">
        <v>80</v>
      </c>
      <c r="AH951" s="84">
        <v>238</v>
      </c>
      <c r="AI951" s="84">
        <v>-18000</v>
      </c>
      <c r="AJ951" s="84"/>
      <c r="AK951" s="84"/>
      <c r="AL951" s="84"/>
      <c r="AM951" s="84" t="s">
        <v>4145</v>
      </c>
      <c r="AN951" s="86">
        <v>41765.376886574071</v>
      </c>
      <c r="AO951" s="84"/>
      <c r="AP951" s="84" t="b">
        <v>0</v>
      </c>
      <c r="AQ951" s="84" t="b">
        <v>0</v>
      </c>
      <c r="AR951" s="84" t="b">
        <v>0</v>
      </c>
      <c r="AS951" s="84" t="s">
        <v>2140</v>
      </c>
      <c r="AT951" s="84">
        <v>1</v>
      </c>
      <c r="AU951" s="87" t="s">
        <v>4681</v>
      </c>
      <c r="AV951" s="84" t="b">
        <v>0</v>
      </c>
      <c r="AW951" s="84" t="s">
        <v>5508</v>
      </c>
      <c r="AX951" s="87" t="s">
        <v>27997</v>
      </c>
      <c r="AY951" s="84" t="s">
        <v>66</v>
      </c>
    </row>
    <row r="952" spans="1:51" x14ac:dyDescent="0.25">
      <c r="A952" s="69" t="s">
        <v>6982</v>
      </c>
      <c r="B952" s="70"/>
      <c r="C952" s="70"/>
      <c r="D952" s="71"/>
      <c r="E952" s="114"/>
      <c r="F952" s="107" t="s">
        <v>25649</v>
      </c>
      <c r="G952" s="115"/>
      <c r="H952" s="74"/>
      <c r="I952" s="75"/>
      <c r="J952" s="116"/>
      <c r="K952" s="74" t="s">
        <v>30407</v>
      </c>
      <c r="L952" s="117"/>
      <c r="M952" s="79"/>
      <c r="N952" s="79"/>
      <c r="O952" s="80"/>
      <c r="P952" s="81"/>
      <c r="Q952" s="81"/>
      <c r="R952" s="91"/>
      <c r="S952" s="91"/>
      <c r="T952" s="91"/>
      <c r="U952" s="91"/>
      <c r="V952" s="52"/>
      <c r="W952" s="52"/>
      <c r="X952" s="52"/>
      <c r="Y952" s="52"/>
      <c r="Z952" s="51"/>
      <c r="AA952" s="76"/>
      <c r="AB952" s="76"/>
      <c r="AC952" s="77"/>
      <c r="AD952" s="84" t="s">
        <v>16894</v>
      </c>
      <c r="AE952" s="84">
        <v>602</v>
      </c>
      <c r="AF952" s="84">
        <v>261</v>
      </c>
      <c r="AG952" s="84">
        <v>7881</v>
      </c>
      <c r="AH952" s="84">
        <v>1303</v>
      </c>
      <c r="AI952" s="84">
        <v>0</v>
      </c>
      <c r="AJ952" s="84" t="s">
        <v>19139</v>
      </c>
      <c r="AK952" s="84" t="s">
        <v>3523</v>
      </c>
      <c r="AL952" s="84"/>
      <c r="AM952" s="84" t="s">
        <v>3523</v>
      </c>
      <c r="AN952" s="86">
        <v>39835.682372685187</v>
      </c>
      <c r="AO952" s="84"/>
      <c r="AP952" s="84" t="b">
        <v>0</v>
      </c>
      <c r="AQ952" s="84" t="b">
        <v>0</v>
      </c>
      <c r="AR952" s="84" t="b">
        <v>1</v>
      </c>
      <c r="AS952" s="84" t="s">
        <v>2140</v>
      </c>
      <c r="AT952" s="84">
        <v>7</v>
      </c>
      <c r="AU952" s="87" t="s">
        <v>24766</v>
      </c>
      <c r="AV952" s="84" t="b">
        <v>0</v>
      </c>
      <c r="AW952" s="84" t="s">
        <v>5508</v>
      </c>
      <c r="AX952" s="87" t="s">
        <v>27998</v>
      </c>
      <c r="AY952" s="84" t="s">
        <v>66</v>
      </c>
    </row>
    <row r="953" spans="1:51" x14ac:dyDescent="0.25">
      <c r="A953" s="69" t="s">
        <v>8753</v>
      </c>
      <c r="B953" s="70"/>
      <c r="C953" s="70"/>
      <c r="D953" s="71"/>
      <c r="E953" s="114"/>
      <c r="F953" s="107" t="s">
        <v>25650</v>
      </c>
      <c r="G953" s="115"/>
      <c r="H953" s="74"/>
      <c r="I953" s="75"/>
      <c r="J953" s="116"/>
      <c r="K953" s="74" t="s">
        <v>30408</v>
      </c>
      <c r="L953" s="117"/>
      <c r="M953" s="79"/>
      <c r="N953" s="79"/>
      <c r="O953" s="80"/>
      <c r="P953" s="81"/>
      <c r="Q953" s="81"/>
      <c r="R953" s="91"/>
      <c r="S953" s="91"/>
      <c r="T953" s="91"/>
      <c r="U953" s="91"/>
      <c r="V953" s="52"/>
      <c r="W953" s="52"/>
      <c r="X953" s="52"/>
      <c r="Y953" s="52"/>
      <c r="Z953" s="51"/>
      <c r="AA953" s="76"/>
      <c r="AB953" s="76"/>
      <c r="AC953" s="77"/>
      <c r="AD953" s="84" t="s">
        <v>16895</v>
      </c>
      <c r="AE953" s="84">
        <v>131</v>
      </c>
      <c r="AF953" s="84">
        <v>93</v>
      </c>
      <c r="AG953" s="84">
        <v>80</v>
      </c>
      <c r="AH953" s="84">
        <v>52</v>
      </c>
      <c r="AI953" s="84">
        <v>0</v>
      </c>
      <c r="AJ953" s="84"/>
      <c r="AK953" s="84"/>
      <c r="AL953" s="87" t="s">
        <v>21983</v>
      </c>
      <c r="AM953" s="84" t="s">
        <v>3523</v>
      </c>
      <c r="AN953" s="86">
        <v>41451.667118055557</v>
      </c>
      <c r="AO953" s="87" t="s">
        <v>23025</v>
      </c>
      <c r="AP953" s="84" t="b">
        <v>0</v>
      </c>
      <c r="AQ953" s="84" t="b">
        <v>0</v>
      </c>
      <c r="AR953" s="84" t="b">
        <v>1</v>
      </c>
      <c r="AS953" s="84" t="s">
        <v>4678</v>
      </c>
      <c r="AT953" s="84">
        <v>0</v>
      </c>
      <c r="AU953" s="87" t="s">
        <v>4681</v>
      </c>
      <c r="AV953" s="84" t="b">
        <v>0</v>
      </c>
      <c r="AW953" s="84" t="s">
        <v>5508</v>
      </c>
      <c r="AX953" s="87" t="s">
        <v>27999</v>
      </c>
      <c r="AY953" s="84" t="s">
        <v>65</v>
      </c>
    </row>
    <row r="954" spans="1:51" x14ac:dyDescent="0.25">
      <c r="A954" s="69" t="s">
        <v>6983</v>
      </c>
      <c r="B954" s="70"/>
      <c r="C954" s="70"/>
      <c r="D954" s="71"/>
      <c r="E954" s="114"/>
      <c r="F954" s="107" t="s">
        <v>25651</v>
      </c>
      <c r="G954" s="115"/>
      <c r="H954" s="74"/>
      <c r="I954" s="75"/>
      <c r="J954" s="116"/>
      <c r="K954" s="74" t="s">
        <v>30409</v>
      </c>
      <c r="L954" s="117"/>
      <c r="M954" s="79"/>
      <c r="N954" s="79"/>
      <c r="O954" s="80"/>
      <c r="P954" s="81"/>
      <c r="Q954" s="81"/>
      <c r="R954" s="91"/>
      <c r="S954" s="91"/>
      <c r="T954" s="91"/>
      <c r="U954" s="91"/>
      <c r="V954" s="52"/>
      <c r="W954" s="52"/>
      <c r="X954" s="52"/>
      <c r="Y954" s="52"/>
      <c r="Z954" s="51"/>
      <c r="AA954" s="76"/>
      <c r="AB954" s="76"/>
      <c r="AC954" s="77"/>
      <c r="AD954" s="84" t="s">
        <v>16896</v>
      </c>
      <c r="AE954" s="84">
        <v>689</v>
      </c>
      <c r="AF954" s="84">
        <v>5751</v>
      </c>
      <c r="AG954" s="84">
        <v>2895</v>
      </c>
      <c r="AH954" s="84">
        <v>1201</v>
      </c>
      <c r="AI954" s="84"/>
      <c r="AJ954" s="84" t="s">
        <v>19140</v>
      </c>
      <c r="AK954" s="84"/>
      <c r="AL954" s="87" t="s">
        <v>21984</v>
      </c>
      <c r="AM954" s="84"/>
      <c r="AN954" s="86">
        <v>41604.130046296297</v>
      </c>
      <c r="AO954" s="87" t="s">
        <v>23026</v>
      </c>
      <c r="AP954" s="84" t="b">
        <v>0</v>
      </c>
      <c r="AQ954" s="84" t="b">
        <v>0</v>
      </c>
      <c r="AR954" s="84" t="b">
        <v>0</v>
      </c>
      <c r="AS954" s="84" t="s">
        <v>2140</v>
      </c>
      <c r="AT954" s="84">
        <v>20</v>
      </c>
      <c r="AU954" s="87" t="s">
        <v>24767</v>
      </c>
      <c r="AV954" s="84" t="b">
        <v>0</v>
      </c>
      <c r="AW954" s="84" t="s">
        <v>5508</v>
      </c>
      <c r="AX954" s="87" t="s">
        <v>28000</v>
      </c>
      <c r="AY954" s="84" t="s">
        <v>66</v>
      </c>
    </row>
    <row r="955" spans="1:51" x14ac:dyDescent="0.25">
      <c r="A955" s="69" t="s">
        <v>6984</v>
      </c>
      <c r="B955" s="70"/>
      <c r="C955" s="70"/>
      <c r="D955" s="71"/>
      <c r="E955" s="114"/>
      <c r="F955" s="107" t="s">
        <v>25652</v>
      </c>
      <c r="G955" s="115"/>
      <c r="H955" s="74"/>
      <c r="I955" s="75"/>
      <c r="J955" s="116"/>
      <c r="K955" s="74" t="s">
        <v>30410</v>
      </c>
      <c r="L955" s="117"/>
      <c r="M955" s="79"/>
      <c r="N955" s="79"/>
      <c r="O955" s="80"/>
      <c r="P955" s="81"/>
      <c r="Q955" s="81"/>
      <c r="R955" s="91"/>
      <c r="S955" s="91"/>
      <c r="T955" s="91"/>
      <c r="U955" s="91"/>
      <c r="V955" s="52"/>
      <c r="W955" s="52"/>
      <c r="X955" s="52"/>
      <c r="Y955" s="52"/>
      <c r="Z955" s="51"/>
      <c r="AA955" s="76"/>
      <c r="AB955" s="76"/>
      <c r="AC955" s="77"/>
      <c r="AD955" s="84" t="s">
        <v>16897</v>
      </c>
      <c r="AE955" s="84">
        <v>195</v>
      </c>
      <c r="AF955" s="84">
        <v>15416</v>
      </c>
      <c r="AG955" s="84">
        <v>133168</v>
      </c>
      <c r="AH955" s="84">
        <v>96772</v>
      </c>
      <c r="AI955" s="84"/>
      <c r="AJ955" s="84" t="s">
        <v>19141</v>
      </c>
      <c r="AK955" s="84" t="s">
        <v>20987</v>
      </c>
      <c r="AL955" s="84"/>
      <c r="AM955" s="84"/>
      <c r="AN955" s="86">
        <v>41979.850578703707</v>
      </c>
      <c r="AO955" s="84"/>
      <c r="AP955" s="84" t="b">
        <v>1</v>
      </c>
      <c r="AQ955" s="84" t="b">
        <v>0</v>
      </c>
      <c r="AR955" s="84" t="b">
        <v>1</v>
      </c>
      <c r="AS955" s="84" t="s">
        <v>2140</v>
      </c>
      <c r="AT955" s="84">
        <v>2957</v>
      </c>
      <c r="AU955" s="87" t="s">
        <v>4681</v>
      </c>
      <c r="AV955" s="84" t="b">
        <v>0</v>
      </c>
      <c r="AW955" s="84" t="s">
        <v>5508</v>
      </c>
      <c r="AX955" s="87" t="s">
        <v>28001</v>
      </c>
      <c r="AY955" s="84" t="s">
        <v>66</v>
      </c>
    </row>
    <row r="956" spans="1:51" x14ac:dyDescent="0.25">
      <c r="A956" s="69" t="s">
        <v>6985</v>
      </c>
      <c r="B956" s="70"/>
      <c r="C956" s="70"/>
      <c r="D956" s="71"/>
      <c r="E956" s="114"/>
      <c r="F956" s="107" t="s">
        <v>25653</v>
      </c>
      <c r="G956" s="115"/>
      <c r="H956" s="74"/>
      <c r="I956" s="75"/>
      <c r="J956" s="116"/>
      <c r="K956" s="74" t="s">
        <v>30411</v>
      </c>
      <c r="L956" s="117"/>
      <c r="M956" s="79"/>
      <c r="N956" s="79"/>
      <c r="O956" s="80"/>
      <c r="P956" s="81"/>
      <c r="Q956" s="81"/>
      <c r="R956" s="91"/>
      <c r="S956" s="91"/>
      <c r="T956" s="91"/>
      <c r="U956" s="91"/>
      <c r="V956" s="52"/>
      <c r="W956" s="52"/>
      <c r="X956" s="52"/>
      <c r="Y956" s="52"/>
      <c r="Z956" s="51"/>
      <c r="AA956" s="76"/>
      <c r="AB956" s="76"/>
      <c r="AC956" s="77"/>
      <c r="AD956" s="84" t="s">
        <v>16898</v>
      </c>
      <c r="AE956" s="84">
        <v>824</v>
      </c>
      <c r="AF956" s="84">
        <v>938</v>
      </c>
      <c r="AG956" s="84">
        <v>75787</v>
      </c>
      <c r="AH956" s="84">
        <v>13390</v>
      </c>
      <c r="AI956" s="84">
        <v>0</v>
      </c>
      <c r="AJ956" s="84"/>
      <c r="AK956" s="84" t="s">
        <v>3698</v>
      </c>
      <c r="AL956" s="84"/>
      <c r="AM956" s="84" t="s">
        <v>3523</v>
      </c>
      <c r="AN956" s="86">
        <v>39703.665243055555</v>
      </c>
      <c r="AO956" s="87" t="s">
        <v>23027</v>
      </c>
      <c r="AP956" s="84" t="b">
        <v>0</v>
      </c>
      <c r="AQ956" s="84" t="b">
        <v>0</v>
      </c>
      <c r="AR956" s="84" t="b">
        <v>0</v>
      </c>
      <c r="AS956" s="84" t="s">
        <v>2140</v>
      </c>
      <c r="AT956" s="84">
        <v>236</v>
      </c>
      <c r="AU956" s="87" t="s">
        <v>4727</v>
      </c>
      <c r="AV956" s="84" t="b">
        <v>0</v>
      </c>
      <c r="AW956" s="84" t="s">
        <v>5508</v>
      </c>
      <c r="AX956" s="87" t="s">
        <v>28002</v>
      </c>
      <c r="AY956" s="84" t="s">
        <v>66</v>
      </c>
    </row>
    <row r="957" spans="1:51" x14ac:dyDescent="0.25">
      <c r="A957" s="69" t="s">
        <v>6986</v>
      </c>
      <c r="B957" s="70"/>
      <c r="C957" s="70"/>
      <c r="D957" s="71"/>
      <c r="E957" s="114"/>
      <c r="F957" s="107" t="s">
        <v>25654</v>
      </c>
      <c r="G957" s="115"/>
      <c r="H957" s="74"/>
      <c r="I957" s="75"/>
      <c r="J957" s="116"/>
      <c r="K957" s="74" t="s">
        <v>30412</v>
      </c>
      <c r="L957" s="117"/>
      <c r="M957" s="79"/>
      <c r="N957" s="79"/>
      <c r="O957" s="80"/>
      <c r="P957" s="81"/>
      <c r="Q957" s="81"/>
      <c r="R957" s="91"/>
      <c r="S957" s="91"/>
      <c r="T957" s="91"/>
      <c r="U957" s="91"/>
      <c r="V957" s="52"/>
      <c r="W957" s="52"/>
      <c r="X957" s="52"/>
      <c r="Y957" s="52"/>
      <c r="Z957" s="51"/>
      <c r="AA957" s="76"/>
      <c r="AB957" s="76"/>
      <c r="AC957" s="77"/>
      <c r="AD957" s="84" t="s">
        <v>16899</v>
      </c>
      <c r="AE957" s="84">
        <v>4622</v>
      </c>
      <c r="AF957" s="84">
        <v>3766</v>
      </c>
      <c r="AG957" s="84">
        <v>112818</v>
      </c>
      <c r="AH957" s="84">
        <v>56988</v>
      </c>
      <c r="AI957" s="84"/>
      <c r="AJ957" s="84" t="s">
        <v>19142</v>
      </c>
      <c r="AK957" s="84" t="s">
        <v>3681</v>
      </c>
      <c r="AL957" s="84"/>
      <c r="AM957" s="84"/>
      <c r="AN957" s="86">
        <v>42123.001828703702</v>
      </c>
      <c r="AO957" s="84"/>
      <c r="AP957" s="84" t="b">
        <v>1</v>
      </c>
      <c r="AQ957" s="84" t="b">
        <v>0</v>
      </c>
      <c r="AR957" s="84" t="b">
        <v>1</v>
      </c>
      <c r="AS957" s="84" t="s">
        <v>2140</v>
      </c>
      <c r="AT957" s="84">
        <v>332</v>
      </c>
      <c r="AU957" s="87" t="s">
        <v>4681</v>
      </c>
      <c r="AV957" s="84" t="b">
        <v>0</v>
      </c>
      <c r="AW957" s="84" t="s">
        <v>5508</v>
      </c>
      <c r="AX957" s="87" t="s">
        <v>28003</v>
      </c>
      <c r="AY957" s="84" t="s">
        <v>66</v>
      </c>
    </row>
    <row r="958" spans="1:51" x14ac:dyDescent="0.25">
      <c r="A958" s="69" t="s">
        <v>6987</v>
      </c>
      <c r="B958" s="70"/>
      <c r="C958" s="70"/>
      <c r="D958" s="71"/>
      <c r="E958" s="114"/>
      <c r="F958" s="107" t="s">
        <v>25655</v>
      </c>
      <c r="G958" s="115"/>
      <c r="H958" s="74"/>
      <c r="I958" s="75"/>
      <c r="J958" s="116"/>
      <c r="K958" s="74" t="s">
        <v>30413</v>
      </c>
      <c r="L958" s="117"/>
      <c r="M958" s="79"/>
      <c r="N958" s="79"/>
      <c r="O958" s="80"/>
      <c r="P958" s="81"/>
      <c r="Q958" s="81"/>
      <c r="R958" s="91"/>
      <c r="S958" s="91"/>
      <c r="T958" s="91"/>
      <c r="U958" s="91"/>
      <c r="V958" s="52"/>
      <c r="W958" s="52"/>
      <c r="X958" s="52"/>
      <c r="Y958" s="52"/>
      <c r="Z958" s="51"/>
      <c r="AA958" s="76"/>
      <c r="AB958" s="76"/>
      <c r="AC958" s="77"/>
      <c r="AD958" s="84" t="s">
        <v>16900</v>
      </c>
      <c r="AE958" s="84">
        <v>459</v>
      </c>
      <c r="AF958" s="84">
        <v>65</v>
      </c>
      <c r="AG958" s="84">
        <v>665</v>
      </c>
      <c r="AH958" s="84">
        <v>1478</v>
      </c>
      <c r="AI958" s="84">
        <v>-18000</v>
      </c>
      <c r="AJ958" s="84" t="s">
        <v>19143</v>
      </c>
      <c r="AK958" s="84" t="s">
        <v>20988</v>
      </c>
      <c r="AL958" s="84"/>
      <c r="AM958" s="84" t="s">
        <v>4145</v>
      </c>
      <c r="AN958" s="86">
        <v>40957.096759259257</v>
      </c>
      <c r="AO958" s="87" t="s">
        <v>23028</v>
      </c>
      <c r="AP958" s="84" t="b">
        <v>0</v>
      </c>
      <c r="AQ958" s="84" t="b">
        <v>0</v>
      </c>
      <c r="AR958" s="84" t="b">
        <v>0</v>
      </c>
      <c r="AS958" s="84" t="s">
        <v>2140</v>
      </c>
      <c r="AT958" s="84">
        <v>0</v>
      </c>
      <c r="AU958" s="87" t="s">
        <v>4707</v>
      </c>
      <c r="AV958" s="84" t="b">
        <v>0</v>
      </c>
      <c r="AW958" s="84" t="s">
        <v>5508</v>
      </c>
      <c r="AX958" s="87" t="s">
        <v>28004</v>
      </c>
      <c r="AY958" s="84" t="s">
        <v>66</v>
      </c>
    </row>
    <row r="959" spans="1:51" x14ac:dyDescent="0.25">
      <c r="A959" s="69" t="s">
        <v>6988</v>
      </c>
      <c r="B959" s="70"/>
      <c r="C959" s="70"/>
      <c r="D959" s="71"/>
      <c r="E959" s="114"/>
      <c r="F959" s="107" t="s">
        <v>25656</v>
      </c>
      <c r="G959" s="115"/>
      <c r="H959" s="74"/>
      <c r="I959" s="75"/>
      <c r="J959" s="116"/>
      <c r="K959" s="74" t="s">
        <v>30414</v>
      </c>
      <c r="L959" s="117"/>
      <c r="M959" s="79"/>
      <c r="N959" s="79"/>
      <c r="O959" s="80"/>
      <c r="P959" s="81"/>
      <c r="Q959" s="81"/>
      <c r="R959" s="91"/>
      <c r="S959" s="91"/>
      <c r="T959" s="91"/>
      <c r="U959" s="91"/>
      <c r="V959" s="52"/>
      <c r="W959" s="52"/>
      <c r="X959" s="52"/>
      <c r="Y959" s="52"/>
      <c r="Z959" s="51"/>
      <c r="AA959" s="76"/>
      <c r="AB959" s="76"/>
      <c r="AC959" s="77"/>
      <c r="AD959" s="84" t="s">
        <v>16901</v>
      </c>
      <c r="AE959" s="84">
        <v>62</v>
      </c>
      <c r="AF959" s="84">
        <v>10</v>
      </c>
      <c r="AG959" s="84">
        <v>473</v>
      </c>
      <c r="AH959" s="84">
        <v>83</v>
      </c>
      <c r="AI959" s="84"/>
      <c r="AJ959" s="84"/>
      <c r="AK959" s="84" t="s">
        <v>20989</v>
      </c>
      <c r="AL959" s="84"/>
      <c r="AM959" s="84"/>
      <c r="AN959" s="86">
        <v>41204.580590277779</v>
      </c>
      <c r="AO959" s="84"/>
      <c r="AP959" s="84" t="b">
        <v>1</v>
      </c>
      <c r="AQ959" s="84" t="b">
        <v>0</v>
      </c>
      <c r="AR959" s="84" t="b">
        <v>0</v>
      </c>
      <c r="AS959" s="84" t="s">
        <v>2140</v>
      </c>
      <c r="AT959" s="84">
        <v>0</v>
      </c>
      <c r="AU959" s="87" t="s">
        <v>4681</v>
      </c>
      <c r="AV959" s="84" t="b">
        <v>0</v>
      </c>
      <c r="AW959" s="84" t="s">
        <v>5508</v>
      </c>
      <c r="AX959" s="87" t="s">
        <v>28005</v>
      </c>
      <c r="AY959" s="84" t="s">
        <v>66</v>
      </c>
    </row>
    <row r="960" spans="1:51" x14ac:dyDescent="0.25">
      <c r="A960" s="69" t="s">
        <v>6989</v>
      </c>
      <c r="B960" s="70"/>
      <c r="C960" s="70"/>
      <c r="D960" s="71"/>
      <c r="E960" s="114"/>
      <c r="F960" s="107" t="s">
        <v>25657</v>
      </c>
      <c r="G960" s="115"/>
      <c r="H960" s="74"/>
      <c r="I960" s="75"/>
      <c r="J960" s="116"/>
      <c r="K960" s="74" t="s">
        <v>30415</v>
      </c>
      <c r="L960" s="117"/>
      <c r="M960" s="79"/>
      <c r="N960" s="79"/>
      <c r="O960" s="80"/>
      <c r="P960" s="81"/>
      <c r="Q960" s="81"/>
      <c r="R960" s="91"/>
      <c r="S960" s="91"/>
      <c r="T960" s="91"/>
      <c r="U960" s="91"/>
      <c r="V960" s="52"/>
      <c r="W960" s="52"/>
      <c r="X960" s="52"/>
      <c r="Y960" s="52"/>
      <c r="Z960" s="51"/>
      <c r="AA960" s="76"/>
      <c r="AB960" s="76"/>
      <c r="AC960" s="77"/>
      <c r="AD960" s="84" t="s">
        <v>16902</v>
      </c>
      <c r="AE960" s="84">
        <v>112</v>
      </c>
      <c r="AF960" s="84">
        <v>84</v>
      </c>
      <c r="AG960" s="84">
        <v>324</v>
      </c>
      <c r="AH960" s="84">
        <v>522</v>
      </c>
      <c r="AI960" s="84"/>
      <c r="AJ960" s="84" t="s">
        <v>19144</v>
      </c>
      <c r="AK960" s="84"/>
      <c r="AL960" s="84"/>
      <c r="AM960" s="84"/>
      <c r="AN960" s="86">
        <v>41879.097418981481</v>
      </c>
      <c r="AO960" s="87" t="s">
        <v>23029</v>
      </c>
      <c r="AP960" s="84" t="b">
        <v>1</v>
      </c>
      <c r="AQ960" s="84" t="b">
        <v>0</v>
      </c>
      <c r="AR960" s="84" t="b">
        <v>0</v>
      </c>
      <c r="AS960" s="84" t="s">
        <v>2140</v>
      </c>
      <c r="AT960" s="84">
        <v>0</v>
      </c>
      <c r="AU960" s="87" t="s">
        <v>4681</v>
      </c>
      <c r="AV960" s="84" t="b">
        <v>0</v>
      </c>
      <c r="AW960" s="84" t="s">
        <v>5508</v>
      </c>
      <c r="AX960" s="87" t="s">
        <v>28006</v>
      </c>
      <c r="AY960" s="84" t="s">
        <v>66</v>
      </c>
    </row>
    <row r="961" spans="1:51" x14ac:dyDescent="0.25">
      <c r="A961" s="69" t="s">
        <v>6990</v>
      </c>
      <c r="B961" s="70"/>
      <c r="C961" s="70"/>
      <c r="D961" s="71"/>
      <c r="E961" s="114"/>
      <c r="F961" s="107" t="s">
        <v>25658</v>
      </c>
      <c r="G961" s="115"/>
      <c r="H961" s="74"/>
      <c r="I961" s="75"/>
      <c r="J961" s="116"/>
      <c r="K961" s="74" t="s">
        <v>30416</v>
      </c>
      <c r="L961" s="117"/>
      <c r="M961" s="79"/>
      <c r="N961" s="79"/>
      <c r="O961" s="80"/>
      <c r="P961" s="81"/>
      <c r="Q961" s="81"/>
      <c r="R961" s="91"/>
      <c r="S961" s="91"/>
      <c r="T961" s="91"/>
      <c r="U961" s="91"/>
      <c r="V961" s="52"/>
      <c r="W961" s="52"/>
      <c r="X961" s="52"/>
      <c r="Y961" s="52"/>
      <c r="Z961" s="51"/>
      <c r="AA961" s="76"/>
      <c r="AB961" s="76"/>
      <c r="AC961" s="77"/>
      <c r="AD961" s="84" t="s">
        <v>16903</v>
      </c>
      <c r="AE961" s="84">
        <v>971</v>
      </c>
      <c r="AF961" s="84">
        <v>1613</v>
      </c>
      <c r="AG961" s="84">
        <v>34067</v>
      </c>
      <c r="AH961" s="84">
        <v>64024</v>
      </c>
      <c r="AI961" s="84"/>
      <c r="AJ961" s="84" t="s">
        <v>19145</v>
      </c>
      <c r="AK961" s="84"/>
      <c r="AL961" s="84"/>
      <c r="AM961" s="84"/>
      <c r="AN961" s="86">
        <v>42351.020127314812</v>
      </c>
      <c r="AO961" s="87" t="s">
        <v>23030</v>
      </c>
      <c r="AP961" s="84" t="b">
        <v>1</v>
      </c>
      <c r="AQ961" s="84" t="b">
        <v>0</v>
      </c>
      <c r="AR961" s="84" t="b">
        <v>1</v>
      </c>
      <c r="AS961" s="84" t="s">
        <v>2140</v>
      </c>
      <c r="AT961" s="84">
        <v>140</v>
      </c>
      <c r="AU961" s="84"/>
      <c r="AV961" s="84" t="b">
        <v>0</v>
      </c>
      <c r="AW961" s="84" t="s">
        <v>5508</v>
      </c>
      <c r="AX961" s="87" t="s">
        <v>28007</v>
      </c>
      <c r="AY961" s="84" t="s">
        <v>66</v>
      </c>
    </row>
    <row r="962" spans="1:51" x14ac:dyDescent="0.25">
      <c r="A962" s="69" t="s">
        <v>8754</v>
      </c>
      <c r="B962" s="70"/>
      <c r="C962" s="70"/>
      <c r="D962" s="71"/>
      <c r="E962" s="114"/>
      <c r="F962" s="107" t="s">
        <v>25659</v>
      </c>
      <c r="G962" s="115"/>
      <c r="H962" s="74"/>
      <c r="I962" s="75"/>
      <c r="J962" s="116"/>
      <c r="K962" s="74" t="s">
        <v>30417</v>
      </c>
      <c r="L962" s="117"/>
      <c r="M962" s="79"/>
      <c r="N962" s="79"/>
      <c r="O962" s="80"/>
      <c r="P962" s="81"/>
      <c r="Q962" s="81"/>
      <c r="R962" s="91"/>
      <c r="S962" s="91"/>
      <c r="T962" s="91"/>
      <c r="U962" s="91"/>
      <c r="V962" s="52"/>
      <c r="W962" s="52"/>
      <c r="X962" s="52"/>
      <c r="Y962" s="52"/>
      <c r="Z962" s="51"/>
      <c r="AA962" s="76"/>
      <c r="AB962" s="76"/>
      <c r="AC962" s="77"/>
      <c r="AD962" s="84" t="s">
        <v>16904</v>
      </c>
      <c r="AE962" s="84">
        <v>3934</v>
      </c>
      <c r="AF962" s="84">
        <v>35814</v>
      </c>
      <c r="AG962" s="84">
        <v>12551</v>
      </c>
      <c r="AH962" s="84">
        <v>53</v>
      </c>
      <c r="AI962" s="84">
        <v>0</v>
      </c>
      <c r="AJ962" s="84" t="s">
        <v>19146</v>
      </c>
      <c r="AK962" s="84" t="s">
        <v>3523</v>
      </c>
      <c r="AL962" s="87" t="s">
        <v>21985</v>
      </c>
      <c r="AM962" s="84" t="s">
        <v>3523</v>
      </c>
      <c r="AN962" s="86">
        <v>39862.44158564815</v>
      </c>
      <c r="AO962" s="87" t="s">
        <v>23031</v>
      </c>
      <c r="AP962" s="84" t="b">
        <v>0</v>
      </c>
      <c r="AQ962" s="84" t="b">
        <v>0</v>
      </c>
      <c r="AR962" s="84" t="b">
        <v>0</v>
      </c>
      <c r="AS962" s="84" t="s">
        <v>2140</v>
      </c>
      <c r="AT962" s="84">
        <v>1091</v>
      </c>
      <c r="AU962" s="87" t="s">
        <v>24768</v>
      </c>
      <c r="AV962" s="84" t="b">
        <v>0</v>
      </c>
      <c r="AW962" s="84" t="s">
        <v>5508</v>
      </c>
      <c r="AX962" s="87" t="s">
        <v>28008</v>
      </c>
      <c r="AY962" s="84" t="s">
        <v>65</v>
      </c>
    </row>
    <row r="963" spans="1:51" x14ac:dyDescent="0.25">
      <c r="A963" s="69" t="s">
        <v>6991</v>
      </c>
      <c r="B963" s="70"/>
      <c r="C963" s="70"/>
      <c r="D963" s="71"/>
      <c r="E963" s="114"/>
      <c r="F963" s="107" t="s">
        <v>25660</v>
      </c>
      <c r="G963" s="115"/>
      <c r="H963" s="74"/>
      <c r="I963" s="75"/>
      <c r="J963" s="116"/>
      <c r="K963" s="74" t="s">
        <v>30418</v>
      </c>
      <c r="L963" s="117"/>
      <c r="M963" s="79"/>
      <c r="N963" s="79"/>
      <c r="O963" s="80"/>
      <c r="P963" s="81"/>
      <c r="Q963" s="81"/>
      <c r="R963" s="91"/>
      <c r="S963" s="91"/>
      <c r="T963" s="91"/>
      <c r="U963" s="91"/>
      <c r="V963" s="52"/>
      <c r="W963" s="52"/>
      <c r="X963" s="52"/>
      <c r="Y963" s="52"/>
      <c r="Z963" s="51"/>
      <c r="AA963" s="76"/>
      <c r="AB963" s="76"/>
      <c r="AC963" s="77"/>
      <c r="AD963" s="84" t="s">
        <v>16905</v>
      </c>
      <c r="AE963" s="84">
        <v>4970</v>
      </c>
      <c r="AF963" s="84">
        <v>2168</v>
      </c>
      <c r="AG963" s="84">
        <v>19925</v>
      </c>
      <c r="AH963" s="84">
        <v>12821</v>
      </c>
      <c r="AI963" s="84">
        <v>-28800</v>
      </c>
      <c r="AJ963" s="84" t="s">
        <v>19147</v>
      </c>
      <c r="AK963" s="84" t="s">
        <v>3552</v>
      </c>
      <c r="AL963" s="84"/>
      <c r="AM963" s="84" t="s">
        <v>4149</v>
      </c>
      <c r="AN963" s="86">
        <v>42419.373854166668</v>
      </c>
      <c r="AO963" s="87" t="s">
        <v>23032</v>
      </c>
      <c r="AP963" s="84" t="b">
        <v>1</v>
      </c>
      <c r="AQ963" s="84" t="b">
        <v>0</v>
      </c>
      <c r="AR963" s="84" t="b">
        <v>0</v>
      </c>
      <c r="AS963" s="84" t="s">
        <v>2140</v>
      </c>
      <c r="AT963" s="84">
        <v>128</v>
      </c>
      <c r="AU963" s="84"/>
      <c r="AV963" s="84" t="b">
        <v>0</v>
      </c>
      <c r="AW963" s="84" t="s">
        <v>5508</v>
      </c>
      <c r="AX963" s="87" t="s">
        <v>28009</v>
      </c>
      <c r="AY963" s="84" t="s">
        <v>66</v>
      </c>
    </row>
    <row r="964" spans="1:51" x14ac:dyDescent="0.25">
      <c r="A964" s="69" t="s">
        <v>6992</v>
      </c>
      <c r="B964" s="70"/>
      <c r="C964" s="70"/>
      <c r="D964" s="71"/>
      <c r="E964" s="114"/>
      <c r="F964" s="107" t="s">
        <v>25661</v>
      </c>
      <c r="G964" s="115"/>
      <c r="H964" s="74"/>
      <c r="I964" s="75"/>
      <c r="J964" s="116"/>
      <c r="K964" s="74" t="s">
        <v>30419</v>
      </c>
      <c r="L964" s="117"/>
      <c r="M964" s="79"/>
      <c r="N964" s="79"/>
      <c r="O964" s="80"/>
      <c r="P964" s="81"/>
      <c r="Q964" s="81"/>
      <c r="R964" s="91"/>
      <c r="S964" s="91"/>
      <c r="T964" s="91"/>
      <c r="U964" s="91"/>
      <c r="V964" s="52"/>
      <c r="W964" s="52"/>
      <c r="X964" s="52"/>
      <c r="Y964" s="52"/>
      <c r="Z964" s="51"/>
      <c r="AA964" s="76"/>
      <c r="AB964" s="76"/>
      <c r="AC964" s="77"/>
      <c r="AD964" s="84" t="s">
        <v>16906</v>
      </c>
      <c r="AE964" s="84">
        <v>3151</v>
      </c>
      <c r="AF964" s="84">
        <v>1898</v>
      </c>
      <c r="AG964" s="84">
        <v>5069</v>
      </c>
      <c r="AH964" s="84">
        <v>1828</v>
      </c>
      <c r="AI964" s="84">
        <v>3600</v>
      </c>
      <c r="AJ964" s="84" t="s">
        <v>19148</v>
      </c>
      <c r="AK964" s="84" t="s">
        <v>20990</v>
      </c>
      <c r="AL964" s="84"/>
      <c r="AM964" s="84" t="s">
        <v>20922</v>
      </c>
      <c r="AN964" s="86">
        <v>39489.6328125</v>
      </c>
      <c r="AO964" s="87" t="s">
        <v>23033</v>
      </c>
      <c r="AP964" s="84" t="b">
        <v>0</v>
      </c>
      <c r="AQ964" s="84" t="b">
        <v>0</v>
      </c>
      <c r="AR964" s="84" t="b">
        <v>1</v>
      </c>
      <c r="AS964" s="84" t="s">
        <v>2140</v>
      </c>
      <c r="AT964" s="84">
        <v>83</v>
      </c>
      <c r="AU964" s="87" t="s">
        <v>4689</v>
      </c>
      <c r="AV964" s="84" t="b">
        <v>0</v>
      </c>
      <c r="AW964" s="84" t="s">
        <v>5508</v>
      </c>
      <c r="AX964" s="87" t="s">
        <v>28010</v>
      </c>
      <c r="AY964" s="84" t="s">
        <v>66</v>
      </c>
    </row>
    <row r="965" spans="1:51" x14ac:dyDescent="0.25">
      <c r="A965" s="69" t="s">
        <v>6993</v>
      </c>
      <c r="B965" s="70"/>
      <c r="C965" s="70"/>
      <c r="D965" s="71"/>
      <c r="E965" s="114"/>
      <c r="F965" s="107" t="s">
        <v>25662</v>
      </c>
      <c r="G965" s="115"/>
      <c r="H965" s="74"/>
      <c r="I965" s="75"/>
      <c r="J965" s="116"/>
      <c r="K965" s="74" t="s">
        <v>30420</v>
      </c>
      <c r="L965" s="117"/>
      <c r="M965" s="79"/>
      <c r="N965" s="79"/>
      <c r="O965" s="80"/>
      <c r="P965" s="81"/>
      <c r="Q965" s="81"/>
      <c r="R965" s="91"/>
      <c r="S965" s="91"/>
      <c r="T965" s="91"/>
      <c r="U965" s="91"/>
      <c r="V965" s="52"/>
      <c r="W965" s="52"/>
      <c r="X965" s="52"/>
      <c r="Y965" s="52"/>
      <c r="Z965" s="51"/>
      <c r="AA965" s="76"/>
      <c r="AB965" s="76"/>
      <c r="AC965" s="77"/>
      <c r="AD965" s="84" t="s">
        <v>16907</v>
      </c>
      <c r="AE965" s="84">
        <v>748</v>
      </c>
      <c r="AF965" s="84">
        <v>252</v>
      </c>
      <c r="AG965" s="84">
        <v>218</v>
      </c>
      <c r="AH965" s="84">
        <v>971</v>
      </c>
      <c r="AI965" s="84">
        <v>-28800</v>
      </c>
      <c r="AJ965" s="84" t="s">
        <v>19149</v>
      </c>
      <c r="AK965" s="84" t="s">
        <v>20991</v>
      </c>
      <c r="AL965" s="84"/>
      <c r="AM965" s="84" t="s">
        <v>4149</v>
      </c>
      <c r="AN965" s="86">
        <v>42126.515451388892</v>
      </c>
      <c r="AO965" s="87" t="s">
        <v>23034</v>
      </c>
      <c r="AP965" s="84" t="b">
        <v>0</v>
      </c>
      <c r="AQ965" s="84" t="b">
        <v>0</v>
      </c>
      <c r="AR965" s="84" t="b">
        <v>0</v>
      </c>
      <c r="AS965" s="84" t="s">
        <v>2140</v>
      </c>
      <c r="AT965" s="84">
        <v>3</v>
      </c>
      <c r="AU965" s="87" t="s">
        <v>4681</v>
      </c>
      <c r="AV965" s="84" t="b">
        <v>0</v>
      </c>
      <c r="AW965" s="84" t="s">
        <v>5508</v>
      </c>
      <c r="AX965" s="87" t="s">
        <v>28011</v>
      </c>
      <c r="AY965" s="84" t="s">
        <v>66</v>
      </c>
    </row>
    <row r="966" spans="1:51" x14ac:dyDescent="0.25">
      <c r="A966" s="69" t="s">
        <v>6994</v>
      </c>
      <c r="B966" s="70"/>
      <c r="C966" s="70"/>
      <c r="D966" s="71"/>
      <c r="E966" s="114"/>
      <c r="F966" s="107" t="s">
        <v>25663</v>
      </c>
      <c r="G966" s="115"/>
      <c r="H966" s="74"/>
      <c r="I966" s="75"/>
      <c r="J966" s="116"/>
      <c r="K966" s="74" t="s">
        <v>30421</v>
      </c>
      <c r="L966" s="117"/>
      <c r="M966" s="79"/>
      <c r="N966" s="79"/>
      <c r="O966" s="80"/>
      <c r="P966" s="81"/>
      <c r="Q966" s="81"/>
      <c r="R966" s="91"/>
      <c r="S966" s="91"/>
      <c r="T966" s="91"/>
      <c r="U966" s="91"/>
      <c r="V966" s="52"/>
      <c r="W966" s="52"/>
      <c r="X966" s="52"/>
      <c r="Y966" s="52"/>
      <c r="Z966" s="51"/>
      <c r="AA966" s="76"/>
      <c r="AB966" s="76"/>
      <c r="AC966" s="77"/>
      <c r="AD966" s="84" t="s">
        <v>16908</v>
      </c>
      <c r="AE966" s="84">
        <v>84</v>
      </c>
      <c r="AF966" s="84">
        <v>34</v>
      </c>
      <c r="AG966" s="84">
        <v>113</v>
      </c>
      <c r="AH966" s="84">
        <v>45</v>
      </c>
      <c r="AI966" s="84"/>
      <c r="AJ966" s="84"/>
      <c r="AK966" s="84" t="s">
        <v>20992</v>
      </c>
      <c r="AL966" s="84"/>
      <c r="AM966" s="84"/>
      <c r="AN966" s="86">
        <v>41877.195810185185</v>
      </c>
      <c r="AO966" s="84"/>
      <c r="AP966" s="84" t="b">
        <v>1</v>
      </c>
      <c r="AQ966" s="84" t="b">
        <v>0</v>
      </c>
      <c r="AR966" s="84" t="b">
        <v>0</v>
      </c>
      <c r="AS966" s="84" t="s">
        <v>24678</v>
      </c>
      <c r="AT966" s="84">
        <v>0</v>
      </c>
      <c r="AU966" s="87" t="s">
        <v>4681</v>
      </c>
      <c r="AV966" s="84" t="b">
        <v>0</v>
      </c>
      <c r="AW966" s="84" t="s">
        <v>5508</v>
      </c>
      <c r="AX966" s="87" t="s">
        <v>28012</v>
      </c>
      <c r="AY966" s="84" t="s">
        <v>66</v>
      </c>
    </row>
    <row r="967" spans="1:51" x14ac:dyDescent="0.25">
      <c r="A967" s="69" t="s">
        <v>6995</v>
      </c>
      <c r="B967" s="70"/>
      <c r="C967" s="70"/>
      <c r="D967" s="71"/>
      <c r="E967" s="114"/>
      <c r="F967" s="107" t="s">
        <v>25664</v>
      </c>
      <c r="G967" s="115"/>
      <c r="H967" s="74"/>
      <c r="I967" s="75"/>
      <c r="J967" s="116"/>
      <c r="K967" s="74" t="s">
        <v>30422</v>
      </c>
      <c r="L967" s="117"/>
      <c r="M967" s="79"/>
      <c r="N967" s="79"/>
      <c r="O967" s="80"/>
      <c r="P967" s="81"/>
      <c r="Q967" s="81"/>
      <c r="R967" s="91"/>
      <c r="S967" s="91"/>
      <c r="T967" s="91"/>
      <c r="U967" s="91"/>
      <c r="V967" s="52"/>
      <c r="W967" s="52"/>
      <c r="X967" s="52"/>
      <c r="Y967" s="52"/>
      <c r="Z967" s="51"/>
      <c r="AA967" s="76"/>
      <c r="AB967" s="76"/>
      <c r="AC967" s="77"/>
      <c r="AD967" s="84" t="s">
        <v>16909</v>
      </c>
      <c r="AE967" s="84">
        <v>118</v>
      </c>
      <c r="AF967" s="84">
        <v>19</v>
      </c>
      <c r="AG967" s="84">
        <v>36</v>
      </c>
      <c r="AH967" s="84">
        <v>15</v>
      </c>
      <c r="AI967" s="84"/>
      <c r="AJ967" s="84" t="s">
        <v>19150</v>
      </c>
      <c r="AK967" s="84" t="s">
        <v>3608</v>
      </c>
      <c r="AL967" s="84"/>
      <c r="AM967" s="84"/>
      <c r="AN967" s="86">
        <v>42716.055798611109</v>
      </c>
      <c r="AO967" s="87" t="s">
        <v>23035</v>
      </c>
      <c r="AP967" s="84" t="b">
        <v>1</v>
      </c>
      <c r="AQ967" s="84" t="b">
        <v>0</v>
      </c>
      <c r="AR967" s="84" t="b">
        <v>0</v>
      </c>
      <c r="AS967" s="84" t="s">
        <v>2140</v>
      </c>
      <c r="AT967" s="84">
        <v>0</v>
      </c>
      <c r="AU967" s="84"/>
      <c r="AV967" s="84" t="b">
        <v>0</v>
      </c>
      <c r="AW967" s="84" t="s">
        <v>5508</v>
      </c>
      <c r="AX967" s="87" t="s">
        <v>28013</v>
      </c>
      <c r="AY967" s="84" t="s">
        <v>66</v>
      </c>
    </row>
    <row r="968" spans="1:51" x14ac:dyDescent="0.25">
      <c r="A968" s="69" t="s">
        <v>6996</v>
      </c>
      <c r="B968" s="70"/>
      <c r="C968" s="70"/>
      <c r="D968" s="71"/>
      <c r="E968" s="114"/>
      <c r="F968" s="107" t="s">
        <v>25665</v>
      </c>
      <c r="G968" s="115"/>
      <c r="H968" s="74"/>
      <c r="I968" s="75"/>
      <c r="J968" s="116"/>
      <c r="K968" s="74" t="s">
        <v>30423</v>
      </c>
      <c r="L968" s="117"/>
      <c r="M968" s="79"/>
      <c r="N968" s="79"/>
      <c r="O968" s="80"/>
      <c r="P968" s="81"/>
      <c r="Q968" s="81"/>
      <c r="R968" s="91"/>
      <c r="S968" s="91"/>
      <c r="T968" s="91"/>
      <c r="U968" s="91"/>
      <c r="V968" s="52"/>
      <c r="W968" s="52"/>
      <c r="X968" s="52"/>
      <c r="Y968" s="52"/>
      <c r="Z968" s="51"/>
      <c r="AA968" s="76"/>
      <c r="AB968" s="76"/>
      <c r="AC968" s="77"/>
      <c r="AD968" s="84" t="s">
        <v>16910</v>
      </c>
      <c r="AE968" s="84">
        <v>610</v>
      </c>
      <c r="AF968" s="84">
        <v>324</v>
      </c>
      <c r="AG968" s="84">
        <v>7284</v>
      </c>
      <c r="AH968" s="84">
        <v>8015</v>
      </c>
      <c r="AI968" s="84"/>
      <c r="AJ968" s="84"/>
      <c r="AK968" s="84"/>
      <c r="AL968" s="84"/>
      <c r="AM968" s="84"/>
      <c r="AN968" s="86">
        <v>41900.98133101852</v>
      </c>
      <c r="AO968" s="87" t="s">
        <v>23036</v>
      </c>
      <c r="AP968" s="84" t="b">
        <v>0</v>
      </c>
      <c r="AQ968" s="84" t="b">
        <v>0</v>
      </c>
      <c r="AR968" s="84" t="b">
        <v>1</v>
      </c>
      <c r="AS968" s="84" t="s">
        <v>2146</v>
      </c>
      <c r="AT968" s="84">
        <v>29</v>
      </c>
      <c r="AU968" s="87" t="s">
        <v>4681</v>
      </c>
      <c r="AV968" s="84" t="b">
        <v>0</v>
      </c>
      <c r="AW968" s="84" t="s">
        <v>5508</v>
      </c>
      <c r="AX968" s="87" t="s">
        <v>28014</v>
      </c>
      <c r="AY968" s="84" t="s">
        <v>66</v>
      </c>
    </row>
    <row r="969" spans="1:51" x14ac:dyDescent="0.25">
      <c r="A969" s="69" t="s">
        <v>6997</v>
      </c>
      <c r="B969" s="70"/>
      <c r="C969" s="70"/>
      <c r="D969" s="71"/>
      <c r="E969" s="114"/>
      <c r="F969" s="107" t="s">
        <v>25666</v>
      </c>
      <c r="G969" s="115"/>
      <c r="H969" s="74"/>
      <c r="I969" s="75"/>
      <c r="J969" s="116"/>
      <c r="K969" s="74" t="s">
        <v>30424</v>
      </c>
      <c r="L969" s="117"/>
      <c r="M969" s="79"/>
      <c r="N969" s="79"/>
      <c r="O969" s="80"/>
      <c r="P969" s="81"/>
      <c r="Q969" s="81"/>
      <c r="R969" s="91"/>
      <c r="S969" s="91"/>
      <c r="T969" s="91"/>
      <c r="U969" s="91"/>
      <c r="V969" s="52"/>
      <c r="W969" s="52"/>
      <c r="X969" s="52"/>
      <c r="Y969" s="52"/>
      <c r="Z969" s="51"/>
      <c r="AA969" s="76"/>
      <c r="AB969" s="76"/>
      <c r="AC969" s="77"/>
      <c r="AD969" s="84" t="s">
        <v>16911</v>
      </c>
      <c r="AE969" s="84">
        <v>1222</v>
      </c>
      <c r="AF969" s="84">
        <v>442</v>
      </c>
      <c r="AG969" s="84">
        <v>6090</v>
      </c>
      <c r="AH969" s="84">
        <v>4471</v>
      </c>
      <c r="AI969" s="84"/>
      <c r="AJ969" s="84" t="s">
        <v>19151</v>
      </c>
      <c r="AK969" s="84"/>
      <c r="AL969" s="84"/>
      <c r="AM969" s="84"/>
      <c r="AN969" s="86">
        <v>42243.083298611113</v>
      </c>
      <c r="AO969" s="87" t="s">
        <v>23037</v>
      </c>
      <c r="AP969" s="84" t="b">
        <v>1</v>
      </c>
      <c r="AQ969" s="84" t="b">
        <v>0</v>
      </c>
      <c r="AR969" s="84" t="b">
        <v>1</v>
      </c>
      <c r="AS969" s="84" t="s">
        <v>2140</v>
      </c>
      <c r="AT969" s="84">
        <v>21</v>
      </c>
      <c r="AU969" s="87" t="s">
        <v>4681</v>
      </c>
      <c r="AV969" s="84" t="b">
        <v>0</v>
      </c>
      <c r="AW969" s="84" t="s">
        <v>5508</v>
      </c>
      <c r="AX969" s="87" t="s">
        <v>28015</v>
      </c>
      <c r="AY969" s="84" t="s">
        <v>66</v>
      </c>
    </row>
    <row r="970" spans="1:51" x14ac:dyDescent="0.25">
      <c r="A970" s="69" t="s">
        <v>6998</v>
      </c>
      <c r="B970" s="70"/>
      <c r="C970" s="70"/>
      <c r="D970" s="71"/>
      <c r="E970" s="114"/>
      <c r="F970" s="107" t="s">
        <v>25667</v>
      </c>
      <c r="G970" s="115"/>
      <c r="H970" s="74"/>
      <c r="I970" s="75"/>
      <c r="J970" s="116"/>
      <c r="K970" s="74" t="s">
        <v>30425</v>
      </c>
      <c r="L970" s="117"/>
      <c r="M970" s="79"/>
      <c r="N970" s="79"/>
      <c r="O970" s="80"/>
      <c r="P970" s="81"/>
      <c r="Q970" s="81"/>
      <c r="R970" s="91"/>
      <c r="S970" s="91"/>
      <c r="T970" s="91"/>
      <c r="U970" s="91"/>
      <c r="V970" s="52"/>
      <c r="W970" s="52"/>
      <c r="X970" s="52"/>
      <c r="Y970" s="52"/>
      <c r="Z970" s="51"/>
      <c r="AA970" s="76"/>
      <c r="AB970" s="76"/>
      <c r="AC970" s="77"/>
      <c r="AD970" s="84" t="s">
        <v>16912</v>
      </c>
      <c r="AE970" s="84">
        <v>2311</v>
      </c>
      <c r="AF970" s="84">
        <v>4916</v>
      </c>
      <c r="AG970" s="84">
        <v>71648</v>
      </c>
      <c r="AH970" s="84">
        <v>45333</v>
      </c>
      <c r="AI970" s="84"/>
      <c r="AJ970" s="84" t="s">
        <v>19152</v>
      </c>
      <c r="AK970" s="84" t="s">
        <v>20993</v>
      </c>
      <c r="AL970" s="87" t="s">
        <v>21986</v>
      </c>
      <c r="AM970" s="84"/>
      <c r="AN970" s="86">
        <v>41696.806608796294</v>
      </c>
      <c r="AO970" s="87" t="s">
        <v>23038</v>
      </c>
      <c r="AP970" s="84" t="b">
        <v>0</v>
      </c>
      <c r="AQ970" s="84" t="b">
        <v>0</v>
      </c>
      <c r="AR970" s="84" t="b">
        <v>1</v>
      </c>
      <c r="AS970" s="84" t="s">
        <v>2142</v>
      </c>
      <c r="AT970" s="84">
        <v>78</v>
      </c>
      <c r="AU970" s="87" t="s">
        <v>4707</v>
      </c>
      <c r="AV970" s="84" t="b">
        <v>0</v>
      </c>
      <c r="AW970" s="84" t="s">
        <v>5508</v>
      </c>
      <c r="AX970" s="87" t="s">
        <v>28016</v>
      </c>
      <c r="AY970" s="84" t="s">
        <v>66</v>
      </c>
    </row>
    <row r="971" spans="1:51" x14ac:dyDescent="0.25">
      <c r="A971" s="69" t="s">
        <v>8755</v>
      </c>
      <c r="B971" s="70"/>
      <c r="C971" s="70"/>
      <c r="D971" s="71"/>
      <c r="E971" s="114"/>
      <c r="F971" s="107" t="s">
        <v>25668</v>
      </c>
      <c r="G971" s="115"/>
      <c r="H971" s="74"/>
      <c r="I971" s="75"/>
      <c r="J971" s="116"/>
      <c r="K971" s="74" t="s">
        <v>30426</v>
      </c>
      <c r="L971" s="117"/>
      <c r="M971" s="79"/>
      <c r="N971" s="79"/>
      <c r="O971" s="80"/>
      <c r="P971" s="81"/>
      <c r="Q971" s="81"/>
      <c r="R971" s="91"/>
      <c r="S971" s="91"/>
      <c r="T971" s="91"/>
      <c r="U971" s="91"/>
      <c r="V971" s="52"/>
      <c r="W971" s="52"/>
      <c r="X971" s="52"/>
      <c r="Y971" s="52"/>
      <c r="Z971" s="51"/>
      <c r="AA971" s="76"/>
      <c r="AB971" s="76"/>
      <c r="AC971" s="77"/>
      <c r="AD971" s="84" t="s">
        <v>16913</v>
      </c>
      <c r="AE971" s="84">
        <v>1213</v>
      </c>
      <c r="AF971" s="84">
        <v>47978</v>
      </c>
      <c r="AG971" s="84">
        <v>103165</v>
      </c>
      <c r="AH971" s="84">
        <v>9764</v>
      </c>
      <c r="AI971" s="84">
        <v>-21600</v>
      </c>
      <c r="AJ971" s="84" t="s">
        <v>19153</v>
      </c>
      <c r="AK971" s="84" t="s">
        <v>20994</v>
      </c>
      <c r="AL971" s="87" t="s">
        <v>21987</v>
      </c>
      <c r="AM971" s="84" t="s">
        <v>20994</v>
      </c>
      <c r="AN971" s="86">
        <v>39314.807175925926</v>
      </c>
      <c r="AO971" s="87" t="s">
        <v>23039</v>
      </c>
      <c r="AP971" s="84" t="b">
        <v>0</v>
      </c>
      <c r="AQ971" s="84" t="b">
        <v>0</v>
      </c>
      <c r="AR971" s="84" t="b">
        <v>1</v>
      </c>
      <c r="AS971" s="84" t="s">
        <v>2140</v>
      </c>
      <c r="AT971" s="84">
        <v>521</v>
      </c>
      <c r="AU971" s="87" t="s">
        <v>24769</v>
      </c>
      <c r="AV971" s="84" t="b">
        <v>0</v>
      </c>
      <c r="AW971" s="84" t="s">
        <v>5508</v>
      </c>
      <c r="AX971" s="87" t="s">
        <v>28017</v>
      </c>
      <c r="AY971" s="84" t="s">
        <v>65</v>
      </c>
    </row>
    <row r="972" spans="1:51" x14ac:dyDescent="0.25">
      <c r="A972" s="69" t="s">
        <v>6999</v>
      </c>
      <c r="B972" s="70"/>
      <c r="C972" s="70"/>
      <c r="D972" s="71"/>
      <c r="E972" s="114"/>
      <c r="F972" s="107" t="s">
        <v>25669</v>
      </c>
      <c r="G972" s="115"/>
      <c r="H972" s="74"/>
      <c r="I972" s="75"/>
      <c r="J972" s="116"/>
      <c r="K972" s="74" t="s">
        <v>30427</v>
      </c>
      <c r="L972" s="117"/>
      <c r="M972" s="79"/>
      <c r="N972" s="79"/>
      <c r="O972" s="80"/>
      <c r="P972" s="81"/>
      <c r="Q972" s="81"/>
      <c r="R972" s="91"/>
      <c r="S972" s="91"/>
      <c r="T972" s="91"/>
      <c r="U972" s="91"/>
      <c r="V972" s="52"/>
      <c r="W972" s="52"/>
      <c r="X972" s="52"/>
      <c r="Y972" s="52"/>
      <c r="Z972" s="51"/>
      <c r="AA972" s="76"/>
      <c r="AB972" s="76"/>
      <c r="AC972" s="77"/>
      <c r="AD972" s="84" t="s">
        <v>16914</v>
      </c>
      <c r="AE972" s="84">
        <v>4339</v>
      </c>
      <c r="AF972" s="84">
        <v>3854</v>
      </c>
      <c r="AG972" s="84">
        <v>70648</v>
      </c>
      <c r="AH972" s="84">
        <v>11143</v>
      </c>
      <c r="AI972" s="84">
        <v>28800</v>
      </c>
      <c r="AJ972" s="84" t="s">
        <v>19154</v>
      </c>
      <c r="AK972" s="84" t="s">
        <v>20995</v>
      </c>
      <c r="AL972" s="84"/>
      <c r="AM972" s="84" t="s">
        <v>22807</v>
      </c>
      <c r="AN972" s="86">
        <v>41114.631423611114</v>
      </c>
      <c r="AO972" s="87" t="s">
        <v>23040</v>
      </c>
      <c r="AP972" s="84" t="b">
        <v>1</v>
      </c>
      <c r="AQ972" s="84" t="b">
        <v>0</v>
      </c>
      <c r="AR972" s="84" t="b">
        <v>1</v>
      </c>
      <c r="AS972" s="84" t="s">
        <v>2140</v>
      </c>
      <c r="AT972" s="84">
        <v>107</v>
      </c>
      <c r="AU972" s="87" t="s">
        <v>4681</v>
      </c>
      <c r="AV972" s="84" t="b">
        <v>0</v>
      </c>
      <c r="AW972" s="84" t="s">
        <v>5508</v>
      </c>
      <c r="AX972" s="87" t="s">
        <v>28018</v>
      </c>
      <c r="AY972" s="84" t="s">
        <v>66</v>
      </c>
    </row>
    <row r="973" spans="1:51" x14ac:dyDescent="0.25">
      <c r="A973" s="69" t="s">
        <v>7000</v>
      </c>
      <c r="B973" s="70"/>
      <c r="C973" s="70"/>
      <c r="D973" s="71"/>
      <c r="E973" s="114"/>
      <c r="F973" s="107" t="s">
        <v>25670</v>
      </c>
      <c r="G973" s="115"/>
      <c r="H973" s="74"/>
      <c r="I973" s="75"/>
      <c r="J973" s="116"/>
      <c r="K973" s="74" t="s">
        <v>30428</v>
      </c>
      <c r="L973" s="117"/>
      <c r="M973" s="79"/>
      <c r="N973" s="79"/>
      <c r="O973" s="80"/>
      <c r="P973" s="81"/>
      <c r="Q973" s="81"/>
      <c r="R973" s="91"/>
      <c r="S973" s="91"/>
      <c r="T973" s="91"/>
      <c r="U973" s="91"/>
      <c r="V973" s="52"/>
      <c r="W973" s="52"/>
      <c r="X973" s="52"/>
      <c r="Y973" s="52"/>
      <c r="Z973" s="51"/>
      <c r="AA973" s="76"/>
      <c r="AB973" s="76"/>
      <c r="AC973" s="77"/>
      <c r="AD973" s="84" t="s">
        <v>16915</v>
      </c>
      <c r="AE973" s="84">
        <v>577</v>
      </c>
      <c r="AF973" s="84">
        <v>317</v>
      </c>
      <c r="AG973" s="84">
        <v>5515</v>
      </c>
      <c r="AH973" s="84">
        <v>4489</v>
      </c>
      <c r="AI973" s="84">
        <v>-18000</v>
      </c>
      <c r="AJ973" s="84" t="s">
        <v>19155</v>
      </c>
      <c r="AK973" s="84" t="s">
        <v>16345</v>
      </c>
      <c r="AL973" s="84"/>
      <c r="AM973" s="84" t="s">
        <v>4151</v>
      </c>
      <c r="AN973" s="86">
        <v>40063.575416666667</v>
      </c>
      <c r="AO973" s="87" t="s">
        <v>23041</v>
      </c>
      <c r="AP973" s="84" t="b">
        <v>1</v>
      </c>
      <c r="AQ973" s="84" t="b">
        <v>0</v>
      </c>
      <c r="AR973" s="84" t="b">
        <v>1</v>
      </c>
      <c r="AS973" s="84" t="s">
        <v>2140</v>
      </c>
      <c r="AT973" s="84">
        <v>10</v>
      </c>
      <c r="AU973" s="87" t="s">
        <v>4681</v>
      </c>
      <c r="AV973" s="84" t="b">
        <v>0</v>
      </c>
      <c r="AW973" s="84" t="s">
        <v>5508</v>
      </c>
      <c r="AX973" s="87" t="s">
        <v>28019</v>
      </c>
      <c r="AY973" s="84" t="s">
        <v>66</v>
      </c>
    </row>
    <row r="974" spans="1:51" x14ac:dyDescent="0.25">
      <c r="A974" s="69" t="s">
        <v>8756</v>
      </c>
      <c r="B974" s="70"/>
      <c r="C974" s="70"/>
      <c r="D974" s="71"/>
      <c r="E974" s="114"/>
      <c r="F974" s="107" t="s">
        <v>25671</v>
      </c>
      <c r="G974" s="115"/>
      <c r="H974" s="74"/>
      <c r="I974" s="75"/>
      <c r="J974" s="116"/>
      <c r="K974" s="74" t="s">
        <v>30429</v>
      </c>
      <c r="L974" s="117"/>
      <c r="M974" s="79"/>
      <c r="N974" s="79"/>
      <c r="O974" s="80"/>
      <c r="P974" s="81"/>
      <c r="Q974" s="81"/>
      <c r="R974" s="91"/>
      <c r="S974" s="91"/>
      <c r="T974" s="91"/>
      <c r="U974" s="91"/>
      <c r="V974" s="52"/>
      <c r="W974" s="52"/>
      <c r="X974" s="52"/>
      <c r="Y974" s="52"/>
      <c r="Z974" s="51"/>
      <c r="AA974" s="76"/>
      <c r="AB974" s="76"/>
      <c r="AC974" s="77"/>
      <c r="AD974" s="84" t="s">
        <v>16916</v>
      </c>
      <c r="AE974" s="84">
        <v>632</v>
      </c>
      <c r="AF974" s="84">
        <v>193346</v>
      </c>
      <c r="AG974" s="84">
        <v>9810</v>
      </c>
      <c r="AH974" s="84">
        <v>279</v>
      </c>
      <c r="AI974" s="84">
        <v>-18000</v>
      </c>
      <c r="AJ974" s="84" t="s">
        <v>19156</v>
      </c>
      <c r="AK974" s="84" t="s">
        <v>3534</v>
      </c>
      <c r="AL974" s="87" t="s">
        <v>21988</v>
      </c>
      <c r="AM974" s="84" t="s">
        <v>4145</v>
      </c>
      <c r="AN974" s="86">
        <v>39822.684513888889</v>
      </c>
      <c r="AO974" s="87" t="s">
        <v>23042</v>
      </c>
      <c r="AP974" s="84" t="b">
        <v>0</v>
      </c>
      <c r="AQ974" s="84" t="b">
        <v>0</v>
      </c>
      <c r="AR974" s="84" t="b">
        <v>1</v>
      </c>
      <c r="AS974" s="84" t="s">
        <v>2140</v>
      </c>
      <c r="AT974" s="84">
        <v>2693</v>
      </c>
      <c r="AU974" s="87" t="s">
        <v>24770</v>
      </c>
      <c r="AV974" s="84" t="b">
        <v>1</v>
      </c>
      <c r="AW974" s="84" t="s">
        <v>5508</v>
      </c>
      <c r="AX974" s="87" t="s">
        <v>28020</v>
      </c>
      <c r="AY974" s="84" t="s">
        <v>65</v>
      </c>
    </row>
    <row r="975" spans="1:51" x14ac:dyDescent="0.25">
      <c r="A975" s="69" t="s">
        <v>7001</v>
      </c>
      <c r="B975" s="70"/>
      <c r="C975" s="70"/>
      <c r="D975" s="71"/>
      <c r="E975" s="114"/>
      <c r="F975" s="107" t="s">
        <v>25672</v>
      </c>
      <c r="G975" s="115"/>
      <c r="H975" s="74"/>
      <c r="I975" s="75"/>
      <c r="J975" s="116"/>
      <c r="K975" s="74" t="s">
        <v>30430</v>
      </c>
      <c r="L975" s="117"/>
      <c r="M975" s="79"/>
      <c r="N975" s="79"/>
      <c r="O975" s="80"/>
      <c r="P975" s="81"/>
      <c r="Q975" s="81"/>
      <c r="R975" s="91"/>
      <c r="S975" s="91"/>
      <c r="T975" s="91"/>
      <c r="U975" s="91"/>
      <c r="V975" s="52"/>
      <c r="W975" s="52"/>
      <c r="X975" s="52"/>
      <c r="Y975" s="52"/>
      <c r="Z975" s="51"/>
      <c r="AA975" s="76"/>
      <c r="AB975" s="76"/>
      <c r="AC975" s="77"/>
      <c r="AD975" s="84" t="s">
        <v>16917</v>
      </c>
      <c r="AE975" s="84">
        <v>1352</v>
      </c>
      <c r="AF975" s="84">
        <v>1399</v>
      </c>
      <c r="AG975" s="84">
        <v>118505</v>
      </c>
      <c r="AH975" s="84">
        <v>18069</v>
      </c>
      <c r="AI975" s="84">
        <v>-21600</v>
      </c>
      <c r="AJ975" s="84" t="s">
        <v>19157</v>
      </c>
      <c r="AK975" s="84" t="s">
        <v>20996</v>
      </c>
      <c r="AL975" s="84"/>
      <c r="AM975" s="84" t="s">
        <v>4147</v>
      </c>
      <c r="AN975" s="86">
        <v>40001.853194444448</v>
      </c>
      <c r="AO975" s="87" t="s">
        <v>23043</v>
      </c>
      <c r="AP975" s="84" t="b">
        <v>0</v>
      </c>
      <c r="AQ975" s="84" t="b">
        <v>0</v>
      </c>
      <c r="AR975" s="84" t="b">
        <v>1</v>
      </c>
      <c r="AS975" s="84" t="s">
        <v>2142</v>
      </c>
      <c r="AT975" s="84">
        <v>79</v>
      </c>
      <c r="AU975" s="87" t="s">
        <v>24771</v>
      </c>
      <c r="AV975" s="84" t="b">
        <v>0</v>
      </c>
      <c r="AW975" s="84" t="s">
        <v>5508</v>
      </c>
      <c r="AX975" s="87" t="s">
        <v>28021</v>
      </c>
      <c r="AY975" s="84" t="s">
        <v>66</v>
      </c>
    </row>
    <row r="976" spans="1:51" x14ac:dyDescent="0.25">
      <c r="A976" s="69" t="s">
        <v>7002</v>
      </c>
      <c r="B976" s="70"/>
      <c r="C976" s="70"/>
      <c r="D976" s="71"/>
      <c r="E976" s="114"/>
      <c r="F976" s="107" t="s">
        <v>25673</v>
      </c>
      <c r="G976" s="115"/>
      <c r="H976" s="74"/>
      <c r="I976" s="75"/>
      <c r="J976" s="116"/>
      <c r="K976" s="74" t="s">
        <v>30431</v>
      </c>
      <c r="L976" s="117"/>
      <c r="M976" s="79"/>
      <c r="N976" s="79"/>
      <c r="O976" s="80"/>
      <c r="P976" s="81"/>
      <c r="Q976" s="81"/>
      <c r="R976" s="91"/>
      <c r="S976" s="91"/>
      <c r="T976" s="91"/>
      <c r="U976" s="91"/>
      <c r="V976" s="52"/>
      <c r="W976" s="52"/>
      <c r="X976" s="52"/>
      <c r="Y976" s="52"/>
      <c r="Z976" s="51"/>
      <c r="AA976" s="76"/>
      <c r="AB976" s="76"/>
      <c r="AC976" s="77"/>
      <c r="AD976" s="84" t="s">
        <v>16918</v>
      </c>
      <c r="AE976" s="84">
        <v>51</v>
      </c>
      <c r="AF976" s="84">
        <v>10</v>
      </c>
      <c r="AG976" s="84">
        <v>64</v>
      </c>
      <c r="AH976" s="84">
        <v>63</v>
      </c>
      <c r="AI976" s="84"/>
      <c r="AJ976" s="84"/>
      <c r="AK976" s="84"/>
      <c r="AL976" s="84"/>
      <c r="AM976" s="84"/>
      <c r="AN976" s="86">
        <v>41968.679085648146</v>
      </c>
      <c r="AO976" s="87" t="s">
        <v>23044</v>
      </c>
      <c r="AP976" s="84" t="b">
        <v>1</v>
      </c>
      <c r="AQ976" s="84" t="b">
        <v>0</v>
      </c>
      <c r="AR976" s="84" t="b">
        <v>1</v>
      </c>
      <c r="AS976" s="84" t="s">
        <v>2140</v>
      </c>
      <c r="AT976" s="84">
        <v>0</v>
      </c>
      <c r="AU976" s="87" t="s">
        <v>4681</v>
      </c>
      <c r="AV976" s="84" t="b">
        <v>0</v>
      </c>
      <c r="AW976" s="84" t="s">
        <v>5508</v>
      </c>
      <c r="AX976" s="87" t="s">
        <v>28022</v>
      </c>
      <c r="AY976" s="84" t="s">
        <v>66</v>
      </c>
    </row>
    <row r="977" spans="1:51" x14ac:dyDescent="0.25">
      <c r="A977" s="69" t="s">
        <v>7003</v>
      </c>
      <c r="B977" s="70"/>
      <c r="C977" s="70"/>
      <c r="D977" s="71"/>
      <c r="E977" s="114"/>
      <c r="F977" s="107" t="s">
        <v>25674</v>
      </c>
      <c r="G977" s="115"/>
      <c r="H977" s="74"/>
      <c r="I977" s="75"/>
      <c r="J977" s="116"/>
      <c r="K977" s="74" t="s">
        <v>30432</v>
      </c>
      <c r="L977" s="117"/>
      <c r="M977" s="79"/>
      <c r="N977" s="79"/>
      <c r="O977" s="80"/>
      <c r="P977" s="81"/>
      <c r="Q977" s="81"/>
      <c r="R977" s="91"/>
      <c r="S977" s="91"/>
      <c r="T977" s="91"/>
      <c r="U977" s="91"/>
      <c r="V977" s="52"/>
      <c r="W977" s="52"/>
      <c r="X977" s="52"/>
      <c r="Y977" s="52"/>
      <c r="Z977" s="51"/>
      <c r="AA977" s="76"/>
      <c r="AB977" s="76"/>
      <c r="AC977" s="77"/>
      <c r="AD977" s="84" t="s">
        <v>16919</v>
      </c>
      <c r="AE977" s="84">
        <v>861</v>
      </c>
      <c r="AF977" s="84">
        <v>1144</v>
      </c>
      <c r="AG977" s="84">
        <v>612</v>
      </c>
      <c r="AH977" s="84">
        <v>74</v>
      </c>
      <c r="AI977" s="84">
        <v>3600</v>
      </c>
      <c r="AJ977" s="84" t="s">
        <v>19158</v>
      </c>
      <c r="AK977" s="84"/>
      <c r="AL977" s="87" t="s">
        <v>21989</v>
      </c>
      <c r="AM977" s="84" t="s">
        <v>3474</v>
      </c>
      <c r="AN977" s="86">
        <v>41034.727719907409</v>
      </c>
      <c r="AO977" s="87" t="s">
        <v>23045</v>
      </c>
      <c r="AP977" s="84" t="b">
        <v>0</v>
      </c>
      <c r="AQ977" s="84" t="b">
        <v>0</v>
      </c>
      <c r="AR977" s="84" t="b">
        <v>0</v>
      </c>
      <c r="AS977" s="84" t="s">
        <v>2140</v>
      </c>
      <c r="AT977" s="84">
        <v>21</v>
      </c>
      <c r="AU977" s="87" t="s">
        <v>24772</v>
      </c>
      <c r="AV977" s="84" t="b">
        <v>0</v>
      </c>
      <c r="AW977" s="84" t="s">
        <v>5508</v>
      </c>
      <c r="AX977" s="87" t="s">
        <v>28023</v>
      </c>
      <c r="AY977" s="84" t="s">
        <v>66</v>
      </c>
    </row>
    <row r="978" spans="1:51" x14ac:dyDescent="0.25">
      <c r="A978" s="69" t="s">
        <v>7004</v>
      </c>
      <c r="B978" s="70"/>
      <c r="C978" s="70"/>
      <c r="D978" s="71"/>
      <c r="E978" s="114"/>
      <c r="F978" s="107" t="s">
        <v>25675</v>
      </c>
      <c r="G978" s="115"/>
      <c r="H978" s="74"/>
      <c r="I978" s="75"/>
      <c r="J978" s="116"/>
      <c r="K978" s="74" t="s">
        <v>30433</v>
      </c>
      <c r="L978" s="117"/>
      <c r="M978" s="79"/>
      <c r="N978" s="79"/>
      <c r="O978" s="80"/>
      <c r="P978" s="81"/>
      <c r="Q978" s="81"/>
      <c r="R978" s="91"/>
      <c r="S978" s="91"/>
      <c r="T978" s="91"/>
      <c r="U978" s="91"/>
      <c r="V978" s="52"/>
      <c r="W978" s="52"/>
      <c r="X978" s="52"/>
      <c r="Y978" s="52"/>
      <c r="Z978" s="51"/>
      <c r="AA978" s="76"/>
      <c r="AB978" s="76"/>
      <c r="AC978" s="77"/>
      <c r="AD978" s="84" t="s">
        <v>16920</v>
      </c>
      <c r="AE978" s="84">
        <v>6140</v>
      </c>
      <c r="AF978" s="84">
        <v>7468</v>
      </c>
      <c r="AG978" s="84">
        <v>105785</v>
      </c>
      <c r="AH978" s="84">
        <v>96235</v>
      </c>
      <c r="AI978" s="84">
        <v>36000</v>
      </c>
      <c r="AJ978" s="84" t="s">
        <v>19159</v>
      </c>
      <c r="AK978" s="84" t="s">
        <v>20997</v>
      </c>
      <c r="AL978" s="87" t="s">
        <v>21990</v>
      </c>
      <c r="AM978" s="84" t="s">
        <v>22798</v>
      </c>
      <c r="AN978" s="86">
        <v>40114.475312499999</v>
      </c>
      <c r="AO978" s="87" t="s">
        <v>23046</v>
      </c>
      <c r="AP978" s="84" t="b">
        <v>0</v>
      </c>
      <c r="AQ978" s="84" t="b">
        <v>0</v>
      </c>
      <c r="AR978" s="84" t="b">
        <v>0</v>
      </c>
      <c r="AS978" s="84" t="s">
        <v>2140</v>
      </c>
      <c r="AT978" s="84">
        <v>330</v>
      </c>
      <c r="AU978" s="87" t="s">
        <v>4708</v>
      </c>
      <c r="AV978" s="84" t="b">
        <v>0</v>
      </c>
      <c r="AW978" s="84" t="s">
        <v>5508</v>
      </c>
      <c r="AX978" s="87" t="s">
        <v>28024</v>
      </c>
      <c r="AY978" s="84" t="s">
        <v>66</v>
      </c>
    </row>
    <row r="979" spans="1:51" x14ac:dyDescent="0.25">
      <c r="A979" s="69" t="s">
        <v>7005</v>
      </c>
      <c r="B979" s="70"/>
      <c r="C979" s="70"/>
      <c r="D979" s="71"/>
      <c r="E979" s="114"/>
      <c r="F979" s="107" t="s">
        <v>25676</v>
      </c>
      <c r="G979" s="115"/>
      <c r="H979" s="74"/>
      <c r="I979" s="75"/>
      <c r="J979" s="116"/>
      <c r="K979" s="74" t="s">
        <v>30434</v>
      </c>
      <c r="L979" s="117"/>
      <c r="M979" s="79"/>
      <c r="N979" s="79"/>
      <c r="O979" s="80"/>
      <c r="P979" s="81"/>
      <c r="Q979" s="81"/>
      <c r="R979" s="91"/>
      <c r="S979" s="91"/>
      <c r="T979" s="91"/>
      <c r="U979" s="91"/>
      <c r="V979" s="52"/>
      <c r="W979" s="52"/>
      <c r="X979" s="52"/>
      <c r="Y979" s="52"/>
      <c r="Z979" s="51"/>
      <c r="AA979" s="76"/>
      <c r="AB979" s="76"/>
      <c r="AC979" s="77"/>
      <c r="AD979" s="84" t="s">
        <v>16921</v>
      </c>
      <c r="AE979" s="84">
        <v>268</v>
      </c>
      <c r="AF979" s="84">
        <v>876</v>
      </c>
      <c r="AG979" s="84">
        <v>48529</v>
      </c>
      <c r="AH979" s="84">
        <v>3</v>
      </c>
      <c r="AI979" s="84">
        <v>0</v>
      </c>
      <c r="AJ979" s="84" t="s">
        <v>19160</v>
      </c>
      <c r="AK979" s="84" t="s">
        <v>20998</v>
      </c>
      <c r="AL979" s="84"/>
      <c r="AM979" s="84" t="s">
        <v>3523</v>
      </c>
      <c r="AN979" s="86">
        <v>41310.386840277781</v>
      </c>
      <c r="AO979" s="87" t="s">
        <v>23047</v>
      </c>
      <c r="AP979" s="84" t="b">
        <v>0</v>
      </c>
      <c r="AQ979" s="84" t="b">
        <v>0</v>
      </c>
      <c r="AR979" s="84" t="b">
        <v>1</v>
      </c>
      <c r="AS979" s="84" t="s">
        <v>2140</v>
      </c>
      <c r="AT979" s="84">
        <v>156</v>
      </c>
      <c r="AU979" s="87" t="s">
        <v>24773</v>
      </c>
      <c r="AV979" s="84" t="b">
        <v>0</v>
      </c>
      <c r="AW979" s="84" t="s">
        <v>5508</v>
      </c>
      <c r="AX979" s="87" t="s">
        <v>28025</v>
      </c>
      <c r="AY979" s="84" t="s">
        <v>66</v>
      </c>
    </row>
    <row r="980" spans="1:51" x14ac:dyDescent="0.25">
      <c r="A980" s="69" t="s">
        <v>8757</v>
      </c>
      <c r="B980" s="70"/>
      <c r="C980" s="70"/>
      <c r="D980" s="71"/>
      <c r="E980" s="114"/>
      <c r="F980" s="107" t="s">
        <v>25677</v>
      </c>
      <c r="G980" s="115"/>
      <c r="H980" s="74"/>
      <c r="I980" s="75"/>
      <c r="J980" s="116"/>
      <c r="K980" s="74" t="s">
        <v>30435</v>
      </c>
      <c r="L980" s="117"/>
      <c r="M980" s="79"/>
      <c r="N980" s="79"/>
      <c r="O980" s="80"/>
      <c r="P980" s="81"/>
      <c r="Q980" s="81"/>
      <c r="R980" s="91"/>
      <c r="S980" s="91"/>
      <c r="T980" s="91"/>
      <c r="U980" s="91"/>
      <c r="V980" s="52"/>
      <c r="W980" s="52"/>
      <c r="X980" s="52"/>
      <c r="Y980" s="52"/>
      <c r="Z980" s="51"/>
      <c r="AA980" s="76"/>
      <c r="AB980" s="76"/>
      <c r="AC980" s="77"/>
      <c r="AD980" s="84" t="s">
        <v>16922</v>
      </c>
      <c r="AE980" s="84">
        <v>4173</v>
      </c>
      <c r="AF980" s="84">
        <v>4029</v>
      </c>
      <c r="AG980" s="84">
        <v>5353</v>
      </c>
      <c r="AH980" s="84">
        <v>3543</v>
      </c>
      <c r="AI980" s="84">
        <v>-18000</v>
      </c>
      <c r="AJ980" s="84" t="s">
        <v>19161</v>
      </c>
      <c r="AK980" s="84" t="s">
        <v>2371</v>
      </c>
      <c r="AL980" s="87" t="s">
        <v>21991</v>
      </c>
      <c r="AM980" s="84" t="s">
        <v>4145</v>
      </c>
      <c r="AN980" s="86">
        <v>39877.756192129629</v>
      </c>
      <c r="AO980" s="87" t="s">
        <v>23048</v>
      </c>
      <c r="AP980" s="84" t="b">
        <v>0</v>
      </c>
      <c r="AQ980" s="84" t="b">
        <v>0</v>
      </c>
      <c r="AR980" s="84" t="b">
        <v>0</v>
      </c>
      <c r="AS980" s="84" t="s">
        <v>2140</v>
      </c>
      <c r="AT980" s="84">
        <v>6</v>
      </c>
      <c r="AU980" s="87" t="s">
        <v>4707</v>
      </c>
      <c r="AV980" s="84" t="b">
        <v>0</v>
      </c>
      <c r="AW980" s="84" t="s">
        <v>5508</v>
      </c>
      <c r="AX980" s="87" t="s">
        <v>28026</v>
      </c>
      <c r="AY980" s="84" t="s">
        <v>65</v>
      </c>
    </row>
    <row r="981" spans="1:51" x14ac:dyDescent="0.25">
      <c r="A981" s="69" t="s">
        <v>7006</v>
      </c>
      <c r="B981" s="70"/>
      <c r="C981" s="70"/>
      <c r="D981" s="71"/>
      <c r="E981" s="114"/>
      <c r="F981" s="107" t="s">
        <v>4992</v>
      </c>
      <c r="G981" s="115"/>
      <c r="H981" s="74"/>
      <c r="I981" s="75"/>
      <c r="J981" s="116"/>
      <c r="K981" s="74" t="s">
        <v>30436</v>
      </c>
      <c r="L981" s="117"/>
      <c r="M981" s="79"/>
      <c r="N981" s="79"/>
      <c r="O981" s="80"/>
      <c r="P981" s="81"/>
      <c r="Q981" s="81"/>
      <c r="R981" s="91"/>
      <c r="S981" s="91"/>
      <c r="T981" s="91"/>
      <c r="U981" s="91"/>
      <c r="V981" s="52"/>
      <c r="W981" s="52"/>
      <c r="X981" s="52"/>
      <c r="Y981" s="52"/>
      <c r="Z981" s="51"/>
      <c r="AA981" s="76"/>
      <c r="AB981" s="76"/>
      <c r="AC981" s="77"/>
      <c r="AD981" s="84" t="s">
        <v>16923</v>
      </c>
      <c r="AE981" s="84">
        <v>25</v>
      </c>
      <c r="AF981" s="84">
        <v>49</v>
      </c>
      <c r="AG981" s="84">
        <v>8042</v>
      </c>
      <c r="AH981" s="84">
        <v>4849</v>
      </c>
      <c r="AI981" s="84"/>
      <c r="AJ981" s="84"/>
      <c r="AK981" s="84"/>
      <c r="AL981" s="84"/>
      <c r="AM981" s="84"/>
      <c r="AN981" s="86">
        <v>42229.548680555556</v>
      </c>
      <c r="AO981" s="84"/>
      <c r="AP981" s="84" t="b">
        <v>1</v>
      </c>
      <c r="AQ981" s="84" t="b">
        <v>1</v>
      </c>
      <c r="AR981" s="84" t="b">
        <v>1</v>
      </c>
      <c r="AS981" s="84" t="s">
        <v>2140</v>
      </c>
      <c r="AT981" s="84">
        <v>8</v>
      </c>
      <c r="AU981" s="87" t="s">
        <v>4681</v>
      </c>
      <c r="AV981" s="84" t="b">
        <v>0</v>
      </c>
      <c r="AW981" s="84" t="s">
        <v>5508</v>
      </c>
      <c r="AX981" s="87" t="s">
        <v>28027</v>
      </c>
      <c r="AY981" s="84" t="s">
        <v>66</v>
      </c>
    </row>
    <row r="982" spans="1:51" x14ac:dyDescent="0.25">
      <c r="A982" s="69" t="s">
        <v>8062</v>
      </c>
      <c r="B982" s="70"/>
      <c r="C982" s="70"/>
      <c r="D982" s="71"/>
      <c r="E982" s="114"/>
      <c r="F982" s="107" t="s">
        <v>25678</v>
      </c>
      <c r="G982" s="115"/>
      <c r="H982" s="74"/>
      <c r="I982" s="75"/>
      <c r="J982" s="116"/>
      <c r="K982" s="74" t="s">
        <v>30437</v>
      </c>
      <c r="L982" s="117"/>
      <c r="M982" s="79"/>
      <c r="N982" s="79"/>
      <c r="O982" s="80"/>
      <c r="P982" s="81"/>
      <c r="Q982" s="81"/>
      <c r="R982" s="91"/>
      <c r="S982" s="91"/>
      <c r="T982" s="91"/>
      <c r="U982" s="91"/>
      <c r="V982" s="52"/>
      <c r="W982" s="52"/>
      <c r="X982" s="52"/>
      <c r="Y982" s="52"/>
      <c r="Z982" s="51"/>
      <c r="AA982" s="76"/>
      <c r="AB982" s="76"/>
      <c r="AC982" s="77"/>
      <c r="AD982" s="84" t="s">
        <v>16924</v>
      </c>
      <c r="AE982" s="84">
        <v>204</v>
      </c>
      <c r="AF982" s="84">
        <v>97</v>
      </c>
      <c r="AG982" s="84">
        <v>1609</v>
      </c>
      <c r="AH982" s="84">
        <v>519</v>
      </c>
      <c r="AI982" s="84"/>
      <c r="AJ982" s="84" t="s">
        <v>19162</v>
      </c>
      <c r="AK982" s="84"/>
      <c r="AL982" s="84"/>
      <c r="AM982" s="84"/>
      <c r="AN982" s="86">
        <v>42738.527997685182</v>
      </c>
      <c r="AO982" s="87" t="s">
        <v>23049</v>
      </c>
      <c r="AP982" s="84" t="b">
        <v>1</v>
      </c>
      <c r="AQ982" s="84" t="b">
        <v>0</v>
      </c>
      <c r="AR982" s="84" t="b">
        <v>0</v>
      </c>
      <c r="AS982" s="84" t="s">
        <v>2140</v>
      </c>
      <c r="AT982" s="84">
        <v>1</v>
      </c>
      <c r="AU982" s="84"/>
      <c r="AV982" s="84" t="b">
        <v>0</v>
      </c>
      <c r="AW982" s="84" t="s">
        <v>5508</v>
      </c>
      <c r="AX982" s="87" t="s">
        <v>28028</v>
      </c>
      <c r="AY982" s="84" t="s">
        <v>66</v>
      </c>
    </row>
    <row r="983" spans="1:51" x14ac:dyDescent="0.25">
      <c r="A983" s="69" t="s">
        <v>8758</v>
      </c>
      <c r="B983" s="70"/>
      <c r="C983" s="70"/>
      <c r="D983" s="71"/>
      <c r="E983" s="114"/>
      <c r="F983" s="107" t="s">
        <v>25679</v>
      </c>
      <c r="G983" s="115"/>
      <c r="H983" s="74"/>
      <c r="I983" s="75"/>
      <c r="J983" s="116"/>
      <c r="K983" s="74" t="s">
        <v>30438</v>
      </c>
      <c r="L983" s="117"/>
      <c r="M983" s="79"/>
      <c r="N983" s="79"/>
      <c r="O983" s="80"/>
      <c r="P983" s="81"/>
      <c r="Q983" s="81"/>
      <c r="R983" s="91"/>
      <c r="S983" s="91"/>
      <c r="T983" s="91"/>
      <c r="U983" s="91"/>
      <c r="V983" s="52"/>
      <c r="W983" s="52"/>
      <c r="X983" s="52"/>
      <c r="Y983" s="52"/>
      <c r="Z983" s="51"/>
      <c r="AA983" s="76"/>
      <c r="AB983" s="76"/>
      <c r="AC983" s="77"/>
      <c r="AD983" s="84" t="s">
        <v>16925</v>
      </c>
      <c r="AE983" s="84">
        <v>12355</v>
      </c>
      <c r="AF983" s="84">
        <v>23314</v>
      </c>
      <c r="AG983" s="84">
        <v>4503</v>
      </c>
      <c r="AH983" s="84">
        <v>4524</v>
      </c>
      <c r="AI983" s="84">
        <v>-28800</v>
      </c>
      <c r="AJ983" s="84" t="s">
        <v>19163</v>
      </c>
      <c r="AK983" s="84" t="s">
        <v>20999</v>
      </c>
      <c r="AL983" s="87" t="s">
        <v>21992</v>
      </c>
      <c r="AM983" s="84" t="s">
        <v>4149</v>
      </c>
      <c r="AN983" s="86">
        <v>42121.703032407408</v>
      </c>
      <c r="AO983" s="87" t="s">
        <v>23050</v>
      </c>
      <c r="AP983" s="84" t="b">
        <v>1</v>
      </c>
      <c r="AQ983" s="84" t="b">
        <v>0</v>
      </c>
      <c r="AR983" s="84" t="b">
        <v>1</v>
      </c>
      <c r="AS983" s="84" t="s">
        <v>2140</v>
      </c>
      <c r="AT983" s="84">
        <v>115</v>
      </c>
      <c r="AU983" s="87" t="s">
        <v>4681</v>
      </c>
      <c r="AV983" s="84" t="b">
        <v>0</v>
      </c>
      <c r="AW983" s="84" t="s">
        <v>5508</v>
      </c>
      <c r="AX983" s="87" t="s">
        <v>28029</v>
      </c>
      <c r="AY983" s="84" t="s">
        <v>65</v>
      </c>
    </row>
    <row r="984" spans="1:51" x14ac:dyDescent="0.25">
      <c r="A984" s="69" t="s">
        <v>7007</v>
      </c>
      <c r="B984" s="70"/>
      <c r="C984" s="70"/>
      <c r="D984" s="71"/>
      <c r="E984" s="114"/>
      <c r="F984" s="107" t="s">
        <v>25680</v>
      </c>
      <c r="G984" s="115"/>
      <c r="H984" s="74"/>
      <c r="I984" s="75"/>
      <c r="J984" s="116"/>
      <c r="K984" s="74" t="s">
        <v>30439</v>
      </c>
      <c r="L984" s="117"/>
      <c r="M984" s="79"/>
      <c r="N984" s="79"/>
      <c r="O984" s="80"/>
      <c r="P984" s="81"/>
      <c r="Q984" s="81"/>
      <c r="R984" s="91"/>
      <c r="S984" s="91"/>
      <c r="T984" s="91"/>
      <c r="U984" s="91"/>
      <c r="V984" s="52"/>
      <c r="W984" s="52"/>
      <c r="X984" s="52"/>
      <c r="Y984" s="52"/>
      <c r="Z984" s="51"/>
      <c r="AA984" s="76"/>
      <c r="AB984" s="76"/>
      <c r="AC984" s="77"/>
      <c r="AD984" s="84" t="s">
        <v>16926</v>
      </c>
      <c r="AE984" s="84">
        <v>1716</v>
      </c>
      <c r="AF984" s="84">
        <v>1785</v>
      </c>
      <c r="AG984" s="84">
        <v>61639</v>
      </c>
      <c r="AH984" s="84">
        <v>8053</v>
      </c>
      <c r="AI984" s="84"/>
      <c r="AJ984" s="84" t="s">
        <v>19164</v>
      </c>
      <c r="AK984" s="84" t="s">
        <v>21000</v>
      </c>
      <c r="AL984" s="84"/>
      <c r="AM984" s="84"/>
      <c r="AN984" s="86">
        <v>40778.000347222223</v>
      </c>
      <c r="AO984" s="87" t="s">
        <v>23051</v>
      </c>
      <c r="AP984" s="84" t="b">
        <v>1</v>
      </c>
      <c r="AQ984" s="84" t="b">
        <v>0</v>
      </c>
      <c r="AR984" s="84" t="b">
        <v>1</v>
      </c>
      <c r="AS984" s="84" t="s">
        <v>2140</v>
      </c>
      <c r="AT984" s="84">
        <v>116</v>
      </c>
      <c r="AU984" s="87" t="s">
        <v>4681</v>
      </c>
      <c r="AV984" s="84" t="b">
        <v>0</v>
      </c>
      <c r="AW984" s="84" t="s">
        <v>5508</v>
      </c>
      <c r="AX984" s="87" t="s">
        <v>28030</v>
      </c>
      <c r="AY984" s="84" t="s">
        <v>66</v>
      </c>
    </row>
    <row r="985" spans="1:51" x14ac:dyDescent="0.25">
      <c r="A985" s="69" t="s">
        <v>7008</v>
      </c>
      <c r="B985" s="70"/>
      <c r="C985" s="70"/>
      <c r="D985" s="71"/>
      <c r="E985" s="114"/>
      <c r="F985" s="107" t="s">
        <v>25681</v>
      </c>
      <c r="G985" s="115"/>
      <c r="H985" s="74"/>
      <c r="I985" s="75"/>
      <c r="J985" s="116"/>
      <c r="K985" s="74" t="s">
        <v>30440</v>
      </c>
      <c r="L985" s="117"/>
      <c r="M985" s="79"/>
      <c r="N985" s="79"/>
      <c r="O985" s="80"/>
      <c r="P985" s="81"/>
      <c r="Q985" s="81"/>
      <c r="R985" s="91"/>
      <c r="S985" s="91"/>
      <c r="T985" s="91"/>
      <c r="U985" s="91"/>
      <c r="V985" s="52"/>
      <c r="W985" s="52"/>
      <c r="X985" s="52"/>
      <c r="Y985" s="52"/>
      <c r="Z985" s="51"/>
      <c r="AA985" s="76"/>
      <c r="AB985" s="76"/>
      <c r="AC985" s="77"/>
      <c r="AD985" s="84" t="s">
        <v>7008</v>
      </c>
      <c r="AE985" s="84">
        <v>147</v>
      </c>
      <c r="AF985" s="84">
        <v>52</v>
      </c>
      <c r="AG985" s="84">
        <v>2117</v>
      </c>
      <c r="AH985" s="84">
        <v>261</v>
      </c>
      <c r="AI985" s="84"/>
      <c r="AJ985" s="84" t="s">
        <v>19165</v>
      </c>
      <c r="AK985" s="84" t="s">
        <v>21001</v>
      </c>
      <c r="AL985" s="84"/>
      <c r="AM985" s="84"/>
      <c r="AN985" s="86">
        <v>40749.007037037038</v>
      </c>
      <c r="AO985" s="87" t="s">
        <v>23052</v>
      </c>
      <c r="AP985" s="84" t="b">
        <v>1</v>
      </c>
      <c r="AQ985" s="84" t="b">
        <v>0</v>
      </c>
      <c r="AR985" s="84" t="b">
        <v>0</v>
      </c>
      <c r="AS985" s="84" t="s">
        <v>2140</v>
      </c>
      <c r="AT985" s="84">
        <v>9</v>
      </c>
      <c r="AU985" s="87" t="s">
        <v>4681</v>
      </c>
      <c r="AV985" s="84" t="b">
        <v>0</v>
      </c>
      <c r="AW985" s="84" t="s">
        <v>5508</v>
      </c>
      <c r="AX985" s="87" t="s">
        <v>28031</v>
      </c>
      <c r="AY985" s="84" t="s">
        <v>66</v>
      </c>
    </row>
    <row r="986" spans="1:51" x14ac:dyDescent="0.25">
      <c r="A986" s="69" t="s">
        <v>8759</v>
      </c>
      <c r="B986" s="70"/>
      <c r="C986" s="70"/>
      <c r="D986" s="71"/>
      <c r="E986" s="114"/>
      <c r="F986" s="107" t="s">
        <v>25682</v>
      </c>
      <c r="G986" s="115"/>
      <c r="H986" s="74"/>
      <c r="I986" s="75"/>
      <c r="J986" s="116"/>
      <c r="K986" s="74" t="s">
        <v>30441</v>
      </c>
      <c r="L986" s="117"/>
      <c r="M986" s="79"/>
      <c r="N986" s="79"/>
      <c r="O986" s="80"/>
      <c r="P986" s="81"/>
      <c r="Q986" s="81"/>
      <c r="R986" s="91"/>
      <c r="S986" s="91"/>
      <c r="T986" s="91"/>
      <c r="U986" s="91"/>
      <c r="V986" s="52"/>
      <c r="W986" s="52"/>
      <c r="X986" s="52"/>
      <c r="Y986" s="52"/>
      <c r="Z986" s="51"/>
      <c r="AA986" s="76"/>
      <c r="AB986" s="76"/>
      <c r="AC986" s="77"/>
      <c r="AD986" s="84" t="s">
        <v>16927</v>
      </c>
      <c r="AE986" s="84">
        <v>1180</v>
      </c>
      <c r="AF986" s="84">
        <v>110294</v>
      </c>
      <c r="AG986" s="84">
        <v>18271</v>
      </c>
      <c r="AH986" s="84">
        <v>4583</v>
      </c>
      <c r="AI986" s="84">
        <v>-28800</v>
      </c>
      <c r="AJ986" s="84" t="s">
        <v>19166</v>
      </c>
      <c r="AK986" s="84" t="s">
        <v>21002</v>
      </c>
      <c r="AL986" s="87" t="s">
        <v>21993</v>
      </c>
      <c r="AM986" s="84" t="s">
        <v>4149</v>
      </c>
      <c r="AN986" s="86">
        <v>39837.15351851852</v>
      </c>
      <c r="AO986" s="87" t="s">
        <v>23053</v>
      </c>
      <c r="AP986" s="84" t="b">
        <v>0</v>
      </c>
      <c r="AQ986" s="84" t="b">
        <v>0</v>
      </c>
      <c r="AR986" s="84" t="b">
        <v>0</v>
      </c>
      <c r="AS986" s="84" t="s">
        <v>2140</v>
      </c>
      <c r="AT986" s="84">
        <v>1886</v>
      </c>
      <c r="AU986" s="87" t="s">
        <v>24774</v>
      </c>
      <c r="AV986" s="84" t="b">
        <v>1</v>
      </c>
      <c r="AW986" s="84" t="s">
        <v>5508</v>
      </c>
      <c r="AX986" s="87" t="s">
        <v>28032</v>
      </c>
      <c r="AY986" s="84" t="s">
        <v>65</v>
      </c>
    </row>
    <row r="987" spans="1:51" x14ac:dyDescent="0.25">
      <c r="A987" s="69" t="s">
        <v>7009</v>
      </c>
      <c r="B987" s="70"/>
      <c r="C987" s="70"/>
      <c r="D987" s="71"/>
      <c r="E987" s="114"/>
      <c r="F987" s="107" t="s">
        <v>25683</v>
      </c>
      <c r="G987" s="115"/>
      <c r="H987" s="74"/>
      <c r="I987" s="75"/>
      <c r="J987" s="116"/>
      <c r="K987" s="74" t="s">
        <v>30442</v>
      </c>
      <c r="L987" s="117"/>
      <c r="M987" s="79"/>
      <c r="N987" s="79"/>
      <c r="O987" s="80"/>
      <c r="P987" s="81"/>
      <c r="Q987" s="81"/>
      <c r="R987" s="91"/>
      <c r="S987" s="91"/>
      <c r="T987" s="91"/>
      <c r="U987" s="91"/>
      <c r="V987" s="52"/>
      <c r="W987" s="52"/>
      <c r="X987" s="52"/>
      <c r="Y987" s="52"/>
      <c r="Z987" s="51"/>
      <c r="AA987" s="76"/>
      <c r="AB987" s="76"/>
      <c r="AC987" s="77"/>
      <c r="AD987" s="84" t="s">
        <v>16928</v>
      </c>
      <c r="AE987" s="84">
        <v>14</v>
      </c>
      <c r="AF987" s="84">
        <v>2</v>
      </c>
      <c r="AG987" s="84">
        <v>18</v>
      </c>
      <c r="AH987" s="84">
        <v>6</v>
      </c>
      <c r="AI987" s="84"/>
      <c r="AJ987" s="84" t="s">
        <v>19167</v>
      </c>
      <c r="AK987" s="84" t="s">
        <v>21003</v>
      </c>
      <c r="AL987" s="84"/>
      <c r="AM987" s="84"/>
      <c r="AN987" s="86">
        <v>42627.555798611109</v>
      </c>
      <c r="AO987" s="87" t="s">
        <v>23054</v>
      </c>
      <c r="AP987" s="84" t="b">
        <v>0</v>
      </c>
      <c r="AQ987" s="84" t="b">
        <v>0</v>
      </c>
      <c r="AR987" s="84" t="b">
        <v>0</v>
      </c>
      <c r="AS987" s="84" t="s">
        <v>2140</v>
      </c>
      <c r="AT987" s="84">
        <v>0</v>
      </c>
      <c r="AU987" s="87" t="s">
        <v>4681</v>
      </c>
      <c r="AV987" s="84" t="b">
        <v>0</v>
      </c>
      <c r="AW987" s="84" t="s">
        <v>5508</v>
      </c>
      <c r="AX987" s="87" t="s">
        <v>28033</v>
      </c>
      <c r="AY987" s="84" t="s">
        <v>66</v>
      </c>
    </row>
    <row r="988" spans="1:51" x14ac:dyDescent="0.25">
      <c r="A988" s="69" t="s">
        <v>8760</v>
      </c>
      <c r="B988" s="70"/>
      <c r="C988" s="70"/>
      <c r="D988" s="71"/>
      <c r="E988" s="114"/>
      <c r="F988" s="107" t="s">
        <v>25684</v>
      </c>
      <c r="G988" s="115"/>
      <c r="H988" s="74"/>
      <c r="I988" s="75"/>
      <c r="J988" s="116"/>
      <c r="K988" s="74" t="s">
        <v>30443</v>
      </c>
      <c r="L988" s="117"/>
      <c r="M988" s="79"/>
      <c r="N988" s="79"/>
      <c r="O988" s="80"/>
      <c r="P988" s="81"/>
      <c r="Q988" s="81"/>
      <c r="R988" s="91"/>
      <c r="S988" s="91"/>
      <c r="T988" s="91"/>
      <c r="U988" s="91"/>
      <c r="V988" s="52"/>
      <c r="W988" s="52"/>
      <c r="X988" s="52"/>
      <c r="Y988" s="52"/>
      <c r="Z988" s="51"/>
      <c r="AA988" s="76"/>
      <c r="AB988" s="76"/>
      <c r="AC988" s="77"/>
      <c r="AD988" s="84" t="s">
        <v>16929</v>
      </c>
      <c r="AE988" s="84">
        <v>3177</v>
      </c>
      <c r="AF988" s="84">
        <v>311</v>
      </c>
      <c r="AG988" s="84">
        <v>14</v>
      </c>
      <c r="AH988" s="84">
        <v>9</v>
      </c>
      <c r="AI988" s="84"/>
      <c r="AJ988" s="84" t="s">
        <v>19168</v>
      </c>
      <c r="AK988" s="84" t="s">
        <v>21004</v>
      </c>
      <c r="AL988" s="87" t="s">
        <v>21994</v>
      </c>
      <c r="AM988" s="84"/>
      <c r="AN988" s="86">
        <v>42756.79483796296</v>
      </c>
      <c r="AO988" s="87" t="s">
        <v>23055</v>
      </c>
      <c r="AP988" s="84" t="b">
        <v>1</v>
      </c>
      <c r="AQ988" s="84" t="b">
        <v>0</v>
      </c>
      <c r="AR988" s="84" t="b">
        <v>0</v>
      </c>
      <c r="AS988" s="84" t="s">
        <v>2140</v>
      </c>
      <c r="AT988" s="84">
        <v>0</v>
      </c>
      <c r="AU988" s="84"/>
      <c r="AV988" s="84" t="b">
        <v>0</v>
      </c>
      <c r="AW988" s="84" t="s">
        <v>5508</v>
      </c>
      <c r="AX988" s="87" t="s">
        <v>28034</v>
      </c>
      <c r="AY988" s="84" t="s">
        <v>65</v>
      </c>
    </row>
    <row r="989" spans="1:51" x14ac:dyDescent="0.25">
      <c r="A989" s="69" t="s">
        <v>7010</v>
      </c>
      <c r="B989" s="70"/>
      <c r="C989" s="70"/>
      <c r="D989" s="71"/>
      <c r="E989" s="114"/>
      <c r="F989" s="107" t="s">
        <v>25685</v>
      </c>
      <c r="G989" s="115"/>
      <c r="H989" s="74"/>
      <c r="I989" s="75"/>
      <c r="J989" s="116"/>
      <c r="K989" s="74" t="s">
        <v>30444</v>
      </c>
      <c r="L989" s="117"/>
      <c r="M989" s="79"/>
      <c r="N989" s="79"/>
      <c r="O989" s="80"/>
      <c r="P989" s="81"/>
      <c r="Q989" s="81"/>
      <c r="R989" s="91"/>
      <c r="S989" s="91"/>
      <c r="T989" s="91"/>
      <c r="U989" s="91"/>
      <c r="V989" s="52"/>
      <c r="W989" s="52"/>
      <c r="X989" s="52"/>
      <c r="Y989" s="52"/>
      <c r="Z989" s="51"/>
      <c r="AA989" s="76"/>
      <c r="AB989" s="76"/>
      <c r="AC989" s="77"/>
      <c r="AD989" s="84" t="s">
        <v>16930</v>
      </c>
      <c r="AE989" s="84">
        <v>2926</v>
      </c>
      <c r="AF989" s="84">
        <v>2714</v>
      </c>
      <c r="AG989" s="84">
        <v>71349</v>
      </c>
      <c r="AH989" s="84">
        <v>47078</v>
      </c>
      <c r="AI989" s="84"/>
      <c r="AJ989" s="84" t="s">
        <v>19169</v>
      </c>
      <c r="AK989" s="84" t="s">
        <v>21005</v>
      </c>
      <c r="AL989" s="84"/>
      <c r="AM989" s="84"/>
      <c r="AN989" s="86">
        <v>41155.859293981484</v>
      </c>
      <c r="AO989" s="84"/>
      <c r="AP989" s="84" t="b">
        <v>1</v>
      </c>
      <c r="AQ989" s="84" t="b">
        <v>0</v>
      </c>
      <c r="AR989" s="84" t="b">
        <v>1</v>
      </c>
      <c r="AS989" s="84" t="s">
        <v>2140</v>
      </c>
      <c r="AT989" s="84">
        <v>193</v>
      </c>
      <c r="AU989" s="87" t="s">
        <v>4681</v>
      </c>
      <c r="AV989" s="84" t="b">
        <v>0</v>
      </c>
      <c r="AW989" s="84" t="s">
        <v>5508</v>
      </c>
      <c r="AX989" s="87" t="s">
        <v>28035</v>
      </c>
      <c r="AY989" s="84" t="s">
        <v>66</v>
      </c>
    </row>
    <row r="990" spans="1:51" x14ac:dyDescent="0.25">
      <c r="A990" s="69" t="s">
        <v>7011</v>
      </c>
      <c r="B990" s="70"/>
      <c r="C990" s="70"/>
      <c r="D990" s="71"/>
      <c r="E990" s="114"/>
      <c r="F990" s="107" t="s">
        <v>25686</v>
      </c>
      <c r="G990" s="115"/>
      <c r="H990" s="74"/>
      <c r="I990" s="75"/>
      <c r="J990" s="116"/>
      <c r="K990" s="74" t="s">
        <v>30445</v>
      </c>
      <c r="L990" s="117"/>
      <c r="M990" s="79"/>
      <c r="N990" s="79"/>
      <c r="O990" s="80"/>
      <c r="P990" s="81"/>
      <c r="Q990" s="81"/>
      <c r="R990" s="91"/>
      <c r="S990" s="91"/>
      <c r="T990" s="91"/>
      <c r="U990" s="91"/>
      <c r="V990" s="52"/>
      <c r="W990" s="52"/>
      <c r="X990" s="52"/>
      <c r="Y990" s="52"/>
      <c r="Z990" s="51"/>
      <c r="AA990" s="76"/>
      <c r="AB990" s="76"/>
      <c r="AC990" s="77"/>
      <c r="AD990" s="84" t="s">
        <v>16931</v>
      </c>
      <c r="AE990" s="84">
        <v>1933</v>
      </c>
      <c r="AF990" s="84">
        <v>1819</v>
      </c>
      <c r="AG990" s="84">
        <v>156608</v>
      </c>
      <c r="AH990" s="84">
        <v>3832</v>
      </c>
      <c r="AI990" s="84">
        <v>-18000</v>
      </c>
      <c r="AJ990" s="84" t="s">
        <v>19170</v>
      </c>
      <c r="AK990" s="84" t="s">
        <v>21006</v>
      </c>
      <c r="AL990" s="87" t="s">
        <v>21995</v>
      </c>
      <c r="AM990" s="84" t="s">
        <v>4145</v>
      </c>
      <c r="AN990" s="86">
        <v>39860.868738425925</v>
      </c>
      <c r="AO990" s="87" t="s">
        <v>23056</v>
      </c>
      <c r="AP990" s="84" t="b">
        <v>0</v>
      </c>
      <c r="AQ990" s="84" t="b">
        <v>0</v>
      </c>
      <c r="AR990" s="84" t="b">
        <v>1</v>
      </c>
      <c r="AS990" s="84" t="s">
        <v>2140</v>
      </c>
      <c r="AT990" s="84">
        <v>268</v>
      </c>
      <c r="AU990" s="87" t="s">
        <v>4715</v>
      </c>
      <c r="AV990" s="84" t="b">
        <v>0</v>
      </c>
      <c r="AW990" s="84" t="s">
        <v>5508</v>
      </c>
      <c r="AX990" s="87" t="s">
        <v>28036</v>
      </c>
      <c r="AY990" s="84" t="s">
        <v>66</v>
      </c>
    </row>
    <row r="991" spans="1:51" x14ac:dyDescent="0.25">
      <c r="A991" s="69" t="s">
        <v>8761</v>
      </c>
      <c r="B991" s="70"/>
      <c r="C991" s="70"/>
      <c r="D991" s="71"/>
      <c r="E991" s="114"/>
      <c r="F991" s="107" t="s">
        <v>25687</v>
      </c>
      <c r="G991" s="115"/>
      <c r="H991" s="74"/>
      <c r="I991" s="75"/>
      <c r="J991" s="116"/>
      <c r="K991" s="74" t="s">
        <v>30446</v>
      </c>
      <c r="L991" s="117"/>
      <c r="M991" s="79"/>
      <c r="N991" s="79"/>
      <c r="O991" s="80"/>
      <c r="P991" s="81"/>
      <c r="Q991" s="81"/>
      <c r="R991" s="91"/>
      <c r="S991" s="91"/>
      <c r="T991" s="91"/>
      <c r="U991" s="91"/>
      <c r="V991" s="52"/>
      <c r="W991" s="52"/>
      <c r="X991" s="52"/>
      <c r="Y991" s="52"/>
      <c r="Z991" s="51"/>
      <c r="AA991" s="76"/>
      <c r="AB991" s="76"/>
      <c r="AC991" s="77"/>
      <c r="AD991" s="84" t="s">
        <v>16932</v>
      </c>
      <c r="AE991" s="84">
        <v>9004</v>
      </c>
      <c r="AF991" s="84">
        <v>60060</v>
      </c>
      <c r="AG991" s="84">
        <v>21069</v>
      </c>
      <c r="AH991" s="84">
        <v>7309</v>
      </c>
      <c r="AI991" s="84">
        <v>-18000</v>
      </c>
      <c r="AJ991" s="84" t="s">
        <v>19171</v>
      </c>
      <c r="AK991" s="84" t="s">
        <v>3577</v>
      </c>
      <c r="AL991" s="87" t="s">
        <v>21996</v>
      </c>
      <c r="AM991" s="84" t="s">
        <v>4145</v>
      </c>
      <c r="AN991" s="86">
        <v>41260.619768518518</v>
      </c>
      <c r="AO991" s="87" t="s">
        <v>23057</v>
      </c>
      <c r="AP991" s="84" t="b">
        <v>0</v>
      </c>
      <c r="AQ991" s="84" t="b">
        <v>0</v>
      </c>
      <c r="AR991" s="84" t="b">
        <v>0</v>
      </c>
      <c r="AS991" s="84" t="s">
        <v>2140</v>
      </c>
      <c r="AT991" s="84">
        <v>985</v>
      </c>
      <c r="AU991" s="87" t="s">
        <v>24775</v>
      </c>
      <c r="AV991" s="84" t="b">
        <v>1</v>
      </c>
      <c r="AW991" s="84" t="s">
        <v>5508</v>
      </c>
      <c r="AX991" s="87" t="s">
        <v>28037</v>
      </c>
      <c r="AY991" s="84" t="s">
        <v>65</v>
      </c>
    </row>
    <row r="992" spans="1:51" x14ac:dyDescent="0.25">
      <c r="A992" s="69" t="s">
        <v>8762</v>
      </c>
      <c r="B992" s="70"/>
      <c r="C992" s="70"/>
      <c r="D992" s="71"/>
      <c r="E992" s="114"/>
      <c r="F992" s="107" t="s">
        <v>25688</v>
      </c>
      <c r="G992" s="115"/>
      <c r="H992" s="74"/>
      <c r="I992" s="75"/>
      <c r="J992" s="116"/>
      <c r="K992" s="74" t="s">
        <v>30447</v>
      </c>
      <c r="L992" s="117"/>
      <c r="M992" s="79"/>
      <c r="N992" s="79"/>
      <c r="O992" s="80"/>
      <c r="P992" s="81"/>
      <c r="Q992" s="81"/>
      <c r="R992" s="91"/>
      <c r="S992" s="91"/>
      <c r="T992" s="91"/>
      <c r="U992" s="91"/>
      <c r="V992" s="52"/>
      <c r="W992" s="52"/>
      <c r="X992" s="52"/>
      <c r="Y992" s="52"/>
      <c r="Z992" s="51"/>
      <c r="AA992" s="76"/>
      <c r="AB992" s="76"/>
      <c r="AC992" s="77"/>
      <c r="AD992" s="84" t="s">
        <v>16933</v>
      </c>
      <c r="AE992" s="84">
        <v>4870</v>
      </c>
      <c r="AF992" s="84">
        <v>3758</v>
      </c>
      <c r="AG992" s="84">
        <v>182068</v>
      </c>
      <c r="AH992" s="84">
        <v>9055</v>
      </c>
      <c r="AI992" s="84"/>
      <c r="AJ992" s="84" t="s">
        <v>19172</v>
      </c>
      <c r="AK992" s="84" t="s">
        <v>21007</v>
      </c>
      <c r="AL992" s="84"/>
      <c r="AM992" s="84"/>
      <c r="AN992" s="86">
        <v>39925.845810185187</v>
      </c>
      <c r="AO992" s="87" t="s">
        <v>23058</v>
      </c>
      <c r="AP992" s="84" t="b">
        <v>1</v>
      </c>
      <c r="AQ992" s="84" t="b">
        <v>0</v>
      </c>
      <c r="AR992" s="84" t="b">
        <v>1</v>
      </c>
      <c r="AS992" s="84" t="s">
        <v>2140</v>
      </c>
      <c r="AT992" s="84">
        <v>378</v>
      </c>
      <c r="AU992" s="87" t="s">
        <v>4681</v>
      </c>
      <c r="AV992" s="84" t="b">
        <v>0</v>
      </c>
      <c r="AW992" s="84" t="s">
        <v>5508</v>
      </c>
      <c r="AX992" s="87" t="s">
        <v>28038</v>
      </c>
      <c r="AY992" s="84" t="s">
        <v>65</v>
      </c>
    </row>
    <row r="993" spans="1:51" x14ac:dyDescent="0.25">
      <c r="A993" s="69" t="s">
        <v>8763</v>
      </c>
      <c r="B993" s="70"/>
      <c r="C993" s="70"/>
      <c r="D993" s="71"/>
      <c r="E993" s="114"/>
      <c r="F993" s="107" t="s">
        <v>25689</v>
      </c>
      <c r="G993" s="115"/>
      <c r="H993" s="74"/>
      <c r="I993" s="75"/>
      <c r="J993" s="116"/>
      <c r="K993" s="74" t="s">
        <v>30448</v>
      </c>
      <c r="L993" s="117"/>
      <c r="M993" s="79"/>
      <c r="N993" s="79"/>
      <c r="O993" s="80"/>
      <c r="P993" s="81"/>
      <c r="Q993" s="81"/>
      <c r="R993" s="91"/>
      <c r="S993" s="91"/>
      <c r="T993" s="91"/>
      <c r="U993" s="91"/>
      <c r="V993" s="52"/>
      <c r="W993" s="52"/>
      <c r="X993" s="52"/>
      <c r="Y993" s="52"/>
      <c r="Z993" s="51"/>
      <c r="AA993" s="76"/>
      <c r="AB993" s="76"/>
      <c r="AC993" s="77"/>
      <c r="AD993" s="84" t="s">
        <v>16934</v>
      </c>
      <c r="AE993" s="84">
        <v>2988</v>
      </c>
      <c r="AF993" s="84">
        <v>1688</v>
      </c>
      <c r="AG993" s="84">
        <v>19130</v>
      </c>
      <c r="AH993" s="84">
        <v>31037</v>
      </c>
      <c r="AI993" s="84"/>
      <c r="AJ993" s="84" t="s">
        <v>19173</v>
      </c>
      <c r="AK993" s="84" t="s">
        <v>16455</v>
      </c>
      <c r="AL993" s="87" t="s">
        <v>21997</v>
      </c>
      <c r="AM993" s="84"/>
      <c r="AN993" s="86">
        <v>42349.686539351853</v>
      </c>
      <c r="AO993" s="87" t="s">
        <v>23059</v>
      </c>
      <c r="AP993" s="84" t="b">
        <v>1</v>
      </c>
      <c r="AQ993" s="84" t="b">
        <v>0</v>
      </c>
      <c r="AR993" s="84" t="b">
        <v>1</v>
      </c>
      <c r="AS993" s="84" t="s">
        <v>2140</v>
      </c>
      <c r="AT993" s="84">
        <v>72</v>
      </c>
      <c r="AU993" s="84"/>
      <c r="AV993" s="84" t="b">
        <v>0</v>
      </c>
      <c r="AW993" s="84" t="s">
        <v>5508</v>
      </c>
      <c r="AX993" s="87" t="s">
        <v>28039</v>
      </c>
      <c r="AY993" s="84" t="s">
        <v>65</v>
      </c>
    </row>
    <row r="994" spans="1:51" x14ac:dyDescent="0.25">
      <c r="A994" s="69" t="s">
        <v>7012</v>
      </c>
      <c r="B994" s="70"/>
      <c r="C994" s="70"/>
      <c r="D994" s="71"/>
      <c r="E994" s="114"/>
      <c r="F994" s="107" t="s">
        <v>25690</v>
      </c>
      <c r="G994" s="115"/>
      <c r="H994" s="74"/>
      <c r="I994" s="75"/>
      <c r="J994" s="116"/>
      <c r="K994" s="74" t="s">
        <v>30449</v>
      </c>
      <c r="L994" s="117"/>
      <c r="M994" s="79"/>
      <c r="N994" s="79"/>
      <c r="O994" s="80"/>
      <c r="P994" s="81"/>
      <c r="Q994" s="81"/>
      <c r="R994" s="91"/>
      <c r="S994" s="91"/>
      <c r="T994" s="91"/>
      <c r="U994" s="91"/>
      <c r="V994" s="52"/>
      <c r="W994" s="52"/>
      <c r="X994" s="52"/>
      <c r="Y994" s="52"/>
      <c r="Z994" s="51"/>
      <c r="AA994" s="76"/>
      <c r="AB994" s="76"/>
      <c r="AC994" s="77"/>
      <c r="AD994" s="84" t="s">
        <v>16935</v>
      </c>
      <c r="AE994" s="84">
        <v>1713</v>
      </c>
      <c r="AF994" s="84">
        <v>196</v>
      </c>
      <c r="AG994" s="84">
        <v>199</v>
      </c>
      <c r="AH994" s="84">
        <v>232</v>
      </c>
      <c r="AI994" s="84">
        <v>-28800</v>
      </c>
      <c r="AJ994" s="84"/>
      <c r="AK994" s="84" t="s">
        <v>21008</v>
      </c>
      <c r="AL994" s="84"/>
      <c r="AM994" s="84" t="s">
        <v>4149</v>
      </c>
      <c r="AN994" s="86">
        <v>42730.482256944444</v>
      </c>
      <c r="AO994" s="84"/>
      <c r="AP994" s="84" t="b">
        <v>0</v>
      </c>
      <c r="AQ994" s="84" t="b">
        <v>0</v>
      </c>
      <c r="AR994" s="84" t="b">
        <v>0</v>
      </c>
      <c r="AS994" s="84" t="s">
        <v>2142</v>
      </c>
      <c r="AT994" s="84">
        <v>3</v>
      </c>
      <c r="AU994" s="87" t="s">
        <v>4681</v>
      </c>
      <c r="AV994" s="84" t="b">
        <v>0</v>
      </c>
      <c r="AW994" s="84" t="s">
        <v>5508</v>
      </c>
      <c r="AX994" s="87" t="s">
        <v>28040</v>
      </c>
      <c r="AY994" s="84" t="s">
        <v>66</v>
      </c>
    </row>
    <row r="995" spans="1:51" x14ac:dyDescent="0.25">
      <c r="A995" s="69" t="s">
        <v>8764</v>
      </c>
      <c r="B995" s="70"/>
      <c r="C995" s="70"/>
      <c r="D995" s="71"/>
      <c r="E995" s="114"/>
      <c r="F995" s="107" t="s">
        <v>25691</v>
      </c>
      <c r="G995" s="115"/>
      <c r="H995" s="74"/>
      <c r="I995" s="75"/>
      <c r="J995" s="116"/>
      <c r="K995" s="74" t="s">
        <v>30450</v>
      </c>
      <c r="L995" s="117"/>
      <c r="M995" s="79"/>
      <c r="N995" s="79"/>
      <c r="O995" s="80"/>
      <c r="P995" s="81"/>
      <c r="Q995" s="81"/>
      <c r="R995" s="91"/>
      <c r="S995" s="91"/>
      <c r="T995" s="91"/>
      <c r="U995" s="91"/>
      <c r="V995" s="52"/>
      <c r="W995" s="52"/>
      <c r="X995" s="52"/>
      <c r="Y995" s="52"/>
      <c r="Z995" s="51"/>
      <c r="AA995" s="76"/>
      <c r="AB995" s="76"/>
      <c r="AC995" s="77"/>
      <c r="AD995" s="84" t="s">
        <v>16936</v>
      </c>
      <c r="AE995" s="84">
        <v>2010</v>
      </c>
      <c r="AF995" s="84">
        <v>659312</v>
      </c>
      <c r="AG995" s="84">
        <v>3286</v>
      </c>
      <c r="AH995" s="84">
        <v>7873</v>
      </c>
      <c r="AI995" s="84">
        <v>-18000</v>
      </c>
      <c r="AJ995" s="84" t="s">
        <v>19174</v>
      </c>
      <c r="AK995" s="84" t="s">
        <v>21009</v>
      </c>
      <c r="AL995" s="87" t="s">
        <v>21998</v>
      </c>
      <c r="AM995" s="84" t="s">
        <v>4145</v>
      </c>
      <c r="AN995" s="86">
        <v>39924.140370370369</v>
      </c>
      <c r="AO995" s="87" t="s">
        <v>23060</v>
      </c>
      <c r="AP995" s="84" t="b">
        <v>0</v>
      </c>
      <c r="AQ995" s="84" t="b">
        <v>0</v>
      </c>
      <c r="AR995" s="84" t="b">
        <v>0</v>
      </c>
      <c r="AS995" s="84" t="s">
        <v>2140</v>
      </c>
      <c r="AT995" s="84">
        <v>7277</v>
      </c>
      <c r="AU995" s="87" t="s">
        <v>4716</v>
      </c>
      <c r="AV995" s="84" t="b">
        <v>1</v>
      </c>
      <c r="AW995" s="84" t="s">
        <v>5508</v>
      </c>
      <c r="AX995" s="87" t="s">
        <v>28041</v>
      </c>
      <c r="AY995" s="84" t="s">
        <v>65</v>
      </c>
    </row>
    <row r="996" spans="1:51" x14ac:dyDescent="0.25">
      <c r="A996" s="69" t="s">
        <v>7013</v>
      </c>
      <c r="B996" s="70"/>
      <c r="C996" s="70"/>
      <c r="D996" s="71"/>
      <c r="E996" s="114"/>
      <c r="F996" s="107" t="s">
        <v>25692</v>
      </c>
      <c r="G996" s="115"/>
      <c r="H996" s="74"/>
      <c r="I996" s="75"/>
      <c r="J996" s="116"/>
      <c r="K996" s="74" t="s">
        <v>30451</v>
      </c>
      <c r="L996" s="117"/>
      <c r="M996" s="79"/>
      <c r="N996" s="79"/>
      <c r="O996" s="80"/>
      <c r="P996" s="81"/>
      <c r="Q996" s="81"/>
      <c r="R996" s="91"/>
      <c r="S996" s="91"/>
      <c r="T996" s="91"/>
      <c r="U996" s="91"/>
      <c r="V996" s="52"/>
      <c r="W996" s="52"/>
      <c r="X996" s="52"/>
      <c r="Y996" s="52"/>
      <c r="Z996" s="51"/>
      <c r="AA996" s="76"/>
      <c r="AB996" s="76"/>
      <c r="AC996" s="77"/>
      <c r="AD996" s="84" t="s">
        <v>16937</v>
      </c>
      <c r="AE996" s="84">
        <v>682</v>
      </c>
      <c r="AF996" s="84">
        <v>511</v>
      </c>
      <c r="AG996" s="84">
        <v>1761</v>
      </c>
      <c r="AH996" s="84">
        <v>1983</v>
      </c>
      <c r="AI996" s="84"/>
      <c r="AJ996" s="84"/>
      <c r="AK996" s="84" t="s">
        <v>3605</v>
      </c>
      <c r="AL996" s="84"/>
      <c r="AM996" s="84"/>
      <c r="AN996" s="86">
        <v>41364.099374999998</v>
      </c>
      <c r="AO996" s="87" t="s">
        <v>23061</v>
      </c>
      <c r="AP996" s="84" t="b">
        <v>1</v>
      </c>
      <c r="AQ996" s="84" t="b">
        <v>0</v>
      </c>
      <c r="AR996" s="84" t="b">
        <v>1</v>
      </c>
      <c r="AS996" s="84" t="s">
        <v>2140</v>
      </c>
      <c r="AT996" s="84">
        <v>3</v>
      </c>
      <c r="AU996" s="87" t="s">
        <v>4681</v>
      </c>
      <c r="AV996" s="84" t="b">
        <v>0</v>
      </c>
      <c r="AW996" s="84" t="s">
        <v>5508</v>
      </c>
      <c r="AX996" s="87" t="s">
        <v>28042</v>
      </c>
      <c r="AY996" s="84" t="s">
        <v>66</v>
      </c>
    </row>
    <row r="997" spans="1:51" x14ac:dyDescent="0.25">
      <c r="A997" s="69" t="s">
        <v>7014</v>
      </c>
      <c r="B997" s="70"/>
      <c r="C997" s="70"/>
      <c r="D997" s="71"/>
      <c r="E997" s="114"/>
      <c r="F997" s="107" t="s">
        <v>25693</v>
      </c>
      <c r="G997" s="115"/>
      <c r="H997" s="74"/>
      <c r="I997" s="75"/>
      <c r="J997" s="116"/>
      <c r="K997" s="74" t="s">
        <v>30452</v>
      </c>
      <c r="L997" s="117"/>
      <c r="M997" s="79"/>
      <c r="N997" s="79"/>
      <c r="O997" s="80"/>
      <c r="P997" s="81"/>
      <c r="Q997" s="81"/>
      <c r="R997" s="91"/>
      <c r="S997" s="91"/>
      <c r="T997" s="91"/>
      <c r="U997" s="91"/>
      <c r="V997" s="52"/>
      <c r="W997" s="52"/>
      <c r="X997" s="52"/>
      <c r="Y997" s="52"/>
      <c r="Z997" s="51"/>
      <c r="AA997" s="76"/>
      <c r="AB997" s="76"/>
      <c r="AC997" s="77"/>
      <c r="AD997" s="84" t="s">
        <v>16938</v>
      </c>
      <c r="AE997" s="84">
        <v>220</v>
      </c>
      <c r="AF997" s="84">
        <v>11</v>
      </c>
      <c r="AG997" s="84">
        <v>21</v>
      </c>
      <c r="AH997" s="84">
        <v>19</v>
      </c>
      <c r="AI997" s="84"/>
      <c r="AJ997" s="84"/>
      <c r="AK997" s="84"/>
      <c r="AL997" s="84"/>
      <c r="AM997" s="84"/>
      <c r="AN997" s="86">
        <v>42032.826747685183</v>
      </c>
      <c r="AO997" s="84"/>
      <c r="AP997" s="84" t="b">
        <v>1</v>
      </c>
      <c r="AQ997" s="84" t="b">
        <v>0</v>
      </c>
      <c r="AR997" s="84" t="b">
        <v>1</v>
      </c>
      <c r="AS997" s="84" t="s">
        <v>2140</v>
      </c>
      <c r="AT997" s="84">
        <v>0</v>
      </c>
      <c r="AU997" s="87" t="s">
        <v>4681</v>
      </c>
      <c r="AV997" s="84" t="b">
        <v>0</v>
      </c>
      <c r="AW997" s="84" t="s">
        <v>5508</v>
      </c>
      <c r="AX997" s="87" t="s">
        <v>28043</v>
      </c>
      <c r="AY997" s="84" t="s">
        <v>66</v>
      </c>
    </row>
    <row r="998" spans="1:51" x14ac:dyDescent="0.25">
      <c r="A998" s="69" t="s">
        <v>7015</v>
      </c>
      <c r="B998" s="70"/>
      <c r="C998" s="70"/>
      <c r="D998" s="71"/>
      <c r="E998" s="114"/>
      <c r="F998" s="107" t="s">
        <v>25694</v>
      </c>
      <c r="G998" s="115"/>
      <c r="H998" s="74"/>
      <c r="I998" s="75"/>
      <c r="J998" s="116"/>
      <c r="K998" s="74" t="s">
        <v>30453</v>
      </c>
      <c r="L998" s="117"/>
      <c r="M998" s="79"/>
      <c r="N998" s="79"/>
      <c r="O998" s="80"/>
      <c r="P998" s="81"/>
      <c r="Q998" s="81"/>
      <c r="R998" s="91"/>
      <c r="S998" s="91"/>
      <c r="T998" s="91"/>
      <c r="U998" s="91"/>
      <c r="V998" s="52"/>
      <c r="W998" s="52"/>
      <c r="X998" s="52"/>
      <c r="Y998" s="52"/>
      <c r="Z998" s="51"/>
      <c r="AA998" s="76"/>
      <c r="AB998" s="76"/>
      <c r="AC998" s="77"/>
      <c r="AD998" s="84" t="s">
        <v>16939</v>
      </c>
      <c r="AE998" s="84">
        <v>263</v>
      </c>
      <c r="AF998" s="84">
        <v>323</v>
      </c>
      <c r="AG998" s="84">
        <v>8815</v>
      </c>
      <c r="AH998" s="84">
        <v>362</v>
      </c>
      <c r="AI998" s="84">
        <v>-18000</v>
      </c>
      <c r="AJ998" s="84" t="s">
        <v>19175</v>
      </c>
      <c r="AK998" s="84" t="s">
        <v>21010</v>
      </c>
      <c r="AL998" s="87" t="s">
        <v>21999</v>
      </c>
      <c r="AM998" s="84" t="s">
        <v>4146</v>
      </c>
      <c r="AN998" s="86">
        <v>40605.531504629631</v>
      </c>
      <c r="AO998" s="87" t="s">
        <v>23062</v>
      </c>
      <c r="AP998" s="84" t="b">
        <v>0</v>
      </c>
      <c r="AQ998" s="84" t="b">
        <v>0</v>
      </c>
      <c r="AR998" s="84" t="b">
        <v>0</v>
      </c>
      <c r="AS998" s="84" t="s">
        <v>2140</v>
      </c>
      <c r="AT998" s="84">
        <v>8</v>
      </c>
      <c r="AU998" s="87" t="s">
        <v>24776</v>
      </c>
      <c r="AV998" s="84" t="b">
        <v>0</v>
      </c>
      <c r="AW998" s="84" t="s">
        <v>5508</v>
      </c>
      <c r="AX998" s="87" t="s">
        <v>28044</v>
      </c>
      <c r="AY998" s="84" t="s">
        <v>66</v>
      </c>
    </row>
    <row r="999" spans="1:51" x14ac:dyDescent="0.25">
      <c r="A999" s="69" t="s">
        <v>8765</v>
      </c>
      <c r="B999" s="70"/>
      <c r="C999" s="70"/>
      <c r="D999" s="71"/>
      <c r="E999" s="114"/>
      <c r="F999" s="107" t="s">
        <v>25695</v>
      </c>
      <c r="G999" s="115"/>
      <c r="H999" s="74"/>
      <c r="I999" s="75"/>
      <c r="J999" s="116"/>
      <c r="K999" s="74" t="s">
        <v>30454</v>
      </c>
      <c r="L999" s="117"/>
      <c r="M999" s="79"/>
      <c r="N999" s="79"/>
      <c r="O999" s="80"/>
      <c r="P999" s="81"/>
      <c r="Q999" s="81"/>
      <c r="R999" s="91"/>
      <c r="S999" s="91"/>
      <c r="T999" s="91"/>
      <c r="U999" s="91"/>
      <c r="V999" s="52"/>
      <c r="W999" s="52"/>
      <c r="X999" s="52"/>
      <c r="Y999" s="52"/>
      <c r="Z999" s="51"/>
      <c r="AA999" s="76"/>
      <c r="AB999" s="76"/>
      <c r="AC999" s="77"/>
      <c r="AD999" s="84" t="s">
        <v>16940</v>
      </c>
      <c r="AE999" s="84">
        <v>470</v>
      </c>
      <c r="AF999" s="84">
        <v>207536</v>
      </c>
      <c r="AG999" s="84">
        <v>24771</v>
      </c>
      <c r="AH999" s="84">
        <v>1271</v>
      </c>
      <c r="AI999" s="84">
        <v>10800</v>
      </c>
      <c r="AJ999" s="84" t="s">
        <v>19176</v>
      </c>
      <c r="AK999" s="84" t="s">
        <v>16376</v>
      </c>
      <c r="AL999" s="87" t="s">
        <v>22000</v>
      </c>
      <c r="AM999" s="84" t="s">
        <v>16488</v>
      </c>
      <c r="AN999" s="86">
        <v>40020.682395833333</v>
      </c>
      <c r="AO999" s="87" t="s">
        <v>23063</v>
      </c>
      <c r="AP999" s="84" t="b">
        <v>0</v>
      </c>
      <c r="AQ999" s="84" t="b">
        <v>0</v>
      </c>
      <c r="AR999" s="84" t="b">
        <v>1</v>
      </c>
      <c r="AS999" s="84" t="s">
        <v>2140</v>
      </c>
      <c r="AT999" s="84">
        <v>162</v>
      </c>
      <c r="AU999" s="87" t="s">
        <v>24777</v>
      </c>
      <c r="AV999" s="84" t="b">
        <v>0</v>
      </c>
      <c r="AW999" s="84" t="s">
        <v>5508</v>
      </c>
      <c r="AX999" s="87" t="s">
        <v>28045</v>
      </c>
      <c r="AY999" s="84" t="s">
        <v>65</v>
      </c>
    </row>
    <row r="1000" spans="1:51" x14ac:dyDescent="0.25">
      <c r="A1000" s="69" t="s">
        <v>7016</v>
      </c>
      <c r="B1000" s="70"/>
      <c r="C1000" s="70"/>
      <c r="D1000" s="71"/>
      <c r="E1000" s="114"/>
      <c r="F1000" s="107" t="s">
        <v>25696</v>
      </c>
      <c r="G1000" s="115"/>
      <c r="H1000" s="74"/>
      <c r="I1000" s="75"/>
      <c r="J1000" s="116"/>
      <c r="K1000" s="74" t="s">
        <v>30455</v>
      </c>
      <c r="L1000" s="117"/>
      <c r="M1000" s="79"/>
      <c r="N1000" s="79"/>
      <c r="O1000" s="80"/>
      <c r="P1000" s="81"/>
      <c r="Q1000" s="81"/>
      <c r="R1000" s="91"/>
      <c r="S1000" s="91"/>
      <c r="T1000" s="91"/>
      <c r="U1000" s="91"/>
      <c r="V1000" s="52"/>
      <c r="W1000" s="52"/>
      <c r="X1000" s="52"/>
      <c r="Y1000" s="52"/>
      <c r="Z1000" s="51"/>
      <c r="AA1000" s="76"/>
      <c r="AB1000" s="76"/>
      <c r="AC1000" s="77"/>
      <c r="AD1000" s="84" t="s">
        <v>16941</v>
      </c>
      <c r="AE1000" s="84">
        <v>635</v>
      </c>
      <c r="AF1000" s="84">
        <v>899</v>
      </c>
      <c r="AG1000" s="84">
        <v>88027</v>
      </c>
      <c r="AH1000" s="84">
        <v>29985</v>
      </c>
      <c r="AI1000" s="84"/>
      <c r="AJ1000" s="84"/>
      <c r="AK1000" s="84"/>
      <c r="AL1000" s="84"/>
      <c r="AM1000" s="84"/>
      <c r="AN1000" s="86">
        <v>41701.077152777776</v>
      </c>
      <c r="AO1000" s="87" t="s">
        <v>23064</v>
      </c>
      <c r="AP1000" s="84" t="b">
        <v>1</v>
      </c>
      <c r="AQ1000" s="84" t="b">
        <v>0</v>
      </c>
      <c r="AR1000" s="84" t="b">
        <v>0</v>
      </c>
      <c r="AS1000" s="84" t="s">
        <v>2140</v>
      </c>
      <c r="AT1000" s="84">
        <v>226</v>
      </c>
      <c r="AU1000" s="87" t="s">
        <v>4681</v>
      </c>
      <c r="AV1000" s="84" t="b">
        <v>0</v>
      </c>
      <c r="AW1000" s="84" t="s">
        <v>5508</v>
      </c>
      <c r="AX1000" s="87" t="s">
        <v>28046</v>
      </c>
      <c r="AY1000" s="84" t="s">
        <v>66</v>
      </c>
    </row>
    <row r="1001" spans="1:51" x14ac:dyDescent="0.25">
      <c r="A1001" s="69" t="s">
        <v>7017</v>
      </c>
      <c r="B1001" s="70"/>
      <c r="C1001" s="70"/>
      <c r="D1001" s="71"/>
      <c r="E1001" s="114"/>
      <c r="F1001" s="107" t="s">
        <v>25697</v>
      </c>
      <c r="G1001" s="115"/>
      <c r="H1001" s="74"/>
      <c r="I1001" s="75"/>
      <c r="J1001" s="116"/>
      <c r="K1001" s="74" t="s">
        <v>30456</v>
      </c>
      <c r="L1001" s="117"/>
      <c r="M1001" s="79"/>
      <c r="N1001" s="79"/>
      <c r="O1001" s="80"/>
      <c r="P1001" s="81"/>
      <c r="Q1001" s="81"/>
      <c r="R1001" s="91"/>
      <c r="S1001" s="91"/>
      <c r="T1001" s="91"/>
      <c r="U1001" s="91"/>
      <c r="V1001" s="52"/>
      <c r="W1001" s="52"/>
      <c r="X1001" s="52"/>
      <c r="Y1001" s="52"/>
      <c r="Z1001" s="51"/>
      <c r="AA1001" s="76"/>
      <c r="AB1001" s="76"/>
      <c r="AC1001" s="77"/>
      <c r="AD1001" s="84" t="s">
        <v>16942</v>
      </c>
      <c r="AE1001" s="84">
        <v>1226</v>
      </c>
      <c r="AF1001" s="84">
        <v>584</v>
      </c>
      <c r="AG1001" s="84">
        <v>7480</v>
      </c>
      <c r="AH1001" s="84">
        <v>4043</v>
      </c>
      <c r="AI1001" s="84">
        <v>3600</v>
      </c>
      <c r="AJ1001" s="84" t="s">
        <v>19177</v>
      </c>
      <c r="AK1001" s="84" t="s">
        <v>21011</v>
      </c>
      <c r="AL1001" s="87" t="s">
        <v>22001</v>
      </c>
      <c r="AM1001" s="84" t="s">
        <v>4168</v>
      </c>
      <c r="AN1001" s="86">
        <v>40091.600543981483</v>
      </c>
      <c r="AO1001" s="87" t="s">
        <v>23065</v>
      </c>
      <c r="AP1001" s="84" t="b">
        <v>0</v>
      </c>
      <c r="AQ1001" s="84" t="b">
        <v>0</v>
      </c>
      <c r="AR1001" s="84" t="b">
        <v>0</v>
      </c>
      <c r="AS1001" s="84" t="s">
        <v>2147</v>
      </c>
      <c r="AT1001" s="84">
        <v>35</v>
      </c>
      <c r="AU1001" s="87" t="s">
        <v>24778</v>
      </c>
      <c r="AV1001" s="84" t="b">
        <v>0</v>
      </c>
      <c r="AW1001" s="84" t="s">
        <v>5508</v>
      </c>
      <c r="AX1001" s="87" t="s">
        <v>28047</v>
      </c>
      <c r="AY1001" s="84" t="s">
        <v>66</v>
      </c>
    </row>
    <row r="1002" spans="1:51" x14ac:dyDescent="0.25">
      <c r="A1002" s="69" t="s">
        <v>7018</v>
      </c>
      <c r="B1002" s="70"/>
      <c r="C1002" s="70"/>
      <c r="D1002" s="71"/>
      <c r="E1002" s="114"/>
      <c r="F1002" s="107" t="s">
        <v>25698</v>
      </c>
      <c r="G1002" s="115"/>
      <c r="H1002" s="74"/>
      <c r="I1002" s="75"/>
      <c r="J1002" s="116"/>
      <c r="K1002" s="74" t="s">
        <v>30457</v>
      </c>
      <c r="L1002" s="117"/>
      <c r="M1002" s="79"/>
      <c r="N1002" s="79"/>
      <c r="O1002" s="80"/>
      <c r="P1002" s="81"/>
      <c r="Q1002" s="81"/>
      <c r="R1002" s="91"/>
      <c r="S1002" s="91"/>
      <c r="T1002" s="91"/>
      <c r="U1002" s="91"/>
      <c r="V1002" s="52"/>
      <c r="W1002" s="52"/>
      <c r="X1002" s="52"/>
      <c r="Y1002" s="52"/>
      <c r="Z1002" s="51"/>
      <c r="AA1002" s="76"/>
      <c r="AB1002" s="76"/>
      <c r="AC1002" s="77"/>
      <c r="AD1002" s="84" t="s">
        <v>16943</v>
      </c>
      <c r="AE1002" s="84">
        <v>2346</v>
      </c>
      <c r="AF1002" s="84">
        <v>2088</v>
      </c>
      <c r="AG1002" s="84">
        <v>17752</v>
      </c>
      <c r="AH1002" s="84">
        <v>10374</v>
      </c>
      <c r="AI1002" s="84">
        <v>-36000</v>
      </c>
      <c r="AJ1002" s="84" t="s">
        <v>19178</v>
      </c>
      <c r="AK1002" s="84" t="s">
        <v>21012</v>
      </c>
      <c r="AL1002" s="84"/>
      <c r="AM1002" s="84" t="s">
        <v>4158</v>
      </c>
      <c r="AN1002" s="86">
        <v>41437.869733796295</v>
      </c>
      <c r="AO1002" s="87" t="s">
        <v>23066</v>
      </c>
      <c r="AP1002" s="84" t="b">
        <v>1</v>
      </c>
      <c r="AQ1002" s="84" t="b">
        <v>0</v>
      </c>
      <c r="AR1002" s="84" t="b">
        <v>1</v>
      </c>
      <c r="AS1002" s="84" t="s">
        <v>2147</v>
      </c>
      <c r="AT1002" s="84">
        <v>59</v>
      </c>
      <c r="AU1002" s="87" t="s">
        <v>4681</v>
      </c>
      <c r="AV1002" s="84" t="b">
        <v>0</v>
      </c>
      <c r="AW1002" s="84" t="s">
        <v>5508</v>
      </c>
      <c r="AX1002" s="87" t="s">
        <v>28048</v>
      </c>
      <c r="AY1002" s="84" t="s">
        <v>66</v>
      </c>
    </row>
    <row r="1003" spans="1:51" x14ac:dyDescent="0.25">
      <c r="A1003" s="69" t="s">
        <v>7019</v>
      </c>
      <c r="B1003" s="70"/>
      <c r="C1003" s="70"/>
      <c r="D1003" s="71"/>
      <c r="E1003" s="114"/>
      <c r="F1003" s="107" t="s">
        <v>25699</v>
      </c>
      <c r="G1003" s="115"/>
      <c r="H1003" s="74"/>
      <c r="I1003" s="75"/>
      <c r="J1003" s="116"/>
      <c r="K1003" s="74" t="s">
        <v>30458</v>
      </c>
      <c r="L1003" s="117"/>
      <c r="M1003" s="79"/>
      <c r="N1003" s="79"/>
      <c r="O1003" s="80"/>
      <c r="P1003" s="81"/>
      <c r="Q1003" s="81"/>
      <c r="R1003" s="91"/>
      <c r="S1003" s="91"/>
      <c r="T1003" s="91"/>
      <c r="U1003" s="91"/>
      <c r="V1003" s="52"/>
      <c r="W1003" s="52"/>
      <c r="X1003" s="52"/>
      <c r="Y1003" s="52"/>
      <c r="Z1003" s="51"/>
      <c r="AA1003" s="76"/>
      <c r="AB1003" s="76"/>
      <c r="AC1003" s="77"/>
      <c r="AD1003" s="84" t="s">
        <v>16944</v>
      </c>
      <c r="AE1003" s="84">
        <v>198</v>
      </c>
      <c r="AF1003" s="84">
        <v>51</v>
      </c>
      <c r="AG1003" s="84">
        <v>158</v>
      </c>
      <c r="AH1003" s="84">
        <v>183</v>
      </c>
      <c r="AI1003" s="84"/>
      <c r="AJ1003" s="84" t="s">
        <v>19179</v>
      </c>
      <c r="AK1003" s="84" t="s">
        <v>3608</v>
      </c>
      <c r="AL1003" s="84"/>
      <c r="AM1003" s="84"/>
      <c r="AN1003" s="86">
        <v>42662.982557870368</v>
      </c>
      <c r="AO1003" s="87" t="s">
        <v>23067</v>
      </c>
      <c r="AP1003" s="84" t="b">
        <v>1</v>
      </c>
      <c r="AQ1003" s="84" t="b">
        <v>0</v>
      </c>
      <c r="AR1003" s="84" t="b">
        <v>0</v>
      </c>
      <c r="AS1003" s="84" t="s">
        <v>2140</v>
      </c>
      <c r="AT1003" s="84">
        <v>2</v>
      </c>
      <c r="AU1003" s="84"/>
      <c r="AV1003" s="84" t="b">
        <v>0</v>
      </c>
      <c r="AW1003" s="84" t="s">
        <v>5508</v>
      </c>
      <c r="AX1003" s="87" t="s">
        <v>28049</v>
      </c>
      <c r="AY1003" s="84" t="s">
        <v>66</v>
      </c>
    </row>
    <row r="1004" spans="1:51" x14ac:dyDescent="0.25">
      <c r="A1004" s="69" t="s">
        <v>8766</v>
      </c>
      <c r="B1004" s="70"/>
      <c r="C1004" s="70"/>
      <c r="D1004" s="71"/>
      <c r="E1004" s="114"/>
      <c r="F1004" s="107" t="s">
        <v>25700</v>
      </c>
      <c r="G1004" s="115"/>
      <c r="H1004" s="74"/>
      <c r="I1004" s="75"/>
      <c r="J1004" s="116"/>
      <c r="K1004" s="74" t="s">
        <v>30459</v>
      </c>
      <c r="L1004" s="117"/>
      <c r="M1004" s="79"/>
      <c r="N1004" s="79"/>
      <c r="O1004" s="80"/>
      <c r="P1004" s="81"/>
      <c r="Q1004" s="81"/>
      <c r="R1004" s="91"/>
      <c r="S1004" s="91"/>
      <c r="T1004" s="91"/>
      <c r="U1004" s="91"/>
      <c r="V1004" s="52"/>
      <c r="W1004" s="52"/>
      <c r="X1004" s="52"/>
      <c r="Y1004" s="52"/>
      <c r="Z1004" s="51"/>
      <c r="AA1004" s="76"/>
      <c r="AB1004" s="76"/>
      <c r="AC1004" s="77"/>
      <c r="AD1004" s="84" t="s">
        <v>16945</v>
      </c>
      <c r="AE1004" s="84">
        <v>558</v>
      </c>
      <c r="AF1004" s="84">
        <v>2367</v>
      </c>
      <c r="AG1004" s="84">
        <v>843</v>
      </c>
      <c r="AH1004" s="84">
        <v>545</v>
      </c>
      <c r="AI1004" s="84">
        <v>-21600</v>
      </c>
      <c r="AJ1004" s="84" t="s">
        <v>19180</v>
      </c>
      <c r="AK1004" s="84" t="s">
        <v>16455</v>
      </c>
      <c r="AL1004" s="87" t="s">
        <v>22002</v>
      </c>
      <c r="AM1004" s="84" t="s">
        <v>4147</v>
      </c>
      <c r="AN1004" s="86">
        <v>40210.741851851853</v>
      </c>
      <c r="AO1004" s="87" t="s">
        <v>23068</v>
      </c>
      <c r="AP1004" s="84" t="b">
        <v>0</v>
      </c>
      <c r="AQ1004" s="84" t="b">
        <v>0</v>
      </c>
      <c r="AR1004" s="84" t="b">
        <v>1</v>
      </c>
      <c r="AS1004" s="84" t="s">
        <v>2140</v>
      </c>
      <c r="AT1004" s="84">
        <v>143</v>
      </c>
      <c r="AU1004" s="87" t="s">
        <v>24779</v>
      </c>
      <c r="AV1004" s="84" t="b">
        <v>1</v>
      </c>
      <c r="AW1004" s="84" t="s">
        <v>5508</v>
      </c>
      <c r="AX1004" s="87" t="s">
        <v>28050</v>
      </c>
      <c r="AY1004" s="84" t="s">
        <v>65</v>
      </c>
    </row>
    <row r="1005" spans="1:51" x14ac:dyDescent="0.25">
      <c r="A1005" s="69" t="s">
        <v>7020</v>
      </c>
      <c r="B1005" s="70"/>
      <c r="C1005" s="70"/>
      <c r="D1005" s="71"/>
      <c r="E1005" s="114"/>
      <c r="F1005" s="107" t="s">
        <v>25701</v>
      </c>
      <c r="G1005" s="115"/>
      <c r="H1005" s="74"/>
      <c r="I1005" s="75"/>
      <c r="J1005" s="116"/>
      <c r="K1005" s="74" t="s">
        <v>30460</v>
      </c>
      <c r="L1005" s="117"/>
      <c r="M1005" s="79"/>
      <c r="N1005" s="79"/>
      <c r="O1005" s="80"/>
      <c r="P1005" s="81"/>
      <c r="Q1005" s="81"/>
      <c r="R1005" s="91"/>
      <c r="S1005" s="91"/>
      <c r="T1005" s="91"/>
      <c r="U1005" s="91"/>
      <c r="V1005" s="52"/>
      <c r="W1005" s="52"/>
      <c r="X1005" s="52"/>
      <c r="Y1005" s="52"/>
      <c r="Z1005" s="51"/>
      <c r="AA1005" s="76"/>
      <c r="AB1005" s="76"/>
      <c r="AC1005" s="77"/>
      <c r="AD1005" s="84" t="s">
        <v>16946</v>
      </c>
      <c r="AE1005" s="84">
        <v>292</v>
      </c>
      <c r="AF1005" s="84">
        <v>222</v>
      </c>
      <c r="AG1005" s="84">
        <v>2747</v>
      </c>
      <c r="AH1005" s="84">
        <v>12663</v>
      </c>
      <c r="AI1005" s="84"/>
      <c r="AJ1005" s="84" t="s">
        <v>19181</v>
      </c>
      <c r="AK1005" s="84" t="s">
        <v>21013</v>
      </c>
      <c r="AL1005" s="84"/>
      <c r="AM1005" s="84"/>
      <c r="AN1005" s="86">
        <v>41254.585104166668</v>
      </c>
      <c r="AO1005" s="87" t="s">
        <v>23069</v>
      </c>
      <c r="AP1005" s="84" t="b">
        <v>1</v>
      </c>
      <c r="AQ1005" s="84" t="b">
        <v>0</v>
      </c>
      <c r="AR1005" s="84" t="b">
        <v>0</v>
      </c>
      <c r="AS1005" s="84" t="s">
        <v>2140</v>
      </c>
      <c r="AT1005" s="84">
        <v>10</v>
      </c>
      <c r="AU1005" s="87" t="s">
        <v>4681</v>
      </c>
      <c r="AV1005" s="84" t="b">
        <v>0</v>
      </c>
      <c r="AW1005" s="84" t="s">
        <v>5508</v>
      </c>
      <c r="AX1005" s="87" t="s">
        <v>28051</v>
      </c>
      <c r="AY1005" s="84" t="s">
        <v>66</v>
      </c>
    </row>
    <row r="1006" spans="1:51" x14ac:dyDescent="0.25">
      <c r="A1006" s="69" t="s">
        <v>8767</v>
      </c>
      <c r="B1006" s="70"/>
      <c r="C1006" s="70"/>
      <c r="D1006" s="71"/>
      <c r="E1006" s="114"/>
      <c r="F1006" s="107" t="s">
        <v>25702</v>
      </c>
      <c r="G1006" s="115"/>
      <c r="H1006" s="74"/>
      <c r="I1006" s="75"/>
      <c r="J1006" s="116"/>
      <c r="K1006" s="74" t="s">
        <v>30461</v>
      </c>
      <c r="L1006" s="117"/>
      <c r="M1006" s="79"/>
      <c r="N1006" s="79"/>
      <c r="O1006" s="80"/>
      <c r="P1006" s="81"/>
      <c r="Q1006" s="81"/>
      <c r="R1006" s="91"/>
      <c r="S1006" s="91"/>
      <c r="T1006" s="91"/>
      <c r="U1006" s="91"/>
      <c r="V1006" s="52"/>
      <c r="W1006" s="52"/>
      <c r="X1006" s="52"/>
      <c r="Y1006" s="52"/>
      <c r="Z1006" s="51"/>
      <c r="AA1006" s="76"/>
      <c r="AB1006" s="76"/>
      <c r="AC1006" s="77"/>
      <c r="AD1006" s="84" t="s">
        <v>16947</v>
      </c>
      <c r="AE1006" s="84">
        <v>755</v>
      </c>
      <c r="AF1006" s="84">
        <v>8789025</v>
      </c>
      <c r="AG1006" s="84">
        <v>156875</v>
      </c>
      <c r="AH1006" s="84">
        <v>468</v>
      </c>
      <c r="AI1006" s="84">
        <v>-18000</v>
      </c>
      <c r="AJ1006" s="84" t="s">
        <v>19182</v>
      </c>
      <c r="AK1006" s="84" t="s">
        <v>21014</v>
      </c>
      <c r="AL1006" s="87" t="s">
        <v>22003</v>
      </c>
      <c r="AM1006" s="84" t="s">
        <v>4145</v>
      </c>
      <c r="AN1006" s="86">
        <v>39907.528148148151</v>
      </c>
      <c r="AO1006" s="87" t="s">
        <v>23070</v>
      </c>
      <c r="AP1006" s="84" t="b">
        <v>0</v>
      </c>
      <c r="AQ1006" s="84" t="b">
        <v>0</v>
      </c>
      <c r="AR1006" s="84" t="b">
        <v>1</v>
      </c>
      <c r="AS1006" s="84" t="s">
        <v>2140</v>
      </c>
      <c r="AT1006" s="84">
        <v>46403</v>
      </c>
      <c r="AU1006" s="87" t="s">
        <v>24780</v>
      </c>
      <c r="AV1006" s="84" t="b">
        <v>1</v>
      </c>
      <c r="AW1006" s="84" t="s">
        <v>5508</v>
      </c>
      <c r="AX1006" s="87" t="s">
        <v>28052</v>
      </c>
      <c r="AY1006" s="84" t="s">
        <v>65</v>
      </c>
    </row>
    <row r="1007" spans="1:51" x14ac:dyDescent="0.25">
      <c r="A1007" s="69" t="s">
        <v>8768</v>
      </c>
      <c r="B1007" s="70"/>
      <c r="C1007" s="70"/>
      <c r="D1007" s="71"/>
      <c r="E1007" s="114"/>
      <c r="F1007" s="107" t="s">
        <v>25703</v>
      </c>
      <c r="G1007" s="115"/>
      <c r="H1007" s="74"/>
      <c r="I1007" s="75"/>
      <c r="J1007" s="116"/>
      <c r="K1007" s="74" t="s">
        <v>30462</v>
      </c>
      <c r="L1007" s="117"/>
      <c r="M1007" s="79"/>
      <c r="N1007" s="79"/>
      <c r="O1007" s="80"/>
      <c r="P1007" s="81"/>
      <c r="Q1007" s="81"/>
      <c r="R1007" s="91"/>
      <c r="S1007" s="91"/>
      <c r="T1007" s="91"/>
      <c r="U1007" s="91"/>
      <c r="V1007" s="52"/>
      <c r="W1007" s="52"/>
      <c r="X1007" s="52"/>
      <c r="Y1007" s="52"/>
      <c r="Z1007" s="51"/>
      <c r="AA1007" s="76"/>
      <c r="AB1007" s="76"/>
      <c r="AC1007" s="77"/>
      <c r="AD1007" s="84" t="s">
        <v>16948</v>
      </c>
      <c r="AE1007" s="84">
        <v>2932</v>
      </c>
      <c r="AF1007" s="84">
        <v>4225006</v>
      </c>
      <c r="AG1007" s="84">
        <v>102563</v>
      </c>
      <c r="AH1007" s="84">
        <v>736</v>
      </c>
      <c r="AI1007" s="84">
        <v>-18000</v>
      </c>
      <c r="AJ1007" s="84" t="s">
        <v>19183</v>
      </c>
      <c r="AK1007" s="84" t="s">
        <v>3593</v>
      </c>
      <c r="AL1007" s="87" t="s">
        <v>22004</v>
      </c>
      <c r="AM1007" s="84" t="s">
        <v>4145</v>
      </c>
      <c r="AN1007" s="86">
        <v>39525.971724537034</v>
      </c>
      <c r="AO1007" s="87" t="s">
        <v>23071</v>
      </c>
      <c r="AP1007" s="84" t="b">
        <v>0</v>
      </c>
      <c r="AQ1007" s="84" t="b">
        <v>0</v>
      </c>
      <c r="AR1007" s="84" t="b">
        <v>0</v>
      </c>
      <c r="AS1007" s="84" t="s">
        <v>2140</v>
      </c>
      <c r="AT1007" s="84">
        <v>33339</v>
      </c>
      <c r="AU1007" s="87" t="s">
        <v>24781</v>
      </c>
      <c r="AV1007" s="84" t="b">
        <v>1</v>
      </c>
      <c r="AW1007" s="84" t="s">
        <v>5508</v>
      </c>
      <c r="AX1007" s="87" t="s">
        <v>28053</v>
      </c>
      <c r="AY1007" s="84" t="s">
        <v>65</v>
      </c>
    </row>
    <row r="1008" spans="1:51" x14ac:dyDescent="0.25">
      <c r="A1008" s="69" t="s">
        <v>7403</v>
      </c>
      <c r="B1008" s="70"/>
      <c r="C1008" s="70"/>
      <c r="D1008" s="71"/>
      <c r="E1008" s="114"/>
      <c r="F1008" s="107" t="s">
        <v>25704</v>
      </c>
      <c r="G1008" s="115"/>
      <c r="H1008" s="74"/>
      <c r="I1008" s="75"/>
      <c r="J1008" s="116"/>
      <c r="K1008" s="74" t="s">
        <v>30463</v>
      </c>
      <c r="L1008" s="117"/>
      <c r="M1008" s="79"/>
      <c r="N1008" s="79"/>
      <c r="O1008" s="80"/>
      <c r="P1008" s="81"/>
      <c r="Q1008" s="81"/>
      <c r="R1008" s="91"/>
      <c r="S1008" s="91"/>
      <c r="T1008" s="91"/>
      <c r="U1008" s="91"/>
      <c r="V1008" s="52"/>
      <c r="W1008" s="52"/>
      <c r="X1008" s="52"/>
      <c r="Y1008" s="52"/>
      <c r="Z1008" s="51"/>
      <c r="AA1008" s="76"/>
      <c r="AB1008" s="76"/>
      <c r="AC1008" s="77"/>
      <c r="AD1008" s="84" t="s">
        <v>16949</v>
      </c>
      <c r="AE1008" s="84">
        <v>6662</v>
      </c>
      <c r="AF1008" s="84">
        <v>6586</v>
      </c>
      <c r="AG1008" s="84">
        <v>28166</v>
      </c>
      <c r="AH1008" s="84">
        <v>12370</v>
      </c>
      <c r="AI1008" s="84">
        <v>-18000</v>
      </c>
      <c r="AJ1008" s="84" t="s">
        <v>19184</v>
      </c>
      <c r="AK1008" s="84" t="s">
        <v>2363</v>
      </c>
      <c r="AL1008" s="84"/>
      <c r="AM1008" s="84" t="s">
        <v>4145</v>
      </c>
      <c r="AN1008" s="86">
        <v>40581.921284722222</v>
      </c>
      <c r="AO1008" s="87" t="s">
        <v>23072</v>
      </c>
      <c r="AP1008" s="84" t="b">
        <v>0</v>
      </c>
      <c r="AQ1008" s="84" t="b">
        <v>0</v>
      </c>
      <c r="AR1008" s="84" t="b">
        <v>1</v>
      </c>
      <c r="AS1008" s="84" t="s">
        <v>2140</v>
      </c>
      <c r="AT1008" s="84">
        <v>100</v>
      </c>
      <c r="AU1008" s="87" t="s">
        <v>24782</v>
      </c>
      <c r="AV1008" s="84" t="b">
        <v>0</v>
      </c>
      <c r="AW1008" s="84" t="s">
        <v>5508</v>
      </c>
      <c r="AX1008" s="87" t="s">
        <v>28054</v>
      </c>
      <c r="AY1008" s="84" t="s">
        <v>66</v>
      </c>
    </row>
    <row r="1009" spans="1:51" x14ac:dyDescent="0.25">
      <c r="A1009" s="69" t="s">
        <v>7021</v>
      </c>
      <c r="B1009" s="70"/>
      <c r="C1009" s="70"/>
      <c r="D1009" s="71"/>
      <c r="E1009" s="114"/>
      <c r="F1009" s="107" t="s">
        <v>25705</v>
      </c>
      <c r="G1009" s="115"/>
      <c r="H1009" s="74"/>
      <c r="I1009" s="75"/>
      <c r="J1009" s="116"/>
      <c r="K1009" s="74" t="s">
        <v>30464</v>
      </c>
      <c r="L1009" s="117"/>
      <c r="M1009" s="79"/>
      <c r="N1009" s="79"/>
      <c r="O1009" s="80"/>
      <c r="P1009" s="81"/>
      <c r="Q1009" s="81"/>
      <c r="R1009" s="91"/>
      <c r="S1009" s="91"/>
      <c r="T1009" s="91"/>
      <c r="U1009" s="91"/>
      <c r="V1009" s="52"/>
      <c r="W1009" s="52"/>
      <c r="X1009" s="52"/>
      <c r="Y1009" s="52"/>
      <c r="Z1009" s="51"/>
      <c r="AA1009" s="76"/>
      <c r="AB1009" s="76"/>
      <c r="AC1009" s="77"/>
      <c r="AD1009" s="84" t="s">
        <v>16950</v>
      </c>
      <c r="AE1009" s="84">
        <v>9051</v>
      </c>
      <c r="AF1009" s="84">
        <v>8318</v>
      </c>
      <c r="AG1009" s="84">
        <v>82957</v>
      </c>
      <c r="AH1009" s="84">
        <v>54585</v>
      </c>
      <c r="AI1009" s="84">
        <v>-28800</v>
      </c>
      <c r="AJ1009" s="84" t="s">
        <v>19185</v>
      </c>
      <c r="AK1009" s="84" t="s">
        <v>21015</v>
      </c>
      <c r="AL1009" s="87" t="s">
        <v>22005</v>
      </c>
      <c r="AM1009" s="84" t="s">
        <v>4149</v>
      </c>
      <c r="AN1009" s="86">
        <v>40695.659201388888</v>
      </c>
      <c r="AO1009" s="87" t="s">
        <v>23073</v>
      </c>
      <c r="AP1009" s="84" t="b">
        <v>0</v>
      </c>
      <c r="AQ1009" s="84" t="b">
        <v>0</v>
      </c>
      <c r="AR1009" s="84" t="b">
        <v>0</v>
      </c>
      <c r="AS1009" s="84" t="s">
        <v>2140</v>
      </c>
      <c r="AT1009" s="84">
        <v>796</v>
      </c>
      <c r="AU1009" s="87" t="s">
        <v>24783</v>
      </c>
      <c r="AV1009" s="84" t="b">
        <v>0</v>
      </c>
      <c r="AW1009" s="84" t="s">
        <v>5508</v>
      </c>
      <c r="AX1009" s="87" t="s">
        <v>28055</v>
      </c>
      <c r="AY1009" s="84" t="s">
        <v>66</v>
      </c>
    </row>
    <row r="1010" spans="1:51" x14ac:dyDescent="0.25">
      <c r="A1010" s="69" t="s">
        <v>7022</v>
      </c>
      <c r="B1010" s="70"/>
      <c r="C1010" s="70"/>
      <c r="D1010" s="71"/>
      <c r="E1010" s="114"/>
      <c r="F1010" s="107" t="s">
        <v>25706</v>
      </c>
      <c r="G1010" s="115"/>
      <c r="H1010" s="74"/>
      <c r="I1010" s="75"/>
      <c r="J1010" s="116"/>
      <c r="K1010" s="74" t="s">
        <v>30465</v>
      </c>
      <c r="L1010" s="117"/>
      <c r="M1010" s="79"/>
      <c r="N1010" s="79"/>
      <c r="O1010" s="80"/>
      <c r="P1010" s="81"/>
      <c r="Q1010" s="81"/>
      <c r="R1010" s="91"/>
      <c r="S1010" s="91"/>
      <c r="T1010" s="91"/>
      <c r="U1010" s="91"/>
      <c r="V1010" s="52"/>
      <c r="W1010" s="52"/>
      <c r="X1010" s="52"/>
      <c r="Y1010" s="52"/>
      <c r="Z1010" s="51"/>
      <c r="AA1010" s="76"/>
      <c r="AB1010" s="76"/>
      <c r="AC1010" s="77"/>
      <c r="AD1010" s="84" t="s">
        <v>16951</v>
      </c>
      <c r="AE1010" s="84">
        <v>272</v>
      </c>
      <c r="AF1010" s="84">
        <v>44</v>
      </c>
      <c r="AG1010" s="84">
        <v>522</v>
      </c>
      <c r="AH1010" s="84">
        <v>208</v>
      </c>
      <c r="AI1010" s="84">
        <v>-14400</v>
      </c>
      <c r="AJ1010" s="84" t="s">
        <v>19186</v>
      </c>
      <c r="AK1010" s="84" t="s">
        <v>21016</v>
      </c>
      <c r="AL1010" s="84"/>
      <c r="AM1010" s="84" t="s">
        <v>4164</v>
      </c>
      <c r="AN1010" s="86">
        <v>41784.745787037034</v>
      </c>
      <c r="AO1010" s="87" t="s">
        <v>23074</v>
      </c>
      <c r="AP1010" s="84" t="b">
        <v>0</v>
      </c>
      <c r="AQ1010" s="84" t="b">
        <v>0</v>
      </c>
      <c r="AR1010" s="84" t="b">
        <v>1</v>
      </c>
      <c r="AS1010" s="84" t="s">
        <v>2140</v>
      </c>
      <c r="AT1010" s="84">
        <v>4</v>
      </c>
      <c r="AU1010" s="87" t="s">
        <v>4689</v>
      </c>
      <c r="AV1010" s="84" t="b">
        <v>0</v>
      </c>
      <c r="AW1010" s="84" t="s">
        <v>5508</v>
      </c>
      <c r="AX1010" s="87" t="s">
        <v>28056</v>
      </c>
      <c r="AY1010" s="84" t="s">
        <v>66</v>
      </c>
    </row>
    <row r="1011" spans="1:51" x14ac:dyDescent="0.25">
      <c r="A1011" s="69" t="s">
        <v>7023</v>
      </c>
      <c r="B1011" s="70"/>
      <c r="C1011" s="70"/>
      <c r="D1011" s="71"/>
      <c r="E1011" s="114"/>
      <c r="F1011" s="107" t="s">
        <v>25707</v>
      </c>
      <c r="G1011" s="115"/>
      <c r="H1011" s="74"/>
      <c r="I1011" s="75"/>
      <c r="J1011" s="116"/>
      <c r="K1011" s="74" t="s">
        <v>30466</v>
      </c>
      <c r="L1011" s="117"/>
      <c r="M1011" s="79"/>
      <c r="N1011" s="79"/>
      <c r="O1011" s="80"/>
      <c r="P1011" s="81"/>
      <c r="Q1011" s="81"/>
      <c r="R1011" s="91"/>
      <c r="S1011" s="91"/>
      <c r="T1011" s="91"/>
      <c r="U1011" s="91"/>
      <c r="V1011" s="52"/>
      <c r="W1011" s="52"/>
      <c r="X1011" s="52"/>
      <c r="Y1011" s="52"/>
      <c r="Z1011" s="51"/>
      <c r="AA1011" s="76"/>
      <c r="AB1011" s="76"/>
      <c r="AC1011" s="77"/>
      <c r="AD1011" s="84" t="s">
        <v>16952</v>
      </c>
      <c r="AE1011" s="84">
        <v>553</v>
      </c>
      <c r="AF1011" s="84">
        <v>309</v>
      </c>
      <c r="AG1011" s="84">
        <v>7182</v>
      </c>
      <c r="AH1011" s="84">
        <v>988</v>
      </c>
      <c r="AI1011" s="84">
        <v>-21600</v>
      </c>
      <c r="AJ1011" s="84" t="s">
        <v>19187</v>
      </c>
      <c r="AK1011" s="84" t="s">
        <v>16462</v>
      </c>
      <c r="AL1011" s="84"/>
      <c r="AM1011" s="84" t="s">
        <v>4147</v>
      </c>
      <c r="AN1011" s="86">
        <v>40652.816828703704</v>
      </c>
      <c r="AO1011" s="87" t="s">
        <v>23075</v>
      </c>
      <c r="AP1011" s="84" t="b">
        <v>0</v>
      </c>
      <c r="AQ1011" s="84" t="b">
        <v>0</v>
      </c>
      <c r="AR1011" s="84" t="b">
        <v>0</v>
      </c>
      <c r="AS1011" s="84" t="s">
        <v>2140</v>
      </c>
      <c r="AT1011" s="84">
        <v>4</v>
      </c>
      <c r="AU1011" s="87" t="s">
        <v>4756</v>
      </c>
      <c r="AV1011" s="84" t="b">
        <v>0</v>
      </c>
      <c r="AW1011" s="84" t="s">
        <v>5508</v>
      </c>
      <c r="AX1011" s="87" t="s">
        <v>28057</v>
      </c>
      <c r="AY1011" s="84" t="s">
        <v>66</v>
      </c>
    </row>
    <row r="1012" spans="1:51" x14ac:dyDescent="0.25">
      <c r="A1012" s="69" t="s">
        <v>7024</v>
      </c>
      <c r="B1012" s="70"/>
      <c r="C1012" s="70"/>
      <c r="D1012" s="71"/>
      <c r="E1012" s="114"/>
      <c r="F1012" s="107" t="s">
        <v>25708</v>
      </c>
      <c r="G1012" s="115"/>
      <c r="H1012" s="74"/>
      <c r="I1012" s="75"/>
      <c r="J1012" s="116"/>
      <c r="K1012" s="74" t="s">
        <v>30467</v>
      </c>
      <c r="L1012" s="117"/>
      <c r="M1012" s="79"/>
      <c r="N1012" s="79"/>
      <c r="O1012" s="80"/>
      <c r="P1012" s="81"/>
      <c r="Q1012" s="81"/>
      <c r="R1012" s="91"/>
      <c r="S1012" s="91"/>
      <c r="T1012" s="91"/>
      <c r="U1012" s="91"/>
      <c r="V1012" s="52"/>
      <c r="W1012" s="52"/>
      <c r="X1012" s="52"/>
      <c r="Y1012" s="52"/>
      <c r="Z1012" s="51"/>
      <c r="AA1012" s="76"/>
      <c r="AB1012" s="76"/>
      <c r="AC1012" s="77"/>
      <c r="AD1012" s="84" t="s">
        <v>16953</v>
      </c>
      <c r="AE1012" s="84">
        <v>4074</v>
      </c>
      <c r="AF1012" s="84">
        <v>4512</v>
      </c>
      <c r="AG1012" s="84">
        <v>31731</v>
      </c>
      <c r="AH1012" s="84">
        <v>4835</v>
      </c>
      <c r="AI1012" s="84">
        <v>-21600</v>
      </c>
      <c r="AJ1012" s="84" t="s">
        <v>19188</v>
      </c>
      <c r="AK1012" s="84" t="s">
        <v>3806</v>
      </c>
      <c r="AL1012" s="87" t="s">
        <v>22006</v>
      </c>
      <c r="AM1012" s="84" t="s">
        <v>4147</v>
      </c>
      <c r="AN1012" s="86">
        <v>40481.283009259256</v>
      </c>
      <c r="AO1012" s="87" t="s">
        <v>23076</v>
      </c>
      <c r="AP1012" s="84" t="b">
        <v>0</v>
      </c>
      <c r="AQ1012" s="84" t="b">
        <v>0</v>
      </c>
      <c r="AR1012" s="84" t="b">
        <v>1</v>
      </c>
      <c r="AS1012" s="84" t="s">
        <v>2140</v>
      </c>
      <c r="AT1012" s="84">
        <v>971</v>
      </c>
      <c r="AU1012" s="87" t="s">
        <v>24784</v>
      </c>
      <c r="AV1012" s="84" t="b">
        <v>0</v>
      </c>
      <c r="AW1012" s="84" t="s">
        <v>5508</v>
      </c>
      <c r="AX1012" s="87" t="s">
        <v>28058</v>
      </c>
      <c r="AY1012" s="84" t="s">
        <v>66</v>
      </c>
    </row>
    <row r="1013" spans="1:51" x14ac:dyDescent="0.25">
      <c r="A1013" s="69" t="s">
        <v>8769</v>
      </c>
      <c r="B1013" s="70"/>
      <c r="C1013" s="70"/>
      <c r="D1013" s="71"/>
      <c r="E1013" s="114"/>
      <c r="F1013" s="107" t="s">
        <v>25709</v>
      </c>
      <c r="G1013" s="115"/>
      <c r="H1013" s="74"/>
      <c r="I1013" s="75"/>
      <c r="J1013" s="116"/>
      <c r="K1013" s="74" t="s">
        <v>30468</v>
      </c>
      <c r="L1013" s="117"/>
      <c r="M1013" s="79"/>
      <c r="N1013" s="79"/>
      <c r="O1013" s="80"/>
      <c r="P1013" s="81"/>
      <c r="Q1013" s="81"/>
      <c r="R1013" s="91"/>
      <c r="S1013" s="91"/>
      <c r="T1013" s="91"/>
      <c r="U1013" s="91"/>
      <c r="V1013" s="52"/>
      <c r="W1013" s="52"/>
      <c r="X1013" s="52"/>
      <c r="Y1013" s="52"/>
      <c r="Z1013" s="51"/>
      <c r="AA1013" s="76"/>
      <c r="AB1013" s="76"/>
      <c r="AC1013" s="77"/>
      <c r="AD1013" s="84" t="s">
        <v>16954</v>
      </c>
      <c r="AE1013" s="84">
        <v>565</v>
      </c>
      <c r="AF1013" s="84">
        <v>11779</v>
      </c>
      <c r="AG1013" s="84">
        <v>7867</v>
      </c>
      <c r="AH1013" s="84">
        <v>3075</v>
      </c>
      <c r="AI1013" s="84">
        <v>-28800</v>
      </c>
      <c r="AJ1013" s="84" t="s">
        <v>19189</v>
      </c>
      <c r="AK1013" s="84" t="s">
        <v>21017</v>
      </c>
      <c r="AL1013" s="87" t="s">
        <v>22007</v>
      </c>
      <c r="AM1013" s="84" t="s">
        <v>4149</v>
      </c>
      <c r="AN1013" s="86">
        <v>39765.904282407406</v>
      </c>
      <c r="AO1013" s="87" t="s">
        <v>23077</v>
      </c>
      <c r="AP1013" s="84" t="b">
        <v>0</v>
      </c>
      <c r="AQ1013" s="84" t="b">
        <v>0</v>
      </c>
      <c r="AR1013" s="84" t="b">
        <v>0</v>
      </c>
      <c r="AS1013" s="84" t="s">
        <v>2140</v>
      </c>
      <c r="AT1013" s="84">
        <v>545</v>
      </c>
      <c r="AU1013" s="87" t="s">
        <v>24785</v>
      </c>
      <c r="AV1013" s="84" t="b">
        <v>1</v>
      </c>
      <c r="AW1013" s="84" t="s">
        <v>5508</v>
      </c>
      <c r="AX1013" s="87" t="s">
        <v>28059</v>
      </c>
      <c r="AY1013" s="84" t="s">
        <v>65</v>
      </c>
    </row>
    <row r="1014" spans="1:51" x14ac:dyDescent="0.25">
      <c r="A1014" s="69" t="s">
        <v>7025</v>
      </c>
      <c r="B1014" s="70"/>
      <c r="C1014" s="70"/>
      <c r="D1014" s="71"/>
      <c r="E1014" s="114"/>
      <c r="F1014" s="107" t="s">
        <v>25710</v>
      </c>
      <c r="G1014" s="115"/>
      <c r="H1014" s="74"/>
      <c r="I1014" s="75"/>
      <c r="J1014" s="116"/>
      <c r="K1014" s="74" t="s">
        <v>30469</v>
      </c>
      <c r="L1014" s="117"/>
      <c r="M1014" s="79"/>
      <c r="N1014" s="79"/>
      <c r="O1014" s="80"/>
      <c r="P1014" s="81"/>
      <c r="Q1014" s="81"/>
      <c r="R1014" s="91"/>
      <c r="S1014" s="91"/>
      <c r="T1014" s="91"/>
      <c r="U1014" s="91"/>
      <c r="V1014" s="52"/>
      <c r="W1014" s="52"/>
      <c r="X1014" s="52"/>
      <c r="Y1014" s="52"/>
      <c r="Z1014" s="51"/>
      <c r="AA1014" s="76"/>
      <c r="AB1014" s="76"/>
      <c r="AC1014" s="77"/>
      <c r="AD1014" s="84" t="s">
        <v>16955</v>
      </c>
      <c r="AE1014" s="84">
        <v>716</v>
      </c>
      <c r="AF1014" s="84">
        <v>2333</v>
      </c>
      <c r="AG1014" s="84">
        <v>74350</v>
      </c>
      <c r="AH1014" s="84">
        <v>61157</v>
      </c>
      <c r="AI1014" s="84">
        <v>-18000</v>
      </c>
      <c r="AJ1014" s="84"/>
      <c r="AK1014" s="84"/>
      <c r="AL1014" s="84"/>
      <c r="AM1014" s="84" t="s">
        <v>4145</v>
      </c>
      <c r="AN1014" s="86">
        <v>41864.643136574072</v>
      </c>
      <c r="AO1014" s="87" t="s">
        <v>23078</v>
      </c>
      <c r="AP1014" s="84" t="b">
        <v>1</v>
      </c>
      <c r="AQ1014" s="84" t="b">
        <v>0</v>
      </c>
      <c r="AR1014" s="84" t="b">
        <v>1</v>
      </c>
      <c r="AS1014" s="84" t="s">
        <v>2140</v>
      </c>
      <c r="AT1014" s="84">
        <v>170</v>
      </c>
      <c r="AU1014" s="87" t="s">
        <v>4681</v>
      </c>
      <c r="AV1014" s="84" t="b">
        <v>0</v>
      </c>
      <c r="AW1014" s="84" t="s">
        <v>5508</v>
      </c>
      <c r="AX1014" s="87" t="s">
        <v>28060</v>
      </c>
      <c r="AY1014" s="84" t="s">
        <v>66</v>
      </c>
    </row>
    <row r="1015" spans="1:51" x14ac:dyDescent="0.25">
      <c r="A1015" s="69" t="s">
        <v>7026</v>
      </c>
      <c r="B1015" s="70"/>
      <c r="C1015" s="70"/>
      <c r="D1015" s="71"/>
      <c r="E1015" s="114"/>
      <c r="F1015" s="107" t="s">
        <v>25711</v>
      </c>
      <c r="G1015" s="115"/>
      <c r="H1015" s="74"/>
      <c r="I1015" s="75"/>
      <c r="J1015" s="116"/>
      <c r="K1015" s="74" t="s">
        <v>30470</v>
      </c>
      <c r="L1015" s="117"/>
      <c r="M1015" s="79"/>
      <c r="N1015" s="79"/>
      <c r="O1015" s="80"/>
      <c r="P1015" s="81"/>
      <c r="Q1015" s="81"/>
      <c r="R1015" s="91"/>
      <c r="S1015" s="91"/>
      <c r="T1015" s="91"/>
      <c r="U1015" s="91"/>
      <c r="V1015" s="52"/>
      <c r="W1015" s="52"/>
      <c r="X1015" s="52"/>
      <c r="Y1015" s="52"/>
      <c r="Z1015" s="51"/>
      <c r="AA1015" s="76"/>
      <c r="AB1015" s="76"/>
      <c r="AC1015" s="77"/>
      <c r="AD1015" s="84" t="s">
        <v>16956</v>
      </c>
      <c r="AE1015" s="84">
        <v>81</v>
      </c>
      <c r="AF1015" s="84">
        <v>195</v>
      </c>
      <c r="AG1015" s="84">
        <v>1062</v>
      </c>
      <c r="AH1015" s="84">
        <v>10075</v>
      </c>
      <c r="AI1015" s="84">
        <v>-21600</v>
      </c>
      <c r="AJ1015" s="84" t="s">
        <v>19190</v>
      </c>
      <c r="AK1015" s="84" t="s">
        <v>3531</v>
      </c>
      <c r="AL1015" s="87" t="s">
        <v>22008</v>
      </c>
      <c r="AM1015" s="84" t="s">
        <v>4147</v>
      </c>
      <c r="AN1015" s="86">
        <v>40532.907025462962</v>
      </c>
      <c r="AO1015" s="87" t="s">
        <v>23079</v>
      </c>
      <c r="AP1015" s="84" t="b">
        <v>0</v>
      </c>
      <c r="AQ1015" s="84" t="b">
        <v>0</v>
      </c>
      <c r="AR1015" s="84" t="b">
        <v>1</v>
      </c>
      <c r="AS1015" s="84" t="s">
        <v>2140</v>
      </c>
      <c r="AT1015" s="84">
        <v>2</v>
      </c>
      <c r="AU1015" s="87" t="s">
        <v>24786</v>
      </c>
      <c r="AV1015" s="84" t="b">
        <v>0</v>
      </c>
      <c r="AW1015" s="84" t="s">
        <v>5508</v>
      </c>
      <c r="AX1015" s="87" t="s">
        <v>28061</v>
      </c>
      <c r="AY1015" s="84" t="s">
        <v>66</v>
      </c>
    </row>
    <row r="1016" spans="1:51" x14ac:dyDescent="0.25">
      <c r="A1016" s="69" t="s">
        <v>7027</v>
      </c>
      <c r="B1016" s="70"/>
      <c r="C1016" s="70"/>
      <c r="D1016" s="71"/>
      <c r="E1016" s="114"/>
      <c r="F1016" s="107" t="s">
        <v>25712</v>
      </c>
      <c r="G1016" s="115"/>
      <c r="H1016" s="74"/>
      <c r="I1016" s="75"/>
      <c r="J1016" s="116"/>
      <c r="K1016" s="74" t="s">
        <v>30471</v>
      </c>
      <c r="L1016" s="117"/>
      <c r="M1016" s="79"/>
      <c r="N1016" s="79"/>
      <c r="O1016" s="80"/>
      <c r="P1016" s="81"/>
      <c r="Q1016" s="81"/>
      <c r="R1016" s="91"/>
      <c r="S1016" s="91"/>
      <c r="T1016" s="91"/>
      <c r="U1016" s="91"/>
      <c r="V1016" s="52"/>
      <c r="W1016" s="52"/>
      <c r="X1016" s="52"/>
      <c r="Y1016" s="52"/>
      <c r="Z1016" s="51"/>
      <c r="AA1016" s="76"/>
      <c r="AB1016" s="76"/>
      <c r="AC1016" s="77"/>
      <c r="AD1016" s="84" t="s">
        <v>16957</v>
      </c>
      <c r="AE1016" s="84">
        <v>382</v>
      </c>
      <c r="AF1016" s="84">
        <v>119</v>
      </c>
      <c r="AG1016" s="84">
        <v>1343</v>
      </c>
      <c r="AH1016" s="84">
        <v>286</v>
      </c>
      <c r="AI1016" s="84">
        <v>-18000</v>
      </c>
      <c r="AJ1016" s="84" t="s">
        <v>19191</v>
      </c>
      <c r="AK1016" s="84" t="s">
        <v>21018</v>
      </c>
      <c r="AL1016" s="87" t="s">
        <v>22009</v>
      </c>
      <c r="AM1016" s="84" t="s">
        <v>4145</v>
      </c>
      <c r="AN1016" s="86">
        <v>40142.781284722223</v>
      </c>
      <c r="AO1016" s="87" t="s">
        <v>23080</v>
      </c>
      <c r="AP1016" s="84" t="b">
        <v>0</v>
      </c>
      <c r="AQ1016" s="84" t="b">
        <v>0</v>
      </c>
      <c r="AR1016" s="84" t="b">
        <v>0</v>
      </c>
      <c r="AS1016" s="84" t="s">
        <v>2140</v>
      </c>
      <c r="AT1016" s="84">
        <v>11</v>
      </c>
      <c r="AU1016" s="87" t="s">
        <v>4716</v>
      </c>
      <c r="AV1016" s="84" t="b">
        <v>0</v>
      </c>
      <c r="AW1016" s="84" t="s">
        <v>5508</v>
      </c>
      <c r="AX1016" s="87" t="s">
        <v>28062</v>
      </c>
      <c r="AY1016" s="84" t="s">
        <v>66</v>
      </c>
    </row>
    <row r="1017" spans="1:51" x14ac:dyDescent="0.25">
      <c r="A1017" s="69" t="s">
        <v>7028</v>
      </c>
      <c r="B1017" s="70"/>
      <c r="C1017" s="70"/>
      <c r="D1017" s="71"/>
      <c r="E1017" s="114"/>
      <c r="F1017" s="107" t="s">
        <v>25713</v>
      </c>
      <c r="G1017" s="115"/>
      <c r="H1017" s="74"/>
      <c r="I1017" s="75"/>
      <c r="J1017" s="116"/>
      <c r="K1017" s="74" t="s">
        <v>30472</v>
      </c>
      <c r="L1017" s="117"/>
      <c r="M1017" s="79"/>
      <c r="N1017" s="79"/>
      <c r="O1017" s="80"/>
      <c r="P1017" s="81"/>
      <c r="Q1017" s="81"/>
      <c r="R1017" s="91"/>
      <c r="S1017" s="91"/>
      <c r="T1017" s="91"/>
      <c r="U1017" s="91"/>
      <c r="V1017" s="52"/>
      <c r="W1017" s="52"/>
      <c r="X1017" s="52"/>
      <c r="Y1017" s="52"/>
      <c r="Z1017" s="51"/>
      <c r="AA1017" s="76"/>
      <c r="AB1017" s="76"/>
      <c r="AC1017" s="77"/>
      <c r="AD1017" s="84" t="s">
        <v>16958</v>
      </c>
      <c r="AE1017" s="84">
        <v>1231</v>
      </c>
      <c r="AF1017" s="84">
        <v>539</v>
      </c>
      <c r="AG1017" s="84">
        <v>12637</v>
      </c>
      <c r="AH1017" s="84">
        <v>8285</v>
      </c>
      <c r="AI1017" s="84">
        <v>-18000</v>
      </c>
      <c r="AJ1017" s="84" t="s">
        <v>19192</v>
      </c>
      <c r="AK1017" s="84" t="s">
        <v>2363</v>
      </c>
      <c r="AL1017" s="84"/>
      <c r="AM1017" s="84" t="s">
        <v>4151</v>
      </c>
      <c r="AN1017" s="86">
        <v>39934.477662037039</v>
      </c>
      <c r="AO1017" s="84"/>
      <c r="AP1017" s="84" t="b">
        <v>1</v>
      </c>
      <c r="AQ1017" s="84" t="b">
        <v>0</v>
      </c>
      <c r="AR1017" s="84" t="b">
        <v>0</v>
      </c>
      <c r="AS1017" s="84" t="s">
        <v>2140</v>
      </c>
      <c r="AT1017" s="84">
        <v>35</v>
      </c>
      <c r="AU1017" s="87" t="s">
        <v>4681</v>
      </c>
      <c r="AV1017" s="84" t="b">
        <v>0</v>
      </c>
      <c r="AW1017" s="84" t="s">
        <v>5508</v>
      </c>
      <c r="AX1017" s="87" t="s">
        <v>28063</v>
      </c>
      <c r="AY1017" s="84" t="s">
        <v>66</v>
      </c>
    </row>
    <row r="1018" spans="1:51" x14ac:dyDescent="0.25">
      <c r="A1018" s="69" t="s">
        <v>7029</v>
      </c>
      <c r="B1018" s="70"/>
      <c r="C1018" s="70"/>
      <c r="D1018" s="71"/>
      <c r="E1018" s="114"/>
      <c r="F1018" s="107" t="s">
        <v>25714</v>
      </c>
      <c r="G1018" s="115"/>
      <c r="H1018" s="74"/>
      <c r="I1018" s="75"/>
      <c r="J1018" s="116"/>
      <c r="K1018" s="74" t="s">
        <v>30473</v>
      </c>
      <c r="L1018" s="117"/>
      <c r="M1018" s="79"/>
      <c r="N1018" s="79"/>
      <c r="O1018" s="80"/>
      <c r="P1018" s="81"/>
      <c r="Q1018" s="81"/>
      <c r="R1018" s="91"/>
      <c r="S1018" s="91"/>
      <c r="T1018" s="91"/>
      <c r="U1018" s="91"/>
      <c r="V1018" s="52"/>
      <c r="W1018" s="52"/>
      <c r="X1018" s="52"/>
      <c r="Y1018" s="52"/>
      <c r="Z1018" s="51"/>
      <c r="AA1018" s="76"/>
      <c r="AB1018" s="76"/>
      <c r="AC1018" s="77"/>
      <c r="AD1018" s="84" t="s">
        <v>16959</v>
      </c>
      <c r="AE1018" s="84">
        <v>1343</v>
      </c>
      <c r="AF1018" s="84">
        <v>3616</v>
      </c>
      <c r="AG1018" s="84">
        <v>9577</v>
      </c>
      <c r="AH1018" s="84">
        <v>406</v>
      </c>
      <c r="AI1018" s="84">
        <v>-18000</v>
      </c>
      <c r="AJ1018" s="84" t="s">
        <v>19193</v>
      </c>
      <c r="AK1018" s="84" t="s">
        <v>3525</v>
      </c>
      <c r="AL1018" s="87" t="s">
        <v>22010</v>
      </c>
      <c r="AM1018" s="84" t="s">
        <v>4145</v>
      </c>
      <c r="AN1018" s="86">
        <v>39988.816481481481</v>
      </c>
      <c r="AO1018" s="87" t="s">
        <v>23081</v>
      </c>
      <c r="AP1018" s="84" t="b">
        <v>0</v>
      </c>
      <c r="AQ1018" s="84" t="b">
        <v>0</v>
      </c>
      <c r="AR1018" s="84" t="b">
        <v>0</v>
      </c>
      <c r="AS1018" s="84" t="s">
        <v>2140</v>
      </c>
      <c r="AT1018" s="84">
        <v>187</v>
      </c>
      <c r="AU1018" s="87" t="s">
        <v>24787</v>
      </c>
      <c r="AV1018" s="84" t="b">
        <v>0</v>
      </c>
      <c r="AW1018" s="84" t="s">
        <v>5508</v>
      </c>
      <c r="AX1018" s="87" t="s">
        <v>28064</v>
      </c>
      <c r="AY1018" s="84" t="s">
        <v>66</v>
      </c>
    </row>
    <row r="1019" spans="1:51" x14ac:dyDescent="0.25">
      <c r="A1019" s="69" t="s">
        <v>8770</v>
      </c>
      <c r="B1019" s="70"/>
      <c r="C1019" s="70"/>
      <c r="D1019" s="71"/>
      <c r="E1019" s="114"/>
      <c r="F1019" s="107" t="s">
        <v>25715</v>
      </c>
      <c r="G1019" s="115"/>
      <c r="H1019" s="74"/>
      <c r="I1019" s="75"/>
      <c r="J1019" s="116"/>
      <c r="K1019" s="74" t="s">
        <v>30474</v>
      </c>
      <c r="L1019" s="117"/>
      <c r="M1019" s="79"/>
      <c r="N1019" s="79"/>
      <c r="O1019" s="80"/>
      <c r="P1019" s="81"/>
      <c r="Q1019" s="81"/>
      <c r="R1019" s="91"/>
      <c r="S1019" s="91"/>
      <c r="T1019" s="91"/>
      <c r="U1019" s="91"/>
      <c r="V1019" s="52"/>
      <c r="W1019" s="52"/>
      <c r="X1019" s="52"/>
      <c r="Y1019" s="52"/>
      <c r="Z1019" s="51"/>
      <c r="AA1019" s="76"/>
      <c r="AB1019" s="76"/>
      <c r="AC1019" s="77"/>
      <c r="AD1019" s="84" t="s">
        <v>16960</v>
      </c>
      <c r="AE1019" s="84">
        <v>86</v>
      </c>
      <c r="AF1019" s="84">
        <v>5021</v>
      </c>
      <c r="AG1019" s="84">
        <v>2936</v>
      </c>
      <c r="AH1019" s="84">
        <v>330</v>
      </c>
      <c r="AI1019" s="84">
        <v>-28800</v>
      </c>
      <c r="AJ1019" s="84" t="s">
        <v>19194</v>
      </c>
      <c r="AK1019" s="84" t="s">
        <v>21019</v>
      </c>
      <c r="AL1019" s="87" t="s">
        <v>22011</v>
      </c>
      <c r="AM1019" s="84" t="s">
        <v>4149</v>
      </c>
      <c r="AN1019" s="86">
        <v>42201.330034722225</v>
      </c>
      <c r="AO1019" s="87" t="s">
        <v>23082</v>
      </c>
      <c r="AP1019" s="84" t="b">
        <v>0</v>
      </c>
      <c r="AQ1019" s="84" t="b">
        <v>0</v>
      </c>
      <c r="AR1019" s="84" t="b">
        <v>1</v>
      </c>
      <c r="AS1019" s="84" t="s">
        <v>15905</v>
      </c>
      <c r="AT1019" s="84">
        <v>44</v>
      </c>
      <c r="AU1019" s="87" t="s">
        <v>24788</v>
      </c>
      <c r="AV1019" s="84" t="b">
        <v>1</v>
      </c>
      <c r="AW1019" s="84" t="s">
        <v>5508</v>
      </c>
      <c r="AX1019" s="87" t="s">
        <v>28065</v>
      </c>
      <c r="AY1019" s="84" t="s">
        <v>65</v>
      </c>
    </row>
    <row r="1020" spans="1:51" x14ac:dyDescent="0.25">
      <c r="A1020" s="69" t="s">
        <v>7242</v>
      </c>
      <c r="B1020" s="70"/>
      <c r="C1020" s="70"/>
      <c r="D1020" s="71"/>
      <c r="E1020" s="114"/>
      <c r="F1020" s="107" t="s">
        <v>25716</v>
      </c>
      <c r="G1020" s="115"/>
      <c r="H1020" s="74"/>
      <c r="I1020" s="75"/>
      <c r="J1020" s="116"/>
      <c r="K1020" s="74" t="s">
        <v>30475</v>
      </c>
      <c r="L1020" s="117"/>
      <c r="M1020" s="79"/>
      <c r="N1020" s="79"/>
      <c r="O1020" s="80"/>
      <c r="P1020" s="81"/>
      <c r="Q1020" s="81"/>
      <c r="R1020" s="91"/>
      <c r="S1020" s="91"/>
      <c r="T1020" s="91"/>
      <c r="U1020" s="91"/>
      <c r="V1020" s="52"/>
      <c r="W1020" s="52"/>
      <c r="X1020" s="52"/>
      <c r="Y1020" s="52"/>
      <c r="Z1020" s="51"/>
      <c r="AA1020" s="76"/>
      <c r="AB1020" s="76"/>
      <c r="AC1020" s="77"/>
      <c r="AD1020" s="84" t="s">
        <v>16961</v>
      </c>
      <c r="AE1020" s="84">
        <v>138</v>
      </c>
      <c r="AF1020" s="84">
        <v>637</v>
      </c>
      <c r="AG1020" s="84">
        <v>520</v>
      </c>
      <c r="AH1020" s="84">
        <v>50</v>
      </c>
      <c r="AI1020" s="84">
        <v>-18000</v>
      </c>
      <c r="AJ1020" s="84"/>
      <c r="AK1020" s="84" t="s">
        <v>3534</v>
      </c>
      <c r="AL1020" s="84"/>
      <c r="AM1020" s="84" t="s">
        <v>4145</v>
      </c>
      <c r="AN1020" s="86">
        <v>40201.957442129627</v>
      </c>
      <c r="AO1020" s="87" t="s">
        <v>23083</v>
      </c>
      <c r="AP1020" s="84" t="b">
        <v>0</v>
      </c>
      <c r="AQ1020" s="84" t="b">
        <v>0</v>
      </c>
      <c r="AR1020" s="84" t="b">
        <v>1</v>
      </c>
      <c r="AS1020" s="84" t="s">
        <v>2140</v>
      </c>
      <c r="AT1020" s="84">
        <v>5</v>
      </c>
      <c r="AU1020" s="87" t="s">
        <v>4715</v>
      </c>
      <c r="AV1020" s="84" t="b">
        <v>0</v>
      </c>
      <c r="AW1020" s="84" t="s">
        <v>5508</v>
      </c>
      <c r="AX1020" s="87" t="s">
        <v>28066</v>
      </c>
      <c r="AY1020" s="84" t="s">
        <v>66</v>
      </c>
    </row>
    <row r="1021" spans="1:51" x14ac:dyDescent="0.25">
      <c r="A1021" s="69" t="s">
        <v>7030</v>
      </c>
      <c r="B1021" s="70"/>
      <c r="C1021" s="70"/>
      <c r="D1021" s="71"/>
      <c r="E1021" s="114"/>
      <c r="F1021" s="107" t="s">
        <v>25717</v>
      </c>
      <c r="G1021" s="115"/>
      <c r="H1021" s="74"/>
      <c r="I1021" s="75"/>
      <c r="J1021" s="116"/>
      <c r="K1021" s="74" t="s">
        <v>30476</v>
      </c>
      <c r="L1021" s="117"/>
      <c r="M1021" s="79"/>
      <c r="N1021" s="79"/>
      <c r="O1021" s="80"/>
      <c r="P1021" s="81"/>
      <c r="Q1021" s="81"/>
      <c r="R1021" s="91"/>
      <c r="S1021" s="91"/>
      <c r="T1021" s="91"/>
      <c r="U1021" s="91"/>
      <c r="V1021" s="52"/>
      <c r="W1021" s="52"/>
      <c r="X1021" s="52"/>
      <c r="Y1021" s="52"/>
      <c r="Z1021" s="51"/>
      <c r="AA1021" s="76"/>
      <c r="AB1021" s="76"/>
      <c r="AC1021" s="77"/>
      <c r="AD1021" s="84" t="s">
        <v>16962</v>
      </c>
      <c r="AE1021" s="84">
        <v>25</v>
      </c>
      <c r="AF1021" s="84">
        <v>95</v>
      </c>
      <c r="AG1021" s="84">
        <v>879</v>
      </c>
      <c r="AH1021" s="84">
        <v>0</v>
      </c>
      <c r="AI1021" s="84"/>
      <c r="AJ1021" s="84" t="s">
        <v>19195</v>
      </c>
      <c r="AK1021" s="84" t="s">
        <v>21020</v>
      </c>
      <c r="AL1021" s="87" t="s">
        <v>22012</v>
      </c>
      <c r="AM1021" s="84"/>
      <c r="AN1021" s="86">
        <v>42467.63925925926</v>
      </c>
      <c r="AO1021" s="87" t="s">
        <v>23084</v>
      </c>
      <c r="AP1021" s="84" t="b">
        <v>1</v>
      </c>
      <c r="AQ1021" s="84" t="b">
        <v>0</v>
      </c>
      <c r="AR1021" s="84" t="b">
        <v>0</v>
      </c>
      <c r="AS1021" s="84" t="s">
        <v>2140</v>
      </c>
      <c r="AT1021" s="84">
        <v>11</v>
      </c>
      <c r="AU1021" s="84"/>
      <c r="AV1021" s="84" t="b">
        <v>0</v>
      </c>
      <c r="AW1021" s="84" t="s">
        <v>5508</v>
      </c>
      <c r="AX1021" s="87" t="s">
        <v>28067</v>
      </c>
      <c r="AY1021" s="84" t="s">
        <v>66</v>
      </c>
    </row>
    <row r="1022" spans="1:51" x14ac:dyDescent="0.25">
      <c r="A1022" s="69" t="s">
        <v>7031</v>
      </c>
      <c r="B1022" s="70"/>
      <c r="C1022" s="70"/>
      <c r="D1022" s="71"/>
      <c r="E1022" s="114"/>
      <c r="F1022" s="107" t="s">
        <v>25718</v>
      </c>
      <c r="G1022" s="115"/>
      <c r="H1022" s="74"/>
      <c r="I1022" s="75"/>
      <c r="J1022" s="116"/>
      <c r="K1022" s="74" t="s">
        <v>30477</v>
      </c>
      <c r="L1022" s="117"/>
      <c r="M1022" s="79"/>
      <c r="N1022" s="79"/>
      <c r="O1022" s="80"/>
      <c r="P1022" s="81"/>
      <c r="Q1022" s="81"/>
      <c r="R1022" s="91"/>
      <c r="S1022" s="91"/>
      <c r="T1022" s="91"/>
      <c r="U1022" s="91"/>
      <c r="V1022" s="52"/>
      <c r="W1022" s="52"/>
      <c r="X1022" s="52"/>
      <c r="Y1022" s="52"/>
      <c r="Z1022" s="51"/>
      <c r="AA1022" s="76"/>
      <c r="AB1022" s="76"/>
      <c r="AC1022" s="77"/>
      <c r="AD1022" s="84" t="s">
        <v>16963</v>
      </c>
      <c r="AE1022" s="84">
        <v>877</v>
      </c>
      <c r="AF1022" s="84">
        <v>669</v>
      </c>
      <c r="AG1022" s="84">
        <v>38988</v>
      </c>
      <c r="AH1022" s="84">
        <v>34647</v>
      </c>
      <c r="AI1022" s="84"/>
      <c r="AJ1022" s="84"/>
      <c r="AK1022" s="84"/>
      <c r="AL1022" s="84"/>
      <c r="AM1022" s="84"/>
      <c r="AN1022" s="86">
        <v>42586.983842592592</v>
      </c>
      <c r="AO1022" s="84"/>
      <c r="AP1022" s="84" t="b">
        <v>1</v>
      </c>
      <c r="AQ1022" s="84" t="b">
        <v>0</v>
      </c>
      <c r="AR1022" s="84" t="b">
        <v>0</v>
      </c>
      <c r="AS1022" s="84" t="s">
        <v>2140</v>
      </c>
      <c r="AT1022" s="84">
        <v>65</v>
      </c>
      <c r="AU1022" s="84"/>
      <c r="AV1022" s="84" t="b">
        <v>0</v>
      </c>
      <c r="AW1022" s="84" t="s">
        <v>5508</v>
      </c>
      <c r="AX1022" s="87" t="s">
        <v>28068</v>
      </c>
      <c r="AY1022" s="84" t="s">
        <v>66</v>
      </c>
    </row>
    <row r="1023" spans="1:51" x14ac:dyDescent="0.25">
      <c r="A1023" s="69" t="s">
        <v>7032</v>
      </c>
      <c r="B1023" s="70"/>
      <c r="C1023" s="70"/>
      <c r="D1023" s="71"/>
      <c r="E1023" s="114"/>
      <c r="F1023" s="107" t="s">
        <v>25719</v>
      </c>
      <c r="G1023" s="115"/>
      <c r="H1023" s="74"/>
      <c r="I1023" s="75"/>
      <c r="J1023" s="116"/>
      <c r="K1023" s="74" t="s">
        <v>30478</v>
      </c>
      <c r="L1023" s="117"/>
      <c r="M1023" s="79"/>
      <c r="N1023" s="79"/>
      <c r="O1023" s="80"/>
      <c r="P1023" s="81"/>
      <c r="Q1023" s="81"/>
      <c r="R1023" s="91"/>
      <c r="S1023" s="91"/>
      <c r="T1023" s="91"/>
      <c r="U1023" s="91"/>
      <c r="V1023" s="52"/>
      <c r="W1023" s="52"/>
      <c r="X1023" s="52"/>
      <c r="Y1023" s="52"/>
      <c r="Z1023" s="51"/>
      <c r="AA1023" s="76"/>
      <c r="AB1023" s="76"/>
      <c r="AC1023" s="77"/>
      <c r="AD1023" s="84" t="s">
        <v>16964</v>
      </c>
      <c r="AE1023" s="84">
        <v>318</v>
      </c>
      <c r="AF1023" s="84">
        <v>101</v>
      </c>
      <c r="AG1023" s="84">
        <v>1523</v>
      </c>
      <c r="AH1023" s="84">
        <v>1418</v>
      </c>
      <c r="AI1023" s="84"/>
      <c r="AJ1023" s="84" t="s">
        <v>19196</v>
      </c>
      <c r="AK1023" s="84" t="s">
        <v>21021</v>
      </c>
      <c r="AL1023" s="84"/>
      <c r="AM1023" s="84"/>
      <c r="AN1023" s="86">
        <v>42647.519618055558</v>
      </c>
      <c r="AO1023" s="84"/>
      <c r="AP1023" s="84" t="b">
        <v>1</v>
      </c>
      <c r="AQ1023" s="84" t="b">
        <v>0</v>
      </c>
      <c r="AR1023" s="84" t="b">
        <v>0</v>
      </c>
      <c r="AS1023" s="84" t="s">
        <v>2140</v>
      </c>
      <c r="AT1023" s="84">
        <v>4</v>
      </c>
      <c r="AU1023" s="84"/>
      <c r="AV1023" s="84" t="b">
        <v>0</v>
      </c>
      <c r="AW1023" s="84" t="s">
        <v>5508</v>
      </c>
      <c r="AX1023" s="87" t="s">
        <v>28069</v>
      </c>
      <c r="AY1023" s="84" t="s">
        <v>66</v>
      </c>
    </row>
    <row r="1024" spans="1:51" x14ac:dyDescent="0.25">
      <c r="A1024" s="69" t="s">
        <v>7033</v>
      </c>
      <c r="B1024" s="70"/>
      <c r="C1024" s="70"/>
      <c r="D1024" s="71"/>
      <c r="E1024" s="114"/>
      <c r="F1024" s="107" t="s">
        <v>25720</v>
      </c>
      <c r="G1024" s="115"/>
      <c r="H1024" s="74"/>
      <c r="I1024" s="75"/>
      <c r="J1024" s="116"/>
      <c r="K1024" s="74" t="s">
        <v>30479</v>
      </c>
      <c r="L1024" s="117"/>
      <c r="M1024" s="79"/>
      <c r="N1024" s="79"/>
      <c r="O1024" s="80"/>
      <c r="P1024" s="81"/>
      <c r="Q1024" s="81"/>
      <c r="R1024" s="91"/>
      <c r="S1024" s="91"/>
      <c r="T1024" s="91"/>
      <c r="U1024" s="91"/>
      <c r="V1024" s="52"/>
      <c r="W1024" s="52"/>
      <c r="X1024" s="52"/>
      <c r="Y1024" s="52"/>
      <c r="Z1024" s="51"/>
      <c r="AA1024" s="76"/>
      <c r="AB1024" s="76"/>
      <c r="AC1024" s="77"/>
      <c r="AD1024" s="84" t="s">
        <v>16965</v>
      </c>
      <c r="AE1024" s="84">
        <v>2</v>
      </c>
      <c r="AF1024" s="84">
        <v>1</v>
      </c>
      <c r="AG1024" s="84">
        <v>35</v>
      </c>
      <c r="AH1024" s="84">
        <v>0</v>
      </c>
      <c r="AI1024" s="84"/>
      <c r="AJ1024" s="84"/>
      <c r="AK1024" s="84"/>
      <c r="AL1024" s="87" t="s">
        <v>22013</v>
      </c>
      <c r="AM1024" s="84"/>
      <c r="AN1024" s="86">
        <v>42678.969027777777</v>
      </c>
      <c r="AO1024" s="87" t="s">
        <v>23085</v>
      </c>
      <c r="AP1024" s="84" t="b">
        <v>0</v>
      </c>
      <c r="AQ1024" s="84" t="b">
        <v>0</v>
      </c>
      <c r="AR1024" s="84" t="b">
        <v>0</v>
      </c>
      <c r="AS1024" s="84" t="s">
        <v>2140</v>
      </c>
      <c r="AT1024" s="84">
        <v>0</v>
      </c>
      <c r="AU1024" s="87" t="s">
        <v>4681</v>
      </c>
      <c r="AV1024" s="84" t="b">
        <v>0</v>
      </c>
      <c r="AW1024" s="84" t="s">
        <v>5508</v>
      </c>
      <c r="AX1024" s="87" t="s">
        <v>28070</v>
      </c>
      <c r="AY1024" s="84" t="s">
        <v>66</v>
      </c>
    </row>
    <row r="1025" spans="1:51" x14ac:dyDescent="0.25">
      <c r="A1025" s="69" t="s">
        <v>7034</v>
      </c>
      <c r="B1025" s="70"/>
      <c r="C1025" s="70"/>
      <c r="D1025" s="71"/>
      <c r="E1025" s="114"/>
      <c r="F1025" s="107" t="s">
        <v>25721</v>
      </c>
      <c r="G1025" s="115"/>
      <c r="H1025" s="74"/>
      <c r="I1025" s="75"/>
      <c r="J1025" s="116"/>
      <c r="K1025" s="74" t="s">
        <v>30480</v>
      </c>
      <c r="L1025" s="117"/>
      <c r="M1025" s="79"/>
      <c r="N1025" s="79"/>
      <c r="O1025" s="80"/>
      <c r="P1025" s="81"/>
      <c r="Q1025" s="81"/>
      <c r="R1025" s="91"/>
      <c r="S1025" s="91"/>
      <c r="T1025" s="91"/>
      <c r="U1025" s="91"/>
      <c r="V1025" s="52"/>
      <c r="W1025" s="52"/>
      <c r="X1025" s="52"/>
      <c r="Y1025" s="52"/>
      <c r="Z1025" s="51"/>
      <c r="AA1025" s="76"/>
      <c r="AB1025" s="76"/>
      <c r="AC1025" s="77"/>
      <c r="AD1025" s="84" t="s">
        <v>16966</v>
      </c>
      <c r="AE1025" s="84">
        <v>1813</v>
      </c>
      <c r="AF1025" s="84">
        <v>5760</v>
      </c>
      <c r="AG1025" s="84">
        <v>6710</v>
      </c>
      <c r="AH1025" s="84">
        <v>165</v>
      </c>
      <c r="AI1025" s="84">
        <v>-25200</v>
      </c>
      <c r="AJ1025" s="84" t="s">
        <v>19197</v>
      </c>
      <c r="AK1025" s="84"/>
      <c r="AL1025" s="87" t="s">
        <v>22014</v>
      </c>
      <c r="AM1025" s="84" t="s">
        <v>4179</v>
      </c>
      <c r="AN1025" s="86">
        <v>40246.065393518518</v>
      </c>
      <c r="AO1025" s="87" t="s">
        <v>23086</v>
      </c>
      <c r="AP1025" s="84" t="b">
        <v>0</v>
      </c>
      <c r="AQ1025" s="84" t="b">
        <v>0</v>
      </c>
      <c r="AR1025" s="84" t="b">
        <v>1</v>
      </c>
      <c r="AS1025" s="84" t="s">
        <v>2140</v>
      </c>
      <c r="AT1025" s="84">
        <v>101</v>
      </c>
      <c r="AU1025" s="87" t="s">
        <v>24789</v>
      </c>
      <c r="AV1025" s="84" t="b">
        <v>0</v>
      </c>
      <c r="AW1025" s="84" t="s">
        <v>5508</v>
      </c>
      <c r="AX1025" s="87" t="s">
        <v>28071</v>
      </c>
      <c r="AY1025" s="84" t="s">
        <v>66</v>
      </c>
    </row>
    <row r="1026" spans="1:51" x14ac:dyDescent="0.25">
      <c r="A1026" s="69" t="s">
        <v>7035</v>
      </c>
      <c r="B1026" s="70"/>
      <c r="C1026" s="70"/>
      <c r="D1026" s="71"/>
      <c r="E1026" s="114"/>
      <c r="F1026" s="107" t="s">
        <v>25722</v>
      </c>
      <c r="G1026" s="115"/>
      <c r="H1026" s="74"/>
      <c r="I1026" s="75"/>
      <c r="J1026" s="116"/>
      <c r="K1026" s="74" t="s">
        <v>30481</v>
      </c>
      <c r="L1026" s="117"/>
      <c r="M1026" s="79"/>
      <c r="N1026" s="79"/>
      <c r="O1026" s="80"/>
      <c r="P1026" s="81"/>
      <c r="Q1026" s="81"/>
      <c r="R1026" s="91"/>
      <c r="S1026" s="91"/>
      <c r="T1026" s="91"/>
      <c r="U1026" s="91"/>
      <c r="V1026" s="52"/>
      <c r="W1026" s="52"/>
      <c r="X1026" s="52"/>
      <c r="Y1026" s="52"/>
      <c r="Z1026" s="51"/>
      <c r="AA1026" s="76"/>
      <c r="AB1026" s="76"/>
      <c r="AC1026" s="77"/>
      <c r="AD1026" s="84" t="s">
        <v>16967</v>
      </c>
      <c r="AE1026" s="84">
        <v>1832</v>
      </c>
      <c r="AF1026" s="84">
        <v>4941</v>
      </c>
      <c r="AG1026" s="84">
        <v>8096</v>
      </c>
      <c r="AH1026" s="84">
        <v>1834</v>
      </c>
      <c r="AI1026" s="84"/>
      <c r="AJ1026" s="84" t="s">
        <v>19198</v>
      </c>
      <c r="AK1026" s="84" t="s">
        <v>16366</v>
      </c>
      <c r="AL1026" s="87" t="s">
        <v>22015</v>
      </c>
      <c r="AM1026" s="84"/>
      <c r="AN1026" s="86">
        <v>41220.372048611112</v>
      </c>
      <c r="AO1026" s="87" t="s">
        <v>23087</v>
      </c>
      <c r="AP1026" s="84" t="b">
        <v>1</v>
      </c>
      <c r="AQ1026" s="84" t="b">
        <v>0</v>
      </c>
      <c r="AR1026" s="84" t="b">
        <v>0</v>
      </c>
      <c r="AS1026" s="84" t="s">
        <v>2140</v>
      </c>
      <c r="AT1026" s="84">
        <v>151</v>
      </c>
      <c r="AU1026" s="87" t="s">
        <v>4681</v>
      </c>
      <c r="AV1026" s="84" t="b">
        <v>0</v>
      </c>
      <c r="AW1026" s="84" t="s">
        <v>5508</v>
      </c>
      <c r="AX1026" s="87" t="s">
        <v>28072</v>
      </c>
      <c r="AY1026" s="84" t="s">
        <v>66</v>
      </c>
    </row>
    <row r="1027" spans="1:51" x14ac:dyDescent="0.25">
      <c r="A1027" s="69" t="s">
        <v>7504</v>
      </c>
      <c r="B1027" s="70"/>
      <c r="C1027" s="70"/>
      <c r="D1027" s="71"/>
      <c r="E1027" s="114"/>
      <c r="F1027" s="107" t="s">
        <v>25723</v>
      </c>
      <c r="G1027" s="115"/>
      <c r="H1027" s="74"/>
      <c r="I1027" s="75"/>
      <c r="J1027" s="116"/>
      <c r="K1027" s="74" t="s">
        <v>30482</v>
      </c>
      <c r="L1027" s="117"/>
      <c r="M1027" s="79"/>
      <c r="N1027" s="79"/>
      <c r="O1027" s="80"/>
      <c r="P1027" s="81"/>
      <c r="Q1027" s="81"/>
      <c r="R1027" s="91"/>
      <c r="S1027" s="91"/>
      <c r="T1027" s="91"/>
      <c r="U1027" s="91"/>
      <c r="V1027" s="52"/>
      <c r="W1027" s="52"/>
      <c r="X1027" s="52"/>
      <c r="Y1027" s="52"/>
      <c r="Z1027" s="51"/>
      <c r="AA1027" s="76"/>
      <c r="AB1027" s="76"/>
      <c r="AC1027" s="77"/>
      <c r="AD1027" s="84" t="s">
        <v>16968</v>
      </c>
      <c r="AE1027" s="84">
        <v>2323</v>
      </c>
      <c r="AF1027" s="84">
        <v>20212</v>
      </c>
      <c r="AG1027" s="84">
        <v>10420</v>
      </c>
      <c r="AH1027" s="84">
        <v>19626</v>
      </c>
      <c r="AI1027" s="84">
        <v>-18000</v>
      </c>
      <c r="AJ1027" s="84" t="s">
        <v>19199</v>
      </c>
      <c r="AK1027" s="84" t="s">
        <v>16354</v>
      </c>
      <c r="AL1027" s="87" t="s">
        <v>22016</v>
      </c>
      <c r="AM1027" s="84" t="s">
        <v>4145</v>
      </c>
      <c r="AN1027" s="86">
        <v>40353.933055555557</v>
      </c>
      <c r="AO1027" s="87" t="s">
        <v>23088</v>
      </c>
      <c r="AP1027" s="84" t="b">
        <v>0</v>
      </c>
      <c r="AQ1027" s="84" t="b">
        <v>0</v>
      </c>
      <c r="AR1027" s="84" t="b">
        <v>1</v>
      </c>
      <c r="AS1027" s="84" t="s">
        <v>2140</v>
      </c>
      <c r="AT1027" s="84">
        <v>269</v>
      </c>
      <c r="AU1027" s="87" t="s">
        <v>24790</v>
      </c>
      <c r="AV1027" s="84" t="b">
        <v>1</v>
      </c>
      <c r="AW1027" s="84" t="s">
        <v>5508</v>
      </c>
      <c r="AX1027" s="87" t="s">
        <v>28073</v>
      </c>
      <c r="AY1027" s="84" t="s">
        <v>66</v>
      </c>
    </row>
    <row r="1028" spans="1:51" x14ac:dyDescent="0.25">
      <c r="A1028" s="69" t="s">
        <v>7036</v>
      </c>
      <c r="B1028" s="70"/>
      <c r="C1028" s="70"/>
      <c r="D1028" s="71"/>
      <c r="E1028" s="114"/>
      <c r="F1028" s="107" t="s">
        <v>25724</v>
      </c>
      <c r="G1028" s="115"/>
      <c r="H1028" s="74"/>
      <c r="I1028" s="75"/>
      <c r="J1028" s="116"/>
      <c r="K1028" s="74" t="s">
        <v>30483</v>
      </c>
      <c r="L1028" s="117"/>
      <c r="M1028" s="79"/>
      <c r="N1028" s="79"/>
      <c r="O1028" s="80"/>
      <c r="P1028" s="81"/>
      <c r="Q1028" s="81"/>
      <c r="R1028" s="91"/>
      <c r="S1028" s="91"/>
      <c r="T1028" s="91"/>
      <c r="U1028" s="91"/>
      <c r="V1028" s="52"/>
      <c r="W1028" s="52"/>
      <c r="X1028" s="52"/>
      <c r="Y1028" s="52"/>
      <c r="Z1028" s="51"/>
      <c r="AA1028" s="76"/>
      <c r="AB1028" s="76"/>
      <c r="AC1028" s="77"/>
      <c r="AD1028" s="84" t="s">
        <v>16969</v>
      </c>
      <c r="AE1028" s="84">
        <v>521</v>
      </c>
      <c r="AF1028" s="84">
        <v>318</v>
      </c>
      <c r="AG1028" s="84">
        <v>12533</v>
      </c>
      <c r="AH1028" s="84">
        <v>8106</v>
      </c>
      <c r="AI1028" s="84"/>
      <c r="AJ1028" s="84" t="s">
        <v>19200</v>
      </c>
      <c r="AK1028" s="84" t="s">
        <v>21022</v>
      </c>
      <c r="AL1028" s="84"/>
      <c r="AM1028" s="84"/>
      <c r="AN1028" s="86">
        <v>42417.819236111114</v>
      </c>
      <c r="AO1028" s="87" t="s">
        <v>23089</v>
      </c>
      <c r="AP1028" s="84" t="b">
        <v>1</v>
      </c>
      <c r="AQ1028" s="84" t="b">
        <v>0</v>
      </c>
      <c r="AR1028" s="84" t="b">
        <v>0</v>
      </c>
      <c r="AS1028" s="84" t="s">
        <v>2140</v>
      </c>
      <c r="AT1028" s="84">
        <v>33</v>
      </c>
      <c r="AU1028" s="84"/>
      <c r="AV1028" s="84" t="b">
        <v>0</v>
      </c>
      <c r="AW1028" s="84" t="s">
        <v>5508</v>
      </c>
      <c r="AX1028" s="87" t="s">
        <v>28074</v>
      </c>
      <c r="AY1028" s="84" t="s">
        <v>66</v>
      </c>
    </row>
    <row r="1029" spans="1:51" x14ac:dyDescent="0.25">
      <c r="A1029" s="69" t="s">
        <v>8771</v>
      </c>
      <c r="B1029" s="70"/>
      <c r="C1029" s="70"/>
      <c r="D1029" s="71"/>
      <c r="E1029" s="114"/>
      <c r="F1029" s="107" t="s">
        <v>25725</v>
      </c>
      <c r="G1029" s="115"/>
      <c r="H1029" s="74"/>
      <c r="I1029" s="75"/>
      <c r="J1029" s="116"/>
      <c r="K1029" s="74" t="s">
        <v>30484</v>
      </c>
      <c r="L1029" s="117"/>
      <c r="M1029" s="79"/>
      <c r="N1029" s="79"/>
      <c r="O1029" s="80"/>
      <c r="P1029" s="81"/>
      <c r="Q1029" s="81"/>
      <c r="R1029" s="91"/>
      <c r="S1029" s="91"/>
      <c r="T1029" s="91"/>
      <c r="U1029" s="91"/>
      <c r="V1029" s="52"/>
      <c r="W1029" s="52"/>
      <c r="X1029" s="52"/>
      <c r="Y1029" s="52"/>
      <c r="Z1029" s="51"/>
      <c r="AA1029" s="76"/>
      <c r="AB1029" s="76"/>
      <c r="AC1029" s="77"/>
      <c r="AD1029" s="84" t="s">
        <v>16970</v>
      </c>
      <c r="AE1029" s="84">
        <v>4369</v>
      </c>
      <c r="AF1029" s="84">
        <v>423124</v>
      </c>
      <c r="AG1029" s="84">
        <v>15284</v>
      </c>
      <c r="AH1029" s="84">
        <v>529</v>
      </c>
      <c r="AI1029" s="84">
        <v>-18000</v>
      </c>
      <c r="AJ1029" s="84" t="s">
        <v>19201</v>
      </c>
      <c r="AK1029" s="84" t="s">
        <v>2363</v>
      </c>
      <c r="AL1029" s="87" t="s">
        <v>22017</v>
      </c>
      <c r="AM1029" s="84" t="s">
        <v>4145</v>
      </c>
      <c r="AN1029" s="86">
        <v>40139.939363425925</v>
      </c>
      <c r="AO1029" s="87" t="s">
        <v>23090</v>
      </c>
      <c r="AP1029" s="84" t="b">
        <v>0</v>
      </c>
      <c r="AQ1029" s="84" t="b">
        <v>0</v>
      </c>
      <c r="AR1029" s="84" t="b">
        <v>1</v>
      </c>
      <c r="AS1029" s="84" t="s">
        <v>2140</v>
      </c>
      <c r="AT1029" s="84">
        <v>3570</v>
      </c>
      <c r="AU1029" s="87" t="s">
        <v>24791</v>
      </c>
      <c r="AV1029" s="84" t="b">
        <v>1</v>
      </c>
      <c r="AW1029" s="84" t="s">
        <v>5508</v>
      </c>
      <c r="AX1029" s="87" t="s">
        <v>28075</v>
      </c>
      <c r="AY1029" s="84" t="s">
        <v>65</v>
      </c>
    </row>
    <row r="1030" spans="1:51" x14ac:dyDescent="0.25">
      <c r="A1030" s="69" t="s">
        <v>7037</v>
      </c>
      <c r="B1030" s="70"/>
      <c r="C1030" s="70"/>
      <c r="D1030" s="71"/>
      <c r="E1030" s="114"/>
      <c r="F1030" s="107" t="s">
        <v>25726</v>
      </c>
      <c r="G1030" s="115"/>
      <c r="H1030" s="74"/>
      <c r="I1030" s="75"/>
      <c r="J1030" s="116"/>
      <c r="K1030" s="74" t="s">
        <v>30485</v>
      </c>
      <c r="L1030" s="117"/>
      <c r="M1030" s="79"/>
      <c r="N1030" s="79"/>
      <c r="O1030" s="80"/>
      <c r="P1030" s="81"/>
      <c r="Q1030" s="81"/>
      <c r="R1030" s="91"/>
      <c r="S1030" s="91"/>
      <c r="T1030" s="91"/>
      <c r="U1030" s="91"/>
      <c r="V1030" s="52"/>
      <c r="W1030" s="52"/>
      <c r="X1030" s="52"/>
      <c r="Y1030" s="52"/>
      <c r="Z1030" s="51"/>
      <c r="AA1030" s="76"/>
      <c r="AB1030" s="76"/>
      <c r="AC1030" s="77"/>
      <c r="AD1030" s="84" t="s">
        <v>16971</v>
      </c>
      <c r="AE1030" s="84">
        <v>401</v>
      </c>
      <c r="AF1030" s="84">
        <v>163</v>
      </c>
      <c r="AG1030" s="84">
        <v>1191</v>
      </c>
      <c r="AH1030" s="84">
        <v>4288</v>
      </c>
      <c r="AI1030" s="84"/>
      <c r="AJ1030" s="84" t="s">
        <v>19202</v>
      </c>
      <c r="AK1030" s="84" t="s">
        <v>3593</v>
      </c>
      <c r="AL1030" s="84"/>
      <c r="AM1030" s="84"/>
      <c r="AN1030" s="86">
        <v>42392.73510416667</v>
      </c>
      <c r="AO1030" s="87" t="s">
        <v>23091</v>
      </c>
      <c r="AP1030" s="84" t="b">
        <v>0</v>
      </c>
      <c r="AQ1030" s="84" t="b">
        <v>0</v>
      </c>
      <c r="AR1030" s="84" t="b">
        <v>0</v>
      </c>
      <c r="AS1030" s="84" t="s">
        <v>2140</v>
      </c>
      <c r="AT1030" s="84">
        <v>2</v>
      </c>
      <c r="AU1030" s="87" t="s">
        <v>4681</v>
      </c>
      <c r="AV1030" s="84" t="b">
        <v>0</v>
      </c>
      <c r="AW1030" s="84" t="s">
        <v>5508</v>
      </c>
      <c r="AX1030" s="87" t="s">
        <v>28076</v>
      </c>
      <c r="AY1030" s="84" t="s">
        <v>66</v>
      </c>
    </row>
    <row r="1031" spans="1:51" x14ac:dyDescent="0.25">
      <c r="A1031" s="69" t="s">
        <v>8092</v>
      </c>
      <c r="B1031" s="70"/>
      <c r="C1031" s="70"/>
      <c r="D1031" s="71"/>
      <c r="E1031" s="114"/>
      <c r="F1031" s="107" t="s">
        <v>25727</v>
      </c>
      <c r="G1031" s="115"/>
      <c r="H1031" s="74"/>
      <c r="I1031" s="75"/>
      <c r="J1031" s="116"/>
      <c r="K1031" s="74" t="s">
        <v>30486</v>
      </c>
      <c r="L1031" s="117"/>
      <c r="M1031" s="79"/>
      <c r="N1031" s="79"/>
      <c r="O1031" s="80"/>
      <c r="P1031" s="81"/>
      <c r="Q1031" s="81"/>
      <c r="R1031" s="91"/>
      <c r="S1031" s="91"/>
      <c r="T1031" s="91"/>
      <c r="U1031" s="91"/>
      <c r="V1031" s="52"/>
      <c r="W1031" s="52"/>
      <c r="X1031" s="52"/>
      <c r="Y1031" s="52"/>
      <c r="Z1031" s="51"/>
      <c r="AA1031" s="76"/>
      <c r="AB1031" s="76"/>
      <c r="AC1031" s="77"/>
      <c r="AD1031" s="84" t="s">
        <v>16972</v>
      </c>
      <c r="AE1031" s="84">
        <v>379</v>
      </c>
      <c r="AF1031" s="84">
        <v>8650</v>
      </c>
      <c r="AG1031" s="84">
        <v>12773</v>
      </c>
      <c r="AH1031" s="84">
        <v>1034</v>
      </c>
      <c r="AI1031" s="84">
        <v>-18000</v>
      </c>
      <c r="AJ1031" s="84" t="s">
        <v>19203</v>
      </c>
      <c r="AK1031" s="84" t="s">
        <v>3593</v>
      </c>
      <c r="AL1031" s="87" t="s">
        <v>22018</v>
      </c>
      <c r="AM1031" s="84" t="s">
        <v>4145</v>
      </c>
      <c r="AN1031" s="86">
        <v>39665.148761574077</v>
      </c>
      <c r="AO1031" s="87" t="s">
        <v>23092</v>
      </c>
      <c r="AP1031" s="84" t="b">
        <v>0</v>
      </c>
      <c r="AQ1031" s="84" t="b">
        <v>0</v>
      </c>
      <c r="AR1031" s="84" t="b">
        <v>1</v>
      </c>
      <c r="AS1031" s="84" t="s">
        <v>2140</v>
      </c>
      <c r="AT1031" s="84">
        <v>387</v>
      </c>
      <c r="AU1031" s="87" t="s">
        <v>24792</v>
      </c>
      <c r="AV1031" s="84" t="b">
        <v>1</v>
      </c>
      <c r="AW1031" s="84" t="s">
        <v>5508</v>
      </c>
      <c r="AX1031" s="87" t="s">
        <v>28077</v>
      </c>
      <c r="AY1031" s="84" t="s">
        <v>66</v>
      </c>
    </row>
    <row r="1032" spans="1:51" x14ac:dyDescent="0.25">
      <c r="A1032" s="69" t="s">
        <v>8091</v>
      </c>
      <c r="B1032" s="70"/>
      <c r="C1032" s="70"/>
      <c r="D1032" s="71"/>
      <c r="E1032" s="114"/>
      <c r="F1032" s="107" t="s">
        <v>25728</v>
      </c>
      <c r="G1032" s="115"/>
      <c r="H1032" s="74"/>
      <c r="I1032" s="75"/>
      <c r="J1032" s="116"/>
      <c r="K1032" s="74" t="s">
        <v>30487</v>
      </c>
      <c r="L1032" s="117"/>
      <c r="M1032" s="79"/>
      <c r="N1032" s="79"/>
      <c r="O1032" s="80"/>
      <c r="P1032" s="81"/>
      <c r="Q1032" s="81"/>
      <c r="R1032" s="91"/>
      <c r="S1032" s="91"/>
      <c r="T1032" s="91"/>
      <c r="U1032" s="91"/>
      <c r="V1032" s="52"/>
      <c r="W1032" s="52"/>
      <c r="X1032" s="52"/>
      <c r="Y1032" s="52"/>
      <c r="Z1032" s="51"/>
      <c r="AA1032" s="76"/>
      <c r="AB1032" s="76"/>
      <c r="AC1032" s="77"/>
      <c r="AD1032" s="84" t="s">
        <v>16973</v>
      </c>
      <c r="AE1032" s="84">
        <v>31</v>
      </c>
      <c r="AF1032" s="84">
        <v>135</v>
      </c>
      <c r="AG1032" s="84">
        <v>264</v>
      </c>
      <c r="AH1032" s="84">
        <v>288</v>
      </c>
      <c r="AI1032" s="84">
        <v>-28800</v>
      </c>
      <c r="AJ1032" s="84" t="s">
        <v>19204</v>
      </c>
      <c r="AK1032" s="84"/>
      <c r="AL1032" s="87" t="s">
        <v>22019</v>
      </c>
      <c r="AM1032" s="84" t="s">
        <v>4149</v>
      </c>
      <c r="AN1032" s="86">
        <v>41514.177986111114</v>
      </c>
      <c r="AO1032" s="87" t="s">
        <v>23093</v>
      </c>
      <c r="AP1032" s="84" t="b">
        <v>1</v>
      </c>
      <c r="AQ1032" s="84" t="b">
        <v>0</v>
      </c>
      <c r="AR1032" s="84" t="b">
        <v>1</v>
      </c>
      <c r="AS1032" s="84" t="s">
        <v>2140</v>
      </c>
      <c r="AT1032" s="84">
        <v>11</v>
      </c>
      <c r="AU1032" s="87" t="s">
        <v>4681</v>
      </c>
      <c r="AV1032" s="84" t="b">
        <v>0</v>
      </c>
      <c r="AW1032" s="84" t="s">
        <v>5508</v>
      </c>
      <c r="AX1032" s="87" t="s">
        <v>28078</v>
      </c>
      <c r="AY1032" s="84" t="s">
        <v>66</v>
      </c>
    </row>
    <row r="1033" spans="1:51" x14ac:dyDescent="0.25">
      <c r="A1033" s="69" t="s">
        <v>7038</v>
      </c>
      <c r="B1033" s="70"/>
      <c r="C1033" s="70"/>
      <c r="D1033" s="71"/>
      <c r="E1033" s="114"/>
      <c r="F1033" s="107" t="s">
        <v>25729</v>
      </c>
      <c r="G1033" s="115"/>
      <c r="H1033" s="74"/>
      <c r="I1033" s="75"/>
      <c r="J1033" s="116"/>
      <c r="K1033" s="74" t="s">
        <v>30488</v>
      </c>
      <c r="L1033" s="117"/>
      <c r="M1033" s="79"/>
      <c r="N1033" s="79"/>
      <c r="O1033" s="80"/>
      <c r="P1033" s="81"/>
      <c r="Q1033" s="81"/>
      <c r="R1033" s="91"/>
      <c r="S1033" s="91"/>
      <c r="T1033" s="91"/>
      <c r="U1033" s="91"/>
      <c r="V1033" s="52"/>
      <c r="W1033" s="52"/>
      <c r="X1033" s="52"/>
      <c r="Y1033" s="52"/>
      <c r="Z1033" s="51"/>
      <c r="AA1033" s="76"/>
      <c r="AB1033" s="76"/>
      <c r="AC1033" s="77"/>
      <c r="AD1033" s="84" t="s">
        <v>16974</v>
      </c>
      <c r="AE1033" s="84">
        <v>5196</v>
      </c>
      <c r="AF1033" s="84">
        <v>4834</v>
      </c>
      <c r="AG1033" s="84">
        <v>101267</v>
      </c>
      <c r="AH1033" s="84">
        <v>81235</v>
      </c>
      <c r="AI1033" s="84">
        <v>39600</v>
      </c>
      <c r="AJ1033" s="84" t="s">
        <v>19205</v>
      </c>
      <c r="AK1033" s="84" t="s">
        <v>21023</v>
      </c>
      <c r="AL1033" s="87" t="s">
        <v>22020</v>
      </c>
      <c r="AM1033" s="84" t="s">
        <v>22808</v>
      </c>
      <c r="AN1033" s="86">
        <v>42019.605162037034</v>
      </c>
      <c r="AO1033" s="87" t="s">
        <v>23094</v>
      </c>
      <c r="AP1033" s="84" t="b">
        <v>1</v>
      </c>
      <c r="AQ1033" s="84" t="b">
        <v>0</v>
      </c>
      <c r="AR1033" s="84" t="b">
        <v>1</v>
      </c>
      <c r="AS1033" s="84" t="s">
        <v>2140</v>
      </c>
      <c r="AT1033" s="84">
        <v>775</v>
      </c>
      <c r="AU1033" s="87" t="s">
        <v>4681</v>
      </c>
      <c r="AV1033" s="84" t="b">
        <v>0</v>
      </c>
      <c r="AW1033" s="84" t="s">
        <v>5508</v>
      </c>
      <c r="AX1033" s="87" t="s">
        <v>28079</v>
      </c>
      <c r="AY1033" s="84" t="s">
        <v>66</v>
      </c>
    </row>
    <row r="1034" spans="1:51" x14ac:dyDescent="0.25">
      <c r="A1034" s="69" t="s">
        <v>7039</v>
      </c>
      <c r="B1034" s="70"/>
      <c r="C1034" s="70"/>
      <c r="D1034" s="71"/>
      <c r="E1034" s="114"/>
      <c r="F1034" s="107" t="s">
        <v>25730</v>
      </c>
      <c r="G1034" s="115"/>
      <c r="H1034" s="74"/>
      <c r="I1034" s="75"/>
      <c r="J1034" s="116"/>
      <c r="K1034" s="74" t="s">
        <v>30489</v>
      </c>
      <c r="L1034" s="117"/>
      <c r="M1034" s="79"/>
      <c r="N1034" s="79"/>
      <c r="O1034" s="80"/>
      <c r="P1034" s="81"/>
      <c r="Q1034" s="81"/>
      <c r="R1034" s="91"/>
      <c r="S1034" s="91"/>
      <c r="T1034" s="91"/>
      <c r="U1034" s="91"/>
      <c r="V1034" s="52"/>
      <c r="W1034" s="52"/>
      <c r="X1034" s="52"/>
      <c r="Y1034" s="52"/>
      <c r="Z1034" s="51"/>
      <c r="AA1034" s="76"/>
      <c r="AB1034" s="76"/>
      <c r="AC1034" s="77"/>
      <c r="AD1034" s="84" t="s">
        <v>16975</v>
      </c>
      <c r="AE1034" s="84">
        <v>696</v>
      </c>
      <c r="AF1034" s="84">
        <v>289</v>
      </c>
      <c r="AG1034" s="84">
        <v>16035</v>
      </c>
      <c r="AH1034" s="84">
        <v>36</v>
      </c>
      <c r="AI1034" s="84"/>
      <c r="AJ1034" s="84"/>
      <c r="AK1034" s="84" t="s">
        <v>21024</v>
      </c>
      <c r="AL1034" s="84"/>
      <c r="AM1034" s="84"/>
      <c r="AN1034" s="86">
        <v>42178.331886574073</v>
      </c>
      <c r="AO1034" s="87" t="s">
        <v>23095</v>
      </c>
      <c r="AP1034" s="84" t="b">
        <v>1</v>
      </c>
      <c r="AQ1034" s="84" t="b">
        <v>0</v>
      </c>
      <c r="AR1034" s="84" t="b">
        <v>0</v>
      </c>
      <c r="AS1034" s="84" t="s">
        <v>2140</v>
      </c>
      <c r="AT1034" s="84">
        <v>40</v>
      </c>
      <c r="AU1034" s="87" t="s">
        <v>4681</v>
      </c>
      <c r="AV1034" s="84" t="b">
        <v>0</v>
      </c>
      <c r="AW1034" s="84" t="s">
        <v>5508</v>
      </c>
      <c r="AX1034" s="87" t="s">
        <v>28080</v>
      </c>
      <c r="AY1034" s="84" t="s">
        <v>66</v>
      </c>
    </row>
    <row r="1035" spans="1:51" x14ac:dyDescent="0.25">
      <c r="A1035" s="69" t="s">
        <v>8772</v>
      </c>
      <c r="B1035" s="70"/>
      <c r="C1035" s="70"/>
      <c r="D1035" s="71"/>
      <c r="E1035" s="114"/>
      <c r="F1035" s="107" t="s">
        <v>25731</v>
      </c>
      <c r="G1035" s="115"/>
      <c r="H1035" s="74"/>
      <c r="I1035" s="75"/>
      <c r="J1035" s="116"/>
      <c r="K1035" s="74" t="s">
        <v>30490</v>
      </c>
      <c r="L1035" s="117"/>
      <c r="M1035" s="79"/>
      <c r="N1035" s="79"/>
      <c r="O1035" s="80"/>
      <c r="P1035" s="81"/>
      <c r="Q1035" s="81"/>
      <c r="R1035" s="91"/>
      <c r="S1035" s="91"/>
      <c r="T1035" s="91"/>
      <c r="U1035" s="91"/>
      <c r="V1035" s="52"/>
      <c r="W1035" s="52"/>
      <c r="X1035" s="52"/>
      <c r="Y1035" s="52"/>
      <c r="Z1035" s="51"/>
      <c r="AA1035" s="76"/>
      <c r="AB1035" s="76"/>
      <c r="AC1035" s="77"/>
      <c r="AD1035" s="84" t="s">
        <v>16976</v>
      </c>
      <c r="AE1035" s="84">
        <v>36966</v>
      </c>
      <c r="AF1035" s="84">
        <v>45749</v>
      </c>
      <c r="AG1035" s="84">
        <v>24145</v>
      </c>
      <c r="AH1035" s="84">
        <v>6600</v>
      </c>
      <c r="AI1035" s="84"/>
      <c r="AJ1035" s="84" t="s">
        <v>19206</v>
      </c>
      <c r="AK1035" s="84"/>
      <c r="AL1035" s="84"/>
      <c r="AM1035" s="84"/>
      <c r="AN1035" s="86">
        <v>42319.778113425928</v>
      </c>
      <c r="AO1035" s="87" t="s">
        <v>23096</v>
      </c>
      <c r="AP1035" s="84" t="b">
        <v>1</v>
      </c>
      <c r="AQ1035" s="84" t="b">
        <v>0</v>
      </c>
      <c r="AR1035" s="84" t="b">
        <v>1</v>
      </c>
      <c r="AS1035" s="84" t="s">
        <v>2140</v>
      </c>
      <c r="AT1035" s="84">
        <v>196</v>
      </c>
      <c r="AU1035" s="87" t="s">
        <v>4681</v>
      </c>
      <c r="AV1035" s="84" t="b">
        <v>0</v>
      </c>
      <c r="AW1035" s="84" t="s">
        <v>5508</v>
      </c>
      <c r="AX1035" s="87" t="s">
        <v>28081</v>
      </c>
      <c r="AY1035" s="84" t="s">
        <v>65</v>
      </c>
    </row>
    <row r="1036" spans="1:51" x14ac:dyDescent="0.25">
      <c r="A1036" s="69" t="s">
        <v>7040</v>
      </c>
      <c r="B1036" s="70"/>
      <c r="C1036" s="70"/>
      <c r="D1036" s="71"/>
      <c r="E1036" s="114"/>
      <c r="F1036" s="107" t="s">
        <v>25732</v>
      </c>
      <c r="G1036" s="115"/>
      <c r="H1036" s="74"/>
      <c r="I1036" s="75"/>
      <c r="J1036" s="116"/>
      <c r="K1036" s="74" t="s">
        <v>30491</v>
      </c>
      <c r="L1036" s="117"/>
      <c r="M1036" s="79"/>
      <c r="N1036" s="79"/>
      <c r="O1036" s="80"/>
      <c r="P1036" s="81"/>
      <c r="Q1036" s="81"/>
      <c r="R1036" s="91"/>
      <c r="S1036" s="91"/>
      <c r="T1036" s="91"/>
      <c r="U1036" s="91"/>
      <c r="V1036" s="52"/>
      <c r="W1036" s="52"/>
      <c r="X1036" s="52"/>
      <c r="Y1036" s="52"/>
      <c r="Z1036" s="51"/>
      <c r="AA1036" s="76"/>
      <c r="AB1036" s="76"/>
      <c r="AC1036" s="77"/>
      <c r="AD1036" s="84" t="s">
        <v>16977</v>
      </c>
      <c r="AE1036" s="84">
        <v>160</v>
      </c>
      <c r="AF1036" s="84">
        <v>49</v>
      </c>
      <c r="AG1036" s="84">
        <v>817</v>
      </c>
      <c r="AH1036" s="84">
        <v>7</v>
      </c>
      <c r="AI1036" s="84">
        <v>-28800</v>
      </c>
      <c r="AJ1036" s="84" t="s">
        <v>19207</v>
      </c>
      <c r="AK1036" s="84" t="s">
        <v>21025</v>
      </c>
      <c r="AL1036" s="87" t="s">
        <v>22021</v>
      </c>
      <c r="AM1036" s="84" t="s">
        <v>4149</v>
      </c>
      <c r="AN1036" s="86">
        <v>42337.398796296293</v>
      </c>
      <c r="AO1036" s="84"/>
      <c r="AP1036" s="84" t="b">
        <v>0</v>
      </c>
      <c r="AQ1036" s="84" t="b">
        <v>0</v>
      </c>
      <c r="AR1036" s="84" t="b">
        <v>0</v>
      </c>
      <c r="AS1036" s="84" t="s">
        <v>2144</v>
      </c>
      <c r="AT1036" s="84">
        <v>31</v>
      </c>
      <c r="AU1036" s="87" t="s">
        <v>4713</v>
      </c>
      <c r="AV1036" s="84" t="b">
        <v>0</v>
      </c>
      <c r="AW1036" s="84" t="s">
        <v>5508</v>
      </c>
      <c r="AX1036" s="87" t="s">
        <v>28082</v>
      </c>
      <c r="AY1036" s="84" t="s">
        <v>66</v>
      </c>
    </row>
    <row r="1037" spans="1:51" x14ac:dyDescent="0.25">
      <c r="A1037" s="69" t="s">
        <v>7041</v>
      </c>
      <c r="B1037" s="70"/>
      <c r="C1037" s="70"/>
      <c r="D1037" s="71"/>
      <c r="E1037" s="114"/>
      <c r="F1037" s="107" t="s">
        <v>25733</v>
      </c>
      <c r="G1037" s="115"/>
      <c r="H1037" s="74"/>
      <c r="I1037" s="75"/>
      <c r="J1037" s="116"/>
      <c r="K1037" s="74" t="s">
        <v>30492</v>
      </c>
      <c r="L1037" s="117"/>
      <c r="M1037" s="79"/>
      <c r="N1037" s="79"/>
      <c r="O1037" s="80"/>
      <c r="P1037" s="81"/>
      <c r="Q1037" s="81"/>
      <c r="R1037" s="91"/>
      <c r="S1037" s="91"/>
      <c r="T1037" s="91"/>
      <c r="U1037" s="91"/>
      <c r="V1037" s="52"/>
      <c r="W1037" s="52"/>
      <c r="X1037" s="52"/>
      <c r="Y1037" s="52"/>
      <c r="Z1037" s="51"/>
      <c r="AA1037" s="76"/>
      <c r="AB1037" s="76"/>
      <c r="AC1037" s="77"/>
      <c r="AD1037" s="84" t="s">
        <v>16978</v>
      </c>
      <c r="AE1037" s="84">
        <v>286</v>
      </c>
      <c r="AF1037" s="84">
        <v>92</v>
      </c>
      <c r="AG1037" s="84">
        <v>821</v>
      </c>
      <c r="AH1037" s="84">
        <v>638</v>
      </c>
      <c r="AI1037" s="84"/>
      <c r="AJ1037" s="84" t="s">
        <v>19208</v>
      </c>
      <c r="AK1037" s="84"/>
      <c r="AL1037" s="84"/>
      <c r="AM1037" s="84"/>
      <c r="AN1037" s="86">
        <v>41961.188159722224</v>
      </c>
      <c r="AO1037" s="84"/>
      <c r="AP1037" s="84" t="b">
        <v>1</v>
      </c>
      <c r="AQ1037" s="84" t="b">
        <v>0</v>
      </c>
      <c r="AR1037" s="84" t="b">
        <v>0</v>
      </c>
      <c r="AS1037" s="84" t="s">
        <v>2140</v>
      </c>
      <c r="AT1037" s="84">
        <v>1</v>
      </c>
      <c r="AU1037" s="87" t="s">
        <v>4681</v>
      </c>
      <c r="AV1037" s="84" t="b">
        <v>0</v>
      </c>
      <c r="AW1037" s="84" t="s">
        <v>5508</v>
      </c>
      <c r="AX1037" s="87" t="s">
        <v>28083</v>
      </c>
      <c r="AY1037" s="84" t="s">
        <v>66</v>
      </c>
    </row>
    <row r="1038" spans="1:51" x14ac:dyDescent="0.25">
      <c r="A1038" s="69" t="s">
        <v>8773</v>
      </c>
      <c r="B1038" s="70"/>
      <c r="C1038" s="70"/>
      <c r="D1038" s="71"/>
      <c r="E1038" s="114"/>
      <c r="F1038" s="107" t="s">
        <v>25734</v>
      </c>
      <c r="G1038" s="115"/>
      <c r="H1038" s="74"/>
      <c r="I1038" s="75"/>
      <c r="J1038" s="116"/>
      <c r="K1038" s="74" t="s">
        <v>30493</v>
      </c>
      <c r="L1038" s="117"/>
      <c r="M1038" s="79"/>
      <c r="N1038" s="79"/>
      <c r="O1038" s="80"/>
      <c r="P1038" s="81"/>
      <c r="Q1038" s="81"/>
      <c r="R1038" s="91"/>
      <c r="S1038" s="91"/>
      <c r="T1038" s="91"/>
      <c r="U1038" s="91"/>
      <c r="V1038" s="52"/>
      <c r="W1038" s="52"/>
      <c r="X1038" s="52"/>
      <c r="Y1038" s="52"/>
      <c r="Z1038" s="51"/>
      <c r="AA1038" s="76"/>
      <c r="AB1038" s="76"/>
      <c r="AC1038" s="77"/>
      <c r="AD1038" s="84" t="s">
        <v>16979</v>
      </c>
      <c r="AE1038" s="84">
        <v>12085</v>
      </c>
      <c r="AF1038" s="84">
        <v>1086470</v>
      </c>
      <c r="AG1038" s="84">
        <v>101101</v>
      </c>
      <c r="AH1038" s="84">
        <v>2228</v>
      </c>
      <c r="AI1038" s="84">
        <v>-18000</v>
      </c>
      <c r="AJ1038" s="84" t="s">
        <v>19209</v>
      </c>
      <c r="AK1038" s="84" t="s">
        <v>3593</v>
      </c>
      <c r="AL1038" s="87" t="s">
        <v>22022</v>
      </c>
      <c r="AM1038" s="84" t="s">
        <v>4145</v>
      </c>
      <c r="AN1038" s="86">
        <v>39770.82402777778</v>
      </c>
      <c r="AO1038" s="87" t="s">
        <v>23097</v>
      </c>
      <c r="AP1038" s="84" t="b">
        <v>0</v>
      </c>
      <c r="AQ1038" s="84" t="b">
        <v>0</v>
      </c>
      <c r="AR1038" s="84" t="b">
        <v>1</v>
      </c>
      <c r="AS1038" s="84" t="s">
        <v>2140</v>
      </c>
      <c r="AT1038" s="84">
        <v>16879</v>
      </c>
      <c r="AU1038" s="87" t="s">
        <v>24793</v>
      </c>
      <c r="AV1038" s="84" t="b">
        <v>1</v>
      </c>
      <c r="AW1038" s="84" t="s">
        <v>5508</v>
      </c>
      <c r="AX1038" s="87" t="s">
        <v>28084</v>
      </c>
      <c r="AY1038" s="84" t="s">
        <v>65</v>
      </c>
    </row>
    <row r="1039" spans="1:51" x14ac:dyDescent="0.25">
      <c r="A1039" s="69" t="s">
        <v>7042</v>
      </c>
      <c r="B1039" s="70"/>
      <c r="C1039" s="70"/>
      <c r="D1039" s="71"/>
      <c r="E1039" s="114"/>
      <c r="F1039" s="107" t="s">
        <v>25735</v>
      </c>
      <c r="G1039" s="115"/>
      <c r="H1039" s="74"/>
      <c r="I1039" s="75"/>
      <c r="J1039" s="116"/>
      <c r="K1039" s="74" t="s">
        <v>30494</v>
      </c>
      <c r="L1039" s="117"/>
      <c r="M1039" s="79"/>
      <c r="N1039" s="79"/>
      <c r="O1039" s="80"/>
      <c r="P1039" s="81"/>
      <c r="Q1039" s="81"/>
      <c r="R1039" s="91"/>
      <c r="S1039" s="91"/>
      <c r="T1039" s="91"/>
      <c r="U1039" s="91"/>
      <c r="V1039" s="52"/>
      <c r="W1039" s="52"/>
      <c r="X1039" s="52"/>
      <c r="Y1039" s="52"/>
      <c r="Z1039" s="51"/>
      <c r="AA1039" s="76"/>
      <c r="AB1039" s="76"/>
      <c r="AC1039" s="77"/>
      <c r="AD1039" s="84" t="s">
        <v>16980</v>
      </c>
      <c r="AE1039" s="84">
        <v>514</v>
      </c>
      <c r="AF1039" s="84">
        <v>443</v>
      </c>
      <c r="AG1039" s="84">
        <v>9201</v>
      </c>
      <c r="AH1039" s="84">
        <v>17128</v>
      </c>
      <c r="AI1039" s="84">
        <v>7200</v>
      </c>
      <c r="AJ1039" s="84" t="s">
        <v>19210</v>
      </c>
      <c r="AK1039" s="84" t="s">
        <v>21026</v>
      </c>
      <c r="AL1039" s="84"/>
      <c r="AM1039" s="84" t="s">
        <v>3700</v>
      </c>
      <c r="AN1039" s="86">
        <v>42085.336493055554</v>
      </c>
      <c r="AO1039" s="87" t="s">
        <v>23098</v>
      </c>
      <c r="AP1039" s="84" t="b">
        <v>0</v>
      </c>
      <c r="AQ1039" s="84" t="b">
        <v>0</v>
      </c>
      <c r="AR1039" s="84" t="b">
        <v>0</v>
      </c>
      <c r="AS1039" s="84" t="s">
        <v>24678</v>
      </c>
      <c r="AT1039" s="84">
        <v>34</v>
      </c>
      <c r="AU1039" s="87" t="s">
        <v>4681</v>
      </c>
      <c r="AV1039" s="84" t="b">
        <v>0</v>
      </c>
      <c r="AW1039" s="84" t="s">
        <v>5508</v>
      </c>
      <c r="AX1039" s="87" t="s">
        <v>28085</v>
      </c>
      <c r="AY1039" s="84" t="s">
        <v>66</v>
      </c>
    </row>
    <row r="1040" spans="1:51" x14ac:dyDescent="0.25">
      <c r="A1040" s="69" t="s">
        <v>7043</v>
      </c>
      <c r="B1040" s="70"/>
      <c r="C1040" s="70"/>
      <c r="D1040" s="71"/>
      <c r="E1040" s="114"/>
      <c r="F1040" s="107" t="s">
        <v>25736</v>
      </c>
      <c r="G1040" s="115"/>
      <c r="H1040" s="74"/>
      <c r="I1040" s="75"/>
      <c r="J1040" s="116"/>
      <c r="K1040" s="74" t="s">
        <v>30495</v>
      </c>
      <c r="L1040" s="117"/>
      <c r="M1040" s="79"/>
      <c r="N1040" s="79"/>
      <c r="O1040" s="80"/>
      <c r="P1040" s="81"/>
      <c r="Q1040" s="81"/>
      <c r="R1040" s="91"/>
      <c r="S1040" s="91"/>
      <c r="T1040" s="91"/>
      <c r="U1040" s="91"/>
      <c r="V1040" s="52"/>
      <c r="W1040" s="52"/>
      <c r="X1040" s="52"/>
      <c r="Y1040" s="52"/>
      <c r="Z1040" s="51"/>
      <c r="AA1040" s="76"/>
      <c r="AB1040" s="76"/>
      <c r="AC1040" s="77"/>
      <c r="AD1040" s="84" t="s">
        <v>16981</v>
      </c>
      <c r="AE1040" s="84">
        <v>301</v>
      </c>
      <c r="AF1040" s="84">
        <v>334</v>
      </c>
      <c r="AG1040" s="84">
        <v>4510</v>
      </c>
      <c r="AH1040" s="84">
        <v>3678</v>
      </c>
      <c r="AI1040" s="84">
        <v>-28800</v>
      </c>
      <c r="AJ1040" s="84" t="s">
        <v>19211</v>
      </c>
      <c r="AK1040" s="84"/>
      <c r="AL1040" s="84"/>
      <c r="AM1040" s="84" t="s">
        <v>4149</v>
      </c>
      <c r="AN1040" s="86">
        <v>42319.65457175926</v>
      </c>
      <c r="AO1040" s="87" t="s">
        <v>23099</v>
      </c>
      <c r="AP1040" s="84" t="b">
        <v>1</v>
      </c>
      <c r="AQ1040" s="84" t="b">
        <v>0</v>
      </c>
      <c r="AR1040" s="84" t="b">
        <v>0</v>
      </c>
      <c r="AS1040" s="84" t="s">
        <v>2140</v>
      </c>
      <c r="AT1040" s="84">
        <v>28</v>
      </c>
      <c r="AU1040" s="87" t="s">
        <v>4681</v>
      </c>
      <c r="AV1040" s="84" t="b">
        <v>0</v>
      </c>
      <c r="AW1040" s="84" t="s">
        <v>5508</v>
      </c>
      <c r="AX1040" s="87" t="s">
        <v>28086</v>
      </c>
      <c r="AY1040" s="84" t="s">
        <v>66</v>
      </c>
    </row>
    <row r="1041" spans="1:51" x14ac:dyDescent="0.25">
      <c r="A1041" s="69" t="s">
        <v>8774</v>
      </c>
      <c r="B1041" s="70"/>
      <c r="C1041" s="70"/>
      <c r="D1041" s="71"/>
      <c r="E1041" s="114"/>
      <c r="F1041" s="107" t="s">
        <v>25737</v>
      </c>
      <c r="G1041" s="115"/>
      <c r="H1041" s="74"/>
      <c r="I1041" s="75"/>
      <c r="J1041" s="116"/>
      <c r="K1041" s="74" t="s">
        <v>30496</v>
      </c>
      <c r="L1041" s="117"/>
      <c r="M1041" s="79"/>
      <c r="N1041" s="79"/>
      <c r="O1041" s="80"/>
      <c r="P1041" s="81"/>
      <c r="Q1041" s="81"/>
      <c r="R1041" s="91"/>
      <c r="S1041" s="91"/>
      <c r="T1041" s="91"/>
      <c r="U1041" s="91"/>
      <c r="V1041" s="52"/>
      <c r="W1041" s="52"/>
      <c r="X1041" s="52"/>
      <c r="Y1041" s="52"/>
      <c r="Z1041" s="51"/>
      <c r="AA1041" s="76"/>
      <c r="AB1041" s="76"/>
      <c r="AC1041" s="77"/>
      <c r="AD1041" s="84" t="s">
        <v>16982</v>
      </c>
      <c r="AE1041" s="84">
        <v>5254</v>
      </c>
      <c r="AF1041" s="84">
        <v>26255</v>
      </c>
      <c r="AG1041" s="84">
        <v>86784</v>
      </c>
      <c r="AH1041" s="84">
        <v>55177</v>
      </c>
      <c r="AI1041" s="84">
        <v>-18000</v>
      </c>
      <c r="AJ1041" s="84" t="s">
        <v>19212</v>
      </c>
      <c r="AK1041" s="84" t="s">
        <v>21027</v>
      </c>
      <c r="AL1041" s="84"/>
      <c r="AM1041" s="84" t="s">
        <v>4145</v>
      </c>
      <c r="AN1041" s="86">
        <v>41577.600138888891</v>
      </c>
      <c r="AO1041" s="87" t="s">
        <v>23100</v>
      </c>
      <c r="AP1041" s="84" t="b">
        <v>1</v>
      </c>
      <c r="AQ1041" s="84" t="b">
        <v>0</v>
      </c>
      <c r="AR1041" s="84" t="b">
        <v>0</v>
      </c>
      <c r="AS1041" s="84" t="s">
        <v>2140</v>
      </c>
      <c r="AT1041" s="84">
        <v>465</v>
      </c>
      <c r="AU1041" s="87" t="s">
        <v>4681</v>
      </c>
      <c r="AV1041" s="84" t="b">
        <v>0</v>
      </c>
      <c r="AW1041" s="84" t="s">
        <v>5508</v>
      </c>
      <c r="AX1041" s="87" t="s">
        <v>28087</v>
      </c>
      <c r="AY1041" s="84" t="s">
        <v>65</v>
      </c>
    </row>
    <row r="1042" spans="1:51" x14ac:dyDescent="0.25">
      <c r="A1042" s="69" t="s">
        <v>7044</v>
      </c>
      <c r="B1042" s="70"/>
      <c r="C1042" s="70"/>
      <c r="D1042" s="71"/>
      <c r="E1042" s="114"/>
      <c r="F1042" s="107" t="s">
        <v>25738</v>
      </c>
      <c r="G1042" s="115"/>
      <c r="H1042" s="74"/>
      <c r="I1042" s="75"/>
      <c r="J1042" s="116"/>
      <c r="K1042" s="74" t="s">
        <v>30497</v>
      </c>
      <c r="L1042" s="117"/>
      <c r="M1042" s="79"/>
      <c r="N1042" s="79"/>
      <c r="O1042" s="80"/>
      <c r="P1042" s="81"/>
      <c r="Q1042" s="81"/>
      <c r="R1042" s="91"/>
      <c r="S1042" s="91"/>
      <c r="T1042" s="91"/>
      <c r="U1042" s="91"/>
      <c r="V1042" s="52"/>
      <c r="W1042" s="52"/>
      <c r="X1042" s="52"/>
      <c r="Y1042" s="52"/>
      <c r="Z1042" s="51"/>
      <c r="AA1042" s="76"/>
      <c r="AB1042" s="76"/>
      <c r="AC1042" s="77"/>
      <c r="AD1042" s="84" t="s">
        <v>16983</v>
      </c>
      <c r="AE1042" s="84">
        <v>402</v>
      </c>
      <c r="AF1042" s="84">
        <v>302</v>
      </c>
      <c r="AG1042" s="84">
        <v>4432</v>
      </c>
      <c r="AH1042" s="84">
        <v>3637</v>
      </c>
      <c r="AI1042" s="84"/>
      <c r="AJ1042" s="84" t="s">
        <v>19213</v>
      </c>
      <c r="AK1042" s="84" t="s">
        <v>21028</v>
      </c>
      <c r="AL1042" s="87" t="s">
        <v>22023</v>
      </c>
      <c r="AM1042" s="84"/>
      <c r="AN1042" s="86">
        <v>40989.545532407406</v>
      </c>
      <c r="AO1042" s="87" t="s">
        <v>23101</v>
      </c>
      <c r="AP1042" s="84" t="b">
        <v>1</v>
      </c>
      <c r="AQ1042" s="84" t="b">
        <v>0</v>
      </c>
      <c r="AR1042" s="84" t="b">
        <v>1</v>
      </c>
      <c r="AS1042" s="84" t="s">
        <v>2140</v>
      </c>
      <c r="AT1042" s="84">
        <v>19</v>
      </c>
      <c r="AU1042" s="87" t="s">
        <v>4681</v>
      </c>
      <c r="AV1042" s="84" t="b">
        <v>0</v>
      </c>
      <c r="AW1042" s="84" t="s">
        <v>5508</v>
      </c>
      <c r="AX1042" s="87" t="s">
        <v>28088</v>
      </c>
      <c r="AY1042" s="84" t="s">
        <v>66</v>
      </c>
    </row>
    <row r="1043" spans="1:51" x14ac:dyDescent="0.25">
      <c r="A1043" s="69" t="s">
        <v>7045</v>
      </c>
      <c r="B1043" s="70"/>
      <c r="C1043" s="70"/>
      <c r="D1043" s="71"/>
      <c r="E1043" s="114"/>
      <c r="F1043" s="107" t="s">
        <v>25739</v>
      </c>
      <c r="G1043" s="115"/>
      <c r="H1043" s="74"/>
      <c r="I1043" s="75"/>
      <c r="J1043" s="116"/>
      <c r="K1043" s="74" t="s">
        <v>30498</v>
      </c>
      <c r="L1043" s="117"/>
      <c r="M1043" s="79"/>
      <c r="N1043" s="79"/>
      <c r="O1043" s="80"/>
      <c r="P1043" s="81"/>
      <c r="Q1043" s="81"/>
      <c r="R1043" s="91"/>
      <c r="S1043" s="91"/>
      <c r="T1043" s="91"/>
      <c r="U1043" s="91"/>
      <c r="V1043" s="52"/>
      <c r="W1043" s="52"/>
      <c r="X1043" s="52"/>
      <c r="Y1043" s="52"/>
      <c r="Z1043" s="51"/>
      <c r="AA1043" s="76"/>
      <c r="AB1043" s="76"/>
      <c r="AC1043" s="77"/>
      <c r="AD1043" s="84" t="s">
        <v>16984</v>
      </c>
      <c r="AE1043" s="84">
        <v>493</v>
      </c>
      <c r="AF1043" s="84">
        <v>570</v>
      </c>
      <c r="AG1043" s="84">
        <v>5604</v>
      </c>
      <c r="AH1043" s="84">
        <v>47</v>
      </c>
      <c r="AI1043" s="84">
        <v>-28800</v>
      </c>
      <c r="AJ1043" s="84" t="s">
        <v>19214</v>
      </c>
      <c r="AK1043" s="84" t="s">
        <v>21029</v>
      </c>
      <c r="AL1043" s="87" t="s">
        <v>22024</v>
      </c>
      <c r="AM1043" s="84" t="s">
        <v>4149</v>
      </c>
      <c r="AN1043" s="86">
        <v>39915.325023148151</v>
      </c>
      <c r="AO1043" s="87" t="s">
        <v>23102</v>
      </c>
      <c r="AP1043" s="84" t="b">
        <v>0</v>
      </c>
      <c r="AQ1043" s="84" t="b">
        <v>0</v>
      </c>
      <c r="AR1043" s="84" t="b">
        <v>0</v>
      </c>
      <c r="AS1043" s="84" t="s">
        <v>2140</v>
      </c>
      <c r="AT1043" s="84">
        <v>95</v>
      </c>
      <c r="AU1043" s="87" t="s">
        <v>4708</v>
      </c>
      <c r="AV1043" s="84" t="b">
        <v>0</v>
      </c>
      <c r="AW1043" s="84" t="s">
        <v>5508</v>
      </c>
      <c r="AX1043" s="87" t="s">
        <v>28089</v>
      </c>
      <c r="AY1043" s="84" t="s">
        <v>66</v>
      </c>
    </row>
    <row r="1044" spans="1:51" x14ac:dyDescent="0.25">
      <c r="A1044" s="69" t="s">
        <v>7046</v>
      </c>
      <c r="B1044" s="70"/>
      <c r="C1044" s="70"/>
      <c r="D1044" s="71"/>
      <c r="E1044" s="114"/>
      <c r="F1044" s="107" t="s">
        <v>25740</v>
      </c>
      <c r="G1044" s="115"/>
      <c r="H1044" s="74"/>
      <c r="I1044" s="75"/>
      <c r="J1044" s="116"/>
      <c r="K1044" s="74" t="s">
        <v>30499</v>
      </c>
      <c r="L1044" s="117"/>
      <c r="M1044" s="79"/>
      <c r="N1044" s="79"/>
      <c r="O1044" s="80"/>
      <c r="P1044" s="81"/>
      <c r="Q1044" s="81"/>
      <c r="R1044" s="91"/>
      <c r="S1044" s="91"/>
      <c r="T1044" s="91"/>
      <c r="U1044" s="91"/>
      <c r="V1044" s="52"/>
      <c r="W1044" s="52"/>
      <c r="X1044" s="52"/>
      <c r="Y1044" s="52"/>
      <c r="Z1044" s="51"/>
      <c r="AA1044" s="76"/>
      <c r="AB1044" s="76"/>
      <c r="AC1044" s="77"/>
      <c r="AD1044" s="84" t="s">
        <v>16985</v>
      </c>
      <c r="AE1044" s="84">
        <v>907</v>
      </c>
      <c r="AF1044" s="84">
        <v>200665</v>
      </c>
      <c r="AG1044" s="84">
        <v>240744</v>
      </c>
      <c r="AH1044" s="84">
        <v>1366</v>
      </c>
      <c r="AI1044" s="84">
        <v>-18000</v>
      </c>
      <c r="AJ1044" s="84" t="s">
        <v>19215</v>
      </c>
      <c r="AK1044" s="84" t="s">
        <v>21030</v>
      </c>
      <c r="AL1044" s="87" t="s">
        <v>22025</v>
      </c>
      <c r="AM1044" s="84" t="s">
        <v>4145</v>
      </c>
      <c r="AN1044" s="86">
        <v>39787.844525462962</v>
      </c>
      <c r="AO1044" s="87" t="s">
        <v>23103</v>
      </c>
      <c r="AP1044" s="84" t="b">
        <v>0</v>
      </c>
      <c r="AQ1044" s="84" t="b">
        <v>0</v>
      </c>
      <c r="AR1044" s="84" t="b">
        <v>0</v>
      </c>
      <c r="AS1044" s="84" t="s">
        <v>2140</v>
      </c>
      <c r="AT1044" s="84">
        <v>2990</v>
      </c>
      <c r="AU1044" s="87" t="s">
        <v>24794</v>
      </c>
      <c r="AV1044" s="84" t="b">
        <v>1</v>
      </c>
      <c r="AW1044" s="84" t="s">
        <v>5508</v>
      </c>
      <c r="AX1044" s="87" t="s">
        <v>28090</v>
      </c>
      <c r="AY1044" s="84" t="s">
        <v>66</v>
      </c>
    </row>
    <row r="1045" spans="1:51" x14ac:dyDescent="0.25">
      <c r="A1045" s="69" t="s">
        <v>7241</v>
      </c>
      <c r="B1045" s="70"/>
      <c r="C1045" s="70"/>
      <c r="D1045" s="71"/>
      <c r="E1045" s="114"/>
      <c r="F1045" s="107" t="s">
        <v>25741</v>
      </c>
      <c r="G1045" s="115"/>
      <c r="H1045" s="74"/>
      <c r="I1045" s="75"/>
      <c r="J1045" s="116"/>
      <c r="K1045" s="74" t="s">
        <v>30500</v>
      </c>
      <c r="L1045" s="117"/>
      <c r="M1045" s="79"/>
      <c r="N1045" s="79"/>
      <c r="O1045" s="80"/>
      <c r="P1045" s="81"/>
      <c r="Q1045" s="81"/>
      <c r="R1045" s="91"/>
      <c r="S1045" s="91"/>
      <c r="T1045" s="91"/>
      <c r="U1045" s="91"/>
      <c r="V1045" s="52"/>
      <c r="W1045" s="52"/>
      <c r="X1045" s="52"/>
      <c r="Y1045" s="52"/>
      <c r="Z1045" s="51"/>
      <c r="AA1045" s="76"/>
      <c r="AB1045" s="76"/>
      <c r="AC1045" s="77"/>
      <c r="AD1045" s="84" t="s">
        <v>16959</v>
      </c>
      <c r="AE1045" s="84">
        <v>277</v>
      </c>
      <c r="AF1045" s="84">
        <v>2296</v>
      </c>
      <c r="AG1045" s="84">
        <v>4460</v>
      </c>
      <c r="AH1045" s="84">
        <v>9</v>
      </c>
      <c r="AI1045" s="84">
        <v>-18000</v>
      </c>
      <c r="AJ1045" s="84" t="s">
        <v>19216</v>
      </c>
      <c r="AK1045" s="84" t="s">
        <v>3534</v>
      </c>
      <c r="AL1045" s="87" t="s">
        <v>22026</v>
      </c>
      <c r="AM1045" s="84" t="s">
        <v>4146</v>
      </c>
      <c r="AN1045" s="86">
        <v>40739.759201388886</v>
      </c>
      <c r="AO1045" s="84"/>
      <c r="AP1045" s="84" t="b">
        <v>0</v>
      </c>
      <c r="AQ1045" s="84" t="b">
        <v>0</v>
      </c>
      <c r="AR1045" s="84" t="b">
        <v>0</v>
      </c>
      <c r="AS1045" s="84" t="s">
        <v>2140</v>
      </c>
      <c r="AT1045" s="84">
        <v>148</v>
      </c>
      <c r="AU1045" s="87" t="s">
        <v>24795</v>
      </c>
      <c r="AV1045" s="84" t="b">
        <v>1</v>
      </c>
      <c r="AW1045" s="84" t="s">
        <v>5508</v>
      </c>
      <c r="AX1045" s="87" t="s">
        <v>28091</v>
      </c>
      <c r="AY1045" s="84" t="s">
        <v>66</v>
      </c>
    </row>
    <row r="1046" spans="1:51" x14ac:dyDescent="0.25">
      <c r="A1046" s="69" t="s">
        <v>7047</v>
      </c>
      <c r="B1046" s="70"/>
      <c r="C1046" s="70"/>
      <c r="D1046" s="71"/>
      <c r="E1046" s="114"/>
      <c r="F1046" s="107" t="s">
        <v>25742</v>
      </c>
      <c r="G1046" s="115"/>
      <c r="H1046" s="74"/>
      <c r="I1046" s="75"/>
      <c r="J1046" s="116"/>
      <c r="K1046" s="74" t="s">
        <v>30501</v>
      </c>
      <c r="L1046" s="117"/>
      <c r="M1046" s="79"/>
      <c r="N1046" s="79"/>
      <c r="O1046" s="80"/>
      <c r="P1046" s="81"/>
      <c r="Q1046" s="81"/>
      <c r="R1046" s="91"/>
      <c r="S1046" s="91"/>
      <c r="T1046" s="91"/>
      <c r="U1046" s="91"/>
      <c r="V1046" s="52"/>
      <c r="W1046" s="52"/>
      <c r="X1046" s="52"/>
      <c r="Y1046" s="52"/>
      <c r="Z1046" s="51"/>
      <c r="AA1046" s="76"/>
      <c r="AB1046" s="76"/>
      <c r="AC1046" s="77"/>
      <c r="AD1046" s="84" t="s">
        <v>16986</v>
      </c>
      <c r="AE1046" s="84">
        <v>483</v>
      </c>
      <c r="AF1046" s="84">
        <v>850</v>
      </c>
      <c r="AG1046" s="84">
        <v>4414</v>
      </c>
      <c r="AH1046" s="84">
        <v>1089</v>
      </c>
      <c r="AI1046" s="84">
        <v>-14400</v>
      </c>
      <c r="AJ1046" s="84" t="s">
        <v>19217</v>
      </c>
      <c r="AK1046" s="84" t="s">
        <v>16479</v>
      </c>
      <c r="AL1046" s="84"/>
      <c r="AM1046" s="84" t="s">
        <v>4164</v>
      </c>
      <c r="AN1046" s="86">
        <v>41160.510150462964</v>
      </c>
      <c r="AO1046" s="87" t="s">
        <v>23104</v>
      </c>
      <c r="AP1046" s="84" t="b">
        <v>0</v>
      </c>
      <c r="AQ1046" s="84" t="b">
        <v>0</v>
      </c>
      <c r="AR1046" s="84" t="b">
        <v>1</v>
      </c>
      <c r="AS1046" s="84" t="s">
        <v>2140</v>
      </c>
      <c r="AT1046" s="84">
        <v>50</v>
      </c>
      <c r="AU1046" s="87" t="s">
        <v>4681</v>
      </c>
      <c r="AV1046" s="84" t="b">
        <v>0</v>
      </c>
      <c r="AW1046" s="84" t="s">
        <v>5508</v>
      </c>
      <c r="AX1046" s="87" t="s">
        <v>28092</v>
      </c>
      <c r="AY1046" s="84" t="s">
        <v>66</v>
      </c>
    </row>
    <row r="1047" spans="1:51" x14ac:dyDescent="0.25">
      <c r="A1047" s="69" t="s">
        <v>7048</v>
      </c>
      <c r="B1047" s="70"/>
      <c r="C1047" s="70"/>
      <c r="D1047" s="71"/>
      <c r="E1047" s="114"/>
      <c r="F1047" s="107" t="s">
        <v>25743</v>
      </c>
      <c r="G1047" s="115"/>
      <c r="H1047" s="74"/>
      <c r="I1047" s="75"/>
      <c r="J1047" s="116"/>
      <c r="K1047" s="74" t="s">
        <v>30502</v>
      </c>
      <c r="L1047" s="117"/>
      <c r="M1047" s="79"/>
      <c r="N1047" s="79"/>
      <c r="O1047" s="80"/>
      <c r="P1047" s="81"/>
      <c r="Q1047" s="81"/>
      <c r="R1047" s="91"/>
      <c r="S1047" s="91"/>
      <c r="T1047" s="91"/>
      <c r="U1047" s="91"/>
      <c r="V1047" s="52"/>
      <c r="W1047" s="52"/>
      <c r="X1047" s="52"/>
      <c r="Y1047" s="52"/>
      <c r="Z1047" s="51"/>
      <c r="AA1047" s="76"/>
      <c r="AB1047" s="76"/>
      <c r="AC1047" s="77"/>
      <c r="AD1047" s="84" t="s">
        <v>16987</v>
      </c>
      <c r="AE1047" s="84">
        <v>18</v>
      </c>
      <c r="AF1047" s="84">
        <v>4</v>
      </c>
      <c r="AG1047" s="84">
        <v>14</v>
      </c>
      <c r="AH1047" s="84">
        <v>250</v>
      </c>
      <c r="AI1047" s="84"/>
      <c r="AJ1047" s="84"/>
      <c r="AK1047" s="84" t="s">
        <v>16379</v>
      </c>
      <c r="AL1047" s="84"/>
      <c r="AM1047" s="84"/>
      <c r="AN1047" s="86">
        <v>42525.427986111114</v>
      </c>
      <c r="AO1047" s="84"/>
      <c r="AP1047" s="84" t="b">
        <v>0</v>
      </c>
      <c r="AQ1047" s="84" t="b">
        <v>0</v>
      </c>
      <c r="AR1047" s="84" t="b">
        <v>0</v>
      </c>
      <c r="AS1047" s="84" t="s">
        <v>2140</v>
      </c>
      <c r="AT1047" s="84">
        <v>0</v>
      </c>
      <c r="AU1047" s="87" t="s">
        <v>4681</v>
      </c>
      <c r="AV1047" s="84" t="b">
        <v>0</v>
      </c>
      <c r="AW1047" s="84" t="s">
        <v>5508</v>
      </c>
      <c r="AX1047" s="87" t="s">
        <v>28093</v>
      </c>
      <c r="AY1047" s="84" t="s">
        <v>66</v>
      </c>
    </row>
    <row r="1048" spans="1:51" x14ac:dyDescent="0.25">
      <c r="A1048" s="69" t="s">
        <v>7049</v>
      </c>
      <c r="B1048" s="70"/>
      <c r="C1048" s="70"/>
      <c r="D1048" s="71"/>
      <c r="E1048" s="114"/>
      <c r="F1048" s="107" t="s">
        <v>25744</v>
      </c>
      <c r="G1048" s="115"/>
      <c r="H1048" s="74"/>
      <c r="I1048" s="75"/>
      <c r="J1048" s="116"/>
      <c r="K1048" s="74" t="s">
        <v>30503</v>
      </c>
      <c r="L1048" s="117"/>
      <c r="M1048" s="79"/>
      <c r="N1048" s="79"/>
      <c r="O1048" s="80"/>
      <c r="P1048" s="81"/>
      <c r="Q1048" s="81"/>
      <c r="R1048" s="91"/>
      <c r="S1048" s="91"/>
      <c r="T1048" s="91"/>
      <c r="U1048" s="91"/>
      <c r="V1048" s="52"/>
      <c r="W1048" s="52"/>
      <c r="X1048" s="52"/>
      <c r="Y1048" s="52"/>
      <c r="Z1048" s="51"/>
      <c r="AA1048" s="76"/>
      <c r="AB1048" s="76"/>
      <c r="AC1048" s="77"/>
      <c r="AD1048" s="84" t="s">
        <v>16988</v>
      </c>
      <c r="AE1048" s="84">
        <v>331</v>
      </c>
      <c r="AF1048" s="84">
        <v>214</v>
      </c>
      <c r="AG1048" s="84">
        <v>3674</v>
      </c>
      <c r="AH1048" s="84">
        <v>6561</v>
      </c>
      <c r="AI1048" s="84">
        <v>-18000</v>
      </c>
      <c r="AJ1048" s="84" t="s">
        <v>19218</v>
      </c>
      <c r="AK1048" s="84" t="s">
        <v>3580</v>
      </c>
      <c r="AL1048" s="84"/>
      <c r="AM1048" s="84" t="s">
        <v>4145</v>
      </c>
      <c r="AN1048" s="86">
        <v>40891.751446759263</v>
      </c>
      <c r="AO1048" s="87" t="s">
        <v>23105</v>
      </c>
      <c r="AP1048" s="84" t="b">
        <v>1</v>
      </c>
      <c r="AQ1048" s="84" t="b">
        <v>0</v>
      </c>
      <c r="AR1048" s="84" t="b">
        <v>1</v>
      </c>
      <c r="AS1048" s="84" t="s">
        <v>2140</v>
      </c>
      <c r="AT1048" s="84">
        <v>4</v>
      </c>
      <c r="AU1048" s="87" t="s">
        <v>4681</v>
      </c>
      <c r="AV1048" s="84" t="b">
        <v>0</v>
      </c>
      <c r="AW1048" s="84" t="s">
        <v>5508</v>
      </c>
      <c r="AX1048" s="87" t="s">
        <v>28094</v>
      </c>
      <c r="AY1048" s="84" t="s">
        <v>66</v>
      </c>
    </row>
    <row r="1049" spans="1:51" x14ac:dyDescent="0.25">
      <c r="A1049" s="69" t="s">
        <v>8775</v>
      </c>
      <c r="B1049" s="70"/>
      <c r="C1049" s="70"/>
      <c r="D1049" s="71"/>
      <c r="E1049" s="114"/>
      <c r="F1049" s="107" t="s">
        <v>25745</v>
      </c>
      <c r="G1049" s="115"/>
      <c r="H1049" s="74"/>
      <c r="I1049" s="75"/>
      <c r="J1049" s="116"/>
      <c r="K1049" s="74" t="s">
        <v>30504</v>
      </c>
      <c r="L1049" s="117"/>
      <c r="M1049" s="79"/>
      <c r="N1049" s="79"/>
      <c r="O1049" s="80"/>
      <c r="P1049" s="81"/>
      <c r="Q1049" s="81"/>
      <c r="R1049" s="91"/>
      <c r="S1049" s="91"/>
      <c r="T1049" s="91"/>
      <c r="U1049" s="91"/>
      <c r="V1049" s="52"/>
      <c r="W1049" s="52"/>
      <c r="X1049" s="52"/>
      <c r="Y1049" s="52"/>
      <c r="Z1049" s="51"/>
      <c r="AA1049" s="76"/>
      <c r="AB1049" s="76"/>
      <c r="AC1049" s="77"/>
      <c r="AD1049" s="84" t="s">
        <v>16989</v>
      </c>
      <c r="AE1049" s="84">
        <v>184</v>
      </c>
      <c r="AF1049" s="84">
        <v>807405</v>
      </c>
      <c r="AG1049" s="84">
        <v>22270</v>
      </c>
      <c r="AH1049" s="84">
        <v>234</v>
      </c>
      <c r="AI1049" s="84">
        <v>-28800</v>
      </c>
      <c r="AJ1049" s="84" t="s">
        <v>19219</v>
      </c>
      <c r="AK1049" s="84"/>
      <c r="AL1049" s="87" t="s">
        <v>22027</v>
      </c>
      <c r="AM1049" s="84" t="s">
        <v>4149</v>
      </c>
      <c r="AN1049" s="86">
        <v>39553.918726851851</v>
      </c>
      <c r="AO1049" s="87" t="s">
        <v>23106</v>
      </c>
      <c r="AP1049" s="84" t="b">
        <v>0</v>
      </c>
      <c r="AQ1049" s="84" t="b">
        <v>0</v>
      </c>
      <c r="AR1049" s="84" t="b">
        <v>1</v>
      </c>
      <c r="AS1049" s="84" t="s">
        <v>2140</v>
      </c>
      <c r="AT1049" s="84">
        <v>7303</v>
      </c>
      <c r="AU1049" s="87" t="s">
        <v>24796</v>
      </c>
      <c r="AV1049" s="84" t="b">
        <v>1</v>
      </c>
      <c r="AW1049" s="84" t="s">
        <v>5508</v>
      </c>
      <c r="AX1049" s="87" t="s">
        <v>28095</v>
      </c>
      <c r="AY1049" s="84" t="s">
        <v>65</v>
      </c>
    </row>
    <row r="1050" spans="1:51" x14ac:dyDescent="0.25">
      <c r="A1050" s="69" t="s">
        <v>8776</v>
      </c>
      <c r="B1050" s="70"/>
      <c r="C1050" s="70"/>
      <c r="D1050" s="71"/>
      <c r="E1050" s="114"/>
      <c r="F1050" s="107" t="s">
        <v>25746</v>
      </c>
      <c r="G1050" s="115"/>
      <c r="H1050" s="74"/>
      <c r="I1050" s="75"/>
      <c r="J1050" s="116"/>
      <c r="K1050" s="74" t="s">
        <v>30505</v>
      </c>
      <c r="L1050" s="117"/>
      <c r="M1050" s="79"/>
      <c r="N1050" s="79"/>
      <c r="O1050" s="80"/>
      <c r="P1050" s="81"/>
      <c r="Q1050" s="81"/>
      <c r="R1050" s="91"/>
      <c r="S1050" s="91"/>
      <c r="T1050" s="91"/>
      <c r="U1050" s="91"/>
      <c r="V1050" s="52"/>
      <c r="W1050" s="52"/>
      <c r="X1050" s="52"/>
      <c r="Y1050" s="52"/>
      <c r="Z1050" s="51"/>
      <c r="AA1050" s="76"/>
      <c r="AB1050" s="76"/>
      <c r="AC1050" s="77"/>
      <c r="AD1050" s="84" t="s">
        <v>16990</v>
      </c>
      <c r="AE1050" s="84">
        <v>118169</v>
      </c>
      <c r="AF1050" s="84">
        <v>166351</v>
      </c>
      <c r="AG1050" s="84">
        <v>27914</v>
      </c>
      <c r="AH1050" s="84">
        <v>5773</v>
      </c>
      <c r="AI1050" s="84"/>
      <c r="AJ1050" s="84" t="s">
        <v>19220</v>
      </c>
      <c r="AK1050" s="84" t="s">
        <v>21031</v>
      </c>
      <c r="AL1050" s="87" t="s">
        <v>22028</v>
      </c>
      <c r="AM1050" s="84"/>
      <c r="AN1050" s="86">
        <v>40954.220891203702</v>
      </c>
      <c r="AO1050" s="87" t="s">
        <v>23107</v>
      </c>
      <c r="AP1050" s="84" t="b">
        <v>0</v>
      </c>
      <c r="AQ1050" s="84" t="b">
        <v>0</v>
      </c>
      <c r="AR1050" s="84" t="b">
        <v>1</v>
      </c>
      <c r="AS1050" s="84" t="s">
        <v>2140</v>
      </c>
      <c r="AT1050" s="84">
        <v>1236</v>
      </c>
      <c r="AU1050" s="87" t="s">
        <v>24797</v>
      </c>
      <c r="AV1050" s="84" t="b">
        <v>0</v>
      </c>
      <c r="AW1050" s="84" t="s">
        <v>5508</v>
      </c>
      <c r="AX1050" s="87" t="s">
        <v>28096</v>
      </c>
      <c r="AY1050" s="84" t="s">
        <v>65</v>
      </c>
    </row>
    <row r="1051" spans="1:51" x14ac:dyDescent="0.25">
      <c r="A1051" s="69" t="s">
        <v>7050</v>
      </c>
      <c r="B1051" s="70"/>
      <c r="C1051" s="70"/>
      <c r="D1051" s="71"/>
      <c r="E1051" s="114"/>
      <c r="F1051" s="107" t="s">
        <v>25747</v>
      </c>
      <c r="G1051" s="115"/>
      <c r="H1051" s="74"/>
      <c r="I1051" s="75"/>
      <c r="J1051" s="116"/>
      <c r="K1051" s="74" t="s">
        <v>30506</v>
      </c>
      <c r="L1051" s="117"/>
      <c r="M1051" s="79"/>
      <c r="N1051" s="79"/>
      <c r="O1051" s="80"/>
      <c r="P1051" s="81"/>
      <c r="Q1051" s="81"/>
      <c r="R1051" s="91"/>
      <c r="S1051" s="91"/>
      <c r="T1051" s="91"/>
      <c r="U1051" s="91"/>
      <c r="V1051" s="52"/>
      <c r="W1051" s="52"/>
      <c r="X1051" s="52"/>
      <c r="Y1051" s="52"/>
      <c r="Z1051" s="51"/>
      <c r="AA1051" s="76"/>
      <c r="AB1051" s="76"/>
      <c r="AC1051" s="77"/>
      <c r="AD1051" s="84" t="s">
        <v>16991</v>
      </c>
      <c r="AE1051" s="84">
        <v>10693</v>
      </c>
      <c r="AF1051" s="84">
        <v>9813</v>
      </c>
      <c r="AG1051" s="84">
        <v>186850</v>
      </c>
      <c r="AH1051" s="84">
        <v>93372</v>
      </c>
      <c r="AI1051" s="84">
        <v>-14400</v>
      </c>
      <c r="AJ1051" s="84" t="s">
        <v>19221</v>
      </c>
      <c r="AK1051" s="84"/>
      <c r="AL1051" s="84"/>
      <c r="AM1051" s="84" t="s">
        <v>4164</v>
      </c>
      <c r="AN1051" s="86">
        <v>41096.789849537039</v>
      </c>
      <c r="AO1051" s="87" t="s">
        <v>23108</v>
      </c>
      <c r="AP1051" s="84" t="b">
        <v>1</v>
      </c>
      <c r="AQ1051" s="84" t="b">
        <v>0</v>
      </c>
      <c r="AR1051" s="84" t="b">
        <v>0</v>
      </c>
      <c r="AS1051" s="84" t="s">
        <v>2140</v>
      </c>
      <c r="AT1051" s="84">
        <v>449</v>
      </c>
      <c r="AU1051" s="87" t="s">
        <v>4681</v>
      </c>
      <c r="AV1051" s="84" t="b">
        <v>0</v>
      </c>
      <c r="AW1051" s="84" t="s">
        <v>5508</v>
      </c>
      <c r="AX1051" s="87" t="s">
        <v>28097</v>
      </c>
      <c r="AY1051" s="84" t="s">
        <v>66</v>
      </c>
    </row>
    <row r="1052" spans="1:51" x14ac:dyDescent="0.25">
      <c r="A1052" s="69" t="s">
        <v>7051</v>
      </c>
      <c r="B1052" s="70"/>
      <c r="C1052" s="70"/>
      <c r="D1052" s="71"/>
      <c r="E1052" s="114"/>
      <c r="F1052" s="107" t="s">
        <v>25748</v>
      </c>
      <c r="G1052" s="115"/>
      <c r="H1052" s="74"/>
      <c r="I1052" s="75"/>
      <c r="J1052" s="116"/>
      <c r="K1052" s="74" t="s">
        <v>30507</v>
      </c>
      <c r="L1052" s="117"/>
      <c r="M1052" s="79"/>
      <c r="N1052" s="79"/>
      <c r="O1052" s="80"/>
      <c r="P1052" s="81"/>
      <c r="Q1052" s="81"/>
      <c r="R1052" s="91"/>
      <c r="S1052" s="91"/>
      <c r="T1052" s="91"/>
      <c r="U1052" s="91"/>
      <c r="V1052" s="52"/>
      <c r="W1052" s="52"/>
      <c r="X1052" s="52"/>
      <c r="Y1052" s="52"/>
      <c r="Z1052" s="51"/>
      <c r="AA1052" s="76"/>
      <c r="AB1052" s="76"/>
      <c r="AC1052" s="77"/>
      <c r="AD1052" s="84" t="s">
        <v>16992</v>
      </c>
      <c r="AE1052" s="84">
        <v>747</v>
      </c>
      <c r="AF1052" s="84">
        <v>774</v>
      </c>
      <c r="AG1052" s="84">
        <v>7035</v>
      </c>
      <c r="AH1052" s="84">
        <v>2696</v>
      </c>
      <c r="AI1052" s="84">
        <v>-28800</v>
      </c>
      <c r="AJ1052" s="84" t="s">
        <v>19222</v>
      </c>
      <c r="AK1052" s="84" t="s">
        <v>21032</v>
      </c>
      <c r="AL1052" s="84"/>
      <c r="AM1052" s="84" t="s">
        <v>4149</v>
      </c>
      <c r="AN1052" s="86">
        <v>42536.675682870373</v>
      </c>
      <c r="AO1052" s="87" t="s">
        <v>23109</v>
      </c>
      <c r="AP1052" s="84" t="b">
        <v>0</v>
      </c>
      <c r="AQ1052" s="84" t="b">
        <v>0</v>
      </c>
      <c r="AR1052" s="84" t="b">
        <v>0</v>
      </c>
      <c r="AS1052" s="84" t="s">
        <v>2140</v>
      </c>
      <c r="AT1052" s="84">
        <v>12</v>
      </c>
      <c r="AU1052" s="87" t="s">
        <v>4681</v>
      </c>
      <c r="AV1052" s="84" t="b">
        <v>0</v>
      </c>
      <c r="AW1052" s="84" t="s">
        <v>5508</v>
      </c>
      <c r="AX1052" s="87" t="s">
        <v>28098</v>
      </c>
      <c r="AY1052" s="84" t="s">
        <v>66</v>
      </c>
    </row>
    <row r="1053" spans="1:51" x14ac:dyDescent="0.25">
      <c r="A1053" s="69" t="s">
        <v>7052</v>
      </c>
      <c r="B1053" s="70"/>
      <c r="C1053" s="70"/>
      <c r="D1053" s="71"/>
      <c r="E1053" s="114"/>
      <c r="F1053" s="107" t="s">
        <v>25749</v>
      </c>
      <c r="G1053" s="115"/>
      <c r="H1053" s="74"/>
      <c r="I1053" s="75"/>
      <c r="J1053" s="116"/>
      <c r="K1053" s="74" t="s">
        <v>30508</v>
      </c>
      <c r="L1053" s="117"/>
      <c r="M1053" s="79"/>
      <c r="N1053" s="79"/>
      <c r="O1053" s="80"/>
      <c r="P1053" s="81"/>
      <c r="Q1053" s="81"/>
      <c r="R1053" s="91"/>
      <c r="S1053" s="91"/>
      <c r="T1053" s="91"/>
      <c r="U1053" s="91"/>
      <c r="V1053" s="52"/>
      <c r="W1053" s="52"/>
      <c r="X1053" s="52"/>
      <c r="Y1053" s="52"/>
      <c r="Z1053" s="51"/>
      <c r="AA1053" s="76"/>
      <c r="AB1053" s="76"/>
      <c r="AC1053" s="77"/>
      <c r="AD1053" s="84" t="s">
        <v>16993</v>
      </c>
      <c r="AE1053" s="84">
        <v>1032</v>
      </c>
      <c r="AF1053" s="84">
        <v>467</v>
      </c>
      <c r="AG1053" s="84">
        <v>1243</v>
      </c>
      <c r="AH1053" s="84">
        <v>1065</v>
      </c>
      <c r="AI1053" s="84"/>
      <c r="AJ1053" s="84" t="s">
        <v>19223</v>
      </c>
      <c r="AK1053" s="84" t="s">
        <v>21033</v>
      </c>
      <c r="AL1053" s="84"/>
      <c r="AM1053" s="84"/>
      <c r="AN1053" s="86">
        <v>42544.975127314814</v>
      </c>
      <c r="AO1053" s="87" t="s">
        <v>23110</v>
      </c>
      <c r="AP1053" s="84" t="b">
        <v>1</v>
      </c>
      <c r="AQ1053" s="84" t="b">
        <v>0</v>
      </c>
      <c r="AR1053" s="84" t="b">
        <v>0</v>
      </c>
      <c r="AS1053" s="84" t="s">
        <v>2140</v>
      </c>
      <c r="AT1053" s="84">
        <v>7</v>
      </c>
      <c r="AU1053" s="84"/>
      <c r="AV1053" s="84" t="b">
        <v>0</v>
      </c>
      <c r="AW1053" s="84" t="s">
        <v>5508</v>
      </c>
      <c r="AX1053" s="87" t="s">
        <v>28099</v>
      </c>
      <c r="AY1053" s="84" t="s">
        <v>66</v>
      </c>
    </row>
    <row r="1054" spans="1:51" x14ac:dyDescent="0.25">
      <c r="A1054" s="69" t="s">
        <v>7053</v>
      </c>
      <c r="B1054" s="70"/>
      <c r="C1054" s="70"/>
      <c r="D1054" s="71"/>
      <c r="E1054" s="114"/>
      <c r="F1054" s="107" t="s">
        <v>25750</v>
      </c>
      <c r="G1054" s="115"/>
      <c r="H1054" s="74"/>
      <c r="I1054" s="75"/>
      <c r="J1054" s="116"/>
      <c r="K1054" s="74" t="s">
        <v>30509</v>
      </c>
      <c r="L1054" s="117"/>
      <c r="M1054" s="79"/>
      <c r="N1054" s="79"/>
      <c r="O1054" s="80"/>
      <c r="P1054" s="81"/>
      <c r="Q1054" s="81"/>
      <c r="R1054" s="91"/>
      <c r="S1054" s="91"/>
      <c r="T1054" s="91"/>
      <c r="U1054" s="91"/>
      <c r="V1054" s="52"/>
      <c r="W1054" s="52"/>
      <c r="X1054" s="52"/>
      <c r="Y1054" s="52"/>
      <c r="Z1054" s="51"/>
      <c r="AA1054" s="76"/>
      <c r="AB1054" s="76"/>
      <c r="AC1054" s="77"/>
      <c r="AD1054" s="84" t="s">
        <v>16994</v>
      </c>
      <c r="AE1054" s="84">
        <v>1832</v>
      </c>
      <c r="AF1054" s="84">
        <v>1373</v>
      </c>
      <c r="AG1054" s="84">
        <v>12272</v>
      </c>
      <c r="AH1054" s="84">
        <v>1635</v>
      </c>
      <c r="AI1054" s="84">
        <v>3600</v>
      </c>
      <c r="AJ1054" s="84" t="s">
        <v>19224</v>
      </c>
      <c r="AK1054" s="84" t="s">
        <v>21034</v>
      </c>
      <c r="AL1054" s="87" t="s">
        <v>22029</v>
      </c>
      <c r="AM1054" s="84" t="s">
        <v>3675</v>
      </c>
      <c r="AN1054" s="86">
        <v>39945.56726851852</v>
      </c>
      <c r="AO1054" s="87" t="s">
        <v>23111</v>
      </c>
      <c r="AP1054" s="84" t="b">
        <v>0</v>
      </c>
      <c r="AQ1054" s="84" t="b">
        <v>0</v>
      </c>
      <c r="AR1054" s="84" t="b">
        <v>0</v>
      </c>
      <c r="AS1054" s="84" t="s">
        <v>2146</v>
      </c>
      <c r="AT1054" s="84">
        <v>95</v>
      </c>
      <c r="AU1054" s="87" t="s">
        <v>4727</v>
      </c>
      <c r="AV1054" s="84" t="b">
        <v>0</v>
      </c>
      <c r="AW1054" s="84" t="s">
        <v>5508</v>
      </c>
      <c r="AX1054" s="87" t="s">
        <v>28100</v>
      </c>
      <c r="AY1054" s="84" t="s">
        <v>66</v>
      </c>
    </row>
    <row r="1055" spans="1:51" x14ac:dyDescent="0.25">
      <c r="A1055" s="69" t="s">
        <v>7054</v>
      </c>
      <c r="B1055" s="70"/>
      <c r="C1055" s="70"/>
      <c r="D1055" s="71"/>
      <c r="E1055" s="114"/>
      <c r="F1055" s="107" t="s">
        <v>25751</v>
      </c>
      <c r="G1055" s="115"/>
      <c r="H1055" s="74"/>
      <c r="I1055" s="75"/>
      <c r="J1055" s="116"/>
      <c r="K1055" s="74" t="s">
        <v>30510</v>
      </c>
      <c r="L1055" s="117"/>
      <c r="M1055" s="79"/>
      <c r="N1055" s="79"/>
      <c r="O1055" s="80"/>
      <c r="P1055" s="81"/>
      <c r="Q1055" s="81"/>
      <c r="R1055" s="91"/>
      <c r="S1055" s="91"/>
      <c r="T1055" s="91"/>
      <c r="U1055" s="91"/>
      <c r="V1055" s="52"/>
      <c r="W1055" s="52"/>
      <c r="X1055" s="52"/>
      <c r="Y1055" s="52"/>
      <c r="Z1055" s="51"/>
      <c r="AA1055" s="76"/>
      <c r="AB1055" s="76"/>
      <c r="AC1055" s="77"/>
      <c r="AD1055" s="84" t="s">
        <v>16995</v>
      </c>
      <c r="AE1055" s="84">
        <v>97</v>
      </c>
      <c r="AF1055" s="84">
        <v>88</v>
      </c>
      <c r="AG1055" s="84">
        <v>661</v>
      </c>
      <c r="AH1055" s="84">
        <v>36</v>
      </c>
      <c r="AI1055" s="84">
        <v>-18000</v>
      </c>
      <c r="AJ1055" s="84" t="s">
        <v>19225</v>
      </c>
      <c r="AK1055" s="84" t="s">
        <v>21035</v>
      </c>
      <c r="AL1055" s="87" t="s">
        <v>22030</v>
      </c>
      <c r="AM1055" s="84" t="s">
        <v>4145</v>
      </c>
      <c r="AN1055" s="86">
        <v>41624.113402777781</v>
      </c>
      <c r="AO1055" s="87" t="s">
        <v>23112</v>
      </c>
      <c r="AP1055" s="84" t="b">
        <v>0</v>
      </c>
      <c r="AQ1055" s="84" t="b">
        <v>0</v>
      </c>
      <c r="AR1055" s="84" t="b">
        <v>0</v>
      </c>
      <c r="AS1055" s="84" t="s">
        <v>2147</v>
      </c>
      <c r="AT1055" s="84">
        <v>21</v>
      </c>
      <c r="AU1055" s="87" t="s">
        <v>4681</v>
      </c>
      <c r="AV1055" s="84" t="b">
        <v>0</v>
      </c>
      <c r="AW1055" s="84" t="s">
        <v>5508</v>
      </c>
      <c r="AX1055" s="87" t="s">
        <v>28101</v>
      </c>
      <c r="AY1055" s="84" t="s">
        <v>66</v>
      </c>
    </row>
    <row r="1056" spans="1:51" x14ac:dyDescent="0.25">
      <c r="A1056" s="69" t="s">
        <v>7055</v>
      </c>
      <c r="B1056" s="70"/>
      <c r="C1056" s="70"/>
      <c r="D1056" s="71"/>
      <c r="E1056" s="114"/>
      <c r="F1056" s="107" t="s">
        <v>25752</v>
      </c>
      <c r="G1056" s="115"/>
      <c r="H1056" s="74"/>
      <c r="I1056" s="75"/>
      <c r="J1056" s="116"/>
      <c r="K1056" s="74" t="s">
        <v>30511</v>
      </c>
      <c r="L1056" s="117"/>
      <c r="M1056" s="79"/>
      <c r="N1056" s="79"/>
      <c r="O1056" s="80"/>
      <c r="P1056" s="81"/>
      <c r="Q1056" s="81"/>
      <c r="R1056" s="91"/>
      <c r="S1056" s="91"/>
      <c r="T1056" s="91"/>
      <c r="U1056" s="91"/>
      <c r="V1056" s="52"/>
      <c r="W1056" s="52"/>
      <c r="X1056" s="52"/>
      <c r="Y1056" s="52"/>
      <c r="Z1056" s="51"/>
      <c r="AA1056" s="76"/>
      <c r="AB1056" s="76"/>
      <c r="AC1056" s="77"/>
      <c r="AD1056" s="84" t="s">
        <v>16996</v>
      </c>
      <c r="AE1056" s="84">
        <v>4291</v>
      </c>
      <c r="AF1056" s="84">
        <v>5297</v>
      </c>
      <c r="AG1056" s="84">
        <v>14635</v>
      </c>
      <c r="AH1056" s="84">
        <v>1258</v>
      </c>
      <c r="AI1056" s="84">
        <v>-18000</v>
      </c>
      <c r="AJ1056" s="84" t="s">
        <v>19226</v>
      </c>
      <c r="AK1056" s="84" t="s">
        <v>21036</v>
      </c>
      <c r="AL1056" s="87" t="s">
        <v>22031</v>
      </c>
      <c r="AM1056" s="84" t="s">
        <v>4145</v>
      </c>
      <c r="AN1056" s="86">
        <v>40717.041041666664</v>
      </c>
      <c r="AO1056" s="87" t="s">
        <v>23113</v>
      </c>
      <c r="AP1056" s="84" t="b">
        <v>0</v>
      </c>
      <c r="AQ1056" s="84" t="b">
        <v>0</v>
      </c>
      <c r="AR1056" s="84" t="b">
        <v>0</v>
      </c>
      <c r="AS1056" s="84" t="s">
        <v>2147</v>
      </c>
      <c r="AT1056" s="84">
        <v>360</v>
      </c>
      <c r="AU1056" s="87" t="s">
        <v>24798</v>
      </c>
      <c r="AV1056" s="84" t="b">
        <v>0</v>
      </c>
      <c r="AW1056" s="84" t="s">
        <v>5508</v>
      </c>
      <c r="AX1056" s="87" t="s">
        <v>28102</v>
      </c>
      <c r="AY1056" s="84" t="s">
        <v>66</v>
      </c>
    </row>
    <row r="1057" spans="1:51" x14ac:dyDescent="0.25">
      <c r="A1057" s="69" t="s">
        <v>7056</v>
      </c>
      <c r="B1057" s="70"/>
      <c r="C1057" s="70"/>
      <c r="D1057" s="71"/>
      <c r="E1057" s="114"/>
      <c r="F1057" s="107" t="s">
        <v>25753</v>
      </c>
      <c r="G1057" s="115"/>
      <c r="H1057" s="74"/>
      <c r="I1057" s="75"/>
      <c r="J1057" s="116"/>
      <c r="K1057" s="74" t="s">
        <v>30512</v>
      </c>
      <c r="L1057" s="117"/>
      <c r="M1057" s="79"/>
      <c r="N1057" s="79"/>
      <c r="O1057" s="80"/>
      <c r="P1057" s="81"/>
      <c r="Q1057" s="81"/>
      <c r="R1057" s="91"/>
      <c r="S1057" s="91"/>
      <c r="T1057" s="91"/>
      <c r="U1057" s="91"/>
      <c r="V1057" s="52"/>
      <c r="W1057" s="52"/>
      <c r="X1057" s="52"/>
      <c r="Y1057" s="52"/>
      <c r="Z1057" s="51"/>
      <c r="AA1057" s="76"/>
      <c r="AB1057" s="76"/>
      <c r="AC1057" s="77"/>
      <c r="AD1057" s="84" t="s">
        <v>16997</v>
      </c>
      <c r="AE1057" s="84">
        <v>1323</v>
      </c>
      <c r="AF1057" s="84">
        <v>1086</v>
      </c>
      <c r="AG1057" s="84">
        <v>5278</v>
      </c>
      <c r="AH1057" s="84">
        <v>4577</v>
      </c>
      <c r="AI1057" s="84">
        <v>-18000</v>
      </c>
      <c r="AJ1057" s="84" t="s">
        <v>19227</v>
      </c>
      <c r="AK1057" s="84"/>
      <c r="AL1057" s="87" t="s">
        <v>22032</v>
      </c>
      <c r="AM1057" s="84" t="s">
        <v>4145</v>
      </c>
      <c r="AN1057" s="86">
        <v>39888.769641203704</v>
      </c>
      <c r="AO1057" s="87" t="s">
        <v>23114</v>
      </c>
      <c r="AP1057" s="84" t="b">
        <v>0</v>
      </c>
      <c r="AQ1057" s="84" t="b">
        <v>0</v>
      </c>
      <c r="AR1057" s="84" t="b">
        <v>0</v>
      </c>
      <c r="AS1057" s="84" t="s">
        <v>2140</v>
      </c>
      <c r="AT1057" s="84">
        <v>19</v>
      </c>
      <c r="AU1057" s="87" t="s">
        <v>4689</v>
      </c>
      <c r="AV1057" s="84" t="b">
        <v>0</v>
      </c>
      <c r="AW1057" s="84" t="s">
        <v>5508</v>
      </c>
      <c r="AX1057" s="87" t="s">
        <v>28103</v>
      </c>
      <c r="AY1057" s="84" t="s">
        <v>66</v>
      </c>
    </row>
    <row r="1058" spans="1:51" x14ac:dyDescent="0.25">
      <c r="A1058" s="69" t="s">
        <v>7057</v>
      </c>
      <c r="B1058" s="70"/>
      <c r="C1058" s="70"/>
      <c r="D1058" s="71"/>
      <c r="E1058" s="114"/>
      <c r="F1058" s="107" t="s">
        <v>25754</v>
      </c>
      <c r="G1058" s="115"/>
      <c r="H1058" s="74"/>
      <c r="I1058" s="75"/>
      <c r="J1058" s="116"/>
      <c r="K1058" s="74" t="s">
        <v>30513</v>
      </c>
      <c r="L1058" s="117"/>
      <c r="M1058" s="79"/>
      <c r="N1058" s="79"/>
      <c r="O1058" s="80"/>
      <c r="P1058" s="81"/>
      <c r="Q1058" s="81"/>
      <c r="R1058" s="91"/>
      <c r="S1058" s="91"/>
      <c r="T1058" s="91"/>
      <c r="U1058" s="91"/>
      <c r="V1058" s="52"/>
      <c r="W1058" s="52"/>
      <c r="X1058" s="52"/>
      <c r="Y1058" s="52"/>
      <c r="Z1058" s="51"/>
      <c r="AA1058" s="76"/>
      <c r="AB1058" s="76"/>
      <c r="AC1058" s="77"/>
      <c r="AD1058" s="84" t="s">
        <v>16998</v>
      </c>
      <c r="AE1058" s="84">
        <v>6366</v>
      </c>
      <c r="AF1058" s="84">
        <v>6410</v>
      </c>
      <c r="AG1058" s="84">
        <v>42692</v>
      </c>
      <c r="AH1058" s="84">
        <v>8403</v>
      </c>
      <c r="AI1058" s="84">
        <v>-21600</v>
      </c>
      <c r="AJ1058" s="84" t="s">
        <v>19228</v>
      </c>
      <c r="AK1058" s="84" t="s">
        <v>21037</v>
      </c>
      <c r="AL1058" s="87" t="s">
        <v>22033</v>
      </c>
      <c r="AM1058" s="84" t="s">
        <v>4147</v>
      </c>
      <c r="AN1058" s="86">
        <v>41549.945370370369</v>
      </c>
      <c r="AO1058" s="87" t="s">
        <v>23115</v>
      </c>
      <c r="AP1058" s="84" t="b">
        <v>0</v>
      </c>
      <c r="AQ1058" s="84" t="b">
        <v>0</v>
      </c>
      <c r="AR1058" s="84" t="b">
        <v>0</v>
      </c>
      <c r="AS1058" s="84" t="s">
        <v>2140</v>
      </c>
      <c r="AT1058" s="84">
        <v>125</v>
      </c>
      <c r="AU1058" s="87" t="s">
        <v>4716</v>
      </c>
      <c r="AV1058" s="84" t="b">
        <v>0</v>
      </c>
      <c r="AW1058" s="84" t="s">
        <v>5508</v>
      </c>
      <c r="AX1058" s="87" t="s">
        <v>28104</v>
      </c>
      <c r="AY1058" s="84" t="s">
        <v>66</v>
      </c>
    </row>
    <row r="1059" spans="1:51" x14ac:dyDescent="0.25">
      <c r="A1059" s="69" t="s">
        <v>8777</v>
      </c>
      <c r="B1059" s="70"/>
      <c r="C1059" s="70"/>
      <c r="D1059" s="71"/>
      <c r="E1059" s="114"/>
      <c r="F1059" s="107" t="s">
        <v>25755</v>
      </c>
      <c r="G1059" s="115"/>
      <c r="H1059" s="74"/>
      <c r="I1059" s="75"/>
      <c r="J1059" s="116"/>
      <c r="K1059" s="74" t="s">
        <v>30514</v>
      </c>
      <c r="L1059" s="117"/>
      <c r="M1059" s="79"/>
      <c r="N1059" s="79"/>
      <c r="O1059" s="80"/>
      <c r="P1059" s="81"/>
      <c r="Q1059" s="81"/>
      <c r="R1059" s="91"/>
      <c r="S1059" s="91"/>
      <c r="T1059" s="91"/>
      <c r="U1059" s="91"/>
      <c r="V1059" s="52"/>
      <c r="W1059" s="52"/>
      <c r="X1059" s="52"/>
      <c r="Y1059" s="52"/>
      <c r="Z1059" s="51"/>
      <c r="AA1059" s="76"/>
      <c r="AB1059" s="76"/>
      <c r="AC1059" s="77"/>
      <c r="AD1059" s="84" t="s">
        <v>16999</v>
      </c>
      <c r="AE1059" s="84">
        <v>6689</v>
      </c>
      <c r="AF1059" s="84">
        <v>950315</v>
      </c>
      <c r="AG1059" s="84">
        <v>46072</v>
      </c>
      <c r="AH1059" s="84">
        <v>1740</v>
      </c>
      <c r="AI1059" s="84">
        <v>-18000</v>
      </c>
      <c r="AJ1059" s="84" t="s">
        <v>19229</v>
      </c>
      <c r="AK1059" s="84" t="s">
        <v>3525</v>
      </c>
      <c r="AL1059" s="87" t="s">
        <v>22034</v>
      </c>
      <c r="AM1059" s="84" t="s">
        <v>4145</v>
      </c>
      <c r="AN1059" s="86">
        <v>39818.878969907404</v>
      </c>
      <c r="AO1059" s="87" t="s">
        <v>23116</v>
      </c>
      <c r="AP1059" s="84" t="b">
        <v>0</v>
      </c>
      <c r="AQ1059" s="84" t="b">
        <v>0</v>
      </c>
      <c r="AR1059" s="84" t="b">
        <v>0</v>
      </c>
      <c r="AS1059" s="84" t="s">
        <v>2140</v>
      </c>
      <c r="AT1059" s="84">
        <v>8034</v>
      </c>
      <c r="AU1059" s="87" t="s">
        <v>24799</v>
      </c>
      <c r="AV1059" s="84" t="b">
        <v>1</v>
      </c>
      <c r="AW1059" s="84" t="s">
        <v>5508</v>
      </c>
      <c r="AX1059" s="87" t="s">
        <v>28105</v>
      </c>
      <c r="AY1059" s="84" t="s">
        <v>65</v>
      </c>
    </row>
    <row r="1060" spans="1:51" x14ac:dyDescent="0.25">
      <c r="A1060" s="69" t="s">
        <v>8778</v>
      </c>
      <c r="B1060" s="70"/>
      <c r="C1060" s="70"/>
      <c r="D1060" s="71"/>
      <c r="E1060" s="114"/>
      <c r="F1060" s="107" t="s">
        <v>25756</v>
      </c>
      <c r="G1060" s="115"/>
      <c r="H1060" s="74"/>
      <c r="I1060" s="75"/>
      <c r="J1060" s="116"/>
      <c r="K1060" s="74" t="s">
        <v>30515</v>
      </c>
      <c r="L1060" s="117"/>
      <c r="M1060" s="79"/>
      <c r="N1060" s="79"/>
      <c r="O1060" s="80"/>
      <c r="P1060" s="81"/>
      <c r="Q1060" s="81"/>
      <c r="R1060" s="91"/>
      <c r="S1060" s="91"/>
      <c r="T1060" s="91"/>
      <c r="U1060" s="91"/>
      <c r="V1060" s="52"/>
      <c r="W1060" s="52"/>
      <c r="X1060" s="52"/>
      <c r="Y1060" s="52"/>
      <c r="Z1060" s="51"/>
      <c r="AA1060" s="76"/>
      <c r="AB1060" s="76"/>
      <c r="AC1060" s="77"/>
      <c r="AD1060" s="84" t="s">
        <v>17000</v>
      </c>
      <c r="AE1060" s="84">
        <v>5902</v>
      </c>
      <c r="AF1060" s="84">
        <v>17183</v>
      </c>
      <c r="AG1060" s="84">
        <v>83499</v>
      </c>
      <c r="AH1060" s="84">
        <v>74868</v>
      </c>
      <c r="AI1060" s="84"/>
      <c r="AJ1060" s="84" t="s">
        <v>19230</v>
      </c>
      <c r="AK1060" s="84" t="s">
        <v>3582</v>
      </c>
      <c r="AL1060" s="84"/>
      <c r="AM1060" s="84"/>
      <c r="AN1060" s="86">
        <v>41800.025150462963</v>
      </c>
      <c r="AO1060" s="87" t="s">
        <v>23117</v>
      </c>
      <c r="AP1060" s="84" t="b">
        <v>0</v>
      </c>
      <c r="AQ1060" s="84" t="b">
        <v>0</v>
      </c>
      <c r="AR1060" s="84" t="b">
        <v>1</v>
      </c>
      <c r="AS1060" s="84" t="s">
        <v>2140</v>
      </c>
      <c r="AT1060" s="84">
        <v>330</v>
      </c>
      <c r="AU1060" s="87" t="s">
        <v>4681</v>
      </c>
      <c r="AV1060" s="84" t="b">
        <v>0</v>
      </c>
      <c r="AW1060" s="84" t="s">
        <v>5508</v>
      </c>
      <c r="AX1060" s="87" t="s">
        <v>28106</v>
      </c>
      <c r="AY1060" s="84" t="s">
        <v>65</v>
      </c>
    </row>
    <row r="1061" spans="1:51" x14ac:dyDescent="0.25">
      <c r="A1061" s="69" t="s">
        <v>7058</v>
      </c>
      <c r="B1061" s="70"/>
      <c r="C1061" s="70"/>
      <c r="D1061" s="71"/>
      <c r="E1061" s="114"/>
      <c r="F1061" s="107" t="s">
        <v>25757</v>
      </c>
      <c r="G1061" s="115"/>
      <c r="H1061" s="74"/>
      <c r="I1061" s="75"/>
      <c r="J1061" s="116"/>
      <c r="K1061" s="74" t="s">
        <v>30516</v>
      </c>
      <c r="L1061" s="117"/>
      <c r="M1061" s="79"/>
      <c r="N1061" s="79"/>
      <c r="O1061" s="80"/>
      <c r="P1061" s="81"/>
      <c r="Q1061" s="81"/>
      <c r="R1061" s="91"/>
      <c r="S1061" s="91"/>
      <c r="T1061" s="91"/>
      <c r="U1061" s="91"/>
      <c r="V1061" s="52"/>
      <c r="W1061" s="52"/>
      <c r="X1061" s="52"/>
      <c r="Y1061" s="52"/>
      <c r="Z1061" s="51"/>
      <c r="AA1061" s="76"/>
      <c r="AB1061" s="76"/>
      <c r="AC1061" s="77"/>
      <c r="AD1061" s="84" t="s">
        <v>17001</v>
      </c>
      <c r="AE1061" s="84">
        <v>477</v>
      </c>
      <c r="AF1061" s="84">
        <v>437</v>
      </c>
      <c r="AG1061" s="84">
        <v>4240</v>
      </c>
      <c r="AH1061" s="84">
        <v>749</v>
      </c>
      <c r="AI1061" s="84">
        <v>-21600</v>
      </c>
      <c r="AJ1061" s="84" t="s">
        <v>19231</v>
      </c>
      <c r="AK1061" s="84" t="s">
        <v>21038</v>
      </c>
      <c r="AL1061" s="87" t="s">
        <v>22035</v>
      </c>
      <c r="AM1061" s="84" t="s">
        <v>4147</v>
      </c>
      <c r="AN1061" s="86">
        <v>39831.908171296294</v>
      </c>
      <c r="AO1061" s="87" t="s">
        <v>23118</v>
      </c>
      <c r="AP1061" s="84" t="b">
        <v>0</v>
      </c>
      <c r="AQ1061" s="84" t="b">
        <v>0</v>
      </c>
      <c r="AR1061" s="84" t="b">
        <v>0</v>
      </c>
      <c r="AS1061" s="84" t="s">
        <v>2140</v>
      </c>
      <c r="AT1061" s="84">
        <v>23</v>
      </c>
      <c r="AU1061" s="87" t="s">
        <v>24800</v>
      </c>
      <c r="AV1061" s="84" t="b">
        <v>0</v>
      </c>
      <c r="AW1061" s="84" t="s">
        <v>5508</v>
      </c>
      <c r="AX1061" s="87" t="s">
        <v>28107</v>
      </c>
      <c r="AY1061" s="84" t="s">
        <v>66</v>
      </c>
    </row>
    <row r="1062" spans="1:51" x14ac:dyDescent="0.25">
      <c r="A1062" s="69" t="s">
        <v>8779</v>
      </c>
      <c r="B1062" s="70"/>
      <c r="C1062" s="70"/>
      <c r="D1062" s="71"/>
      <c r="E1062" s="114"/>
      <c r="F1062" s="107" t="s">
        <v>25758</v>
      </c>
      <c r="G1062" s="115"/>
      <c r="H1062" s="74"/>
      <c r="I1062" s="75"/>
      <c r="J1062" s="116"/>
      <c r="K1062" s="74" t="s">
        <v>30517</v>
      </c>
      <c r="L1062" s="117"/>
      <c r="M1062" s="79"/>
      <c r="N1062" s="79"/>
      <c r="O1062" s="80"/>
      <c r="P1062" s="81"/>
      <c r="Q1062" s="81"/>
      <c r="R1062" s="91"/>
      <c r="S1062" s="91"/>
      <c r="T1062" s="91"/>
      <c r="U1062" s="91"/>
      <c r="V1062" s="52"/>
      <c r="W1062" s="52"/>
      <c r="X1062" s="52"/>
      <c r="Y1062" s="52"/>
      <c r="Z1062" s="51"/>
      <c r="AA1062" s="76"/>
      <c r="AB1062" s="76"/>
      <c r="AC1062" s="77"/>
      <c r="AD1062" s="84" t="s">
        <v>17002</v>
      </c>
      <c r="AE1062" s="84">
        <v>576</v>
      </c>
      <c r="AF1062" s="84">
        <v>1751</v>
      </c>
      <c r="AG1062" s="84">
        <v>1236</v>
      </c>
      <c r="AH1062" s="84">
        <v>568</v>
      </c>
      <c r="AI1062" s="84">
        <v>-18000</v>
      </c>
      <c r="AJ1062" s="84" t="s">
        <v>19232</v>
      </c>
      <c r="AK1062" s="84" t="s">
        <v>21039</v>
      </c>
      <c r="AL1062" s="87" t="s">
        <v>22036</v>
      </c>
      <c r="AM1062" s="84" t="s">
        <v>4145</v>
      </c>
      <c r="AN1062" s="86">
        <v>40073.592418981483</v>
      </c>
      <c r="AO1062" s="87" t="s">
        <v>23119</v>
      </c>
      <c r="AP1062" s="84" t="b">
        <v>0</v>
      </c>
      <c r="AQ1062" s="84" t="b">
        <v>0</v>
      </c>
      <c r="AR1062" s="84" t="b">
        <v>1</v>
      </c>
      <c r="AS1062" s="84" t="s">
        <v>2140</v>
      </c>
      <c r="AT1062" s="84">
        <v>42</v>
      </c>
      <c r="AU1062" s="87" t="s">
        <v>24801</v>
      </c>
      <c r="AV1062" s="84" t="b">
        <v>0</v>
      </c>
      <c r="AW1062" s="84" t="s">
        <v>5508</v>
      </c>
      <c r="AX1062" s="87" t="s">
        <v>28108</v>
      </c>
      <c r="AY1062" s="84" t="s">
        <v>65</v>
      </c>
    </row>
    <row r="1063" spans="1:51" x14ac:dyDescent="0.25">
      <c r="A1063" s="69" t="s">
        <v>8780</v>
      </c>
      <c r="B1063" s="70"/>
      <c r="C1063" s="70"/>
      <c r="D1063" s="71"/>
      <c r="E1063" s="114"/>
      <c r="F1063" s="107" t="s">
        <v>25759</v>
      </c>
      <c r="G1063" s="115"/>
      <c r="H1063" s="74"/>
      <c r="I1063" s="75"/>
      <c r="J1063" s="116"/>
      <c r="K1063" s="74" t="s">
        <v>30518</v>
      </c>
      <c r="L1063" s="117"/>
      <c r="M1063" s="79"/>
      <c r="N1063" s="79"/>
      <c r="O1063" s="80"/>
      <c r="P1063" s="81"/>
      <c r="Q1063" s="81"/>
      <c r="R1063" s="91"/>
      <c r="S1063" s="91"/>
      <c r="T1063" s="91"/>
      <c r="U1063" s="91"/>
      <c r="V1063" s="52"/>
      <c r="W1063" s="52"/>
      <c r="X1063" s="52"/>
      <c r="Y1063" s="52"/>
      <c r="Z1063" s="51"/>
      <c r="AA1063" s="76"/>
      <c r="AB1063" s="76"/>
      <c r="AC1063" s="77"/>
      <c r="AD1063" s="84" t="s">
        <v>17003</v>
      </c>
      <c r="AE1063" s="84">
        <v>303</v>
      </c>
      <c r="AF1063" s="84">
        <v>243</v>
      </c>
      <c r="AG1063" s="84">
        <v>723</v>
      </c>
      <c r="AH1063" s="84">
        <v>402</v>
      </c>
      <c r="AI1063" s="84"/>
      <c r="AJ1063" s="84" t="s">
        <v>19233</v>
      </c>
      <c r="AK1063" s="84" t="s">
        <v>21040</v>
      </c>
      <c r="AL1063" s="84"/>
      <c r="AM1063" s="84"/>
      <c r="AN1063" s="86">
        <v>41990.090902777774</v>
      </c>
      <c r="AO1063" s="87" t="s">
        <v>23120</v>
      </c>
      <c r="AP1063" s="84" t="b">
        <v>0</v>
      </c>
      <c r="AQ1063" s="84" t="b">
        <v>0</v>
      </c>
      <c r="AR1063" s="84" t="b">
        <v>1</v>
      </c>
      <c r="AS1063" s="84" t="s">
        <v>2140</v>
      </c>
      <c r="AT1063" s="84">
        <v>23</v>
      </c>
      <c r="AU1063" s="87" t="s">
        <v>4681</v>
      </c>
      <c r="AV1063" s="84" t="b">
        <v>0</v>
      </c>
      <c r="AW1063" s="84" t="s">
        <v>5508</v>
      </c>
      <c r="AX1063" s="87" t="s">
        <v>28109</v>
      </c>
      <c r="AY1063" s="84" t="s">
        <v>65</v>
      </c>
    </row>
    <row r="1064" spans="1:51" x14ac:dyDescent="0.25">
      <c r="A1064" s="69" t="s">
        <v>7059</v>
      </c>
      <c r="B1064" s="70"/>
      <c r="C1064" s="70"/>
      <c r="D1064" s="71"/>
      <c r="E1064" s="114"/>
      <c r="F1064" s="107" t="s">
        <v>25760</v>
      </c>
      <c r="G1064" s="115"/>
      <c r="H1064" s="74"/>
      <c r="I1064" s="75"/>
      <c r="J1064" s="116"/>
      <c r="K1064" s="74" t="s">
        <v>30519</v>
      </c>
      <c r="L1064" s="117"/>
      <c r="M1064" s="79"/>
      <c r="N1064" s="79"/>
      <c r="O1064" s="80"/>
      <c r="P1064" s="81"/>
      <c r="Q1064" s="81"/>
      <c r="R1064" s="91"/>
      <c r="S1064" s="91"/>
      <c r="T1064" s="91"/>
      <c r="U1064" s="91"/>
      <c r="V1064" s="52"/>
      <c r="W1064" s="52"/>
      <c r="X1064" s="52"/>
      <c r="Y1064" s="52"/>
      <c r="Z1064" s="51"/>
      <c r="AA1064" s="76"/>
      <c r="AB1064" s="76"/>
      <c r="AC1064" s="77"/>
      <c r="AD1064" s="84" t="s">
        <v>7059</v>
      </c>
      <c r="AE1064" s="84">
        <v>399</v>
      </c>
      <c r="AF1064" s="84">
        <v>135</v>
      </c>
      <c r="AG1064" s="84">
        <v>1851</v>
      </c>
      <c r="AH1064" s="84">
        <v>413</v>
      </c>
      <c r="AI1064" s="84">
        <v>-21600</v>
      </c>
      <c r="AJ1064" s="84" t="s">
        <v>19234</v>
      </c>
      <c r="AK1064" s="84" t="s">
        <v>21041</v>
      </c>
      <c r="AL1064" s="87" t="s">
        <v>22037</v>
      </c>
      <c r="AM1064" s="84" t="s">
        <v>4147</v>
      </c>
      <c r="AN1064" s="86">
        <v>39913.003888888888</v>
      </c>
      <c r="AO1064" s="87" t="s">
        <v>23121</v>
      </c>
      <c r="AP1064" s="84" t="b">
        <v>0</v>
      </c>
      <c r="AQ1064" s="84" t="b">
        <v>0</v>
      </c>
      <c r="AR1064" s="84" t="b">
        <v>1</v>
      </c>
      <c r="AS1064" s="84" t="s">
        <v>2140</v>
      </c>
      <c r="AT1064" s="84">
        <v>8</v>
      </c>
      <c r="AU1064" s="87" t="s">
        <v>24802</v>
      </c>
      <c r="AV1064" s="84" t="b">
        <v>0</v>
      </c>
      <c r="AW1064" s="84" t="s">
        <v>5508</v>
      </c>
      <c r="AX1064" s="87" t="s">
        <v>28110</v>
      </c>
      <c r="AY1064" s="84" t="s">
        <v>66</v>
      </c>
    </row>
    <row r="1065" spans="1:51" x14ac:dyDescent="0.25">
      <c r="A1065" s="69" t="s">
        <v>7060</v>
      </c>
      <c r="B1065" s="70"/>
      <c r="C1065" s="70"/>
      <c r="D1065" s="71"/>
      <c r="E1065" s="114"/>
      <c r="F1065" s="107" t="s">
        <v>25761</v>
      </c>
      <c r="G1065" s="115"/>
      <c r="H1065" s="74"/>
      <c r="I1065" s="75"/>
      <c r="J1065" s="116"/>
      <c r="K1065" s="74" t="s">
        <v>30520</v>
      </c>
      <c r="L1065" s="117"/>
      <c r="M1065" s="79"/>
      <c r="N1065" s="79"/>
      <c r="O1065" s="80"/>
      <c r="P1065" s="81"/>
      <c r="Q1065" s="81"/>
      <c r="R1065" s="91"/>
      <c r="S1065" s="91"/>
      <c r="T1065" s="91"/>
      <c r="U1065" s="91"/>
      <c r="V1065" s="52"/>
      <c r="W1065" s="52"/>
      <c r="X1065" s="52"/>
      <c r="Y1065" s="52"/>
      <c r="Z1065" s="51"/>
      <c r="AA1065" s="76"/>
      <c r="AB1065" s="76"/>
      <c r="AC1065" s="77"/>
      <c r="AD1065" s="84" t="s">
        <v>17004</v>
      </c>
      <c r="AE1065" s="84">
        <v>229</v>
      </c>
      <c r="AF1065" s="84">
        <v>38</v>
      </c>
      <c r="AG1065" s="84">
        <v>351</v>
      </c>
      <c r="AH1065" s="84">
        <v>131</v>
      </c>
      <c r="AI1065" s="84">
        <v>-28800</v>
      </c>
      <c r="AJ1065" s="84" t="s">
        <v>19235</v>
      </c>
      <c r="AK1065" s="84" t="s">
        <v>21042</v>
      </c>
      <c r="AL1065" s="84"/>
      <c r="AM1065" s="84" t="s">
        <v>4149</v>
      </c>
      <c r="AN1065" s="86">
        <v>42188.534583333334</v>
      </c>
      <c r="AO1065" s="84"/>
      <c r="AP1065" s="84" t="b">
        <v>1</v>
      </c>
      <c r="AQ1065" s="84" t="b">
        <v>0</v>
      </c>
      <c r="AR1065" s="84" t="b">
        <v>1</v>
      </c>
      <c r="AS1065" s="84" t="s">
        <v>2140</v>
      </c>
      <c r="AT1065" s="84">
        <v>1</v>
      </c>
      <c r="AU1065" s="87" t="s">
        <v>4681</v>
      </c>
      <c r="AV1065" s="84" t="b">
        <v>0</v>
      </c>
      <c r="AW1065" s="84" t="s">
        <v>5508</v>
      </c>
      <c r="AX1065" s="87" t="s">
        <v>28111</v>
      </c>
      <c r="AY1065" s="84" t="s">
        <v>66</v>
      </c>
    </row>
    <row r="1066" spans="1:51" x14ac:dyDescent="0.25">
      <c r="A1066" s="69" t="s">
        <v>8781</v>
      </c>
      <c r="B1066" s="70"/>
      <c r="C1066" s="70"/>
      <c r="D1066" s="71"/>
      <c r="E1066" s="114"/>
      <c r="F1066" s="107" t="s">
        <v>25762</v>
      </c>
      <c r="G1066" s="115"/>
      <c r="H1066" s="74"/>
      <c r="I1066" s="75"/>
      <c r="J1066" s="116"/>
      <c r="K1066" s="74" t="s">
        <v>30521</v>
      </c>
      <c r="L1066" s="117"/>
      <c r="M1066" s="79"/>
      <c r="N1066" s="79"/>
      <c r="O1066" s="80"/>
      <c r="P1066" s="81"/>
      <c r="Q1066" s="81"/>
      <c r="R1066" s="91"/>
      <c r="S1066" s="91"/>
      <c r="T1066" s="91"/>
      <c r="U1066" s="91"/>
      <c r="V1066" s="52"/>
      <c r="W1066" s="52"/>
      <c r="X1066" s="52"/>
      <c r="Y1066" s="52"/>
      <c r="Z1066" s="51"/>
      <c r="AA1066" s="76"/>
      <c r="AB1066" s="76"/>
      <c r="AC1066" s="77"/>
      <c r="AD1066" s="84" t="s">
        <v>17005</v>
      </c>
      <c r="AE1066" s="84">
        <v>2529</v>
      </c>
      <c r="AF1066" s="84">
        <v>44303</v>
      </c>
      <c r="AG1066" s="84">
        <v>38224</v>
      </c>
      <c r="AH1066" s="84">
        <v>575</v>
      </c>
      <c r="AI1066" s="84">
        <v>-28800</v>
      </c>
      <c r="AJ1066" s="84" t="s">
        <v>19236</v>
      </c>
      <c r="AK1066" s="84" t="s">
        <v>21043</v>
      </c>
      <c r="AL1066" s="87" t="s">
        <v>22038</v>
      </c>
      <c r="AM1066" s="84" t="s">
        <v>4149</v>
      </c>
      <c r="AN1066" s="86">
        <v>39751.998159722221</v>
      </c>
      <c r="AO1066" s="87" t="s">
        <v>23122</v>
      </c>
      <c r="AP1066" s="84" t="b">
        <v>0</v>
      </c>
      <c r="AQ1066" s="84" t="b">
        <v>0</v>
      </c>
      <c r="AR1066" s="84" t="b">
        <v>1</v>
      </c>
      <c r="AS1066" s="84" t="s">
        <v>2140</v>
      </c>
      <c r="AT1066" s="84">
        <v>1080</v>
      </c>
      <c r="AU1066" s="87" t="s">
        <v>24803</v>
      </c>
      <c r="AV1066" s="84" t="b">
        <v>1</v>
      </c>
      <c r="AW1066" s="84" t="s">
        <v>5508</v>
      </c>
      <c r="AX1066" s="87" t="s">
        <v>28112</v>
      </c>
      <c r="AY1066" s="84" t="s">
        <v>65</v>
      </c>
    </row>
    <row r="1067" spans="1:51" x14ac:dyDescent="0.25">
      <c r="A1067" s="69" t="s">
        <v>8782</v>
      </c>
      <c r="B1067" s="70"/>
      <c r="C1067" s="70"/>
      <c r="D1067" s="71"/>
      <c r="E1067" s="114"/>
      <c r="F1067" s="107" t="s">
        <v>25763</v>
      </c>
      <c r="G1067" s="115"/>
      <c r="H1067" s="74"/>
      <c r="I1067" s="75"/>
      <c r="J1067" s="116"/>
      <c r="K1067" s="74" t="s">
        <v>30522</v>
      </c>
      <c r="L1067" s="117"/>
      <c r="M1067" s="79"/>
      <c r="N1067" s="79"/>
      <c r="O1067" s="80"/>
      <c r="P1067" s="81"/>
      <c r="Q1067" s="81"/>
      <c r="R1067" s="91"/>
      <c r="S1067" s="91"/>
      <c r="T1067" s="91"/>
      <c r="U1067" s="91"/>
      <c r="V1067" s="52"/>
      <c r="W1067" s="52"/>
      <c r="X1067" s="52"/>
      <c r="Y1067" s="52"/>
      <c r="Z1067" s="51"/>
      <c r="AA1067" s="76"/>
      <c r="AB1067" s="76"/>
      <c r="AC1067" s="77"/>
      <c r="AD1067" s="84" t="s">
        <v>17006</v>
      </c>
      <c r="AE1067" s="84">
        <v>799</v>
      </c>
      <c r="AF1067" s="84">
        <v>10764</v>
      </c>
      <c r="AG1067" s="84">
        <v>8191</v>
      </c>
      <c r="AH1067" s="84">
        <v>811</v>
      </c>
      <c r="AI1067" s="84">
        <v>-28800</v>
      </c>
      <c r="AJ1067" s="84" t="s">
        <v>19237</v>
      </c>
      <c r="AK1067" s="84" t="s">
        <v>3807</v>
      </c>
      <c r="AL1067" s="87" t="s">
        <v>22039</v>
      </c>
      <c r="AM1067" s="84" t="s">
        <v>4149</v>
      </c>
      <c r="AN1067" s="86">
        <v>40325.058680555558</v>
      </c>
      <c r="AO1067" s="87" t="s">
        <v>23123</v>
      </c>
      <c r="AP1067" s="84" t="b">
        <v>0</v>
      </c>
      <c r="AQ1067" s="84" t="b">
        <v>0</v>
      </c>
      <c r="AR1067" s="84" t="b">
        <v>1</v>
      </c>
      <c r="AS1067" s="84" t="s">
        <v>2140</v>
      </c>
      <c r="AT1067" s="84">
        <v>157</v>
      </c>
      <c r="AU1067" s="87" t="s">
        <v>24804</v>
      </c>
      <c r="AV1067" s="84" t="b">
        <v>0</v>
      </c>
      <c r="AW1067" s="84" t="s">
        <v>5508</v>
      </c>
      <c r="AX1067" s="87" t="s">
        <v>28113</v>
      </c>
      <c r="AY1067" s="84" t="s">
        <v>65</v>
      </c>
    </row>
    <row r="1068" spans="1:51" x14ac:dyDescent="0.25">
      <c r="A1068" s="69" t="s">
        <v>8783</v>
      </c>
      <c r="B1068" s="70"/>
      <c r="C1068" s="70"/>
      <c r="D1068" s="71"/>
      <c r="E1068" s="114"/>
      <c r="F1068" s="107" t="s">
        <v>25764</v>
      </c>
      <c r="G1068" s="115"/>
      <c r="H1068" s="74"/>
      <c r="I1068" s="75"/>
      <c r="J1068" s="116"/>
      <c r="K1068" s="74" t="s">
        <v>30523</v>
      </c>
      <c r="L1068" s="117"/>
      <c r="M1068" s="79"/>
      <c r="N1068" s="79"/>
      <c r="O1068" s="80"/>
      <c r="P1068" s="81"/>
      <c r="Q1068" s="81"/>
      <c r="R1068" s="91"/>
      <c r="S1068" s="91"/>
      <c r="T1068" s="91"/>
      <c r="U1068" s="91"/>
      <c r="V1068" s="52"/>
      <c r="W1068" s="52"/>
      <c r="X1068" s="52"/>
      <c r="Y1068" s="52"/>
      <c r="Z1068" s="51"/>
      <c r="AA1068" s="76"/>
      <c r="AB1068" s="76"/>
      <c r="AC1068" s="77"/>
      <c r="AD1068" s="84" t="s">
        <v>17007</v>
      </c>
      <c r="AE1068" s="84">
        <v>1541</v>
      </c>
      <c r="AF1068" s="84">
        <v>19297</v>
      </c>
      <c r="AG1068" s="84">
        <v>14913</v>
      </c>
      <c r="AH1068" s="84">
        <v>1075</v>
      </c>
      <c r="AI1068" s="84">
        <v>-28800</v>
      </c>
      <c r="AJ1068" s="84" t="s">
        <v>19238</v>
      </c>
      <c r="AK1068" s="84" t="s">
        <v>21043</v>
      </c>
      <c r="AL1068" s="87" t="s">
        <v>22040</v>
      </c>
      <c r="AM1068" s="84" t="s">
        <v>4149</v>
      </c>
      <c r="AN1068" s="86">
        <v>40038.807222222225</v>
      </c>
      <c r="AO1068" s="87" t="s">
        <v>23124</v>
      </c>
      <c r="AP1068" s="84" t="b">
        <v>0</v>
      </c>
      <c r="AQ1068" s="84" t="b">
        <v>0</v>
      </c>
      <c r="AR1068" s="84" t="b">
        <v>0</v>
      </c>
      <c r="AS1068" s="84" t="s">
        <v>2140</v>
      </c>
      <c r="AT1068" s="84">
        <v>303</v>
      </c>
      <c r="AU1068" s="87" t="s">
        <v>24805</v>
      </c>
      <c r="AV1068" s="84" t="b">
        <v>0</v>
      </c>
      <c r="AW1068" s="84" t="s">
        <v>5508</v>
      </c>
      <c r="AX1068" s="87" t="s">
        <v>28114</v>
      </c>
      <c r="AY1068" s="84" t="s">
        <v>65</v>
      </c>
    </row>
    <row r="1069" spans="1:51" x14ac:dyDescent="0.25">
      <c r="A1069" s="69" t="s">
        <v>7061</v>
      </c>
      <c r="B1069" s="70"/>
      <c r="C1069" s="70"/>
      <c r="D1069" s="71"/>
      <c r="E1069" s="114"/>
      <c r="F1069" s="107" t="s">
        <v>25765</v>
      </c>
      <c r="G1069" s="115"/>
      <c r="H1069" s="74"/>
      <c r="I1069" s="75"/>
      <c r="J1069" s="116"/>
      <c r="K1069" s="74" t="s">
        <v>30524</v>
      </c>
      <c r="L1069" s="117"/>
      <c r="M1069" s="79"/>
      <c r="N1069" s="79"/>
      <c r="O1069" s="80"/>
      <c r="P1069" s="81"/>
      <c r="Q1069" s="81"/>
      <c r="R1069" s="91"/>
      <c r="S1069" s="91"/>
      <c r="T1069" s="91"/>
      <c r="U1069" s="91"/>
      <c r="V1069" s="52"/>
      <c r="W1069" s="52"/>
      <c r="X1069" s="52"/>
      <c r="Y1069" s="52"/>
      <c r="Z1069" s="51"/>
      <c r="AA1069" s="76"/>
      <c r="AB1069" s="76"/>
      <c r="AC1069" s="77"/>
      <c r="AD1069" s="84" t="s">
        <v>17008</v>
      </c>
      <c r="AE1069" s="84">
        <v>3812</v>
      </c>
      <c r="AF1069" s="84">
        <v>10572</v>
      </c>
      <c r="AG1069" s="84">
        <v>659</v>
      </c>
      <c r="AH1069" s="84">
        <v>0</v>
      </c>
      <c r="AI1069" s="84">
        <v>-28800</v>
      </c>
      <c r="AJ1069" s="84"/>
      <c r="AK1069" s="84" t="s">
        <v>3548</v>
      </c>
      <c r="AL1069" s="84"/>
      <c r="AM1069" s="84" t="s">
        <v>4149</v>
      </c>
      <c r="AN1069" s="86">
        <v>39793.662094907406</v>
      </c>
      <c r="AO1069" s="84"/>
      <c r="AP1069" s="84" t="b">
        <v>0</v>
      </c>
      <c r="AQ1069" s="84" t="b">
        <v>0</v>
      </c>
      <c r="AR1069" s="84" t="b">
        <v>0</v>
      </c>
      <c r="AS1069" s="84" t="s">
        <v>2140</v>
      </c>
      <c r="AT1069" s="84">
        <v>20</v>
      </c>
      <c r="AU1069" s="87" t="s">
        <v>24806</v>
      </c>
      <c r="AV1069" s="84" t="b">
        <v>0</v>
      </c>
      <c r="AW1069" s="84" t="s">
        <v>5508</v>
      </c>
      <c r="AX1069" s="87" t="s">
        <v>28115</v>
      </c>
      <c r="AY1069" s="84" t="s">
        <v>66</v>
      </c>
    </row>
    <row r="1070" spans="1:51" x14ac:dyDescent="0.25">
      <c r="A1070" s="69" t="s">
        <v>7062</v>
      </c>
      <c r="B1070" s="70"/>
      <c r="C1070" s="70"/>
      <c r="D1070" s="71"/>
      <c r="E1070" s="114"/>
      <c r="F1070" s="107" t="s">
        <v>25766</v>
      </c>
      <c r="G1070" s="115"/>
      <c r="H1070" s="74"/>
      <c r="I1070" s="75"/>
      <c r="J1070" s="116"/>
      <c r="K1070" s="74" t="s">
        <v>30525</v>
      </c>
      <c r="L1070" s="117"/>
      <c r="M1070" s="79"/>
      <c r="N1070" s="79"/>
      <c r="O1070" s="80"/>
      <c r="P1070" s="81"/>
      <c r="Q1070" s="81"/>
      <c r="R1070" s="91"/>
      <c r="S1070" s="91"/>
      <c r="T1070" s="91"/>
      <c r="U1070" s="91"/>
      <c r="V1070" s="52"/>
      <c r="W1070" s="52"/>
      <c r="X1070" s="52"/>
      <c r="Y1070" s="52"/>
      <c r="Z1070" s="51"/>
      <c r="AA1070" s="76"/>
      <c r="AB1070" s="76"/>
      <c r="AC1070" s="77"/>
      <c r="AD1070" s="84" t="s">
        <v>17009</v>
      </c>
      <c r="AE1070" s="84">
        <v>3427</v>
      </c>
      <c r="AF1070" s="84">
        <v>4159</v>
      </c>
      <c r="AG1070" s="84">
        <v>41613</v>
      </c>
      <c r="AH1070" s="84">
        <v>394</v>
      </c>
      <c r="AI1070" s="84"/>
      <c r="AJ1070" s="84" t="s">
        <v>19239</v>
      </c>
      <c r="AK1070" s="84" t="s">
        <v>21044</v>
      </c>
      <c r="AL1070" s="87" t="s">
        <v>22041</v>
      </c>
      <c r="AM1070" s="84"/>
      <c r="AN1070" s="86">
        <v>40152.44568287037</v>
      </c>
      <c r="AO1070" s="87" t="s">
        <v>23125</v>
      </c>
      <c r="AP1070" s="84" t="b">
        <v>1</v>
      </c>
      <c r="AQ1070" s="84" t="b">
        <v>0</v>
      </c>
      <c r="AR1070" s="84" t="b">
        <v>1</v>
      </c>
      <c r="AS1070" s="84" t="s">
        <v>2140</v>
      </c>
      <c r="AT1070" s="84">
        <v>319</v>
      </c>
      <c r="AU1070" s="87" t="s">
        <v>4681</v>
      </c>
      <c r="AV1070" s="84" t="b">
        <v>0</v>
      </c>
      <c r="AW1070" s="84" t="s">
        <v>5508</v>
      </c>
      <c r="AX1070" s="87" t="s">
        <v>28116</v>
      </c>
      <c r="AY1070" s="84" t="s">
        <v>66</v>
      </c>
    </row>
    <row r="1071" spans="1:51" x14ac:dyDescent="0.25">
      <c r="A1071" s="69" t="s">
        <v>7063</v>
      </c>
      <c r="B1071" s="70"/>
      <c r="C1071" s="70"/>
      <c r="D1071" s="71"/>
      <c r="E1071" s="114"/>
      <c r="F1071" s="107" t="s">
        <v>25767</v>
      </c>
      <c r="G1071" s="115"/>
      <c r="H1071" s="74"/>
      <c r="I1071" s="75"/>
      <c r="J1071" s="116"/>
      <c r="K1071" s="74" t="s">
        <v>30526</v>
      </c>
      <c r="L1071" s="117"/>
      <c r="M1071" s="79"/>
      <c r="N1071" s="79"/>
      <c r="O1071" s="80"/>
      <c r="P1071" s="81"/>
      <c r="Q1071" s="81"/>
      <c r="R1071" s="91"/>
      <c r="S1071" s="91"/>
      <c r="T1071" s="91"/>
      <c r="U1071" s="91"/>
      <c r="V1071" s="52"/>
      <c r="W1071" s="52"/>
      <c r="X1071" s="52"/>
      <c r="Y1071" s="52"/>
      <c r="Z1071" s="51"/>
      <c r="AA1071" s="76"/>
      <c r="AB1071" s="76"/>
      <c r="AC1071" s="77"/>
      <c r="AD1071" s="84" t="s">
        <v>17010</v>
      </c>
      <c r="AE1071" s="84">
        <v>272</v>
      </c>
      <c r="AF1071" s="84">
        <v>313</v>
      </c>
      <c r="AG1071" s="84">
        <v>444</v>
      </c>
      <c r="AH1071" s="84">
        <v>51</v>
      </c>
      <c r="AI1071" s="84">
        <v>-21600</v>
      </c>
      <c r="AJ1071" s="84" t="s">
        <v>19240</v>
      </c>
      <c r="AK1071" s="84"/>
      <c r="AL1071" s="87" t="s">
        <v>22042</v>
      </c>
      <c r="AM1071" s="84" t="s">
        <v>4147</v>
      </c>
      <c r="AN1071" s="86">
        <v>41040.042094907411</v>
      </c>
      <c r="AO1071" s="87" t="s">
        <v>23126</v>
      </c>
      <c r="AP1071" s="84" t="b">
        <v>0</v>
      </c>
      <c r="AQ1071" s="84" t="b">
        <v>0</v>
      </c>
      <c r="AR1071" s="84" t="b">
        <v>1</v>
      </c>
      <c r="AS1071" s="84" t="s">
        <v>2140</v>
      </c>
      <c r="AT1071" s="84">
        <v>3</v>
      </c>
      <c r="AU1071" s="87" t="s">
        <v>4689</v>
      </c>
      <c r="AV1071" s="84" t="b">
        <v>0</v>
      </c>
      <c r="AW1071" s="84" t="s">
        <v>5508</v>
      </c>
      <c r="AX1071" s="87" t="s">
        <v>28117</v>
      </c>
      <c r="AY1071" s="84" t="s">
        <v>66</v>
      </c>
    </row>
    <row r="1072" spans="1:51" x14ac:dyDescent="0.25">
      <c r="A1072" s="69" t="s">
        <v>7064</v>
      </c>
      <c r="B1072" s="70"/>
      <c r="C1072" s="70"/>
      <c r="D1072" s="71"/>
      <c r="E1072" s="114"/>
      <c r="F1072" s="107" t="s">
        <v>25768</v>
      </c>
      <c r="G1072" s="115"/>
      <c r="H1072" s="74"/>
      <c r="I1072" s="75"/>
      <c r="J1072" s="116"/>
      <c r="K1072" s="74" t="s">
        <v>30527</v>
      </c>
      <c r="L1072" s="117"/>
      <c r="M1072" s="79"/>
      <c r="N1072" s="79"/>
      <c r="O1072" s="80"/>
      <c r="P1072" s="81"/>
      <c r="Q1072" s="81"/>
      <c r="R1072" s="91"/>
      <c r="S1072" s="91"/>
      <c r="T1072" s="91"/>
      <c r="U1072" s="91"/>
      <c r="V1072" s="52"/>
      <c r="W1072" s="52"/>
      <c r="X1072" s="52"/>
      <c r="Y1072" s="52"/>
      <c r="Z1072" s="51"/>
      <c r="AA1072" s="76"/>
      <c r="AB1072" s="76"/>
      <c r="AC1072" s="77"/>
      <c r="AD1072" s="84" t="s">
        <v>17011</v>
      </c>
      <c r="AE1072" s="84">
        <v>3066</v>
      </c>
      <c r="AF1072" s="84">
        <v>1320</v>
      </c>
      <c r="AG1072" s="84">
        <v>8113</v>
      </c>
      <c r="AH1072" s="84">
        <v>2925</v>
      </c>
      <c r="AI1072" s="84"/>
      <c r="AJ1072" s="84" t="s">
        <v>19241</v>
      </c>
      <c r="AK1072" s="84" t="s">
        <v>21045</v>
      </c>
      <c r="AL1072" s="84"/>
      <c r="AM1072" s="84"/>
      <c r="AN1072" s="86">
        <v>40844.579942129632</v>
      </c>
      <c r="AO1072" s="87" t="s">
        <v>23127</v>
      </c>
      <c r="AP1072" s="84" t="b">
        <v>1</v>
      </c>
      <c r="AQ1072" s="84" t="b">
        <v>0</v>
      </c>
      <c r="AR1072" s="84" t="b">
        <v>0</v>
      </c>
      <c r="AS1072" s="84" t="s">
        <v>2140</v>
      </c>
      <c r="AT1072" s="84">
        <v>41</v>
      </c>
      <c r="AU1072" s="87" t="s">
        <v>4681</v>
      </c>
      <c r="AV1072" s="84" t="b">
        <v>0</v>
      </c>
      <c r="AW1072" s="84" t="s">
        <v>5508</v>
      </c>
      <c r="AX1072" s="87" t="s">
        <v>28118</v>
      </c>
      <c r="AY1072" s="84" t="s">
        <v>66</v>
      </c>
    </row>
    <row r="1073" spans="1:51" x14ac:dyDescent="0.25">
      <c r="A1073" s="69" t="s">
        <v>8784</v>
      </c>
      <c r="B1073" s="70"/>
      <c r="C1073" s="70"/>
      <c r="D1073" s="71"/>
      <c r="E1073" s="114"/>
      <c r="F1073" s="107" t="s">
        <v>25769</v>
      </c>
      <c r="G1073" s="115"/>
      <c r="H1073" s="74"/>
      <c r="I1073" s="75"/>
      <c r="J1073" s="116"/>
      <c r="K1073" s="74" t="s">
        <v>30528</v>
      </c>
      <c r="L1073" s="117"/>
      <c r="M1073" s="79"/>
      <c r="N1073" s="79"/>
      <c r="O1073" s="80"/>
      <c r="P1073" s="81"/>
      <c r="Q1073" s="81"/>
      <c r="R1073" s="91"/>
      <c r="S1073" s="91"/>
      <c r="T1073" s="91"/>
      <c r="U1073" s="91"/>
      <c r="V1073" s="52"/>
      <c r="W1073" s="52"/>
      <c r="X1073" s="52"/>
      <c r="Y1073" s="52"/>
      <c r="Z1073" s="51"/>
      <c r="AA1073" s="76"/>
      <c r="AB1073" s="76"/>
      <c r="AC1073" s="77"/>
      <c r="AD1073" s="84" t="s">
        <v>17012</v>
      </c>
      <c r="AE1073" s="84">
        <v>37</v>
      </c>
      <c r="AF1073" s="84">
        <v>94425</v>
      </c>
      <c r="AG1073" s="84">
        <v>954</v>
      </c>
      <c r="AH1073" s="84">
        <v>0</v>
      </c>
      <c r="AI1073" s="84">
        <v>-18000</v>
      </c>
      <c r="AJ1073" s="84" t="s">
        <v>19242</v>
      </c>
      <c r="AK1073" s="84" t="s">
        <v>3564</v>
      </c>
      <c r="AL1073" s="87" t="s">
        <v>22043</v>
      </c>
      <c r="AM1073" s="84" t="s">
        <v>4145</v>
      </c>
      <c r="AN1073" s="86">
        <v>39985.523356481484</v>
      </c>
      <c r="AO1073" s="87" t="s">
        <v>23128</v>
      </c>
      <c r="AP1073" s="84" t="b">
        <v>0</v>
      </c>
      <c r="AQ1073" s="84" t="b">
        <v>0</v>
      </c>
      <c r="AR1073" s="84" t="b">
        <v>1</v>
      </c>
      <c r="AS1073" s="84" t="s">
        <v>2140</v>
      </c>
      <c r="AT1073" s="84">
        <v>2479</v>
      </c>
      <c r="AU1073" s="87" t="s">
        <v>24807</v>
      </c>
      <c r="AV1073" s="84" t="b">
        <v>1</v>
      </c>
      <c r="AW1073" s="84" t="s">
        <v>5508</v>
      </c>
      <c r="AX1073" s="87" t="s">
        <v>28119</v>
      </c>
      <c r="AY1073" s="84" t="s">
        <v>65</v>
      </c>
    </row>
    <row r="1074" spans="1:51" x14ac:dyDescent="0.25">
      <c r="A1074" s="69" t="s">
        <v>8785</v>
      </c>
      <c r="B1074" s="70"/>
      <c r="C1074" s="70"/>
      <c r="D1074" s="71"/>
      <c r="E1074" s="114"/>
      <c r="F1074" s="107" t="s">
        <v>25770</v>
      </c>
      <c r="G1074" s="115"/>
      <c r="H1074" s="74"/>
      <c r="I1074" s="75"/>
      <c r="J1074" s="116"/>
      <c r="K1074" s="74" t="s">
        <v>30529</v>
      </c>
      <c r="L1074" s="117"/>
      <c r="M1074" s="79"/>
      <c r="N1074" s="79"/>
      <c r="O1074" s="80"/>
      <c r="P1074" s="81"/>
      <c r="Q1074" s="81"/>
      <c r="R1074" s="91"/>
      <c r="S1074" s="91"/>
      <c r="T1074" s="91"/>
      <c r="U1074" s="91"/>
      <c r="V1074" s="52"/>
      <c r="W1074" s="52"/>
      <c r="X1074" s="52"/>
      <c r="Y1074" s="52"/>
      <c r="Z1074" s="51"/>
      <c r="AA1074" s="76"/>
      <c r="AB1074" s="76"/>
      <c r="AC1074" s="77"/>
      <c r="AD1074" s="84" t="s">
        <v>17013</v>
      </c>
      <c r="AE1074" s="84">
        <v>7068</v>
      </c>
      <c r="AF1074" s="84">
        <v>6530</v>
      </c>
      <c r="AG1074" s="84">
        <v>365</v>
      </c>
      <c r="AH1074" s="84">
        <v>428</v>
      </c>
      <c r="AI1074" s="84">
        <v>-18000</v>
      </c>
      <c r="AJ1074" s="84" t="s">
        <v>19243</v>
      </c>
      <c r="AK1074" s="84" t="s">
        <v>21046</v>
      </c>
      <c r="AL1074" s="87" t="s">
        <v>22044</v>
      </c>
      <c r="AM1074" s="84" t="s">
        <v>4145</v>
      </c>
      <c r="AN1074" s="86">
        <v>41950.635300925926</v>
      </c>
      <c r="AO1074" s="87" t="s">
        <v>23129</v>
      </c>
      <c r="AP1074" s="84" t="b">
        <v>0</v>
      </c>
      <c r="AQ1074" s="84" t="b">
        <v>0</v>
      </c>
      <c r="AR1074" s="84" t="b">
        <v>1</v>
      </c>
      <c r="AS1074" s="84" t="s">
        <v>2140</v>
      </c>
      <c r="AT1074" s="84">
        <v>24</v>
      </c>
      <c r="AU1074" s="87" t="s">
        <v>4681</v>
      </c>
      <c r="AV1074" s="84" t="b">
        <v>0</v>
      </c>
      <c r="AW1074" s="84" t="s">
        <v>5508</v>
      </c>
      <c r="AX1074" s="87" t="s">
        <v>28120</v>
      </c>
      <c r="AY1074" s="84" t="s">
        <v>65</v>
      </c>
    </row>
    <row r="1075" spans="1:51" x14ac:dyDescent="0.25">
      <c r="A1075" s="69" t="s">
        <v>7065</v>
      </c>
      <c r="B1075" s="70"/>
      <c r="C1075" s="70"/>
      <c r="D1075" s="71"/>
      <c r="E1075" s="114"/>
      <c r="F1075" s="107" t="s">
        <v>25771</v>
      </c>
      <c r="G1075" s="115"/>
      <c r="H1075" s="74"/>
      <c r="I1075" s="75"/>
      <c r="J1075" s="116"/>
      <c r="K1075" s="74" t="s">
        <v>30530</v>
      </c>
      <c r="L1075" s="117"/>
      <c r="M1075" s="79"/>
      <c r="N1075" s="79"/>
      <c r="O1075" s="80"/>
      <c r="P1075" s="81"/>
      <c r="Q1075" s="81"/>
      <c r="R1075" s="91"/>
      <c r="S1075" s="91"/>
      <c r="T1075" s="91"/>
      <c r="U1075" s="91"/>
      <c r="V1075" s="52"/>
      <c r="W1075" s="52"/>
      <c r="X1075" s="52"/>
      <c r="Y1075" s="52"/>
      <c r="Z1075" s="51"/>
      <c r="AA1075" s="76"/>
      <c r="AB1075" s="76"/>
      <c r="AC1075" s="77"/>
      <c r="AD1075" s="84" t="s">
        <v>17014</v>
      </c>
      <c r="AE1075" s="84">
        <v>3</v>
      </c>
      <c r="AF1075" s="84">
        <v>0</v>
      </c>
      <c r="AG1075" s="84">
        <v>30</v>
      </c>
      <c r="AH1075" s="84">
        <v>2</v>
      </c>
      <c r="AI1075" s="84">
        <v>-28800</v>
      </c>
      <c r="AJ1075" s="84"/>
      <c r="AK1075" s="84"/>
      <c r="AL1075" s="84"/>
      <c r="AM1075" s="84" t="s">
        <v>4149</v>
      </c>
      <c r="AN1075" s="86">
        <v>42315.673310185186</v>
      </c>
      <c r="AO1075" s="87" t="s">
        <v>23130</v>
      </c>
      <c r="AP1075" s="84" t="b">
        <v>1</v>
      </c>
      <c r="AQ1075" s="84" t="b">
        <v>0</v>
      </c>
      <c r="AR1075" s="84" t="b">
        <v>0</v>
      </c>
      <c r="AS1075" s="84" t="s">
        <v>2140</v>
      </c>
      <c r="AT1075" s="84">
        <v>0</v>
      </c>
      <c r="AU1075" s="87" t="s">
        <v>4681</v>
      </c>
      <c r="AV1075" s="84" t="b">
        <v>0</v>
      </c>
      <c r="AW1075" s="84" t="s">
        <v>5508</v>
      </c>
      <c r="AX1075" s="87" t="s">
        <v>28121</v>
      </c>
      <c r="AY1075" s="84" t="s">
        <v>66</v>
      </c>
    </row>
    <row r="1076" spans="1:51" x14ac:dyDescent="0.25">
      <c r="A1076" s="69" t="s">
        <v>7066</v>
      </c>
      <c r="B1076" s="70"/>
      <c r="C1076" s="70"/>
      <c r="D1076" s="71"/>
      <c r="E1076" s="114"/>
      <c r="F1076" s="107" t="s">
        <v>4915</v>
      </c>
      <c r="G1076" s="115"/>
      <c r="H1076" s="74"/>
      <c r="I1076" s="75"/>
      <c r="J1076" s="116"/>
      <c r="K1076" s="74" t="s">
        <v>30531</v>
      </c>
      <c r="L1076" s="117"/>
      <c r="M1076" s="79"/>
      <c r="N1076" s="79"/>
      <c r="O1076" s="80"/>
      <c r="P1076" s="81"/>
      <c r="Q1076" s="81"/>
      <c r="R1076" s="91"/>
      <c r="S1076" s="91"/>
      <c r="T1076" s="91"/>
      <c r="U1076" s="91"/>
      <c r="V1076" s="52"/>
      <c r="W1076" s="52"/>
      <c r="X1076" s="52"/>
      <c r="Y1076" s="52"/>
      <c r="Z1076" s="51"/>
      <c r="AA1076" s="76"/>
      <c r="AB1076" s="76"/>
      <c r="AC1076" s="77"/>
      <c r="AD1076" s="84" t="s">
        <v>17015</v>
      </c>
      <c r="AE1076" s="84">
        <v>161</v>
      </c>
      <c r="AF1076" s="84">
        <v>123</v>
      </c>
      <c r="AG1076" s="84">
        <v>7559</v>
      </c>
      <c r="AH1076" s="84">
        <v>7293</v>
      </c>
      <c r="AI1076" s="84">
        <v>-28800</v>
      </c>
      <c r="AJ1076" s="84"/>
      <c r="AK1076" s="84" t="s">
        <v>20988</v>
      </c>
      <c r="AL1076" s="84"/>
      <c r="AM1076" s="84" t="s">
        <v>4149</v>
      </c>
      <c r="AN1076" s="86">
        <v>42629.554189814815</v>
      </c>
      <c r="AO1076" s="84"/>
      <c r="AP1076" s="84" t="b">
        <v>1</v>
      </c>
      <c r="AQ1076" s="84" t="b">
        <v>1</v>
      </c>
      <c r="AR1076" s="84" t="b">
        <v>0</v>
      </c>
      <c r="AS1076" s="84" t="s">
        <v>2140</v>
      </c>
      <c r="AT1076" s="84">
        <v>39</v>
      </c>
      <c r="AU1076" s="84"/>
      <c r="AV1076" s="84" t="b">
        <v>0</v>
      </c>
      <c r="AW1076" s="84" t="s">
        <v>5508</v>
      </c>
      <c r="AX1076" s="87" t="s">
        <v>28122</v>
      </c>
      <c r="AY1076" s="84" t="s">
        <v>66</v>
      </c>
    </row>
    <row r="1077" spans="1:51" x14ac:dyDescent="0.25">
      <c r="A1077" s="69" t="s">
        <v>8786</v>
      </c>
      <c r="B1077" s="70"/>
      <c r="C1077" s="70"/>
      <c r="D1077" s="71"/>
      <c r="E1077" s="114"/>
      <c r="F1077" s="107" t="s">
        <v>25772</v>
      </c>
      <c r="G1077" s="115"/>
      <c r="H1077" s="74"/>
      <c r="I1077" s="75"/>
      <c r="J1077" s="116"/>
      <c r="K1077" s="74" t="s">
        <v>30532</v>
      </c>
      <c r="L1077" s="117"/>
      <c r="M1077" s="79"/>
      <c r="N1077" s="79"/>
      <c r="O1077" s="80"/>
      <c r="P1077" s="81"/>
      <c r="Q1077" s="81"/>
      <c r="R1077" s="91"/>
      <c r="S1077" s="91"/>
      <c r="T1077" s="91"/>
      <c r="U1077" s="91"/>
      <c r="V1077" s="52"/>
      <c r="W1077" s="52"/>
      <c r="X1077" s="52"/>
      <c r="Y1077" s="52"/>
      <c r="Z1077" s="51"/>
      <c r="AA1077" s="76"/>
      <c r="AB1077" s="76"/>
      <c r="AC1077" s="77"/>
      <c r="AD1077" s="84" t="s">
        <v>17016</v>
      </c>
      <c r="AE1077" s="84">
        <v>170</v>
      </c>
      <c r="AF1077" s="84">
        <v>180</v>
      </c>
      <c r="AG1077" s="84">
        <v>942</v>
      </c>
      <c r="AH1077" s="84">
        <v>94</v>
      </c>
      <c r="AI1077" s="84">
        <v>-14400</v>
      </c>
      <c r="AJ1077" s="84" t="s">
        <v>19244</v>
      </c>
      <c r="AK1077" s="84" t="s">
        <v>21047</v>
      </c>
      <c r="AL1077" s="87" t="s">
        <v>22045</v>
      </c>
      <c r="AM1077" s="84" t="s">
        <v>4164</v>
      </c>
      <c r="AN1077" s="86">
        <v>40700.693553240744</v>
      </c>
      <c r="AO1077" s="87" t="s">
        <v>23131</v>
      </c>
      <c r="AP1077" s="84" t="b">
        <v>1</v>
      </c>
      <c r="AQ1077" s="84" t="b">
        <v>0</v>
      </c>
      <c r="AR1077" s="84" t="b">
        <v>0</v>
      </c>
      <c r="AS1077" s="84" t="s">
        <v>2140</v>
      </c>
      <c r="AT1077" s="84">
        <v>24</v>
      </c>
      <c r="AU1077" s="87" t="s">
        <v>4681</v>
      </c>
      <c r="AV1077" s="84" t="b">
        <v>0</v>
      </c>
      <c r="AW1077" s="84" t="s">
        <v>5508</v>
      </c>
      <c r="AX1077" s="87" t="s">
        <v>28123</v>
      </c>
      <c r="AY1077" s="84" t="s">
        <v>65</v>
      </c>
    </row>
    <row r="1078" spans="1:51" x14ac:dyDescent="0.25">
      <c r="A1078" s="69" t="s">
        <v>7067</v>
      </c>
      <c r="B1078" s="70"/>
      <c r="C1078" s="70"/>
      <c r="D1078" s="71"/>
      <c r="E1078" s="114"/>
      <c r="F1078" s="107" t="s">
        <v>25773</v>
      </c>
      <c r="G1078" s="115"/>
      <c r="H1078" s="74"/>
      <c r="I1078" s="75"/>
      <c r="J1078" s="116"/>
      <c r="K1078" s="74" t="s">
        <v>30533</v>
      </c>
      <c r="L1078" s="117"/>
      <c r="M1078" s="79"/>
      <c r="N1078" s="79"/>
      <c r="O1078" s="80"/>
      <c r="P1078" s="81"/>
      <c r="Q1078" s="81"/>
      <c r="R1078" s="91"/>
      <c r="S1078" s="91"/>
      <c r="T1078" s="91"/>
      <c r="U1078" s="91"/>
      <c r="V1078" s="52"/>
      <c r="W1078" s="52"/>
      <c r="X1078" s="52"/>
      <c r="Y1078" s="52"/>
      <c r="Z1078" s="51"/>
      <c r="AA1078" s="76"/>
      <c r="AB1078" s="76"/>
      <c r="AC1078" s="77"/>
      <c r="AD1078" s="84" t="s">
        <v>7067</v>
      </c>
      <c r="AE1078" s="84">
        <v>1996</v>
      </c>
      <c r="AF1078" s="84">
        <v>36711</v>
      </c>
      <c r="AG1078" s="84">
        <v>7404</v>
      </c>
      <c r="AH1078" s="84">
        <v>568977</v>
      </c>
      <c r="AI1078" s="84">
        <v>-18000</v>
      </c>
      <c r="AJ1078" s="84" t="s">
        <v>19245</v>
      </c>
      <c r="AK1078" s="84" t="s">
        <v>3593</v>
      </c>
      <c r="AL1078" s="87" t="s">
        <v>22046</v>
      </c>
      <c r="AM1078" s="84" t="s">
        <v>22809</v>
      </c>
      <c r="AN1078" s="86">
        <v>41730.741597222222</v>
      </c>
      <c r="AO1078" s="87" t="s">
        <v>23132</v>
      </c>
      <c r="AP1078" s="84" t="b">
        <v>0</v>
      </c>
      <c r="AQ1078" s="84" t="b">
        <v>0</v>
      </c>
      <c r="AR1078" s="84" t="b">
        <v>0</v>
      </c>
      <c r="AS1078" s="84" t="s">
        <v>2140</v>
      </c>
      <c r="AT1078" s="84">
        <v>429</v>
      </c>
      <c r="AU1078" s="87" t="s">
        <v>4707</v>
      </c>
      <c r="AV1078" s="84" t="b">
        <v>0</v>
      </c>
      <c r="AW1078" s="84" t="s">
        <v>5508</v>
      </c>
      <c r="AX1078" s="87" t="s">
        <v>28124</v>
      </c>
      <c r="AY1078" s="84" t="s">
        <v>66</v>
      </c>
    </row>
    <row r="1079" spans="1:51" x14ac:dyDescent="0.25">
      <c r="A1079" s="69" t="s">
        <v>7068</v>
      </c>
      <c r="B1079" s="70"/>
      <c r="C1079" s="70"/>
      <c r="D1079" s="71"/>
      <c r="E1079" s="114"/>
      <c r="F1079" s="107" t="s">
        <v>25774</v>
      </c>
      <c r="G1079" s="115"/>
      <c r="H1079" s="74"/>
      <c r="I1079" s="75"/>
      <c r="J1079" s="116"/>
      <c r="K1079" s="74" t="s">
        <v>30534</v>
      </c>
      <c r="L1079" s="117"/>
      <c r="M1079" s="79"/>
      <c r="N1079" s="79"/>
      <c r="O1079" s="80"/>
      <c r="P1079" s="81"/>
      <c r="Q1079" s="81"/>
      <c r="R1079" s="91"/>
      <c r="S1079" s="91"/>
      <c r="T1079" s="91"/>
      <c r="U1079" s="91"/>
      <c r="V1079" s="52"/>
      <c r="W1079" s="52"/>
      <c r="X1079" s="52"/>
      <c r="Y1079" s="52"/>
      <c r="Z1079" s="51"/>
      <c r="AA1079" s="76"/>
      <c r="AB1079" s="76"/>
      <c r="AC1079" s="77"/>
      <c r="AD1079" s="84" t="s">
        <v>17017</v>
      </c>
      <c r="AE1079" s="84">
        <v>1606</v>
      </c>
      <c r="AF1079" s="84">
        <v>1548</v>
      </c>
      <c r="AG1079" s="84">
        <v>1962</v>
      </c>
      <c r="AH1079" s="84">
        <v>1744</v>
      </c>
      <c r="AI1079" s="84">
        <v>-28800</v>
      </c>
      <c r="AJ1079" s="84" t="s">
        <v>19246</v>
      </c>
      <c r="AK1079" s="84" t="s">
        <v>21048</v>
      </c>
      <c r="AL1079" s="87" t="s">
        <v>22047</v>
      </c>
      <c r="AM1079" s="84" t="s">
        <v>4149</v>
      </c>
      <c r="AN1079" s="86">
        <v>42619.088703703703</v>
      </c>
      <c r="AO1079" s="87" t="s">
        <v>23133</v>
      </c>
      <c r="AP1079" s="84" t="b">
        <v>0</v>
      </c>
      <c r="AQ1079" s="84" t="b">
        <v>0</v>
      </c>
      <c r="AR1079" s="84" t="b">
        <v>0</v>
      </c>
      <c r="AS1079" s="84" t="s">
        <v>2140</v>
      </c>
      <c r="AT1079" s="84">
        <v>17</v>
      </c>
      <c r="AU1079" s="87" t="s">
        <v>4681</v>
      </c>
      <c r="AV1079" s="84" t="b">
        <v>0</v>
      </c>
      <c r="AW1079" s="84" t="s">
        <v>5508</v>
      </c>
      <c r="AX1079" s="87" t="s">
        <v>28125</v>
      </c>
      <c r="AY1079" s="84" t="s">
        <v>66</v>
      </c>
    </row>
    <row r="1080" spans="1:51" x14ac:dyDescent="0.25">
      <c r="A1080" s="69" t="s">
        <v>7774</v>
      </c>
      <c r="B1080" s="70"/>
      <c r="C1080" s="70"/>
      <c r="D1080" s="71"/>
      <c r="E1080" s="114"/>
      <c r="F1080" s="107" t="s">
        <v>25775</v>
      </c>
      <c r="G1080" s="115"/>
      <c r="H1080" s="74"/>
      <c r="I1080" s="75"/>
      <c r="J1080" s="116"/>
      <c r="K1080" s="74" t="s">
        <v>30535</v>
      </c>
      <c r="L1080" s="117"/>
      <c r="M1080" s="79"/>
      <c r="N1080" s="79"/>
      <c r="O1080" s="80"/>
      <c r="P1080" s="81"/>
      <c r="Q1080" s="81"/>
      <c r="R1080" s="91"/>
      <c r="S1080" s="91"/>
      <c r="T1080" s="91"/>
      <c r="U1080" s="91"/>
      <c r="V1080" s="52"/>
      <c r="W1080" s="52"/>
      <c r="X1080" s="52"/>
      <c r="Y1080" s="52"/>
      <c r="Z1080" s="51"/>
      <c r="AA1080" s="76"/>
      <c r="AB1080" s="76"/>
      <c r="AC1080" s="77"/>
      <c r="AD1080" s="84" t="s">
        <v>17018</v>
      </c>
      <c r="AE1080" s="84">
        <v>3848</v>
      </c>
      <c r="AF1080" s="84">
        <v>1568</v>
      </c>
      <c r="AG1080" s="84">
        <v>1864</v>
      </c>
      <c r="AH1080" s="84">
        <v>1988</v>
      </c>
      <c r="AI1080" s="84">
        <v>-21600</v>
      </c>
      <c r="AJ1080" s="84" t="s">
        <v>19247</v>
      </c>
      <c r="AK1080" s="84" t="s">
        <v>3548</v>
      </c>
      <c r="AL1080" s="84"/>
      <c r="AM1080" s="84" t="s">
        <v>4147</v>
      </c>
      <c r="AN1080" s="86">
        <v>42580.067997685182</v>
      </c>
      <c r="AO1080" s="87" t="s">
        <v>23134</v>
      </c>
      <c r="AP1080" s="84" t="b">
        <v>0</v>
      </c>
      <c r="AQ1080" s="84" t="b">
        <v>0</v>
      </c>
      <c r="AR1080" s="84" t="b">
        <v>0</v>
      </c>
      <c r="AS1080" s="84" t="s">
        <v>2140</v>
      </c>
      <c r="AT1080" s="84">
        <v>111</v>
      </c>
      <c r="AU1080" s="87" t="s">
        <v>4681</v>
      </c>
      <c r="AV1080" s="84" t="b">
        <v>0</v>
      </c>
      <c r="AW1080" s="84" t="s">
        <v>5508</v>
      </c>
      <c r="AX1080" s="87" t="s">
        <v>28126</v>
      </c>
      <c r="AY1080" s="84" t="s">
        <v>66</v>
      </c>
    </row>
    <row r="1081" spans="1:51" x14ac:dyDescent="0.25">
      <c r="A1081" s="69" t="s">
        <v>7069</v>
      </c>
      <c r="B1081" s="70"/>
      <c r="C1081" s="70"/>
      <c r="D1081" s="71"/>
      <c r="E1081" s="114"/>
      <c r="F1081" s="107" t="s">
        <v>25776</v>
      </c>
      <c r="G1081" s="115"/>
      <c r="H1081" s="74"/>
      <c r="I1081" s="75"/>
      <c r="J1081" s="116"/>
      <c r="K1081" s="74" t="s">
        <v>30536</v>
      </c>
      <c r="L1081" s="117"/>
      <c r="M1081" s="79"/>
      <c r="N1081" s="79"/>
      <c r="O1081" s="80"/>
      <c r="P1081" s="81"/>
      <c r="Q1081" s="81"/>
      <c r="R1081" s="91"/>
      <c r="S1081" s="91"/>
      <c r="T1081" s="91"/>
      <c r="U1081" s="91"/>
      <c r="V1081" s="52"/>
      <c r="W1081" s="52"/>
      <c r="X1081" s="52"/>
      <c r="Y1081" s="52"/>
      <c r="Z1081" s="51"/>
      <c r="AA1081" s="76"/>
      <c r="AB1081" s="76"/>
      <c r="AC1081" s="77"/>
      <c r="AD1081" s="84" t="s">
        <v>17019</v>
      </c>
      <c r="AE1081" s="84">
        <v>777</v>
      </c>
      <c r="AF1081" s="84">
        <v>262</v>
      </c>
      <c r="AG1081" s="84">
        <v>733</v>
      </c>
      <c r="AH1081" s="84">
        <v>37</v>
      </c>
      <c r="AI1081" s="84"/>
      <c r="AJ1081" s="84" t="s">
        <v>19248</v>
      </c>
      <c r="AK1081" s="84" t="s">
        <v>20878</v>
      </c>
      <c r="AL1081" s="87" t="s">
        <v>22048</v>
      </c>
      <c r="AM1081" s="84"/>
      <c r="AN1081" s="86">
        <v>40541.587731481479</v>
      </c>
      <c r="AO1081" s="84"/>
      <c r="AP1081" s="84" t="b">
        <v>0</v>
      </c>
      <c r="AQ1081" s="84" t="b">
        <v>0</v>
      </c>
      <c r="AR1081" s="84" t="b">
        <v>1</v>
      </c>
      <c r="AS1081" s="84" t="s">
        <v>2143</v>
      </c>
      <c r="AT1081" s="84">
        <v>5</v>
      </c>
      <c r="AU1081" s="87" t="s">
        <v>24808</v>
      </c>
      <c r="AV1081" s="84" t="b">
        <v>0</v>
      </c>
      <c r="AW1081" s="84" t="s">
        <v>5508</v>
      </c>
      <c r="AX1081" s="87" t="s">
        <v>28127</v>
      </c>
      <c r="AY1081" s="84" t="s">
        <v>66</v>
      </c>
    </row>
    <row r="1082" spans="1:51" x14ac:dyDescent="0.25">
      <c r="A1082" s="69" t="s">
        <v>8787</v>
      </c>
      <c r="B1082" s="70"/>
      <c r="C1082" s="70"/>
      <c r="D1082" s="71"/>
      <c r="E1082" s="114"/>
      <c r="F1082" s="107" t="s">
        <v>25777</v>
      </c>
      <c r="G1082" s="115"/>
      <c r="H1082" s="74"/>
      <c r="I1082" s="75"/>
      <c r="J1082" s="116"/>
      <c r="K1082" s="74" t="s">
        <v>30537</v>
      </c>
      <c r="L1082" s="117"/>
      <c r="M1082" s="79"/>
      <c r="N1082" s="79"/>
      <c r="O1082" s="80"/>
      <c r="P1082" s="81"/>
      <c r="Q1082" s="81"/>
      <c r="R1082" s="91"/>
      <c r="S1082" s="91"/>
      <c r="T1082" s="91"/>
      <c r="U1082" s="91"/>
      <c r="V1082" s="52"/>
      <c r="W1082" s="52"/>
      <c r="X1082" s="52"/>
      <c r="Y1082" s="52"/>
      <c r="Z1082" s="51"/>
      <c r="AA1082" s="76"/>
      <c r="AB1082" s="76"/>
      <c r="AC1082" s="77"/>
      <c r="AD1082" s="84" t="s">
        <v>17020</v>
      </c>
      <c r="AE1082" s="84">
        <v>31539</v>
      </c>
      <c r="AF1082" s="84">
        <v>384027</v>
      </c>
      <c r="AG1082" s="84">
        <v>54134</v>
      </c>
      <c r="AH1082" s="84">
        <v>13319</v>
      </c>
      <c r="AI1082" s="84">
        <v>-28800</v>
      </c>
      <c r="AJ1082" s="84" t="s">
        <v>19249</v>
      </c>
      <c r="AK1082" s="84"/>
      <c r="AL1082" s="87" t="s">
        <v>22049</v>
      </c>
      <c r="AM1082" s="84" t="s">
        <v>4149</v>
      </c>
      <c r="AN1082" s="86">
        <v>39765.608541666668</v>
      </c>
      <c r="AO1082" s="87" t="s">
        <v>23135</v>
      </c>
      <c r="AP1082" s="84" t="b">
        <v>0</v>
      </c>
      <c r="AQ1082" s="84" t="b">
        <v>0</v>
      </c>
      <c r="AR1082" s="84" t="b">
        <v>1</v>
      </c>
      <c r="AS1082" s="84" t="s">
        <v>2140</v>
      </c>
      <c r="AT1082" s="84">
        <v>5934</v>
      </c>
      <c r="AU1082" s="87" t="s">
        <v>24809</v>
      </c>
      <c r="AV1082" s="84" t="b">
        <v>1</v>
      </c>
      <c r="AW1082" s="84" t="s">
        <v>5508</v>
      </c>
      <c r="AX1082" s="87" t="s">
        <v>28128</v>
      </c>
      <c r="AY1082" s="84" t="s">
        <v>65</v>
      </c>
    </row>
    <row r="1083" spans="1:51" x14ac:dyDescent="0.25">
      <c r="A1083" s="69" t="s">
        <v>7070</v>
      </c>
      <c r="B1083" s="70"/>
      <c r="C1083" s="70"/>
      <c r="D1083" s="71"/>
      <c r="E1083" s="114"/>
      <c r="F1083" s="107" t="s">
        <v>25778</v>
      </c>
      <c r="G1083" s="115"/>
      <c r="H1083" s="74"/>
      <c r="I1083" s="75"/>
      <c r="J1083" s="116"/>
      <c r="K1083" s="74" t="s">
        <v>30538</v>
      </c>
      <c r="L1083" s="117"/>
      <c r="M1083" s="79"/>
      <c r="N1083" s="79"/>
      <c r="O1083" s="80"/>
      <c r="P1083" s="81"/>
      <c r="Q1083" s="81"/>
      <c r="R1083" s="91"/>
      <c r="S1083" s="91"/>
      <c r="T1083" s="91"/>
      <c r="U1083" s="91"/>
      <c r="V1083" s="52"/>
      <c r="W1083" s="52"/>
      <c r="X1083" s="52"/>
      <c r="Y1083" s="52"/>
      <c r="Z1083" s="51"/>
      <c r="AA1083" s="76"/>
      <c r="AB1083" s="76"/>
      <c r="AC1083" s="77"/>
      <c r="AD1083" s="84" t="s">
        <v>17021</v>
      </c>
      <c r="AE1083" s="84">
        <v>34</v>
      </c>
      <c r="AF1083" s="84">
        <v>8</v>
      </c>
      <c r="AG1083" s="84">
        <v>4</v>
      </c>
      <c r="AH1083" s="84">
        <v>0</v>
      </c>
      <c r="AI1083" s="84"/>
      <c r="AJ1083" s="84" t="s">
        <v>19250</v>
      </c>
      <c r="AK1083" s="84" t="s">
        <v>2363</v>
      </c>
      <c r="AL1083" s="84"/>
      <c r="AM1083" s="84"/>
      <c r="AN1083" s="86">
        <v>42758.014918981484</v>
      </c>
      <c r="AO1083" s="87" t="s">
        <v>23136</v>
      </c>
      <c r="AP1083" s="84" t="b">
        <v>1</v>
      </c>
      <c r="AQ1083" s="84" t="b">
        <v>0</v>
      </c>
      <c r="AR1083" s="84" t="b">
        <v>0</v>
      </c>
      <c r="AS1083" s="84" t="s">
        <v>2140</v>
      </c>
      <c r="AT1083" s="84">
        <v>0</v>
      </c>
      <c r="AU1083" s="84"/>
      <c r="AV1083" s="84" t="b">
        <v>0</v>
      </c>
      <c r="AW1083" s="84" t="s">
        <v>5508</v>
      </c>
      <c r="AX1083" s="87" t="s">
        <v>28129</v>
      </c>
      <c r="AY1083" s="84" t="s">
        <v>66</v>
      </c>
    </row>
    <row r="1084" spans="1:51" x14ac:dyDescent="0.25">
      <c r="A1084" s="69" t="s">
        <v>7071</v>
      </c>
      <c r="B1084" s="70"/>
      <c r="C1084" s="70"/>
      <c r="D1084" s="71"/>
      <c r="E1084" s="114"/>
      <c r="F1084" s="107" t="s">
        <v>25779</v>
      </c>
      <c r="G1084" s="115"/>
      <c r="H1084" s="74"/>
      <c r="I1084" s="75"/>
      <c r="J1084" s="116"/>
      <c r="K1084" s="74" t="s">
        <v>30539</v>
      </c>
      <c r="L1084" s="117"/>
      <c r="M1084" s="79"/>
      <c r="N1084" s="79"/>
      <c r="O1084" s="80"/>
      <c r="P1084" s="81"/>
      <c r="Q1084" s="81"/>
      <c r="R1084" s="91"/>
      <c r="S1084" s="91"/>
      <c r="T1084" s="91"/>
      <c r="U1084" s="91"/>
      <c r="V1084" s="52"/>
      <c r="W1084" s="52"/>
      <c r="X1084" s="52"/>
      <c r="Y1084" s="52"/>
      <c r="Z1084" s="51"/>
      <c r="AA1084" s="76"/>
      <c r="AB1084" s="76"/>
      <c r="AC1084" s="77"/>
      <c r="AD1084" s="84" t="s">
        <v>17022</v>
      </c>
      <c r="AE1084" s="84">
        <v>1230</v>
      </c>
      <c r="AF1084" s="84">
        <v>1543</v>
      </c>
      <c r="AG1084" s="84">
        <v>572838</v>
      </c>
      <c r="AH1084" s="84">
        <v>527</v>
      </c>
      <c r="AI1084" s="84"/>
      <c r="AJ1084" s="84" t="s">
        <v>19251</v>
      </c>
      <c r="AK1084" s="84" t="s">
        <v>21049</v>
      </c>
      <c r="AL1084" s="84"/>
      <c r="AM1084" s="84"/>
      <c r="AN1084" s="86">
        <v>40721.600613425922</v>
      </c>
      <c r="AO1084" s="87" t="s">
        <v>23137</v>
      </c>
      <c r="AP1084" s="84" t="b">
        <v>1</v>
      </c>
      <c r="AQ1084" s="84" t="b">
        <v>0</v>
      </c>
      <c r="AR1084" s="84" t="b">
        <v>0</v>
      </c>
      <c r="AS1084" s="84" t="s">
        <v>2140</v>
      </c>
      <c r="AT1084" s="84">
        <v>95</v>
      </c>
      <c r="AU1084" s="87" t="s">
        <v>4681</v>
      </c>
      <c r="AV1084" s="84" t="b">
        <v>0</v>
      </c>
      <c r="AW1084" s="84" t="s">
        <v>5508</v>
      </c>
      <c r="AX1084" s="87" t="s">
        <v>28130</v>
      </c>
      <c r="AY1084" s="84" t="s">
        <v>66</v>
      </c>
    </row>
    <row r="1085" spans="1:51" x14ac:dyDescent="0.25">
      <c r="A1085" s="69" t="s">
        <v>8788</v>
      </c>
      <c r="B1085" s="70"/>
      <c r="C1085" s="70"/>
      <c r="D1085" s="71"/>
      <c r="E1085" s="114"/>
      <c r="F1085" s="107" t="s">
        <v>25780</v>
      </c>
      <c r="G1085" s="115"/>
      <c r="H1085" s="74"/>
      <c r="I1085" s="75"/>
      <c r="J1085" s="116"/>
      <c r="K1085" s="74" t="s">
        <v>30540</v>
      </c>
      <c r="L1085" s="117"/>
      <c r="M1085" s="79"/>
      <c r="N1085" s="79"/>
      <c r="O1085" s="80"/>
      <c r="P1085" s="81"/>
      <c r="Q1085" s="81"/>
      <c r="R1085" s="91"/>
      <c r="S1085" s="91"/>
      <c r="T1085" s="91"/>
      <c r="U1085" s="91"/>
      <c r="V1085" s="52"/>
      <c r="W1085" s="52"/>
      <c r="X1085" s="52"/>
      <c r="Y1085" s="52"/>
      <c r="Z1085" s="51"/>
      <c r="AA1085" s="76"/>
      <c r="AB1085" s="76"/>
      <c r="AC1085" s="77"/>
      <c r="AD1085" s="84" t="s">
        <v>17023</v>
      </c>
      <c r="AE1085" s="84">
        <v>0</v>
      </c>
      <c r="AF1085" s="84">
        <v>839</v>
      </c>
      <c r="AG1085" s="84">
        <v>318</v>
      </c>
      <c r="AH1085" s="84">
        <v>710</v>
      </c>
      <c r="AI1085" s="84"/>
      <c r="AJ1085" s="84" t="s">
        <v>19252</v>
      </c>
      <c r="AK1085" s="84" t="s">
        <v>21050</v>
      </c>
      <c r="AL1085" s="87" t="s">
        <v>22050</v>
      </c>
      <c r="AM1085" s="84"/>
      <c r="AN1085" s="86">
        <v>42613.830428240741</v>
      </c>
      <c r="AO1085" s="87" t="s">
        <v>23138</v>
      </c>
      <c r="AP1085" s="84" t="b">
        <v>0</v>
      </c>
      <c r="AQ1085" s="84" t="b">
        <v>0</v>
      </c>
      <c r="AR1085" s="84" t="b">
        <v>0</v>
      </c>
      <c r="AS1085" s="84" t="s">
        <v>2140</v>
      </c>
      <c r="AT1085" s="84">
        <v>11</v>
      </c>
      <c r="AU1085" s="87" t="s">
        <v>4681</v>
      </c>
      <c r="AV1085" s="84" t="b">
        <v>0</v>
      </c>
      <c r="AW1085" s="84" t="s">
        <v>5508</v>
      </c>
      <c r="AX1085" s="87" t="s">
        <v>28131</v>
      </c>
      <c r="AY1085" s="84" t="s">
        <v>65</v>
      </c>
    </row>
    <row r="1086" spans="1:51" x14ac:dyDescent="0.25">
      <c r="A1086" s="69" t="s">
        <v>7072</v>
      </c>
      <c r="B1086" s="70"/>
      <c r="C1086" s="70"/>
      <c r="D1086" s="71"/>
      <c r="E1086" s="114"/>
      <c r="F1086" s="107" t="s">
        <v>25781</v>
      </c>
      <c r="G1086" s="115"/>
      <c r="H1086" s="74"/>
      <c r="I1086" s="75"/>
      <c r="J1086" s="116"/>
      <c r="K1086" s="74" t="s">
        <v>30541</v>
      </c>
      <c r="L1086" s="117"/>
      <c r="M1086" s="79"/>
      <c r="N1086" s="79"/>
      <c r="O1086" s="80"/>
      <c r="P1086" s="81"/>
      <c r="Q1086" s="81"/>
      <c r="R1086" s="91"/>
      <c r="S1086" s="91"/>
      <c r="T1086" s="91"/>
      <c r="U1086" s="91"/>
      <c r="V1086" s="52"/>
      <c r="W1086" s="52"/>
      <c r="X1086" s="52"/>
      <c r="Y1086" s="52"/>
      <c r="Z1086" s="51"/>
      <c r="AA1086" s="76"/>
      <c r="AB1086" s="76"/>
      <c r="AC1086" s="77"/>
      <c r="AD1086" s="84" t="s">
        <v>17024</v>
      </c>
      <c r="AE1086" s="84">
        <v>237</v>
      </c>
      <c r="AF1086" s="84">
        <v>92</v>
      </c>
      <c r="AG1086" s="84">
        <v>2328</v>
      </c>
      <c r="AH1086" s="84">
        <v>7770</v>
      </c>
      <c r="AI1086" s="84">
        <v>-28800</v>
      </c>
      <c r="AJ1086" s="84" t="s">
        <v>19253</v>
      </c>
      <c r="AK1086" s="84"/>
      <c r="AL1086" s="84"/>
      <c r="AM1086" s="84" t="s">
        <v>4149</v>
      </c>
      <c r="AN1086" s="86">
        <v>39968.833240740743</v>
      </c>
      <c r="AO1086" s="87" t="s">
        <v>23139</v>
      </c>
      <c r="AP1086" s="84" t="b">
        <v>0</v>
      </c>
      <c r="AQ1086" s="84" t="b">
        <v>0</v>
      </c>
      <c r="AR1086" s="84" t="b">
        <v>0</v>
      </c>
      <c r="AS1086" s="84" t="s">
        <v>2140</v>
      </c>
      <c r="AT1086" s="84">
        <v>1</v>
      </c>
      <c r="AU1086" s="87" t="s">
        <v>4748</v>
      </c>
      <c r="AV1086" s="84" t="b">
        <v>0</v>
      </c>
      <c r="AW1086" s="84" t="s">
        <v>5508</v>
      </c>
      <c r="AX1086" s="87" t="s">
        <v>28132</v>
      </c>
      <c r="AY1086" s="84" t="s">
        <v>66</v>
      </c>
    </row>
    <row r="1087" spans="1:51" x14ac:dyDescent="0.25">
      <c r="A1087" s="69" t="s">
        <v>7073</v>
      </c>
      <c r="B1087" s="70"/>
      <c r="C1087" s="70"/>
      <c r="D1087" s="71"/>
      <c r="E1087" s="114"/>
      <c r="F1087" s="107" t="s">
        <v>25782</v>
      </c>
      <c r="G1087" s="115"/>
      <c r="H1087" s="74"/>
      <c r="I1087" s="75"/>
      <c r="J1087" s="116"/>
      <c r="K1087" s="74" t="s">
        <v>30542</v>
      </c>
      <c r="L1087" s="117"/>
      <c r="M1087" s="79"/>
      <c r="N1087" s="79"/>
      <c r="O1087" s="80"/>
      <c r="P1087" s="81"/>
      <c r="Q1087" s="81"/>
      <c r="R1087" s="91"/>
      <c r="S1087" s="91"/>
      <c r="T1087" s="91"/>
      <c r="U1087" s="91"/>
      <c r="V1087" s="52"/>
      <c r="W1087" s="52"/>
      <c r="X1087" s="52"/>
      <c r="Y1087" s="52"/>
      <c r="Z1087" s="51"/>
      <c r="AA1087" s="76"/>
      <c r="AB1087" s="76"/>
      <c r="AC1087" s="77"/>
      <c r="AD1087" s="84" t="s">
        <v>17025</v>
      </c>
      <c r="AE1087" s="84">
        <v>27</v>
      </c>
      <c r="AF1087" s="84">
        <v>20</v>
      </c>
      <c r="AG1087" s="84">
        <v>684</v>
      </c>
      <c r="AH1087" s="84">
        <v>263</v>
      </c>
      <c r="AI1087" s="84">
        <v>-28800</v>
      </c>
      <c r="AJ1087" s="84"/>
      <c r="AK1087" s="84"/>
      <c r="AL1087" s="84"/>
      <c r="AM1087" s="84" t="s">
        <v>4149</v>
      </c>
      <c r="AN1087" s="86">
        <v>42653.056319444448</v>
      </c>
      <c r="AO1087" s="87" t="s">
        <v>23140</v>
      </c>
      <c r="AP1087" s="84" t="b">
        <v>1</v>
      </c>
      <c r="AQ1087" s="84" t="b">
        <v>0</v>
      </c>
      <c r="AR1087" s="84" t="b">
        <v>0</v>
      </c>
      <c r="AS1087" s="84" t="s">
        <v>2140</v>
      </c>
      <c r="AT1087" s="84">
        <v>2</v>
      </c>
      <c r="AU1087" s="84"/>
      <c r="AV1087" s="84" t="b">
        <v>0</v>
      </c>
      <c r="AW1087" s="84" t="s">
        <v>5508</v>
      </c>
      <c r="AX1087" s="87" t="s">
        <v>28133</v>
      </c>
      <c r="AY1087" s="84" t="s">
        <v>66</v>
      </c>
    </row>
    <row r="1088" spans="1:51" x14ac:dyDescent="0.25">
      <c r="A1088" s="69" t="s">
        <v>7074</v>
      </c>
      <c r="B1088" s="70"/>
      <c r="C1088" s="70"/>
      <c r="D1088" s="71"/>
      <c r="E1088" s="114"/>
      <c r="F1088" s="107" t="s">
        <v>25783</v>
      </c>
      <c r="G1088" s="115"/>
      <c r="H1088" s="74"/>
      <c r="I1088" s="75"/>
      <c r="J1088" s="116"/>
      <c r="K1088" s="74" t="s">
        <v>30543</v>
      </c>
      <c r="L1088" s="117"/>
      <c r="M1088" s="79"/>
      <c r="N1088" s="79"/>
      <c r="O1088" s="80"/>
      <c r="P1088" s="81"/>
      <c r="Q1088" s="81"/>
      <c r="R1088" s="91"/>
      <c r="S1088" s="91"/>
      <c r="T1088" s="91"/>
      <c r="U1088" s="91"/>
      <c r="V1088" s="52"/>
      <c r="W1088" s="52"/>
      <c r="X1088" s="52"/>
      <c r="Y1088" s="52"/>
      <c r="Z1088" s="51"/>
      <c r="AA1088" s="76"/>
      <c r="AB1088" s="76"/>
      <c r="AC1088" s="77"/>
      <c r="AD1088" s="84" t="s">
        <v>17026</v>
      </c>
      <c r="AE1088" s="84">
        <v>383</v>
      </c>
      <c r="AF1088" s="84">
        <v>846</v>
      </c>
      <c r="AG1088" s="84">
        <v>907</v>
      </c>
      <c r="AH1088" s="84">
        <v>101</v>
      </c>
      <c r="AI1088" s="84">
        <v>3600</v>
      </c>
      <c r="AJ1088" s="84" t="s">
        <v>19254</v>
      </c>
      <c r="AK1088" s="84" t="s">
        <v>21051</v>
      </c>
      <c r="AL1088" s="87" t="s">
        <v>22051</v>
      </c>
      <c r="AM1088" s="84" t="s">
        <v>4178</v>
      </c>
      <c r="AN1088" s="86">
        <v>39957.84716435185</v>
      </c>
      <c r="AO1088" s="84"/>
      <c r="AP1088" s="84" t="b">
        <v>1</v>
      </c>
      <c r="AQ1088" s="84" t="b">
        <v>0</v>
      </c>
      <c r="AR1088" s="84" t="b">
        <v>0</v>
      </c>
      <c r="AS1088" s="84" t="s">
        <v>2147</v>
      </c>
      <c r="AT1088" s="84">
        <v>43</v>
      </c>
      <c r="AU1088" s="87" t="s">
        <v>4681</v>
      </c>
      <c r="AV1088" s="84" t="b">
        <v>0</v>
      </c>
      <c r="AW1088" s="84" t="s">
        <v>5508</v>
      </c>
      <c r="AX1088" s="87" t="s">
        <v>28134</v>
      </c>
      <c r="AY1088" s="84" t="s">
        <v>66</v>
      </c>
    </row>
    <row r="1089" spans="1:51" x14ac:dyDescent="0.25">
      <c r="A1089" s="69" t="s">
        <v>8789</v>
      </c>
      <c r="B1089" s="70"/>
      <c r="C1089" s="70"/>
      <c r="D1089" s="71"/>
      <c r="E1089" s="114"/>
      <c r="F1089" s="107" t="s">
        <v>25784</v>
      </c>
      <c r="G1089" s="115"/>
      <c r="H1089" s="74"/>
      <c r="I1089" s="75"/>
      <c r="J1089" s="116"/>
      <c r="K1089" s="74" t="s">
        <v>30544</v>
      </c>
      <c r="L1089" s="117"/>
      <c r="M1089" s="79"/>
      <c r="N1089" s="79"/>
      <c r="O1089" s="80"/>
      <c r="P1089" s="81"/>
      <c r="Q1089" s="81"/>
      <c r="R1089" s="91"/>
      <c r="S1089" s="91"/>
      <c r="T1089" s="91"/>
      <c r="U1089" s="91"/>
      <c r="V1089" s="52"/>
      <c r="W1089" s="52"/>
      <c r="X1089" s="52"/>
      <c r="Y1089" s="52"/>
      <c r="Z1089" s="51"/>
      <c r="AA1089" s="76"/>
      <c r="AB1089" s="76"/>
      <c r="AC1089" s="77"/>
      <c r="AD1089" s="84" t="s">
        <v>17027</v>
      </c>
      <c r="AE1089" s="84">
        <v>237</v>
      </c>
      <c r="AF1089" s="84">
        <v>2403</v>
      </c>
      <c r="AG1089" s="84">
        <v>5488</v>
      </c>
      <c r="AH1089" s="84">
        <v>1122</v>
      </c>
      <c r="AI1089" s="84">
        <v>3600</v>
      </c>
      <c r="AJ1089" s="84" t="s">
        <v>19255</v>
      </c>
      <c r="AK1089" s="84" t="s">
        <v>21052</v>
      </c>
      <c r="AL1089" s="87" t="s">
        <v>22052</v>
      </c>
      <c r="AM1089" s="84" t="s">
        <v>4168</v>
      </c>
      <c r="AN1089" s="86">
        <v>40843.745416666665</v>
      </c>
      <c r="AO1089" s="87" t="s">
        <v>23141</v>
      </c>
      <c r="AP1089" s="84" t="b">
        <v>0</v>
      </c>
      <c r="AQ1089" s="84" t="b">
        <v>0</v>
      </c>
      <c r="AR1089" s="84" t="b">
        <v>0</v>
      </c>
      <c r="AS1089" s="84" t="s">
        <v>2147</v>
      </c>
      <c r="AT1089" s="84">
        <v>89</v>
      </c>
      <c r="AU1089" s="87" t="s">
        <v>24810</v>
      </c>
      <c r="AV1089" s="84" t="b">
        <v>0</v>
      </c>
      <c r="AW1089" s="84" t="s">
        <v>5508</v>
      </c>
      <c r="AX1089" s="87" t="s">
        <v>28135</v>
      </c>
      <c r="AY1089" s="84" t="s">
        <v>65</v>
      </c>
    </row>
    <row r="1090" spans="1:51" x14ac:dyDescent="0.25">
      <c r="A1090" s="69" t="s">
        <v>7075</v>
      </c>
      <c r="B1090" s="70"/>
      <c r="C1090" s="70"/>
      <c r="D1090" s="71"/>
      <c r="E1090" s="114"/>
      <c r="F1090" s="107" t="s">
        <v>25785</v>
      </c>
      <c r="G1090" s="115"/>
      <c r="H1090" s="74"/>
      <c r="I1090" s="75"/>
      <c r="J1090" s="116"/>
      <c r="K1090" s="74" t="s">
        <v>30545</v>
      </c>
      <c r="L1090" s="117"/>
      <c r="M1090" s="79"/>
      <c r="N1090" s="79"/>
      <c r="O1090" s="80"/>
      <c r="P1090" s="81"/>
      <c r="Q1090" s="81"/>
      <c r="R1090" s="91"/>
      <c r="S1090" s="91"/>
      <c r="T1090" s="91"/>
      <c r="U1090" s="91"/>
      <c r="V1090" s="52"/>
      <c r="W1090" s="52"/>
      <c r="X1090" s="52"/>
      <c r="Y1090" s="52"/>
      <c r="Z1090" s="51"/>
      <c r="AA1090" s="76"/>
      <c r="AB1090" s="76"/>
      <c r="AC1090" s="77"/>
      <c r="AD1090" s="84" t="s">
        <v>17028</v>
      </c>
      <c r="AE1090" s="84">
        <v>833</v>
      </c>
      <c r="AF1090" s="84">
        <v>477</v>
      </c>
      <c r="AG1090" s="84">
        <v>8130</v>
      </c>
      <c r="AH1090" s="84">
        <v>5220</v>
      </c>
      <c r="AI1090" s="84"/>
      <c r="AJ1090" s="84" t="s">
        <v>19256</v>
      </c>
      <c r="AK1090" s="84" t="s">
        <v>21053</v>
      </c>
      <c r="AL1090" s="84"/>
      <c r="AM1090" s="84"/>
      <c r="AN1090" s="86">
        <v>42556.784120370372</v>
      </c>
      <c r="AO1090" s="87" t="s">
        <v>23142</v>
      </c>
      <c r="AP1090" s="84" t="b">
        <v>0</v>
      </c>
      <c r="AQ1090" s="84" t="b">
        <v>0</v>
      </c>
      <c r="AR1090" s="84" t="b">
        <v>0</v>
      </c>
      <c r="AS1090" s="84" t="s">
        <v>2140</v>
      </c>
      <c r="AT1090" s="84">
        <v>17</v>
      </c>
      <c r="AU1090" s="87" t="s">
        <v>4681</v>
      </c>
      <c r="AV1090" s="84" t="b">
        <v>0</v>
      </c>
      <c r="AW1090" s="84" t="s">
        <v>5508</v>
      </c>
      <c r="AX1090" s="87" t="s">
        <v>28136</v>
      </c>
      <c r="AY1090" s="84" t="s">
        <v>66</v>
      </c>
    </row>
    <row r="1091" spans="1:51" x14ac:dyDescent="0.25">
      <c r="A1091" s="69" t="s">
        <v>8790</v>
      </c>
      <c r="B1091" s="70"/>
      <c r="C1091" s="70"/>
      <c r="D1091" s="71"/>
      <c r="E1091" s="114"/>
      <c r="F1091" s="107" t="s">
        <v>25786</v>
      </c>
      <c r="G1091" s="115"/>
      <c r="H1091" s="74"/>
      <c r="I1091" s="75"/>
      <c r="J1091" s="116"/>
      <c r="K1091" s="74" t="s">
        <v>30546</v>
      </c>
      <c r="L1091" s="117"/>
      <c r="M1091" s="79"/>
      <c r="N1091" s="79"/>
      <c r="O1091" s="80"/>
      <c r="P1091" s="81"/>
      <c r="Q1091" s="81"/>
      <c r="R1091" s="91"/>
      <c r="S1091" s="91"/>
      <c r="T1091" s="91"/>
      <c r="U1091" s="91"/>
      <c r="V1091" s="52"/>
      <c r="W1091" s="52"/>
      <c r="X1091" s="52"/>
      <c r="Y1091" s="52"/>
      <c r="Z1091" s="51"/>
      <c r="AA1091" s="76"/>
      <c r="AB1091" s="76"/>
      <c r="AC1091" s="77"/>
      <c r="AD1091" s="84" t="s">
        <v>17029</v>
      </c>
      <c r="AE1091" s="84">
        <v>22790</v>
      </c>
      <c r="AF1091" s="84">
        <v>144064</v>
      </c>
      <c r="AG1091" s="84">
        <v>95223</v>
      </c>
      <c r="AH1091" s="84">
        <v>320960</v>
      </c>
      <c r="AI1091" s="84">
        <v>-18000</v>
      </c>
      <c r="AJ1091" s="84" t="s">
        <v>19257</v>
      </c>
      <c r="AK1091" s="84"/>
      <c r="AL1091" s="87" t="s">
        <v>22053</v>
      </c>
      <c r="AM1091" s="84" t="s">
        <v>4145</v>
      </c>
      <c r="AN1091" s="86">
        <v>41389.493437500001</v>
      </c>
      <c r="AO1091" s="87" t="s">
        <v>23143</v>
      </c>
      <c r="AP1091" s="84" t="b">
        <v>1</v>
      </c>
      <c r="AQ1091" s="84" t="b">
        <v>0</v>
      </c>
      <c r="AR1091" s="84" t="b">
        <v>0</v>
      </c>
      <c r="AS1091" s="84" t="s">
        <v>2140</v>
      </c>
      <c r="AT1091" s="84">
        <v>1317</v>
      </c>
      <c r="AU1091" s="87" t="s">
        <v>4681</v>
      </c>
      <c r="AV1091" s="84" t="b">
        <v>0</v>
      </c>
      <c r="AW1091" s="84" t="s">
        <v>5508</v>
      </c>
      <c r="AX1091" s="87" t="s">
        <v>28137</v>
      </c>
      <c r="AY1091" s="84" t="s">
        <v>65</v>
      </c>
    </row>
    <row r="1092" spans="1:51" x14ac:dyDescent="0.25">
      <c r="A1092" s="69" t="s">
        <v>7076</v>
      </c>
      <c r="B1092" s="70"/>
      <c r="C1092" s="70"/>
      <c r="D1092" s="71"/>
      <c r="E1092" s="114"/>
      <c r="F1092" s="107" t="s">
        <v>25787</v>
      </c>
      <c r="G1092" s="115"/>
      <c r="H1092" s="74"/>
      <c r="I1092" s="75"/>
      <c r="J1092" s="116"/>
      <c r="K1092" s="74" t="s">
        <v>30547</v>
      </c>
      <c r="L1092" s="117"/>
      <c r="M1092" s="79"/>
      <c r="N1092" s="79"/>
      <c r="O1092" s="80"/>
      <c r="P1092" s="81"/>
      <c r="Q1092" s="81"/>
      <c r="R1092" s="91"/>
      <c r="S1092" s="91"/>
      <c r="T1092" s="91"/>
      <c r="U1092" s="91"/>
      <c r="V1092" s="52"/>
      <c r="W1092" s="52"/>
      <c r="X1092" s="52"/>
      <c r="Y1092" s="52"/>
      <c r="Z1092" s="51"/>
      <c r="AA1092" s="76"/>
      <c r="AB1092" s="76"/>
      <c r="AC1092" s="77"/>
      <c r="AD1092" s="84" t="s">
        <v>17030</v>
      </c>
      <c r="AE1092" s="84">
        <v>839</v>
      </c>
      <c r="AF1092" s="84">
        <v>570</v>
      </c>
      <c r="AG1092" s="84">
        <v>16534</v>
      </c>
      <c r="AH1092" s="84">
        <v>9384</v>
      </c>
      <c r="AI1092" s="84">
        <v>-21600</v>
      </c>
      <c r="AJ1092" s="84" t="s">
        <v>19258</v>
      </c>
      <c r="AK1092" s="84"/>
      <c r="AL1092" s="84"/>
      <c r="AM1092" s="84" t="s">
        <v>4147</v>
      </c>
      <c r="AN1092" s="86">
        <v>41245.751192129632</v>
      </c>
      <c r="AO1092" s="87" t="s">
        <v>23144</v>
      </c>
      <c r="AP1092" s="84" t="b">
        <v>1</v>
      </c>
      <c r="AQ1092" s="84" t="b">
        <v>0</v>
      </c>
      <c r="AR1092" s="84" t="b">
        <v>1</v>
      </c>
      <c r="AS1092" s="84" t="s">
        <v>2140</v>
      </c>
      <c r="AT1092" s="84">
        <v>47</v>
      </c>
      <c r="AU1092" s="87" t="s">
        <v>4681</v>
      </c>
      <c r="AV1092" s="84" t="b">
        <v>0</v>
      </c>
      <c r="AW1092" s="84" t="s">
        <v>5508</v>
      </c>
      <c r="AX1092" s="87" t="s">
        <v>28138</v>
      </c>
      <c r="AY1092" s="84" t="s">
        <v>66</v>
      </c>
    </row>
    <row r="1093" spans="1:51" x14ac:dyDescent="0.25">
      <c r="A1093" s="69" t="s">
        <v>7077</v>
      </c>
      <c r="B1093" s="70"/>
      <c r="C1093" s="70"/>
      <c r="D1093" s="71"/>
      <c r="E1093" s="114"/>
      <c r="F1093" s="107" t="s">
        <v>25788</v>
      </c>
      <c r="G1093" s="115"/>
      <c r="H1093" s="74"/>
      <c r="I1093" s="75"/>
      <c r="J1093" s="116"/>
      <c r="K1093" s="74" t="s">
        <v>30548</v>
      </c>
      <c r="L1093" s="117"/>
      <c r="M1093" s="79"/>
      <c r="N1093" s="79"/>
      <c r="O1093" s="80"/>
      <c r="P1093" s="81"/>
      <c r="Q1093" s="81"/>
      <c r="R1093" s="91"/>
      <c r="S1093" s="91"/>
      <c r="T1093" s="91"/>
      <c r="U1093" s="91"/>
      <c r="V1093" s="52"/>
      <c r="W1093" s="52"/>
      <c r="X1093" s="52"/>
      <c r="Y1093" s="52"/>
      <c r="Z1093" s="51"/>
      <c r="AA1093" s="76"/>
      <c r="AB1093" s="76"/>
      <c r="AC1093" s="77"/>
      <c r="AD1093" s="84" t="s">
        <v>17031</v>
      </c>
      <c r="AE1093" s="84">
        <v>3117</v>
      </c>
      <c r="AF1093" s="84">
        <v>272</v>
      </c>
      <c r="AG1093" s="84">
        <v>437</v>
      </c>
      <c r="AH1093" s="84">
        <v>127</v>
      </c>
      <c r="AI1093" s="84">
        <v>-28800</v>
      </c>
      <c r="AJ1093" s="84"/>
      <c r="AK1093" s="84"/>
      <c r="AL1093" s="84"/>
      <c r="AM1093" s="84" t="s">
        <v>4149</v>
      </c>
      <c r="AN1093" s="86">
        <v>42399.770266203705</v>
      </c>
      <c r="AO1093" s="87" t="s">
        <v>23145</v>
      </c>
      <c r="AP1093" s="84" t="b">
        <v>1</v>
      </c>
      <c r="AQ1093" s="84" t="b">
        <v>0</v>
      </c>
      <c r="AR1093" s="84" t="b">
        <v>1</v>
      </c>
      <c r="AS1093" s="84" t="s">
        <v>24679</v>
      </c>
      <c r="AT1093" s="84">
        <v>0</v>
      </c>
      <c r="AU1093" s="84"/>
      <c r="AV1093" s="84" t="b">
        <v>0</v>
      </c>
      <c r="AW1093" s="84" t="s">
        <v>5508</v>
      </c>
      <c r="AX1093" s="87" t="s">
        <v>28139</v>
      </c>
      <c r="AY1093" s="84" t="s">
        <v>66</v>
      </c>
    </row>
    <row r="1094" spans="1:51" x14ac:dyDescent="0.25">
      <c r="A1094" s="69" t="s">
        <v>7078</v>
      </c>
      <c r="B1094" s="70"/>
      <c r="C1094" s="70"/>
      <c r="D1094" s="71"/>
      <c r="E1094" s="114"/>
      <c r="F1094" s="107" t="s">
        <v>25789</v>
      </c>
      <c r="G1094" s="115"/>
      <c r="H1094" s="74"/>
      <c r="I1094" s="75"/>
      <c r="J1094" s="116"/>
      <c r="K1094" s="74" t="s">
        <v>30549</v>
      </c>
      <c r="L1094" s="117"/>
      <c r="M1094" s="79"/>
      <c r="N1094" s="79"/>
      <c r="O1094" s="80"/>
      <c r="P1094" s="81"/>
      <c r="Q1094" s="81"/>
      <c r="R1094" s="91"/>
      <c r="S1094" s="91"/>
      <c r="T1094" s="91"/>
      <c r="U1094" s="91"/>
      <c r="V1094" s="52"/>
      <c r="W1094" s="52"/>
      <c r="X1094" s="52"/>
      <c r="Y1094" s="52"/>
      <c r="Z1094" s="51"/>
      <c r="AA1094" s="76"/>
      <c r="AB1094" s="76"/>
      <c r="AC1094" s="77"/>
      <c r="AD1094" s="84" t="s">
        <v>17032</v>
      </c>
      <c r="AE1094" s="84">
        <v>370</v>
      </c>
      <c r="AF1094" s="84">
        <v>200</v>
      </c>
      <c r="AG1094" s="84">
        <v>2301</v>
      </c>
      <c r="AH1094" s="84">
        <v>2904</v>
      </c>
      <c r="AI1094" s="84">
        <v>-28800</v>
      </c>
      <c r="AJ1094" s="84" t="s">
        <v>19259</v>
      </c>
      <c r="AK1094" s="84"/>
      <c r="AL1094" s="84"/>
      <c r="AM1094" s="84" t="s">
        <v>4149</v>
      </c>
      <c r="AN1094" s="86">
        <v>40476.183379629627</v>
      </c>
      <c r="AO1094" s="87" t="s">
        <v>23146</v>
      </c>
      <c r="AP1094" s="84" t="b">
        <v>1</v>
      </c>
      <c r="AQ1094" s="84" t="b">
        <v>0</v>
      </c>
      <c r="AR1094" s="84" t="b">
        <v>0</v>
      </c>
      <c r="AS1094" s="84" t="s">
        <v>2140</v>
      </c>
      <c r="AT1094" s="84">
        <v>8</v>
      </c>
      <c r="AU1094" s="87" t="s">
        <v>4681</v>
      </c>
      <c r="AV1094" s="84" t="b">
        <v>0</v>
      </c>
      <c r="AW1094" s="84" t="s">
        <v>5508</v>
      </c>
      <c r="AX1094" s="87" t="s">
        <v>28140</v>
      </c>
      <c r="AY1094" s="84" t="s">
        <v>66</v>
      </c>
    </row>
    <row r="1095" spans="1:51" x14ac:dyDescent="0.25">
      <c r="A1095" s="69" t="s">
        <v>7079</v>
      </c>
      <c r="B1095" s="70"/>
      <c r="C1095" s="70"/>
      <c r="D1095" s="71"/>
      <c r="E1095" s="114"/>
      <c r="F1095" s="107" t="s">
        <v>25790</v>
      </c>
      <c r="G1095" s="115"/>
      <c r="H1095" s="74"/>
      <c r="I1095" s="75"/>
      <c r="J1095" s="116"/>
      <c r="K1095" s="74" t="s">
        <v>30550</v>
      </c>
      <c r="L1095" s="117"/>
      <c r="M1095" s="79"/>
      <c r="N1095" s="79"/>
      <c r="O1095" s="80"/>
      <c r="P1095" s="81"/>
      <c r="Q1095" s="81"/>
      <c r="R1095" s="91"/>
      <c r="S1095" s="91"/>
      <c r="T1095" s="91"/>
      <c r="U1095" s="91"/>
      <c r="V1095" s="52"/>
      <c r="W1095" s="52"/>
      <c r="X1095" s="52"/>
      <c r="Y1095" s="52"/>
      <c r="Z1095" s="51"/>
      <c r="AA1095" s="76"/>
      <c r="AB1095" s="76"/>
      <c r="AC1095" s="77"/>
      <c r="AD1095" s="84" t="s">
        <v>17033</v>
      </c>
      <c r="AE1095" s="84">
        <v>729</v>
      </c>
      <c r="AF1095" s="84">
        <v>613</v>
      </c>
      <c r="AG1095" s="84">
        <v>18297</v>
      </c>
      <c r="AH1095" s="84">
        <v>3767</v>
      </c>
      <c r="AI1095" s="84">
        <v>-28800</v>
      </c>
      <c r="AJ1095" s="84" t="s">
        <v>19260</v>
      </c>
      <c r="AK1095" s="84" t="s">
        <v>3751</v>
      </c>
      <c r="AL1095" s="84"/>
      <c r="AM1095" s="84" t="s">
        <v>4149</v>
      </c>
      <c r="AN1095" s="86">
        <v>42360.238599537035</v>
      </c>
      <c r="AO1095" s="87" t="s">
        <v>23147</v>
      </c>
      <c r="AP1095" s="84" t="b">
        <v>1</v>
      </c>
      <c r="AQ1095" s="84" t="b">
        <v>0</v>
      </c>
      <c r="AR1095" s="84" t="b">
        <v>0</v>
      </c>
      <c r="AS1095" s="84" t="s">
        <v>2140</v>
      </c>
      <c r="AT1095" s="84">
        <v>7</v>
      </c>
      <c r="AU1095" s="84"/>
      <c r="AV1095" s="84" t="b">
        <v>0</v>
      </c>
      <c r="AW1095" s="84" t="s">
        <v>5508</v>
      </c>
      <c r="AX1095" s="87" t="s">
        <v>28141</v>
      </c>
      <c r="AY1095" s="84" t="s">
        <v>66</v>
      </c>
    </row>
    <row r="1096" spans="1:51" x14ac:dyDescent="0.25">
      <c r="A1096" s="69" t="s">
        <v>8791</v>
      </c>
      <c r="B1096" s="70"/>
      <c r="C1096" s="70"/>
      <c r="D1096" s="71"/>
      <c r="E1096" s="114"/>
      <c r="F1096" s="107" t="s">
        <v>25791</v>
      </c>
      <c r="G1096" s="115"/>
      <c r="H1096" s="74"/>
      <c r="I1096" s="75"/>
      <c r="J1096" s="116"/>
      <c r="K1096" s="74" t="s">
        <v>30551</v>
      </c>
      <c r="L1096" s="117"/>
      <c r="M1096" s="79"/>
      <c r="N1096" s="79"/>
      <c r="O1096" s="80"/>
      <c r="P1096" s="81"/>
      <c r="Q1096" s="81"/>
      <c r="R1096" s="91"/>
      <c r="S1096" s="91"/>
      <c r="T1096" s="91"/>
      <c r="U1096" s="91"/>
      <c r="V1096" s="52"/>
      <c r="W1096" s="52"/>
      <c r="X1096" s="52"/>
      <c r="Y1096" s="52"/>
      <c r="Z1096" s="51"/>
      <c r="AA1096" s="76"/>
      <c r="AB1096" s="76"/>
      <c r="AC1096" s="77"/>
      <c r="AD1096" s="84" t="s">
        <v>17034</v>
      </c>
      <c r="AE1096" s="84">
        <v>4344</v>
      </c>
      <c r="AF1096" s="84">
        <v>4058</v>
      </c>
      <c r="AG1096" s="84">
        <v>29515</v>
      </c>
      <c r="AH1096" s="84">
        <v>11499</v>
      </c>
      <c r="AI1096" s="84">
        <v>-36000</v>
      </c>
      <c r="AJ1096" s="84" t="s">
        <v>19261</v>
      </c>
      <c r="AK1096" s="84" t="s">
        <v>2363</v>
      </c>
      <c r="AL1096" s="84"/>
      <c r="AM1096" s="84" t="s">
        <v>4158</v>
      </c>
      <c r="AN1096" s="86">
        <v>40123.640324074076</v>
      </c>
      <c r="AO1096" s="87" t="s">
        <v>23148</v>
      </c>
      <c r="AP1096" s="84" t="b">
        <v>1</v>
      </c>
      <c r="AQ1096" s="84" t="b">
        <v>0</v>
      </c>
      <c r="AR1096" s="84" t="b">
        <v>1</v>
      </c>
      <c r="AS1096" s="84" t="s">
        <v>2140</v>
      </c>
      <c r="AT1096" s="84">
        <v>91</v>
      </c>
      <c r="AU1096" s="87" t="s">
        <v>4681</v>
      </c>
      <c r="AV1096" s="84" t="b">
        <v>0</v>
      </c>
      <c r="AW1096" s="84" t="s">
        <v>5508</v>
      </c>
      <c r="AX1096" s="87" t="s">
        <v>28142</v>
      </c>
      <c r="AY1096" s="84" t="s">
        <v>65</v>
      </c>
    </row>
    <row r="1097" spans="1:51" x14ac:dyDescent="0.25">
      <c r="A1097" s="69" t="s">
        <v>7080</v>
      </c>
      <c r="B1097" s="70"/>
      <c r="C1097" s="70"/>
      <c r="D1097" s="71"/>
      <c r="E1097" s="114"/>
      <c r="F1097" s="107" t="s">
        <v>25792</v>
      </c>
      <c r="G1097" s="115"/>
      <c r="H1097" s="74"/>
      <c r="I1097" s="75"/>
      <c r="J1097" s="116"/>
      <c r="K1097" s="74" t="s">
        <v>30552</v>
      </c>
      <c r="L1097" s="117"/>
      <c r="M1097" s="79"/>
      <c r="N1097" s="79"/>
      <c r="O1097" s="80"/>
      <c r="P1097" s="81"/>
      <c r="Q1097" s="81"/>
      <c r="R1097" s="91"/>
      <c r="S1097" s="91"/>
      <c r="T1097" s="91"/>
      <c r="U1097" s="91"/>
      <c r="V1097" s="52"/>
      <c r="W1097" s="52"/>
      <c r="X1097" s="52"/>
      <c r="Y1097" s="52"/>
      <c r="Z1097" s="51"/>
      <c r="AA1097" s="76"/>
      <c r="AB1097" s="76"/>
      <c r="AC1097" s="77"/>
      <c r="AD1097" s="84" t="s">
        <v>17035</v>
      </c>
      <c r="AE1097" s="84">
        <v>41</v>
      </c>
      <c r="AF1097" s="84">
        <v>10</v>
      </c>
      <c r="AG1097" s="84">
        <v>20</v>
      </c>
      <c r="AH1097" s="84">
        <v>60</v>
      </c>
      <c r="AI1097" s="84"/>
      <c r="AJ1097" s="84" t="s">
        <v>19262</v>
      </c>
      <c r="AK1097" s="84" t="s">
        <v>21054</v>
      </c>
      <c r="AL1097" s="84"/>
      <c r="AM1097" s="84"/>
      <c r="AN1097" s="86">
        <v>42758.115891203706</v>
      </c>
      <c r="AO1097" s="84"/>
      <c r="AP1097" s="84" t="b">
        <v>1</v>
      </c>
      <c r="AQ1097" s="84" t="b">
        <v>0</v>
      </c>
      <c r="AR1097" s="84" t="b">
        <v>0</v>
      </c>
      <c r="AS1097" s="84" t="s">
        <v>2140</v>
      </c>
      <c r="AT1097" s="84">
        <v>0</v>
      </c>
      <c r="AU1097" s="84"/>
      <c r="AV1097" s="84" t="b">
        <v>0</v>
      </c>
      <c r="AW1097" s="84" t="s">
        <v>5508</v>
      </c>
      <c r="AX1097" s="87" t="s">
        <v>28143</v>
      </c>
      <c r="AY1097" s="84" t="s">
        <v>66</v>
      </c>
    </row>
    <row r="1098" spans="1:51" x14ac:dyDescent="0.25">
      <c r="A1098" s="69" t="s">
        <v>7081</v>
      </c>
      <c r="B1098" s="70"/>
      <c r="C1098" s="70"/>
      <c r="D1098" s="71"/>
      <c r="E1098" s="114"/>
      <c r="F1098" s="107" t="s">
        <v>25793</v>
      </c>
      <c r="G1098" s="115"/>
      <c r="H1098" s="74"/>
      <c r="I1098" s="75"/>
      <c r="J1098" s="116"/>
      <c r="K1098" s="74" t="s">
        <v>30553</v>
      </c>
      <c r="L1098" s="117"/>
      <c r="M1098" s="79"/>
      <c r="N1098" s="79"/>
      <c r="O1098" s="80"/>
      <c r="P1098" s="81"/>
      <c r="Q1098" s="81"/>
      <c r="R1098" s="91"/>
      <c r="S1098" s="91"/>
      <c r="T1098" s="91"/>
      <c r="U1098" s="91"/>
      <c r="V1098" s="52"/>
      <c r="W1098" s="52"/>
      <c r="X1098" s="52"/>
      <c r="Y1098" s="52"/>
      <c r="Z1098" s="51"/>
      <c r="AA1098" s="76"/>
      <c r="AB1098" s="76"/>
      <c r="AC1098" s="77"/>
      <c r="AD1098" s="84" t="s">
        <v>17036</v>
      </c>
      <c r="AE1098" s="84">
        <v>2218</v>
      </c>
      <c r="AF1098" s="84">
        <v>66</v>
      </c>
      <c r="AG1098" s="84">
        <v>633</v>
      </c>
      <c r="AH1098" s="84">
        <v>550</v>
      </c>
      <c r="AI1098" s="84"/>
      <c r="AJ1098" s="84" t="s">
        <v>19263</v>
      </c>
      <c r="AK1098" s="84" t="s">
        <v>3658</v>
      </c>
      <c r="AL1098" s="87" t="s">
        <v>22054</v>
      </c>
      <c r="AM1098" s="84"/>
      <c r="AN1098" s="86">
        <v>40902.208506944444</v>
      </c>
      <c r="AO1098" s="87" t="s">
        <v>23149</v>
      </c>
      <c r="AP1098" s="84" t="b">
        <v>0</v>
      </c>
      <c r="AQ1098" s="84" t="b">
        <v>0</v>
      </c>
      <c r="AR1098" s="84" t="b">
        <v>0</v>
      </c>
      <c r="AS1098" s="84" t="s">
        <v>2140</v>
      </c>
      <c r="AT1098" s="84">
        <v>16</v>
      </c>
      <c r="AU1098" s="87" t="s">
        <v>4708</v>
      </c>
      <c r="AV1098" s="84" t="b">
        <v>0</v>
      </c>
      <c r="AW1098" s="84" t="s">
        <v>5508</v>
      </c>
      <c r="AX1098" s="87" t="s">
        <v>28144</v>
      </c>
      <c r="AY1098" s="84" t="s">
        <v>66</v>
      </c>
    </row>
    <row r="1099" spans="1:51" x14ac:dyDescent="0.25">
      <c r="A1099" s="69" t="s">
        <v>7082</v>
      </c>
      <c r="B1099" s="70"/>
      <c r="C1099" s="70"/>
      <c r="D1099" s="71"/>
      <c r="E1099" s="114"/>
      <c r="F1099" s="107" t="s">
        <v>25794</v>
      </c>
      <c r="G1099" s="115"/>
      <c r="H1099" s="74"/>
      <c r="I1099" s="75"/>
      <c r="J1099" s="116"/>
      <c r="K1099" s="74" t="s">
        <v>30554</v>
      </c>
      <c r="L1099" s="117"/>
      <c r="M1099" s="79"/>
      <c r="N1099" s="79"/>
      <c r="O1099" s="80"/>
      <c r="P1099" s="81"/>
      <c r="Q1099" s="81"/>
      <c r="R1099" s="91"/>
      <c r="S1099" s="91"/>
      <c r="T1099" s="91"/>
      <c r="U1099" s="91"/>
      <c r="V1099" s="52"/>
      <c r="W1099" s="52"/>
      <c r="X1099" s="52"/>
      <c r="Y1099" s="52"/>
      <c r="Z1099" s="51"/>
      <c r="AA1099" s="76"/>
      <c r="AB1099" s="76"/>
      <c r="AC1099" s="77"/>
      <c r="AD1099" s="84" t="s">
        <v>17037</v>
      </c>
      <c r="AE1099" s="84">
        <v>509</v>
      </c>
      <c r="AF1099" s="84">
        <v>412</v>
      </c>
      <c r="AG1099" s="84">
        <v>3489</v>
      </c>
      <c r="AH1099" s="84">
        <v>3118</v>
      </c>
      <c r="AI1099" s="84"/>
      <c r="AJ1099" s="84" t="s">
        <v>19264</v>
      </c>
      <c r="AK1099" s="84" t="s">
        <v>16343</v>
      </c>
      <c r="AL1099" s="84"/>
      <c r="AM1099" s="84"/>
      <c r="AN1099" s="86">
        <v>41404.375057870369</v>
      </c>
      <c r="AO1099" s="87" t="s">
        <v>23150</v>
      </c>
      <c r="AP1099" s="84" t="b">
        <v>1</v>
      </c>
      <c r="AQ1099" s="84" t="b">
        <v>0</v>
      </c>
      <c r="AR1099" s="84" t="b">
        <v>1</v>
      </c>
      <c r="AS1099" s="84" t="s">
        <v>2140</v>
      </c>
      <c r="AT1099" s="84">
        <v>22</v>
      </c>
      <c r="AU1099" s="87" t="s">
        <v>4681</v>
      </c>
      <c r="AV1099" s="84" t="b">
        <v>0</v>
      </c>
      <c r="AW1099" s="84" t="s">
        <v>5508</v>
      </c>
      <c r="AX1099" s="87" t="s">
        <v>28145</v>
      </c>
      <c r="AY1099" s="84" t="s">
        <v>66</v>
      </c>
    </row>
    <row r="1100" spans="1:51" x14ac:dyDescent="0.25">
      <c r="A1100" s="69" t="s">
        <v>8792</v>
      </c>
      <c r="B1100" s="70"/>
      <c r="C1100" s="70"/>
      <c r="D1100" s="71"/>
      <c r="E1100" s="114"/>
      <c r="F1100" s="107" t="s">
        <v>25795</v>
      </c>
      <c r="G1100" s="115"/>
      <c r="H1100" s="74"/>
      <c r="I1100" s="75"/>
      <c r="J1100" s="116"/>
      <c r="K1100" s="74" t="s">
        <v>30555</v>
      </c>
      <c r="L1100" s="117"/>
      <c r="M1100" s="79"/>
      <c r="N1100" s="79"/>
      <c r="O1100" s="80"/>
      <c r="P1100" s="81"/>
      <c r="Q1100" s="81"/>
      <c r="R1100" s="91"/>
      <c r="S1100" s="91"/>
      <c r="T1100" s="91"/>
      <c r="U1100" s="91"/>
      <c r="V1100" s="52"/>
      <c r="W1100" s="52"/>
      <c r="X1100" s="52"/>
      <c r="Y1100" s="52"/>
      <c r="Z1100" s="51"/>
      <c r="AA1100" s="76"/>
      <c r="AB1100" s="76"/>
      <c r="AC1100" s="77"/>
      <c r="AD1100" s="84" t="s">
        <v>17038</v>
      </c>
      <c r="AE1100" s="84">
        <v>1211</v>
      </c>
      <c r="AF1100" s="84">
        <v>1007988</v>
      </c>
      <c r="AG1100" s="84">
        <v>14248</v>
      </c>
      <c r="AH1100" s="84">
        <v>10855</v>
      </c>
      <c r="AI1100" s="84">
        <v>-18000</v>
      </c>
      <c r="AJ1100" s="84" t="s">
        <v>19265</v>
      </c>
      <c r="AK1100" s="84" t="s">
        <v>21055</v>
      </c>
      <c r="AL1100" s="87" t="s">
        <v>22055</v>
      </c>
      <c r="AM1100" s="84" t="s">
        <v>4146</v>
      </c>
      <c r="AN1100" s="86">
        <v>40339.746215277781</v>
      </c>
      <c r="AO1100" s="87" t="s">
        <v>23151</v>
      </c>
      <c r="AP1100" s="84" t="b">
        <v>0</v>
      </c>
      <c r="AQ1100" s="84" t="b">
        <v>0</v>
      </c>
      <c r="AR1100" s="84" t="b">
        <v>1</v>
      </c>
      <c r="AS1100" s="84" t="s">
        <v>2140</v>
      </c>
      <c r="AT1100" s="84">
        <v>3158</v>
      </c>
      <c r="AU1100" s="87" t="s">
        <v>4707</v>
      </c>
      <c r="AV1100" s="84" t="b">
        <v>1</v>
      </c>
      <c r="AW1100" s="84" t="s">
        <v>5508</v>
      </c>
      <c r="AX1100" s="87" t="s">
        <v>28146</v>
      </c>
      <c r="AY1100" s="84" t="s">
        <v>65</v>
      </c>
    </row>
    <row r="1101" spans="1:51" x14ac:dyDescent="0.25">
      <c r="A1101" s="69" t="s">
        <v>7083</v>
      </c>
      <c r="B1101" s="70"/>
      <c r="C1101" s="70"/>
      <c r="D1101" s="71"/>
      <c r="E1101" s="114"/>
      <c r="F1101" s="107" t="s">
        <v>25796</v>
      </c>
      <c r="G1101" s="115"/>
      <c r="H1101" s="74"/>
      <c r="I1101" s="75"/>
      <c r="J1101" s="116"/>
      <c r="K1101" s="74" t="s">
        <v>30556</v>
      </c>
      <c r="L1101" s="117"/>
      <c r="M1101" s="79"/>
      <c r="N1101" s="79"/>
      <c r="O1101" s="80"/>
      <c r="P1101" s="81"/>
      <c r="Q1101" s="81"/>
      <c r="R1101" s="91"/>
      <c r="S1101" s="91"/>
      <c r="T1101" s="91"/>
      <c r="U1101" s="91"/>
      <c r="V1101" s="52"/>
      <c r="W1101" s="52"/>
      <c r="X1101" s="52"/>
      <c r="Y1101" s="52"/>
      <c r="Z1101" s="51"/>
      <c r="AA1101" s="76"/>
      <c r="AB1101" s="76"/>
      <c r="AC1101" s="77"/>
      <c r="AD1101" s="84" t="s">
        <v>17039</v>
      </c>
      <c r="AE1101" s="84">
        <v>542</v>
      </c>
      <c r="AF1101" s="84">
        <v>106</v>
      </c>
      <c r="AG1101" s="84">
        <v>3834</v>
      </c>
      <c r="AH1101" s="84">
        <v>2392</v>
      </c>
      <c r="AI1101" s="84">
        <v>3600</v>
      </c>
      <c r="AJ1101" s="84" t="s">
        <v>19266</v>
      </c>
      <c r="AK1101" s="84" t="s">
        <v>21056</v>
      </c>
      <c r="AL1101" s="84"/>
      <c r="AM1101" s="84" t="s">
        <v>4175</v>
      </c>
      <c r="AN1101" s="86">
        <v>41177.448587962965</v>
      </c>
      <c r="AO1101" s="87" t="s">
        <v>23152</v>
      </c>
      <c r="AP1101" s="84" t="b">
        <v>0</v>
      </c>
      <c r="AQ1101" s="84" t="b">
        <v>0</v>
      </c>
      <c r="AR1101" s="84" t="b">
        <v>1</v>
      </c>
      <c r="AS1101" s="84" t="s">
        <v>2146</v>
      </c>
      <c r="AT1101" s="84">
        <v>35</v>
      </c>
      <c r="AU1101" s="87" t="s">
        <v>4681</v>
      </c>
      <c r="AV1101" s="84" t="b">
        <v>0</v>
      </c>
      <c r="AW1101" s="84" t="s">
        <v>5508</v>
      </c>
      <c r="AX1101" s="87" t="s">
        <v>28147</v>
      </c>
      <c r="AY1101" s="84" t="s">
        <v>66</v>
      </c>
    </row>
    <row r="1102" spans="1:51" x14ac:dyDescent="0.25">
      <c r="A1102" s="69" t="s">
        <v>7084</v>
      </c>
      <c r="B1102" s="70"/>
      <c r="C1102" s="70"/>
      <c r="D1102" s="71"/>
      <c r="E1102" s="114"/>
      <c r="F1102" s="107" t="s">
        <v>25797</v>
      </c>
      <c r="G1102" s="115"/>
      <c r="H1102" s="74"/>
      <c r="I1102" s="75"/>
      <c r="J1102" s="116"/>
      <c r="K1102" s="74" t="s">
        <v>30557</v>
      </c>
      <c r="L1102" s="117"/>
      <c r="M1102" s="79"/>
      <c r="N1102" s="79"/>
      <c r="O1102" s="80"/>
      <c r="P1102" s="81"/>
      <c r="Q1102" s="81"/>
      <c r="R1102" s="91"/>
      <c r="S1102" s="91"/>
      <c r="T1102" s="91"/>
      <c r="U1102" s="91"/>
      <c r="V1102" s="52"/>
      <c r="W1102" s="52"/>
      <c r="X1102" s="52"/>
      <c r="Y1102" s="52"/>
      <c r="Z1102" s="51"/>
      <c r="AA1102" s="76"/>
      <c r="AB1102" s="76"/>
      <c r="AC1102" s="77"/>
      <c r="AD1102" s="84" t="s">
        <v>17040</v>
      </c>
      <c r="AE1102" s="84">
        <v>317</v>
      </c>
      <c r="AF1102" s="84">
        <v>142</v>
      </c>
      <c r="AG1102" s="84">
        <v>1355</v>
      </c>
      <c r="AH1102" s="84">
        <v>128</v>
      </c>
      <c r="AI1102" s="84"/>
      <c r="AJ1102" s="84"/>
      <c r="AK1102" s="84" t="s">
        <v>21057</v>
      </c>
      <c r="AL1102" s="87" t="s">
        <v>22056</v>
      </c>
      <c r="AM1102" s="84"/>
      <c r="AN1102" s="86">
        <v>40270.86791666667</v>
      </c>
      <c r="AO1102" s="87" t="s">
        <v>23153</v>
      </c>
      <c r="AP1102" s="84" t="b">
        <v>1</v>
      </c>
      <c r="AQ1102" s="84" t="b">
        <v>0</v>
      </c>
      <c r="AR1102" s="84" t="b">
        <v>0</v>
      </c>
      <c r="AS1102" s="84" t="s">
        <v>2140</v>
      </c>
      <c r="AT1102" s="84">
        <v>1</v>
      </c>
      <c r="AU1102" s="87" t="s">
        <v>4681</v>
      </c>
      <c r="AV1102" s="84" t="b">
        <v>0</v>
      </c>
      <c r="AW1102" s="84" t="s">
        <v>5508</v>
      </c>
      <c r="AX1102" s="87" t="s">
        <v>28148</v>
      </c>
      <c r="AY1102" s="84" t="s">
        <v>66</v>
      </c>
    </row>
    <row r="1103" spans="1:51" x14ac:dyDescent="0.25">
      <c r="A1103" s="69" t="s">
        <v>7085</v>
      </c>
      <c r="B1103" s="70"/>
      <c r="C1103" s="70"/>
      <c r="D1103" s="71"/>
      <c r="E1103" s="114"/>
      <c r="F1103" s="107" t="s">
        <v>25798</v>
      </c>
      <c r="G1103" s="115"/>
      <c r="H1103" s="74"/>
      <c r="I1103" s="75"/>
      <c r="J1103" s="116"/>
      <c r="K1103" s="74" t="s">
        <v>30558</v>
      </c>
      <c r="L1103" s="117"/>
      <c r="M1103" s="79"/>
      <c r="N1103" s="79"/>
      <c r="O1103" s="80"/>
      <c r="P1103" s="81"/>
      <c r="Q1103" s="81"/>
      <c r="R1103" s="91"/>
      <c r="S1103" s="91"/>
      <c r="T1103" s="91"/>
      <c r="U1103" s="91"/>
      <c r="V1103" s="52"/>
      <c r="W1103" s="52"/>
      <c r="X1103" s="52"/>
      <c r="Y1103" s="52"/>
      <c r="Z1103" s="51"/>
      <c r="AA1103" s="76"/>
      <c r="AB1103" s="76"/>
      <c r="AC1103" s="77"/>
      <c r="AD1103" s="84" t="s">
        <v>7085</v>
      </c>
      <c r="AE1103" s="84">
        <v>398</v>
      </c>
      <c r="AF1103" s="84">
        <v>523</v>
      </c>
      <c r="AG1103" s="84">
        <v>1035</v>
      </c>
      <c r="AH1103" s="84">
        <v>24</v>
      </c>
      <c r="AI1103" s="84">
        <v>0</v>
      </c>
      <c r="AJ1103" s="84" t="s">
        <v>19267</v>
      </c>
      <c r="AK1103" s="84" t="s">
        <v>21058</v>
      </c>
      <c r="AL1103" s="87" t="s">
        <v>22057</v>
      </c>
      <c r="AM1103" s="84" t="s">
        <v>3523</v>
      </c>
      <c r="AN1103" s="86">
        <v>39281.662303240744</v>
      </c>
      <c r="AO1103" s="87" t="s">
        <v>23154</v>
      </c>
      <c r="AP1103" s="84" t="b">
        <v>0</v>
      </c>
      <c r="AQ1103" s="84" t="b">
        <v>0</v>
      </c>
      <c r="AR1103" s="84" t="b">
        <v>0</v>
      </c>
      <c r="AS1103" s="84" t="s">
        <v>2140</v>
      </c>
      <c r="AT1103" s="84">
        <v>29</v>
      </c>
      <c r="AU1103" s="87" t="s">
        <v>4681</v>
      </c>
      <c r="AV1103" s="84" t="b">
        <v>0</v>
      </c>
      <c r="AW1103" s="84" t="s">
        <v>5508</v>
      </c>
      <c r="AX1103" s="87" t="s">
        <v>28149</v>
      </c>
      <c r="AY1103" s="84" t="s">
        <v>66</v>
      </c>
    </row>
    <row r="1104" spans="1:51" x14ac:dyDescent="0.25">
      <c r="A1104" s="69" t="s">
        <v>7086</v>
      </c>
      <c r="B1104" s="70"/>
      <c r="C1104" s="70"/>
      <c r="D1104" s="71"/>
      <c r="E1104" s="114"/>
      <c r="F1104" s="107" t="s">
        <v>25799</v>
      </c>
      <c r="G1104" s="115"/>
      <c r="H1104" s="74"/>
      <c r="I1104" s="75"/>
      <c r="J1104" s="116"/>
      <c r="K1104" s="74" t="s">
        <v>30559</v>
      </c>
      <c r="L1104" s="117"/>
      <c r="M1104" s="79"/>
      <c r="N1104" s="79"/>
      <c r="O1104" s="80"/>
      <c r="P1104" s="81"/>
      <c r="Q1104" s="81"/>
      <c r="R1104" s="91"/>
      <c r="S1104" s="91"/>
      <c r="T1104" s="91"/>
      <c r="U1104" s="91"/>
      <c r="V1104" s="52"/>
      <c r="W1104" s="52"/>
      <c r="X1104" s="52"/>
      <c r="Y1104" s="52"/>
      <c r="Z1104" s="51"/>
      <c r="AA1104" s="76"/>
      <c r="AB1104" s="76"/>
      <c r="AC1104" s="77"/>
      <c r="AD1104" s="84" t="s">
        <v>17041</v>
      </c>
      <c r="AE1104" s="84">
        <v>455</v>
      </c>
      <c r="AF1104" s="84">
        <v>218</v>
      </c>
      <c r="AG1104" s="84">
        <v>1759</v>
      </c>
      <c r="AH1104" s="84">
        <v>130</v>
      </c>
      <c r="AI1104" s="84">
        <v>-14400</v>
      </c>
      <c r="AJ1104" s="84" t="s">
        <v>19268</v>
      </c>
      <c r="AK1104" s="84" t="s">
        <v>21059</v>
      </c>
      <c r="AL1104" s="87" t="s">
        <v>22058</v>
      </c>
      <c r="AM1104" s="84" t="s">
        <v>4164</v>
      </c>
      <c r="AN1104" s="86">
        <v>41230.013240740744</v>
      </c>
      <c r="AO1104" s="87" t="s">
        <v>23155</v>
      </c>
      <c r="AP1104" s="84" t="b">
        <v>0</v>
      </c>
      <c r="AQ1104" s="84" t="b">
        <v>0</v>
      </c>
      <c r="AR1104" s="84" t="b">
        <v>1</v>
      </c>
      <c r="AS1104" s="84" t="s">
        <v>2140</v>
      </c>
      <c r="AT1104" s="84">
        <v>5</v>
      </c>
      <c r="AU1104" s="87" t="s">
        <v>24811</v>
      </c>
      <c r="AV1104" s="84" t="b">
        <v>0</v>
      </c>
      <c r="AW1104" s="84" t="s">
        <v>5508</v>
      </c>
      <c r="AX1104" s="87" t="s">
        <v>28150</v>
      </c>
      <c r="AY1104" s="84" t="s">
        <v>66</v>
      </c>
    </row>
    <row r="1105" spans="1:51" x14ac:dyDescent="0.25">
      <c r="A1105" s="69" t="s">
        <v>7087</v>
      </c>
      <c r="B1105" s="70"/>
      <c r="C1105" s="70"/>
      <c r="D1105" s="71"/>
      <c r="E1105" s="114"/>
      <c r="F1105" s="107" t="s">
        <v>25800</v>
      </c>
      <c r="G1105" s="115"/>
      <c r="H1105" s="74"/>
      <c r="I1105" s="75"/>
      <c r="J1105" s="116"/>
      <c r="K1105" s="74" t="s">
        <v>30560</v>
      </c>
      <c r="L1105" s="117"/>
      <c r="M1105" s="79"/>
      <c r="N1105" s="79"/>
      <c r="O1105" s="80"/>
      <c r="P1105" s="81"/>
      <c r="Q1105" s="81"/>
      <c r="R1105" s="91"/>
      <c r="S1105" s="91"/>
      <c r="T1105" s="91"/>
      <c r="U1105" s="91"/>
      <c r="V1105" s="52"/>
      <c r="W1105" s="52"/>
      <c r="X1105" s="52"/>
      <c r="Y1105" s="52"/>
      <c r="Z1105" s="51"/>
      <c r="AA1105" s="76"/>
      <c r="AB1105" s="76"/>
      <c r="AC1105" s="77"/>
      <c r="AD1105" s="84" t="s">
        <v>17042</v>
      </c>
      <c r="AE1105" s="84">
        <v>269</v>
      </c>
      <c r="AF1105" s="84">
        <v>48</v>
      </c>
      <c r="AG1105" s="84">
        <v>502</v>
      </c>
      <c r="AH1105" s="84">
        <v>731</v>
      </c>
      <c r="AI1105" s="84">
        <v>-21600</v>
      </c>
      <c r="AJ1105" s="84" t="s">
        <v>19269</v>
      </c>
      <c r="AK1105" s="84"/>
      <c r="AL1105" s="84"/>
      <c r="AM1105" s="84" t="s">
        <v>4147</v>
      </c>
      <c r="AN1105" s="86">
        <v>41542.569085648145</v>
      </c>
      <c r="AO1105" s="84"/>
      <c r="AP1105" s="84" t="b">
        <v>1</v>
      </c>
      <c r="AQ1105" s="84" t="b">
        <v>0</v>
      </c>
      <c r="AR1105" s="84" t="b">
        <v>1</v>
      </c>
      <c r="AS1105" s="84" t="s">
        <v>2140</v>
      </c>
      <c r="AT1105" s="84">
        <v>2</v>
      </c>
      <c r="AU1105" s="87" t="s">
        <v>4681</v>
      </c>
      <c r="AV1105" s="84" t="b">
        <v>0</v>
      </c>
      <c r="AW1105" s="84" t="s">
        <v>5508</v>
      </c>
      <c r="AX1105" s="87" t="s">
        <v>28151</v>
      </c>
      <c r="AY1105" s="84" t="s">
        <v>66</v>
      </c>
    </row>
    <row r="1106" spans="1:51" x14ac:dyDescent="0.25">
      <c r="A1106" s="69" t="s">
        <v>8793</v>
      </c>
      <c r="B1106" s="70"/>
      <c r="C1106" s="70"/>
      <c r="D1106" s="71"/>
      <c r="E1106" s="114"/>
      <c r="F1106" s="107" t="s">
        <v>25801</v>
      </c>
      <c r="G1106" s="115"/>
      <c r="H1106" s="74"/>
      <c r="I1106" s="75"/>
      <c r="J1106" s="116"/>
      <c r="K1106" s="74" t="s">
        <v>30561</v>
      </c>
      <c r="L1106" s="117"/>
      <c r="M1106" s="79"/>
      <c r="N1106" s="79"/>
      <c r="O1106" s="80"/>
      <c r="P1106" s="81"/>
      <c r="Q1106" s="81"/>
      <c r="R1106" s="91"/>
      <c r="S1106" s="91"/>
      <c r="T1106" s="91"/>
      <c r="U1106" s="91"/>
      <c r="V1106" s="52"/>
      <c r="W1106" s="52"/>
      <c r="X1106" s="52"/>
      <c r="Y1106" s="52"/>
      <c r="Z1106" s="51"/>
      <c r="AA1106" s="76"/>
      <c r="AB1106" s="76"/>
      <c r="AC1106" s="77"/>
      <c r="AD1106" s="84" t="s">
        <v>17043</v>
      </c>
      <c r="AE1106" s="84">
        <v>1988</v>
      </c>
      <c r="AF1106" s="84">
        <v>4805</v>
      </c>
      <c r="AG1106" s="84">
        <v>5474</v>
      </c>
      <c r="AH1106" s="84">
        <v>9440</v>
      </c>
      <c r="AI1106" s="84">
        <v>-21600</v>
      </c>
      <c r="AJ1106" s="84" t="s">
        <v>19270</v>
      </c>
      <c r="AK1106" s="84" t="s">
        <v>21060</v>
      </c>
      <c r="AL1106" s="87" t="s">
        <v>22059</v>
      </c>
      <c r="AM1106" s="84" t="s">
        <v>4147</v>
      </c>
      <c r="AN1106" s="86">
        <v>39673.188807870371</v>
      </c>
      <c r="AO1106" s="84"/>
      <c r="AP1106" s="84" t="b">
        <v>0</v>
      </c>
      <c r="AQ1106" s="84" t="b">
        <v>0</v>
      </c>
      <c r="AR1106" s="84" t="b">
        <v>1</v>
      </c>
      <c r="AS1106" s="84" t="s">
        <v>2140</v>
      </c>
      <c r="AT1106" s="84">
        <v>100</v>
      </c>
      <c r="AU1106" s="87" t="s">
        <v>24812</v>
      </c>
      <c r="AV1106" s="84" t="b">
        <v>0</v>
      </c>
      <c r="AW1106" s="84" t="s">
        <v>5508</v>
      </c>
      <c r="AX1106" s="87" t="s">
        <v>28152</v>
      </c>
      <c r="AY1106" s="84" t="s">
        <v>65</v>
      </c>
    </row>
    <row r="1107" spans="1:51" x14ac:dyDescent="0.25">
      <c r="A1107" s="69" t="s">
        <v>7088</v>
      </c>
      <c r="B1107" s="70"/>
      <c r="C1107" s="70"/>
      <c r="D1107" s="71"/>
      <c r="E1107" s="114"/>
      <c r="F1107" s="107" t="s">
        <v>25802</v>
      </c>
      <c r="G1107" s="115"/>
      <c r="H1107" s="74"/>
      <c r="I1107" s="75"/>
      <c r="J1107" s="116"/>
      <c r="K1107" s="74" t="s">
        <v>30562</v>
      </c>
      <c r="L1107" s="117"/>
      <c r="M1107" s="79"/>
      <c r="N1107" s="79"/>
      <c r="O1107" s="80"/>
      <c r="P1107" s="81"/>
      <c r="Q1107" s="81"/>
      <c r="R1107" s="91"/>
      <c r="S1107" s="91"/>
      <c r="T1107" s="91"/>
      <c r="U1107" s="91"/>
      <c r="V1107" s="52"/>
      <c r="W1107" s="52"/>
      <c r="X1107" s="52"/>
      <c r="Y1107" s="52"/>
      <c r="Z1107" s="51"/>
      <c r="AA1107" s="76"/>
      <c r="AB1107" s="76"/>
      <c r="AC1107" s="77"/>
      <c r="AD1107" s="84" t="s">
        <v>17044</v>
      </c>
      <c r="AE1107" s="84">
        <v>189</v>
      </c>
      <c r="AF1107" s="84">
        <v>60</v>
      </c>
      <c r="AG1107" s="84">
        <v>3378</v>
      </c>
      <c r="AH1107" s="84">
        <v>457</v>
      </c>
      <c r="AI1107" s="84"/>
      <c r="AJ1107" s="84"/>
      <c r="AK1107" s="84"/>
      <c r="AL1107" s="84"/>
      <c r="AM1107" s="84"/>
      <c r="AN1107" s="86">
        <v>40047.054305555554</v>
      </c>
      <c r="AO1107" s="87" t="s">
        <v>23156</v>
      </c>
      <c r="AP1107" s="84" t="b">
        <v>1</v>
      </c>
      <c r="AQ1107" s="84" t="b">
        <v>0</v>
      </c>
      <c r="AR1107" s="84" t="b">
        <v>1</v>
      </c>
      <c r="AS1107" s="84" t="s">
        <v>2140</v>
      </c>
      <c r="AT1107" s="84">
        <v>3</v>
      </c>
      <c r="AU1107" s="87" t="s">
        <v>4681</v>
      </c>
      <c r="AV1107" s="84" t="b">
        <v>0</v>
      </c>
      <c r="AW1107" s="84" t="s">
        <v>5508</v>
      </c>
      <c r="AX1107" s="87" t="s">
        <v>28153</v>
      </c>
      <c r="AY1107" s="84" t="s">
        <v>66</v>
      </c>
    </row>
    <row r="1108" spans="1:51" x14ac:dyDescent="0.25">
      <c r="A1108" s="69" t="s">
        <v>7089</v>
      </c>
      <c r="B1108" s="70"/>
      <c r="C1108" s="70"/>
      <c r="D1108" s="71"/>
      <c r="E1108" s="114"/>
      <c r="F1108" s="107" t="s">
        <v>25803</v>
      </c>
      <c r="G1108" s="115"/>
      <c r="H1108" s="74"/>
      <c r="I1108" s="75"/>
      <c r="J1108" s="116"/>
      <c r="K1108" s="74" t="s">
        <v>30563</v>
      </c>
      <c r="L1108" s="117"/>
      <c r="M1108" s="79"/>
      <c r="N1108" s="79"/>
      <c r="O1108" s="80"/>
      <c r="P1108" s="81"/>
      <c r="Q1108" s="81"/>
      <c r="R1108" s="91"/>
      <c r="S1108" s="91"/>
      <c r="T1108" s="91"/>
      <c r="U1108" s="91"/>
      <c r="V1108" s="52"/>
      <c r="W1108" s="52"/>
      <c r="X1108" s="52"/>
      <c r="Y1108" s="52"/>
      <c r="Z1108" s="51"/>
      <c r="AA1108" s="76"/>
      <c r="AB1108" s="76"/>
      <c r="AC1108" s="77"/>
      <c r="AD1108" s="84" t="s">
        <v>17045</v>
      </c>
      <c r="AE1108" s="84">
        <v>20</v>
      </c>
      <c r="AF1108" s="84">
        <v>16</v>
      </c>
      <c r="AG1108" s="84">
        <v>509</v>
      </c>
      <c r="AH1108" s="84">
        <v>276</v>
      </c>
      <c r="AI1108" s="84"/>
      <c r="AJ1108" s="84" t="s">
        <v>19271</v>
      </c>
      <c r="AK1108" s="84" t="s">
        <v>21061</v>
      </c>
      <c r="AL1108" s="84"/>
      <c r="AM1108" s="84"/>
      <c r="AN1108" s="86">
        <v>41712.711215277777</v>
      </c>
      <c r="AO1108" s="84"/>
      <c r="AP1108" s="84" t="b">
        <v>1</v>
      </c>
      <c r="AQ1108" s="84" t="b">
        <v>0</v>
      </c>
      <c r="AR1108" s="84" t="b">
        <v>1</v>
      </c>
      <c r="AS1108" s="84" t="s">
        <v>2140</v>
      </c>
      <c r="AT1108" s="84">
        <v>0</v>
      </c>
      <c r="AU1108" s="87" t="s">
        <v>4681</v>
      </c>
      <c r="AV1108" s="84" t="b">
        <v>0</v>
      </c>
      <c r="AW1108" s="84" t="s">
        <v>5508</v>
      </c>
      <c r="AX1108" s="87" t="s">
        <v>28154</v>
      </c>
      <c r="AY1108" s="84" t="s">
        <v>66</v>
      </c>
    </row>
    <row r="1109" spans="1:51" x14ac:dyDescent="0.25">
      <c r="A1109" s="69" t="s">
        <v>8794</v>
      </c>
      <c r="B1109" s="70"/>
      <c r="C1109" s="70"/>
      <c r="D1109" s="71"/>
      <c r="E1109" s="114"/>
      <c r="F1109" s="107" t="s">
        <v>25804</v>
      </c>
      <c r="G1109" s="115"/>
      <c r="H1109" s="74"/>
      <c r="I1109" s="75"/>
      <c r="J1109" s="116"/>
      <c r="K1109" s="74" t="s">
        <v>30564</v>
      </c>
      <c r="L1109" s="117"/>
      <c r="M1109" s="79"/>
      <c r="N1109" s="79"/>
      <c r="O1109" s="80"/>
      <c r="P1109" s="81"/>
      <c r="Q1109" s="81"/>
      <c r="R1109" s="91"/>
      <c r="S1109" s="91"/>
      <c r="T1109" s="91"/>
      <c r="U1109" s="91"/>
      <c r="V1109" s="52"/>
      <c r="W1109" s="52"/>
      <c r="X1109" s="52"/>
      <c r="Y1109" s="52"/>
      <c r="Z1109" s="51"/>
      <c r="AA1109" s="76"/>
      <c r="AB1109" s="76"/>
      <c r="AC1109" s="77"/>
      <c r="AD1109" s="84" t="s">
        <v>17046</v>
      </c>
      <c r="AE1109" s="84">
        <v>150</v>
      </c>
      <c r="AF1109" s="84">
        <v>14233</v>
      </c>
      <c r="AG1109" s="84">
        <v>1693</v>
      </c>
      <c r="AH1109" s="84">
        <v>5760</v>
      </c>
      <c r="AI1109" s="84"/>
      <c r="AJ1109" s="84" t="s">
        <v>19272</v>
      </c>
      <c r="AK1109" s="84"/>
      <c r="AL1109" s="84"/>
      <c r="AM1109" s="84"/>
      <c r="AN1109" s="86">
        <v>41617.610138888886</v>
      </c>
      <c r="AO1109" s="84"/>
      <c r="AP1109" s="84" t="b">
        <v>1</v>
      </c>
      <c r="AQ1109" s="84" t="b">
        <v>0</v>
      </c>
      <c r="AR1109" s="84" t="b">
        <v>1</v>
      </c>
      <c r="AS1109" s="84" t="s">
        <v>15905</v>
      </c>
      <c r="AT1109" s="84">
        <v>83</v>
      </c>
      <c r="AU1109" s="87" t="s">
        <v>4681</v>
      </c>
      <c r="AV1109" s="84" t="b">
        <v>0</v>
      </c>
      <c r="AW1109" s="84" t="s">
        <v>5508</v>
      </c>
      <c r="AX1109" s="87" t="s">
        <v>28155</v>
      </c>
      <c r="AY1109" s="84" t="s">
        <v>65</v>
      </c>
    </row>
    <row r="1110" spans="1:51" x14ac:dyDescent="0.25">
      <c r="A1110" s="69" t="s">
        <v>7090</v>
      </c>
      <c r="B1110" s="70"/>
      <c r="C1110" s="70"/>
      <c r="D1110" s="71"/>
      <c r="E1110" s="114"/>
      <c r="F1110" s="107" t="s">
        <v>25805</v>
      </c>
      <c r="G1110" s="115"/>
      <c r="H1110" s="74"/>
      <c r="I1110" s="75"/>
      <c r="J1110" s="116"/>
      <c r="K1110" s="74" t="s">
        <v>30565</v>
      </c>
      <c r="L1110" s="117"/>
      <c r="M1110" s="79"/>
      <c r="N1110" s="79"/>
      <c r="O1110" s="80"/>
      <c r="P1110" s="81"/>
      <c r="Q1110" s="81"/>
      <c r="R1110" s="91"/>
      <c r="S1110" s="91"/>
      <c r="T1110" s="91"/>
      <c r="U1110" s="91"/>
      <c r="V1110" s="52"/>
      <c r="W1110" s="52"/>
      <c r="X1110" s="52"/>
      <c r="Y1110" s="52"/>
      <c r="Z1110" s="51"/>
      <c r="AA1110" s="76"/>
      <c r="AB1110" s="76"/>
      <c r="AC1110" s="77"/>
      <c r="AD1110" s="84" t="s">
        <v>17047</v>
      </c>
      <c r="AE1110" s="84">
        <v>458</v>
      </c>
      <c r="AF1110" s="84">
        <v>284</v>
      </c>
      <c r="AG1110" s="84">
        <v>11093</v>
      </c>
      <c r="AH1110" s="84">
        <v>2897</v>
      </c>
      <c r="AI1110" s="84"/>
      <c r="AJ1110" s="84" t="s">
        <v>19273</v>
      </c>
      <c r="AK1110" s="84" t="s">
        <v>21062</v>
      </c>
      <c r="AL1110" s="84"/>
      <c r="AM1110" s="84"/>
      <c r="AN1110" s="86">
        <v>42326.686909722222</v>
      </c>
      <c r="AO1110" s="87" t="s">
        <v>23157</v>
      </c>
      <c r="AP1110" s="84" t="b">
        <v>1</v>
      </c>
      <c r="AQ1110" s="84" t="b">
        <v>0</v>
      </c>
      <c r="AR1110" s="84" t="b">
        <v>0</v>
      </c>
      <c r="AS1110" s="84" t="s">
        <v>4678</v>
      </c>
      <c r="AT1110" s="84">
        <v>14</v>
      </c>
      <c r="AU1110" s="87" t="s">
        <v>4681</v>
      </c>
      <c r="AV1110" s="84" t="b">
        <v>0</v>
      </c>
      <c r="AW1110" s="84" t="s">
        <v>5508</v>
      </c>
      <c r="AX1110" s="87" t="s">
        <v>28156</v>
      </c>
      <c r="AY1110" s="84" t="s">
        <v>66</v>
      </c>
    </row>
    <row r="1111" spans="1:51" x14ac:dyDescent="0.25">
      <c r="A1111" s="69" t="s">
        <v>7091</v>
      </c>
      <c r="B1111" s="70"/>
      <c r="C1111" s="70"/>
      <c r="D1111" s="71"/>
      <c r="E1111" s="114"/>
      <c r="F1111" s="107" t="s">
        <v>25806</v>
      </c>
      <c r="G1111" s="115"/>
      <c r="H1111" s="74"/>
      <c r="I1111" s="75"/>
      <c r="J1111" s="116"/>
      <c r="K1111" s="74" t="s">
        <v>30566</v>
      </c>
      <c r="L1111" s="117"/>
      <c r="M1111" s="79"/>
      <c r="N1111" s="79"/>
      <c r="O1111" s="80"/>
      <c r="P1111" s="81"/>
      <c r="Q1111" s="81"/>
      <c r="R1111" s="91"/>
      <c r="S1111" s="91"/>
      <c r="T1111" s="91"/>
      <c r="U1111" s="91"/>
      <c r="V1111" s="52"/>
      <c r="W1111" s="52"/>
      <c r="X1111" s="52"/>
      <c r="Y1111" s="52"/>
      <c r="Z1111" s="51"/>
      <c r="AA1111" s="76"/>
      <c r="AB1111" s="76"/>
      <c r="AC1111" s="77"/>
      <c r="AD1111" s="84" t="s">
        <v>17048</v>
      </c>
      <c r="AE1111" s="84">
        <v>570</v>
      </c>
      <c r="AF1111" s="84">
        <v>142</v>
      </c>
      <c r="AG1111" s="84">
        <v>2316</v>
      </c>
      <c r="AH1111" s="84">
        <v>9561</v>
      </c>
      <c r="AI1111" s="84">
        <v>-21600</v>
      </c>
      <c r="AJ1111" s="84" t="s">
        <v>19274</v>
      </c>
      <c r="AK1111" s="84"/>
      <c r="AL1111" s="84"/>
      <c r="AM1111" s="84" t="s">
        <v>4147</v>
      </c>
      <c r="AN1111" s="86">
        <v>39938.123854166668</v>
      </c>
      <c r="AO1111" s="87" t="s">
        <v>23158</v>
      </c>
      <c r="AP1111" s="84" t="b">
        <v>1</v>
      </c>
      <c r="AQ1111" s="84" t="b">
        <v>0</v>
      </c>
      <c r="AR1111" s="84" t="b">
        <v>1</v>
      </c>
      <c r="AS1111" s="84" t="s">
        <v>2140</v>
      </c>
      <c r="AT1111" s="84">
        <v>7</v>
      </c>
      <c r="AU1111" s="87" t="s">
        <v>4681</v>
      </c>
      <c r="AV1111" s="84" t="b">
        <v>0</v>
      </c>
      <c r="AW1111" s="84" t="s">
        <v>5508</v>
      </c>
      <c r="AX1111" s="87" t="s">
        <v>28157</v>
      </c>
      <c r="AY1111" s="84" t="s">
        <v>66</v>
      </c>
    </row>
    <row r="1112" spans="1:51" x14ac:dyDescent="0.25">
      <c r="A1112" s="69" t="s">
        <v>7092</v>
      </c>
      <c r="B1112" s="70"/>
      <c r="C1112" s="70"/>
      <c r="D1112" s="71"/>
      <c r="E1112" s="114"/>
      <c r="F1112" s="107" t="s">
        <v>25807</v>
      </c>
      <c r="G1112" s="115"/>
      <c r="H1112" s="74"/>
      <c r="I1112" s="75"/>
      <c r="J1112" s="116"/>
      <c r="K1112" s="74" t="s">
        <v>30567</v>
      </c>
      <c r="L1112" s="117"/>
      <c r="M1112" s="79"/>
      <c r="N1112" s="79"/>
      <c r="O1112" s="80"/>
      <c r="P1112" s="81"/>
      <c r="Q1112" s="81"/>
      <c r="R1112" s="91"/>
      <c r="S1112" s="91"/>
      <c r="T1112" s="91"/>
      <c r="U1112" s="91"/>
      <c r="V1112" s="52"/>
      <c r="W1112" s="52"/>
      <c r="X1112" s="52"/>
      <c r="Y1112" s="52"/>
      <c r="Z1112" s="51"/>
      <c r="AA1112" s="76"/>
      <c r="AB1112" s="76"/>
      <c r="AC1112" s="77"/>
      <c r="AD1112" s="84" t="s">
        <v>7092</v>
      </c>
      <c r="AE1112" s="84">
        <v>10</v>
      </c>
      <c r="AF1112" s="84">
        <v>2</v>
      </c>
      <c r="AG1112" s="84">
        <v>23</v>
      </c>
      <c r="AH1112" s="84">
        <v>7</v>
      </c>
      <c r="AI1112" s="84"/>
      <c r="AJ1112" s="84"/>
      <c r="AK1112" s="84"/>
      <c r="AL1112" s="84"/>
      <c r="AM1112" s="84"/>
      <c r="AN1112" s="86">
        <v>41044.893090277779</v>
      </c>
      <c r="AO1112" s="84"/>
      <c r="AP1112" s="84" t="b">
        <v>1</v>
      </c>
      <c r="AQ1112" s="84" t="b">
        <v>0</v>
      </c>
      <c r="AR1112" s="84" t="b">
        <v>1</v>
      </c>
      <c r="AS1112" s="84" t="s">
        <v>2144</v>
      </c>
      <c r="AT1112" s="84">
        <v>0</v>
      </c>
      <c r="AU1112" s="87" t="s">
        <v>4681</v>
      </c>
      <c r="AV1112" s="84" t="b">
        <v>0</v>
      </c>
      <c r="AW1112" s="84" t="s">
        <v>5508</v>
      </c>
      <c r="AX1112" s="87" t="s">
        <v>28158</v>
      </c>
      <c r="AY1112" s="84" t="s">
        <v>66</v>
      </c>
    </row>
    <row r="1113" spans="1:51" x14ac:dyDescent="0.25">
      <c r="A1113" s="69" t="s">
        <v>7093</v>
      </c>
      <c r="B1113" s="70"/>
      <c r="C1113" s="70"/>
      <c r="D1113" s="71"/>
      <c r="E1113" s="114"/>
      <c r="F1113" s="107" t="s">
        <v>25808</v>
      </c>
      <c r="G1113" s="115"/>
      <c r="H1113" s="74"/>
      <c r="I1113" s="75"/>
      <c r="J1113" s="116"/>
      <c r="K1113" s="74" t="s">
        <v>30568</v>
      </c>
      <c r="L1113" s="117"/>
      <c r="M1113" s="79"/>
      <c r="N1113" s="79"/>
      <c r="O1113" s="80"/>
      <c r="P1113" s="81"/>
      <c r="Q1113" s="81"/>
      <c r="R1113" s="91"/>
      <c r="S1113" s="91"/>
      <c r="T1113" s="91"/>
      <c r="U1113" s="91"/>
      <c r="V1113" s="52"/>
      <c r="W1113" s="52"/>
      <c r="X1113" s="52"/>
      <c r="Y1113" s="52"/>
      <c r="Z1113" s="51"/>
      <c r="AA1113" s="76"/>
      <c r="AB1113" s="76"/>
      <c r="AC1113" s="77"/>
      <c r="AD1113" s="84" t="s">
        <v>17049</v>
      </c>
      <c r="AE1113" s="84">
        <v>613</v>
      </c>
      <c r="AF1113" s="84">
        <v>603</v>
      </c>
      <c r="AG1113" s="84">
        <v>7707</v>
      </c>
      <c r="AH1113" s="84">
        <v>6781</v>
      </c>
      <c r="AI1113" s="84"/>
      <c r="AJ1113" s="84" t="s">
        <v>19275</v>
      </c>
      <c r="AK1113" s="84"/>
      <c r="AL1113" s="84"/>
      <c r="AM1113" s="84"/>
      <c r="AN1113" s="86">
        <v>41661.827696759261</v>
      </c>
      <c r="AO1113" s="87" t="s">
        <v>23159</v>
      </c>
      <c r="AP1113" s="84" t="b">
        <v>1</v>
      </c>
      <c r="AQ1113" s="84" t="b">
        <v>0</v>
      </c>
      <c r="AR1113" s="84" t="b">
        <v>1</v>
      </c>
      <c r="AS1113" s="84" t="s">
        <v>2140</v>
      </c>
      <c r="AT1113" s="84">
        <v>5</v>
      </c>
      <c r="AU1113" s="87" t="s">
        <v>4681</v>
      </c>
      <c r="AV1113" s="84" t="b">
        <v>0</v>
      </c>
      <c r="AW1113" s="84" t="s">
        <v>5508</v>
      </c>
      <c r="AX1113" s="87" t="s">
        <v>28159</v>
      </c>
      <c r="AY1113" s="84" t="s">
        <v>66</v>
      </c>
    </row>
    <row r="1114" spans="1:51" x14ac:dyDescent="0.25">
      <c r="A1114" s="69" t="s">
        <v>8795</v>
      </c>
      <c r="B1114" s="70"/>
      <c r="C1114" s="70"/>
      <c r="D1114" s="71"/>
      <c r="E1114" s="114"/>
      <c r="F1114" s="107" t="s">
        <v>25809</v>
      </c>
      <c r="G1114" s="115"/>
      <c r="H1114" s="74"/>
      <c r="I1114" s="75"/>
      <c r="J1114" s="116"/>
      <c r="K1114" s="74" t="s">
        <v>30569</v>
      </c>
      <c r="L1114" s="117"/>
      <c r="M1114" s="79"/>
      <c r="N1114" s="79"/>
      <c r="O1114" s="80"/>
      <c r="P1114" s="81"/>
      <c r="Q1114" s="81"/>
      <c r="R1114" s="91"/>
      <c r="S1114" s="91"/>
      <c r="T1114" s="91"/>
      <c r="U1114" s="91"/>
      <c r="V1114" s="52"/>
      <c r="W1114" s="52"/>
      <c r="X1114" s="52"/>
      <c r="Y1114" s="52"/>
      <c r="Z1114" s="51"/>
      <c r="AA1114" s="76"/>
      <c r="AB1114" s="76"/>
      <c r="AC1114" s="77"/>
      <c r="AD1114" s="84" t="s">
        <v>17050</v>
      </c>
      <c r="AE1114" s="84">
        <v>743</v>
      </c>
      <c r="AF1114" s="84">
        <v>588</v>
      </c>
      <c r="AG1114" s="84">
        <v>7277</v>
      </c>
      <c r="AH1114" s="84">
        <v>7120</v>
      </c>
      <c r="AI1114" s="84">
        <v>-21600</v>
      </c>
      <c r="AJ1114" s="84" t="s">
        <v>19276</v>
      </c>
      <c r="AK1114" s="84" t="s">
        <v>21063</v>
      </c>
      <c r="AL1114" s="84"/>
      <c r="AM1114" s="84" t="s">
        <v>4147</v>
      </c>
      <c r="AN1114" s="86">
        <v>41144.586354166669</v>
      </c>
      <c r="AO1114" s="87" t="s">
        <v>23160</v>
      </c>
      <c r="AP1114" s="84" t="b">
        <v>1</v>
      </c>
      <c r="AQ1114" s="84" t="b">
        <v>0</v>
      </c>
      <c r="AR1114" s="84" t="b">
        <v>0</v>
      </c>
      <c r="AS1114" s="84" t="s">
        <v>2140</v>
      </c>
      <c r="AT1114" s="84">
        <v>2</v>
      </c>
      <c r="AU1114" s="87" t="s">
        <v>4681</v>
      </c>
      <c r="AV1114" s="84" t="b">
        <v>0</v>
      </c>
      <c r="AW1114" s="84" t="s">
        <v>5508</v>
      </c>
      <c r="AX1114" s="87" t="s">
        <v>28160</v>
      </c>
      <c r="AY1114" s="84" t="s">
        <v>65</v>
      </c>
    </row>
    <row r="1115" spans="1:51" x14ac:dyDescent="0.25">
      <c r="A1115" s="69" t="s">
        <v>7094</v>
      </c>
      <c r="B1115" s="70"/>
      <c r="C1115" s="70"/>
      <c r="D1115" s="71"/>
      <c r="E1115" s="114"/>
      <c r="F1115" s="107" t="s">
        <v>25810</v>
      </c>
      <c r="G1115" s="115"/>
      <c r="H1115" s="74"/>
      <c r="I1115" s="75"/>
      <c r="J1115" s="116"/>
      <c r="K1115" s="74" t="s">
        <v>30570</v>
      </c>
      <c r="L1115" s="117"/>
      <c r="M1115" s="79"/>
      <c r="N1115" s="79"/>
      <c r="O1115" s="80"/>
      <c r="P1115" s="81"/>
      <c r="Q1115" s="81"/>
      <c r="R1115" s="91"/>
      <c r="S1115" s="91"/>
      <c r="T1115" s="91"/>
      <c r="U1115" s="91"/>
      <c r="V1115" s="52"/>
      <c r="W1115" s="52"/>
      <c r="X1115" s="52"/>
      <c r="Y1115" s="52"/>
      <c r="Z1115" s="51"/>
      <c r="AA1115" s="76"/>
      <c r="AB1115" s="76"/>
      <c r="AC1115" s="77"/>
      <c r="AD1115" s="84" t="s">
        <v>17051</v>
      </c>
      <c r="AE1115" s="84">
        <v>190</v>
      </c>
      <c r="AF1115" s="84">
        <v>203</v>
      </c>
      <c r="AG1115" s="84">
        <v>887</v>
      </c>
      <c r="AH1115" s="84">
        <v>83</v>
      </c>
      <c r="AI1115" s="84">
        <v>-18000</v>
      </c>
      <c r="AJ1115" s="84"/>
      <c r="AK1115" s="84" t="s">
        <v>21064</v>
      </c>
      <c r="AL1115" s="84"/>
      <c r="AM1115" s="84" t="s">
        <v>4145</v>
      </c>
      <c r="AN1115" s="86">
        <v>40404.763761574075</v>
      </c>
      <c r="AO1115" s="87" t="s">
        <v>23161</v>
      </c>
      <c r="AP1115" s="84" t="b">
        <v>0</v>
      </c>
      <c r="AQ1115" s="84" t="b">
        <v>0</v>
      </c>
      <c r="AR1115" s="84" t="b">
        <v>0</v>
      </c>
      <c r="AS1115" s="84" t="s">
        <v>2140</v>
      </c>
      <c r="AT1115" s="84">
        <v>2</v>
      </c>
      <c r="AU1115" s="87" t="s">
        <v>4756</v>
      </c>
      <c r="AV1115" s="84" t="b">
        <v>0</v>
      </c>
      <c r="AW1115" s="84" t="s">
        <v>5508</v>
      </c>
      <c r="AX1115" s="87" t="s">
        <v>28161</v>
      </c>
      <c r="AY1115" s="84" t="s">
        <v>66</v>
      </c>
    </row>
    <row r="1116" spans="1:51" x14ac:dyDescent="0.25">
      <c r="A1116" s="69" t="s">
        <v>8796</v>
      </c>
      <c r="B1116" s="70"/>
      <c r="C1116" s="70"/>
      <c r="D1116" s="71"/>
      <c r="E1116" s="114"/>
      <c r="F1116" s="107" t="s">
        <v>25811</v>
      </c>
      <c r="G1116" s="115"/>
      <c r="H1116" s="74"/>
      <c r="I1116" s="75"/>
      <c r="J1116" s="116"/>
      <c r="K1116" s="74" t="s">
        <v>30571</v>
      </c>
      <c r="L1116" s="117"/>
      <c r="M1116" s="79"/>
      <c r="N1116" s="79"/>
      <c r="O1116" s="80"/>
      <c r="P1116" s="81"/>
      <c r="Q1116" s="81"/>
      <c r="R1116" s="91"/>
      <c r="S1116" s="91"/>
      <c r="T1116" s="91"/>
      <c r="U1116" s="91"/>
      <c r="V1116" s="52"/>
      <c r="W1116" s="52"/>
      <c r="X1116" s="52"/>
      <c r="Y1116" s="52"/>
      <c r="Z1116" s="51"/>
      <c r="AA1116" s="76"/>
      <c r="AB1116" s="76"/>
      <c r="AC1116" s="77"/>
      <c r="AD1116" s="84" t="s">
        <v>17052</v>
      </c>
      <c r="AE1116" s="84">
        <v>1366</v>
      </c>
      <c r="AF1116" s="84">
        <v>5435913</v>
      </c>
      <c r="AG1116" s="84">
        <v>96644</v>
      </c>
      <c r="AH1116" s="84">
        <v>12</v>
      </c>
      <c r="AI1116" s="84">
        <v>-21600</v>
      </c>
      <c r="AJ1116" s="88" t="s">
        <v>19277</v>
      </c>
      <c r="AK1116" s="84" t="s">
        <v>21065</v>
      </c>
      <c r="AL1116" s="87" t="s">
        <v>22060</v>
      </c>
      <c r="AM1116" s="84" t="s">
        <v>4147</v>
      </c>
      <c r="AN1116" s="86">
        <v>40498.401203703703</v>
      </c>
      <c r="AO1116" s="87" t="s">
        <v>23162</v>
      </c>
      <c r="AP1116" s="84" t="b">
        <v>0</v>
      </c>
      <c r="AQ1116" s="84" t="b">
        <v>0</v>
      </c>
      <c r="AR1116" s="84" t="b">
        <v>1</v>
      </c>
      <c r="AS1116" s="84" t="s">
        <v>2140</v>
      </c>
      <c r="AT1116" s="84">
        <v>18263</v>
      </c>
      <c r="AU1116" s="87" t="s">
        <v>24813</v>
      </c>
      <c r="AV1116" s="84" t="b">
        <v>1</v>
      </c>
      <c r="AW1116" s="84" t="s">
        <v>5508</v>
      </c>
      <c r="AX1116" s="87" t="s">
        <v>28162</v>
      </c>
      <c r="AY1116" s="84" t="s">
        <v>65</v>
      </c>
    </row>
    <row r="1117" spans="1:51" x14ac:dyDescent="0.25">
      <c r="A1117" s="69" t="s">
        <v>7095</v>
      </c>
      <c r="B1117" s="70"/>
      <c r="C1117" s="70"/>
      <c r="D1117" s="71"/>
      <c r="E1117" s="114"/>
      <c r="F1117" s="107" t="s">
        <v>25812</v>
      </c>
      <c r="G1117" s="115"/>
      <c r="H1117" s="74"/>
      <c r="I1117" s="75"/>
      <c r="J1117" s="116"/>
      <c r="K1117" s="74" t="s">
        <v>30572</v>
      </c>
      <c r="L1117" s="117"/>
      <c r="M1117" s="79"/>
      <c r="N1117" s="79"/>
      <c r="O1117" s="80"/>
      <c r="P1117" s="81"/>
      <c r="Q1117" s="81"/>
      <c r="R1117" s="91"/>
      <c r="S1117" s="91"/>
      <c r="T1117" s="91"/>
      <c r="U1117" s="91"/>
      <c r="V1117" s="52"/>
      <c r="W1117" s="52"/>
      <c r="X1117" s="52"/>
      <c r="Y1117" s="52"/>
      <c r="Z1117" s="51"/>
      <c r="AA1117" s="76"/>
      <c r="AB1117" s="76"/>
      <c r="AC1117" s="77"/>
      <c r="AD1117" s="84" t="s">
        <v>17053</v>
      </c>
      <c r="AE1117" s="84">
        <v>150</v>
      </c>
      <c r="AF1117" s="84">
        <v>35</v>
      </c>
      <c r="AG1117" s="84">
        <v>953</v>
      </c>
      <c r="AH1117" s="84">
        <v>261</v>
      </c>
      <c r="AI1117" s="84">
        <v>-25200</v>
      </c>
      <c r="AJ1117" s="84" t="s">
        <v>19278</v>
      </c>
      <c r="AK1117" s="84" t="s">
        <v>20961</v>
      </c>
      <c r="AL1117" s="84"/>
      <c r="AM1117" s="84" t="s">
        <v>4148</v>
      </c>
      <c r="AN1117" s="86">
        <v>39564.082384259258</v>
      </c>
      <c r="AO1117" s="84"/>
      <c r="AP1117" s="84" t="b">
        <v>0</v>
      </c>
      <c r="AQ1117" s="84" t="b">
        <v>0</v>
      </c>
      <c r="AR1117" s="84" t="b">
        <v>1</v>
      </c>
      <c r="AS1117" s="84" t="s">
        <v>2140</v>
      </c>
      <c r="AT1117" s="84">
        <v>5</v>
      </c>
      <c r="AU1117" s="87" t="s">
        <v>4782</v>
      </c>
      <c r="AV1117" s="84" t="b">
        <v>0</v>
      </c>
      <c r="AW1117" s="84" t="s">
        <v>5508</v>
      </c>
      <c r="AX1117" s="87" t="s">
        <v>28163</v>
      </c>
      <c r="AY1117" s="84" t="s">
        <v>66</v>
      </c>
    </row>
    <row r="1118" spans="1:51" x14ac:dyDescent="0.25">
      <c r="A1118" s="69" t="s">
        <v>7096</v>
      </c>
      <c r="B1118" s="70"/>
      <c r="C1118" s="70"/>
      <c r="D1118" s="71"/>
      <c r="E1118" s="114"/>
      <c r="F1118" s="107" t="s">
        <v>25813</v>
      </c>
      <c r="G1118" s="115"/>
      <c r="H1118" s="74"/>
      <c r="I1118" s="75"/>
      <c r="J1118" s="116"/>
      <c r="K1118" s="74" t="s">
        <v>30573</v>
      </c>
      <c r="L1118" s="117"/>
      <c r="M1118" s="79"/>
      <c r="N1118" s="79"/>
      <c r="O1118" s="80"/>
      <c r="P1118" s="81"/>
      <c r="Q1118" s="81"/>
      <c r="R1118" s="91"/>
      <c r="S1118" s="91"/>
      <c r="T1118" s="91"/>
      <c r="U1118" s="91"/>
      <c r="V1118" s="52"/>
      <c r="W1118" s="52"/>
      <c r="X1118" s="52"/>
      <c r="Y1118" s="52"/>
      <c r="Z1118" s="51"/>
      <c r="AA1118" s="76"/>
      <c r="AB1118" s="76"/>
      <c r="AC1118" s="77"/>
      <c r="AD1118" s="84" t="s">
        <v>17054</v>
      </c>
      <c r="AE1118" s="84">
        <v>76</v>
      </c>
      <c r="AF1118" s="84">
        <v>51</v>
      </c>
      <c r="AG1118" s="84">
        <v>212</v>
      </c>
      <c r="AH1118" s="84">
        <v>16</v>
      </c>
      <c r="AI1118" s="84"/>
      <c r="AJ1118" s="84" t="s">
        <v>19279</v>
      </c>
      <c r="AK1118" s="84" t="s">
        <v>21066</v>
      </c>
      <c r="AL1118" s="87" t="s">
        <v>22061</v>
      </c>
      <c r="AM1118" s="84"/>
      <c r="AN1118" s="86">
        <v>42226.88789351852</v>
      </c>
      <c r="AO1118" s="87" t="s">
        <v>23163</v>
      </c>
      <c r="AP1118" s="84" t="b">
        <v>1</v>
      </c>
      <c r="AQ1118" s="84" t="b">
        <v>0</v>
      </c>
      <c r="AR1118" s="84" t="b">
        <v>0</v>
      </c>
      <c r="AS1118" s="84" t="s">
        <v>2140</v>
      </c>
      <c r="AT1118" s="84">
        <v>2</v>
      </c>
      <c r="AU1118" s="87" t="s">
        <v>4681</v>
      </c>
      <c r="AV1118" s="84" t="b">
        <v>0</v>
      </c>
      <c r="AW1118" s="84" t="s">
        <v>5508</v>
      </c>
      <c r="AX1118" s="87" t="s">
        <v>28164</v>
      </c>
      <c r="AY1118" s="84" t="s">
        <v>66</v>
      </c>
    </row>
    <row r="1119" spans="1:51" x14ac:dyDescent="0.25">
      <c r="A1119" s="69" t="s">
        <v>7097</v>
      </c>
      <c r="B1119" s="70"/>
      <c r="C1119" s="70"/>
      <c r="D1119" s="71"/>
      <c r="E1119" s="114"/>
      <c r="F1119" s="107" t="s">
        <v>25814</v>
      </c>
      <c r="G1119" s="115"/>
      <c r="H1119" s="74"/>
      <c r="I1119" s="75"/>
      <c r="J1119" s="116"/>
      <c r="K1119" s="74" t="s">
        <v>30574</v>
      </c>
      <c r="L1119" s="117"/>
      <c r="M1119" s="79"/>
      <c r="N1119" s="79"/>
      <c r="O1119" s="80"/>
      <c r="P1119" s="81"/>
      <c r="Q1119" s="81"/>
      <c r="R1119" s="91"/>
      <c r="S1119" s="91"/>
      <c r="T1119" s="91"/>
      <c r="U1119" s="91"/>
      <c r="V1119" s="52"/>
      <c r="W1119" s="52"/>
      <c r="X1119" s="52"/>
      <c r="Y1119" s="52"/>
      <c r="Z1119" s="51"/>
      <c r="AA1119" s="76"/>
      <c r="AB1119" s="76"/>
      <c r="AC1119" s="77"/>
      <c r="AD1119" s="84" t="s">
        <v>17055</v>
      </c>
      <c r="AE1119" s="84">
        <v>606</v>
      </c>
      <c r="AF1119" s="84">
        <v>2613</v>
      </c>
      <c r="AG1119" s="84">
        <v>8543</v>
      </c>
      <c r="AH1119" s="84">
        <v>33417</v>
      </c>
      <c r="AI1119" s="84">
        <v>-18000</v>
      </c>
      <c r="AJ1119" s="84" t="s">
        <v>19280</v>
      </c>
      <c r="AK1119" s="84"/>
      <c r="AL1119" s="84"/>
      <c r="AM1119" s="84" t="s">
        <v>4145</v>
      </c>
      <c r="AN1119" s="86">
        <v>41220.191319444442</v>
      </c>
      <c r="AO1119" s="87" t="s">
        <v>23164</v>
      </c>
      <c r="AP1119" s="84" t="b">
        <v>1</v>
      </c>
      <c r="AQ1119" s="84" t="b">
        <v>0</v>
      </c>
      <c r="AR1119" s="84" t="b">
        <v>1</v>
      </c>
      <c r="AS1119" s="84" t="s">
        <v>2140</v>
      </c>
      <c r="AT1119" s="84">
        <v>21</v>
      </c>
      <c r="AU1119" s="87" t="s">
        <v>4681</v>
      </c>
      <c r="AV1119" s="84" t="b">
        <v>0</v>
      </c>
      <c r="AW1119" s="84" t="s">
        <v>5508</v>
      </c>
      <c r="AX1119" s="87" t="s">
        <v>28165</v>
      </c>
      <c r="AY1119" s="84" t="s">
        <v>66</v>
      </c>
    </row>
    <row r="1120" spans="1:51" x14ac:dyDescent="0.25">
      <c r="A1120" s="69" t="s">
        <v>8797</v>
      </c>
      <c r="B1120" s="70"/>
      <c r="C1120" s="70"/>
      <c r="D1120" s="71"/>
      <c r="E1120" s="114"/>
      <c r="F1120" s="107" t="s">
        <v>25815</v>
      </c>
      <c r="G1120" s="115"/>
      <c r="H1120" s="74"/>
      <c r="I1120" s="75"/>
      <c r="J1120" s="116"/>
      <c r="K1120" s="74" t="s">
        <v>30575</v>
      </c>
      <c r="L1120" s="117"/>
      <c r="M1120" s="79"/>
      <c r="N1120" s="79"/>
      <c r="O1120" s="80"/>
      <c r="P1120" s="81"/>
      <c r="Q1120" s="81"/>
      <c r="R1120" s="91"/>
      <c r="S1120" s="91"/>
      <c r="T1120" s="91"/>
      <c r="U1120" s="91"/>
      <c r="V1120" s="52"/>
      <c r="W1120" s="52"/>
      <c r="X1120" s="52"/>
      <c r="Y1120" s="52"/>
      <c r="Z1120" s="51"/>
      <c r="AA1120" s="76"/>
      <c r="AB1120" s="76"/>
      <c r="AC1120" s="77"/>
      <c r="AD1120" s="84" t="s">
        <v>17056</v>
      </c>
      <c r="AE1120" s="84">
        <v>1752</v>
      </c>
      <c r="AF1120" s="84">
        <v>7547181</v>
      </c>
      <c r="AG1120" s="84">
        <v>146802</v>
      </c>
      <c r="AH1120" s="84">
        <v>4854</v>
      </c>
      <c r="AI1120" s="84">
        <v>-18000</v>
      </c>
      <c r="AJ1120" s="84" t="s">
        <v>19281</v>
      </c>
      <c r="AK1120" s="84"/>
      <c r="AL1120" s="87" t="s">
        <v>22062</v>
      </c>
      <c r="AM1120" s="84" t="s">
        <v>4145</v>
      </c>
      <c r="AN1120" s="86">
        <v>39892.937777777777</v>
      </c>
      <c r="AO1120" s="87" t="s">
        <v>23165</v>
      </c>
      <c r="AP1120" s="84" t="b">
        <v>0</v>
      </c>
      <c r="AQ1120" s="84" t="b">
        <v>0</v>
      </c>
      <c r="AR1120" s="84" t="b">
        <v>1</v>
      </c>
      <c r="AS1120" s="84" t="s">
        <v>2140</v>
      </c>
      <c r="AT1120" s="84">
        <v>33320</v>
      </c>
      <c r="AU1120" s="87" t="s">
        <v>24814</v>
      </c>
      <c r="AV1120" s="84" t="b">
        <v>1</v>
      </c>
      <c r="AW1120" s="84" t="s">
        <v>5508</v>
      </c>
      <c r="AX1120" s="87" t="s">
        <v>28166</v>
      </c>
      <c r="AY1120" s="84" t="s">
        <v>65</v>
      </c>
    </row>
    <row r="1121" spans="1:51" x14ac:dyDescent="0.25">
      <c r="A1121" s="69" t="s">
        <v>8798</v>
      </c>
      <c r="B1121" s="70"/>
      <c r="C1121" s="70"/>
      <c r="D1121" s="71"/>
      <c r="E1121" s="114"/>
      <c r="F1121" s="107" t="s">
        <v>25816</v>
      </c>
      <c r="G1121" s="115"/>
      <c r="H1121" s="74"/>
      <c r="I1121" s="75"/>
      <c r="J1121" s="116"/>
      <c r="K1121" s="74" t="s">
        <v>30576</v>
      </c>
      <c r="L1121" s="117"/>
      <c r="M1121" s="79"/>
      <c r="N1121" s="79"/>
      <c r="O1121" s="80"/>
      <c r="P1121" s="81"/>
      <c r="Q1121" s="81"/>
      <c r="R1121" s="91"/>
      <c r="S1121" s="91"/>
      <c r="T1121" s="91"/>
      <c r="U1121" s="91"/>
      <c r="V1121" s="52"/>
      <c r="W1121" s="52"/>
      <c r="X1121" s="52"/>
      <c r="Y1121" s="52"/>
      <c r="Z1121" s="51"/>
      <c r="AA1121" s="76"/>
      <c r="AB1121" s="76"/>
      <c r="AC1121" s="77"/>
      <c r="AD1121" s="84" t="s">
        <v>17057</v>
      </c>
      <c r="AE1121" s="84">
        <v>5813</v>
      </c>
      <c r="AF1121" s="84">
        <v>6029639</v>
      </c>
      <c r="AG1121" s="84">
        <v>148889</v>
      </c>
      <c r="AH1121" s="84">
        <v>4945</v>
      </c>
      <c r="AI1121" s="84">
        <v>-18000</v>
      </c>
      <c r="AJ1121" s="84" t="s">
        <v>19282</v>
      </c>
      <c r="AK1121" s="84" t="s">
        <v>3593</v>
      </c>
      <c r="AL1121" s="87" t="s">
        <v>22063</v>
      </c>
      <c r="AM1121" s="84" t="s">
        <v>4145</v>
      </c>
      <c r="AN1121" s="86">
        <v>39707.67596064815</v>
      </c>
      <c r="AO1121" s="87" t="s">
        <v>23166</v>
      </c>
      <c r="AP1121" s="84" t="b">
        <v>0</v>
      </c>
      <c r="AQ1121" s="84" t="b">
        <v>0</v>
      </c>
      <c r="AR1121" s="84" t="b">
        <v>1</v>
      </c>
      <c r="AS1121" s="84" t="s">
        <v>2140</v>
      </c>
      <c r="AT1121" s="84">
        <v>24099</v>
      </c>
      <c r="AU1121" s="87" t="s">
        <v>24815</v>
      </c>
      <c r="AV1121" s="84" t="b">
        <v>1</v>
      </c>
      <c r="AW1121" s="84" t="s">
        <v>5508</v>
      </c>
      <c r="AX1121" s="87" t="s">
        <v>28167</v>
      </c>
      <c r="AY1121" s="84" t="s">
        <v>65</v>
      </c>
    </row>
    <row r="1122" spans="1:51" x14ac:dyDescent="0.25">
      <c r="A1122" s="69" t="s">
        <v>8799</v>
      </c>
      <c r="B1122" s="70"/>
      <c r="C1122" s="70"/>
      <c r="D1122" s="71"/>
      <c r="E1122" s="114"/>
      <c r="F1122" s="107" t="s">
        <v>25817</v>
      </c>
      <c r="G1122" s="115"/>
      <c r="H1122" s="74"/>
      <c r="I1122" s="75"/>
      <c r="J1122" s="116"/>
      <c r="K1122" s="74" t="s">
        <v>30577</v>
      </c>
      <c r="L1122" s="117"/>
      <c r="M1122" s="79"/>
      <c r="N1122" s="79"/>
      <c r="O1122" s="80"/>
      <c r="P1122" s="81"/>
      <c r="Q1122" s="81"/>
      <c r="R1122" s="91"/>
      <c r="S1122" s="91"/>
      <c r="T1122" s="91"/>
      <c r="U1122" s="91"/>
      <c r="V1122" s="52"/>
      <c r="W1122" s="52"/>
      <c r="X1122" s="52"/>
      <c r="Y1122" s="52"/>
      <c r="Z1122" s="51"/>
      <c r="AA1122" s="76"/>
      <c r="AB1122" s="76"/>
      <c r="AC1122" s="77"/>
      <c r="AD1122" s="84" t="s">
        <v>17058</v>
      </c>
      <c r="AE1122" s="84">
        <v>3542</v>
      </c>
      <c r="AF1122" s="84">
        <v>24538</v>
      </c>
      <c r="AG1122" s="84">
        <v>12705</v>
      </c>
      <c r="AH1122" s="84">
        <v>24988</v>
      </c>
      <c r="AI1122" s="84"/>
      <c r="AJ1122" s="84" t="s">
        <v>19283</v>
      </c>
      <c r="AK1122" s="84" t="s">
        <v>3577</v>
      </c>
      <c r="AL1122" s="84"/>
      <c r="AM1122" s="84"/>
      <c r="AN1122" s="86">
        <v>42295.832002314812</v>
      </c>
      <c r="AO1122" s="87" t="s">
        <v>23167</v>
      </c>
      <c r="AP1122" s="84" t="b">
        <v>1</v>
      </c>
      <c r="AQ1122" s="84" t="b">
        <v>0</v>
      </c>
      <c r="AR1122" s="84" t="b">
        <v>0</v>
      </c>
      <c r="AS1122" s="84" t="s">
        <v>2140</v>
      </c>
      <c r="AT1122" s="84">
        <v>134</v>
      </c>
      <c r="AU1122" s="87" t="s">
        <v>4681</v>
      </c>
      <c r="AV1122" s="84" t="b">
        <v>0</v>
      </c>
      <c r="AW1122" s="84" t="s">
        <v>5508</v>
      </c>
      <c r="AX1122" s="87" t="s">
        <v>28168</v>
      </c>
      <c r="AY1122" s="84" t="s">
        <v>65</v>
      </c>
    </row>
    <row r="1123" spans="1:51" x14ac:dyDescent="0.25">
      <c r="A1123" s="69" t="s">
        <v>7098</v>
      </c>
      <c r="B1123" s="70"/>
      <c r="C1123" s="70"/>
      <c r="D1123" s="71"/>
      <c r="E1123" s="114"/>
      <c r="F1123" s="107" t="s">
        <v>25818</v>
      </c>
      <c r="G1123" s="115"/>
      <c r="H1123" s="74"/>
      <c r="I1123" s="75"/>
      <c r="J1123" s="116"/>
      <c r="K1123" s="74" t="s">
        <v>30578</v>
      </c>
      <c r="L1123" s="117"/>
      <c r="M1123" s="79"/>
      <c r="N1123" s="79"/>
      <c r="O1123" s="80"/>
      <c r="P1123" s="81"/>
      <c r="Q1123" s="81"/>
      <c r="R1123" s="91"/>
      <c r="S1123" s="91"/>
      <c r="T1123" s="91"/>
      <c r="U1123" s="91"/>
      <c r="V1123" s="52"/>
      <c r="W1123" s="52"/>
      <c r="X1123" s="52"/>
      <c r="Y1123" s="52"/>
      <c r="Z1123" s="51"/>
      <c r="AA1123" s="76"/>
      <c r="AB1123" s="76"/>
      <c r="AC1123" s="77"/>
      <c r="AD1123" s="84" t="s">
        <v>17059</v>
      </c>
      <c r="AE1123" s="84">
        <v>2169</v>
      </c>
      <c r="AF1123" s="84">
        <v>538</v>
      </c>
      <c r="AG1123" s="84">
        <v>2317</v>
      </c>
      <c r="AH1123" s="84">
        <v>2578</v>
      </c>
      <c r="AI1123" s="84">
        <v>25200</v>
      </c>
      <c r="AJ1123" s="84" t="s">
        <v>19284</v>
      </c>
      <c r="AK1123" s="84" t="s">
        <v>3647</v>
      </c>
      <c r="AL1123" s="87" t="s">
        <v>22064</v>
      </c>
      <c r="AM1123" s="84" t="s">
        <v>22810</v>
      </c>
      <c r="AN1123" s="86">
        <v>41094.180266203701</v>
      </c>
      <c r="AO1123" s="87" t="s">
        <v>23168</v>
      </c>
      <c r="AP1123" s="84" t="b">
        <v>0</v>
      </c>
      <c r="AQ1123" s="84" t="b">
        <v>0</v>
      </c>
      <c r="AR1123" s="84" t="b">
        <v>0</v>
      </c>
      <c r="AS1123" s="84" t="s">
        <v>4678</v>
      </c>
      <c r="AT1123" s="84">
        <v>9</v>
      </c>
      <c r="AU1123" s="87" t="s">
        <v>4689</v>
      </c>
      <c r="AV1123" s="84" t="b">
        <v>0</v>
      </c>
      <c r="AW1123" s="84" t="s">
        <v>5508</v>
      </c>
      <c r="AX1123" s="87" t="s">
        <v>28169</v>
      </c>
      <c r="AY1123" s="84" t="s">
        <v>66</v>
      </c>
    </row>
    <row r="1124" spans="1:51" x14ac:dyDescent="0.25">
      <c r="A1124" s="69" t="s">
        <v>8800</v>
      </c>
      <c r="B1124" s="70"/>
      <c r="C1124" s="70"/>
      <c r="D1124" s="71"/>
      <c r="E1124" s="114"/>
      <c r="F1124" s="107" t="s">
        <v>25819</v>
      </c>
      <c r="G1124" s="115"/>
      <c r="H1124" s="74"/>
      <c r="I1124" s="75"/>
      <c r="J1124" s="116"/>
      <c r="K1124" s="74" t="s">
        <v>30579</v>
      </c>
      <c r="L1124" s="117"/>
      <c r="M1124" s="79"/>
      <c r="N1124" s="79"/>
      <c r="O1124" s="80"/>
      <c r="P1124" s="81"/>
      <c r="Q1124" s="81"/>
      <c r="R1124" s="91"/>
      <c r="S1124" s="91"/>
      <c r="T1124" s="91"/>
      <c r="U1124" s="91"/>
      <c r="V1124" s="52"/>
      <c r="W1124" s="52"/>
      <c r="X1124" s="52"/>
      <c r="Y1124" s="52"/>
      <c r="Z1124" s="51"/>
      <c r="AA1124" s="76"/>
      <c r="AB1124" s="76"/>
      <c r="AC1124" s="77"/>
      <c r="AD1124" s="84" t="s">
        <v>17060</v>
      </c>
      <c r="AE1124" s="84">
        <v>712</v>
      </c>
      <c r="AF1124" s="84">
        <v>2381868</v>
      </c>
      <c r="AG1124" s="84">
        <v>17681</v>
      </c>
      <c r="AH1124" s="84">
        <v>3454</v>
      </c>
      <c r="AI1124" s="84">
        <v>0</v>
      </c>
      <c r="AJ1124" s="84" t="s">
        <v>19285</v>
      </c>
      <c r="AK1124" s="84" t="s">
        <v>21067</v>
      </c>
      <c r="AL1124" s="87" t="s">
        <v>22065</v>
      </c>
      <c r="AM1124" s="84" t="s">
        <v>3523</v>
      </c>
      <c r="AN1124" s="86">
        <v>39764.408483796295</v>
      </c>
      <c r="AO1124" s="87" t="s">
        <v>23169</v>
      </c>
      <c r="AP1124" s="84" t="b">
        <v>0</v>
      </c>
      <c r="AQ1124" s="84" t="b">
        <v>0</v>
      </c>
      <c r="AR1124" s="84" t="b">
        <v>0</v>
      </c>
      <c r="AS1124" s="84" t="s">
        <v>2140</v>
      </c>
      <c r="AT1124" s="84">
        <v>5668</v>
      </c>
      <c r="AU1124" s="87" t="s">
        <v>24816</v>
      </c>
      <c r="AV1124" s="84" t="b">
        <v>1</v>
      </c>
      <c r="AW1124" s="84" t="s">
        <v>5508</v>
      </c>
      <c r="AX1124" s="87" t="s">
        <v>28170</v>
      </c>
      <c r="AY1124" s="84" t="s">
        <v>65</v>
      </c>
    </row>
    <row r="1125" spans="1:51" x14ac:dyDescent="0.25">
      <c r="A1125" s="69" t="s">
        <v>7099</v>
      </c>
      <c r="B1125" s="70"/>
      <c r="C1125" s="70"/>
      <c r="D1125" s="71"/>
      <c r="E1125" s="114"/>
      <c r="F1125" s="107" t="s">
        <v>25820</v>
      </c>
      <c r="G1125" s="115"/>
      <c r="H1125" s="74"/>
      <c r="I1125" s="75"/>
      <c r="J1125" s="116"/>
      <c r="K1125" s="74" t="s">
        <v>30580</v>
      </c>
      <c r="L1125" s="117"/>
      <c r="M1125" s="79"/>
      <c r="N1125" s="79"/>
      <c r="O1125" s="80"/>
      <c r="P1125" s="81"/>
      <c r="Q1125" s="81"/>
      <c r="R1125" s="91"/>
      <c r="S1125" s="91"/>
      <c r="T1125" s="91"/>
      <c r="U1125" s="91"/>
      <c r="V1125" s="52"/>
      <c r="W1125" s="52"/>
      <c r="X1125" s="52"/>
      <c r="Y1125" s="52"/>
      <c r="Z1125" s="51"/>
      <c r="AA1125" s="76"/>
      <c r="AB1125" s="76"/>
      <c r="AC1125" s="77"/>
      <c r="AD1125" s="84" t="s">
        <v>17061</v>
      </c>
      <c r="AE1125" s="84">
        <v>631</v>
      </c>
      <c r="AF1125" s="84">
        <v>488</v>
      </c>
      <c r="AG1125" s="84">
        <v>11257</v>
      </c>
      <c r="AH1125" s="84">
        <v>127</v>
      </c>
      <c r="AI1125" s="84">
        <v>-28800</v>
      </c>
      <c r="AJ1125" s="84" t="s">
        <v>19286</v>
      </c>
      <c r="AK1125" s="84" t="s">
        <v>21068</v>
      </c>
      <c r="AL1125" s="87" t="s">
        <v>22066</v>
      </c>
      <c r="AM1125" s="84" t="s">
        <v>4149</v>
      </c>
      <c r="AN1125" s="86">
        <v>39948.985648148147</v>
      </c>
      <c r="AO1125" s="87" t="s">
        <v>23170</v>
      </c>
      <c r="AP1125" s="84" t="b">
        <v>0</v>
      </c>
      <c r="AQ1125" s="84" t="b">
        <v>0</v>
      </c>
      <c r="AR1125" s="84" t="b">
        <v>1</v>
      </c>
      <c r="AS1125" s="84" t="s">
        <v>2140</v>
      </c>
      <c r="AT1125" s="84">
        <v>36</v>
      </c>
      <c r="AU1125" s="87" t="s">
        <v>4743</v>
      </c>
      <c r="AV1125" s="84" t="b">
        <v>0</v>
      </c>
      <c r="AW1125" s="84" t="s">
        <v>5508</v>
      </c>
      <c r="AX1125" s="87" t="s">
        <v>28171</v>
      </c>
      <c r="AY1125" s="84" t="s">
        <v>66</v>
      </c>
    </row>
    <row r="1126" spans="1:51" x14ac:dyDescent="0.25">
      <c r="A1126" s="69" t="s">
        <v>7100</v>
      </c>
      <c r="B1126" s="70"/>
      <c r="C1126" s="70"/>
      <c r="D1126" s="71"/>
      <c r="E1126" s="114"/>
      <c r="F1126" s="107" t="s">
        <v>25821</v>
      </c>
      <c r="G1126" s="115"/>
      <c r="H1126" s="74"/>
      <c r="I1126" s="75"/>
      <c r="J1126" s="116"/>
      <c r="K1126" s="74" t="s">
        <v>30581</v>
      </c>
      <c r="L1126" s="117"/>
      <c r="M1126" s="79"/>
      <c r="N1126" s="79"/>
      <c r="O1126" s="80"/>
      <c r="P1126" s="81"/>
      <c r="Q1126" s="81"/>
      <c r="R1126" s="91"/>
      <c r="S1126" s="91"/>
      <c r="T1126" s="91"/>
      <c r="U1126" s="91"/>
      <c r="V1126" s="52"/>
      <c r="W1126" s="52"/>
      <c r="X1126" s="52"/>
      <c r="Y1126" s="52"/>
      <c r="Z1126" s="51"/>
      <c r="AA1126" s="76"/>
      <c r="AB1126" s="76"/>
      <c r="AC1126" s="77"/>
      <c r="AD1126" s="84" t="s">
        <v>17062</v>
      </c>
      <c r="AE1126" s="84">
        <v>557</v>
      </c>
      <c r="AF1126" s="84">
        <v>160</v>
      </c>
      <c r="AG1126" s="84">
        <v>1811</v>
      </c>
      <c r="AH1126" s="84">
        <v>221</v>
      </c>
      <c r="AI1126" s="84">
        <v>-18000</v>
      </c>
      <c r="AJ1126" s="84" t="s">
        <v>19287</v>
      </c>
      <c r="AK1126" s="84" t="s">
        <v>21069</v>
      </c>
      <c r="AL1126" s="87" t="s">
        <v>22067</v>
      </c>
      <c r="AM1126" s="84" t="s">
        <v>4146</v>
      </c>
      <c r="AN1126" s="86">
        <v>40219.657870370371</v>
      </c>
      <c r="AO1126" s="87" t="s">
        <v>23171</v>
      </c>
      <c r="AP1126" s="84" t="b">
        <v>0</v>
      </c>
      <c r="AQ1126" s="84" t="b">
        <v>0</v>
      </c>
      <c r="AR1126" s="84" t="b">
        <v>1</v>
      </c>
      <c r="AS1126" s="84" t="s">
        <v>2147</v>
      </c>
      <c r="AT1126" s="84">
        <v>1</v>
      </c>
      <c r="AU1126" s="87" t="s">
        <v>24817</v>
      </c>
      <c r="AV1126" s="84" t="b">
        <v>0</v>
      </c>
      <c r="AW1126" s="84" t="s">
        <v>5508</v>
      </c>
      <c r="AX1126" s="87" t="s">
        <v>28172</v>
      </c>
      <c r="AY1126" s="84" t="s">
        <v>66</v>
      </c>
    </row>
    <row r="1127" spans="1:51" x14ac:dyDescent="0.25">
      <c r="A1127" s="69" t="s">
        <v>7101</v>
      </c>
      <c r="B1127" s="70"/>
      <c r="C1127" s="70"/>
      <c r="D1127" s="71"/>
      <c r="E1127" s="114"/>
      <c r="F1127" s="107" t="s">
        <v>25822</v>
      </c>
      <c r="G1127" s="115"/>
      <c r="H1127" s="74"/>
      <c r="I1127" s="75"/>
      <c r="J1127" s="116"/>
      <c r="K1127" s="74" t="s">
        <v>30582</v>
      </c>
      <c r="L1127" s="117"/>
      <c r="M1127" s="79"/>
      <c r="N1127" s="79"/>
      <c r="O1127" s="80"/>
      <c r="P1127" s="81"/>
      <c r="Q1127" s="81"/>
      <c r="R1127" s="91"/>
      <c r="S1127" s="91"/>
      <c r="T1127" s="91"/>
      <c r="U1127" s="91"/>
      <c r="V1127" s="52"/>
      <c r="W1127" s="52"/>
      <c r="X1127" s="52"/>
      <c r="Y1127" s="52"/>
      <c r="Z1127" s="51"/>
      <c r="AA1127" s="76"/>
      <c r="AB1127" s="76"/>
      <c r="AC1127" s="77"/>
      <c r="AD1127" s="84" t="s">
        <v>17063</v>
      </c>
      <c r="AE1127" s="84">
        <v>1579</v>
      </c>
      <c r="AF1127" s="84">
        <v>1010</v>
      </c>
      <c r="AG1127" s="84">
        <v>213</v>
      </c>
      <c r="AH1127" s="84">
        <v>18</v>
      </c>
      <c r="AI1127" s="84"/>
      <c r="AJ1127" s="84" t="s">
        <v>19288</v>
      </c>
      <c r="AK1127" s="84"/>
      <c r="AL1127" s="84"/>
      <c r="AM1127" s="84"/>
      <c r="AN1127" s="86">
        <v>42550.516562500001</v>
      </c>
      <c r="AO1127" s="84"/>
      <c r="AP1127" s="84" t="b">
        <v>1</v>
      </c>
      <c r="AQ1127" s="84" t="b">
        <v>0</v>
      </c>
      <c r="AR1127" s="84" t="b">
        <v>0</v>
      </c>
      <c r="AS1127" s="84" t="s">
        <v>24680</v>
      </c>
      <c r="AT1127" s="84">
        <v>1</v>
      </c>
      <c r="AU1127" s="84"/>
      <c r="AV1127" s="84" t="b">
        <v>0</v>
      </c>
      <c r="AW1127" s="84" t="s">
        <v>5508</v>
      </c>
      <c r="AX1127" s="87" t="s">
        <v>28173</v>
      </c>
      <c r="AY1127" s="84" t="s">
        <v>66</v>
      </c>
    </row>
    <row r="1128" spans="1:51" x14ac:dyDescent="0.25">
      <c r="A1128" s="69" t="s">
        <v>8801</v>
      </c>
      <c r="B1128" s="70"/>
      <c r="C1128" s="70"/>
      <c r="D1128" s="71"/>
      <c r="E1128" s="114"/>
      <c r="F1128" s="107" t="s">
        <v>25823</v>
      </c>
      <c r="G1128" s="115"/>
      <c r="H1128" s="74"/>
      <c r="I1128" s="75"/>
      <c r="J1128" s="116"/>
      <c r="K1128" s="74" t="s">
        <v>30583</v>
      </c>
      <c r="L1128" s="117"/>
      <c r="M1128" s="79"/>
      <c r="N1128" s="79"/>
      <c r="O1128" s="80"/>
      <c r="P1128" s="81"/>
      <c r="Q1128" s="81"/>
      <c r="R1128" s="91"/>
      <c r="S1128" s="91"/>
      <c r="T1128" s="91"/>
      <c r="U1128" s="91"/>
      <c r="V1128" s="52"/>
      <c r="W1128" s="52"/>
      <c r="X1128" s="52"/>
      <c r="Y1128" s="52"/>
      <c r="Z1128" s="51"/>
      <c r="AA1128" s="76"/>
      <c r="AB1128" s="76"/>
      <c r="AC1128" s="77"/>
      <c r="AD1128" s="84" t="s">
        <v>17064</v>
      </c>
      <c r="AE1128" s="84">
        <v>41123</v>
      </c>
      <c r="AF1128" s="84">
        <v>42968</v>
      </c>
      <c r="AG1128" s="84">
        <v>3287</v>
      </c>
      <c r="AH1128" s="84">
        <v>4018</v>
      </c>
      <c r="AI1128" s="84"/>
      <c r="AJ1128" s="84" t="s">
        <v>19289</v>
      </c>
      <c r="AK1128" s="84" t="s">
        <v>3649</v>
      </c>
      <c r="AL1128" s="87" t="s">
        <v>22068</v>
      </c>
      <c r="AM1128" s="84"/>
      <c r="AN1128" s="86">
        <v>42302.846006944441</v>
      </c>
      <c r="AO1128" s="87" t="s">
        <v>23172</v>
      </c>
      <c r="AP1128" s="84" t="b">
        <v>1</v>
      </c>
      <c r="AQ1128" s="84" t="b">
        <v>0</v>
      </c>
      <c r="AR1128" s="84" t="b">
        <v>0</v>
      </c>
      <c r="AS1128" s="84" t="s">
        <v>4677</v>
      </c>
      <c r="AT1128" s="84">
        <v>242</v>
      </c>
      <c r="AU1128" s="87" t="s">
        <v>4681</v>
      </c>
      <c r="AV1128" s="84" t="b">
        <v>0</v>
      </c>
      <c r="AW1128" s="84" t="s">
        <v>5508</v>
      </c>
      <c r="AX1128" s="87" t="s">
        <v>28174</v>
      </c>
      <c r="AY1128" s="84" t="s">
        <v>65</v>
      </c>
    </row>
    <row r="1129" spans="1:51" x14ac:dyDescent="0.25">
      <c r="A1129" s="69" t="s">
        <v>7102</v>
      </c>
      <c r="B1129" s="70"/>
      <c r="C1129" s="70"/>
      <c r="D1129" s="71"/>
      <c r="E1129" s="114"/>
      <c r="F1129" s="107" t="s">
        <v>25824</v>
      </c>
      <c r="G1129" s="115"/>
      <c r="H1129" s="74"/>
      <c r="I1129" s="75"/>
      <c r="J1129" s="116"/>
      <c r="K1129" s="74" t="s">
        <v>30584</v>
      </c>
      <c r="L1129" s="117"/>
      <c r="M1129" s="79"/>
      <c r="N1129" s="79"/>
      <c r="O1129" s="80"/>
      <c r="P1129" s="81"/>
      <c r="Q1129" s="81"/>
      <c r="R1129" s="91"/>
      <c r="S1129" s="91"/>
      <c r="T1129" s="91"/>
      <c r="U1129" s="91"/>
      <c r="V1129" s="52"/>
      <c r="W1129" s="52"/>
      <c r="X1129" s="52"/>
      <c r="Y1129" s="52"/>
      <c r="Z1129" s="51"/>
      <c r="AA1129" s="76"/>
      <c r="AB1129" s="76"/>
      <c r="AC1129" s="77"/>
      <c r="AD1129" s="84" t="s">
        <v>17065</v>
      </c>
      <c r="AE1129" s="84">
        <v>3565</v>
      </c>
      <c r="AF1129" s="84">
        <v>1415</v>
      </c>
      <c r="AG1129" s="84">
        <v>744</v>
      </c>
      <c r="AH1129" s="84">
        <v>958</v>
      </c>
      <c r="AI1129" s="84">
        <v>-28800</v>
      </c>
      <c r="AJ1129" s="84" t="s">
        <v>19290</v>
      </c>
      <c r="AK1129" s="84" t="s">
        <v>21070</v>
      </c>
      <c r="AL1129" s="87" t="s">
        <v>22069</v>
      </c>
      <c r="AM1129" s="84" t="s">
        <v>4149</v>
      </c>
      <c r="AN1129" s="86">
        <v>41336.831342592595</v>
      </c>
      <c r="AO1129" s="87" t="s">
        <v>23173</v>
      </c>
      <c r="AP1129" s="84" t="b">
        <v>0</v>
      </c>
      <c r="AQ1129" s="84" t="b">
        <v>0</v>
      </c>
      <c r="AR1129" s="84" t="b">
        <v>1</v>
      </c>
      <c r="AS1129" s="84" t="s">
        <v>2140</v>
      </c>
      <c r="AT1129" s="84">
        <v>31</v>
      </c>
      <c r="AU1129" s="87" t="s">
        <v>4681</v>
      </c>
      <c r="AV1129" s="84" t="b">
        <v>0</v>
      </c>
      <c r="AW1129" s="84" t="s">
        <v>5508</v>
      </c>
      <c r="AX1129" s="87" t="s">
        <v>28175</v>
      </c>
      <c r="AY1129" s="84" t="s">
        <v>66</v>
      </c>
    </row>
    <row r="1130" spans="1:51" x14ac:dyDescent="0.25">
      <c r="A1130" s="69" t="s">
        <v>7103</v>
      </c>
      <c r="B1130" s="70"/>
      <c r="C1130" s="70"/>
      <c r="D1130" s="71"/>
      <c r="E1130" s="114"/>
      <c r="F1130" s="107" t="s">
        <v>25825</v>
      </c>
      <c r="G1130" s="115"/>
      <c r="H1130" s="74"/>
      <c r="I1130" s="75"/>
      <c r="J1130" s="116"/>
      <c r="K1130" s="74" t="s">
        <v>30585</v>
      </c>
      <c r="L1130" s="117"/>
      <c r="M1130" s="79"/>
      <c r="N1130" s="79"/>
      <c r="O1130" s="80"/>
      <c r="P1130" s="81"/>
      <c r="Q1130" s="81"/>
      <c r="R1130" s="91"/>
      <c r="S1130" s="91"/>
      <c r="T1130" s="91"/>
      <c r="U1130" s="91"/>
      <c r="V1130" s="52"/>
      <c r="W1130" s="52"/>
      <c r="X1130" s="52"/>
      <c r="Y1130" s="52"/>
      <c r="Z1130" s="51"/>
      <c r="AA1130" s="76"/>
      <c r="AB1130" s="76"/>
      <c r="AC1130" s="77"/>
      <c r="AD1130" s="84" t="s">
        <v>17066</v>
      </c>
      <c r="AE1130" s="84">
        <v>1109</v>
      </c>
      <c r="AF1130" s="84">
        <v>720</v>
      </c>
      <c r="AG1130" s="84">
        <v>5331</v>
      </c>
      <c r="AH1130" s="84">
        <v>1947</v>
      </c>
      <c r="AI1130" s="84">
        <v>-14400</v>
      </c>
      <c r="AJ1130" s="84" t="s">
        <v>19291</v>
      </c>
      <c r="AK1130" s="84" t="s">
        <v>21071</v>
      </c>
      <c r="AL1130" s="87" t="s">
        <v>22070</v>
      </c>
      <c r="AM1130" s="84" t="s">
        <v>22802</v>
      </c>
      <c r="AN1130" s="86">
        <v>39930.982048611113</v>
      </c>
      <c r="AO1130" s="87" t="s">
        <v>23174</v>
      </c>
      <c r="AP1130" s="84" t="b">
        <v>0</v>
      </c>
      <c r="AQ1130" s="84" t="b">
        <v>0</v>
      </c>
      <c r="AR1130" s="84" t="b">
        <v>1</v>
      </c>
      <c r="AS1130" s="84" t="s">
        <v>2140</v>
      </c>
      <c r="AT1130" s="84">
        <v>45</v>
      </c>
      <c r="AU1130" s="87" t="s">
        <v>4829</v>
      </c>
      <c r="AV1130" s="84" t="b">
        <v>0</v>
      </c>
      <c r="AW1130" s="84" t="s">
        <v>5508</v>
      </c>
      <c r="AX1130" s="87" t="s">
        <v>28176</v>
      </c>
      <c r="AY1130" s="84" t="s">
        <v>66</v>
      </c>
    </row>
    <row r="1131" spans="1:51" x14ac:dyDescent="0.25">
      <c r="A1131" s="69" t="s">
        <v>8170</v>
      </c>
      <c r="B1131" s="70"/>
      <c r="C1131" s="70"/>
      <c r="D1131" s="71"/>
      <c r="E1131" s="114"/>
      <c r="F1131" s="107" t="s">
        <v>25826</v>
      </c>
      <c r="G1131" s="115"/>
      <c r="H1131" s="74"/>
      <c r="I1131" s="75"/>
      <c r="J1131" s="116"/>
      <c r="K1131" s="74" t="s">
        <v>30586</v>
      </c>
      <c r="L1131" s="117"/>
      <c r="M1131" s="79"/>
      <c r="N1131" s="79"/>
      <c r="O1131" s="80"/>
      <c r="P1131" s="81"/>
      <c r="Q1131" s="81"/>
      <c r="R1131" s="91"/>
      <c r="S1131" s="91"/>
      <c r="T1131" s="91"/>
      <c r="U1131" s="91"/>
      <c r="V1131" s="52"/>
      <c r="W1131" s="52"/>
      <c r="X1131" s="52"/>
      <c r="Y1131" s="52"/>
      <c r="Z1131" s="51"/>
      <c r="AA1131" s="76"/>
      <c r="AB1131" s="76"/>
      <c r="AC1131" s="77"/>
      <c r="AD1131" s="84" t="s">
        <v>17067</v>
      </c>
      <c r="AE1131" s="84">
        <v>476</v>
      </c>
      <c r="AF1131" s="84">
        <v>184</v>
      </c>
      <c r="AG1131" s="84">
        <v>517</v>
      </c>
      <c r="AH1131" s="84">
        <v>1115</v>
      </c>
      <c r="AI1131" s="84"/>
      <c r="AJ1131" s="84" t="s">
        <v>19292</v>
      </c>
      <c r="AK1131" s="84" t="s">
        <v>21072</v>
      </c>
      <c r="AL1131" s="87" t="s">
        <v>22071</v>
      </c>
      <c r="AM1131" s="84"/>
      <c r="AN1131" s="86">
        <v>42546.060925925929</v>
      </c>
      <c r="AO1131" s="87" t="s">
        <v>23175</v>
      </c>
      <c r="AP1131" s="84" t="b">
        <v>0</v>
      </c>
      <c r="AQ1131" s="84" t="b">
        <v>0</v>
      </c>
      <c r="AR1131" s="84" t="b">
        <v>0</v>
      </c>
      <c r="AS1131" s="84" t="s">
        <v>2140</v>
      </c>
      <c r="AT1131" s="84">
        <v>19</v>
      </c>
      <c r="AU1131" s="87" t="s">
        <v>4681</v>
      </c>
      <c r="AV1131" s="84" t="b">
        <v>0</v>
      </c>
      <c r="AW1131" s="84" t="s">
        <v>5508</v>
      </c>
      <c r="AX1131" s="87" t="s">
        <v>28177</v>
      </c>
      <c r="AY1131" s="84" t="s">
        <v>66</v>
      </c>
    </row>
    <row r="1132" spans="1:51" x14ac:dyDescent="0.25">
      <c r="A1132" s="69" t="s">
        <v>7104</v>
      </c>
      <c r="B1132" s="70"/>
      <c r="C1132" s="70"/>
      <c r="D1132" s="71"/>
      <c r="E1132" s="114"/>
      <c r="F1132" s="107" t="s">
        <v>25827</v>
      </c>
      <c r="G1132" s="115"/>
      <c r="H1132" s="74"/>
      <c r="I1132" s="75"/>
      <c r="J1132" s="116"/>
      <c r="K1132" s="74" t="s">
        <v>30587</v>
      </c>
      <c r="L1132" s="117"/>
      <c r="M1132" s="79"/>
      <c r="N1132" s="79"/>
      <c r="O1132" s="80"/>
      <c r="P1132" s="81"/>
      <c r="Q1132" s="81"/>
      <c r="R1132" s="91"/>
      <c r="S1132" s="91"/>
      <c r="T1132" s="91"/>
      <c r="U1132" s="91"/>
      <c r="V1132" s="52"/>
      <c r="W1132" s="52"/>
      <c r="X1132" s="52"/>
      <c r="Y1132" s="52"/>
      <c r="Z1132" s="51"/>
      <c r="AA1132" s="76"/>
      <c r="AB1132" s="76"/>
      <c r="AC1132" s="77"/>
      <c r="AD1132" s="84" t="s">
        <v>17068</v>
      </c>
      <c r="AE1132" s="84">
        <v>725</v>
      </c>
      <c r="AF1132" s="84">
        <v>207</v>
      </c>
      <c r="AG1132" s="84">
        <v>4552</v>
      </c>
      <c r="AH1132" s="84">
        <v>293</v>
      </c>
      <c r="AI1132" s="84">
        <v>-14400</v>
      </c>
      <c r="AJ1132" s="84"/>
      <c r="AK1132" s="84"/>
      <c r="AL1132" s="84"/>
      <c r="AM1132" s="84" t="s">
        <v>4164</v>
      </c>
      <c r="AN1132" s="86">
        <v>40853.049733796295</v>
      </c>
      <c r="AO1132" s="84"/>
      <c r="AP1132" s="84" t="b">
        <v>1</v>
      </c>
      <c r="AQ1132" s="84" t="b">
        <v>0</v>
      </c>
      <c r="AR1132" s="84" t="b">
        <v>0</v>
      </c>
      <c r="AS1132" s="84" t="s">
        <v>2140</v>
      </c>
      <c r="AT1132" s="84">
        <v>50</v>
      </c>
      <c r="AU1132" s="87" t="s">
        <v>4681</v>
      </c>
      <c r="AV1132" s="84" t="b">
        <v>0</v>
      </c>
      <c r="AW1132" s="84" t="s">
        <v>5508</v>
      </c>
      <c r="AX1132" s="87" t="s">
        <v>28178</v>
      </c>
      <c r="AY1132" s="84" t="s">
        <v>66</v>
      </c>
    </row>
    <row r="1133" spans="1:51" x14ac:dyDescent="0.25">
      <c r="A1133" s="69" t="s">
        <v>7105</v>
      </c>
      <c r="B1133" s="70"/>
      <c r="C1133" s="70"/>
      <c r="D1133" s="71"/>
      <c r="E1133" s="114"/>
      <c r="F1133" s="107" t="s">
        <v>25828</v>
      </c>
      <c r="G1133" s="115"/>
      <c r="H1133" s="74"/>
      <c r="I1133" s="75"/>
      <c r="J1133" s="116"/>
      <c r="K1133" s="74" t="s">
        <v>30588</v>
      </c>
      <c r="L1133" s="117"/>
      <c r="M1133" s="79"/>
      <c r="N1133" s="79"/>
      <c r="O1133" s="80"/>
      <c r="P1133" s="81"/>
      <c r="Q1133" s="81"/>
      <c r="R1133" s="91"/>
      <c r="S1133" s="91"/>
      <c r="T1133" s="91"/>
      <c r="U1133" s="91"/>
      <c r="V1133" s="52"/>
      <c r="W1133" s="52"/>
      <c r="X1133" s="52"/>
      <c r="Y1133" s="52"/>
      <c r="Z1133" s="51"/>
      <c r="AA1133" s="76"/>
      <c r="AB1133" s="76"/>
      <c r="AC1133" s="77"/>
      <c r="AD1133" s="84" t="s">
        <v>7105</v>
      </c>
      <c r="AE1133" s="84">
        <v>180</v>
      </c>
      <c r="AF1133" s="84">
        <v>197</v>
      </c>
      <c r="AG1133" s="84">
        <v>11111</v>
      </c>
      <c r="AH1133" s="84">
        <v>10415</v>
      </c>
      <c r="AI1133" s="84"/>
      <c r="AJ1133" s="84"/>
      <c r="AK1133" s="84"/>
      <c r="AL1133" s="84"/>
      <c r="AM1133" s="84"/>
      <c r="AN1133" s="86">
        <v>41316.066203703704</v>
      </c>
      <c r="AO1133" s="84"/>
      <c r="AP1133" s="84" t="b">
        <v>1</v>
      </c>
      <c r="AQ1133" s="84" t="b">
        <v>0</v>
      </c>
      <c r="AR1133" s="84" t="b">
        <v>0</v>
      </c>
      <c r="AS1133" s="84" t="s">
        <v>2140</v>
      </c>
      <c r="AT1133" s="84">
        <v>26</v>
      </c>
      <c r="AU1133" s="87" t="s">
        <v>4681</v>
      </c>
      <c r="AV1133" s="84" t="b">
        <v>0</v>
      </c>
      <c r="AW1133" s="84" t="s">
        <v>5508</v>
      </c>
      <c r="AX1133" s="87" t="s">
        <v>28179</v>
      </c>
      <c r="AY1133" s="84" t="s">
        <v>66</v>
      </c>
    </row>
    <row r="1134" spans="1:51" x14ac:dyDescent="0.25">
      <c r="A1134" s="69" t="s">
        <v>7106</v>
      </c>
      <c r="B1134" s="70"/>
      <c r="C1134" s="70"/>
      <c r="D1134" s="71"/>
      <c r="E1134" s="114"/>
      <c r="F1134" s="107" t="s">
        <v>25829</v>
      </c>
      <c r="G1134" s="115"/>
      <c r="H1134" s="74"/>
      <c r="I1134" s="75"/>
      <c r="J1134" s="116"/>
      <c r="K1134" s="74" t="s">
        <v>30589</v>
      </c>
      <c r="L1134" s="117"/>
      <c r="M1134" s="79"/>
      <c r="N1134" s="79"/>
      <c r="O1134" s="80"/>
      <c r="P1134" s="81"/>
      <c r="Q1134" s="81"/>
      <c r="R1134" s="91"/>
      <c r="S1134" s="91"/>
      <c r="T1134" s="91"/>
      <c r="U1134" s="91"/>
      <c r="V1134" s="52"/>
      <c r="W1134" s="52"/>
      <c r="X1134" s="52"/>
      <c r="Y1134" s="52"/>
      <c r="Z1134" s="51"/>
      <c r="AA1134" s="76"/>
      <c r="AB1134" s="76"/>
      <c r="AC1134" s="77"/>
      <c r="AD1134" s="84" t="s">
        <v>17069</v>
      </c>
      <c r="AE1134" s="84">
        <v>1058</v>
      </c>
      <c r="AF1134" s="84">
        <v>317</v>
      </c>
      <c r="AG1134" s="84">
        <v>2127</v>
      </c>
      <c r="AH1134" s="84">
        <v>915</v>
      </c>
      <c r="AI1134" s="84">
        <v>0</v>
      </c>
      <c r="AJ1134" s="84" t="s">
        <v>19293</v>
      </c>
      <c r="AK1134" s="84" t="s">
        <v>21073</v>
      </c>
      <c r="AL1134" s="87" t="s">
        <v>22072</v>
      </c>
      <c r="AM1134" s="84" t="s">
        <v>3523</v>
      </c>
      <c r="AN1134" s="86">
        <v>40366.620983796296</v>
      </c>
      <c r="AO1134" s="87" t="s">
        <v>23176</v>
      </c>
      <c r="AP1134" s="84" t="b">
        <v>0</v>
      </c>
      <c r="AQ1134" s="84" t="b">
        <v>0</v>
      </c>
      <c r="AR1134" s="84" t="b">
        <v>1</v>
      </c>
      <c r="AS1134" s="84" t="s">
        <v>2140</v>
      </c>
      <c r="AT1134" s="84">
        <v>29</v>
      </c>
      <c r="AU1134" s="87" t="s">
        <v>24818</v>
      </c>
      <c r="AV1134" s="84" t="b">
        <v>0</v>
      </c>
      <c r="AW1134" s="84" t="s">
        <v>5508</v>
      </c>
      <c r="AX1134" s="87" t="s">
        <v>28180</v>
      </c>
      <c r="AY1134" s="84" t="s">
        <v>66</v>
      </c>
    </row>
    <row r="1135" spans="1:51" x14ac:dyDescent="0.25">
      <c r="A1135" s="69" t="s">
        <v>7107</v>
      </c>
      <c r="B1135" s="70"/>
      <c r="C1135" s="70"/>
      <c r="D1135" s="71"/>
      <c r="E1135" s="114"/>
      <c r="F1135" s="107" t="s">
        <v>25830</v>
      </c>
      <c r="G1135" s="115"/>
      <c r="H1135" s="74"/>
      <c r="I1135" s="75"/>
      <c r="J1135" s="116"/>
      <c r="K1135" s="74" t="s">
        <v>30590</v>
      </c>
      <c r="L1135" s="117"/>
      <c r="M1135" s="79"/>
      <c r="N1135" s="79"/>
      <c r="O1135" s="80"/>
      <c r="P1135" s="81"/>
      <c r="Q1135" s="81"/>
      <c r="R1135" s="91"/>
      <c r="S1135" s="91"/>
      <c r="T1135" s="91"/>
      <c r="U1135" s="91"/>
      <c r="V1135" s="52"/>
      <c r="W1135" s="52"/>
      <c r="X1135" s="52"/>
      <c r="Y1135" s="52"/>
      <c r="Z1135" s="51"/>
      <c r="AA1135" s="76"/>
      <c r="AB1135" s="76"/>
      <c r="AC1135" s="77"/>
      <c r="AD1135" s="84" t="s">
        <v>17070</v>
      </c>
      <c r="AE1135" s="84">
        <v>595</v>
      </c>
      <c r="AF1135" s="84">
        <v>1385</v>
      </c>
      <c r="AG1135" s="84">
        <v>3125</v>
      </c>
      <c r="AH1135" s="84">
        <v>344</v>
      </c>
      <c r="AI1135" s="84">
        <v>-18000</v>
      </c>
      <c r="AJ1135" s="84" t="s">
        <v>19294</v>
      </c>
      <c r="AK1135" s="84" t="s">
        <v>3843</v>
      </c>
      <c r="AL1135" s="87" t="s">
        <v>22073</v>
      </c>
      <c r="AM1135" s="84" t="s">
        <v>4146</v>
      </c>
      <c r="AN1135" s="86">
        <v>40357.658900462964</v>
      </c>
      <c r="AO1135" s="87" t="s">
        <v>23177</v>
      </c>
      <c r="AP1135" s="84" t="b">
        <v>1</v>
      </c>
      <c r="AQ1135" s="84" t="b">
        <v>0</v>
      </c>
      <c r="AR1135" s="84" t="b">
        <v>0</v>
      </c>
      <c r="AS1135" s="84" t="s">
        <v>2140</v>
      </c>
      <c r="AT1135" s="84">
        <v>72</v>
      </c>
      <c r="AU1135" s="87" t="s">
        <v>4681</v>
      </c>
      <c r="AV1135" s="84" t="b">
        <v>0</v>
      </c>
      <c r="AW1135" s="84" t="s">
        <v>5508</v>
      </c>
      <c r="AX1135" s="87" t="s">
        <v>28181</v>
      </c>
      <c r="AY1135" s="84" t="s">
        <v>66</v>
      </c>
    </row>
    <row r="1136" spans="1:51" x14ac:dyDescent="0.25">
      <c r="A1136" s="69" t="s">
        <v>7108</v>
      </c>
      <c r="B1136" s="70"/>
      <c r="C1136" s="70"/>
      <c r="D1136" s="71"/>
      <c r="E1136" s="114"/>
      <c r="F1136" s="107" t="s">
        <v>25831</v>
      </c>
      <c r="G1136" s="115"/>
      <c r="H1136" s="74"/>
      <c r="I1136" s="75"/>
      <c r="J1136" s="116"/>
      <c r="K1136" s="74" t="s">
        <v>30591</v>
      </c>
      <c r="L1136" s="117"/>
      <c r="M1136" s="79"/>
      <c r="N1136" s="79"/>
      <c r="O1136" s="80"/>
      <c r="P1136" s="81"/>
      <c r="Q1136" s="81"/>
      <c r="R1136" s="91"/>
      <c r="S1136" s="91"/>
      <c r="T1136" s="91"/>
      <c r="U1136" s="91"/>
      <c r="V1136" s="52"/>
      <c r="W1136" s="52"/>
      <c r="X1136" s="52"/>
      <c r="Y1136" s="52"/>
      <c r="Z1136" s="51"/>
      <c r="AA1136" s="76"/>
      <c r="AB1136" s="76"/>
      <c r="AC1136" s="77"/>
      <c r="AD1136" s="84" t="s">
        <v>17071</v>
      </c>
      <c r="AE1136" s="84">
        <v>123</v>
      </c>
      <c r="AF1136" s="84">
        <v>33</v>
      </c>
      <c r="AG1136" s="84">
        <v>178</v>
      </c>
      <c r="AH1136" s="84">
        <v>625</v>
      </c>
      <c r="AI1136" s="84"/>
      <c r="AJ1136" s="84"/>
      <c r="AK1136" s="84"/>
      <c r="AL1136" s="84"/>
      <c r="AM1136" s="84"/>
      <c r="AN1136" s="86">
        <v>42595.116782407407</v>
      </c>
      <c r="AO1136" s="84"/>
      <c r="AP1136" s="84" t="b">
        <v>1</v>
      </c>
      <c r="AQ1136" s="84" t="b">
        <v>0</v>
      </c>
      <c r="AR1136" s="84" t="b">
        <v>0</v>
      </c>
      <c r="AS1136" s="84" t="s">
        <v>2140</v>
      </c>
      <c r="AT1136" s="84">
        <v>0</v>
      </c>
      <c r="AU1136" s="84"/>
      <c r="AV1136" s="84" t="b">
        <v>0</v>
      </c>
      <c r="AW1136" s="84" t="s">
        <v>5508</v>
      </c>
      <c r="AX1136" s="87" t="s">
        <v>28182</v>
      </c>
      <c r="AY1136" s="84" t="s">
        <v>66</v>
      </c>
    </row>
    <row r="1137" spans="1:51" x14ac:dyDescent="0.25">
      <c r="A1137" s="69" t="s">
        <v>8802</v>
      </c>
      <c r="B1137" s="70"/>
      <c r="C1137" s="70"/>
      <c r="D1137" s="71"/>
      <c r="E1137" s="114"/>
      <c r="F1137" s="107" t="s">
        <v>25832</v>
      </c>
      <c r="G1137" s="115"/>
      <c r="H1137" s="74"/>
      <c r="I1137" s="75"/>
      <c r="J1137" s="116"/>
      <c r="K1137" s="74" t="s">
        <v>30592</v>
      </c>
      <c r="L1137" s="117"/>
      <c r="M1137" s="79"/>
      <c r="N1137" s="79"/>
      <c r="O1137" s="80"/>
      <c r="P1137" s="81"/>
      <c r="Q1137" s="81"/>
      <c r="R1137" s="91"/>
      <c r="S1137" s="91"/>
      <c r="T1137" s="91"/>
      <c r="U1137" s="91"/>
      <c r="V1137" s="52"/>
      <c r="W1137" s="52"/>
      <c r="X1137" s="52"/>
      <c r="Y1137" s="52"/>
      <c r="Z1137" s="51"/>
      <c r="AA1137" s="76"/>
      <c r="AB1137" s="76"/>
      <c r="AC1137" s="77"/>
      <c r="AD1137" s="84" t="s">
        <v>17072</v>
      </c>
      <c r="AE1137" s="84">
        <v>7987</v>
      </c>
      <c r="AF1137" s="84">
        <v>15503</v>
      </c>
      <c r="AG1137" s="84">
        <v>1886</v>
      </c>
      <c r="AH1137" s="84">
        <v>229</v>
      </c>
      <c r="AI1137" s="84">
        <v>3600</v>
      </c>
      <c r="AJ1137" s="84" t="s">
        <v>19295</v>
      </c>
      <c r="AK1137" s="84" t="s">
        <v>3474</v>
      </c>
      <c r="AL1137" s="87" t="s">
        <v>22074</v>
      </c>
      <c r="AM1137" s="84" t="s">
        <v>3474</v>
      </c>
      <c r="AN1137" s="86">
        <v>40622.878993055558</v>
      </c>
      <c r="AO1137" s="87" t="s">
        <v>23178</v>
      </c>
      <c r="AP1137" s="84" t="b">
        <v>0</v>
      </c>
      <c r="AQ1137" s="84" t="b">
        <v>0</v>
      </c>
      <c r="AR1137" s="84" t="b">
        <v>1</v>
      </c>
      <c r="AS1137" s="84" t="s">
        <v>2140</v>
      </c>
      <c r="AT1137" s="84">
        <v>49</v>
      </c>
      <c r="AU1137" s="87" t="s">
        <v>4707</v>
      </c>
      <c r="AV1137" s="84" t="b">
        <v>0</v>
      </c>
      <c r="AW1137" s="84" t="s">
        <v>5508</v>
      </c>
      <c r="AX1137" s="87" t="s">
        <v>28183</v>
      </c>
      <c r="AY1137" s="84" t="s">
        <v>65</v>
      </c>
    </row>
    <row r="1138" spans="1:51" x14ac:dyDescent="0.25">
      <c r="A1138" s="69" t="s">
        <v>7109</v>
      </c>
      <c r="B1138" s="70"/>
      <c r="C1138" s="70"/>
      <c r="D1138" s="71"/>
      <c r="E1138" s="114"/>
      <c r="F1138" s="107" t="s">
        <v>25833</v>
      </c>
      <c r="G1138" s="115"/>
      <c r="H1138" s="74"/>
      <c r="I1138" s="75"/>
      <c r="J1138" s="116"/>
      <c r="K1138" s="74" t="s">
        <v>30593</v>
      </c>
      <c r="L1138" s="117"/>
      <c r="M1138" s="79"/>
      <c r="N1138" s="79"/>
      <c r="O1138" s="80"/>
      <c r="P1138" s="81"/>
      <c r="Q1138" s="81"/>
      <c r="R1138" s="91"/>
      <c r="S1138" s="91"/>
      <c r="T1138" s="91"/>
      <c r="U1138" s="91"/>
      <c r="V1138" s="52"/>
      <c r="W1138" s="52"/>
      <c r="X1138" s="52"/>
      <c r="Y1138" s="52"/>
      <c r="Z1138" s="51"/>
      <c r="AA1138" s="76"/>
      <c r="AB1138" s="76"/>
      <c r="AC1138" s="77"/>
      <c r="AD1138" s="84" t="s">
        <v>17073</v>
      </c>
      <c r="AE1138" s="84">
        <v>43</v>
      </c>
      <c r="AF1138" s="84">
        <v>8</v>
      </c>
      <c r="AG1138" s="84">
        <v>29</v>
      </c>
      <c r="AH1138" s="84">
        <v>34</v>
      </c>
      <c r="AI1138" s="84">
        <v>3600</v>
      </c>
      <c r="AJ1138" s="84" t="s">
        <v>19296</v>
      </c>
      <c r="AK1138" s="84"/>
      <c r="AL1138" s="84"/>
      <c r="AM1138" s="84" t="s">
        <v>4178</v>
      </c>
      <c r="AN1138" s="86">
        <v>41107.511840277781</v>
      </c>
      <c r="AO1138" s="87" t="s">
        <v>23179</v>
      </c>
      <c r="AP1138" s="84" t="b">
        <v>0</v>
      </c>
      <c r="AQ1138" s="84" t="b">
        <v>0</v>
      </c>
      <c r="AR1138" s="84" t="b">
        <v>0</v>
      </c>
      <c r="AS1138" s="84" t="s">
        <v>2146</v>
      </c>
      <c r="AT1138" s="84">
        <v>0</v>
      </c>
      <c r="AU1138" s="87" t="s">
        <v>4716</v>
      </c>
      <c r="AV1138" s="84" t="b">
        <v>0</v>
      </c>
      <c r="AW1138" s="84" t="s">
        <v>5508</v>
      </c>
      <c r="AX1138" s="87" t="s">
        <v>28184</v>
      </c>
      <c r="AY1138" s="84" t="s">
        <v>66</v>
      </c>
    </row>
    <row r="1139" spans="1:51" x14ac:dyDescent="0.25">
      <c r="A1139" s="69" t="s">
        <v>7110</v>
      </c>
      <c r="B1139" s="70"/>
      <c r="C1139" s="70"/>
      <c r="D1139" s="71"/>
      <c r="E1139" s="114"/>
      <c r="F1139" s="107" t="s">
        <v>25834</v>
      </c>
      <c r="G1139" s="115"/>
      <c r="H1139" s="74"/>
      <c r="I1139" s="75"/>
      <c r="J1139" s="116"/>
      <c r="K1139" s="74" t="s">
        <v>30594</v>
      </c>
      <c r="L1139" s="117"/>
      <c r="M1139" s="79"/>
      <c r="N1139" s="79"/>
      <c r="O1139" s="80"/>
      <c r="P1139" s="81"/>
      <c r="Q1139" s="81"/>
      <c r="R1139" s="91"/>
      <c r="S1139" s="91"/>
      <c r="T1139" s="91"/>
      <c r="U1139" s="91"/>
      <c r="V1139" s="52"/>
      <c r="W1139" s="52"/>
      <c r="X1139" s="52"/>
      <c r="Y1139" s="52"/>
      <c r="Z1139" s="51"/>
      <c r="AA1139" s="76"/>
      <c r="AB1139" s="76"/>
      <c r="AC1139" s="77"/>
      <c r="AD1139" s="84" t="s">
        <v>17074</v>
      </c>
      <c r="AE1139" s="84">
        <v>261</v>
      </c>
      <c r="AF1139" s="84">
        <v>147</v>
      </c>
      <c r="AG1139" s="84">
        <v>532</v>
      </c>
      <c r="AH1139" s="84">
        <v>166</v>
      </c>
      <c r="AI1139" s="84"/>
      <c r="AJ1139" s="84" t="s">
        <v>19297</v>
      </c>
      <c r="AK1139" s="84" t="s">
        <v>21074</v>
      </c>
      <c r="AL1139" s="87" t="s">
        <v>22075</v>
      </c>
      <c r="AM1139" s="84"/>
      <c r="AN1139" s="86">
        <v>41893.240243055552</v>
      </c>
      <c r="AO1139" s="87" t="s">
        <v>23180</v>
      </c>
      <c r="AP1139" s="84" t="b">
        <v>1</v>
      </c>
      <c r="AQ1139" s="84" t="b">
        <v>0</v>
      </c>
      <c r="AR1139" s="84" t="b">
        <v>1</v>
      </c>
      <c r="AS1139" s="84" t="s">
        <v>2140</v>
      </c>
      <c r="AT1139" s="84">
        <v>26</v>
      </c>
      <c r="AU1139" s="87" t="s">
        <v>4681</v>
      </c>
      <c r="AV1139" s="84" t="b">
        <v>0</v>
      </c>
      <c r="AW1139" s="84" t="s">
        <v>5508</v>
      </c>
      <c r="AX1139" s="87" t="s">
        <v>28185</v>
      </c>
      <c r="AY1139" s="84" t="s">
        <v>66</v>
      </c>
    </row>
    <row r="1140" spans="1:51" x14ac:dyDescent="0.25">
      <c r="A1140" s="69" t="s">
        <v>7111</v>
      </c>
      <c r="B1140" s="70"/>
      <c r="C1140" s="70"/>
      <c r="D1140" s="71"/>
      <c r="E1140" s="114"/>
      <c r="F1140" s="107" t="s">
        <v>25835</v>
      </c>
      <c r="G1140" s="115"/>
      <c r="H1140" s="74"/>
      <c r="I1140" s="75"/>
      <c r="J1140" s="116"/>
      <c r="K1140" s="74" t="s">
        <v>30595</v>
      </c>
      <c r="L1140" s="117"/>
      <c r="M1140" s="79"/>
      <c r="N1140" s="79"/>
      <c r="O1140" s="80"/>
      <c r="P1140" s="81"/>
      <c r="Q1140" s="81"/>
      <c r="R1140" s="91"/>
      <c r="S1140" s="91"/>
      <c r="T1140" s="91"/>
      <c r="U1140" s="91"/>
      <c r="V1140" s="52"/>
      <c r="W1140" s="52"/>
      <c r="X1140" s="52"/>
      <c r="Y1140" s="52"/>
      <c r="Z1140" s="51"/>
      <c r="AA1140" s="76"/>
      <c r="AB1140" s="76"/>
      <c r="AC1140" s="77"/>
      <c r="AD1140" s="84" t="s">
        <v>17075</v>
      </c>
      <c r="AE1140" s="84">
        <v>10008</v>
      </c>
      <c r="AF1140" s="84">
        <v>11724</v>
      </c>
      <c r="AG1140" s="84">
        <v>58808</v>
      </c>
      <c r="AH1140" s="84">
        <v>21393</v>
      </c>
      <c r="AI1140" s="84"/>
      <c r="AJ1140" s="84" t="s">
        <v>19298</v>
      </c>
      <c r="AK1140" s="84" t="s">
        <v>21075</v>
      </c>
      <c r="AL1140" s="87" t="s">
        <v>22076</v>
      </c>
      <c r="AM1140" s="84"/>
      <c r="AN1140" s="86">
        <v>41115.948622685188</v>
      </c>
      <c r="AO1140" s="87" t="s">
        <v>23181</v>
      </c>
      <c r="AP1140" s="84" t="b">
        <v>0</v>
      </c>
      <c r="AQ1140" s="84" t="b">
        <v>0</v>
      </c>
      <c r="AR1140" s="84" t="b">
        <v>0</v>
      </c>
      <c r="AS1140" s="84" t="s">
        <v>2140</v>
      </c>
      <c r="AT1140" s="84">
        <v>646</v>
      </c>
      <c r="AU1140" s="87" t="s">
        <v>4713</v>
      </c>
      <c r="AV1140" s="84" t="b">
        <v>0</v>
      </c>
      <c r="AW1140" s="84" t="s">
        <v>5508</v>
      </c>
      <c r="AX1140" s="87" t="s">
        <v>28186</v>
      </c>
      <c r="AY1140" s="84" t="s">
        <v>66</v>
      </c>
    </row>
    <row r="1141" spans="1:51" x14ac:dyDescent="0.25">
      <c r="A1141" s="69" t="s">
        <v>8803</v>
      </c>
      <c r="B1141" s="70"/>
      <c r="C1141" s="70"/>
      <c r="D1141" s="71"/>
      <c r="E1141" s="114"/>
      <c r="F1141" s="107" t="s">
        <v>25836</v>
      </c>
      <c r="G1141" s="115"/>
      <c r="H1141" s="74"/>
      <c r="I1141" s="75"/>
      <c r="J1141" s="116"/>
      <c r="K1141" s="74" t="s">
        <v>30596</v>
      </c>
      <c r="L1141" s="117"/>
      <c r="M1141" s="79"/>
      <c r="N1141" s="79"/>
      <c r="O1141" s="80"/>
      <c r="P1141" s="81"/>
      <c r="Q1141" s="81"/>
      <c r="R1141" s="91"/>
      <c r="S1141" s="91"/>
      <c r="T1141" s="91"/>
      <c r="U1141" s="91"/>
      <c r="V1141" s="52"/>
      <c r="W1141" s="52"/>
      <c r="X1141" s="52"/>
      <c r="Y1141" s="52"/>
      <c r="Z1141" s="51"/>
      <c r="AA1141" s="76"/>
      <c r="AB1141" s="76"/>
      <c r="AC1141" s="77"/>
      <c r="AD1141" s="84" t="s">
        <v>17076</v>
      </c>
      <c r="AE1141" s="84">
        <v>721</v>
      </c>
      <c r="AF1141" s="84">
        <v>2941</v>
      </c>
      <c r="AG1141" s="84">
        <v>112643</v>
      </c>
      <c r="AH1141" s="84">
        <v>3128</v>
      </c>
      <c r="AI1141" s="84">
        <v>39600</v>
      </c>
      <c r="AJ1141" s="84" t="s">
        <v>19299</v>
      </c>
      <c r="AK1141" s="84"/>
      <c r="AL1141" s="84"/>
      <c r="AM1141" s="84" t="s">
        <v>4157</v>
      </c>
      <c r="AN1141" s="86">
        <v>39983.451608796298</v>
      </c>
      <c r="AO1141" s="84"/>
      <c r="AP1141" s="84" t="b">
        <v>1</v>
      </c>
      <c r="AQ1141" s="84" t="b">
        <v>0</v>
      </c>
      <c r="AR1141" s="84" t="b">
        <v>1</v>
      </c>
      <c r="AS1141" s="84" t="s">
        <v>2140</v>
      </c>
      <c r="AT1141" s="84">
        <v>343</v>
      </c>
      <c r="AU1141" s="87" t="s">
        <v>4681</v>
      </c>
      <c r="AV1141" s="84" t="b">
        <v>0</v>
      </c>
      <c r="AW1141" s="84" t="s">
        <v>5508</v>
      </c>
      <c r="AX1141" s="87" t="s">
        <v>28187</v>
      </c>
      <c r="AY1141" s="84" t="s">
        <v>65</v>
      </c>
    </row>
    <row r="1142" spans="1:51" x14ac:dyDescent="0.25">
      <c r="A1142" s="69" t="s">
        <v>7112</v>
      </c>
      <c r="B1142" s="70"/>
      <c r="C1142" s="70"/>
      <c r="D1142" s="71"/>
      <c r="E1142" s="114"/>
      <c r="F1142" s="107" t="s">
        <v>25837</v>
      </c>
      <c r="G1142" s="115"/>
      <c r="H1142" s="74"/>
      <c r="I1142" s="75"/>
      <c r="J1142" s="116"/>
      <c r="K1142" s="74" t="s">
        <v>30597</v>
      </c>
      <c r="L1142" s="117"/>
      <c r="M1142" s="79"/>
      <c r="N1142" s="79"/>
      <c r="O1142" s="80"/>
      <c r="P1142" s="81"/>
      <c r="Q1142" s="81"/>
      <c r="R1142" s="91"/>
      <c r="S1142" s="91"/>
      <c r="T1142" s="91"/>
      <c r="U1142" s="91"/>
      <c r="V1142" s="52"/>
      <c r="W1142" s="52"/>
      <c r="X1142" s="52"/>
      <c r="Y1142" s="52"/>
      <c r="Z1142" s="51"/>
      <c r="AA1142" s="76"/>
      <c r="AB1142" s="76"/>
      <c r="AC1142" s="77"/>
      <c r="AD1142" s="84" t="s">
        <v>17077</v>
      </c>
      <c r="AE1142" s="84">
        <v>1837</v>
      </c>
      <c r="AF1142" s="84">
        <v>1821</v>
      </c>
      <c r="AG1142" s="84">
        <v>60515</v>
      </c>
      <c r="AH1142" s="84">
        <v>44394</v>
      </c>
      <c r="AI1142" s="84">
        <v>28800</v>
      </c>
      <c r="AJ1142" s="84" t="s">
        <v>19300</v>
      </c>
      <c r="AK1142" s="84" t="s">
        <v>21076</v>
      </c>
      <c r="AL1142" s="84"/>
      <c r="AM1142" s="84" t="s">
        <v>22799</v>
      </c>
      <c r="AN1142" s="86">
        <v>39984.160810185182</v>
      </c>
      <c r="AO1142" s="87" t="s">
        <v>23182</v>
      </c>
      <c r="AP1142" s="84" t="b">
        <v>0</v>
      </c>
      <c r="AQ1142" s="84" t="b">
        <v>0</v>
      </c>
      <c r="AR1142" s="84" t="b">
        <v>1</v>
      </c>
      <c r="AS1142" s="84" t="s">
        <v>2140</v>
      </c>
      <c r="AT1142" s="84">
        <v>76</v>
      </c>
      <c r="AU1142" s="87" t="s">
        <v>24819</v>
      </c>
      <c r="AV1142" s="84" t="b">
        <v>0</v>
      </c>
      <c r="AW1142" s="84" t="s">
        <v>5508</v>
      </c>
      <c r="AX1142" s="87" t="s">
        <v>28188</v>
      </c>
      <c r="AY1142" s="84" t="s">
        <v>66</v>
      </c>
    </row>
    <row r="1143" spans="1:51" x14ac:dyDescent="0.25">
      <c r="A1143" s="69" t="s">
        <v>7113</v>
      </c>
      <c r="B1143" s="70"/>
      <c r="C1143" s="70"/>
      <c r="D1143" s="71"/>
      <c r="E1143" s="114"/>
      <c r="F1143" s="107" t="s">
        <v>25838</v>
      </c>
      <c r="G1143" s="115"/>
      <c r="H1143" s="74"/>
      <c r="I1143" s="75"/>
      <c r="J1143" s="116"/>
      <c r="K1143" s="74" t="s">
        <v>30598</v>
      </c>
      <c r="L1143" s="117"/>
      <c r="M1143" s="79"/>
      <c r="N1143" s="79"/>
      <c r="O1143" s="80"/>
      <c r="P1143" s="81"/>
      <c r="Q1143" s="81"/>
      <c r="R1143" s="91"/>
      <c r="S1143" s="91"/>
      <c r="T1143" s="91"/>
      <c r="U1143" s="91"/>
      <c r="V1143" s="52"/>
      <c r="W1143" s="52"/>
      <c r="X1143" s="52"/>
      <c r="Y1143" s="52"/>
      <c r="Z1143" s="51"/>
      <c r="AA1143" s="76"/>
      <c r="AB1143" s="76"/>
      <c r="AC1143" s="77"/>
      <c r="AD1143" s="84" t="s">
        <v>17078</v>
      </c>
      <c r="AE1143" s="84">
        <v>588</v>
      </c>
      <c r="AF1143" s="84">
        <v>554</v>
      </c>
      <c r="AG1143" s="84">
        <v>38587</v>
      </c>
      <c r="AH1143" s="84">
        <v>19007</v>
      </c>
      <c r="AI1143" s="84">
        <v>-28800</v>
      </c>
      <c r="AJ1143" s="84" t="s">
        <v>19301</v>
      </c>
      <c r="AK1143" s="84" t="s">
        <v>21077</v>
      </c>
      <c r="AL1143" s="84"/>
      <c r="AM1143" s="84" t="s">
        <v>4149</v>
      </c>
      <c r="AN1143" s="86">
        <v>40956.485497685186</v>
      </c>
      <c r="AO1143" s="87" t="s">
        <v>23183</v>
      </c>
      <c r="AP1143" s="84" t="b">
        <v>0</v>
      </c>
      <c r="AQ1143" s="84" t="b">
        <v>0</v>
      </c>
      <c r="AR1143" s="84" t="b">
        <v>0</v>
      </c>
      <c r="AS1143" s="84" t="s">
        <v>15905</v>
      </c>
      <c r="AT1143" s="84">
        <v>43</v>
      </c>
      <c r="AU1143" s="87" t="s">
        <v>4681</v>
      </c>
      <c r="AV1143" s="84" t="b">
        <v>0</v>
      </c>
      <c r="AW1143" s="84" t="s">
        <v>5508</v>
      </c>
      <c r="AX1143" s="87" t="s">
        <v>28189</v>
      </c>
      <c r="AY1143" s="84" t="s">
        <v>66</v>
      </c>
    </row>
    <row r="1144" spans="1:51" x14ac:dyDescent="0.25">
      <c r="A1144" s="69" t="s">
        <v>7114</v>
      </c>
      <c r="B1144" s="70"/>
      <c r="C1144" s="70"/>
      <c r="D1144" s="71"/>
      <c r="E1144" s="114"/>
      <c r="F1144" s="107" t="s">
        <v>25839</v>
      </c>
      <c r="G1144" s="115"/>
      <c r="H1144" s="74"/>
      <c r="I1144" s="75"/>
      <c r="J1144" s="116"/>
      <c r="K1144" s="74" t="s">
        <v>30599</v>
      </c>
      <c r="L1144" s="117"/>
      <c r="M1144" s="79"/>
      <c r="N1144" s="79"/>
      <c r="O1144" s="80"/>
      <c r="P1144" s="81"/>
      <c r="Q1144" s="81"/>
      <c r="R1144" s="91"/>
      <c r="S1144" s="91"/>
      <c r="T1144" s="91"/>
      <c r="U1144" s="91"/>
      <c r="V1144" s="52"/>
      <c r="W1144" s="52"/>
      <c r="X1144" s="52"/>
      <c r="Y1144" s="52"/>
      <c r="Z1144" s="51"/>
      <c r="AA1144" s="76"/>
      <c r="AB1144" s="76"/>
      <c r="AC1144" s="77"/>
      <c r="AD1144" s="84" t="s">
        <v>7114</v>
      </c>
      <c r="AE1144" s="84">
        <v>7997</v>
      </c>
      <c r="AF1144" s="84">
        <v>7268</v>
      </c>
      <c r="AG1144" s="84">
        <v>146251</v>
      </c>
      <c r="AH1144" s="84">
        <v>27857</v>
      </c>
      <c r="AI1144" s="84">
        <v>-18000</v>
      </c>
      <c r="AJ1144" s="84" t="s">
        <v>19302</v>
      </c>
      <c r="AK1144" s="84" t="s">
        <v>21078</v>
      </c>
      <c r="AL1144" s="84"/>
      <c r="AM1144" s="84" t="s">
        <v>4145</v>
      </c>
      <c r="AN1144" s="86">
        <v>39863.975949074076</v>
      </c>
      <c r="AO1144" s="87" t="s">
        <v>23184</v>
      </c>
      <c r="AP1144" s="84" t="b">
        <v>0</v>
      </c>
      <c r="AQ1144" s="84" t="b">
        <v>0</v>
      </c>
      <c r="AR1144" s="84" t="b">
        <v>1</v>
      </c>
      <c r="AS1144" s="84" t="s">
        <v>2140</v>
      </c>
      <c r="AT1144" s="84">
        <v>470</v>
      </c>
      <c r="AU1144" s="87" t="s">
        <v>24820</v>
      </c>
      <c r="AV1144" s="84" t="b">
        <v>0</v>
      </c>
      <c r="AW1144" s="84" t="s">
        <v>5508</v>
      </c>
      <c r="AX1144" s="87" t="s">
        <v>28190</v>
      </c>
      <c r="AY1144" s="84" t="s">
        <v>66</v>
      </c>
    </row>
    <row r="1145" spans="1:51" x14ac:dyDescent="0.25">
      <c r="A1145" s="69" t="s">
        <v>8804</v>
      </c>
      <c r="B1145" s="70"/>
      <c r="C1145" s="70"/>
      <c r="D1145" s="71"/>
      <c r="E1145" s="114"/>
      <c r="F1145" s="107" t="s">
        <v>25840</v>
      </c>
      <c r="G1145" s="115"/>
      <c r="H1145" s="74"/>
      <c r="I1145" s="75"/>
      <c r="J1145" s="116"/>
      <c r="K1145" s="74" t="s">
        <v>30600</v>
      </c>
      <c r="L1145" s="117"/>
      <c r="M1145" s="79"/>
      <c r="N1145" s="79"/>
      <c r="O1145" s="80"/>
      <c r="P1145" s="81"/>
      <c r="Q1145" s="81"/>
      <c r="R1145" s="91"/>
      <c r="S1145" s="91"/>
      <c r="T1145" s="91"/>
      <c r="U1145" s="91"/>
      <c r="V1145" s="52"/>
      <c r="W1145" s="52"/>
      <c r="X1145" s="52"/>
      <c r="Y1145" s="52"/>
      <c r="Z1145" s="51"/>
      <c r="AA1145" s="76"/>
      <c r="AB1145" s="76"/>
      <c r="AC1145" s="77"/>
      <c r="AD1145" s="84" t="s">
        <v>17012</v>
      </c>
      <c r="AE1145" s="84">
        <v>7251</v>
      </c>
      <c r="AF1145" s="84">
        <v>9571037</v>
      </c>
      <c r="AG1145" s="84">
        <v>164922</v>
      </c>
      <c r="AH1145" s="84">
        <v>10</v>
      </c>
      <c r="AI1145" s="84">
        <v>-18000</v>
      </c>
      <c r="AJ1145" s="84" t="s">
        <v>19303</v>
      </c>
      <c r="AK1145" s="84" t="s">
        <v>3564</v>
      </c>
      <c r="AL1145" s="87" t="s">
        <v>22077</v>
      </c>
      <c r="AM1145" s="84" t="s">
        <v>4145</v>
      </c>
      <c r="AN1145" s="86">
        <v>39990.908935185187</v>
      </c>
      <c r="AO1145" s="87" t="s">
        <v>23185</v>
      </c>
      <c r="AP1145" s="84" t="b">
        <v>0</v>
      </c>
      <c r="AQ1145" s="84" t="b">
        <v>0</v>
      </c>
      <c r="AR1145" s="84" t="b">
        <v>0</v>
      </c>
      <c r="AS1145" s="84" t="s">
        <v>2140</v>
      </c>
      <c r="AT1145" s="84">
        <v>84055</v>
      </c>
      <c r="AU1145" s="87" t="s">
        <v>24821</v>
      </c>
      <c r="AV1145" s="84" t="b">
        <v>1</v>
      </c>
      <c r="AW1145" s="84" t="s">
        <v>5508</v>
      </c>
      <c r="AX1145" s="87" t="s">
        <v>28191</v>
      </c>
      <c r="AY1145" s="84" t="s">
        <v>65</v>
      </c>
    </row>
    <row r="1146" spans="1:51" x14ac:dyDescent="0.25">
      <c r="A1146" s="69" t="s">
        <v>8805</v>
      </c>
      <c r="B1146" s="70"/>
      <c r="C1146" s="70"/>
      <c r="D1146" s="71"/>
      <c r="E1146" s="114"/>
      <c r="F1146" s="107" t="s">
        <v>25841</v>
      </c>
      <c r="G1146" s="115"/>
      <c r="H1146" s="74"/>
      <c r="I1146" s="75"/>
      <c r="J1146" s="116"/>
      <c r="K1146" s="74" t="s">
        <v>30601</v>
      </c>
      <c r="L1146" s="117"/>
      <c r="M1146" s="79"/>
      <c r="N1146" s="79"/>
      <c r="O1146" s="80"/>
      <c r="P1146" s="81"/>
      <c r="Q1146" s="81"/>
      <c r="R1146" s="91"/>
      <c r="S1146" s="91"/>
      <c r="T1146" s="91"/>
      <c r="U1146" s="91"/>
      <c r="V1146" s="52"/>
      <c r="W1146" s="52"/>
      <c r="X1146" s="52"/>
      <c r="Y1146" s="52"/>
      <c r="Z1146" s="51"/>
      <c r="AA1146" s="76"/>
      <c r="AB1146" s="76"/>
      <c r="AC1146" s="77"/>
      <c r="AD1146" s="84" t="s">
        <v>17079</v>
      </c>
      <c r="AE1146" s="84">
        <v>5574</v>
      </c>
      <c r="AF1146" s="84">
        <v>11636</v>
      </c>
      <c r="AG1146" s="84">
        <v>181771</v>
      </c>
      <c r="AH1146" s="84">
        <v>119058</v>
      </c>
      <c r="AI1146" s="84"/>
      <c r="AJ1146" s="84" t="s">
        <v>19304</v>
      </c>
      <c r="AK1146" s="84" t="s">
        <v>3572</v>
      </c>
      <c r="AL1146" s="84"/>
      <c r="AM1146" s="84"/>
      <c r="AN1146" s="86">
        <v>41219.651180555556</v>
      </c>
      <c r="AO1146" s="87" t="s">
        <v>23186</v>
      </c>
      <c r="AP1146" s="84" t="b">
        <v>1</v>
      </c>
      <c r="AQ1146" s="84" t="b">
        <v>0</v>
      </c>
      <c r="AR1146" s="84" t="b">
        <v>1</v>
      </c>
      <c r="AS1146" s="84" t="s">
        <v>2140</v>
      </c>
      <c r="AT1146" s="84">
        <v>612</v>
      </c>
      <c r="AU1146" s="87" t="s">
        <v>4681</v>
      </c>
      <c r="AV1146" s="84" t="b">
        <v>0</v>
      </c>
      <c r="AW1146" s="84" t="s">
        <v>5508</v>
      </c>
      <c r="AX1146" s="87" t="s">
        <v>28192</v>
      </c>
      <c r="AY1146" s="84" t="s">
        <v>65</v>
      </c>
    </row>
    <row r="1147" spans="1:51" x14ac:dyDescent="0.25">
      <c r="A1147" s="69" t="s">
        <v>7115</v>
      </c>
      <c r="B1147" s="70"/>
      <c r="C1147" s="70"/>
      <c r="D1147" s="71"/>
      <c r="E1147" s="114"/>
      <c r="F1147" s="107" t="s">
        <v>25842</v>
      </c>
      <c r="G1147" s="115"/>
      <c r="H1147" s="74"/>
      <c r="I1147" s="75"/>
      <c r="J1147" s="116"/>
      <c r="K1147" s="74" t="s">
        <v>30602</v>
      </c>
      <c r="L1147" s="117"/>
      <c r="M1147" s="79"/>
      <c r="N1147" s="79"/>
      <c r="O1147" s="80"/>
      <c r="P1147" s="81"/>
      <c r="Q1147" s="81"/>
      <c r="R1147" s="91"/>
      <c r="S1147" s="91"/>
      <c r="T1147" s="91"/>
      <c r="U1147" s="91"/>
      <c r="V1147" s="52"/>
      <c r="W1147" s="52"/>
      <c r="X1147" s="52"/>
      <c r="Y1147" s="52"/>
      <c r="Z1147" s="51"/>
      <c r="AA1147" s="76"/>
      <c r="AB1147" s="76"/>
      <c r="AC1147" s="77"/>
      <c r="AD1147" s="84" t="s">
        <v>17080</v>
      </c>
      <c r="AE1147" s="84">
        <v>661</v>
      </c>
      <c r="AF1147" s="84">
        <v>142</v>
      </c>
      <c r="AG1147" s="84">
        <v>1143</v>
      </c>
      <c r="AH1147" s="84">
        <v>2137</v>
      </c>
      <c r="AI1147" s="84">
        <v>-21600</v>
      </c>
      <c r="AJ1147" s="84" t="s">
        <v>19305</v>
      </c>
      <c r="AK1147" s="84" t="s">
        <v>3658</v>
      </c>
      <c r="AL1147" s="87" t="s">
        <v>22078</v>
      </c>
      <c r="AM1147" s="84" t="s">
        <v>4147</v>
      </c>
      <c r="AN1147" s="86">
        <v>40070.181284722225</v>
      </c>
      <c r="AO1147" s="87" t="s">
        <v>23187</v>
      </c>
      <c r="AP1147" s="84" t="b">
        <v>0</v>
      </c>
      <c r="AQ1147" s="84" t="b">
        <v>0</v>
      </c>
      <c r="AR1147" s="84" t="b">
        <v>1</v>
      </c>
      <c r="AS1147" s="84" t="s">
        <v>2140</v>
      </c>
      <c r="AT1147" s="84">
        <v>0</v>
      </c>
      <c r="AU1147" s="87" t="s">
        <v>24822</v>
      </c>
      <c r="AV1147" s="84" t="b">
        <v>0</v>
      </c>
      <c r="AW1147" s="84" t="s">
        <v>5508</v>
      </c>
      <c r="AX1147" s="87" t="s">
        <v>28193</v>
      </c>
      <c r="AY1147" s="84" t="s">
        <v>66</v>
      </c>
    </row>
    <row r="1148" spans="1:51" x14ac:dyDescent="0.25">
      <c r="A1148" s="69" t="s">
        <v>7116</v>
      </c>
      <c r="B1148" s="70"/>
      <c r="C1148" s="70"/>
      <c r="D1148" s="71"/>
      <c r="E1148" s="114"/>
      <c r="F1148" s="107" t="s">
        <v>25843</v>
      </c>
      <c r="G1148" s="115"/>
      <c r="H1148" s="74"/>
      <c r="I1148" s="75"/>
      <c r="J1148" s="116"/>
      <c r="K1148" s="74" t="s">
        <v>30603</v>
      </c>
      <c r="L1148" s="117"/>
      <c r="M1148" s="79"/>
      <c r="N1148" s="79"/>
      <c r="O1148" s="80"/>
      <c r="P1148" s="81"/>
      <c r="Q1148" s="81"/>
      <c r="R1148" s="91"/>
      <c r="S1148" s="91"/>
      <c r="T1148" s="91"/>
      <c r="U1148" s="91"/>
      <c r="V1148" s="52"/>
      <c r="W1148" s="52"/>
      <c r="X1148" s="52"/>
      <c r="Y1148" s="52"/>
      <c r="Z1148" s="51"/>
      <c r="AA1148" s="76"/>
      <c r="AB1148" s="76"/>
      <c r="AC1148" s="77"/>
      <c r="AD1148" s="84" t="s">
        <v>17081</v>
      </c>
      <c r="AE1148" s="84">
        <v>1694</v>
      </c>
      <c r="AF1148" s="84">
        <v>1693</v>
      </c>
      <c r="AG1148" s="84">
        <v>9225</v>
      </c>
      <c r="AH1148" s="84">
        <v>1864</v>
      </c>
      <c r="AI1148" s="84">
        <v>-21600</v>
      </c>
      <c r="AJ1148" s="84" t="s">
        <v>19306</v>
      </c>
      <c r="AK1148" s="84" t="s">
        <v>21079</v>
      </c>
      <c r="AL1148" s="87" t="s">
        <v>22079</v>
      </c>
      <c r="AM1148" s="84" t="s">
        <v>4147</v>
      </c>
      <c r="AN1148" s="86">
        <v>39820.955787037034</v>
      </c>
      <c r="AO1148" s="87" t="s">
        <v>23188</v>
      </c>
      <c r="AP1148" s="84" t="b">
        <v>0</v>
      </c>
      <c r="AQ1148" s="84" t="b">
        <v>0</v>
      </c>
      <c r="AR1148" s="84" t="b">
        <v>1</v>
      </c>
      <c r="AS1148" s="84" t="s">
        <v>2140</v>
      </c>
      <c r="AT1148" s="84">
        <v>47</v>
      </c>
      <c r="AU1148" s="87" t="s">
        <v>4829</v>
      </c>
      <c r="AV1148" s="84" t="b">
        <v>0</v>
      </c>
      <c r="AW1148" s="84" t="s">
        <v>5508</v>
      </c>
      <c r="AX1148" s="87" t="s">
        <v>28194</v>
      </c>
      <c r="AY1148" s="84" t="s">
        <v>66</v>
      </c>
    </row>
    <row r="1149" spans="1:51" x14ac:dyDescent="0.25">
      <c r="A1149" s="69" t="s">
        <v>8806</v>
      </c>
      <c r="B1149" s="70"/>
      <c r="C1149" s="70"/>
      <c r="D1149" s="71"/>
      <c r="E1149" s="114"/>
      <c r="F1149" s="107" t="s">
        <v>25844</v>
      </c>
      <c r="G1149" s="115"/>
      <c r="H1149" s="74"/>
      <c r="I1149" s="75"/>
      <c r="J1149" s="116"/>
      <c r="K1149" s="74" t="s">
        <v>30604</v>
      </c>
      <c r="L1149" s="117"/>
      <c r="M1149" s="79"/>
      <c r="N1149" s="79"/>
      <c r="O1149" s="80"/>
      <c r="P1149" s="81"/>
      <c r="Q1149" s="81"/>
      <c r="R1149" s="91"/>
      <c r="S1149" s="91"/>
      <c r="T1149" s="91"/>
      <c r="U1149" s="91"/>
      <c r="V1149" s="52"/>
      <c r="W1149" s="52"/>
      <c r="X1149" s="52"/>
      <c r="Y1149" s="52"/>
      <c r="Z1149" s="51"/>
      <c r="AA1149" s="76"/>
      <c r="AB1149" s="76"/>
      <c r="AC1149" s="77"/>
      <c r="AD1149" s="84" t="s">
        <v>17082</v>
      </c>
      <c r="AE1149" s="84">
        <v>904</v>
      </c>
      <c r="AF1149" s="84">
        <v>1013860</v>
      </c>
      <c r="AG1149" s="84">
        <v>18617</v>
      </c>
      <c r="AH1149" s="84">
        <v>294</v>
      </c>
      <c r="AI1149" s="84">
        <v>-18000</v>
      </c>
      <c r="AJ1149" s="84" t="s">
        <v>19307</v>
      </c>
      <c r="AK1149" s="84" t="s">
        <v>3593</v>
      </c>
      <c r="AL1149" s="87" t="s">
        <v>22080</v>
      </c>
      <c r="AM1149" s="84" t="s">
        <v>4145</v>
      </c>
      <c r="AN1149" s="86">
        <v>39711.677199074074</v>
      </c>
      <c r="AO1149" s="87" t="s">
        <v>23189</v>
      </c>
      <c r="AP1149" s="84" t="b">
        <v>0</v>
      </c>
      <c r="AQ1149" s="84" t="b">
        <v>0</v>
      </c>
      <c r="AR1149" s="84" t="b">
        <v>1</v>
      </c>
      <c r="AS1149" s="84" t="s">
        <v>2140</v>
      </c>
      <c r="AT1149" s="84">
        <v>4943</v>
      </c>
      <c r="AU1149" s="87" t="s">
        <v>24823</v>
      </c>
      <c r="AV1149" s="84" t="b">
        <v>1</v>
      </c>
      <c r="AW1149" s="84" t="s">
        <v>5508</v>
      </c>
      <c r="AX1149" s="87" t="s">
        <v>28195</v>
      </c>
      <c r="AY1149" s="84" t="s">
        <v>65</v>
      </c>
    </row>
    <row r="1150" spans="1:51" x14ac:dyDescent="0.25">
      <c r="A1150" s="69" t="s">
        <v>7117</v>
      </c>
      <c r="B1150" s="70"/>
      <c r="C1150" s="70"/>
      <c r="D1150" s="71"/>
      <c r="E1150" s="114"/>
      <c r="F1150" s="107" t="s">
        <v>25845</v>
      </c>
      <c r="G1150" s="115"/>
      <c r="H1150" s="74"/>
      <c r="I1150" s="75"/>
      <c r="J1150" s="116"/>
      <c r="K1150" s="74" t="s">
        <v>30605</v>
      </c>
      <c r="L1150" s="117"/>
      <c r="M1150" s="79"/>
      <c r="N1150" s="79"/>
      <c r="O1150" s="80"/>
      <c r="P1150" s="81"/>
      <c r="Q1150" s="81"/>
      <c r="R1150" s="91"/>
      <c r="S1150" s="91"/>
      <c r="T1150" s="91"/>
      <c r="U1150" s="91"/>
      <c r="V1150" s="52"/>
      <c r="W1150" s="52"/>
      <c r="X1150" s="52"/>
      <c r="Y1150" s="52"/>
      <c r="Z1150" s="51"/>
      <c r="AA1150" s="76"/>
      <c r="AB1150" s="76"/>
      <c r="AC1150" s="77"/>
      <c r="AD1150" s="84" t="s">
        <v>17083</v>
      </c>
      <c r="AE1150" s="84">
        <v>269</v>
      </c>
      <c r="AF1150" s="84">
        <v>121</v>
      </c>
      <c r="AG1150" s="84">
        <v>8463</v>
      </c>
      <c r="AH1150" s="84">
        <v>11669</v>
      </c>
      <c r="AI1150" s="84"/>
      <c r="AJ1150" s="84" t="s">
        <v>19308</v>
      </c>
      <c r="AK1150" s="84" t="s">
        <v>21080</v>
      </c>
      <c r="AL1150" s="84"/>
      <c r="AM1150" s="84"/>
      <c r="AN1150" s="86">
        <v>42496.082060185188</v>
      </c>
      <c r="AO1150" s="87" t="s">
        <v>23190</v>
      </c>
      <c r="AP1150" s="84" t="b">
        <v>0</v>
      </c>
      <c r="AQ1150" s="84" t="b">
        <v>0</v>
      </c>
      <c r="AR1150" s="84" t="b">
        <v>0</v>
      </c>
      <c r="AS1150" s="84" t="s">
        <v>2140</v>
      </c>
      <c r="AT1150" s="84">
        <v>0</v>
      </c>
      <c r="AU1150" s="87" t="s">
        <v>4681</v>
      </c>
      <c r="AV1150" s="84" t="b">
        <v>0</v>
      </c>
      <c r="AW1150" s="84" t="s">
        <v>5508</v>
      </c>
      <c r="AX1150" s="87" t="s">
        <v>28196</v>
      </c>
      <c r="AY1150" s="84" t="s">
        <v>66</v>
      </c>
    </row>
    <row r="1151" spans="1:51" x14ac:dyDescent="0.25">
      <c r="A1151" s="69" t="s">
        <v>8807</v>
      </c>
      <c r="B1151" s="70"/>
      <c r="C1151" s="70"/>
      <c r="D1151" s="71"/>
      <c r="E1151" s="114"/>
      <c r="F1151" s="107" t="s">
        <v>25846</v>
      </c>
      <c r="G1151" s="115"/>
      <c r="H1151" s="74"/>
      <c r="I1151" s="75"/>
      <c r="J1151" s="116"/>
      <c r="K1151" s="74" t="s">
        <v>30606</v>
      </c>
      <c r="L1151" s="117"/>
      <c r="M1151" s="79"/>
      <c r="N1151" s="79"/>
      <c r="O1151" s="80"/>
      <c r="P1151" s="81"/>
      <c r="Q1151" s="81"/>
      <c r="R1151" s="91"/>
      <c r="S1151" s="91"/>
      <c r="T1151" s="91"/>
      <c r="U1151" s="91"/>
      <c r="V1151" s="52"/>
      <c r="W1151" s="52"/>
      <c r="X1151" s="52"/>
      <c r="Y1151" s="52"/>
      <c r="Z1151" s="51"/>
      <c r="AA1151" s="76"/>
      <c r="AB1151" s="76"/>
      <c r="AC1151" s="77"/>
      <c r="AD1151" s="84" t="s">
        <v>17084</v>
      </c>
      <c r="AE1151" s="84">
        <v>171</v>
      </c>
      <c r="AF1151" s="84">
        <v>156</v>
      </c>
      <c r="AG1151" s="84">
        <v>122</v>
      </c>
      <c r="AH1151" s="84">
        <v>100</v>
      </c>
      <c r="AI1151" s="84"/>
      <c r="AJ1151" s="84" t="s">
        <v>19309</v>
      </c>
      <c r="AK1151" s="84" t="s">
        <v>21080</v>
      </c>
      <c r="AL1151" s="84"/>
      <c r="AM1151" s="84"/>
      <c r="AN1151" s="86">
        <v>42630.988229166665</v>
      </c>
      <c r="AO1151" s="87" t="s">
        <v>23191</v>
      </c>
      <c r="AP1151" s="84" t="b">
        <v>1</v>
      </c>
      <c r="AQ1151" s="84" t="b">
        <v>0</v>
      </c>
      <c r="AR1151" s="84" t="b">
        <v>1</v>
      </c>
      <c r="AS1151" s="84" t="s">
        <v>2140</v>
      </c>
      <c r="AT1151" s="84">
        <v>0</v>
      </c>
      <c r="AU1151" s="84"/>
      <c r="AV1151" s="84" t="b">
        <v>0</v>
      </c>
      <c r="AW1151" s="84" t="s">
        <v>5508</v>
      </c>
      <c r="AX1151" s="87" t="s">
        <v>28197</v>
      </c>
      <c r="AY1151" s="84" t="s">
        <v>65</v>
      </c>
    </row>
    <row r="1152" spans="1:51" x14ac:dyDescent="0.25">
      <c r="A1152" s="69" t="s">
        <v>8808</v>
      </c>
      <c r="B1152" s="70"/>
      <c r="C1152" s="70"/>
      <c r="D1152" s="71"/>
      <c r="E1152" s="114"/>
      <c r="F1152" s="107" t="s">
        <v>25847</v>
      </c>
      <c r="G1152" s="115"/>
      <c r="H1152" s="74"/>
      <c r="I1152" s="75"/>
      <c r="J1152" s="116"/>
      <c r="K1152" s="74" t="s">
        <v>30607</v>
      </c>
      <c r="L1152" s="117"/>
      <c r="M1152" s="79"/>
      <c r="N1152" s="79"/>
      <c r="O1152" s="80"/>
      <c r="P1152" s="81"/>
      <c r="Q1152" s="81"/>
      <c r="R1152" s="91"/>
      <c r="S1152" s="91"/>
      <c r="T1152" s="91"/>
      <c r="U1152" s="91"/>
      <c r="V1152" s="52"/>
      <c r="W1152" s="52"/>
      <c r="X1152" s="52"/>
      <c r="Y1152" s="52"/>
      <c r="Z1152" s="51"/>
      <c r="AA1152" s="76"/>
      <c r="AB1152" s="76"/>
      <c r="AC1152" s="77"/>
      <c r="AD1152" s="84" t="s">
        <v>17085</v>
      </c>
      <c r="AE1152" s="84">
        <v>518</v>
      </c>
      <c r="AF1152" s="84">
        <v>670</v>
      </c>
      <c r="AG1152" s="84">
        <v>6124</v>
      </c>
      <c r="AH1152" s="84">
        <v>3042</v>
      </c>
      <c r="AI1152" s="84">
        <v>-18000</v>
      </c>
      <c r="AJ1152" s="84" t="s">
        <v>19308</v>
      </c>
      <c r="AK1152" s="84" t="s">
        <v>3539</v>
      </c>
      <c r="AL1152" s="84"/>
      <c r="AM1152" s="84" t="s">
        <v>4146</v>
      </c>
      <c r="AN1152" s="86">
        <v>40739.172326388885</v>
      </c>
      <c r="AO1152" s="87" t="s">
        <v>23192</v>
      </c>
      <c r="AP1152" s="84" t="b">
        <v>0</v>
      </c>
      <c r="AQ1152" s="84" t="b">
        <v>0</v>
      </c>
      <c r="AR1152" s="84" t="b">
        <v>1</v>
      </c>
      <c r="AS1152" s="84" t="s">
        <v>2140</v>
      </c>
      <c r="AT1152" s="84">
        <v>1</v>
      </c>
      <c r="AU1152" s="87" t="s">
        <v>24824</v>
      </c>
      <c r="AV1152" s="84" t="b">
        <v>0</v>
      </c>
      <c r="AW1152" s="84" t="s">
        <v>5508</v>
      </c>
      <c r="AX1152" s="87" t="s">
        <v>28198</v>
      </c>
      <c r="AY1152" s="84" t="s">
        <v>65</v>
      </c>
    </row>
    <row r="1153" spans="1:51" x14ac:dyDescent="0.25">
      <c r="A1153" s="69" t="s">
        <v>7118</v>
      </c>
      <c r="B1153" s="70"/>
      <c r="C1153" s="70"/>
      <c r="D1153" s="71"/>
      <c r="E1153" s="114"/>
      <c r="F1153" s="107" t="s">
        <v>25848</v>
      </c>
      <c r="G1153" s="115"/>
      <c r="H1153" s="74"/>
      <c r="I1153" s="75"/>
      <c r="J1153" s="116"/>
      <c r="K1153" s="74" t="s">
        <v>30608</v>
      </c>
      <c r="L1153" s="117"/>
      <c r="M1153" s="79"/>
      <c r="N1153" s="79"/>
      <c r="O1153" s="80"/>
      <c r="P1153" s="81"/>
      <c r="Q1153" s="81"/>
      <c r="R1153" s="91"/>
      <c r="S1153" s="91"/>
      <c r="T1153" s="91"/>
      <c r="U1153" s="91"/>
      <c r="V1153" s="52"/>
      <c r="W1153" s="52"/>
      <c r="X1153" s="52"/>
      <c r="Y1153" s="52"/>
      <c r="Z1153" s="51"/>
      <c r="AA1153" s="76"/>
      <c r="AB1153" s="76"/>
      <c r="AC1153" s="77"/>
      <c r="AD1153" s="84" t="s">
        <v>17086</v>
      </c>
      <c r="AE1153" s="84">
        <v>949</v>
      </c>
      <c r="AF1153" s="84">
        <v>258</v>
      </c>
      <c r="AG1153" s="84">
        <v>20508</v>
      </c>
      <c r="AH1153" s="84">
        <v>21759</v>
      </c>
      <c r="AI1153" s="84">
        <v>-28800</v>
      </c>
      <c r="AJ1153" s="84" t="s">
        <v>19310</v>
      </c>
      <c r="AK1153" s="84" t="s">
        <v>21081</v>
      </c>
      <c r="AL1153" s="84"/>
      <c r="AM1153" s="84" t="s">
        <v>4149</v>
      </c>
      <c r="AN1153" s="86">
        <v>40637.563611111109</v>
      </c>
      <c r="AO1153" s="87" t="s">
        <v>23193</v>
      </c>
      <c r="AP1153" s="84" t="b">
        <v>0</v>
      </c>
      <c r="AQ1153" s="84" t="b">
        <v>0</v>
      </c>
      <c r="AR1153" s="84" t="b">
        <v>1</v>
      </c>
      <c r="AS1153" s="84" t="s">
        <v>2140</v>
      </c>
      <c r="AT1153" s="84">
        <v>38</v>
      </c>
      <c r="AU1153" s="87" t="s">
        <v>24825</v>
      </c>
      <c r="AV1153" s="84" t="b">
        <v>0</v>
      </c>
      <c r="AW1153" s="84" t="s">
        <v>5508</v>
      </c>
      <c r="AX1153" s="87" t="s">
        <v>28199</v>
      </c>
      <c r="AY1153" s="84" t="s">
        <v>66</v>
      </c>
    </row>
    <row r="1154" spans="1:51" x14ac:dyDescent="0.25">
      <c r="A1154" s="69" t="s">
        <v>8809</v>
      </c>
      <c r="B1154" s="70"/>
      <c r="C1154" s="70"/>
      <c r="D1154" s="71"/>
      <c r="E1154" s="114"/>
      <c r="F1154" s="107" t="s">
        <v>25849</v>
      </c>
      <c r="G1154" s="115"/>
      <c r="H1154" s="74"/>
      <c r="I1154" s="75"/>
      <c r="J1154" s="116"/>
      <c r="K1154" s="74" t="s">
        <v>30609</v>
      </c>
      <c r="L1154" s="117"/>
      <c r="M1154" s="79"/>
      <c r="N1154" s="79"/>
      <c r="O1154" s="80"/>
      <c r="P1154" s="81"/>
      <c r="Q1154" s="81"/>
      <c r="R1154" s="91"/>
      <c r="S1154" s="91"/>
      <c r="T1154" s="91"/>
      <c r="U1154" s="91"/>
      <c r="V1154" s="52"/>
      <c r="W1154" s="52"/>
      <c r="X1154" s="52"/>
      <c r="Y1154" s="52"/>
      <c r="Z1154" s="51"/>
      <c r="AA1154" s="76"/>
      <c r="AB1154" s="76"/>
      <c r="AC1154" s="77"/>
      <c r="AD1154" s="84" t="s">
        <v>17087</v>
      </c>
      <c r="AE1154" s="84">
        <v>477</v>
      </c>
      <c r="AF1154" s="84">
        <v>27028</v>
      </c>
      <c r="AG1154" s="84">
        <v>17282</v>
      </c>
      <c r="AH1154" s="84">
        <v>38759</v>
      </c>
      <c r="AI1154" s="84">
        <v>-28800</v>
      </c>
      <c r="AJ1154" s="84" t="s">
        <v>19311</v>
      </c>
      <c r="AK1154" s="84" t="s">
        <v>21082</v>
      </c>
      <c r="AL1154" s="87" t="s">
        <v>22081</v>
      </c>
      <c r="AM1154" s="84" t="s">
        <v>4149</v>
      </c>
      <c r="AN1154" s="86">
        <v>41316.101111111115</v>
      </c>
      <c r="AO1154" s="87" t="s">
        <v>23194</v>
      </c>
      <c r="AP1154" s="84" t="b">
        <v>0</v>
      </c>
      <c r="AQ1154" s="84" t="b">
        <v>0</v>
      </c>
      <c r="AR1154" s="84" t="b">
        <v>0</v>
      </c>
      <c r="AS1154" s="84" t="s">
        <v>2140</v>
      </c>
      <c r="AT1154" s="84">
        <v>220</v>
      </c>
      <c r="AU1154" s="87" t="s">
        <v>24826</v>
      </c>
      <c r="AV1154" s="84" t="b">
        <v>0</v>
      </c>
      <c r="AW1154" s="84" t="s">
        <v>5508</v>
      </c>
      <c r="AX1154" s="87" t="s">
        <v>28200</v>
      </c>
      <c r="AY1154" s="84" t="s">
        <v>65</v>
      </c>
    </row>
    <row r="1155" spans="1:51" x14ac:dyDescent="0.25">
      <c r="A1155" s="69" t="s">
        <v>7119</v>
      </c>
      <c r="B1155" s="70"/>
      <c r="C1155" s="70"/>
      <c r="D1155" s="71"/>
      <c r="E1155" s="114"/>
      <c r="F1155" s="107" t="s">
        <v>25850</v>
      </c>
      <c r="G1155" s="115"/>
      <c r="H1155" s="74"/>
      <c r="I1155" s="75"/>
      <c r="J1155" s="116"/>
      <c r="K1155" s="74" t="s">
        <v>30610</v>
      </c>
      <c r="L1155" s="117"/>
      <c r="M1155" s="79"/>
      <c r="N1155" s="79"/>
      <c r="O1155" s="80"/>
      <c r="P1155" s="81"/>
      <c r="Q1155" s="81"/>
      <c r="R1155" s="91"/>
      <c r="S1155" s="91"/>
      <c r="T1155" s="91"/>
      <c r="U1155" s="91"/>
      <c r="V1155" s="52"/>
      <c r="W1155" s="52"/>
      <c r="X1155" s="52"/>
      <c r="Y1155" s="52"/>
      <c r="Z1155" s="51"/>
      <c r="AA1155" s="76"/>
      <c r="AB1155" s="76"/>
      <c r="AC1155" s="77"/>
      <c r="AD1155" s="84" t="s">
        <v>17088</v>
      </c>
      <c r="AE1155" s="84">
        <v>30</v>
      </c>
      <c r="AF1155" s="84">
        <v>315</v>
      </c>
      <c r="AG1155" s="84">
        <v>97</v>
      </c>
      <c r="AH1155" s="84">
        <v>0</v>
      </c>
      <c r="AI1155" s="84">
        <v>-18000</v>
      </c>
      <c r="AJ1155" s="84" t="s">
        <v>19312</v>
      </c>
      <c r="AK1155" s="84" t="s">
        <v>21083</v>
      </c>
      <c r="AL1155" s="84"/>
      <c r="AM1155" s="84" t="s">
        <v>22811</v>
      </c>
      <c r="AN1155" s="86">
        <v>40286.004907407405</v>
      </c>
      <c r="AO1155" s="87" t="s">
        <v>23195</v>
      </c>
      <c r="AP1155" s="84" t="b">
        <v>0</v>
      </c>
      <c r="AQ1155" s="84" t="b">
        <v>0</v>
      </c>
      <c r="AR1155" s="84" t="b">
        <v>0</v>
      </c>
      <c r="AS1155" s="84" t="s">
        <v>4679</v>
      </c>
      <c r="AT1155" s="84">
        <v>0</v>
      </c>
      <c r="AU1155" s="87" t="s">
        <v>4782</v>
      </c>
      <c r="AV1155" s="84" t="b">
        <v>0</v>
      </c>
      <c r="AW1155" s="84" t="s">
        <v>5508</v>
      </c>
      <c r="AX1155" s="87" t="s">
        <v>28201</v>
      </c>
      <c r="AY1155" s="84" t="s">
        <v>66</v>
      </c>
    </row>
    <row r="1156" spans="1:51" x14ac:dyDescent="0.25">
      <c r="A1156" s="69" t="s">
        <v>7120</v>
      </c>
      <c r="B1156" s="70"/>
      <c r="C1156" s="70"/>
      <c r="D1156" s="71"/>
      <c r="E1156" s="114"/>
      <c r="F1156" s="107" t="s">
        <v>25851</v>
      </c>
      <c r="G1156" s="115"/>
      <c r="H1156" s="74"/>
      <c r="I1156" s="75"/>
      <c r="J1156" s="116"/>
      <c r="K1156" s="74" t="s">
        <v>30611</v>
      </c>
      <c r="L1156" s="117"/>
      <c r="M1156" s="79"/>
      <c r="N1156" s="79"/>
      <c r="O1156" s="80"/>
      <c r="P1156" s="81"/>
      <c r="Q1156" s="81"/>
      <c r="R1156" s="91"/>
      <c r="S1156" s="91"/>
      <c r="T1156" s="91"/>
      <c r="U1156" s="91"/>
      <c r="V1156" s="52"/>
      <c r="W1156" s="52"/>
      <c r="X1156" s="52"/>
      <c r="Y1156" s="52"/>
      <c r="Z1156" s="51"/>
      <c r="AA1156" s="76"/>
      <c r="AB1156" s="76"/>
      <c r="AC1156" s="77"/>
      <c r="AD1156" s="84" t="s">
        <v>17089</v>
      </c>
      <c r="AE1156" s="84">
        <v>3082</v>
      </c>
      <c r="AF1156" s="84">
        <v>2669</v>
      </c>
      <c r="AG1156" s="84">
        <v>16256</v>
      </c>
      <c r="AH1156" s="84">
        <v>12161</v>
      </c>
      <c r="AI1156" s="84">
        <v>-18000</v>
      </c>
      <c r="AJ1156" s="84" t="s">
        <v>19313</v>
      </c>
      <c r="AK1156" s="84" t="s">
        <v>21084</v>
      </c>
      <c r="AL1156" s="84"/>
      <c r="AM1156" s="84" t="s">
        <v>4145</v>
      </c>
      <c r="AN1156" s="86">
        <v>42384.917650462965</v>
      </c>
      <c r="AO1156" s="87" t="s">
        <v>23196</v>
      </c>
      <c r="AP1156" s="84" t="b">
        <v>0</v>
      </c>
      <c r="AQ1156" s="84" t="b">
        <v>0</v>
      </c>
      <c r="AR1156" s="84" t="b">
        <v>0</v>
      </c>
      <c r="AS1156" s="84" t="s">
        <v>2140</v>
      </c>
      <c r="AT1156" s="84">
        <v>70</v>
      </c>
      <c r="AU1156" s="87" t="s">
        <v>4681</v>
      </c>
      <c r="AV1156" s="84" t="b">
        <v>0</v>
      </c>
      <c r="AW1156" s="84" t="s">
        <v>5508</v>
      </c>
      <c r="AX1156" s="87" t="s">
        <v>28202</v>
      </c>
      <c r="AY1156" s="84" t="s">
        <v>66</v>
      </c>
    </row>
    <row r="1157" spans="1:51" x14ac:dyDescent="0.25">
      <c r="A1157" s="69" t="s">
        <v>7807</v>
      </c>
      <c r="B1157" s="70"/>
      <c r="C1157" s="70"/>
      <c r="D1157" s="71"/>
      <c r="E1157" s="114"/>
      <c r="F1157" s="107" t="s">
        <v>25852</v>
      </c>
      <c r="G1157" s="115"/>
      <c r="H1157" s="74"/>
      <c r="I1157" s="75"/>
      <c r="J1157" s="116"/>
      <c r="K1157" s="74" t="s">
        <v>30612</v>
      </c>
      <c r="L1157" s="117"/>
      <c r="M1157" s="79"/>
      <c r="N1157" s="79"/>
      <c r="O1157" s="80"/>
      <c r="P1157" s="81"/>
      <c r="Q1157" s="81"/>
      <c r="R1157" s="91"/>
      <c r="S1157" s="91"/>
      <c r="T1157" s="91"/>
      <c r="U1157" s="91"/>
      <c r="V1157" s="52"/>
      <c r="W1157" s="52"/>
      <c r="X1157" s="52"/>
      <c r="Y1157" s="52"/>
      <c r="Z1157" s="51"/>
      <c r="AA1157" s="76"/>
      <c r="AB1157" s="76"/>
      <c r="AC1157" s="77"/>
      <c r="AD1157" s="84" t="s">
        <v>17090</v>
      </c>
      <c r="AE1157" s="84">
        <v>3804</v>
      </c>
      <c r="AF1157" s="84">
        <v>4839</v>
      </c>
      <c r="AG1157" s="84">
        <v>19771</v>
      </c>
      <c r="AH1157" s="84">
        <v>20961</v>
      </c>
      <c r="AI1157" s="84">
        <v>-28800</v>
      </c>
      <c r="AJ1157" s="84" t="s">
        <v>19314</v>
      </c>
      <c r="AK1157" s="84" t="s">
        <v>21085</v>
      </c>
      <c r="AL1157" s="87" t="s">
        <v>22082</v>
      </c>
      <c r="AM1157" s="84" t="s">
        <v>22812</v>
      </c>
      <c r="AN1157" s="86">
        <v>42426.684537037036</v>
      </c>
      <c r="AO1157" s="87" t="s">
        <v>23197</v>
      </c>
      <c r="AP1157" s="84" t="b">
        <v>0</v>
      </c>
      <c r="AQ1157" s="84" t="b">
        <v>0</v>
      </c>
      <c r="AR1157" s="84" t="b">
        <v>0</v>
      </c>
      <c r="AS1157" s="84" t="s">
        <v>2140</v>
      </c>
      <c r="AT1157" s="84">
        <v>88</v>
      </c>
      <c r="AU1157" s="87" t="s">
        <v>4681</v>
      </c>
      <c r="AV1157" s="84" t="b">
        <v>0</v>
      </c>
      <c r="AW1157" s="84" t="s">
        <v>5508</v>
      </c>
      <c r="AX1157" s="87" t="s">
        <v>28203</v>
      </c>
      <c r="AY1157" s="84" t="s">
        <v>66</v>
      </c>
    </row>
    <row r="1158" spans="1:51" x14ac:dyDescent="0.25">
      <c r="A1158" s="69" t="s">
        <v>7121</v>
      </c>
      <c r="B1158" s="70"/>
      <c r="C1158" s="70"/>
      <c r="D1158" s="71"/>
      <c r="E1158" s="114"/>
      <c r="F1158" s="107" t="s">
        <v>25853</v>
      </c>
      <c r="G1158" s="115"/>
      <c r="H1158" s="74"/>
      <c r="I1158" s="75"/>
      <c r="J1158" s="116"/>
      <c r="K1158" s="74" t="s">
        <v>30613</v>
      </c>
      <c r="L1158" s="117"/>
      <c r="M1158" s="79"/>
      <c r="N1158" s="79"/>
      <c r="O1158" s="80"/>
      <c r="P1158" s="81"/>
      <c r="Q1158" s="81"/>
      <c r="R1158" s="91"/>
      <c r="S1158" s="91"/>
      <c r="T1158" s="91"/>
      <c r="U1158" s="91"/>
      <c r="V1158" s="52"/>
      <c r="W1158" s="52"/>
      <c r="X1158" s="52"/>
      <c r="Y1158" s="52"/>
      <c r="Z1158" s="51"/>
      <c r="AA1158" s="76"/>
      <c r="AB1158" s="76"/>
      <c r="AC1158" s="77"/>
      <c r="AD1158" s="84" t="s">
        <v>17091</v>
      </c>
      <c r="AE1158" s="84">
        <v>77</v>
      </c>
      <c r="AF1158" s="84">
        <v>18</v>
      </c>
      <c r="AG1158" s="84">
        <v>420</v>
      </c>
      <c r="AH1158" s="84">
        <v>26</v>
      </c>
      <c r="AI1158" s="84"/>
      <c r="AJ1158" s="84"/>
      <c r="AK1158" s="84"/>
      <c r="AL1158" s="84"/>
      <c r="AM1158" s="84"/>
      <c r="AN1158" s="86">
        <v>39978.006539351853</v>
      </c>
      <c r="AO1158" s="87" t="s">
        <v>23198</v>
      </c>
      <c r="AP1158" s="84" t="b">
        <v>1</v>
      </c>
      <c r="AQ1158" s="84" t="b">
        <v>0</v>
      </c>
      <c r="AR1158" s="84" t="b">
        <v>0</v>
      </c>
      <c r="AS1158" s="84" t="s">
        <v>2140</v>
      </c>
      <c r="AT1158" s="84">
        <v>1</v>
      </c>
      <c r="AU1158" s="87" t="s">
        <v>4681</v>
      </c>
      <c r="AV1158" s="84" t="b">
        <v>0</v>
      </c>
      <c r="AW1158" s="84" t="s">
        <v>5508</v>
      </c>
      <c r="AX1158" s="87" t="s">
        <v>28204</v>
      </c>
      <c r="AY1158" s="84" t="s">
        <v>66</v>
      </c>
    </row>
    <row r="1159" spans="1:51" x14ac:dyDescent="0.25">
      <c r="A1159" s="69" t="s">
        <v>7122</v>
      </c>
      <c r="B1159" s="70"/>
      <c r="C1159" s="70"/>
      <c r="D1159" s="71"/>
      <c r="E1159" s="114"/>
      <c r="F1159" s="107" t="s">
        <v>25854</v>
      </c>
      <c r="G1159" s="115"/>
      <c r="H1159" s="74"/>
      <c r="I1159" s="75"/>
      <c r="J1159" s="116"/>
      <c r="K1159" s="74" t="s">
        <v>30614</v>
      </c>
      <c r="L1159" s="117"/>
      <c r="M1159" s="79"/>
      <c r="N1159" s="79"/>
      <c r="O1159" s="80"/>
      <c r="P1159" s="81"/>
      <c r="Q1159" s="81"/>
      <c r="R1159" s="91"/>
      <c r="S1159" s="91"/>
      <c r="T1159" s="91"/>
      <c r="U1159" s="91"/>
      <c r="V1159" s="52"/>
      <c r="W1159" s="52"/>
      <c r="X1159" s="52"/>
      <c r="Y1159" s="52"/>
      <c r="Z1159" s="51"/>
      <c r="AA1159" s="76"/>
      <c r="AB1159" s="76"/>
      <c r="AC1159" s="77"/>
      <c r="AD1159" s="84" t="s">
        <v>17092</v>
      </c>
      <c r="AE1159" s="84">
        <v>337</v>
      </c>
      <c r="AF1159" s="84">
        <v>173</v>
      </c>
      <c r="AG1159" s="84">
        <v>334</v>
      </c>
      <c r="AH1159" s="84">
        <v>30</v>
      </c>
      <c r="AI1159" s="84"/>
      <c r="AJ1159" s="84" t="s">
        <v>19315</v>
      </c>
      <c r="AK1159" s="84" t="s">
        <v>21086</v>
      </c>
      <c r="AL1159" s="87" t="s">
        <v>22083</v>
      </c>
      <c r="AM1159" s="84"/>
      <c r="AN1159" s="86">
        <v>42374.036817129629</v>
      </c>
      <c r="AO1159" s="84"/>
      <c r="AP1159" s="84" t="b">
        <v>1</v>
      </c>
      <c r="AQ1159" s="84" t="b">
        <v>0</v>
      </c>
      <c r="AR1159" s="84" t="b">
        <v>0</v>
      </c>
      <c r="AS1159" s="84" t="s">
        <v>2140</v>
      </c>
      <c r="AT1159" s="84">
        <v>3</v>
      </c>
      <c r="AU1159" s="84"/>
      <c r="AV1159" s="84" t="b">
        <v>0</v>
      </c>
      <c r="AW1159" s="84" t="s">
        <v>5508</v>
      </c>
      <c r="AX1159" s="87" t="s">
        <v>28205</v>
      </c>
      <c r="AY1159" s="84" t="s">
        <v>66</v>
      </c>
    </row>
    <row r="1160" spans="1:51" x14ac:dyDescent="0.25">
      <c r="A1160" s="69" t="s">
        <v>7123</v>
      </c>
      <c r="B1160" s="70"/>
      <c r="C1160" s="70"/>
      <c r="D1160" s="71"/>
      <c r="E1160" s="114"/>
      <c r="F1160" s="107" t="s">
        <v>25855</v>
      </c>
      <c r="G1160" s="115"/>
      <c r="H1160" s="74"/>
      <c r="I1160" s="75"/>
      <c r="J1160" s="116"/>
      <c r="K1160" s="74" t="s">
        <v>30615</v>
      </c>
      <c r="L1160" s="117"/>
      <c r="M1160" s="79"/>
      <c r="N1160" s="79"/>
      <c r="O1160" s="80"/>
      <c r="P1160" s="81"/>
      <c r="Q1160" s="81"/>
      <c r="R1160" s="91"/>
      <c r="S1160" s="91"/>
      <c r="T1160" s="91"/>
      <c r="U1160" s="91"/>
      <c r="V1160" s="52"/>
      <c r="W1160" s="52"/>
      <c r="X1160" s="52"/>
      <c r="Y1160" s="52"/>
      <c r="Z1160" s="51"/>
      <c r="AA1160" s="76"/>
      <c r="AB1160" s="76"/>
      <c r="AC1160" s="77"/>
      <c r="AD1160" s="84" t="s">
        <v>17093</v>
      </c>
      <c r="AE1160" s="84">
        <v>79618</v>
      </c>
      <c r="AF1160" s="84">
        <v>87775</v>
      </c>
      <c r="AG1160" s="84">
        <v>191825</v>
      </c>
      <c r="AH1160" s="84">
        <v>15587</v>
      </c>
      <c r="AI1160" s="84">
        <v>-21600</v>
      </c>
      <c r="AJ1160" s="84" t="s">
        <v>19316</v>
      </c>
      <c r="AK1160" s="84" t="s">
        <v>3577</v>
      </c>
      <c r="AL1160" s="87" t="s">
        <v>22084</v>
      </c>
      <c r="AM1160" s="84" t="s">
        <v>4147</v>
      </c>
      <c r="AN1160" s="86">
        <v>39803.944976851853</v>
      </c>
      <c r="AO1160" s="87" t="s">
        <v>23199</v>
      </c>
      <c r="AP1160" s="84" t="b">
        <v>0</v>
      </c>
      <c r="AQ1160" s="84" t="b">
        <v>0</v>
      </c>
      <c r="AR1160" s="84" t="b">
        <v>0</v>
      </c>
      <c r="AS1160" s="84" t="s">
        <v>2140</v>
      </c>
      <c r="AT1160" s="84">
        <v>1826</v>
      </c>
      <c r="AU1160" s="87" t="s">
        <v>24827</v>
      </c>
      <c r="AV1160" s="84" t="b">
        <v>0</v>
      </c>
      <c r="AW1160" s="84" t="s">
        <v>5508</v>
      </c>
      <c r="AX1160" s="87" t="s">
        <v>28206</v>
      </c>
      <c r="AY1160" s="84" t="s">
        <v>66</v>
      </c>
    </row>
    <row r="1161" spans="1:51" x14ac:dyDescent="0.25">
      <c r="A1161" s="69" t="s">
        <v>8810</v>
      </c>
      <c r="B1161" s="70"/>
      <c r="C1161" s="70"/>
      <c r="D1161" s="71"/>
      <c r="E1161" s="114"/>
      <c r="F1161" s="107" t="s">
        <v>25856</v>
      </c>
      <c r="G1161" s="115"/>
      <c r="H1161" s="74"/>
      <c r="I1161" s="75"/>
      <c r="J1161" s="116"/>
      <c r="K1161" s="74" t="s">
        <v>30616</v>
      </c>
      <c r="L1161" s="117"/>
      <c r="M1161" s="79"/>
      <c r="N1161" s="79"/>
      <c r="O1161" s="80"/>
      <c r="P1161" s="81"/>
      <c r="Q1161" s="81"/>
      <c r="R1161" s="91"/>
      <c r="S1161" s="91"/>
      <c r="T1161" s="91"/>
      <c r="U1161" s="91"/>
      <c r="V1161" s="52"/>
      <c r="W1161" s="52"/>
      <c r="X1161" s="52"/>
      <c r="Y1161" s="52"/>
      <c r="Z1161" s="51"/>
      <c r="AA1161" s="76"/>
      <c r="AB1161" s="76"/>
      <c r="AC1161" s="77"/>
      <c r="AD1161" s="84" t="s">
        <v>17094</v>
      </c>
      <c r="AE1161" s="84">
        <v>1198</v>
      </c>
      <c r="AF1161" s="84">
        <v>984</v>
      </c>
      <c r="AG1161" s="84">
        <v>6482</v>
      </c>
      <c r="AH1161" s="84">
        <v>1799</v>
      </c>
      <c r="AI1161" s="84">
        <v>-21600</v>
      </c>
      <c r="AJ1161" s="84" t="s">
        <v>19317</v>
      </c>
      <c r="AK1161" s="84" t="s">
        <v>16455</v>
      </c>
      <c r="AL1161" s="87" t="s">
        <v>22085</v>
      </c>
      <c r="AM1161" s="84" t="s">
        <v>4147</v>
      </c>
      <c r="AN1161" s="86">
        <v>41102.155590277776</v>
      </c>
      <c r="AO1161" s="87" t="s">
        <v>23200</v>
      </c>
      <c r="AP1161" s="84" t="b">
        <v>0</v>
      </c>
      <c r="AQ1161" s="84" t="b">
        <v>0</v>
      </c>
      <c r="AR1161" s="84" t="b">
        <v>1</v>
      </c>
      <c r="AS1161" s="84" t="s">
        <v>2140</v>
      </c>
      <c r="AT1161" s="84">
        <v>33</v>
      </c>
      <c r="AU1161" s="87" t="s">
        <v>4743</v>
      </c>
      <c r="AV1161" s="84" t="b">
        <v>0</v>
      </c>
      <c r="AW1161" s="84" t="s">
        <v>5508</v>
      </c>
      <c r="AX1161" s="87" t="s">
        <v>28207</v>
      </c>
      <c r="AY1161" s="84" t="s">
        <v>65</v>
      </c>
    </row>
    <row r="1162" spans="1:51" x14ac:dyDescent="0.25">
      <c r="A1162" s="69" t="s">
        <v>7124</v>
      </c>
      <c r="B1162" s="70"/>
      <c r="C1162" s="70"/>
      <c r="D1162" s="71"/>
      <c r="E1162" s="114"/>
      <c r="F1162" s="107" t="s">
        <v>25857</v>
      </c>
      <c r="G1162" s="115"/>
      <c r="H1162" s="74"/>
      <c r="I1162" s="75"/>
      <c r="J1162" s="116"/>
      <c r="K1162" s="74" t="s">
        <v>30617</v>
      </c>
      <c r="L1162" s="117"/>
      <c r="M1162" s="79"/>
      <c r="N1162" s="79"/>
      <c r="O1162" s="80"/>
      <c r="P1162" s="81"/>
      <c r="Q1162" s="81"/>
      <c r="R1162" s="91"/>
      <c r="S1162" s="91"/>
      <c r="T1162" s="91"/>
      <c r="U1162" s="91"/>
      <c r="V1162" s="52"/>
      <c r="W1162" s="52"/>
      <c r="X1162" s="52"/>
      <c r="Y1162" s="52"/>
      <c r="Z1162" s="51"/>
      <c r="AA1162" s="76"/>
      <c r="AB1162" s="76"/>
      <c r="AC1162" s="77"/>
      <c r="AD1162" s="84" t="s">
        <v>17095</v>
      </c>
      <c r="AE1162" s="84">
        <v>538</v>
      </c>
      <c r="AF1162" s="84">
        <v>458</v>
      </c>
      <c r="AG1162" s="84">
        <v>4717</v>
      </c>
      <c r="AH1162" s="84">
        <v>329</v>
      </c>
      <c r="AI1162" s="84">
        <v>-21600</v>
      </c>
      <c r="AJ1162" s="84"/>
      <c r="AK1162" s="84" t="s">
        <v>21087</v>
      </c>
      <c r="AL1162" s="87" t="s">
        <v>22086</v>
      </c>
      <c r="AM1162" s="84" t="s">
        <v>4147</v>
      </c>
      <c r="AN1162" s="86">
        <v>42054.674224537041</v>
      </c>
      <c r="AO1162" s="87" t="s">
        <v>23201</v>
      </c>
      <c r="AP1162" s="84" t="b">
        <v>0</v>
      </c>
      <c r="AQ1162" s="84" t="b">
        <v>0</v>
      </c>
      <c r="AR1162" s="84" t="b">
        <v>1</v>
      </c>
      <c r="AS1162" s="84" t="s">
        <v>2140</v>
      </c>
      <c r="AT1162" s="84">
        <v>20</v>
      </c>
      <c r="AU1162" s="87" t="s">
        <v>4681</v>
      </c>
      <c r="AV1162" s="84" t="b">
        <v>0</v>
      </c>
      <c r="AW1162" s="84" t="s">
        <v>5508</v>
      </c>
      <c r="AX1162" s="87" t="s">
        <v>28208</v>
      </c>
      <c r="AY1162" s="84" t="s">
        <v>66</v>
      </c>
    </row>
    <row r="1163" spans="1:51" x14ac:dyDescent="0.25">
      <c r="A1163" s="69" t="s">
        <v>7125</v>
      </c>
      <c r="B1163" s="70"/>
      <c r="C1163" s="70"/>
      <c r="D1163" s="71"/>
      <c r="E1163" s="114"/>
      <c r="F1163" s="107" t="s">
        <v>25858</v>
      </c>
      <c r="G1163" s="115"/>
      <c r="H1163" s="74"/>
      <c r="I1163" s="75"/>
      <c r="J1163" s="116"/>
      <c r="K1163" s="74" t="s">
        <v>30618</v>
      </c>
      <c r="L1163" s="117"/>
      <c r="M1163" s="79"/>
      <c r="N1163" s="79"/>
      <c r="O1163" s="80"/>
      <c r="P1163" s="81"/>
      <c r="Q1163" s="81"/>
      <c r="R1163" s="91"/>
      <c r="S1163" s="91"/>
      <c r="T1163" s="91"/>
      <c r="U1163" s="91"/>
      <c r="V1163" s="52"/>
      <c r="W1163" s="52"/>
      <c r="X1163" s="52"/>
      <c r="Y1163" s="52"/>
      <c r="Z1163" s="51"/>
      <c r="AA1163" s="76"/>
      <c r="AB1163" s="76"/>
      <c r="AC1163" s="77"/>
      <c r="AD1163" s="84" t="s">
        <v>17096</v>
      </c>
      <c r="AE1163" s="84">
        <v>2821</v>
      </c>
      <c r="AF1163" s="84">
        <v>2243</v>
      </c>
      <c r="AG1163" s="84">
        <v>5697</v>
      </c>
      <c r="AH1163" s="84">
        <v>8458</v>
      </c>
      <c r="AI1163" s="84">
        <v>-25200</v>
      </c>
      <c r="AJ1163" s="84" t="s">
        <v>19318</v>
      </c>
      <c r="AK1163" s="84" t="s">
        <v>4179</v>
      </c>
      <c r="AL1163" s="84"/>
      <c r="AM1163" s="84" t="s">
        <v>4179</v>
      </c>
      <c r="AN1163" s="86">
        <v>41224.844282407408</v>
      </c>
      <c r="AO1163" s="87" t="s">
        <v>23202</v>
      </c>
      <c r="AP1163" s="84" t="b">
        <v>1</v>
      </c>
      <c r="AQ1163" s="84" t="b">
        <v>0</v>
      </c>
      <c r="AR1163" s="84" t="b">
        <v>1</v>
      </c>
      <c r="AS1163" s="84" t="s">
        <v>2140</v>
      </c>
      <c r="AT1163" s="84">
        <v>112</v>
      </c>
      <c r="AU1163" s="87" t="s">
        <v>4681</v>
      </c>
      <c r="AV1163" s="84" t="b">
        <v>0</v>
      </c>
      <c r="AW1163" s="84" t="s">
        <v>5508</v>
      </c>
      <c r="AX1163" s="87" t="s">
        <v>28209</v>
      </c>
      <c r="AY1163" s="84" t="s">
        <v>66</v>
      </c>
    </row>
    <row r="1164" spans="1:51" x14ac:dyDescent="0.25">
      <c r="A1164" s="69" t="s">
        <v>8811</v>
      </c>
      <c r="B1164" s="70"/>
      <c r="C1164" s="70"/>
      <c r="D1164" s="71"/>
      <c r="E1164" s="114"/>
      <c r="F1164" s="107" t="s">
        <v>25859</v>
      </c>
      <c r="G1164" s="115"/>
      <c r="H1164" s="74"/>
      <c r="I1164" s="75"/>
      <c r="J1164" s="116"/>
      <c r="K1164" s="74" t="s">
        <v>30619</v>
      </c>
      <c r="L1164" s="117"/>
      <c r="M1164" s="79"/>
      <c r="N1164" s="79"/>
      <c r="O1164" s="80"/>
      <c r="P1164" s="81"/>
      <c r="Q1164" s="81"/>
      <c r="R1164" s="91"/>
      <c r="S1164" s="91"/>
      <c r="T1164" s="91"/>
      <c r="U1164" s="91"/>
      <c r="V1164" s="52"/>
      <c r="W1164" s="52"/>
      <c r="X1164" s="52"/>
      <c r="Y1164" s="52"/>
      <c r="Z1164" s="51"/>
      <c r="AA1164" s="76"/>
      <c r="AB1164" s="76"/>
      <c r="AC1164" s="77"/>
      <c r="AD1164" s="84" t="s">
        <v>17097</v>
      </c>
      <c r="AE1164" s="84">
        <v>839</v>
      </c>
      <c r="AF1164" s="84">
        <v>2965267</v>
      </c>
      <c r="AG1164" s="84">
        <v>13165</v>
      </c>
      <c r="AH1164" s="84">
        <v>1050</v>
      </c>
      <c r="AI1164" s="84">
        <v>-18000</v>
      </c>
      <c r="AJ1164" s="84" t="s">
        <v>19319</v>
      </c>
      <c r="AK1164" s="84" t="s">
        <v>3593</v>
      </c>
      <c r="AL1164" s="87" t="s">
        <v>22087</v>
      </c>
      <c r="AM1164" s="84" t="s">
        <v>4146</v>
      </c>
      <c r="AN1164" s="86">
        <v>39994.938923611109</v>
      </c>
      <c r="AO1164" s="87" t="s">
        <v>23203</v>
      </c>
      <c r="AP1164" s="84" t="b">
        <v>0</v>
      </c>
      <c r="AQ1164" s="84" t="b">
        <v>0</v>
      </c>
      <c r="AR1164" s="84" t="b">
        <v>1</v>
      </c>
      <c r="AS1164" s="84" t="s">
        <v>2140</v>
      </c>
      <c r="AT1164" s="84">
        <v>15957</v>
      </c>
      <c r="AU1164" s="87" t="s">
        <v>24828</v>
      </c>
      <c r="AV1164" s="84" t="b">
        <v>1</v>
      </c>
      <c r="AW1164" s="84" t="s">
        <v>5508</v>
      </c>
      <c r="AX1164" s="87" t="s">
        <v>28210</v>
      </c>
      <c r="AY1164" s="84" t="s">
        <v>65</v>
      </c>
    </row>
    <row r="1165" spans="1:51" x14ac:dyDescent="0.25">
      <c r="A1165" s="69" t="s">
        <v>8812</v>
      </c>
      <c r="B1165" s="70"/>
      <c r="C1165" s="70"/>
      <c r="D1165" s="71"/>
      <c r="E1165" s="114"/>
      <c r="F1165" s="107" t="s">
        <v>25860</v>
      </c>
      <c r="G1165" s="115"/>
      <c r="H1165" s="74"/>
      <c r="I1165" s="75"/>
      <c r="J1165" s="116"/>
      <c r="K1165" s="74" t="s">
        <v>30620</v>
      </c>
      <c r="L1165" s="117"/>
      <c r="M1165" s="79"/>
      <c r="N1165" s="79"/>
      <c r="O1165" s="80"/>
      <c r="P1165" s="81"/>
      <c r="Q1165" s="81"/>
      <c r="R1165" s="91"/>
      <c r="S1165" s="91"/>
      <c r="T1165" s="91"/>
      <c r="U1165" s="91"/>
      <c r="V1165" s="52"/>
      <c r="W1165" s="52"/>
      <c r="X1165" s="52"/>
      <c r="Y1165" s="52"/>
      <c r="Z1165" s="51"/>
      <c r="AA1165" s="76"/>
      <c r="AB1165" s="76"/>
      <c r="AC1165" s="77"/>
      <c r="AD1165" s="84" t="s">
        <v>17098</v>
      </c>
      <c r="AE1165" s="84">
        <v>11251</v>
      </c>
      <c r="AF1165" s="84">
        <v>11351</v>
      </c>
      <c r="AG1165" s="84">
        <v>29470</v>
      </c>
      <c r="AH1165" s="84">
        <v>37925</v>
      </c>
      <c r="AI1165" s="84">
        <v>-28800</v>
      </c>
      <c r="AJ1165" s="84" t="s">
        <v>19320</v>
      </c>
      <c r="AK1165" s="84" t="s">
        <v>2363</v>
      </c>
      <c r="AL1165" s="87" t="s">
        <v>22088</v>
      </c>
      <c r="AM1165" s="84" t="s">
        <v>4149</v>
      </c>
      <c r="AN1165" s="86">
        <v>39997.070543981485</v>
      </c>
      <c r="AO1165" s="87" t="s">
        <v>23204</v>
      </c>
      <c r="AP1165" s="84" t="b">
        <v>0</v>
      </c>
      <c r="AQ1165" s="84" t="b">
        <v>0</v>
      </c>
      <c r="AR1165" s="84" t="b">
        <v>1</v>
      </c>
      <c r="AS1165" s="84" t="s">
        <v>2140</v>
      </c>
      <c r="AT1165" s="84">
        <v>433</v>
      </c>
      <c r="AU1165" s="87" t="s">
        <v>24829</v>
      </c>
      <c r="AV1165" s="84" t="b">
        <v>0</v>
      </c>
      <c r="AW1165" s="84" t="s">
        <v>5508</v>
      </c>
      <c r="AX1165" s="87" t="s">
        <v>28211</v>
      </c>
      <c r="AY1165" s="84" t="s">
        <v>65</v>
      </c>
    </row>
    <row r="1166" spans="1:51" x14ac:dyDescent="0.25">
      <c r="A1166" s="69" t="s">
        <v>7126</v>
      </c>
      <c r="B1166" s="70"/>
      <c r="C1166" s="70"/>
      <c r="D1166" s="71"/>
      <c r="E1166" s="114"/>
      <c r="F1166" s="107" t="s">
        <v>25861</v>
      </c>
      <c r="G1166" s="115"/>
      <c r="H1166" s="74"/>
      <c r="I1166" s="75"/>
      <c r="J1166" s="116"/>
      <c r="K1166" s="74" t="s">
        <v>30621</v>
      </c>
      <c r="L1166" s="117"/>
      <c r="M1166" s="79"/>
      <c r="N1166" s="79"/>
      <c r="O1166" s="80"/>
      <c r="P1166" s="81"/>
      <c r="Q1166" s="81"/>
      <c r="R1166" s="91"/>
      <c r="S1166" s="91"/>
      <c r="T1166" s="91"/>
      <c r="U1166" s="91"/>
      <c r="V1166" s="52"/>
      <c r="W1166" s="52"/>
      <c r="X1166" s="52"/>
      <c r="Y1166" s="52"/>
      <c r="Z1166" s="51"/>
      <c r="AA1166" s="76"/>
      <c r="AB1166" s="76"/>
      <c r="AC1166" s="77"/>
      <c r="AD1166" s="84" t="s">
        <v>17099</v>
      </c>
      <c r="AE1166" s="84">
        <v>728</v>
      </c>
      <c r="AF1166" s="84">
        <v>830</v>
      </c>
      <c r="AG1166" s="84">
        <v>3694</v>
      </c>
      <c r="AH1166" s="84">
        <v>728</v>
      </c>
      <c r="AI1166" s="84"/>
      <c r="AJ1166" s="84" t="s">
        <v>19321</v>
      </c>
      <c r="AK1166" s="84" t="s">
        <v>3715</v>
      </c>
      <c r="AL1166" s="87" t="s">
        <v>22089</v>
      </c>
      <c r="AM1166" s="84"/>
      <c r="AN1166" s="86">
        <v>40931.848194444443</v>
      </c>
      <c r="AO1166" s="87" t="s">
        <v>23205</v>
      </c>
      <c r="AP1166" s="84" t="b">
        <v>0</v>
      </c>
      <c r="AQ1166" s="84" t="b">
        <v>0</v>
      </c>
      <c r="AR1166" s="84" t="b">
        <v>1</v>
      </c>
      <c r="AS1166" s="84" t="s">
        <v>2140</v>
      </c>
      <c r="AT1166" s="84">
        <v>72</v>
      </c>
      <c r="AU1166" s="87" t="s">
        <v>24830</v>
      </c>
      <c r="AV1166" s="84" t="b">
        <v>0</v>
      </c>
      <c r="AW1166" s="84" t="s">
        <v>5508</v>
      </c>
      <c r="AX1166" s="87" t="s">
        <v>28212</v>
      </c>
      <c r="AY1166" s="84" t="s">
        <v>66</v>
      </c>
    </row>
    <row r="1167" spans="1:51" x14ac:dyDescent="0.25">
      <c r="A1167" s="69" t="s">
        <v>7127</v>
      </c>
      <c r="B1167" s="70"/>
      <c r="C1167" s="70"/>
      <c r="D1167" s="71"/>
      <c r="E1167" s="114"/>
      <c r="F1167" s="107" t="s">
        <v>25862</v>
      </c>
      <c r="G1167" s="115"/>
      <c r="H1167" s="74"/>
      <c r="I1167" s="75"/>
      <c r="J1167" s="116"/>
      <c r="K1167" s="74" t="s">
        <v>30622</v>
      </c>
      <c r="L1167" s="117"/>
      <c r="M1167" s="79"/>
      <c r="N1167" s="79"/>
      <c r="O1167" s="80"/>
      <c r="P1167" s="81"/>
      <c r="Q1167" s="81"/>
      <c r="R1167" s="91"/>
      <c r="S1167" s="91"/>
      <c r="T1167" s="91"/>
      <c r="U1167" s="91"/>
      <c r="V1167" s="52"/>
      <c r="W1167" s="52"/>
      <c r="X1167" s="52"/>
      <c r="Y1167" s="52"/>
      <c r="Z1167" s="51"/>
      <c r="AA1167" s="76"/>
      <c r="AB1167" s="76"/>
      <c r="AC1167" s="77"/>
      <c r="AD1167" s="84" t="s">
        <v>17100</v>
      </c>
      <c r="AE1167" s="84">
        <v>179</v>
      </c>
      <c r="AF1167" s="84">
        <v>138</v>
      </c>
      <c r="AG1167" s="84">
        <v>197</v>
      </c>
      <c r="AH1167" s="84">
        <v>392</v>
      </c>
      <c r="AI1167" s="84"/>
      <c r="AJ1167" s="84" t="s">
        <v>19322</v>
      </c>
      <c r="AK1167" s="84" t="s">
        <v>21088</v>
      </c>
      <c r="AL1167" s="87" t="s">
        <v>22090</v>
      </c>
      <c r="AM1167" s="84"/>
      <c r="AN1167" s="86">
        <v>40645.607592592591</v>
      </c>
      <c r="AO1167" s="87" t="s">
        <v>23206</v>
      </c>
      <c r="AP1167" s="84" t="b">
        <v>1</v>
      </c>
      <c r="AQ1167" s="84" t="b">
        <v>0</v>
      </c>
      <c r="AR1167" s="84" t="b">
        <v>0</v>
      </c>
      <c r="AS1167" s="84" t="s">
        <v>2146</v>
      </c>
      <c r="AT1167" s="84">
        <v>9</v>
      </c>
      <c r="AU1167" s="87" t="s">
        <v>4681</v>
      </c>
      <c r="AV1167" s="84" t="b">
        <v>0</v>
      </c>
      <c r="AW1167" s="84" t="s">
        <v>5508</v>
      </c>
      <c r="AX1167" s="87" t="s">
        <v>28213</v>
      </c>
      <c r="AY1167" s="84" t="s">
        <v>66</v>
      </c>
    </row>
    <row r="1168" spans="1:51" x14ac:dyDescent="0.25">
      <c r="A1168" s="69" t="s">
        <v>7128</v>
      </c>
      <c r="B1168" s="70"/>
      <c r="C1168" s="70"/>
      <c r="D1168" s="71"/>
      <c r="E1168" s="114"/>
      <c r="F1168" s="107" t="s">
        <v>25863</v>
      </c>
      <c r="G1168" s="115"/>
      <c r="H1168" s="74"/>
      <c r="I1168" s="75"/>
      <c r="J1168" s="116"/>
      <c r="K1168" s="74" t="s">
        <v>30623</v>
      </c>
      <c r="L1168" s="117"/>
      <c r="M1168" s="79"/>
      <c r="N1168" s="79"/>
      <c r="O1168" s="80"/>
      <c r="P1168" s="81"/>
      <c r="Q1168" s="81"/>
      <c r="R1168" s="91"/>
      <c r="S1168" s="91"/>
      <c r="T1168" s="91"/>
      <c r="U1168" s="91"/>
      <c r="V1168" s="52"/>
      <c r="W1168" s="52"/>
      <c r="X1168" s="52"/>
      <c r="Y1168" s="52"/>
      <c r="Z1168" s="51"/>
      <c r="AA1168" s="76"/>
      <c r="AB1168" s="76"/>
      <c r="AC1168" s="77"/>
      <c r="AD1168" s="84" t="s">
        <v>17101</v>
      </c>
      <c r="AE1168" s="84">
        <v>194</v>
      </c>
      <c r="AF1168" s="84">
        <v>23</v>
      </c>
      <c r="AG1168" s="84">
        <v>89</v>
      </c>
      <c r="AH1168" s="84">
        <v>12</v>
      </c>
      <c r="AI1168" s="84"/>
      <c r="AJ1168" s="84"/>
      <c r="AK1168" s="84"/>
      <c r="AL1168" s="84"/>
      <c r="AM1168" s="84"/>
      <c r="AN1168" s="86">
        <v>42739.376608796294</v>
      </c>
      <c r="AO1168" s="84"/>
      <c r="AP1168" s="84" t="b">
        <v>1</v>
      </c>
      <c r="AQ1168" s="84" t="b">
        <v>0</v>
      </c>
      <c r="AR1168" s="84" t="b">
        <v>0</v>
      </c>
      <c r="AS1168" s="84" t="s">
        <v>2146</v>
      </c>
      <c r="AT1168" s="84">
        <v>4</v>
      </c>
      <c r="AU1168" s="84"/>
      <c r="AV1168" s="84" t="b">
        <v>0</v>
      </c>
      <c r="AW1168" s="84" t="s">
        <v>5508</v>
      </c>
      <c r="AX1168" s="87" t="s">
        <v>28214</v>
      </c>
      <c r="AY1168" s="84" t="s">
        <v>66</v>
      </c>
    </row>
    <row r="1169" spans="1:51" x14ac:dyDescent="0.25">
      <c r="A1169" s="69" t="s">
        <v>7129</v>
      </c>
      <c r="B1169" s="70"/>
      <c r="C1169" s="70"/>
      <c r="D1169" s="71"/>
      <c r="E1169" s="114"/>
      <c r="F1169" s="107" t="s">
        <v>25864</v>
      </c>
      <c r="G1169" s="115"/>
      <c r="H1169" s="74"/>
      <c r="I1169" s="75"/>
      <c r="J1169" s="116"/>
      <c r="K1169" s="74" t="s">
        <v>30624</v>
      </c>
      <c r="L1169" s="117"/>
      <c r="M1169" s="79"/>
      <c r="N1169" s="79"/>
      <c r="O1169" s="80"/>
      <c r="P1169" s="81"/>
      <c r="Q1169" s="81"/>
      <c r="R1169" s="91"/>
      <c r="S1169" s="91"/>
      <c r="T1169" s="91"/>
      <c r="U1169" s="91"/>
      <c r="V1169" s="52"/>
      <c r="W1169" s="52"/>
      <c r="X1169" s="52"/>
      <c r="Y1169" s="52"/>
      <c r="Z1169" s="51"/>
      <c r="AA1169" s="76"/>
      <c r="AB1169" s="76"/>
      <c r="AC1169" s="77"/>
      <c r="AD1169" s="84" t="s">
        <v>17102</v>
      </c>
      <c r="AE1169" s="84">
        <v>304</v>
      </c>
      <c r="AF1169" s="84">
        <v>96</v>
      </c>
      <c r="AG1169" s="84">
        <v>1348</v>
      </c>
      <c r="AH1169" s="84">
        <v>972</v>
      </c>
      <c r="AI1169" s="84">
        <v>-21600</v>
      </c>
      <c r="AJ1169" s="84" t="s">
        <v>19323</v>
      </c>
      <c r="AK1169" s="84"/>
      <c r="AL1169" s="84"/>
      <c r="AM1169" s="84" t="s">
        <v>4147</v>
      </c>
      <c r="AN1169" s="86">
        <v>40754.043564814812</v>
      </c>
      <c r="AO1169" s="84"/>
      <c r="AP1169" s="84" t="b">
        <v>0</v>
      </c>
      <c r="AQ1169" s="84" t="b">
        <v>0</v>
      </c>
      <c r="AR1169" s="84" t="b">
        <v>0</v>
      </c>
      <c r="AS1169" s="84" t="s">
        <v>2140</v>
      </c>
      <c r="AT1169" s="84">
        <v>4</v>
      </c>
      <c r="AU1169" s="87" t="s">
        <v>4744</v>
      </c>
      <c r="AV1169" s="84" t="b">
        <v>0</v>
      </c>
      <c r="AW1169" s="84" t="s">
        <v>5508</v>
      </c>
      <c r="AX1169" s="87" t="s">
        <v>28215</v>
      </c>
      <c r="AY1169" s="84" t="s">
        <v>66</v>
      </c>
    </row>
    <row r="1170" spans="1:51" x14ac:dyDescent="0.25">
      <c r="A1170" s="69" t="s">
        <v>7130</v>
      </c>
      <c r="B1170" s="70"/>
      <c r="C1170" s="70"/>
      <c r="D1170" s="71"/>
      <c r="E1170" s="114"/>
      <c r="F1170" s="107" t="s">
        <v>25865</v>
      </c>
      <c r="G1170" s="115"/>
      <c r="H1170" s="74"/>
      <c r="I1170" s="75"/>
      <c r="J1170" s="116"/>
      <c r="K1170" s="74" t="s">
        <v>30625</v>
      </c>
      <c r="L1170" s="117"/>
      <c r="M1170" s="79"/>
      <c r="N1170" s="79"/>
      <c r="O1170" s="80"/>
      <c r="P1170" s="81"/>
      <c r="Q1170" s="81"/>
      <c r="R1170" s="91"/>
      <c r="S1170" s="91"/>
      <c r="T1170" s="91"/>
      <c r="U1170" s="91"/>
      <c r="V1170" s="52"/>
      <c r="W1170" s="52"/>
      <c r="X1170" s="52"/>
      <c r="Y1170" s="52"/>
      <c r="Z1170" s="51"/>
      <c r="AA1170" s="76"/>
      <c r="AB1170" s="76"/>
      <c r="AC1170" s="77"/>
      <c r="AD1170" s="84" t="s">
        <v>17103</v>
      </c>
      <c r="AE1170" s="84">
        <v>19</v>
      </c>
      <c r="AF1170" s="84">
        <v>15</v>
      </c>
      <c r="AG1170" s="84">
        <v>118</v>
      </c>
      <c r="AH1170" s="84">
        <v>386</v>
      </c>
      <c r="AI1170" s="84"/>
      <c r="AJ1170" s="84" t="s">
        <v>19324</v>
      </c>
      <c r="AK1170" s="84" t="s">
        <v>3761</v>
      </c>
      <c r="AL1170" s="84"/>
      <c r="AM1170" s="84"/>
      <c r="AN1170" s="86">
        <v>42654.871388888889</v>
      </c>
      <c r="AO1170" s="87" t="s">
        <v>23207</v>
      </c>
      <c r="AP1170" s="84" t="b">
        <v>1</v>
      </c>
      <c r="AQ1170" s="84" t="b">
        <v>0</v>
      </c>
      <c r="AR1170" s="84" t="b">
        <v>0</v>
      </c>
      <c r="AS1170" s="84" t="s">
        <v>2140</v>
      </c>
      <c r="AT1170" s="84">
        <v>0</v>
      </c>
      <c r="AU1170" s="84"/>
      <c r="AV1170" s="84" t="b">
        <v>0</v>
      </c>
      <c r="AW1170" s="84" t="s">
        <v>5508</v>
      </c>
      <c r="AX1170" s="87" t="s">
        <v>28216</v>
      </c>
      <c r="AY1170" s="84" t="s">
        <v>66</v>
      </c>
    </row>
    <row r="1171" spans="1:51" x14ac:dyDescent="0.25">
      <c r="A1171" s="69" t="s">
        <v>7131</v>
      </c>
      <c r="B1171" s="70"/>
      <c r="C1171" s="70"/>
      <c r="D1171" s="71"/>
      <c r="E1171" s="114"/>
      <c r="F1171" s="107" t="s">
        <v>25866</v>
      </c>
      <c r="G1171" s="115"/>
      <c r="H1171" s="74"/>
      <c r="I1171" s="75"/>
      <c r="J1171" s="116"/>
      <c r="K1171" s="74" t="s">
        <v>30626</v>
      </c>
      <c r="L1171" s="117"/>
      <c r="M1171" s="79"/>
      <c r="N1171" s="79"/>
      <c r="O1171" s="80"/>
      <c r="P1171" s="81"/>
      <c r="Q1171" s="81"/>
      <c r="R1171" s="91"/>
      <c r="S1171" s="91"/>
      <c r="T1171" s="91"/>
      <c r="U1171" s="91"/>
      <c r="V1171" s="52"/>
      <c r="W1171" s="52"/>
      <c r="X1171" s="52"/>
      <c r="Y1171" s="52"/>
      <c r="Z1171" s="51"/>
      <c r="AA1171" s="76"/>
      <c r="AB1171" s="76"/>
      <c r="AC1171" s="77"/>
      <c r="AD1171" s="84" t="s">
        <v>17104</v>
      </c>
      <c r="AE1171" s="84">
        <v>114</v>
      </c>
      <c r="AF1171" s="84">
        <v>94</v>
      </c>
      <c r="AG1171" s="84">
        <v>907</v>
      </c>
      <c r="AH1171" s="84">
        <v>697</v>
      </c>
      <c r="AI1171" s="84"/>
      <c r="AJ1171" s="84"/>
      <c r="AK1171" s="84" t="s">
        <v>21089</v>
      </c>
      <c r="AL1171" s="84"/>
      <c r="AM1171" s="84"/>
      <c r="AN1171" s="86">
        <v>40987.769953703704</v>
      </c>
      <c r="AO1171" s="87" t="s">
        <v>23208</v>
      </c>
      <c r="AP1171" s="84" t="b">
        <v>1</v>
      </c>
      <c r="AQ1171" s="84" t="b">
        <v>0</v>
      </c>
      <c r="AR1171" s="84" t="b">
        <v>1</v>
      </c>
      <c r="AS1171" s="84" t="s">
        <v>2140</v>
      </c>
      <c r="AT1171" s="84">
        <v>2</v>
      </c>
      <c r="AU1171" s="87" t="s">
        <v>4681</v>
      </c>
      <c r="AV1171" s="84" t="b">
        <v>0</v>
      </c>
      <c r="AW1171" s="84" t="s">
        <v>5508</v>
      </c>
      <c r="AX1171" s="87" t="s">
        <v>28217</v>
      </c>
      <c r="AY1171" s="84" t="s">
        <v>66</v>
      </c>
    </row>
    <row r="1172" spans="1:51" x14ac:dyDescent="0.25">
      <c r="A1172" s="69" t="s">
        <v>8813</v>
      </c>
      <c r="B1172" s="70"/>
      <c r="C1172" s="70"/>
      <c r="D1172" s="71"/>
      <c r="E1172" s="114"/>
      <c r="F1172" s="107" t="s">
        <v>25867</v>
      </c>
      <c r="G1172" s="115"/>
      <c r="H1172" s="74"/>
      <c r="I1172" s="75"/>
      <c r="J1172" s="116"/>
      <c r="K1172" s="74" t="s">
        <v>30627</v>
      </c>
      <c r="L1172" s="117"/>
      <c r="M1172" s="79"/>
      <c r="N1172" s="79"/>
      <c r="O1172" s="80"/>
      <c r="P1172" s="81"/>
      <c r="Q1172" s="81"/>
      <c r="R1172" s="91"/>
      <c r="S1172" s="91"/>
      <c r="T1172" s="91"/>
      <c r="U1172" s="91"/>
      <c r="V1172" s="52"/>
      <c r="W1172" s="52"/>
      <c r="X1172" s="52"/>
      <c r="Y1172" s="52"/>
      <c r="Z1172" s="51"/>
      <c r="AA1172" s="76"/>
      <c r="AB1172" s="76"/>
      <c r="AC1172" s="77"/>
      <c r="AD1172" s="84" t="s">
        <v>17105</v>
      </c>
      <c r="AE1172" s="84">
        <v>152</v>
      </c>
      <c r="AF1172" s="84">
        <v>64</v>
      </c>
      <c r="AG1172" s="84">
        <v>339</v>
      </c>
      <c r="AH1172" s="84">
        <v>563</v>
      </c>
      <c r="AI1172" s="84">
        <v>-21600</v>
      </c>
      <c r="AJ1172" s="84" t="s">
        <v>19325</v>
      </c>
      <c r="AK1172" s="84" t="s">
        <v>2363</v>
      </c>
      <c r="AL1172" s="84"/>
      <c r="AM1172" s="84" t="s">
        <v>4147</v>
      </c>
      <c r="AN1172" s="86">
        <v>42747.255729166667</v>
      </c>
      <c r="AO1172" s="87" t="s">
        <v>23209</v>
      </c>
      <c r="AP1172" s="84" t="b">
        <v>0</v>
      </c>
      <c r="AQ1172" s="84" t="b">
        <v>0</v>
      </c>
      <c r="AR1172" s="84" t="b">
        <v>0</v>
      </c>
      <c r="AS1172" s="84" t="s">
        <v>2140</v>
      </c>
      <c r="AT1172" s="84">
        <v>1</v>
      </c>
      <c r="AU1172" s="87" t="s">
        <v>4681</v>
      </c>
      <c r="AV1172" s="84" t="b">
        <v>0</v>
      </c>
      <c r="AW1172" s="84" t="s">
        <v>5508</v>
      </c>
      <c r="AX1172" s="87" t="s">
        <v>28218</v>
      </c>
      <c r="AY1172" s="84" t="s">
        <v>65</v>
      </c>
    </row>
    <row r="1173" spans="1:51" x14ac:dyDescent="0.25">
      <c r="A1173" s="69" t="s">
        <v>8814</v>
      </c>
      <c r="B1173" s="70"/>
      <c r="C1173" s="70"/>
      <c r="D1173" s="71"/>
      <c r="E1173" s="114"/>
      <c r="F1173" s="107" t="s">
        <v>25868</v>
      </c>
      <c r="G1173" s="115"/>
      <c r="H1173" s="74"/>
      <c r="I1173" s="75"/>
      <c r="J1173" s="116"/>
      <c r="K1173" s="74" t="s">
        <v>30628</v>
      </c>
      <c r="L1173" s="117"/>
      <c r="M1173" s="79"/>
      <c r="N1173" s="79"/>
      <c r="O1173" s="80"/>
      <c r="P1173" s="81"/>
      <c r="Q1173" s="81"/>
      <c r="R1173" s="91"/>
      <c r="S1173" s="91"/>
      <c r="T1173" s="91"/>
      <c r="U1173" s="91"/>
      <c r="V1173" s="52"/>
      <c r="W1173" s="52"/>
      <c r="X1173" s="52"/>
      <c r="Y1173" s="52"/>
      <c r="Z1173" s="51"/>
      <c r="AA1173" s="76"/>
      <c r="AB1173" s="76"/>
      <c r="AC1173" s="77"/>
      <c r="AD1173" s="84" t="s">
        <v>17106</v>
      </c>
      <c r="AE1173" s="84">
        <v>2161</v>
      </c>
      <c r="AF1173" s="84">
        <v>7894</v>
      </c>
      <c r="AG1173" s="84">
        <v>912</v>
      </c>
      <c r="AH1173" s="84">
        <v>3010</v>
      </c>
      <c r="AI1173" s="84">
        <v>-18000</v>
      </c>
      <c r="AJ1173" s="84" t="s">
        <v>19326</v>
      </c>
      <c r="AK1173" s="84" t="s">
        <v>3548</v>
      </c>
      <c r="AL1173" s="87" t="s">
        <v>22091</v>
      </c>
      <c r="AM1173" s="84" t="s">
        <v>4145</v>
      </c>
      <c r="AN1173" s="86">
        <v>41813.141956018517</v>
      </c>
      <c r="AO1173" s="87" t="s">
        <v>23210</v>
      </c>
      <c r="AP1173" s="84" t="b">
        <v>0</v>
      </c>
      <c r="AQ1173" s="84" t="b">
        <v>0</v>
      </c>
      <c r="AR1173" s="84" t="b">
        <v>0</v>
      </c>
      <c r="AS1173" s="84" t="s">
        <v>2140</v>
      </c>
      <c r="AT1173" s="84">
        <v>45</v>
      </c>
      <c r="AU1173" s="87" t="s">
        <v>24831</v>
      </c>
      <c r="AV1173" s="84" t="b">
        <v>0</v>
      </c>
      <c r="AW1173" s="84" t="s">
        <v>5508</v>
      </c>
      <c r="AX1173" s="87" t="s">
        <v>28219</v>
      </c>
      <c r="AY1173" s="84" t="s">
        <v>65</v>
      </c>
    </row>
    <row r="1174" spans="1:51" x14ac:dyDescent="0.25">
      <c r="A1174" s="69" t="s">
        <v>7132</v>
      </c>
      <c r="B1174" s="70"/>
      <c r="C1174" s="70"/>
      <c r="D1174" s="71"/>
      <c r="E1174" s="114"/>
      <c r="F1174" s="107" t="s">
        <v>25869</v>
      </c>
      <c r="G1174" s="115"/>
      <c r="H1174" s="74"/>
      <c r="I1174" s="75"/>
      <c r="J1174" s="116"/>
      <c r="K1174" s="74" t="s">
        <v>30629</v>
      </c>
      <c r="L1174" s="117"/>
      <c r="M1174" s="79"/>
      <c r="N1174" s="79"/>
      <c r="O1174" s="80"/>
      <c r="P1174" s="81"/>
      <c r="Q1174" s="81"/>
      <c r="R1174" s="91"/>
      <c r="S1174" s="91"/>
      <c r="T1174" s="91"/>
      <c r="U1174" s="91"/>
      <c r="V1174" s="52"/>
      <c r="W1174" s="52"/>
      <c r="X1174" s="52"/>
      <c r="Y1174" s="52"/>
      <c r="Z1174" s="51"/>
      <c r="AA1174" s="76"/>
      <c r="AB1174" s="76"/>
      <c r="AC1174" s="77"/>
      <c r="AD1174" s="84" t="s">
        <v>17107</v>
      </c>
      <c r="AE1174" s="84">
        <v>186</v>
      </c>
      <c r="AF1174" s="84">
        <v>120</v>
      </c>
      <c r="AG1174" s="84">
        <v>2498</v>
      </c>
      <c r="AH1174" s="84">
        <v>3963</v>
      </c>
      <c r="AI1174" s="84"/>
      <c r="AJ1174" s="84" t="s">
        <v>19327</v>
      </c>
      <c r="AK1174" s="84"/>
      <c r="AL1174" s="84"/>
      <c r="AM1174" s="84"/>
      <c r="AN1174" s="86">
        <v>41674.682164351849</v>
      </c>
      <c r="AO1174" s="87" t="s">
        <v>23211</v>
      </c>
      <c r="AP1174" s="84" t="b">
        <v>1</v>
      </c>
      <c r="AQ1174" s="84" t="b">
        <v>0</v>
      </c>
      <c r="AR1174" s="84" t="b">
        <v>0</v>
      </c>
      <c r="AS1174" s="84" t="s">
        <v>2140</v>
      </c>
      <c r="AT1174" s="84">
        <v>2</v>
      </c>
      <c r="AU1174" s="87" t="s">
        <v>4681</v>
      </c>
      <c r="AV1174" s="84" t="b">
        <v>0</v>
      </c>
      <c r="AW1174" s="84" t="s">
        <v>5508</v>
      </c>
      <c r="AX1174" s="87" t="s">
        <v>28220</v>
      </c>
      <c r="AY1174" s="84" t="s">
        <v>66</v>
      </c>
    </row>
    <row r="1175" spans="1:51" x14ac:dyDescent="0.25">
      <c r="A1175" s="69" t="s">
        <v>7133</v>
      </c>
      <c r="B1175" s="70"/>
      <c r="C1175" s="70"/>
      <c r="D1175" s="71"/>
      <c r="E1175" s="114"/>
      <c r="F1175" s="107" t="s">
        <v>25870</v>
      </c>
      <c r="G1175" s="115"/>
      <c r="H1175" s="74"/>
      <c r="I1175" s="75"/>
      <c r="J1175" s="116"/>
      <c r="K1175" s="74" t="s">
        <v>30630</v>
      </c>
      <c r="L1175" s="117"/>
      <c r="M1175" s="79"/>
      <c r="N1175" s="79"/>
      <c r="O1175" s="80"/>
      <c r="P1175" s="81"/>
      <c r="Q1175" s="81"/>
      <c r="R1175" s="91"/>
      <c r="S1175" s="91"/>
      <c r="T1175" s="91"/>
      <c r="U1175" s="91"/>
      <c r="V1175" s="52"/>
      <c r="W1175" s="52"/>
      <c r="X1175" s="52"/>
      <c r="Y1175" s="52"/>
      <c r="Z1175" s="51"/>
      <c r="AA1175" s="76"/>
      <c r="AB1175" s="76"/>
      <c r="AC1175" s="77"/>
      <c r="AD1175" s="84" t="s">
        <v>17108</v>
      </c>
      <c r="AE1175" s="84">
        <v>4830</v>
      </c>
      <c r="AF1175" s="84">
        <v>1579</v>
      </c>
      <c r="AG1175" s="84">
        <v>50435</v>
      </c>
      <c r="AH1175" s="84">
        <v>6206</v>
      </c>
      <c r="AI1175" s="84">
        <v>-25200</v>
      </c>
      <c r="AJ1175" s="84" t="s">
        <v>19328</v>
      </c>
      <c r="AK1175" s="84" t="s">
        <v>21090</v>
      </c>
      <c r="AL1175" s="84"/>
      <c r="AM1175" s="84" t="s">
        <v>4148</v>
      </c>
      <c r="AN1175" s="86">
        <v>42649.521458333336</v>
      </c>
      <c r="AO1175" s="84"/>
      <c r="AP1175" s="84" t="b">
        <v>1</v>
      </c>
      <c r="AQ1175" s="84" t="b">
        <v>0</v>
      </c>
      <c r="AR1175" s="84" t="b">
        <v>0</v>
      </c>
      <c r="AS1175" s="84" t="s">
        <v>2140</v>
      </c>
      <c r="AT1175" s="84">
        <v>91</v>
      </c>
      <c r="AU1175" s="84"/>
      <c r="AV1175" s="84" t="b">
        <v>0</v>
      </c>
      <c r="AW1175" s="84" t="s">
        <v>5508</v>
      </c>
      <c r="AX1175" s="87" t="s">
        <v>28221</v>
      </c>
      <c r="AY1175" s="84" t="s">
        <v>66</v>
      </c>
    </row>
    <row r="1176" spans="1:51" x14ac:dyDescent="0.25">
      <c r="A1176" s="69" t="s">
        <v>7134</v>
      </c>
      <c r="B1176" s="70"/>
      <c r="C1176" s="70"/>
      <c r="D1176" s="71"/>
      <c r="E1176" s="114"/>
      <c r="F1176" s="107" t="s">
        <v>25871</v>
      </c>
      <c r="G1176" s="115"/>
      <c r="H1176" s="74"/>
      <c r="I1176" s="75"/>
      <c r="J1176" s="116"/>
      <c r="K1176" s="74" t="s">
        <v>30631</v>
      </c>
      <c r="L1176" s="117"/>
      <c r="M1176" s="79"/>
      <c r="N1176" s="79"/>
      <c r="O1176" s="80"/>
      <c r="P1176" s="81"/>
      <c r="Q1176" s="81"/>
      <c r="R1176" s="91"/>
      <c r="S1176" s="91"/>
      <c r="T1176" s="91"/>
      <c r="U1176" s="91"/>
      <c r="V1176" s="52"/>
      <c r="W1176" s="52"/>
      <c r="X1176" s="52"/>
      <c r="Y1176" s="52"/>
      <c r="Z1176" s="51"/>
      <c r="AA1176" s="76"/>
      <c r="AB1176" s="76"/>
      <c r="AC1176" s="77"/>
      <c r="AD1176" s="84" t="s">
        <v>17109</v>
      </c>
      <c r="AE1176" s="84">
        <v>231</v>
      </c>
      <c r="AF1176" s="84">
        <v>592</v>
      </c>
      <c r="AG1176" s="84">
        <v>6643</v>
      </c>
      <c r="AH1176" s="84">
        <v>125</v>
      </c>
      <c r="AI1176" s="84">
        <v>-28800</v>
      </c>
      <c r="AJ1176" s="84" t="s">
        <v>19329</v>
      </c>
      <c r="AK1176" s="84" t="s">
        <v>16466</v>
      </c>
      <c r="AL1176" s="84"/>
      <c r="AM1176" s="84" t="s">
        <v>4149</v>
      </c>
      <c r="AN1176" s="86">
        <v>39881.278252314813</v>
      </c>
      <c r="AO1176" s="87" t="s">
        <v>23212</v>
      </c>
      <c r="AP1176" s="84" t="b">
        <v>0</v>
      </c>
      <c r="AQ1176" s="84" t="b">
        <v>0</v>
      </c>
      <c r="AR1176" s="84" t="b">
        <v>0</v>
      </c>
      <c r="AS1176" s="84" t="s">
        <v>2140</v>
      </c>
      <c r="AT1176" s="84">
        <v>34</v>
      </c>
      <c r="AU1176" s="87" t="s">
        <v>4707</v>
      </c>
      <c r="AV1176" s="84" t="b">
        <v>0</v>
      </c>
      <c r="AW1176" s="84" t="s">
        <v>5508</v>
      </c>
      <c r="AX1176" s="87" t="s">
        <v>28222</v>
      </c>
      <c r="AY1176" s="84" t="s">
        <v>66</v>
      </c>
    </row>
    <row r="1177" spans="1:51" x14ac:dyDescent="0.25">
      <c r="A1177" s="69" t="s">
        <v>8815</v>
      </c>
      <c r="B1177" s="70"/>
      <c r="C1177" s="70"/>
      <c r="D1177" s="71"/>
      <c r="E1177" s="114"/>
      <c r="F1177" s="107" t="s">
        <v>5128</v>
      </c>
      <c r="G1177" s="115"/>
      <c r="H1177" s="74"/>
      <c r="I1177" s="75"/>
      <c r="J1177" s="116"/>
      <c r="K1177" s="74" t="s">
        <v>30632</v>
      </c>
      <c r="L1177" s="117"/>
      <c r="M1177" s="79"/>
      <c r="N1177" s="79"/>
      <c r="O1177" s="80"/>
      <c r="P1177" s="81"/>
      <c r="Q1177" s="81"/>
      <c r="R1177" s="91"/>
      <c r="S1177" s="91"/>
      <c r="T1177" s="91"/>
      <c r="U1177" s="91"/>
      <c r="V1177" s="52"/>
      <c r="W1177" s="52"/>
      <c r="X1177" s="52"/>
      <c r="Y1177" s="52"/>
      <c r="Z1177" s="51"/>
      <c r="AA1177" s="76"/>
      <c r="AB1177" s="76"/>
      <c r="AC1177" s="77"/>
      <c r="AD1177" s="84" t="s">
        <v>8815</v>
      </c>
      <c r="AE1177" s="84">
        <v>7</v>
      </c>
      <c r="AF1177" s="84">
        <v>466</v>
      </c>
      <c r="AG1177" s="84">
        <v>26960</v>
      </c>
      <c r="AH1177" s="84">
        <v>2</v>
      </c>
      <c r="AI1177" s="84">
        <v>0</v>
      </c>
      <c r="AJ1177" s="84" t="s">
        <v>19330</v>
      </c>
      <c r="AK1177" s="84"/>
      <c r="AL1177" s="87" t="s">
        <v>22092</v>
      </c>
      <c r="AM1177" s="84" t="s">
        <v>3523</v>
      </c>
      <c r="AN1177" s="86">
        <v>39394.62059027778</v>
      </c>
      <c r="AO1177" s="84"/>
      <c r="AP1177" s="84" t="b">
        <v>1</v>
      </c>
      <c r="AQ1177" s="84" t="b">
        <v>1</v>
      </c>
      <c r="AR1177" s="84" t="b">
        <v>0</v>
      </c>
      <c r="AS1177" s="84" t="s">
        <v>2140</v>
      </c>
      <c r="AT1177" s="84">
        <v>10</v>
      </c>
      <c r="AU1177" s="87" t="s">
        <v>4681</v>
      </c>
      <c r="AV1177" s="84" t="b">
        <v>0</v>
      </c>
      <c r="AW1177" s="84" t="s">
        <v>5508</v>
      </c>
      <c r="AX1177" s="87" t="s">
        <v>28223</v>
      </c>
      <c r="AY1177" s="84" t="s">
        <v>65</v>
      </c>
    </row>
    <row r="1178" spans="1:51" x14ac:dyDescent="0.25">
      <c r="A1178" s="69" t="s">
        <v>8816</v>
      </c>
      <c r="B1178" s="70"/>
      <c r="C1178" s="70"/>
      <c r="D1178" s="71"/>
      <c r="E1178" s="114"/>
      <c r="F1178" s="107" t="s">
        <v>25872</v>
      </c>
      <c r="G1178" s="115"/>
      <c r="H1178" s="74"/>
      <c r="I1178" s="75"/>
      <c r="J1178" s="116"/>
      <c r="K1178" s="74" t="s">
        <v>30633</v>
      </c>
      <c r="L1178" s="117"/>
      <c r="M1178" s="79"/>
      <c r="N1178" s="79"/>
      <c r="O1178" s="80"/>
      <c r="P1178" s="81"/>
      <c r="Q1178" s="81"/>
      <c r="R1178" s="91"/>
      <c r="S1178" s="91"/>
      <c r="T1178" s="91"/>
      <c r="U1178" s="91"/>
      <c r="V1178" s="52"/>
      <c r="W1178" s="52"/>
      <c r="X1178" s="52"/>
      <c r="Y1178" s="52"/>
      <c r="Z1178" s="51"/>
      <c r="AA1178" s="76"/>
      <c r="AB1178" s="76"/>
      <c r="AC1178" s="77"/>
      <c r="AD1178" s="84" t="s">
        <v>17110</v>
      </c>
      <c r="AE1178" s="84">
        <v>362</v>
      </c>
      <c r="AF1178" s="84">
        <v>33943</v>
      </c>
      <c r="AG1178" s="84">
        <v>4381</v>
      </c>
      <c r="AH1178" s="84">
        <v>712</v>
      </c>
      <c r="AI1178" s="84">
        <v>-28800</v>
      </c>
      <c r="AJ1178" s="84" t="s">
        <v>19331</v>
      </c>
      <c r="AK1178" s="84" t="s">
        <v>21091</v>
      </c>
      <c r="AL1178" s="87" t="s">
        <v>22093</v>
      </c>
      <c r="AM1178" s="84" t="s">
        <v>4149</v>
      </c>
      <c r="AN1178" s="86">
        <v>39913.762245370373</v>
      </c>
      <c r="AO1178" s="87" t="s">
        <v>23213</v>
      </c>
      <c r="AP1178" s="84" t="b">
        <v>0</v>
      </c>
      <c r="AQ1178" s="84" t="b">
        <v>0</v>
      </c>
      <c r="AR1178" s="84" t="b">
        <v>0</v>
      </c>
      <c r="AS1178" s="84" t="s">
        <v>2140</v>
      </c>
      <c r="AT1178" s="84">
        <v>997</v>
      </c>
      <c r="AU1178" s="87" t="s">
        <v>24832</v>
      </c>
      <c r="AV1178" s="84" t="b">
        <v>0</v>
      </c>
      <c r="AW1178" s="84" t="s">
        <v>5508</v>
      </c>
      <c r="AX1178" s="87" t="s">
        <v>28224</v>
      </c>
      <c r="AY1178" s="84" t="s">
        <v>65</v>
      </c>
    </row>
    <row r="1179" spans="1:51" x14ac:dyDescent="0.25">
      <c r="A1179" s="69" t="s">
        <v>7135</v>
      </c>
      <c r="B1179" s="70"/>
      <c r="C1179" s="70"/>
      <c r="D1179" s="71"/>
      <c r="E1179" s="114"/>
      <c r="F1179" s="107" t="s">
        <v>25873</v>
      </c>
      <c r="G1179" s="115"/>
      <c r="H1179" s="74"/>
      <c r="I1179" s="75"/>
      <c r="J1179" s="116"/>
      <c r="K1179" s="74" t="s">
        <v>30634</v>
      </c>
      <c r="L1179" s="117"/>
      <c r="M1179" s="79"/>
      <c r="N1179" s="79"/>
      <c r="O1179" s="80"/>
      <c r="P1179" s="81"/>
      <c r="Q1179" s="81"/>
      <c r="R1179" s="91"/>
      <c r="S1179" s="91"/>
      <c r="T1179" s="91"/>
      <c r="U1179" s="91"/>
      <c r="V1179" s="52"/>
      <c r="W1179" s="52"/>
      <c r="X1179" s="52"/>
      <c r="Y1179" s="52"/>
      <c r="Z1179" s="51"/>
      <c r="AA1179" s="76"/>
      <c r="AB1179" s="76"/>
      <c r="AC1179" s="77"/>
      <c r="AD1179" s="84" t="s">
        <v>17111</v>
      </c>
      <c r="AE1179" s="84">
        <v>386</v>
      </c>
      <c r="AF1179" s="84">
        <v>34</v>
      </c>
      <c r="AG1179" s="84">
        <v>122</v>
      </c>
      <c r="AH1179" s="84">
        <v>133</v>
      </c>
      <c r="AI1179" s="84">
        <v>-28800</v>
      </c>
      <c r="AJ1179" s="84" t="s">
        <v>19332</v>
      </c>
      <c r="AK1179" s="84" t="s">
        <v>3794</v>
      </c>
      <c r="AL1179" s="84"/>
      <c r="AM1179" s="84" t="s">
        <v>4149</v>
      </c>
      <c r="AN1179" s="86">
        <v>40000.638807870368</v>
      </c>
      <c r="AO1179" s="87" t="s">
        <v>23214</v>
      </c>
      <c r="AP1179" s="84" t="b">
        <v>0</v>
      </c>
      <c r="AQ1179" s="84" t="b">
        <v>0</v>
      </c>
      <c r="AR1179" s="84" t="b">
        <v>0</v>
      </c>
      <c r="AS1179" s="84" t="s">
        <v>2140</v>
      </c>
      <c r="AT1179" s="84">
        <v>3</v>
      </c>
      <c r="AU1179" s="87" t="s">
        <v>4681</v>
      </c>
      <c r="AV1179" s="84" t="b">
        <v>0</v>
      </c>
      <c r="AW1179" s="84" t="s">
        <v>5508</v>
      </c>
      <c r="AX1179" s="87" t="s">
        <v>28225</v>
      </c>
      <c r="AY1179" s="84" t="s">
        <v>66</v>
      </c>
    </row>
    <row r="1180" spans="1:51" x14ac:dyDescent="0.25">
      <c r="A1180" s="69" t="s">
        <v>7136</v>
      </c>
      <c r="B1180" s="70"/>
      <c r="C1180" s="70"/>
      <c r="D1180" s="71"/>
      <c r="E1180" s="114"/>
      <c r="F1180" s="107" t="s">
        <v>25874</v>
      </c>
      <c r="G1180" s="115"/>
      <c r="H1180" s="74"/>
      <c r="I1180" s="75"/>
      <c r="J1180" s="116"/>
      <c r="K1180" s="74" t="s">
        <v>30635</v>
      </c>
      <c r="L1180" s="117"/>
      <c r="M1180" s="79"/>
      <c r="N1180" s="79"/>
      <c r="O1180" s="80"/>
      <c r="P1180" s="81"/>
      <c r="Q1180" s="81"/>
      <c r="R1180" s="91"/>
      <c r="S1180" s="91"/>
      <c r="T1180" s="91"/>
      <c r="U1180" s="91"/>
      <c r="V1180" s="52"/>
      <c r="W1180" s="52"/>
      <c r="X1180" s="52"/>
      <c r="Y1180" s="52"/>
      <c r="Z1180" s="51"/>
      <c r="AA1180" s="76"/>
      <c r="AB1180" s="76"/>
      <c r="AC1180" s="77"/>
      <c r="AD1180" s="84" t="s">
        <v>7136</v>
      </c>
      <c r="AE1180" s="84">
        <v>43</v>
      </c>
      <c r="AF1180" s="84">
        <v>10</v>
      </c>
      <c r="AG1180" s="84">
        <v>254</v>
      </c>
      <c r="AH1180" s="84">
        <v>9</v>
      </c>
      <c r="AI1180" s="84">
        <v>-21600</v>
      </c>
      <c r="AJ1180" s="84"/>
      <c r="AK1180" s="84"/>
      <c r="AL1180" s="84"/>
      <c r="AM1180" s="84" t="s">
        <v>4147</v>
      </c>
      <c r="AN1180" s="86">
        <v>39702.909375000003</v>
      </c>
      <c r="AO1180" s="84"/>
      <c r="AP1180" s="84" t="b">
        <v>1</v>
      </c>
      <c r="AQ1180" s="84" t="b">
        <v>0</v>
      </c>
      <c r="AR1180" s="84" t="b">
        <v>1</v>
      </c>
      <c r="AS1180" s="84" t="s">
        <v>2140</v>
      </c>
      <c r="AT1180" s="84">
        <v>0</v>
      </c>
      <c r="AU1180" s="87" t="s">
        <v>4681</v>
      </c>
      <c r="AV1180" s="84" t="b">
        <v>0</v>
      </c>
      <c r="AW1180" s="84" t="s">
        <v>5508</v>
      </c>
      <c r="AX1180" s="87" t="s">
        <v>28226</v>
      </c>
      <c r="AY1180" s="84" t="s">
        <v>66</v>
      </c>
    </row>
    <row r="1181" spans="1:51" x14ac:dyDescent="0.25">
      <c r="A1181" s="69" t="s">
        <v>7137</v>
      </c>
      <c r="B1181" s="70"/>
      <c r="C1181" s="70"/>
      <c r="D1181" s="71"/>
      <c r="E1181" s="114"/>
      <c r="F1181" s="107" t="s">
        <v>25875</v>
      </c>
      <c r="G1181" s="115"/>
      <c r="H1181" s="74"/>
      <c r="I1181" s="75"/>
      <c r="J1181" s="116"/>
      <c r="K1181" s="74" t="s">
        <v>30636</v>
      </c>
      <c r="L1181" s="117"/>
      <c r="M1181" s="79"/>
      <c r="N1181" s="79"/>
      <c r="O1181" s="80"/>
      <c r="P1181" s="81"/>
      <c r="Q1181" s="81"/>
      <c r="R1181" s="91"/>
      <c r="S1181" s="91"/>
      <c r="T1181" s="91"/>
      <c r="U1181" s="91"/>
      <c r="V1181" s="52"/>
      <c r="W1181" s="52"/>
      <c r="X1181" s="52"/>
      <c r="Y1181" s="52"/>
      <c r="Z1181" s="51"/>
      <c r="AA1181" s="76"/>
      <c r="AB1181" s="76"/>
      <c r="AC1181" s="77"/>
      <c r="AD1181" s="84" t="s">
        <v>17112</v>
      </c>
      <c r="AE1181" s="84">
        <v>5591</v>
      </c>
      <c r="AF1181" s="84">
        <v>5701</v>
      </c>
      <c r="AG1181" s="84">
        <v>93884</v>
      </c>
      <c r="AH1181" s="84">
        <v>35993</v>
      </c>
      <c r="AI1181" s="84"/>
      <c r="AJ1181" s="84" t="s">
        <v>19333</v>
      </c>
      <c r="AK1181" s="84" t="s">
        <v>21092</v>
      </c>
      <c r="AL1181" s="84"/>
      <c r="AM1181" s="84"/>
      <c r="AN1181" s="86">
        <v>40794.865798611114</v>
      </c>
      <c r="AO1181" s="87" t="s">
        <v>23215</v>
      </c>
      <c r="AP1181" s="84" t="b">
        <v>1</v>
      </c>
      <c r="AQ1181" s="84" t="b">
        <v>0</v>
      </c>
      <c r="AR1181" s="84" t="b">
        <v>1</v>
      </c>
      <c r="AS1181" s="84" t="s">
        <v>2140</v>
      </c>
      <c r="AT1181" s="84">
        <v>165</v>
      </c>
      <c r="AU1181" s="87" t="s">
        <v>4681</v>
      </c>
      <c r="AV1181" s="84" t="b">
        <v>0</v>
      </c>
      <c r="AW1181" s="84" t="s">
        <v>5508</v>
      </c>
      <c r="AX1181" s="87" t="s">
        <v>28227</v>
      </c>
      <c r="AY1181" s="84" t="s">
        <v>66</v>
      </c>
    </row>
    <row r="1182" spans="1:51" x14ac:dyDescent="0.25">
      <c r="A1182" s="69" t="s">
        <v>7138</v>
      </c>
      <c r="B1182" s="70"/>
      <c r="C1182" s="70"/>
      <c r="D1182" s="71"/>
      <c r="E1182" s="114"/>
      <c r="F1182" s="107" t="s">
        <v>25876</v>
      </c>
      <c r="G1182" s="115"/>
      <c r="H1182" s="74"/>
      <c r="I1182" s="75"/>
      <c r="J1182" s="116"/>
      <c r="K1182" s="74" t="s">
        <v>30637</v>
      </c>
      <c r="L1182" s="117"/>
      <c r="M1182" s="79"/>
      <c r="N1182" s="79"/>
      <c r="O1182" s="80"/>
      <c r="P1182" s="81"/>
      <c r="Q1182" s="81"/>
      <c r="R1182" s="91"/>
      <c r="S1182" s="91"/>
      <c r="T1182" s="91"/>
      <c r="U1182" s="91"/>
      <c r="V1182" s="52"/>
      <c r="W1182" s="52"/>
      <c r="X1182" s="52"/>
      <c r="Y1182" s="52"/>
      <c r="Z1182" s="51"/>
      <c r="AA1182" s="76"/>
      <c r="AB1182" s="76"/>
      <c r="AC1182" s="77"/>
      <c r="AD1182" s="84" t="s">
        <v>17113</v>
      </c>
      <c r="AE1182" s="84">
        <v>1263</v>
      </c>
      <c r="AF1182" s="84">
        <v>1247</v>
      </c>
      <c r="AG1182" s="84">
        <v>26978</v>
      </c>
      <c r="AH1182" s="84">
        <v>21274</v>
      </c>
      <c r="AI1182" s="84"/>
      <c r="AJ1182" s="84" t="s">
        <v>19334</v>
      </c>
      <c r="AK1182" s="84" t="s">
        <v>2363</v>
      </c>
      <c r="AL1182" s="84"/>
      <c r="AM1182" s="84"/>
      <c r="AN1182" s="86">
        <v>42527.890162037038</v>
      </c>
      <c r="AO1182" s="84"/>
      <c r="AP1182" s="84" t="b">
        <v>1</v>
      </c>
      <c r="AQ1182" s="84" t="b">
        <v>0</v>
      </c>
      <c r="AR1182" s="84" t="b">
        <v>1</v>
      </c>
      <c r="AS1182" s="84" t="s">
        <v>2140</v>
      </c>
      <c r="AT1182" s="84">
        <v>48</v>
      </c>
      <c r="AU1182" s="84"/>
      <c r="AV1182" s="84" t="b">
        <v>0</v>
      </c>
      <c r="AW1182" s="84" t="s">
        <v>5508</v>
      </c>
      <c r="AX1182" s="87" t="s">
        <v>28228</v>
      </c>
      <c r="AY1182" s="84" t="s">
        <v>66</v>
      </c>
    </row>
    <row r="1183" spans="1:51" x14ac:dyDescent="0.25">
      <c r="A1183" s="69" t="s">
        <v>7139</v>
      </c>
      <c r="B1183" s="70"/>
      <c r="C1183" s="70"/>
      <c r="D1183" s="71"/>
      <c r="E1183" s="114"/>
      <c r="F1183" s="107" t="s">
        <v>25877</v>
      </c>
      <c r="G1183" s="115"/>
      <c r="H1183" s="74"/>
      <c r="I1183" s="75"/>
      <c r="J1183" s="116"/>
      <c r="K1183" s="74" t="s">
        <v>30638</v>
      </c>
      <c r="L1183" s="117"/>
      <c r="M1183" s="79"/>
      <c r="N1183" s="79"/>
      <c r="O1183" s="80"/>
      <c r="P1183" s="81"/>
      <c r="Q1183" s="81"/>
      <c r="R1183" s="91"/>
      <c r="S1183" s="91"/>
      <c r="T1183" s="91"/>
      <c r="U1183" s="91"/>
      <c r="V1183" s="52"/>
      <c r="W1183" s="52"/>
      <c r="X1183" s="52"/>
      <c r="Y1183" s="52"/>
      <c r="Z1183" s="51"/>
      <c r="AA1183" s="76"/>
      <c r="AB1183" s="76"/>
      <c r="AC1183" s="77"/>
      <c r="AD1183" s="84" t="s">
        <v>17114</v>
      </c>
      <c r="AE1183" s="84">
        <v>2224</v>
      </c>
      <c r="AF1183" s="84">
        <v>2204</v>
      </c>
      <c r="AG1183" s="84">
        <v>32527</v>
      </c>
      <c r="AH1183" s="84">
        <v>16190</v>
      </c>
      <c r="AI1183" s="84"/>
      <c r="AJ1183" s="84" t="s">
        <v>19335</v>
      </c>
      <c r="AK1183" s="84"/>
      <c r="AL1183" s="84"/>
      <c r="AM1183" s="84"/>
      <c r="AN1183" s="86">
        <v>41455.725162037037</v>
      </c>
      <c r="AO1183" s="87" t="s">
        <v>23216</v>
      </c>
      <c r="AP1183" s="84" t="b">
        <v>1</v>
      </c>
      <c r="AQ1183" s="84" t="b">
        <v>0</v>
      </c>
      <c r="AR1183" s="84" t="b">
        <v>1</v>
      </c>
      <c r="AS1183" s="84" t="s">
        <v>2140</v>
      </c>
      <c r="AT1183" s="84">
        <v>26</v>
      </c>
      <c r="AU1183" s="87" t="s">
        <v>4681</v>
      </c>
      <c r="AV1183" s="84" t="b">
        <v>0</v>
      </c>
      <c r="AW1183" s="84" t="s">
        <v>5508</v>
      </c>
      <c r="AX1183" s="87" t="s">
        <v>28229</v>
      </c>
      <c r="AY1183" s="84" t="s">
        <v>66</v>
      </c>
    </row>
    <row r="1184" spans="1:51" x14ac:dyDescent="0.25">
      <c r="A1184" s="69" t="s">
        <v>7140</v>
      </c>
      <c r="B1184" s="70"/>
      <c r="C1184" s="70"/>
      <c r="D1184" s="71"/>
      <c r="E1184" s="114"/>
      <c r="F1184" s="107" t="s">
        <v>25878</v>
      </c>
      <c r="G1184" s="115"/>
      <c r="H1184" s="74"/>
      <c r="I1184" s="75"/>
      <c r="J1184" s="116"/>
      <c r="K1184" s="74" t="s">
        <v>30639</v>
      </c>
      <c r="L1184" s="117"/>
      <c r="M1184" s="79"/>
      <c r="N1184" s="79"/>
      <c r="O1184" s="80"/>
      <c r="P1184" s="81"/>
      <c r="Q1184" s="81"/>
      <c r="R1184" s="91"/>
      <c r="S1184" s="91"/>
      <c r="T1184" s="91"/>
      <c r="U1184" s="91"/>
      <c r="V1184" s="52"/>
      <c r="W1184" s="52"/>
      <c r="X1184" s="52"/>
      <c r="Y1184" s="52"/>
      <c r="Z1184" s="51"/>
      <c r="AA1184" s="76"/>
      <c r="AB1184" s="76"/>
      <c r="AC1184" s="77"/>
      <c r="AD1184" s="84" t="s">
        <v>17115</v>
      </c>
      <c r="AE1184" s="84">
        <v>1066</v>
      </c>
      <c r="AF1184" s="84">
        <v>655</v>
      </c>
      <c r="AG1184" s="84">
        <v>3079</v>
      </c>
      <c r="AH1184" s="84">
        <v>4</v>
      </c>
      <c r="AI1184" s="84">
        <v>-18000</v>
      </c>
      <c r="AJ1184" s="84" t="s">
        <v>19336</v>
      </c>
      <c r="AK1184" s="84" t="s">
        <v>3840</v>
      </c>
      <c r="AL1184" s="84"/>
      <c r="AM1184" s="84" t="s">
        <v>4145</v>
      </c>
      <c r="AN1184" s="86">
        <v>42116.912523148145</v>
      </c>
      <c r="AO1184" s="87" t="s">
        <v>23217</v>
      </c>
      <c r="AP1184" s="84" t="b">
        <v>0</v>
      </c>
      <c r="AQ1184" s="84" t="b">
        <v>0</v>
      </c>
      <c r="AR1184" s="84" t="b">
        <v>0</v>
      </c>
      <c r="AS1184" s="84" t="s">
        <v>2140</v>
      </c>
      <c r="AT1184" s="84">
        <v>67</v>
      </c>
      <c r="AU1184" s="87" t="s">
        <v>24833</v>
      </c>
      <c r="AV1184" s="84" t="b">
        <v>0</v>
      </c>
      <c r="AW1184" s="84" t="s">
        <v>5508</v>
      </c>
      <c r="AX1184" s="87" t="s">
        <v>28230</v>
      </c>
      <c r="AY1184" s="84" t="s">
        <v>66</v>
      </c>
    </row>
    <row r="1185" spans="1:51" x14ac:dyDescent="0.25">
      <c r="A1185" s="69" t="s">
        <v>7141</v>
      </c>
      <c r="B1185" s="70"/>
      <c r="C1185" s="70"/>
      <c r="D1185" s="71"/>
      <c r="E1185" s="114"/>
      <c r="F1185" s="107" t="s">
        <v>25879</v>
      </c>
      <c r="G1185" s="115"/>
      <c r="H1185" s="74"/>
      <c r="I1185" s="75"/>
      <c r="J1185" s="116"/>
      <c r="K1185" s="74" t="s">
        <v>30640</v>
      </c>
      <c r="L1185" s="117"/>
      <c r="M1185" s="79"/>
      <c r="N1185" s="79"/>
      <c r="O1185" s="80"/>
      <c r="P1185" s="81"/>
      <c r="Q1185" s="81"/>
      <c r="R1185" s="91"/>
      <c r="S1185" s="91"/>
      <c r="T1185" s="91"/>
      <c r="U1185" s="91"/>
      <c r="V1185" s="52"/>
      <c r="W1185" s="52"/>
      <c r="X1185" s="52"/>
      <c r="Y1185" s="52"/>
      <c r="Z1185" s="51"/>
      <c r="AA1185" s="76"/>
      <c r="AB1185" s="76"/>
      <c r="AC1185" s="77"/>
      <c r="AD1185" s="84" t="s">
        <v>17116</v>
      </c>
      <c r="AE1185" s="84">
        <v>54</v>
      </c>
      <c r="AF1185" s="84">
        <v>7</v>
      </c>
      <c r="AG1185" s="84">
        <v>69</v>
      </c>
      <c r="AH1185" s="84">
        <v>11</v>
      </c>
      <c r="AI1185" s="84"/>
      <c r="AJ1185" s="84"/>
      <c r="AK1185" s="84"/>
      <c r="AL1185" s="84"/>
      <c r="AM1185" s="84"/>
      <c r="AN1185" s="86">
        <v>41588.049490740741</v>
      </c>
      <c r="AO1185" s="84"/>
      <c r="AP1185" s="84" t="b">
        <v>1</v>
      </c>
      <c r="AQ1185" s="84" t="b">
        <v>0</v>
      </c>
      <c r="AR1185" s="84" t="b">
        <v>1</v>
      </c>
      <c r="AS1185" s="84" t="s">
        <v>2140</v>
      </c>
      <c r="AT1185" s="84">
        <v>0</v>
      </c>
      <c r="AU1185" s="87" t="s">
        <v>4681</v>
      </c>
      <c r="AV1185" s="84" t="b">
        <v>0</v>
      </c>
      <c r="AW1185" s="84" t="s">
        <v>5508</v>
      </c>
      <c r="AX1185" s="87" t="s">
        <v>28231</v>
      </c>
      <c r="AY1185" s="84" t="s">
        <v>66</v>
      </c>
    </row>
    <row r="1186" spans="1:51" x14ac:dyDescent="0.25">
      <c r="A1186" s="69" t="s">
        <v>7142</v>
      </c>
      <c r="B1186" s="70"/>
      <c r="C1186" s="70"/>
      <c r="D1186" s="71"/>
      <c r="E1186" s="114"/>
      <c r="F1186" s="107" t="s">
        <v>25880</v>
      </c>
      <c r="G1186" s="115"/>
      <c r="H1186" s="74"/>
      <c r="I1186" s="75"/>
      <c r="J1186" s="116"/>
      <c r="K1186" s="74" t="s">
        <v>30641</v>
      </c>
      <c r="L1186" s="117"/>
      <c r="M1186" s="79"/>
      <c r="N1186" s="79"/>
      <c r="O1186" s="80"/>
      <c r="P1186" s="81"/>
      <c r="Q1186" s="81"/>
      <c r="R1186" s="91"/>
      <c r="S1186" s="91"/>
      <c r="T1186" s="91"/>
      <c r="U1186" s="91"/>
      <c r="V1186" s="52"/>
      <c r="W1186" s="52"/>
      <c r="X1186" s="52"/>
      <c r="Y1186" s="52"/>
      <c r="Z1186" s="51"/>
      <c r="AA1186" s="76"/>
      <c r="AB1186" s="76"/>
      <c r="AC1186" s="77"/>
      <c r="AD1186" s="84" t="s">
        <v>17117</v>
      </c>
      <c r="AE1186" s="84">
        <v>20603</v>
      </c>
      <c r="AF1186" s="84">
        <v>23028</v>
      </c>
      <c r="AG1186" s="84">
        <v>104378</v>
      </c>
      <c r="AH1186" s="84">
        <v>84459</v>
      </c>
      <c r="AI1186" s="84">
        <v>-18000</v>
      </c>
      <c r="AJ1186" s="84" t="s">
        <v>19337</v>
      </c>
      <c r="AK1186" s="84" t="s">
        <v>21093</v>
      </c>
      <c r="AL1186" s="84"/>
      <c r="AM1186" s="84" t="s">
        <v>4145</v>
      </c>
      <c r="AN1186" s="86">
        <v>39922.766979166663</v>
      </c>
      <c r="AO1186" s="87" t="s">
        <v>23218</v>
      </c>
      <c r="AP1186" s="84" t="b">
        <v>0</v>
      </c>
      <c r="AQ1186" s="84" t="b">
        <v>0</v>
      </c>
      <c r="AR1186" s="84" t="b">
        <v>1</v>
      </c>
      <c r="AS1186" s="84" t="s">
        <v>2140</v>
      </c>
      <c r="AT1186" s="84">
        <v>336</v>
      </c>
      <c r="AU1186" s="87" t="s">
        <v>4708</v>
      </c>
      <c r="AV1186" s="84" t="b">
        <v>0</v>
      </c>
      <c r="AW1186" s="84" t="s">
        <v>5508</v>
      </c>
      <c r="AX1186" s="87" t="s">
        <v>28232</v>
      </c>
      <c r="AY1186" s="84" t="s">
        <v>66</v>
      </c>
    </row>
    <row r="1187" spans="1:51" x14ac:dyDescent="0.25">
      <c r="A1187" s="69" t="s">
        <v>7143</v>
      </c>
      <c r="B1187" s="70"/>
      <c r="C1187" s="70"/>
      <c r="D1187" s="71"/>
      <c r="E1187" s="114"/>
      <c r="F1187" s="107" t="s">
        <v>4992</v>
      </c>
      <c r="G1187" s="115"/>
      <c r="H1187" s="74"/>
      <c r="I1187" s="75"/>
      <c r="J1187" s="116"/>
      <c r="K1187" s="74" t="s">
        <v>30642</v>
      </c>
      <c r="L1187" s="117"/>
      <c r="M1187" s="79"/>
      <c r="N1187" s="79"/>
      <c r="O1187" s="80"/>
      <c r="P1187" s="81"/>
      <c r="Q1187" s="81"/>
      <c r="R1187" s="91"/>
      <c r="S1187" s="91"/>
      <c r="T1187" s="91"/>
      <c r="U1187" s="91"/>
      <c r="V1187" s="52"/>
      <c r="W1187" s="52"/>
      <c r="X1187" s="52"/>
      <c r="Y1187" s="52"/>
      <c r="Z1187" s="51"/>
      <c r="AA1187" s="76"/>
      <c r="AB1187" s="76"/>
      <c r="AC1187" s="77"/>
      <c r="AD1187" s="84" t="s">
        <v>17118</v>
      </c>
      <c r="AE1187" s="84">
        <v>5</v>
      </c>
      <c r="AF1187" s="84">
        <v>7</v>
      </c>
      <c r="AG1187" s="84">
        <v>49</v>
      </c>
      <c r="AH1187" s="84">
        <v>1</v>
      </c>
      <c r="AI1187" s="84">
        <v>7200</v>
      </c>
      <c r="AJ1187" s="84"/>
      <c r="AK1187" s="84"/>
      <c r="AL1187" s="84"/>
      <c r="AM1187" s="84" t="s">
        <v>4180</v>
      </c>
      <c r="AN1187" s="86">
        <v>41020.531099537038</v>
      </c>
      <c r="AO1187" s="84"/>
      <c r="AP1187" s="84" t="b">
        <v>1</v>
      </c>
      <c r="AQ1187" s="84" t="b">
        <v>1</v>
      </c>
      <c r="AR1187" s="84" t="b">
        <v>0</v>
      </c>
      <c r="AS1187" s="84" t="s">
        <v>2140</v>
      </c>
      <c r="AT1187" s="84">
        <v>9</v>
      </c>
      <c r="AU1187" s="87" t="s">
        <v>4681</v>
      </c>
      <c r="AV1187" s="84" t="b">
        <v>0</v>
      </c>
      <c r="AW1187" s="84" t="s">
        <v>5508</v>
      </c>
      <c r="AX1187" s="87" t="s">
        <v>28233</v>
      </c>
      <c r="AY1187" s="84" t="s">
        <v>66</v>
      </c>
    </row>
    <row r="1188" spans="1:51" x14ac:dyDescent="0.25">
      <c r="A1188" s="69" t="s">
        <v>7144</v>
      </c>
      <c r="B1188" s="70"/>
      <c r="C1188" s="70"/>
      <c r="D1188" s="71"/>
      <c r="E1188" s="114"/>
      <c r="F1188" s="107" t="s">
        <v>25881</v>
      </c>
      <c r="G1188" s="115"/>
      <c r="H1188" s="74"/>
      <c r="I1188" s="75"/>
      <c r="J1188" s="116"/>
      <c r="K1188" s="74" t="s">
        <v>30643</v>
      </c>
      <c r="L1188" s="117"/>
      <c r="M1188" s="79"/>
      <c r="N1188" s="79"/>
      <c r="O1188" s="80"/>
      <c r="P1188" s="81"/>
      <c r="Q1188" s="81"/>
      <c r="R1188" s="91"/>
      <c r="S1188" s="91"/>
      <c r="T1188" s="91"/>
      <c r="U1188" s="91"/>
      <c r="V1188" s="52"/>
      <c r="W1188" s="52"/>
      <c r="X1188" s="52"/>
      <c r="Y1188" s="52"/>
      <c r="Z1188" s="51"/>
      <c r="AA1188" s="76"/>
      <c r="AB1188" s="76"/>
      <c r="AC1188" s="77"/>
      <c r="AD1188" s="84" t="s">
        <v>17119</v>
      </c>
      <c r="AE1188" s="84">
        <v>352</v>
      </c>
      <c r="AF1188" s="84">
        <v>187</v>
      </c>
      <c r="AG1188" s="84">
        <v>1270</v>
      </c>
      <c r="AH1188" s="84">
        <v>1380</v>
      </c>
      <c r="AI1188" s="84"/>
      <c r="AJ1188" s="84" t="s">
        <v>19338</v>
      </c>
      <c r="AK1188" s="84" t="s">
        <v>21094</v>
      </c>
      <c r="AL1188" s="84"/>
      <c r="AM1188" s="84"/>
      <c r="AN1188" s="86">
        <v>42748.32240740741</v>
      </c>
      <c r="AO1188" s="87" t="s">
        <v>23219</v>
      </c>
      <c r="AP1188" s="84" t="b">
        <v>1</v>
      </c>
      <c r="AQ1188" s="84" t="b">
        <v>0</v>
      </c>
      <c r="AR1188" s="84" t="b">
        <v>0</v>
      </c>
      <c r="AS1188" s="84" t="s">
        <v>2140</v>
      </c>
      <c r="AT1188" s="84">
        <v>1</v>
      </c>
      <c r="AU1188" s="84"/>
      <c r="AV1188" s="84" t="b">
        <v>0</v>
      </c>
      <c r="AW1188" s="84" t="s">
        <v>5508</v>
      </c>
      <c r="AX1188" s="87" t="s">
        <v>28234</v>
      </c>
      <c r="AY1188" s="84" t="s">
        <v>66</v>
      </c>
    </row>
    <row r="1189" spans="1:51" x14ac:dyDescent="0.25">
      <c r="A1189" s="69" t="s">
        <v>7145</v>
      </c>
      <c r="B1189" s="70"/>
      <c r="C1189" s="70"/>
      <c r="D1189" s="71"/>
      <c r="E1189" s="114"/>
      <c r="F1189" s="107" t="s">
        <v>25882</v>
      </c>
      <c r="G1189" s="115"/>
      <c r="H1189" s="74"/>
      <c r="I1189" s="75"/>
      <c r="J1189" s="116"/>
      <c r="K1189" s="74" t="s">
        <v>30644</v>
      </c>
      <c r="L1189" s="117"/>
      <c r="M1189" s="79"/>
      <c r="N1189" s="79"/>
      <c r="O1189" s="80"/>
      <c r="P1189" s="81"/>
      <c r="Q1189" s="81"/>
      <c r="R1189" s="91"/>
      <c r="S1189" s="91"/>
      <c r="T1189" s="91"/>
      <c r="U1189" s="91"/>
      <c r="V1189" s="52"/>
      <c r="W1189" s="52"/>
      <c r="X1189" s="52"/>
      <c r="Y1189" s="52"/>
      <c r="Z1189" s="51"/>
      <c r="AA1189" s="76"/>
      <c r="AB1189" s="76"/>
      <c r="AC1189" s="77"/>
      <c r="AD1189" s="84" t="s">
        <v>17120</v>
      </c>
      <c r="AE1189" s="84">
        <v>305</v>
      </c>
      <c r="AF1189" s="84">
        <v>129</v>
      </c>
      <c r="AG1189" s="84">
        <v>408</v>
      </c>
      <c r="AH1189" s="84">
        <v>75</v>
      </c>
      <c r="AI1189" s="84">
        <v>-21600</v>
      </c>
      <c r="AJ1189" s="84" t="s">
        <v>19339</v>
      </c>
      <c r="AK1189" s="84" t="s">
        <v>3551</v>
      </c>
      <c r="AL1189" s="87" t="s">
        <v>22094</v>
      </c>
      <c r="AM1189" s="84" t="s">
        <v>4147</v>
      </c>
      <c r="AN1189" s="86">
        <v>41624.913356481484</v>
      </c>
      <c r="AO1189" s="87" t="s">
        <v>23220</v>
      </c>
      <c r="AP1189" s="84" t="b">
        <v>0</v>
      </c>
      <c r="AQ1189" s="84" t="b">
        <v>0</v>
      </c>
      <c r="AR1189" s="84" t="b">
        <v>1</v>
      </c>
      <c r="AS1189" s="84" t="s">
        <v>2140</v>
      </c>
      <c r="AT1189" s="84">
        <v>5</v>
      </c>
      <c r="AU1189" s="87" t="s">
        <v>24834</v>
      </c>
      <c r="AV1189" s="84" t="b">
        <v>0</v>
      </c>
      <c r="AW1189" s="84" t="s">
        <v>5508</v>
      </c>
      <c r="AX1189" s="87" t="s">
        <v>28235</v>
      </c>
      <c r="AY1189" s="84" t="s">
        <v>66</v>
      </c>
    </row>
    <row r="1190" spans="1:51" x14ac:dyDescent="0.25">
      <c r="A1190" s="69" t="s">
        <v>7146</v>
      </c>
      <c r="B1190" s="70"/>
      <c r="C1190" s="70"/>
      <c r="D1190" s="71"/>
      <c r="E1190" s="114"/>
      <c r="F1190" s="107" t="s">
        <v>25883</v>
      </c>
      <c r="G1190" s="115"/>
      <c r="H1190" s="74"/>
      <c r="I1190" s="75"/>
      <c r="J1190" s="116"/>
      <c r="K1190" s="74" t="s">
        <v>30645</v>
      </c>
      <c r="L1190" s="117"/>
      <c r="M1190" s="79"/>
      <c r="N1190" s="79"/>
      <c r="O1190" s="80"/>
      <c r="P1190" s="81"/>
      <c r="Q1190" s="81"/>
      <c r="R1190" s="91"/>
      <c r="S1190" s="91"/>
      <c r="T1190" s="91"/>
      <c r="U1190" s="91"/>
      <c r="V1190" s="52"/>
      <c r="W1190" s="52"/>
      <c r="X1190" s="52"/>
      <c r="Y1190" s="52"/>
      <c r="Z1190" s="51"/>
      <c r="AA1190" s="76"/>
      <c r="AB1190" s="76"/>
      <c r="AC1190" s="77"/>
      <c r="AD1190" s="84" t="s">
        <v>17121</v>
      </c>
      <c r="AE1190" s="84">
        <v>627</v>
      </c>
      <c r="AF1190" s="84">
        <v>101</v>
      </c>
      <c r="AG1190" s="84">
        <v>1764</v>
      </c>
      <c r="AH1190" s="84">
        <v>4</v>
      </c>
      <c r="AI1190" s="84"/>
      <c r="AJ1190" s="84" t="s">
        <v>19340</v>
      </c>
      <c r="AK1190" s="84" t="s">
        <v>21095</v>
      </c>
      <c r="AL1190" s="84"/>
      <c r="AM1190" s="84"/>
      <c r="AN1190" s="86">
        <v>42094.00141203704</v>
      </c>
      <c r="AO1190" s="87" t="s">
        <v>23221</v>
      </c>
      <c r="AP1190" s="84" t="b">
        <v>1</v>
      </c>
      <c r="AQ1190" s="84" t="b">
        <v>0</v>
      </c>
      <c r="AR1190" s="84" t="b">
        <v>0</v>
      </c>
      <c r="AS1190" s="84" t="s">
        <v>2140</v>
      </c>
      <c r="AT1190" s="84">
        <v>9</v>
      </c>
      <c r="AU1190" s="87" t="s">
        <v>4681</v>
      </c>
      <c r="AV1190" s="84" t="b">
        <v>0</v>
      </c>
      <c r="AW1190" s="84" t="s">
        <v>5508</v>
      </c>
      <c r="AX1190" s="87" t="s">
        <v>28236</v>
      </c>
      <c r="AY1190" s="84" t="s">
        <v>66</v>
      </c>
    </row>
    <row r="1191" spans="1:51" x14ac:dyDescent="0.25">
      <c r="A1191" s="69" t="s">
        <v>8817</v>
      </c>
      <c r="B1191" s="70"/>
      <c r="C1191" s="70"/>
      <c r="D1191" s="71"/>
      <c r="E1191" s="114"/>
      <c r="F1191" s="107" t="s">
        <v>25884</v>
      </c>
      <c r="G1191" s="115"/>
      <c r="H1191" s="74"/>
      <c r="I1191" s="75"/>
      <c r="J1191" s="116"/>
      <c r="K1191" s="74" t="s">
        <v>30646</v>
      </c>
      <c r="L1191" s="117"/>
      <c r="M1191" s="79"/>
      <c r="N1191" s="79"/>
      <c r="O1191" s="80"/>
      <c r="P1191" s="81"/>
      <c r="Q1191" s="81"/>
      <c r="R1191" s="91"/>
      <c r="S1191" s="91"/>
      <c r="T1191" s="91"/>
      <c r="U1191" s="91"/>
      <c r="V1191" s="52"/>
      <c r="W1191" s="52"/>
      <c r="X1191" s="52"/>
      <c r="Y1191" s="52"/>
      <c r="Z1191" s="51"/>
      <c r="AA1191" s="76"/>
      <c r="AB1191" s="76"/>
      <c r="AC1191" s="77"/>
      <c r="AD1191" s="84" t="s">
        <v>17122</v>
      </c>
      <c r="AE1191" s="84">
        <v>44654</v>
      </c>
      <c r="AF1191" s="84">
        <v>52423</v>
      </c>
      <c r="AG1191" s="84">
        <v>99501</v>
      </c>
      <c r="AH1191" s="84">
        <v>66076</v>
      </c>
      <c r="AI1191" s="84">
        <v>-18000</v>
      </c>
      <c r="AJ1191" s="84" t="s">
        <v>19341</v>
      </c>
      <c r="AK1191" s="84"/>
      <c r="AL1191" s="84"/>
      <c r="AM1191" s="84" t="s">
        <v>4145</v>
      </c>
      <c r="AN1191" s="86">
        <v>40712.773020833331</v>
      </c>
      <c r="AO1191" s="87" t="s">
        <v>23222</v>
      </c>
      <c r="AP1191" s="84" t="b">
        <v>0</v>
      </c>
      <c r="AQ1191" s="84" t="b">
        <v>0</v>
      </c>
      <c r="AR1191" s="84" t="b">
        <v>0</v>
      </c>
      <c r="AS1191" s="84" t="s">
        <v>2140</v>
      </c>
      <c r="AT1191" s="84">
        <v>462</v>
      </c>
      <c r="AU1191" s="87" t="s">
        <v>4715</v>
      </c>
      <c r="AV1191" s="84" t="b">
        <v>0</v>
      </c>
      <c r="AW1191" s="84" t="s">
        <v>5508</v>
      </c>
      <c r="AX1191" s="87" t="s">
        <v>28237</v>
      </c>
      <c r="AY1191" s="84" t="s">
        <v>65</v>
      </c>
    </row>
    <row r="1192" spans="1:51" x14ac:dyDescent="0.25">
      <c r="A1192" s="69" t="s">
        <v>7147</v>
      </c>
      <c r="B1192" s="70"/>
      <c r="C1192" s="70"/>
      <c r="D1192" s="71"/>
      <c r="E1192" s="114"/>
      <c r="F1192" s="107" t="s">
        <v>25885</v>
      </c>
      <c r="G1192" s="115"/>
      <c r="H1192" s="74"/>
      <c r="I1192" s="75"/>
      <c r="J1192" s="116"/>
      <c r="K1192" s="74" t="s">
        <v>30647</v>
      </c>
      <c r="L1192" s="117"/>
      <c r="M1192" s="79"/>
      <c r="N1192" s="79"/>
      <c r="O1192" s="80"/>
      <c r="P1192" s="81"/>
      <c r="Q1192" s="81"/>
      <c r="R1192" s="91"/>
      <c r="S1192" s="91"/>
      <c r="T1192" s="91"/>
      <c r="U1192" s="91"/>
      <c r="V1192" s="52"/>
      <c r="W1192" s="52"/>
      <c r="X1192" s="52"/>
      <c r="Y1192" s="52"/>
      <c r="Z1192" s="51"/>
      <c r="AA1192" s="76"/>
      <c r="AB1192" s="76"/>
      <c r="AC1192" s="77"/>
      <c r="AD1192" s="84" t="s">
        <v>17123</v>
      </c>
      <c r="AE1192" s="84">
        <v>184</v>
      </c>
      <c r="AF1192" s="84">
        <v>133</v>
      </c>
      <c r="AG1192" s="84">
        <v>5358</v>
      </c>
      <c r="AH1192" s="84">
        <v>2089</v>
      </c>
      <c r="AI1192" s="84"/>
      <c r="AJ1192" s="84"/>
      <c r="AK1192" s="84"/>
      <c r="AL1192" s="84"/>
      <c r="AM1192" s="84"/>
      <c r="AN1192" s="86">
        <v>42545.186006944445</v>
      </c>
      <c r="AO1192" s="84"/>
      <c r="AP1192" s="84" t="b">
        <v>1</v>
      </c>
      <c r="AQ1192" s="84" t="b">
        <v>0</v>
      </c>
      <c r="AR1192" s="84" t="b">
        <v>0</v>
      </c>
      <c r="AS1192" s="84" t="s">
        <v>2140</v>
      </c>
      <c r="AT1192" s="84">
        <v>18</v>
      </c>
      <c r="AU1192" s="84"/>
      <c r="AV1192" s="84" t="b">
        <v>0</v>
      </c>
      <c r="AW1192" s="84" t="s">
        <v>5508</v>
      </c>
      <c r="AX1192" s="87" t="s">
        <v>28238</v>
      </c>
      <c r="AY1192" s="84" t="s">
        <v>66</v>
      </c>
    </row>
    <row r="1193" spans="1:51" x14ac:dyDescent="0.25">
      <c r="A1193" s="69" t="s">
        <v>7148</v>
      </c>
      <c r="B1193" s="70"/>
      <c r="C1193" s="70"/>
      <c r="D1193" s="71"/>
      <c r="E1193" s="114"/>
      <c r="F1193" s="107" t="s">
        <v>25886</v>
      </c>
      <c r="G1193" s="115"/>
      <c r="H1193" s="74"/>
      <c r="I1193" s="75"/>
      <c r="J1193" s="116"/>
      <c r="K1193" s="74" t="s">
        <v>30648</v>
      </c>
      <c r="L1193" s="117"/>
      <c r="M1193" s="79"/>
      <c r="N1193" s="79"/>
      <c r="O1193" s="80"/>
      <c r="P1193" s="81"/>
      <c r="Q1193" s="81"/>
      <c r="R1193" s="91"/>
      <c r="S1193" s="91"/>
      <c r="T1193" s="91"/>
      <c r="U1193" s="91"/>
      <c r="V1193" s="52"/>
      <c r="W1193" s="52"/>
      <c r="X1193" s="52"/>
      <c r="Y1193" s="52"/>
      <c r="Z1193" s="51"/>
      <c r="AA1193" s="76"/>
      <c r="AB1193" s="76"/>
      <c r="AC1193" s="77"/>
      <c r="AD1193" s="84" t="s">
        <v>17124</v>
      </c>
      <c r="AE1193" s="84">
        <v>127</v>
      </c>
      <c r="AF1193" s="84">
        <v>48</v>
      </c>
      <c r="AG1193" s="84">
        <v>69</v>
      </c>
      <c r="AH1193" s="84">
        <v>57</v>
      </c>
      <c r="AI1193" s="84"/>
      <c r="AJ1193" s="84" t="s">
        <v>19342</v>
      </c>
      <c r="AK1193" s="84" t="s">
        <v>21096</v>
      </c>
      <c r="AL1193" s="87" t="s">
        <v>22095</v>
      </c>
      <c r="AM1193" s="84"/>
      <c r="AN1193" s="86">
        <v>42559.632743055554</v>
      </c>
      <c r="AO1193" s="87" t="s">
        <v>23223</v>
      </c>
      <c r="AP1193" s="84" t="b">
        <v>0</v>
      </c>
      <c r="AQ1193" s="84" t="b">
        <v>0</v>
      </c>
      <c r="AR1193" s="84" t="b">
        <v>0</v>
      </c>
      <c r="AS1193" s="84" t="s">
        <v>2140</v>
      </c>
      <c r="AT1193" s="84">
        <v>5</v>
      </c>
      <c r="AU1193" s="87" t="s">
        <v>4681</v>
      </c>
      <c r="AV1193" s="84" t="b">
        <v>0</v>
      </c>
      <c r="AW1193" s="84" t="s">
        <v>5508</v>
      </c>
      <c r="AX1193" s="87" t="s">
        <v>28239</v>
      </c>
      <c r="AY1193" s="84" t="s">
        <v>66</v>
      </c>
    </row>
    <row r="1194" spans="1:51" x14ac:dyDescent="0.25">
      <c r="A1194" s="69" t="s">
        <v>7149</v>
      </c>
      <c r="B1194" s="70"/>
      <c r="C1194" s="70"/>
      <c r="D1194" s="71"/>
      <c r="E1194" s="114"/>
      <c r="F1194" s="107" t="s">
        <v>25887</v>
      </c>
      <c r="G1194" s="115"/>
      <c r="H1194" s="74"/>
      <c r="I1194" s="75"/>
      <c r="J1194" s="116"/>
      <c r="K1194" s="74" t="s">
        <v>30649</v>
      </c>
      <c r="L1194" s="117"/>
      <c r="M1194" s="79"/>
      <c r="N1194" s="79"/>
      <c r="O1194" s="80"/>
      <c r="P1194" s="81"/>
      <c r="Q1194" s="81"/>
      <c r="R1194" s="91"/>
      <c r="S1194" s="91"/>
      <c r="T1194" s="91"/>
      <c r="U1194" s="91"/>
      <c r="V1194" s="52"/>
      <c r="W1194" s="52"/>
      <c r="X1194" s="52"/>
      <c r="Y1194" s="52"/>
      <c r="Z1194" s="51"/>
      <c r="AA1194" s="76"/>
      <c r="AB1194" s="76"/>
      <c r="AC1194" s="77"/>
      <c r="AD1194" s="84" t="s">
        <v>17125</v>
      </c>
      <c r="AE1194" s="84">
        <v>241</v>
      </c>
      <c r="AF1194" s="84">
        <v>8</v>
      </c>
      <c r="AG1194" s="84">
        <v>9</v>
      </c>
      <c r="AH1194" s="84">
        <v>18</v>
      </c>
      <c r="AI1194" s="84"/>
      <c r="AJ1194" s="84"/>
      <c r="AK1194" s="84" t="s">
        <v>3676</v>
      </c>
      <c r="AL1194" s="84"/>
      <c r="AM1194" s="84"/>
      <c r="AN1194" s="86">
        <v>42720.280335648145</v>
      </c>
      <c r="AO1194" s="84"/>
      <c r="AP1194" s="84" t="b">
        <v>1</v>
      </c>
      <c r="AQ1194" s="84" t="b">
        <v>0</v>
      </c>
      <c r="AR1194" s="84" t="b">
        <v>0</v>
      </c>
      <c r="AS1194" s="84" t="s">
        <v>2146</v>
      </c>
      <c r="AT1194" s="84">
        <v>0</v>
      </c>
      <c r="AU1194" s="84"/>
      <c r="AV1194" s="84" t="b">
        <v>0</v>
      </c>
      <c r="AW1194" s="84" t="s">
        <v>5508</v>
      </c>
      <c r="AX1194" s="87" t="s">
        <v>28240</v>
      </c>
      <c r="AY1194" s="84" t="s">
        <v>66</v>
      </c>
    </row>
    <row r="1195" spans="1:51" x14ac:dyDescent="0.25">
      <c r="A1195" s="69" t="s">
        <v>8818</v>
      </c>
      <c r="B1195" s="70"/>
      <c r="C1195" s="70"/>
      <c r="D1195" s="71"/>
      <c r="E1195" s="114"/>
      <c r="F1195" s="107" t="s">
        <v>25888</v>
      </c>
      <c r="G1195" s="115"/>
      <c r="H1195" s="74"/>
      <c r="I1195" s="75"/>
      <c r="J1195" s="116"/>
      <c r="K1195" s="74" t="s">
        <v>30650</v>
      </c>
      <c r="L1195" s="117"/>
      <c r="M1195" s="79"/>
      <c r="N1195" s="79"/>
      <c r="O1195" s="80"/>
      <c r="P1195" s="81"/>
      <c r="Q1195" s="81"/>
      <c r="R1195" s="91"/>
      <c r="S1195" s="91"/>
      <c r="T1195" s="91"/>
      <c r="U1195" s="91"/>
      <c r="V1195" s="52"/>
      <c r="W1195" s="52"/>
      <c r="X1195" s="52"/>
      <c r="Y1195" s="52"/>
      <c r="Z1195" s="51"/>
      <c r="AA1195" s="76"/>
      <c r="AB1195" s="76"/>
      <c r="AC1195" s="77"/>
      <c r="AD1195" s="84" t="s">
        <v>17126</v>
      </c>
      <c r="AE1195" s="84">
        <v>408</v>
      </c>
      <c r="AF1195" s="84">
        <v>192994</v>
      </c>
      <c r="AG1195" s="84">
        <v>18705</v>
      </c>
      <c r="AH1195" s="84">
        <v>6471</v>
      </c>
      <c r="AI1195" s="84">
        <v>3600</v>
      </c>
      <c r="AJ1195" s="84" t="s">
        <v>19343</v>
      </c>
      <c r="AK1195" s="84" t="s">
        <v>21097</v>
      </c>
      <c r="AL1195" s="87" t="s">
        <v>22096</v>
      </c>
      <c r="AM1195" s="84" t="s">
        <v>3675</v>
      </c>
      <c r="AN1195" s="86">
        <v>41286.058946759258</v>
      </c>
      <c r="AO1195" s="87" t="s">
        <v>23224</v>
      </c>
      <c r="AP1195" s="84" t="b">
        <v>0</v>
      </c>
      <c r="AQ1195" s="84" t="b">
        <v>0</v>
      </c>
      <c r="AR1195" s="84" t="b">
        <v>1</v>
      </c>
      <c r="AS1195" s="84" t="s">
        <v>2146</v>
      </c>
      <c r="AT1195" s="84">
        <v>1445</v>
      </c>
      <c r="AU1195" s="87" t="s">
        <v>24835</v>
      </c>
      <c r="AV1195" s="84" t="b">
        <v>1</v>
      </c>
      <c r="AW1195" s="84" t="s">
        <v>5508</v>
      </c>
      <c r="AX1195" s="87" t="s">
        <v>28241</v>
      </c>
      <c r="AY1195" s="84" t="s">
        <v>65</v>
      </c>
    </row>
    <row r="1196" spans="1:51" x14ac:dyDescent="0.25">
      <c r="A1196" s="69" t="s">
        <v>7150</v>
      </c>
      <c r="B1196" s="70"/>
      <c r="C1196" s="70"/>
      <c r="D1196" s="71"/>
      <c r="E1196" s="114"/>
      <c r="F1196" s="107" t="s">
        <v>25889</v>
      </c>
      <c r="G1196" s="115"/>
      <c r="H1196" s="74"/>
      <c r="I1196" s="75"/>
      <c r="J1196" s="116"/>
      <c r="K1196" s="74" t="s">
        <v>30651</v>
      </c>
      <c r="L1196" s="117"/>
      <c r="M1196" s="79"/>
      <c r="N1196" s="79"/>
      <c r="O1196" s="80"/>
      <c r="P1196" s="81"/>
      <c r="Q1196" s="81"/>
      <c r="R1196" s="91"/>
      <c r="S1196" s="91"/>
      <c r="T1196" s="91"/>
      <c r="U1196" s="91"/>
      <c r="V1196" s="52"/>
      <c r="W1196" s="52"/>
      <c r="X1196" s="52"/>
      <c r="Y1196" s="52"/>
      <c r="Z1196" s="51"/>
      <c r="AA1196" s="76"/>
      <c r="AB1196" s="76"/>
      <c r="AC1196" s="77"/>
      <c r="AD1196" s="84" t="s">
        <v>17127</v>
      </c>
      <c r="AE1196" s="84">
        <v>731</v>
      </c>
      <c r="AF1196" s="84">
        <v>516</v>
      </c>
      <c r="AG1196" s="84">
        <v>7986</v>
      </c>
      <c r="AH1196" s="84">
        <v>4276</v>
      </c>
      <c r="AI1196" s="84">
        <v>39600</v>
      </c>
      <c r="AJ1196" s="84" t="s">
        <v>19344</v>
      </c>
      <c r="AK1196" s="84" t="s">
        <v>21098</v>
      </c>
      <c r="AL1196" s="87" t="s">
        <v>22097</v>
      </c>
      <c r="AM1196" s="84" t="s">
        <v>4167</v>
      </c>
      <c r="AN1196" s="86">
        <v>40656.638622685183</v>
      </c>
      <c r="AO1196" s="87" t="s">
        <v>23225</v>
      </c>
      <c r="AP1196" s="84" t="b">
        <v>0</v>
      </c>
      <c r="AQ1196" s="84" t="b">
        <v>0</v>
      </c>
      <c r="AR1196" s="84" t="b">
        <v>0</v>
      </c>
      <c r="AS1196" s="84" t="s">
        <v>2140</v>
      </c>
      <c r="AT1196" s="84">
        <v>5</v>
      </c>
      <c r="AU1196" s="87" t="s">
        <v>24836</v>
      </c>
      <c r="AV1196" s="84" t="b">
        <v>0</v>
      </c>
      <c r="AW1196" s="84" t="s">
        <v>5508</v>
      </c>
      <c r="AX1196" s="87" t="s">
        <v>28242</v>
      </c>
      <c r="AY1196" s="84" t="s">
        <v>66</v>
      </c>
    </row>
    <row r="1197" spans="1:51" x14ac:dyDescent="0.25">
      <c r="A1197" s="69" t="s">
        <v>8819</v>
      </c>
      <c r="B1197" s="70"/>
      <c r="C1197" s="70"/>
      <c r="D1197" s="71"/>
      <c r="E1197" s="114"/>
      <c r="F1197" s="107" t="s">
        <v>25890</v>
      </c>
      <c r="G1197" s="115"/>
      <c r="H1197" s="74"/>
      <c r="I1197" s="75"/>
      <c r="J1197" s="116"/>
      <c r="K1197" s="74" t="s">
        <v>30652</v>
      </c>
      <c r="L1197" s="117"/>
      <c r="M1197" s="79"/>
      <c r="N1197" s="79"/>
      <c r="O1197" s="80"/>
      <c r="P1197" s="81"/>
      <c r="Q1197" s="81"/>
      <c r="R1197" s="91"/>
      <c r="S1197" s="91"/>
      <c r="T1197" s="91"/>
      <c r="U1197" s="91"/>
      <c r="V1197" s="52"/>
      <c r="W1197" s="52"/>
      <c r="X1197" s="52"/>
      <c r="Y1197" s="52"/>
      <c r="Z1197" s="51"/>
      <c r="AA1197" s="76"/>
      <c r="AB1197" s="76"/>
      <c r="AC1197" s="77"/>
      <c r="AD1197" s="84" t="s">
        <v>17128</v>
      </c>
      <c r="AE1197" s="84">
        <v>1539</v>
      </c>
      <c r="AF1197" s="84">
        <v>17714</v>
      </c>
      <c r="AG1197" s="84">
        <v>18069</v>
      </c>
      <c r="AH1197" s="84">
        <v>253</v>
      </c>
      <c r="AI1197" s="84">
        <v>19800</v>
      </c>
      <c r="AJ1197" s="84" t="s">
        <v>19345</v>
      </c>
      <c r="AK1197" s="84" t="s">
        <v>21099</v>
      </c>
      <c r="AL1197" s="87" t="s">
        <v>22098</v>
      </c>
      <c r="AM1197" s="84" t="s">
        <v>4160</v>
      </c>
      <c r="AN1197" s="86">
        <v>40107.853831018518</v>
      </c>
      <c r="AO1197" s="87" t="s">
        <v>23226</v>
      </c>
      <c r="AP1197" s="84" t="b">
        <v>1</v>
      </c>
      <c r="AQ1197" s="84" t="b">
        <v>0</v>
      </c>
      <c r="AR1197" s="84" t="b">
        <v>1</v>
      </c>
      <c r="AS1197" s="84" t="s">
        <v>2140</v>
      </c>
      <c r="AT1197" s="84">
        <v>315</v>
      </c>
      <c r="AU1197" s="87" t="s">
        <v>4681</v>
      </c>
      <c r="AV1197" s="84" t="b">
        <v>1</v>
      </c>
      <c r="AW1197" s="84" t="s">
        <v>5508</v>
      </c>
      <c r="AX1197" s="87" t="s">
        <v>28243</v>
      </c>
      <c r="AY1197" s="84" t="s">
        <v>65</v>
      </c>
    </row>
    <row r="1198" spans="1:51" x14ac:dyDescent="0.25">
      <c r="A1198" s="69" t="s">
        <v>7151</v>
      </c>
      <c r="B1198" s="70"/>
      <c r="C1198" s="70"/>
      <c r="D1198" s="71"/>
      <c r="E1198" s="114"/>
      <c r="F1198" s="107" t="s">
        <v>25891</v>
      </c>
      <c r="G1198" s="115"/>
      <c r="H1198" s="74"/>
      <c r="I1198" s="75"/>
      <c r="J1198" s="116"/>
      <c r="K1198" s="74" t="s">
        <v>30653</v>
      </c>
      <c r="L1198" s="117"/>
      <c r="M1198" s="79"/>
      <c r="N1198" s="79"/>
      <c r="O1198" s="80"/>
      <c r="P1198" s="81"/>
      <c r="Q1198" s="81"/>
      <c r="R1198" s="91"/>
      <c r="S1198" s="91"/>
      <c r="T1198" s="91"/>
      <c r="U1198" s="91"/>
      <c r="V1198" s="52"/>
      <c r="W1198" s="52"/>
      <c r="X1198" s="52"/>
      <c r="Y1198" s="52"/>
      <c r="Z1198" s="51"/>
      <c r="AA1198" s="76"/>
      <c r="AB1198" s="76"/>
      <c r="AC1198" s="77"/>
      <c r="AD1198" s="84" t="s">
        <v>17129</v>
      </c>
      <c r="AE1198" s="84">
        <v>803</v>
      </c>
      <c r="AF1198" s="84">
        <v>720</v>
      </c>
      <c r="AG1198" s="84">
        <v>91</v>
      </c>
      <c r="AH1198" s="84">
        <v>3761</v>
      </c>
      <c r="AI1198" s="84">
        <v>-28800</v>
      </c>
      <c r="AJ1198" s="84" t="s">
        <v>19346</v>
      </c>
      <c r="AK1198" s="84"/>
      <c r="AL1198" s="84"/>
      <c r="AM1198" s="84" t="s">
        <v>4149</v>
      </c>
      <c r="AN1198" s="86">
        <v>42208.680486111109</v>
      </c>
      <c r="AO1198" s="84"/>
      <c r="AP1198" s="84" t="b">
        <v>0</v>
      </c>
      <c r="AQ1198" s="84" t="b">
        <v>0</v>
      </c>
      <c r="AR1198" s="84" t="b">
        <v>1</v>
      </c>
      <c r="AS1198" s="84" t="s">
        <v>2140</v>
      </c>
      <c r="AT1198" s="84">
        <v>1</v>
      </c>
      <c r="AU1198" s="87" t="s">
        <v>4748</v>
      </c>
      <c r="AV1198" s="84" t="b">
        <v>0</v>
      </c>
      <c r="AW1198" s="84" t="s">
        <v>5508</v>
      </c>
      <c r="AX1198" s="87" t="s">
        <v>28244</v>
      </c>
      <c r="AY1198" s="84" t="s">
        <v>66</v>
      </c>
    </row>
    <row r="1199" spans="1:51" x14ac:dyDescent="0.25">
      <c r="A1199" s="69" t="s">
        <v>7152</v>
      </c>
      <c r="B1199" s="70"/>
      <c r="C1199" s="70"/>
      <c r="D1199" s="71"/>
      <c r="E1199" s="114"/>
      <c r="F1199" s="107" t="s">
        <v>25892</v>
      </c>
      <c r="G1199" s="115"/>
      <c r="H1199" s="74"/>
      <c r="I1199" s="75"/>
      <c r="J1199" s="116"/>
      <c r="K1199" s="74" t="s">
        <v>30654</v>
      </c>
      <c r="L1199" s="117"/>
      <c r="M1199" s="79"/>
      <c r="N1199" s="79"/>
      <c r="O1199" s="80"/>
      <c r="P1199" s="81"/>
      <c r="Q1199" s="81"/>
      <c r="R1199" s="91"/>
      <c r="S1199" s="91"/>
      <c r="T1199" s="91"/>
      <c r="U1199" s="91"/>
      <c r="V1199" s="52"/>
      <c r="W1199" s="52"/>
      <c r="X1199" s="52"/>
      <c r="Y1199" s="52"/>
      <c r="Z1199" s="51"/>
      <c r="AA1199" s="76"/>
      <c r="AB1199" s="76"/>
      <c r="AC1199" s="77"/>
      <c r="AD1199" s="84" t="s">
        <v>17130</v>
      </c>
      <c r="AE1199" s="84">
        <v>979</v>
      </c>
      <c r="AF1199" s="84">
        <v>244</v>
      </c>
      <c r="AG1199" s="84">
        <v>4412</v>
      </c>
      <c r="AH1199" s="84">
        <v>26</v>
      </c>
      <c r="AI1199" s="84">
        <v>-18000</v>
      </c>
      <c r="AJ1199" s="84" t="s">
        <v>19347</v>
      </c>
      <c r="AK1199" s="84" t="s">
        <v>2371</v>
      </c>
      <c r="AL1199" s="87" t="s">
        <v>22099</v>
      </c>
      <c r="AM1199" s="84" t="s">
        <v>4145</v>
      </c>
      <c r="AN1199" s="86">
        <v>41528.867569444446</v>
      </c>
      <c r="AO1199" s="87" t="s">
        <v>23227</v>
      </c>
      <c r="AP1199" s="84" t="b">
        <v>0</v>
      </c>
      <c r="AQ1199" s="84" t="b">
        <v>0</v>
      </c>
      <c r="AR1199" s="84" t="b">
        <v>1</v>
      </c>
      <c r="AS1199" s="84" t="s">
        <v>2140</v>
      </c>
      <c r="AT1199" s="84">
        <v>50</v>
      </c>
      <c r="AU1199" s="87" t="s">
        <v>24837</v>
      </c>
      <c r="AV1199" s="84" t="b">
        <v>0</v>
      </c>
      <c r="AW1199" s="84" t="s">
        <v>5508</v>
      </c>
      <c r="AX1199" s="87" t="s">
        <v>28245</v>
      </c>
      <c r="AY1199" s="84" t="s">
        <v>66</v>
      </c>
    </row>
    <row r="1200" spans="1:51" x14ac:dyDescent="0.25">
      <c r="A1200" s="69" t="s">
        <v>7153</v>
      </c>
      <c r="B1200" s="70"/>
      <c r="C1200" s="70"/>
      <c r="D1200" s="71"/>
      <c r="E1200" s="114"/>
      <c r="F1200" s="107" t="s">
        <v>25893</v>
      </c>
      <c r="G1200" s="115"/>
      <c r="H1200" s="74"/>
      <c r="I1200" s="75"/>
      <c r="J1200" s="116"/>
      <c r="K1200" s="74" t="s">
        <v>30655</v>
      </c>
      <c r="L1200" s="117"/>
      <c r="M1200" s="79"/>
      <c r="N1200" s="79"/>
      <c r="O1200" s="80"/>
      <c r="P1200" s="81"/>
      <c r="Q1200" s="81"/>
      <c r="R1200" s="91"/>
      <c r="S1200" s="91"/>
      <c r="T1200" s="91"/>
      <c r="U1200" s="91"/>
      <c r="V1200" s="52"/>
      <c r="W1200" s="52"/>
      <c r="X1200" s="52"/>
      <c r="Y1200" s="52"/>
      <c r="Z1200" s="51"/>
      <c r="AA1200" s="76"/>
      <c r="AB1200" s="76"/>
      <c r="AC1200" s="77"/>
      <c r="AD1200" s="84" t="s">
        <v>17131</v>
      </c>
      <c r="AE1200" s="84">
        <v>926</v>
      </c>
      <c r="AF1200" s="84">
        <v>239</v>
      </c>
      <c r="AG1200" s="84">
        <v>809</v>
      </c>
      <c r="AH1200" s="84">
        <v>110</v>
      </c>
      <c r="AI1200" s="84"/>
      <c r="AJ1200" s="84" t="s">
        <v>19348</v>
      </c>
      <c r="AK1200" s="84"/>
      <c r="AL1200" s="87" t="s">
        <v>22100</v>
      </c>
      <c r="AM1200" s="84"/>
      <c r="AN1200" s="86">
        <v>41821.977488425924</v>
      </c>
      <c r="AO1200" s="87" t="s">
        <v>23228</v>
      </c>
      <c r="AP1200" s="84" t="b">
        <v>0</v>
      </c>
      <c r="AQ1200" s="84" t="b">
        <v>0</v>
      </c>
      <c r="AR1200" s="84" t="b">
        <v>0</v>
      </c>
      <c r="AS1200" s="84" t="s">
        <v>2140</v>
      </c>
      <c r="AT1200" s="84">
        <v>7</v>
      </c>
      <c r="AU1200" s="87" t="s">
        <v>4697</v>
      </c>
      <c r="AV1200" s="84" t="b">
        <v>0</v>
      </c>
      <c r="AW1200" s="84" t="s">
        <v>5508</v>
      </c>
      <c r="AX1200" s="87" t="s">
        <v>28246</v>
      </c>
      <c r="AY1200" s="84" t="s">
        <v>66</v>
      </c>
    </row>
    <row r="1201" spans="1:51" x14ac:dyDescent="0.25">
      <c r="A1201" s="69" t="s">
        <v>7154</v>
      </c>
      <c r="B1201" s="70"/>
      <c r="C1201" s="70"/>
      <c r="D1201" s="71"/>
      <c r="E1201" s="114"/>
      <c r="F1201" s="107" t="s">
        <v>25894</v>
      </c>
      <c r="G1201" s="115"/>
      <c r="H1201" s="74"/>
      <c r="I1201" s="75"/>
      <c r="J1201" s="116"/>
      <c r="K1201" s="74" t="s">
        <v>30656</v>
      </c>
      <c r="L1201" s="117"/>
      <c r="M1201" s="79"/>
      <c r="N1201" s="79"/>
      <c r="O1201" s="80"/>
      <c r="P1201" s="81"/>
      <c r="Q1201" s="81"/>
      <c r="R1201" s="91"/>
      <c r="S1201" s="91"/>
      <c r="T1201" s="91"/>
      <c r="U1201" s="91"/>
      <c r="V1201" s="52"/>
      <c r="W1201" s="52"/>
      <c r="X1201" s="52"/>
      <c r="Y1201" s="52"/>
      <c r="Z1201" s="51"/>
      <c r="AA1201" s="76"/>
      <c r="AB1201" s="76"/>
      <c r="AC1201" s="77"/>
      <c r="AD1201" s="84" t="s">
        <v>17132</v>
      </c>
      <c r="AE1201" s="84">
        <v>98</v>
      </c>
      <c r="AF1201" s="84">
        <v>16</v>
      </c>
      <c r="AG1201" s="84">
        <v>73</v>
      </c>
      <c r="AH1201" s="84">
        <v>13</v>
      </c>
      <c r="AI1201" s="84">
        <v>-28800</v>
      </c>
      <c r="AJ1201" s="84" t="s">
        <v>19349</v>
      </c>
      <c r="AK1201" s="84"/>
      <c r="AL1201" s="84"/>
      <c r="AM1201" s="84" t="s">
        <v>4149</v>
      </c>
      <c r="AN1201" s="86">
        <v>42627.685312499998</v>
      </c>
      <c r="AO1201" s="84"/>
      <c r="AP1201" s="84" t="b">
        <v>0</v>
      </c>
      <c r="AQ1201" s="84" t="b">
        <v>0</v>
      </c>
      <c r="AR1201" s="84" t="b">
        <v>0</v>
      </c>
      <c r="AS1201" s="84" t="s">
        <v>2147</v>
      </c>
      <c r="AT1201" s="84">
        <v>14</v>
      </c>
      <c r="AU1201" s="87" t="s">
        <v>4681</v>
      </c>
      <c r="AV1201" s="84" t="b">
        <v>0</v>
      </c>
      <c r="AW1201" s="84" t="s">
        <v>5508</v>
      </c>
      <c r="AX1201" s="87" t="s">
        <v>28247</v>
      </c>
      <c r="AY1201" s="84" t="s">
        <v>66</v>
      </c>
    </row>
    <row r="1202" spans="1:51" x14ac:dyDescent="0.25">
      <c r="A1202" s="69" t="s">
        <v>7155</v>
      </c>
      <c r="B1202" s="70"/>
      <c r="C1202" s="70"/>
      <c r="D1202" s="71"/>
      <c r="E1202" s="114"/>
      <c r="F1202" s="107" t="s">
        <v>25895</v>
      </c>
      <c r="G1202" s="115"/>
      <c r="H1202" s="74"/>
      <c r="I1202" s="75"/>
      <c r="J1202" s="116"/>
      <c r="K1202" s="74" t="s">
        <v>30657</v>
      </c>
      <c r="L1202" s="117"/>
      <c r="M1202" s="79"/>
      <c r="N1202" s="79"/>
      <c r="O1202" s="80"/>
      <c r="P1202" s="81"/>
      <c r="Q1202" s="81"/>
      <c r="R1202" s="91"/>
      <c r="S1202" s="91"/>
      <c r="T1202" s="91"/>
      <c r="U1202" s="91"/>
      <c r="V1202" s="52"/>
      <c r="W1202" s="52"/>
      <c r="X1202" s="52"/>
      <c r="Y1202" s="52"/>
      <c r="Z1202" s="51"/>
      <c r="AA1202" s="76"/>
      <c r="AB1202" s="76"/>
      <c r="AC1202" s="77"/>
      <c r="AD1202" s="84" t="s">
        <v>17133</v>
      </c>
      <c r="AE1202" s="84">
        <v>37</v>
      </c>
      <c r="AF1202" s="84">
        <v>6</v>
      </c>
      <c r="AG1202" s="84">
        <v>2</v>
      </c>
      <c r="AH1202" s="84">
        <v>14</v>
      </c>
      <c r="AI1202" s="84"/>
      <c r="AJ1202" s="84"/>
      <c r="AK1202" s="84"/>
      <c r="AL1202" s="84"/>
      <c r="AM1202" s="84"/>
      <c r="AN1202" s="86">
        <v>41974.863136574073</v>
      </c>
      <c r="AO1202" s="84"/>
      <c r="AP1202" s="84" t="b">
        <v>1</v>
      </c>
      <c r="AQ1202" s="84" t="b">
        <v>0</v>
      </c>
      <c r="AR1202" s="84" t="b">
        <v>0</v>
      </c>
      <c r="AS1202" s="84" t="s">
        <v>15906</v>
      </c>
      <c r="AT1202" s="84">
        <v>0</v>
      </c>
      <c r="AU1202" s="87" t="s">
        <v>4681</v>
      </c>
      <c r="AV1202" s="84" t="b">
        <v>0</v>
      </c>
      <c r="AW1202" s="84" t="s">
        <v>5508</v>
      </c>
      <c r="AX1202" s="87" t="s">
        <v>28248</v>
      </c>
      <c r="AY1202" s="84" t="s">
        <v>66</v>
      </c>
    </row>
    <row r="1203" spans="1:51" x14ac:dyDescent="0.25">
      <c r="A1203" s="69" t="s">
        <v>7156</v>
      </c>
      <c r="B1203" s="70"/>
      <c r="C1203" s="70"/>
      <c r="D1203" s="71"/>
      <c r="E1203" s="114"/>
      <c r="F1203" s="107" t="s">
        <v>25896</v>
      </c>
      <c r="G1203" s="115"/>
      <c r="H1203" s="74"/>
      <c r="I1203" s="75"/>
      <c r="J1203" s="116"/>
      <c r="K1203" s="74" t="s">
        <v>30658</v>
      </c>
      <c r="L1203" s="117"/>
      <c r="M1203" s="79"/>
      <c r="N1203" s="79"/>
      <c r="O1203" s="80"/>
      <c r="P1203" s="81"/>
      <c r="Q1203" s="81"/>
      <c r="R1203" s="91"/>
      <c r="S1203" s="91"/>
      <c r="T1203" s="91"/>
      <c r="U1203" s="91"/>
      <c r="V1203" s="52"/>
      <c r="W1203" s="52"/>
      <c r="X1203" s="52"/>
      <c r="Y1203" s="52"/>
      <c r="Z1203" s="51"/>
      <c r="AA1203" s="76"/>
      <c r="AB1203" s="76"/>
      <c r="AC1203" s="77"/>
      <c r="AD1203" s="84" t="s">
        <v>17134</v>
      </c>
      <c r="AE1203" s="84">
        <v>20</v>
      </c>
      <c r="AF1203" s="84">
        <v>4</v>
      </c>
      <c r="AG1203" s="84">
        <v>16</v>
      </c>
      <c r="AH1203" s="84">
        <v>269</v>
      </c>
      <c r="AI1203" s="84"/>
      <c r="AJ1203" s="84"/>
      <c r="AK1203" s="84"/>
      <c r="AL1203" s="84"/>
      <c r="AM1203" s="84"/>
      <c r="AN1203" s="86">
        <v>42710.584467592591</v>
      </c>
      <c r="AO1203" s="84"/>
      <c r="AP1203" s="84" t="b">
        <v>1</v>
      </c>
      <c r="AQ1203" s="84" t="b">
        <v>0</v>
      </c>
      <c r="AR1203" s="84" t="b">
        <v>0</v>
      </c>
      <c r="AS1203" s="84" t="s">
        <v>2140</v>
      </c>
      <c r="AT1203" s="84">
        <v>0</v>
      </c>
      <c r="AU1203" s="84"/>
      <c r="AV1203" s="84" t="b">
        <v>0</v>
      </c>
      <c r="AW1203" s="84" t="s">
        <v>5508</v>
      </c>
      <c r="AX1203" s="87" t="s">
        <v>28249</v>
      </c>
      <c r="AY1203" s="84" t="s">
        <v>66</v>
      </c>
    </row>
    <row r="1204" spans="1:51" x14ac:dyDescent="0.25">
      <c r="A1204" s="69" t="s">
        <v>7157</v>
      </c>
      <c r="B1204" s="70"/>
      <c r="C1204" s="70"/>
      <c r="D1204" s="71"/>
      <c r="E1204" s="114"/>
      <c r="F1204" s="107" t="s">
        <v>25897</v>
      </c>
      <c r="G1204" s="115"/>
      <c r="H1204" s="74"/>
      <c r="I1204" s="75"/>
      <c r="J1204" s="116"/>
      <c r="K1204" s="74" t="s">
        <v>30659</v>
      </c>
      <c r="L1204" s="117"/>
      <c r="M1204" s="79"/>
      <c r="N1204" s="79"/>
      <c r="O1204" s="80"/>
      <c r="P1204" s="81"/>
      <c r="Q1204" s="81"/>
      <c r="R1204" s="91"/>
      <c r="S1204" s="91"/>
      <c r="T1204" s="91"/>
      <c r="U1204" s="91"/>
      <c r="V1204" s="52"/>
      <c r="W1204" s="52"/>
      <c r="X1204" s="52"/>
      <c r="Y1204" s="52"/>
      <c r="Z1204" s="51"/>
      <c r="AA1204" s="76"/>
      <c r="AB1204" s="76"/>
      <c r="AC1204" s="77"/>
      <c r="AD1204" s="84" t="s">
        <v>17135</v>
      </c>
      <c r="AE1204" s="84">
        <v>49</v>
      </c>
      <c r="AF1204" s="84">
        <v>39</v>
      </c>
      <c r="AG1204" s="84">
        <v>30</v>
      </c>
      <c r="AH1204" s="84">
        <v>24</v>
      </c>
      <c r="AI1204" s="84">
        <v>0</v>
      </c>
      <c r="AJ1204" s="84"/>
      <c r="AK1204" s="84" t="s">
        <v>21100</v>
      </c>
      <c r="AL1204" s="87" t="s">
        <v>22101</v>
      </c>
      <c r="AM1204" s="84" t="s">
        <v>3523</v>
      </c>
      <c r="AN1204" s="86">
        <v>42745.403229166666</v>
      </c>
      <c r="AO1204" s="87" t="s">
        <v>23229</v>
      </c>
      <c r="AP1204" s="84" t="b">
        <v>1</v>
      </c>
      <c r="AQ1204" s="84" t="b">
        <v>0</v>
      </c>
      <c r="AR1204" s="84" t="b">
        <v>0</v>
      </c>
      <c r="AS1204" s="84" t="s">
        <v>4678</v>
      </c>
      <c r="AT1204" s="84">
        <v>0</v>
      </c>
      <c r="AU1204" s="84"/>
      <c r="AV1204" s="84" t="b">
        <v>0</v>
      </c>
      <c r="AW1204" s="84" t="s">
        <v>5508</v>
      </c>
      <c r="AX1204" s="87" t="s">
        <v>28250</v>
      </c>
      <c r="AY1204" s="84" t="s">
        <v>66</v>
      </c>
    </row>
    <row r="1205" spans="1:51" x14ac:dyDescent="0.25">
      <c r="A1205" s="69" t="s">
        <v>7158</v>
      </c>
      <c r="B1205" s="70"/>
      <c r="C1205" s="70"/>
      <c r="D1205" s="71"/>
      <c r="E1205" s="114"/>
      <c r="F1205" s="107" t="s">
        <v>25898</v>
      </c>
      <c r="G1205" s="115"/>
      <c r="H1205" s="74"/>
      <c r="I1205" s="75"/>
      <c r="J1205" s="116"/>
      <c r="K1205" s="74" t="s">
        <v>30660</v>
      </c>
      <c r="L1205" s="117"/>
      <c r="M1205" s="79"/>
      <c r="N1205" s="79"/>
      <c r="O1205" s="80"/>
      <c r="P1205" s="81"/>
      <c r="Q1205" s="81"/>
      <c r="R1205" s="91"/>
      <c r="S1205" s="91"/>
      <c r="T1205" s="91"/>
      <c r="U1205" s="91"/>
      <c r="V1205" s="52"/>
      <c r="W1205" s="52"/>
      <c r="X1205" s="52"/>
      <c r="Y1205" s="52"/>
      <c r="Z1205" s="51"/>
      <c r="AA1205" s="76"/>
      <c r="AB1205" s="76"/>
      <c r="AC1205" s="77"/>
      <c r="AD1205" s="84" t="s">
        <v>17136</v>
      </c>
      <c r="AE1205" s="84">
        <v>318</v>
      </c>
      <c r="AF1205" s="84">
        <v>821</v>
      </c>
      <c r="AG1205" s="84">
        <v>2763</v>
      </c>
      <c r="AH1205" s="84">
        <v>520</v>
      </c>
      <c r="AI1205" s="84">
        <v>0</v>
      </c>
      <c r="AJ1205" s="84" t="s">
        <v>19350</v>
      </c>
      <c r="AK1205" s="84" t="s">
        <v>21101</v>
      </c>
      <c r="AL1205" s="87" t="s">
        <v>22102</v>
      </c>
      <c r="AM1205" s="84" t="s">
        <v>3523</v>
      </c>
      <c r="AN1205" s="86">
        <v>41844.553240740737</v>
      </c>
      <c r="AO1205" s="87" t="s">
        <v>23230</v>
      </c>
      <c r="AP1205" s="84" t="b">
        <v>0</v>
      </c>
      <c r="AQ1205" s="84" t="b">
        <v>0</v>
      </c>
      <c r="AR1205" s="84" t="b">
        <v>1</v>
      </c>
      <c r="AS1205" s="84" t="s">
        <v>4678</v>
      </c>
      <c r="AT1205" s="84">
        <v>35</v>
      </c>
      <c r="AU1205" s="87" t="s">
        <v>4681</v>
      </c>
      <c r="AV1205" s="84" t="b">
        <v>0</v>
      </c>
      <c r="AW1205" s="84" t="s">
        <v>5508</v>
      </c>
      <c r="AX1205" s="87" t="s">
        <v>28251</v>
      </c>
      <c r="AY1205" s="84" t="s">
        <v>66</v>
      </c>
    </row>
    <row r="1206" spans="1:51" x14ac:dyDescent="0.25">
      <c r="A1206" s="69" t="s">
        <v>8820</v>
      </c>
      <c r="B1206" s="70"/>
      <c r="C1206" s="70"/>
      <c r="D1206" s="71"/>
      <c r="E1206" s="114"/>
      <c r="F1206" s="107" t="s">
        <v>25899</v>
      </c>
      <c r="G1206" s="115"/>
      <c r="H1206" s="74"/>
      <c r="I1206" s="75"/>
      <c r="J1206" s="116"/>
      <c r="K1206" s="74" t="s">
        <v>30661</v>
      </c>
      <c r="L1206" s="117"/>
      <c r="M1206" s="79"/>
      <c r="N1206" s="79"/>
      <c r="O1206" s="80"/>
      <c r="P1206" s="81"/>
      <c r="Q1206" s="81"/>
      <c r="R1206" s="91"/>
      <c r="S1206" s="91"/>
      <c r="T1206" s="91"/>
      <c r="U1206" s="91"/>
      <c r="V1206" s="52"/>
      <c r="W1206" s="52"/>
      <c r="X1206" s="52"/>
      <c r="Y1206" s="52"/>
      <c r="Z1206" s="51"/>
      <c r="AA1206" s="76"/>
      <c r="AB1206" s="76"/>
      <c r="AC1206" s="77"/>
      <c r="AD1206" s="84" t="s">
        <v>17137</v>
      </c>
      <c r="AE1206" s="84">
        <v>10157</v>
      </c>
      <c r="AF1206" s="84">
        <v>20836</v>
      </c>
      <c r="AG1206" s="84">
        <v>686</v>
      </c>
      <c r="AH1206" s="84">
        <v>2087</v>
      </c>
      <c r="AI1206" s="84"/>
      <c r="AJ1206" s="84" t="s">
        <v>19351</v>
      </c>
      <c r="AK1206" s="84" t="s">
        <v>2363</v>
      </c>
      <c r="AL1206" s="87" t="s">
        <v>22103</v>
      </c>
      <c r="AM1206" s="84"/>
      <c r="AN1206" s="86">
        <v>42654.051261574074</v>
      </c>
      <c r="AO1206" s="87" t="s">
        <v>23231</v>
      </c>
      <c r="AP1206" s="84" t="b">
        <v>1</v>
      </c>
      <c r="AQ1206" s="84" t="b">
        <v>0</v>
      </c>
      <c r="AR1206" s="84" t="b">
        <v>1</v>
      </c>
      <c r="AS1206" s="84" t="s">
        <v>2140</v>
      </c>
      <c r="AT1206" s="84">
        <v>58</v>
      </c>
      <c r="AU1206" s="84"/>
      <c r="AV1206" s="84" t="b">
        <v>0</v>
      </c>
      <c r="AW1206" s="84" t="s">
        <v>5508</v>
      </c>
      <c r="AX1206" s="87" t="s">
        <v>28252</v>
      </c>
      <c r="AY1206" s="84" t="s">
        <v>65</v>
      </c>
    </row>
    <row r="1207" spans="1:51" x14ac:dyDescent="0.25">
      <c r="A1207" s="69" t="s">
        <v>8821</v>
      </c>
      <c r="B1207" s="70"/>
      <c r="C1207" s="70"/>
      <c r="D1207" s="71"/>
      <c r="E1207" s="114"/>
      <c r="F1207" s="107" t="s">
        <v>25900</v>
      </c>
      <c r="G1207" s="115"/>
      <c r="H1207" s="74"/>
      <c r="I1207" s="75"/>
      <c r="J1207" s="116"/>
      <c r="K1207" s="74" t="s">
        <v>30662</v>
      </c>
      <c r="L1207" s="117"/>
      <c r="M1207" s="79"/>
      <c r="N1207" s="79"/>
      <c r="O1207" s="80"/>
      <c r="P1207" s="81"/>
      <c r="Q1207" s="81"/>
      <c r="R1207" s="91"/>
      <c r="S1207" s="91"/>
      <c r="T1207" s="91"/>
      <c r="U1207" s="91"/>
      <c r="V1207" s="52"/>
      <c r="W1207" s="52"/>
      <c r="X1207" s="52"/>
      <c r="Y1207" s="52"/>
      <c r="Z1207" s="51"/>
      <c r="AA1207" s="76"/>
      <c r="AB1207" s="76"/>
      <c r="AC1207" s="77"/>
      <c r="AD1207" s="84" t="s">
        <v>17138</v>
      </c>
      <c r="AE1207" s="84">
        <v>631874</v>
      </c>
      <c r="AF1207" s="84">
        <v>83216890</v>
      </c>
      <c r="AG1207" s="84">
        <v>15435</v>
      </c>
      <c r="AH1207" s="84">
        <v>10</v>
      </c>
      <c r="AI1207" s="84">
        <v>-18000</v>
      </c>
      <c r="AJ1207" s="84" t="s">
        <v>19352</v>
      </c>
      <c r="AK1207" s="84" t="s">
        <v>3525</v>
      </c>
      <c r="AL1207" s="87" t="s">
        <v>22104</v>
      </c>
      <c r="AM1207" s="84" t="s">
        <v>4145</v>
      </c>
      <c r="AN1207" s="86">
        <v>39146.922511574077</v>
      </c>
      <c r="AO1207" s="87" t="s">
        <v>23232</v>
      </c>
      <c r="AP1207" s="84" t="b">
        <v>0</v>
      </c>
      <c r="AQ1207" s="84" t="b">
        <v>0</v>
      </c>
      <c r="AR1207" s="84" t="b">
        <v>0</v>
      </c>
      <c r="AS1207" s="84" t="s">
        <v>2140</v>
      </c>
      <c r="AT1207" s="84">
        <v>219720</v>
      </c>
      <c r="AU1207" s="87" t="s">
        <v>24838</v>
      </c>
      <c r="AV1207" s="84" t="b">
        <v>1</v>
      </c>
      <c r="AW1207" s="84" t="s">
        <v>5508</v>
      </c>
      <c r="AX1207" s="87" t="s">
        <v>28253</v>
      </c>
      <c r="AY1207" s="84" t="s">
        <v>65</v>
      </c>
    </row>
    <row r="1208" spans="1:51" x14ac:dyDescent="0.25">
      <c r="A1208" s="69" t="s">
        <v>7159</v>
      </c>
      <c r="B1208" s="70"/>
      <c r="C1208" s="70"/>
      <c r="D1208" s="71"/>
      <c r="E1208" s="114"/>
      <c r="F1208" s="107" t="s">
        <v>25901</v>
      </c>
      <c r="G1208" s="115"/>
      <c r="H1208" s="74"/>
      <c r="I1208" s="75"/>
      <c r="J1208" s="116"/>
      <c r="K1208" s="74" t="s">
        <v>30663</v>
      </c>
      <c r="L1208" s="117"/>
      <c r="M1208" s="79"/>
      <c r="N1208" s="79"/>
      <c r="O1208" s="80"/>
      <c r="P1208" s="81"/>
      <c r="Q1208" s="81"/>
      <c r="R1208" s="91"/>
      <c r="S1208" s="91"/>
      <c r="T1208" s="91"/>
      <c r="U1208" s="91"/>
      <c r="V1208" s="52"/>
      <c r="W1208" s="52"/>
      <c r="X1208" s="52"/>
      <c r="Y1208" s="52"/>
      <c r="Z1208" s="51"/>
      <c r="AA1208" s="76"/>
      <c r="AB1208" s="76"/>
      <c r="AC1208" s="77"/>
      <c r="AD1208" s="84" t="s">
        <v>17139</v>
      </c>
      <c r="AE1208" s="84">
        <v>424</v>
      </c>
      <c r="AF1208" s="84">
        <v>98</v>
      </c>
      <c r="AG1208" s="84">
        <v>368</v>
      </c>
      <c r="AH1208" s="84">
        <v>122</v>
      </c>
      <c r="AI1208" s="84">
        <v>0</v>
      </c>
      <c r="AJ1208" s="84" t="s">
        <v>19353</v>
      </c>
      <c r="AK1208" s="84" t="s">
        <v>21102</v>
      </c>
      <c r="AL1208" s="84"/>
      <c r="AM1208" s="84" t="s">
        <v>3523</v>
      </c>
      <c r="AN1208" s="86">
        <v>40118.724143518521</v>
      </c>
      <c r="AO1208" s="87" t="s">
        <v>23233</v>
      </c>
      <c r="AP1208" s="84" t="b">
        <v>1</v>
      </c>
      <c r="AQ1208" s="84" t="b">
        <v>0</v>
      </c>
      <c r="AR1208" s="84" t="b">
        <v>1</v>
      </c>
      <c r="AS1208" s="84" t="s">
        <v>2140</v>
      </c>
      <c r="AT1208" s="84">
        <v>0</v>
      </c>
      <c r="AU1208" s="87" t="s">
        <v>4681</v>
      </c>
      <c r="AV1208" s="84" t="b">
        <v>0</v>
      </c>
      <c r="AW1208" s="84" t="s">
        <v>5508</v>
      </c>
      <c r="AX1208" s="87" t="s">
        <v>28254</v>
      </c>
      <c r="AY1208" s="84" t="s">
        <v>66</v>
      </c>
    </row>
    <row r="1209" spans="1:51" x14ac:dyDescent="0.25">
      <c r="A1209" s="69" t="s">
        <v>7160</v>
      </c>
      <c r="B1209" s="70"/>
      <c r="C1209" s="70"/>
      <c r="D1209" s="71"/>
      <c r="E1209" s="114"/>
      <c r="F1209" s="107" t="s">
        <v>25902</v>
      </c>
      <c r="G1209" s="115"/>
      <c r="H1209" s="74"/>
      <c r="I1209" s="75"/>
      <c r="J1209" s="116"/>
      <c r="K1209" s="74" t="s">
        <v>30664</v>
      </c>
      <c r="L1209" s="117"/>
      <c r="M1209" s="79"/>
      <c r="N1209" s="79"/>
      <c r="O1209" s="80"/>
      <c r="P1209" s="81"/>
      <c r="Q1209" s="81"/>
      <c r="R1209" s="91"/>
      <c r="S1209" s="91"/>
      <c r="T1209" s="91"/>
      <c r="U1209" s="91"/>
      <c r="V1209" s="52"/>
      <c r="W1209" s="52"/>
      <c r="X1209" s="52"/>
      <c r="Y1209" s="52"/>
      <c r="Z1209" s="51"/>
      <c r="AA1209" s="76"/>
      <c r="AB1209" s="76"/>
      <c r="AC1209" s="77"/>
      <c r="AD1209" s="84" t="s">
        <v>17140</v>
      </c>
      <c r="AE1209" s="84">
        <v>287</v>
      </c>
      <c r="AF1209" s="84">
        <v>82</v>
      </c>
      <c r="AG1209" s="84">
        <v>763</v>
      </c>
      <c r="AH1209" s="84">
        <v>312</v>
      </c>
      <c r="AI1209" s="84"/>
      <c r="AJ1209" s="84" t="s">
        <v>19354</v>
      </c>
      <c r="AK1209" s="84" t="s">
        <v>21103</v>
      </c>
      <c r="AL1209" s="84"/>
      <c r="AM1209" s="84"/>
      <c r="AN1209" s="86">
        <v>42753.701851851853</v>
      </c>
      <c r="AO1209" s="87" t="s">
        <v>23234</v>
      </c>
      <c r="AP1209" s="84" t="b">
        <v>1</v>
      </c>
      <c r="AQ1209" s="84" t="b">
        <v>0</v>
      </c>
      <c r="AR1209" s="84" t="b">
        <v>0</v>
      </c>
      <c r="AS1209" s="84" t="s">
        <v>2140</v>
      </c>
      <c r="AT1209" s="84">
        <v>1</v>
      </c>
      <c r="AU1209" s="84"/>
      <c r="AV1209" s="84" t="b">
        <v>0</v>
      </c>
      <c r="AW1209" s="84" t="s">
        <v>5508</v>
      </c>
      <c r="AX1209" s="87" t="s">
        <v>28255</v>
      </c>
      <c r="AY1209" s="84" t="s">
        <v>66</v>
      </c>
    </row>
    <row r="1210" spans="1:51" x14ac:dyDescent="0.25">
      <c r="A1210" s="69" t="s">
        <v>8822</v>
      </c>
      <c r="B1210" s="70"/>
      <c r="C1210" s="70"/>
      <c r="D1210" s="71"/>
      <c r="E1210" s="114"/>
      <c r="F1210" s="107" t="s">
        <v>25903</v>
      </c>
      <c r="G1210" s="115"/>
      <c r="H1210" s="74"/>
      <c r="I1210" s="75"/>
      <c r="J1210" s="116"/>
      <c r="K1210" s="74" t="s">
        <v>30665</v>
      </c>
      <c r="L1210" s="117"/>
      <c r="M1210" s="79"/>
      <c r="N1210" s="79"/>
      <c r="O1210" s="80"/>
      <c r="P1210" s="81"/>
      <c r="Q1210" s="81"/>
      <c r="R1210" s="91"/>
      <c r="S1210" s="91"/>
      <c r="T1210" s="91"/>
      <c r="U1210" s="91"/>
      <c r="V1210" s="52"/>
      <c r="W1210" s="52"/>
      <c r="X1210" s="52"/>
      <c r="Y1210" s="52"/>
      <c r="Z1210" s="51"/>
      <c r="AA1210" s="76"/>
      <c r="AB1210" s="76"/>
      <c r="AC1210" s="77"/>
      <c r="AD1210" s="84" t="s">
        <v>17141</v>
      </c>
      <c r="AE1210" s="84">
        <v>6253</v>
      </c>
      <c r="AF1210" s="84">
        <v>5767</v>
      </c>
      <c r="AG1210" s="84">
        <v>230</v>
      </c>
      <c r="AH1210" s="84">
        <v>407</v>
      </c>
      <c r="AI1210" s="84"/>
      <c r="AJ1210" s="84" t="s">
        <v>19355</v>
      </c>
      <c r="AK1210" s="84" t="s">
        <v>21104</v>
      </c>
      <c r="AL1210" s="84"/>
      <c r="AM1210" s="84"/>
      <c r="AN1210" s="86">
        <v>42684.396828703706</v>
      </c>
      <c r="AO1210" s="87" t="s">
        <v>23235</v>
      </c>
      <c r="AP1210" s="84" t="b">
        <v>1</v>
      </c>
      <c r="AQ1210" s="84" t="b">
        <v>0</v>
      </c>
      <c r="AR1210" s="84" t="b">
        <v>0</v>
      </c>
      <c r="AS1210" s="84" t="s">
        <v>2140</v>
      </c>
      <c r="AT1210" s="84">
        <v>11</v>
      </c>
      <c r="AU1210" s="84"/>
      <c r="AV1210" s="84" t="b">
        <v>0</v>
      </c>
      <c r="AW1210" s="84" t="s">
        <v>5508</v>
      </c>
      <c r="AX1210" s="87" t="s">
        <v>28256</v>
      </c>
      <c r="AY1210" s="84" t="s">
        <v>65</v>
      </c>
    </row>
    <row r="1211" spans="1:51" x14ac:dyDescent="0.25">
      <c r="A1211" s="69" t="s">
        <v>7161</v>
      </c>
      <c r="B1211" s="70"/>
      <c r="C1211" s="70"/>
      <c r="D1211" s="71"/>
      <c r="E1211" s="114"/>
      <c r="F1211" s="107" t="s">
        <v>25904</v>
      </c>
      <c r="G1211" s="115"/>
      <c r="H1211" s="74"/>
      <c r="I1211" s="75"/>
      <c r="J1211" s="116"/>
      <c r="K1211" s="74" t="s">
        <v>30666</v>
      </c>
      <c r="L1211" s="117"/>
      <c r="M1211" s="79"/>
      <c r="N1211" s="79"/>
      <c r="O1211" s="80"/>
      <c r="P1211" s="81"/>
      <c r="Q1211" s="81"/>
      <c r="R1211" s="91"/>
      <c r="S1211" s="91"/>
      <c r="T1211" s="91"/>
      <c r="U1211" s="91"/>
      <c r="V1211" s="52"/>
      <c r="W1211" s="52"/>
      <c r="X1211" s="52"/>
      <c r="Y1211" s="52"/>
      <c r="Z1211" s="51"/>
      <c r="AA1211" s="76"/>
      <c r="AB1211" s="76"/>
      <c r="AC1211" s="77"/>
      <c r="AD1211" s="84" t="s">
        <v>17142</v>
      </c>
      <c r="AE1211" s="84">
        <v>628</v>
      </c>
      <c r="AF1211" s="84">
        <v>65</v>
      </c>
      <c r="AG1211" s="84">
        <v>25460</v>
      </c>
      <c r="AH1211" s="84">
        <v>9818</v>
      </c>
      <c r="AI1211" s="84">
        <v>-18000</v>
      </c>
      <c r="AJ1211" s="84" t="s">
        <v>19356</v>
      </c>
      <c r="AK1211" s="84"/>
      <c r="AL1211" s="84"/>
      <c r="AM1211" s="84" t="s">
        <v>4145</v>
      </c>
      <c r="AN1211" s="86">
        <v>42019.054131944446</v>
      </c>
      <c r="AO1211" s="87" t="s">
        <v>23236</v>
      </c>
      <c r="AP1211" s="84" t="b">
        <v>0</v>
      </c>
      <c r="AQ1211" s="84" t="b">
        <v>0</v>
      </c>
      <c r="AR1211" s="84" t="b">
        <v>0</v>
      </c>
      <c r="AS1211" s="84" t="s">
        <v>2140</v>
      </c>
      <c r="AT1211" s="84">
        <v>5</v>
      </c>
      <c r="AU1211" s="87" t="s">
        <v>24839</v>
      </c>
      <c r="AV1211" s="84" t="b">
        <v>0</v>
      </c>
      <c r="AW1211" s="84" t="s">
        <v>5508</v>
      </c>
      <c r="AX1211" s="87" t="s">
        <v>28257</v>
      </c>
      <c r="AY1211" s="84" t="s">
        <v>66</v>
      </c>
    </row>
    <row r="1212" spans="1:51" x14ac:dyDescent="0.25">
      <c r="A1212" s="69" t="s">
        <v>7162</v>
      </c>
      <c r="B1212" s="70"/>
      <c r="C1212" s="70"/>
      <c r="D1212" s="71"/>
      <c r="E1212" s="114"/>
      <c r="F1212" s="107" t="s">
        <v>25905</v>
      </c>
      <c r="G1212" s="115"/>
      <c r="H1212" s="74"/>
      <c r="I1212" s="75"/>
      <c r="J1212" s="116"/>
      <c r="K1212" s="74" t="s">
        <v>30667</v>
      </c>
      <c r="L1212" s="117"/>
      <c r="M1212" s="79"/>
      <c r="N1212" s="79"/>
      <c r="O1212" s="80"/>
      <c r="P1212" s="81"/>
      <c r="Q1212" s="81"/>
      <c r="R1212" s="91"/>
      <c r="S1212" s="91"/>
      <c r="T1212" s="91"/>
      <c r="U1212" s="91"/>
      <c r="V1212" s="52"/>
      <c r="W1212" s="52"/>
      <c r="X1212" s="52"/>
      <c r="Y1212" s="52"/>
      <c r="Z1212" s="51"/>
      <c r="AA1212" s="76"/>
      <c r="AB1212" s="76"/>
      <c r="AC1212" s="77"/>
      <c r="AD1212" s="84" t="s">
        <v>17143</v>
      </c>
      <c r="AE1212" s="84">
        <v>415</v>
      </c>
      <c r="AF1212" s="84">
        <v>534</v>
      </c>
      <c r="AG1212" s="84">
        <v>25984</v>
      </c>
      <c r="AH1212" s="84">
        <v>1549</v>
      </c>
      <c r="AI1212" s="84"/>
      <c r="AJ1212" s="84" t="s">
        <v>19357</v>
      </c>
      <c r="AK1212" s="84"/>
      <c r="AL1212" s="84"/>
      <c r="AM1212" s="84"/>
      <c r="AN1212" s="86">
        <v>42590.721550925926</v>
      </c>
      <c r="AO1212" s="87" t="s">
        <v>23237</v>
      </c>
      <c r="AP1212" s="84" t="b">
        <v>1</v>
      </c>
      <c r="AQ1212" s="84" t="b">
        <v>0</v>
      </c>
      <c r="AR1212" s="84" t="b">
        <v>0</v>
      </c>
      <c r="AS1212" s="84" t="s">
        <v>2140</v>
      </c>
      <c r="AT1212" s="84">
        <v>85</v>
      </c>
      <c r="AU1212" s="84"/>
      <c r="AV1212" s="84" t="b">
        <v>0</v>
      </c>
      <c r="AW1212" s="84" t="s">
        <v>5508</v>
      </c>
      <c r="AX1212" s="87" t="s">
        <v>28258</v>
      </c>
      <c r="AY1212" s="84" t="s">
        <v>66</v>
      </c>
    </row>
    <row r="1213" spans="1:51" x14ac:dyDescent="0.25">
      <c r="A1213" s="69" t="s">
        <v>7163</v>
      </c>
      <c r="B1213" s="70"/>
      <c r="C1213" s="70"/>
      <c r="D1213" s="71"/>
      <c r="E1213" s="114"/>
      <c r="F1213" s="107" t="s">
        <v>25906</v>
      </c>
      <c r="G1213" s="115"/>
      <c r="H1213" s="74"/>
      <c r="I1213" s="75"/>
      <c r="J1213" s="116"/>
      <c r="K1213" s="74" t="s">
        <v>30668</v>
      </c>
      <c r="L1213" s="117"/>
      <c r="M1213" s="79"/>
      <c r="N1213" s="79"/>
      <c r="O1213" s="80"/>
      <c r="P1213" s="81"/>
      <c r="Q1213" s="81"/>
      <c r="R1213" s="91"/>
      <c r="S1213" s="91"/>
      <c r="T1213" s="91"/>
      <c r="U1213" s="91"/>
      <c r="V1213" s="52"/>
      <c r="W1213" s="52"/>
      <c r="X1213" s="52"/>
      <c r="Y1213" s="52"/>
      <c r="Z1213" s="51"/>
      <c r="AA1213" s="76"/>
      <c r="AB1213" s="76"/>
      <c r="AC1213" s="77"/>
      <c r="AD1213" s="84" t="s">
        <v>17144</v>
      </c>
      <c r="AE1213" s="84">
        <v>145</v>
      </c>
      <c r="AF1213" s="84">
        <v>914</v>
      </c>
      <c r="AG1213" s="84">
        <v>1289</v>
      </c>
      <c r="AH1213" s="84">
        <v>1</v>
      </c>
      <c r="AI1213" s="84">
        <v>-21600</v>
      </c>
      <c r="AJ1213" s="84" t="s">
        <v>19358</v>
      </c>
      <c r="AK1213" s="84" t="s">
        <v>21105</v>
      </c>
      <c r="AL1213" s="87" t="s">
        <v>22105</v>
      </c>
      <c r="AM1213" s="84" t="s">
        <v>4147</v>
      </c>
      <c r="AN1213" s="86">
        <v>39925.830324074072</v>
      </c>
      <c r="AO1213" s="84"/>
      <c r="AP1213" s="84" t="b">
        <v>1</v>
      </c>
      <c r="AQ1213" s="84" t="b">
        <v>0</v>
      </c>
      <c r="AR1213" s="84" t="b">
        <v>0</v>
      </c>
      <c r="AS1213" s="84" t="s">
        <v>2140</v>
      </c>
      <c r="AT1213" s="84">
        <v>64</v>
      </c>
      <c r="AU1213" s="87" t="s">
        <v>4681</v>
      </c>
      <c r="AV1213" s="84" t="b">
        <v>0</v>
      </c>
      <c r="AW1213" s="84" t="s">
        <v>5508</v>
      </c>
      <c r="AX1213" s="87" t="s">
        <v>28259</v>
      </c>
      <c r="AY1213" s="84" t="s">
        <v>66</v>
      </c>
    </row>
    <row r="1214" spans="1:51" x14ac:dyDescent="0.25">
      <c r="A1214" s="69" t="s">
        <v>7164</v>
      </c>
      <c r="B1214" s="70"/>
      <c r="C1214" s="70"/>
      <c r="D1214" s="71"/>
      <c r="E1214" s="114"/>
      <c r="F1214" s="107" t="s">
        <v>25907</v>
      </c>
      <c r="G1214" s="115"/>
      <c r="H1214" s="74"/>
      <c r="I1214" s="75"/>
      <c r="J1214" s="116"/>
      <c r="K1214" s="74" t="s">
        <v>30669</v>
      </c>
      <c r="L1214" s="117"/>
      <c r="M1214" s="79"/>
      <c r="N1214" s="79"/>
      <c r="O1214" s="80"/>
      <c r="P1214" s="81"/>
      <c r="Q1214" s="81"/>
      <c r="R1214" s="91"/>
      <c r="S1214" s="91"/>
      <c r="T1214" s="91"/>
      <c r="U1214" s="91"/>
      <c r="V1214" s="52"/>
      <c r="W1214" s="52"/>
      <c r="X1214" s="52"/>
      <c r="Y1214" s="52"/>
      <c r="Z1214" s="51"/>
      <c r="AA1214" s="76"/>
      <c r="AB1214" s="76"/>
      <c r="AC1214" s="77"/>
      <c r="AD1214" s="84" t="s">
        <v>17145</v>
      </c>
      <c r="AE1214" s="84">
        <v>396</v>
      </c>
      <c r="AF1214" s="84">
        <v>647</v>
      </c>
      <c r="AG1214" s="84">
        <v>4231</v>
      </c>
      <c r="AH1214" s="84">
        <v>3172</v>
      </c>
      <c r="AI1214" s="84">
        <v>-18000</v>
      </c>
      <c r="AJ1214" s="84" t="s">
        <v>19359</v>
      </c>
      <c r="AK1214" s="84" t="s">
        <v>16474</v>
      </c>
      <c r="AL1214" s="84"/>
      <c r="AM1214" s="84" t="s">
        <v>4145</v>
      </c>
      <c r="AN1214" s="86">
        <v>40443.108460648145</v>
      </c>
      <c r="AO1214" s="87" t="s">
        <v>23238</v>
      </c>
      <c r="AP1214" s="84" t="b">
        <v>0</v>
      </c>
      <c r="AQ1214" s="84" t="b">
        <v>0</v>
      </c>
      <c r="AR1214" s="84" t="b">
        <v>0</v>
      </c>
      <c r="AS1214" s="84" t="s">
        <v>2140</v>
      </c>
      <c r="AT1214" s="84">
        <v>12</v>
      </c>
      <c r="AU1214" s="87" t="s">
        <v>24840</v>
      </c>
      <c r="AV1214" s="84" t="b">
        <v>0</v>
      </c>
      <c r="AW1214" s="84" t="s">
        <v>5508</v>
      </c>
      <c r="AX1214" s="87" t="s">
        <v>28260</v>
      </c>
      <c r="AY1214" s="84" t="s">
        <v>66</v>
      </c>
    </row>
    <row r="1215" spans="1:51" x14ac:dyDescent="0.25">
      <c r="A1215" s="69" t="s">
        <v>7165</v>
      </c>
      <c r="B1215" s="70"/>
      <c r="C1215" s="70"/>
      <c r="D1215" s="71"/>
      <c r="E1215" s="114"/>
      <c r="F1215" s="107" t="s">
        <v>25908</v>
      </c>
      <c r="G1215" s="115"/>
      <c r="H1215" s="74"/>
      <c r="I1215" s="75"/>
      <c r="J1215" s="116"/>
      <c r="K1215" s="74" t="s">
        <v>30670</v>
      </c>
      <c r="L1215" s="117"/>
      <c r="M1215" s="79"/>
      <c r="N1215" s="79"/>
      <c r="O1215" s="80"/>
      <c r="P1215" s="81"/>
      <c r="Q1215" s="81"/>
      <c r="R1215" s="91"/>
      <c r="S1215" s="91"/>
      <c r="T1215" s="91"/>
      <c r="U1215" s="91"/>
      <c r="V1215" s="52"/>
      <c r="W1215" s="52"/>
      <c r="X1215" s="52"/>
      <c r="Y1215" s="52"/>
      <c r="Z1215" s="51"/>
      <c r="AA1215" s="76"/>
      <c r="AB1215" s="76"/>
      <c r="AC1215" s="77"/>
      <c r="AD1215" s="84" t="s">
        <v>17146</v>
      </c>
      <c r="AE1215" s="84">
        <v>4889</v>
      </c>
      <c r="AF1215" s="84">
        <v>4296</v>
      </c>
      <c r="AG1215" s="84">
        <v>102439</v>
      </c>
      <c r="AH1215" s="84">
        <v>38199</v>
      </c>
      <c r="AI1215" s="84">
        <v>-28800</v>
      </c>
      <c r="AJ1215" s="84" t="s">
        <v>19360</v>
      </c>
      <c r="AK1215" s="84"/>
      <c r="AL1215" s="84"/>
      <c r="AM1215" s="84" t="s">
        <v>4149</v>
      </c>
      <c r="AN1215" s="86">
        <v>42342.184155092589</v>
      </c>
      <c r="AO1215" s="87" t="s">
        <v>23239</v>
      </c>
      <c r="AP1215" s="84" t="b">
        <v>0</v>
      </c>
      <c r="AQ1215" s="84" t="b">
        <v>0</v>
      </c>
      <c r="AR1215" s="84" t="b">
        <v>0</v>
      </c>
      <c r="AS1215" s="84" t="s">
        <v>2140</v>
      </c>
      <c r="AT1215" s="84">
        <v>111</v>
      </c>
      <c r="AU1215" s="87" t="s">
        <v>24841</v>
      </c>
      <c r="AV1215" s="84" t="b">
        <v>0</v>
      </c>
      <c r="AW1215" s="84" t="s">
        <v>5508</v>
      </c>
      <c r="AX1215" s="87" t="s">
        <v>28261</v>
      </c>
      <c r="AY1215" s="84" t="s">
        <v>66</v>
      </c>
    </row>
    <row r="1216" spans="1:51" x14ac:dyDescent="0.25">
      <c r="A1216" s="69" t="s">
        <v>7166</v>
      </c>
      <c r="B1216" s="70"/>
      <c r="C1216" s="70"/>
      <c r="D1216" s="71"/>
      <c r="E1216" s="114"/>
      <c r="F1216" s="107" t="s">
        <v>25909</v>
      </c>
      <c r="G1216" s="115"/>
      <c r="H1216" s="74"/>
      <c r="I1216" s="75"/>
      <c r="J1216" s="116"/>
      <c r="K1216" s="74" t="s">
        <v>30671</v>
      </c>
      <c r="L1216" s="117"/>
      <c r="M1216" s="79"/>
      <c r="N1216" s="79"/>
      <c r="O1216" s="80"/>
      <c r="P1216" s="81"/>
      <c r="Q1216" s="81"/>
      <c r="R1216" s="91"/>
      <c r="S1216" s="91"/>
      <c r="T1216" s="91"/>
      <c r="U1216" s="91"/>
      <c r="V1216" s="52"/>
      <c r="W1216" s="52"/>
      <c r="X1216" s="52"/>
      <c r="Y1216" s="52"/>
      <c r="Z1216" s="51"/>
      <c r="AA1216" s="76"/>
      <c r="AB1216" s="76"/>
      <c r="AC1216" s="77"/>
      <c r="AD1216" s="84" t="s">
        <v>17147</v>
      </c>
      <c r="AE1216" s="84">
        <v>94</v>
      </c>
      <c r="AF1216" s="84">
        <v>44</v>
      </c>
      <c r="AG1216" s="84">
        <v>115</v>
      </c>
      <c r="AH1216" s="84">
        <v>290</v>
      </c>
      <c r="AI1216" s="84"/>
      <c r="AJ1216" s="84" t="s">
        <v>19361</v>
      </c>
      <c r="AK1216" s="84" t="s">
        <v>21106</v>
      </c>
      <c r="AL1216" s="84"/>
      <c r="AM1216" s="84"/>
      <c r="AN1216" s="86">
        <v>40598.706956018519</v>
      </c>
      <c r="AO1216" s="84"/>
      <c r="AP1216" s="84" t="b">
        <v>0</v>
      </c>
      <c r="AQ1216" s="84" t="b">
        <v>0</v>
      </c>
      <c r="AR1216" s="84" t="b">
        <v>0</v>
      </c>
      <c r="AS1216" s="84" t="s">
        <v>2140</v>
      </c>
      <c r="AT1216" s="84">
        <v>0</v>
      </c>
      <c r="AU1216" s="87" t="s">
        <v>4681</v>
      </c>
      <c r="AV1216" s="84" t="b">
        <v>0</v>
      </c>
      <c r="AW1216" s="84" t="s">
        <v>5508</v>
      </c>
      <c r="AX1216" s="87" t="s">
        <v>28262</v>
      </c>
      <c r="AY1216" s="84" t="s">
        <v>66</v>
      </c>
    </row>
    <row r="1217" spans="1:51" x14ac:dyDescent="0.25">
      <c r="A1217" s="69" t="s">
        <v>7167</v>
      </c>
      <c r="B1217" s="70"/>
      <c r="C1217" s="70"/>
      <c r="D1217" s="71"/>
      <c r="E1217" s="114"/>
      <c r="F1217" s="107" t="s">
        <v>25910</v>
      </c>
      <c r="G1217" s="115"/>
      <c r="H1217" s="74"/>
      <c r="I1217" s="75"/>
      <c r="J1217" s="116"/>
      <c r="K1217" s="74" t="s">
        <v>30672</v>
      </c>
      <c r="L1217" s="117"/>
      <c r="M1217" s="79"/>
      <c r="N1217" s="79"/>
      <c r="O1217" s="80"/>
      <c r="P1217" s="81"/>
      <c r="Q1217" s="81"/>
      <c r="R1217" s="91"/>
      <c r="S1217" s="91"/>
      <c r="T1217" s="91"/>
      <c r="U1217" s="91"/>
      <c r="V1217" s="52"/>
      <c r="W1217" s="52"/>
      <c r="X1217" s="52"/>
      <c r="Y1217" s="52"/>
      <c r="Z1217" s="51"/>
      <c r="AA1217" s="76"/>
      <c r="AB1217" s="76"/>
      <c r="AC1217" s="77"/>
      <c r="AD1217" s="84" t="s">
        <v>17148</v>
      </c>
      <c r="AE1217" s="84">
        <v>1421</v>
      </c>
      <c r="AF1217" s="84">
        <v>3007</v>
      </c>
      <c r="AG1217" s="84">
        <v>26375</v>
      </c>
      <c r="AH1217" s="84">
        <v>757</v>
      </c>
      <c r="AI1217" s="84">
        <v>-21600</v>
      </c>
      <c r="AJ1217" s="84" t="s">
        <v>19362</v>
      </c>
      <c r="AK1217" s="84" t="s">
        <v>21107</v>
      </c>
      <c r="AL1217" s="87" t="s">
        <v>22106</v>
      </c>
      <c r="AM1217" s="84" t="s">
        <v>4147</v>
      </c>
      <c r="AN1217" s="86">
        <v>39803.981736111113</v>
      </c>
      <c r="AO1217" s="87" t="s">
        <v>23240</v>
      </c>
      <c r="AP1217" s="84" t="b">
        <v>0</v>
      </c>
      <c r="AQ1217" s="84" t="b">
        <v>0</v>
      </c>
      <c r="AR1217" s="84" t="b">
        <v>0</v>
      </c>
      <c r="AS1217" s="84" t="s">
        <v>2140</v>
      </c>
      <c r="AT1217" s="84">
        <v>319</v>
      </c>
      <c r="AU1217" s="87" t="s">
        <v>4689</v>
      </c>
      <c r="AV1217" s="84" t="b">
        <v>0</v>
      </c>
      <c r="AW1217" s="84" t="s">
        <v>5508</v>
      </c>
      <c r="AX1217" s="87" t="s">
        <v>28263</v>
      </c>
      <c r="AY1217" s="84" t="s">
        <v>66</v>
      </c>
    </row>
    <row r="1218" spans="1:51" x14ac:dyDescent="0.25">
      <c r="A1218" s="69" t="s">
        <v>7168</v>
      </c>
      <c r="B1218" s="70"/>
      <c r="C1218" s="70"/>
      <c r="D1218" s="71"/>
      <c r="E1218" s="114"/>
      <c r="F1218" s="107" t="s">
        <v>25911</v>
      </c>
      <c r="G1218" s="115"/>
      <c r="H1218" s="74"/>
      <c r="I1218" s="75"/>
      <c r="J1218" s="116"/>
      <c r="K1218" s="74" t="s">
        <v>30673</v>
      </c>
      <c r="L1218" s="117"/>
      <c r="M1218" s="79"/>
      <c r="N1218" s="79"/>
      <c r="O1218" s="80"/>
      <c r="P1218" s="81"/>
      <c r="Q1218" s="81"/>
      <c r="R1218" s="91"/>
      <c r="S1218" s="91"/>
      <c r="T1218" s="91"/>
      <c r="U1218" s="91"/>
      <c r="V1218" s="52"/>
      <c r="W1218" s="52"/>
      <c r="X1218" s="52"/>
      <c r="Y1218" s="52"/>
      <c r="Z1218" s="51"/>
      <c r="AA1218" s="76"/>
      <c r="AB1218" s="76"/>
      <c r="AC1218" s="77"/>
      <c r="AD1218" s="84" t="s">
        <v>17149</v>
      </c>
      <c r="AE1218" s="84">
        <v>4428</v>
      </c>
      <c r="AF1218" s="84">
        <v>4026</v>
      </c>
      <c r="AG1218" s="84">
        <v>29007</v>
      </c>
      <c r="AH1218" s="84">
        <v>28969</v>
      </c>
      <c r="AI1218" s="84">
        <v>-18000</v>
      </c>
      <c r="AJ1218" s="84" t="s">
        <v>19363</v>
      </c>
      <c r="AK1218" s="84" t="s">
        <v>21108</v>
      </c>
      <c r="AL1218" s="84"/>
      <c r="AM1218" s="84" t="s">
        <v>4145</v>
      </c>
      <c r="AN1218" s="86">
        <v>40312.098865740743</v>
      </c>
      <c r="AO1218" s="87" t="s">
        <v>23241</v>
      </c>
      <c r="AP1218" s="84" t="b">
        <v>0</v>
      </c>
      <c r="AQ1218" s="84" t="b">
        <v>0</v>
      </c>
      <c r="AR1218" s="84" t="b">
        <v>1</v>
      </c>
      <c r="AS1218" s="84" t="s">
        <v>2140</v>
      </c>
      <c r="AT1218" s="84">
        <v>84</v>
      </c>
      <c r="AU1218" s="87" t="s">
        <v>4707</v>
      </c>
      <c r="AV1218" s="84" t="b">
        <v>0</v>
      </c>
      <c r="AW1218" s="84" t="s">
        <v>5508</v>
      </c>
      <c r="AX1218" s="87" t="s">
        <v>28264</v>
      </c>
      <c r="AY1218" s="84" t="s">
        <v>66</v>
      </c>
    </row>
    <row r="1219" spans="1:51" x14ac:dyDescent="0.25">
      <c r="A1219" s="69" t="s">
        <v>7169</v>
      </c>
      <c r="B1219" s="70"/>
      <c r="C1219" s="70"/>
      <c r="D1219" s="71"/>
      <c r="E1219" s="114"/>
      <c r="F1219" s="107" t="s">
        <v>25912</v>
      </c>
      <c r="G1219" s="115"/>
      <c r="H1219" s="74"/>
      <c r="I1219" s="75"/>
      <c r="J1219" s="116"/>
      <c r="K1219" s="74" t="s">
        <v>30674</v>
      </c>
      <c r="L1219" s="117"/>
      <c r="M1219" s="79"/>
      <c r="N1219" s="79"/>
      <c r="O1219" s="80"/>
      <c r="P1219" s="81"/>
      <c r="Q1219" s="81"/>
      <c r="R1219" s="91"/>
      <c r="S1219" s="91"/>
      <c r="T1219" s="91"/>
      <c r="U1219" s="91"/>
      <c r="V1219" s="52"/>
      <c r="W1219" s="52"/>
      <c r="X1219" s="52"/>
      <c r="Y1219" s="52"/>
      <c r="Z1219" s="51"/>
      <c r="AA1219" s="76"/>
      <c r="AB1219" s="76"/>
      <c r="AC1219" s="77"/>
      <c r="AD1219" s="84" t="s">
        <v>17150</v>
      </c>
      <c r="AE1219" s="84">
        <v>1797</v>
      </c>
      <c r="AF1219" s="84">
        <v>1112</v>
      </c>
      <c r="AG1219" s="84">
        <v>36706</v>
      </c>
      <c r="AH1219" s="84">
        <v>35901</v>
      </c>
      <c r="AI1219" s="84"/>
      <c r="AJ1219" s="84"/>
      <c r="AK1219" s="84" t="s">
        <v>3761</v>
      </c>
      <c r="AL1219" s="84"/>
      <c r="AM1219" s="84"/>
      <c r="AN1219" s="86">
        <v>42551.708472222221</v>
      </c>
      <c r="AO1219" s="87" t="s">
        <v>23242</v>
      </c>
      <c r="AP1219" s="84" t="b">
        <v>1</v>
      </c>
      <c r="AQ1219" s="84" t="b">
        <v>0</v>
      </c>
      <c r="AR1219" s="84" t="b">
        <v>0</v>
      </c>
      <c r="AS1219" s="84" t="s">
        <v>2140</v>
      </c>
      <c r="AT1219" s="84">
        <v>135</v>
      </c>
      <c r="AU1219" s="84"/>
      <c r="AV1219" s="84" t="b">
        <v>0</v>
      </c>
      <c r="AW1219" s="84" t="s">
        <v>5508</v>
      </c>
      <c r="AX1219" s="87" t="s">
        <v>28265</v>
      </c>
      <c r="AY1219" s="84" t="s">
        <v>66</v>
      </c>
    </row>
    <row r="1220" spans="1:51" x14ac:dyDescent="0.25">
      <c r="A1220" s="69" t="s">
        <v>8071</v>
      </c>
      <c r="B1220" s="70"/>
      <c r="C1220" s="70"/>
      <c r="D1220" s="71"/>
      <c r="E1220" s="114"/>
      <c r="F1220" s="107" t="s">
        <v>25913</v>
      </c>
      <c r="G1220" s="115"/>
      <c r="H1220" s="74"/>
      <c r="I1220" s="75"/>
      <c r="J1220" s="116"/>
      <c r="K1220" s="74" t="s">
        <v>30675</v>
      </c>
      <c r="L1220" s="117"/>
      <c r="M1220" s="79"/>
      <c r="N1220" s="79"/>
      <c r="O1220" s="80"/>
      <c r="P1220" s="81"/>
      <c r="Q1220" s="81"/>
      <c r="R1220" s="91"/>
      <c r="S1220" s="91"/>
      <c r="T1220" s="91"/>
      <c r="U1220" s="91"/>
      <c r="V1220" s="52"/>
      <c r="W1220" s="52"/>
      <c r="X1220" s="52"/>
      <c r="Y1220" s="52"/>
      <c r="Z1220" s="51"/>
      <c r="AA1220" s="76"/>
      <c r="AB1220" s="76"/>
      <c r="AC1220" s="77"/>
      <c r="AD1220" s="84" t="s">
        <v>17151</v>
      </c>
      <c r="AE1220" s="84">
        <v>3000</v>
      </c>
      <c r="AF1220" s="84">
        <v>15308</v>
      </c>
      <c r="AG1220" s="84">
        <v>41273</v>
      </c>
      <c r="AH1220" s="84">
        <v>299</v>
      </c>
      <c r="AI1220" s="84">
        <v>-18000</v>
      </c>
      <c r="AJ1220" s="84" t="s">
        <v>19364</v>
      </c>
      <c r="AK1220" s="84" t="s">
        <v>21109</v>
      </c>
      <c r="AL1220" s="87" t="s">
        <v>22107</v>
      </c>
      <c r="AM1220" s="84" t="s">
        <v>4146</v>
      </c>
      <c r="AN1220" s="86">
        <v>40795.614583333336</v>
      </c>
      <c r="AO1220" s="87" t="s">
        <v>23243</v>
      </c>
      <c r="AP1220" s="84" t="b">
        <v>0</v>
      </c>
      <c r="AQ1220" s="84" t="b">
        <v>0</v>
      </c>
      <c r="AR1220" s="84" t="b">
        <v>1</v>
      </c>
      <c r="AS1220" s="84" t="s">
        <v>2140</v>
      </c>
      <c r="AT1220" s="84">
        <v>625</v>
      </c>
      <c r="AU1220" s="87" t="s">
        <v>24842</v>
      </c>
      <c r="AV1220" s="84" t="b">
        <v>0</v>
      </c>
      <c r="AW1220" s="84" t="s">
        <v>5508</v>
      </c>
      <c r="AX1220" s="87" t="s">
        <v>28266</v>
      </c>
      <c r="AY1220" s="84" t="s">
        <v>66</v>
      </c>
    </row>
    <row r="1221" spans="1:51" x14ac:dyDescent="0.25">
      <c r="A1221" s="69" t="s">
        <v>7170</v>
      </c>
      <c r="B1221" s="70"/>
      <c r="C1221" s="70"/>
      <c r="D1221" s="71"/>
      <c r="E1221" s="114"/>
      <c r="F1221" s="107" t="s">
        <v>25914</v>
      </c>
      <c r="G1221" s="115"/>
      <c r="H1221" s="74"/>
      <c r="I1221" s="75"/>
      <c r="J1221" s="116"/>
      <c r="K1221" s="74" t="s">
        <v>30676</v>
      </c>
      <c r="L1221" s="117"/>
      <c r="M1221" s="79"/>
      <c r="N1221" s="79"/>
      <c r="O1221" s="80"/>
      <c r="P1221" s="81"/>
      <c r="Q1221" s="81"/>
      <c r="R1221" s="91"/>
      <c r="S1221" s="91"/>
      <c r="T1221" s="91"/>
      <c r="U1221" s="91"/>
      <c r="V1221" s="52"/>
      <c r="W1221" s="52"/>
      <c r="X1221" s="52"/>
      <c r="Y1221" s="52"/>
      <c r="Z1221" s="51"/>
      <c r="AA1221" s="76"/>
      <c r="AB1221" s="76"/>
      <c r="AC1221" s="77"/>
      <c r="AD1221" s="84" t="s">
        <v>17152</v>
      </c>
      <c r="AE1221" s="84">
        <v>733</v>
      </c>
      <c r="AF1221" s="84">
        <v>384</v>
      </c>
      <c r="AG1221" s="84">
        <v>11141</v>
      </c>
      <c r="AH1221" s="84">
        <v>8960</v>
      </c>
      <c r="AI1221" s="84"/>
      <c r="AJ1221" s="84" t="s">
        <v>19365</v>
      </c>
      <c r="AK1221" s="84" t="s">
        <v>2363</v>
      </c>
      <c r="AL1221" s="84"/>
      <c r="AM1221" s="84"/>
      <c r="AN1221" s="86">
        <v>42100.104791666665</v>
      </c>
      <c r="AO1221" s="87" t="s">
        <v>23244</v>
      </c>
      <c r="AP1221" s="84" t="b">
        <v>1</v>
      </c>
      <c r="AQ1221" s="84" t="b">
        <v>0</v>
      </c>
      <c r="AR1221" s="84" t="b">
        <v>0</v>
      </c>
      <c r="AS1221" s="84" t="s">
        <v>2140</v>
      </c>
      <c r="AT1221" s="84">
        <v>20</v>
      </c>
      <c r="AU1221" s="87" t="s">
        <v>4681</v>
      </c>
      <c r="AV1221" s="84" t="b">
        <v>0</v>
      </c>
      <c r="AW1221" s="84" t="s">
        <v>5508</v>
      </c>
      <c r="AX1221" s="87" t="s">
        <v>28267</v>
      </c>
      <c r="AY1221" s="84" t="s">
        <v>66</v>
      </c>
    </row>
    <row r="1222" spans="1:51" x14ac:dyDescent="0.25">
      <c r="A1222" s="69" t="s">
        <v>8823</v>
      </c>
      <c r="B1222" s="70"/>
      <c r="C1222" s="70"/>
      <c r="D1222" s="71"/>
      <c r="E1222" s="114"/>
      <c r="F1222" s="107" t="s">
        <v>25915</v>
      </c>
      <c r="G1222" s="115"/>
      <c r="H1222" s="74"/>
      <c r="I1222" s="75"/>
      <c r="J1222" s="116"/>
      <c r="K1222" s="74" t="s">
        <v>30677</v>
      </c>
      <c r="L1222" s="117"/>
      <c r="M1222" s="79"/>
      <c r="N1222" s="79"/>
      <c r="O1222" s="80"/>
      <c r="P1222" s="81"/>
      <c r="Q1222" s="81"/>
      <c r="R1222" s="91"/>
      <c r="S1222" s="91"/>
      <c r="T1222" s="91"/>
      <c r="U1222" s="91"/>
      <c r="V1222" s="52"/>
      <c r="W1222" s="52"/>
      <c r="X1222" s="52"/>
      <c r="Y1222" s="52"/>
      <c r="Z1222" s="51"/>
      <c r="AA1222" s="76"/>
      <c r="AB1222" s="76"/>
      <c r="AC1222" s="77"/>
      <c r="AD1222" s="84" t="s">
        <v>17153</v>
      </c>
      <c r="AE1222" s="84">
        <v>11768</v>
      </c>
      <c r="AF1222" s="84">
        <v>18586</v>
      </c>
      <c r="AG1222" s="84">
        <v>418</v>
      </c>
      <c r="AH1222" s="84">
        <v>114</v>
      </c>
      <c r="AI1222" s="84">
        <v>-28800</v>
      </c>
      <c r="AJ1222" s="84" t="s">
        <v>19366</v>
      </c>
      <c r="AK1222" s="84" t="s">
        <v>21110</v>
      </c>
      <c r="AL1222" s="84"/>
      <c r="AM1222" s="84" t="s">
        <v>4149</v>
      </c>
      <c r="AN1222" s="86">
        <v>42414.95207175926</v>
      </c>
      <c r="AO1222" s="87" t="s">
        <v>23245</v>
      </c>
      <c r="AP1222" s="84" t="b">
        <v>1</v>
      </c>
      <c r="AQ1222" s="84" t="b">
        <v>0</v>
      </c>
      <c r="AR1222" s="84" t="b">
        <v>0</v>
      </c>
      <c r="AS1222" s="84" t="s">
        <v>2140</v>
      </c>
      <c r="AT1222" s="84">
        <v>46</v>
      </c>
      <c r="AU1222" s="84"/>
      <c r="AV1222" s="84" t="b">
        <v>0</v>
      </c>
      <c r="AW1222" s="84" t="s">
        <v>5508</v>
      </c>
      <c r="AX1222" s="87" t="s">
        <v>28268</v>
      </c>
      <c r="AY1222" s="84" t="s">
        <v>65</v>
      </c>
    </row>
    <row r="1223" spans="1:51" x14ac:dyDescent="0.25">
      <c r="A1223" s="69" t="s">
        <v>8824</v>
      </c>
      <c r="B1223" s="70"/>
      <c r="C1223" s="70"/>
      <c r="D1223" s="71"/>
      <c r="E1223" s="114"/>
      <c r="F1223" s="107" t="s">
        <v>25916</v>
      </c>
      <c r="G1223" s="115"/>
      <c r="H1223" s="74"/>
      <c r="I1223" s="75"/>
      <c r="J1223" s="116"/>
      <c r="K1223" s="74" t="s">
        <v>30678</v>
      </c>
      <c r="L1223" s="117"/>
      <c r="M1223" s="79"/>
      <c r="N1223" s="79"/>
      <c r="O1223" s="80"/>
      <c r="P1223" s="81"/>
      <c r="Q1223" s="81"/>
      <c r="R1223" s="91"/>
      <c r="S1223" s="91"/>
      <c r="T1223" s="91"/>
      <c r="U1223" s="91"/>
      <c r="V1223" s="52"/>
      <c r="W1223" s="52"/>
      <c r="X1223" s="52"/>
      <c r="Y1223" s="52"/>
      <c r="Z1223" s="51"/>
      <c r="AA1223" s="76"/>
      <c r="AB1223" s="76"/>
      <c r="AC1223" s="77"/>
      <c r="AD1223" s="84" t="s">
        <v>17154</v>
      </c>
      <c r="AE1223" s="84">
        <v>2492</v>
      </c>
      <c r="AF1223" s="84">
        <v>366898</v>
      </c>
      <c r="AG1223" s="84">
        <v>111505</v>
      </c>
      <c r="AH1223" s="84">
        <v>18801</v>
      </c>
      <c r="AI1223" s="84">
        <v>-18000</v>
      </c>
      <c r="AJ1223" s="84" t="s">
        <v>19367</v>
      </c>
      <c r="AK1223" s="84" t="s">
        <v>21111</v>
      </c>
      <c r="AL1223" s="87" t="s">
        <v>22108</v>
      </c>
      <c r="AM1223" s="84" t="s">
        <v>4145</v>
      </c>
      <c r="AN1223" s="86">
        <v>39583.719085648147</v>
      </c>
      <c r="AO1223" s="87" t="s">
        <v>23246</v>
      </c>
      <c r="AP1223" s="84" t="b">
        <v>0</v>
      </c>
      <c r="AQ1223" s="84" t="b">
        <v>0</v>
      </c>
      <c r="AR1223" s="84" t="b">
        <v>1</v>
      </c>
      <c r="AS1223" s="84" t="s">
        <v>2140</v>
      </c>
      <c r="AT1223" s="84">
        <v>3898</v>
      </c>
      <c r="AU1223" s="87" t="s">
        <v>24843</v>
      </c>
      <c r="AV1223" s="84" t="b">
        <v>1</v>
      </c>
      <c r="AW1223" s="84" t="s">
        <v>5508</v>
      </c>
      <c r="AX1223" s="87" t="s">
        <v>28269</v>
      </c>
      <c r="AY1223" s="84" t="s">
        <v>65</v>
      </c>
    </row>
    <row r="1224" spans="1:51" x14ac:dyDescent="0.25">
      <c r="A1224" s="69" t="s">
        <v>7171</v>
      </c>
      <c r="B1224" s="70"/>
      <c r="C1224" s="70"/>
      <c r="D1224" s="71"/>
      <c r="E1224" s="114"/>
      <c r="F1224" s="107" t="s">
        <v>25917</v>
      </c>
      <c r="G1224" s="115"/>
      <c r="H1224" s="74"/>
      <c r="I1224" s="75"/>
      <c r="J1224" s="116"/>
      <c r="K1224" s="74" t="s">
        <v>30679</v>
      </c>
      <c r="L1224" s="117"/>
      <c r="M1224" s="79"/>
      <c r="N1224" s="79"/>
      <c r="O1224" s="80"/>
      <c r="P1224" s="81"/>
      <c r="Q1224" s="81"/>
      <c r="R1224" s="91"/>
      <c r="S1224" s="91"/>
      <c r="T1224" s="91"/>
      <c r="U1224" s="91"/>
      <c r="V1224" s="52"/>
      <c r="W1224" s="52"/>
      <c r="X1224" s="52"/>
      <c r="Y1224" s="52"/>
      <c r="Z1224" s="51"/>
      <c r="AA1224" s="76"/>
      <c r="AB1224" s="76"/>
      <c r="AC1224" s="77"/>
      <c r="AD1224" s="84" t="s">
        <v>17155</v>
      </c>
      <c r="AE1224" s="84">
        <v>279</v>
      </c>
      <c r="AF1224" s="84">
        <v>164</v>
      </c>
      <c r="AG1224" s="84">
        <v>6177</v>
      </c>
      <c r="AH1224" s="84">
        <v>112</v>
      </c>
      <c r="AI1224" s="84">
        <v>-18000</v>
      </c>
      <c r="AJ1224" s="84" t="s">
        <v>19368</v>
      </c>
      <c r="AK1224" s="84" t="s">
        <v>21112</v>
      </c>
      <c r="AL1224" s="84"/>
      <c r="AM1224" s="84" t="s">
        <v>4145</v>
      </c>
      <c r="AN1224" s="86">
        <v>40490.021608796298</v>
      </c>
      <c r="AO1224" s="84"/>
      <c r="AP1224" s="84" t="b">
        <v>0</v>
      </c>
      <c r="AQ1224" s="84" t="b">
        <v>0</v>
      </c>
      <c r="AR1224" s="84" t="b">
        <v>1</v>
      </c>
      <c r="AS1224" s="84" t="s">
        <v>2140</v>
      </c>
      <c r="AT1224" s="84">
        <v>3</v>
      </c>
      <c r="AU1224" s="87" t="s">
        <v>4746</v>
      </c>
      <c r="AV1224" s="84" t="b">
        <v>0</v>
      </c>
      <c r="AW1224" s="84" t="s">
        <v>5508</v>
      </c>
      <c r="AX1224" s="87" t="s">
        <v>28270</v>
      </c>
      <c r="AY1224" s="84" t="s">
        <v>66</v>
      </c>
    </row>
    <row r="1225" spans="1:51" x14ac:dyDescent="0.25">
      <c r="A1225" s="69" t="s">
        <v>7173</v>
      </c>
      <c r="B1225" s="70"/>
      <c r="C1225" s="70"/>
      <c r="D1225" s="71"/>
      <c r="E1225" s="114"/>
      <c r="F1225" s="107" t="s">
        <v>25918</v>
      </c>
      <c r="G1225" s="115"/>
      <c r="H1225" s="74"/>
      <c r="I1225" s="75"/>
      <c r="J1225" s="116"/>
      <c r="K1225" s="74" t="s">
        <v>30680</v>
      </c>
      <c r="L1225" s="117"/>
      <c r="M1225" s="79"/>
      <c r="N1225" s="79"/>
      <c r="O1225" s="80"/>
      <c r="P1225" s="81"/>
      <c r="Q1225" s="81"/>
      <c r="R1225" s="91"/>
      <c r="S1225" s="91"/>
      <c r="T1225" s="91"/>
      <c r="U1225" s="91"/>
      <c r="V1225" s="52"/>
      <c r="W1225" s="52"/>
      <c r="X1225" s="52"/>
      <c r="Y1225" s="52"/>
      <c r="Z1225" s="51"/>
      <c r="AA1225" s="76"/>
      <c r="AB1225" s="76"/>
      <c r="AC1225" s="77"/>
      <c r="AD1225" s="84" t="s">
        <v>17156</v>
      </c>
      <c r="AE1225" s="84">
        <v>334</v>
      </c>
      <c r="AF1225" s="84">
        <v>1026</v>
      </c>
      <c r="AG1225" s="84">
        <v>459805</v>
      </c>
      <c r="AH1225" s="84">
        <v>52071</v>
      </c>
      <c r="AI1225" s="84">
        <v>-18000</v>
      </c>
      <c r="AJ1225" s="84" t="s">
        <v>19369</v>
      </c>
      <c r="AK1225" s="84" t="s">
        <v>21113</v>
      </c>
      <c r="AL1225" s="84"/>
      <c r="AM1225" s="84" t="s">
        <v>4145</v>
      </c>
      <c r="AN1225" s="86">
        <v>41089.010069444441</v>
      </c>
      <c r="AO1225" s="87" t="s">
        <v>23247</v>
      </c>
      <c r="AP1225" s="84" t="b">
        <v>1</v>
      </c>
      <c r="AQ1225" s="84" t="b">
        <v>0</v>
      </c>
      <c r="AR1225" s="84" t="b">
        <v>0</v>
      </c>
      <c r="AS1225" s="84" t="s">
        <v>2140</v>
      </c>
      <c r="AT1225" s="84">
        <v>51</v>
      </c>
      <c r="AU1225" s="87" t="s">
        <v>4681</v>
      </c>
      <c r="AV1225" s="84" t="b">
        <v>0</v>
      </c>
      <c r="AW1225" s="84" t="s">
        <v>5508</v>
      </c>
      <c r="AX1225" s="87" t="s">
        <v>28271</v>
      </c>
      <c r="AY1225" s="84" t="s">
        <v>66</v>
      </c>
    </row>
    <row r="1226" spans="1:51" x14ac:dyDescent="0.25">
      <c r="A1226" s="69" t="s">
        <v>7174</v>
      </c>
      <c r="B1226" s="70"/>
      <c r="C1226" s="70"/>
      <c r="D1226" s="71"/>
      <c r="E1226" s="114"/>
      <c r="F1226" s="107" t="s">
        <v>25919</v>
      </c>
      <c r="G1226" s="115"/>
      <c r="H1226" s="74"/>
      <c r="I1226" s="75"/>
      <c r="J1226" s="116"/>
      <c r="K1226" s="74" t="s">
        <v>30681</v>
      </c>
      <c r="L1226" s="117"/>
      <c r="M1226" s="79"/>
      <c r="N1226" s="79"/>
      <c r="O1226" s="80"/>
      <c r="P1226" s="81"/>
      <c r="Q1226" s="81"/>
      <c r="R1226" s="91"/>
      <c r="S1226" s="91"/>
      <c r="T1226" s="91"/>
      <c r="U1226" s="91"/>
      <c r="V1226" s="52"/>
      <c r="W1226" s="52"/>
      <c r="X1226" s="52"/>
      <c r="Y1226" s="52"/>
      <c r="Z1226" s="51"/>
      <c r="AA1226" s="76"/>
      <c r="AB1226" s="76"/>
      <c r="AC1226" s="77"/>
      <c r="AD1226" s="84" t="s">
        <v>17157</v>
      </c>
      <c r="AE1226" s="84">
        <v>4924</v>
      </c>
      <c r="AF1226" s="84">
        <v>2695</v>
      </c>
      <c r="AG1226" s="84">
        <v>54181</v>
      </c>
      <c r="AH1226" s="84">
        <v>45512</v>
      </c>
      <c r="AI1226" s="84"/>
      <c r="AJ1226" s="84" t="s">
        <v>19370</v>
      </c>
      <c r="AK1226" s="84" t="s">
        <v>21114</v>
      </c>
      <c r="AL1226" s="84"/>
      <c r="AM1226" s="84"/>
      <c r="AN1226" s="86">
        <v>42415.284722222219</v>
      </c>
      <c r="AO1226" s="84"/>
      <c r="AP1226" s="84" t="b">
        <v>1</v>
      </c>
      <c r="AQ1226" s="84" t="b">
        <v>0</v>
      </c>
      <c r="AR1226" s="84" t="b">
        <v>0</v>
      </c>
      <c r="AS1226" s="84" t="s">
        <v>2140</v>
      </c>
      <c r="AT1226" s="84">
        <v>153</v>
      </c>
      <c r="AU1226" s="84"/>
      <c r="AV1226" s="84" t="b">
        <v>0</v>
      </c>
      <c r="AW1226" s="84" t="s">
        <v>5508</v>
      </c>
      <c r="AX1226" s="87" t="s">
        <v>28272</v>
      </c>
      <c r="AY1226" s="84" t="s">
        <v>66</v>
      </c>
    </row>
    <row r="1227" spans="1:51" x14ac:dyDescent="0.25">
      <c r="A1227" s="69" t="s">
        <v>7175</v>
      </c>
      <c r="B1227" s="70"/>
      <c r="C1227" s="70"/>
      <c r="D1227" s="71"/>
      <c r="E1227" s="114"/>
      <c r="F1227" s="107" t="s">
        <v>25920</v>
      </c>
      <c r="G1227" s="115"/>
      <c r="H1227" s="74"/>
      <c r="I1227" s="75"/>
      <c r="J1227" s="116"/>
      <c r="K1227" s="74" t="s">
        <v>30682</v>
      </c>
      <c r="L1227" s="117"/>
      <c r="M1227" s="79"/>
      <c r="N1227" s="79"/>
      <c r="O1227" s="80"/>
      <c r="P1227" s="81"/>
      <c r="Q1227" s="81"/>
      <c r="R1227" s="91"/>
      <c r="S1227" s="91"/>
      <c r="T1227" s="91"/>
      <c r="U1227" s="91"/>
      <c r="V1227" s="52"/>
      <c r="W1227" s="52"/>
      <c r="X1227" s="52"/>
      <c r="Y1227" s="52"/>
      <c r="Z1227" s="51"/>
      <c r="AA1227" s="76"/>
      <c r="AB1227" s="76"/>
      <c r="AC1227" s="77"/>
      <c r="AD1227" s="84" t="s">
        <v>17158</v>
      </c>
      <c r="AE1227" s="84">
        <v>1271</v>
      </c>
      <c r="AF1227" s="84">
        <v>881</v>
      </c>
      <c r="AG1227" s="84">
        <v>7989</v>
      </c>
      <c r="AH1227" s="84">
        <v>1967</v>
      </c>
      <c r="AI1227" s="84">
        <v>7200</v>
      </c>
      <c r="AJ1227" s="84" t="s">
        <v>19371</v>
      </c>
      <c r="AK1227" s="84" t="s">
        <v>21115</v>
      </c>
      <c r="AL1227" s="84"/>
      <c r="AM1227" s="84" t="s">
        <v>4184</v>
      </c>
      <c r="AN1227" s="86">
        <v>40808.337256944447</v>
      </c>
      <c r="AO1227" s="87" t="s">
        <v>23248</v>
      </c>
      <c r="AP1227" s="84" t="b">
        <v>0</v>
      </c>
      <c r="AQ1227" s="84" t="b">
        <v>0</v>
      </c>
      <c r="AR1227" s="84" t="b">
        <v>1</v>
      </c>
      <c r="AS1227" s="84" t="s">
        <v>2140</v>
      </c>
      <c r="AT1227" s="84">
        <v>46</v>
      </c>
      <c r="AU1227" s="87" t="s">
        <v>4756</v>
      </c>
      <c r="AV1227" s="84" t="b">
        <v>0</v>
      </c>
      <c r="AW1227" s="84" t="s">
        <v>5508</v>
      </c>
      <c r="AX1227" s="87" t="s">
        <v>28273</v>
      </c>
      <c r="AY1227" s="84" t="s">
        <v>66</v>
      </c>
    </row>
    <row r="1228" spans="1:51" x14ac:dyDescent="0.25">
      <c r="A1228" s="69" t="s">
        <v>7176</v>
      </c>
      <c r="B1228" s="70"/>
      <c r="C1228" s="70"/>
      <c r="D1228" s="71"/>
      <c r="E1228" s="114"/>
      <c r="F1228" s="107" t="s">
        <v>25921</v>
      </c>
      <c r="G1228" s="115"/>
      <c r="H1228" s="74"/>
      <c r="I1228" s="75"/>
      <c r="J1228" s="116"/>
      <c r="K1228" s="74" t="s">
        <v>30683</v>
      </c>
      <c r="L1228" s="117"/>
      <c r="M1228" s="79"/>
      <c r="N1228" s="79"/>
      <c r="O1228" s="80"/>
      <c r="P1228" s="81"/>
      <c r="Q1228" s="81"/>
      <c r="R1228" s="91"/>
      <c r="S1228" s="91"/>
      <c r="T1228" s="91"/>
      <c r="U1228" s="91"/>
      <c r="V1228" s="52"/>
      <c r="W1228" s="52"/>
      <c r="X1228" s="52"/>
      <c r="Y1228" s="52"/>
      <c r="Z1228" s="51"/>
      <c r="AA1228" s="76"/>
      <c r="AB1228" s="76"/>
      <c r="AC1228" s="77"/>
      <c r="AD1228" s="84" t="s">
        <v>17159</v>
      </c>
      <c r="AE1228" s="84">
        <v>63</v>
      </c>
      <c r="AF1228" s="84">
        <v>121</v>
      </c>
      <c r="AG1228" s="84">
        <v>7861</v>
      </c>
      <c r="AH1228" s="84">
        <v>1485</v>
      </c>
      <c r="AI1228" s="84">
        <v>-28800</v>
      </c>
      <c r="AJ1228" s="84" t="s">
        <v>19372</v>
      </c>
      <c r="AK1228" s="84"/>
      <c r="AL1228" s="84"/>
      <c r="AM1228" s="84" t="s">
        <v>4149</v>
      </c>
      <c r="AN1228" s="86">
        <v>42685.426469907405</v>
      </c>
      <c r="AO1228" s="84"/>
      <c r="AP1228" s="84" t="b">
        <v>1</v>
      </c>
      <c r="AQ1228" s="84" t="b">
        <v>0</v>
      </c>
      <c r="AR1228" s="84" t="b">
        <v>0</v>
      </c>
      <c r="AS1228" s="84" t="s">
        <v>2140</v>
      </c>
      <c r="AT1228" s="84">
        <v>17</v>
      </c>
      <c r="AU1228" s="84"/>
      <c r="AV1228" s="84" t="b">
        <v>0</v>
      </c>
      <c r="AW1228" s="84" t="s">
        <v>5508</v>
      </c>
      <c r="AX1228" s="87" t="s">
        <v>28274</v>
      </c>
      <c r="AY1228" s="84" t="s">
        <v>66</v>
      </c>
    </row>
    <row r="1229" spans="1:51" x14ac:dyDescent="0.25">
      <c r="A1229" s="69" t="s">
        <v>7177</v>
      </c>
      <c r="B1229" s="70"/>
      <c r="C1229" s="70"/>
      <c r="D1229" s="71"/>
      <c r="E1229" s="114"/>
      <c r="F1229" s="107" t="s">
        <v>25922</v>
      </c>
      <c r="G1229" s="115"/>
      <c r="H1229" s="74"/>
      <c r="I1229" s="75"/>
      <c r="J1229" s="116"/>
      <c r="K1229" s="74" t="s">
        <v>30684</v>
      </c>
      <c r="L1229" s="117"/>
      <c r="M1229" s="79"/>
      <c r="N1229" s="79"/>
      <c r="O1229" s="80"/>
      <c r="P1229" s="81"/>
      <c r="Q1229" s="81"/>
      <c r="R1229" s="91"/>
      <c r="S1229" s="91"/>
      <c r="T1229" s="91"/>
      <c r="U1229" s="91"/>
      <c r="V1229" s="52"/>
      <c r="W1229" s="52"/>
      <c r="X1229" s="52"/>
      <c r="Y1229" s="52"/>
      <c r="Z1229" s="51"/>
      <c r="AA1229" s="76"/>
      <c r="AB1229" s="76"/>
      <c r="AC1229" s="77"/>
      <c r="AD1229" s="84" t="s">
        <v>17160</v>
      </c>
      <c r="AE1229" s="84">
        <v>151</v>
      </c>
      <c r="AF1229" s="84">
        <v>29</v>
      </c>
      <c r="AG1229" s="84">
        <v>643</v>
      </c>
      <c r="AH1229" s="84">
        <v>447</v>
      </c>
      <c r="AI1229" s="84"/>
      <c r="AJ1229" s="84"/>
      <c r="AK1229" s="84"/>
      <c r="AL1229" s="84"/>
      <c r="AM1229" s="84"/>
      <c r="AN1229" s="86">
        <v>42736.841111111113</v>
      </c>
      <c r="AO1229" s="84"/>
      <c r="AP1229" s="84" t="b">
        <v>1</v>
      </c>
      <c r="AQ1229" s="84" t="b">
        <v>0</v>
      </c>
      <c r="AR1229" s="84" t="b">
        <v>0</v>
      </c>
      <c r="AS1229" s="84" t="s">
        <v>4679</v>
      </c>
      <c r="AT1229" s="84">
        <v>7</v>
      </c>
      <c r="AU1229" s="84"/>
      <c r="AV1229" s="84" t="b">
        <v>0</v>
      </c>
      <c r="AW1229" s="84" t="s">
        <v>5508</v>
      </c>
      <c r="AX1229" s="87" t="s">
        <v>28275</v>
      </c>
      <c r="AY1229" s="84" t="s">
        <v>66</v>
      </c>
    </row>
    <row r="1230" spans="1:51" x14ac:dyDescent="0.25">
      <c r="A1230" s="69" t="s">
        <v>7178</v>
      </c>
      <c r="B1230" s="70"/>
      <c r="C1230" s="70"/>
      <c r="D1230" s="71"/>
      <c r="E1230" s="114"/>
      <c r="F1230" s="107" t="s">
        <v>25923</v>
      </c>
      <c r="G1230" s="115"/>
      <c r="H1230" s="74"/>
      <c r="I1230" s="75"/>
      <c r="J1230" s="116"/>
      <c r="K1230" s="74" t="s">
        <v>30685</v>
      </c>
      <c r="L1230" s="117"/>
      <c r="M1230" s="79"/>
      <c r="N1230" s="79"/>
      <c r="O1230" s="80"/>
      <c r="P1230" s="81"/>
      <c r="Q1230" s="81"/>
      <c r="R1230" s="91"/>
      <c r="S1230" s="91"/>
      <c r="T1230" s="91"/>
      <c r="U1230" s="91"/>
      <c r="V1230" s="52"/>
      <c r="W1230" s="52"/>
      <c r="X1230" s="52"/>
      <c r="Y1230" s="52"/>
      <c r="Z1230" s="51"/>
      <c r="AA1230" s="76"/>
      <c r="AB1230" s="76"/>
      <c r="AC1230" s="77"/>
      <c r="AD1230" s="84" t="s">
        <v>17161</v>
      </c>
      <c r="AE1230" s="84">
        <v>63</v>
      </c>
      <c r="AF1230" s="84">
        <v>15</v>
      </c>
      <c r="AG1230" s="84">
        <v>210</v>
      </c>
      <c r="AH1230" s="84">
        <v>62</v>
      </c>
      <c r="AI1230" s="84"/>
      <c r="AJ1230" s="84" t="s">
        <v>19373</v>
      </c>
      <c r="AK1230" s="84" t="s">
        <v>21116</v>
      </c>
      <c r="AL1230" s="84"/>
      <c r="AM1230" s="84"/>
      <c r="AN1230" s="86">
        <v>42731.690393518518</v>
      </c>
      <c r="AO1230" s="87" t="s">
        <v>23249</v>
      </c>
      <c r="AP1230" s="84" t="b">
        <v>1</v>
      </c>
      <c r="AQ1230" s="84" t="b">
        <v>0</v>
      </c>
      <c r="AR1230" s="84" t="b">
        <v>0</v>
      </c>
      <c r="AS1230" s="84" t="s">
        <v>2140</v>
      </c>
      <c r="AT1230" s="84">
        <v>0</v>
      </c>
      <c r="AU1230" s="84"/>
      <c r="AV1230" s="84" t="b">
        <v>0</v>
      </c>
      <c r="AW1230" s="84" t="s">
        <v>5508</v>
      </c>
      <c r="AX1230" s="87" t="s">
        <v>28276</v>
      </c>
      <c r="AY1230" s="84" t="s">
        <v>66</v>
      </c>
    </row>
    <row r="1231" spans="1:51" x14ac:dyDescent="0.25">
      <c r="A1231" s="69" t="s">
        <v>7179</v>
      </c>
      <c r="B1231" s="70"/>
      <c r="C1231" s="70"/>
      <c r="D1231" s="71"/>
      <c r="E1231" s="114"/>
      <c r="F1231" s="107" t="s">
        <v>25924</v>
      </c>
      <c r="G1231" s="115"/>
      <c r="H1231" s="74"/>
      <c r="I1231" s="75"/>
      <c r="J1231" s="116"/>
      <c r="K1231" s="74" t="s">
        <v>30686</v>
      </c>
      <c r="L1231" s="117"/>
      <c r="M1231" s="79"/>
      <c r="N1231" s="79"/>
      <c r="O1231" s="80"/>
      <c r="P1231" s="81"/>
      <c r="Q1231" s="81"/>
      <c r="R1231" s="91"/>
      <c r="S1231" s="91"/>
      <c r="T1231" s="91"/>
      <c r="U1231" s="91"/>
      <c r="V1231" s="52"/>
      <c r="W1231" s="52"/>
      <c r="X1231" s="52"/>
      <c r="Y1231" s="52"/>
      <c r="Z1231" s="51"/>
      <c r="AA1231" s="76"/>
      <c r="AB1231" s="76"/>
      <c r="AC1231" s="77"/>
      <c r="AD1231" s="84" t="s">
        <v>17162</v>
      </c>
      <c r="AE1231" s="84">
        <v>10305</v>
      </c>
      <c r="AF1231" s="84">
        <v>9159</v>
      </c>
      <c r="AG1231" s="84">
        <v>61285</v>
      </c>
      <c r="AH1231" s="84">
        <v>88982</v>
      </c>
      <c r="AI1231" s="84">
        <v>7200</v>
      </c>
      <c r="AJ1231" s="84" t="s">
        <v>19374</v>
      </c>
      <c r="AK1231" s="84" t="s">
        <v>21117</v>
      </c>
      <c r="AL1231" s="87" t="s">
        <v>22109</v>
      </c>
      <c r="AM1231" s="84" t="s">
        <v>4176</v>
      </c>
      <c r="AN1231" s="86">
        <v>40770.620405092595</v>
      </c>
      <c r="AO1231" s="87" t="s">
        <v>23250</v>
      </c>
      <c r="AP1231" s="84" t="b">
        <v>0</v>
      </c>
      <c r="AQ1231" s="84" t="b">
        <v>0</v>
      </c>
      <c r="AR1231" s="84" t="b">
        <v>0</v>
      </c>
      <c r="AS1231" s="84" t="s">
        <v>4678</v>
      </c>
      <c r="AT1231" s="84">
        <v>175</v>
      </c>
      <c r="AU1231" s="87" t="s">
        <v>24844</v>
      </c>
      <c r="AV1231" s="84" t="b">
        <v>0</v>
      </c>
      <c r="AW1231" s="84" t="s">
        <v>5508</v>
      </c>
      <c r="AX1231" s="87" t="s">
        <v>28277</v>
      </c>
      <c r="AY1231" s="84" t="s">
        <v>66</v>
      </c>
    </row>
    <row r="1232" spans="1:51" x14ac:dyDescent="0.25">
      <c r="A1232" s="69" t="s">
        <v>7180</v>
      </c>
      <c r="B1232" s="70"/>
      <c r="C1232" s="70"/>
      <c r="D1232" s="71"/>
      <c r="E1232" s="114"/>
      <c r="F1232" s="107" t="s">
        <v>25925</v>
      </c>
      <c r="G1232" s="115"/>
      <c r="H1232" s="74"/>
      <c r="I1232" s="75"/>
      <c r="J1232" s="116"/>
      <c r="K1232" s="74" t="s">
        <v>30687</v>
      </c>
      <c r="L1232" s="117"/>
      <c r="M1232" s="79"/>
      <c r="N1232" s="79"/>
      <c r="O1232" s="80"/>
      <c r="P1232" s="81"/>
      <c r="Q1232" s="81"/>
      <c r="R1232" s="91"/>
      <c r="S1232" s="91"/>
      <c r="T1232" s="91"/>
      <c r="U1232" s="91"/>
      <c r="V1232" s="52"/>
      <c r="W1232" s="52"/>
      <c r="X1232" s="52"/>
      <c r="Y1232" s="52"/>
      <c r="Z1232" s="51"/>
      <c r="AA1232" s="76"/>
      <c r="AB1232" s="76"/>
      <c r="AC1232" s="77"/>
      <c r="AD1232" s="84" t="s">
        <v>17163</v>
      </c>
      <c r="AE1232" s="84">
        <v>231</v>
      </c>
      <c r="AF1232" s="84">
        <v>92</v>
      </c>
      <c r="AG1232" s="84">
        <v>27</v>
      </c>
      <c r="AH1232" s="84">
        <v>27</v>
      </c>
      <c r="AI1232" s="84"/>
      <c r="AJ1232" s="84" t="s">
        <v>19375</v>
      </c>
      <c r="AK1232" s="84" t="s">
        <v>21118</v>
      </c>
      <c r="AL1232" s="84"/>
      <c r="AM1232" s="84"/>
      <c r="AN1232" s="86">
        <v>42442.199837962966</v>
      </c>
      <c r="AO1232" s="87" t="s">
        <v>23251</v>
      </c>
      <c r="AP1232" s="84" t="b">
        <v>1</v>
      </c>
      <c r="AQ1232" s="84" t="b">
        <v>0</v>
      </c>
      <c r="AR1232" s="84" t="b">
        <v>0</v>
      </c>
      <c r="AS1232" s="84" t="s">
        <v>2140</v>
      </c>
      <c r="AT1232" s="84">
        <v>0</v>
      </c>
      <c r="AU1232" s="84"/>
      <c r="AV1232" s="84" t="b">
        <v>0</v>
      </c>
      <c r="AW1232" s="84" t="s">
        <v>5508</v>
      </c>
      <c r="AX1232" s="87" t="s">
        <v>28278</v>
      </c>
      <c r="AY1232" s="84" t="s">
        <v>66</v>
      </c>
    </row>
    <row r="1233" spans="1:51" x14ac:dyDescent="0.25">
      <c r="A1233" s="69" t="s">
        <v>7181</v>
      </c>
      <c r="B1233" s="70"/>
      <c r="C1233" s="70"/>
      <c r="D1233" s="71"/>
      <c r="E1233" s="114"/>
      <c r="F1233" s="107" t="s">
        <v>25926</v>
      </c>
      <c r="G1233" s="115"/>
      <c r="H1233" s="74"/>
      <c r="I1233" s="75"/>
      <c r="J1233" s="116"/>
      <c r="K1233" s="74" t="s">
        <v>30688</v>
      </c>
      <c r="L1233" s="117"/>
      <c r="M1233" s="79"/>
      <c r="N1233" s="79"/>
      <c r="O1233" s="80"/>
      <c r="P1233" s="81"/>
      <c r="Q1233" s="81"/>
      <c r="R1233" s="91"/>
      <c r="S1233" s="91"/>
      <c r="T1233" s="91"/>
      <c r="U1233" s="91"/>
      <c r="V1233" s="52"/>
      <c r="W1233" s="52"/>
      <c r="X1233" s="52"/>
      <c r="Y1233" s="52"/>
      <c r="Z1233" s="51"/>
      <c r="AA1233" s="76"/>
      <c r="AB1233" s="76"/>
      <c r="AC1233" s="77"/>
      <c r="AD1233" s="84" t="s">
        <v>17164</v>
      </c>
      <c r="AE1233" s="84">
        <v>539</v>
      </c>
      <c r="AF1233" s="84">
        <v>387</v>
      </c>
      <c r="AG1233" s="84">
        <v>1049</v>
      </c>
      <c r="AH1233" s="84">
        <v>3173</v>
      </c>
      <c r="AI1233" s="84"/>
      <c r="AJ1233" s="84" t="s">
        <v>19376</v>
      </c>
      <c r="AK1233" s="84" t="s">
        <v>21119</v>
      </c>
      <c r="AL1233" s="84"/>
      <c r="AM1233" s="84"/>
      <c r="AN1233" s="86">
        <v>41719.24359953704</v>
      </c>
      <c r="AO1233" s="87" t="s">
        <v>23252</v>
      </c>
      <c r="AP1233" s="84" t="b">
        <v>0</v>
      </c>
      <c r="AQ1233" s="84" t="b">
        <v>0</v>
      </c>
      <c r="AR1233" s="84" t="b">
        <v>0</v>
      </c>
      <c r="AS1233" s="84" t="s">
        <v>2140</v>
      </c>
      <c r="AT1233" s="84">
        <v>2</v>
      </c>
      <c r="AU1233" s="87" t="s">
        <v>4681</v>
      </c>
      <c r="AV1233" s="84" t="b">
        <v>0</v>
      </c>
      <c r="AW1233" s="84" t="s">
        <v>5508</v>
      </c>
      <c r="AX1233" s="87" t="s">
        <v>28279</v>
      </c>
      <c r="AY1233" s="84" t="s">
        <v>66</v>
      </c>
    </row>
    <row r="1234" spans="1:51" x14ac:dyDescent="0.25">
      <c r="A1234" s="69" t="s">
        <v>7182</v>
      </c>
      <c r="B1234" s="70"/>
      <c r="C1234" s="70"/>
      <c r="D1234" s="71"/>
      <c r="E1234" s="114"/>
      <c r="F1234" s="107" t="s">
        <v>25927</v>
      </c>
      <c r="G1234" s="115"/>
      <c r="H1234" s="74"/>
      <c r="I1234" s="75"/>
      <c r="J1234" s="116"/>
      <c r="K1234" s="74" t="s">
        <v>30689</v>
      </c>
      <c r="L1234" s="117"/>
      <c r="M1234" s="79"/>
      <c r="N1234" s="79"/>
      <c r="O1234" s="80"/>
      <c r="P1234" s="81"/>
      <c r="Q1234" s="81"/>
      <c r="R1234" s="91"/>
      <c r="S1234" s="91"/>
      <c r="T1234" s="91"/>
      <c r="U1234" s="91"/>
      <c r="V1234" s="52"/>
      <c r="W1234" s="52"/>
      <c r="X1234" s="52"/>
      <c r="Y1234" s="52"/>
      <c r="Z1234" s="51"/>
      <c r="AA1234" s="76"/>
      <c r="AB1234" s="76"/>
      <c r="AC1234" s="77"/>
      <c r="AD1234" s="84" t="s">
        <v>17165</v>
      </c>
      <c r="AE1234" s="84">
        <v>198</v>
      </c>
      <c r="AF1234" s="84">
        <v>94</v>
      </c>
      <c r="AG1234" s="84">
        <v>1500</v>
      </c>
      <c r="AH1234" s="84">
        <v>633</v>
      </c>
      <c r="AI1234" s="84">
        <v>-28800</v>
      </c>
      <c r="AJ1234" s="84" t="s">
        <v>19377</v>
      </c>
      <c r="AK1234" s="84" t="s">
        <v>3695</v>
      </c>
      <c r="AL1234" s="87" t="s">
        <v>22110</v>
      </c>
      <c r="AM1234" s="84" t="s">
        <v>4149</v>
      </c>
      <c r="AN1234" s="86">
        <v>40629.811724537038</v>
      </c>
      <c r="AO1234" s="87" t="s">
        <v>23253</v>
      </c>
      <c r="AP1234" s="84" t="b">
        <v>0</v>
      </c>
      <c r="AQ1234" s="84" t="b">
        <v>0</v>
      </c>
      <c r="AR1234" s="84" t="b">
        <v>1</v>
      </c>
      <c r="AS1234" s="84" t="s">
        <v>2140</v>
      </c>
      <c r="AT1234" s="84">
        <v>11</v>
      </c>
      <c r="AU1234" s="87" t="s">
        <v>4707</v>
      </c>
      <c r="AV1234" s="84" t="b">
        <v>0</v>
      </c>
      <c r="AW1234" s="84" t="s">
        <v>5508</v>
      </c>
      <c r="AX1234" s="87" t="s">
        <v>28280</v>
      </c>
      <c r="AY1234" s="84" t="s">
        <v>66</v>
      </c>
    </row>
    <row r="1235" spans="1:51" x14ac:dyDescent="0.25">
      <c r="A1235" s="69" t="s">
        <v>7183</v>
      </c>
      <c r="B1235" s="70"/>
      <c r="C1235" s="70"/>
      <c r="D1235" s="71"/>
      <c r="E1235" s="114"/>
      <c r="F1235" s="107" t="s">
        <v>25928</v>
      </c>
      <c r="G1235" s="115"/>
      <c r="H1235" s="74"/>
      <c r="I1235" s="75"/>
      <c r="J1235" s="116"/>
      <c r="K1235" s="74" t="s">
        <v>30690</v>
      </c>
      <c r="L1235" s="117"/>
      <c r="M1235" s="79"/>
      <c r="N1235" s="79"/>
      <c r="O1235" s="80"/>
      <c r="P1235" s="81"/>
      <c r="Q1235" s="81"/>
      <c r="R1235" s="91"/>
      <c r="S1235" s="91"/>
      <c r="T1235" s="91"/>
      <c r="U1235" s="91"/>
      <c r="V1235" s="52"/>
      <c r="W1235" s="52"/>
      <c r="X1235" s="52"/>
      <c r="Y1235" s="52"/>
      <c r="Z1235" s="51"/>
      <c r="AA1235" s="76"/>
      <c r="AB1235" s="76"/>
      <c r="AC1235" s="77"/>
      <c r="AD1235" s="84" t="s">
        <v>17166</v>
      </c>
      <c r="AE1235" s="84">
        <v>827</v>
      </c>
      <c r="AF1235" s="84">
        <v>10308</v>
      </c>
      <c r="AG1235" s="84">
        <v>25917</v>
      </c>
      <c r="AH1235" s="84">
        <v>1628</v>
      </c>
      <c r="AI1235" s="84">
        <v>3600</v>
      </c>
      <c r="AJ1235" s="84" t="s">
        <v>19378</v>
      </c>
      <c r="AK1235" s="84" t="s">
        <v>21120</v>
      </c>
      <c r="AL1235" s="87" t="s">
        <v>22111</v>
      </c>
      <c r="AM1235" s="84" t="s">
        <v>3689</v>
      </c>
      <c r="AN1235" s="86">
        <v>39969.453668981485</v>
      </c>
      <c r="AO1235" s="87" t="s">
        <v>23254</v>
      </c>
      <c r="AP1235" s="84" t="b">
        <v>0</v>
      </c>
      <c r="AQ1235" s="84" t="b">
        <v>0</v>
      </c>
      <c r="AR1235" s="84" t="b">
        <v>1</v>
      </c>
      <c r="AS1235" s="84" t="s">
        <v>2147</v>
      </c>
      <c r="AT1235" s="84">
        <v>149</v>
      </c>
      <c r="AU1235" s="87" t="s">
        <v>24845</v>
      </c>
      <c r="AV1235" s="84" t="b">
        <v>1</v>
      </c>
      <c r="AW1235" s="84" t="s">
        <v>5508</v>
      </c>
      <c r="AX1235" s="87" t="s">
        <v>28281</v>
      </c>
      <c r="AY1235" s="84" t="s">
        <v>66</v>
      </c>
    </row>
    <row r="1236" spans="1:51" x14ac:dyDescent="0.25">
      <c r="A1236" s="69" t="s">
        <v>7184</v>
      </c>
      <c r="B1236" s="70"/>
      <c r="C1236" s="70"/>
      <c r="D1236" s="71"/>
      <c r="E1236" s="114"/>
      <c r="F1236" s="107" t="s">
        <v>25929</v>
      </c>
      <c r="G1236" s="115"/>
      <c r="H1236" s="74"/>
      <c r="I1236" s="75"/>
      <c r="J1236" s="116"/>
      <c r="K1236" s="74" t="s">
        <v>30691</v>
      </c>
      <c r="L1236" s="117"/>
      <c r="M1236" s="79"/>
      <c r="N1236" s="79"/>
      <c r="O1236" s="80"/>
      <c r="P1236" s="81"/>
      <c r="Q1236" s="81"/>
      <c r="R1236" s="91"/>
      <c r="S1236" s="91"/>
      <c r="T1236" s="91"/>
      <c r="U1236" s="91"/>
      <c r="V1236" s="52"/>
      <c r="W1236" s="52"/>
      <c r="X1236" s="52"/>
      <c r="Y1236" s="52"/>
      <c r="Z1236" s="51"/>
      <c r="AA1236" s="76"/>
      <c r="AB1236" s="76"/>
      <c r="AC1236" s="77"/>
      <c r="AD1236" s="84" t="s">
        <v>17167</v>
      </c>
      <c r="AE1236" s="84">
        <v>2462</v>
      </c>
      <c r="AF1236" s="84">
        <v>984</v>
      </c>
      <c r="AG1236" s="84">
        <v>418</v>
      </c>
      <c r="AH1236" s="84">
        <v>197</v>
      </c>
      <c r="AI1236" s="84"/>
      <c r="AJ1236" s="84" t="s">
        <v>19379</v>
      </c>
      <c r="AK1236" s="84" t="s">
        <v>3593</v>
      </c>
      <c r="AL1236" s="87" t="s">
        <v>22112</v>
      </c>
      <c r="AM1236" s="84"/>
      <c r="AN1236" s="86">
        <v>40975.359513888892</v>
      </c>
      <c r="AO1236" s="87" t="s">
        <v>23255</v>
      </c>
      <c r="AP1236" s="84" t="b">
        <v>0</v>
      </c>
      <c r="AQ1236" s="84" t="b">
        <v>0</v>
      </c>
      <c r="AR1236" s="84" t="b">
        <v>1</v>
      </c>
      <c r="AS1236" s="84" t="s">
        <v>2140</v>
      </c>
      <c r="AT1236" s="84">
        <v>14</v>
      </c>
      <c r="AU1236" s="87" t="s">
        <v>24846</v>
      </c>
      <c r="AV1236" s="84" t="b">
        <v>0</v>
      </c>
      <c r="AW1236" s="84" t="s">
        <v>5508</v>
      </c>
      <c r="AX1236" s="87" t="s">
        <v>28282</v>
      </c>
      <c r="AY1236" s="84" t="s">
        <v>66</v>
      </c>
    </row>
    <row r="1237" spans="1:51" x14ac:dyDescent="0.25">
      <c r="A1237" s="69" t="s">
        <v>7185</v>
      </c>
      <c r="B1237" s="70"/>
      <c r="C1237" s="70"/>
      <c r="D1237" s="71"/>
      <c r="E1237" s="114"/>
      <c r="F1237" s="107" t="s">
        <v>25930</v>
      </c>
      <c r="G1237" s="115"/>
      <c r="H1237" s="74"/>
      <c r="I1237" s="75"/>
      <c r="J1237" s="116"/>
      <c r="K1237" s="74" t="s">
        <v>30692</v>
      </c>
      <c r="L1237" s="117"/>
      <c r="M1237" s="79"/>
      <c r="N1237" s="79"/>
      <c r="O1237" s="80"/>
      <c r="P1237" s="81"/>
      <c r="Q1237" s="81"/>
      <c r="R1237" s="91"/>
      <c r="S1237" s="91"/>
      <c r="T1237" s="91"/>
      <c r="U1237" s="91"/>
      <c r="V1237" s="52"/>
      <c r="W1237" s="52"/>
      <c r="X1237" s="52"/>
      <c r="Y1237" s="52"/>
      <c r="Z1237" s="51"/>
      <c r="AA1237" s="76"/>
      <c r="AB1237" s="76"/>
      <c r="AC1237" s="77"/>
      <c r="AD1237" s="84" t="s">
        <v>17168</v>
      </c>
      <c r="AE1237" s="84">
        <v>1472</v>
      </c>
      <c r="AF1237" s="84">
        <v>1573</v>
      </c>
      <c r="AG1237" s="84">
        <v>14793</v>
      </c>
      <c r="AH1237" s="84">
        <v>14923</v>
      </c>
      <c r="AI1237" s="84">
        <v>-28800</v>
      </c>
      <c r="AJ1237" s="84" t="s">
        <v>19380</v>
      </c>
      <c r="AK1237" s="84" t="s">
        <v>3543</v>
      </c>
      <c r="AL1237" s="84"/>
      <c r="AM1237" s="84" t="s">
        <v>4149</v>
      </c>
      <c r="AN1237" s="86">
        <v>39730.032071759262</v>
      </c>
      <c r="AO1237" s="87" t="s">
        <v>23256</v>
      </c>
      <c r="AP1237" s="84" t="b">
        <v>0</v>
      </c>
      <c r="AQ1237" s="84" t="b">
        <v>0</v>
      </c>
      <c r="AR1237" s="84" t="b">
        <v>0</v>
      </c>
      <c r="AS1237" s="84" t="s">
        <v>2140</v>
      </c>
      <c r="AT1237" s="84">
        <v>63</v>
      </c>
      <c r="AU1237" s="87" t="s">
        <v>24847</v>
      </c>
      <c r="AV1237" s="84" t="b">
        <v>0</v>
      </c>
      <c r="AW1237" s="84" t="s">
        <v>5508</v>
      </c>
      <c r="AX1237" s="87" t="s">
        <v>28283</v>
      </c>
      <c r="AY1237" s="84" t="s">
        <v>66</v>
      </c>
    </row>
    <row r="1238" spans="1:51" x14ac:dyDescent="0.25">
      <c r="A1238" s="69" t="s">
        <v>7186</v>
      </c>
      <c r="B1238" s="70"/>
      <c r="C1238" s="70"/>
      <c r="D1238" s="71"/>
      <c r="E1238" s="114"/>
      <c r="F1238" s="107" t="s">
        <v>25931</v>
      </c>
      <c r="G1238" s="115"/>
      <c r="H1238" s="74"/>
      <c r="I1238" s="75"/>
      <c r="J1238" s="116"/>
      <c r="K1238" s="74" t="s">
        <v>30693</v>
      </c>
      <c r="L1238" s="117"/>
      <c r="M1238" s="79"/>
      <c r="N1238" s="79"/>
      <c r="O1238" s="80"/>
      <c r="P1238" s="81"/>
      <c r="Q1238" s="81"/>
      <c r="R1238" s="91"/>
      <c r="S1238" s="91"/>
      <c r="T1238" s="91"/>
      <c r="U1238" s="91"/>
      <c r="V1238" s="52"/>
      <c r="W1238" s="52"/>
      <c r="X1238" s="52"/>
      <c r="Y1238" s="52"/>
      <c r="Z1238" s="51"/>
      <c r="AA1238" s="76"/>
      <c r="AB1238" s="76"/>
      <c r="AC1238" s="77"/>
      <c r="AD1238" s="84" t="s">
        <v>17169</v>
      </c>
      <c r="AE1238" s="84">
        <v>177</v>
      </c>
      <c r="AF1238" s="84">
        <v>245</v>
      </c>
      <c r="AG1238" s="84">
        <v>5447</v>
      </c>
      <c r="AH1238" s="84">
        <v>4961</v>
      </c>
      <c r="AI1238" s="84">
        <v>-32400</v>
      </c>
      <c r="AJ1238" s="84" t="s">
        <v>19381</v>
      </c>
      <c r="AK1238" s="84" t="s">
        <v>21121</v>
      </c>
      <c r="AL1238" s="84"/>
      <c r="AM1238" s="84" t="s">
        <v>4172</v>
      </c>
      <c r="AN1238" s="86">
        <v>39873.519456018519</v>
      </c>
      <c r="AO1238" s="87" t="s">
        <v>23257</v>
      </c>
      <c r="AP1238" s="84" t="b">
        <v>1</v>
      </c>
      <c r="AQ1238" s="84" t="b">
        <v>0</v>
      </c>
      <c r="AR1238" s="84" t="b">
        <v>0</v>
      </c>
      <c r="AS1238" s="84" t="s">
        <v>2140</v>
      </c>
      <c r="AT1238" s="84">
        <v>30</v>
      </c>
      <c r="AU1238" s="87" t="s">
        <v>4681</v>
      </c>
      <c r="AV1238" s="84" t="b">
        <v>0</v>
      </c>
      <c r="AW1238" s="84" t="s">
        <v>5508</v>
      </c>
      <c r="AX1238" s="87" t="s">
        <v>28284</v>
      </c>
      <c r="AY1238" s="84" t="s">
        <v>66</v>
      </c>
    </row>
    <row r="1239" spans="1:51" x14ac:dyDescent="0.25">
      <c r="A1239" s="69" t="s">
        <v>7187</v>
      </c>
      <c r="B1239" s="70"/>
      <c r="C1239" s="70"/>
      <c r="D1239" s="71"/>
      <c r="E1239" s="114"/>
      <c r="F1239" s="107" t="s">
        <v>25932</v>
      </c>
      <c r="G1239" s="115"/>
      <c r="H1239" s="74"/>
      <c r="I1239" s="75"/>
      <c r="J1239" s="116"/>
      <c r="K1239" s="74" t="s">
        <v>30694</v>
      </c>
      <c r="L1239" s="117"/>
      <c r="M1239" s="79"/>
      <c r="N1239" s="79"/>
      <c r="O1239" s="80"/>
      <c r="P1239" s="81"/>
      <c r="Q1239" s="81"/>
      <c r="R1239" s="91"/>
      <c r="S1239" s="91"/>
      <c r="T1239" s="91"/>
      <c r="U1239" s="91"/>
      <c r="V1239" s="52"/>
      <c r="W1239" s="52"/>
      <c r="X1239" s="52"/>
      <c r="Y1239" s="52"/>
      <c r="Z1239" s="51"/>
      <c r="AA1239" s="76"/>
      <c r="AB1239" s="76"/>
      <c r="AC1239" s="77"/>
      <c r="AD1239" s="84" t="s">
        <v>17170</v>
      </c>
      <c r="AE1239" s="84">
        <v>1818</v>
      </c>
      <c r="AF1239" s="84">
        <v>1003</v>
      </c>
      <c r="AG1239" s="84">
        <v>24436</v>
      </c>
      <c r="AH1239" s="84">
        <v>3439</v>
      </c>
      <c r="AI1239" s="84">
        <v>-18000</v>
      </c>
      <c r="AJ1239" s="84" t="s">
        <v>19382</v>
      </c>
      <c r="AK1239" s="84" t="s">
        <v>21122</v>
      </c>
      <c r="AL1239" s="87" t="s">
        <v>22113</v>
      </c>
      <c r="AM1239" s="84" t="s">
        <v>4146</v>
      </c>
      <c r="AN1239" s="86">
        <v>39671.669282407405</v>
      </c>
      <c r="AO1239" s="87" t="s">
        <v>23258</v>
      </c>
      <c r="AP1239" s="84" t="b">
        <v>0</v>
      </c>
      <c r="AQ1239" s="84" t="b">
        <v>0</v>
      </c>
      <c r="AR1239" s="84" t="b">
        <v>0</v>
      </c>
      <c r="AS1239" s="84" t="s">
        <v>2140</v>
      </c>
      <c r="AT1239" s="84">
        <v>54</v>
      </c>
      <c r="AU1239" s="87" t="s">
        <v>4681</v>
      </c>
      <c r="AV1239" s="84" t="b">
        <v>0</v>
      </c>
      <c r="AW1239" s="84" t="s">
        <v>5508</v>
      </c>
      <c r="AX1239" s="87" t="s">
        <v>28285</v>
      </c>
      <c r="AY1239" s="84" t="s">
        <v>66</v>
      </c>
    </row>
    <row r="1240" spans="1:51" x14ac:dyDescent="0.25">
      <c r="A1240" s="69" t="s">
        <v>7188</v>
      </c>
      <c r="B1240" s="70"/>
      <c r="C1240" s="70"/>
      <c r="D1240" s="71"/>
      <c r="E1240" s="114"/>
      <c r="F1240" s="107" t="s">
        <v>25933</v>
      </c>
      <c r="G1240" s="115"/>
      <c r="H1240" s="74"/>
      <c r="I1240" s="75"/>
      <c r="J1240" s="116"/>
      <c r="K1240" s="74" t="s">
        <v>30695</v>
      </c>
      <c r="L1240" s="117"/>
      <c r="M1240" s="79"/>
      <c r="N1240" s="79"/>
      <c r="O1240" s="80"/>
      <c r="P1240" s="81"/>
      <c r="Q1240" s="81"/>
      <c r="R1240" s="91"/>
      <c r="S1240" s="91"/>
      <c r="T1240" s="91"/>
      <c r="U1240" s="91"/>
      <c r="V1240" s="52"/>
      <c r="W1240" s="52"/>
      <c r="X1240" s="52"/>
      <c r="Y1240" s="52"/>
      <c r="Z1240" s="51"/>
      <c r="AA1240" s="76"/>
      <c r="AB1240" s="76"/>
      <c r="AC1240" s="77"/>
      <c r="AD1240" s="84" t="s">
        <v>17171</v>
      </c>
      <c r="AE1240" s="84">
        <v>4998</v>
      </c>
      <c r="AF1240" s="84">
        <v>2761</v>
      </c>
      <c r="AG1240" s="84">
        <v>78754</v>
      </c>
      <c r="AH1240" s="84">
        <v>37610</v>
      </c>
      <c r="AI1240" s="84"/>
      <c r="AJ1240" s="84" t="s">
        <v>19383</v>
      </c>
      <c r="AK1240" s="84"/>
      <c r="AL1240" s="84"/>
      <c r="AM1240" s="84"/>
      <c r="AN1240" s="86">
        <v>42425.609224537038</v>
      </c>
      <c r="AO1240" s="87" t="s">
        <v>23259</v>
      </c>
      <c r="AP1240" s="84" t="b">
        <v>1</v>
      </c>
      <c r="AQ1240" s="84" t="b">
        <v>0</v>
      </c>
      <c r="AR1240" s="84" t="b">
        <v>0</v>
      </c>
      <c r="AS1240" s="84" t="s">
        <v>2140</v>
      </c>
      <c r="AT1240" s="84">
        <v>300</v>
      </c>
      <c r="AU1240" s="84"/>
      <c r="AV1240" s="84" t="b">
        <v>0</v>
      </c>
      <c r="AW1240" s="84" t="s">
        <v>5508</v>
      </c>
      <c r="AX1240" s="87" t="s">
        <v>28286</v>
      </c>
      <c r="AY1240" s="84" t="s">
        <v>66</v>
      </c>
    </row>
    <row r="1241" spans="1:51" x14ac:dyDescent="0.25">
      <c r="A1241" s="69" t="s">
        <v>7189</v>
      </c>
      <c r="B1241" s="70"/>
      <c r="C1241" s="70"/>
      <c r="D1241" s="71"/>
      <c r="E1241" s="114"/>
      <c r="F1241" s="107" t="s">
        <v>25934</v>
      </c>
      <c r="G1241" s="115"/>
      <c r="H1241" s="74"/>
      <c r="I1241" s="75"/>
      <c r="J1241" s="116"/>
      <c r="K1241" s="74" t="s">
        <v>30696</v>
      </c>
      <c r="L1241" s="117"/>
      <c r="M1241" s="79"/>
      <c r="N1241" s="79"/>
      <c r="O1241" s="80"/>
      <c r="P1241" s="81"/>
      <c r="Q1241" s="81"/>
      <c r="R1241" s="91"/>
      <c r="S1241" s="91"/>
      <c r="T1241" s="91"/>
      <c r="U1241" s="91"/>
      <c r="V1241" s="52"/>
      <c r="W1241" s="52"/>
      <c r="X1241" s="52"/>
      <c r="Y1241" s="52"/>
      <c r="Z1241" s="51"/>
      <c r="AA1241" s="76"/>
      <c r="AB1241" s="76"/>
      <c r="AC1241" s="77"/>
      <c r="AD1241" s="84" t="s">
        <v>17172</v>
      </c>
      <c r="AE1241" s="84">
        <v>760</v>
      </c>
      <c r="AF1241" s="84">
        <v>1744</v>
      </c>
      <c r="AG1241" s="84">
        <v>7636</v>
      </c>
      <c r="AH1241" s="84">
        <v>1977</v>
      </c>
      <c r="AI1241" s="84">
        <v>-28800</v>
      </c>
      <c r="AJ1241" s="84" t="s">
        <v>19384</v>
      </c>
      <c r="AK1241" s="84" t="s">
        <v>21123</v>
      </c>
      <c r="AL1241" s="87" t="s">
        <v>22114</v>
      </c>
      <c r="AM1241" s="84" t="s">
        <v>4149</v>
      </c>
      <c r="AN1241" s="86">
        <v>40779.792060185187</v>
      </c>
      <c r="AO1241" s="87" t="s">
        <v>23260</v>
      </c>
      <c r="AP1241" s="84" t="b">
        <v>0</v>
      </c>
      <c r="AQ1241" s="84" t="b">
        <v>0</v>
      </c>
      <c r="AR1241" s="84" t="b">
        <v>1</v>
      </c>
      <c r="AS1241" s="84" t="s">
        <v>2140</v>
      </c>
      <c r="AT1241" s="84">
        <v>13</v>
      </c>
      <c r="AU1241" s="87" t="s">
        <v>24848</v>
      </c>
      <c r="AV1241" s="84" t="b">
        <v>1</v>
      </c>
      <c r="AW1241" s="84" t="s">
        <v>5508</v>
      </c>
      <c r="AX1241" s="87" t="s">
        <v>28287</v>
      </c>
      <c r="AY1241" s="84" t="s">
        <v>66</v>
      </c>
    </row>
    <row r="1242" spans="1:51" x14ac:dyDescent="0.25">
      <c r="A1242" s="69" t="s">
        <v>8825</v>
      </c>
      <c r="B1242" s="70"/>
      <c r="C1242" s="70"/>
      <c r="D1242" s="71"/>
      <c r="E1242" s="114"/>
      <c r="F1242" s="107" t="s">
        <v>25935</v>
      </c>
      <c r="G1242" s="115"/>
      <c r="H1242" s="74"/>
      <c r="I1242" s="75"/>
      <c r="J1242" s="116"/>
      <c r="K1242" s="74" t="s">
        <v>30697</v>
      </c>
      <c r="L1242" s="117"/>
      <c r="M1242" s="79"/>
      <c r="N1242" s="79"/>
      <c r="O1242" s="80"/>
      <c r="P1242" s="81"/>
      <c r="Q1242" s="81"/>
      <c r="R1242" s="91"/>
      <c r="S1242" s="91"/>
      <c r="T1242" s="91"/>
      <c r="U1242" s="91"/>
      <c r="V1242" s="52"/>
      <c r="W1242" s="52"/>
      <c r="X1242" s="52"/>
      <c r="Y1242" s="52"/>
      <c r="Z1242" s="51"/>
      <c r="AA1242" s="76"/>
      <c r="AB1242" s="76"/>
      <c r="AC1242" s="77"/>
      <c r="AD1242" s="84" t="s">
        <v>17173</v>
      </c>
      <c r="AE1242" s="84">
        <v>271</v>
      </c>
      <c r="AF1242" s="84">
        <v>49097</v>
      </c>
      <c r="AG1242" s="84">
        <v>3136</v>
      </c>
      <c r="AH1242" s="84">
        <v>684</v>
      </c>
      <c r="AI1242" s="84">
        <v>0</v>
      </c>
      <c r="AJ1242" s="84" t="s">
        <v>19385</v>
      </c>
      <c r="AK1242" s="84" t="s">
        <v>3725</v>
      </c>
      <c r="AL1242" s="87" t="s">
        <v>22115</v>
      </c>
      <c r="AM1242" s="84" t="s">
        <v>3523</v>
      </c>
      <c r="AN1242" s="86">
        <v>40265.364166666666</v>
      </c>
      <c r="AO1242" s="87" t="s">
        <v>23261</v>
      </c>
      <c r="AP1242" s="84" t="b">
        <v>0</v>
      </c>
      <c r="AQ1242" s="84" t="b">
        <v>0</v>
      </c>
      <c r="AR1242" s="84" t="b">
        <v>1</v>
      </c>
      <c r="AS1242" s="84" t="s">
        <v>2140</v>
      </c>
      <c r="AT1242" s="84">
        <v>160</v>
      </c>
      <c r="AU1242" s="87" t="s">
        <v>24849</v>
      </c>
      <c r="AV1242" s="84" t="b">
        <v>1</v>
      </c>
      <c r="AW1242" s="84" t="s">
        <v>5508</v>
      </c>
      <c r="AX1242" s="87" t="s">
        <v>28288</v>
      </c>
      <c r="AY1242" s="84" t="s">
        <v>65</v>
      </c>
    </row>
    <row r="1243" spans="1:51" x14ac:dyDescent="0.25">
      <c r="A1243" s="69" t="s">
        <v>7190</v>
      </c>
      <c r="B1243" s="70"/>
      <c r="C1243" s="70"/>
      <c r="D1243" s="71"/>
      <c r="E1243" s="114"/>
      <c r="F1243" s="107" t="s">
        <v>25936</v>
      </c>
      <c r="G1243" s="115"/>
      <c r="H1243" s="74"/>
      <c r="I1243" s="75"/>
      <c r="J1243" s="116"/>
      <c r="K1243" s="74" t="s">
        <v>30698</v>
      </c>
      <c r="L1243" s="117"/>
      <c r="M1243" s="79"/>
      <c r="N1243" s="79"/>
      <c r="O1243" s="80"/>
      <c r="P1243" s="81"/>
      <c r="Q1243" s="81"/>
      <c r="R1243" s="91"/>
      <c r="S1243" s="91"/>
      <c r="T1243" s="91"/>
      <c r="U1243" s="91"/>
      <c r="V1243" s="52"/>
      <c r="W1243" s="52"/>
      <c r="X1243" s="52"/>
      <c r="Y1243" s="52"/>
      <c r="Z1243" s="51"/>
      <c r="AA1243" s="76"/>
      <c r="AB1243" s="76"/>
      <c r="AC1243" s="77"/>
      <c r="AD1243" s="84" t="s">
        <v>17174</v>
      </c>
      <c r="AE1243" s="84">
        <v>102</v>
      </c>
      <c r="AF1243" s="84">
        <v>64</v>
      </c>
      <c r="AG1243" s="84">
        <v>997</v>
      </c>
      <c r="AH1243" s="84">
        <v>1066</v>
      </c>
      <c r="AI1243" s="84">
        <v>-25200</v>
      </c>
      <c r="AJ1243" s="84" t="s">
        <v>19386</v>
      </c>
      <c r="AK1243" s="84" t="s">
        <v>3548</v>
      </c>
      <c r="AL1243" s="84"/>
      <c r="AM1243" s="84" t="s">
        <v>4179</v>
      </c>
      <c r="AN1243" s="86">
        <v>41536.315937500003</v>
      </c>
      <c r="AO1243" s="87" t="s">
        <v>23262</v>
      </c>
      <c r="AP1243" s="84" t="b">
        <v>0</v>
      </c>
      <c r="AQ1243" s="84" t="b">
        <v>0</v>
      </c>
      <c r="AR1243" s="84" t="b">
        <v>0</v>
      </c>
      <c r="AS1243" s="84" t="s">
        <v>2140</v>
      </c>
      <c r="AT1243" s="84">
        <v>3</v>
      </c>
      <c r="AU1243" s="87" t="s">
        <v>4681</v>
      </c>
      <c r="AV1243" s="84" t="b">
        <v>0</v>
      </c>
      <c r="AW1243" s="84" t="s">
        <v>5508</v>
      </c>
      <c r="AX1243" s="87" t="s">
        <v>28289</v>
      </c>
      <c r="AY1243" s="84" t="s">
        <v>66</v>
      </c>
    </row>
    <row r="1244" spans="1:51" x14ac:dyDescent="0.25">
      <c r="A1244" s="69" t="s">
        <v>7191</v>
      </c>
      <c r="B1244" s="70"/>
      <c r="C1244" s="70"/>
      <c r="D1244" s="71"/>
      <c r="E1244" s="114"/>
      <c r="F1244" s="107" t="s">
        <v>25937</v>
      </c>
      <c r="G1244" s="115"/>
      <c r="H1244" s="74"/>
      <c r="I1244" s="75"/>
      <c r="J1244" s="116"/>
      <c r="K1244" s="74" t="s">
        <v>30699</v>
      </c>
      <c r="L1244" s="117"/>
      <c r="M1244" s="79"/>
      <c r="N1244" s="79"/>
      <c r="O1244" s="80"/>
      <c r="P1244" s="81"/>
      <c r="Q1244" s="81"/>
      <c r="R1244" s="91"/>
      <c r="S1244" s="91"/>
      <c r="T1244" s="91"/>
      <c r="U1244" s="91"/>
      <c r="V1244" s="52"/>
      <c r="W1244" s="52"/>
      <c r="X1244" s="52"/>
      <c r="Y1244" s="52"/>
      <c r="Z1244" s="51"/>
      <c r="AA1244" s="76"/>
      <c r="AB1244" s="76"/>
      <c r="AC1244" s="77"/>
      <c r="AD1244" s="84" t="s">
        <v>17175</v>
      </c>
      <c r="AE1244" s="84">
        <v>569</v>
      </c>
      <c r="AF1244" s="84">
        <v>325</v>
      </c>
      <c r="AG1244" s="84">
        <v>7672</v>
      </c>
      <c r="AH1244" s="84">
        <v>5272</v>
      </c>
      <c r="AI1244" s="84">
        <v>-18000</v>
      </c>
      <c r="AJ1244" s="84" t="s">
        <v>19387</v>
      </c>
      <c r="AK1244" s="84" t="s">
        <v>21124</v>
      </c>
      <c r="AL1244" s="84"/>
      <c r="AM1244" s="84" t="s">
        <v>4145</v>
      </c>
      <c r="AN1244" s="86">
        <v>39904.599710648145</v>
      </c>
      <c r="AO1244" s="87" t="s">
        <v>23263</v>
      </c>
      <c r="AP1244" s="84" t="b">
        <v>0</v>
      </c>
      <c r="AQ1244" s="84" t="b">
        <v>0</v>
      </c>
      <c r="AR1244" s="84" t="b">
        <v>1</v>
      </c>
      <c r="AS1244" s="84" t="s">
        <v>2140</v>
      </c>
      <c r="AT1244" s="84">
        <v>7</v>
      </c>
      <c r="AU1244" s="87" t="s">
        <v>24850</v>
      </c>
      <c r="AV1244" s="84" t="b">
        <v>0</v>
      </c>
      <c r="AW1244" s="84" t="s">
        <v>5508</v>
      </c>
      <c r="AX1244" s="87" t="s">
        <v>28290</v>
      </c>
      <c r="AY1244" s="84" t="s">
        <v>66</v>
      </c>
    </row>
    <row r="1245" spans="1:51" x14ac:dyDescent="0.25">
      <c r="A1245" s="69" t="s">
        <v>7192</v>
      </c>
      <c r="B1245" s="70"/>
      <c r="C1245" s="70"/>
      <c r="D1245" s="71"/>
      <c r="E1245" s="114"/>
      <c r="F1245" s="107" t="s">
        <v>25938</v>
      </c>
      <c r="G1245" s="115"/>
      <c r="H1245" s="74"/>
      <c r="I1245" s="75"/>
      <c r="J1245" s="116"/>
      <c r="K1245" s="74" t="s">
        <v>30700</v>
      </c>
      <c r="L1245" s="117"/>
      <c r="M1245" s="79"/>
      <c r="N1245" s="79"/>
      <c r="O1245" s="80"/>
      <c r="P1245" s="81"/>
      <c r="Q1245" s="81"/>
      <c r="R1245" s="91"/>
      <c r="S1245" s="91"/>
      <c r="T1245" s="91"/>
      <c r="U1245" s="91"/>
      <c r="V1245" s="52"/>
      <c r="W1245" s="52"/>
      <c r="X1245" s="52"/>
      <c r="Y1245" s="52"/>
      <c r="Z1245" s="51"/>
      <c r="AA1245" s="76"/>
      <c r="AB1245" s="76"/>
      <c r="AC1245" s="77"/>
      <c r="AD1245" s="84" t="s">
        <v>17176</v>
      </c>
      <c r="AE1245" s="84">
        <v>258</v>
      </c>
      <c r="AF1245" s="84">
        <v>283</v>
      </c>
      <c r="AG1245" s="84">
        <v>4164</v>
      </c>
      <c r="AH1245" s="84">
        <v>16786</v>
      </c>
      <c r="AI1245" s="84">
        <v>-21600</v>
      </c>
      <c r="AJ1245" s="84" t="s">
        <v>19388</v>
      </c>
      <c r="AK1245" s="84" t="s">
        <v>21125</v>
      </c>
      <c r="AL1245" s="84"/>
      <c r="AM1245" s="84" t="s">
        <v>4147</v>
      </c>
      <c r="AN1245" s="86">
        <v>40687.722581018519</v>
      </c>
      <c r="AO1245" s="87" t="s">
        <v>23264</v>
      </c>
      <c r="AP1245" s="84" t="b">
        <v>0</v>
      </c>
      <c r="AQ1245" s="84" t="b">
        <v>0</v>
      </c>
      <c r="AR1245" s="84" t="b">
        <v>0</v>
      </c>
      <c r="AS1245" s="84" t="s">
        <v>2140</v>
      </c>
      <c r="AT1245" s="84">
        <v>12</v>
      </c>
      <c r="AU1245" s="87" t="s">
        <v>24851</v>
      </c>
      <c r="AV1245" s="84" t="b">
        <v>0</v>
      </c>
      <c r="AW1245" s="84" t="s">
        <v>5508</v>
      </c>
      <c r="AX1245" s="87" t="s">
        <v>28291</v>
      </c>
      <c r="AY1245" s="84" t="s">
        <v>66</v>
      </c>
    </row>
    <row r="1246" spans="1:51" x14ac:dyDescent="0.25">
      <c r="A1246" s="69" t="s">
        <v>7193</v>
      </c>
      <c r="B1246" s="70"/>
      <c r="C1246" s="70"/>
      <c r="D1246" s="71"/>
      <c r="E1246" s="114"/>
      <c r="F1246" s="107" t="s">
        <v>25939</v>
      </c>
      <c r="G1246" s="115"/>
      <c r="H1246" s="74"/>
      <c r="I1246" s="75"/>
      <c r="J1246" s="116"/>
      <c r="K1246" s="74" t="s">
        <v>30701</v>
      </c>
      <c r="L1246" s="117"/>
      <c r="M1246" s="79"/>
      <c r="N1246" s="79"/>
      <c r="O1246" s="80"/>
      <c r="P1246" s="81"/>
      <c r="Q1246" s="81"/>
      <c r="R1246" s="91"/>
      <c r="S1246" s="91"/>
      <c r="T1246" s="91"/>
      <c r="U1246" s="91"/>
      <c r="V1246" s="52"/>
      <c r="W1246" s="52"/>
      <c r="X1246" s="52"/>
      <c r="Y1246" s="52"/>
      <c r="Z1246" s="51"/>
      <c r="AA1246" s="76"/>
      <c r="AB1246" s="76"/>
      <c r="AC1246" s="77"/>
      <c r="AD1246" s="84" t="s">
        <v>17177</v>
      </c>
      <c r="AE1246" s="84">
        <v>1653</v>
      </c>
      <c r="AF1246" s="84">
        <v>605</v>
      </c>
      <c r="AG1246" s="84">
        <v>15002</v>
      </c>
      <c r="AH1246" s="84">
        <v>5721</v>
      </c>
      <c r="AI1246" s="84">
        <v>-28800</v>
      </c>
      <c r="AJ1246" s="84" t="s">
        <v>19389</v>
      </c>
      <c r="AK1246" s="84" t="s">
        <v>21126</v>
      </c>
      <c r="AL1246" s="87" t="s">
        <v>22116</v>
      </c>
      <c r="AM1246" s="84" t="s">
        <v>4149</v>
      </c>
      <c r="AN1246" s="86">
        <v>42638.602303240739</v>
      </c>
      <c r="AO1246" s="87" t="s">
        <v>23265</v>
      </c>
      <c r="AP1246" s="84" t="b">
        <v>0</v>
      </c>
      <c r="AQ1246" s="84" t="b">
        <v>0</v>
      </c>
      <c r="AR1246" s="84" t="b">
        <v>0</v>
      </c>
      <c r="AS1246" s="84" t="s">
        <v>2140</v>
      </c>
      <c r="AT1246" s="84">
        <v>27</v>
      </c>
      <c r="AU1246" s="87" t="s">
        <v>4681</v>
      </c>
      <c r="AV1246" s="84" t="b">
        <v>0</v>
      </c>
      <c r="AW1246" s="84" t="s">
        <v>5508</v>
      </c>
      <c r="AX1246" s="87" t="s">
        <v>28292</v>
      </c>
      <c r="AY1246" s="84" t="s">
        <v>66</v>
      </c>
    </row>
    <row r="1247" spans="1:51" x14ac:dyDescent="0.25">
      <c r="A1247" s="69" t="s">
        <v>7194</v>
      </c>
      <c r="B1247" s="70"/>
      <c r="C1247" s="70"/>
      <c r="D1247" s="71"/>
      <c r="E1247" s="114"/>
      <c r="F1247" s="107" t="s">
        <v>25940</v>
      </c>
      <c r="G1247" s="115"/>
      <c r="H1247" s="74"/>
      <c r="I1247" s="75"/>
      <c r="J1247" s="116"/>
      <c r="K1247" s="74" t="s">
        <v>30702</v>
      </c>
      <c r="L1247" s="117"/>
      <c r="M1247" s="79"/>
      <c r="N1247" s="79"/>
      <c r="O1247" s="80"/>
      <c r="P1247" s="81"/>
      <c r="Q1247" s="81"/>
      <c r="R1247" s="91"/>
      <c r="S1247" s="91"/>
      <c r="T1247" s="91"/>
      <c r="U1247" s="91"/>
      <c r="V1247" s="52"/>
      <c r="W1247" s="52"/>
      <c r="X1247" s="52"/>
      <c r="Y1247" s="52"/>
      <c r="Z1247" s="51"/>
      <c r="AA1247" s="76"/>
      <c r="AB1247" s="76"/>
      <c r="AC1247" s="77"/>
      <c r="AD1247" s="84" t="s">
        <v>17178</v>
      </c>
      <c r="AE1247" s="84">
        <v>722</v>
      </c>
      <c r="AF1247" s="84">
        <v>9646</v>
      </c>
      <c r="AG1247" s="84">
        <v>66982</v>
      </c>
      <c r="AH1247" s="84">
        <v>5257</v>
      </c>
      <c r="AI1247" s="84">
        <v>-18000</v>
      </c>
      <c r="AJ1247" s="84" t="s">
        <v>19390</v>
      </c>
      <c r="AK1247" s="84" t="s">
        <v>3626</v>
      </c>
      <c r="AL1247" s="87" t="s">
        <v>22117</v>
      </c>
      <c r="AM1247" s="84" t="s">
        <v>4145</v>
      </c>
      <c r="AN1247" s="86">
        <v>40011.84170138889</v>
      </c>
      <c r="AO1247" s="87" t="s">
        <v>23266</v>
      </c>
      <c r="AP1247" s="84" t="b">
        <v>0</v>
      </c>
      <c r="AQ1247" s="84" t="b">
        <v>0</v>
      </c>
      <c r="AR1247" s="84" t="b">
        <v>0</v>
      </c>
      <c r="AS1247" s="84" t="s">
        <v>2140</v>
      </c>
      <c r="AT1247" s="84">
        <v>632</v>
      </c>
      <c r="AU1247" s="87" t="s">
        <v>24852</v>
      </c>
      <c r="AV1247" s="84" t="b">
        <v>0</v>
      </c>
      <c r="AW1247" s="84" t="s">
        <v>5508</v>
      </c>
      <c r="AX1247" s="87" t="s">
        <v>28293</v>
      </c>
      <c r="AY1247" s="84" t="s">
        <v>66</v>
      </c>
    </row>
    <row r="1248" spans="1:51" x14ac:dyDescent="0.25">
      <c r="A1248" s="69" t="s">
        <v>7195</v>
      </c>
      <c r="B1248" s="70"/>
      <c r="C1248" s="70"/>
      <c r="D1248" s="71"/>
      <c r="E1248" s="114"/>
      <c r="F1248" s="107" t="s">
        <v>25941</v>
      </c>
      <c r="G1248" s="115"/>
      <c r="H1248" s="74"/>
      <c r="I1248" s="75"/>
      <c r="J1248" s="116"/>
      <c r="K1248" s="74" t="s">
        <v>30703</v>
      </c>
      <c r="L1248" s="117"/>
      <c r="M1248" s="79"/>
      <c r="N1248" s="79"/>
      <c r="O1248" s="80"/>
      <c r="P1248" s="81"/>
      <c r="Q1248" s="81"/>
      <c r="R1248" s="91"/>
      <c r="S1248" s="91"/>
      <c r="T1248" s="91"/>
      <c r="U1248" s="91"/>
      <c r="V1248" s="52"/>
      <c r="W1248" s="52"/>
      <c r="X1248" s="52"/>
      <c r="Y1248" s="52"/>
      <c r="Z1248" s="51"/>
      <c r="AA1248" s="76"/>
      <c r="AB1248" s="76"/>
      <c r="AC1248" s="77"/>
      <c r="AD1248" s="84" t="s">
        <v>17179</v>
      </c>
      <c r="AE1248" s="84">
        <v>930</v>
      </c>
      <c r="AF1248" s="84">
        <v>16921</v>
      </c>
      <c r="AG1248" s="84">
        <v>69246</v>
      </c>
      <c r="AH1248" s="84">
        <v>696</v>
      </c>
      <c r="AI1248" s="84">
        <v>-18000</v>
      </c>
      <c r="AJ1248" s="84" t="s">
        <v>19391</v>
      </c>
      <c r="AK1248" s="84" t="s">
        <v>21127</v>
      </c>
      <c r="AL1248" s="87" t="s">
        <v>22118</v>
      </c>
      <c r="AM1248" s="84" t="s">
        <v>4145</v>
      </c>
      <c r="AN1248" s="86">
        <v>40435.769571759258</v>
      </c>
      <c r="AO1248" s="87" t="s">
        <v>23267</v>
      </c>
      <c r="AP1248" s="84" t="b">
        <v>0</v>
      </c>
      <c r="AQ1248" s="84" t="b">
        <v>0</v>
      </c>
      <c r="AR1248" s="84" t="b">
        <v>1</v>
      </c>
      <c r="AS1248" s="84" t="s">
        <v>2140</v>
      </c>
      <c r="AT1248" s="84">
        <v>451</v>
      </c>
      <c r="AU1248" s="87" t="s">
        <v>4681</v>
      </c>
      <c r="AV1248" s="84" t="b">
        <v>1</v>
      </c>
      <c r="AW1248" s="84" t="s">
        <v>5508</v>
      </c>
      <c r="AX1248" s="87" t="s">
        <v>28294</v>
      </c>
      <c r="AY1248" s="84" t="s">
        <v>66</v>
      </c>
    </row>
    <row r="1249" spans="1:51" x14ac:dyDescent="0.25">
      <c r="A1249" s="69" t="s">
        <v>8826</v>
      </c>
      <c r="B1249" s="70"/>
      <c r="C1249" s="70"/>
      <c r="D1249" s="71"/>
      <c r="E1249" s="114"/>
      <c r="F1249" s="107" t="s">
        <v>25942</v>
      </c>
      <c r="G1249" s="115"/>
      <c r="H1249" s="74"/>
      <c r="I1249" s="75"/>
      <c r="J1249" s="116"/>
      <c r="K1249" s="74" t="s">
        <v>30704</v>
      </c>
      <c r="L1249" s="117"/>
      <c r="M1249" s="79"/>
      <c r="N1249" s="79"/>
      <c r="O1249" s="80"/>
      <c r="P1249" s="81"/>
      <c r="Q1249" s="81"/>
      <c r="R1249" s="91"/>
      <c r="S1249" s="91"/>
      <c r="T1249" s="91"/>
      <c r="U1249" s="91"/>
      <c r="V1249" s="52"/>
      <c r="W1249" s="52"/>
      <c r="X1249" s="52"/>
      <c r="Y1249" s="52"/>
      <c r="Z1249" s="51"/>
      <c r="AA1249" s="76"/>
      <c r="AB1249" s="76"/>
      <c r="AC1249" s="77"/>
      <c r="AD1249" s="84" t="s">
        <v>17180</v>
      </c>
      <c r="AE1249" s="84">
        <v>875</v>
      </c>
      <c r="AF1249" s="84">
        <v>3542</v>
      </c>
      <c r="AG1249" s="84">
        <v>7699</v>
      </c>
      <c r="AH1249" s="84">
        <v>86</v>
      </c>
      <c r="AI1249" s="84">
        <v>-18000</v>
      </c>
      <c r="AJ1249" s="84" t="s">
        <v>19392</v>
      </c>
      <c r="AK1249" s="84" t="s">
        <v>21128</v>
      </c>
      <c r="AL1249" s="84"/>
      <c r="AM1249" s="84" t="s">
        <v>4145</v>
      </c>
      <c r="AN1249" s="86">
        <v>40054.864432870374</v>
      </c>
      <c r="AO1249" s="84"/>
      <c r="AP1249" s="84" t="b">
        <v>0</v>
      </c>
      <c r="AQ1249" s="84" t="b">
        <v>0</v>
      </c>
      <c r="AR1249" s="84" t="b">
        <v>0</v>
      </c>
      <c r="AS1249" s="84" t="s">
        <v>2140</v>
      </c>
      <c r="AT1249" s="84">
        <v>194</v>
      </c>
      <c r="AU1249" s="87" t="s">
        <v>4681</v>
      </c>
      <c r="AV1249" s="84" t="b">
        <v>0</v>
      </c>
      <c r="AW1249" s="84" t="s">
        <v>5508</v>
      </c>
      <c r="AX1249" s="87" t="s">
        <v>28295</v>
      </c>
      <c r="AY1249" s="84" t="s">
        <v>65</v>
      </c>
    </row>
    <row r="1250" spans="1:51" x14ac:dyDescent="0.25">
      <c r="A1250" s="69" t="s">
        <v>7196</v>
      </c>
      <c r="B1250" s="70"/>
      <c r="C1250" s="70"/>
      <c r="D1250" s="71"/>
      <c r="E1250" s="114"/>
      <c r="F1250" s="107" t="s">
        <v>25943</v>
      </c>
      <c r="G1250" s="115"/>
      <c r="H1250" s="74"/>
      <c r="I1250" s="75"/>
      <c r="J1250" s="116"/>
      <c r="K1250" s="74" t="s">
        <v>30705</v>
      </c>
      <c r="L1250" s="117"/>
      <c r="M1250" s="79"/>
      <c r="N1250" s="79"/>
      <c r="O1250" s="80"/>
      <c r="P1250" s="81"/>
      <c r="Q1250" s="81"/>
      <c r="R1250" s="91"/>
      <c r="S1250" s="91"/>
      <c r="T1250" s="91"/>
      <c r="U1250" s="91"/>
      <c r="V1250" s="52"/>
      <c r="W1250" s="52"/>
      <c r="X1250" s="52"/>
      <c r="Y1250" s="52"/>
      <c r="Z1250" s="51"/>
      <c r="AA1250" s="76"/>
      <c r="AB1250" s="76"/>
      <c r="AC1250" s="77"/>
      <c r="AD1250" s="84" t="s">
        <v>17181</v>
      </c>
      <c r="AE1250" s="84">
        <v>2132</v>
      </c>
      <c r="AF1250" s="84">
        <v>4538</v>
      </c>
      <c r="AG1250" s="84">
        <v>31954</v>
      </c>
      <c r="AH1250" s="84">
        <v>2060</v>
      </c>
      <c r="AI1250" s="84"/>
      <c r="AJ1250" s="84" t="s">
        <v>19393</v>
      </c>
      <c r="AK1250" s="84" t="s">
        <v>21128</v>
      </c>
      <c r="AL1250" s="87" t="s">
        <v>22119</v>
      </c>
      <c r="AM1250" s="84"/>
      <c r="AN1250" s="86">
        <v>40721.804942129631</v>
      </c>
      <c r="AO1250" s="87" t="s">
        <v>23268</v>
      </c>
      <c r="AP1250" s="84" t="b">
        <v>0</v>
      </c>
      <c r="AQ1250" s="84" t="b">
        <v>0</v>
      </c>
      <c r="AR1250" s="84" t="b">
        <v>1</v>
      </c>
      <c r="AS1250" s="84" t="s">
        <v>2140</v>
      </c>
      <c r="AT1250" s="84">
        <v>209</v>
      </c>
      <c r="AU1250" s="87" t="s">
        <v>24853</v>
      </c>
      <c r="AV1250" s="84" t="b">
        <v>0</v>
      </c>
      <c r="AW1250" s="84" t="s">
        <v>5508</v>
      </c>
      <c r="AX1250" s="87" t="s">
        <v>28296</v>
      </c>
      <c r="AY1250" s="84" t="s">
        <v>66</v>
      </c>
    </row>
    <row r="1251" spans="1:51" x14ac:dyDescent="0.25">
      <c r="A1251" s="69" t="s">
        <v>7197</v>
      </c>
      <c r="B1251" s="70"/>
      <c r="C1251" s="70"/>
      <c r="D1251" s="71"/>
      <c r="E1251" s="114"/>
      <c r="F1251" s="107" t="s">
        <v>25944</v>
      </c>
      <c r="G1251" s="115"/>
      <c r="H1251" s="74"/>
      <c r="I1251" s="75"/>
      <c r="J1251" s="116"/>
      <c r="K1251" s="74" t="s">
        <v>30706</v>
      </c>
      <c r="L1251" s="117"/>
      <c r="M1251" s="79"/>
      <c r="N1251" s="79"/>
      <c r="O1251" s="80"/>
      <c r="P1251" s="81"/>
      <c r="Q1251" s="81"/>
      <c r="R1251" s="91"/>
      <c r="S1251" s="91"/>
      <c r="T1251" s="91"/>
      <c r="U1251" s="91"/>
      <c r="V1251" s="52"/>
      <c r="W1251" s="52"/>
      <c r="X1251" s="52"/>
      <c r="Y1251" s="52"/>
      <c r="Z1251" s="51"/>
      <c r="AA1251" s="76"/>
      <c r="AB1251" s="76"/>
      <c r="AC1251" s="77"/>
      <c r="AD1251" s="84" t="s">
        <v>17182</v>
      </c>
      <c r="AE1251" s="84">
        <v>246</v>
      </c>
      <c r="AF1251" s="84">
        <v>1056</v>
      </c>
      <c r="AG1251" s="84">
        <v>5683</v>
      </c>
      <c r="AH1251" s="84">
        <v>138</v>
      </c>
      <c r="AI1251" s="84">
        <v>-21600</v>
      </c>
      <c r="AJ1251" s="84" t="s">
        <v>19394</v>
      </c>
      <c r="AK1251" s="84" t="s">
        <v>16346</v>
      </c>
      <c r="AL1251" s="87" t="s">
        <v>22120</v>
      </c>
      <c r="AM1251" s="84" t="s">
        <v>4147</v>
      </c>
      <c r="AN1251" s="86">
        <v>40122.72928240741</v>
      </c>
      <c r="AO1251" s="87" t="s">
        <v>23269</v>
      </c>
      <c r="AP1251" s="84" t="b">
        <v>0</v>
      </c>
      <c r="AQ1251" s="84" t="b">
        <v>0</v>
      </c>
      <c r="AR1251" s="84" t="b">
        <v>1</v>
      </c>
      <c r="AS1251" s="84" t="s">
        <v>2140</v>
      </c>
      <c r="AT1251" s="84">
        <v>28</v>
      </c>
      <c r="AU1251" s="87" t="s">
        <v>24854</v>
      </c>
      <c r="AV1251" s="84" t="b">
        <v>0</v>
      </c>
      <c r="AW1251" s="84" t="s">
        <v>5508</v>
      </c>
      <c r="AX1251" s="87" t="s">
        <v>28297</v>
      </c>
      <c r="AY1251" s="84" t="s">
        <v>66</v>
      </c>
    </row>
    <row r="1252" spans="1:51" x14ac:dyDescent="0.25">
      <c r="A1252" s="69" t="s">
        <v>8827</v>
      </c>
      <c r="B1252" s="70"/>
      <c r="C1252" s="70"/>
      <c r="D1252" s="71"/>
      <c r="E1252" s="114"/>
      <c r="F1252" s="107" t="s">
        <v>25945</v>
      </c>
      <c r="G1252" s="115"/>
      <c r="H1252" s="74"/>
      <c r="I1252" s="75"/>
      <c r="J1252" s="116"/>
      <c r="K1252" s="74" t="s">
        <v>30707</v>
      </c>
      <c r="L1252" s="117"/>
      <c r="M1252" s="79"/>
      <c r="N1252" s="79"/>
      <c r="O1252" s="80"/>
      <c r="P1252" s="81"/>
      <c r="Q1252" s="81"/>
      <c r="R1252" s="91"/>
      <c r="S1252" s="91"/>
      <c r="T1252" s="91"/>
      <c r="U1252" s="91"/>
      <c r="V1252" s="52"/>
      <c r="W1252" s="52"/>
      <c r="X1252" s="52"/>
      <c r="Y1252" s="52"/>
      <c r="Z1252" s="51"/>
      <c r="AA1252" s="76"/>
      <c r="AB1252" s="76"/>
      <c r="AC1252" s="77"/>
      <c r="AD1252" s="84" t="s">
        <v>17183</v>
      </c>
      <c r="AE1252" s="84">
        <v>3</v>
      </c>
      <c r="AF1252" s="84">
        <v>6530010</v>
      </c>
      <c r="AG1252" s="84">
        <v>1</v>
      </c>
      <c r="AH1252" s="84">
        <v>0</v>
      </c>
      <c r="AI1252" s="84"/>
      <c r="AJ1252" s="84" t="s">
        <v>19395</v>
      </c>
      <c r="AK1252" s="84" t="s">
        <v>3534</v>
      </c>
      <c r="AL1252" s="87" t="s">
        <v>4013</v>
      </c>
      <c r="AM1252" s="84"/>
      <c r="AN1252" s="86">
        <v>42745.73877314815</v>
      </c>
      <c r="AO1252" s="87" t="s">
        <v>23270</v>
      </c>
      <c r="AP1252" s="84" t="b">
        <v>1</v>
      </c>
      <c r="AQ1252" s="84" t="b">
        <v>0</v>
      </c>
      <c r="AR1252" s="84" t="b">
        <v>0</v>
      </c>
      <c r="AS1252" s="84" t="s">
        <v>2140</v>
      </c>
      <c r="AT1252" s="84">
        <v>1109</v>
      </c>
      <c r="AU1252" s="84"/>
      <c r="AV1252" s="84" t="b">
        <v>1</v>
      </c>
      <c r="AW1252" s="84" t="s">
        <v>5508</v>
      </c>
      <c r="AX1252" s="87" t="s">
        <v>28298</v>
      </c>
      <c r="AY1252" s="84" t="s">
        <v>65</v>
      </c>
    </row>
    <row r="1253" spans="1:51" x14ac:dyDescent="0.25">
      <c r="A1253" s="69" t="s">
        <v>7198</v>
      </c>
      <c r="B1253" s="70"/>
      <c r="C1253" s="70"/>
      <c r="D1253" s="71"/>
      <c r="E1253" s="114"/>
      <c r="F1253" s="107" t="s">
        <v>25946</v>
      </c>
      <c r="G1253" s="115"/>
      <c r="H1253" s="74"/>
      <c r="I1253" s="75"/>
      <c r="J1253" s="116"/>
      <c r="K1253" s="74" t="s">
        <v>30708</v>
      </c>
      <c r="L1253" s="117"/>
      <c r="M1253" s="79"/>
      <c r="N1253" s="79"/>
      <c r="O1253" s="80"/>
      <c r="P1253" s="81"/>
      <c r="Q1253" s="81"/>
      <c r="R1253" s="91"/>
      <c r="S1253" s="91"/>
      <c r="T1253" s="91"/>
      <c r="U1253" s="91"/>
      <c r="V1253" s="52"/>
      <c r="W1253" s="52"/>
      <c r="X1253" s="52"/>
      <c r="Y1253" s="52"/>
      <c r="Z1253" s="51"/>
      <c r="AA1253" s="76"/>
      <c r="AB1253" s="76"/>
      <c r="AC1253" s="77"/>
      <c r="AD1253" s="84" t="s">
        <v>17184</v>
      </c>
      <c r="AE1253" s="84">
        <v>210</v>
      </c>
      <c r="AF1253" s="84">
        <v>142</v>
      </c>
      <c r="AG1253" s="84">
        <v>10177</v>
      </c>
      <c r="AH1253" s="84">
        <v>9400</v>
      </c>
      <c r="AI1253" s="84">
        <v>-28800</v>
      </c>
      <c r="AJ1253" s="84"/>
      <c r="AK1253" s="84" t="s">
        <v>3654</v>
      </c>
      <c r="AL1253" s="87" t="s">
        <v>22121</v>
      </c>
      <c r="AM1253" s="84" t="s">
        <v>4149</v>
      </c>
      <c r="AN1253" s="86">
        <v>41173.810046296298</v>
      </c>
      <c r="AO1253" s="87" t="s">
        <v>23271</v>
      </c>
      <c r="AP1253" s="84" t="b">
        <v>1</v>
      </c>
      <c r="AQ1253" s="84" t="b">
        <v>0</v>
      </c>
      <c r="AR1253" s="84" t="b">
        <v>1</v>
      </c>
      <c r="AS1253" s="84" t="s">
        <v>2140</v>
      </c>
      <c r="AT1253" s="84">
        <v>32</v>
      </c>
      <c r="AU1253" s="87" t="s">
        <v>4681</v>
      </c>
      <c r="AV1253" s="84" t="b">
        <v>0</v>
      </c>
      <c r="AW1253" s="84" t="s">
        <v>5508</v>
      </c>
      <c r="AX1253" s="87" t="s">
        <v>28299</v>
      </c>
      <c r="AY1253" s="84" t="s">
        <v>66</v>
      </c>
    </row>
    <row r="1254" spans="1:51" x14ac:dyDescent="0.25">
      <c r="A1254" s="69" t="s">
        <v>8828</v>
      </c>
      <c r="B1254" s="70"/>
      <c r="C1254" s="70"/>
      <c r="D1254" s="71"/>
      <c r="E1254" s="114"/>
      <c r="F1254" s="107" t="s">
        <v>25947</v>
      </c>
      <c r="G1254" s="115"/>
      <c r="H1254" s="74"/>
      <c r="I1254" s="75"/>
      <c r="J1254" s="116"/>
      <c r="K1254" s="74" t="s">
        <v>30709</v>
      </c>
      <c r="L1254" s="117"/>
      <c r="M1254" s="79"/>
      <c r="N1254" s="79"/>
      <c r="O1254" s="80"/>
      <c r="P1254" s="81"/>
      <c r="Q1254" s="81"/>
      <c r="R1254" s="91"/>
      <c r="S1254" s="91"/>
      <c r="T1254" s="91"/>
      <c r="U1254" s="91"/>
      <c r="V1254" s="52"/>
      <c r="W1254" s="52"/>
      <c r="X1254" s="52"/>
      <c r="Y1254" s="52"/>
      <c r="Z1254" s="51"/>
      <c r="AA1254" s="76"/>
      <c r="AB1254" s="76"/>
      <c r="AC1254" s="77"/>
      <c r="AD1254" s="84" t="s">
        <v>17185</v>
      </c>
      <c r="AE1254" s="84">
        <v>1043</v>
      </c>
      <c r="AF1254" s="84">
        <v>1241</v>
      </c>
      <c r="AG1254" s="84">
        <v>443</v>
      </c>
      <c r="AH1254" s="84">
        <v>42</v>
      </c>
      <c r="AI1254" s="84">
        <v>-18000</v>
      </c>
      <c r="AJ1254" s="84" t="s">
        <v>19396</v>
      </c>
      <c r="AK1254" s="84" t="s">
        <v>3525</v>
      </c>
      <c r="AL1254" s="87" t="s">
        <v>22122</v>
      </c>
      <c r="AM1254" s="84" t="s">
        <v>22813</v>
      </c>
      <c r="AN1254" s="86">
        <v>39574.759340277778</v>
      </c>
      <c r="AO1254" s="87" t="s">
        <v>23272</v>
      </c>
      <c r="AP1254" s="84" t="b">
        <v>0</v>
      </c>
      <c r="AQ1254" s="84" t="b">
        <v>0</v>
      </c>
      <c r="AR1254" s="84" t="b">
        <v>1</v>
      </c>
      <c r="AS1254" s="84" t="s">
        <v>2140</v>
      </c>
      <c r="AT1254" s="84">
        <v>117</v>
      </c>
      <c r="AU1254" s="87" t="s">
        <v>24855</v>
      </c>
      <c r="AV1254" s="84" t="b">
        <v>1</v>
      </c>
      <c r="AW1254" s="84" t="s">
        <v>5508</v>
      </c>
      <c r="AX1254" s="87" t="s">
        <v>28300</v>
      </c>
      <c r="AY1254" s="84" t="s">
        <v>65</v>
      </c>
    </row>
    <row r="1255" spans="1:51" x14ac:dyDescent="0.25">
      <c r="A1255" s="69" t="s">
        <v>7199</v>
      </c>
      <c r="B1255" s="70"/>
      <c r="C1255" s="70"/>
      <c r="D1255" s="71"/>
      <c r="E1255" s="114"/>
      <c r="F1255" s="107" t="s">
        <v>25948</v>
      </c>
      <c r="G1255" s="115"/>
      <c r="H1255" s="74"/>
      <c r="I1255" s="75"/>
      <c r="J1255" s="116"/>
      <c r="K1255" s="74" t="s">
        <v>30710</v>
      </c>
      <c r="L1255" s="117"/>
      <c r="M1255" s="79"/>
      <c r="N1255" s="79"/>
      <c r="O1255" s="80"/>
      <c r="P1255" s="81"/>
      <c r="Q1255" s="81"/>
      <c r="R1255" s="91"/>
      <c r="S1255" s="91"/>
      <c r="T1255" s="91"/>
      <c r="U1255" s="91"/>
      <c r="V1255" s="52"/>
      <c r="W1255" s="52"/>
      <c r="X1255" s="52"/>
      <c r="Y1255" s="52"/>
      <c r="Z1255" s="51"/>
      <c r="AA1255" s="76"/>
      <c r="AB1255" s="76"/>
      <c r="AC1255" s="77"/>
      <c r="AD1255" s="84" t="s">
        <v>17186</v>
      </c>
      <c r="AE1255" s="84">
        <v>176</v>
      </c>
      <c r="AF1255" s="84">
        <v>90</v>
      </c>
      <c r="AG1255" s="84">
        <v>5212</v>
      </c>
      <c r="AH1255" s="84">
        <v>7158</v>
      </c>
      <c r="AI1255" s="84">
        <v>-18000</v>
      </c>
      <c r="AJ1255" s="84" t="s">
        <v>19397</v>
      </c>
      <c r="AK1255" s="84" t="s">
        <v>21129</v>
      </c>
      <c r="AL1255" s="84"/>
      <c r="AM1255" s="84" t="s">
        <v>22809</v>
      </c>
      <c r="AN1255" s="86">
        <v>40965.89775462963</v>
      </c>
      <c r="AO1255" s="87" t="s">
        <v>23273</v>
      </c>
      <c r="AP1255" s="84" t="b">
        <v>0</v>
      </c>
      <c r="AQ1255" s="84" t="b">
        <v>0</v>
      </c>
      <c r="AR1255" s="84" t="b">
        <v>0</v>
      </c>
      <c r="AS1255" s="84" t="s">
        <v>2140</v>
      </c>
      <c r="AT1255" s="84">
        <v>2</v>
      </c>
      <c r="AU1255" s="87" t="s">
        <v>24856</v>
      </c>
      <c r="AV1255" s="84" t="b">
        <v>0</v>
      </c>
      <c r="AW1255" s="84" t="s">
        <v>5508</v>
      </c>
      <c r="AX1255" s="87" t="s">
        <v>28301</v>
      </c>
      <c r="AY1255" s="84" t="s">
        <v>66</v>
      </c>
    </row>
    <row r="1256" spans="1:51" x14ac:dyDescent="0.25">
      <c r="A1256" s="69" t="s">
        <v>7200</v>
      </c>
      <c r="B1256" s="70"/>
      <c r="C1256" s="70"/>
      <c r="D1256" s="71"/>
      <c r="E1256" s="114"/>
      <c r="F1256" s="107" t="s">
        <v>25949</v>
      </c>
      <c r="G1256" s="115"/>
      <c r="H1256" s="74"/>
      <c r="I1256" s="75"/>
      <c r="J1256" s="116"/>
      <c r="K1256" s="74" t="s">
        <v>30711</v>
      </c>
      <c r="L1256" s="117"/>
      <c r="M1256" s="79"/>
      <c r="N1256" s="79"/>
      <c r="O1256" s="80"/>
      <c r="P1256" s="81"/>
      <c r="Q1256" s="81"/>
      <c r="R1256" s="91"/>
      <c r="S1256" s="91"/>
      <c r="T1256" s="91"/>
      <c r="U1256" s="91"/>
      <c r="V1256" s="52"/>
      <c r="W1256" s="52"/>
      <c r="X1256" s="52"/>
      <c r="Y1256" s="52"/>
      <c r="Z1256" s="51"/>
      <c r="AA1256" s="76"/>
      <c r="AB1256" s="76"/>
      <c r="AC1256" s="77"/>
      <c r="AD1256" s="84" t="s">
        <v>17187</v>
      </c>
      <c r="AE1256" s="84">
        <v>1696</v>
      </c>
      <c r="AF1256" s="84">
        <v>1509</v>
      </c>
      <c r="AG1256" s="84">
        <v>32781</v>
      </c>
      <c r="AH1256" s="84">
        <v>20893</v>
      </c>
      <c r="AI1256" s="84"/>
      <c r="AJ1256" s="84" t="s">
        <v>19398</v>
      </c>
      <c r="AK1256" s="84"/>
      <c r="AL1256" s="84"/>
      <c r="AM1256" s="84"/>
      <c r="AN1256" s="86">
        <v>41558.694687499999</v>
      </c>
      <c r="AO1256" s="87" t="s">
        <v>23274</v>
      </c>
      <c r="AP1256" s="84" t="b">
        <v>1</v>
      </c>
      <c r="AQ1256" s="84" t="b">
        <v>0</v>
      </c>
      <c r="AR1256" s="84" t="b">
        <v>1</v>
      </c>
      <c r="AS1256" s="84" t="s">
        <v>2140</v>
      </c>
      <c r="AT1256" s="84">
        <v>65</v>
      </c>
      <c r="AU1256" s="87" t="s">
        <v>4681</v>
      </c>
      <c r="AV1256" s="84" t="b">
        <v>0</v>
      </c>
      <c r="AW1256" s="84" t="s">
        <v>5508</v>
      </c>
      <c r="AX1256" s="87" t="s">
        <v>28302</v>
      </c>
      <c r="AY1256" s="84" t="s">
        <v>66</v>
      </c>
    </row>
    <row r="1257" spans="1:51" x14ac:dyDescent="0.25">
      <c r="A1257" s="69" t="s">
        <v>7201</v>
      </c>
      <c r="B1257" s="70"/>
      <c r="C1257" s="70"/>
      <c r="D1257" s="71"/>
      <c r="E1257" s="114"/>
      <c r="F1257" s="107" t="s">
        <v>25950</v>
      </c>
      <c r="G1257" s="115"/>
      <c r="H1257" s="74"/>
      <c r="I1257" s="75"/>
      <c r="J1257" s="116"/>
      <c r="K1257" s="74" t="s">
        <v>30712</v>
      </c>
      <c r="L1257" s="117"/>
      <c r="M1257" s="79"/>
      <c r="N1257" s="79"/>
      <c r="O1257" s="80"/>
      <c r="P1257" s="81"/>
      <c r="Q1257" s="81"/>
      <c r="R1257" s="91"/>
      <c r="S1257" s="91"/>
      <c r="T1257" s="91"/>
      <c r="U1257" s="91"/>
      <c r="V1257" s="52"/>
      <c r="W1257" s="52"/>
      <c r="X1257" s="52"/>
      <c r="Y1257" s="52"/>
      <c r="Z1257" s="51"/>
      <c r="AA1257" s="76"/>
      <c r="AB1257" s="76"/>
      <c r="AC1257" s="77"/>
      <c r="AD1257" s="84" t="s">
        <v>17188</v>
      </c>
      <c r="AE1257" s="84">
        <v>4</v>
      </c>
      <c r="AF1257" s="84">
        <v>4</v>
      </c>
      <c r="AG1257" s="84">
        <v>122</v>
      </c>
      <c r="AH1257" s="84">
        <v>6</v>
      </c>
      <c r="AI1257" s="84"/>
      <c r="AJ1257" s="84" t="s">
        <v>19399</v>
      </c>
      <c r="AK1257" s="84" t="s">
        <v>21130</v>
      </c>
      <c r="AL1257" s="84"/>
      <c r="AM1257" s="84"/>
      <c r="AN1257" s="86">
        <v>41769.498715277776</v>
      </c>
      <c r="AO1257" s="87" t="s">
        <v>23275</v>
      </c>
      <c r="AP1257" s="84" t="b">
        <v>0</v>
      </c>
      <c r="AQ1257" s="84" t="b">
        <v>0</v>
      </c>
      <c r="AR1257" s="84" t="b">
        <v>0</v>
      </c>
      <c r="AS1257" s="84" t="s">
        <v>4679</v>
      </c>
      <c r="AT1257" s="84">
        <v>0</v>
      </c>
      <c r="AU1257" s="87" t="s">
        <v>4681</v>
      </c>
      <c r="AV1257" s="84" t="b">
        <v>0</v>
      </c>
      <c r="AW1257" s="84" t="s">
        <v>5508</v>
      </c>
      <c r="AX1257" s="87" t="s">
        <v>28303</v>
      </c>
      <c r="AY1257" s="84" t="s">
        <v>66</v>
      </c>
    </row>
    <row r="1258" spans="1:51" x14ac:dyDescent="0.25">
      <c r="A1258" s="69" t="s">
        <v>7202</v>
      </c>
      <c r="B1258" s="70"/>
      <c r="C1258" s="70"/>
      <c r="D1258" s="71"/>
      <c r="E1258" s="114"/>
      <c r="F1258" s="107" t="s">
        <v>25951</v>
      </c>
      <c r="G1258" s="115"/>
      <c r="H1258" s="74"/>
      <c r="I1258" s="75"/>
      <c r="J1258" s="116"/>
      <c r="K1258" s="74" t="s">
        <v>30713</v>
      </c>
      <c r="L1258" s="117"/>
      <c r="M1258" s="79"/>
      <c r="N1258" s="79"/>
      <c r="O1258" s="80"/>
      <c r="P1258" s="81"/>
      <c r="Q1258" s="81"/>
      <c r="R1258" s="91"/>
      <c r="S1258" s="91"/>
      <c r="T1258" s="91"/>
      <c r="U1258" s="91"/>
      <c r="V1258" s="52"/>
      <c r="W1258" s="52"/>
      <c r="X1258" s="52"/>
      <c r="Y1258" s="52"/>
      <c r="Z1258" s="51"/>
      <c r="AA1258" s="76"/>
      <c r="AB1258" s="76"/>
      <c r="AC1258" s="77"/>
      <c r="AD1258" s="84" t="s">
        <v>17189</v>
      </c>
      <c r="AE1258" s="84">
        <v>837</v>
      </c>
      <c r="AF1258" s="84">
        <v>1209</v>
      </c>
      <c r="AG1258" s="84">
        <v>36959</v>
      </c>
      <c r="AH1258" s="84">
        <v>38399</v>
      </c>
      <c r="AI1258" s="84">
        <v>-21600</v>
      </c>
      <c r="AJ1258" s="84" t="s">
        <v>19400</v>
      </c>
      <c r="AK1258" s="84" t="s">
        <v>21131</v>
      </c>
      <c r="AL1258" s="87" t="s">
        <v>22123</v>
      </c>
      <c r="AM1258" s="84" t="s">
        <v>4147</v>
      </c>
      <c r="AN1258" s="86">
        <v>41708.835138888891</v>
      </c>
      <c r="AO1258" s="87" t="s">
        <v>23276</v>
      </c>
      <c r="AP1258" s="84" t="b">
        <v>0</v>
      </c>
      <c r="AQ1258" s="84" t="b">
        <v>0</v>
      </c>
      <c r="AR1258" s="84" t="b">
        <v>1</v>
      </c>
      <c r="AS1258" s="84" t="s">
        <v>2140</v>
      </c>
      <c r="AT1258" s="84">
        <v>17</v>
      </c>
      <c r="AU1258" s="87" t="s">
        <v>4681</v>
      </c>
      <c r="AV1258" s="84" t="b">
        <v>0</v>
      </c>
      <c r="AW1258" s="84" t="s">
        <v>5508</v>
      </c>
      <c r="AX1258" s="87" t="s">
        <v>28304</v>
      </c>
      <c r="AY1258" s="84" t="s">
        <v>66</v>
      </c>
    </row>
    <row r="1259" spans="1:51" x14ac:dyDescent="0.25">
      <c r="A1259" s="69" t="s">
        <v>7203</v>
      </c>
      <c r="B1259" s="70"/>
      <c r="C1259" s="70"/>
      <c r="D1259" s="71"/>
      <c r="E1259" s="114"/>
      <c r="F1259" s="107" t="s">
        <v>25952</v>
      </c>
      <c r="G1259" s="115"/>
      <c r="H1259" s="74"/>
      <c r="I1259" s="75"/>
      <c r="J1259" s="116"/>
      <c r="K1259" s="74" t="s">
        <v>30714</v>
      </c>
      <c r="L1259" s="117"/>
      <c r="M1259" s="79"/>
      <c r="N1259" s="79"/>
      <c r="O1259" s="80"/>
      <c r="P1259" s="81"/>
      <c r="Q1259" s="81"/>
      <c r="R1259" s="91"/>
      <c r="S1259" s="91"/>
      <c r="T1259" s="91"/>
      <c r="U1259" s="91"/>
      <c r="V1259" s="52"/>
      <c r="W1259" s="52"/>
      <c r="X1259" s="52"/>
      <c r="Y1259" s="52"/>
      <c r="Z1259" s="51"/>
      <c r="AA1259" s="76"/>
      <c r="AB1259" s="76"/>
      <c r="AC1259" s="77"/>
      <c r="AD1259" s="84" t="s">
        <v>17190</v>
      </c>
      <c r="AE1259" s="84">
        <v>249</v>
      </c>
      <c r="AF1259" s="84">
        <v>543</v>
      </c>
      <c r="AG1259" s="84">
        <v>5052</v>
      </c>
      <c r="AH1259" s="84">
        <v>5074</v>
      </c>
      <c r="AI1259" s="84">
        <v>-18000</v>
      </c>
      <c r="AJ1259" s="84" t="s">
        <v>19401</v>
      </c>
      <c r="AK1259" s="84" t="s">
        <v>21132</v>
      </c>
      <c r="AL1259" s="84"/>
      <c r="AM1259" s="84" t="s">
        <v>4145</v>
      </c>
      <c r="AN1259" s="86">
        <v>39922.992349537039</v>
      </c>
      <c r="AO1259" s="87" t="s">
        <v>23277</v>
      </c>
      <c r="AP1259" s="84" t="b">
        <v>0</v>
      </c>
      <c r="AQ1259" s="84" t="b">
        <v>0</v>
      </c>
      <c r="AR1259" s="84" t="b">
        <v>1</v>
      </c>
      <c r="AS1259" s="84" t="s">
        <v>2140</v>
      </c>
      <c r="AT1259" s="84">
        <v>6</v>
      </c>
      <c r="AU1259" s="87" t="s">
        <v>24857</v>
      </c>
      <c r="AV1259" s="84" t="b">
        <v>0</v>
      </c>
      <c r="AW1259" s="84" t="s">
        <v>5508</v>
      </c>
      <c r="AX1259" s="87" t="s">
        <v>28305</v>
      </c>
      <c r="AY1259" s="84" t="s">
        <v>66</v>
      </c>
    </row>
    <row r="1260" spans="1:51" x14ac:dyDescent="0.25">
      <c r="A1260" s="69" t="s">
        <v>8829</v>
      </c>
      <c r="B1260" s="70"/>
      <c r="C1260" s="70"/>
      <c r="D1260" s="71"/>
      <c r="E1260" s="114"/>
      <c r="F1260" s="107" t="s">
        <v>25953</v>
      </c>
      <c r="G1260" s="115"/>
      <c r="H1260" s="74"/>
      <c r="I1260" s="75"/>
      <c r="J1260" s="116"/>
      <c r="K1260" s="74" t="s">
        <v>30715</v>
      </c>
      <c r="L1260" s="117"/>
      <c r="M1260" s="79"/>
      <c r="N1260" s="79"/>
      <c r="O1260" s="80"/>
      <c r="P1260" s="81"/>
      <c r="Q1260" s="81"/>
      <c r="R1260" s="91"/>
      <c r="S1260" s="91"/>
      <c r="T1260" s="91"/>
      <c r="U1260" s="91"/>
      <c r="V1260" s="52"/>
      <c r="W1260" s="52"/>
      <c r="X1260" s="52"/>
      <c r="Y1260" s="52"/>
      <c r="Z1260" s="51"/>
      <c r="AA1260" s="76"/>
      <c r="AB1260" s="76"/>
      <c r="AC1260" s="77"/>
      <c r="AD1260" s="84" t="s">
        <v>17191</v>
      </c>
      <c r="AE1260" s="84">
        <v>2191</v>
      </c>
      <c r="AF1260" s="84">
        <v>1824076</v>
      </c>
      <c r="AG1260" s="84">
        <v>9230</v>
      </c>
      <c r="AH1260" s="84">
        <v>0</v>
      </c>
      <c r="AI1260" s="84">
        <v>-18000</v>
      </c>
      <c r="AJ1260" s="84" t="s">
        <v>19402</v>
      </c>
      <c r="AK1260" s="84" t="s">
        <v>3525</v>
      </c>
      <c r="AL1260" s="87" t="s">
        <v>22124</v>
      </c>
      <c r="AM1260" s="84" t="s">
        <v>4145</v>
      </c>
      <c r="AN1260" s="86">
        <v>39777.842974537038</v>
      </c>
      <c r="AO1260" s="87" t="s">
        <v>23278</v>
      </c>
      <c r="AP1260" s="84" t="b">
        <v>0</v>
      </c>
      <c r="AQ1260" s="84" t="b">
        <v>0</v>
      </c>
      <c r="AR1260" s="84" t="b">
        <v>0</v>
      </c>
      <c r="AS1260" s="84" t="s">
        <v>2140</v>
      </c>
      <c r="AT1260" s="84">
        <v>13147</v>
      </c>
      <c r="AU1260" s="87" t="s">
        <v>24858</v>
      </c>
      <c r="AV1260" s="84" t="b">
        <v>1</v>
      </c>
      <c r="AW1260" s="84" t="s">
        <v>5508</v>
      </c>
      <c r="AX1260" s="87" t="s">
        <v>28306</v>
      </c>
      <c r="AY1260" s="84" t="s">
        <v>65</v>
      </c>
    </row>
    <row r="1261" spans="1:51" x14ac:dyDescent="0.25">
      <c r="A1261" s="69" t="s">
        <v>8830</v>
      </c>
      <c r="B1261" s="70"/>
      <c r="C1261" s="70"/>
      <c r="D1261" s="71"/>
      <c r="E1261" s="114"/>
      <c r="F1261" s="107" t="s">
        <v>25954</v>
      </c>
      <c r="G1261" s="115"/>
      <c r="H1261" s="74"/>
      <c r="I1261" s="75"/>
      <c r="J1261" s="116"/>
      <c r="K1261" s="74" t="s">
        <v>30716</v>
      </c>
      <c r="L1261" s="117"/>
      <c r="M1261" s="79"/>
      <c r="N1261" s="79"/>
      <c r="O1261" s="80"/>
      <c r="P1261" s="81"/>
      <c r="Q1261" s="81"/>
      <c r="R1261" s="91"/>
      <c r="S1261" s="91"/>
      <c r="T1261" s="91"/>
      <c r="U1261" s="91"/>
      <c r="V1261" s="52"/>
      <c r="W1261" s="52"/>
      <c r="X1261" s="52"/>
      <c r="Y1261" s="52"/>
      <c r="Z1261" s="51"/>
      <c r="AA1261" s="76"/>
      <c r="AB1261" s="76"/>
      <c r="AC1261" s="77"/>
      <c r="AD1261" s="84" t="s">
        <v>17192</v>
      </c>
      <c r="AE1261" s="84">
        <v>99</v>
      </c>
      <c r="AF1261" s="84">
        <v>12683</v>
      </c>
      <c r="AG1261" s="84">
        <v>2092</v>
      </c>
      <c r="AH1261" s="84">
        <v>1349</v>
      </c>
      <c r="AI1261" s="84">
        <v>-18000</v>
      </c>
      <c r="AJ1261" s="84" t="s">
        <v>19403</v>
      </c>
      <c r="AK1261" s="84" t="s">
        <v>21133</v>
      </c>
      <c r="AL1261" s="87" t="s">
        <v>22125</v>
      </c>
      <c r="AM1261" s="84" t="s">
        <v>4145</v>
      </c>
      <c r="AN1261" s="86">
        <v>40848.101377314815</v>
      </c>
      <c r="AO1261" s="87" t="s">
        <v>23279</v>
      </c>
      <c r="AP1261" s="84" t="b">
        <v>0</v>
      </c>
      <c r="AQ1261" s="84" t="b">
        <v>0</v>
      </c>
      <c r="AR1261" s="84" t="b">
        <v>1</v>
      </c>
      <c r="AS1261" s="84" t="s">
        <v>2140</v>
      </c>
      <c r="AT1261" s="84">
        <v>15</v>
      </c>
      <c r="AU1261" s="87" t="s">
        <v>24859</v>
      </c>
      <c r="AV1261" s="84" t="b">
        <v>0</v>
      </c>
      <c r="AW1261" s="84" t="s">
        <v>5508</v>
      </c>
      <c r="AX1261" s="87" t="s">
        <v>28307</v>
      </c>
      <c r="AY1261" s="84" t="s">
        <v>65</v>
      </c>
    </row>
    <row r="1262" spans="1:51" x14ac:dyDescent="0.25">
      <c r="A1262" s="69" t="s">
        <v>7204</v>
      </c>
      <c r="B1262" s="70"/>
      <c r="C1262" s="70"/>
      <c r="D1262" s="71"/>
      <c r="E1262" s="114"/>
      <c r="F1262" s="107" t="s">
        <v>25955</v>
      </c>
      <c r="G1262" s="115"/>
      <c r="H1262" s="74"/>
      <c r="I1262" s="75"/>
      <c r="J1262" s="116"/>
      <c r="K1262" s="74" t="s">
        <v>30717</v>
      </c>
      <c r="L1262" s="117"/>
      <c r="M1262" s="79"/>
      <c r="N1262" s="79"/>
      <c r="O1262" s="80"/>
      <c r="P1262" s="81"/>
      <c r="Q1262" s="81"/>
      <c r="R1262" s="91"/>
      <c r="S1262" s="91"/>
      <c r="T1262" s="91"/>
      <c r="U1262" s="91"/>
      <c r="V1262" s="52"/>
      <c r="W1262" s="52"/>
      <c r="X1262" s="52"/>
      <c r="Y1262" s="52"/>
      <c r="Z1262" s="51"/>
      <c r="AA1262" s="76"/>
      <c r="AB1262" s="76"/>
      <c r="AC1262" s="77"/>
      <c r="AD1262" s="84" t="s">
        <v>17193</v>
      </c>
      <c r="AE1262" s="84">
        <v>543</v>
      </c>
      <c r="AF1262" s="84">
        <v>656</v>
      </c>
      <c r="AG1262" s="84">
        <v>15155</v>
      </c>
      <c r="AH1262" s="84">
        <v>218</v>
      </c>
      <c r="AI1262" s="84">
        <v>3600</v>
      </c>
      <c r="AJ1262" s="84" t="s">
        <v>19404</v>
      </c>
      <c r="AK1262" s="84" t="s">
        <v>3794</v>
      </c>
      <c r="AL1262" s="84"/>
      <c r="AM1262" s="84" t="s">
        <v>4168</v>
      </c>
      <c r="AN1262" s="86">
        <v>40215.499849537038</v>
      </c>
      <c r="AO1262" s="87" t="s">
        <v>23280</v>
      </c>
      <c r="AP1262" s="84" t="b">
        <v>1</v>
      </c>
      <c r="AQ1262" s="84" t="b">
        <v>0</v>
      </c>
      <c r="AR1262" s="84" t="b">
        <v>0</v>
      </c>
      <c r="AS1262" s="84" t="s">
        <v>2147</v>
      </c>
      <c r="AT1262" s="84">
        <v>107</v>
      </c>
      <c r="AU1262" s="87" t="s">
        <v>4681</v>
      </c>
      <c r="AV1262" s="84" t="b">
        <v>0</v>
      </c>
      <c r="AW1262" s="84" t="s">
        <v>5508</v>
      </c>
      <c r="AX1262" s="87" t="s">
        <v>28308</v>
      </c>
      <c r="AY1262" s="84" t="s">
        <v>66</v>
      </c>
    </row>
    <row r="1263" spans="1:51" x14ac:dyDescent="0.25">
      <c r="A1263" s="69" t="s">
        <v>7205</v>
      </c>
      <c r="B1263" s="70"/>
      <c r="C1263" s="70"/>
      <c r="D1263" s="71"/>
      <c r="E1263" s="114"/>
      <c r="F1263" s="107" t="s">
        <v>25956</v>
      </c>
      <c r="G1263" s="115"/>
      <c r="H1263" s="74"/>
      <c r="I1263" s="75"/>
      <c r="J1263" s="116"/>
      <c r="K1263" s="74" t="s">
        <v>30718</v>
      </c>
      <c r="L1263" s="117"/>
      <c r="M1263" s="79"/>
      <c r="N1263" s="79"/>
      <c r="O1263" s="80"/>
      <c r="P1263" s="81"/>
      <c r="Q1263" s="81"/>
      <c r="R1263" s="91"/>
      <c r="S1263" s="91"/>
      <c r="T1263" s="91"/>
      <c r="U1263" s="91"/>
      <c r="V1263" s="52"/>
      <c r="W1263" s="52"/>
      <c r="X1263" s="52"/>
      <c r="Y1263" s="52"/>
      <c r="Z1263" s="51"/>
      <c r="AA1263" s="76"/>
      <c r="AB1263" s="76"/>
      <c r="AC1263" s="77"/>
      <c r="AD1263" s="84" t="s">
        <v>17194</v>
      </c>
      <c r="AE1263" s="84">
        <v>6066</v>
      </c>
      <c r="AF1263" s="84">
        <v>5674</v>
      </c>
      <c r="AG1263" s="84">
        <v>115743</v>
      </c>
      <c r="AH1263" s="84">
        <v>24970</v>
      </c>
      <c r="AI1263" s="84">
        <v>-18000</v>
      </c>
      <c r="AJ1263" s="84" t="s">
        <v>19405</v>
      </c>
      <c r="AK1263" s="84" t="s">
        <v>16456</v>
      </c>
      <c r="AL1263" s="84"/>
      <c r="AM1263" s="84" t="s">
        <v>4145</v>
      </c>
      <c r="AN1263" s="86">
        <v>40475.68787037037</v>
      </c>
      <c r="AO1263" s="87" t="s">
        <v>23281</v>
      </c>
      <c r="AP1263" s="84" t="b">
        <v>0</v>
      </c>
      <c r="AQ1263" s="84" t="b">
        <v>0</v>
      </c>
      <c r="AR1263" s="84" t="b">
        <v>1</v>
      </c>
      <c r="AS1263" s="84" t="s">
        <v>2140</v>
      </c>
      <c r="AT1263" s="84">
        <v>261</v>
      </c>
      <c r="AU1263" s="87" t="s">
        <v>4681</v>
      </c>
      <c r="AV1263" s="84" t="b">
        <v>0</v>
      </c>
      <c r="AW1263" s="84" t="s">
        <v>5508</v>
      </c>
      <c r="AX1263" s="87" t="s">
        <v>28309</v>
      </c>
      <c r="AY1263" s="84" t="s">
        <v>66</v>
      </c>
    </row>
    <row r="1264" spans="1:51" x14ac:dyDescent="0.25">
      <c r="A1264" s="69" t="s">
        <v>7206</v>
      </c>
      <c r="B1264" s="70"/>
      <c r="C1264" s="70"/>
      <c r="D1264" s="71"/>
      <c r="E1264" s="114"/>
      <c r="F1264" s="107" t="s">
        <v>25957</v>
      </c>
      <c r="G1264" s="115"/>
      <c r="H1264" s="74"/>
      <c r="I1264" s="75"/>
      <c r="J1264" s="116"/>
      <c r="K1264" s="74" t="s">
        <v>30719</v>
      </c>
      <c r="L1264" s="117"/>
      <c r="M1264" s="79"/>
      <c r="N1264" s="79"/>
      <c r="O1264" s="80"/>
      <c r="P1264" s="81"/>
      <c r="Q1264" s="81"/>
      <c r="R1264" s="91"/>
      <c r="S1264" s="91"/>
      <c r="T1264" s="91"/>
      <c r="U1264" s="91"/>
      <c r="V1264" s="52"/>
      <c r="W1264" s="52"/>
      <c r="X1264" s="52"/>
      <c r="Y1264" s="52"/>
      <c r="Z1264" s="51"/>
      <c r="AA1264" s="76"/>
      <c r="AB1264" s="76"/>
      <c r="AC1264" s="77"/>
      <c r="AD1264" s="84" t="s">
        <v>17195</v>
      </c>
      <c r="AE1264" s="84">
        <v>54</v>
      </c>
      <c r="AF1264" s="84">
        <v>13</v>
      </c>
      <c r="AG1264" s="84">
        <v>105</v>
      </c>
      <c r="AH1264" s="84">
        <v>41</v>
      </c>
      <c r="AI1264" s="84">
        <v>-25200</v>
      </c>
      <c r="AJ1264" s="84" t="s">
        <v>19406</v>
      </c>
      <c r="AK1264" s="84" t="s">
        <v>21134</v>
      </c>
      <c r="AL1264" s="84"/>
      <c r="AM1264" s="84" t="s">
        <v>4179</v>
      </c>
      <c r="AN1264" s="86">
        <v>41124.590150462966</v>
      </c>
      <c r="AO1264" s="84"/>
      <c r="AP1264" s="84" t="b">
        <v>0</v>
      </c>
      <c r="AQ1264" s="84" t="b">
        <v>0</v>
      </c>
      <c r="AR1264" s="84" t="b">
        <v>0</v>
      </c>
      <c r="AS1264" s="84" t="s">
        <v>2140</v>
      </c>
      <c r="AT1264" s="84">
        <v>2</v>
      </c>
      <c r="AU1264" s="87" t="s">
        <v>4716</v>
      </c>
      <c r="AV1264" s="84" t="b">
        <v>0</v>
      </c>
      <c r="AW1264" s="84" t="s">
        <v>5508</v>
      </c>
      <c r="AX1264" s="87" t="s">
        <v>28310</v>
      </c>
      <c r="AY1264" s="84" t="s">
        <v>66</v>
      </c>
    </row>
    <row r="1265" spans="1:51" x14ac:dyDescent="0.25">
      <c r="A1265" s="69" t="s">
        <v>7207</v>
      </c>
      <c r="B1265" s="70"/>
      <c r="C1265" s="70"/>
      <c r="D1265" s="71"/>
      <c r="E1265" s="114"/>
      <c r="F1265" s="107" t="s">
        <v>25958</v>
      </c>
      <c r="G1265" s="115"/>
      <c r="H1265" s="74"/>
      <c r="I1265" s="75"/>
      <c r="J1265" s="116"/>
      <c r="K1265" s="74" t="s">
        <v>30720</v>
      </c>
      <c r="L1265" s="117"/>
      <c r="M1265" s="79"/>
      <c r="N1265" s="79"/>
      <c r="O1265" s="80"/>
      <c r="P1265" s="81"/>
      <c r="Q1265" s="81"/>
      <c r="R1265" s="91"/>
      <c r="S1265" s="91"/>
      <c r="T1265" s="91"/>
      <c r="U1265" s="91"/>
      <c r="V1265" s="52"/>
      <c r="W1265" s="52"/>
      <c r="X1265" s="52"/>
      <c r="Y1265" s="52"/>
      <c r="Z1265" s="51"/>
      <c r="AA1265" s="76"/>
      <c r="AB1265" s="76"/>
      <c r="AC1265" s="77"/>
      <c r="AD1265" s="84" t="s">
        <v>17196</v>
      </c>
      <c r="AE1265" s="84">
        <v>70</v>
      </c>
      <c r="AF1265" s="84">
        <v>15</v>
      </c>
      <c r="AG1265" s="84">
        <v>520</v>
      </c>
      <c r="AH1265" s="84">
        <v>846</v>
      </c>
      <c r="AI1265" s="84"/>
      <c r="AJ1265" s="84"/>
      <c r="AK1265" s="84"/>
      <c r="AL1265" s="84"/>
      <c r="AM1265" s="84"/>
      <c r="AN1265" s="86">
        <v>40834.926192129627</v>
      </c>
      <c r="AO1265" s="87" t="s">
        <v>23282</v>
      </c>
      <c r="AP1265" s="84" t="b">
        <v>1</v>
      </c>
      <c r="AQ1265" s="84" t="b">
        <v>0</v>
      </c>
      <c r="AR1265" s="84" t="b">
        <v>0</v>
      </c>
      <c r="AS1265" s="84" t="s">
        <v>2140</v>
      </c>
      <c r="AT1265" s="84">
        <v>2</v>
      </c>
      <c r="AU1265" s="87" t="s">
        <v>4681</v>
      </c>
      <c r="AV1265" s="84" t="b">
        <v>0</v>
      </c>
      <c r="AW1265" s="84" t="s">
        <v>5508</v>
      </c>
      <c r="AX1265" s="87" t="s">
        <v>28311</v>
      </c>
      <c r="AY1265" s="84" t="s">
        <v>66</v>
      </c>
    </row>
    <row r="1266" spans="1:51" x14ac:dyDescent="0.25">
      <c r="A1266" s="69" t="s">
        <v>7208</v>
      </c>
      <c r="B1266" s="70"/>
      <c r="C1266" s="70"/>
      <c r="D1266" s="71"/>
      <c r="E1266" s="114"/>
      <c r="F1266" s="107" t="s">
        <v>25959</v>
      </c>
      <c r="G1266" s="115"/>
      <c r="H1266" s="74"/>
      <c r="I1266" s="75"/>
      <c r="J1266" s="116"/>
      <c r="K1266" s="74" t="s">
        <v>30721</v>
      </c>
      <c r="L1266" s="117"/>
      <c r="M1266" s="79"/>
      <c r="N1266" s="79"/>
      <c r="O1266" s="80"/>
      <c r="P1266" s="81"/>
      <c r="Q1266" s="81"/>
      <c r="R1266" s="91"/>
      <c r="S1266" s="91"/>
      <c r="T1266" s="91"/>
      <c r="U1266" s="91"/>
      <c r="V1266" s="52"/>
      <c r="W1266" s="52"/>
      <c r="X1266" s="52"/>
      <c r="Y1266" s="52"/>
      <c r="Z1266" s="51"/>
      <c r="AA1266" s="76"/>
      <c r="AB1266" s="76"/>
      <c r="AC1266" s="77"/>
      <c r="AD1266" s="84" t="s">
        <v>17197</v>
      </c>
      <c r="AE1266" s="84">
        <v>4747</v>
      </c>
      <c r="AF1266" s="84">
        <v>4543</v>
      </c>
      <c r="AG1266" s="84">
        <v>56245</v>
      </c>
      <c r="AH1266" s="84">
        <v>26915</v>
      </c>
      <c r="AI1266" s="84"/>
      <c r="AJ1266" s="84" t="s">
        <v>19407</v>
      </c>
      <c r="AK1266" s="84" t="s">
        <v>21135</v>
      </c>
      <c r="AL1266" s="87" t="s">
        <v>22126</v>
      </c>
      <c r="AM1266" s="84"/>
      <c r="AN1266" s="86">
        <v>40990.436921296299</v>
      </c>
      <c r="AO1266" s="87" t="s">
        <v>23283</v>
      </c>
      <c r="AP1266" s="84" t="b">
        <v>1</v>
      </c>
      <c r="AQ1266" s="84" t="b">
        <v>0</v>
      </c>
      <c r="AR1266" s="84" t="b">
        <v>0</v>
      </c>
      <c r="AS1266" s="84" t="s">
        <v>2140</v>
      </c>
      <c r="AT1266" s="84">
        <v>187</v>
      </c>
      <c r="AU1266" s="87" t="s">
        <v>4681</v>
      </c>
      <c r="AV1266" s="84" t="b">
        <v>0</v>
      </c>
      <c r="AW1266" s="84" t="s">
        <v>5508</v>
      </c>
      <c r="AX1266" s="87" t="s">
        <v>28312</v>
      </c>
      <c r="AY1266" s="84" t="s">
        <v>66</v>
      </c>
    </row>
    <row r="1267" spans="1:51" x14ac:dyDescent="0.25">
      <c r="A1267" s="69" t="s">
        <v>7209</v>
      </c>
      <c r="B1267" s="70"/>
      <c r="C1267" s="70"/>
      <c r="D1267" s="71"/>
      <c r="E1267" s="114"/>
      <c r="F1267" s="107" t="s">
        <v>25960</v>
      </c>
      <c r="G1267" s="115"/>
      <c r="H1267" s="74"/>
      <c r="I1267" s="75"/>
      <c r="J1267" s="116"/>
      <c r="K1267" s="74" t="s">
        <v>30722</v>
      </c>
      <c r="L1267" s="117"/>
      <c r="M1267" s="79"/>
      <c r="N1267" s="79"/>
      <c r="O1267" s="80"/>
      <c r="P1267" s="81"/>
      <c r="Q1267" s="81"/>
      <c r="R1267" s="91"/>
      <c r="S1267" s="91"/>
      <c r="T1267" s="91"/>
      <c r="U1267" s="91"/>
      <c r="V1267" s="52"/>
      <c r="W1267" s="52"/>
      <c r="X1267" s="52"/>
      <c r="Y1267" s="52"/>
      <c r="Z1267" s="51"/>
      <c r="AA1267" s="76"/>
      <c r="AB1267" s="76"/>
      <c r="AC1267" s="77"/>
      <c r="AD1267" s="84" t="s">
        <v>17198</v>
      </c>
      <c r="AE1267" s="84">
        <v>372</v>
      </c>
      <c r="AF1267" s="84">
        <v>120</v>
      </c>
      <c r="AG1267" s="84">
        <v>4234</v>
      </c>
      <c r="AH1267" s="84">
        <v>2483</v>
      </c>
      <c r="AI1267" s="84"/>
      <c r="AJ1267" s="84" t="s">
        <v>19408</v>
      </c>
      <c r="AK1267" s="84" t="s">
        <v>21136</v>
      </c>
      <c r="AL1267" s="84"/>
      <c r="AM1267" s="84"/>
      <c r="AN1267" s="86">
        <v>41834.639548611114</v>
      </c>
      <c r="AO1267" s="87" t="s">
        <v>23284</v>
      </c>
      <c r="AP1267" s="84" t="b">
        <v>0</v>
      </c>
      <c r="AQ1267" s="84" t="b">
        <v>0</v>
      </c>
      <c r="AR1267" s="84" t="b">
        <v>0</v>
      </c>
      <c r="AS1267" s="84" t="s">
        <v>2140</v>
      </c>
      <c r="AT1267" s="84">
        <v>18</v>
      </c>
      <c r="AU1267" s="87" t="s">
        <v>4681</v>
      </c>
      <c r="AV1267" s="84" t="b">
        <v>0</v>
      </c>
      <c r="AW1267" s="84" t="s">
        <v>5508</v>
      </c>
      <c r="AX1267" s="87" t="s">
        <v>28313</v>
      </c>
      <c r="AY1267" s="84" t="s">
        <v>66</v>
      </c>
    </row>
    <row r="1268" spans="1:51" x14ac:dyDescent="0.25">
      <c r="A1268" s="69" t="s">
        <v>7210</v>
      </c>
      <c r="B1268" s="70"/>
      <c r="C1268" s="70"/>
      <c r="D1268" s="71"/>
      <c r="E1268" s="114"/>
      <c r="F1268" s="107" t="s">
        <v>25961</v>
      </c>
      <c r="G1268" s="115"/>
      <c r="H1268" s="74"/>
      <c r="I1268" s="75"/>
      <c r="J1268" s="116"/>
      <c r="K1268" s="74" t="s">
        <v>30723</v>
      </c>
      <c r="L1268" s="117"/>
      <c r="M1268" s="79"/>
      <c r="N1268" s="79"/>
      <c r="O1268" s="80"/>
      <c r="P1268" s="81"/>
      <c r="Q1268" s="81"/>
      <c r="R1268" s="91"/>
      <c r="S1268" s="91"/>
      <c r="T1268" s="91"/>
      <c r="U1268" s="91"/>
      <c r="V1268" s="52"/>
      <c r="W1268" s="52"/>
      <c r="X1268" s="52"/>
      <c r="Y1268" s="52"/>
      <c r="Z1268" s="51"/>
      <c r="AA1268" s="76"/>
      <c r="AB1268" s="76"/>
      <c r="AC1268" s="77"/>
      <c r="AD1268" s="84" t="s">
        <v>17199</v>
      </c>
      <c r="AE1268" s="84">
        <v>2795</v>
      </c>
      <c r="AF1268" s="84">
        <v>2164</v>
      </c>
      <c r="AG1268" s="84">
        <v>47759</v>
      </c>
      <c r="AH1268" s="84">
        <v>6139</v>
      </c>
      <c r="AI1268" s="84"/>
      <c r="AJ1268" s="84" t="s">
        <v>19409</v>
      </c>
      <c r="AK1268" s="84" t="s">
        <v>3641</v>
      </c>
      <c r="AL1268" s="84"/>
      <c r="AM1268" s="84"/>
      <c r="AN1268" s="86">
        <v>40949.647789351853</v>
      </c>
      <c r="AO1268" s="87" t="s">
        <v>23285</v>
      </c>
      <c r="AP1268" s="84" t="b">
        <v>1</v>
      </c>
      <c r="AQ1268" s="84" t="b">
        <v>0</v>
      </c>
      <c r="AR1268" s="84" t="b">
        <v>0</v>
      </c>
      <c r="AS1268" s="84" t="s">
        <v>2140</v>
      </c>
      <c r="AT1268" s="84">
        <v>209</v>
      </c>
      <c r="AU1268" s="87" t="s">
        <v>4681</v>
      </c>
      <c r="AV1268" s="84" t="b">
        <v>0</v>
      </c>
      <c r="AW1268" s="84" t="s">
        <v>5508</v>
      </c>
      <c r="AX1268" s="87" t="s">
        <v>28314</v>
      </c>
      <c r="AY1268" s="84" t="s">
        <v>66</v>
      </c>
    </row>
    <row r="1269" spans="1:51" x14ac:dyDescent="0.25">
      <c r="A1269" s="69" t="s">
        <v>7211</v>
      </c>
      <c r="B1269" s="70"/>
      <c r="C1269" s="70"/>
      <c r="D1269" s="71"/>
      <c r="E1269" s="114"/>
      <c r="F1269" s="107" t="s">
        <v>25962</v>
      </c>
      <c r="G1269" s="115"/>
      <c r="H1269" s="74"/>
      <c r="I1269" s="75"/>
      <c r="J1269" s="116"/>
      <c r="K1269" s="74" t="s">
        <v>30724</v>
      </c>
      <c r="L1269" s="117"/>
      <c r="M1269" s="79"/>
      <c r="N1269" s="79"/>
      <c r="O1269" s="80"/>
      <c r="P1269" s="81"/>
      <c r="Q1269" s="81"/>
      <c r="R1269" s="91"/>
      <c r="S1269" s="91"/>
      <c r="T1269" s="91"/>
      <c r="U1269" s="91"/>
      <c r="V1269" s="52"/>
      <c r="W1269" s="52"/>
      <c r="X1269" s="52"/>
      <c r="Y1269" s="52"/>
      <c r="Z1269" s="51"/>
      <c r="AA1269" s="76"/>
      <c r="AB1269" s="76"/>
      <c r="AC1269" s="77"/>
      <c r="AD1269" s="84" t="s">
        <v>17200</v>
      </c>
      <c r="AE1269" s="84">
        <v>7139</v>
      </c>
      <c r="AF1269" s="84">
        <v>6510</v>
      </c>
      <c r="AG1269" s="84">
        <v>16067</v>
      </c>
      <c r="AH1269" s="84">
        <v>24417</v>
      </c>
      <c r="AI1269" s="84">
        <v>-25200</v>
      </c>
      <c r="AJ1269" s="84" t="s">
        <v>19410</v>
      </c>
      <c r="AK1269" s="84" t="s">
        <v>21137</v>
      </c>
      <c r="AL1269" s="87" t="s">
        <v>22127</v>
      </c>
      <c r="AM1269" s="84" t="s">
        <v>4179</v>
      </c>
      <c r="AN1269" s="86">
        <v>40661.613391203704</v>
      </c>
      <c r="AO1269" s="87" t="s">
        <v>23286</v>
      </c>
      <c r="AP1269" s="84" t="b">
        <v>0</v>
      </c>
      <c r="AQ1269" s="84" t="b">
        <v>0</v>
      </c>
      <c r="AR1269" s="84" t="b">
        <v>1</v>
      </c>
      <c r="AS1269" s="84" t="s">
        <v>2140</v>
      </c>
      <c r="AT1269" s="84">
        <v>250</v>
      </c>
      <c r="AU1269" s="87" t="s">
        <v>4681</v>
      </c>
      <c r="AV1269" s="84" t="b">
        <v>0</v>
      </c>
      <c r="AW1269" s="84" t="s">
        <v>5508</v>
      </c>
      <c r="AX1269" s="87" t="s">
        <v>28315</v>
      </c>
      <c r="AY1269" s="84" t="s">
        <v>66</v>
      </c>
    </row>
    <row r="1270" spans="1:51" x14ac:dyDescent="0.25">
      <c r="A1270" s="69" t="s">
        <v>7212</v>
      </c>
      <c r="B1270" s="70"/>
      <c r="C1270" s="70"/>
      <c r="D1270" s="71"/>
      <c r="E1270" s="114"/>
      <c r="F1270" s="107" t="s">
        <v>25963</v>
      </c>
      <c r="G1270" s="115"/>
      <c r="H1270" s="74"/>
      <c r="I1270" s="75"/>
      <c r="J1270" s="116"/>
      <c r="K1270" s="74" t="s">
        <v>30725</v>
      </c>
      <c r="L1270" s="117"/>
      <c r="M1270" s="79"/>
      <c r="N1270" s="79"/>
      <c r="O1270" s="80"/>
      <c r="P1270" s="81"/>
      <c r="Q1270" s="81"/>
      <c r="R1270" s="91"/>
      <c r="S1270" s="91"/>
      <c r="T1270" s="91"/>
      <c r="U1270" s="91"/>
      <c r="V1270" s="52"/>
      <c r="W1270" s="52"/>
      <c r="X1270" s="52"/>
      <c r="Y1270" s="52"/>
      <c r="Z1270" s="51"/>
      <c r="AA1270" s="76"/>
      <c r="AB1270" s="76"/>
      <c r="AC1270" s="77"/>
      <c r="AD1270" s="84" t="s">
        <v>17201</v>
      </c>
      <c r="AE1270" s="84">
        <v>39</v>
      </c>
      <c r="AF1270" s="84">
        <v>71</v>
      </c>
      <c r="AG1270" s="84">
        <v>1119</v>
      </c>
      <c r="AH1270" s="84">
        <v>93</v>
      </c>
      <c r="AI1270" s="84">
        <v>-21600</v>
      </c>
      <c r="AJ1270" s="84" t="s">
        <v>19411</v>
      </c>
      <c r="AK1270" s="84" t="s">
        <v>21138</v>
      </c>
      <c r="AL1270" s="84"/>
      <c r="AM1270" s="84" t="s">
        <v>4147</v>
      </c>
      <c r="AN1270" s="86">
        <v>39974.871539351851</v>
      </c>
      <c r="AO1270" s="87" t="s">
        <v>23287</v>
      </c>
      <c r="AP1270" s="84" t="b">
        <v>0</v>
      </c>
      <c r="AQ1270" s="84" t="b">
        <v>0</v>
      </c>
      <c r="AR1270" s="84" t="b">
        <v>0</v>
      </c>
      <c r="AS1270" s="84" t="s">
        <v>2140</v>
      </c>
      <c r="AT1270" s="84">
        <v>3</v>
      </c>
      <c r="AU1270" s="87" t="s">
        <v>24860</v>
      </c>
      <c r="AV1270" s="84" t="b">
        <v>0</v>
      </c>
      <c r="AW1270" s="84" t="s">
        <v>5508</v>
      </c>
      <c r="AX1270" s="87" t="s">
        <v>28316</v>
      </c>
      <c r="AY1270" s="84" t="s">
        <v>66</v>
      </c>
    </row>
    <row r="1271" spans="1:51" x14ac:dyDescent="0.25">
      <c r="A1271" s="69" t="s">
        <v>8831</v>
      </c>
      <c r="B1271" s="70"/>
      <c r="C1271" s="70"/>
      <c r="D1271" s="71"/>
      <c r="E1271" s="114"/>
      <c r="F1271" s="107" t="s">
        <v>25964</v>
      </c>
      <c r="G1271" s="115"/>
      <c r="H1271" s="74"/>
      <c r="I1271" s="75"/>
      <c r="J1271" s="116"/>
      <c r="K1271" s="74" t="s">
        <v>30726</v>
      </c>
      <c r="L1271" s="117"/>
      <c r="M1271" s="79"/>
      <c r="N1271" s="79"/>
      <c r="O1271" s="80"/>
      <c r="P1271" s="81"/>
      <c r="Q1271" s="81"/>
      <c r="R1271" s="91"/>
      <c r="S1271" s="91"/>
      <c r="T1271" s="91"/>
      <c r="U1271" s="91"/>
      <c r="V1271" s="52"/>
      <c r="W1271" s="52"/>
      <c r="X1271" s="52"/>
      <c r="Y1271" s="52"/>
      <c r="Z1271" s="51"/>
      <c r="AA1271" s="76"/>
      <c r="AB1271" s="76"/>
      <c r="AC1271" s="77"/>
      <c r="AD1271" s="84" t="s">
        <v>17202</v>
      </c>
      <c r="AE1271" s="84">
        <v>1505</v>
      </c>
      <c r="AF1271" s="84">
        <v>92147</v>
      </c>
      <c r="AG1271" s="84">
        <v>7319</v>
      </c>
      <c r="AH1271" s="84">
        <v>218</v>
      </c>
      <c r="AI1271" s="84">
        <v>-21600</v>
      </c>
      <c r="AJ1271" s="84" t="s">
        <v>19412</v>
      </c>
      <c r="AK1271" s="84" t="s">
        <v>21139</v>
      </c>
      <c r="AL1271" s="87" t="s">
        <v>22128</v>
      </c>
      <c r="AM1271" s="84" t="s">
        <v>4147</v>
      </c>
      <c r="AN1271" s="86">
        <v>39874.781608796293</v>
      </c>
      <c r="AO1271" s="87" t="s">
        <v>23288</v>
      </c>
      <c r="AP1271" s="84" t="b">
        <v>0</v>
      </c>
      <c r="AQ1271" s="84" t="b">
        <v>0</v>
      </c>
      <c r="AR1271" s="84" t="b">
        <v>0</v>
      </c>
      <c r="AS1271" s="84" t="s">
        <v>2140</v>
      </c>
      <c r="AT1271" s="84">
        <v>1323</v>
      </c>
      <c r="AU1271" s="87" t="s">
        <v>4756</v>
      </c>
      <c r="AV1271" s="84" t="b">
        <v>1</v>
      </c>
      <c r="AW1271" s="84" t="s">
        <v>5508</v>
      </c>
      <c r="AX1271" s="87" t="s">
        <v>28317</v>
      </c>
      <c r="AY1271" s="84" t="s">
        <v>65</v>
      </c>
    </row>
    <row r="1272" spans="1:51" x14ac:dyDescent="0.25">
      <c r="A1272" s="69" t="s">
        <v>7213</v>
      </c>
      <c r="B1272" s="70"/>
      <c r="C1272" s="70"/>
      <c r="D1272" s="71"/>
      <c r="E1272" s="114"/>
      <c r="F1272" s="107" t="s">
        <v>25965</v>
      </c>
      <c r="G1272" s="115"/>
      <c r="H1272" s="74"/>
      <c r="I1272" s="75"/>
      <c r="J1272" s="116"/>
      <c r="K1272" s="74" t="s">
        <v>30727</v>
      </c>
      <c r="L1272" s="117"/>
      <c r="M1272" s="79"/>
      <c r="N1272" s="79"/>
      <c r="O1272" s="80"/>
      <c r="P1272" s="81"/>
      <c r="Q1272" s="81"/>
      <c r="R1272" s="91"/>
      <c r="S1272" s="91"/>
      <c r="T1272" s="91"/>
      <c r="U1272" s="91"/>
      <c r="V1272" s="52"/>
      <c r="W1272" s="52"/>
      <c r="X1272" s="52"/>
      <c r="Y1272" s="52"/>
      <c r="Z1272" s="51"/>
      <c r="AA1272" s="76"/>
      <c r="AB1272" s="76"/>
      <c r="AC1272" s="77"/>
      <c r="AD1272" s="84" t="s">
        <v>17203</v>
      </c>
      <c r="AE1272" s="84">
        <v>7057</v>
      </c>
      <c r="AF1272" s="84">
        <v>6420</v>
      </c>
      <c r="AG1272" s="84">
        <v>41909</v>
      </c>
      <c r="AH1272" s="84">
        <v>2568</v>
      </c>
      <c r="AI1272" s="84">
        <v>-28800</v>
      </c>
      <c r="AJ1272" s="84" t="s">
        <v>19413</v>
      </c>
      <c r="AK1272" s="84" t="s">
        <v>21140</v>
      </c>
      <c r="AL1272" s="87" t="s">
        <v>22129</v>
      </c>
      <c r="AM1272" s="84" t="s">
        <v>4149</v>
      </c>
      <c r="AN1272" s="86">
        <v>39662.202025462961</v>
      </c>
      <c r="AO1272" s="87" t="s">
        <v>23289</v>
      </c>
      <c r="AP1272" s="84" t="b">
        <v>0</v>
      </c>
      <c r="AQ1272" s="84" t="b">
        <v>0</v>
      </c>
      <c r="AR1272" s="84" t="b">
        <v>0</v>
      </c>
      <c r="AS1272" s="84" t="s">
        <v>2140</v>
      </c>
      <c r="AT1272" s="84">
        <v>239</v>
      </c>
      <c r="AU1272" s="87" t="s">
        <v>24861</v>
      </c>
      <c r="AV1272" s="84" t="b">
        <v>0</v>
      </c>
      <c r="AW1272" s="84" t="s">
        <v>5508</v>
      </c>
      <c r="AX1272" s="87" t="s">
        <v>28318</v>
      </c>
      <c r="AY1272" s="84" t="s">
        <v>66</v>
      </c>
    </row>
    <row r="1273" spans="1:51" x14ac:dyDescent="0.25">
      <c r="A1273" s="69" t="s">
        <v>7214</v>
      </c>
      <c r="B1273" s="70"/>
      <c r="C1273" s="70"/>
      <c r="D1273" s="71"/>
      <c r="E1273" s="114"/>
      <c r="F1273" s="107" t="s">
        <v>25966</v>
      </c>
      <c r="G1273" s="115"/>
      <c r="H1273" s="74"/>
      <c r="I1273" s="75"/>
      <c r="J1273" s="116"/>
      <c r="K1273" s="74" t="s">
        <v>30728</v>
      </c>
      <c r="L1273" s="117"/>
      <c r="M1273" s="79"/>
      <c r="N1273" s="79"/>
      <c r="O1273" s="80"/>
      <c r="P1273" s="81"/>
      <c r="Q1273" s="81"/>
      <c r="R1273" s="91"/>
      <c r="S1273" s="91"/>
      <c r="T1273" s="91"/>
      <c r="U1273" s="91"/>
      <c r="V1273" s="52"/>
      <c r="W1273" s="52"/>
      <c r="X1273" s="52"/>
      <c r="Y1273" s="52"/>
      <c r="Z1273" s="51"/>
      <c r="AA1273" s="76"/>
      <c r="AB1273" s="76"/>
      <c r="AC1273" s="77"/>
      <c r="AD1273" s="84" t="s">
        <v>17204</v>
      </c>
      <c r="AE1273" s="84">
        <v>2738</v>
      </c>
      <c r="AF1273" s="84">
        <v>2553</v>
      </c>
      <c r="AG1273" s="84">
        <v>14607</v>
      </c>
      <c r="AH1273" s="84">
        <v>32509</v>
      </c>
      <c r="AI1273" s="84">
        <v>-18000</v>
      </c>
      <c r="AJ1273" s="84" t="s">
        <v>19414</v>
      </c>
      <c r="AK1273" s="84" t="s">
        <v>21141</v>
      </c>
      <c r="AL1273" s="84"/>
      <c r="AM1273" s="84" t="s">
        <v>4146</v>
      </c>
      <c r="AN1273" s="86">
        <v>40052.717939814815</v>
      </c>
      <c r="AO1273" s="87" t="s">
        <v>23290</v>
      </c>
      <c r="AP1273" s="84" t="b">
        <v>0</v>
      </c>
      <c r="AQ1273" s="84" t="b">
        <v>0</v>
      </c>
      <c r="AR1273" s="84" t="b">
        <v>1</v>
      </c>
      <c r="AS1273" s="84" t="s">
        <v>2140</v>
      </c>
      <c r="AT1273" s="84">
        <v>64</v>
      </c>
      <c r="AU1273" s="87" t="s">
        <v>4744</v>
      </c>
      <c r="AV1273" s="84" t="b">
        <v>0</v>
      </c>
      <c r="AW1273" s="84" t="s">
        <v>5508</v>
      </c>
      <c r="AX1273" s="87" t="s">
        <v>28319</v>
      </c>
      <c r="AY1273" s="84" t="s">
        <v>66</v>
      </c>
    </row>
    <row r="1274" spans="1:51" x14ac:dyDescent="0.25">
      <c r="A1274" s="69" t="s">
        <v>8832</v>
      </c>
      <c r="B1274" s="70"/>
      <c r="C1274" s="70"/>
      <c r="D1274" s="71"/>
      <c r="E1274" s="114"/>
      <c r="F1274" s="107" t="s">
        <v>25967</v>
      </c>
      <c r="G1274" s="115"/>
      <c r="H1274" s="74"/>
      <c r="I1274" s="75"/>
      <c r="J1274" s="116"/>
      <c r="K1274" s="74" t="s">
        <v>30729</v>
      </c>
      <c r="L1274" s="117"/>
      <c r="M1274" s="79"/>
      <c r="N1274" s="79"/>
      <c r="O1274" s="80"/>
      <c r="P1274" s="81"/>
      <c r="Q1274" s="81"/>
      <c r="R1274" s="91"/>
      <c r="S1274" s="91"/>
      <c r="T1274" s="91"/>
      <c r="U1274" s="91"/>
      <c r="V1274" s="52"/>
      <c r="W1274" s="52"/>
      <c r="X1274" s="52"/>
      <c r="Y1274" s="52"/>
      <c r="Z1274" s="51"/>
      <c r="AA1274" s="76"/>
      <c r="AB1274" s="76"/>
      <c r="AC1274" s="77"/>
      <c r="AD1274" s="84" t="s">
        <v>17205</v>
      </c>
      <c r="AE1274" s="84">
        <v>178</v>
      </c>
      <c r="AF1274" s="84">
        <v>189091</v>
      </c>
      <c r="AG1274" s="84">
        <v>4045</v>
      </c>
      <c r="AH1274" s="84">
        <v>1856</v>
      </c>
      <c r="AI1274" s="84">
        <v>-28800</v>
      </c>
      <c r="AJ1274" s="84" t="s">
        <v>19415</v>
      </c>
      <c r="AK1274" s="84" t="s">
        <v>3658</v>
      </c>
      <c r="AL1274" s="87" t="s">
        <v>22130</v>
      </c>
      <c r="AM1274" s="84" t="s">
        <v>4149</v>
      </c>
      <c r="AN1274" s="86">
        <v>39759.128738425927</v>
      </c>
      <c r="AO1274" s="87" t="s">
        <v>23291</v>
      </c>
      <c r="AP1274" s="84" t="b">
        <v>0</v>
      </c>
      <c r="AQ1274" s="84" t="b">
        <v>0</v>
      </c>
      <c r="AR1274" s="84" t="b">
        <v>1</v>
      </c>
      <c r="AS1274" s="84" t="s">
        <v>2140</v>
      </c>
      <c r="AT1274" s="84">
        <v>4397</v>
      </c>
      <c r="AU1274" s="87" t="s">
        <v>24862</v>
      </c>
      <c r="AV1274" s="84" t="b">
        <v>1</v>
      </c>
      <c r="AW1274" s="84" t="s">
        <v>5508</v>
      </c>
      <c r="AX1274" s="87" t="s">
        <v>28320</v>
      </c>
      <c r="AY1274" s="84" t="s">
        <v>65</v>
      </c>
    </row>
    <row r="1275" spans="1:51" x14ac:dyDescent="0.25">
      <c r="A1275" s="69" t="s">
        <v>8833</v>
      </c>
      <c r="B1275" s="70"/>
      <c r="C1275" s="70"/>
      <c r="D1275" s="71"/>
      <c r="E1275" s="114"/>
      <c r="F1275" s="107" t="s">
        <v>25968</v>
      </c>
      <c r="G1275" s="115"/>
      <c r="H1275" s="74"/>
      <c r="I1275" s="75"/>
      <c r="J1275" s="116"/>
      <c r="K1275" s="74" t="s">
        <v>30730</v>
      </c>
      <c r="L1275" s="117"/>
      <c r="M1275" s="79"/>
      <c r="N1275" s="79"/>
      <c r="O1275" s="80"/>
      <c r="P1275" s="81"/>
      <c r="Q1275" s="81"/>
      <c r="R1275" s="91"/>
      <c r="S1275" s="91"/>
      <c r="T1275" s="91"/>
      <c r="U1275" s="91"/>
      <c r="V1275" s="52"/>
      <c r="W1275" s="52"/>
      <c r="X1275" s="52"/>
      <c r="Y1275" s="52"/>
      <c r="Z1275" s="51"/>
      <c r="AA1275" s="76"/>
      <c r="AB1275" s="76"/>
      <c r="AC1275" s="77"/>
      <c r="AD1275" s="84" t="s">
        <v>17206</v>
      </c>
      <c r="AE1275" s="84">
        <v>14290</v>
      </c>
      <c r="AF1275" s="84">
        <v>1222106</v>
      </c>
      <c r="AG1275" s="84">
        <v>12669</v>
      </c>
      <c r="AH1275" s="84">
        <v>2848</v>
      </c>
      <c r="AI1275" s="84">
        <v>0</v>
      </c>
      <c r="AJ1275" s="84" t="s">
        <v>19416</v>
      </c>
      <c r="AK1275" s="84" t="s">
        <v>3649</v>
      </c>
      <c r="AL1275" s="87" t="s">
        <v>22131</v>
      </c>
      <c r="AM1275" s="84" t="s">
        <v>3523</v>
      </c>
      <c r="AN1275" s="86">
        <v>39893.38490740741</v>
      </c>
      <c r="AO1275" s="87" t="s">
        <v>23292</v>
      </c>
      <c r="AP1275" s="84" t="b">
        <v>0</v>
      </c>
      <c r="AQ1275" s="84" t="b">
        <v>0</v>
      </c>
      <c r="AR1275" s="84" t="b">
        <v>0</v>
      </c>
      <c r="AS1275" s="84" t="s">
        <v>2140</v>
      </c>
      <c r="AT1275" s="84">
        <v>5228</v>
      </c>
      <c r="AU1275" s="87" t="s">
        <v>24863</v>
      </c>
      <c r="AV1275" s="84" t="b">
        <v>1</v>
      </c>
      <c r="AW1275" s="84" t="s">
        <v>5508</v>
      </c>
      <c r="AX1275" s="87" t="s">
        <v>28321</v>
      </c>
      <c r="AY1275" s="84" t="s">
        <v>65</v>
      </c>
    </row>
    <row r="1276" spans="1:51" x14ac:dyDescent="0.25">
      <c r="A1276" s="69" t="s">
        <v>7215</v>
      </c>
      <c r="B1276" s="70"/>
      <c r="C1276" s="70"/>
      <c r="D1276" s="71"/>
      <c r="E1276" s="114"/>
      <c r="F1276" s="107" t="s">
        <v>25969</v>
      </c>
      <c r="G1276" s="115"/>
      <c r="H1276" s="74"/>
      <c r="I1276" s="75"/>
      <c r="J1276" s="116"/>
      <c r="K1276" s="74" t="s">
        <v>30731</v>
      </c>
      <c r="L1276" s="117"/>
      <c r="M1276" s="79"/>
      <c r="N1276" s="79"/>
      <c r="O1276" s="80"/>
      <c r="P1276" s="81"/>
      <c r="Q1276" s="81"/>
      <c r="R1276" s="91"/>
      <c r="S1276" s="91"/>
      <c r="T1276" s="91"/>
      <c r="U1276" s="91"/>
      <c r="V1276" s="52"/>
      <c r="W1276" s="52"/>
      <c r="X1276" s="52"/>
      <c r="Y1276" s="52"/>
      <c r="Z1276" s="51"/>
      <c r="AA1276" s="76"/>
      <c r="AB1276" s="76"/>
      <c r="AC1276" s="77"/>
      <c r="AD1276" s="84" t="s">
        <v>17207</v>
      </c>
      <c r="AE1276" s="84">
        <v>128</v>
      </c>
      <c r="AF1276" s="84">
        <v>50</v>
      </c>
      <c r="AG1276" s="84">
        <v>764</v>
      </c>
      <c r="AH1276" s="84">
        <v>1911</v>
      </c>
      <c r="AI1276" s="84">
        <v>-28800</v>
      </c>
      <c r="AJ1276" s="84" t="s">
        <v>19417</v>
      </c>
      <c r="AK1276" s="84"/>
      <c r="AL1276" s="84"/>
      <c r="AM1276" s="84" t="s">
        <v>4149</v>
      </c>
      <c r="AN1276" s="86">
        <v>41877.688599537039</v>
      </c>
      <c r="AO1276" s="87" t="s">
        <v>23293</v>
      </c>
      <c r="AP1276" s="84" t="b">
        <v>1</v>
      </c>
      <c r="AQ1276" s="84" t="b">
        <v>0</v>
      </c>
      <c r="AR1276" s="84" t="b">
        <v>0</v>
      </c>
      <c r="AS1276" s="84" t="s">
        <v>2140</v>
      </c>
      <c r="AT1276" s="84">
        <v>1</v>
      </c>
      <c r="AU1276" s="87" t="s">
        <v>4681</v>
      </c>
      <c r="AV1276" s="84" t="b">
        <v>0</v>
      </c>
      <c r="AW1276" s="84" t="s">
        <v>5508</v>
      </c>
      <c r="AX1276" s="87" t="s">
        <v>28322</v>
      </c>
      <c r="AY1276" s="84" t="s">
        <v>66</v>
      </c>
    </row>
    <row r="1277" spans="1:51" x14ac:dyDescent="0.25">
      <c r="A1277" s="69" t="s">
        <v>7216</v>
      </c>
      <c r="B1277" s="70"/>
      <c r="C1277" s="70"/>
      <c r="D1277" s="71"/>
      <c r="E1277" s="114"/>
      <c r="F1277" s="107" t="s">
        <v>25970</v>
      </c>
      <c r="G1277" s="115"/>
      <c r="H1277" s="74"/>
      <c r="I1277" s="75"/>
      <c r="J1277" s="116"/>
      <c r="K1277" s="74" t="s">
        <v>30732</v>
      </c>
      <c r="L1277" s="117"/>
      <c r="M1277" s="79"/>
      <c r="N1277" s="79"/>
      <c r="O1277" s="80"/>
      <c r="P1277" s="81"/>
      <c r="Q1277" s="81"/>
      <c r="R1277" s="91"/>
      <c r="S1277" s="91"/>
      <c r="T1277" s="91"/>
      <c r="U1277" s="91"/>
      <c r="V1277" s="52"/>
      <c r="W1277" s="52"/>
      <c r="X1277" s="52"/>
      <c r="Y1277" s="52"/>
      <c r="Z1277" s="51"/>
      <c r="AA1277" s="76"/>
      <c r="AB1277" s="76"/>
      <c r="AC1277" s="77"/>
      <c r="AD1277" s="84" t="s">
        <v>17208</v>
      </c>
      <c r="AE1277" s="84">
        <v>126</v>
      </c>
      <c r="AF1277" s="84">
        <v>226</v>
      </c>
      <c r="AG1277" s="84">
        <v>1264</v>
      </c>
      <c r="AH1277" s="84">
        <v>2422</v>
      </c>
      <c r="AI1277" s="84"/>
      <c r="AJ1277" s="84" t="s">
        <v>19418</v>
      </c>
      <c r="AK1277" s="84" t="s">
        <v>21142</v>
      </c>
      <c r="AL1277" s="84"/>
      <c r="AM1277" s="84"/>
      <c r="AN1277" s="86">
        <v>41658.09951388889</v>
      </c>
      <c r="AO1277" s="84"/>
      <c r="AP1277" s="84" t="b">
        <v>1</v>
      </c>
      <c r="AQ1277" s="84" t="b">
        <v>0</v>
      </c>
      <c r="AR1277" s="84" t="b">
        <v>1</v>
      </c>
      <c r="AS1277" s="84" t="s">
        <v>2140</v>
      </c>
      <c r="AT1277" s="84">
        <v>5</v>
      </c>
      <c r="AU1277" s="87" t="s">
        <v>4681</v>
      </c>
      <c r="AV1277" s="84" t="b">
        <v>0</v>
      </c>
      <c r="AW1277" s="84" t="s">
        <v>5508</v>
      </c>
      <c r="AX1277" s="87" t="s">
        <v>28323</v>
      </c>
      <c r="AY1277" s="84" t="s">
        <v>66</v>
      </c>
    </row>
    <row r="1278" spans="1:51" x14ac:dyDescent="0.25">
      <c r="A1278" s="69" t="s">
        <v>7217</v>
      </c>
      <c r="B1278" s="70"/>
      <c r="C1278" s="70"/>
      <c r="D1278" s="71"/>
      <c r="E1278" s="114"/>
      <c r="F1278" s="107" t="s">
        <v>25971</v>
      </c>
      <c r="G1278" s="115"/>
      <c r="H1278" s="74"/>
      <c r="I1278" s="75"/>
      <c r="J1278" s="116"/>
      <c r="K1278" s="74" t="s">
        <v>30733</v>
      </c>
      <c r="L1278" s="117"/>
      <c r="M1278" s="79"/>
      <c r="N1278" s="79"/>
      <c r="O1278" s="80"/>
      <c r="P1278" s="81"/>
      <c r="Q1278" s="81"/>
      <c r="R1278" s="91"/>
      <c r="S1278" s="91"/>
      <c r="T1278" s="91"/>
      <c r="U1278" s="91"/>
      <c r="V1278" s="52"/>
      <c r="W1278" s="52"/>
      <c r="X1278" s="52"/>
      <c r="Y1278" s="52"/>
      <c r="Z1278" s="51"/>
      <c r="AA1278" s="76"/>
      <c r="AB1278" s="76"/>
      <c r="AC1278" s="77"/>
      <c r="AD1278" s="84" t="s">
        <v>17209</v>
      </c>
      <c r="AE1278" s="84">
        <v>184</v>
      </c>
      <c r="AF1278" s="84">
        <v>230</v>
      </c>
      <c r="AG1278" s="84">
        <v>4382</v>
      </c>
      <c r="AH1278" s="84">
        <v>17665</v>
      </c>
      <c r="AI1278" s="84"/>
      <c r="AJ1278" s="84" t="s">
        <v>19419</v>
      </c>
      <c r="AK1278" s="84" t="s">
        <v>20988</v>
      </c>
      <c r="AL1278" s="84"/>
      <c r="AM1278" s="84"/>
      <c r="AN1278" s="86">
        <v>42235.639641203707</v>
      </c>
      <c r="AO1278" s="84"/>
      <c r="AP1278" s="84" t="b">
        <v>1</v>
      </c>
      <c r="AQ1278" s="84" t="b">
        <v>0</v>
      </c>
      <c r="AR1278" s="84" t="b">
        <v>0</v>
      </c>
      <c r="AS1278" s="84" t="s">
        <v>2140</v>
      </c>
      <c r="AT1278" s="84">
        <v>23</v>
      </c>
      <c r="AU1278" s="87" t="s">
        <v>4681</v>
      </c>
      <c r="AV1278" s="84" t="b">
        <v>0</v>
      </c>
      <c r="AW1278" s="84" t="s">
        <v>5508</v>
      </c>
      <c r="AX1278" s="87" t="s">
        <v>28324</v>
      </c>
      <c r="AY1278" s="84" t="s">
        <v>66</v>
      </c>
    </row>
    <row r="1279" spans="1:51" x14ac:dyDescent="0.25">
      <c r="A1279" s="69" t="s">
        <v>7218</v>
      </c>
      <c r="B1279" s="70"/>
      <c r="C1279" s="70"/>
      <c r="D1279" s="71"/>
      <c r="E1279" s="114"/>
      <c r="F1279" s="107" t="s">
        <v>25972</v>
      </c>
      <c r="G1279" s="115"/>
      <c r="H1279" s="74"/>
      <c r="I1279" s="75"/>
      <c r="J1279" s="116"/>
      <c r="K1279" s="74" t="s">
        <v>30734</v>
      </c>
      <c r="L1279" s="117"/>
      <c r="M1279" s="79"/>
      <c r="N1279" s="79"/>
      <c r="O1279" s="80"/>
      <c r="P1279" s="81"/>
      <c r="Q1279" s="81"/>
      <c r="R1279" s="91"/>
      <c r="S1279" s="91"/>
      <c r="T1279" s="91"/>
      <c r="U1279" s="91"/>
      <c r="V1279" s="52"/>
      <c r="W1279" s="52"/>
      <c r="X1279" s="52"/>
      <c r="Y1279" s="52"/>
      <c r="Z1279" s="51"/>
      <c r="AA1279" s="76"/>
      <c r="AB1279" s="76"/>
      <c r="AC1279" s="77"/>
      <c r="AD1279" s="84" t="s">
        <v>17210</v>
      </c>
      <c r="AE1279" s="84">
        <v>1606</v>
      </c>
      <c r="AF1279" s="84">
        <v>152230</v>
      </c>
      <c r="AG1279" s="84">
        <v>16404</v>
      </c>
      <c r="AH1279" s="84">
        <v>1485</v>
      </c>
      <c r="AI1279" s="84">
        <v>-25200</v>
      </c>
      <c r="AJ1279" s="84" t="s">
        <v>19420</v>
      </c>
      <c r="AK1279" s="84" t="s">
        <v>21143</v>
      </c>
      <c r="AL1279" s="87" t="s">
        <v>22132</v>
      </c>
      <c r="AM1279" s="84" t="s">
        <v>4148</v>
      </c>
      <c r="AN1279" s="86">
        <v>40050.769513888888</v>
      </c>
      <c r="AO1279" s="87" t="s">
        <v>23294</v>
      </c>
      <c r="AP1279" s="84" t="b">
        <v>0</v>
      </c>
      <c r="AQ1279" s="84" t="b">
        <v>0</v>
      </c>
      <c r="AR1279" s="84" t="b">
        <v>1</v>
      </c>
      <c r="AS1279" s="84" t="s">
        <v>2140</v>
      </c>
      <c r="AT1279" s="84">
        <v>126</v>
      </c>
      <c r="AU1279" s="87" t="s">
        <v>4716</v>
      </c>
      <c r="AV1279" s="84" t="b">
        <v>0</v>
      </c>
      <c r="AW1279" s="84" t="s">
        <v>5508</v>
      </c>
      <c r="AX1279" s="87" t="s">
        <v>28325</v>
      </c>
      <c r="AY1279" s="84" t="s">
        <v>66</v>
      </c>
    </row>
    <row r="1280" spans="1:51" x14ac:dyDescent="0.25">
      <c r="A1280" s="69" t="s">
        <v>7384</v>
      </c>
      <c r="B1280" s="70"/>
      <c r="C1280" s="70"/>
      <c r="D1280" s="71"/>
      <c r="E1280" s="114"/>
      <c r="F1280" s="107" t="s">
        <v>25973</v>
      </c>
      <c r="G1280" s="115"/>
      <c r="H1280" s="74"/>
      <c r="I1280" s="75"/>
      <c r="J1280" s="116"/>
      <c r="K1280" s="74" t="s">
        <v>30735</v>
      </c>
      <c r="L1280" s="117"/>
      <c r="M1280" s="79"/>
      <c r="N1280" s="79"/>
      <c r="O1280" s="80"/>
      <c r="P1280" s="81"/>
      <c r="Q1280" s="81"/>
      <c r="R1280" s="91"/>
      <c r="S1280" s="91"/>
      <c r="T1280" s="91"/>
      <c r="U1280" s="91"/>
      <c r="V1280" s="52"/>
      <c r="W1280" s="52"/>
      <c r="X1280" s="52"/>
      <c r="Y1280" s="52"/>
      <c r="Z1280" s="51"/>
      <c r="AA1280" s="76"/>
      <c r="AB1280" s="76"/>
      <c r="AC1280" s="77"/>
      <c r="AD1280" s="84" t="s">
        <v>17211</v>
      </c>
      <c r="AE1280" s="84">
        <v>789</v>
      </c>
      <c r="AF1280" s="84">
        <v>665</v>
      </c>
      <c r="AG1280" s="84">
        <v>3258</v>
      </c>
      <c r="AH1280" s="84">
        <v>9</v>
      </c>
      <c r="AI1280" s="84">
        <v>-25200</v>
      </c>
      <c r="AJ1280" s="84" t="s">
        <v>19421</v>
      </c>
      <c r="AK1280" s="84" t="s">
        <v>21143</v>
      </c>
      <c r="AL1280" s="87" t="s">
        <v>22133</v>
      </c>
      <c r="AM1280" s="84" t="s">
        <v>4148</v>
      </c>
      <c r="AN1280" s="86">
        <v>39727.805833333332</v>
      </c>
      <c r="AO1280" s="87" t="s">
        <v>23295</v>
      </c>
      <c r="AP1280" s="84" t="b">
        <v>0</v>
      </c>
      <c r="AQ1280" s="84" t="b">
        <v>0</v>
      </c>
      <c r="AR1280" s="84" t="b">
        <v>0</v>
      </c>
      <c r="AS1280" s="84" t="s">
        <v>2140</v>
      </c>
      <c r="AT1280" s="84">
        <v>36</v>
      </c>
      <c r="AU1280" s="87" t="s">
        <v>4756</v>
      </c>
      <c r="AV1280" s="84" t="b">
        <v>0</v>
      </c>
      <c r="AW1280" s="84" t="s">
        <v>5508</v>
      </c>
      <c r="AX1280" s="87" t="s">
        <v>28326</v>
      </c>
      <c r="AY1280" s="84" t="s">
        <v>66</v>
      </c>
    </row>
    <row r="1281" spans="1:51" x14ac:dyDescent="0.25">
      <c r="A1281" s="69" t="s">
        <v>7219</v>
      </c>
      <c r="B1281" s="70"/>
      <c r="C1281" s="70"/>
      <c r="D1281" s="71"/>
      <c r="E1281" s="114"/>
      <c r="F1281" s="107" t="s">
        <v>25974</v>
      </c>
      <c r="G1281" s="115"/>
      <c r="H1281" s="74"/>
      <c r="I1281" s="75"/>
      <c r="J1281" s="116"/>
      <c r="K1281" s="74" t="s">
        <v>30736</v>
      </c>
      <c r="L1281" s="117"/>
      <c r="M1281" s="79"/>
      <c r="N1281" s="79"/>
      <c r="O1281" s="80"/>
      <c r="P1281" s="81"/>
      <c r="Q1281" s="81"/>
      <c r="R1281" s="91"/>
      <c r="S1281" s="91"/>
      <c r="T1281" s="91"/>
      <c r="U1281" s="91"/>
      <c r="V1281" s="52"/>
      <c r="W1281" s="52"/>
      <c r="X1281" s="52"/>
      <c r="Y1281" s="52"/>
      <c r="Z1281" s="51"/>
      <c r="AA1281" s="76"/>
      <c r="AB1281" s="76"/>
      <c r="AC1281" s="77"/>
      <c r="AD1281" s="84" t="s">
        <v>17212</v>
      </c>
      <c r="AE1281" s="84">
        <v>3065</v>
      </c>
      <c r="AF1281" s="84">
        <v>3088</v>
      </c>
      <c r="AG1281" s="84">
        <v>16722</v>
      </c>
      <c r="AH1281" s="84">
        <v>12919</v>
      </c>
      <c r="AI1281" s="84">
        <v>-28800</v>
      </c>
      <c r="AJ1281" s="84" t="s">
        <v>19422</v>
      </c>
      <c r="AK1281" s="84" t="s">
        <v>21144</v>
      </c>
      <c r="AL1281" s="87" t="s">
        <v>22134</v>
      </c>
      <c r="AM1281" s="84" t="s">
        <v>4149</v>
      </c>
      <c r="AN1281" s="86">
        <v>42504.563738425924</v>
      </c>
      <c r="AO1281" s="87" t="s">
        <v>23296</v>
      </c>
      <c r="AP1281" s="84" t="b">
        <v>1</v>
      </c>
      <c r="AQ1281" s="84" t="b">
        <v>0</v>
      </c>
      <c r="AR1281" s="84" t="b">
        <v>0</v>
      </c>
      <c r="AS1281" s="84" t="s">
        <v>2140</v>
      </c>
      <c r="AT1281" s="84">
        <v>1570</v>
      </c>
      <c r="AU1281" s="84"/>
      <c r="AV1281" s="84" t="b">
        <v>0</v>
      </c>
      <c r="AW1281" s="84" t="s">
        <v>5508</v>
      </c>
      <c r="AX1281" s="87" t="s">
        <v>28327</v>
      </c>
      <c r="AY1281" s="84" t="s">
        <v>66</v>
      </c>
    </row>
    <row r="1282" spans="1:51" x14ac:dyDescent="0.25">
      <c r="A1282" s="69" t="s">
        <v>8834</v>
      </c>
      <c r="B1282" s="70"/>
      <c r="C1282" s="70"/>
      <c r="D1282" s="71"/>
      <c r="E1282" s="114"/>
      <c r="F1282" s="107" t="s">
        <v>25975</v>
      </c>
      <c r="G1282" s="115"/>
      <c r="H1282" s="74"/>
      <c r="I1282" s="75"/>
      <c r="J1282" s="116"/>
      <c r="K1282" s="74" t="s">
        <v>30737</v>
      </c>
      <c r="L1282" s="117"/>
      <c r="M1282" s="79"/>
      <c r="N1282" s="79"/>
      <c r="O1282" s="80"/>
      <c r="P1282" s="81"/>
      <c r="Q1282" s="81"/>
      <c r="R1282" s="91"/>
      <c r="S1282" s="91"/>
      <c r="T1282" s="91"/>
      <c r="U1282" s="91"/>
      <c r="V1282" s="52"/>
      <c r="W1282" s="52"/>
      <c r="X1282" s="52"/>
      <c r="Y1282" s="52"/>
      <c r="Z1282" s="51"/>
      <c r="AA1282" s="76"/>
      <c r="AB1282" s="76"/>
      <c r="AC1282" s="77"/>
      <c r="AD1282" s="84" t="s">
        <v>17213</v>
      </c>
      <c r="AE1282" s="84">
        <v>652</v>
      </c>
      <c r="AF1282" s="84">
        <v>23304</v>
      </c>
      <c r="AG1282" s="84">
        <v>8623</v>
      </c>
      <c r="AH1282" s="84">
        <v>19</v>
      </c>
      <c r="AI1282" s="84">
        <v>-18000</v>
      </c>
      <c r="AJ1282" s="84" t="s">
        <v>19423</v>
      </c>
      <c r="AK1282" s="84" t="s">
        <v>3593</v>
      </c>
      <c r="AL1282" s="87" t="s">
        <v>22135</v>
      </c>
      <c r="AM1282" s="84" t="s">
        <v>4145</v>
      </c>
      <c r="AN1282" s="86">
        <v>40313.854837962965</v>
      </c>
      <c r="AO1282" s="87" t="s">
        <v>23297</v>
      </c>
      <c r="AP1282" s="84" t="b">
        <v>0</v>
      </c>
      <c r="AQ1282" s="84" t="b">
        <v>0</v>
      </c>
      <c r="AR1282" s="84" t="b">
        <v>0</v>
      </c>
      <c r="AS1282" s="84" t="s">
        <v>2140</v>
      </c>
      <c r="AT1282" s="84">
        <v>863</v>
      </c>
      <c r="AU1282" s="87" t="s">
        <v>24864</v>
      </c>
      <c r="AV1282" s="84" t="b">
        <v>0</v>
      </c>
      <c r="AW1282" s="84" t="s">
        <v>5508</v>
      </c>
      <c r="AX1282" s="87" t="s">
        <v>28328</v>
      </c>
      <c r="AY1282" s="84" t="s">
        <v>65</v>
      </c>
    </row>
    <row r="1283" spans="1:51" x14ac:dyDescent="0.25">
      <c r="A1283" s="69" t="s">
        <v>8835</v>
      </c>
      <c r="B1283" s="70"/>
      <c r="C1283" s="70"/>
      <c r="D1283" s="71"/>
      <c r="E1283" s="114"/>
      <c r="F1283" s="107" t="s">
        <v>25976</v>
      </c>
      <c r="G1283" s="115"/>
      <c r="H1283" s="74"/>
      <c r="I1283" s="75"/>
      <c r="J1283" s="116"/>
      <c r="K1283" s="74" t="s">
        <v>30738</v>
      </c>
      <c r="L1283" s="117"/>
      <c r="M1283" s="79"/>
      <c r="N1283" s="79"/>
      <c r="O1283" s="80"/>
      <c r="P1283" s="81"/>
      <c r="Q1283" s="81"/>
      <c r="R1283" s="91"/>
      <c r="S1283" s="91"/>
      <c r="T1283" s="91"/>
      <c r="U1283" s="91"/>
      <c r="V1283" s="52"/>
      <c r="W1283" s="52"/>
      <c r="X1283" s="52"/>
      <c r="Y1283" s="52"/>
      <c r="Z1283" s="51"/>
      <c r="AA1283" s="76"/>
      <c r="AB1283" s="76"/>
      <c r="AC1283" s="77"/>
      <c r="AD1283" s="84" t="s">
        <v>17214</v>
      </c>
      <c r="AE1283" s="84">
        <v>917</v>
      </c>
      <c r="AF1283" s="84">
        <v>3650326</v>
      </c>
      <c r="AG1283" s="84">
        <v>205348</v>
      </c>
      <c r="AH1283" s="84">
        <v>312</v>
      </c>
      <c r="AI1283" s="84">
        <v>-18000</v>
      </c>
      <c r="AJ1283" s="84" t="s">
        <v>19424</v>
      </c>
      <c r="AK1283" s="84" t="s">
        <v>21145</v>
      </c>
      <c r="AL1283" s="87" t="s">
        <v>22136</v>
      </c>
      <c r="AM1283" s="84" t="s">
        <v>4145</v>
      </c>
      <c r="AN1283" s="86">
        <v>39926.837002314816</v>
      </c>
      <c r="AO1283" s="87" t="s">
        <v>23298</v>
      </c>
      <c r="AP1283" s="84" t="b">
        <v>0</v>
      </c>
      <c r="AQ1283" s="84" t="b">
        <v>0</v>
      </c>
      <c r="AR1283" s="84" t="b">
        <v>0</v>
      </c>
      <c r="AS1283" s="84" t="s">
        <v>2140</v>
      </c>
      <c r="AT1283" s="84">
        <v>42716</v>
      </c>
      <c r="AU1283" s="87" t="s">
        <v>24865</v>
      </c>
      <c r="AV1283" s="84" t="b">
        <v>1</v>
      </c>
      <c r="AW1283" s="84" t="s">
        <v>5508</v>
      </c>
      <c r="AX1283" s="87" t="s">
        <v>28329</v>
      </c>
      <c r="AY1283" s="84" t="s">
        <v>65</v>
      </c>
    </row>
    <row r="1284" spans="1:51" x14ac:dyDescent="0.25">
      <c r="A1284" s="69" t="s">
        <v>7220</v>
      </c>
      <c r="B1284" s="70"/>
      <c r="C1284" s="70"/>
      <c r="D1284" s="71"/>
      <c r="E1284" s="114"/>
      <c r="F1284" s="107" t="s">
        <v>25977</v>
      </c>
      <c r="G1284" s="115"/>
      <c r="H1284" s="74"/>
      <c r="I1284" s="75"/>
      <c r="J1284" s="116"/>
      <c r="K1284" s="74" t="s">
        <v>30739</v>
      </c>
      <c r="L1284" s="117"/>
      <c r="M1284" s="79"/>
      <c r="N1284" s="79"/>
      <c r="O1284" s="80"/>
      <c r="P1284" s="81"/>
      <c r="Q1284" s="81"/>
      <c r="R1284" s="91"/>
      <c r="S1284" s="91"/>
      <c r="T1284" s="91"/>
      <c r="U1284" s="91"/>
      <c r="V1284" s="52"/>
      <c r="W1284" s="52"/>
      <c r="X1284" s="52"/>
      <c r="Y1284" s="52"/>
      <c r="Z1284" s="51"/>
      <c r="AA1284" s="76"/>
      <c r="AB1284" s="76"/>
      <c r="AC1284" s="77"/>
      <c r="AD1284" s="84" t="s">
        <v>17215</v>
      </c>
      <c r="AE1284" s="84">
        <v>867</v>
      </c>
      <c r="AF1284" s="84">
        <v>334</v>
      </c>
      <c r="AG1284" s="84">
        <v>17165</v>
      </c>
      <c r="AH1284" s="84">
        <v>16033</v>
      </c>
      <c r="AI1284" s="84">
        <v>-36000</v>
      </c>
      <c r="AJ1284" s="84" t="s">
        <v>19425</v>
      </c>
      <c r="AK1284" s="84" t="s">
        <v>21146</v>
      </c>
      <c r="AL1284" s="84"/>
      <c r="AM1284" s="84" t="s">
        <v>4158</v>
      </c>
      <c r="AN1284" s="86">
        <v>40923.881273148145</v>
      </c>
      <c r="AO1284" s="87" t="s">
        <v>23299</v>
      </c>
      <c r="AP1284" s="84" t="b">
        <v>0</v>
      </c>
      <c r="AQ1284" s="84" t="b">
        <v>0</v>
      </c>
      <c r="AR1284" s="84" t="b">
        <v>1</v>
      </c>
      <c r="AS1284" s="84" t="s">
        <v>2140</v>
      </c>
      <c r="AT1284" s="84">
        <v>31</v>
      </c>
      <c r="AU1284" s="87" t="s">
        <v>24866</v>
      </c>
      <c r="AV1284" s="84" t="b">
        <v>0</v>
      </c>
      <c r="AW1284" s="84" t="s">
        <v>5508</v>
      </c>
      <c r="AX1284" s="87" t="s">
        <v>28330</v>
      </c>
      <c r="AY1284" s="84" t="s">
        <v>66</v>
      </c>
    </row>
    <row r="1285" spans="1:51" x14ac:dyDescent="0.25">
      <c r="A1285" s="69" t="s">
        <v>7221</v>
      </c>
      <c r="B1285" s="70"/>
      <c r="C1285" s="70"/>
      <c r="D1285" s="71"/>
      <c r="E1285" s="114"/>
      <c r="F1285" s="107" t="s">
        <v>25978</v>
      </c>
      <c r="G1285" s="115"/>
      <c r="H1285" s="74"/>
      <c r="I1285" s="75"/>
      <c r="J1285" s="116"/>
      <c r="K1285" s="74" t="s">
        <v>30740</v>
      </c>
      <c r="L1285" s="117"/>
      <c r="M1285" s="79"/>
      <c r="N1285" s="79"/>
      <c r="O1285" s="80"/>
      <c r="P1285" s="81"/>
      <c r="Q1285" s="81"/>
      <c r="R1285" s="91"/>
      <c r="S1285" s="91"/>
      <c r="T1285" s="91"/>
      <c r="U1285" s="91"/>
      <c r="V1285" s="52"/>
      <c r="W1285" s="52"/>
      <c r="X1285" s="52"/>
      <c r="Y1285" s="52"/>
      <c r="Z1285" s="51"/>
      <c r="AA1285" s="76"/>
      <c r="AB1285" s="76"/>
      <c r="AC1285" s="77"/>
      <c r="AD1285" s="84" t="s">
        <v>17216</v>
      </c>
      <c r="AE1285" s="84">
        <v>285</v>
      </c>
      <c r="AF1285" s="84">
        <v>118</v>
      </c>
      <c r="AG1285" s="84">
        <v>2316</v>
      </c>
      <c r="AH1285" s="84">
        <v>575</v>
      </c>
      <c r="AI1285" s="84"/>
      <c r="AJ1285" s="84"/>
      <c r="AK1285" s="84"/>
      <c r="AL1285" s="84"/>
      <c r="AM1285" s="84"/>
      <c r="AN1285" s="86">
        <v>42211.767939814818</v>
      </c>
      <c r="AO1285" s="84"/>
      <c r="AP1285" s="84" t="b">
        <v>1</v>
      </c>
      <c r="AQ1285" s="84" t="b">
        <v>0</v>
      </c>
      <c r="AR1285" s="84" t="b">
        <v>0</v>
      </c>
      <c r="AS1285" s="84" t="s">
        <v>2140</v>
      </c>
      <c r="AT1285" s="84">
        <v>8</v>
      </c>
      <c r="AU1285" s="87" t="s">
        <v>4681</v>
      </c>
      <c r="AV1285" s="84" t="b">
        <v>0</v>
      </c>
      <c r="AW1285" s="84" t="s">
        <v>5508</v>
      </c>
      <c r="AX1285" s="87" t="s">
        <v>28331</v>
      </c>
      <c r="AY1285" s="84" t="s">
        <v>66</v>
      </c>
    </row>
    <row r="1286" spans="1:51" x14ac:dyDescent="0.25">
      <c r="A1286" s="69" t="s">
        <v>7222</v>
      </c>
      <c r="B1286" s="70"/>
      <c r="C1286" s="70"/>
      <c r="D1286" s="71"/>
      <c r="E1286" s="114"/>
      <c r="F1286" s="107" t="s">
        <v>25979</v>
      </c>
      <c r="G1286" s="115"/>
      <c r="H1286" s="74"/>
      <c r="I1286" s="75"/>
      <c r="J1286" s="116"/>
      <c r="K1286" s="74" t="s">
        <v>30741</v>
      </c>
      <c r="L1286" s="117"/>
      <c r="M1286" s="79"/>
      <c r="N1286" s="79"/>
      <c r="O1286" s="80"/>
      <c r="P1286" s="81"/>
      <c r="Q1286" s="81"/>
      <c r="R1286" s="91"/>
      <c r="S1286" s="91"/>
      <c r="T1286" s="91"/>
      <c r="U1286" s="91"/>
      <c r="V1286" s="52"/>
      <c r="W1286" s="52"/>
      <c r="X1286" s="52"/>
      <c r="Y1286" s="52"/>
      <c r="Z1286" s="51"/>
      <c r="AA1286" s="76"/>
      <c r="AB1286" s="76"/>
      <c r="AC1286" s="77"/>
      <c r="AD1286" s="84" t="s">
        <v>17217</v>
      </c>
      <c r="AE1286" s="84">
        <v>2370</v>
      </c>
      <c r="AF1286" s="84">
        <v>2131</v>
      </c>
      <c r="AG1286" s="84">
        <v>7944</v>
      </c>
      <c r="AH1286" s="84">
        <v>12853</v>
      </c>
      <c r="AI1286" s="84">
        <v>-25200</v>
      </c>
      <c r="AJ1286" s="84" t="s">
        <v>19426</v>
      </c>
      <c r="AK1286" s="84"/>
      <c r="AL1286" s="87" t="s">
        <v>22137</v>
      </c>
      <c r="AM1286" s="84" t="s">
        <v>4179</v>
      </c>
      <c r="AN1286" s="86">
        <v>41049.239745370367</v>
      </c>
      <c r="AO1286" s="87" t="s">
        <v>23300</v>
      </c>
      <c r="AP1286" s="84" t="b">
        <v>0</v>
      </c>
      <c r="AQ1286" s="84" t="b">
        <v>0</v>
      </c>
      <c r="AR1286" s="84" t="b">
        <v>1</v>
      </c>
      <c r="AS1286" s="84" t="s">
        <v>2140</v>
      </c>
      <c r="AT1286" s="84">
        <v>160</v>
      </c>
      <c r="AU1286" s="87" t="s">
        <v>4681</v>
      </c>
      <c r="AV1286" s="84" t="b">
        <v>0</v>
      </c>
      <c r="AW1286" s="84" t="s">
        <v>5508</v>
      </c>
      <c r="AX1286" s="87" t="s">
        <v>28332</v>
      </c>
      <c r="AY1286" s="84" t="s">
        <v>66</v>
      </c>
    </row>
    <row r="1287" spans="1:51" x14ac:dyDescent="0.25">
      <c r="A1287" s="69" t="s">
        <v>7223</v>
      </c>
      <c r="B1287" s="70"/>
      <c r="C1287" s="70"/>
      <c r="D1287" s="71"/>
      <c r="E1287" s="114"/>
      <c r="F1287" s="107" t="s">
        <v>25980</v>
      </c>
      <c r="G1287" s="115"/>
      <c r="H1287" s="74"/>
      <c r="I1287" s="75"/>
      <c r="J1287" s="116"/>
      <c r="K1287" s="74" t="s">
        <v>30742</v>
      </c>
      <c r="L1287" s="117"/>
      <c r="M1287" s="79"/>
      <c r="N1287" s="79"/>
      <c r="O1287" s="80"/>
      <c r="P1287" s="81"/>
      <c r="Q1287" s="81"/>
      <c r="R1287" s="91"/>
      <c r="S1287" s="91"/>
      <c r="T1287" s="91"/>
      <c r="U1287" s="91"/>
      <c r="V1287" s="52"/>
      <c r="W1287" s="52"/>
      <c r="X1287" s="52"/>
      <c r="Y1287" s="52"/>
      <c r="Z1287" s="51"/>
      <c r="AA1287" s="76"/>
      <c r="AB1287" s="76"/>
      <c r="AC1287" s="77"/>
      <c r="AD1287" s="84" t="s">
        <v>17218</v>
      </c>
      <c r="AE1287" s="84">
        <v>130</v>
      </c>
      <c r="AF1287" s="84">
        <v>1234</v>
      </c>
      <c r="AG1287" s="84">
        <v>1194</v>
      </c>
      <c r="AH1287" s="84">
        <v>62</v>
      </c>
      <c r="AI1287" s="84">
        <v>-21600</v>
      </c>
      <c r="AJ1287" s="84" t="s">
        <v>19427</v>
      </c>
      <c r="AK1287" s="84"/>
      <c r="AL1287" s="84"/>
      <c r="AM1287" s="84" t="s">
        <v>20994</v>
      </c>
      <c r="AN1287" s="86">
        <v>40128.884074074071</v>
      </c>
      <c r="AO1287" s="87" t="s">
        <v>23301</v>
      </c>
      <c r="AP1287" s="84" t="b">
        <v>1</v>
      </c>
      <c r="AQ1287" s="84" t="b">
        <v>0</v>
      </c>
      <c r="AR1287" s="84" t="b">
        <v>1</v>
      </c>
      <c r="AS1287" s="84" t="s">
        <v>2142</v>
      </c>
      <c r="AT1287" s="84">
        <v>6</v>
      </c>
      <c r="AU1287" s="87" t="s">
        <v>4681</v>
      </c>
      <c r="AV1287" s="84" t="b">
        <v>0</v>
      </c>
      <c r="AW1287" s="84" t="s">
        <v>5508</v>
      </c>
      <c r="AX1287" s="87" t="s">
        <v>28333</v>
      </c>
      <c r="AY1287" s="84" t="s">
        <v>66</v>
      </c>
    </row>
    <row r="1288" spans="1:51" x14ac:dyDescent="0.25">
      <c r="A1288" s="69" t="s">
        <v>7224</v>
      </c>
      <c r="B1288" s="70"/>
      <c r="C1288" s="70"/>
      <c r="D1288" s="71"/>
      <c r="E1288" s="114"/>
      <c r="F1288" s="107" t="s">
        <v>25981</v>
      </c>
      <c r="G1288" s="115"/>
      <c r="H1288" s="74"/>
      <c r="I1288" s="75"/>
      <c r="J1288" s="116"/>
      <c r="K1288" s="74" t="s">
        <v>30743</v>
      </c>
      <c r="L1288" s="117"/>
      <c r="M1288" s="79"/>
      <c r="N1288" s="79"/>
      <c r="O1288" s="80"/>
      <c r="P1288" s="81"/>
      <c r="Q1288" s="81"/>
      <c r="R1288" s="91"/>
      <c r="S1288" s="91"/>
      <c r="T1288" s="91"/>
      <c r="U1288" s="91"/>
      <c r="V1288" s="52"/>
      <c r="W1288" s="52"/>
      <c r="X1288" s="52"/>
      <c r="Y1288" s="52"/>
      <c r="Z1288" s="51"/>
      <c r="AA1288" s="76"/>
      <c r="AB1288" s="76"/>
      <c r="AC1288" s="77"/>
      <c r="AD1288" s="84" t="s">
        <v>17219</v>
      </c>
      <c r="AE1288" s="84">
        <v>225</v>
      </c>
      <c r="AF1288" s="84">
        <v>51</v>
      </c>
      <c r="AG1288" s="84">
        <v>2179</v>
      </c>
      <c r="AH1288" s="84">
        <v>554</v>
      </c>
      <c r="AI1288" s="84">
        <v>0</v>
      </c>
      <c r="AJ1288" s="84"/>
      <c r="AK1288" s="84"/>
      <c r="AL1288" s="84"/>
      <c r="AM1288" s="84" t="s">
        <v>3523</v>
      </c>
      <c r="AN1288" s="86">
        <v>39867.693252314813</v>
      </c>
      <c r="AO1288" s="87" t="s">
        <v>23302</v>
      </c>
      <c r="AP1288" s="84" t="b">
        <v>1</v>
      </c>
      <c r="AQ1288" s="84" t="b">
        <v>0</v>
      </c>
      <c r="AR1288" s="84" t="b">
        <v>0</v>
      </c>
      <c r="AS1288" s="84" t="s">
        <v>2140</v>
      </c>
      <c r="AT1288" s="84">
        <v>3</v>
      </c>
      <c r="AU1288" s="87" t="s">
        <v>4681</v>
      </c>
      <c r="AV1288" s="84" t="b">
        <v>0</v>
      </c>
      <c r="AW1288" s="84" t="s">
        <v>5508</v>
      </c>
      <c r="AX1288" s="87" t="s">
        <v>28334</v>
      </c>
      <c r="AY1288" s="84" t="s">
        <v>66</v>
      </c>
    </row>
    <row r="1289" spans="1:51" x14ac:dyDescent="0.25">
      <c r="A1289" s="69" t="s">
        <v>8836</v>
      </c>
      <c r="B1289" s="70"/>
      <c r="C1289" s="70"/>
      <c r="D1289" s="71"/>
      <c r="E1289" s="114"/>
      <c r="F1289" s="107" t="s">
        <v>25982</v>
      </c>
      <c r="G1289" s="115"/>
      <c r="H1289" s="74"/>
      <c r="I1289" s="75"/>
      <c r="J1289" s="116"/>
      <c r="K1289" s="74" t="s">
        <v>30744</v>
      </c>
      <c r="L1289" s="117"/>
      <c r="M1289" s="79"/>
      <c r="N1289" s="79"/>
      <c r="O1289" s="80"/>
      <c r="P1289" s="81"/>
      <c r="Q1289" s="81"/>
      <c r="R1289" s="91"/>
      <c r="S1289" s="91"/>
      <c r="T1289" s="91"/>
      <c r="U1289" s="91"/>
      <c r="V1289" s="52"/>
      <c r="W1289" s="52"/>
      <c r="X1289" s="52"/>
      <c r="Y1289" s="52"/>
      <c r="Z1289" s="51"/>
      <c r="AA1289" s="76"/>
      <c r="AB1289" s="76"/>
      <c r="AC1289" s="77"/>
      <c r="AD1289" s="84" t="s">
        <v>17220</v>
      </c>
      <c r="AE1289" s="84">
        <v>200</v>
      </c>
      <c r="AF1289" s="84">
        <v>34128</v>
      </c>
      <c r="AG1289" s="84">
        <v>7421</v>
      </c>
      <c r="AH1289" s="84">
        <v>18969</v>
      </c>
      <c r="AI1289" s="84">
        <v>-28800</v>
      </c>
      <c r="AJ1289" s="84" t="s">
        <v>19428</v>
      </c>
      <c r="AK1289" s="84" t="s">
        <v>21147</v>
      </c>
      <c r="AL1289" s="87" t="s">
        <v>22138</v>
      </c>
      <c r="AM1289" s="84" t="s">
        <v>4149</v>
      </c>
      <c r="AN1289" s="86">
        <v>39898.819687499999</v>
      </c>
      <c r="AO1289" s="87" t="s">
        <v>23303</v>
      </c>
      <c r="AP1289" s="84" t="b">
        <v>1</v>
      </c>
      <c r="AQ1289" s="84" t="b">
        <v>0</v>
      </c>
      <c r="AR1289" s="84" t="b">
        <v>0</v>
      </c>
      <c r="AS1289" s="84" t="s">
        <v>2140</v>
      </c>
      <c r="AT1289" s="84">
        <v>587</v>
      </c>
      <c r="AU1289" s="87" t="s">
        <v>4681</v>
      </c>
      <c r="AV1289" s="84" t="b">
        <v>1</v>
      </c>
      <c r="AW1289" s="84" t="s">
        <v>5508</v>
      </c>
      <c r="AX1289" s="87" t="s">
        <v>28335</v>
      </c>
      <c r="AY1289" s="84" t="s">
        <v>65</v>
      </c>
    </row>
    <row r="1290" spans="1:51" x14ac:dyDescent="0.25">
      <c r="A1290" s="69" t="s">
        <v>7225</v>
      </c>
      <c r="B1290" s="70"/>
      <c r="C1290" s="70"/>
      <c r="D1290" s="71"/>
      <c r="E1290" s="114"/>
      <c r="F1290" s="107" t="s">
        <v>25983</v>
      </c>
      <c r="G1290" s="115"/>
      <c r="H1290" s="74"/>
      <c r="I1290" s="75"/>
      <c r="J1290" s="116"/>
      <c r="K1290" s="74" t="s">
        <v>30745</v>
      </c>
      <c r="L1290" s="117"/>
      <c r="M1290" s="79"/>
      <c r="N1290" s="79"/>
      <c r="O1290" s="80"/>
      <c r="P1290" s="81"/>
      <c r="Q1290" s="81"/>
      <c r="R1290" s="91"/>
      <c r="S1290" s="91"/>
      <c r="T1290" s="91"/>
      <c r="U1290" s="91"/>
      <c r="V1290" s="52"/>
      <c r="W1290" s="52"/>
      <c r="X1290" s="52"/>
      <c r="Y1290" s="52"/>
      <c r="Z1290" s="51"/>
      <c r="AA1290" s="76"/>
      <c r="AB1290" s="76"/>
      <c r="AC1290" s="77"/>
      <c r="AD1290" s="84" t="s">
        <v>17221</v>
      </c>
      <c r="AE1290" s="84">
        <v>211</v>
      </c>
      <c r="AF1290" s="84">
        <v>55</v>
      </c>
      <c r="AG1290" s="84">
        <v>122</v>
      </c>
      <c r="AH1290" s="84">
        <v>357</v>
      </c>
      <c r="AI1290" s="84">
        <v>-28800</v>
      </c>
      <c r="AJ1290" s="84"/>
      <c r="AK1290" s="84"/>
      <c r="AL1290" s="84"/>
      <c r="AM1290" s="84" t="s">
        <v>22812</v>
      </c>
      <c r="AN1290" s="86">
        <v>39880.287002314813</v>
      </c>
      <c r="AO1290" s="87" t="s">
        <v>23304</v>
      </c>
      <c r="AP1290" s="84" t="b">
        <v>0</v>
      </c>
      <c r="AQ1290" s="84" t="b">
        <v>0</v>
      </c>
      <c r="AR1290" s="84" t="b">
        <v>0</v>
      </c>
      <c r="AS1290" s="84" t="s">
        <v>2140</v>
      </c>
      <c r="AT1290" s="84">
        <v>0</v>
      </c>
      <c r="AU1290" s="87" t="s">
        <v>4689</v>
      </c>
      <c r="AV1290" s="84" t="b">
        <v>0</v>
      </c>
      <c r="AW1290" s="84" t="s">
        <v>5508</v>
      </c>
      <c r="AX1290" s="87" t="s">
        <v>28336</v>
      </c>
      <c r="AY1290" s="84" t="s">
        <v>66</v>
      </c>
    </row>
    <row r="1291" spans="1:51" x14ac:dyDescent="0.25">
      <c r="A1291" s="69" t="s">
        <v>7226</v>
      </c>
      <c r="B1291" s="70"/>
      <c r="C1291" s="70"/>
      <c r="D1291" s="71"/>
      <c r="E1291" s="114"/>
      <c r="F1291" s="107" t="s">
        <v>25984</v>
      </c>
      <c r="G1291" s="115"/>
      <c r="H1291" s="74"/>
      <c r="I1291" s="75"/>
      <c r="J1291" s="116"/>
      <c r="K1291" s="74" t="s">
        <v>30746</v>
      </c>
      <c r="L1291" s="117"/>
      <c r="M1291" s="79"/>
      <c r="N1291" s="79"/>
      <c r="O1291" s="80"/>
      <c r="P1291" s="81"/>
      <c r="Q1291" s="81"/>
      <c r="R1291" s="91"/>
      <c r="S1291" s="91"/>
      <c r="T1291" s="91"/>
      <c r="U1291" s="91"/>
      <c r="V1291" s="52"/>
      <c r="W1291" s="52"/>
      <c r="X1291" s="52"/>
      <c r="Y1291" s="52"/>
      <c r="Z1291" s="51"/>
      <c r="AA1291" s="76"/>
      <c r="AB1291" s="76"/>
      <c r="AC1291" s="77"/>
      <c r="AD1291" s="84" t="s">
        <v>17222</v>
      </c>
      <c r="AE1291" s="84">
        <v>161</v>
      </c>
      <c r="AF1291" s="84">
        <v>26</v>
      </c>
      <c r="AG1291" s="84">
        <v>563</v>
      </c>
      <c r="AH1291" s="84">
        <v>428</v>
      </c>
      <c r="AI1291" s="84"/>
      <c r="AJ1291" s="84"/>
      <c r="AK1291" s="84"/>
      <c r="AL1291" s="84"/>
      <c r="AM1291" s="84"/>
      <c r="AN1291" s="86">
        <v>42733.630462962959</v>
      </c>
      <c r="AO1291" s="84"/>
      <c r="AP1291" s="84" t="b">
        <v>1</v>
      </c>
      <c r="AQ1291" s="84" t="b">
        <v>0</v>
      </c>
      <c r="AR1291" s="84" t="b">
        <v>0</v>
      </c>
      <c r="AS1291" s="84" t="s">
        <v>4679</v>
      </c>
      <c r="AT1291" s="84">
        <v>6</v>
      </c>
      <c r="AU1291" s="84"/>
      <c r="AV1291" s="84" t="b">
        <v>0</v>
      </c>
      <c r="AW1291" s="84" t="s">
        <v>5508</v>
      </c>
      <c r="AX1291" s="87" t="s">
        <v>28337</v>
      </c>
      <c r="AY1291" s="84" t="s">
        <v>66</v>
      </c>
    </row>
    <row r="1292" spans="1:51" x14ac:dyDescent="0.25">
      <c r="A1292" s="69" t="s">
        <v>7227</v>
      </c>
      <c r="B1292" s="70"/>
      <c r="C1292" s="70"/>
      <c r="D1292" s="71"/>
      <c r="E1292" s="114"/>
      <c r="F1292" s="107" t="s">
        <v>25985</v>
      </c>
      <c r="G1292" s="115"/>
      <c r="H1292" s="74"/>
      <c r="I1292" s="75"/>
      <c r="J1292" s="116"/>
      <c r="K1292" s="74" t="s">
        <v>30747</v>
      </c>
      <c r="L1292" s="117"/>
      <c r="M1292" s="79"/>
      <c r="N1292" s="79"/>
      <c r="O1292" s="80"/>
      <c r="P1292" s="81"/>
      <c r="Q1292" s="81"/>
      <c r="R1292" s="91"/>
      <c r="S1292" s="91"/>
      <c r="T1292" s="91"/>
      <c r="U1292" s="91"/>
      <c r="V1292" s="52"/>
      <c r="W1292" s="52"/>
      <c r="X1292" s="52"/>
      <c r="Y1292" s="52"/>
      <c r="Z1292" s="51"/>
      <c r="AA1292" s="76"/>
      <c r="AB1292" s="76"/>
      <c r="AC1292" s="77"/>
      <c r="AD1292" s="84" t="s">
        <v>17223</v>
      </c>
      <c r="AE1292" s="84">
        <v>49</v>
      </c>
      <c r="AF1292" s="84">
        <v>261</v>
      </c>
      <c r="AG1292" s="84">
        <v>1249</v>
      </c>
      <c r="AH1292" s="84">
        <v>220</v>
      </c>
      <c r="AI1292" s="84">
        <v>19800</v>
      </c>
      <c r="AJ1292" s="84" t="s">
        <v>19429</v>
      </c>
      <c r="AK1292" s="84" t="s">
        <v>21148</v>
      </c>
      <c r="AL1292" s="87" t="s">
        <v>22139</v>
      </c>
      <c r="AM1292" s="84" t="s">
        <v>16495</v>
      </c>
      <c r="AN1292" s="86">
        <v>40260.45484953704</v>
      </c>
      <c r="AO1292" s="87" t="s">
        <v>23305</v>
      </c>
      <c r="AP1292" s="84" t="b">
        <v>0</v>
      </c>
      <c r="AQ1292" s="84" t="b">
        <v>0</v>
      </c>
      <c r="AR1292" s="84" t="b">
        <v>0</v>
      </c>
      <c r="AS1292" s="84" t="s">
        <v>2140</v>
      </c>
      <c r="AT1292" s="84">
        <v>43</v>
      </c>
      <c r="AU1292" s="87" t="s">
        <v>24867</v>
      </c>
      <c r="AV1292" s="84" t="b">
        <v>0</v>
      </c>
      <c r="AW1292" s="84" t="s">
        <v>5508</v>
      </c>
      <c r="AX1292" s="87" t="s">
        <v>28338</v>
      </c>
      <c r="AY1292" s="84" t="s">
        <v>66</v>
      </c>
    </row>
    <row r="1293" spans="1:51" x14ac:dyDescent="0.25">
      <c r="A1293" s="69" t="s">
        <v>7228</v>
      </c>
      <c r="B1293" s="70"/>
      <c r="C1293" s="70"/>
      <c r="D1293" s="71"/>
      <c r="E1293" s="114"/>
      <c r="F1293" s="107" t="s">
        <v>25986</v>
      </c>
      <c r="G1293" s="115"/>
      <c r="H1293" s="74"/>
      <c r="I1293" s="75"/>
      <c r="J1293" s="116"/>
      <c r="K1293" s="74" t="s">
        <v>30748</v>
      </c>
      <c r="L1293" s="117"/>
      <c r="M1293" s="79"/>
      <c r="N1293" s="79"/>
      <c r="O1293" s="80"/>
      <c r="P1293" s="81"/>
      <c r="Q1293" s="81"/>
      <c r="R1293" s="91"/>
      <c r="S1293" s="91"/>
      <c r="T1293" s="91"/>
      <c r="U1293" s="91"/>
      <c r="V1293" s="52"/>
      <c r="W1293" s="52"/>
      <c r="X1293" s="52"/>
      <c r="Y1293" s="52"/>
      <c r="Z1293" s="51"/>
      <c r="AA1293" s="76"/>
      <c r="AB1293" s="76"/>
      <c r="AC1293" s="77"/>
      <c r="AD1293" s="84" t="s">
        <v>17224</v>
      </c>
      <c r="AE1293" s="84">
        <v>120</v>
      </c>
      <c r="AF1293" s="84">
        <v>54</v>
      </c>
      <c r="AG1293" s="84">
        <v>246</v>
      </c>
      <c r="AH1293" s="84">
        <v>122</v>
      </c>
      <c r="AI1293" s="84">
        <v>-28800</v>
      </c>
      <c r="AJ1293" s="84"/>
      <c r="AK1293" s="84" t="s">
        <v>3675</v>
      </c>
      <c r="AL1293" s="87" t="s">
        <v>22140</v>
      </c>
      <c r="AM1293" s="84" t="s">
        <v>4149</v>
      </c>
      <c r="AN1293" s="86">
        <v>41245.406238425923</v>
      </c>
      <c r="AO1293" s="87" t="s">
        <v>23306</v>
      </c>
      <c r="AP1293" s="84" t="b">
        <v>0</v>
      </c>
      <c r="AQ1293" s="84" t="b">
        <v>0</v>
      </c>
      <c r="AR1293" s="84" t="b">
        <v>0</v>
      </c>
      <c r="AS1293" s="84" t="s">
        <v>2140</v>
      </c>
      <c r="AT1293" s="84">
        <v>0</v>
      </c>
      <c r="AU1293" s="87" t="s">
        <v>4681</v>
      </c>
      <c r="AV1293" s="84" t="b">
        <v>0</v>
      </c>
      <c r="AW1293" s="84" t="s">
        <v>5508</v>
      </c>
      <c r="AX1293" s="87" t="s">
        <v>28339</v>
      </c>
      <c r="AY1293" s="84" t="s">
        <v>66</v>
      </c>
    </row>
    <row r="1294" spans="1:51" x14ac:dyDescent="0.25">
      <c r="A1294" s="69" t="s">
        <v>7229</v>
      </c>
      <c r="B1294" s="70"/>
      <c r="C1294" s="70"/>
      <c r="D1294" s="71"/>
      <c r="E1294" s="114"/>
      <c r="F1294" s="107" t="s">
        <v>25987</v>
      </c>
      <c r="G1294" s="115"/>
      <c r="H1294" s="74"/>
      <c r="I1294" s="75"/>
      <c r="J1294" s="116"/>
      <c r="K1294" s="74" t="s">
        <v>30749</v>
      </c>
      <c r="L1294" s="117"/>
      <c r="M1294" s="79"/>
      <c r="N1294" s="79"/>
      <c r="O1294" s="80"/>
      <c r="P1294" s="81"/>
      <c r="Q1294" s="81"/>
      <c r="R1294" s="91"/>
      <c r="S1294" s="91"/>
      <c r="T1294" s="91"/>
      <c r="U1294" s="91"/>
      <c r="V1294" s="52"/>
      <c r="W1294" s="52"/>
      <c r="X1294" s="52"/>
      <c r="Y1294" s="52"/>
      <c r="Z1294" s="51"/>
      <c r="AA1294" s="76"/>
      <c r="AB1294" s="76"/>
      <c r="AC1294" s="77"/>
      <c r="AD1294" s="84" t="s">
        <v>17225</v>
      </c>
      <c r="AE1294" s="84">
        <v>262</v>
      </c>
      <c r="AF1294" s="84">
        <v>180</v>
      </c>
      <c r="AG1294" s="84">
        <v>279</v>
      </c>
      <c r="AH1294" s="84">
        <v>335</v>
      </c>
      <c r="AI1294" s="84">
        <v>-14400</v>
      </c>
      <c r="AJ1294" s="84" t="s">
        <v>19430</v>
      </c>
      <c r="AK1294" s="84" t="s">
        <v>16366</v>
      </c>
      <c r="AL1294" s="84"/>
      <c r="AM1294" s="84" t="s">
        <v>4164</v>
      </c>
      <c r="AN1294" s="86">
        <v>40896.753865740742</v>
      </c>
      <c r="AO1294" s="84"/>
      <c r="AP1294" s="84" t="b">
        <v>1</v>
      </c>
      <c r="AQ1294" s="84" t="b">
        <v>0</v>
      </c>
      <c r="AR1294" s="84" t="b">
        <v>0</v>
      </c>
      <c r="AS1294" s="84" t="s">
        <v>2140</v>
      </c>
      <c r="AT1294" s="84">
        <v>5</v>
      </c>
      <c r="AU1294" s="87" t="s">
        <v>4681</v>
      </c>
      <c r="AV1294" s="84" t="b">
        <v>0</v>
      </c>
      <c r="AW1294" s="84" t="s">
        <v>5508</v>
      </c>
      <c r="AX1294" s="87" t="s">
        <v>28340</v>
      </c>
      <c r="AY1294" s="84" t="s">
        <v>66</v>
      </c>
    </row>
    <row r="1295" spans="1:51" x14ac:dyDescent="0.25">
      <c r="A1295" s="69" t="s">
        <v>7230</v>
      </c>
      <c r="B1295" s="70"/>
      <c r="C1295" s="70"/>
      <c r="D1295" s="71"/>
      <c r="E1295" s="114"/>
      <c r="F1295" s="107" t="s">
        <v>25988</v>
      </c>
      <c r="G1295" s="115"/>
      <c r="H1295" s="74"/>
      <c r="I1295" s="75"/>
      <c r="J1295" s="116"/>
      <c r="K1295" s="74" t="s">
        <v>30750</v>
      </c>
      <c r="L1295" s="117"/>
      <c r="M1295" s="79"/>
      <c r="N1295" s="79"/>
      <c r="O1295" s="80"/>
      <c r="P1295" s="81"/>
      <c r="Q1295" s="81"/>
      <c r="R1295" s="91"/>
      <c r="S1295" s="91"/>
      <c r="T1295" s="91"/>
      <c r="U1295" s="91"/>
      <c r="V1295" s="52"/>
      <c r="W1295" s="52"/>
      <c r="X1295" s="52"/>
      <c r="Y1295" s="52"/>
      <c r="Z1295" s="51"/>
      <c r="AA1295" s="76"/>
      <c r="AB1295" s="76"/>
      <c r="AC1295" s="77"/>
      <c r="AD1295" s="84" t="s">
        <v>17226</v>
      </c>
      <c r="AE1295" s="84">
        <v>229</v>
      </c>
      <c r="AF1295" s="84">
        <v>130</v>
      </c>
      <c r="AG1295" s="84">
        <v>803</v>
      </c>
      <c r="AH1295" s="84">
        <v>1445</v>
      </c>
      <c r="AI1295" s="84">
        <v>-28800</v>
      </c>
      <c r="AJ1295" s="84"/>
      <c r="AK1295" s="84" t="s">
        <v>2363</v>
      </c>
      <c r="AL1295" s="87" t="s">
        <v>22141</v>
      </c>
      <c r="AM1295" s="84" t="s">
        <v>4149</v>
      </c>
      <c r="AN1295" s="86">
        <v>42724.897951388892</v>
      </c>
      <c r="AO1295" s="87" t="s">
        <v>23307</v>
      </c>
      <c r="AP1295" s="84" t="b">
        <v>0</v>
      </c>
      <c r="AQ1295" s="84" t="b">
        <v>0</v>
      </c>
      <c r="AR1295" s="84" t="b">
        <v>1</v>
      </c>
      <c r="AS1295" s="84" t="s">
        <v>2140</v>
      </c>
      <c r="AT1295" s="84">
        <v>27</v>
      </c>
      <c r="AU1295" s="87" t="s">
        <v>4681</v>
      </c>
      <c r="AV1295" s="84" t="b">
        <v>0</v>
      </c>
      <c r="AW1295" s="84" t="s">
        <v>5508</v>
      </c>
      <c r="AX1295" s="87" t="s">
        <v>28341</v>
      </c>
      <c r="AY1295" s="84" t="s">
        <v>66</v>
      </c>
    </row>
    <row r="1296" spans="1:51" x14ac:dyDescent="0.25">
      <c r="A1296" s="69" t="s">
        <v>7231</v>
      </c>
      <c r="B1296" s="70"/>
      <c r="C1296" s="70"/>
      <c r="D1296" s="71"/>
      <c r="E1296" s="114"/>
      <c r="F1296" s="107" t="s">
        <v>25989</v>
      </c>
      <c r="G1296" s="115"/>
      <c r="H1296" s="74"/>
      <c r="I1296" s="75"/>
      <c r="J1296" s="116"/>
      <c r="K1296" s="74" t="s">
        <v>30751</v>
      </c>
      <c r="L1296" s="117"/>
      <c r="M1296" s="79"/>
      <c r="N1296" s="79"/>
      <c r="O1296" s="80"/>
      <c r="P1296" s="81"/>
      <c r="Q1296" s="81"/>
      <c r="R1296" s="91"/>
      <c r="S1296" s="91"/>
      <c r="T1296" s="91"/>
      <c r="U1296" s="91"/>
      <c r="V1296" s="52"/>
      <c r="W1296" s="52"/>
      <c r="X1296" s="52"/>
      <c r="Y1296" s="52"/>
      <c r="Z1296" s="51"/>
      <c r="AA1296" s="76"/>
      <c r="AB1296" s="76"/>
      <c r="AC1296" s="77"/>
      <c r="AD1296" s="84" t="s">
        <v>17227</v>
      </c>
      <c r="AE1296" s="84">
        <v>907</v>
      </c>
      <c r="AF1296" s="84">
        <v>729</v>
      </c>
      <c r="AG1296" s="84">
        <v>14937</v>
      </c>
      <c r="AH1296" s="84">
        <v>7966</v>
      </c>
      <c r="AI1296" s="84">
        <v>-18000</v>
      </c>
      <c r="AJ1296" s="84" t="s">
        <v>19431</v>
      </c>
      <c r="AK1296" s="84"/>
      <c r="AL1296" s="84"/>
      <c r="AM1296" s="84" t="s">
        <v>4145</v>
      </c>
      <c r="AN1296" s="86">
        <v>42581.591192129628</v>
      </c>
      <c r="AO1296" s="87" t="s">
        <v>23308</v>
      </c>
      <c r="AP1296" s="84" t="b">
        <v>0</v>
      </c>
      <c r="AQ1296" s="84" t="b">
        <v>0</v>
      </c>
      <c r="AR1296" s="84" t="b">
        <v>0</v>
      </c>
      <c r="AS1296" s="84" t="s">
        <v>2140</v>
      </c>
      <c r="AT1296" s="84">
        <v>0</v>
      </c>
      <c r="AU1296" s="87" t="s">
        <v>4681</v>
      </c>
      <c r="AV1296" s="84" t="b">
        <v>0</v>
      </c>
      <c r="AW1296" s="84" t="s">
        <v>5508</v>
      </c>
      <c r="AX1296" s="87" t="s">
        <v>28342</v>
      </c>
      <c r="AY1296" s="84" t="s">
        <v>66</v>
      </c>
    </row>
    <row r="1297" spans="1:51" x14ac:dyDescent="0.25">
      <c r="A1297" s="69" t="s">
        <v>7232</v>
      </c>
      <c r="B1297" s="70"/>
      <c r="C1297" s="70"/>
      <c r="D1297" s="71"/>
      <c r="E1297" s="114"/>
      <c r="F1297" s="107" t="s">
        <v>25990</v>
      </c>
      <c r="G1297" s="115"/>
      <c r="H1297" s="74"/>
      <c r="I1297" s="75"/>
      <c r="J1297" s="116"/>
      <c r="K1297" s="74" t="s">
        <v>30752</v>
      </c>
      <c r="L1297" s="117"/>
      <c r="M1297" s="79"/>
      <c r="N1297" s="79"/>
      <c r="O1297" s="80"/>
      <c r="P1297" s="81"/>
      <c r="Q1297" s="81"/>
      <c r="R1297" s="91"/>
      <c r="S1297" s="91"/>
      <c r="T1297" s="91"/>
      <c r="U1297" s="91"/>
      <c r="V1297" s="52"/>
      <c r="W1297" s="52"/>
      <c r="X1297" s="52"/>
      <c r="Y1297" s="52"/>
      <c r="Z1297" s="51"/>
      <c r="AA1297" s="76"/>
      <c r="AB1297" s="76"/>
      <c r="AC1297" s="77"/>
      <c r="AD1297" s="84" t="s">
        <v>17228</v>
      </c>
      <c r="AE1297" s="84">
        <v>1603</v>
      </c>
      <c r="AF1297" s="84">
        <v>956</v>
      </c>
      <c r="AG1297" s="84">
        <v>11488</v>
      </c>
      <c r="AH1297" s="84">
        <v>1165</v>
      </c>
      <c r="AI1297" s="84">
        <v>-18000</v>
      </c>
      <c r="AJ1297" s="84" t="s">
        <v>19432</v>
      </c>
      <c r="AK1297" s="84" t="s">
        <v>3525</v>
      </c>
      <c r="AL1297" s="87" t="s">
        <v>22142</v>
      </c>
      <c r="AM1297" s="84" t="s">
        <v>4145</v>
      </c>
      <c r="AN1297" s="86">
        <v>39696.164641203701</v>
      </c>
      <c r="AO1297" s="87" t="s">
        <v>23309</v>
      </c>
      <c r="AP1297" s="84" t="b">
        <v>0</v>
      </c>
      <c r="AQ1297" s="84" t="b">
        <v>0</v>
      </c>
      <c r="AR1297" s="84" t="b">
        <v>1</v>
      </c>
      <c r="AS1297" s="84" t="s">
        <v>2140</v>
      </c>
      <c r="AT1297" s="84">
        <v>32</v>
      </c>
      <c r="AU1297" s="87" t="s">
        <v>24868</v>
      </c>
      <c r="AV1297" s="84" t="b">
        <v>0</v>
      </c>
      <c r="AW1297" s="84" t="s">
        <v>5508</v>
      </c>
      <c r="AX1297" s="87" t="s">
        <v>28343</v>
      </c>
      <c r="AY1297" s="84" t="s">
        <v>66</v>
      </c>
    </row>
    <row r="1298" spans="1:51" x14ac:dyDescent="0.25">
      <c r="A1298" s="69" t="s">
        <v>7233</v>
      </c>
      <c r="B1298" s="70"/>
      <c r="C1298" s="70"/>
      <c r="D1298" s="71"/>
      <c r="E1298" s="114"/>
      <c r="F1298" s="107" t="s">
        <v>25991</v>
      </c>
      <c r="G1298" s="115"/>
      <c r="H1298" s="74"/>
      <c r="I1298" s="75"/>
      <c r="J1298" s="116"/>
      <c r="K1298" s="74" t="s">
        <v>30753</v>
      </c>
      <c r="L1298" s="117"/>
      <c r="M1298" s="79"/>
      <c r="N1298" s="79"/>
      <c r="O1298" s="80"/>
      <c r="P1298" s="81"/>
      <c r="Q1298" s="81"/>
      <c r="R1298" s="91"/>
      <c r="S1298" s="91"/>
      <c r="T1298" s="91"/>
      <c r="U1298" s="91"/>
      <c r="V1298" s="52"/>
      <c r="W1298" s="52"/>
      <c r="X1298" s="52"/>
      <c r="Y1298" s="52"/>
      <c r="Z1298" s="51"/>
      <c r="AA1298" s="76"/>
      <c r="AB1298" s="76"/>
      <c r="AC1298" s="77"/>
      <c r="AD1298" s="84" t="s">
        <v>17229</v>
      </c>
      <c r="AE1298" s="84">
        <v>463</v>
      </c>
      <c r="AF1298" s="84">
        <v>129</v>
      </c>
      <c r="AG1298" s="84">
        <v>2434</v>
      </c>
      <c r="AH1298" s="84">
        <v>5403</v>
      </c>
      <c r="AI1298" s="84">
        <v>-28800</v>
      </c>
      <c r="AJ1298" s="84" t="s">
        <v>19433</v>
      </c>
      <c r="AK1298" s="84" t="s">
        <v>21149</v>
      </c>
      <c r="AL1298" s="84"/>
      <c r="AM1298" s="84" t="s">
        <v>4149</v>
      </c>
      <c r="AN1298" s="86">
        <v>40704.841296296298</v>
      </c>
      <c r="AO1298" s="87" t="s">
        <v>23310</v>
      </c>
      <c r="AP1298" s="84" t="b">
        <v>0</v>
      </c>
      <c r="AQ1298" s="84" t="b">
        <v>0</v>
      </c>
      <c r="AR1298" s="84" t="b">
        <v>1</v>
      </c>
      <c r="AS1298" s="84" t="s">
        <v>2140</v>
      </c>
      <c r="AT1298" s="84">
        <v>4</v>
      </c>
      <c r="AU1298" s="87" t="s">
        <v>4716</v>
      </c>
      <c r="AV1298" s="84" t="b">
        <v>0</v>
      </c>
      <c r="AW1298" s="84" t="s">
        <v>5508</v>
      </c>
      <c r="AX1298" s="87" t="s">
        <v>28344</v>
      </c>
      <c r="AY1298" s="84" t="s">
        <v>66</v>
      </c>
    </row>
    <row r="1299" spans="1:51" x14ac:dyDescent="0.25">
      <c r="A1299" s="69" t="s">
        <v>7234</v>
      </c>
      <c r="B1299" s="70"/>
      <c r="C1299" s="70"/>
      <c r="D1299" s="71"/>
      <c r="E1299" s="114"/>
      <c r="F1299" s="107" t="s">
        <v>25992</v>
      </c>
      <c r="G1299" s="115"/>
      <c r="H1299" s="74"/>
      <c r="I1299" s="75"/>
      <c r="J1299" s="116"/>
      <c r="K1299" s="74" t="s">
        <v>30754</v>
      </c>
      <c r="L1299" s="117"/>
      <c r="M1299" s="79"/>
      <c r="N1299" s="79"/>
      <c r="O1299" s="80"/>
      <c r="P1299" s="81"/>
      <c r="Q1299" s="81"/>
      <c r="R1299" s="91"/>
      <c r="S1299" s="91"/>
      <c r="T1299" s="91"/>
      <c r="U1299" s="91"/>
      <c r="V1299" s="52"/>
      <c r="W1299" s="52"/>
      <c r="X1299" s="52"/>
      <c r="Y1299" s="52"/>
      <c r="Z1299" s="51"/>
      <c r="AA1299" s="76"/>
      <c r="AB1299" s="76"/>
      <c r="AC1299" s="77"/>
      <c r="AD1299" s="84" t="s">
        <v>17230</v>
      </c>
      <c r="AE1299" s="84">
        <v>107</v>
      </c>
      <c r="AF1299" s="84">
        <v>26</v>
      </c>
      <c r="AG1299" s="84">
        <v>1549</v>
      </c>
      <c r="AH1299" s="84">
        <v>464</v>
      </c>
      <c r="AI1299" s="84"/>
      <c r="AJ1299" s="84" t="s">
        <v>19434</v>
      </c>
      <c r="AK1299" s="84" t="s">
        <v>2371</v>
      </c>
      <c r="AL1299" s="84"/>
      <c r="AM1299" s="84"/>
      <c r="AN1299" s="86">
        <v>41541.969560185185</v>
      </c>
      <c r="AO1299" s="84"/>
      <c r="AP1299" s="84" t="b">
        <v>1</v>
      </c>
      <c r="AQ1299" s="84" t="b">
        <v>0</v>
      </c>
      <c r="AR1299" s="84" t="b">
        <v>1</v>
      </c>
      <c r="AS1299" s="84" t="s">
        <v>2140</v>
      </c>
      <c r="AT1299" s="84">
        <v>9</v>
      </c>
      <c r="AU1299" s="87" t="s">
        <v>4681</v>
      </c>
      <c r="AV1299" s="84" t="b">
        <v>0</v>
      </c>
      <c r="AW1299" s="84" t="s">
        <v>5508</v>
      </c>
      <c r="AX1299" s="87" t="s">
        <v>28345</v>
      </c>
      <c r="AY1299" s="84" t="s">
        <v>66</v>
      </c>
    </row>
    <row r="1300" spans="1:51" x14ac:dyDescent="0.25">
      <c r="A1300" s="69" t="s">
        <v>7235</v>
      </c>
      <c r="B1300" s="70"/>
      <c r="C1300" s="70"/>
      <c r="D1300" s="71"/>
      <c r="E1300" s="114"/>
      <c r="F1300" s="107" t="s">
        <v>25993</v>
      </c>
      <c r="G1300" s="115"/>
      <c r="H1300" s="74"/>
      <c r="I1300" s="75"/>
      <c r="J1300" s="116"/>
      <c r="K1300" s="74" t="s">
        <v>30755</v>
      </c>
      <c r="L1300" s="117"/>
      <c r="M1300" s="79"/>
      <c r="N1300" s="79"/>
      <c r="O1300" s="80"/>
      <c r="P1300" s="81"/>
      <c r="Q1300" s="81"/>
      <c r="R1300" s="91"/>
      <c r="S1300" s="91"/>
      <c r="T1300" s="91"/>
      <c r="U1300" s="91"/>
      <c r="V1300" s="52"/>
      <c r="W1300" s="52"/>
      <c r="X1300" s="52"/>
      <c r="Y1300" s="52"/>
      <c r="Z1300" s="51"/>
      <c r="AA1300" s="76"/>
      <c r="AB1300" s="76"/>
      <c r="AC1300" s="77"/>
      <c r="AD1300" s="84" t="s">
        <v>17231</v>
      </c>
      <c r="AE1300" s="84">
        <v>182</v>
      </c>
      <c r="AF1300" s="84">
        <v>413</v>
      </c>
      <c r="AG1300" s="84">
        <v>15000</v>
      </c>
      <c r="AH1300" s="84">
        <v>5338</v>
      </c>
      <c r="AI1300" s="84">
        <v>0</v>
      </c>
      <c r="AJ1300" s="84" t="s">
        <v>19435</v>
      </c>
      <c r="AK1300" s="84" t="s">
        <v>21150</v>
      </c>
      <c r="AL1300" s="87" t="s">
        <v>22143</v>
      </c>
      <c r="AM1300" s="84" t="s">
        <v>3523</v>
      </c>
      <c r="AN1300" s="86">
        <v>39860.659259259257</v>
      </c>
      <c r="AO1300" s="87" t="s">
        <v>23311</v>
      </c>
      <c r="AP1300" s="84" t="b">
        <v>0</v>
      </c>
      <c r="AQ1300" s="84" t="b">
        <v>0</v>
      </c>
      <c r="AR1300" s="84" t="b">
        <v>1</v>
      </c>
      <c r="AS1300" s="84" t="s">
        <v>2140</v>
      </c>
      <c r="AT1300" s="84">
        <v>62</v>
      </c>
      <c r="AU1300" s="87" t="s">
        <v>24869</v>
      </c>
      <c r="AV1300" s="84" t="b">
        <v>0</v>
      </c>
      <c r="AW1300" s="84" t="s">
        <v>5508</v>
      </c>
      <c r="AX1300" s="87" t="s">
        <v>28346</v>
      </c>
      <c r="AY1300" s="84" t="s">
        <v>66</v>
      </c>
    </row>
    <row r="1301" spans="1:51" x14ac:dyDescent="0.25">
      <c r="A1301" s="69" t="s">
        <v>7236</v>
      </c>
      <c r="B1301" s="70"/>
      <c r="C1301" s="70"/>
      <c r="D1301" s="71"/>
      <c r="E1301" s="114"/>
      <c r="F1301" s="107" t="s">
        <v>25994</v>
      </c>
      <c r="G1301" s="115"/>
      <c r="H1301" s="74"/>
      <c r="I1301" s="75"/>
      <c r="J1301" s="116"/>
      <c r="K1301" s="74" t="s">
        <v>30756</v>
      </c>
      <c r="L1301" s="117"/>
      <c r="M1301" s="79"/>
      <c r="N1301" s="79"/>
      <c r="O1301" s="80"/>
      <c r="P1301" s="81"/>
      <c r="Q1301" s="81"/>
      <c r="R1301" s="91"/>
      <c r="S1301" s="91"/>
      <c r="T1301" s="91"/>
      <c r="U1301" s="91"/>
      <c r="V1301" s="52"/>
      <c r="W1301" s="52"/>
      <c r="X1301" s="52"/>
      <c r="Y1301" s="52"/>
      <c r="Z1301" s="51"/>
      <c r="AA1301" s="76"/>
      <c r="AB1301" s="76"/>
      <c r="AC1301" s="77"/>
      <c r="AD1301" s="84" t="s">
        <v>17232</v>
      </c>
      <c r="AE1301" s="84">
        <v>3</v>
      </c>
      <c r="AF1301" s="84">
        <v>3</v>
      </c>
      <c r="AG1301" s="84">
        <v>12</v>
      </c>
      <c r="AH1301" s="84">
        <v>0</v>
      </c>
      <c r="AI1301" s="84">
        <v>-28800</v>
      </c>
      <c r="AJ1301" s="84" t="s">
        <v>19436</v>
      </c>
      <c r="AK1301" s="84"/>
      <c r="AL1301" s="84"/>
      <c r="AM1301" s="84" t="s">
        <v>4149</v>
      </c>
      <c r="AN1301" s="86">
        <v>40099.795324074075</v>
      </c>
      <c r="AO1301" s="84"/>
      <c r="AP1301" s="84" t="b">
        <v>1</v>
      </c>
      <c r="AQ1301" s="84" t="b">
        <v>0</v>
      </c>
      <c r="AR1301" s="84" t="b">
        <v>0</v>
      </c>
      <c r="AS1301" s="84" t="s">
        <v>2140</v>
      </c>
      <c r="AT1301" s="84">
        <v>0</v>
      </c>
      <c r="AU1301" s="87" t="s">
        <v>4681</v>
      </c>
      <c r="AV1301" s="84" t="b">
        <v>0</v>
      </c>
      <c r="AW1301" s="84" t="s">
        <v>5508</v>
      </c>
      <c r="AX1301" s="87" t="s">
        <v>28347</v>
      </c>
      <c r="AY1301" s="84" t="s">
        <v>66</v>
      </c>
    </row>
    <row r="1302" spans="1:51" x14ac:dyDescent="0.25">
      <c r="A1302" s="69" t="s">
        <v>7237</v>
      </c>
      <c r="B1302" s="70"/>
      <c r="C1302" s="70"/>
      <c r="D1302" s="71"/>
      <c r="E1302" s="114"/>
      <c r="F1302" s="107" t="s">
        <v>25995</v>
      </c>
      <c r="G1302" s="115"/>
      <c r="H1302" s="74"/>
      <c r="I1302" s="75"/>
      <c r="J1302" s="116"/>
      <c r="K1302" s="74" t="s">
        <v>30757</v>
      </c>
      <c r="L1302" s="117"/>
      <c r="M1302" s="79"/>
      <c r="N1302" s="79"/>
      <c r="O1302" s="80"/>
      <c r="P1302" s="81"/>
      <c r="Q1302" s="81"/>
      <c r="R1302" s="91"/>
      <c r="S1302" s="91"/>
      <c r="T1302" s="91"/>
      <c r="U1302" s="91"/>
      <c r="V1302" s="52"/>
      <c r="W1302" s="52"/>
      <c r="X1302" s="52"/>
      <c r="Y1302" s="52"/>
      <c r="Z1302" s="51"/>
      <c r="AA1302" s="76"/>
      <c r="AB1302" s="76"/>
      <c r="AC1302" s="77"/>
      <c r="AD1302" s="84" t="s">
        <v>17233</v>
      </c>
      <c r="AE1302" s="84">
        <v>354</v>
      </c>
      <c r="AF1302" s="84">
        <v>252</v>
      </c>
      <c r="AG1302" s="84">
        <v>15841</v>
      </c>
      <c r="AH1302" s="84">
        <v>577</v>
      </c>
      <c r="AI1302" s="84"/>
      <c r="AJ1302" s="84"/>
      <c r="AK1302" s="84" t="s">
        <v>21151</v>
      </c>
      <c r="AL1302" s="84"/>
      <c r="AM1302" s="84"/>
      <c r="AN1302" s="86">
        <v>42307.271782407406</v>
      </c>
      <c r="AO1302" s="87" t="s">
        <v>23312</v>
      </c>
      <c r="AP1302" s="84" t="b">
        <v>1</v>
      </c>
      <c r="AQ1302" s="84" t="b">
        <v>0</v>
      </c>
      <c r="AR1302" s="84" t="b">
        <v>1</v>
      </c>
      <c r="AS1302" s="84" t="s">
        <v>2142</v>
      </c>
      <c r="AT1302" s="84">
        <v>54</v>
      </c>
      <c r="AU1302" s="87" t="s">
        <v>4681</v>
      </c>
      <c r="AV1302" s="84" t="b">
        <v>0</v>
      </c>
      <c r="AW1302" s="84" t="s">
        <v>5508</v>
      </c>
      <c r="AX1302" s="87" t="s">
        <v>28348</v>
      </c>
      <c r="AY1302" s="84" t="s">
        <v>66</v>
      </c>
    </row>
    <row r="1303" spans="1:51" x14ac:dyDescent="0.25">
      <c r="A1303" s="69" t="s">
        <v>7238</v>
      </c>
      <c r="B1303" s="70"/>
      <c r="C1303" s="70"/>
      <c r="D1303" s="71"/>
      <c r="E1303" s="114"/>
      <c r="F1303" s="107" t="s">
        <v>25996</v>
      </c>
      <c r="G1303" s="115"/>
      <c r="H1303" s="74"/>
      <c r="I1303" s="75"/>
      <c r="J1303" s="116"/>
      <c r="K1303" s="74" t="s">
        <v>30758</v>
      </c>
      <c r="L1303" s="117"/>
      <c r="M1303" s="79"/>
      <c r="N1303" s="79"/>
      <c r="O1303" s="80"/>
      <c r="P1303" s="81"/>
      <c r="Q1303" s="81"/>
      <c r="R1303" s="91"/>
      <c r="S1303" s="91"/>
      <c r="T1303" s="91"/>
      <c r="U1303" s="91"/>
      <c r="V1303" s="52"/>
      <c r="W1303" s="52"/>
      <c r="X1303" s="52"/>
      <c r="Y1303" s="52"/>
      <c r="Z1303" s="51"/>
      <c r="AA1303" s="76"/>
      <c r="AB1303" s="76"/>
      <c r="AC1303" s="77"/>
      <c r="AD1303" s="84" t="s">
        <v>17234</v>
      </c>
      <c r="AE1303" s="84">
        <v>359</v>
      </c>
      <c r="AF1303" s="84">
        <v>361</v>
      </c>
      <c r="AG1303" s="84">
        <v>533</v>
      </c>
      <c r="AH1303" s="84">
        <v>613</v>
      </c>
      <c r="AI1303" s="84"/>
      <c r="AJ1303" s="84" t="s">
        <v>19437</v>
      </c>
      <c r="AK1303" s="84" t="s">
        <v>21152</v>
      </c>
      <c r="AL1303" s="84"/>
      <c r="AM1303" s="84"/>
      <c r="AN1303" s="86">
        <v>42046.29892361111</v>
      </c>
      <c r="AO1303" s="87" t="s">
        <v>23313</v>
      </c>
      <c r="AP1303" s="84" t="b">
        <v>1</v>
      </c>
      <c r="AQ1303" s="84" t="b">
        <v>0</v>
      </c>
      <c r="AR1303" s="84" t="b">
        <v>0</v>
      </c>
      <c r="AS1303" s="84" t="s">
        <v>2140</v>
      </c>
      <c r="AT1303" s="84">
        <v>2</v>
      </c>
      <c r="AU1303" s="87" t="s">
        <v>4681</v>
      </c>
      <c r="AV1303" s="84" t="b">
        <v>0</v>
      </c>
      <c r="AW1303" s="84" t="s">
        <v>5508</v>
      </c>
      <c r="AX1303" s="87" t="s">
        <v>28349</v>
      </c>
      <c r="AY1303" s="84" t="s">
        <v>66</v>
      </c>
    </row>
    <row r="1304" spans="1:51" x14ac:dyDescent="0.25">
      <c r="A1304" s="69" t="s">
        <v>7239</v>
      </c>
      <c r="B1304" s="70"/>
      <c r="C1304" s="70"/>
      <c r="D1304" s="71"/>
      <c r="E1304" s="114"/>
      <c r="F1304" s="107" t="s">
        <v>25997</v>
      </c>
      <c r="G1304" s="115"/>
      <c r="H1304" s="74"/>
      <c r="I1304" s="75"/>
      <c r="J1304" s="116"/>
      <c r="K1304" s="74" t="s">
        <v>30759</v>
      </c>
      <c r="L1304" s="117"/>
      <c r="M1304" s="79"/>
      <c r="N1304" s="79"/>
      <c r="O1304" s="80"/>
      <c r="P1304" s="81"/>
      <c r="Q1304" s="81"/>
      <c r="R1304" s="91"/>
      <c r="S1304" s="91"/>
      <c r="T1304" s="91"/>
      <c r="U1304" s="91"/>
      <c r="V1304" s="52"/>
      <c r="W1304" s="52"/>
      <c r="X1304" s="52"/>
      <c r="Y1304" s="52"/>
      <c r="Z1304" s="51"/>
      <c r="AA1304" s="76"/>
      <c r="AB1304" s="76"/>
      <c r="AC1304" s="77"/>
      <c r="AD1304" s="84" t="s">
        <v>17235</v>
      </c>
      <c r="AE1304" s="84">
        <v>1407</v>
      </c>
      <c r="AF1304" s="84">
        <v>506</v>
      </c>
      <c r="AG1304" s="84">
        <v>27074</v>
      </c>
      <c r="AH1304" s="84">
        <v>18166</v>
      </c>
      <c r="AI1304" s="84">
        <v>-28800</v>
      </c>
      <c r="AJ1304" s="84" t="s">
        <v>19438</v>
      </c>
      <c r="AK1304" s="84" t="s">
        <v>21153</v>
      </c>
      <c r="AL1304" s="84"/>
      <c r="AM1304" s="84" t="s">
        <v>4149</v>
      </c>
      <c r="AN1304" s="86">
        <v>42072.863888888889</v>
      </c>
      <c r="AO1304" s="87" t="s">
        <v>23314</v>
      </c>
      <c r="AP1304" s="84" t="b">
        <v>0</v>
      </c>
      <c r="AQ1304" s="84" t="b">
        <v>0</v>
      </c>
      <c r="AR1304" s="84" t="b">
        <v>1</v>
      </c>
      <c r="AS1304" s="84" t="s">
        <v>2140</v>
      </c>
      <c r="AT1304" s="84">
        <v>14</v>
      </c>
      <c r="AU1304" s="87" t="s">
        <v>4681</v>
      </c>
      <c r="AV1304" s="84" t="b">
        <v>0</v>
      </c>
      <c r="AW1304" s="84" t="s">
        <v>5508</v>
      </c>
      <c r="AX1304" s="87" t="s">
        <v>28350</v>
      </c>
      <c r="AY1304" s="84" t="s">
        <v>66</v>
      </c>
    </row>
    <row r="1305" spans="1:51" x14ac:dyDescent="0.25">
      <c r="A1305" s="69" t="s">
        <v>7240</v>
      </c>
      <c r="B1305" s="70"/>
      <c r="C1305" s="70"/>
      <c r="D1305" s="71"/>
      <c r="E1305" s="114"/>
      <c r="F1305" s="107" t="s">
        <v>25998</v>
      </c>
      <c r="G1305" s="115"/>
      <c r="H1305" s="74"/>
      <c r="I1305" s="75"/>
      <c r="J1305" s="116"/>
      <c r="K1305" s="74" t="s">
        <v>30760</v>
      </c>
      <c r="L1305" s="117"/>
      <c r="M1305" s="79"/>
      <c r="N1305" s="79"/>
      <c r="O1305" s="80"/>
      <c r="P1305" s="81"/>
      <c r="Q1305" s="81"/>
      <c r="R1305" s="91"/>
      <c r="S1305" s="91"/>
      <c r="T1305" s="91"/>
      <c r="U1305" s="91"/>
      <c r="V1305" s="52"/>
      <c r="W1305" s="52"/>
      <c r="X1305" s="52"/>
      <c r="Y1305" s="52"/>
      <c r="Z1305" s="51"/>
      <c r="AA1305" s="76"/>
      <c r="AB1305" s="76"/>
      <c r="AC1305" s="77"/>
      <c r="AD1305" s="84" t="s">
        <v>17236</v>
      </c>
      <c r="AE1305" s="84">
        <v>288</v>
      </c>
      <c r="AF1305" s="84">
        <v>280</v>
      </c>
      <c r="AG1305" s="84">
        <v>1156</v>
      </c>
      <c r="AH1305" s="84">
        <v>95</v>
      </c>
      <c r="AI1305" s="84">
        <v>-18000</v>
      </c>
      <c r="AJ1305" s="84" t="s">
        <v>19439</v>
      </c>
      <c r="AK1305" s="84" t="s">
        <v>21154</v>
      </c>
      <c r="AL1305" s="84"/>
      <c r="AM1305" s="84" t="s">
        <v>4145</v>
      </c>
      <c r="AN1305" s="86">
        <v>39611.774872685186</v>
      </c>
      <c r="AO1305" s="87" t="s">
        <v>23315</v>
      </c>
      <c r="AP1305" s="84" t="b">
        <v>0</v>
      </c>
      <c r="AQ1305" s="84" t="b">
        <v>0</v>
      </c>
      <c r="AR1305" s="84" t="b">
        <v>1</v>
      </c>
      <c r="AS1305" s="84" t="s">
        <v>2140</v>
      </c>
      <c r="AT1305" s="84">
        <v>8</v>
      </c>
      <c r="AU1305" s="87" t="s">
        <v>4746</v>
      </c>
      <c r="AV1305" s="84" t="b">
        <v>0</v>
      </c>
      <c r="AW1305" s="84" t="s">
        <v>5508</v>
      </c>
      <c r="AX1305" s="87" t="s">
        <v>28351</v>
      </c>
      <c r="AY1305" s="84" t="s">
        <v>66</v>
      </c>
    </row>
    <row r="1306" spans="1:51" x14ac:dyDescent="0.25">
      <c r="A1306" s="69" t="s">
        <v>7243</v>
      </c>
      <c r="B1306" s="70"/>
      <c r="C1306" s="70"/>
      <c r="D1306" s="71"/>
      <c r="E1306" s="114"/>
      <c r="F1306" s="107" t="s">
        <v>25999</v>
      </c>
      <c r="G1306" s="115"/>
      <c r="H1306" s="74"/>
      <c r="I1306" s="75"/>
      <c r="J1306" s="116"/>
      <c r="K1306" s="74" t="s">
        <v>30761</v>
      </c>
      <c r="L1306" s="117"/>
      <c r="M1306" s="79"/>
      <c r="N1306" s="79"/>
      <c r="O1306" s="80"/>
      <c r="P1306" s="81"/>
      <c r="Q1306" s="81"/>
      <c r="R1306" s="91"/>
      <c r="S1306" s="91"/>
      <c r="T1306" s="91"/>
      <c r="U1306" s="91"/>
      <c r="V1306" s="52"/>
      <c r="W1306" s="52"/>
      <c r="X1306" s="52"/>
      <c r="Y1306" s="52"/>
      <c r="Z1306" s="51"/>
      <c r="AA1306" s="76"/>
      <c r="AB1306" s="76"/>
      <c r="AC1306" s="77"/>
      <c r="AD1306" s="84" t="s">
        <v>17237</v>
      </c>
      <c r="AE1306" s="84">
        <v>1353</v>
      </c>
      <c r="AF1306" s="84">
        <v>1847</v>
      </c>
      <c r="AG1306" s="84">
        <v>86746</v>
      </c>
      <c r="AH1306" s="84">
        <v>109628</v>
      </c>
      <c r="AI1306" s="84">
        <v>3600</v>
      </c>
      <c r="AJ1306" s="84" t="s">
        <v>19440</v>
      </c>
      <c r="AK1306" s="84" t="s">
        <v>21155</v>
      </c>
      <c r="AL1306" s="84"/>
      <c r="AM1306" s="84" t="s">
        <v>4178</v>
      </c>
      <c r="AN1306" s="86">
        <v>42270.918946759259</v>
      </c>
      <c r="AO1306" s="87" t="s">
        <v>23316</v>
      </c>
      <c r="AP1306" s="84" t="b">
        <v>0</v>
      </c>
      <c r="AQ1306" s="84" t="b">
        <v>0</v>
      </c>
      <c r="AR1306" s="84" t="b">
        <v>0</v>
      </c>
      <c r="AS1306" s="84" t="s">
        <v>15905</v>
      </c>
      <c r="AT1306" s="84">
        <v>53</v>
      </c>
      <c r="AU1306" s="87" t="s">
        <v>4681</v>
      </c>
      <c r="AV1306" s="84" t="b">
        <v>0</v>
      </c>
      <c r="AW1306" s="84" t="s">
        <v>5508</v>
      </c>
      <c r="AX1306" s="87" t="s">
        <v>28352</v>
      </c>
      <c r="AY1306" s="84" t="s">
        <v>66</v>
      </c>
    </row>
    <row r="1307" spans="1:51" x14ac:dyDescent="0.25">
      <c r="A1307" s="69" t="s">
        <v>7244</v>
      </c>
      <c r="B1307" s="70"/>
      <c r="C1307" s="70"/>
      <c r="D1307" s="71"/>
      <c r="E1307" s="114"/>
      <c r="F1307" s="107" t="s">
        <v>26000</v>
      </c>
      <c r="G1307" s="115"/>
      <c r="H1307" s="74"/>
      <c r="I1307" s="75"/>
      <c r="J1307" s="116"/>
      <c r="K1307" s="74" t="s">
        <v>30762</v>
      </c>
      <c r="L1307" s="117"/>
      <c r="M1307" s="79"/>
      <c r="N1307" s="79"/>
      <c r="O1307" s="80"/>
      <c r="P1307" s="81"/>
      <c r="Q1307" s="81"/>
      <c r="R1307" s="91"/>
      <c r="S1307" s="91"/>
      <c r="T1307" s="91"/>
      <c r="U1307" s="91"/>
      <c r="V1307" s="52"/>
      <c r="W1307" s="52"/>
      <c r="X1307" s="52"/>
      <c r="Y1307" s="52"/>
      <c r="Z1307" s="51"/>
      <c r="AA1307" s="76"/>
      <c r="AB1307" s="76"/>
      <c r="AC1307" s="77"/>
      <c r="AD1307" s="84" t="s">
        <v>17238</v>
      </c>
      <c r="AE1307" s="84">
        <v>419</v>
      </c>
      <c r="AF1307" s="84">
        <v>88</v>
      </c>
      <c r="AG1307" s="84">
        <v>285</v>
      </c>
      <c r="AH1307" s="84">
        <v>1238</v>
      </c>
      <c r="AI1307" s="84">
        <v>-18000</v>
      </c>
      <c r="AJ1307" s="84" t="s">
        <v>19441</v>
      </c>
      <c r="AK1307" s="84"/>
      <c r="AL1307" s="84"/>
      <c r="AM1307" s="84" t="s">
        <v>4145</v>
      </c>
      <c r="AN1307" s="86">
        <v>40472.932210648149</v>
      </c>
      <c r="AO1307" s="87" t="s">
        <v>23317</v>
      </c>
      <c r="AP1307" s="84" t="b">
        <v>0</v>
      </c>
      <c r="AQ1307" s="84" t="b">
        <v>0</v>
      </c>
      <c r="AR1307" s="84" t="b">
        <v>0</v>
      </c>
      <c r="AS1307" s="84" t="s">
        <v>2140</v>
      </c>
      <c r="AT1307" s="84">
        <v>6</v>
      </c>
      <c r="AU1307" s="87" t="s">
        <v>4707</v>
      </c>
      <c r="AV1307" s="84" t="b">
        <v>0</v>
      </c>
      <c r="AW1307" s="84" t="s">
        <v>5508</v>
      </c>
      <c r="AX1307" s="87" t="s">
        <v>28353</v>
      </c>
      <c r="AY1307" s="84" t="s">
        <v>66</v>
      </c>
    </row>
    <row r="1308" spans="1:51" x14ac:dyDescent="0.25">
      <c r="A1308" s="69" t="s">
        <v>8837</v>
      </c>
      <c r="B1308" s="70"/>
      <c r="C1308" s="70"/>
      <c r="D1308" s="71"/>
      <c r="E1308" s="114"/>
      <c r="F1308" s="107" t="s">
        <v>26001</v>
      </c>
      <c r="G1308" s="115"/>
      <c r="H1308" s="74"/>
      <c r="I1308" s="75"/>
      <c r="J1308" s="116"/>
      <c r="K1308" s="74" t="s">
        <v>30763</v>
      </c>
      <c r="L1308" s="117"/>
      <c r="M1308" s="79"/>
      <c r="N1308" s="79"/>
      <c r="O1308" s="80"/>
      <c r="P1308" s="81"/>
      <c r="Q1308" s="81"/>
      <c r="R1308" s="91"/>
      <c r="S1308" s="91"/>
      <c r="T1308" s="91"/>
      <c r="U1308" s="91"/>
      <c r="V1308" s="52"/>
      <c r="W1308" s="52"/>
      <c r="X1308" s="52"/>
      <c r="Y1308" s="52"/>
      <c r="Z1308" s="51"/>
      <c r="AA1308" s="76"/>
      <c r="AB1308" s="76"/>
      <c r="AC1308" s="77"/>
      <c r="AD1308" s="84" t="s">
        <v>17239</v>
      </c>
      <c r="AE1308" s="84">
        <v>5489</v>
      </c>
      <c r="AF1308" s="84">
        <v>10728</v>
      </c>
      <c r="AG1308" s="84">
        <v>7278</v>
      </c>
      <c r="AH1308" s="84">
        <v>5965</v>
      </c>
      <c r="AI1308" s="84">
        <v>-18000</v>
      </c>
      <c r="AJ1308" s="84" t="s">
        <v>19442</v>
      </c>
      <c r="AK1308" s="84" t="s">
        <v>3627</v>
      </c>
      <c r="AL1308" s="87" t="s">
        <v>22144</v>
      </c>
      <c r="AM1308" s="84" t="s">
        <v>4145</v>
      </c>
      <c r="AN1308" s="86">
        <v>39523.884270833332</v>
      </c>
      <c r="AO1308" s="87" t="s">
        <v>23318</v>
      </c>
      <c r="AP1308" s="84" t="b">
        <v>0</v>
      </c>
      <c r="AQ1308" s="84" t="b">
        <v>0</v>
      </c>
      <c r="AR1308" s="84" t="b">
        <v>1</v>
      </c>
      <c r="AS1308" s="84" t="s">
        <v>2140</v>
      </c>
      <c r="AT1308" s="84">
        <v>138</v>
      </c>
      <c r="AU1308" s="87" t="s">
        <v>24870</v>
      </c>
      <c r="AV1308" s="84" t="b">
        <v>1</v>
      </c>
      <c r="AW1308" s="84" t="s">
        <v>5508</v>
      </c>
      <c r="AX1308" s="87" t="s">
        <v>28354</v>
      </c>
      <c r="AY1308" s="84" t="s">
        <v>65</v>
      </c>
    </row>
    <row r="1309" spans="1:51" x14ac:dyDescent="0.25">
      <c r="A1309" s="69" t="s">
        <v>7245</v>
      </c>
      <c r="B1309" s="70"/>
      <c r="C1309" s="70"/>
      <c r="D1309" s="71"/>
      <c r="E1309" s="114"/>
      <c r="F1309" s="107" t="s">
        <v>5128</v>
      </c>
      <c r="G1309" s="115"/>
      <c r="H1309" s="74"/>
      <c r="I1309" s="75"/>
      <c r="J1309" s="116"/>
      <c r="K1309" s="74" t="s">
        <v>30764</v>
      </c>
      <c r="L1309" s="117"/>
      <c r="M1309" s="79"/>
      <c r="N1309" s="79"/>
      <c r="O1309" s="80"/>
      <c r="P1309" s="81"/>
      <c r="Q1309" s="81"/>
      <c r="R1309" s="91"/>
      <c r="S1309" s="91"/>
      <c r="T1309" s="91"/>
      <c r="U1309" s="91"/>
      <c r="V1309" s="52"/>
      <c r="W1309" s="52"/>
      <c r="X1309" s="52"/>
      <c r="Y1309" s="52"/>
      <c r="Z1309" s="51"/>
      <c r="AA1309" s="76"/>
      <c r="AB1309" s="76"/>
      <c r="AC1309" s="77"/>
      <c r="AD1309" s="84" t="s">
        <v>17240</v>
      </c>
      <c r="AE1309" s="84">
        <v>39</v>
      </c>
      <c r="AF1309" s="84">
        <v>7</v>
      </c>
      <c r="AG1309" s="84">
        <v>8</v>
      </c>
      <c r="AH1309" s="84">
        <v>1</v>
      </c>
      <c r="AI1309" s="84"/>
      <c r="AJ1309" s="84"/>
      <c r="AK1309" s="84"/>
      <c r="AL1309" s="84"/>
      <c r="AM1309" s="84"/>
      <c r="AN1309" s="86">
        <v>42664.659629629627</v>
      </c>
      <c r="AO1309" s="84"/>
      <c r="AP1309" s="84" t="b">
        <v>1</v>
      </c>
      <c r="AQ1309" s="84" t="b">
        <v>1</v>
      </c>
      <c r="AR1309" s="84" t="b">
        <v>0</v>
      </c>
      <c r="AS1309" s="84" t="s">
        <v>2140</v>
      </c>
      <c r="AT1309" s="84">
        <v>0</v>
      </c>
      <c r="AU1309" s="84"/>
      <c r="AV1309" s="84" t="b">
        <v>0</v>
      </c>
      <c r="AW1309" s="84" t="s">
        <v>5508</v>
      </c>
      <c r="AX1309" s="87" t="s">
        <v>28355</v>
      </c>
      <c r="AY1309" s="84" t="s">
        <v>66</v>
      </c>
    </row>
    <row r="1310" spans="1:51" x14ac:dyDescent="0.25">
      <c r="A1310" s="69" t="s">
        <v>8838</v>
      </c>
      <c r="B1310" s="70"/>
      <c r="C1310" s="70"/>
      <c r="D1310" s="71"/>
      <c r="E1310" s="114"/>
      <c r="F1310" s="107" t="s">
        <v>26002</v>
      </c>
      <c r="G1310" s="115"/>
      <c r="H1310" s="74"/>
      <c r="I1310" s="75"/>
      <c r="J1310" s="116"/>
      <c r="K1310" s="74" t="s">
        <v>30765</v>
      </c>
      <c r="L1310" s="117"/>
      <c r="M1310" s="79"/>
      <c r="N1310" s="79"/>
      <c r="O1310" s="80"/>
      <c r="P1310" s="81"/>
      <c r="Q1310" s="81"/>
      <c r="R1310" s="91"/>
      <c r="S1310" s="91"/>
      <c r="T1310" s="91"/>
      <c r="U1310" s="91"/>
      <c r="V1310" s="52"/>
      <c r="W1310" s="52"/>
      <c r="X1310" s="52"/>
      <c r="Y1310" s="52"/>
      <c r="Z1310" s="51"/>
      <c r="AA1310" s="76"/>
      <c r="AB1310" s="76"/>
      <c r="AC1310" s="77"/>
      <c r="AD1310" s="84" t="s">
        <v>17241</v>
      </c>
      <c r="AE1310" s="84">
        <v>2067</v>
      </c>
      <c r="AF1310" s="84">
        <v>24551</v>
      </c>
      <c r="AG1310" s="84">
        <v>104644</v>
      </c>
      <c r="AH1310" s="84">
        <v>773</v>
      </c>
      <c r="AI1310" s="84">
        <v>-18000</v>
      </c>
      <c r="AJ1310" s="84" t="s">
        <v>19443</v>
      </c>
      <c r="AK1310" s="84" t="s">
        <v>21156</v>
      </c>
      <c r="AL1310" s="87" t="s">
        <v>22145</v>
      </c>
      <c r="AM1310" s="84" t="s">
        <v>4145</v>
      </c>
      <c r="AN1310" s="86">
        <v>39860.841215277775</v>
      </c>
      <c r="AO1310" s="87" t="s">
        <v>23319</v>
      </c>
      <c r="AP1310" s="84" t="b">
        <v>1</v>
      </c>
      <c r="AQ1310" s="84" t="b">
        <v>0</v>
      </c>
      <c r="AR1310" s="84" t="b">
        <v>1</v>
      </c>
      <c r="AS1310" s="84" t="s">
        <v>2140</v>
      </c>
      <c r="AT1310" s="84">
        <v>855</v>
      </c>
      <c r="AU1310" s="87" t="s">
        <v>4681</v>
      </c>
      <c r="AV1310" s="84" t="b">
        <v>1</v>
      </c>
      <c r="AW1310" s="84" t="s">
        <v>5508</v>
      </c>
      <c r="AX1310" s="87" t="s">
        <v>28356</v>
      </c>
      <c r="AY1310" s="84" t="s">
        <v>65</v>
      </c>
    </row>
    <row r="1311" spans="1:51" x14ac:dyDescent="0.25">
      <c r="A1311" s="69" t="s">
        <v>8839</v>
      </c>
      <c r="B1311" s="70"/>
      <c r="C1311" s="70"/>
      <c r="D1311" s="71"/>
      <c r="E1311" s="114"/>
      <c r="F1311" s="107" t="s">
        <v>26003</v>
      </c>
      <c r="G1311" s="115"/>
      <c r="H1311" s="74"/>
      <c r="I1311" s="75"/>
      <c r="J1311" s="116"/>
      <c r="K1311" s="74" t="s">
        <v>30766</v>
      </c>
      <c r="L1311" s="117"/>
      <c r="M1311" s="79"/>
      <c r="N1311" s="79"/>
      <c r="O1311" s="80"/>
      <c r="P1311" s="81"/>
      <c r="Q1311" s="81"/>
      <c r="R1311" s="91"/>
      <c r="S1311" s="91"/>
      <c r="T1311" s="91"/>
      <c r="U1311" s="91"/>
      <c r="V1311" s="52"/>
      <c r="W1311" s="52"/>
      <c r="X1311" s="52"/>
      <c r="Y1311" s="52"/>
      <c r="Z1311" s="51"/>
      <c r="AA1311" s="76"/>
      <c r="AB1311" s="76"/>
      <c r="AC1311" s="77"/>
      <c r="AD1311" s="84" t="s">
        <v>17242</v>
      </c>
      <c r="AE1311" s="84">
        <v>1310</v>
      </c>
      <c r="AF1311" s="84">
        <v>1495</v>
      </c>
      <c r="AG1311" s="84">
        <v>9709</v>
      </c>
      <c r="AH1311" s="84">
        <v>1019</v>
      </c>
      <c r="AI1311" s="84">
        <v>-18000</v>
      </c>
      <c r="AJ1311" s="84" t="s">
        <v>19444</v>
      </c>
      <c r="AK1311" s="84" t="s">
        <v>21157</v>
      </c>
      <c r="AL1311" s="87" t="s">
        <v>22146</v>
      </c>
      <c r="AM1311" s="84" t="s">
        <v>4145</v>
      </c>
      <c r="AN1311" s="86">
        <v>41240.158854166664</v>
      </c>
      <c r="AO1311" s="87" t="s">
        <v>23320</v>
      </c>
      <c r="AP1311" s="84" t="b">
        <v>0</v>
      </c>
      <c r="AQ1311" s="84" t="b">
        <v>0</v>
      </c>
      <c r="AR1311" s="84" t="b">
        <v>1</v>
      </c>
      <c r="AS1311" s="84" t="s">
        <v>2140</v>
      </c>
      <c r="AT1311" s="84">
        <v>84</v>
      </c>
      <c r="AU1311" s="87" t="s">
        <v>4782</v>
      </c>
      <c r="AV1311" s="84" t="b">
        <v>1</v>
      </c>
      <c r="AW1311" s="84" t="s">
        <v>5508</v>
      </c>
      <c r="AX1311" s="87" t="s">
        <v>28357</v>
      </c>
      <c r="AY1311" s="84" t="s">
        <v>65</v>
      </c>
    </row>
    <row r="1312" spans="1:51" x14ac:dyDescent="0.25">
      <c r="A1312" s="69" t="s">
        <v>7246</v>
      </c>
      <c r="B1312" s="70"/>
      <c r="C1312" s="70"/>
      <c r="D1312" s="71"/>
      <c r="E1312" s="114"/>
      <c r="F1312" s="107" t="s">
        <v>26004</v>
      </c>
      <c r="G1312" s="115"/>
      <c r="H1312" s="74"/>
      <c r="I1312" s="75"/>
      <c r="J1312" s="116"/>
      <c r="K1312" s="74" t="s">
        <v>30767</v>
      </c>
      <c r="L1312" s="117"/>
      <c r="M1312" s="79"/>
      <c r="N1312" s="79"/>
      <c r="O1312" s="80"/>
      <c r="P1312" s="81"/>
      <c r="Q1312" s="81"/>
      <c r="R1312" s="91"/>
      <c r="S1312" s="91"/>
      <c r="T1312" s="91"/>
      <c r="U1312" s="91"/>
      <c r="V1312" s="52"/>
      <c r="W1312" s="52"/>
      <c r="X1312" s="52"/>
      <c r="Y1312" s="52"/>
      <c r="Z1312" s="51"/>
      <c r="AA1312" s="76"/>
      <c r="AB1312" s="76"/>
      <c r="AC1312" s="77"/>
      <c r="AD1312" s="84" t="s">
        <v>17243</v>
      </c>
      <c r="AE1312" s="84">
        <v>569</v>
      </c>
      <c r="AF1312" s="84">
        <v>168</v>
      </c>
      <c r="AG1312" s="84">
        <v>258</v>
      </c>
      <c r="AH1312" s="84">
        <v>140</v>
      </c>
      <c r="AI1312" s="84"/>
      <c r="AJ1312" s="84" t="s">
        <v>19445</v>
      </c>
      <c r="AK1312" s="84" t="s">
        <v>21158</v>
      </c>
      <c r="AL1312" s="87" t="s">
        <v>22147</v>
      </c>
      <c r="AM1312" s="84"/>
      <c r="AN1312" s="86">
        <v>42184.806331018517</v>
      </c>
      <c r="AO1312" s="87" t="s">
        <v>23321</v>
      </c>
      <c r="AP1312" s="84" t="b">
        <v>0</v>
      </c>
      <c r="AQ1312" s="84" t="b">
        <v>0</v>
      </c>
      <c r="AR1312" s="84" t="b">
        <v>0</v>
      </c>
      <c r="AS1312" s="84" t="s">
        <v>2140</v>
      </c>
      <c r="AT1312" s="84">
        <v>1</v>
      </c>
      <c r="AU1312" s="87" t="s">
        <v>4681</v>
      </c>
      <c r="AV1312" s="84" t="b">
        <v>0</v>
      </c>
      <c r="AW1312" s="84" t="s">
        <v>5508</v>
      </c>
      <c r="AX1312" s="87" t="s">
        <v>28358</v>
      </c>
      <c r="AY1312" s="84" t="s">
        <v>66</v>
      </c>
    </row>
    <row r="1313" spans="1:51" x14ac:dyDescent="0.25">
      <c r="A1313" s="69" t="s">
        <v>7247</v>
      </c>
      <c r="B1313" s="70"/>
      <c r="C1313" s="70"/>
      <c r="D1313" s="71"/>
      <c r="E1313" s="114"/>
      <c r="F1313" s="107" t="s">
        <v>26005</v>
      </c>
      <c r="G1313" s="115"/>
      <c r="H1313" s="74"/>
      <c r="I1313" s="75"/>
      <c r="J1313" s="116"/>
      <c r="K1313" s="74" t="s">
        <v>30768</v>
      </c>
      <c r="L1313" s="117"/>
      <c r="M1313" s="79"/>
      <c r="N1313" s="79"/>
      <c r="O1313" s="80"/>
      <c r="P1313" s="81"/>
      <c r="Q1313" s="81"/>
      <c r="R1313" s="91"/>
      <c r="S1313" s="91"/>
      <c r="T1313" s="91"/>
      <c r="U1313" s="91"/>
      <c r="V1313" s="52"/>
      <c r="W1313" s="52"/>
      <c r="X1313" s="52"/>
      <c r="Y1313" s="52"/>
      <c r="Z1313" s="51"/>
      <c r="AA1313" s="76"/>
      <c r="AB1313" s="76"/>
      <c r="AC1313" s="77"/>
      <c r="AD1313" s="84" t="s">
        <v>17244</v>
      </c>
      <c r="AE1313" s="84">
        <v>1376</v>
      </c>
      <c r="AF1313" s="84">
        <v>570</v>
      </c>
      <c r="AG1313" s="84">
        <v>5840</v>
      </c>
      <c r="AH1313" s="84">
        <v>4768</v>
      </c>
      <c r="AI1313" s="84">
        <v>-18000</v>
      </c>
      <c r="AJ1313" s="84" t="s">
        <v>19446</v>
      </c>
      <c r="AK1313" s="84" t="s">
        <v>3580</v>
      </c>
      <c r="AL1313" s="87" t="s">
        <v>22147</v>
      </c>
      <c r="AM1313" s="84" t="s">
        <v>4145</v>
      </c>
      <c r="AN1313" s="86">
        <v>41278.69667824074</v>
      </c>
      <c r="AO1313" s="87" t="s">
        <v>23322</v>
      </c>
      <c r="AP1313" s="84" t="b">
        <v>0</v>
      </c>
      <c r="AQ1313" s="84" t="b">
        <v>0</v>
      </c>
      <c r="AR1313" s="84" t="b">
        <v>1</v>
      </c>
      <c r="AS1313" s="84" t="s">
        <v>2140</v>
      </c>
      <c r="AT1313" s="84">
        <v>30</v>
      </c>
      <c r="AU1313" s="87" t="s">
        <v>24871</v>
      </c>
      <c r="AV1313" s="84" t="b">
        <v>0</v>
      </c>
      <c r="AW1313" s="84" t="s">
        <v>5508</v>
      </c>
      <c r="AX1313" s="87" t="s">
        <v>28359</v>
      </c>
      <c r="AY1313" s="84" t="s">
        <v>66</v>
      </c>
    </row>
    <row r="1314" spans="1:51" x14ac:dyDescent="0.25">
      <c r="A1314" s="69" t="s">
        <v>7248</v>
      </c>
      <c r="B1314" s="70"/>
      <c r="C1314" s="70"/>
      <c r="D1314" s="71"/>
      <c r="E1314" s="114"/>
      <c r="F1314" s="107" t="s">
        <v>26006</v>
      </c>
      <c r="G1314" s="115"/>
      <c r="H1314" s="74"/>
      <c r="I1314" s="75"/>
      <c r="J1314" s="116"/>
      <c r="K1314" s="74" t="s">
        <v>30769</v>
      </c>
      <c r="L1314" s="117"/>
      <c r="M1314" s="79"/>
      <c r="N1314" s="79"/>
      <c r="O1314" s="80"/>
      <c r="P1314" s="81"/>
      <c r="Q1314" s="81"/>
      <c r="R1314" s="91"/>
      <c r="S1314" s="91"/>
      <c r="T1314" s="91"/>
      <c r="U1314" s="91"/>
      <c r="V1314" s="52"/>
      <c r="W1314" s="52"/>
      <c r="X1314" s="52"/>
      <c r="Y1314" s="52"/>
      <c r="Z1314" s="51"/>
      <c r="AA1314" s="76"/>
      <c r="AB1314" s="76"/>
      <c r="AC1314" s="77"/>
      <c r="AD1314" s="84" t="s">
        <v>17245</v>
      </c>
      <c r="AE1314" s="84">
        <v>2204</v>
      </c>
      <c r="AF1314" s="84">
        <v>1128</v>
      </c>
      <c r="AG1314" s="84">
        <v>31489</v>
      </c>
      <c r="AH1314" s="84">
        <v>6509</v>
      </c>
      <c r="AI1314" s="84"/>
      <c r="AJ1314" s="84" t="s">
        <v>19447</v>
      </c>
      <c r="AK1314" s="84"/>
      <c r="AL1314" s="84"/>
      <c r="AM1314" s="84"/>
      <c r="AN1314" s="86">
        <v>42583.28392361111</v>
      </c>
      <c r="AO1314" s="87" t="s">
        <v>23323</v>
      </c>
      <c r="AP1314" s="84" t="b">
        <v>1</v>
      </c>
      <c r="AQ1314" s="84" t="b">
        <v>0</v>
      </c>
      <c r="AR1314" s="84" t="b">
        <v>0</v>
      </c>
      <c r="AS1314" s="84" t="s">
        <v>2140</v>
      </c>
      <c r="AT1314" s="84">
        <v>77</v>
      </c>
      <c r="AU1314" s="84"/>
      <c r="AV1314" s="84" t="b">
        <v>0</v>
      </c>
      <c r="AW1314" s="84" t="s">
        <v>5508</v>
      </c>
      <c r="AX1314" s="87" t="s">
        <v>28360</v>
      </c>
      <c r="AY1314" s="84" t="s">
        <v>66</v>
      </c>
    </row>
    <row r="1315" spans="1:51" x14ac:dyDescent="0.25">
      <c r="A1315" s="69" t="s">
        <v>7249</v>
      </c>
      <c r="B1315" s="70"/>
      <c r="C1315" s="70"/>
      <c r="D1315" s="71"/>
      <c r="E1315" s="114"/>
      <c r="F1315" s="107" t="s">
        <v>26007</v>
      </c>
      <c r="G1315" s="115"/>
      <c r="H1315" s="74"/>
      <c r="I1315" s="75"/>
      <c r="J1315" s="116"/>
      <c r="K1315" s="74" t="s">
        <v>30770</v>
      </c>
      <c r="L1315" s="117"/>
      <c r="M1315" s="79"/>
      <c r="N1315" s="79"/>
      <c r="O1315" s="80"/>
      <c r="P1315" s="81"/>
      <c r="Q1315" s="81"/>
      <c r="R1315" s="91"/>
      <c r="S1315" s="91"/>
      <c r="T1315" s="91"/>
      <c r="U1315" s="91"/>
      <c r="V1315" s="52"/>
      <c r="W1315" s="52"/>
      <c r="X1315" s="52"/>
      <c r="Y1315" s="52"/>
      <c r="Z1315" s="51"/>
      <c r="AA1315" s="76"/>
      <c r="AB1315" s="76"/>
      <c r="AC1315" s="77"/>
      <c r="AD1315" s="84" t="s">
        <v>17246</v>
      </c>
      <c r="AE1315" s="84">
        <v>4999</v>
      </c>
      <c r="AF1315" s="84">
        <v>2749</v>
      </c>
      <c r="AG1315" s="84">
        <v>49054</v>
      </c>
      <c r="AH1315" s="84">
        <v>26401</v>
      </c>
      <c r="AI1315" s="84">
        <v>-21600</v>
      </c>
      <c r="AJ1315" s="84" t="s">
        <v>19448</v>
      </c>
      <c r="AK1315" s="84"/>
      <c r="AL1315" s="84"/>
      <c r="AM1315" s="84" t="s">
        <v>4147</v>
      </c>
      <c r="AN1315" s="86">
        <v>40070.60601851852</v>
      </c>
      <c r="AO1315" s="84"/>
      <c r="AP1315" s="84" t="b">
        <v>1</v>
      </c>
      <c r="AQ1315" s="84" t="b">
        <v>0</v>
      </c>
      <c r="AR1315" s="84" t="b">
        <v>1</v>
      </c>
      <c r="AS1315" s="84" t="s">
        <v>2140</v>
      </c>
      <c r="AT1315" s="84">
        <v>154</v>
      </c>
      <c r="AU1315" s="87" t="s">
        <v>4681</v>
      </c>
      <c r="AV1315" s="84" t="b">
        <v>0</v>
      </c>
      <c r="AW1315" s="84" t="s">
        <v>5508</v>
      </c>
      <c r="AX1315" s="87" t="s">
        <v>28361</v>
      </c>
      <c r="AY1315" s="84" t="s">
        <v>66</v>
      </c>
    </row>
    <row r="1316" spans="1:51" x14ac:dyDescent="0.25">
      <c r="A1316" s="69" t="s">
        <v>8840</v>
      </c>
      <c r="B1316" s="70"/>
      <c r="C1316" s="70"/>
      <c r="D1316" s="71"/>
      <c r="E1316" s="114"/>
      <c r="F1316" s="107" t="s">
        <v>26008</v>
      </c>
      <c r="G1316" s="115"/>
      <c r="H1316" s="74"/>
      <c r="I1316" s="75"/>
      <c r="J1316" s="116"/>
      <c r="K1316" s="74" t="s">
        <v>30771</v>
      </c>
      <c r="L1316" s="117"/>
      <c r="M1316" s="79"/>
      <c r="N1316" s="79"/>
      <c r="O1316" s="80"/>
      <c r="P1316" s="81"/>
      <c r="Q1316" s="81"/>
      <c r="R1316" s="91"/>
      <c r="S1316" s="91"/>
      <c r="T1316" s="91"/>
      <c r="U1316" s="91"/>
      <c r="V1316" s="52"/>
      <c r="W1316" s="52"/>
      <c r="X1316" s="52"/>
      <c r="Y1316" s="52"/>
      <c r="Z1316" s="51"/>
      <c r="AA1316" s="76"/>
      <c r="AB1316" s="76"/>
      <c r="AC1316" s="77"/>
      <c r="AD1316" s="84" t="s">
        <v>17247</v>
      </c>
      <c r="AE1316" s="84">
        <v>3175</v>
      </c>
      <c r="AF1316" s="84">
        <v>15090</v>
      </c>
      <c r="AG1316" s="84">
        <v>34253</v>
      </c>
      <c r="AH1316" s="84">
        <v>32199</v>
      </c>
      <c r="AI1316" s="84">
        <v>-28800</v>
      </c>
      <c r="AJ1316" s="84" t="s">
        <v>19449</v>
      </c>
      <c r="AK1316" s="84" t="s">
        <v>3577</v>
      </c>
      <c r="AL1316" s="84"/>
      <c r="AM1316" s="84" t="s">
        <v>4149</v>
      </c>
      <c r="AN1316" s="86">
        <v>41435.851388888892</v>
      </c>
      <c r="AO1316" s="87" t="s">
        <v>23324</v>
      </c>
      <c r="AP1316" s="84" t="b">
        <v>0</v>
      </c>
      <c r="AQ1316" s="84" t="b">
        <v>0</v>
      </c>
      <c r="AR1316" s="84" t="b">
        <v>1</v>
      </c>
      <c r="AS1316" s="84" t="s">
        <v>2140</v>
      </c>
      <c r="AT1316" s="84">
        <v>109</v>
      </c>
      <c r="AU1316" s="87" t="s">
        <v>4681</v>
      </c>
      <c r="AV1316" s="84" t="b">
        <v>0</v>
      </c>
      <c r="AW1316" s="84" t="s">
        <v>5508</v>
      </c>
      <c r="AX1316" s="87" t="s">
        <v>28362</v>
      </c>
      <c r="AY1316" s="84" t="s">
        <v>65</v>
      </c>
    </row>
    <row r="1317" spans="1:51" x14ac:dyDescent="0.25">
      <c r="A1317" s="69" t="s">
        <v>7250</v>
      </c>
      <c r="B1317" s="70"/>
      <c r="C1317" s="70"/>
      <c r="D1317" s="71"/>
      <c r="E1317" s="114"/>
      <c r="F1317" s="107" t="s">
        <v>26009</v>
      </c>
      <c r="G1317" s="115"/>
      <c r="H1317" s="74"/>
      <c r="I1317" s="75"/>
      <c r="J1317" s="116"/>
      <c r="K1317" s="74" t="s">
        <v>30772</v>
      </c>
      <c r="L1317" s="117"/>
      <c r="M1317" s="79"/>
      <c r="N1317" s="79"/>
      <c r="O1317" s="80"/>
      <c r="P1317" s="81"/>
      <c r="Q1317" s="81"/>
      <c r="R1317" s="91"/>
      <c r="S1317" s="91"/>
      <c r="T1317" s="91"/>
      <c r="U1317" s="91"/>
      <c r="V1317" s="52"/>
      <c r="W1317" s="52"/>
      <c r="X1317" s="52"/>
      <c r="Y1317" s="52"/>
      <c r="Z1317" s="51"/>
      <c r="AA1317" s="76"/>
      <c r="AB1317" s="76"/>
      <c r="AC1317" s="77"/>
      <c r="AD1317" s="84" t="s">
        <v>17248</v>
      </c>
      <c r="AE1317" s="84">
        <v>2987</v>
      </c>
      <c r="AF1317" s="84">
        <v>2522</v>
      </c>
      <c r="AG1317" s="84">
        <v>9367</v>
      </c>
      <c r="AH1317" s="84">
        <v>4795</v>
      </c>
      <c r="AI1317" s="84">
        <v>-28800</v>
      </c>
      <c r="AJ1317" s="84" t="s">
        <v>19450</v>
      </c>
      <c r="AK1317" s="84" t="s">
        <v>21159</v>
      </c>
      <c r="AL1317" s="84"/>
      <c r="AM1317" s="84" t="s">
        <v>4149</v>
      </c>
      <c r="AN1317" s="86">
        <v>42437.806203703702</v>
      </c>
      <c r="AO1317" s="87" t="s">
        <v>23325</v>
      </c>
      <c r="AP1317" s="84" t="b">
        <v>0</v>
      </c>
      <c r="AQ1317" s="84" t="b">
        <v>0</v>
      </c>
      <c r="AR1317" s="84" t="b">
        <v>0</v>
      </c>
      <c r="AS1317" s="84" t="s">
        <v>2140</v>
      </c>
      <c r="AT1317" s="84">
        <v>29</v>
      </c>
      <c r="AU1317" s="87" t="s">
        <v>4681</v>
      </c>
      <c r="AV1317" s="84" t="b">
        <v>0</v>
      </c>
      <c r="AW1317" s="84" t="s">
        <v>5508</v>
      </c>
      <c r="AX1317" s="87" t="s">
        <v>28363</v>
      </c>
      <c r="AY1317" s="84" t="s">
        <v>66</v>
      </c>
    </row>
    <row r="1318" spans="1:51" x14ac:dyDescent="0.25">
      <c r="A1318" s="69" t="s">
        <v>8841</v>
      </c>
      <c r="B1318" s="70"/>
      <c r="C1318" s="70"/>
      <c r="D1318" s="71"/>
      <c r="E1318" s="114"/>
      <c r="F1318" s="107" t="s">
        <v>26010</v>
      </c>
      <c r="G1318" s="115"/>
      <c r="H1318" s="74"/>
      <c r="I1318" s="75"/>
      <c r="J1318" s="116"/>
      <c r="K1318" s="74" t="s">
        <v>30773</v>
      </c>
      <c r="L1318" s="117"/>
      <c r="M1318" s="79"/>
      <c r="N1318" s="79"/>
      <c r="O1318" s="80"/>
      <c r="P1318" s="81"/>
      <c r="Q1318" s="81"/>
      <c r="R1318" s="91"/>
      <c r="S1318" s="91"/>
      <c r="T1318" s="91"/>
      <c r="U1318" s="91"/>
      <c r="V1318" s="52"/>
      <c r="W1318" s="52"/>
      <c r="X1318" s="52"/>
      <c r="Y1318" s="52"/>
      <c r="Z1318" s="51"/>
      <c r="AA1318" s="76"/>
      <c r="AB1318" s="76"/>
      <c r="AC1318" s="77"/>
      <c r="AD1318" s="84" t="s">
        <v>17249</v>
      </c>
      <c r="AE1318" s="84">
        <v>2180</v>
      </c>
      <c r="AF1318" s="84">
        <v>802</v>
      </c>
      <c r="AG1318" s="84">
        <v>22682</v>
      </c>
      <c r="AH1318" s="84">
        <v>15484</v>
      </c>
      <c r="AI1318" s="84">
        <v>-28800</v>
      </c>
      <c r="AJ1318" s="84" t="s">
        <v>19451</v>
      </c>
      <c r="AK1318" s="84" t="s">
        <v>21160</v>
      </c>
      <c r="AL1318" s="87" t="s">
        <v>22148</v>
      </c>
      <c r="AM1318" s="84" t="s">
        <v>4149</v>
      </c>
      <c r="AN1318" s="86">
        <v>40999.420347222222</v>
      </c>
      <c r="AO1318" s="87" t="s">
        <v>23326</v>
      </c>
      <c r="AP1318" s="84" t="b">
        <v>1</v>
      </c>
      <c r="AQ1318" s="84" t="b">
        <v>0</v>
      </c>
      <c r="AR1318" s="84" t="b">
        <v>1</v>
      </c>
      <c r="AS1318" s="84" t="s">
        <v>2140</v>
      </c>
      <c r="AT1318" s="84">
        <v>34</v>
      </c>
      <c r="AU1318" s="87" t="s">
        <v>4681</v>
      </c>
      <c r="AV1318" s="84" t="b">
        <v>0</v>
      </c>
      <c r="AW1318" s="84" t="s">
        <v>5508</v>
      </c>
      <c r="AX1318" s="87" t="s">
        <v>28364</v>
      </c>
      <c r="AY1318" s="84" t="s">
        <v>65</v>
      </c>
    </row>
    <row r="1319" spans="1:51" x14ac:dyDescent="0.25">
      <c r="A1319" s="69" t="s">
        <v>8842</v>
      </c>
      <c r="B1319" s="70"/>
      <c r="C1319" s="70"/>
      <c r="D1319" s="71"/>
      <c r="E1319" s="114"/>
      <c r="F1319" s="107" t="s">
        <v>26011</v>
      </c>
      <c r="G1319" s="115"/>
      <c r="H1319" s="74"/>
      <c r="I1319" s="75"/>
      <c r="J1319" s="116"/>
      <c r="K1319" s="74" t="s">
        <v>30774</v>
      </c>
      <c r="L1319" s="117"/>
      <c r="M1319" s="79"/>
      <c r="N1319" s="79"/>
      <c r="O1319" s="80"/>
      <c r="P1319" s="81"/>
      <c r="Q1319" s="81"/>
      <c r="R1319" s="91"/>
      <c r="S1319" s="91"/>
      <c r="T1319" s="91"/>
      <c r="U1319" s="91"/>
      <c r="V1319" s="52"/>
      <c r="W1319" s="52"/>
      <c r="X1319" s="52"/>
      <c r="Y1319" s="52"/>
      <c r="Z1319" s="51"/>
      <c r="AA1319" s="76"/>
      <c r="AB1319" s="76"/>
      <c r="AC1319" s="77"/>
      <c r="AD1319" s="84" t="s">
        <v>17250</v>
      </c>
      <c r="AE1319" s="84">
        <v>6300</v>
      </c>
      <c r="AF1319" s="84">
        <v>6001</v>
      </c>
      <c r="AG1319" s="84">
        <v>171876</v>
      </c>
      <c r="AH1319" s="84">
        <v>43535</v>
      </c>
      <c r="AI1319" s="84">
        <v>-25200</v>
      </c>
      <c r="AJ1319" s="84" t="s">
        <v>19452</v>
      </c>
      <c r="AK1319" s="84" t="s">
        <v>21161</v>
      </c>
      <c r="AL1319" s="84"/>
      <c r="AM1319" s="84" t="s">
        <v>4179</v>
      </c>
      <c r="AN1319" s="86">
        <v>40925.947060185186</v>
      </c>
      <c r="AO1319" s="87" t="s">
        <v>23327</v>
      </c>
      <c r="AP1319" s="84" t="b">
        <v>1</v>
      </c>
      <c r="AQ1319" s="84" t="b">
        <v>0</v>
      </c>
      <c r="AR1319" s="84" t="b">
        <v>0</v>
      </c>
      <c r="AS1319" s="84" t="s">
        <v>2140</v>
      </c>
      <c r="AT1319" s="84">
        <v>359</v>
      </c>
      <c r="AU1319" s="87" t="s">
        <v>4681</v>
      </c>
      <c r="AV1319" s="84" t="b">
        <v>0</v>
      </c>
      <c r="AW1319" s="84" t="s">
        <v>5508</v>
      </c>
      <c r="AX1319" s="87" t="s">
        <v>28365</v>
      </c>
      <c r="AY1319" s="84" t="s">
        <v>65</v>
      </c>
    </row>
    <row r="1320" spans="1:51" x14ac:dyDescent="0.25">
      <c r="A1320" s="69" t="s">
        <v>8843</v>
      </c>
      <c r="B1320" s="70"/>
      <c r="C1320" s="70"/>
      <c r="D1320" s="71"/>
      <c r="E1320" s="114"/>
      <c r="F1320" s="107" t="s">
        <v>26012</v>
      </c>
      <c r="G1320" s="115"/>
      <c r="H1320" s="74"/>
      <c r="I1320" s="75"/>
      <c r="J1320" s="116"/>
      <c r="K1320" s="74" t="s">
        <v>30775</v>
      </c>
      <c r="L1320" s="117"/>
      <c r="M1320" s="79"/>
      <c r="N1320" s="79"/>
      <c r="O1320" s="80"/>
      <c r="P1320" s="81"/>
      <c r="Q1320" s="81"/>
      <c r="R1320" s="91"/>
      <c r="S1320" s="91"/>
      <c r="T1320" s="91"/>
      <c r="U1320" s="91"/>
      <c r="V1320" s="52"/>
      <c r="W1320" s="52"/>
      <c r="X1320" s="52"/>
      <c r="Y1320" s="52"/>
      <c r="Z1320" s="51"/>
      <c r="AA1320" s="76"/>
      <c r="AB1320" s="76"/>
      <c r="AC1320" s="77"/>
      <c r="AD1320" s="84" t="s">
        <v>17251</v>
      </c>
      <c r="AE1320" s="84">
        <v>388</v>
      </c>
      <c r="AF1320" s="84">
        <v>186</v>
      </c>
      <c r="AG1320" s="84">
        <v>6497</v>
      </c>
      <c r="AH1320" s="84">
        <v>12478</v>
      </c>
      <c r="AI1320" s="84"/>
      <c r="AJ1320" s="84"/>
      <c r="AK1320" s="84"/>
      <c r="AL1320" s="84"/>
      <c r="AM1320" s="84"/>
      <c r="AN1320" s="86">
        <v>42673.457615740743</v>
      </c>
      <c r="AO1320" s="84"/>
      <c r="AP1320" s="84" t="b">
        <v>1</v>
      </c>
      <c r="AQ1320" s="84" t="b">
        <v>0</v>
      </c>
      <c r="AR1320" s="84" t="b">
        <v>0</v>
      </c>
      <c r="AS1320" s="84" t="s">
        <v>2140</v>
      </c>
      <c r="AT1320" s="84">
        <v>3</v>
      </c>
      <c r="AU1320" s="84"/>
      <c r="AV1320" s="84" t="b">
        <v>0</v>
      </c>
      <c r="AW1320" s="84" t="s">
        <v>5508</v>
      </c>
      <c r="AX1320" s="87" t="s">
        <v>28366</v>
      </c>
      <c r="AY1320" s="84" t="s">
        <v>65</v>
      </c>
    </row>
    <row r="1321" spans="1:51" x14ac:dyDescent="0.25">
      <c r="A1321" s="69" t="s">
        <v>7251</v>
      </c>
      <c r="B1321" s="70"/>
      <c r="C1321" s="70"/>
      <c r="D1321" s="71"/>
      <c r="E1321" s="114"/>
      <c r="F1321" s="107" t="s">
        <v>26013</v>
      </c>
      <c r="G1321" s="115"/>
      <c r="H1321" s="74"/>
      <c r="I1321" s="75"/>
      <c r="J1321" s="116"/>
      <c r="K1321" s="74" t="s">
        <v>30776</v>
      </c>
      <c r="L1321" s="117"/>
      <c r="M1321" s="79"/>
      <c r="N1321" s="79"/>
      <c r="O1321" s="80"/>
      <c r="P1321" s="81"/>
      <c r="Q1321" s="81"/>
      <c r="R1321" s="91"/>
      <c r="S1321" s="91"/>
      <c r="T1321" s="91"/>
      <c r="U1321" s="91"/>
      <c r="V1321" s="52"/>
      <c r="W1321" s="52"/>
      <c r="X1321" s="52"/>
      <c r="Y1321" s="52"/>
      <c r="Z1321" s="51"/>
      <c r="AA1321" s="76"/>
      <c r="AB1321" s="76"/>
      <c r="AC1321" s="77"/>
      <c r="AD1321" s="84" t="s">
        <v>17252</v>
      </c>
      <c r="AE1321" s="84">
        <v>300</v>
      </c>
      <c r="AF1321" s="84">
        <v>96</v>
      </c>
      <c r="AG1321" s="84">
        <v>458</v>
      </c>
      <c r="AH1321" s="84">
        <v>141</v>
      </c>
      <c r="AI1321" s="84">
        <v>28800</v>
      </c>
      <c r="AJ1321" s="84" t="s">
        <v>19453</v>
      </c>
      <c r="AK1321" s="84" t="s">
        <v>3724</v>
      </c>
      <c r="AL1321" s="84"/>
      <c r="AM1321" s="84" t="s">
        <v>4181</v>
      </c>
      <c r="AN1321" s="86">
        <v>40964.08488425926</v>
      </c>
      <c r="AO1321" s="87" t="s">
        <v>23328</v>
      </c>
      <c r="AP1321" s="84" t="b">
        <v>1</v>
      </c>
      <c r="AQ1321" s="84" t="b">
        <v>0</v>
      </c>
      <c r="AR1321" s="84" t="b">
        <v>0</v>
      </c>
      <c r="AS1321" s="84" t="s">
        <v>2140</v>
      </c>
      <c r="AT1321" s="84">
        <v>20</v>
      </c>
      <c r="AU1321" s="87" t="s">
        <v>4681</v>
      </c>
      <c r="AV1321" s="84" t="b">
        <v>0</v>
      </c>
      <c r="AW1321" s="84" t="s">
        <v>5508</v>
      </c>
      <c r="AX1321" s="87" t="s">
        <v>28367</v>
      </c>
      <c r="AY1321" s="84" t="s">
        <v>66</v>
      </c>
    </row>
    <row r="1322" spans="1:51" x14ac:dyDescent="0.25">
      <c r="A1322" s="69" t="s">
        <v>7252</v>
      </c>
      <c r="B1322" s="70"/>
      <c r="C1322" s="70"/>
      <c r="D1322" s="71"/>
      <c r="E1322" s="114"/>
      <c r="F1322" s="107" t="s">
        <v>26014</v>
      </c>
      <c r="G1322" s="115"/>
      <c r="H1322" s="74"/>
      <c r="I1322" s="75"/>
      <c r="J1322" s="116"/>
      <c r="K1322" s="74" t="s">
        <v>30777</v>
      </c>
      <c r="L1322" s="117"/>
      <c r="M1322" s="79"/>
      <c r="N1322" s="79"/>
      <c r="O1322" s="80"/>
      <c r="P1322" s="81"/>
      <c r="Q1322" s="81"/>
      <c r="R1322" s="91"/>
      <c r="S1322" s="91"/>
      <c r="T1322" s="91"/>
      <c r="U1322" s="91"/>
      <c r="V1322" s="52"/>
      <c r="W1322" s="52"/>
      <c r="X1322" s="52"/>
      <c r="Y1322" s="52"/>
      <c r="Z1322" s="51"/>
      <c r="AA1322" s="76"/>
      <c r="AB1322" s="76"/>
      <c r="AC1322" s="77"/>
      <c r="AD1322" s="84" t="s">
        <v>17253</v>
      </c>
      <c r="AE1322" s="84">
        <v>3467</v>
      </c>
      <c r="AF1322" s="84">
        <v>3359</v>
      </c>
      <c r="AG1322" s="84">
        <v>39394</v>
      </c>
      <c r="AH1322" s="84">
        <v>77980</v>
      </c>
      <c r="AI1322" s="84"/>
      <c r="AJ1322" s="84" t="s">
        <v>19454</v>
      </c>
      <c r="AK1322" s="84" t="s">
        <v>3582</v>
      </c>
      <c r="AL1322" s="84"/>
      <c r="AM1322" s="84"/>
      <c r="AN1322" s="86">
        <v>40730.021562499998</v>
      </c>
      <c r="AO1322" s="87" t="s">
        <v>23329</v>
      </c>
      <c r="AP1322" s="84" t="b">
        <v>1</v>
      </c>
      <c r="AQ1322" s="84" t="b">
        <v>0</v>
      </c>
      <c r="AR1322" s="84" t="b">
        <v>1</v>
      </c>
      <c r="AS1322" s="84" t="s">
        <v>2140</v>
      </c>
      <c r="AT1322" s="84">
        <v>153</v>
      </c>
      <c r="AU1322" s="87" t="s">
        <v>4681</v>
      </c>
      <c r="AV1322" s="84" t="b">
        <v>0</v>
      </c>
      <c r="AW1322" s="84" t="s">
        <v>5508</v>
      </c>
      <c r="AX1322" s="87" t="s">
        <v>28368</v>
      </c>
      <c r="AY1322" s="84" t="s">
        <v>66</v>
      </c>
    </row>
    <row r="1323" spans="1:51" x14ac:dyDescent="0.25">
      <c r="A1323" s="69" t="s">
        <v>7253</v>
      </c>
      <c r="B1323" s="70"/>
      <c r="C1323" s="70"/>
      <c r="D1323" s="71"/>
      <c r="E1323" s="114"/>
      <c r="F1323" s="107" t="s">
        <v>26015</v>
      </c>
      <c r="G1323" s="115"/>
      <c r="H1323" s="74"/>
      <c r="I1323" s="75"/>
      <c r="J1323" s="116"/>
      <c r="K1323" s="74" t="s">
        <v>30778</v>
      </c>
      <c r="L1323" s="117"/>
      <c r="M1323" s="79"/>
      <c r="N1323" s="79"/>
      <c r="O1323" s="80"/>
      <c r="P1323" s="81"/>
      <c r="Q1323" s="81"/>
      <c r="R1323" s="91"/>
      <c r="S1323" s="91"/>
      <c r="T1323" s="91"/>
      <c r="U1323" s="91"/>
      <c r="V1323" s="52"/>
      <c r="W1323" s="52"/>
      <c r="X1323" s="52"/>
      <c r="Y1323" s="52"/>
      <c r="Z1323" s="51"/>
      <c r="AA1323" s="76"/>
      <c r="AB1323" s="76"/>
      <c r="AC1323" s="77"/>
      <c r="AD1323" s="84" t="s">
        <v>17254</v>
      </c>
      <c r="AE1323" s="84">
        <v>2493</v>
      </c>
      <c r="AF1323" s="84">
        <v>2113</v>
      </c>
      <c r="AG1323" s="84">
        <v>7399</v>
      </c>
      <c r="AH1323" s="84">
        <v>2107</v>
      </c>
      <c r="AI1323" s="84">
        <v>-21600</v>
      </c>
      <c r="AJ1323" s="84" t="s">
        <v>19455</v>
      </c>
      <c r="AK1323" s="84" t="s">
        <v>21162</v>
      </c>
      <c r="AL1323" s="87" t="s">
        <v>22149</v>
      </c>
      <c r="AM1323" s="84" t="s">
        <v>4147</v>
      </c>
      <c r="AN1323" s="86">
        <v>40633.811782407407</v>
      </c>
      <c r="AO1323" s="87" t="s">
        <v>23330</v>
      </c>
      <c r="AP1323" s="84" t="b">
        <v>0</v>
      </c>
      <c r="AQ1323" s="84" t="b">
        <v>0</v>
      </c>
      <c r="AR1323" s="84" t="b">
        <v>0</v>
      </c>
      <c r="AS1323" s="84" t="s">
        <v>2140</v>
      </c>
      <c r="AT1323" s="84">
        <v>122</v>
      </c>
      <c r="AU1323" s="87" t="s">
        <v>24872</v>
      </c>
      <c r="AV1323" s="84" t="b">
        <v>1</v>
      </c>
      <c r="AW1323" s="84" t="s">
        <v>5508</v>
      </c>
      <c r="AX1323" s="87" t="s">
        <v>28369</v>
      </c>
      <c r="AY1323" s="84" t="s">
        <v>66</v>
      </c>
    </row>
    <row r="1324" spans="1:51" x14ac:dyDescent="0.25">
      <c r="A1324" s="69" t="s">
        <v>7254</v>
      </c>
      <c r="B1324" s="70"/>
      <c r="C1324" s="70"/>
      <c r="D1324" s="71"/>
      <c r="E1324" s="114"/>
      <c r="F1324" s="107" t="s">
        <v>26016</v>
      </c>
      <c r="G1324" s="115"/>
      <c r="H1324" s="74"/>
      <c r="I1324" s="75"/>
      <c r="J1324" s="116"/>
      <c r="K1324" s="74" t="s">
        <v>30779</v>
      </c>
      <c r="L1324" s="117"/>
      <c r="M1324" s="79"/>
      <c r="N1324" s="79"/>
      <c r="O1324" s="80"/>
      <c r="P1324" s="81"/>
      <c r="Q1324" s="81"/>
      <c r="R1324" s="91"/>
      <c r="S1324" s="91"/>
      <c r="T1324" s="91"/>
      <c r="U1324" s="91"/>
      <c r="V1324" s="52"/>
      <c r="W1324" s="52"/>
      <c r="X1324" s="52"/>
      <c r="Y1324" s="52"/>
      <c r="Z1324" s="51"/>
      <c r="AA1324" s="76"/>
      <c r="AB1324" s="76"/>
      <c r="AC1324" s="77"/>
      <c r="AD1324" s="84" t="s">
        <v>17255</v>
      </c>
      <c r="AE1324" s="84">
        <v>1409</v>
      </c>
      <c r="AF1324" s="84">
        <v>5438</v>
      </c>
      <c r="AG1324" s="84">
        <v>2624</v>
      </c>
      <c r="AH1324" s="84">
        <v>438</v>
      </c>
      <c r="AI1324" s="84">
        <v>0</v>
      </c>
      <c r="AJ1324" s="84" t="s">
        <v>19456</v>
      </c>
      <c r="AK1324" s="84" t="s">
        <v>3523</v>
      </c>
      <c r="AL1324" s="87" t="s">
        <v>22150</v>
      </c>
      <c r="AM1324" s="84" t="s">
        <v>3523</v>
      </c>
      <c r="AN1324" s="86">
        <v>39947.449108796296</v>
      </c>
      <c r="AO1324" s="87" t="s">
        <v>23331</v>
      </c>
      <c r="AP1324" s="84" t="b">
        <v>0</v>
      </c>
      <c r="AQ1324" s="84" t="b">
        <v>0</v>
      </c>
      <c r="AR1324" s="84" t="b">
        <v>1</v>
      </c>
      <c r="AS1324" s="84" t="s">
        <v>2140</v>
      </c>
      <c r="AT1324" s="84">
        <v>248</v>
      </c>
      <c r="AU1324" s="87" t="s">
        <v>24873</v>
      </c>
      <c r="AV1324" s="84" t="b">
        <v>0</v>
      </c>
      <c r="AW1324" s="84" t="s">
        <v>5508</v>
      </c>
      <c r="AX1324" s="87" t="s">
        <v>28370</v>
      </c>
      <c r="AY1324" s="84" t="s">
        <v>66</v>
      </c>
    </row>
    <row r="1325" spans="1:51" x14ac:dyDescent="0.25">
      <c r="A1325" s="69" t="s">
        <v>7255</v>
      </c>
      <c r="B1325" s="70"/>
      <c r="C1325" s="70"/>
      <c r="D1325" s="71"/>
      <c r="E1325" s="114"/>
      <c r="F1325" s="107" t="s">
        <v>26017</v>
      </c>
      <c r="G1325" s="115"/>
      <c r="H1325" s="74"/>
      <c r="I1325" s="75"/>
      <c r="J1325" s="116"/>
      <c r="K1325" s="74" t="s">
        <v>30780</v>
      </c>
      <c r="L1325" s="117"/>
      <c r="M1325" s="79"/>
      <c r="N1325" s="79"/>
      <c r="O1325" s="80"/>
      <c r="P1325" s="81"/>
      <c r="Q1325" s="81"/>
      <c r="R1325" s="91"/>
      <c r="S1325" s="91"/>
      <c r="T1325" s="91"/>
      <c r="U1325" s="91"/>
      <c r="V1325" s="52"/>
      <c r="W1325" s="52"/>
      <c r="X1325" s="52"/>
      <c r="Y1325" s="52"/>
      <c r="Z1325" s="51"/>
      <c r="AA1325" s="76"/>
      <c r="AB1325" s="76"/>
      <c r="AC1325" s="77"/>
      <c r="AD1325" s="84" t="s">
        <v>17256</v>
      </c>
      <c r="AE1325" s="84">
        <v>68</v>
      </c>
      <c r="AF1325" s="84">
        <v>185</v>
      </c>
      <c r="AG1325" s="84">
        <v>1439</v>
      </c>
      <c r="AH1325" s="84">
        <v>132</v>
      </c>
      <c r="AI1325" s="84"/>
      <c r="AJ1325" s="84"/>
      <c r="AK1325" s="84" t="s">
        <v>21163</v>
      </c>
      <c r="AL1325" s="84"/>
      <c r="AM1325" s="84"/>
      <c r="AN1325" s="86">
        <v>42270.634837962964</v>
      </c>
      <c r="AO1325" s="87" t="s">
        <v>23332</v>
      </c>
      <c r="AP1325" s="84" t="b">
        <v>0</v>
      </c>
      <c r="AQ1325" s="84" t="b">
        <v>0</v>
      </c>
      <c r="AR1325" s="84" t="b">
        <v>0</v>
      </c>
      <c r="AS1325" s="84" t="s">
        <v>2140</v>
      </c>
      <c r="AT1325" s="84">
        <v>6</v>
      </c>
      <c r="AU1325" s="87" t="s">
        <v>4681</v>
      </c>
      <c r="AV1325" s="84" t="b">
        <v>0</v>
      </c>
      <c r="AW1325" s="84" t="s">
        <v>5508</v>
      </c>
      <c r="AX1325" s="87" t="s">
        <v>28371</v>
      </c>
      <c r="AY1325" s="84" t="s">
        <v>66</v>
      </c>
    </row>
    <row r="1326" spans="1:51" x14ac:dyDescent="0.25">
      <c r="A1326" s="69" t="s">
        <v>8844</v>
      </c>
      <c r="B1326" s="70"/>
      <c r="C1326" s="70"/>
      <c r="D1326" s="71"/>
      <c r="E1326" s="114"/>
      <c r="F1326" s="107" t="s">
        <v>26018</v>
      </c>
      <c r="G1326" s="115"/>
      <c r="H1326" s="74"/>
      <c r="I1326" s="75"/>
      <c r="J1326" s="116"/>
      <c r="K1326" s="74" t="s">
        <v>30781</v>
      </c>
      <c r="L1326" s="117"/>
      <c r="M1326" s="79"/>
      <c r="N1326" s="79"/>
      <c r="O1326" s="80"/>
      <c r="P1326" s="81"/>
      <c r="Q1326" s="81"/>
      <c r="R1326" s="91"/>
      <c r="S1326" s="91"/>
      <c r="T1326" s="91"/>
      <c r="U1326" s="91"/>
      <c r="V1326" s="52"/>
      <c r="W1326" s="52"/>
      <c r="X1326" s="52"/>
      <c r="Y1326" s="52"/>
      <c r="Z1326" s="51"/>
      <c r="AA1326" s="76"/>
      <c r="AB1326" s="76"/>
      <c r="AC1326" s="77"/>
      <c r="AD1326" s="84" t="s">
        <v>17257</v>
      </c>
      <c r="AE1326" s="84">
        <v>67</v>
      </c>
      <c r="AF1326" s="84">
        <v>69</v>
      </c>
      <c r="AG1326" s="84">
        <v>90</v>
      </c>
      <c r="AH1326" s="84">
        <v>270</v>
      </c>
      <c r="AI1326" s="84">
        <v>-28800</v>
      </c>
      <c r="AJ1326" s="84"/>
      <c r="AK1326" s="84"/>
      <c r="AL1326" s="84"/>
      <c r="AM1326" s="84" t="s">
        <v>4149</v>
      </c>
      <c r="AN1326" s="86">
        <v>41865.611192129632</v>
      </c>
      <c r="AO1326" s="84"/>
      <c r="AP1326" s="84" t="b">
        <v>1</v>
      </c>
      <c r="AQ1326" s="84" t="b">
        <v>0</v>
      </c>
      <c r="AR1326" s="84" t="b">
        <v>0</v>
      </c>
      <c r="AS1326" s="84" t="s">
        <v>2140</v>
      </c>
      <c r="AT1326" s="84">
        <v>0</v>
      </c>
      <c r="AU1326" s="87" t="s">
        <v>4681</v>
      </c>
      <c r="AV1326" s="84" t="b">
        <v>0</v>
      </c>
      <c r="AW1326" s="84" t="s">
        <v>5508</v>
      </c>
      <c r="AX1326" s="87" t="s">
        <v>28372</v>
      </c>
      <c r="AY1326" s="84" t="s">
        <v>65</v>
      </c>
    </row>
    <row r="1327" spans="1:51" x14ac:dyDescent="0.25">
      <c r="A1327" s="69" t="s">
        <v>7256</v>
      </c>
      <c r="B1327" s="70"/>
      <c r="C1327" s="70"/>
      <c r="D1327" s="71"/>
      <c r="E1327" s="114"/>
      <c r="F1327" s="107" t="s">
        <v>26019</v>
      </c>
      <c r="G1327" s="115"/>
      <c r="H1327" s="74"/>
      <c r="I1327" s="75"/>
      <c r="J1327" s="116"/>
      <c r="K1327" s="74" t="s">
        <v>30782</v>
      </c>
      <c r="L1327" s="117"/>
      <c r="M1327" s="79"/>
      <c r="N1327" s="79"/>
      <c r="O1327" s="80"/>
      <c r="P1327" s="81"/>
      <c r="Q1327" s="81"/>
      <c r="R1327" s="91"/>
      <c r="S1327" s="91"/>
      <c r="T1327" s="91"/>
      <c r="U1327" s="91"/>
      <c r="V1327" s="52"/>
      <c r="W1327" s="52"/>
      <c r="X1327" s="52"/>
      <c r="Y1327" s="52"/>
      <c r="Z1327" s="51"/>
      <c r="AA1327" s="76"/>
      <c r="AB1327" s="76"/>
      <c r="AC1327" s="77"/>
      <c r="AD1327" s="84" t="s">
        <v>17258</v>
      </c>
      <c r="AE1327" s="84">
        <v>666</v>
      </c>
      <c r="AF1327" s="84">
        <v>115</v>
      </c>
      <c r="AG1327" s="84">
        <v>1006</v>
      </c>
      <c r="AH1327" s="84">
        <v>171</v>
      </c>
      <c r="AI1327" s="84">
        <v>0</v>
      </c>
      <c r="AJ1327" s="84" t="s">
        <v>19457</v>
      </c>
      <c r="AK1327" s="84" t="s">
        <v>3552</v>
      </c>
      <c r="AL1327" s="87" t="s">
        <v>22151</v>
      </c>
      <c r="AM1327" s="84" t="s">
        <v>3523</v>
      </c>
      <c r="AN1327" s="86">
        <v>41170.506840277776</v>
      </c>
      <c r="AO1327" s="87" t="s">
        <v>23333</v>
      </c>
      <c r="AP1327" s="84" t="b">
        <v>0</v>
      </c>
      <c r="AQ1327" s="84" t="b">
        <v>0</v>
      </c>
      <c r="AR1327" s="84" t="b">
        <v>0</v>
      </c>
      <c r="AS1327" s="84" t="s">
        <v>2140</v>
      </c>
      <c r="AT1327" s="84">
        <v>0</v>
      </c>
      <c r="AU1327" s="87" t="s">
        <v>24874</v>
      </c>
      <c r="AV1327" s="84" t="b">
        <v>0</v>
      </c>
      <c r="AW1327" s="84" t="s">
        <v>5508</v>
      </c>
      <c r="AX1327" s="87" t="s">
        <v>28373</v>
      </c>
      <c r="AY1327" s="84" t="s">
        <v>66</v>
      </c>
    </row>
    <row r="1328" spans="1:51" x14ac:dyDescent="0.25">
      <c r="A1328" s="69" t="s">
        <v>7257</v>
      </c>
      <c r="B1328" s="70"/>
      <c r="C1328" s="70"/>
      <c r="D1328" s="71"/>
      <c r="E1328" s="114"/>
      <c r="F1328" s="107" t="s">
        <v>26020</v>
      </c>
      <c r="G1328" s="115"/>
      <c r="H1328" s="74"/>
      <c r="I1328" s="75"/>
      <c r="J1328" s="116"/>
      <c r="K1328" s="74" t="s">
        <v>30783</v>
      </c>
      <c r="L1328" s="117"/>
      <c r="M1328" s="79"/>
      <c r="N1328" s="79"/>
      <c r="O1328" s="80"/>
      <c r="P1328" s="81"/>
      <c r="Q1328" s="81"/>
      <c r="R1328" s="91"/>
      <c r="S1328" s="91"/>
      <c r="T1328" s="91"/>
      <c r="U1328" s="91"/>
      <c r="V1328" s="52"/>
      <c r="W1328" s="52"/>
      <c r="X1328" s="52"/>
      <c r="Y1328" s="52"/>
      <c r="Z1328" s="51"/>
      <c r="AA1328" s="76"/>
      <c r="AB1328" s="76"/>
      <c r="AC1328" s="77"/>
      <c r="AD1328" s="84" t="s">
        <v>17259</v>
      </c>
      <c r="AE1328" s="84">
        <v>227</v>
      </c>
      <c r="AF1328" s="84">
        <v>171</v>
      </c>
      <c r="AG1328" s="84">
        <v>815</v>
      </c>
      <c r="AH1328" s="84">
        <v>1109</v>
      </c>
      <c r="AI1328" s="84"/>
      <c r="AJ1328" s="84" t="s">
        <v>19458</v>
      </c>
      <c r="AK1328" s="84" t="s">
        <v>21164</v>
      </c>
      <c r="AL1328" s="84"/>
      <c r="AM1328" s="84"/>
      <c r="AN1328" s="86">
        <v>42295.661562499998</v>
      </c>
      <c r="AO1328" s="87" t="s">
        <v>23334</v>
      </c>
      <c r="AP1328" s="84" t="b">
        <v>1</v>
      </c>
      <c r="AQ1328" s="84" t="b">
        <v>0</v>
      </c>
      <c r="AR1328" s="84" t="b">
        <v>1</v>
      </c>
      <c r="AS1328" s="84" t="s">
        <v>2140</v>
      </c>
      <c r="AT1328" s="84">
        <v>26</v>
      </c>
      <c r="AU1328" s="87" t="s">
        <v>4681</v>
      </c>
      <c r="AV1328" s="84" t="b">
        <v>0</v>
      </c>
      <c r="AW1328" s="84" t="s">
        <v>5508</v>
      </c>
      <c r="AX1328" s="87" t="s">
        <v>28374</v>
      </c>
      <c r="AY1328" s="84" t="s">
        <v>66</v>
      </c>
    </row>
    <row r="1329" spans="1:51" x14ac:dyDescent="0.25">
      <c r="A1329" s="69" t="s">
        <v>7258</v>
      </c>
      <c r="B1329" s="70"/>
      <c r="C1329" s="70"/>
      <c r="D1329" s="71"/>
      <c r="E1329" s="114"/>
      <c r="F1329" s="107" t="s">
        <v>26021</v>
      </c>
      <c r="G1329" s="115"/>
      <c r="H1329" s="74"/>
      <c r="I1329" s="75"/>
      <c r="J1329" s="116"/>
      <c r="K1329" s="74" t="s">
        <v>30784</v>
      </c>
      <c r="L1329" s="117"/>
      <c r="M1329" s="79"/>
      <c r="N1329" s="79"/>
      <c r="O1329" s="80"/>
      <c r="P1329" s="81"/>
      <c r="Q1329" s="81"/>
      <c r="R1329" s="91"/>
      <c r="S1329" s="91"/>
      <c r="T1329" s="91"/>
      <c r="U1329" s="91"/>
      <c r="V1329" s="52"/>
      <c r="W1329" s="52"/>
      <c r="X1329" s="52"/>
      <c r="Y1329" s="52"/>
      <c r="Z1329" s="51"/>
      <c r="AA1329" s="76"/>
      <c r="AB1329" s="76"/>
      <c r="AC1329" s="77"/>
      <c r="AD1329" s="84" t="s">
        <v>17260</v>
      </c>
      <c r="AE1329" s="84">
        <v>231</v>
      </c>
      <c r="AF1329" s="84">
        <v>321</v>
      </c>
      <c r="AG1329" s="84">
        <v>850</v>
      </c>
      <c r="AH1329" s="84">
        <v>26952</v>
      </c>
      <c r="AI1329" s="84"/>
      <c r="AJ1329" s="84" t="s">
        <v>19459</v>
      </c>
      <c r="AK1329" s="84" t="s">
        <v>21033</v>
      </c>
      <c r="AL1329" s="84"/>
      <c r="AM1329" s="84"/>
      <c r="AN1329" s="86">
        <v>41360.764965277776</v>
      </c>
      <c r="AO1329" s="87" t="s">
        <v>23335</v>
      </c>
      <c r="AP1329" s="84" t="b">
        <v>0</v>
      </c>
      <c r="AQ1329" s="84" t="b">
        <v>0</v>
      </c>
      <c r="AR1329" s="84" t="b">
        <v>0</v>
      </c>
      <c r="AS1329" s="84" t="s">
        <v>2140</v>
      </c>
      <c r="AT1329" s="84">
        <v>3</v>
      </c>
      <c r="AU1329" s="87" t="s">
        <v>4681</v>
      </c>
      <c r="AV1329" s="84" t="b">
        <v>0</v>
      </c>
      <c r="AW1329" s="84" t="s">
        <v>5508</v>
      </c>
      <c r="AX1329" s="87" t="s">
        <v>28375</v>
      </c>
      <c r="AY1329" s="84" t="s">
        <v>66</v>
      </c>
    </row>
    <row r="1330" spans="1:51" x14ac:dyDescent="0.25">
      <c r="A1330" s="69" t="s">
        <v>7259</v>
      </c>
      <c r="B1330" s="70"/>
      <c r="C1330" s="70"/>
      <c r="D1330" s="71"/>
      <c r="E1330" s="114"/>
      <c r="F1330" s="107" t="s">
        <v>26022</v>
      </c>
      <c r="G1330" s="115"/>
      <c r="H1330" s="74"/>
      <c r="I1330" s="75"/>
      <c r="J1330" s="116"/>
      <c r="K1330" s="74" t="s">
        <v>30785</v>
      </c>
      <c r="L1330" s="117"/>
      <c r="M1330" s="79"/>
      <c r="N1330" s="79"/>
      <c r="O1330" s="80"/>
      <c r="P1330" s="81"/>
      <c r="Q1330" s="81"/>
      <c r="R1330" s="91"/>
      <c r="S1330" s="91"/>
      <c r="T1330" s="91"/>
      <c r="U1330" s="91"/>
      <c r="V1330" s="52"/>
      <c r="W1330" s="52"/>
      <c r="X1330" s="52"/>
      <c r="Y1330" s="52"/>
      <c r="Z1330" s="51"/>
      <c r="AA1330" s="76"/>
      <c r="AB1330" s="76"/>
      <c r="AC1330" s="77"/>
      <c r="AD1330" s="84" t="s">
        <v>17261</v>
      </c>
      <c r="AE1330" s="84">
        <v>1322</v>
      </c>
      <c r="AF1330" s="84">
        <v>1763</v>
      </c>
      <c r="AG1330" s="84">
        <v>32760</v>
      </c>
      <c r="AH1330" s="84">
        <v>56828</v>
      </c>
      <c r="AI1330" s="84">
        <v>-25200</v>
      </c>
      <c r="AJ1330" s="84" t="s">
        <v>19460</v>
      </c>
      <c r="AK1330" s="84" t="s">
        <v>21165</v>
      </c>
      <c r="AL1330" s="84"/>
      <c r="AM1330" s="84" t="s">
        <v>4148</v>
      </c>
      <c r="AN1330" s="86">
        <v>41650.097118055557</v>
      </c>
      <c r="AO1330" s="87" t="s">
        <v>23336</v>
      </c>
      <c r="AP1330" s="84" t="b">
        <v>0</v>
      </c>
      <c r="AQ1330" s="84" t="b">
        <v>0</v>
      </c>
      <c r="AR1330" s="84" t="b">
        <v>0</v>
      </c>
      <c r="AS1330" s="84" t="s">
        <v>2140</v>
      </c>
      <c r="AT1330" s="84">
        <v>27</v>
      </c>
      <c r="AU1330" s="87" t="s">
        <v>24875</v>
      </c>
      <c r="AV1330" s="84" t="b">
        <v>0</v>
      </c>
      <c r="AW1330" s="84" t="s">
        <v>5508</v>
      </c>
      <c r="AX1330" s="87" t="s">
        <v>28376</v>
      </c>
      <c r="AY1330" s="84" t="s">
        <v>66</v>
      </c>
    </row>
    <row r="1331" spans="1:51" x14ac:dyDescent="0.25">
      <c r="A1331" s="69" t="s">
        <v>7260</v>
      </c>
      <c r="B1331" s="70"/>
      <c r="C1331" s="70"/>
      <c r="D1331" s="71"/>
      <c r="E1331" s="114"/>
      <c r="F1331" s="107" t="s">
        <v>26023</v>
      </c>
      <c r="G1331" s="115"/>
      <c r="H1331" s="74"/>
      <c r="I1331" s="75"/>
      <c r="J1331" s="116"/>
      <c r="K1331" s="74" t="s">
        <v>30786</v>
      </c>
      <c r="L1331" s="117"/>
      <c r="M1331" s="79"/>
      <c r="N1331" s="79"/>
      <c r="O1331" s="80"/>
      <c r="P1331" s="81"/>
      <c r="Q1331" s="81"/>
      <c r="R1331" s="91"/>
      <c r="S1331" s="91"/>
      <c r="T1331" s="91"/>
      <c r="U1331" s="91"/>
      <c r="V1331" s="52"/>
      <c r="W1331" s="52"/>
      <c r="X1331" s="52"/>
      <c r="Y1331" s="52"/>
      <c r="Z1331" s="51"/>
      <c r="AA1331" s="76"/>
      <c r="AB1331" s="76"/>
      <c r="AC1331" s="77"/>
      <c r="AD1331" s="84" t="s">
        <v>17262</v>
      </c>
      <c r="AE1331" s="84">
        <v>176</v>
      </c>
      <c r="AF1331" s="84">
        <v>207</v>
      </c>
      <c r="AG1331" s="84">
        <v>7806</v>
      </c>
      <c r="AH1331" s="84">
        <v>3198</v>
      </c>
      <c r="AI1331" s="84"/>
      <c r="AJ1331" s="84" t="s">
        <v>19461</v>
      </c>
      <c r="AK1331" s="84" t="s">
        <v>16379</v>
      </c>
      <c r="AL1331" s="84"/>
      <c r="AM1331" s="84"/>
      <c r="AN1331" s="86">
        <v>41650.652696759258</v>
      </c>
      <c r="AO1331" s="87" t="s">
        <v>23337</v>
      </c>
      <c r="AP1331" s="84" t="b">
        <v>1</v>
      </c>
      <c r="AQ1331" s="84" t="b">
        <v>0</v>
      </c>
      <c r="AR1331" s="84" t="b">
        <v>1</v>
      </c>
      <c r="AS1331" s="84" t="s">
        <v>2140</v>
      </c>
      <c r="AT1331" s="84">
        <v>4</v>
      </c>
      <c r="AU1331" s="87" t="s">
        <v>4681</v>
      </c>
      <c r="AV1331" s="84" t="b">
        <v>0</v>
      </c>
      <c r="AW1331" s="84" t="s">
        <v>5508</v>
      </c>
      <c r="AX1331" s="87" t="s">
        <v>28377</v>
      </c>
      <c r="AY1331" s="84" t="s">
        <v>66</v>
      </c>
    </row>
    <row r="1332" spans="1:51" x14ac:dyDescent="0.25">
      <c r="A1332" s="69" t="s">
        <v>7261</v>
      </c>
      <c r="B1332" s="70"/>
      <c r="C1332" s="70"/>
      <c r="D1332" s="71"/>
      <c r="E1332" s="114"/>
      <c r="F1332" s="107" t="s">
        <v>26024</v>
      </c>
      <c r="G1332" s="115"/>
      <c r="H1332" s="74"/>
      <c r="I1332" s="75"/>
      <c r="J1332" s="116"/>
      <c r="K1332" s="74" t="s">
        <v>30787</v>
      </c>
      <c r="L1332" s="117"/>
      <c r="M1332" s="79"/>
      <c r="N1332" s="79"/>
      <c r="O1332" s="80"/>
      <c r="P1332" s="81"/>
      <c r="Q1332" s="81"/>
      <c r="R1332" s="91"/>
      <c r="S1332" s="91"/>
      <c r="T1332" s="91"/>
      <c r="U1332" s="91"/>
      <c r="V1332" s="52"/>
      <c r="W1332" s="52"/>
      <c r="X1332" s="52"/>
      <c r="Y1332" s="52"/>
      <c r="Z1332" s="51"/>
      <c r="AA1332" s="76"/>
      <c r="AB1332" s="76"/>
      <c r="AC1332" s="77"/>
      <c r="AD1332" s="84" t="s">
        <v>17263</v>
      </c>
      <c r="AE1332" s="84">
        <v>189</v>
      </c>
      <c r="AF1332" s="84">
        <v>116</v>
      </c>
      <c r="AG1332" s="84">
        <v>10394</v>
      </c>
      <c r="AH1332" s="84">
        <v>10447</v>
      </c>
      <c r="AI1332" s="84">
        <v>-32400</v>
      </c>
      <c r="AJ1332" s="84" t="s">
        <v>19462</v>
      </c>
      <c r="AK1332" s="84"/>
      <c r="AL1332" s="84"/>
      <c r="AM1332" s="84" t="s">
        <v>4172</v>
      </c>
      <c r="AN1332" s="86">
        <v>40857.104108796295</v>
      </c>
      <c r="AO1332" s="84"/>
      <c r="AP1332" s="84" t="b">
        <v>1</v>
      </c>
      <c r="AQ1332" s="84" t="b">
        <v>0</v>
      </c>
      <c r="AR1332" s="84" t="b">
        <v>1</v>
      </c>
      <c r="AS1332" s="84" t="s">
        <v>2140</v>
      </c>
      <c r="AT1332" s="84">
        <v>16</v>
      </c>
      <c r="AU1332" s="87" t="s">
        <v>4681</v>
      </c>
      <c r="AV1332" s="84" t="b">
        <v>0</v>
      </c>
      <c r="AW1332" s="84" t="s">
        <v>5508</v>
      </c>
      <c r="AX1332" s="87" t="s">
        <v>28378</v>
      </c>
      <c r="AY1332" s="84" t="s">
        <v>66</v>
      </c>
    </row>
    <row r="1333" spans="1:51" x14ac:dyDescent="0.25">
      <c r="A1333" s="69" t="s">
        <v>8845</v>
      </c>
      <c r="B1333" s="70"/>
      <c r="C1333" s="70"/>
      <c r="D1333" s="71"/>
      <c r="E1333" s="114"/>
      <c r="F1333" s="107" t="s">
        <v>26025</v>
      </c>
      <c r="G1333" s="115"/>
      <c r="H1333" s="74"/>
      <c r="I1333" s="75"/>
      <c r="J1333" s="116"/>
      <c r="K1333" s="74" t="s">
        <v>30788</v>
      </c>
      <c r="L1333" s="117"/>
      <c r="M1333" s="79"/>
      <c r="N1333" s="79"/>
      <c r="O1333" s="80"/>
      <c r="P1333" s="81"/>
      <c r="Q1333" s="81"/>
      <c r="R1333" s="91"/>
      <c r="S1333" s="91"/>
      <c r="T1333" s="91"/>
      <c r="U1333" s="91"/>
      <c r="V1333" s="52"/>
      <c r="W1333" s="52"/>
      <c r="X1333" s="52"/>
      <c r="Y1333" s="52"/>
      <c r="Z1333" s="51"/>
      <c r="AA1333" s="76"/>
      <c r="AB1333" s="76"/>
      <c r="AC1333" s="77"/>
      <c r="AD1333" s="84" t="s">
        <v>17264</v>
      </c>
      <c r="AE1333" s="84">
        <v>650</v>
      </c>
      <c r="AF1333" s="84">
        <v>640999</v>
      </c>
      <c r="AG1333" s="84">
        <v>11411</v>
      </c>
      <c r="AH1333" s="84">
        <v>363</v>
      </c>
      <c r="AI1333" s="84">
        <v>-18000</v>
      </c>
      <c r="AJ1333" s="84" t="s">
        <v>19463</v>
      </c>
      <c r="AK1333" s="84" t="s">
        <v>3534</v>
      </c>
      <c r="AL1333" s="84"/>
      <c r="AM1333" s="84" t="s">
        <v>4145</v>
      </c>
      <c r="AN1333" s="86">
        <v>40216.121678240743</v>
      </c>
      <c r="AO1333" s="87" t="s">
        <v>23338</v>
      </c>
      <c r="AP1333" s="84" t="b">
        <v>1</v>
      </c>
      <c r="AQ1333" s="84" t="b">
        <v>0</v>
      </c>
      <c r="AR1333" s="84" t="b">
        <v>1</v>
      </c>
      <c r="AS1333" s="84" t="s">
        <v>2140</v>
      </c>
      <c r="AT1333" s="84">
        <v>4894</v>
      </c>
      <c r="AU1333" s="87" t="s">
        <v>4681</v>
      </c>
      <c r="AV1333" s="84" t="b">
        <v>1</v>
      </c>
      <c r="AW1333" s="84" t="s">
        <v>5508</v>
      </c>
      <c r="AX1333" s="87" t="s">
        <v>28379</v>
      </c>
      <c r="AY1333" s="84" t="s">
        <v>65</v>
      </c>
    </row>
    <row r="1334" spans="1:51" x14ac:dyDescent="0.25">
      <c r="A1334" s="69" t="s">
        <v>7262</v>
      </c>
      <c r="B1334" s="70"/>
      <c r="C1334" s="70"/>
      <c r="D1334" s="71"/>
      <c r="E1334" s="114"/>
      <c r="F1334" s="107" t="s">
        <v>26026</v>
      </c>
      <c r="G1334" s="115"/>
      <c r="H1334" s="74"/>
      <c r="I1334" s="75"/>
      <c r="J1334" s="116"/>
      <c r="K1334" s="74" t="s">
        <v>30789</v>
      </c>
      <c r="L1334" s="117"/>
      <c r="M1334" s="79"/>
      <c r="N1334" s="79"/>
      <c r="O1334" s="80"/>
      <c r="P1334" s="81"/>
      <c r="Q1334" s="81"/>
      <c r="R1334" s="91"/>
      <c r="S1334" s="91"/>
      <c r="T1334" s="91"/>
      <c r="U1334" s="91"/>
      <c r="V1334" s="52"/>
      <c r="W1334" s="52"/>
      <c r="X1334" s="52"/>
      <c r="Y1334" s="52"/>
      <c r="Z1334" s="51"/>
      <c r="AA1334" s="76"/>
      <c r="AB1334" s="76"/>
      <c r="AC1334" s="77"/>
      <c r="AD1334" s="84" t="s">
        <v>17265</v>
      </c>
      <c r="AE1334" s="84">
        <v>139</v>
      </c>
      <c r="AF1334" s="84">
        <v>157</v>
      </c>
      <c r="AG1334" s="84">
        <v>5750</v>
      </c>
      <c r="AH1334" s="84">
        <v>371</v>
      </c>
      <c r="AI1334" s="84">
        <v>7200</v>
      </c>
      <c r="AJ1334" s="84" t="s">
        <v>19464</v>
      </c>
      <c r="AK1334" s="84" t="s">
        <v>3786</v>
      </c>
      <c r="AL1334" s="87" t="s">
        <v>22152</v>
      </c>
      <c r="AM1334" s="84" t="s">
        <v>22814</v>
      </c>
      <c r="AN1334" s="86">
        <v>40864.846180555556</v>
      </c>
      <c r="AO1334" s="87" t="s">
        <v>23339</v>
      </c>
      <c r="AP1334" s="84" t="b">
        <v>0</v>
      </c>
      <c r="AQ1334" s="84" t="b">
        <v>0</v>
      </c>
      <c r="AR1334" s="84" t="b">
        <v>0</v>
      </c>
      <c r="AS1334" s="84" t="s">
        <v>2140</v>
      </c>
      <c r="AT1334" s="84">
        <v>6</v>
      </c>
      <c r="AU1334" s="87" t="s">
        <v>24876</v>
      </c>
      <c r="AV1334" s="84" t="b">
        <v>0</v>
      </c>
      <c r="AW1334" s="84" t="s">
        <v>5508</v>
      </c>
      <c r="AX1334" s="87" t="s">
        <v>28380</v>
      </c>
      <c r="AY1334" s="84" t="s">
        <v>66</v>
      </c>
    </row>
    <row r="1335" spans="1:51" x14ac:dyDescent="0.25">
      <c r="A1335" s="69" t="s">
        <v>7263</v>
      </c>
      <c r="B1335" s="70"/>
      <c r="C1335" s="70"/>
      <c r="D1335" s="71"/>
      <c r="E1335" s="114"/>
      <c r="F1335" s="107" t="s">
        <v>26027</v>
      </c>
      <c r="G1335" s="115"/>
      <c r="H1335" s="74"/>
      <c r="I1335" s="75"/>
      <c r="J1335" s="116"/>
      <c r="K1335" s="74" t="s">
        <v>30790</v>
      </c>
      <c r="L1335" s="117"/>
      <c r="M1335" s="79"/>
      <c r="N1335" s="79"/>
      <c r="O1335" s="80"/>
      <c r="P1335" s="81"/>
      <c r="Q1335" s="81"/>
      <c r="R1335" s="91"/>
      <c r="S1335" s="91"/>
      <c r="T1335" s="91"/>
      <c r="U1335" s="91"/>
      <c r="V1335" s="52"/>
      <c r="W1335" s="52"/>
      <c r="X1335" s="52"/>
      <c r="Y1335" s="52"/>
      <c r="Z1335" s="51"/>
      <c r="AA1335" s="76"/>
      <c r="AB1335" s="76"/>
      <c r="AC1335" s="77"/>
      <c r="AD1335" s="84" t="s">
        <v>17266</v>
      </c>
      <c r="AE1335" s="84">
        <v>221</v>
      </c>
      <c r="AF1335" s="84">
        <v>84</v>
      </c>
      <c r="AG1335" s="84">
        <v>1097</v>
      </c>
      <c r="AH1335" s="84">
        <v>259</v>
      </c>
      <c r="AI1335" s="84">
        <v>7200</v>
      </c>
      <c r="AJ1335" s="84" t="s">
        <v>19465</v>
      </c>
      <c r="AK1335" s="84" t="s">
        <v>21166</v>
      </c>
      <c r="AL1335" s="87" t="s">
        <v>22153</v>
      </c>
      <c r="AM1335" s="84" t="s">
        <v>4184</v>
      </c>
      <c r="AN1335" s="86">
        <v>41468.380590277775</v>
      </c>
      <c r="AO1335" s="87" t="s">
        <v>23340</v>
      </c>
      <c r="AP1335" s="84" t="b">
        <v>0</v>
      </c>
      <c r="AQ1335" s="84" t="b">
        <v>0</v>
      </c>
      <c r="AR1335" s="84" t="b">
        <v>0</v>
      </c>
      <c r="AS1335" s="84" t="s">
        <v>2140</v>
      </c>
      <c r="AT1335" s="84">
        <v>0</v>
      </c>
      <c r="AU1335" s="87" t="s">
        <v>24877</v>
      </c>
      <c r="AV1335" s="84" t="b">
        <v>0</v>
      </c>
      <c r="AW1335" s="84" t="s">
        <v>5508</v>
      </c>
      <c r="AX1335" s="87" t="s">
        <v>28381</v>
      </c>
      <c r="AY1335" s="84" t="s">
        <v>66</v>
      </c>
    </row>
    <row r="1336" spans="1:51" x14ac:dyDescent="0.25">
      <c r="A1336" s="69" t="s">
        <v>7264</v>
      </c>
      <c r="B1336" s="70"/>
      <c r="C1336" s="70"/>
      <c r="D1336" s="71"/>
      <c r="E1336" s="114"/>
      <c r="F1336" s="107" t="s">
        <v>26028</v>
      </c>
      <c r="G1336" s="115"/>
      <c r="H1336" s="74"/>
      <c r="I1336" s="75"/>
      <c r="J1336" s="116"/>
      <c r="K1336" s="74" t="s">
        <v>30791</v>
      </c>
      <c r="L1336" s="117"/>
      <c r="M1336" s="79"/>
      <c r="N1336" s="79"/>
      <c r="O1336" s="80"/>
      <c r="P1336" s="81"/>
      <c r="Q1336" s="81"/>
      <c r="R1336" s="91"/>
      <c r="S1336" s="91"/>
      <c r="T1336" s="91"/>
      <c r="U1336" s="91"/>
      <c r="V1336" s="52"/>
      <c r="W1336" s="52"/>
      <c r="X1336" s="52"/>
      <c r="Y1336" s="52"/>
      <c r="Z1336" s="51"/>
      <c r="AA1336" s="76"/>
      <c r="AB1336" s="76"/>
      <c r="AC1336" s="77"/>
      <c r="AD1336" s="84" t="s">
        <v>17267</v>
      </c>
      <c r="AE1336" s="84">
        <v>121</v>
      </c>
      <c r="AF1336" s="84">
        <v>68</v>
      </c>
      <c r="AG1336" s="84">
        <v>702</v>
      </c>
      <c r="AH1336" s="84">
        <v>735</v>
      </c>
      <c r="AI1336" s="84"/>
      <c r="AJ1336" s="84" t="s">
        <v>19466</v>
      </c>
      <c r="AK1336" s="84"/>
      <c r="AL1336" s="84"/>
      <c r="AM1336" s="84"/>
      <c r="AN1336" s="86">
        <v>42745.181990740741</v>
      </c>
      <c r="AO1336" s="87" t="s">
        <v>23341</v>
      </c>
      <c r="AP1336" s="84" t="b">
        <v>1</v>
      </c>
      <c r="AQ1336" s="84" t="b">
        <v>0</v>
      </c>
      <c r="AR1336" s="84" t="b">
        <v>0</v>
      </c>
      <c r="AS1336" s="84" t="s">
        <v>2140</v>
      </c>
      <c r="AT1336" s="84">
        <v>3</v>
      </c>
      <c r="AU1336" s="84"/>
      <c r="AV1336" s="84" t="b">
        <v>0</v>
      </c>
      <c r="AW1336" s="84" t="s">
        <v>5508</v>
      </c>
      <c r="AX1336" s="87" t="s">
        <v>28382</v>
      </c>
      <c r="AY1336" s="84" t="s">
        <v>66</v>
      </c>
    </row>
    <row r="1337" spans="1:51" x14ac:dyDescent="0.25">
      <c r="A1337" s="69" t="s">
        <v>7265</v>
      </c>
      <c r="B1337" s="70"/>
      <c r="C1337" s="70"/>
      <c r="D1337" s="71"/>
      <c r="E1337" s="114"/>
      <c r="F1337" s="107" t="s">
        <v>26029</v>
      </c>
      <c r="G1337" s="115"/>
      <c r="H1337" s="74"/>
      <c r="I1337" s="75"/>
      <c r="J1337" s="116"/>
      <c r="K1337" s="74" t="s">
        <v>30792</v>
      </c>
      <c r="L1337" s="117"/>
      <c r="M1337" s="79"/>
      <c r="N1337" s="79"/>
      <c r="O1337" s="80"/>
      <c r="P1337" s="81"/>
      <c r="Q1337" s="81"/>
      <c r="R1337" s="91"/>
      <c r="S1337" s="91"/>
      <c r="T1337" s="91"/>
      <c r="U1337" s="91"/>
      <c r="V1337" s="52"/>
      <c r="W1337" s="52"/>
      <c r="X1337" s="52"/>
      <c r="Y1337" s="52"/>
      <c r="Z1337" s="51"/>
      <c r="AA1337" s="76"/>
      <c r="AB1337" s="76"/>
      <c r="AC1337" s="77"/>
      <c r="AD1337" s="84" t="s">
        <v>17268</v>
      </c>
      <c r="AE1337" s="84">
        <v>975</v>
      </c>
      <c r="AF1337" s="84">
        <v>756</v>
      </c>
      <c r="AG1337" s="84">
        <v>1864</v>
      </c>
      <c r="AH1337" s="84">
        <v>992</v>
      </c>
      <c r="AI1337" s="84">
        <v>-28800</v>
      </c>
      <c r="AJ1337" s="84" t="s">
        <v>19467</v>
      </c>
      <c r="AK1337" s="84" t="s">
        <v>21167</v>
      </c>
      <c r="AL1337" s="87" t="s">
        <v>22154</v>
      </c>
      <c r="AM1337" s="84" t="s">
        <v>4149</v>
      </c>
      <c r="AN1337" s="86">
        <v>41871.762986111113</v>
      </c>
      <c r="AO1337" s="87" t="s">
        <v>23342</v>
      </c>
      <c r="AP1337" s="84" t="b">
        <v>0</v>
      </c>
      <c r="AQ1337" s="84" t="b">
        <v>0</v>
      </c>
      <c r="AR1337" s="84" t="b">
        <v>0</v>
      </c>
      <c r="AS1337" s="84" t="s">
        <v>2140</v>
      </c>
      <c r="AT1337" s="84">
        <v>19</v>
      </c>
      <c r="AU1337" s="87" t="s">
        <v>24878</v>
      </c>
      <c r="AV1337" s="84" t="b">
        <v>0</v>
      </c>
      <c r="AW1337" s="84" t="s">
        <v>5508</v>
      </c>
      <c r="AX1337" s="87" t="s">
        <v>28383</v>
      </c>
      <c r="AY1337" s="84" t="s">
        <v>66</v>
      </c>
    </row>
    <row r="1338" spans="1:51" x14ac:dyDescent="0.25">
      <c r="A1338" s="69" t="s">
        <v>8846</v>
      </c>
      <c r="B1338" s="70"/>
      <c r="C1338" s="70"/>
      <c r="D1338" s="71"/>
      <c r="E1338" s="114"/>
      <c r="F1338" s="107" t="s">
        <v>26030</v>
      </c>
      <c r="G1338" s="115"/>
      <c r="H1338" s="74"/>
      <c r="I1338" s="75"/>
      <c r="J1338" s="116"/>
      <c r="K1338" s="74" t="s">
        <v>30793</v>
      </c>
      <c r="L1338" s="117"/>
      <c r="M1338" s="79"/>
      <c r="N1338" s="79"/>
      <c r="O1338" s="80"/>
      <c r="P1338" s="81"/>
      <c r="Q1338" s="81"/>
      <c r="R1338" s="91"/>
      <c r="S1338" s="91"/>
      <c r="T1338" s="91"/>
      <c r="U1338" s="91"/>
      <c r="V1338" s="52"/>
      <c r="W1338" s="52"/>
      <c r="X1338" s="52"/>
      <c r="Y1338" s="52"/>
      <c r="Z1338" s="51"/>
      <c r="AA1338" s="76"/>
      <c r="AB1338" s="76"/>
      <c r="AC1338" s="77"/>
      <c r="AD1338" s="84" t="s">
        <v>17269</v>
      </c>
      <c r="AE1338" s="84">
        <v>21</v>
      </c>
      <c r="AF1338" s="84">
        <v>32</v>
      </c>
      <c r="AG1338" s="84">
        <v>219</v>
      </c>
      <c r="AH1338" s="84">
        <v>187</v>
      </c>
      <c r="AI1338" s="84"/>
      <c r="AJ1338" s="84" t="s">
        <v>19468</v>
      </c>
      <c r="AK1338" s="84"/>
      <c r="AL1338" s="84"/>
      <c r="AM1338" s="84"/>
      <c r="AN1338" s="86">
        <v>41164.769097222219</v>
      </c>
      <c r="AO1338" s="87" t="s">
        <v>23343</v>
      </c>
      <c r="AP1338" s="84" t="b">
        <v>1</v>
      </c>
      <c r="AQ1338" s="84" t="b">
        <v>0</v>
      </c>
      <c r="AR1338" s="84" t="b">
        <v>0</v>
      </c>
      <c r="AS1338" s="84" t="s">
        <v>2140</v>
      </c>
      <c r="AT1338" s="84">
        <v>0</v>
      </c>
      <c r="AU1338" s="87" t="s">
        <v>4681</v>
      </c>
      <c r="AV1338" s="84" t="b">
        <v>0</v>
      </c>
      <c r="AW1338" s="84" t="s">
        <v>5508</v>
      </c>
      <c r="AX1338" s="87" t="s">
        <v>28384</v>
      </c>
      <c r="AY1338" s="84" t="s">
        <v>65</v>
      </c>
    </row>
    <row r="1339" spans="1:51" x14ac:dyDescent="0.25">
      <c r="A1339" s="69" t="s">
        <v>8847</v>
      </c>
      <c r="B1339" s="70"/>
      <c r="C1339" s="70"/>
      <c r="D1339" s="71"/>
      <c r="E1339" s="114"/>
      <c r="F1339" s="107" t="s">
        <v>26031</v>
      </c>
      <c r="G1339" s="115"/>
      <c r="H1339" s="74"/>
      <c r="I1339" s="75"/>
      <c r="J1339" s="116"/>
      <c r="K1339" s="74" t="s">
        <v>30794</v>
      </c>
      <c r="L1339" s="117"/>
      <c r="M1339" s="79"/>
      <c r="N1339" s="79"/>
      <c r="O1339" s="80"/>
      <c r="P1339" s="81"/>
      <c r="Q1339" s="81"/>
      <c r="R1339" s="91"/>
      <c r="S1339" s="91"/>
      <c r="T1339" s="91"/>
      <c r="U1339" s="91"/>
      <c r="V1339" s="52"/>
      <c r="W1339" s="52"/>
      <c r="X1339" s="52"/>
      <c r="Y1339" s="52"/>
      <c r="Z1339" s="51"/>
      <c r="AA1339" s="76"/>
      <c r="AB1339" s="76"/>
      <c r="AC1339" s="77"/>
      <c r="AD1339" s="84" t="s">
        <v>17270</v>
      </c>
      <c r="AE1339" s="84">
        <v>951</v>
      </c>
      <c r="AF1339" s="84">
        <v>14408</v>
      </c>
      <c r="AG1339" s="84">
        <v>28981</v>
      </c>
      <c r="AH1339" s="84">
        <v>20443</v>
      </c>
      <c r="AI1339" s="84">
        <v>-32400</v>
      </c>
      <c r="AJ1339" s="84" t="s">
        <v>19469</v>
      </c>
      <c r="AK1339" s="84" t="s">
        <v>21168</v>
      </c>
      <c r="AL1339" s="87" t="s">
        <v>22155</v>
      </c>
      <c r="AM1339" s="84" t="s">
        <v>4172</v>
      </c>
      <c r="AN1339" s="86">
        <v>39833.069791666669</v>
      </c>
      <c r="AO1339" s="87" t="s">
        <v>23344</v>
      </c>
      <c r="AP1339" s="84" t="b">
        <v>0</v>
      </c>
      <c r="AQ1339" s="84" t="b">
        <v>0</v>
      </c>
      <c r="AR1339" s="84" t="b">
        <v>0</v>
      </c>
      <c r="AS1339" s="84" t="s">
        <v>2140</v>
      </c>
      <c r="AT1339" s="84">
        <v>328</v>
      </c>
      <c r="AU1339" s="87" t="s">
        <v>24879</v>
      </c>
      <c r="AV1339" s="84" t="b">
        <v>1</v>
      </c>
      <c r="AW1339" s="84" t="s">
        <v>5508</v>
      </c>
      <c r="AX1339" s="87" t="s">
        <v>28385</v>
      </c>
      <c r="AY1339" s="84" t="s">
        <v>65</v>
      </c>
    </row>
    <row r="1340" spans="1:51" x14ac:dyDescent="0.25">
      <c r="A1340" s="69" t="s">
        <v>7266</v>
      </c>
      <c r="B1340" s="70"/>
      <c r="C1340" s="70"/>
      <c r="D1340" s="71"/>
      <c r="E1340" s="114"/>
      <c r="F1340" s="107" t="s">
        <v>26032</v>
      </c>
      <c r="G1340" s="115"/>
      <c r="H1340" s="74"/>
      <c r="I1340" s="75"/>
      <c r="J1340" s="116"/>
      <c r="K1340" s="74" t="s">
        <v>30795</v>
      </c>
      <c r="L1340" s="117"/>
      <c r="M1340" s="79"/>
      <c r="N1340" s="79"/>
      <c r="O1340" s="80"/>
      <c r="P1340" s="81"/>
      <c r="Q1340" s="81"/>
      <c r="R1340" s="91"/>
      <c r="S1340" s="91"/>
      <c r="T1340" s="91"/>
      <c r="U1340" s="91"/>
      <c r="V1340" s="52"/>
      <c r="W1340" s="52"/>
      <c r="X1340" s="52"/>
      <c r="Y1340" s="52"/>
      <c r="Z1340" s="51"/>
      <c r="AA1340" s="76"/>
      <c r="AB1340" s="76"/>
      <c r="AC1340" s="77"/>
      <c r="AD1340" s="84" t="s">
        <v>17271</v>
      </c>
      <c r="AE1340" s="84">
        <v>36</v>
      </c>
      <c r="AF1340" s="84">
        <v>4</v>
      </c>
      <c r="AG1340" s="84">
        <v>103</v>
      </c>
      <c r="AH1340" s="84">
        <v>120</v>
      </c>
      <c r="AI1340" s="84">
        <v>-28800</v>
      </c>
      <c r="AJ1340" s="84" t="s">
        <v>19470</v>
      </c>
      <c r="AK1340" s="84" t="s">
        <v>21169</v>
      </c>
      <c r="AL1340" s="84"/>
      <c r="AM1340" s="84" t="s">
        <v>4149</v>
      </c>
      <c r="AN1340" s="86">
        <v>42742.104722222219</v>
      </c>
      <c r="AO1340" s="87" t="s">
        <v>23345</v>
      </c>
      <c r="AP1340" s="84" t="b">
        <v>0</v>
      </c>
      <c r="AQ1340" s="84" t="b">
        <v>0</v>
      </c>
      <c r="AR1340" s="84" t="b">
        <v>0</v>
      </c>
      <c r="AS1340" s="84" t="s">
        <v>2140</v>
      </c>
      <c r="AT1340" s="84">
        <v>2</v>
      </c>
      <c r="AU1340" s="87" t="s">
        <v>4681</v>
      </c>
      <c r="AV1340" s="84" t="b">
        <v>0</v>
      </c>
      <c r="AW1340" s="84" t="s">
        <v>5508</v>
      </c>
      <c r="AX1340" s="87" t="s">
        <v>28386</v>
      </c>
      <c r="AY1340" s="84" t="s">
        <v>66</v>
      </c>
    </row>
    <row r="1341" spans="1:51" x14ac:dyDescent="0.25">
      <c r="A1341" s="69" t="s">
        <v>7267</v>
      </c>
      <c r="B1341" s="70"/>
      <c r="C1341" s="70"/>
      <c r="D1341" s="71"/>
      <c r="E1341" s="114"/>
      <c r="F1341" s="107" t="s">
        <v>26033</v>
      </c>
      <c r="G1341" s="115"/>
      <c r="H1341" s="74"/>
      <c r="I1341" s="75"/>
      <c r="J1341" s="116"/>
      <c r="K1341" s="74" t="s">
        <v>30796</v>
      </c>
      <c r="L1341" s="117"/>
      <c r="M1341" s="79"/>
      <c r="N1341" s="79"/>
      <c r="O1341" s="80"/>
      <c r="P1341" s="81"/>
      <c r="Q1341" s="81"/>
      <c r="R1341" s="91"/>
      <c r="S1341" s="91"/>
      <c r="T1341" s="91"/>
      <c r="U1341" s="91"/>
      <c r="V1341" s="52"/>
      <c r="W1341" s="52"/>
      <c r="X1341" s="52"/>
      <c r="Y1341" s="52"/>
      <c r="Z1341" s="51"/>
      <c r="AA1341" s="76"/>
      <c r="AB1341" s="76"/>
      <c r="AC1341" s="77"/>
      <c r="AD1341" s="84" t="s">
        <v>17272</v>
      </c>
      <c r="AE1341" s="84">
        <v>4906</v>
      </c>
      <c r="AF1341" s="84">
        <v>5191</v>
      </c>
      <c r="AG1341" s="84">
        <v>41915</v>
      </c>
      <c r="AH1341" s="84">
        <v>42647</v>
      </c>
      <c r="AI1341" s="84"/>
      <c r="AJ1341" s="84" t="s">
        <v>19471</v>
      </c>
      <c r="AK1341" s="84" t="s">
        <v>21170</v>
      </c>
      <c r="AL1341" s="84"/>
      <c r="AM1341" s="84"/>
      <c r="AN1341" s="86">
        <v>41085.181701388887</v>
      </c>
      <c r="AO1341" s="87" t="s">
        <v>23346</v>
      </c>
      <c r="AP1341" s="84" t="b">
        <v>1</v>
      </c>
      <c r="AQ1341" s="84" t="b">
        <v>0</v>
      </c>
      <c r="AR1341" s="84" t="b">
        <v>0</v>
      </c>
      <c r="AS1341" s="84" t="s">
        <v>2140</v>
      </c>
      <c r="AT1341" s="84">
        <v>94</v>
      </c>
      <c r="AU1341" s="87" t="s">
        <v>4681</v>
      </c>
      <c r="AV1341" s="84" t="b">
        <v>0</v>
      </c>
      <c r="AW1341" s="84" t="s">
        <v>5508</v>
      </c>
      <c r="AX1341" s="87" t="s">
        <v>28387</v>
      </c>
      <c r="AY1341" s="84" t="s">
        <v>66</v>
      </c>
    </row>
    <row r="1342" spans="1:51" x14ac:dyDescent="0.25">
      <c r="A1342" s="69" t="s">
        <v>7268</v>
      </c>
      <c r="B1342" s="70"/>
      <c r="C1342" s="70"/>
      <c r="D1342" s="71"/>
      <c r="E1342" s="114"/>
      <c r="F1342" s="107" t="s">
        <v>26034</v>
      </c>
      <c r="G1342" s="115"/>
      <c r="H1342" s="74"/>
      <c r="I1342" s="75"/>
      <c r="J1342" s="116"/>
      <c r="K1342" s="74" t="s">
        <v>30797</v>
      </c>
      <c r="L1342" s="117"/>
      <c r="M1342" s="79"/>
      <c r="N1342" s="79"/>
      <c r="O1342" s="80"/>
      <c r="P1342" s="81"/>
      <c r="Q1342" s="81"/>
      <c r="R1342" s="91"/>
      <c r="S1342" s="91"/>
      <c r="T1342" s="91"/>
      <c r="U1342" s="91"/>
      <c r="V1342" s="52"/>
      <c r="W1342" s="52"/>
      <c r="X1342" s="52"/>
      <c r="Y1342" s="52"/>
      <c r="Z1342" s="51"/>
      <c r="AA1342" s="76"/>
      <c r="AB1342" s="76"/>
      <c r="AC1342" s="77"/>
      <c r="AD1342" s="84" t="s">
        <v>17273</v>
      </c>
      <c r="AE1342" s="84">
        <v>53</v>
      </c>
      <c r="AF1342" s="84">
        <v>567</v>
      </c>
      <c r="AG1342" s="84">
        <v>4009</v>
      </c>
      <c r="AH1342" s="84">
        <v>4137</v>
      </c>
      <c r="AI1342" s="84">
        <v>-18000</v>
      </c>
      <c r="AJ1342" s="84" t="s">
        <v>19472</v>
      </c>
      <c r="AK1342" s="84" t="s">
        <v>21171</v>
      </c>
      <c r="AL1342" s="87" t="s">
        <v>22156</v>
      </c>
      <c r="AM1342" s="84" t="s">
        <v>4145</v>
      </c>
      <c r="AN1342" s="86">
        <v>40826.889687499999</v>
      </c>
      <c r="AO1342" s="84"/>
      <c r="AP1342" s="84" t="b">
        <v>0</v>
      </c>
      <c r="AQ1342" s="84" t="b">
        <v>0</v>
      </c>
      <c r="AR1342" s="84" t="b">
        <v>0</v>
      </c>
      <c r="AS1342" s="84" t="s">
        <v>2140</v>
      </c>
      <c r="AT1342" s="84">
        <v>21</v>
      </c>
      <c r="AU1342" s="87" t="s">
        <v>24880</v>
      </c>
      <c r="AV1342" s="84" t="b">
        <v>0</v>
      </c>
      <c r="AW1342" s="84" t="s">
        <v>5508</v>
      </c>
      <c r="AX1342" s="87" t="s">
        <v>28388</v>
      </c>
      <c r="AY1342" s="84" t="s">
        <v>66</v>
      </c>
    </row>
    <row r="1343" spans="1:51" x14ac:dyDescent="0.25">
      <c r="A1343" s="69" t="s">
        <v>7269</v>
      </c>
      <c r="B1343" s="70"/>
      <c r="C1343" s="70"/>
      <c r="D1343" s="71"/>
      <c r="E1343" s="114"/>
      <c r="F1343" s="107" t="s">
        <v>26035</v>
      </c>
      <c r="G1343" s="115"/>
      <c r="H1343" s="74"/>
      <c r="I1343" s="75"/>
      <c r="J1343" s="116"/>
      <c r="K1343" s="74" t="s">
        <v>30798</v>
      </c>
      <c r="L1343" s="117"/>
      <c r="M1343" s="79"/>
      <c r="N1343" s="79"/>
      <c r="O1343" s="80"/>
      <c r="P1343" s="81"/>
      <c r="Q1343" s="81"/>
      <c r="R1343" s="91"/>
      <c r="S1343" s="91"/>
      <c r="T1343" s="91"/>
      <c r="U1343" s="91"/>
      <c r="V1343" s="52"/>
      <c r="W1343" s="52"/>
      <c r="X1343" s="52"/>
      <c r="Y1343" s="52"/>
      <c r="Z1343" s="51"/>
      <c r="AA1343" s="76"/>
      <c r="AB1343" s="76"/>
      <c r="AC1343" s="77"/>
      <c r="AD1343" s="84" t="s">
        <v>17274</v>
      </c>
      <c r="AE1343" s="84">
        <v>1002</v>
      </c>
      <c r="AF1343" s="84">
        <v>557</v>
      </c>
      <c r="AG1343" s="84">
        <v>20644</v>
      </c>
      <c r="AH1343" s="84">
        <v>8368</v>
      </c>
      <c r="AI1343" s="84">
        <v>-21600</v>
      </c>
      <c r="AJ1343" s="84" t="s">
        <v>19473</v>
      </c>
      <c r="AK1343" s="84" t="s">
        <v>21172</v>
      </c>
      <c r="AL1343" s="84"/>
      <c r="AM1343" s="84" t="s">
        <v>20994</v>
      </c>
      <c r="AN1343" s="86">
        <v>41680.852743055555</v>
      </c>
      <c r="AO1343" s="87" t="s">
        <v>23347</v>
      </c>
      <c r="AP1343" s="84" t="b">
        <v>1</v>
      </c>
      <c r="AQ1343" s="84" t="b">
        <v>0</v>
      </c>
      <c r="AR1343" s="84" t="b">
        <v>1</v>
      </c>
      <c r="AS1343" s="84" t="s">
        <v>2142</v>
      </c>
      <c r="AT1343" s="84">
        <v>16</v>
      </c>
      <c r="AU1343" s="87" t="s">
        <v>4681</v>
      </c>
      <c r="AV1343" s="84" t="b">
        <v>0</v>
      </c>
      <c r="AW1343" s="84" t="s">
        <v>5508</v>
      </c>
      <c r="AX1343" s="87" t="s">
        <v>28389</v>
      </c>
      <c r="AY1343" s="84" t="s">
        <v>66</v>
      </c>
    </row>
    <row r="1344" spans="1:51" x14ac:dyDescent="0.25">
      <c r="A1344" s="69" t="s">
        <v>8848</v>
      </c>
      <c r="B1344" s="70"/>
      <c r="C1344" s="70"/>
      <c r="D1344" s="71"/>
      <c r="E1344" s="114"/>
      <c r="F1344" s="107" t="s">
        <v>26036</v>
      </c>
      <c r="G1344" s="115"/>
      <c r="H1344" s="74"/>
      <c r="I1344" s="75"/>
      <c r="J1344" s="116"/>
      <c r="K1344" s="74" t="s">
        <v>30799</v>
      </c>
      <c r="L1344" s="117"/>
      <c r="M1344" s="79"/>
      <c r="N1344" s="79"/>
      <c r="O1344" s="80"/>
      <c r="P1344" s="81"/>
      <c r="Q1344" s="81"/>
      <c r="R1344" s="91"/>
      <c r="S1344" s="91"/>
      <c r="T1344" s="91"/>
      <c r="U1344" s="91"/>
      <c r="V1344" s="52"/>
      <c r="W1344" s="52"/>
      <c r="X1344" s="52"/>
      <c r="Y1344" s="52"/>
      <c r="Z1344" s="51"/>
      <c r="AA1344" s="76"/>
      <c r="AB1344" s="76"/>
      <c r="AC1344" s="77"/>
      <c r="AD1344" s="84" t="s">
        <v>17275</v>
      </c>
      <c r="AE1344" s="84">
        <v>1081</v>
      </c>
      <c r="AF1344" s="84">
        <v>449279</v>
      </c>
      <c r="AG1344" s="84">
        <v>46071</v>
      </c>
      <c r="AH1344" s="84">
        <v>3686</v>
      </c>
      <c r="AI1344" s="84">
        <v>-21600</v>
      </c>
      <c r="AJ1344" s="84" t="s">
        <v>19474</v>
      </c>
      <c r="AK1344" s="84" t="s">
        <v>21173</v>
      </c>
      <c r="AL1344" s="87" t="s">
        <v>22157</v>
      </c>
      <c r="AM1344" s="84" t="s">
        <v>20994</v>
      </c>
      <c r="AN1344" s="86">
        <v>40091.790949074071</v>
      </c>
      <c r="AO1344" s="87" t="s">
        <v>23348</v>
      </c>
      <c r="AP1344" s="84" t="b">
        <v>0</v>
      </c>
      <c r="AQ1344" s="84" t="b">
        <v>0</v>
      </c>
      <c r="AR1344" s="84" t="b">
        <v>0</v>
      </c>
      <c r="AS1344" s="84" t="s">
        <v>2142</v>
      </c>
      <c r="AT1344" s="84">
        <v>3057</v>
      </c>
      <c r="AU1344" s="87" t="s">
        <v>24881</v>
      </c>
      <c r="AV1344" s="84" t="b">
        <v>1</v>
      </c>
      <c r="AW1344" s="84" t="s">
        <v>5508</v>
      </c>
      <c r="AX1344" s="87" t="s">
        <v>28390</v>
      </c>
      <c r="AY1344" s="84" t="s">
        <v>65</v>
      </c>
    </row>
    <row r="1345" spans="1:51" x14ac:dyDescent="0.25">
      <c r="A1345" s="69" t="s">
        <v>7270</v>
      </c>
      <c r="B1345" s="70"/>
      <c r="C1345" s="70"/>
      <c r="D1345" s="71"/>
      <c r="E1345" s="114"/>
      <c r="F1345" s="107" t="s">
        <v>26037</v>
      </c>
      <c r="G1345" s="115"/>
      <c r="H1345" s="74"/>
      <c r="I1345" s="75"/>
      <c r="J1345" s="116"/>
      <c r="K1345" s="74" t="s">
        <v>30800</v>
      </c>
      <c r="L1345" s="117"/>
      <c r="M1345" s="79"/>
      <c r="N1345" s="79"/>
      <c r="O1345" s="80"/>
      <c r="P1345" s="81"/>
      <c r="Q1345" s="81"/>
      <c r="R1345" s="91"/>
      <c r="S1345" s="91"/>
      <c r="T1345" s="91"/>
      <c r="U1345" s="91"/>
      <c r="V1345" s="52"/>
      <c r="W1345" s="52"/>
      <c r="X1345" s="52"/>
      <c r="Y1345" s="52"/>
      <c r="Z1345" s="51"/>
      <c r="AA1345" s="76"/>
      <c r="AB1345" s="76"/>
      <c r="AC1345" s="77"/>
      <c r="AD1345" s="84" t="s">
        <v>17276</v>
      </c>
      <c r="AE1345" s="84">
        <v>465</v>
      </c>
      <c r="AF1345" s="84">
        <v>99</v>
      </c>
      <c r="AG1345" s="84">
        <v>833</v>
      </c>
      <c r="AH1345" s="84">
        <v>625</v>
      </c>
      <c r="AI1345" s="84"/>
      <c r="AJ1345" s="84" t="s">
        <v>19475</v>
      </c>
      <c r="AK1345" s="84"/>
      <c r="AL1345" s="84"/>
      <c r="AM1345" s="84"/>
      <c r="AN1345" s="86">
        <v>42375.760370370372</v>
      </c>
      <c r="AO1345" s="87" t="s">
        <v>23349</v>
      </c>
      <c r="AP1345" s="84" t="b">
        <v>0</v>
      </c>
      <c r="AQ1345" s="84" t="b">
        <v>0</v>
      </c>
      <c r="AR1345" s="84" t="b">
        <v>1</v>
      </c>
      <c r="AS1345" s="84" t="s">
        <v>2144</v>
      </c>
      <c r="AT1345" s="84">
        <v>6</v>
      </c>
      <c r="AU1345" s="87" t="s">
        <v>4681</v>
      </c>
      <c r="AV1345" s="84" t="b">
        <v>0</v>
      </c>
      <c r="AW1345" s="84" t="s">
        <v>5508</v>
      </c>
      <c r="AX1345" s="87" t="s">
        <v>28391</v>
      </c>
      <c r="AY1345" s="84" t="s">
        <v>66</v>
      </c>
    </row>
    <row r="1346" spans="1:51" x14ac:dyDescent="0.25">
      <c r="A1346" s="69" t="s">
        <v>7271</v>
      </c>
      <c r="B1346" s="70"/>
      <c r="C1346" s="70"/>
      <c r="D1346" s="71"/>
      <c r="E1346" s="114"/>
      <c r="F1346" s="107" t="s">
        <v>26038</v>
      </c>
      <c r="G1346" s="115"/>
      <c r="H1346" s="74"/>
      <c r="I1346" s="75"/>
      <c r="J1346" s="116"/>
      <c r="K1346" s="74" t="s">
        <v>30801</v>
      </c>
      <c r="L1346" s="117"/>
      <c r="M1346" s="79"/>
      <c r="N1346" s="79"/>
      <c r="O1346" s="80"/>
      <c r="P1346" s="81"/>
      <c r="Q1346" s="81"/>
      <c r="R1346" s="91"/>
      <c r="S1346" s="91"/>
      <c r="T1346" s="91"/>
      <c r="U1346" s="91"/>
      <c r="V1346" s="52"/>
      <c r="W1346" s="52"/>
      <c r="X1346" s="52"/>
      <c r="Y1346" s="52"/>
      <c r="Z1346" s="51"/>
      <c r="AA1346" s="76"/>
      <c r="AB1346" s="76"/>
      <c r="AC1346" s="77"/>
      <c r="AD1346" s="84" t="s">
        <v>17277</v>
      </c>
      <c r="AE1346" s="84">
        <v>100</v>
      </c>
      <c r="AF1346" s="84">
        <v>38</v>
      </c>
      <c r="AG1346" s="84">
        <v>797</v>
      </c>
      <c r="AH1346" s="84">
        <v>487</v>
      </c>
      <c r="AI1346" s="84">
        <v>-18000</v>
      </c>
      <c r="AJ1346" s="84"/>
      <c r="AK1346" s="84"/>
      <c r="AL1346" s="84"/>
      <c r="AM1346" s="84" t="s">
        <v>4145</v>
      </c>
      <c r="AN1346" s="86">
        <v>41109.602465277778</v>
      </c>
      <c r="AO1346" s="87" t="s">
        <v>23350</v>
      </c>
      <c r="AP1346" s="84" t="b">
        <v>1</v>
      </c>
      <c r="AQ1346" s="84" t="b">
        <v>0</v>
      </c>
      <c r="AR1346" s="84" t="b">
        <v>0</v>
      </c>
      <c r="AS1346" s="84" t="s">
        <v>2140</v>
      </c>
      <c r="AT1346" s="84">
        <v>0</v>
      </c>
      <c r="AU1346" s="87" t="s">
        <v>4681</v>
      </c>
      <c r="AV1346" s="84" t="b">
        <v>0</v>
      </c>
      <c r="AW1346" s="84" t="s">
        <v>5508</v>
      </c>
      <c r="AX1346" s="87" t="s">
        <v>28392</v>
      </c>
      <c r="AY1346" s="84" t="s">
        <v>66</v>
      </c>
    </row>
    <row r="1347" spans="1:51" x14ac:dyDescent="0.25">
      <c r="A1347" s="69" t="s">
        <v>8849</v>
      </c>
      <c r="B1347" s="70"/>
      <c r="C1347" s="70"/>
      <c r="D1347" s="71"/>
      <c r="E1347" s="114"/>
      <c r="F1347" s="107" t="s">
        <v>26039</v>
      </c>
      <c r="G1347" s="115"/>
      <c r="H1347" s="74"/>
      <c r="I1347" s="75"/>
      <c r="J1347" s="116"/>
      <c r="K1347" s="74" t="s">
        <v>30802</v>
      </c>
      <c r="L1347" s="117"/>
      <c r="M1347" s="79"/>
      <c r="N1347" s="79"/>
      <c r="O1347" s="80"/>
      <c r="P1347" s="81"/>
      <c r="Q1347" s="81"/>
      <c r="R1347" s="91"/>
      <c r="S1347" s="91"/>
      <c r="T1347" s="91"/>
      <c r="U1347" s="91"/>
      <c r="V1347" s="52"/>
      <c r="W1347" s="52"/>
      <c r="X1347" s="52"/>
      <c r="Y1347" s="52"/>
      <c r="Z1347" s="51"/>
      <c r="AA1347" s="76"/>
      <c r="AB1347" s="76"/>
      <c r="AC1347" s="77"/>
      <c r="AD1347" s="84" t="s">
        <v>17278</v>
      </c>
      <c r="AE1347" s="84">
        <v>2948</v>
      </c>
      <c r="AF1347" s="84">
        <v>1960</v>
      </c>
      <c r="AG1347" s="84">
        <v>4937</v>
      </c>
      <c r="AH1347" s="84">
        <v>4786</v>
      </c>
      <c r="AI1347" s="84"/>
      <c r="AJ1347" s="84" t="s">
        <v>19476</v>
      </c>
      <c r="AK1347" s="84" t="s">
        <v>2363</v>
      </c>
      <c r="AL1347" s="87" t="s">
        <v>22158</v>
      </c>
      <c r="AM1347" s="84"/>
      <c r="AN1347" s="86">
        <v>42691.621064814812</v>
      </c>
      <c r="AO1347" s="87" t="s">
        <v>23351</v>
      </c>
      <c r="AP1347" s="84" t="b">
        <v>1</v>
      </c>
      <c r="AQ1347" s="84" t="b">
        <v>0</v>
      </c>
      <c r="AR1347" s="84" t="b">
        <v>0</v>
      </c>
      <c r="AS1347" s="84" t="s">
        <v>2140</v>
      </c>
      <c r="AT1347" s="84">
        <v>65</v>
      </c>
      <c r="AU1347" s="84"/>
      <c r="AV1347" s="84" t="b">
        <v>0</v>
      </c>
      <c r="AW1347" s="84" t="s">
        <v>5508</v>
      </c>
      <c r="AX1347" s="87" t="s">
        <v>28393</v>
      </c>
      <c r="AY1347" s="84" t="s">
        <v>65</v>
      </c>
    </row>
    <row r="1348" spans="1:51" x14ac:dyDescent="0.25">
      <c r="A1348" s="69" t="s">
        <v>8850</v>
      </c>
      <c r="B1348" s="70"/>
      <c r="C1348" s="70"/>
      <c r="D1348" s="71"/>
      <c r="E1348" s="114"/>
      <c r="F1348" s="107" t="s">
        <v>26040</v>
      </c>
      <c r="G1348" s="115"/>
      <c r="H1348" s="74"/>
      <c r="I1348" s="75"/>
      <c r="J1348" s="116"/>
      <c r="K1348" s="74" t="s">
        <v>30803</v>
      </c>
      <c r="L1348" s="117"/>
      <c r="M1348" s="79"/>
      <c r="N1348" s="79"/>
      <c r="O1348" s="80"/>
      <c r="P1348" s="81"/>
      <c r="Q1348" s="81"/>
      <c r="R1348" s="91"/>
      <c r="S1348" s="91"/>
      <c r="T1348" s="91"/>
      <c r="U1348" s="91"/>
      <c r="V1348" s="52"/>
      <c r="W1348" s="52"/>
      <c r="X1348" s="52"/>
      <c r="Y1348" s="52"/>
      <c r="Z1348" s="51"/>
      <c r="AA1348" s="76"/>
      <c r="AB1348" s="76"/>
      <c r="AC1348" s="77"/>
      <c r="AD1348" s="84" t="s">
        <v>17279</v>
      </c>
      <c r="AE1348" s="84">
        <v>4049</v>
      </c>
      <c r="AF1348" s="84">
        <v>10229</v>
      </c>
      <c r="AG1348" s="84">
        <v>61548</v>
      </c>
      <c r="AH1348" s="84">
        <v>31378</v>
      </c>
      <c r="AI1348" s="84">
        <v>-28800</v>
      </c>
      <c r="AJ1348" s="84" t="s">
        <v>19477</v>
      </c>
      <c r="AK1348" s="84"/>
      <c r="AL1348" s="84"/>
      <c r="AM1348" s="84" t="s">
        <v>4149</v>
      </c>
      <c r="AN1348" s="86">
        <v>41353.145821759259</v>
      </c>
      <c r="AO1348" s="87" t="s">
        <v>23352</v>
      </c>
      <c r="AP1348" s="84" t="b">
        <v>1</v>
      </c>
      <c r="AQ1348" s="84" t="b">
        <v>0</v>
      </c>
      <c r="AR1348" s="84" t="b">
        <v>0</v>
      </c>
      <c r="AS1348" s="84" t="s">
        <v>2140</v>
      </c>
      <c r="AT1348" s="84">
        <v>183</v>
      </c>
      <c r="AU1348" s="87" t="s">
        <v>4681</v>
      </c>
      <c r="AV1348" s="84" t="b">
        <v>0</v>
      </c>
      <c r="AW1348" s="84" t="s">
        <v>5508</v>
      </c>
      <c r="AX1348" s="87" t="s">
        <v>28394</v>
      </c>
      <c r="AY1348" s="84" t="s">
        <v>65</v>
      </c>
    </row>
    <row r="1349" spans="1:51" x14ac:dyDescent="0.25">
      <c r="A1349" s="69" t="s">
        <v>7272</v>
      </c>
      <c r="B1349" s="70"/>
      <c r="C1349" s="70"/>
      <c r="D1349" s="71"/>
      <c r="E1349" s="114"/>
      <c r="F1349" s="107" t="s">
        <v>26041</v>
      </c>
      <c r="G1349" s="115"/>
      <c r="H1349" s="74"/>
      <c r="I1349" s="75"/>
      <c r="J1349" s="116"/>
      <c r="K1349" s="74" t="s">
        <v>30804</v>
      </c>
      <c r="L1349" s="117"/>
      <c r="M1349" s="79"/>
      <c r="N1349" s="79"/>
      <c r="O1349" s="80"/>
      <c r="P1349" s="81"/>
      <c r="Q1349" s="81"/>
      <c r="R1349" s="91"/>
      <c r="S1349" s="91"/>
      <c r="T1349" s="91"/>
      <c r="U1349" s="91"/>
      <c r="V1349" s="52"/>
      <c r="W1349" s="52"/>
      <c r="X1349" s="52"/>
      <c r="Y1349" s="52"/>
      <c r="Z1349" s="51"/>
      <c r="AA1349" s="76"/>
      <c r="AB1349" s="76"/>
      <c r="AC1349" s="77"/>
      <c r="AD1349" s="84" t="s">
        <v>17280</v>
      </c>
      <c r="AE1349" s="84">
        <v>162</v>
      </c>
      <c r="AF1349" s="84">
        <v>55</v>
      </c>
      <c r="AG1349" s="84">
        <v>8</v>
      </c>
      <c r="AH1349" s="84">
        <v>14</v>
      </c>
      <c r="AI1349" s="84"/>
      <c r="AJ1349" s="84" t="s">
        <v>19478</v>
      </c>
      <c r="AK1349" s="84"/>
      <c r="AL1349" s="84"/>
      <c r="AM1349" s="84"/>
      <c r="AN1349" s="86">
        <v>42368.883819444447</v>
      </c>
      <c r="AO1349" s="87" t="s">
        <v>23353</v>
      </c>
      <c r="AP1349" s="84" t="b">
        <v>0</v>
      </c>
      <c r="AQ1349" s="84" t="b">
        <v>0</v>
      </c>
      <c r="AR1349" s="84" t="b">
        <v>0</v>
      </c>
      <c r="AS1349" s="84" t="s">
        <v>2140</v>
      </c>
      <c r="AT1349" s="84">
        <v>3</v>
      </c>
      <c r="AU1349" s="87" t="s">
        <v>4681</v>
      </c>
      <c r="AV1349" s="84" t="b">
        <v>0</v>
      </c>
      <c r="AW1349" s="84" t="s">
        <v>5508</v>
      </c>
      <c r="AX1349" s="87" t="s">
        <v>28395</v>
      </c>
      <c r="AY1349" s="84" t="s">
        <v>66</v>
      </c>
    </row>
    <row r="1350" spans="1:51" x14ac:dyDescent="0.25">
      <c r="A1350" s="69" t="s">
        <v>8851</v>
      </c>
      <c r="B1350" s="70"/>
      <c r="C1350" s="70"/>
      <c r="D1350" s="71"/>
      <c r="E1350" s="114"/>
      <c r="F1350" s="107" t="s">
        <v>26042</v>
      </c>
      <c r="G1350" s="115"/>
      <c r="H1350" s="74"/>
      <c r="I1350" s="75"/>
      <c r="J1350" s="116"/>
      <c r="K1350" s="74" t="s">
        <v>30805</v>
      </c>
      <c r="L1350" s="117"/>
      <c r="M1350" s="79"/>
      <c r="N1350" s="79"/>
      <c r="O1350" s="80"/>
      <c r="P1350" s="81"/>
      <c r="Q1350" s="81"/>
      <c r="R1350" s="91"/>
      <c r="S1350" s="91"/>
      <c r="T1350" s="91"/>
      <c r="U1350" s="91"/>
      <c r="V1350" s="52"/>
      <c r="W1350" s="52"/>
      <c r="X1350" s="52"/>
      <c r="Y1350" s="52"/>
      <c r="Z1350" s="51"/>
      <c r="AA1350" s="76"/>
      <c r="AB1350" s="76"/>
      <c r="AC1350" s="77"/>
      <c r="AD1350" s="84" t="s">
        <v>17281</v>
      </c>
      <c r="AE1350" s="84">
        <v>1259</v>
      </c>
      <c r="AF1350" s="84">
        <v>2363</v>
      </c>
      <c r="AG1350" s="84">
        <v>25092</v>
      </c>
      <c r="AH1350" s="84">
        <v>2351</v>
      </c>
      <c r="AI1350" s="84">
        <v>-18000</v>
      </c>
      <c r="AJ1350" s="84" t="s">
        <v>19479</v>
      </c>
      <c r="AK1350" s="84"/>
      <c r="AL1350" s="84"/>
      <c r="AM1350" s="84" t="s">
        <v>4145</v>
      </c>
      <c r="AN1350" s="86">
        <v>39921.389780092592</v>
      </c>
      <c r="AO1350" s="87" t="s">
        <v>23354</v>
      </c>
      <c r="AP1350" s="84" t="b">
        <v>0</v>
      </c>
      <c r="AQ1350" s="84" t="b">
        <v>0</v>
      </c>
      <c r="AR1350" s="84" t="b">
        <v>1</v>
      </c>
      <c r="AS1350" s="84" t="s">
        <v>2140</v>
      </c>
      <c r="AT1350" s="84">
        <v>64</v>
      </c>
      <c r="AU1350" s="87" t="s">
        <v>4716</v>
      </c>
      <c r="AV1350" s="84" t="b">
        <v>0</v>
      </c>
      <c r="AW1350" s="84" t="s">
        <v>5508</v>
      </c>
      <c r="AX1350" s="87" t="s">
        <v>28396</v>
      </c>
      <c r="AY1350" s="84" t="s">
        <v>65</v>
      </c>
    </row>
    <row r="1351" spans="1:51" x14ac:dyDescent="0.25">
      <c r="A1351" s="69" t="s">
        <v>7273</v>
      </c>
      <c r="B1351" s="70"/>
      <c r="C1351" s="70"/>
      <c r="D1351" s="71"/>
      <c r="E1351" s="114"/>
      <c r="F1351" s="107" t="s">
        <v>26043</v>
      </c>
      <c r="G1351" s="115"/>
      <c r="H1351" s="74"/>
      <c r="I1351" s="75"/>
      <c r="J1351" s="116"/>
      <c r="K1351" s="74" t="s">
        <v>30806</v>
      </c>
      <c r="L1351" s="117"/>
      <c r="M1351" s="79"/>
      <c r="N1351" s="79"/>
      <c r="O1351" s="80"/>
      <c r="P1351" s="81"/>
      <c r="Q1351" s="81"/>
      <c r="R1351" s="91"/>
      <c r="S1351" s="91"/>
      <c r="T1351" s="91"/>
      <c r="U1351" s="91"/>
      <c r="V1351" s="52"/>
      <c r="W1351" s="52"/>
      <c r="X1351" s="52"/>
      <c r="Y1351" s="52"/>
      <c r="Z1351" s="51"/>
      <c r="AA1351" s="76"/>
      <c r="AB1351" s="76"/>
      <c r="AC1351" s="77"/>
      <c r="AD1351" s="84" t="s">
        <v>17282</v>
      </c>
      <c r="AE1351" s="84">
        <v>1622</v>
      </c>
      <c r="AF1351" s="84">
        <v>1449</v>
      </c>
      <c r="AG1351" s="84">
        <v>12504</v>
      </c>
      <c r="AH1351" s="84">
        <v>7414</v>
      </c>
      <c r="AI1351" s="84">
        <v>-25200</v>
      </c>
      <c r="AJ1351" s="84" t="s">
        <v>19480</v>
      </c>
      <c r="AK1351" s="84" t="s">
        <v>21174</v>
      </c>
      <c r="AL1351" s="84"/>
      <c r="AM1351" s="84" t="s">
        <v>4179</v>
      </c>
      <c r="AN1351" s="86">
        <v>41056.962002314816</v>
      </c>
      <c r="AO1351" s="87" t="s">
        <v>23355</v>
      </c>
      <c r="AP1351" s="84" t="b">
        <v>0</v>
      </c>
      <c r="AQ1351" s="84" t="b">
        <v>0</v>
      </c>
      <c r="AR1351" s="84" t="b">
        <v>1</v>
      </c>
      <c r="AS1351" s="84" t="s">
        <v>2140</v>
      </c>
      <c r="AT1351" s="84">
        <v>7</v>
      </c>
      <c r="AU1351" s="87" t="s">
        <v>24882</v>
      </c>
      <c r="AV1351" s="84" t="b">
        <v>0</v>
      </c>
      <c r="AW1351" s="84" t="s">
        <v>5508</v>
      </c>
      <c r="AX1351" s="87" t="s">
        <v>28397</v>
      </c>
      <c r="AY1351" s="84" t="s">
        <v>66</v>
      </c>
    </row>
    <row r="1352" spans="1:51" x14ac:dyDescent="0.25">
      <c r="A1352" s="69" t="s">
        <v>7274</v>
      </c>
      <c r="B1352" s="70"/>
      <c r="C1352" s="70"/>
      <c r="D1352" s="71"/>
      <c r="E1352" s="114"/>
      <c r="F1352" s="107" t="s">
        <v>26044</v>
      </c>
      <c r="G1352" s="115"/>
      <c r="H1352" s="74"/>
      <c r="I1352" s="75"/>
      <c r="J1352" s="116"/>
      <c r="K1352" s="74" t="s">
        <v>30807</v>
      </c>
      <c r="L1352" s="117"/>
      <c r="M1352" s="79"/>
      <c r="N1352" s="79"/>
      <c r="O1352" s="80"/>
      <c r="P1352" s="81"/>
      <c r="Q1352" s="81"/>
      <c r="R1352" s="91"/>
      <c r="S1352" s="91"/>
      <c r="T1352" s="91"/>
      <c r="U1352" s="91"/>
      <c r="V1352" s="52"/>
      <c r="W1352" s="52"/>
      <c r="X1352" s="52"/>
      <c r="Y1352" s="52"/>
      <c r="Z1352" s="51"/>
      <c r="AA1352" s="76"/>
      <c r="AB1352" s="76"/>
      <c r="AC1352" s="77"/>
      <c r="AD1352" s="84" t="s">
        <v>17283</v>
      </c>
      <c r="AE1352" s="84">
        <v>440</v>
      </c>
      <c r="AF1352" s="84">
        <v>379</v>
      </c>
      <c r="AG1352" s="84">
        <v>10969</v>
      </c>
      <c r="AH1352" s="84">
        <v>10736</v>
      </c>
      <c r="AI1352" s="84"/>
      <c r="AJ1352" s="84" t="s">
        <v>19481</v>
      </c>
      <c r="AK1352" s="84"/>
      <c r="AL1352" s="84"/>
      <c r="AM1352" s="84"/>
      <c r="AN1352" s="86">
        <v>40389.905231481483</v>
      </c>
      <c r="AO1352" s="87" t="s">
        <v>23356</v>
      </c>
      <c r="AP1352" s="84" t="b">
        <v>1</v>
      </c>
      <c r="AQ1352" s="84" t="b">
        <v>0</v>
      </c>
      <c r="AR1352" s="84" t="b">
        <v>0</v>
      </c>
      <c r="AS1352" s="84" t="s">
        <v>2140</v>
      </c>
      <c r="AT1352" s="84">
        <v>33</v>
      </c>
      <c r="AU1352" s="87" t="s">
        <v>4681</v>
      </c>
      <c r="AV1352" s="84" t="b">
        <v>0</v>
      </c>
      <c r="AW1352" s="84" t="s">
        <v>5508</v>
      </c>
      <c r="AX1352" s="87" t="s">
        <v>28398</v>
      </c>
      <c r="AY1352" s="84" t="s">
        <v>66</v>
      </c>
    </row>
    <row r="1353" spans="1:51" x14ac:dyDescent="0.25">
      <c r="A1353" s="69" t="s">
        <v>7275</v>
      </c>
      <c r="B1353" s="70"/>
      <c r="C1353" s="70"/>
      <c r="D1353" s="71"/>
      <c r="E1353" s="114"/>
      <c r="F1353" s="107" t="s">
        <v>26045</v>
      </c>
      <c r="G1353" s="115"/>
      <c r="H1353" s="74"/>
      <c r="I1353" s="75"/>
      <c r="J1353" s="116"/>
      <c r="K1353" s="74" t="s">
        <v>30808</v>
      </c>
      <c r="L1353" s="117"/>
      <c r="M1353" s="79"/>
      <c r="N1353" s="79"/>
      <c r="O1353" s="80"/>
      <c r="P1353" s="81"/>
      <c r="Q1353" s="81"/>
      <c r="R1353" s="91"/>
      <c r="S1353" s="91"/>
      <c r="T1353" s="91"/>
      <c r="U1353" s="91"/>
      <c r="V1353" s="52"/>
      <c r="W1353" s="52"/>
      <c r="X1353" s="52"/>
      <c r="Y1353" s="52"/>
      <c r="Z1353" s="51"/>
      <c r="AA1353" s="76"/>
      <c r="AB1353" s="76"/>
      <c r="AC1353" s="77"/>
      <c r="AD1353" s="84" t="s">
        <v>17284</v>
      </c>
      <c r="AE1353" s="84">
        <v>170</v>
      </c>
      <c r="AF1353" s="84">
        <v>98</v>
      </c>
      <c r="AG1353" s="84">
        <v>1014</v>
      </c>
      <c r="AH1353" s="84">
        <v>200</v>
      </c>
      <c r="AI1353" s="84">
        <v>-18000</v>
      </c>
      <c r="AJ1353" s="84" t="s">
        <v>19482</v>
      </c>
      <c r="AK1353" s="84" t="s">
        <v>21175</v>
      </c>
      <c r="AL1353" s="87" t="s">
        <v>22159</v>
      </c>
      <c r="AM1353" s="84" t="s">
        <v>4151</v>
      </c>
      <c r="AN1353" s="86">
        <v>42220.945960648147</v>
      </c>
      <c r="AO1353" s="87" t="s">
        <v>23357</v>
      </c>
      <c r="AP1353" s="84" t="b">
        <v>0</v>
      </c>
      <c r="AQ1353" s="84" t="b">
        <v>0</v>
      </c>
      <c r="AR1353" s="84" t="b">
        <v>1</v>
      </c>
      <c r="AS1353" s="84" t="s">
        <v>2140</v>
      </c>
      <c r="AT1353" s="84">
        <v>7</v>
      </c>
      <c r="AU1353" s="87" t="s">
        <v>24883</v>
      </c>
      <c r="AV1353" s="84" t="b">
        <v>0</v>
      </c>
      <c r="AW1353" s="84" t="s">
        <v>5508</v>
      </c>
      <c r="AX1353" s="87" t="s">
        <v>28399</v>
      </c>
      <c r="AY1353" s="84" t="s">
        <v>66</v>
      </c>
    </row>
    <row r="1354" spans="1:51" x14ac:dyDescent="0.25">
      <c r="A1354" s="69" t="s">
        <v>7276</v>
      </c>
      <c r="B1354" s="70"/>
      <c r="C1354" s="70"/>
      <c r="D1354" s="71"/>
      <c r="E1354" s="114"/>
      <c r="F1354" s="107" t="s">
        <v>26046</v>
      </c>
      <c r="G1354" s="115"/>
      <c r="H1354" s="74"/>
      <c r="I1354" s="75"/>
      <c r="J1354" s="116"/>
      <c r="K1354" s="74" t="s">
        <v>30809</v>
      </c>
      <c r="L1354" s="117"/>
      <c r="M1354" s="79"/>
      <c r="N1354" s="79"/>
      <c r="O1354" s="80"/>
      <c r="P1354" s="81"/>
      <c r="Q1354" s="81"/>
      <c r="R1354" s="91"/>
      <c r="S1354" s="91"/>
      <c r="T1354" s="91"/>
      <c r="U1354" s="91"/>
      <c r="V1354" s="52"/>
      <c r="W1354" s="52"/>
      <c r="X1354" s="52"/>
      <c r="Y1354" s="52"/>
      <c r="Z1354" s="51"/>
      <c r="AA1354" s="76"/>
      <c r="AB1354" s="76"/>
      <c r="AC1354" s="77"/>
      <c r="AD1354" s="84" t="s">
        <v>17285</v>
      </c>
      <c r="AE1354" s="84">
        <v>211</v>
      </c>
      <c r="AF1354" s="84">
        <v>111</v>
      </c>
      <c r="AG1354" s="84">
        <v>190</v>
      </c>
      <c r="AH1354" s="84">
        <v>2</v>
      </c>
      <c r="AI1354" s="84"/>
      <c r="AJ1354" s="84" t="s">
        <v>19483</v>
      </c>
      <c r="AK1354" s="84" t="s">
        <v>21176</v>
      </c>
      <c r="AL1354" s="87" t="s">
        <v>22160</v>
      </c>
      <c r="AM1354" s="84"/>
      <c r="AN1354" s="86">
        <v>40973.60560185185</v>
      </c>
      <c r="AO1354" s="84"/>
      <c r="AP1354" s="84" t="b">
        <v>1</v>
      </c>
      <c r="AQ1354" s="84" t="b">
        <v>0</v>
      </c>
      <c r="AR1354" s="84" t="b">
        <v>0</v>
      </c>
      <c r="AS1354" s="84" t="s">
        <v>2144</v>
      </c>
      <c r="AT1354" s="84">
        <v>4</v>
      </c>
      <c r="AU1354" s="87" t="s">
        <v>4681</v>
      </c>
      <c r="AV1354" s="84" t="b">
        <v>0</v>
      </c>
      <c r="AW1354" s="84" t="s">
        <v>5508</v>
      </c>
      <c r="AX1354" s="87" t="s">
        <v>28400</v>
      </c>
      <c r="AY1354" s="84" t="s">
        <v>66</v>
      </c>
    </row>
    <row r="1355" spans="1:51" x14ac:dyDescent="0.25">
      <c r="A1355" s="69" t="s">
        <v>7277</v>
      </c>
      <c r="B1355" s="70"/>
      <c r="C1355" s="70"/>
      <c r="D1355" s="71"/>
      <c r="E1355" s="114"/>
      <c r="F1355" s="107" t="s">
        <v>26047</v>
      </c>
      <c r="G1355" s="115"/>
      <c r="H1355" s="74"/>
      <c r="I1355" s="75"/>
      <c r="J1355" s="116"/>
      <c r="K1355" s="74" t="s">
        <v>30810</v>
      </c>
      <c r="L1355" s="117"/>
      <c r="M1355" s="79"/>
      <c r="N1355" s="79"/>
      <c r="O1355" s="80"/>
      <c r="P1355" s="81"/>
      <c r="Q1355" s="81"/>
      <c r="R1355" s="91"/>
      <c r="S1355" s="91"/>
      <c r="T1355" s="91"/>
      <c r="U1355" s="91"/>
      <c r="V1355" s="52"/>
      <c r="W1355" s="52"/>
      <c r="X1355" s="52"/>
      <c r="Y1355" s="52"/>
      <c r="Z1355" s="51"/>
      <c r="AA1355" s="76"/>
      <c r="AB1355" s="76"/>
      <c r="AC1355" s="77"/>
      <c r="AD1355" s="84"/>
      <c r="AE1355" s="84">
        <v>67</v>
      </c>
      <c r="AF1355" s="84">
        <v>104</v>
      </c>
      <c r="AG1355" s="84">
        <v>4088</v>
      </c>
      <c r="AH1355" s="84">
        <v>147</v>
      </c>
      <c r="AI1355" s="84"/>
      <c r="AJ1355" s="84"/>
      <c r="AK1355" s="84"/>
      <c r="AL1355" s="84"/>
      <c r="AM1355" s="84"/>
      <c r="AN1355" s="86">
        <v>42258.489004629628</v>
      </c>
      <c r="AO1355" s="84"/>
      <c r="AP1355" s="84" t="b">
        <v>1</v>
      </c>
      <c r="AQ1355" s="84" t="b">
        <v>0</v>
      </c>
      <c r="AR1355" s="84" t="b">
        <v>1</v>
      </c>
      <c r="AS1355" s="84" t="s">
        <v>2140</v>
      </c>
      <c r="AT1355" s="84">
        <v>19</v>
      </c>
      <c r="AU1355" s="87" t="s">
        <v>4681</v>
      </c>
      <c r="AV1355" s="84" t="b">
        <v>0</v>
      </c>
      <c r="AW1355" s="84" t="s">
        <v>5508</v>
      </c>
      <c r="AX1355" s="87" t="s">
        <v>28401</v>
      </c>
      <c r="AY1355" s="84" t="s">
        <v>66</v>
      </c>
    </row>
    <row r="1356" spans="1:51" x14ac:dyDescent="0.25">
      <c r="A1356" s="69" t="s">
        <v>7278</v>
      </c>
      <c r="B1356" s="70"/>
      <c r="C1356" s="70"/>
      <c r="D1356" s="71"/>
      <c r="E1356" s="114"/>
      <c r="F1356" s="107" t="s">
        <v>26048</v>
      </c>
      <c r="G1356" s="115"/>
      <c r="H1356" s="74"/>
      <c r="I1356" s="75"/>
      <c r="J1356" s="116"/>
      <c r="K1356" s="74" t="s">
        <v>30811</v>
      </c>
      <c r="L1356" s="117"/>
      <c r="M1356" s="79"/>
      <c r="N1356" s="79"/>
      <c r="O1356" s="80"/>
      <c r="P1356" s="81"/>
      <c r="Q1356" s="81"/>
      <c r="R1356" s="91"/>
      <c r="S1356" s="91"/>
      <c r="T1356" s="91"/>
      <c r="U1356" s="91"/>
      <c r="V1356" s="52"/>
      <c r="W1356" s="52"/>
      <c r="X1356" s="52"/>
      <c r="Y1356" s="52"/>
      <c r="Z1356" s="51"/>
      <c r="AA1356" s="76"/>
      <c r="AB1356" s="76"/>
      <c r="AC1356" s="77"/>
      <c r="AD1356" s="84" t="s">
        <v>17286</v>
      </c>
      <c r="AE1356" s="84">
        <v>381</v>
      </c>
      <c r="AF1356" s="84">
        <v>93</v>
      </c>
      <c r="AG1356" s="84">
        <v>447</v>
      </c>
      <c r="AH1356" s="84">
        <v>135</v>
      </c>
      <c r="AI1356" s="84">
        <v>-28800</v>
      </c>
      <c r="AJ1356" s="84" t="s">
        <v>19484</v>
      </c>
      <c r="AK1356" s="84" t="s">
        <v>21177</v>
      </c>
      <c r="AL1356" s="87" t="s">
        <v>22161</v>
      </c>
      <c r="AM1356" s="84" t="s">
        <v>4149</v>
      </c>
      <c r="AN1356" s="86">
        <v>42474.3903587963</v>
      </c>
      <c r="AO1356" s="87" t="s">
        <v>23358</v>
      </c>
      <c r="AP1356" s="84" t="b">
        <v>0</v>
      </c>
      <c r="AQ1356" s="84" t="b">
        <v>0</v>
      </c>
      <c r="AR1356" s="84" t="b">
        <v>0</v>
      </c>
      <c r="AS1356" s="84" t="s">
        <v>2146</v>
      </c>
      <c r="AT1356" s="84">
        <v>22</v>
      </c>
      <c r="AU1356" s="87" t="s">
        <v>4681</v>
      </c>
      <c r="AV1356" s="84" t="b">
        <v>0</v>
      </c>
      <c r="AW1356" s="84" t="s">
        <v>5508</v>
      </c>
      <c r="AX1356" s="87" t="s">
        <v>28402</v>
      </c>
      <c r="AY1356" s="84" t="s">
        <v>66</v>
      </c>
    </row>
    <row r="1357" spans="1:51" x14ac:dyDescent="0.25">
      <c r="A1357" s="69" t="s">
        <v>7279</v>
      </c>
      <c r="B1357" s="70"/>
      <c r="C1357" s="70"/>
      <c r="D1357" s="71"/>
      <c r="E1357" s="114"/>
      <c r="F1357" s="107" t="s">
        <v>26049</v>
      </c>
      <c r="G1357" s="115"/>
      <c r="H1357" s="74"/>
      <c r="I1357" s="75"/>
      <c r="J1357" s="116"/>
      <c r="K1357" s="74" t="s">
        <v>30812</v>
      </c>
      <c r="L1357" s="117"/>
      <c r="M1357" s="79"/>
      <c r="N1357" s="79"/>
      <c r="O1357" s="80"/>
      <c r="P1357" s="81"/>
      <c r="Q1357" s="81"/>
      <c r="R1357" s="91"/>
      <c r="S1357" s="91"/>
      <c r="T1357" s="91"/>
      <c r="U1357" s="91"/>
      <c r="V1357" s="52"/>
      <c r="W1357" s="52"/>
      <c r="X1357" s="52"/>
      <c r="Y1357" s="52"/>
      <c r="Z1357" s="51"/>
      <c r="AA1357" s="76"/>
      <c r="AB1357" s="76"/>
      <c r="AC1357" s="77"/>
      <c r="AD1357" s="84" t="s">
        <v>7279</v>
      </c>
      <c r="AE1357" s="84">
        <v>61</v>
      </c>
      <c r="AF1357" s="84">
        <v>8</v>
      </c>
      <c r="AG1357" s="84">
        <v>1068</v>
      </c>
      <c r="AH1357" s="84">
        <v>20</v>
      </c>
      <c r="AI1357" s="84">
        <v>-18000</v>
      </c>
      <c r="AJ1357" s="84" t="s">
        <v>19485</v>
      </c>
      <c r="AK1357" s="84"/>
      <c r="AL1357" s="84"/>
      <c r="AM1357" s="84" t="s">
        <v>4146</v>
      </c>
      <c r="AN1357" s="86">
        <v>40865.739074074074</v>
      </c>
      <c r="AO1357" s="84"/>
      <c r="AP1357" s="84" t="b">
        <v>0</v>
      </c>
      <c r="AQ1357" s="84" t="b">
        <v>0</v>
      </c>
      <c r="AR1357" s="84" t="b">
        <v>0</v>
      </c>
      <c r="AS1357" s="84" t="s">
        <v>2142</v>
      </c>
      <c r="AT1357" s="84">
        <v>4</v>
      </c>
      <c r="AU1357" s="87" t="s">
        <v>4745</v>
      </c>
      <c r="AV1357" s="84" t="b">
        <v>0</v>
      </c>
      <c r="AW1357" s="84" t="s">
        <v>5508</v>
      </c>
      <c r="AX1357" s="87" t="s">
        <v>28403</v>
      </c>
      <c r="AY1357" s="84" t="s">
        <v>66</v>
      </c>
    </row>
    <row r="1358" spans="1:51" x14ac:dyDescent="0.25">
      <c r="A1358" s="69" t="s">
        <v>7280</v>
      </c>
      <c r="B1358" s="70"/>
      <c r="C1358" s="70"/>
      <c r="D1358" s="71"/>
      <c r="E1358" s="114"/>
      <c r="F1358" s="107" t="s">
        <v>26050</v>
      </c>
      <c r="G1358" s="115"/>
      <c r="H1358" s="74"/>
      <c r="I1358" s="75"/>
      <c r="J1358" s="116"/>
      <c r="K1358" s="74" t="s">
        <v>30813</v>
      </c>
      <c r="L1358" s="117"/>
      <c r="M1358" s="79"/>
      <c r="N1358" s="79"/>
      <c r="O1358" s="80"/>
      <c r="P1358" s="81"/>
      <c r="Q1358" s="81"/>
      <c r="R1358" s="91"/>
      <c r="S1358" s="91"/>
      <c r="T1358" s="91"/>
      <c r="U1358" s="91"/>
      <c r="V1358" s="52"/>
      <c r="W1358" s="52"/>
      <c r="X1358" s="52"/>
      <c r="Y1358" s="52"/>
      <c r="Z1358" s="51"/>
      <c r="AA1358" s="76"/>
      <c r="AB1358" s="76"/>
      <c r="AC1358" s="77"/>
      <c r="AD1358" s="84" t="s">
        <v>17287</v>
      </c>
      <c r="AE1358" s="84">
        <v>59</v>
      </c>
      <c r="AF1358" s="84">
        <v>23</v>
      </c>
      <c r="AG1358" s="84">
        <v>97</v>
      </c>
      <c r="AH1358" s="84">
        <v>219</v>
      </c>
      <c r="AI1358" s="84">
        <v>-21600</v>
      </c>
      <c r="AJ1358" s="84" t="s">
        <v>19486</v>
      </c>
      <c r="AK1358" s="84"/>
      <c r="AL1358" s="84"/>
      <c r="AM1358" s="84" t="s">
        <v>4147</v>
      </c>
      <c r="AN1358" s="86">
        <v>42306.528009259258</v>
      </c>
      <c r="AO1358" s="87" t="s">
        <v>23359</v>
      </c>
      <c r="AP1358" s="84" t="b">
        <v>0</v>
      </c>
      <c r="AQ1358" s="84" t="b">
        <v>0</v>
      </c>
      <c r="AR1358" s="84" t="b">
        <v>0</v>
      </c>
      <c r="AS1358" s="84" t="s">
        <v>2140</v>
      </c>
      <c r="AT1358" s="84">
        <v>1</v>
      </c>
      <c r="AU1358" s="87" t="s">
        <v>4681</v>
      </c>
      <c r="AV1358" s="84" t="b">
        <v>0</v>
      </c>
      <c r="AW1358" s="84" t="s">
        <v>5508</v>
      </c>
      <c r="AX1358" s="87" t="s">
        <v>28404</v>
      </c>
      <c r="AY1358" s="84" t="s">
        <v>66</v>
      </c>
    </row>
    <row r="1359" spans="1:51" x14ac:dyDescent="0.25">
      <c r="A1359" s="69" t="s">
        <v>7281</v>
      </c>
      <c r="B1359" s="70"/>
      <c r="C1359" s="70"/>
      <c r="D1359" s="71"/>
      <c r="E1359" s="114"/>
      <c r="F1359" s="107" t="s">
        <v>26051</v>
      </c>
      <c r="G1359" s="115"/>
      <c r="H1359" s="74"/>
      <c r="I1359" s="75"/>
      <c r="J1359" s="116"/>
      <c r="K1359" s="74" t="s">
        <v>30814</v>
      </c>
      <c r="L1359" s="117"/>
      <c r="M1359" s="79"/>
      <c r="N1359" s="79"/>
      <c r="O1359" s="80"/>
      <c r="P1359" s="81"/>
      <c r="Q1359" s="81"/>
      <c r="R1359" s="91"/>
      <c r="S1359" s="91"/>
      <c r="T1359" s="91"/>
      <c r="U1359" s="91"/>
      <c r="V1359" s="52"/>
      <c r="W1359" s="52"/>
      <c r="X1359" s="52"/>
      <c r="Y1359" s="52"/>
      <c r="Z1359" s="51"/>
      <c r="AA1359" s="76"/>
      <c r="AB1359" s="76"/>
      <c r="AC1359" s="77"/>
      <c r="AD1359" s="84" t="s">
        <v>17288</v>
      </c>
      <c r="AE1359" s="84">
        <v>5001</v>
      </c>
      <c r="AF1359" s="84">
        <v>3050</v>
      </c>
      <c r="AG1359" s="84">
        <v>305512</v>
      </c>
      <c r="AH1359" s="84">
        <v>375963</v>
      </c>
      <c r="AI1359" s="84">
        <v>-18000</v>
      </c>
      <c r="AJ1359" s="84" t="s">
        <v>19487</v>
      </c>
      <c r="AK1359" s="84"/>
      <c r="AL1359" s="87" t="s">
        <v>22162</v>
      </c>
      <c r="AM1359" s="84" t="s">
        <v>4146</v>
      </c>
      <c r="AN1359" s="86">
        <v>40475.546678240738</v>
      </c>
      <c r="AO1359" s="87" t="s">
        <v>23360</v>
      </c>
      <c r="AP1359" s="84" t="b">
        <v>0</v>
      </c>
      <c r="AQ1359" s="84" t="b">
        <v>0</v>
      </c>
      <c r="AR1359" s="84" t="b">
        <v>1</v>
      </c>
      <c r="AS1359" s="84" t="s">
        <v>2140</v>
      </c>
      <c r="AT1359" s="84">
        <v>548</v>
      </c>
      <c r="AU1359" s="87" t="s">
        <v>24884</v>
      </c>
      <c r="AV1359" s="84" t="b">
        <v>0</v>
      </c>
      <c r="AW1359" s="84" t="s">
        <v>5508</v>
      </c>
      <c r="AX1359" s="87" t="s">
        <v>28405</v>
      </c>
      <c r="AY1359" s="84" t="s">
        <v>66</v>
      </c>
    </row>
    <row r="1360" spans="1:51" x14ac:dyDescent="0.25">
      <c r="A1360" s="69" t="s">
        <v>7282</v>
      </c>
      <c r="B1360" s="70"/>
      <c r="C1360" s="70"/>
      <c r="D1360" s="71"/>
      <c r="E1360" s="114"/>
      <c r="F1360" s="107" t="s">
        <v>26052</v>
      </c>
      <c r="G1360" s="115"/>
      <c r="H1360" s="74"/>
      <c r="I1360" s="75"/>
      <c r="J1360" s="116"/>
      <c r="K1360" s="74" t="s">
        <v>30815</v>
      </c>
      <c r="L1360" s="117"/>
      <c r="M1360" s="79"/>
      <c r="N1360" s="79"/>
      <c r="O1360" s="80"/>
      <c r="P1360" s="81"/>
      <c r="Q1360" s="81"/>
      <c r="R1360" s="91"/>
      <c r="S1360" s="91"/>
      <c r="T1360" s="91"/>
      <c r="U1360" s="91"/>
      <c r="V1360" s="52"/>
      <c r="W1360" s="52"/>
      <c r="X1360" s="52"/>
      <c r="Y1360" s="52"/>
      <c r="Z1360" s="51"/>
      <c r="AA1360" s="76"/>
      <c r="AB1360" s="76"/>
      <c r="AC1360" s="77"/>
      <c r="AD1360" s="84" t="s">
        <v>17289</v>
      </c>
      <c r="AE1360" s="84">
        <v>53</v>
      </c>
      <c r="AF1360" s="84">
        <v>39</v>
      </c>
      <c r="AG1360" s="84">
        <v>279</v>
      </c>
      <c r="AH1360" s="84">
        <v>848</v>
      </c>
      <c r="AI1360" s="84">
        <v>3600</v>
      </c>
      <c r="AJ1360" s="84" t="s">
        <v>19488</v>
      </c>
      <c r="AK1360" s="84" t="s">
        <v>21178</v>
      </c>
      <c r="AL1360" s="84"/>
      <c r="AM1360" s="84" t="s">
        <v>4178</v>
      </c>
      <c r="AN1360" s="86">
        <v>41595.84034722222</v>
      </c>
      <c r="AO1360" s="87" t="s">
        <v>23361</v>
      </c>
      <c r="AP1360" s="84" t="b">
        <v>0</v>
      </c>
      <c r="AQ1360" s="84" t="b">
        <v>0</v>
      </c>
      <c r="AR1360" s="84" t="b">
        <v>0</v>
      </c>
      <c r="AS1360" s="84" t="s">
        <v>2146</v>
      </c>
      <c r="AT1360" s="84">
        <v>8</v>
      </c>
      <c r="AU1360" s="87" t="s">
        <v>4707</v>
      </c>
      <c r="AV1360" s="84" t="b">
        <v>0</v>
      </c>
      <c r="AW1360" s="84" t="s">
        <v>5508</v>
      </c>
      <c r="AX1360" s="87" t="s">
        <v>28406</v>
      </c>
      <c r="AY1360" s="84" t="s">
        <v>66</v>
      </c>
    </row>
    <row r="1361" spans="1:51" x14ac:dyDescent="0.25">
      <c r="A1361" s="69" t="s">
        <v>7283</v>
      </c>
      <c r="B1361" s="70"/>
      <c r="C1361" s="70"/>
      <c r="D1361" s="71"/>
      <c r="E1361" s="114"/>
      <c r="F1361" s="107" t="s">
        <v>26053</v>
      </c>
      <c r="G1361" s="115"/>
      <c r="H1361" s="74"/>
      <c r="I1361" s="75"/>
      <c r="J1361" s="116"/>
      <c r="K1361" s="74" t="s">
        <v>30816</v>
      </c>
      <c r="L1361" s="117"/>
      <c r="M1361" s="79"/>
      <c r="N1361" s="79"/>
      <c r="O1361" s="80"/>
      <c r="P1361" s="81"/>
      <c r="Q1361" s="81"/>
      <c r="R1361" s="91"/>
      <c r="S1361" s="91"/>
      <c r="T1361" s="91"/>
      <c r="U1361" s="91"/>
      <c r="V1361" s="52"/>
      <c r="W1361" s="52"/>
      <c r="X1361" s="52"/>
      <c r="Y1361" s="52"/>
      <c r="Z1361" s="51"/>
      <c r="AA1361" s="76"/>
      <c r="AB1361" s="76"/>
      <c r="AC1361" s="77"/>
      <c r="AD1361" s="84" t="s">
        <v>17290</v>
      </c>
      <c r="AE1361" s="84">
        <v>895</v>
      </c>
      <c r="AF1361" s="84">
        <v>423</v>
      </c>
      <c r="AG1361" s="84">
        <v>12090</v>
      </c>
      <c r="AH1361" s="84">
        <v>15828</v>
      </c>
      <c r="AI1361" s="84">
        <v>-18000</v>
      </c>
      <c r="AJ1361" s="84" t="s">
        <v>19489</v>
      </c>
      <c r="AK1361" s="84" t="s">
        <v>21179</v>
      </c>
      <c r="AL1361" s="87" t="s">
        <v>22163</v>
      </c>
      <c r="AM1361" s="84" t="s">
        <v>4151</v>
      </c>
      <c r="AN1361" s="86">
        <v>40178.076284722221</v>
      </c>
      <c r="AO1361" s="87" t="s">
        <v>23362</v>
      </c>
      <c r="AP1361" s="84" t="b">
        <v>0</v>
      </c>
      <c r="AQ1361" s="84" t="b">
        <v>0</v>
      </c>
      <c r="AR1361" s="84" t="b">
        <v>0</v>
      </c>
      <c r="AS1361" s="84" t="s">
        <v>2140</v>
      </c>
      <c r="AT1361" s="84">
        <v>18</v>
      </c>
      <c r="AU1361" s="87" t="s">
        <v>4716</v>
      </c>
      <c r="AV1361" s="84" t="b">
        <v>0</v>
      </c>
      <c r="AW1361" s="84" t="s">
        <v>5508</v>
      </c>
      <c r="AX1361" s="87" t="s">
        <v>28407</v>
      </c>
      <c r="AY1361" s="84" t="s">
        <v>66</v>
      </c>
    </row>
    <row r="1362" spans="1:51" x14ac:dyDescent="0.25">
      <c r="A1362" s="69" t="s">
        <v>7284</v>
      </c>
      <c r="B1362" s="70"/>
      <c r="C1362" s="70"/>
      <c r="D1362" s="71"/>
      <c r="E1362" s="114"/>
      <c r="F1362" s="107" t="s">
        <v>26054</v>
      </c>
      <c r="G1362" s="115"/>
      <c r="H1362" s="74"/>
      <c r="I1362" s="75"/>
      <c r="J1362" s="116"/>
      <c r="K1362" s="74" t="s">
        <v>30817</v>
      </c>
      <c r="L1362" s="117"/>
      <c r="M1362" s="79"/>
      <c r="N1362" s="79"/>
      <c r="O1362" s="80"/>
      <c r="P1362" s="81"/>
      <c r="Q1362" s="81"/>
      <c r="R1362" s="91"/>
      <c r="S1362" s="91"/>
      <c r="T1362" s="91"/>
      <c r="U1362" s="91"/>
      <c r="V1362" s="52"/>
      <c r="W1362" s="52"/>
      <c r="X1362" s="52"/>
      <c r="Y1362" s="52"/>
      <c r="Z1362" s="51"/>
      <c r="AA1362" s="76"/>
      <c r="AB1362" s="76"/>
      <c r="AC1362" s="77"/>
      <c r="AD1362" s="84" t="s">
        <v>17291</v>
      </c>
      <c r="AE1362" s="84">
        <v>135</v>
      </c>
      <c r="AF1362" s="84">
        <v>41</v>
      </c>
      <c r="AG1362" s="84">
        <v>626</v>
      </c>
      <c r="AH1362" s="84">
        <v>287</v>
      </c>
      <c r="AI1362" s="84"/>
      <c r="AJ1362" s="84" t="s">
        <v>19490</v>
      </c>
      <c r="AK1362" s="84" t="s">
        <v>16346</v>
      </c>
      <c r="AL1362" s="84"/>
      <c r="AM1362" s="84"/>
      <c r="AN1362" s="86">
        <v>42249.545312499999</v>
      </c>
      <c r="AO1362" s="87" t="s">
        <v>23363</v>
      </c>
      <c r="AP1362" s="84" t="b">
        <v>1</v>
      </c>
      <c r="AQ1362" s="84" t="b">
        <v>0</v>
      </c>
      <c r="AR1362" s="84" t="b">
        <v>1</v>
      </c>
      <c r="AS1362" s="84" t="s">
        <v>2140</v>
      </c>
      <c r="AT1362" s="84">
        <v>6</v>
      </c>
      <c r="AU1362" s="87" t="s">
        <v>4681</v>
      </c>
      <c r="AV1362" s="84" t="b">
        <v>0</v>
      </c>
      <c r="AW1362" s="84" t="s">
        <v>5508</v>
      </c>
      <c r="AX1362" s="87" t="s">
        <v>28408</v>
      </c>
      <c r="AY1362" s="84" t="s">
        <v>66</v>
      </c>
    </row>
    <row r="1363" spans="1:51" x14ac:dyDescent="0.25">
      <c r="A1363" s="69" t="s">
        <v>7285</v>
      </c>
      <c r="B1363" s="70"/>
      <c r="C1363" s="70"/>
      <c r="D1363" s="71"/>
      <c r="E1363" s="114"/>
      <c r="F1363" s="107" t="s">
        <v>26055</v>
      </c>
      <c r="G1363" s="115"/>
      <c r="H1363" s="74"/>
      <c r="I1363" s="75"/>
      <c r="J1363" s="116"/>
      <c r="K1363" s="74" t="s">
        <v>30818</v>
      </c>
      <c r="L1363" s="117"/>
      <c r="M1363" s="79"/>
      <c r="N1363" s="79"/>
      <c r="O1363" s="80"/>
      <c r="P1363" s="81"/>
      <c r="Q1363" s="81"/>
      <c r="R1363" s="91"/>
      <c r="S1363" s="91"/>
      <c r="T1363" s="91"/>
      <c r="U1363" s="91"/>
      <c r="V1363" s="52"/>
      <c r="W1363" s="52"/>
      <c r="X1363" s="52"/>
      <c r="Y1363" s="52"/>
      <c r="Z1363" s="51"/>
      <c r="AA1363" s="76"/>
      <c r="AB1363" s="76"/>
      <c r="AC1363" s="77"/>
      <c r="AD1363" s="84" t="s">
        <v>17292</v>
      </c>
      <c r="AE1363" s="84">
        <v>158</v>
      </c>
      <c r="AF1363" s="84">
        <v>80</v>
      </c>
      <c r="AG1363" s="84">
        <v>694</v>
      </c>
      <c r="AH1363" s="84">
        <v>397</v>
      </c>
      <c r="AI1363" s="84">
        <v>-18000</v>
      </c>
      <c r="AJ1363" s="84" t="s">
        <v>19491</v>
      </c>
      <c r="AK1363" s="84" t="s">
        <v>21180</v>
      </c>
      <c r="AL1363" s="87" t="s">
        <v>22164</v>
      </c>
      <c r="AM1363" s="84" t="s">
        <v>4145</v>
      </c>
      <c r="AN1363" s="86">
        <v>40583.868067129632</v>
      </c>
      <c r="AO1363" s="87" t="s">
        <v>23364</v>
      </c>
      <c r="AP1363" s="84" t="b">
        <v>0</v>
      </c>
      <c r="AQ1363" s="84" t="b">
        <v>0</v>
      </c>
      <c r="AR1363" s="84" t="b">
        <v>1</v>
      </c>
      <c r="AS1363" s="84" t="s">
        <v>2140</v>
      </c>
      <c r="AT1363" s="84">
        <v>0</v>
      </c>
      <c r="AU1363" s="87" t="s">
        <v>24885</v>
      </c>
      <c r="AV1363" s="84" t="b">
        <v>0</v>
      </c>
      <c r="AW1363" s="84" t="s">
        <v>5508</v>
      </c>
      <c r="AX1363" s="87" t="s">
        <v>28409</v>
      </c>
      <c r="AY1363" s="84" t="s">
        <v>66</v>
      </c>
    </row>
    <row r="1364" spans="1:51" x14ac:dyDescent="0.25">
      <c r="A1364" s="69" t="s">
        <v>7286</v>
      </c>
      <c r="B1364" s="70"/>
      <c r="C1364" s="70"/>
      <c r="D1364" s="71"/>
      <c r="E1364" s="114"/>
      <c r="F1364" s="107" t="s">
        <v>26056</v>
      </c>
      <c r="G1364" s="115"/>
      <c r="H1364" s="74"/>
      <c r="I1364" s="75"/>
      <c r="J1364" s="116"/>
      <c r="K1364" s="74" t="s">
        <v>30819</v>
      </c>
      <c r="L1364" s="117"/>
      <c r="M1364" s="79"/>
      <c r="N1364" s="79"/>
      <c r="O1364" s="80"/>
      <c r="P1364" s="81"/>
      <c r="Q1364" s="81"/>
      <c r="R1364" s="91"/>
      <c r="S1364" s="91"/>
      <c r="T1364" s="91"/>
      <c r="U1364" s="91"/>
      <c r="V1364" s="52"/>
      <c r="W1364" s="52"/>
      <c r="X1364" s="52"/>
      <c r="Y1364" s="52"/>
      <c r="Z1364" s="51"/>
      <c r="AA1364" s="76"/>
      <c r="AB1364" s="76"/>
      <c r="AC1364" s="77"/>
      <c r="AD1364" s="84" t="s">
        <v>17293</v>
      </c>
      <c r="AE1364" s="84">
        <v>2253</v>
      </c>
      <c r="AF1364" s="84">
        <v>1633</v>
      </c>
      <c r="AG1364" s="84">
        <v>99070</v>
      </c>
      <c r="AH1364" s="84">
        <v>8752</v>
      </c>
      <c r="AI1364" s="84">
        <v>-18000</v>
      </c>
      <c r="AJ1364" s="84" t="s">
        <v>19492</v>
      </c>
      <c r="AK1364" s="84" t="s">
        <v>3577</v>
      </c>
      <c r="AL1364" s="87" t="s">
        <v>22165</v>
      </c>
      <c r="AM1364" s="84" t="s">
        <v>4145</v>
      </c>
      <c r="AN1364" s="86">
        <v>39890.032847222225</v>
      </c>
      <c r="AO1364" s="87" t="s">
        <v>23365</v>
      </c>
      <c r="AP1364" s="84" t="b">
        <v>0</v>
      </c>
      <c r="AQ1364" s="84" t="b">
        <v>0</v>
      </c>
      <c r="AR1364" s="84" t="b">
        <v>0</v>
      </c>
      <c r="AS1364" s="84" t="s">
        <v>2140</v>
      </c>
      <c r="AT1364" s="84">
        <v>380</v>
      </c>
      <c r="AU1364" s="87" t="s">
        <v>24886</v>
      </c>
      <c r="AV1364" s="84" t="b">
        <v>0</v>
      </c>
      <c r="AW1364" s="84" t="s">
        <v>5508</v>
      </c>
      <c r="AX1364" s="87" t="s">
        <v>28410</v>
      </c>
      <c r="AY1364" s="84" t="s">
        <v>66</v>
      </c>
    </row>
    <row r="1365" spans="1:51" x14ac:dyDescent="0.25">
      <c r="A1365" s="69" t="s">
        <v>8852</v>
      </c>
      <c r="B1365" s="70"/>
      <c r="C1365" s="70"/>
      <c r="D1365" s="71"/>
      <c r="E1365" s="114"/>
      <c r="F1365" s="107" t="s">
        <v>26057</v>
      </c>
      <c r="G1365" s="115"/>
      <c r="H1365" s="74"/>
      <c r="I1365" s="75"/>
      <c r="J1365" s="116"/>
      <c r="K1365" s="74" t="s">
        <v>30820</v>
      </c>
      <c r="L1365" s="117"/>
      <c r="M1365" s="79"/>
      <c r="N1365" s="79"/>
      <c r="O1365" s="80"/>
      <c r="P1365" s="81"/>
      <c r="Q1365" s="81"/>
      <c r="R1365" s="91"/>
      <c r="S1365" s="91"/>
      <c r="T1365" s="91"/>
      <c r="U1365" s="91"/>
      <c r="V1365" s="52"/>
      <c r="W1365" s="52"/>
      <c r="X1365" s="52"/>
      <c r="Y1365" s="52"/>
      <c r="Z1365" s="51"/>
      <c r="AA1365" s="76"/>
      <c r="AB1365" s="76"/>
      <c r="AC1365" s="77"/>
      <c r="AD1365" s="84" t="s">
        <v>17294</v>
      </c>
      <c r="AE1365" s="84">
        <v>2277</v>
      </c>
      <c r="AF1365" s="84">
        <v>42906</v>
      </c>
      <c r="AG1365" s="84">
        <v>16310</v>
      </c>
      <c r="AH1365" s="84">
        <v>5111</v>
      </c>
      <c r="AI1365" s="84">
        <v>-18000</v>
      </c>
      <c r="AJ1365" s="84" t="s">
        <v>19493</v>
      </c>
      <c r="AK1365" s="84" t="s">
        <v>21181</v>
      </c>
      <c r="AL1365" s="87" t="s">
        <v>22166</v>
      </c>
      <c r="AM1365" s="84" t="s">
        <v>4145</v>
      </c>
      <c r="AN1365" s="86">
        <v>39862.782557870371</v>
      </c>
      <c r="AO1365" s="87" t="s">
        <v>23366</v>
      </c>
      <c r="AP1365" s="84" t="b">
        <v>0</v>
      </c>
      <c r="AQ1365" s="84" t="b">
        <v>0</v>
      </c>
      <c r="AR1365" s="84" t="b">
        <v>1</v>
      </c>
      <c r="AS1365" s="84" t="s">
        <v>2140</v>
      </c>
      <c r="AT1365" s="84">
        <v>797</v>
      </c>
      <c r="AU1365" s="87" t="s">
        <v>24887</v>
      </c>
      <c r="AV1365" s="84" t="b">
        <v>1</v>
      </c>
      <c r="AW1365" s="84" t="s">
        <v>5508</v>
      </c>
      <c r="AX1365" s="87" t="s">
        <v>28411</v>
      </c>
      <c r="AY1365" s="84" t="s">
        <v>65</v>
      </c>
    </row>
    <row r="1366" spans="1:51" x14ac:dyDescent="0.25">
      <c r="A1366" s="69" t="s">
        <v>7390</v>
      </c>
      <c r="B1366" s="70"/>
      <c r="C1366" s="70"/>
      <c r="D1366" s="71"/>
      <c r="E1366" s="114"/>
      <c r="F1366" s="107" t="s">
        <v>26058</v>
      </c>
      <c r="G1366" s="115"/>
      <c r="H1366" s="74"/>
      <c r="I1366" s="75"/>
      <c r="J1366" s="116"/>
      <c r="K1366" s="74" t="s">
        <v>30821</v>
      </c>
      <c r="L1366" s="117"/>
      <c r="M1366" s="79"/>
      <c r="N1366" s="79"/>
      <c r="O1366" s="80"/>
      <c r="P1366" s="81"/>
      <c r="Q1366" s="81"/>
      <c r="R1366" s="91"/>
      <c r="S1366" s="91"/>
      <c r="T1366" s="91"/>
      <c r="U1366" s="91"/>
      <c r="V1366" s="52"/>
      <c r="W1366" s="52"/>
      <c r="X1366" s="52"/>
      <c r="Y1366" s="52"/>
      <c r="Z1366" s="51"/>
      <c r="AA1366" s="76"/>
      <c r="AB1366" s="76"/>
      <c r="AC1366" s="77"/>
      <c r="AD1366" s="84" t="s">
        <v>17295</v>
      </c>
      <c r="AE1366" s="84">
        <v>760</v>
      </c>
      <c r="AF1366" s="84">
        <v>8220</v>
      </c>
      <c r="AG1366" s="84">
        <v>36963</v>
      </c>
      <c r="AH1366" s="84">
        <v>1263</v>
      </c>
      <c r="AI1366" s="84">
        <v>-21600</v>
      </c>
      <c r="AJ1366" s="84" t="s">
        <v>19494</v>
      </c>
      <c r="AK1366" s="84" t="s">
        <v>3534</v>
      </c>
      <c r="AL1366" s="87" t="s">
        <v>22167</v>
      </c>
      <c r="AM1366" s="84" t="s">
        <v>4147</v>
      </c>
      <c r="AN1366" s="86">
        <v>40294.277974537035</v>
      </c>
      <c r="AO1366" s="87" t="s">
        <v>23367</v>
      </c>
      <c r="AP1366" s="84" t="b">
        <v>0</v>
      </c>
      <c r="AQ1366" s="84" t="b">
        <v>0</v>
      </c>
      <c r="AR1366" s="84" t="b">
        <v>0</v>
      </c>
      <c r="AS1366" s="84" t="s">
        <v>2140</v>
      </c>
      <c r="AT1366" s="84">
        <v>307</v>
      </c>
      <c r="AU1366" s="87" t="s">
        <v>24888</v>
      </c>
      <c r="AV1366" s="84" t="b">
        <v>0</v>
      </c>
      <c r="AW1366" s="84" t="s">
        <v>5508</v>
      </c>
      <c r="AX1366" s="87" t="s">
        <v>28412</v>
      </c>
      <c r="AY1366" s="84" t="s">
        <v>66</v>
      </c>
    </row>
    <row r="1367" spans="1:51" x14ac:dyDescent="0.25">
      <c r="A1367" s="69" t="s">
        <v>7287</v>
      </c>
      <c r="B1367" s="70"/>
      <c r="C1367" s="70"/>
      <c r="D1367" s="71"/>
      <c r="E1367" s="114"/>
      <c r="F1367" s="107" t="s">
        <v>26059</v>
      </c>
      <c r="G1367" s="115"/>
      <c r="H1367" s="74"/>
      <c r="I1367" s="75"/>
      <c r="J1367" s="116"/>
      <c r="K1367" s="74" t="s">
        <v>30822</v>
      </c>
      <c r="L1367" s="117"/>
      <c r="M1367" s="79"/>
      <c r="N1367" s="79"/>
      <c r="O1367" s="80"/>
      <c r="P1367" s="81"/>
      <c r="Q1367" s="81"/>
      <c r="R1367" s="91"/>
      <c r="S1367" s="91"/>
      <c r="T1367" s="91"/>
      <c r="U1367" s="91"/>
      <c r="V1367" s="52"/>
      <c r="W1367" s="52"/>
      <c r="X1367" s="52"/>
      <c r="Y1367" s="52"/>
      <c r="Z1367" s="51"/>
      <c r="AA1367" s="76"/>
      <c r="AB1367" s="76"/>
      <c r="AC1367" s="77"/>
      <c r="AD1367" s="84" t="s">
        <v>17296</v>
      </c>
      <c r="AE1367" s="84">
        <v>739</v>
      </c>
      <c r="AF1367" s="84">
        <v>295</v>
      </c>
      <c r="AG1367" s="84">
        <v>1214</v>
      </c>
      <c r="AH1367" s="84">
        <v>404</v>
      </c>
      <c r="AI1367" s="84">
        <v>-28800</v>
      </c>
      <c r="AJ1367" s="84"/>
      <c r="AK1367" s="84" t="s">
        <v>21182</v>
      </c>
      <c r="AL1367" s="84"/>
      <c r="AM1367" s="84" t="s">
        <v>4149</v>
      </c>
      <c r="AN1367" s="86">
        <v>42653.015208333331</v>
      </c>
      <c r="AO1367" s="87" t="s">
        <v>23368</v>
      </c>
      <c r="AP1367" s="84" t="b">
        <v>1</v>
      </c>
      <c r="AQ1367" s="84" t="b">
        <v>0</v>
      </c>
      <c r="AR1367" s="84" t="b">
        <v>0</v>
      </c>
      <c r="AS1367" s="84" t="s">
        <v>2140</v>
      </c>
      <c r="AT1367" s="84">
        <v>4</v>
      </c>
      <c r="AU1367" s="84"/>
      <c r="AV1367" s="84" t="b">
        <v>0</v>
      </c>
      <c r="AW1367" s="84" t="s">
        <v>5508</v>
      </c>
      <c r="AX1367" s="87" t="s">
        <v>28413</v>
      </c>
      <c r="AY1367" s="84" t="s">
        <v>66</v>
      </c>
    </row>
    <row r="1368" spans="1:51" x14ac:dyDescent="0.25">
      <c r="A1368" s="69" t="s">
        <v>8853</v>
      </c>
      <c r="B1368" s="70"/>
      <c r="C1368" s="70"/>
      <c r="D1368" s="71"/>
      <c r="E1368" s="114"/>
      <c r="F1368" s="107" t="s">
        <v>26060</v>
      </c>
      <c r="G1368" s="115"/>
      <c r="H1368" s="74"/>
      <c r="I1368" s="75"/>
      <c r="J1368" s="116"/>
      <c r="K1368" s="74" t="s">
        <v>30823</v>
      </c>
      <c r="L1368" s="117"/>
      <c r="M1368" s="79"/>
      <c r="N1368" s="79"/>
      <c r="O1368" s="80"/>
      <c r="P1368" s="81"/>
      <c r="Q1368" s="81"/>
      <c r="R1368" s="91"/>
      <c r="S1368" s="91"/>
      <c r="T1368" s="91"/>
      <c r="U1368" s="91"/>
      <c r="V1368" s="52"/>
      <c r="W1368" s="52"/>
      <c r="X1368" s="52"/>
      <c r="Y1368" s="52"/>
      <c r="Z1368" s="51"/>
      <c r="AA1368" s="76"/>
      <c r="AB1368" s="76"/>
      <c r="AC1368" s="77"/>
      <c r="AD1368" s="84" t="s">
        <v>17297</v>
      </c>
      <c r="AE1368" s="84">
        <v>51</v>
      </c>
      <c r="AF1368" s="84">
        <v>1437800</v>
      </c>
      <c r="AG1368" s="84">
        <v>2299</v>
      </c>
      <c r="AH1368" s="84">
        <v>35</v>
      </c>
      <c r="AI1368" s="84">
        <v>3600</v>
      </c>
      <c r="AJ1368" s="87" t="s">
        <v>19495</v>
      </c>
      <c r="AK1368" s="84"/>
      <c r="AL1368" s="84"/>
      <c r="AM1368" s="84" t="s">
        <v>3474</v>
      </c>
      <c r="AN1368" s="86">
        <v>40971.1096875</v>
      </c>
      <c r="AO1368" s="87" t="s">
        <v>23369</v>
      </c>
      <c r="AP1368" s="84" t="b">
        <v>0</v>
      </c>
      <c r="AQ1368" s="84" t="b">
        <v>0</v>
      </c>
      <c r="AR1368" s="84" t="b">
        <v>0</v>
      </c>
      <c r="AS1368" s="84" t="s">
        <v>2140</v>
      </c>
      <c r="AT1368" s="84">
        <v>5466</v>
      </c>
      <c r="AU1368" s="87" t="s">
        <v>4707</v>
      </c>
      <c r="AV1368" s="84" t="b">
        <v>1</v>
      </c>
      <c r="AW1368" s="84" t="s">
        <v>5508</v>
      </c>
      <c r="AX1368" s="87" t="s">
        <v>28414</v>
      </c>
      <c r="AY1368" s="84" t="s">
        <v>65</v>
      </c>
    </row>
    <row r="1369" spans="1:51" x14ac:dyDescent="0.25">
      <c r="A1369" s="69" t="s">
        <v>8854</v>
      </c>
      <c r="B1369" s="70"/>
      <c r="C1369" s="70"/>
      <c r="D1369" s="71"/>
      <c r="E1369" s="114"/>
      <c r="F1369" s="107" t="s">
        <v>26061</v>
      </c>
      <c r="G1369" s="115"/>
      <c r="H1369" s="74"/>
      <c r="I1369" s="75"/>
      <c r="J1369" s="116"/>
      <c r="K1369" s="74" t="s">
        <v>30824</v>
      </c>
      <c r="L1369" s="117"/>
      <c r="M1369" s="79"/>
      <c r="N1369" s="79"/>
      <c r="O1369" s="80"/>
      <c r="P1369" s="81"/>
      <c r="Q1369" s="81"/>
      <c r="R1369" s="91"/>
      <c r="S1369" s="91"/>
      <c r="T1369" s="91"/>
      <c r="U1369" s="91"/>
      <c r="V1369" s="52"/>
      <c r="W1369" s="52"/>
      <c r="X1369" s="52"/>
      <c r="Y1369" s="52"/>
      <c r="Z1369" s="51"/>
      <c r="AA1369" s="76"/>
      <c r="AB1369" s="76"/>
      <c r="AC1369" s="77"/>
      <c r="AD1369" s="84" t="s">
        <v>17298</v>
      </c>
      <c r="AE1369" s="84">
        <v>502</v>
      </c>
      <c r="AF1369" s="84">
        <v>303532</v>
      </c>
      <c r="AG1369" s="84">
        <v>21292</v>
      </c>
      <c r="AH1369" s="84">
        <v>1383</v>
      </c>
      <c r="AI1369" s="84">
        <v>-21600</v>
      </c>
      <c r="AJ1369" s="84" t="s">
        <v>19496</v>
      </c>
      <c r="AK1369" s="84"/>
      <c r="AL1369" s="87" t="s">
        <v>22168</v>
      </c>
      <c r="AM1369" s="84" t="s">
        <v>4147</v>
      </c>
      <c r="AN1369" s="86">
        <v>40581.705694444441</v>
      </c>
      <c r="AO1369" s="87" t="s">
        <v>23370</v>
      </c>
      <c r="AP1369" s="84" t="b">
        <v>0</v>
      </c>
      <c r="AQ1369" s="84" t="b">
        <v>0</v>
      </c>
      <c r="AR1369" s="84" t="b">
        <v>1</v>
      </c>
      <c r="AS1369" s="84" t="s">
        <v>2140</v>
      </c>
      <c r="AT1369" s="84">
        <v>3655</v>
      </c>
      <c r="AU1369" s="87" t="s">
        <v>24889</v>
      </c>
      <c r="AV1369" s="84" t="b">
        <v>1</v>
      </c>
      <c r="AW1369" s="84" t="s">
        <v>5508</v>
      </c>
      <c r="AX1369" s="87" t="s">
        <v>28415</v>
      </c>
      <c r="AY1369" s="84" t="s">
        <v>65</v>
      </c>
    </row>
    <row r="1370" spans="1:51" x14ac:dyDescent="0.25">
      <c r="A1370" s="69" t="s">
        <v>1297</v>
      </c>
      <c r="B1370" s="70"/>
      <c r="C1370" s="70"/>
      <c r="D1370" s="71"/>
      <c r="E1370" s="114"/>
      <c r="F1370" s="107" t="s">
        <v>26062</v>
      </c>
      <c r="G1370" s="115"/>
      <c r="H1370" s="74"/>
      <c r="I1370" s="75"/>
      <c r="J1370" s="116"/>
      <c r="K1370" s="74" t="s">
        <v>30825</v>
      </c>
      <c r="L1370" s="117"/>
      <c r="M1370" s="79"/>
      <c r="N1370" s="79"/>
      <c r="O1370" s="80"/>
      <c r="P1370" s="81"/>
      <c r="Q1370" s="81"/>
      <c r="R1370" s="91"/>
      <c r="S1370" s="91"/>
      <c r="T1370" s="91"/>
      <c r="U1370" s="91"/>
      <c r="V1370" s="52"/>
      <c r="W1370" s="52"/>
      <c r="X1370" s="52"/>
      <c r="Y1370" s="52"/>
      <c r="Z1370" s="51"/>
      <c r="AA1370" s="76"/>
      <c r="AB1370" s="76"/>
      <c r="AC1370" s="77"/>
      <c r="AD1370" s="84" t="s">
        <v>17299</v>
      </c>
      <c r="AE1370" s="84">
        <v>326</v>
      </c>
      <c r="AF1370" s="84">
        <v>302560</v>
      </c>
      <c r="AG1370" s="84">
        <v>2283</v>
      </c>
      <c r="AH1370" s="84">
        <v>2209</v>
      </c>
      <c r="AI1370" s="84">
        <v>-28800</v>
      </c>
      <c r="AJ1370" s="84" t="s">
        <v>19497</v>
      </c>
      <c r="AK1370" s="84" t="s">
        <v>3534</v>
      </c>
      <c r="AL1370" s="87" t="s">
        <v>22169</v>
      </c>
      <c r="AM1370" s="84" t="s">
        <v>4149</v>
      </c>
      <c r="AN1370" s="86">
        <v>42696.251805555556</v>
      </c>
      <c r="AO1370" s="87" t="s">
        <v>23371</v>
      </c>
      <c r="AP1370" s="84" t="b">
        <v>1</v>
      </c>
      <c r="AQ1370" s="84" t="b">
        <v>0</v>
      </c>
      <c r="AR1370" s="84" t="b">
        <v>0</v>
      </c>
      <c r="AS1370" s="84" t="s">
        <v>2140</v>
      </c>
      <c r="AT1370" s="84">
        <v>998</v>
      </c>
      <c r="AU1370" s="84"/>
      <c r="AV1370" s="84" t="b">
        <v>1</v>
      </c>
      <c r="AW1370" s="84" t="s">
        <v>5508</v>
      </c>
      <c r="AX1370" s="87" t="s">
        <v>28416</v>
      </c>
      <c r="AY1370" s="84" t="s">
        <v>65</v>
      </c>
    </row>
    <row r="1371" spans="1:51" x14ac:dyDescent="0.25">
      <c r="A1371" s="69" t="s">
        <v>7288</v>
      </c>
      <c r="B1371" s="70"/>
      <c r="C1371" s="70"/>
      <c r="D1371" s="71"/>
      <c r="E1371" s="114"/>
      <c r="F1371" s="107" t="s">
        <v>26063</v>
      </c>
      <c r="G1371" s="115"/>
      <c r="H1371" s="74"/>
      <c r="I1371" s="75"/>
      <c r="J1371" s="116"/>
      <c r="K1371" s="74" t="s">
        <v>30826</v>
      </c>
      <c r="L1371" s="117"/>
      <c r="M1371" s="79"/>
      <c r="N1371" s="79"/>
      <c r="O1371" s="80"/>
      <c r="P1371" s="81"/>
      <c r="Q1371" s="81"/>
      <c r="R1371" s="91"/>
      <c r="S1371" s="91"/>
      <c r="T1371" s="91"/>
      <c r="U1371" s="91"/>
      <c r="V1371" s="52"/>
      <c r="W1371" s="52"/>
      <c r="X1371" s="52"/>
      <c r="Y1371" s="52"/>
      <c r="Z1371" s="51"/>
      <c r="AA1371" s="76"/>
      <c r="AB1371" s="76"/>
      <c r="AC1371" s="77"/>
      <c r="AD1371" s="84" t="s">
        <v>17300</v>
      </c>
      <c r="AE1371" s="84">
        <v>851</v>
      </c>
      <c r="AF1371" s="84">
        <v>2334</v>
      </c>
      <c r="AG1371" s="84">
        <v>400047</v>
      </c>
      <c r="AH1371" s="84">
        <v>534</v>
      </c>
      <c r="AI1371" s="84">
        <v>-28800</v>
      </c>
      <c r="AJ1371" s="84" t="s">
        <v>19498</v>
      </c>
      <c r="AK1371" s="84" t="s">
        <v>21183</v>
      </c>
      <c r="AL1371" s="87" t="s">
        <v>22170</v>
      </c>
      <c r="AM1371" s="84" t="s">
        <v>4149</v>
      </c>
      <c r="AN1371" s="86">
        <v>39994.037499999999</v>
      </c>
      <c r="AO1371" s="87" t="s">
        <v>23372</v>
      </c>
      <c r="AP1371" s="84" t="b">
        <v>0</v>
      </c>
      <c r="AQ1371" s="84" t="b">
        <v>0</v>
      </c>
      <c r="AR1371" s="84" t="b">
        <v>1</v>
      </c>
      <c r="AS1371" s="84" t="s">
        <v>2140</v>
      </c>
      <c r="AT1371" s="84">
        <v>32</v>
      </c>
      <c r="AU1371" s="87" t="s">
        <v>4735</v>
      </c>
      <c r="AV1371" s="84" t="b">
        <v>0</v>
      </c>
      <c r="AW1371" s="84" t="s">
        <v>5508</v>
      </c>
      <c r="AX1371" s="87" t="s">
        <v>28417</v>
      </c>
      <c r="AY1371" s="84" t="s">
        <v>66</v>
      </c>
    </row>
    <row r="1372" spans="1:51" x14ac:dyDescent="0.25">
      <c r="A1372" s="69" t="s">
        <v>7289</v>
      </c>
      <c r="B1372" s="70"/>
      <c r="C1372" s="70"/>
      <c r="D1372" s="71"/>
      <c r="E1372" s="114"/>
      <c r="F1372" s="107" t="s">
        <v>26064</v>
      </c>
      <c r="G1372" s="115"/>
      <c r="H1372" s="74"/>
      <c r="I1372" s="75"/>
      <c r="J1372" s="116"/>
      <c r="K1372" s="74" t="s">
        <v>30827</v>
      </c>
      <c r="L1372" s="117"/>
      <c r="M1372" s="79"/>
      <c r="N1372" s="79"/>
      <c r="O1372" s="80"/>
      <c r="P1372" s="81"/>
      <c r="Q1372" s="81"/>
      <c r="R1372" s="91"/>
      <c r="S1372" s="91"/>
      <c r="T1372" s="91"/>
      <c r="U1372" s="91"/>
      <c r="V1372" s="52"/>
      <c r="W1372" s="52"/>
      <c r="X1372" s="52"/>
      <c r="Y1372" s="52"/>
      <c r="Z1372" s="51"/>
      <c r="AA1372" s="76"/>
      <c r="AB1372" s="76"/>
      <c r="AC1372" s="77"/>
      <c r="AD1372" s="84" t="s">
        <v>17301</v>
      </c>
      <c r="AE1372" s="84">
        <v>551</v>
      </c>
      <c r="AF1372" s="84">
        <v>50</v>
      </c>
      <c r="AG1372" s="84">
        <v>755</v>
      </c>
      <c r="AH1372" s="84">
        <v>64</v>
      </c>
      <c r="AI1372" s="84">
        <v>-28800</v>
      </c>
      <c r="AJ1372" s="84"/>
      <c r="AK1372" s="84"/>
      <c r="AL1372" s="84"/>
      <c r="AM1372" s="84" t="s">
        <v>4149</v>
      </c>
      <c r="AN1372" s="86">
        <v>41975.825208333335</v>
      </c>
      <c r="AO1372" s="87" t="s">
        <v>23373</v>
      </c>
      <c r="AP1372" s="84" t="b">
        <v>0</v>
      </c>
      <c r="AQ1372" s="84" t="b">
        <v>0</v>
      </c>
      <c r="AR1372" s="84" t="b">
        <v>0</v>
      </c>
      <c r="AS1372" s="84" t="s">
        <v>2140</v>
      </c>
      <c r="AT1372" s="84">
        <v>4</v>
      </c>
      <c r="AU1372" s="87" t="s">
        <v>4681</v>
      </c>
      <c r="AV1372" s="84" t="b">
        <v>0</v>
      </c>
      <c r="AW1372" s="84" t="s">
        <v>5508</v>
      </c>
      <c r="AX1372" s="87" t="s">
        <v>28418</v>
      </c>
      <c r="AY1372" s="84" t="s">
        <v>66</v>
      </c>
    </row>
    <row r="1373" spans="1:51" x14ac:dyDescent="0.25">
      <c r="A1373" s="69" t="s">
        <v>7290</v>
      </c>
      <c r="B1373" s="70"/>
      <c r="C1373" s="70"/>
      <c r="D1373" s="71"/>
      <c r="E1373" s="114"/>
      <c r="F1373" s="107" t="s">
        <v>26065</v>
      </c>
      <c r="G1373" s="115"/>
      <c r="H1373" s="74"/>
      <c r="I1373" s="75"/>
      <c r="J1373" s="116"/>
      <c r="K1373" s="74" t="s">
        <v>30828</v>
      </c>
      <c r="L1373" s="117"/>
      <c r="M1373" s="79"/>
      <c r="N1373" s="79"/>
      <c r="O1373" s="80"/>
      <c r="P1373" s="81"/>
      <c r="Q1373" s="81"/>
      <c r="R1373" s="91"/>
      <c r="S1373" s="91"/>
      <c r="T1373" s="91"/>
      <c r="U1373" s="91"/>
      <c r="V1373" s="52"/>
      <c r="W1373" s="52"/>
      <c r="X1373" s="52"/>
      <c r="Y1373" s="52"/>
      <c r="Z1373" s="51"/>
      <c r="AA1373" s="76"/>
      <c r="AB1373" s="76"/>
      <c r="AC1373" s="77"/>
      <c r="AD1373" s="84" t="s">
        <v>17302</v>
      </c>
      <c r="AE1373" s="84">
        <v>128</v>
      </c>
      <c r="AF1373" s="84">
        <v>69</v>
      </c>
      <c r="AG1373" s="84">
        <v>258</v>
      </c>
      <c r="AH1373" s="84">
        <v>294</v>
      </c>
      <c r="AI1373" s="84">
        <v>-28800</v>
      </c>
      <c r="AJ1373" s="84" t="s">
        <v>19499</v>
      </c>
      <c r="AK1373" s="84" t="s">
        <v>21184</v>
      </c>
      <c r="AL1373" s="84"/>
      <c r="AM1373" s="84" t="s">
        <v>4149</v>
      </c>
      <c r="AN1373" s="86">
        <v>42453.897511574076</v>
      </c>
      <c r="AO1373" s="87" t="s">
        <v>23374</v>
      </c>
      <c r="AP1373" s="84" t="b">
        <v>0</v>
      </c>
      <c r="AQ1373" s="84" t="b">
        <v>0</v>
      </c>
      <c r="AR1373" s="84" t="b">
        <v>1</v>
      </c>
      <c r="AS1373" s="84" t="s">
        <v>2140</v>
      </c>
      <c r="AT1373" s="84">
        <v>3</v>
      </c>
      <c r="AU1373" s="87" t="s">
        <v>4681</v>
      </c>
      <c r="AV1373" s="84" t="b">
        <v>0</v>
      </c>
      <c r="AW1373" s="84" t="s">
        <v>5508</v>
      </c>
      <c r="AX1373" s="87" t="s">
        <v>28419</v>
      </c>
      <c r="AY1373" s="84" t="s">
        <v>66</v>
      </c>
    </row>
    <row r="1374" spans="1:51" x14ac:dyDescent="0.25">
      <c r="A1374" s="69" t="s">
        <v>7291</v>
      </c>
      <c r="B1374" s="70"/>
      <c r="C1374" s="70"/>
      <c r="D1374" s="71"/>
      <c r="E1374" s="114"/>
      <c r="F1374" s="107" t="s">
        <v>26066</v>
      </c>
      <c r="G1374" s="115"/>
      <c r="H1374" s="74"/>
      <c r="I1374" s="75"/>
      <c r="J1374" s="116"/>
      <c r="K1374" s="74" t="s">
        <v>30829</v>
      </c>
      <c r="L1374" s="117"/>
      <c r="M1374" s="79"/>
      <c r="N1374" s="79"/>
      <c r="O1374" s="80"/>
      <c r="P1374" s="81"/>
      <c r="Q1374" s="81"/>
      <c r="R1374" s="91"/>
      <c r="S1374" s="91"/>
      <c r="T1374" s="91"/>
      <c r="U1374" s="91"/>
      <c r="V1374" s="52"/>
      <c r="W1374" s="52"/>
      <c r="X1374" s="52"/>
      <c r="Y1374" s="52"/>
      <c r="Z1374" s="51"/>
      <c r="AA1374" s="76"/>
      <c r="AB1374" s="76"/>
      <c r="AC1374" s="77"/>
      <c r="AD1374" s="84" t="s">
        <v>17303</v>
      </c>
      <c r="AE1374" s="84">
        <v>480</v>
      </c>
      <c r="AF1374" s="84">
        <v>666</v>
      </c>
      <c r="AG1374" s="84">
        <v>7760</v>
      </c>
      <c r="AH1374" s="84">
        <v>489</v>
      </c>
      <c r="AI1374" s="84">
        <v>-18000</v>
      </c>
      <c r="AJ1374" s="84" t="s">
        <v>19500</v>
      </c>
      <c r="AK1374" s="84" t="s">
        <v>21185</v>
      </c>
      <c r="AL1374" s="87" t="s">
        <v>22171</v>
      </c>
      <c r="AM1374" s="84" t="s">
        <v>4146</v>
      </c>
      <c r="AN1374" s="86">
        <v>40081.232858796298</v>
      </c>
      <c r="AO1374" s="87" t="s">
        <v>23375</v>
      </c>
      <c r="AP1374" s="84" t="b">
        <v>0</v>
      </c>
      <c r="AQ1374" s="84" t="b">
        <v>0</v>
      </c>
      <c r="AR1374" s="84" t="b">
        <v>0</v>
      </c>
      <c r="AS1374" s="84" t="s">
        <v>2140</v>
      </c>
      <c r="AT1374" s="84">
        <v>36</v>
      </c>
      <c r="AU1374" s="87" t="s">
        <v>24890</v>
      </c>
      <c r="AV1374" s="84" t="b">
        <v>0</v>
      </c>
      <c r="AW1374" s="84" t="s">
        <v>5508</v>
      </c>
      <c r="AX1374" s="87" t="s">
        <v>28420</v>
      </c>
      <c r="AY1374" s="84" t="s">
        <v>66</v>
      </c>
    </row>
    <row r="1375" spans="1:51" x14ac:dyDescent="0.25">
      <c r="A1375" s="69" t="s">
        <v>7292</v>
      </c>
      <c r="B1375" s="70"/>
      <c r="C1375" s="70"/>
      <c r="D1375" s="71"/>
      <c r="E1375" s="114"/>
      <c r="F1375" s="107" t="s">
        <v>26067</v>
      </c>
      <c r="G1375" s="115"/>
      <c r="H1375" s="74"/>
      <c r="I1375" s="75"/>
      <c r="J1375" s="116"/>
      <c r="K1375" s="74" t="s">
        <v>30830</v>
      </c>
      <c r="L1375" s="117"/>
      <c r="M1375" s="79"/>
      <c r="N1375" s="79"/>
      <c r="O1375" s="80"/>
      <c r="P1375" s="81"/>
      <c r="Q1375" s="81"/>
      <c r="R1375" s="91"/>
      <c r="S1375" s="91"/>
      <c r="T1375" s="91"/>
      <c r="U1375" s="91"/>
      <c r="V1375" s="52"/>
      <c r="W1375" s="52"/>
      <c r="X1375" s="52"/>
      <c r="Y1375" s="52"/>
      <c r="Z1375" s="51"/>
      <c r="AA1375" s="76"/>
      <c r="AB1375" s="76"/>
      <c r="AC1375" s="77"/>
      <c r="AD1375" s="84" t="s">
        <v>17304</v>
      </c>
      <c r="AE1375" s="84">
        <v>2850</v>
      </c>
      <c r="AF1375" s="84">
        <v>1527</v>
      </c>
      <c r="AG1375" s="84">
        <v>5166</v>
      </c>
      <c r="AH1375" s="84">
        <v>1368</v>
      </c>
      <c r="AI1375" s="84">
        <v>-18000</v>
      </c>
      <c r="AJ1375" s="84" t="s">
        <v>19501</v>
      </c>
      <c r="AK1375" s="84" t="s">
        <v>21186</v>
      </c>
      <c r="AL1375" s="87" t="s">
        <v>22172</v>
      </c>
      <c r="AM1375" s="84" t="s">
        <v>4145</v>
      </c>
      <c r="AN1375" s="86">
        <v>40716.801157407404</v>
      </c>
      <c r="AO1375" s="87" t="s">
        <v>23376</v>
      </c>
      <c r="AP1375" s="84" t="b">
        <v>0</v>
      </c>
      <c r="AQ1375" s="84" t="b">
        <v>0</v>
      </c>
      <c r="AR1375" s="84" t="b">
        <v>1</v>
      </c>
      <c r="AS1375" s="84" t="s">
        <v>2140</v>
      </c>
      <c r="AT1375" s="84">
        <v>97</v>
      </c>
      <c r="AU1375" s="87" t="s">
        <v>4716</v>
      </c>
      <c r="AV1375" s="84" t="b">
        <v>0</v>
      </c>
      <c r="AW1375" s="84" t="s">
        <v>5508</v>
      </c>
      <c r="AX1375" s="87" t="s">
        <v>28421</v>
      </c>
      <c r="AY1375" s="84" t="s">
        <v>66</v>
      </c>
    </row>
    <row r="1376" spans="1:51" x14ac:dyDescent="0.25">
      <c r="A1376" s="69" t="s">
        <v>7293</v>
      </c>
      <c r="B1376" s="70"/>
      <c r="C1376" s="70"/>
      <c r="D1376" s="71"/>
      <c r="E1376" s="114"/>
      <c r="F1376" s="107" t="s">
        <v>26068</v>
      </c>
      <c r="G1376" s="115"/>
      <c r="H1376" s="74"/>
      <c r="I1376" s="75"/>
      <c r="J1376" s="116"/>
      <c r="K1376" s="74" t="s">
        <v>30831</v>
      </c>
      <c r="L1376" s="117"/>
      <c r="M1376" s="79"/>
      <c r="N1376" s="79"/>
      <c r="O1376" s="80"/>
      <c r="P1376" s="81"/>
      <c r="Q1376" s="81"/>
      <c r="R1376" s="91"/>
      <c r="S1376" s="91"/>
      <c r="T1376" s="91"/>
      <c r="U1376" s="91"/>
      <c r="V1376" s="52"/>
      <c r="W1376" s="52"/>
      <c r="X1376" s="52"/>
      <c r="Y1376" s="52"/>
      <c r="Z1376" s="51"/>
      <c r="AA1376" s="76"/>
      <c r="AB1376" s="76"/>
      <c r="AC1376" s="77"/>
      <c r="AD1376" s="84" t="s">
        <v>17305</v>
      </c>
      <c r="AE1376" s="84">
        <v>558</v>
      </c>
      <c r="AF1376" s="84">
        <v>384</v>
      </c>
      <c r="AG1376" s="84">
        <v>221</v>
      </c>
      <c r="AH1376" s="84">
        <v>503</v>
      </c>
      <c r="AI1376" s="84"/>
      <c r="AJ1376" s="84" t="s">
        <v>19502</v>
      </c>
      <c r="AK1376" s="84" t="s">
        <v>21187</v>
      </c>
      <c r="AL1376" s="87" t="s">
        <v>22173</v>
      </c>
      <c r="AM1376" s="84"/>
      <c r="AN1376" s="86">
        <v>42514.613113425927</v>
      </c>
      <c r="AO1376" s="87" t="s">
        <v>23377</v>
      </c>
      <c r="AP1376" s="84" t="b">
        <v>1</v>
      </c>
      <c r="AQ1376" s="84" t="b">
        <v>0</v>
      </c>
      <c r="AR1376" s="84" t="b">
        <v>1</v>
      </c>
      <c r="AS1376" s="84" t="s">
        <v>2140</v>
      </c>
      <c r="AT1376" s="84">
        <v>27</v>
      </c>
      <c r="AU1376" s="84"/>
      <c r="AV1376" s="84" t="b">
        <v>0</v>
      </c>
      <c r="AW1376" s="84" t="s">
        <v>5508</v>
      </c>
      <c r="AX1376" s="87" t="s">
        <v>28422</v>
      </c>
      <c r="AY1376" s="84" t="s">
        <v>66</v>
      </c>
    </row>
    <row r="1377" spans="1:51" x14ac:dyDescent="0.25">
      <c r="A1377" s="69" t="s">
        <v>7294</v>
      </c>
      <c r="B1377" s="70"/>
      <c r="C1377" s="70"/>
      <c r="D1377" s="71"/>
      <c r="E1377" s="114"/>
      <c r="F1377" s="107" t="s">
        <v>26069</v>
      </c>
      <c r="G1377" s="115"/>
      <c r="H1377" s="74"/>
      <c r="I1377" s="75"/>
      <c r="J1377" s="116"/>
      <c r="K1377" s="74" t="s">
        <v>30832</v>
      </c>
      <c r="L1377" s="117"/>
      <c r="M1377" s="79"/>
      <c r="N1377" s="79"/>
      <c r="O1377" s="80"/>
      <c r="P1377" s="81"/>
      <c r="Q1377" s="81"/>
      <c r="R1377" s="91"/>
      <c r="S1377" s="91"/>
      <c r="T1377" s="91"/>
      <c r="U1377" s="91"/>
      <c r="V1377" s="52"/>
      <c r="W1377" s="52"/>
      <c r="X1377" s="52"/>
      <c r="Y1377" s="52"/>
      <c r="Z1377" s="51"/>
      <c r="AA1377" s="76"/>
      <c r="AB1377" s="76"/>
      <c r="AC1377" s="77"/>
      <c r="AD1377" s="84" t="s">
        <v>17306</v>
      </c>
      <c r="AE1377" s="84">
        <v>1758</v>
      </c>
      <c r="AF1377" s="84">
        <v>4111</v>
      </c>
      <c r="AG1377" s="84">
        <v>16143</v>
      </c>
      <c r="AH1377" s="84">
        <v>6797</v>
      </c>
      <c r="AI1377" s="84">
        <v>-28800</v>
      </c>
      <c r="AJ1377" s="84" t="s">
        <v>19503</v>
      </c>
      <c r="AK1377" s="84" t="s">
        <v>21188</v>
      </c>
      <c r="AL1377" s="87" t="s">
        <v>22174</v>
      </c>
      <c r="AM1377" s="84" t="s">
        <v>4149</v>
      </c>
      <c r="AN1377" s="86">
        <v>40806.927465277775</v>
      </c>
      <c r="AO1377" s="87" t="s">
        <v>23378</v>
      </c>
      <c r="AP1377" s="84" t="b">
        <v>0</v>
      </c>
      <c r="AQ1377" s="84" t="b">
        <v>0</v>
      </c>
      <c r="AR1377" s="84" t="b">
        <v>0</v>
      </c>
      <c r="AS1377" s="84" t="s">
        <v>2140</v>
      </c>
      <c r="AT1377" s="84">
        <v>99</v>
      </c>
      <c r="AU1377" s="87" t="s">
        <v>24891</v>
      </c>
      <c r="AV1377" s="84" t="b">
        <v>0</v>
      </c>
      <c r="AW1377" s="84" t="s">
        <v>5508</v>
      </c>
      <c r="AX1377" s="87" t="s">
        <v>28423</v>
      </c>
      <c r="AY1377" s="84" t="s">
        <v>66</v>
      </c>
    </row>
    <row r="1378" spans="1:51" x14ac:dyDescent="0.25">
      <c r="A1378" s="69" t="s">
        <v>7295</v>
      </c>
      <c r="B1378" s="70"/>
      <c r="C1378" s="70"/>
      <c r="D1378" s="71"/>
      <c r="E1378" s="114"/>
      <c r="F1378" s="107" t="s">
        <v>26070</v>
      </c>
      <c r="G1378" s="115"/>
      <c r="H1378" s="74"/>
      <c r="I1378" s="75"/>
      <c r="J1378" s="116"/>
      <c r="K1378" s="74" t="s">
        <v>30833</v>
      </c>
      <c r="L1378" s="117"/>
      <c r="M1378" s="79"/>
      <c r="N1378" s="79"/>
      <c r="O1378" s="80"/>
      <c r="P1378" s="81"/>
      <c r="Q1378" s="81"/>
      <c r="R1378" s="91"/>
      <c r="S1378" s="91"/>
      <c r="T1378" s="91"/>
      <c r="U1378" s="91"/>
      <c r="V1378" s="52"/>
      <c r="W1378" s="52"/>
      <c r="X1378" s="52"/>
      <c r="Y1378" s="52"/>
      <c r="Z1378" s="51"/>
      <c r="AA1378" s="76"/>
      <c r="AB1378" s="76"/>
      <c r="AC1378" s="77"/>
      <c r="AD1378" s="84" t="s">
        <v>17307</v>
      </c>
      <c r="AE1378" s="84">
        <v>666</v>
      </c>
      <c r="AF1378" s="84">
        <v>26460</v>
      </c>
      <c r="AG1378" s="84">
        <v>35167</v>
      </c>
      <c r="AH1378" s="84">
        <v>13215</v>
      </c>
      <c r="AI1378" s="84">
        <v>-28800</v>
      </c>
      <c r="AJ1378" s="84" t="s">
        <v>19504</v>
      </c>
      <c r="AK1378" s="84" t="s">
        <v>21189</v>
      </c>
      <c r="AL1378" s="87" t="s">
        <v>22175</v>
      </c>
      <c r="AM1378" s="84" t="s">
        <v>4149</v>
      </c>
      <c r="AN1378" s="86">
        <v>39548.935578703706</v>
      </c>
      <c r="AO1378" s="87" t="s">
        <v>23379</v>
      </c>
      <c r="AP1378" s="84" t="b">
        <v>0</v>
      </c>
      <c r="AQ1378" s="84" t="b">
        <v>0</v>
      </c>
      <c r="AR1378" s="84" t="b">
        <v>1</v>
      </c>
      <c r="AS1378" s="84" t="s">
        <v>2140</v>
      </c>
      <c r="AT1378" s="84">
        <v>403</v>
      </c>
      <c r="AU1378" s="87" t="s">
        <v>24892</v>
      </c>
      <c r="AV1378" s="84" t="b">
        <v>0</v>
      </c>
      <c r="AW1378" s="84" t="s">
        <v>5508</v>
      </c>
      <c r="AX1378" s="87" t="s">
        <v>28424</v>
      </c>
      <c r="AY1378" s="84" t="s">
        <v>66</v>
      </c>
    </row>
    <row r="1379" spans="1:51" x14ac:dyDescent="0.25">
      <c r="A1379" s="69" t="s">
        <v>7296</v>
      </c>
      <c r="B1379" s="70"/>
      <c r="C1379" s="70"/>
      <c r="D1379" s="71"/>
      <c r="E1379" s="114"/>
      <c r="F1379" s="107" t="s">
        <v>26071</v>
      </c>
      <c r="G1379" s="115"/>
      <c r="H1379" s="74"/>
      <c r="I1379" s="75"/>
      <c r="J1379" s="116"/>
      <c r="K1379" s="74" t="s">
        <v>30834</v>
      </c>
      <c r="L1379" s="117"/>
      <c r="M1379" s="79"/>
      <c r="N1379" s="79"/>
      <c r="O1379" s="80"/>
      <c r="P1379" s="81"/>
      <c r="Q1379" s="81"/>
      <c r="R1379" s="91"/>
      <c r="S1379" s="91"/>
      <c r="T1379" s="91"/>
      <c r="U1379" s="91"/>
      <c r="V1379" s="52"/>
      <c r="W1379" s="52"/>
      <c r="X1379" s="52"/>
      <c r="Y1379" s="52"/>
      <c r="Z1379" s="51"/>
      <c r="AA1379" s="76"/>
      <c r="AB1379" s="76"/>
      <c r="AC1379" s="77"/>
      <c r="AD1379" s="84" t="s">
        <v>17308</v>
      </c>
      <c r="AE1379" s="84">
        <v>3480</v>
      </c>
      <c r="AF1379" s="84">
        <v>3561</v>
      </c>
      <c r="AG1379" s="84">
        <v>41273</v>
      </c>
      <c r="AH1379" s="84">
        <v>7678</v>
      </c>
      <c r="AI1379" s="84">
        <v>-28800</v>
      </c>
      <c r="AJ1379" s="84" t="s">
        <v>19505</v>
      </c>
      <c r="AK1379" s="84" t="s">
        <v>21190</v>
      </c>
      <c r="AL1379" s="87" t="s">
        <v>22176</v>
      </c>
      <c r="AM1379" s="84" t="s">
        <v>4149</v>
      </c>
      <c r="AN1379" s="86">
        <v>40037.39806712963</v>
      </c>
      <c r="AO1379" s="87" t="s">
        <v>23380</v>
      </c>
      <c r="AP1379" s="84" t="b">
        <v>0</v>
      </c>
      <c r="AQ1379" s="84" t="b">
        <v>0</v>
      </c>
      <c r="AR1379" s="84" t="b">
        <v>1</v>
      </c>
      <c r="AS1379" s="84" t="s">
        <v>2140</v>
      </c>
      <c r="AT1379" s="84">
        <v>146</v>
      </c>
      <c r="AU1379" s="87" t="s">
        <v>24893</v>
      </c>
      <c r="AV1379" s="84" t="b">
        <v>0</v>
      </c>
      <c r="AW1379" s="84" t="s">
        <v>5508</v>
      </c>
      <c r="AX1379" s="87" t="s">
        <v>28425</v>
      </c>
      <c r="AY1379" s="84" t="s">
        <v>66</v>
      </c>
    </row>
    <row r="1380" spans="1:51" x14ac:dyDescent="0.25">
      <c r="A1380" s="69" t="s">
        <v>7297</v>
      </c>
      <c r="B1380" s="70"/>
      <c r="C1380" s="70"/>
      <c r="D1380" s="71"/>
      <c r="E1380" s="114"/>
      <c r="F1380" s="107" t="s">
        <v>26072</v>
      </c>
      <c r="G1380" s="115"/>
      <c r="H1380" s="74"/>
      <c r="I1380" s="75"/>
      <c r="J1380" s="116"/>
      <c r="K1380" s="74" t="s">
        <v>30835</v>
      </c>
      <c r="L1380" s="117"/>
      <c r="M1380" s="79"/>
      <c r="N1380" s="79"/>
      <c r="O1380" s="80"/>
      <c r="P1380" s="81"/>
      <c r="Q1380" s="81"/>
      <c r="R1380" s="91"/>
      <c r="S1380" s="91"/>
      <c r="T1380" s="91"/>
      <c r="U1380" s="91"/>
      <c r="V1380" s="52"/>
      <c r="W1380" s="52"/>
      <c r="X1380" s="52"/>
      <c r="Y1380" s="52"/>
      <c r="Z1380" s="51"/>
      <c r="AA1380" s="76"/>
      <c r="AB1380" s="76"/>
      <c r="AC1380" s="77"/>
      <c r="AD1380" s="84" t="s">
        <v>17309</v>
      </c>
      <c r="AE1380" s="84">
        <v>322</v>
      </c>
      <c r="AF1380" s="84">
        <v>288</v>
      </c>
      <c r="AG1380" s="84">
        <v>4289</v>
      </c>
      <c r="AH1380" s="84">
        <v>2675</v>
      </c>
      <c r="AI1380" s="84">
        <v>-18000</v>
      </c>
      <c r="AJ1380" s="84" t="s">
        <v>19506</v>
      </c>
      <c r="AK1380" s="84" t="s">
        <v>21191</v>
      </c>
      <c r="AL1380" s="87" t="s">
        <v>22177</v>
      </c>
      <c r="AM1380" s="84" t="s">
        <v>4145</v>
      </c>
      <c r="AN1380" s="86">
        <v>40751.009027777778</v>
      </c>
      <c r="AO1380" s="87" t="s">
        <v>23381</v>
      </c>
      <c r="AP1380" s="84" t="b">
        <v>0</v>
      </c>
      <c r="AQ1380" s="84" t="b">
        <v>0</v>
      </c>
      <c r="AR1380" s="84" t="b">
        <v>0</v>
      </c>
      <c r="AS1380" s="84" t="s">
        <v>2140</v>
      </c>
      <c r="AT1380" s="84">
        <v>15</v>
      </c>
      <c r="AU1380" s="87" t="s">
        <v>4707</v>
      </c>
      <c r="AV1380" s="84" t="b">
        <v>0</v>
      </c>
      <c r="AW1380" s="84" t="s">
        <v>5508</v>
      </c>
      <c r="AX1380" s="87" t="s">
        <v>28426</v>
      </c>
      <c r="AY1380" s="84" t="s">
        <v>66</v>
      </c>
    </row>
    <row r="1381" spans="1:51" x14ac:dyDescent="0.25">
      <c r="A1381" s="69" t="s">
        <v>7298</v>
      </c>
      <c r="B1381" s="70"/>
      <c r="C1381" s="70"/>
      <c r="D1381" s="71"/>
      <c r="E1381" s="114"/>
      <c r="F1381" s="107" t="s">
        <v>26073</v>
      </c>
      <c r="G1381" s="115"/>
      <c r="H1381" s="74"/>
      <c r="I1381" s="75"/>
      <c r="J1381" s="116"/>
      <c r="K1381" s="74" t="s">
        <v>30836</v>
      </c>
      <c r="L1381" s="117"/>
      <c r="M1381" s="79"/>
      <c r="N1381" s="79"/>
      <c r="O1381" s="80"/>
      <c r="P1381" s="81"/>
      <c r="Q1381" s="81"/>
      <c r="R1381" s="91"/>
      <c r="S1381" s="91"/>
      <c r="T1381" s="91"/>
      <c r="U1381" s="91"/>
      <c r="V1381" s="52"/>
      <c r="W1381" s="52"/>
      <c r="X1381" s="52"/>
      <c r="Y1381" s="52"/>
      <c r="Z1381" s="51"/>
      <c r="AA1381" s="76"/>
      <c r="AB1381" s="76"/>
      <c r="AC1381" s="77"/>
      <c r="AD1381" s="84" t="s">
        <v>17310</v>
      </c>
      <c r="AE1381" s="84">
        <v>599</v>
      </c>
      <c r="AF1381" s="84">
        <v>400</v>
      </c>
      <c r="AG1381" s="84">
        <v>1688</v>
      </c>
      <c r="AH1381" s="84">
        <v>3265</v>
      </c>
      <c r="AI1381" s="84">
        <v>-28800</v>
      </c>
      <c r="AJ1381" s="84" t="s">
        <v>19507</v>
      </c>
      <c r="AK1381" s="84" t="s">
        <v>21192</v>
      </c>
      <c r="AL1381" s="84"/>
      <c r="AM1381" s="84" t="s">
        <v>4149</v>
      </c>
      <c r="AN1381" s="86">
        <v>42571.855995370373</v>
      </c>
      <c r="AO1381" s="87" t="s">
        <v>23382</v>
      </c>
      <c r="AP1381" s="84" t="b">
        <v>0</v>
      </c>
      <c r="AQ1381" s="84" t="b">
        <v>0</v>
      </c>
      <c r="AR1381" s="84" t="b">
        <v>0</v>
      </c>
      <c r="AS1381" s="84" t="s">
        <v>2140</v>
      </c>
      <c r="AT1381" s="84">
        <v>16</v>
      </c>
      <c r="AU1381" s="87" t="s">
        <v>4681</v>
      </c>
      <c r="AV1381" s="84" t="b">
        <v>0</v>
      </c>
      <c r="AW1381" s="84" t="s">
        <v>5508</v>
      </c>
      <c r="AX1381" s="87" t="s">
        <v>28427</v>
      </c>
      <c r="AY1381" s="84" t="s">
        <v>66</v>
      </c>
    </row>
    <row r="1382" spans="1:51" x14ac:dyDescent="0.25">
      <c r="A1382" s="69" t="s">
        <v>7299</v>
      </c>
      <c r="B1382" s="70"/>
      <c r="C1382" s="70"/>
      <c r="D1382" s="71"/>
      <c r="E1382" s="114"/>
      <c r="F1382" s="107" t="s">
        <v>26074</v>
      </c>
      <c r="G1382" s="115"/>
      <c r="H1382" s="74"/>
      <c r="I1382" s="75"/>
      <c r="J1382" s="116"/>
      <c r="K1382" s="74" t="s">
        <v>30837</v>
      </c>
      <c r="L1382" s="117"/>
      <c r="M1382" s="79"/>
      <c r="N1382" s="79"/>
      <c r="O1382" s="80"/>
      <c r="P1382" s="81"/>
      <c r="Q1382" s="81"/>
      <c r="R1382" s="91"/>
      <c r="S1382" s="91"/>
      <c r="T1382" s="91"/>
      <c r="U1382" s="91"/>
      <c r="V1382" s="52"/>
      <c r="W1382" s="52"/>
      <c r="X1382" s="52"/>
      <c r="Y1382" s="52"/>
      <c r="Z1382" s="51"/>
      <c r="AA1382" s="76"/>
      <c r="AB1382" s="76"/>
      <c r="AC1382" s="77"/>
      <c r="AD1382" s="84" t="s">
        <v>17311</v>
      </c>
      <c r="AE1382" s="84">
        <v>411</v>
      </c>
      <c r="AF1382" s="84">
        <v>393</v>
      </c>
      <c r="AG1382" s="84">
        <v>1456</v>
      </c>
      <c r="AH1382" s="84">
        <v>771</v>
      </c>
      <c r="AI1382" s="84">
        <v>-10800</v>
      </c>
      <c r="AJ1382" s="84" t="s">
        <v>19508</v>
      </c>
      <c r="AK1382" s="84" t="s">
        <v>21193</v>
      </c>
      <c r="AL1382" s="84"/>
      <c r="AM1382" s="84" t="s">
        <v>4169</v>
      </c>
      <c r="AN1382" s="86">
        <v>39946.749513888892</v>
      </c>
      <c r="AO1382" s="87" t="s">
        <v>23383</v>
      </c>
      <c r="AP1382" s="84" t="b">
        <v>0</v>
      </c>
      <c r="AQ1382" s="84" t="b">
        <v>0</v>
      </c>
      <c r="AR1382" s="84" t="b">
        <v>1</v>
      </c>
      <c r="AS1382" s="84" t="s">
        <v>2140</v>
      </c>
      <c r="AT1382" s="84">
        <v>10</v>
      </c>
      <c r="AU1382" s="87" t="s">
        <v>24894</v>
      </c>
      <c r="AV1382" s="84" t="b">
        <v>0</v>
      </c>
      <c r="AW1382" s="84" t="s">
        <v>5508</v>
      </c>
      <c r="AX1382" s="87" t="s">
        <v>28428</v>
      </c>
      <c r="AY1382" s="84" t="s">
        <v>66</v>
      </c>
    </row>
    <row r="1383" spans="1:51" x14ac:dyDescent="0.25">
      <c r="A1383" s="69" t="s">
        <v>7300</v>
      </c>
      <c r="B1383" s="70"/>
      <c r="C1383" s="70"/>
      <c r="D1383" s="71"/>
      <c r="E1383" s="114"/>
      <c r="F1383" s="107" t="s">
        <v>26075</v>
      </c>
      <c r="G1383" s="115"/>
      <c r="H1383" s="74"/>
      <c r="I1383" s="75"/>
      <c r="J1383" s="116"/>
      <c r="K1383" s="74" t="s">
        <v>30838</v>
      </c>
      <c r="L1383" s="117"/>
      <c r="M1383" s="79"/>
      <c r="N1383" s="79"/>
      <c r="O1383" s="80"/>
      <c r="P1383" s="81"/>
      <c r="Q1383" s="81"/>
      <c r="R1383" s="91"/>
      <c r="S1383" s="91"/>
      <c r="T1383" s="91"/>
      <c r="U1383" s="91"/>
      <c r="V1383" s="52"/>
      <c r="W1383" s="52"/>
      <c r="X1383" s="52"/>
      <c r="Y1383" s="52"/>
      <c r="Z1383" s="51"/>
      <c r="AA1383" s="76"/>
      <c r="AB1383" s="76"/>
      <c r="AC1383" s="77"/>
      <c r="AD1383" s="84" t="s">
        <v>17312</v>
      </c>
      <c r="AE1383" s="84">
        <v>5</v>
      </c>
      <c r="AF1383" s="84">
        <v>369</v>
      </c>
      <c r="AG1383" s="84">
        <v>185</v>
      </c>
      <c r="AH1383" s="84">
        <v>11</v>
      </c>
      <c r="AI1383" s="84"/>
      <c r="AJ1383" s="84" t="s">
        <v>19509</v>
      </c>
      <c r="AK1383" s="84"/>
      <c r="AL1383" s="84"/>
      <c r="AM1383" s="84"/>
      <c r="AN1383" s="86">
        <v>42709.391412037039</v>
      </c>
      <c r="AO1383" s="87" t="s">
        <v>23384</v>
      </c>
      <c r="AP1383" s="84" t="b">
        <v>0</v>
      </c>
      <c r="AQ1383" s="84" t="b">
        <v>0</v>
      </c>
      <c r="AR1383" s="84" t="b">
        <v>0</v>
      </c>
      <c r="AS1383" s="84" t="s">
        <v>2140</v>
      </c>
      <c r="AT1383" s="84">
        <v>3</v>
      </c>
      <c r="AU1383" s="87" t="s">
        <v>4681</v>
      </c>
      <c r="AV1383" s="84" t="b">
        <v>0</v>
      </c>
      <c r="AW1383" s="84" t="s">
        <v>5508</v>
      </c>
      <c r="AX1383" s="87" t="s">
        <v>28429</v>
      </c>
      <c r="AY1383" s="84" t="s">
        <v>66</v>
      </c>
    </row>
    <row r="1384" spans="1:51" x14ac:dyDescent="0.25">
      <c r="A1384" s="69" t="s">
        <v>7301</v>
      </c>
      <c r="B1384" s="70"/>
      <c r="C1384" s="70"/>
      <c r="D1384" s="71"/>
      <c r="E1384" s="114"/>
      <c r="F1384" s="107" t="s">
        <v>26076</v>
      </c>
      <c r="G1384" s="115"/>
      <c r="H1384" s="74"/>
      <c r="I1384" s="75"/>
      <c r="J1384" s="116"/>
      <c r="K1384" s="74" t="s">
        <v>30839</v>
      </c>
      <c r="L1384" s="117"/>
      <c r="M1384" s="79"/>
      <c r="N1384" s="79"/>
      <c r="O1384" s="80"/>
      <c r="P1384" s="81"/>
      <c r="Q1384" s="81"/>
      <c r="R1384" s="91"/>
      <c r="S1384" s="91"/>
      <c r="T1384" s="91"/>
      <c r="U1384" s="91"/>
      <c r="V1384" s="52"/>
      <c r="W1384" s="52"/>
      <c r="X1384" s="52"/>
      <c r="Y1384" s="52"/>
      <c r="Z1384" s="51"/>
      <c r="AA1384" s="76"/>
      <c r="AB1384" s="76"/>
      <c r="AC1384" s="77"/>
      <c r="AD1384" s="84" t="s">
        <v>17313</v>
      </c>
      <c r="AE1384" s="84">
        <v>1680</v>
      </c>
      <c r="AF1384" s="84">
        <v>3620</v>
      </c>
      <c r="AG1384" s="84">
        <v>3004</v>
      </c>
      <c r="AH1384" s="84">
        <v>1022</v>
      </c>
      <c r="AI1384" s="84"/>
      <c r="AJ1384" s="84" t="s">
        <v>19510</v>
      </c>
      <c r="AK1384" s="84" t="s">
        <v>3525</v>
      </c>
      <c r="AL1384" s="87" t="s">
        <v>22178</v>
      </c>
      <c r="AM1384" s="84"/>
      <c r="AN1384" s="86">
        <v>40986.99523148148</v>
      </c>
      <c r="AO1384" s="87" t="s">
        <v>23385</v>
      </c>
      <c r="AP1384" s="84" t="b">
        <v>1</v>
      </c>
      <c r="AQ1384" s="84" t="b">
        <v>0</v>
      </c>
      <c r="AR1384" s="84" t="b">
        <v>1</v>
      </c>
      <c r="AS1384" s="84" t="s">
        <v>2140</v>
      </c>
      <c r="AT1384" s="84">
        <v>193</v>
      </c>
      <c r="AU1384" s="87" t="s">
        <v>4681</v>
      </c>
      <c r="AV1384" s="84" t="b">
        <v>1</v>
      </c>
      <c r="AW1384" s="84" t="s">
        <v>5508</v>
      </c>
      <c r="AX1384" s="87" t="s">
        <v>28430</v>
      </c>
      <c r="AY1384" s="84" t="s">
        <v>66</v>
      </c>
    </row>
    <row r="1385" spans="1:51" x14ac:dyDescent="0.25">
      <c r="A1385" s="69" t="s">
        <v>7302</v>
      </c>
      <c r="B1385" s="70"/>
      <c r="C1385" s="70"/>
      <c r="D1385" s="71"/>
      <c r="E1385" s="114"/>
      <c r="F1385" s="107" t="s">
        <v>26077</v>
      </c>
      <c r="G1385" s="115"/>
      <c r="H1385" s="74"/>
      <c r="I1385" s="75"/>
      <c r="J1385" s="116"/>
      <c r="K1385" s="74" t="s">
        <v>30840</v>
      </c>
      <c r="L1385" s="117"/>
      <c r="M1385" s="79"/>
      <c r="N1385" s="79"/>
      <c r="O1385" s="80"/>
      <c r="P1385" s="81"/>
      <c r="Q1385" s="81"/>
      <c r="R1385" s="91"/>
      <c r="S1385" s="91"/>
      <c r="T1385" s="91"/>
      <c r="U1385" s="91"/>
      <c r="V1385" s="52"/>
      <c r="W1385" s="52"/>
      <c r="X1385" s="52"/>
      <c r="Y1385" s="52"/>
      <c r="Z1385" s="51"/>
      <c r="AA1385" s="76"/>
      <c r="AB1385" s="76"/>
      <c r="AC1385" s="77"/>
      <c r="AD1385" s="84" t="s">
        <v>17314</v>
      </c>
      <c r="AE1385" s="84">
        <v>305</v>
      </c>
      <c r="AF1385" s="84">
        <v>384</v>
      </c>
      <c r="AG1385" s="84">
        <v>726</v>
      </c>
      <c r="AH1385" s="84">
        <v>64</v>
      </c>
      <c r="AI1385" s="84"/>
      <c r="AJ1385" s="84" t="s">
        <v>19511</v>
      </c>
      <c r="AK1385" s="84" t="s">
        <v>21194</v>
      </c>
      <c r="AL1385" s="87" t="s">
        <v>22179</v>
      </c>
      <c r="AM1385" s="84"/>
      <c r="AN1385" s="86">
        <v>40262.952569444446</v>
      </c>
      <c r="AO1385" s="87" t="s">
        <v>23386</v>
      </c>
      <c r="AP1385" s="84" t="b">
        <v>0</v>
      </c>
      <c r="AQ1385" s="84" t="b">
        <v>0</v>
      </c>
      <c r="AR1385" s="84" t="b">
        <v>1</v>
      </c>
      <c r="AS1385" s="84" t="s">
        <v>2140</v>
      </c>
      <c r="AT1385" s="84">
        <v>33</v>
      </c>
      <c r="AU1385" s="87" t="s">
        <v>4681</v>
      </c>
      <c r="AV1385" s="84" t="b">
        <v>0</v>
      </c>
      <c r="AW1385" s="84" t="s">
        <v>5508</v>
      </c>
      <c r="AX1385" s="87" t="s">
        <v>28431</v>
      </c>
      <c r="AY1385" s="84" t="s">
        <v>66</v>
      </c>
    </row>
    <row r="1386" spans="1:51" x14ac:dyDescent="0.25">
      <c r="A1386" s="69" t="s">
        <v>7303</v>
      </c>
      <c r="B1386" s="70"/>
      <c r="C1386" s="70"/>
      <c r="D1386" s="71"/>
      <c r="E1386" s="114"/>
      <c r="F1386" s="107" t="s">
        <v>26078</v>
      </c>
      <c r="G1386" s="115"/>
      <c r="H1386" s="74"/>
      <c r="I1386" s="75"/>
      <c r="J1386" s="116"/>
      <c r="K1386" s="74" t="s">
        <v>30841</v>
      </c>
      <c r="L1386" s="117"/>
      <c r="M1386" s="79"/>
      <c r="N1386" s="79"/>
      <c r="O1386" s="80"/>
      <c r="P1386" s="81"/>
      <c r="Q1386" s="81"/>
      <c r="R1386" s="91"/>
      <c r="S1386" s="91"/>
      <c r="T1386" s="91"/>
      <c r="U1386" s="91"/>
      <c r="V1386" s="52"/>
      <c r="W1386" s="52"/>
      <c r="X1386" s="52"/>
      <c r="Y1386" s="52"/>
      <c r="Z1386" s="51"/>
      <c r="AA1386" s="76"/>
      <c r="AB1386" s="76"/>
      <c r="AC1386" s="77"/>
      <c r="AD1386" s="84" t="s">
        <v>17315</v>
      </c>
      <c r="AE1386" s="84">
        <v>502</v>
      </c>
      <c r="AF1386" s="84">
        <v>534</v>
      </c>
      <c r="AG1386" s="84">
        <v>2622</v>
      </c>
      <c r="AH1386" s="84">
        <v>8560</v>
      </c>
      <c r="AI1386" s="84">
        <v>-28800</v>
      </c>
      <c r="AJ1386" s="84" t="s">
        <v>19512</v>
      </c>
      <c r="AK1386" s="84" t="s">
        <v>21195</v>
      </c>
      <c r="AL1386" s="84"/>
      <c r="AM1386" s="84" t="s">
        <v>4149</v>
      </c>
      <c r="AN1386" s="86">
        <v>41886.09165509259</v>
      </c>
      <c r="AO1386" s="87" t="s">
        <v>23387</v>
      </c>
      <c r="AP1386" s="84" t="b">
        <v>0</v>
      </c>
      <c r="AQ1386" s="84" t="b">
        <v>0</v>
      </c>
      <c r="AR1386" s="84" t="b">
        <v>1</v>
      </c>
      <c r="AS1386" s="84" t="s">
        <v>2140</v>
      </c>
      <c r="AT1386" s="84">
        <v>35</v>
      </c>
      <c r="AU1386" s="87" t="s">
        <v>4681</v>
      </c>
      <c r="AV1386" s="84" t="b">
        <v>0</v>
      </c>
      <c r="AW1386" s="84" t="s">
        <v>5508</v>
      </c>
      <c r="AX1386" s="87" t="s">
        <v>28432</v>
      </c>
      <c r="AY1386" s="84" t="s">
        <v>66</v>
      </c>
    </row>
    <row r="1387" spans="1:51" x14ac:dyDescent="0.25">
      <c r="A1387" s="69" t="s">
        <v>8855</v>
      </c>
      <c r="B1387" s="70"/>
      <c r="C1387" s="70"/>
      <c r="D1387" s="71"/>
      <c r="E1387" s="114"/>
      <c r="F1387" s="107" t="s">
        <v>26079</v>
      </c>
      <c r="G1387" s="115"/>
      <c r="H1387" s="74"/>
      <c r="I1387" s="75"/>
      <c r="J1387" s="116"/>
      <c r="K1387" s="74" t="s">
        <v>30842</v>
      </c>
      <c r="L1387" s="117"/>
      <c r="M1387" s="79"/>
      <c r="N1387" s="79"/>
      <c r="O1387" s="80"/>
      <c r="P1387" s="81"/>
      <c r="Q1387" s="81"/>
      <c r="R1387" s="91"/>
      <c r="S1387" s="91"/>
      <c r="T1387" s="91"/>
      <c r="U1387" s="91"/>
      <c r="V1387" s="52"/>
      <c r="W1387" s="52"/>
      <c r="X1387" s="52"/>
      <c r="Y1387" s="52"/>
      <c r="Z1387" s="51"/>
      <c r="AA1387" s="76"/>
      <c r="AB1387" s="76"/>
      <c r="AC1387" s="77"/>
      <c r="AD1387" s="84" t="s">
        <v>17316</v>
      </c>
      <c r="AE1387" s="84">
        <v>362</v>
      </c>
      <c r="AF1387" s="84">
        <v>779</v>
      </c>
      <c r="AG1387" s="84">
        <v>1510</v>
      </c>
      <c r="AH1387" s="84">
        <v>4029</v>
      </c>
      <c r="AI1387" s="84">
        <v>-21600</v>
      </c>
      <c r="AJ1387" s="84" t="s">
        <v>19513</v>
      </c>
      <c r="AK1387" s="84" t="s">
        <v>21196</v>
      </c>
      <c r="AL1387" s="84"/>
      <c r="AM1387" s="84" t="s">
        <v>4147</v>
      </c>
      <c r="AN1387" s="86">
        <v>42066.590324074074</v>
      </c>
      <c r="AO1387" s="87" t="s">
        <v>23388</v>
      </c>
      <c r="AP1387" s="84" t="b">
        <v>0</v>
      </c>
      <c r="AQ1387" s="84" t="b">
        <v>0</v>
      </c>
      <c r="AR1387" s="84" t="b">
        <v>0</v>
      </c>
      <c r="AS1387" s="84" t="s">
        <v>2140</v>
      </c>
      <c r="AT1387" s="84">
        <v>20</v>
      </c>
      <c r="AU1387" s="87" t="s">
        <v>24895</v>
      </c>
      <c r="AV1387" s="84" t="b">
        <v>0</v>
      </c>
      <c r="AW1387" s="84" t="s">
        <v>5508</v>
      </c>
      <c r="AX1387" s="87" t="s">
        <v>28433</v>
      </c>
      <c r="AY1387" s="84" t="s">
        <v>65</v>
      </c>
    </row>
    <row r="1388" spans="1:51" x14ac:dyDescent="0.25">
      <c r="A1388" s="69" t="s">
        <v>8856</v>
      </c>
      <c r="B1388" s="70"/>
      <c r="C1388" s="70"/>
      <c r="D1388" s="71"/>
      <c r="E1388" s="114"/>
      <c r="F1388" s="107" t="s">
        <v>26080</v>
      </c>
      <c r="G1388" s="115"/>
      <c r="H1388" s="74"/>
      <c r="I1388" s="75"/>
      <c r="J1388" s="116"/>
      <c r="K1388" s="74" t="s">
        <v>30843</v>
      </c>
      <c r="L1388" s="117"/>
      <c r="M1388" s="79"/>
      <c r="N1388" s="79"/>
      <c r="O1388" s="80"/>
      <c r="P1388" s="81"/>
      <c r="Q1388" s="81"/>
      <c r="R1388" s="91"/>
      <c r="S1388" s="91"/>
      <c r="T1388" s="91"/>
      <c r="U1388" s="91"/>
      <c r="V1388" s="52"/>
      <c r="W1388" s="52"/>
      <c r="X1388" s="52"/>
      <c r="Y1388" s="52"/>
      <c r="Z1388" s="51"/>
      <c r="AA1388" s="76"/>
      <c r="AB1388" s="76"/>
      <c r="AC1388" s="77"/>
      <c r="AD1388" s="84" t="s">
        <v>17317</v>
      </c>
      <c r="AE1388" s="84">
        <v>301</v>
      </c>
      <c r="AF1388" s="84">
        <v>263</v>
      </c>
      <c r="AG1388" s="84">
        <v>644</v>
      </c>
      <c r="AH1388" s="84">
        <v>466</v>
      </c>
      <c r="AI1388" s="84">
        <v>-21600</v>
      </c>
      <c r="AJ1388" s="84" t="s">
        <v>19514</v>
      </c>
      <c r="AK1388" s="84" t="s">
        <v>21197</v>
      </c>
      <c r="AL1388" s="87" t="s">
        <v>22180</v>
      </c>
      <c r="AM1388" s="84" t="s">
        <v>4147</v>
      </c>
      <c r="AN1388" s="86">
        <v>40844.593344907407</v>
      </c>
      <c r="AO1388" s="87" t="s">
        <v>23389</v>
      </c>
      <c r="AP1388" s="84" t="b">
        <v>0</v>
      </c>
      <c r="AQ1388" s="84" t="b">
        <v>0</v>
      </c>
      <c r="AR1388" s="84" t="b">
        <v>0</v>
      </c>
      <c r="AS1388" s="84" t="s">
        <v>2140</v>
      </c>
      <c r="AT1388" s="84">
        <v>17</v>
      </c>
      <c r="AU1388" s="87" t="s">
        <v>4746</v>
      </c>
      <c r="AV1388" s="84" t="b">
        <v>0</v>
      </c>
      <c r="AW1388" s="84" t="s">
        <v>5508</v>
      </c>
      <c r="AX1388" s="87" t="s">
        <v>28434</v>
      </c>
      <c r="AY1388" s="84" t="s">
        <v>65</v>
      </c>
    </row>
    <row r="1389" spans="1:51" x14ac:dyDescent="0.25">
      <c r="A1389" s="69" t="s">
        <v>7304</v>
      </c>
      <c r="B1389" s="70"/>
      <c r="C1389" s="70"/>
      <c r="D1389" s="71"/>
      <c r="E1389" s="114"/>
      <c r="F1389" s="107" t="s">
        <v>26081</v>
      </c>
      <c r="G1389" s="115"/>
      <c r="H1389" s="74"/>
      <c r="I1389" s="75"/>
      <c r="J1389" s="116"/>
      <c r="K1389" s="74" t="s">
        <v>30844</v>
      </c>
      <c r="L1389" s="117"/>
      <c r="M1389" s="79"/>
      <c r="N1389" s="79"/>
      <c r="O1389" s="80"/>
      <c r="P1389" s="81"/>
      <c r="Q1389" s="81"/>
      <c r="R1389" s="91"/>
      <c r="S1389" s="91"/>
      <c r="T1389" s="91"/>
      <c r="U1389" s="91"/>
      <c r="V1389" s="52"/>
      <c r="W1389" s="52"/>
      <c r="X1389" s="52"/>
      <c r="Y1389" s="52"/>
      <c r="Z1389" s="51"/>
      <c r="AA1389" s="76"/>
      <c r="AB1389" s="76"/>
      <c r="AC1389" s="77"/>
      <c r="AD1389" s="84" t="s">
        <v>17318</v>
      </c>
      <c r="AE1389" s="84">
        <v>3667</v>
      </c>
      <c r="AF1389" s="84">
        <v>1930</v>
      </c>
      <c r="AG1389" s="84">
        <v>156259</v>
      </c>
      <c r="AH1389" s="84">
        <v>186404</v>
      </c>
      <c r="AI1389" s="84"/>
      <c r="AJ1389" s="84" t="s">
        <v>19515</v>
      </c>
      <c r="AK1389" s="84"/>
      <c r="AL1389" s="84"/>
      <c r="AM1389" s="84"/>
      <c r="AN1389" s="86">
        <v>40642.002592592595</v>
      </c>
      <c r="AO1389" s="87" t="s">
        <v>23390</v>
      </c>
      <c r="AP1389" s="84" t="b">
        <v>0</v>
      </c>
      <c r="AQ1389" s="84" t="b">
        <v>0</v>
      </c>
      <c r="AR1389" s="84" t="b">
        <v>0</v>
      </c>
      <c r="AS1389" s="84" t="s">
        <v>2140</v>
      </c>
      <c r="AT1389" s="84">
        <v>347</v>
      </c>
      <c r="AU1389" s="87" t="s">
        <v>4681</v>
      </c>
      <c r="AV1389" s="84" t="b">
        <v>0</v>
      </c>
      <c r="AW1389" s="84" t="s">
        <v>5508</v>
      </c>
      <c r="AX1389" s="87" t="s">
        <v>28435</v>
      </c>
      <c r="AY1389" s="84" t="s">
        <v>66</v>
      </c>
    </row>
    <row r="1390" spans="1:51" x14ac:dyDescent="0.25">
      <c r="A1390" s="69" t="s">
        <v>7679</v>
      </c>
      <c r="B1390" s="70"/>
      <c r="C1390" s="70"/>
      <c r="D1390" s="71"/>
      <c r="E1390" s="114"/>
      <c r="F1390" s="107" t="s">
        <v>26082</v>
      </c>
      <c r="G1390" s="115"/>
      <c r="H1390" s="74"/>
      <c r="I1390" s="75"/>
      <c r="J1390" s="116"/>
      <c r="K1390" s="74" t="s">
        <v>30845</v>
      </c>
      <c r="L1390" s="117"/>
      <c r="M1390" s="79"/>
      <c r="N1390" s="79"/>
      <c r="O1390" s="80"/>
      <c r="P1390" s="81"/>
      <c r="Q1390" s="81"/>
      <c r="R1390" s="91"/>
      <c r="S1390" s="91"/>
      <c r="T1390" s="91"/>
      <c r="U1390" s="91"/>
      <c r="V1390" s="52"/>
      <c r="W1390" s="52"/>
      <c r="X1390" s="52"/>
      <c r="Y1390" s="52"/>
      <c r="Z1390" s="51"/>
      <c r="AA1390" s="76"/>
      <c r="AB1390" s="76"/>
      <c r="AC1390" s="77"/>
      <c r="AD1390" s="84" t="s">
        <v>17319</v>
      </c>
      <c r="AE1390" s="84">
        <v>8960</v>
      </c>
      <c r="AF1390" s="84">
        <v>10050</v>
      </c>
      <c r="AG1390" s="84">
        <v>25651</v>
      </c>
      <c r="AH1390" s="84">
        <v>11985</v>
      </c>
      <c r="AI1390" s="84">
        <v>-36000</v>
      </c>
      <c r="AJ1390" s="84" t="s">
        <v>19516</v>
      </c>
      <c r="AK1390" s="84" t="s">
        <v>21198</v>
      </c>
      <c r="AL1390" s="84"/>
      <c r="AM1390" s="84" t="s">
        <v>4158</v>
      </c>
      <c r="AN1390" s="86">
        <v>40506.559976851851</v>
      </c>
      <c r="AO1390" s="87" t="s">
        <v>23391</v>
      </c>
      <c r="AP1390" s="84" t="b">
        <v>1</v>
      </c>
      <c r="AQ1390" s="84" t="b">
        <v>0</v>
      </c>
      <c r="AR1390" s="84" t="b">
        <v>1</v>
      </c>
      <c r="AS1390" s="84" t="s">
        <v>2140</v>
      </c>
      <c r="AT1390" s="84">
        <v>326</v>
      </c>
      <c r="AU1390" s="87" t="s">
        <v>4681</v>
      </c>
      <c r="AV1390" s="84" t="b">
        <v>0</v>
      </c>
      <c r="AW1390" s="84" t="s">
        <v>5508</v>
      </c>
      <c r="AX1390" s="87" t="s">
        <v>28436</v>
      </c>
      <c r="AY1390" s="84" t="s">
        <v>66</v>
      </c>
    </row>
    <row r="1391" spans="1:51" x14ac:dyDescent="0.25">
      <c r="A1391" s="69" t="s">
        <v>7305</v>
      </c>
      <c r="B1391" s="70"/>
      <c r="C1391" s="70"/>
      <c r="D1391" s="71"/>
      <c r="E1391" s="114"/>
      <c r="F1391" s="107" t="s">
        <v>26083</v>
      </c>
      <c r="G1391" s="115"/>
      <c r="H1391" s="74"/>
      <c r="I1391" s="75"/>
      <c r="J1391" s="116"/>
      <c r="K1391" s="74" t="s">
        <v>30846</v>
      </c>
      <c r="L1391" s="117"/>
      <c r="M1391" s="79"/>
      <c r="N1391" s="79"/>
      <c r="O1391" s="80"/>
      <c r="P1391" s="81"/>
      <c r="Q1391" s="81"/>
      <c r="R1391" s="91"/>
      <c r="S1391" s="91"/>
      <c r="T1391" s="91"/>
      <c r="U1391" s="91"/>
      <c r="V1391" s="52"/>
      <c r="W1391" s="52"/>
      <c r="X1391" s="52"/>
      <c r="Y1391" s="52"/>
      <c r="Z1391" s="51"/>
      <c r="AA1391" s="76"/>
      <c r="AB1391" s="76"/>
      <c r="AC1391" s="77"/>
      <c r="AD1391" s="84" t="s">
        <v>17320</v>
      </c>
      <c r="AE1391" s="84">
        <v>4991</v>
      </c>
      <c r="AF1391" s="84">
        <v>4676</v>
      </c>
      <c r="AG1391" s="84">
        <v>7282</v>
      </c>
      <c r="AH1391" s="84">
        <v>15008</v>
      </c>
      <c r="AI1391" s="84">
        <v>-25200</v>
      </c>
      <c r="AJ1391" s="84" t="s">
        <v>19517</v>
      </c>
      <c r="AK1391" s="84" t="s">
        <v>2363</v>
      </c>
      <c r="AL1391" s="84"/>
      <c r="AM1391" s="84" t="s">
        <v>4148</v>
      </c>
      <c r="AN1391" s="86">
        <v>39867.235625000001</v>
      </c>
      <c r="AO1391" s="87" t="s">
        <v>23392</v>
      </c>
      <c r="AP1391" s="84" t="b">
        <v>1</v>
      </c>
      <c r="AQ1391" s="84" t="b">
        <v>0</v>
      </c>
      <c r="AR1391" s="84" t="b">
        <v>0</v>
      </c>
      <c r="AS1391" s="84" t="s">
        <v>2140</v>
      </c>
      <c r="AT1391" s="84">
        <v>30</v>
      </c>
      <c r="AU1391" s="87" t="s">
        <v>4681</v>
      </c>
      <c r="AV1391" s="84" t="b">
        <v>0</v>
      </c>
      <c r="AW1391" s="84" t="s">
        <v>5508</v>
      </c>
      <c r="AX1391" s="87" t="s">
        <v>28437</v>
      </c>
      <c r="AY1391" s="84" t="s">
        <v>66</v>
      </c>
    </row>
    <row r="1392" spans="1:51" x14ac:dyDescent="0.25">
      <c r="A1392" s="69" t="s">
        <v>7306</v>
      </c>
      <c r="B1392" s="70"/>
      <c r="C1392" s="70"/>
      <c r="D1392" s="71"/>
      <c r="E1392" s="114"/>
      <c r="F1392" s="107" t="s">
        <v>26084</v>
      </c>
      <c r="G1392" s="115"/>
      <c r="H1392" s="74"/>
      <c r="I1392" s="75"/>
      <c r="J1392" s="116"/>
      <c r="K1392" s="74" t="s">
        <v>30847</v>
      </c>
      <c r="L1392" s="117"/>
      <c r="M1392" s="79"/>
      <c r="N1392" s="79"/>
      <c r="O1392" s="80"/>
      <c r="P1392" s="81"/>
      <c r="Q1392" s="81"/>
      <c r="R1392" s="91"/>
      <c r="S1392" s="91"/>
      <c r="T1392" s="91"/>
      <c r="U1392" s="91"/>
      <c r="V1392" s="52"/>
      <c r="W1392" s="52"/>
      <c r="X1392" s="52"/>
      <c r="Y1392" s="52"/>
      <c r="Z1392" s="51"/>
      <c r="AA1392" s="76"/>
      <c r="AB1392" s="76"/>
      <c r="AC1392" s="77"/>
      <c r="AD1392" s="84" t="s">
        <v>17321</v>
      </c>
      <c r="AE1392" s="84">
        <v>513</v>
      </c>
      <c r="AF1392" s="84">
        <v>171</v>
      </c>
      <c r="AG1392" s="84">
        <v>10705</v>
      </c>
      <c r="AH1392" s="84">
        <v>7216</v>
      </c>
      <c r="AI1392" s="84"/>
      <c r="AJ1392" s="84" t="s">
        <v>19518</v>
      </c>
      <c r="AK1392" s="84" t="s">
        <v>21199</v>
      </c>
      <c r="AL1392" s="87" t="s">
        <v>22181</v>
      </c>
      <c r="AM1392" s="84"/>
      <c r="AN1392" s="86">
        <v>41046.284236111111</v>
      </c>
      <c r="AO1392" s="87" t="s">
        <v>23393</v>
      </c>
      <c r="AP1392" s="84" t="b">
        <v>0</v>
      </c>
      <c r="AQ1392" s="84" t="b">
        <v>0</v>
      </c>
      <c r="AR1392" s="84" t="b">
        <v>1</v>
      </c>
      <c r="AS1392" s="84" t="s">
        <v>2140</v>
      </c>
      <c r="AT1392" s="84">
        <v>3</v>
      </c>
      <c r="AU1392" s="87" t="s">
        <v>24896</v>
      </c>
      <c r="AV1392" s="84" t="b">
        <v>0</v>
      </c>
      <c r="AW1392" s="84" t="s">
        <v>5508</v>
      </c>
      <c r="AX1392" s="87" t="s">
        <v>28438</v>
      </c>
      <c r="AY1392" s="84" t="s">
        <v>66</v>
      </c>
    </row>
    <row r="1393" spans="1:51" x14ac:dyDescent="0.25">
      <c r="A1393" s="69" t="s">
        <v>7307</v>
      </c>
      <c r="B1393" s="70"/>
      <c r="C1393" s="70"/>
      <c r="D1393" s="71"/>
      <c r="E1393" s="114"/>
      <c r="F1393" s="107" t="s">
        <v>26085</v>
      </c>
      <c r="G1393" s="115"/>
      <c r="H1393" s="74"/>
      <c r="I1393" s="75"/>
      <c r="J1393" s="116"/>
      <c r="K1393" s="74" t="s">
        <v>30848</v>
      </c>
      <c r="L1393" s="117"/>
      <c r="M1393" s="79"/>
      <c r="N1393" s="79"/>
      <c r="O1393" s="80"/>
      <c r="P1393" s="81"/>
      <c r="Q1393" s="81"/>
      <c r="R1393" s="91"/>
      <c r="S1393" s="91"/>
      <c r="T1393" s="91"/>
      <c r="U1393" s="91"/>
      <c r="V1393" s="52"/>
      <c r="W1393" s="52"/>
      <c r="X1393" s="52"/>
      <c r="Y1393" s="52"/>
      <c r="Z1393" s="51"/>
      <c r="AA1393" s="76"/>
      <c r="AB1393" s="76"/>
      <c r="AC1393" s="77"/>
      <c r="AD1393" s="84" t="s">
        <v>17322</v>
      </c>
      <c r="AE1393" s="84">
        <v>426</v>
      </c>
      <c r="AF1393" s="84">
        <v>479</v>
      </c>
      <c r="AG1393" s="84">
        <v>2707</v>
      </c>
      <c r="AH1393" s="84">
        <v>625</v>
      </c>
      <c r="AI1393" s="84">
        <v>-21600</v>
      </c>
      <c r="AJ1393" s="84" t="s">
        <v>19519</v>
      </c>
      <c r="AK1393" s="84" t="s">
        <v>16462</v>
      </c>
      <c r="AL1393" s="84"/>
      <c r="AM1393" s="84" t="s">
        <v>4147</v>
      </c>
      <c r="AN1393" s="86">
        <v>40764.918136574073</v>
      </c>
      <c r="AO1393" s="87" t="s">
        <v>23394</v>
      </c>
      <c r="AP1393" s="84" t="b">
        <v>0</v>
      </c>
      <c r="AQ1393" s="84" t="b">
        <v>0</v>
      </c>
      <c r="AR1393" s="84" t="b">
        <v>1</v>
      </c>
      <c r="AS1393" s="84" t="s">
        <v>2140</v>
      </c>
      <c r="AT1393" s="84">
        <v>91</v>
      </c>
      <c r="AU1393" s="87" t="s">
        <v>24897</v>
      </c>
      <c r="AV1393" s="84" t="b">
        <v>0</v>
      </c>
      <c r="AW1393" s="84" t="s">
        <v>5508</v>
      </c>
      <c r="AX1393" s="87" t="s">
        <v>28439</v>
      </c>
      <c r="AY1393" s="84" t="s">
        <v>66</v>
      </c>
    </row>
    <row r="1394" spans="1:51" x14ac:dyDescent="0.25">
      <c r="A1394" s="69" t="s">
        <v>8857</v>
      </c>
      <c r="B1394" s="70"/>
      <c r="C1394" s="70"/>
      <c r="D1394" s="71"/>
      <c r="E1394" s="114"/>
      <c r="F1394" s="107" t="s">
        <v>26086</v>
      </c>
      <c r="G1394" s="115"/>
      <c r="H1394" s="74"/>
      <c r="I1394" s="75"/>
      <c r="J1394" s="116"/>
      <c r="K1394" s="74" t="s">
        <v>30849</v>
      </c>
      <c r="L1394" s="117"/>
      <c r="M1394" s="79"/>
      <c r="N1394" s="79"/>
      <c r="O1394" s="80"/>
      <c r="P1394" s="81"/>
      <c r="Q1394" s="81"/>
      <c r="R1394" s="91"/>
      <c r="S1394" s="91"/>
      <c r="T1394" s="91"/>
      <c r="U1394" s="91"/>
      <c r="V1394" s="52"/>
      <c r="W1394" s="52"/>
      <c r="X1394" s="52"/>
      <c r="Y1394" s="52"/>
      <c r="Z1394" s="51"/>
      <c r="AA1394" s="76"/>
      <c r="AB1394" s="76"/>
      <c r="AC1394" s="77"/>
      <c r="AD1394" s="84" t="s">
        <v>17323</v>
      </c>
      <c r="AE1394" s="84">
        <v>318</v>
      </c>
      <c r="AF1394" s="84">
        <v>1638</v>
      </c>
      <c r="AG1394" s="84">
        <v>1857</v>
      </c>
      <c r="AH1394" s="84">
        <v>541</v>
      </c>
      <c r="AI1394" s="84">
        <v>-14400</v>
      </c>
      <c r="AJ1394" s="84" t="s">
        <v>19520</v>
      </c>
      <c r="AK1394" s="84"/>
      <c r="AL1394" s="87" t="s">
        <v>22182</v>
      </c>
      <c r="AM1394" s="84" t="s">
        <v>4164</v>
      </c>
      <c r="AN1394" s="86">
        <v>41478.564189814817</v>
      </c>
      <c r="AO1394" s="87" t="s">
        <v>23395</v>
      </c>
      <c r="AP1394" s="84" t="b">
        <v>1</v>
      </c>
      <c r="AQ1394" s="84" t="b">
        <v>0</v>
      </c>
      <c r="AR1394" s="84" t="b">
        <v>0</v>
      </c>
      <c r="AS1394" s="84" t="s">
        <v>2140</v>
      </c>
      <c r="AT1394" s="84">
        <v>70</v>
      </c>
      <c r="AU1394" s="87" t="s">
        <v>4681</v>
      </c>
      <c r="AV1394" s="84" t="b">
        <v>0</v>
      </c>
      <c r="AW1394" s="84" t="s">
        <v>5508</v>
      </c>
      <c r="AX1394" s="87" t="s">
        <v>28440</v>
      </c>
      <c r="AY1394" s="84" t="s">
        <v>65</v>
      </c>
    </row>
    <row r="1395" spans="1:51" x14ac:dyDescent="0.25">
      <c r="A1395" s="69" t="s">
        <v>7308</v>
      </c>
      <c r="B1395" s="70"/>
      <c r="C1395" s="70"/>
      <c r="D1395" s="71"/>
      <c r="E1395" s="114"/>
      <c r="F1395" s="107" t="s">
        <v>26087</v>
      </c>
      <c r="G1395" s="115"/>
      <c r="H1395" s="74"/>
      <c r="I1395" s="75"/>
      <c r="J1395" s="116"/>
      <c r="K1395" s="74" t="s">
        <v>30850</v>
      </c>
      <c r="L1395" s="117"/>
      <c r="M1395" s="79"/>
      <c r="N1395" s="79"/>
      <c r="O1395" s="80"/>
      <c r="P1395" s="81"/>
      <c r="Q1395" s="81"/>
      <c r="R1395" s="91"/>
      <c r="S1395" s="91"/>
      <c r="T1395" s="91"/>
      <c r="U1395" s="91"/>
      <c r="V1395" s="52"/>
      <c r="W1395" s="52"/>
      <c r="X1395" s="52"/>
      <c r="Y1395" s="52"/>
      <c r="Z1395" s="51"/>
      <c r="AA1395" s="76"/>
      <c r="AB1395" s="76"/>
      <c r="AC1395" s="77"/>
      <c r="AD1395" s="84" t="s">
        <v>17324</v>
      </c>
      <c r="AE1395" s="84">
        <v>356</v>
      </c>
      <c r="AF1395" s="84">
        <v>46</v>
      </c>
      <c r="AG1395" s="84">
        <v>1163</v>
      </c>
      <c r="AH1395" s="84">
        <v>1220</v>
      </c>
      <c r="AI1395" s="84">
        <v>-28800</v>
      </c>
      <c r="AJ1395" s="84" t="s">
        <v>19521</v>
      </c>
      <c r="AK1395" s="84" t="s">
        <v>3551</v>
      </c>
      <c r="AL1395" s="84"/>
      <c r="AM1395" s="84" t="s">
        <v>4149</v>
      </c>
      <c r="AN1395" s="86">
        <v>42404.013078703705</v>
      </c>
      <c r="AO1395" s="87" t="s">
        <v>23396</v>
      </c>
      <c r="AP1395" s="84" t="b">
        <v>0</v>
      </c>
      <c r="AQ1395" s="84" t="b">
        <v>0</v>
      </c>
      <c r="AR1395" s="84" t="b">
        <v>0</v>
      </c>
      <c r="AS1395" s="84" t="s">
        <v>2140</v>
      </c>
      <c r="AT1395" s="84">
        <v>8</v>
      </c>
      <c r="AU1395" s="87" t="s">
        <v>4681</v>
      </c>
      <c r="AV1395" s="84" t="b">
        <v>0</v>
      </c>
      <c r="AW1395" s="84" t="s">
        <v>5508</v>
      </c>
      <c r="AX1395" s="87" t="s">
        <v>28441</v>
      </c>
      <c r="AY1395" s="84" t="s">
        <v>66</v>
      </c>
    </row>
    <row r="1396" spans="1:51" x14ac:dyDescent="0.25">
      <c r="A1396" s="69" t="s">
        <v>7309</v>
      </c>
      <c r="B1396" s="70"/>
      <c r="C1396" s="70"/>
      <c r="D1396" s="71"/>
      <c r="E1396" s="114"/>
      <c r="F1396" s="107" t="s">
        <v>26088</v>
      </c>
      <c r="G1396" s="115"/>
      <c r="H1396" s="74"/>
      <c r="I1396" s="75"/>
      <c r="J1396" s="116"/>
      <c r="K1396" s="74" t="s">
        <v>30851</v>
      </c>
      <c r="L1396" s="117"/>
      <c r="M1396" s="79"/>
      <c r="N1396" s="79"/>
      <c r="O1396" s="80"/>
      <c r="P1396" s="81"/>
      <c r="Q1396" s="81"/>
      <c r="R1396" s="91"/>
      <c r="S1396" s="91"/>
      <c r="T1396" s="91"/>
      <c r="U1396" s="91"/>
      <c r="V1396" s="52"/>
      <c r="W1396" s="52"/>
      <c r="X1396" s="52"/>
      <c r="Y1396" s="52"/>
      <c r="Z1396" s="51"/>
      <c r="AA1396" s="76"/>
      <c r="AB1396" s="76"/>
      <c r="AC1396" s="77"/>
      <c r="AD1396" s="84" t="s">
        <v>17325</v>
      </c>
      <c r="AE1396" s="84">
        <v>1447</v>
      </c>
      <c r="AF1396" s="84">
        <v>1910</v>
      </c>
      <c r="AG1396" s="84">
        <v>51586</v>
      </c>
      <c r="AH1396" s="84">
        <v>26295</v>
      </c>
      <c r="AI1396" s="84">
        <v>-36000</v>
      </c>
      <c r="AJ1396" s="84" t="s">
        <v>19522</v>
      </c>
      <c r="AK1396" s="84" t="s">
        <v>21200</v>
      </c>
      <c r="AL1396" s="87" t="s">
        <v>22183</v>
      </c>
      <c r="AM1396" s="84" t="s">
        <v>4158</v>
      </c>
      <c r="AN1396" s="86">
        <v>40990.660173611112</v>
      </c>
      <c r="AO1396" s="87" t="s">
        <v>23397</v>
      </c>
      <c r="AP1396" s="84" t="b">
        <v>0</v>
      </c>
      <c r="AQ1396" s="84" t="b">
        <v>0</v>
      </c>
      <c r="AR1396" s="84" t="b">
        <v>0</v>
      </c>
      <c r="AS1396" s="84" t="s">
        <v>2140</v>
      </c>
      <c r="AT1396" s="84">
        <v>166</v>
      </c>
      <c r="AU1396" s="87" t="s">
        <v>4707</v>
      </c>
      <c r="AV1396" s="84" t="b">
        <v>0</v>
      </c>
      <c r="AW1396" s="84" t="s">
        <v>5508</v>
      </c>
      <c r="AX1396" s="87" t="s">
        <v>28442</v>
      </c>
      <c r="AY1396" s="84" t="s">
        <v>66</v>
      </c>
    </row>
    <row r="1397" spans="1:51" x14ac:dyDescent="0.25">
      <c r="A1397" s="69" t="s">
        <v>7310</v>
      </c>
      <c r="B1397" s="70"/>
      <c r="C1397" s="70"/>
      <c r="D1397" s="71"/>
      <c r="E1397" s="114"/>
      <c r="F1397" s="107" t="s">
        <v>4915</v>
      </c>
      <c r="G1397" s="115"/>
      <c r="H1397" s="74"/>
      <c r="I1397" s="75"/>
      <c r="J1397" s="116"/>
      <c r="K1397" s="74" t="s">
        <v>30852</v>
      </c>
      <c r="L1397" s="117"/>
      <c r="M1397" s="79"/>
      <c r="N1397" s="79"/>
      <c r="O1397" s="80"/>
      <c r="P1397" s="81"/>
      <c r="Q1397" s="81"/>
      <c r="R1397" s="91"/>
      <c r="S1397" s="91"/>
      <c r="T1397" s="91"/>
      <c r="U1397" s="91"/>
      <c r="V1397" s="52"/>
      <c r="W1397" s="52"/>
      <c r="X1397" s="52"/>
      <c r="Y1397" s="52"/>
      <c r="Z1397" s="51"/>
      <c r="AA1397" s="76"/>
      <c r="AB1397" s="76"/>
      <c r="AC1397" s="77"/>
      <c r="AD1397" s="84" t="s">
        <v>17326</v>
      </c>
      <c r="AE1397" s="84">
        <v>123</v>
      </c>
      <c r="AF1397" s="84">
        <v>19</v>
      </c>
      <c r="AG1397" s="84">
        <v>11</v>
      </c>
      <c r="AH1397" s="84">
        <v>4323</v>
      </c>
      <c r="AI1397" s="84"/>
      <c r="AJ1397" s="84"/>
      <c r="AK1397" s="84"/>
      <c r="AL1397" s="84"/>
      <c r="AM1397" s="84"/>
      <c r="AN1397" s="86">
        <v>42461.725844907407</v>
      </c>
      <c r="AO1397" s="84"/>
      <c r="AP1397" s="84" t="b">
        <v>1</v>
      </c>
      <c r="AQ1397" s="84" t="b">
        <v>1</v>
      </c>
      <c r="AR1397" s="84" t="b">
        <v>0</v>
      </c>
      <c r="AS1397" s="84" t="s">
        <v>2140</v>
      </c>
      <c r="AT1397" s="84">
        <v>0</v>
      </c>
      <c r="AU1397" s="84"/>
      <c r="AV1397" s="84" t="b">
        <v>0</v>
      </c>
      <c r="AW1397" s="84" t="s">
        <v>5508</v>
      </c>
      <c r="AX1397" s="87" t="s">
        <v>28443</v>
      </c>
      <c r="AY1397" s="84" t="s">
        <v>66</v>
      </c>
    </row>
    <row r="1398" spans="1:51" x14ac:dyDescent="0.25">
      <c r="A1398" s="69" t="s">
        <v>7311</v>
      </c>
      <c r="B1398" s="70"/>
      <c r="C1398" s="70"/>
      <c r="D1398" s="71"/>
      <c r="E1398" s="114"/>
      <c r="F1398" s="107" t="s">
        <v>26089</v>
      </c>
      <c r="G1398" s="115"/>
      <c r="H1398" s="74"/>
      <c r="I1398" s="75"/>
      <c r="J1398" s="116"/>
      <c r="K1398" s="74" t="s">
        <v>30853</v>
      </c>
      <c r="L1398" s="117"/>
      <c r="M1398" s="79"/>
      <c r="N1398" s="79"/>
      <c r="O1398" s="80"/>
      <c r="P1398" s="81"/>
      <c r="Q1398" s="81"/>
      <c r="R1398" s="91"/>
      <c r="S1398" s="91"/>
      <c r="T1398" s="91"/>
      <c r="U1398" s="91"/>
      <c r="V1398" s="52"/>
      <c r="W1398" s="52"/>
      <c r="X1398" s="52"/>
      <c r="Y1398" s="52"/>
      <c r="Z1398" s="51"/>
      <c r="AA1398" s="76"/>
      <c r="AB1398" s="76"/>
      <c r="AC1398" s="77"/>
      <c r="AD1398" s="84" t="s">
        <v>17327</v>
      </c>
      <c r="AE1398" s="84">
        <v>13852</v>
      </c>
      <c r="AF1398" s="84">
        <v>13894</v>
      </c>
      <c r="AG1398" s="84">
        <v>4752</v>
      </c>
      <c r="AH1398" s="84">
        <v>5095</v>
      </c>
      <c r="AI1398" s="84">
        <v>-18000</v>
      </c>
      <c r="AJ1398" s="84" t="s">
        <v>19523</v>
      </c>
      <c r="AK1398" s="84" t="s">
        <v>2363</v>
      </c>
      <c r="AL1398" s="87" t="s">
        <v>22184</v>
      </c>
      <c r="AM1398" s="84" t="s">
        <v>4145</v>
      </c>
      <c r="AN1398" s="86">
        <v>41611.924837962964</v>
      </c>
      <c r="AO1398" s="87" t="s">
        <v>23398</v>
      </c>
      <c r="AP1398" s="84" t="b">
        <v>0</v>
      </c>
      <c r="AQ1398" s="84" t="b">
        <v>0</v>
      </c>
      <c r="AR1398" s="84" t="b">
        <v>0</v>
      </c>
      <c r="AS1398" s="84" t="s">
        <v>2140</v>
      </c>
      <c r="AT1398" s="84">
        <v>171</v>
      </c>
      <c r="AU1398" s="87" t="s">
        <v>4708</v>
      </c>
      <c r="AV1398" s="84" t="b">
        <v>0</v>
      </c>
      <c r="AW1398" s="84" t="s">
        <v>5508</v>
      </c>
      <c r="AX1398" s="87" t="s">
        <v>28444</v>
      </c>
      <c r="AY1398" s="84" t="s">
        <v>66</v>
      </c>
    </row>
    <row r="1399" spans="1:51" x14ac:dyDescent="0.25">
      <c r="A1399" s="69" t="s">
        <v>7312</v>
      </c>
      <c r="B1399" s="70"/>
      <c r="C1399" s="70"/>
      <c r="D1399" s="71"/>
      <c r="E1399" s="114"/>
      <c r="F1399" s="107" t="s">
        <v>26090</v>
      </c>
      <c r="G1399" s="115"/>
      <c r="H1399" s="74"/>
      <c r="I1399" s="75"/>
      <c r="J1399" s="116"/>
      <c r="K1399" s="74" t="s">
        <v>30854</v>
      </c>
      <c r="L1399" s="117"/>
      <c r="M1399" s="79"/>
      <c r="N1399" s="79"/>
      <c r="O1399" s="80"/>
      <c r="P1399" s="81"/>
      <c r="Q1399" s="81"/>
      <c r="R1399" s="91"/>
      <c r="S1399" s="91"/>
      <c r="T1399" s="91"/>
      <c r="U1399" s="91"/>
      <c r="V1399" s="52"/>
      <c r="W1399" s="52"/>
      <c r="X1399" s="52"/>
      <c r="Y1399" s="52"/>
      <c r="Z1399" s="51"/>
      <c r="AA1399" s="76"/>
      <c r="AB1399" s="76"/>
      <c r="AC1399" s="77"/>
      <c r="AD1399" s="84" t="s">
        <v>17328</v>
      </c>
      <c r="AE1399" s="84">
        <v>7365</v>
      </c>
      <c r="AF1399" s="84">
        <v>7162</v>
      </c>
      <c r="AG1399" s="84">
        <v>98219</v>
      </c>
      <c r="AH1399" s="84">
        <v>44456</v>
      </c>
      <c r="AI1399" s="84"/>
      <c r="AJ1399" s="84" t="s">
        <v>19524</v>
      </c>
      <c r="AK1399" s="84" t="s">
        <v>21201</v>
      </c>
      <c r="AL1399" s="84"/>
      <c r="AM1399" s="84"/>
      <c r="AN1399" s="86">
        <v>42223.540567129632</v>
      </c>
      <c r="AO1399" s="87" t="s">
        <v>23399</v>
      </c>
      <c r="AP1399" s="84" t="b">
        <v>1</v>
      </c>
      <c r="AQ1399" s="84" t="b">
        <v>0</v>
      </c>
      <c r="AR1399" s="84" t="b">
        <v>0</v>
      </c>
      <c r="AS1399" s="84" t="s">
        <v>2140</v>
      </c>
      <c r="AT1399" s="84">
        <v>286</v>
      </c>
      <c r="AU1399" s="87" t="s">
        <v>4681</v>
      </c>
      <c r="AV1399" s="84" t="b">
        <v>0</v>
      </c>
      <c r="AW1399" s="84" t="s">
        <v>5508</v>
      </c>
      <c r="AX1399" s="87" t="s">
        <v>28445</v>
      </c>
      <c r="AY1399" s="84" t="s">
        <v>66</v>
      </c>
    </row>
    <row r="1400" spans="1:51" x14ac:dyDescent="0.25">
      <c r="A1400" s="69" t="s">
        <v>8858</v>
      </c>
      <c r="B1400" s="70"/>
      <c r="C1400" s="70"/>
      <c r="D1400" s="71"/>
      <c r="E1400" s="114"/>
      <c r="F1400" s="107" t="s">
        <v>26091</v>
      </c>
      <c r="G1400" s="115"/>
      <c r="H1400" s="74"/>
      <c r="I1400" s="75"/>
      <c r="J1400" s="116"/>
      <c r="K1400" s="74" t="s">
        <v>30855</v>
      </c>
      <c r="L1400" s="117"/>
      <c r="M1400" s="79"/>
      <c r="N1400" s="79"/>
      <c r="O1400" s="80"/>
      <c r="P1400" s="81"/>
      <c r="Q1400" s="81"/>
      <c r="R1400" s="91"/>
      <c r="S1400" s="91"/>
      <c r="T1400" s="91"/>
      <c r="U1400" s="91"/>
      <c r="V1400" s="52"/>
      <c r="W1400" s="52"/>
      <c r="X1400" s="52"/>
      <c r="Y1400" s="52"/>
      <c r="Z1400" s="51"/>
      <c r="AA1400" s="76"/>
      <c r="AB1400" s="76"/>
      <c r="AC1400" s="77"/>
      <c r="AD1400" s="84" t="s">
        <v>17329</v>
      </c>
      <c r="AE1400" s="84">
        <v>617</v>
      </c>
      <c r="AF1400" s="84">
        <v>674</v>
      </c>
      <c r="AG1400" s="84">
        <v>16070</v>
      </c>
      <c r="AH1400" s="84">
        <v>15513</v>
      </c>
      <c r="AI1400" s="84">
        <v>-28800</v>
      </c>
      <c r="AJ1400" s="84"/>
      <c r="AK1400" s="84" t="s">
        <v>2363</v>
      </c>
      <c r="AL1400" s="84"/>
      <c r="AM1400" s="84" t="s">
        <v>4149</v>
      </c>
      <c r="AN1400" s="86">
        <v>42645.78329861111</v>
      </c>
      <c r="AO1400" s="87" t="s">
        <v>23400</v>
      </c>
      <c r="AP1400" s="84" t="b">
        <v>1</v>
      </c>
      <c r="AQ1400" s="84" t="b">
        <v>0</v>
      </c>
      <c r="AR1400" s="84" t="b">
        <v>0</v>
      </c>
      <c r="AS1400" s="84" t="s">
        <v>2140</v>
      </c>
      <c r="AT1400" s="84">
        <v>26</v>
      </c>
      <c r="AU1400" s="84"/>
      <c r="AV1400" s="84" t="b">
        <v>0</v>
      </c>
      <c r="AW1400" s="84" t="s">
        <v>5508</v>
      </c>
      <c r="AX1400" s="87" t="s">
        <v>28446</v>
      </c>
      <c r="AY1400" s="84" t="s">
        <v>65</v>
      </c>
    </row>
    <row r="1401" spans="1:51" x14ac:dyDescent="0.25">
      <c r="A1401" s="69" t="s">
        <v>7313</v>
      </c>
      <c r="B1401" s="70"/>
      <c r="C1401" s="70"/>
      <c r="D1401" s="71"/>
      <c r="E1401" s="114"/>
      <c r="F1401" s="107" t="s">
        <v>26092</v>
      </c>
      <c r="G1401" s="115"/>
      <c r="H1401" s="74"/>
      <c r="I1401" s="75"/>
      <c r="J1401" s="116"/>
      <c r="K1401" s="74" t="s">
        <v>30856</v>
      </c>
      <c r="L1401" s="117"/>
      <c r="M1401" s="79"/>
      <c r="N1401" s="79"/>
      <c r="O1401" s="80"/>
      <c r="P1401" s="81"/>
      <c r="Q1401" s="81"/>
      <c r="R1401" s="91"/>
      <c r="S1401" s="91"/>
      <c r="T1401" s="91"/>
      <c r="U1401" s="91"/>
      <c r="V1401" s="52"/>
      <c r="W1401" s="52"/>
      <c r="X1401" s="52"/>
      <c r="Y1401" s="52"/>
      <c r="Z1401" s="51"/>
      <c r="AA1401" s="76"/>
      <c r="AB1401" s="76"/>
      <c r="AC1401" s="77"/>
      <c r="AD1401" s="84" t="s">
        <v>17330</v>
      </c>
      <c r="AE1401" s="84">
        <v>1502</v>
      </c>
      <c r="AF1401" s="84">
        <v>1709</v>
      </c>
      <c r="AG1401" s="84">
        <v>14692</v>
      </c>
      <c r="AH1401" s="84">
        <v>17673</v>
      </c>
      <c r="AI1401" s="84">
        <v>-28800</v>
      </c>
      <c r="AJ1401" s="84" t="s">
        <v>19525</v>
      </c>
      <c r="AK1401" s="84" t="s">
        <v>21202</v>
      </c>
      <c r="AL1401" s="84"/>
      <c r="AM1401" s="84" t="s">
        <v>4149</v>
      </c>
      <c r="AN1401" s="86">
        <v>40038.710393518515</v>
      </c>
      <c r="AO1401" s="84"/>
      <c r="AP1401" s="84" t="b">
        <v>1</v>
      </c>
      <c r="AQ1401" s="84" t="b">
        <v>0</v>
      </c>
      <c r="AR1401" s="84" t="b">
        <v>0</v>
      </c>
      <c r="AS1401" s="84" t="s">
        <v>2140</v>
      </c>
      <c r="AT1401" s="84">
        <v>21</v>
      </c>
      <c r="AU1401" s="87" t="s">
        <v>4681</v>
      </c>
      <c r="AV1401" s="84" t="b">
        <v>0</v>
      </c>
      <c r="AW1401" s="84" t="s">
        <v>5508</v>
      </c>
      <c r="AX1401" s="87" t="s">
        <v>28447</v>
      </c>
      <c r="AY1401" s="84" t="s">
        <v>66</v>
      </c>
    </row>
    <row r="1402" spans="1:51" x14ac:dyDescent="0.25">
      <c r="A1402" s="69" t="s">
        <v>8859</v>
      </c>
      <c r="B1402" s="70"/>
      <c r="C1402" s="70"/>
      <c r="D1402" s="71"/>
      <c r="E1402" s="114"/>
      <c r="F1402" s="107" t="s">
        <v>26093</v>
      </c>
      <c r="G1402" s="115"/>
      <c r="H1402" s="74"/>
      <c r="I1402" s="75"/>
      <c r="J1402" s="116"/>
      <c r="K1402" s="74" t="s">
        <v>30857</v>
      </c>
      <c r="L1402" s="117"/>
      <c r="M1402" s="79"/>
      <c r="N1402" s="79"/>
      <c r="O1402" s="80"/>
      <c r="P1402" s="81"/>
      <c r="Q1402" s="81"/>
      <c r="R1402" s="91"/>
      <c r="S1402" s="91"/>
      <c r="T1402" s="91"/>
      <c r="U1402" s="91"/>
      <c r="V1402" s="52"/>
      <c r="W1402" s="52"/>
      <c r="X1402" s="52"/>
      <c r="Y1402" s="52"/>
      <c r="Z1402" s="51"/>
      <c r="AA1402" s="76"/>
      <c r="AB1402" s="76"/>
      <c r="AC1402" s="77"/>
      <c r="AD1402" s="84" t="s">
        <v>17331</v>
      </c>
      <c r="AE1402" s="84">
        <v>11566</v>
      </c>
      <c r="AF1402" s="84">
        <v>57334</v>
      </c>
      <c r="AG1402" s="84">
        <v>6840</v>
      </c>
      <c r="AH1402" s="84">
        <v>25025</v>
      </c>
      <c r="AI1402" s="84">
        <v>-28800</v>
      </c>
      <c r="AJ1402" s="84" t="s">
        <v>19526</v>
      </c>
      <c r="AK1402" s="84" t="s">
        <v>3597</v>
      </c>
      <c r="AL1402" s="87" t="s">
        <v>22185</v>
      </c>
      <c r="AM1402" s="84" t="s">
        <v>4149</v>
      </c>
      <c r="AN1402" s="86">
        <v>40630.706712962965</v>
      </c>
      <c r="AO1402" s="87" t="s">
        <v>23401</v>
      </c>
      <c r="AP1402" s="84" t="b">
        <v>0</v>
      </c>
      <c r="AQ1402" s="84" t="b">
        <v>0</v>
      </c>
      <c r="AR1402" s="84" t="b">
        <v>1</v>
      </c>
      <c r="AS1402" s="84" t="s">
        <v>2140</v>
      </c>
      <c r="AT1402" s="84">
        <v>435</v>
      </c>
      <c r="AU1402" s="87" t="s">
        <v>24898</v>
      </c>
      <c r="AV1402" s="84" t="b">
        <v>1</v>
      </c>
      <c r="AW1402" s="84" t="s">
        <v>5508</v>
      </c>
      <c r="AX1402" s="87" t="s">
        <v>28448</v>
      </c>
      <c r="AY1402" s="84" t="s">
        <v>65</v>
      </c>
    </row>
    <row r="1403" spans="1:51" x14ac:dyDescent="0.25">
      <c r="A1403" s="69" t="s">
        <v>8860</v>
      </c>
      <c r="B1403" s="70"/>
      <c r="C1403" s="70"/>
      <c r="D1403" s="71"/>
      <c r="E1403" s="114"/>
      <c r="F1403" s="107" t="s">
        <v>26094</v>
      </c>
      <c r="G1403" s="115"/>
      <c r="H1403" s="74"/>
      <c r="I1403" s="75"/>
      <c r="J1403" s="116"/>
      <c r="K1403" s="74" t="s">
        <v>30858</v>
      </c>
      <c r="L1403" s="117"/>
      <c r="M1403" s="79"/>
      <c r="N1403" s="79"/>
      <c r="O1403" s="80"/>
      <c r="P1403" s="81"/>
      <c r="Q1403" s="81"/>
      <c r="R1403" s="91"/>
      <c r="S1403" s="91"/>
      <c r="T1403" s="91"/>
      <c r="U1403" s="91"/>
      <c r="V1403" s="52"/>
      <c r="W1403" s="52"/>
      <c r="X1403" s="52"/>
      <c r="Y1403" s="52"/>
      <c r="Z1403" s="51"/>
      <c r="AA1403" s="76"/>
      <c r="AB1403" s="76"/>
      <c r="AC1403" s="77"/>
      <c r="AD1403" s="84" t="s">
        <v>17332</v>
      </c>
      <c r="AE1403" s="84">
        <v>391</v>
      </c>
      <c r="AF1403" s="84">
        <v>170</v>
      </c>
      <c r="AG1403" s="84">
        <v>124</v>
      </c>
      <c r="AH1403" s="84">
        <v>276</v>
      </c>
      <c r="AI1403" s="84"/>
      <c r="AJ1403" s="84" t="s">
        <v>19527</v>
      </c>
      <c r="AK1403" s="84" t="s">
        <v>2363</v>
      </c>
      <c r="AL1403" s="87" t="s">
        <v>22186</v>
      </c>
      <c r="AM1403" s="84"/>
      <c r="AN1403" s="86">
        <v>42679.514641203707</v>
      </c>
      <c r="AO1403" s="87" t="s">
        <v>23402</v>
      </c>
      <c r="AP1403" s="84" t="b">
        <v>0</v>
      </c>
      <c r="AQ1403" s="84" t="b">
        <v>0</v>
      </c>
      <c r="AR1403" s="84" t="b">
        <v>0</v>
      </c>
      <c r="AS1403" s="84" t="s">
        <v>4678</v>
      </c>
      <c r="AT1403" s="84">
        <v>0</v>
      </c>
      <c r="AU1403" s="87" t="s">
        <v>4681</v>
      </c>
      <c r="AV1403" s="84" t="b">
        <v>0</v>
      </c>
      <c r="AW1403" s="84" t="s">
        <v>5508</v>
      </c>
      <c r="AX1403" s="87" t="s">
        <v>28449</v>
      </c>
      <c r="AY1403" s="84" t="s">
        <v>65</v>
      </c>
    </row>
    <row r="1404" spans="1:51" x14ac:dyDescent="0.25">
      <c r="A1404" s="69" t="s">
        <v>7314</v>
      </c>
      <c r="B1404" s="70"/>
      <c r="C1404" s="70"/>
      <c r="D1404" s="71"/>
      <c r="E1404" s="114"/>
      <c r="F1404" s="107" t="s">
        <v>26095</v>
      </c>
      <c r="G1404" s="115"/>
      <c r="H1404" s="74"/>
      <c r="I1404" s="75"/>
      <c r="J1404" s="116"/>
      <c r="K1404" s="74" t="s">
        <v>30859</v>
      </c>
      <c r="L1404" s="117"/>
      <c r="M1404" s="79"/>
      <c r="N1404" s="79"/>
      <c r="O1404" s="80"/>
      <c r="P1404" s="81"/>
      <c r="Q1404" s="81"/>
      <c r="R1404" s="91"/>
      <c r="S1404" s="91"/>
      <c r="T1404" s="91"/>
      <c r="U1404" s="91"/>
      <c r="V1404" s="52"/>
      <c r="W1404" s="52"/>
      <c r="X1404" s="52"/>
      <c r="Y1404" s="52"/>
      <c r="Z1404" s="51"/>
      <c r="AA1404" s="76"/>
      <c r="AB1404" s="76"/>
      <c r="AC1404" s="77"/>
      <c r="AD1404" s="84" t="s">
        <v>17333</v>
      </c>
      <c r="AE1404" s="84">
        <v>3586</v>
      </c>
      <c r="AF1404" s="84">
        <v>3562</v>
      </c>
      <c r="AG1404" s="84">
        <v>54386</v>
      </c>
      <c r="AH1404" s="84">
        <v>8895</v>
      </c>
      <c r="AI1404" s="84">
        <v>-18000</v>
      </c>
      <c r="AJ1404" s="84" t="s">
        <v>19528</v>
      </c>
      <c r="AK1404" s="84" t="s">
        <v>16452</v>
      </c>
      <c r="AL1404" s="84"/>
      <c r="AM1404" s="84" t="s">
        <v>4145</v>
      </c>
      <c r="AN1404" s="86">
        <v>41433.004999999997</v>
      </c>
      <c r="AO1404" s="87" t="s">
        <v>23403</v>
      </c>
      <c r="AP1404" s="84" t="b">
        <v>0</v>
      </c>
      <c r="AQ1404" s="84" t="b">
        <v>0</v>
      </c>
      <c r="AR1404" s="84" t="b">
        <v>0</v>
      </c>
      <c r="AS1404" s="84" t="s">
        <v>2140</v>
      </c>
      <c r="AT1404" s="84">
        <v>129</v>
      </c>
      <c r="AU1404" s="87" t="s">
        <v>4681</v>
      </c>
      <c r="AV1404" s="84" t="b">
        <v>0</v>
      </c>
      <c r="AW1404" s="84" t="s">
        <v>5508</v>
      </c>
      <c r="AX1404" s="87" t="s">
        <v>28450</v>
      </c>
      <c r="AY1404" s="84" t="s">
        <v>66</v>
      </c>
    </row>
    <row r="1405" spans="1:51" x14ac:dyDescent="0.25">
      <c r="A1405" s="69" t="s">
        <v>7315</v>
      </c>
      <c r="B1405" s="70"/>
      <c r="C1405" s="70"/>
      <c r="D1405" s="71"/>
      <c r="E1405" s="114"/>
      <c r="F1405" s="107" t="s">
        <v>26096</v>
      </c>
      <c r="G1405" s="115"/>
      <c r="H1405" s="74"/>
      <c r="I1405" s="75"/>
      <c r="J1405" s="116"/>
      <c r="K1405" s="74" t="s">
        <v>30860</v>
      </c>
      <c r="L1405" s="117"/>
      <c r="M1405" s="79"/>
      <c r="N1405" s="79"/>
      <c r="O1405" s="80"/>
      <c r="P1405" s="81"/>
      <c r="Q1405" s="81"/>
      <c r="R1405" s="91"/>
      <c r="S1405" s="91"/>
      <c r="T1405" s="91"/>
      <c r="U1405" s="91"/>
      <c r="V1405" s="52"/>
      <c r="W1405" s="52"/>
      <c r="X1405" s="52"/>
      <c r="Y1405" s="52"/>
      <c r="Z1405" s="51"/>
      <c r="AA1405" s="76"/>
      <c r="AB1405" s="76"/>
      <c r="AC1405" s="77"/>
      <c r="AD1405" s="84" t="s">
        <v>17334</v>
      </c>
      <c r="AE1405" s="84">
        <v>138</v>
      </c>
      <c r="AF1405" s="84">
        <v>1482</v>
      </c>
      <c r="AG1405" s="84">
        <v>2462</v>
      </c>
      <c r="AH1405" s="84">
        <v>276</v>
      </c>
      <c r="AI1405" s="84">
        <v>-18000</v>
      </c>
      <c r="AJ1405" s="84" t="s">
        <v>19529</v>
      </c>
      <c r="AK1405" s="84" t="s">
        <v>3525</v>
      </c>
      <c r="AL1405" s="87" t="s">
        <v>22187</v>
      </c>
      <c r="AM1405" s="84" t="s">
        <v>4145</v>
      </c>
      <c r="AN1405" s="86">
        <v>41921.664039351854</v>
      </c>
      <c r="AO1405" s="87" t="s">
        <v>23404</v>
      </c>
      <c r="AP1405" s="84" t="b">
        <v>1</v>
      </c>
      <c r="AQ1405" s="84" t="b">
        <v>0</v>
      </c>
      <c r="AR1405" s="84" t="b">
        <v>0</v>
      </c>
      <c r="AS1405" s="84" t="s">
        <v>2140</v>
      </c>
      <c r="AT1405" s="84">
        <v>36</v>
      </c>
      <c r="AU1405" s="87" t="s">
        <v>4681</v>
      </c>
      <c r="AV1405" s="84" t="b">
        <v>1</v>
      </c>
      <c r="AW1405" s="84" t="s">
        <v>5508</v>
      </c>
      <c r="AX1405" s="87" t="s">
        <v>28451</v>
      </c>
      <c r="AY1405" s="84" t="s">
        <v>66</v>
      </c>
    </row>
    <row r="1406" spans="1:51" x14ac:dyDescent="0.25">
      <c r="A1406" s="69" t="s">
        <v>8861</v>
      </c>
      <c r="B1406" s="70"/>
      <c r="C1406" s="70"/>
      <c r="D1406" s="71"/>
      <c r="E1406" s="114"/>
      <c r="F1406" s="107" t="s">
        <v>26097</v>
      </c>
      <c r="G1406" s="115"/>
      <c r="H1406" s="74"/>
      <c r="I1406" s="75"/>
      <c r="J1406" s="116"/>
      <c r="K1406" s="74" t="s">
        <v>30861</v>
      </c>
      <c r="L1406" s="117"/>
      <c r="M1406" s="79"/>
      <c r="N1406" s="79"/>
      <c r="O1406" s="80"/>
      <c r="P1406" s="81"/>
      <c r="Q1406" s="81"/>
      <c r="R1406" s="91"/>
      <c r="S1406" s="91"/>
      <c r="T1406" s="91"/>
      <c r="U1406" s="91"/>
      <c r="V1406" s="52"/>
      <c r="W1406" s="52"/>
      <c r="X1406" s="52"/>
      <c r="Y1406" s="52"/>
      <c r="Z1406" s="51"/>
      <c r="AA1406" s="76"/>
      <c r="AB1406" s="76"/>
      <c r="AC1406" s="77"/>
      <c r="AD1406" s="84" t="s">
        <v>17335</v>
      </c>
      <c r="AE1406" s="84">
        <v>493</v>
      </c>
      <c r="AF1406" s="84">
        <v>978</v>
      </c>
      <c r="AG1406" s="84">
        <v>4087</v>
      </c>
      <c r="AH1406" s="84">
        <v>1013</v>
      </c>
      <c r="AI1406" s="84"/>
      <c r="AJ1406" s="84" t="s">
        <v>19530</v>
      </c>
      <c r="AK1406" s="84"/>
      <c r="AL1406" s="87" t="s">
        <v>22188</v>
      </c>
      <c r="AM1406" s="84"/>
      <c r="AN1406" s="86">
        <v>41921.396041666667</v>
      </c>
      <c r="AO1406" s="87" t="s">
        <v>23405</v>
      </c>
      <c r="AP1406" s="84" t="b">
        <v>1</v>
      </c>
      <c r="AQ1406" s="84" t="b">
        <v>0</v>
      </c>
      <c r="AR1406" s="84" t="b">
        <v>1</v>
      </c>
      <c r="AS1406" s="84" t="s">
        <v>2140</v>
      </c>
      <c r="AT1406" s="84">
        <v>40</v>
      </c>
      <c r="AU1406" s="87" t="s">
        <v>4681</v>
      </c>
      <c r="AV1406" s="84" t="b">
        <v>0</v>
      </c>
      <c r="AW1406" s="84" t="s">
        <v>5508</v>
      </c>
      <c r="AX1406" s="87" t="s">
        <v>28452</v>
      </c>
      <c r="AY1406" s="84" t="s">
        <v>65</v>
      </c>
    </row>
    <row r="1407" spans="1:51" x14ac:dyDescent="0.25">
      <c r="A1407" s="69" t="s">
        <v>7316</v>
      </c>
      <c r="B1407" s="70"/>
      <c r="C1407" s="70"/>
      <c r="D1407" s="71"/>
      <c r="E1407" s="114"/>
      <c r="F1407" s="107" t="s">
        <v>26098</v>
      </c>
      <c r="G1407" s="115"/>
      <c r="H1407" s="74"/>
      <c r="I1407" s="75"/>
      <c r="J1407" s="116"/>
      <c r="K1407" s="74" t="s">
        <v>30862</v>
      </c>
      <c r="L1407" s="117"/>
      <c r="M1407" s="79"/>
      <c r="N1407" s="79"/>
      <c r="O1407" s="80"/>
      <c r="P1407" s="81"/>
      <c r="Q1407" s="81"/>
      <c r="R1407" s="91"/>
      <c r="S1407" s="91"/>
      <c r="T1407" s="91"/>
      <c r="U1407" s="91"/>
      <c r="V1407" s="52"/>
      <c r="W1407" s="52"/>
      <c r="X1407" s="52"/>
      <c r="Y1407" s="52"/>
      <c r="Z1407" s="51"/>
      <c r="AA1407" s="76"/>
      <c r="AB1407" s="76"/>
      <c r="AC1407" s="77"/>
      <c r="AD1407" s="84" t="s">
        <v>17336</v>
      </c>
      <c r="AE1407" s="84">
        <v>712</v>
      </c>
      <c r="AF1407" s="84">
        <v>750</v>
      </c>
      <c r="AG1407" s="84">
        <v>31015</v>
      </c>
      <c r="AH1407" s="84">
        <v>7319</v>
      </c>
      <c r="AI1407" s="84"/>
      <c r="AJ1407" s="84"/>
      <c r="AK1407" s="84"/>
      <c r="AL1407" s="87" t="s">
        <v>22189</v>
      </c>
      <c r="AM1407" s="84"/>
      <c r="AN1407" s="86">
        <v>41051.310787037037</v>
      </c>
      <c r="AO1407" s="84"/>
      <c r="AP1407" s="84" t="b">
        <v>1</v>
      </c>
      <c r="AQ1407" s="84" t="b">
        <v>0</v>
      </c>
      <c r="AR1407" s="84" t="b">
        <v>0</v>
      </c>
      <c r="AS1407" s="84" t="s">
        <v>2147</v>
      </c>
      <c r="AT1407" s="84">
        <v>83</v>
      </c>
      <c r="AU1407" s="87" t="s">
        <v>4681</v>
      </c>
      <c r="AV1407" s="84" t="b">
        <v>0</v>
      </c>
      <c r="AW1407" s="84" t="s">
        <v>5508</v>
      </c>
      <c r="AX1407" s="87" t="s">
        <v>28453</v>
      </c>
      <c r="AY1407" s="84" t="s">
        <v>66</v>
      </c>
    </row>
    <row r="1408" spans="1:51" x14ac:dyDescent="0.25">
      <c r="A1408" s="69" t="s">
        <v>8544</v>
      </c>
      <c r="B1408" s="70"/>
      <c r="C1408" s="70"/>
      <c r="D1408" s="71"/>
      <c r="E1408" s="114"/>
      <c r="F1408" s="107" t="s">
        <v>26099</v>
      </c>
      <c r="G1408" s="115"/>
      <c r="H1408" s="74"/>
      <c r="I1408" s="75"/>
      <c r="J1408" s="116"/>
      <c r="K1408" s="74" t="s">
        <v>30863</v>
      </c>
      <c r="L1408" s="117"/>
      <c r="M1408" s="79"/>
      <c r="N1408" s="79"/>
      <c r="O1408" s="80"/>
      <c r="P1408" s="81"/>
      <c r="Q1408" s="81"/>
      <c r="R1408" s="91"/>
      <c r="S1408" s="91"/>
      <c r="T1408" s="91"/>
      <c r="U1408" s="91"/>
      <c r="V1408" s="52"/>
      <c r="W1408" s="52"/>
      <c r="X1408" s="52"/>
      <c r="Y1408" s="52"/>
      <c r="Z1408" s="51"/>
      <c r="AA1408" s="76"/>
      <c r="AB1408" s="76"/>
      <c r="AC1408" s="77"/>
      <c r="AD1408" s="84" t="s">
        <v>17337</v>
      </c>
      <c r="AE1408" s="84">
        <v>4528</v>
      </c>
      <c r="AF1408" s="84">
        <v>43176</v>
      </c>
      <c r="AG1408" s="84">
        <v>50069</v>
      </c>
      <c r="AH1408" s="84">
        <v>40083</v>
      </c>
      <c r="AI1408" s="84">
        <v>3600</v>
      </c>
      <c r="AJ1408" s="84" t="s">
        <v>19531</v>
      </c>
      <c r="AK1408" s="84" t="s">
        <v>21203</v>
      </c>
      <c r="AL1408" s="87" t="s">
        <v>22190</v>
      </c>
      <c r="AM1408" s="84" t="s">
        <v>4168</v>
      </c>
      <c r="AN1408" s="86">
        <v>40142.656053240738</v>
      </c>
      <c r="AO1408" s="87" t="s">
        <v>23406</v>
      </c>
      <c r="AP1408" s="84" t="b">
        <v>0</v>
      </c>
      <c r="AQ1408" s="84" t="b">
        <v>0</v>
      </c>
      <c r="AR1408" s="84" t="b">
        <v>1</v>
      </c>
      <c r="AS1408" s="84" t="s">
        <v>2147</v>
      </c>
      <c r="AT1408" s="84">
        <v>1786</v>
      </c>
      <c r="AU1408" s="87" t="s">
        <v>4707</v>
      </c>
      <c r="AV1408" s="84" t="b">
        <v>1</v>
      </c>
      <c r="AW1408" s="84" t="s">
        <v>5508</v>
      </c>
      <c r="AX1408" s="87" t="s">
        <v>28454</v>
      </c>
      <c r="AY1408" s="84" t="s">
        <v>66</v>
      </c>
    </row>
    <row r="1409" spans="1:51" x14ac:dyDescent="0.25">
      <c r="A1409" s="69" t="s">
        <v>8542</v>
      </c>
      <c r="B1409" s="70"/>
      <c r="C1409" s="70"/>
      <c r="D1409" s="71"/>
      <c r="E1409" s="114"/>
      <c r="F1409" s="107" t="s">
        <v>26100</v>
      </c>
      <c r="G1409" s="115"/>
      <c r="H1409" s="74"/>
      <c r="I1409" s="75"/>
      <c r="J1409" s="116"/>
      <c r="K1409" s="74" t="s">
        <v>30864</v>
      </c>
      <c r="L1409" s="117"/>
      <c r="M1409" s="79"/>
      <c r="N1409" s="79"/>
      <c r="O1409" s="80"/>
      <c r="P1409" s="81"/>
      <c r="Q1409" s="81"/>
      <c r="R1409" s="91"/>
      <c r="S1409" s="91"/>
      <c r="T1409" s="91"/>
      <c r="U1409" s="91"/>
      <c r="V1409" s="52"/>
      <c r="W1409" s="52"/>
      <c r="X1409" s="52"/>
      <c r="Y1409" s="52"/>
      <c r="Z1409" s="51"/>
      <c r="AA1409" s="76"/>
      <c r="AB1409" s="76"/>
      <c r="AC1409" s="77"/>
      <c r="AD1409" s="84" t="s">
        <v>17338</v>
      </c>
      <c r="AE1409" s="84">
        <v>2811</v>
      </c>
      <c r="AF1409" s="84">
        <v>2361</v>
      </c>
      <c r="AG1409" s="84">
        <v>22039</v>
      </c>
      <c r="AH1409" s="84">
        <v>18538</v>
      </c>
      <c r="AI1409" s="84">
        <v>3600</v>
      </c>
      <c r="AJ1409" s="84" t="s">
        <v>19532</v>
      </c>
      <c r="AK1409" s="84"/>
      <c r="AL1409" s="84"/>
      <c r="AM1409" s="84" t="s">
        <v>4168</v>
      </c>
      <c r="AN1409" s="86">
        <v>39796.867349537039</v>
      </c>
      <c r="AO1409" s="87" t="s">
        <v>23407</v>
      </c>
      <c r="AP1409" s="84" t="b">
        <v>0</v>
      </c>
      <c r="AQ1409" s="84" t="b">
        <v>0</v>
      </c>
      <c r="AR1409" s="84" t="b">
        <v>1</v>
      </c>
      <c r="AS1409" s="84" t="s">
        <v>2147</v>
      </c>
      <c r="AT1409" s="84">
        <v>225</v>
      </c>
      <c r="AU1409" s="87" t="s">
        <v>24899</v>
      </c>
      <c r="AV1409" s="84" t="b">
        <v>0</v>
      </c>
      <c r="AW1409" s="84" t="s">
        <v>5508</v>
      </c>
      <c r="AX1409" s="87" t="s">
        <v>28455</v>
      </c>
      <c r="AY1409" s="84" t="s">
        <v>66</v>
      </c>
    </row>
    <row r="1410" spans="1:51" x14ac:dyDescent="0.25">
      <c r="A1410" s="69" t="s">
        <v>7317</v>
      </c>
      <c r="B1410" s="70"/>
      <c r="C1410" s="70"/>
      <c r="D1410" s="71"/>
      <c r="E1410" s="114"/>
      <c r="F1410" s="107" t="s">
        <v>26101</v>
      </c>
      <c r="G1410" s="115"/>
      <c r="H1410" s="74"/>
      <c r="I1410" s="75"/>
      <c r="J1410" s="116"/>
      <c r="K1410" s="74" t="s">
        <v>30865</v>
      </c>
      <c r="L1410" s="117"/>
      <c r="M1410" s="79"/>
      <c r="N1410" s="79"/>
      <c r="O1410" s="80"/>
      <c r="P1410" s="81"/>
      <c r="Q1410" s="81"/>
      <c r="R1410" s="91"/>
      <c r="S1410" s="91"/>
      <c r="T1410" s="91"/>
      <c r="U1410" s="91"/>
      <c r="V1410" s="52"/>
      <c r="W1410" s="52"/>
      <c r="X1410" s="52"/>
      <c r="Y1410" s="52"/>
      <c r="Z1410" s="51"/>
      <c r="AA1410" s="76"/>
      <c r="AB1410" s="76"/>
      <c r="AC1410" s="77"/>
      <c r="AD1410" s="84" t="s">
        <v>17339</v>
      </c>
      <c r="AE1410" s="84">
        <v>328</v>
      </c>
      <c r="AF1410" s="84">
        <v>369</v>
      </c>
      <c r="AG1410" s="84">
        <v>7702</v>
      </c>
      <c r="AH1410" s="84">
        <v>1563</v>
      </c>
      <c r="AI1410" s="84"/>
      <c r="AJ1410" s="84" t="s">
        <v>19533</v>
      </c>
      <c r="AK1410" s="84" t="s">
        <v>21204</v>
      </c>
      <c r="AL1410" s="84"/>
      <c r="AM1410" s="84"/>
      <c r="AN1410" s="86">
        <v>41830.548993055556</v>
      </c>
      <c r="AO1410" s="87" t="s">
        <v>23408</v>
      </c>
      <c r="AP1410" s="84" t="b">
        <v>1</v>
      </c>
      <c r="AQ1410" s="84" t="b">
        <v>0</v>
      </c>
      <c r="AR1410" s="84" t="b">
        <v>0</v>
      </c>
      <c r="AS1410" s="84" t="s">
        <v>2147</v>
      </c>
      <c r="AT1410" s="84">
        <v>140</v>
      </c>
      <c r="AU1410" s="87" t="s">
        <v>4681</v>
      </c>
      <c r="AV1410" s="84" t="b">
        <v>0</v>
      </c>
      <c r="AW1410" s="84" t="s">
        <v>5508</v>
      </c>
      <c r="AX1410" s="87" t="s">
        <v>28456</v>
      </c>
      <c r="AY1410" s="84" t="s">
        <v>66</v>
      </c>
    </row>
    <row r="1411" spans="1:51" x14ac:dyDescent="0.25">
      <c r="A1411" s="69" t="s">
        <v>7318</v>
      </c>
      <c r="B1411" s="70"/>
      <c r="C1411" s="70"/>
      <c r="D1411" s="71"/>
      <c r="E1411" s="114"/>
      <c r="F1411" s="107" t="s">
        <v>26102</v>
      </c>
      <c r="G1411" s="115"/>
      <c r="H1411" s="74"/>
      <c r="I1411" s="75"/>
      <c r="J1411" s="116"/>
      <c r="K1411" s="74" t="s">
        <v>30866</v>
      </c>
      <c r="L1411" s="117"/>
      <c r="M1411" s="79"/>
      <c r="N1411" s="79"/>
      <c r="O1411" s="80"/>
      <c r="P1411" s="81"/>
      <c r="Q1411" s="81"/>
      <c r="R1411" s="91"/>
      <c r="S1411" s="91"/>
      <c r="T1411" s="91"/>
      <c r="U1411" s="91"/>
      <c r="V1411" s="52"/>
      <c r="W1411" s="52"/>
      <c r="X1411" s="52"/>
      <c r="Y1411" s="52"/>
      <c r="Z1411" s="51"/>
      <c r="AA1411" s="76"/>
      <c r="AB1411" s="76"/>
      <c r="AC1411" s="77"/>
      <c r="AD1411" s="84" t="s">
        <v>17340</v>
      </c>
      <c r="AE1411" s="84">
        <v>687</v>
      </c>
      <c r="AF1411" s="84">
        <v>440</v>
      </c>
      <c r="AG1411" s="84">
        <v>11770</v>
      </c>
      <c r="AH1411" s="84">
        <v>15325</v>
      </c>
      <c r="AI1411" s="84">
        <v>-21600</v>
      </c>
      <c r="AJ1411" s="84" t="s">
        <v>19534</v>
      </c>
      <c r="AK1411" s="84" t="s">
        <v>21205</v>
      </c>
      <c r="AL1411" s="84"/>
      <c r="AM1411" s="84" t="s">
        <v>4147</v>
      </c>
      <c r="AN1411" s="86">
        <v>41142.918055555558</v>
      </c>
      <c r="AO1411" s="87" t="s">
        <v>23409</v>
      </c>
      <c r="AP1411" s="84" t="b">
        <v>0</v>
      </c>
      <c r="AQ1411" s="84" t="b">
        <v>0</v>
      </c>
      <c r="AR1411" s="84" t="b">
        <v>0</v>
      </c>
      <c r="AS1411" s="84" t="s">
        <v>2140</v>
      </c>
      <c r="AT1411" s="84">
        <v>18</v>
      </c>
      <c r="AU1411" s="87" t="s">
        <v>24900</v>
      </c>
      <c r="AV1411" s="84" t="b">
        <v>0</v>
      </c>
      <c r="AW1411" s="84" t="s">
        <v>5508</v>
      </c>
      <c r="AX1411" s="87" t="s">
        <v>28457</v>
      </c>
      <c r="AY1411" s="84" t="s">
        <v>66</v>
      </c>
    </row>
    <row r="1412" spans="1:51" x14ac:dyDescent="0.25">
      <c r="A1412" s="69" t="s">
        <v>8862</v>
      </c>
      <c r="B1412" s="70"/>
      <c r="C1412" s="70"/>
      <c r="D1412" s="71"/>
      <c r="E1412" s="114"/>
      <c r="F1412" s="107" t="s">
        <v>26103</v>
      </c>
      <c r="G1412" s="115"/>
      <c r="H1412" s="74"/>
      <c r="I1412" s="75"/>
      <c r="J1412" s="116"/>
      <c r="K1412" s="74" t="s">
        <v>30867</v>
      </c>
      <c r="L1412" s="117"/>
      <c r="M1412" s="79"/>
      <c r="N1412" s="79"/>
      <c r="O1412" s="80"/>
      <c r="P1412" s="81"/>
      <c r="Q1412" s="81"/>
      <c r="R1412" s="91"/>
      <c r="S1412" s="91"/>
      <c r="T1412" s="91"/>
      <c r="U1412" s="91"/>
      <c r="V1412" s="52"/>
      <c r="W1412" s="52"/>
      <c r="X1412" s="52"/>
      <c r="Y1412" s="52"/>
      <c r="Z1412" s="51"/>
      <c r="AA1412" s="76"/>
      <c r="AB1412" s="76"/>
      <c r="AC1412" s="77"/>
      <c r="AD1412" s="84" t="s">
        <v>17341</v>
      </c>
      <c r="AE1412" s="84">
        <v>280213</v>
      </c>
      <c r="AF1412" s="84">
        <v>311765</v>
      </c>
      <c r="AG1412" s="84">
        <v>15483</v>
      </c>
      <c r="AH1412" s="84">
        <v>37148</v>
      </c>
      <c r="AI1412" s="84">
        <v>-18000</v>
      </c>
      <c r="AJ1412" s="84" t="s">
        <v>19535</v>
      </c>
      <c r="AK1412" s="84" t="s">
        <v>3543</v>
      </c>
      <c r="AL1412" s="87" t="s">
        <v>22191</v>
      </c>
      <c r="AM1412" s="84" t="s">
        <v>4145</v>
      </c>
      <c r="AN1412" s="86">
        <v>39718.18608796296</v>
      </c>
      <c r="AO1412" s="87" t="s">
        <v>23410</v>
      </c>
      <c r="AP1412" s="84" t="b">
        <v>0</v>
      </c>
      <c r="AQ1412" s="84" t="b">
        <v>0</v>
      </c>
      <c r="AR1412" s="84" t="b">
        <v>1</v>
      </c>
      <c r="AS1412" s="84" t="s">
        <v>2140</v>
      </c>
      <c r="AT1412" s="84">
        <v>1105</v>
      </c>
      <c r="AU1412" s="87" t="s">
        <v>24901</v>
      </c>
      <c r="AV1412" s="84" t="b">
        <v>1</v>
      </c>
      <c r="AW1412" s="84" t="s">
        <v>5508</v>
      </c>
      <c r="AX1412" s="87" t="s">
        <v>28458</v>
      </c>
      <c r="AY1412" s="84" t="s">
        <v>65</v>
      </c>
    </row>
    <row r="1413" spans="1:51" x14ac:dyDescent="0.25">
      <c r="A1413" s="69" t="s">
        <v>7319</v>
      </c>
      <c r="B1413" s="70"/>
      <c r="C1413" s="70"/>
      <c r="D1413" s="71"/>
      <c r="E1413" s="114"/>
      <c r="F1413" s="107" t="s">
        <v>26104</v>
      </c>
      <c r="G1413" s="115"/>
      <c r="H1413" s="74"/>
      <c r="I1413" s="75"/>
      <c r="J1413" s="116"/>
      <c r="K1413" s="74" t="s">
        <v>30868</v>
      </c>
      <c r="L1413" s="117"/>
      <c r="M1413" s="79"/>
      <c r="N1413" s="79"/>
      <c r="O1413" s="80"/>
      <c r="P1413" s="81"/>
      <c r="Q1413" s="81"/>
      <c r="R1413" s="91"/>
      <c r="S1413" s="91"/>
      <c r="T1413" s="91"/>
      <c r="U1413" s="91"/>
      <c r="V1413" s="52"/>
      <c r="W1413" s="52"/>
      <c r="X1413" s="52"/>
      <c r="Y1413" s="52"/>
      <c r="Z1413" s="51"/>
      <c r="AA1413" s="76"/>
      <c r="AB1413" s="76"/>
      <c r="AC1413" s="77"/>
      <c r="AD1413" s="84" t="s">
        <v>17342</v>
      </c>
      <c r="AE1413" s="84">
        <v>987</v>
      </c>
      <c r="AF1413" s="84">
        <v>1281</v>
      </c>
      <c r="AG1413" s="84">
        <v>14376</v>
      </c>
      <c r="AH1413" s="84">
        <v>9444</v>
      </c>
      <c r="AI1413" s="84">
        <v>-10800</v>
      </c>
      <c r="AJ1413" s="84" t="s">
        <v>19536</v>
      </c>
      <c r="AK1413" s="84" t="s">
        <v>21206</v>
      </c>
      <c r="AL1413" s="84"/>
      <c r="AM1413" s="84" t="s">
        <v>4169</v>
      </c>
      <c r="AN1413" s="86">
        <v>40331.830347222225</v>
      </c>
      <c r="AO1413" s="87" t="s">
        <v>23411</v>
      </c>
      <c r="AP1413" s="84" t="b">
        <v>0</v>
      </c>
      <c r="AQ1413" s="84" t="b">
        <v>0</v>
      </c>
      <c r="AR1413" s="84" t="b">
        <v>1</v>
      </c>
      <c r="AS1413" s="84" t="s">
        <v>2147</v>
      </c>
      <c r="AT1413" s="84">
        <v>80</v>
      </c>
      <c r="AU1413" s="87" t="s">
        <v>24902</v>
      </c>
      <c r="AV1413" s="84" t="b">
        <v>0</v>
      </c>
      <c r="AW1413" s="84" t="s">
        <v>5508</v>
      </c>
      <c r="AX1413" s="87" t="s">
        <v>28459</v>
      </c>
      <c r="AY1413" s="84" t="s">
        <v>66</v>
      </c>
    </row>
    <row r="1414" spans="1:51" x14ac:dyDescent="0.25">
      <c r="A1414" s="69" t="s">
        <v>7320</v>
      </c>
      <c r="B1414" s="70"/>
      <c r="C1414" s="70"/>
      <c r="D1414" s="71"/>
      <c r="E1414" s="114"/>
      <c r="F1414" s="107" t="s">
        <v>26105</v>
      </c>
      <c r="G1414" s="115"/>
      <c r="H1414" s="74"/>
      <c r="I1414" s="75"/>
      <c r="J1414" s="116"/>
      <c r="K1414" s="74" t="s">
        <v>30869</v>
      </c>
      <c r="L1414" s="117"/>
      <c r="M1414" s="79"/>
      <c r="N1414" s="79"/>
      <c r="O1414" s="80"/>
      <c r="P1414" s="81"/>
      <c r="Q1414" s="81"/>
      <c r="R1414" s="91"/>
      <c r="S1414" s="91"/>
      <c r="T1414" s="91"/>
      <c r="U1414" s="91"/>
      <c r="V1414" s="52"/>
      <c r="W1414" s="52"/>
      <c r="X1414" s="52"/>
      <c r="Y1414" s="52"/>
      <c r="Z1414" s="51"/>
      <c r="AA1414" s="76"/>
      <c r="AB1414" s="76"/>
      <c r="AC1414" s="77"/>
      <c r="AD1414" s="84" t="s">
        <v>17343</v>
      </c>
      <c r="AE1414" s="84">
        <v>53</v>
      </c>
      <c r="AF1414" s="84">
        <v>37</v>
      </c>
      <c r="AG1414" s="84">
        <v>113</v>
      </c>
      <c r="AH1414" s="84">
        <v>62</v>
      </c>
      <c r="AI1414" s="84"/>
      <c r="AJ1414" s="84" t="s">
        <v>19537</v>
      </c>
      <c r="AK1414" s="84"/>
      <c r="AL1414" s="84"/>
      <c r="AM1414" s="84"/>
      <c r="AN1414" s="86">
        <v>41478.080231481479</v>
      </c>
      <c r="AO1414" s="87" t="s">
        <v>23412</v>
      </c>
      <c r="AP1414" s="84" t="b">
        <v>0</v>
      </c>
      <c r="AQ1414" s="84" t="b">
        <v>0</v>
      </c>
      <c r="AR1414" s="84" t="b">
        <v>0</v>
      </c>
      <c r="AS1414" s="84" t="s">
        <v>2140</v>
      </c>
      <c r="AT1414" s="84">
        <v>0</v>
      </c>
      <c r="AU1414" s="87" t="s">
        <v>24903</v>
      </c>
      <c r="AV1414" s="84" t="b">
        <v>0</v>
      </c>
      <c r="AW1414" s="84" t="s">
        <v>5508</v>
      </c>
      <c r="AX1414" s="87" t="s">
        <v>28460</v>
      </c>
      <c r="AY1414" s="84" t="s">
        <v>66</v>
      </c>
    </row>
    <row r="1415" spans="1:51" x14ac:dyDescent="0.25">
      <c r="A1415" s="69" t="s">
        <v>7321</v>
      </c>
      <c r="B1415" s="70"/>
      <c r="C1415" s="70"/>
      <c r="D1415" s="71"/>
      <c r="E1415" s="114"/>
      <c r="F1415" s="107" t="s">
        <v>26106</v>
      </c>
      <c r="G1415" s="115"/>
      <c r="H1415" s="74"/>
      <c r="I1415" s="75"/>
      <c r="J1415" s="116"/>
      <c r="K1415" s="74" t="s">
        <v>30870</v>
      </c>
      <c r="L1415" s="117"/>
      <c r="M1415" s="79"/>
      <c r="N1415" s="79"/>
      <c r="O1415" s="80"/>
      <c r="P1415" s="81"/>
      <c r="Q1415" s="81"/>
      <c r="R1415" s="91"/>
      <c r="S1415" s="91"/>
      <c r="T1415" s="91"/>
      <c r="U1415" s="91"/>
      <c r="V1415" s="52"/>
      <c r="W1415" s="52"/>
      <c r="X1415" s="52"/>
      <c r="Y1415" s="52"/>
      <c r="Z1415" s="51"/>
      <c r="AA1415" s="76"/>
      <c r="AB1415" s="76"/>
      <c r="AC1415" s="77"/>
      <c r="AD1415" s="84" t="s">
        <v>17344</v>
      </c>
      <c r="AE1415" s="84">
        <v>183</v>
      </c>
      <c r="AF1415" s="84">
        <v>21</v>
      </c>
      <c r="AG1415" s="84">
        <v>507</v>
      </c>
      <c r="AH1415" s="84">
        <v>361</v>
      </c>
      <c r="AI1415" s="84">
        <v>-28800</v>
      </c>
      <c r="AJ1415" s="84" t="s">
        <v>19538</v>
      </c>
      <c r="AK1415" s="84" t="s">
        <v>3539</v>
      </c>
      <c r="AL1415" s="84"/>
      <c r="AM1415" s="84" t="s">
        <v>4149</v>
      </c>
      <c r="AN1415" s="86">
        <v>41308.894606481481</v>
      </c>
      <c r="AO1415" s="87" t="s">
        <v>23413</v>
      </c>
      <c r="AP1415" s="84" t="b">
        <v>0</v>
      </c>
      <c r="AQ1415" s="84" t="b">
        <v>0</v>
      </c>
      <c r="AR1415" s="84" t="b">
        <v>1</v>
      </c>
      <c r="AS1415" s="84" t="s">
        <v>2140</v>
      </c>
      <c r="AT1415" s="84">
        <v>2</v>
      </c>
      <c r="AU1415" s="87" t="s">
        <v>4689</v>
      </c>
      <c r="AV1415" s="84" t="b">
        <v>0</v>
      </c>
      <c r="AW1415" s="84" t="s">
        <v>5508</v>
      </c>
      <c r="AX1415" s="87" t="s">
        <v>28461</v>
      </c>
      <c r="AY1415" s="84" t="s">
        <v>66</v>
      </c>
    </row>
    <row r="1416" spans="1:51" x14ac:dyDescent="0.25">
      <c r="A1416" s="69" t="s">
        <v>7322</v>
      </c>
      <c r="B1416" s="70"/>
      <c r="C1416" s="70"/>
      <c r="D1416" s="71"/>
      <c r="E1416" s="114"/>
      <c r="F1416" s="107" t="s">
        <v>26107</v>
      </c>
      <c r="G1416" s="115"/>
      <c r="H1416" s="74"/>
      <c r="I1416" s="75"/>
      <c r="J1416" s="116"/>
      <c r="K1416" s="74" t="s">
        <v>30871</v>
      </c>
      <c r="L1416" s="117"/>
      <c r="M1416" s="79"/>
      <c r="N1416" s="79"/>
      <c r="O1416" s="80"/>
      <c r="P1416" s="81"/>
      <c r="Q1416" s="81"/>
      <c r="R1416" s="91"/>
      <c r="S1416" s="91"/>
      <c r="T1416" s="91"/>
      <c r="U1416" s="91"/>
      <c r="V1416" s="52"/>
      <c r="W1416" s="52"/>
      <c r="X1416" s="52"/>
      <c r="Y1416" s="52"/>
      <c r="Z1416" s="51"/>
      <c r="AA1416" s="76"/>
      <c r="AB1416" s="76"/>
      <c r="AC1416" s="77"/>
      <c r="AD1416" s="84" t="s">
        <v>17345</v>
      </c>
      <c r="AE1416" s="84">
        <v>1</v>
      </c>
      <c r="AF1416" s="84">
        <v>11</v>
      </c>
      <c r="AG1416" s="84">
        <v>293</v>
      </c>
      <c r="AH1416" s="84">
        <v>291</v>
      </c>
      <c r="AI1416" s="84"/>
      <c r="AJ1416" s="84" t="s">
        <v>19539</v>
      </c>
      <c r="AK1416" s="84" t="s">
        <v>3597</v>
      </c>
      <c r="AL1416" s="84"/>
      <c r="AM1416" s="84"/>
      <c r="AN1416" s="86">
        <v>42726.001215277778</v>
      </c>
      <c r="AO1416" s="87" t="s">
        <v>23414</v>
      </c>
      <c r="AP1416" s="84" t="b">
        <v>1</v>
      </c>
      <c r="AQ1416" s="84" t="b">
        <v>0</v>
      </c>
      <c r="AR1416" s="84" t="b">
        <v>1</v>
      </c>
      <c r="AS1416" s="84" t="s">
        <v>2140</v>
      </c>
      <c r="AT1416" s="84">
        <v>2</v>
      </c>
      <c r="AU1416" s="84"/>
      <c r="AV1416" s="84" t="b">
        <v>0</v>
      </c>
      <c r="AW1416" s="84" t="s">
        <v>5508</v>
      </c>
      <c r="AX1416" s="87" t="s">
        <v>28462</v>
      </c>
      <c r="AY1416" s="84" t="s">
        <v>66</v>
      </c>
    </row>
    <row r="1417" spans="1:51" x14ac:dyDescent="0.25">
      <c r="A1417" s="69" t="s">
        <v>7323</v>
      </c>
      <c r="B1417" s="70"/>
      <c r="C1417" s="70"/>
      <c r="D1417" s="71"/>
      <c r="E1417" s="114"/>
      <c r="F1417" s="107" t="s">
        <v>26108</v>
      </c>
      <c r="G1417" s="115"/>
      <c r="H1417" s="74"/>
      <c r="I1417" s="75"/>
      <c r="J1417" s="116"/>
      <c r="K1417" s="74" t="s">
        <v>30872</v>
      </c>
      <c r="L1417" s="117"/>
      <c r="M1417" s="79"/>
      <c r="N1417" s="79"/>
      <c r="O1417" s="80"/>
      <c r="P1417" s="81"/>
      <c r="Q1417" s="81"/>
      <c r="R1417" s="91"/>
      <c r="S1417" s="91"/>
      <c r="T1417" s="91"/>
      <c r="U1417" s="91"/>
      <c r="V1417" s="52"/>
      <c r="W1417" s="52"/>
      <c r="X1417" s="52"/>
      <c r="Y1417" s="52"/>
      <c r="Z1417" s="51"/>
      <c r="AA1417" s="76"/>
      <c r="AB1417" s="76"/>
      <c r="AC1417" s="77"/>
      <c r="AD1417" s="84" t="s">
        <v>17346</v>
      </c>
      <c r="AE1417" s="84">
        <v>402</v>
      </c>
      <c r="AF1417" s="84">
        <v>342</v>
      </c>
      <c r="AG1417" s="84">
        <v>4887</v>
      </c>
      <c r="AH1417" s="84">
        <v>4503</v>
      </c>
      <c r="AI1417" s="84"/>
      <c r="AJ1417" s="84" t="s">
        <v>19540</v>
      </c>
      <c r="AK1417" s="84"/>
      <c r="AL1417" s="84"/>
      <c r="AM1417" s="84"/>
      <c r="AN1417" s="86">
        <v>42427.867280092592</v>
      </c>
      <c r="AO1417" s="84"/>
      <c r="AP1417" s="84" t="b">
        <v>0</v>
      </c>
      <c r="AQ1417" s="84" t="b">
        <v>0</v>
      </c>
      <c r="AR1417" s="84" t="b">
        <v>1</v>
      </c>
      <c r="AS1417" s="84" t="s">
        <v>2140</v>
      </c>
      <c r="AT1417" s="84">
        <v>12</v>
      </c>
      <c r="AU1417" s="87" t="s">
        <v>4681</v>
      </c>
      <c r="AV1417" s="84" t="b">
        <v>0</v>
      </c>
      <c r="AW1417" s="84" t="s">
        <v>5508</v>
      </c>
      <c r="AX1417" s="87" t="s">
        <v>28463</v>
      </c>
      <c r="AY1417" s="84" t="s">
        <v>66</v>
      </c>
    </row>
    <row r="1418" spans="1:51" x14ac:dyDescent="0.25">
      <c r="A1418" s="69" t="s">
        <v>7324</v>
      </c>
      <c r="B1418" s="70"/>
      <c r="C1418" s="70"/>
      <c r="D1418" s="71"/>
      <c r="E1418" s="114"/>
      <c r="F1418" s="107" t="s">
        <v>26109</v>
      </c>
      <c r="G1418" s="115"/>
      <c r="H1418" s="74"/>
      <c r="I1418" s="75"/>
      <c r="J1418" s="116"/>
      <c r="K1418" s="74" t="s">
        <v>30873</v>
      </c>
      <c r="L1418" s="117"/>
      <c r="M1418" s="79"/>
      <c r="N1418" s="79"/>
      <c r="O1418" s="80"/>
      <c r="P1418" s="81"/>
      <c r="Q1418" s="81"/>
      <c r="R1418" s="91"/>
      <c r="S1418" s="91"/>
      <c r="T1418" s="91"/>
      <c r="U1418" s="91"/>
      <c r="V1418" s="52"/>
      <c r="W1418" s="52"/>
      <c r="X1418" s="52"/>
      <c r="Y1418" s="52"/>
      <c r="Z1418" s="51"/>
      <c r="AA1418" s="76"/>
      <c r="AB1418" s="76"/>
      <c r="AC1418" s="77"/>
      <c r="AD1418" s="84" t="s">
        <v>17347</v>
      </c>
      <c r="AE1418" s="84">
        <v>10</v>
      </c>
      <c r="AF1418" s="84">
        <v>692</v>
      </c>
      <c r="AG1418" s="84">
        <v>583</v>
      </c>
      <c r="AH1418" s="84">
        <v>4</v>
      </c>
      <c r="AI1418" s="84"/>
      <c r="AJ1418" s="84" t="s">
        <v>19541</v>
      </c>
      <c r="AK1418" s="84"/>
      <c r="AL1418" s="84"/>
      <c r="AM1418" s="84"/>
      <c r="AN1418" s="86">
        <v>41268.190405092595</v>
      </c>
      <c r="AO1418" s="84"/>
      <c r="AP1418" s="84" t="b">
        <v>1</v>
      </c>
      <c r="AQ1418" s="84" t="b">
        <v>0</v>
      </c>
      <c r="AR1418" s="84" t="b">
        <v>1</v>
      </c>
      <c r="AS1418" s="84" t="s">
        <v>2147</v>
      </c>
      <c r="AT1418" s="84">
        <v>5</v>
      </c>
      <c r="AU1418" s="87" t="s">
        <v>4681</v>
      </c>
      <c r="AV1418" s="84" t="b">
        <v>0</v>
      </c>
      <c r="AW1418" s="84" t="s">
        <v>5508</v>
      </c>
      <c r="AX1418" s="87" t="s">
        <v>28464</v>
      </c>
      <c r="AY1418" s="84" t="s">
        <v>66</v>
      </c>
    </row>
    <row r="1419" spans="1:51" x14ac:dyDescent="0.25">
      <c r="A1419" s="69" t="s">
        <v>7325</v>
      </c>
      <c r="B1419" s="70"/>
      <c r="C1419" s="70"/>
      <c r="D1419" s="71"/>
      <c r="E1419" s="114"/>
      <c r="F1419" s="107" t="s">
        <v>26110</v>
      </c>
      <c r="G1419" s="115"/>
      <c r="H1419" s="74"/>
      <c r="I1419" s="75"/>
      <c r="J1419" s="116"/>
      <c r="K1419" s="74" t="s">
        <v>30874</v>
      </c>
      <c r="L1419" s="117"/>
      <c r="M1419" s="79"/>
      <c r="N1419" s="79"/>
      <c r="O1419" s="80"/>
      <c r="P1419" s="81"/>
      <c r="Q1419" s="81"/>
      <c r="R1419" s="91"/>
      <c r="S1419" s="91"/>
      <c r="T1419" s="91"/>
      <c r="U1419" s="91"/>
      <c r="V1419" s="52"/>
      <c r="W1419" s="52"/>
      <c r="X1419" s="52"/>
      <c r="Y1419" s="52"/>
      <c r="Z1419" s="51"/>
      <c r="AA1419" s="76"/>
      <c r="AB1419" s="76"/>
      <c r="AC1419" s="77"/>
      <c r="AD1419" s="84" t="s">
        <v>17348</v>
      </c>
      <c r="AE1419" s="84">
        <v>1685</v>
      </c>
      <c r="AF1419" s="84">
        <v>2200</v>
      </c>
      <c r="AG1419" s="84">
        <v>16930</v>
      </c>
      <c r="AH1419" s="84">
        <v>6688</v>
      </c>
      <c r="AI1419" s="84">
        <v>-10800</v>
      </c>
      <c r="AJ1419" s="84" t="s">
        <v>19542</v>
      </c>
      <c r="AK1419" s="84" t="s">
        <v>21207</v>
      </c>
      <c r="AL1419" s="87" t="s">
        <v>22192</v>
      </c>
      <c r="AM1419" s="84" t="s">
        <v>22805</v>
      </c>
      <c r="AN1419" s="86">
        <v>40045.000578703701</v>
      </c>
      <c r="AO1419" s="87" t="s">
        <v>23415</v>
      </c>
      <c r="AP1419" s="84" t="b">
        <v>0</v>
      </c>
      <c r="AQ1419" s="84" t="b">
        <v>0</v>
      </c>
      <c r="AR1419" s="84" t="b">
        <v>0</v>
      </c>
      <c r="AS1419" s="84" t="s">
        <v>2142</v>
      </c>
      <c r="AT1419" s="84">
        <v>50</v>
      </c>
      <c r="AU1419" s="87" t="s">
        <v>24904</v>
      </c>
      <c r="AV1419" s="84" t="b">
        <v>0</v>
      </c>
      <c r="AW1419" s="84" t="s">
        <v>5508</v>
      </c>
      <c r="AX1419" s="87" t="s">
        <v>28465</v>
      </c>
      <c r="AY1419" s="84" t="s">
        <v>66</v>
      </c>
    </row>
    <row r="1420" spans="1:51" x14ac:dyDescent="0.25">
      <c r="A1420" s="69" t="s">
        <v>7326</v>
      </c>
      <c r="B1420" s="70"/>
      <c r="C1420" s="70"/>
      <c r="D1420" s="71"/>
      <c r="E1420" s="114"/>
      <c r="F1420" s="107" t="s">
        <v>26111</v>
      </c>
      <c r="G1420" s="115"/>
      <c r="H1420" s="74"/>
      <c r="I1420" s="75"/>
      <c r="J1420" s="116"/>
      <c r="K1420" s="74" t="s">
        <v>30875</v>
      </c>
      <c r="L1420" s="117"/>
      <c r="M1420" s="79"/>
      <c r="N1420" s="79"/>
      <c r="O1420" s="80"/>
      <c r="P1420" s="81"/>
      <c r="Q1420" s="81"/>
      <c r="R1420" s="91"/>
      <c r="S1420" s="91"/>
      <c r="T1420" s="91"/>
      <c r="U1420" s="91"/>
      <c r="V1420" s="52"/>
      <c r="W1420" s="52"/>
      <c r="X1420" s="52"/>
      <c r="Y1420" s="52"/>
      <c r="Z1420" s="51"/>
      <c r="AA1420" s="76"/>
      <c r="AB1420" s="76"/>
      <c r="AC1420" s="77"/>
      <c r="AD1420" s="84" t="s">
        <v>17349</v>
      </c>
      <c r="AE1420" s="84">
        <v>137</v>
      </c>
      <c r="AF1420" s="84">
        <v>25</v>
      </c>
      <c r="AG1420" s="84">
        <v>83</v>
      </c>
      <c r="AH1420" s="84">
        <v>93</v>
      </c>
      <c r="AI1420" s="84"/>
      <c r="AJ1420" s="84"/>
      <c r="AK1420" s="84"/>
      <c r="AL1420" s="84"/>
      <c r="AM1420" s="84"/>
      <c r="AN1420" s="86">
        <v>42563.91746527778</v>
      </c>
      <c r="AO1420" s="87" t="s">
        <v>23416</v>
      </c>
      <c r="AP1420" s="84" t="b">
        <v>1</v>
      </c>
      <c r="AQ1420" s="84" t="b">
        <v>0</v>
      </c>
      <c r="AR1420" s="84" t="b">
        <v>1</v>
      </c>
      <c r="AS1420" s="84" t="s">
        <v>2140</v>
      </c>
      <c r="AT1420" s="84">
        <v>1</v>
      </c>
      <c r="AU1420" s="84"/>
      <c r="AV1420" s="84" t="b">
        <v>0</v>
      </c>
      <c r="AW1420" s="84" t="s">
        <v>5508</v>
      </c>
      <c r="AX1420" s="87" t="s">
        <v>28466</v>
      </c>
      <c r="AY1420" s="84" t="s">
        <v>66</v>
      </c>
    </row>
    <row r="1421" spans="1:51" x14ac:dyDescent="0.25">
      <c r="A1421" s="69" t="s">
        <v>7327</v>
      </c>
      <c r="B1421" s="70"/>
      <c r="C1421" s="70"/>
      <c r="D1421" s="71"/>
      <c r="E1421" s="114"/>
      <c r="F1421" s="107" t="s">
        <v>26112</v>
      </c>
      <c r="G1421" s="115"/>
      <c r="H1421" s="74"/>
      <c r="I1421" s="75"/>
      <c r="J1421" s="116"/>
      <c r="K1421" s="74" t="s">
        <v>30876</v>
      </c>
      <c r="L1421" s="117"/>
      <c r="M1421" s="79"/>
      <c r="N1421" s="79"/>
      <c r="O1421" s="80"/>
      <c r="P1421" s="81"/>
      <c r="Q1421" s="81"/>
      <c r="R1421" s="91"/>
      <c r="S1421" s="91"/>
      <c r="T1421" s="91"/>
      <c r="U1421" s="91"/>
      <c r="V1421" s="52"/>
      <c r="W1421" s="52"/>
      <c r="X1421" s="52"/>
      <c r="Y1421" s="52"/>
      <c r="Z1421" s="51"/>
      <c r="AA1421" s="76"/>
      <c r="AB1421" s="76"/>
      <c r="AC1421" s="77"/>
      <c r="AD1421" s="84" t="s">
        <v>17350</v>
      </c>
      <c r="AE1421" s="84">
        <v>429</v>
      </c>
      <c r="AF1421" s="84">
        <v>340</v>
      </c>
      <c r="AG1421" s="84">
        <v>1423</v>
      </c>
      <c r="AH1421" s="84">
        <v>258</v>
      </c>
      <c r="AI1421" s="84"/>
      <c r="AJ1421" s="84" t="s">
        <v>19543</v>
      </c>
      <c r="AK1421" s="84"/>
      <c r="AL1421" s="87" t="s">
        <v>22193</v>
      </c>
      <c r="AM1421" s="84"/>
      <c r="AN1421" s="86">
        <v>40403.175428240742</v>
      </c>
      <c r="AO1421" s="87" t="s">
        <v>23417</v>
      </c>
      <c r="AP1421" s="84" t="b">
        <v>0</v>
      </c>
      <c r="AQ1421" s="84" t="b">
        <v>0</v>
      </c>
      <c r="AR1421" s="84" t="b">
        <v>1</v>
      </c>
      <c r="AS1421" s="84" t="s">
        <v>2140</v>
      </c>
      <c r="AT1421" s="84">
        <v>46</v>
      </c>
      <c r="AU1421" s="87" t="s">
        <v>4689</v>
      </c>
      <c r="AV1421" s="84" t="b">
        <v>0</v>
      </c>
      <c r="AW1421" s="84" t="s">
        <v>5508</v>
      </c>
      <c r="AX1421" s="87" t="s">
        <v>28467</v>
      </c>
      <c r="AY1421" s="84" t="s">
        <v>66</v>
      </c>
    </row>
    <row r="1422" spans="1:51" x14ac:dyDescent="0.25">
      <c r="A1422" s="69" t="s">
        <v>7417</v>
      </c>
      <c r="B1422" s="70"/>
      <c r="C1422" s="70"/>
      <c r="D1422" s="71"/>
      <c r="E1422" s="114"/>
      <c r="F1422" s="107" t="s">
        <v>26113</v>
      </c>
      <c r="G1422" s="115"/>
      <c r="H1422" s="74"/>
      <c r="I1422" s="75"/>
      <c r="J1422" s="116"/>
      <c r="K1422" s="74" t="s">
        <v>30877</v>
      </c>
      <c r="L1422" s="117"/>
      <c r="M1422" s="79"/>
      <c r="N1422" s="79"/>
      <c r="O1422" s="80"/>
      <c r="P1422" s="81"/>
      <c r="Q1422" s="81"/>
      <c r="R1422" s="91"/>
      <c r="S1422" s="91"/>
      <c r="T1422" s="91"/>
      <c r="U1422" s="91"/>
      <c r="V1422" s="52"/>
      <c r="W1422" s="52"/>
      <c r="X1422" s="52"/>
      <c r="Y1422" s="52"/>
      <c r="Z1422" s="51"/>
      <c r="AA1422" s="76"/>
      <c r="AB1422" s="76"/>
      <c r="AC1422" s="77"/>
      <c r="AD1422" s="84" t="s">
        <v>17351</v>
      </c>
      <c r="AE1422" s="84">
        <v>215</v>
      </c>
      <c r="AF1422" s="84">
        <v>6464</v>
      </c>
      <c r="AG1422" s="84">
        <v>10933</v>
      </c>
      <c r="AH1422" s="84">
        <v>392</v>
      </c>
      <c r="AI1422" s="84">
        <v>-18000</v>
      </c>
      <c r="AJ1422" s="84" t="s">
        <v>19544</v>
      </c>
      <c r="AK1422" s="84" t="s">
        <v>21208</v>
      </c>
      <c r="AL1422" s="87" t="s">
        <v>22194</v>
      </c>
      <c r="AM1422" s="84" t="s">
        <v>4145</v>
      </c>
      <c r="AN1422" s="86">
        <v>40134.498356481483</v>
      </c>
      <c r="AO1422" s="84"/>
      <c r="AP1422" s="84" t="b">
        <v>0</v>
      </c>
      <c r="AQ1422" s="84" t="b">
        <v>0</v>
      </c>
      <c r="AR1422" s="84" t="b">
        <v>0</v>
      </c>
      <c r="AS1422" s="84" t="s">
        <v>2140</v>
      </c>
      <c r="AT1422" s="84">
        <v>576</v>
      </c>
      <c r="AU1422" s="87" t="s">
        <v>4707</v>
      </c>
      <c r="AV1422" s="84" t="b">
        <v>0</v>
      </c>
      <c r="AW1422" s="84" t="s">
        <v>5508</v>
      </c>
      <c r="AX1422" s="87" t="s">
        <v>28468</v>
      </c>
      <c r="AY1422" s="84" t="s">
        <v>66</v>
      </c>
    </row>
    <row r="1423" spans="1:51" x14ac:dyDescent="0.25">
      <c r="A1423" s="69" t="s">
        <v>7328</v>
      </c>
      <c r="B1423" s="70"/>
      <c r="C1423" s="70"/>
      <c r="D1423" s="71"/>
      <c r="E1423" s="114"/>
      <c r="F1423" s="107" t="s">
        <v>26114</v>
      </c>
      <c r="G1423" s="115"/>
      <c r="H1423" s="74"/>
      <c r="I1423" s="75"/>
      <c r="J1423" s="116"/>
      <c r="K1423" s="74" t="s">
        <v>30878</v>
      </c>
      <c r="L1423" s="117"/>
      <c r="M1423" s="79"/>
      <c r="N1423" s="79"/>
      <c r="O1423" s="80"/>
      <c r="P1423" s="81"/>
      <c r="Q1423" s="81"/>
      <c r="R1423" s="91"/>
      <c r="S1423" s="91"/>
      <c r="T1423" s="91"/>
      <c r="U1423" s="91"/>
      <c r="V1423" s="52"/>
      <c r="W1423" s="52"/>
      <c r="X1423" s="52"/>
      <c r="Y1423" s="52"/>
      <c r="Z1423" s="51"/>
      <c r="AA1423" s="76"/>
      <c r="AB1423" s="76"/>
      <c r="AC1423" s="77"/>
      <c r="AD1423" s="84" t="s">
        <v>17352</v>
      </c>
      <c r="AE1423" s="84">
        <v>631</v>
      </c>
      <c r="AF1423" s="84">
        <v>931</v>
      </c>
      <c r="AG1423" s="84">
        <v>2460</v>
      </c>
      <c r="AH1423" s="84">
        <v>72</v>
      </c>
      <c r="AI1423" s="84">
        <v>-18000</v>
      </c>
      <c r="AJ1423" s="84" t="s">
        <v>19545</v>
      </c>
      <c r="AK1423" s="84" t="s">
        <v>3525</v>
      </c>
      <c r="AL1423" s="87" t="s">
        <v>22195</v>
      </c>
      <c r="AM1423" s="84" t="s">
        <v>4146</v>
      </c>
      <c r="AN1423" s="86">
        <v>39888.573472222219</v>
      </c>
      <c r="AO1423" s="87" t="s">
        <v>23418</v>
      </c>
      <c r="AP1423" s="84" t="b">
        <v>0</v>
      </c>
      <c r="AQ1423" s="84" t="b">
        <v>0</v>
      </c>
      <c r="AR1423" s="84" t="b">
        <v>1</v>
      </c>
      <c r="AS1423" s="84" t="s">
        <v>2140</v>
      </c>
      <c r="AT1423" s="84">
        <v>87</v>
      </c>
      <c r="AU1423" s="87" t="s">
        <v>24905</v>
      </c>
      <c r="AV1423" s="84" t="b">
        <v>0</v>
      </c>
      <c r="AW1423" s="84" t="s">
        <v>5508</v>
      </c>
      <c r="AX1423" s="87" t="s">
        <v>28469</v>
      </c>
      <c r="AY1423" s="84" t="s">
        <v>66</v>
      </c>
    </row>
    <row r="1424" spans="1:51" x14ac:dyDescent="0.25">
      <c r="A1424" s="69" t="s">
        <v>7329</v>
      </c>
      <c r="B1424" s="70"/>
      <c r="C1424" s="70"/>
      <c r="D1424" s="71"/>
      <c r="E1424" s="114"/>
      <c r="F1424" s="107" t="s">
        <v>26115</v>
      </c>
      <c r="G1424" s="115"/>
      <c r="H1424" s="74"/>
      <c r="I1424" s="75"/>
      <c r="J1424" s="116"/>
      <c r="K1424" s="74" t="s">
        <v>30879</v>
      </c>
      <c r="L1424" s="117"/>
      <c r="M1424" s="79"/>
      <c r="N1424" s="79"/>
      <c r="O1424" s="80"/>
      <c r="P1424" s="81"/>
      <c r="Q1424" s="81"/>
      <c r="R1424" s="91"/>
      <c r="S1424" s="91"/>
      <c r="T1424" s="91"/>
      <c r="U1424" s="91"/>
      <c r="V1424" s="52"/>
      <c r="W1424" s="52"/>
      <c r="X1424" s="52"/>
      <c r="Y1424" s="52"/>
      <c r="Z1424" s="51"/>
      <c r="AA1424" s="76"/>
      <c r="AB1424" s="76"/>
      <c r="AC1424" s="77"/>
      <c r="AD1424" s="84" t="s">
        <v>17353</v>
      </c>
      <c r="AE1424" s="84">
        <v>746</v>
      </c>
      <c r="AF1424" s="84">
        <v>346</v>
      </c>
      <c r="AG1424" s="84">
        <v>6480</v>
      </c>
      <c r="AH1424" s="84">
        <v>3628</v>
      </c>
      <c r="AI1424" s="84"/>
      <c r="AJ1424" s="84" t="s">
        <v>19546</v>
      </c>
      <c r="AK1424" s="84" t="s">
        <v>21209</v>
      </c>
      <c r="AL1424" s="84"/>
      <c r="AM1424" s="84"/>
      <c r="AN1424" s="86">
        <v>42444.872118055559</v>
      </c>
      <c r="AO1424" s="87" t="s">
        <v>23419</v>
      </c>
      <c r="AP1424" s="84" t="b">
        <v>1</v>
      </c>
      <c r="AQ1424" s="84" t="b">
        <v>0</v>
      </c>
      <c r="AR1424" s="84" t="b">
        <v>0</v>
      </c>
      <c r="AS1424" s="84" t="s">
        <v>2140</v>
      </c>
      <c r="AT1424" s="84">
        <v>22</v>
      </c>
      <c r="AU1424" s="84"/>
      <c r="AV1424" s="84" t="b">
        <v>0</v>
      </c>
      <c r="AW1424" s="84" t="s">
        <v>5508</v>
      </c>
      <c r="AX1424" s="87" t="s">
        <v>28470</v>
      </c>
      <c r="AY1424" s="84" t="s">
        <v>66</v>
      </c>
    </row>
    <row r="1425" spans="1:51" x14ac:dyDescent="0.25">
      <c r="A1425" s="69" t="s">
        <v>7330</v>
      </c>
      <c r="B1425" s="70"/>
      <c r="C1425" s="70"/>
      <c r="D1425" s="71"/>
      <c r="E1425" s="114"/>
      <c r="F1425" s="107" t="s">
        <v>4932</v>
      </c>
      <c r="G1425" s="115"/>
      <c r="H1425" s="74"/>
      <c r="I1425" s="75"/>
      <c r="J1425" s="116"/>
      <c r="K1425" s="74" t="s">
        <v>30880</v>
      </c>
      <c r="L1425" s="117"/>
      <c r="M1425" s="79"/>
      <c r="N1425" s="79"/>
      <c r="O1425" s="80"/>
      <c r="P1425" s="81"/>
      <c r="Q1425" s="81"/>
      <c r="R1425" s="91"/>
      <c r="S1425" s="91"/>
      <c r="T1425" s="91"/>
      <c r="U1425" s="91"/>
      <c r="V1425" s="52"/>
      <c r="W1425" s="52"/>
      <c r="X1425" s="52"/>
      <c r="Y1425" s="52"/>
      <c r="Z1425" s="51"/>
      <c r="AA1425" s="76"/>
      <c r="AB1425" s="76"/>
      <c r="AC1425" s="77"/>
      <c r="AD1425" s="84" t="s">
        <v>17354</v>
      </c>
      <c r="AE1425" s="84">
        <v>78</v>
      </c>
      <c r="AF1425" s="84">
        <v>3</v>
      </c>
      <c r="AG1425" s="84">
        <v>1</v>
      </c>
      <c r="AH1425" s="84">
        <v>6</v>
      </c>
      <c r="AI1425" s="84"/>
      <c r="AJ1425" s="84"/>
      <c r="AK1425" s="84"/>
      <c r="AL1425" s="84"/>
      <c r="AM1425" s="84"/>
      <c r="AN1425" s="86">
        <v>42754.189525462964</v>
      </c>
      <c r="AO1425" s="84"/>
      <c r="AP1425" s="84" t="b">
        <v>1</v>
      </c>
      <c r="AQ1425" s="84" t="b">
        <v>1</v>
      </c>
      <c r="AR1425" s="84" t="b">
        <v>0</v>
      </c>
      <c r="AS1425" s="84" t="s">
        <v>2140</v>
      </c>
      <c r="AT1425" s="84">
        <v>1</v>
      </c>
      <c r="AU1425" s="84"/>
      <c r="AV1425" s="84" t="b">
        <v>0</v>
      </c>
      <c r="AW1425" s="84" t="s">
        <v>5508</v>
      </c>
      <c r="AX1425" s="87" t="s">
        <v>28471</v>
      </c>
      <c r="AY1425" s="84" t="s">
        <v>66</v>
      </c>
    </row>
    <row r="1426" spans="1:51" x14ac:dyDescent="0.25">
      <c r="A1426" s="69" t="s">
        <v>7331</v>
      </c>
      <c r="B1426" s="70"/>
      <c r="C1426" s="70"/>
      <c r="D1426" s="71"/>
      <c r="E1426" s="114"/>
      <c r="F1426" s="107" t="s">
        <v>26116</v>
      </c>
      <c r="G1426" s="115"/>
      <c r="H1426" s="74"/>
      <c r="I1426" s="75"/>
      <c r="J1426" s="116"/>
      <c r="K1426" s="74" t="s">
        <v>30881</v>
      </c>
      <c r="L1426" s="117"/>
      <c r="M1426" s="79"/>
      <c r="N1426" s="79"/>
      <c r="O1426" s="80"/>
      <c r="P1426" s="81"/>
      <c r="Q1426" s="81"/>
      <c r="R1426" s="91"/>
      <c r="S1426" s="91"/>
      <c r="T1426" s="91"/>
      <c r="U1426" s="91"/>
      <c r="V1426" s="52"/>
      <c r="W1426" s="52"/>
      <c r="X1426" s="52"/>
      <c r="Y1426" s="52"/>
      <c r="Z1426" s="51"/>
      <c r="AA1426" s="76"/>
      <c r="AB1426" s="76"/>
      <c r="AC1426" s="77"/>
      <c r="AD1426" s="84" t="s">
        <v>17355</v>
      </c>
      <c r="AE1426" s="84">
        <v>567</v>
      </c>
      <c r="AF1426" s="84">
        <v>27</v>
      </c>
      <c r="AG1426" s="84">
        <v>93</v>
      </c>
      <c r="AH1426" s="84">
        <v>221</v>
      </c>
      <c r="AI1426" s="84">
        <v>-28800</v>
      </c>
      <c r="AJ1426" s="84"/>
      <c r="AK1426" s="84"/>
      <c r="AL1426" s="84"/>
      <c r="AM1426" s="84" t="s">
        <v>4149</v>
      </c>
      <c r="AN1426" s="86">
        <v>42696.603159722225</v>
      </c>
      <c r="AO1426" s="84"/>
      <c r="AP1426" s="84" t="b">
        <v>1</v>
      </c>
      <c r="AQ1426" s="84" t="b">
        <v>0</v>
      </c>
      <c r="AR1426" s="84" t="b">
        <v>0</v>
      </c>
      <c r="AS1426" s="84" t="s">
        <v>2140</v>
      </c>
      <c r="AT1426" s="84">
        <v>0</v>
      </c>
      <c r="AU1426" s="84"/>
      <c r="AV1426" s="84" t="b">
        <v>0</v>
      </c>
      <c r="AW1426" s="84" t="s">
        <v>5508</v>
      </c>
      <c r="AX1426" s="87" t="s">
        <v>28472</v>
      </c>
      <c r="AY1426" s="84" t="s">
        <v>66</v>
      </c>
    </row>
    <row r="1427" spans="1:51" x14ac:dyDescent="0.25">
      <c r="A1427" s="69" t="s">
        <v>7332</v>
      </c>
      <c r="B1427" s="70"/>
      <c r="C1427" s="70"/>
      <c r="D1427" s="71"/>
      <c r="E1427" s="114"/>
      <c r="F1427" s="107" t="s">
        <v>26117</v>
      </c>
      <c r="G1427" s="115"/>
      <c r="H1427" s="74"/>
      <c r="I1427" s="75"/>
      <c r="J1427" s="116"/>
      <c r="K1427" s="74" t="s">
        <v>30882</v>
      </c>
      <c r="L1427" s="117"/>
      <c r="M1427" s="79"/>
      <c r="N1427" s="79"/>
      <c r="O1427" s="80"/>
      <c r="P1427" s="81"/>
      <c r="Q1427" s="81"/>
      <c r="R1427" s="91"/>
      <c r="S1427" s="91"/>
      <c r="T1427" s="91"/>
      <c r="U1427" s="91"/>
      <c r="V1427" s="52"/>
      <c r="W1427" s="52"/>
      <c r="X1427" s="52"/>
      <c r="Y1427" s="52"/>
      <c r="Z1427" s="51"/>
      <c r="AA1427" s="76"/>
      <c r="AB1427" s="76"/>
      <c r="AC1427" s="77"/>
      <c r="AD1427" s="84" t="s">
        <v>17356</v>
      </c>
      <c r="AE1427" s="84">
        <v>128</v>
      </c>
      <c r="AF1427" s="84">
        <v>122</v>
      </c>
      <c r="AG1427" s="84">
        <v>663</v>
      </c>
      <c r="AH1427" s="84">
        <v>9</v>
      </c>
      <c r="AI1427" s="84">
        <v>-28800</v>
      </c>
      <c r="AJ1427" s="84" t="s">
        <v>19547</v>
      </c>
      <c r="AK1427" s="84"/>
      <c r="AL1427" s="87" t="s">
        <v>22196</v>
      </c>
      <c r="AM1427" s="84" t="s">
        <v>4149</v>
      </c>
      <c r="AN1427" s="86">
        <v>42172.982604166667</v>
      </c>
      <c r="AO1427" s="87" t="s">
        <v>23420</v>
      </c>
      <c r="AP1427" s="84" t="b">
        <v>0</v>
      </c>
      <c r="AQ1427" s="84" t="b">
        <v>0</v>
      </c>
      <c r="AR1427" s="84" t="b">
        <v>0</v>
      </c>
      <c r="AS1427" s="84" t="s">
        <v>2140</v>
      </c>
      <c r="AT1427" s="84">
        <v>1</v>
      </c>
      <c r="AU1427" s="87" t="s">
        <v>24906</v>
      </c>
      <c r="AV1427" s="84" t="b">
        <v>0</v>
      </c>
      <c r="AW1427" s="84" t="s">
        <v>5508</v>
      </c>
      <c r="AX1427" s="87" t="s">
        <v>28473</v>
      </c>
      <c r="AY1427" s="84" t="s">
        <v>66</v>
      </c>
    </row>
    <row r="1428" spans="1:51" x14ac:dyDescent="0.25">
      <c r="A1428" s="69" t="s">
        <v>8863</v>
      </c>
      <c r="B1428" s="70"/>
      <c r="C1428" s="70"/>
      <c r="D1428" s="71"/>
      <c r="E1428" s="114"/>
      <c r="F1428" s="107" t="s">
        <v>26118</v>
      </c>
      <c r="G1428" s="115"/>
      <c r="H1428" s="74"/>
      <c r="I1428" s="75"/>
      <c r="J1428" s="116"/>
      <c r="K1428" s="74" t="s">
        <v>30883</v>
      </c>
      <c r="L1428" s="117"/>
      <c r="M1428" s="79"/>
      <c r="N1428" s="79"/>
      <c r="O1428" s="80"/>
      <c r="P1428" s="81"/>
      <c r="Q1428" s="81"/>
      <c r="R1428" s="91"/>
      <c r="S1428" s="91"/>
      <c r="T1428" s="91"/>
      <c r="U1428" s="91"/>
      <c r="V1428" s="52"/>
      <c r="W1428" s="52"/>
      <c r="X1428" s="52"/>
      <c r="Y1428" s="52"/>
      <c r="Z1428" s="51"/>
      <c r="AA1428" s="76"/>
      <c r="AB1428" s="76"/>
      <c r="AC1428" s="77"/>
      <c r="AD1428" s="84" t="s">
        <v>17357</v>
      </c>
      <c r="AE1428" s="84">
        <v>1539</v>
      </c>
      <c r="AF1428" s="84">
        <v>1403</v>
      </c>
      <c r="AG1428" s="84">
        <v>1923</v>
      </c>
      <c r="AH1428" s="84">
        <v>42</v>
      </c>
      <c r="AI1428" s="84">
        <v>-21600</v>
      </c>
      <c r="AJ1428" s="84" t="s">
        <v>19548</v>
      </c>
      <c r="AK1428" s="84" t="s">
        <v>21210</v>
      </c>
      <c r="AL1428" s="87" t="s">
        <v>22197</v>
      </c>
      <c r="AM1428" s="84" t="s">
        <v>4147</v>
      </c>
      <c r="AN1428" s="86">
        <v>39947.116747685184</v>
      </c>
      <c r="AO1428" s="87" t="s">
        <v>23421</v>
      </c>
      <c r="AP1428" s="84" t="b">
        <v>0</v>
      </c>
      <c r="AQ1428" s="84" t="b">
        <v>0</v>
      </c>
      <c r="AR1428" s="84" t="b">
        <v>1</v>
      </c>
      <c r="AS1428" s="84" t="s">
        <v>2140</v>
      </c>
      <c r="AT1428" s="84">
        <v>8</v>
      </c>
      <c r="AU1428" s="87" t="s">
        <v>4707</v>
      </c>
      <c r="AV1428" s="84" t="b">
        <v>0</v>
      </c>
      <c r="AW1428" s="84" t="s">
        <v>5508</v>
      </c>
      <c r="AX1428" s="87" t="s">
        <v>28474</v>
      </c>
      <c r="AY1428" s="84" t="s">
        <v>65</v>
      </c>
    </row>
    <row r="1429" spans="1:51" x14ac:dyDescent="0.25">
      <c r="A1429" s="69" t="s">
        <v>8864</v>
      </c>
      <c r="B1429" s="70"/>
      <c r="C1429" s="70"/>
      <c r="D1429" s="71"/>
      <c r="E1429" s="114"/>
      <c r="F1429" s="107" t="s">
        <v>26119</v>
      </c>
      <c r="G1429" s="115"/>
      <c r="H1429" s="74"/>
      <c r="I1429" s="75"/>
      <c r="J1429" s="116"/>
      <c r="K1429" s="74" t="s">
        <v>30884</v>
      </c>
      <c r="L1429" s="117"/>
      <c r="M1429" s="79"/>
      <c r="N1429" s="79"/>
      <c r="O1429" s="80"/>
      <c r="P1429" s="81"/>
      <c r="Q1429" s="81"/>
      <c r="R1429" s="91"/>
      <c r="S1429" s="91"/>
      <c r="T1429" s="91"/>
      <c r="U1429" s="91"/>
      <c r="V1429" s="52"/>
      <c r="W1429" s="52"/>
      <c r="X1429" s="52"/>
      <c r="Y1429" s="52"/>
      <c r="Z1429" s="51"/>
      <c r="AA1429" s="76"/>
      <c r="AB1429" s="76"/>
      <c r="AC1429" s="77"/>
      <c r="AD1429" s="84" t="s">
        <v>17358</v>
      </c>
      <c r="AE1429" s="84">
        <v>76</v>
      </c>
      <c r="AF1429" s="84">
        <v>103</v>
      </c>
      <c r="AG1429" s="84">
        <v>61</v>
      </c>
      <c r="AH1429" s="84">
        <v>39</v>
      </c>
      <c r="AI1429" s="84"/>
      <c r="AJ1429" s="84" t="s">
        <v>19549</v>
      </c>
      <c r="AK1429" s="84" t="s">
        <v>21211</v>
      </c>
      <c r="AL1429" s="84"/>
      <c r="AM1429" s="84"/>
      <c r="AN1429" s="86">
        <v>42643.1171412037</v>
      </c>
      <c r="AO1429" s="87" t="s">
        <v>23422</v>
      </c>
      <c r="AP1429" s="84" t="b">
        <v>1</v>
      </c>
      <c r="AQ1429" s="84" t="b">
        <v>0</v>
      </c>
      <c r="AR1429" s="84" t="b">
        <v>0</v>
      </c>
      <c r="AS1429" s="84" t="s">
        <v>2140</v>
      </c>
      <c r="AT1429" s="84">
        <v>1</v>
      </c>
      <c r="AU1429" s="84"/>
      <c r="AV1429" s="84" t="b">
        <v>0</v>
      </c>
      <c r="AW1429" s="84" t="s">
        <v>5508</v>
      </c>
      <c r="AX1429" s="87" t="s">
        <v>28475</v>
      </c>
      <c r="AY1429" s="84" t="s">
        <v>65</v>
      </c>
    </row>
    <row r="1430" spans="1:51" x14ac:dyDescent="0.25">
      <c r="A1430" s="69" t="s">
        <v>8865</v>
      </c>
      <c r="B1430" s="70"/>
      <c r="C1430" s="70"/>
      <c r="D1430" s="71"/>
      <c r="E1430" s="114"/>
      <c r="F1430" s="107" t="s">
        <v>26120</v>
      </c>
      <c r="G1430" s="115"/>
      <c r="H1430" s="74"/>
      <c r="I1430" s="75"/>
      <c r="J1430" s="116"/>
      <c r="K1430" s="74" t="s">
        <v>30885</v>
      </c>
      <c r="L1430" s="117"/>
      <c r="M1430" s="79"/>
      <c r="N1430" s="79"/>
      <c r="O1430" s="80"/>
      <c r="P1430" s="81"/>
      <c r="Q1430" s="81"/>
      <c r="R1430" s="91"/>
      <c r="S1430" s="91"/>
      <c r="T1430" s="91"/>
      <c r="U1430" s="91"/>
      <c r="V1430" s="52"/>
      <c r="W1430" s="52"/>
      <c r="X1430" s="52"/>
      <c r="Y1430" s="52"/>
      <c r="Z1430" s="51"/>
      <c r="AA1430" s="76"/>
      <c r="AB1430" s="76"/>
      <c r="AC1430" s="77"/>
      <c r="AD1430" s="84" t="s">
        <v>17359</v>
      </c>
      <c r="AE1430" s="84">
        <v>754</v>
      </c>
      <c r="AF1430" s="84">
        <v>331</v>
      </c>
      <c r="AG1430" s="84">
        <v>744</v>
      </c>
      <c r="AH1430" s="84">
        <v>1364</v>
      </c>
      <c r="AI1430" s="84">
        <v>-28800</v>
      </c>
      <c r="AJ1430" s="84" t="s">
        <v>19550</v>
      </c>
      <c r="AK1430" s="84" t="s">
        <v>21212</v>
      </c>
      <c r="AL1430" s="84"/>
      <c r="AM1430" s="84" t="s">
        <v>4149</v>
      </c>
      <c r="AN1430" s="86">
        <v>42705.644097222219</v>
      </c>
      <c r="AO1430" s="87" t="s">
        <v>23423</v>
      </c>
      <c r="AP1430" s="84" t="b">
        <v>0</v>
      </c>
      <c r="AQ1430" s="84" t="b">
        <v>0</v>
      </c>
      <c r="AR1430" s="84" t="b">
        <v>0</v>
      </c>
      <c r="AS1430" s="84" t="s">
        <v>2140</v>
      </c>
      <c r="AT1430" s="84">
        <v>21</v>
      </c>
      <c r="AU1430" s="87" t="s">
        <v>4681</v>
      </c>
      <c r="AV1430" s="84" t="b">
        <v>0</v>
      </c>
      <c r="AW1430" s="84" t="s">
        <v>5508</v>
      </c>
      <c r="AX1430" s="87" t="s">
        <v>28476</v>
      </c>
      <c r="AY1430" s="84" t="s">
        <v>65</v>
      </c>
    </row>
    <row r="1431" spans="1:51" x14ac:dyDescent="0.25">
      <c r="A1431" s="69" t="s">
        <v>7333</v>
      </c>
      <c r="B1431" s="70"/>
      <c r="C1431" s="70"/>
      <c r="D1431" s="71"/>
      <c r="E1431" s="114"/>
      <c r="F1431" s="107" t="s">
        <v>26121</v>
      </c>
      <c r="G1431" s="115"/>
      <c r="H1431" s="74"/>
      <c r="I1431" s="75"/>
      <c r="J1431" s="116"/>
      <c r="K1431" s="74" t="s">
        <v>30886</v>
      </c>
      <c r="L1431" s="117"/>
      <c r="M1431" s="79"/>
      <c r="N1431" s="79"/>
      <c r="O1431" s="80"/>
      <c r="P1431" s="81"/>
      <c r="Q1431" s="81"/>
      <c r="R1431" s="91"/>
      <c r="S1431" s="91"/>
      <c r="T1431" s="91"/>
      <c r="U1431" s="91"/>
      <c r="V1431" s="52"/>
      <c r="W1431" s="52"/>
      <c r="X1431" s="52"/>
      <c r="Y1431" s="52"/>
      <c r="Z1431" s="51"/>
      <c r="AA1431" s="76"/>
      <c r="AB1431" s="76"/>
      <c r="AC1431" s="77"/>
      <c r="AD1431" s="84" t="s">
        <v>3423</v>
      </c>
      <c r="AE1431" s="84">
        <v>19073</v>
      </c>
      <c r="AF1431" s="84">
        <v>19338</v>
      </c>
      <c r="AG1431" s="84">
        <v>445372</v>
      </c>
      <c r="AH1431" s="84">
        <v>193352</v>
      </c>
      <c r="AI1431" s="84">
        <v>-28800</v>
      </c>
      <c r="AJ1431" s="84" t="s">
        <v>19551</v>
      </c>
      <c r="AK1431" s="84"/>
      <c r="AL1431" s="84"/>
      <c r="AM1431" s="84" t="s">
        <v>4149</v>
      </c>
      <c r="AN1431" s="86">
        <v>41519.404039351852</v>
      </c>
      <c r="AO1431" s="87" t="s">
        <v>23424</v>
      </c>
      <c r="AP1431" s="84" t="b">
        <v>1</v>
      </c>
      <c r="AQ1431" s="84" t="b">
        <v>0</v>
      </c>
      <c r="AR1431" s="84" t="b">
        <v>0</v>
      </c>
      <c r="AS1431" s="84" t="s">
        <v>24679</v>
      </c>
      <c r="AT1431" s="84">
        <v>1614</v>
      </c>
      <c r="AU1431" s="87" t="s">
        <v>4681</v>
      </c>
      <c r="AV1431" s="84" t="b">
        <v>0</v>
      </c>
      <c r="AW1431" s="84" t="s">
        <v>5508</v>
      </c>
      <c r="AX1431" s="87" t="s">
        <v>28477</v>
      </c>
      <c r="AY1431" s="84" t="s">
        <v>66</v>
      </c>
    </row>
    <row r="1432" spans="1:51" x14ac:dyDescent="0.25">
      <c r="A1432" s="69" t="s">
        <v>7339</v>
      </c>
      <c r="B1432" s="70"/>
      <c r="C1432" s="70"/>
      <c r="D1432" s="71"/>
      <c r="E1432" s="114"/>
      <c r="F1432" s="107" t="s">
        <v>26122</v>
      </c>
      <c r="G1432" s="115"/>
      <c r="H1432" s="74"/>
      <c r="I1432" s="75"/>
      <c r="J1432" s="116"/>
      <c r="K1432" s="74" t="s">
        <v>30887</v>
      </c>
      <c r="L1432" s="117"/>
      <c r="M1432" s="79"/>
      <c r="N1432" s="79"/>
      <c r="O1432" s="80"/>
      <c r="P1432" s="81"/>
      <c r="Q1432" s="81"/>
      <c r="R1432" s="91"/>
      <c r="S1432" s="91"/>
      <c r="T1432" s="91"/>
      <c r="U1432" s="91"/>
      <c r="V1432" s="52"/>
      <c r="W1432" s="52"/>
      <c r="X1432" s="52"/>
      <c r="Y1432" s="52"/>
      <c r="Z1432" s="51"/>
      <c r="AA1432" s="76"/>
      <c r="AB1432" s="76"/>
      <c r="AC1432" s="77"/>
      <c r="AD1432" s="84" t="s">
        <v>17360</v>
      </c>
      <c r="AE1432" s="84">
        <v>5095</v>
      </c>
      <c r="AF1432" s="84">
        <v>5359</v>
      </c>
      <c r="AG1432" s="84">
        <v>191229</v>
      </c>
      <c r="AH1432" s="84">
        <v>75721</v>
      </c>
      <c r="AI1432" s="84"/>
      <c r="AJ1432" s="84" t="s">
        <v>19552</v>
      </c>
      <c r="AK1432" s="84"/>
      <c r="AL1432" s="84"/>
      <c r="AM1432" s="84"/>
      <c r="AN1432" s="86">
        <v>40830.488912037035</v>
      </c>
      <c r="AO1432" s="87" t="s">
        <v>23425</v>
      </c>
      <c r="AP1432" s="84" t="b">
        <v>1</v>
      </c>
      <c r="AQ1432" s="84" t="b">
        <v>0</v>
      </c>
      <c r="AR1432" s="84" t="b">
        <v>1</v>
      </c>
      <c r="AS1432" s="84" t="s">
        <v>2140</v>
      </c>
      <c r="AT1432" s="84">
        <v>562</v>
      </c>
      <c r="AU1432" s="87" t="s">
        <v>4681</v>
      </c>
      <c r="AV1432" s="84" t="b">
        <v>0</v>
      </c>
      <c r="AW1432" s="84" t="s">
        <v>5508</v>
      </c>
      <c r="AX1432" s="87" t="s">
        <v>28478</v>
      </c>
      <c r="AY1432" s="84" t="s">
        <v>66</v>
      </c>
    </row>
    <row r="1433" spans="1:51" x14ac:dyDescent="0.25">
      <c r="A1433" s="69" t="s">
        <v>7334</v>
      </c>
      <c r="B1433" s="70"/>
      <c r="C1433" s="70"/>
      <c r="D1433" s="71"/>
      <c r="E1433" s="114"/>
      <c r="F1433" s="107" t="s">
        <v>26123</v>
      </c>
      <c r="G1433" s="115"/>
      <c r="H1433" s="74"/>
      <c r="I1433" s="75"/>
      <c r="J1433" s="116"/>
      <c r="K1433" s="74" t="s">
        <v>30888</v>
      </c>
      <c r="L1433" s="117"/>
      <c r="M1433" s="79"/>
      <c r="N1433" s="79"/>
      <c r="O1433" s="80"/>
      <c r="P1433" s="81"/>
      <c r="Q1433" s="81"/>
      <c r="R1433" s="91"/>
      <c r="S1433" s="91"/>
      <c r="T1433" s="91"/>
      <c r="U1433" s="91"/>
      <c r="V1433" s="52"/>
      <c r="W1433" s="52"/>
      <c r="X1433" s="52"/>
      <c r="Y1433" s="52"/>
      <c r="Z1433" s="51"/>
      <c r="AA1433" s="76"/>
      <c r="AB1433" s="76"/>
      <c r="AC1433" s="77"/>
      <c r="AD1433" s="84" t="s">
        <v>17361</v>
      </c>
      <c r="AE1433" s="84">
        <v>483</v>
      </c>
      <c r="AF1433" s="84">
        <v>502</v>
      </c>
      <c r="AG1433" s="84">
        <v>3311</v>
      </c>
      <c r="AH1433" s="84">
        <v>4144</v>
      </c>
      <c r="AI1433" s="84">
        <v>-25200</v>
      </c>
      <c r="AJ1433" s="84" t="s">
        <v>19553</v>
      </c>
      <c r="AK1433" s="84" t="s">
        <v>20932</v>
      </c>
      <c r="AL1433" s="87" t="s">
        <v>22198</v>
      </c>
      <c r="AM1433" s="84" t="s">
        <v>4148</v>
      </c>
      <c r="AN1433" s="86">
        <v>41680.898796296293</v>
      </c>
      <c r="AO1433" s="87" t="s">
        <v>23426</v>
      </c>
      <c r="AP1433" s="84" t="b">
        <v>0</v>
      </c>
      <c r="AQ1433" s="84" t="b">
        <v>0</v>
      </c>
      <c r="AR1433" s="84" t="b">
        <v>0</v>
      </c>
      <c r="AS1433" s="84" t="s">
        <v>2140</v>
      </c>
      <c r="AT1433" s="84">
        <v>68</v>
      </c>
      <c r="AU1433" s="87" t="s">
        <v>4756</v>
      </c>
      <c r="AV1433" s="84" t="b">
        <v>0</v>
      </c>
      <c r="AW1433" s="84" t="s">
        <v>5508</v>
      </c>
      <c r="AX1433" s="87" t="s">
        <v>28479</v>
      </c>
      <c r="AY1433" s="84" t="s">
        <v>66</v>
      </c>
    </row>
    <row r="1434" spans="1:51" x14ac:dyDescent="0.25">
      <c r="A1434" s="69" t="s">
        <v>8866</v>
      </c>
      <c r="B1434" s="70"/>
      <c r="C1434" s="70"/>
      <c r="D1434" s="71"/>
      <c r="E1434" s="114"/>
      <c r="F1434" s="107" t="s">
        <v>26124</v>
      </c>
      <c r="G1434" s="115"/>
      <c r="H1434" s="74"/>
      <c r="I1434" s="75"/>
      <c r="J1434" s="116"/>
      <c r="K1434" s="74" t="s">
        <v>30889</v>
      </c>
      <c r="L1434" s="117"/>
      <c r="M1434" s="79"/>
      <c r="N1434" s="79"/>
      <c r="O1434" s="80"/>
      <c r="P1434" s="81"/>
      <c r="Q1434" s="81"/>
      <c r="R1434" s="91"/>
      <c r="S1434" s="91"/>
      <c r="T1434" s="91"/>
      <c r="U1434" s="91"/>
      <c r="V1434" s="52"/>
      <c r="W1434" s="52"/>
      <c r="X1434" s="52"/>
      <c r="Y1434" s="52"/>
      <c r="Z1434" s="51"/>
      <c r="AA1434" s="76"/>
      <c r="AB1434" s="76"/>
      <c r="AC1434" s="77"/>
      <c r="AD1434" s="84" t="s">
        <v>17362</v>
      </c>
      <c r="AE1434" s="84">
        <v>31</v>
      </c>
      <c r="AF1434" s="84">
        <v>3641</v>
      </c>
      <c r="AG1434" s="84">
        <v>1526</v>
      </c>
      <c r="AH1434" s="84">
        <v>339</v>
      </c>
      <c r="AI1434" s="84"/>
      <c r="AJ1434" s="84" t="s">
        <v>19554</v>
      </c>
      <c r="AK1434" s="84"/>
      <c r="AL1434" s="87" t="s">
        <v>22199</v>
      </c>
      <c r="AM1434" s="84"/>
      <c r="AN1434" s="86">
        <v>42151.831782407404</v>
      </c>
      <c r="AO1434" s="87" t="s">
        <v>23427</v>
      </c>
      <c r="AP1434" s="84" t="b">
        <v>0</v>
      </c>
      <c r="AQ1434" s="84" t="b">
        <v>0</v>
      </c>
      <c r="AR1434" s="84" t="b">
        <v>1</v>
      </c>
      <c r="AS1434" s="84" t="s">
        <v>2140</v>
      </c>
      <c r="AT1434" s="84">
        <v>105</v>
      </c>
      <c r="AU1434" s="87" t="s">
        <v>24907</v>
      </c>
      <c r="AV1434" s="84" t="b">
        <v>0</v>
      </c>
      <c r="AW1434" s="84" t="s">
        <v>5508</v>
      </c>
      <c r="AX1434" s="87" t="s">
        <v>28480</v>
      </c>
      <c r="AY1434" s="84" t="s">
        <v>65</v>
      </c>
    </row>
    <row r="1435" spans="1:51" x14ac:dyDescent="0.25">
      <c r="A1435" s="69" t="s">
        <v>7335</v>
      </c>
      <c r="B1435" s="70"/>
      <c r="C1435" s="70"/>
      <c r="D1435" s="71"/>
      <c r="E1435" s="114"/>
      <c r="F1435" s="107" t="s">
        <v>26125</v>
      </c>
      <c r="G1435" s="115"/>
      <c r="H1435" s="74"/>
      <c r="I1435" s="75"/>
      <c r="J1435" s="116"/>
      <c r="K1435" s="74" t="s">
        <v>30890</v>
      </c>
      <c r="L1435" s="117"/>
      <c r="M1435" s="79"/>
      <c r="N1435" s="79"/>
      <c r="O1435" s="80"/>
      <c r="P1435" s="81"/>
      <c r="Q1435" s="81"/>
      <c r="R1435" s="91"/>
      <c r="S1435" s="91"/>
      <c r="T1435" s="91"/>
      <c r="U1435" s="91"/>
      <c r="V1435" s="52"/>
      <c r="W1435" s="52"/>
      <c r="X1435" s="52"/>
      <c r="Y1435" s="52"/>
      <c r="Z1435" s="51"/>
      <c r="AA1435" s="76"/>
      <c r="AB1435" s="76"/>
      <c r="AC1435" s="77"/>
      <c r="AD1435" s="84" t="s">
        <v>17363</v>
      </c>
      <c r="AE1435" s="84">
        <v>846</v>
      </c>
      <c r="AF1435" s="84">
        <v>314</v>
      </c>
      <c r="AG1435" s="84">
        <v>2585</v>
      </c>
      <c r="AH1435" s="84">
        <v>2399</v>
      </c>
      <c r="AI1435" s="84"/>
      <c r="AJ1435" s="84" t="s">
        <v>19555</v>
      </c>
      <c r="AK1435" s="84" t="s">
        <v>3753</v>
      </c>
      <c r="AL1435" s="84"/>
      <c r="AM1435" s="84"/>
      <c r="AN1435" s="86">
        <v>40913.257662037038</v>
      </c>
      <c r="AO1435" s="87" t="s">
        <v>23428</v>
      </c>
      <c r="AP1435" s="84" t="b">
        <v>0</v>
      </c>
      <c r="AQ1435" s="84" t="b">
        <v>0</v>
      </c>
      <c r="AR1435" s="84" t="b">
        <v>0</v>
      </c>
      <c r="AS1435" s="84" t="s">
        <v>2140</v>
      </c>
      <c r="AT1435" s="84">
        <v>5</v>
      </c>
      <c r="AU1435" s="87" t="s">
        <v>4681</v>
      </c>
      <c r="AV1435" s="84" t="b">
        <v>0</v>
      </c>
      <c r="AW1435" s="84" t="s">
        <v>5508</v>
      </c>
      <c r="AX1435" s="87" t="s">
        <v>28481</v>
      </c>
      <c r="AY1435" s="84" t="s">
        <v>66</v>
      </c>
    </row>
    <row r="1436" spans="1:51" x14ac:dyDescent="0.25">
      <c r="A1436" s="69" t="s">
        <v>7336</v>
      </c>
      <c r="B1436" s="70"/>
      <c r="C1436" s="70"/>
      <c r="D1436" s="71"/>
      <c r="E1436" s="114"/>
      <c r="F1436" s="107" t="s">
        <v>26126</v>
      </c>
      <c r="G1436" s="115"/>
      <c r="H1436" s="74"/>
      <c r="I1436" s="75"/>
      <c r="J1436" s="116"/>
      <c r="K1436" s="74" t="s">
        <v>30891</v>
      </c>
      <c r="L1436" s="117"/>
      <c r="M1436" s="79"/>
      <c r="N1436" s="79"/>
      <c r="O1436" s="80"/>
      <c r="P1436" s="81"/>
      <c r="Q1436" s="81"/>
      <c r="R1436" s="91"/>
      <c r="S1436" s="91"/>
      <c r="T1436" s="91"/>
      <c r="U1436" s="91"/>
      <c r="V1436" s="52"/>
      <c r="W1436" s="52"/>
      <c r="X1436" s="52"/>
      <c r="Y1436" s="52"/>
      <c r="Z1436" s="51"/>
      <c r="AA1436" s="76"/>
      <c r="AB1436" s="76"/>
      <c r="AC1436" s="77"/>
      <c r="AD1436" s="84" t="s">
        <v>17364</v>
      </c>
      <c r="AE1436" s="84">
        <v>1419</v>
      </c>
      <c r="AF1436" s="84">
        <v>572</v>
      </c>
      <c r="AG1436" s="84">
        <v>8621</v>
      </c>
      <c r="AH1436" s="84">
        <v>479</v>
      </c>
      <c r="AI1436" s="84">
        <v>39600</v>
      </c>
      <c r="AJ1436" s="84"/>
      <c r="AK1436" s="84"/>
      <c r="AL1436" s="84"/>
      <c r="AM1436" s="84" t="s">
        <v>4167</v>
      </c>
      <c r="AN1436" s="86">
        <v>40578.494849537034</v>
      </c>
      <c r="AO1436" s="84"/>
      <c r="AP1436" s="84" t="b">
        <v>1</v>
      </c>
      <c r="AQ1436" s="84" t="b">
        <v>0</v>
      </c>
      <c r="AR1436" s="84" t="b">
        <v>0</v>
      </c>
      <c r="AS1436" s="84" t="s">
        <v>2140</v>
      </c>
      <c r="AT1436" s="84">
        <v>44</v>
      </c>
      <c r="AU1436" s="87" t="s">
        <v>4681</v>
      </c>
      <c r="AV1436" s="84" t="b">
        <v>0</v>
      </c>
      <c r="AW1436" s="84" t="s">
        <v>5508</v>
      </c>
      <c r="AX1436" s="87" t="s">
        <v>28482</v>
      </c>
      <c r="AY1436" s="84" t="s">
        <v>66</v>
      </c>
    </row>
    <row r="1437" spans="1:51" x14ac:dyDescent="0.25">
      <c r="A1437" s="69" t="s">
        <v>7337</v>
      </c>
      <c r="B1437" s="70"/>
      <c r="C1437" s="70"/>
      <c r="D1437" s="71"/>
      <c r="E1437" s="114"/>
      <c r="F1437" s="107" t="s">
        <v>26127</v>
      </c>
      <c r="G1437" s="115"/>
      <c r="H1437" s="74"/>
      <c r="I1437" s="75"/>
      <c r="J1437" s="116"/>
      <c r="K1437" s="74" t="s">
        <v>30892</v>
      </c>
      <c r="L1437" s="117"/>
      <c r="M1437" s="79"/>
      <c r="N1437" s="79"/>
      <c r="O1437" s="80"/>
      <c r="P1437" s="81"/>
      <c r="Q1437" s="81"/>
      <c r="R1437" s="91"/>
      <c r="S1437" s="91"/>
      <c r="T1437" s="91"/>
      <c r="U1437" s="91"/>
      <c r="V1437" s="52"/>
      <c r="W1437" s="52"/>
      <c r="X1437" s="52"/>
      <c r="Y1437" s="52"/>
      <c r="Z1437" s="51"/>
      <c r="AA1437" s="76"/>
      <c r="AB1437" s="76"/>
      <c r="AC1437" s="77"/>
      <c r="AD1437" s="84" t="s">
        <v>17365</v>
      </c>
      <c r="AE1437" s="84">
        <v>6</v>
      </c>
      <c r="AF1437" s="84">
        <v>21</v>
      </c>
      <c r="AG1437" s="84">
        <v>5241</v>
      </c>
      <c r="AH1437" s="84">
        <v>4</v>
      </c>
      <c r="AI1437" s="84">
        <v>3600</v>
      </c>
      <c r="AJ1437" s="84" t="s">
        <v>19556</v>
      </c>
      <c r="AK1437" s="84" t="s">
        <v>21213</v>
      </c>
      <c r="AL1437" s="87" t="s">
        <v>22200</v>
      </c>
      <c r="AM1437" s="84" t="s">
        <v>3474</v>
      </c>
      <c r="AN1437" s="86">
        <v>40496.238553240742</v>
      </c>
      <c r="AO1437" s="87" t="s">
        <v>23429</v>
      </c>
      <c r="AP1437" s="84" t="b">
        <v>0</v>
      </c>
      <c r="AQ1437" s="84" t="b">
        <v>0</v>
      </c>
      <c r="AR1437" s="84" t="b">
        <v>1</v>
      </c>
      <c r="AS1437" s="84" t="s">
        <v>2140</v>
      </c>
      <c r="AT1437" s="84">
        <v>43</v>
      </c>
      <c r="AU1437" s="87" t="s">
        <v>4681</v>
      </c>
      <c r="AV1437" s="84" t="b">
        <v>0</v>
      </c>
      <c r="AW1437" s="84" t="s">
        <v>5508</v>
      </c>
      <c r="AX1437" s="87" t="s">
        <v>28483</v>
      </c>
      <c r="AY1437" s="84" t="s">
        <v>66</v>
      </c>
    </row>
    <row r="1438" spans="1:51" x14ac:dyDescent="0.25">
      <c r="A1438" s="69" t="s">
        <v>7338</v>
      </c>
      <c r="B1438" s="70"/>
      <c r="C1438" s="70"/>
      <c r="D1438" s="71"/>
      <c r="E1438" s="114"/>
      <c r="F1438" s="107" t="s">
        <v>26128</v>
      </c>
      <c r="G1438" s="115"/>
      <c r="H1438" s="74"/>
      <c r="I1438" s="75"/>
      <c r="J1438" s="116"/>
      <c r="K1438" s="74" t="s">
        <v>30893</v>
      </c>
      <c r="L1438" s="117"/>
      <c r="M1438" s="79"/>
      <c r="N1438" s="79"/>
      <c r="O1438" s="80"/>
      <c r="P1438" s="81"/>
      <c r="Q1438" s="81"/>
      <c r="R1438" s="91"/>
      <c r="S1438" s="91"/>
      <c r="T1438" s="91"/>
      <c r="U1438" s="91"/>
      <c r="V1438" s="52"/>
      <c r="W1438" s="52"/>
      <c r="X1438" s="52"/>
      <c r="Y1438" s="52"/>
      <c r="Z1438" s="51"/>
      <c r="AA1438" s="76"/>
      <c r="AB1438" s="76"/>
      <c r="AC1438" s="77"/>
      <c r="AD1438" s="84" t="s">
        <v>17366</v>
      </c>
      <c r="AE1438" s="84">
        <v>289</v>
      </c>
      <c r="AF1438" s="84">
        <v>38</v>
      </c>
      <c r="AG1438" s="84">
        <v>160</v>
      </c>
      <c r="AH1438" s="84">
        <v>331</v>
      </c>
      <c r="AI1438" s="84"/>
      <c r="AJ1438" s="84" t="s">
        <v>19557</v>
      </c>
      <c r="AK1438" s="84" t="s">
        <v>3629</v>
      </c>
      <c r="AL1438" s="84"/>
      <c r="AM1438" s="84"/>
      <c r="AN1438" s="86">
        <v>42650.140416666669</v>
      </c>
      <c r="AO1438" s="87" t="s">
        <v>23430</v>
      </c>
      <c r="AP1438" s="84" t="b">
        <v>0</v>
      </c>
      <c r="AQ1438" s="84" t="b">
        <v>0</v>
      </c>
      <c r="AR1438" s="84" t="b">
        <v>0</v>
      </c>
      <c r="AS1438" s="84" t="s">
        <v>2140</v>
      </c>
      <c r="AT1438" s="84">
        <v>0</v>
      </c>
      <c r="AU1438" s="87" t="s">
        <v>4681</v>
      </c>
      <c r="AV1438" s="84" t="b">
        <v>0</v>
      </c>
      <c r="AW1438" s="84" t="s">
        <v>5508</v>
      </c>
      <c r="AX1438" s="87" t="s">
        <v>28484</v>
      </c>
      <c r="AY1438" s="84" t="s">
        <v>66</v>
      </c>
    </row>
    <row r="1439" spans="1:51" x14ac:dyDescent="0.25">
      <c r="A1439" s="69" t="s">
        <v>7340</v>
      </c>
      <c r="B1439" s="70"/>
      <c r="C1439" s="70"/>
      <c r="D1439" s="71"/>
      <c r="E1439" s="114"/>
      <c r="F1439" s="107" t="s">
        <v>26129</v>
      </c>
      <c r="G1439" s="115"/>
      <c r="H1439" s="74"/>
      <c r="I1439" s="75"/>
      <c r="J1439" s="116"/>
      <c r="K1439" s="74" t="s">
        <v>30894</v>
      </c>
      <c r="L1439" s="117"/>
      <c r="M1439" s="79"/>
      <c r="N1439" s="79"/>
      <c r="O1439" s="80"/>
      <c r="P1439" s="81"/>
      <c r="Q1439" s="81"/>
      <c r="R1439" s="91"/>
      <c r="S1439" s="91"/>
      <c r="T1439" s="91"/>
      <c r="U1439" s="91"/>
      <c r="V1439" s="52"/>
      <c r="W1439" s="52"/>
      <c r="X1439" s="52"/>
      <c r="Y1439" s="52"/>
      <c r="Z1439" s="51"/>
      <c r="AA1439" s="76"/>
      <c r="AB1439" s="76"/>
      <c r="AC1439" s="77"/>
      <c r="AD1439" s="84" t="s">
        <v>17367</v>
      </c>
      <c r="AE1439" s="84">
        <v>5001</v>
      </c>
      <c r="AF1439" s="84">
        <v>3826</v>
      </c>
      <c r="AG1439" s="84">
        <v>178149</v>
      </c>
      <c r="AH1439" s="84">
        <v>130134</v>
      </c>
      <c r="AI1439" s="84">
        <v>-28800</v>
      </c>
      <c r="AJ1439" s="84" t="s">
        <v>19558</v>
      </c>
      <c r="AK1439" s="84" t="s">
        <v>16466</v>
      </c>
      <c r="AL1439" s="87" t="s">
        <v>22201</v>
      </c>
      <c r="AM1439" s="84" t="s">
        <v>4149</v>
      </c>
      <c r="AN1439" s="86">
        <v>39758.111597222225</v>
      </c>
      <c r="AO1439" s="87" t="s">
        <v>23431</v>
      </c>
      <c r="AP1439" s="84" t="b">
        <v>0</v>
      </c>
      <c r="AQ1439" s="84" t="b">
        <v>0</v>
      </c>
      <c r="AR1439" s="84" t="b">
        <v>1</v>
      </c>
      <c r="AS1439" s="84" t="s">
        <v>2140</v>
      </c>
      <c r="AT1439" s="84">
        <v>976</v>
      </c>
      <c r="AU1439" s="87" t="s">
        <v>4715</v>
      </c>
      <c r="AV1439" s="84" t="b">
        <v>0</v>
      </c>
      <c r="AW1439" s="84" t="s">
        <v>5508</v>
      </c>
      <c r="AX1439" s="87" t="s">
        <v>28485</v>
      </c>
      <c r="AY1439" s="84" t="s">
        <v>66</v>
      </c>
    </row>
    <row r="1440" spans="1:51" x14ac:dyDescent="0.25">
      <c r="A1440" s="69" t="s">
        <v>7341</v>
      </c>
      <c r="B1440" s="70"/>
      <c r="C1440" s="70"/>
      <c r="D1440" s="71"/>
      <c r="E1440" s="114"/>
      <c r="F1440" s="107" t="s">
        <v>26130</v>
      </c>
      <c r="G1440" s="115"/>
      <c r="H1440" s="74"/>
      <c r="I1440" s="75"/>
      <c r="J1440" s="116"/>
      <c r="K1440" s="74" t="s">
        <v>30895</v>
      </c>
      <c r="L1440" s="117"/>
      <c r="M1440" s="79"/>
      <c r="N1440" s="79"/>
      <c r="O1440" s="80"/>
      <c r="P1440" s="81"/>
      <c r="Q1440" s="81"/>
      <c r="R1440" s="91"/>
      <c r="S1440" s="91"/>
      <c r="T1440" s="91"/>
      <c r="U1440" s="91"/>
      <c r="V1440" s="52"/>
      <c r="W1440" s="52"/>
      <c r="X1440" s="52"/>
      <c r="Y1440" s="52"/>
      <c r="Z1440" s="51"/>
      <c r="AA1440" s="76"/>
      <c r="AB1440" s="76"/>
      <c r="AC1440" s="77"/>
      <c r="AD1440" s="84" t="s">
        <v>17368</v>
      </c>
      <c r="AE1440" s="84">
        <v>5002</v>
      </c>
      <c r="AF1440" s="84">
        <v>2930</v>
      </c>
      <c r="AG1440" s="84">
        <v>129201</v>
      </c>
      <c r="AH1440" s="84">
        <v>93143</v>
      </c>
      <c r="AI1440" s="84">
        <v>0</v>
      </c>
      <c r="AJ1440" s="84" t="s">
        <v>19559</v>
      </c>
      <c r="AK1440" s="84" t="s">
        <v>21214</v>
      </c>
      <c r="AL1440" s="87" t="s">
        <v>22202</v>
      </c>
      <c r="AM1440" s="84" t="s">
        <v>4170</v>
      </c>
      <c r="AN1440" s="86">
        <v>42110.615995370368</v>
      </c>
      <c r="AO1440" s="87" t="s">
        <v>23432</v>
      </c>
      <c r="AP1440" s="84" t="b">
        <v>0</v>
      </c>
      <c r="AQ1440" s="84" t="b">
        <v>0</v>
      </c>
      <c r="AR1440" s="84" t="b">
        <v>0</v>
      </c>
      <c r="AS1440" s="84" t="s">
        <v>2140</v>
      </c>
      <c r="AT1440" s="84">
        <v>325</v>
      </c>
      <c r="AU1440" s="87" t="s">
        <v>4681</v>
      </c>
      <c r="AV1440" s="84" t="b">
        <v>0</v>
      </c>
      <c r="AW1440" s="84" t="s">
        <v>5508</v>
      </c>
      <c r="AX1440" s="87" t="s">
        <v>28486</v>
      </c>
      <c r="AY1440" s="84" t="s">
        <v>66</v>
      </c>
    </row>
    <row r="1441" spans="1:51" x14ac:dyDescent="0.25">
      <c r="A1441" s="69" t="s">
        <v>8867</v>
      </c>
      <c r="B1441" s="70"/>
      <c r="C1441" s="70"/>
      <c r="D1441" s="71"/>
      <c r="E1441" s="114"/>
      <c r="F1441" s="107" t="s">
        <v>26131</v>
      </c>
      <c r="G1441" s="115"/>
      <c r="H1441" s="74"/>
      <c r="I1441" s="75"/>
      <c r="J1441" s="116"/>
      <c r="K1441" s="74" t="s">
        <v>30896</v>
      </c>
      <c r="L1441" s="117"/>
      <c r="M1441" s="79"/>
      <c r="N1441" s="79"/>
      <c r="O1441" s="80"/>
      <c r="P1441" s="81"/>
      <c r="Q1441" s="81"/>
      <c r="R1441" s="91"/>
      <c r="S1441" s="91"/>
      <c r="T1441" s="91"/>
      <c r="U1441" s="91"/>
      <c r="V1441" s="52"/>
      <c r="W1441" s="52"/>
      <c r="X1441" s="52"/>
      <c r="Y1441" s="52"/>
      <c r="Z1441" s="51"/>
      <c r="AA1441" s="76"/>
      <c r="AB1441" s="76"/>
      <c r="AC1441" s="77"/>
      <c r="AD1441" s="84" t="s">
        <v>17369</v>
      </c>
      <c r="AE1441" s="84">
        <v>5202</v>
      </c>
      <c r="AF1441" s="84">
        <v>6084</v>
      </c>
      <c r="AG1441" s="84">
        <v>48496</v>
      </c>
      <c r="AH1441" s="84">
        <v>11920</v>
      </c>
      <c r="AI1441" s="84">
        <v>0</v>
      </c>
      <c r="AJ1441" s="84" t="s">
        <v>19560</v>
      </c>
      <c r="AK1441" s="84" t="s">
        <v>21215</v>
      </c>
      <c r="AL1441" s="84"/>
      <c r="AM1441" s="84" t="s">
        <v>3523</v>
      </c>
      <c r="AN1441" s="86">
        <v>41575.186863425923</v>
      </c>
      <c r="AO1441" s="87" t="s">
        <v>23433</v>
      </c>
      <c r="AP1441" s="84" t="b">
        <v>0</v>
      </c>
      <c r="AQ1441" s="84" t="b">
        <v>0</v>
      </c>
      <c r="AR1441" s="84" t="b">
        <v>1</v>
      </c>
      <c r="AS1441" s="84" t="s">
        <v>2140</v>
      </c>
      <c r="AT1441" s="84">
        <v>87</v>
      </c>
      <c r="AU1441" s="87" t="s">
        <v>4681</v>
      </c>
      <c r="AV1441" s="84" t="b">
        <v>0</v>
      </c>
      <c r="AW1441" s="84" t="s">
        <v>5508</v>
      </c>
      <c r="AX1441" s="87" t="s">
        <v>28487</v>
      </c>
      <c r="AY1441" s="84" t="s">
        <v>65</v>
      </c>
    </row>
    <row r="1442" spans="1:51" x14ac:dyDescent="0.25">
      <c r="A1442" s="69" t="s">
        <v>7342</v>
      </c>
      <c r="B1442" s="70"/>
      <c r="C1442" s="70"/>
      <c r="D1442" s="71"/>
      <c r="E1442" s="114"/>
      <c r="F1442" s="107" t="s">
        <v>26132</v>
      </c>
      <c r="G1442" s="115"/>
      <c r="H1442" s="74"/>
      <c r="I1442" s="75"/>
      <c r="J1442" s="116"/>
      <c r="K1442" s="74" t="s">
        <v>30897</v>
      </c>
      <c r="L1442" s="117"/>
      <c r="M1442" s="79"/>
      <c r="N1442" s="79"/>
      <c r="O1442" s="80"/>
      <c r="P1442" s="81"/>
      <c r="Q1442" s="81"/>
      <c r="R1442" s="91"/>
      <c r="S1442" s="91"/>
      <c r="T1442" s="91"/>
      <c r="U1442" s="91"/>
      <c r="V1442" s="52"/>
      <c r="W1442" s="52"/>
      <c r="X1442" s="52"/>
      <c r="Y1442" s="52"/>
      <c r="Z1442" s="51"/>
      <c r="AA1442" s="76"/>
      <c r="AB1442" s="76"/>
      <c r="AC1442" s="77"/>
      <c r="AD1442" s="84" t="s">
        <v>17370</v>
      </c>
      <c r="AE1442" s="84">
        <v>4996</v>
      </c>
      <c r="AF1442" s="84">
        <v>4321</v>
      </c>
      <c r="AG1442" s="84">
        <v>22254</v>
      </c>
      <c r="AH1442" s="84">
        <v>1219</v>
      </c>
      <c r="AI1442" s="84">
        <v>-21600</v>
      </c>
      <c r="AJ1442" s="84" t="s">
        <v>19561</v>
      </c>
      <c r="AK1442" s="84" t="s">
        <v>21216</v>
      </c>
      <c r="AL1442" s="87" t="s">
        <v>22203</v>
      </c>
      <c r="AM1442" s="84" t="s">
        <v>4147</v>
      </c>
      <c r="AN1442" s="86">
        <v>40280.063113425924</v>
      </c>
      <c r="AO1442" s="87" t="s">
        <v>23434</v>
      </c>
      <c r="AP1442" s="84" t="b">
        <v>0</v>
      </c>
      <c r="AQ1442" s="84" t="b">
        <v>0</v>
      </c>
      <c r="AR1442" s="84" t="b">
        <v>1</v>
      </c>
      <c r="AS1442" s="84" t="s">
        <v>2142</v>
      </c>
      <c r="AT1442" s="84">
        <v>49</v>
      </c>
      <c r="AU1442" s="87" t="s">
        <v>24908</v>
      </c>
      <c r="AV1442" s="84" t="b">
        <v>0</v>
      </c>
      <c r="AW1442" s="84" t="s">
        <v>5508</v>
      </c>
      <c r="AX1442" s="87" t="s">
        <v>28488</v>
      </c>
      <c r="AY1442" s="84" t="s">
        <v>66</v>
      </c>
    </row>
    <row r="1443" spans="1:51" x14ac:dyDescent="0.25">
      <c r="A1443" s="69" t="s">
        <v>7343</v>
      </c>
      <c r="B1443" s="70"/>
      <c r="C1443" s="70"/>
      <c r="D1443" s="71"/>
      <c r="E1443" s="114"/>
      <c r="F1443" s="107" t="s">
        <v>4992</v>
      </c>
      <c r="G1443" s="115"/>
      <c r="H1443" s="74"/>
      <c r="I1443" s="75"/>
      <c r="J1443" s="116"/>
      <c r="K1443" s="74" t="s">
        <v>30898</v>
      </c>
      <c r="L1443" s="117"/>
      <c r="M1443" s="79"/>
      <c r="N1443" s="79"/>
      <c r="O1443" s="80"/>
      <c r="P1443" s="81"/>
      <c r="Q1443" s="81"/>
      <c r="R1443" s="91"/>
      <c r="S1443" s="91"/>
      <c r="T1443" s="91"/>
      <c r="U1443" s="91"/>
      <c r="V1443" s="52"/>
      <c r="W1443" s="52"/>
      <c r="X1443" s="52"/>
      <c r="Y1443" s="52"/>
      <c r="Z1443" s="51"/>
      <c r="AA1443" s="76"/>
      <c r="AB1443" s="76"/>
      <c r="AC1443" s="77"/>
      <c r="AD1443" s="84" t="s">
        <v>17371</v>
      </c>
      <c r="AE1443" s="84">
        <v>88</v>
      </c>
      <c r="AF1443" s="84">
        <v>0</v>
      </c>
      <c r="AG1443" s="84">
        <v>60</v>
      </c>
      <c r="AH1443" s="84">
        <v>13</v>
      </c>
      <c r="AI1443" s="84">
        <v>3600</v>
      </c>
      <c r="AJ1443" s="84" t="s">
        <v>19562</v>
      </c>
      <c r="AK1443" s="84" t="s">
        <v>21217</v>
      </c>
      <c r="AL1443" s="84"/>
      <c r="AM1443" s="84" t="s">
        <v>22815</v>
      </c>
      <c r="AN1443" s="86">
        <v>42679.818437499998</v>
      </c>
      <c r="AO1443" s="87" t="s">
        <v>23435</v>
      </c>
      <c r="AP1443" s="84" t="b">
        <v>0</v>
      </c>
      <c r="AQ1443" s="84" t="b">
        <v>1</v>
      </c>
      <c r="AR1443" s="84" t="b">
        <v>0</v>
      </c>
      <c r="AS1443" s="84" t="s">
        <v>2140</v>
      </c>
      <c r="AT1443" s="84">
        <v>0</v>
      </c>
      <c r="AU1443" s="87" t="s">
        <v>4681</v>
      </c>
      <c r="AV1443" s="84" t="b">
        <v>0</v>
      </c>
      <c r="AW1443" s="84" t="s">
        <v>5508</v>
      </c>
      <c r="AX1443" s="87" t="s">
        <v>28489</v>
      </c>
      <c r="AY1443" s="84" t="s">
        <v>66</v>
      </c>
    </row>
    <row r="1444" spans="1:51" x14ac:dyDescent="0.25">
      <c r="A1444" s="69" t="s">
        <v>7344</v>
      </c>
      <c r="B1444" s="70"/>
      <c r="C1444" s="70"/>
      <c r="D1444" s="71"/>
      <c r="E1444" s="114"/>
      <c r="F1444" s="107" t="s">
        <v>26133</v>
      </c>
      <c r="G1444" s="115"/>
      <c r="H1444" s="74"/>
      <c r="I1444" s="75"/>
      <c r="J1444" s="116"/>
      <c r="K1444" s="74" t="s">
        <v>30899</v>
      </c>
      <c r="L1444" s="117"/>
      <c r="M1444" s="79"/>
      <c r="N1444" s="79"/>
      <c r="O1444" s="80"/>
      <c r="P1444" s="81"/>
      <c r="Q1444" s="81"/>
      <c r="R1444" s="91"/>
      <c r="S1444" s="91"/>
      <c r="T1444" s="91"/>
      <c r="U1444" s="91"/>
      <c r="V1444" s="52"/>
      <c r="W1444" s="52"/>
      <c r="X1444" s="52"/>
      <c r="Y1444" s="52"/>
      <c r="Z1444" s="51"/>
      <c r="AA1444" s="76"/>
      <c r="AB1444" s="76"/>
      <c r="AC1444" s="77"/>
      <c r="AD1444" s="84" t="s">
        <v>17372</v>
      </c>
      <c r="AE1444" s="84">
        <v>391</v>
      </c>
      <c r="AF1444" s="84">
        <v>136</v>
      </c>
      <c r="AG1444" s="84">
        <v>784</v>
      </c>
      <c r="AH1444" s="84">
        <v>548</v>
      </c>
      <c r="AI1444" s="84"/>
      <c r="AJ1444" s="84"/>
      <c r="AK1444" s="84"/>
      <c r="AL1444" s="84"/>
      <c r="AM1444" s="84"/>
      <c r="AN1444" s="86">
        <v>41476.048090277778</v>
      </c>
      <c r="AO1444" s="84"/>
      <c r="AP1444" s="84" t="b">
        <v>1</v>
      </c>
      <c r="AQ1444" s="84" t="b">
        <v>0</v>
      </c>
      <c r="AR1444" s="84" t="b">
        <v>0</v>
      </c>
      <c r="AS1444" s="84" t="s">
        <v>2140</v>
      </c>
      <c r="AT1444" s="84">
        <v>7</v>
      </c>
      <c r="AU1444" s="87" t="s">
        <v>4681</v>
      </c>
      <c r="AV1444" s="84" t="b">
        <v>0</v>
      </c>
      <c r="AW1444" s="84" t="s">
        <v>5508</v>
      </c>
      <c r="AX1444" s="87" t="s">
        <v>28490</v>
      </c>
      <c r="AY1444" s="84" t="s">
        <v>66</v>
      </c>
    </row>
    <row r="1445" spans="1:51" x14ac:dyDescent="0.25">
      <c r="A1445" s="69" t="s">
        <v>7345</v>
      </c>
      <c r="B1445" s="70"/>
      <c r="C1445" s="70"/>
      <c r="D1445" s="71"/>
      <c r="E1445" s="114"/>
      <c r="F1445" s="107" t="s">
        <v>26134</v>
      </c>
      <c r="G1445" s="115"/>
      <c r="H1445" s="74"/>
      <c r="I1445" s="75"/>
      <c r="J1445" s="116"/>
      <c r="K1445" s="74" t="s">
        <v>30900</v>
      </c>
      <c r="L1445" s="117"/>
      <c r="M1445" s="79"/>
      <c r="N1445" s="79"/>
      <c r="O1445" s="80"/>
      <c r="P1445" s="81"/>
      <c r="Q1445" s="81"/>
      <c r="R1445" s="91"/>
      <c r="S1445" s="91"/>
      <c r="T1445" s="91"/>
      <c r="U1445" s="91"/>
      <c r="V1445" s="52"/>
      <c r="W1445" s="52"/>
      <c r="X1445" s="52"/>
      <c r="Y1445" s="52"/>
      <c r="Z1445" s="51"/>
      <c r="AA1445" s="76"/>
      <c r="AB1445" s="76"/>
      <c r="AC1445" s="77"/>
      <c r="AD1445" s="84" t="s">
        <v>17373</v>
      </c>
      <c r="AE1445" s="84">
        <v>50</v>
      </c>
      <c r="AF1445" s="84">
        <v>1449</v>
      </c>
      <c r="AG1445" s="84">
        <v>45844</v>
      </c>
      <c r="AH1445" s="84">
        <v>32288</v>
      </c>
      <c r="AI1445" s="84"/>
      <c r="AJ1445" s="84" t="s">
        <v>19563</v>
      </c>
      <c r="AK1445" s="84" t="s">
        <v>21218</v>
      </c>
      <c r="AL1445" s="87" t="s">
        <v>22204</v>
      </c>
      <c r="AM1445" s="84"/>
      <c r="AN1445" s="86">
        <v>42606.001354166663</v>
      </c>
      <c r="AO1445" s="87" t="s">
        <v>23436</v>
      </c>
      <c r="AP1445" s="84" t="b">
        <v>0</v>
      </c>
      <c r="AQ1445" s="84" t="b">
        <v>0</v>
      </c>
      <c r="AR1445" s="84" t="b">
        <v>0</v>
      </c>
      <c r="AS1445" s="84" t="s">
        <v>2140</v>
      </c>
      <c r="AT1445" s="84">
        <v>765</v>
      </c>
      <c r="AU1445" s="87" t="s">
        <v>4681</v>
      </c>
      <c r="AV1445" s="84" t="b">
        <v>0</v>
      </c>
      <c r="AW1445" s="84" t="s">
        <v>5508</v>
      </c>
      <c r="AX1445" s="87" t="s">
        <v>28491</v>
      </c>
      <c r="AY1445" s="84" t="s">
        <v>66</v>
      </c>
    </row>
    <row r="1446" spans="1:51" x14ac:dyDescent="0.25">
      <c r="A1446" s="69" t="s">
        <v>7346</v>
      </c>
      <c r="B1446" s="70"/>
      <c r="C1446" s="70"/>
      <c r="D1446" s="71"/>
      <c r="E1446" s="114"/>
      <c r="F1446" s="107" t="s">
        <v>26135</v>
      </c>
      <c r="G1446" s="115"/>
      <c r="H1446" s="74"/>
      <c r="I1446" s="75"/>
      <c r="J1446" s="116"/>
      <c r="K1446" s="74" t="s">
        <v>30901</v>
      </c>
      <c r="L1446" s="117"/>
      <c r="M1446" s="79"/>
      <c r="N1446" s="79"/>
      <c r="O1446" s="80"/>
      <c r="P1446" s="81"/>
      <c r="Q1446" s="81"/>
      <c r="R1446" s="91"/>
      <c r="S1446" s="91"/>
      <c r="T1446" s="91"/>
      <c r="U1446" s="91"/>
      <c r="V1446" s="52"/>
      <c r="W1446" s="52"/>
      <c r="X1446" s="52"/>
      <c r="Y1446" s="52"/>
      <c r="Z1446" s="51"/>
      <c r="AA1446" s="76"/>
      <c r="AB1446" s="76"/>
      <c r="AC1446" s="77"/>
      <c r="AD1446" s="84" t="s">
        <v>17374</v>
      </c>
      <c r="AE1446" s="84">
        <v>740</v>
      </c>
      <c r="AF1446" s="84">
        <v>206</v>
      </c>
      <c r="AG1446" s="84">
        <v>1971</v>
      </c>
      <c r="AH1446" s="84">
        <v>8644</v>
      </c>
      <c r="AI1446" s="84"/>
      <c r="AJ1446" s="84" t="s">
        <v>19564</v>
      </c>
      <c r="AK1446" s="84" t="s">
        <v>21219</v>
      </c>
      <c r="AL1446" s="84"/>
      <c r="AM1446" s="84"/>
      <c r="AN1446" s="86">
        <v>40986.044791666667</v>
      </c>
      <c r="AO1446" s="87" t="s">
        <v>23437</v>
      </c>
      <c r="AP1446" s="84" t="b">
        <v>1</v>
      </c>
      <c r="AQ1446" s="84" t="b">
        <v>0</v>
      </c>
      <c r="AR1446" s="84" t="b">
        <v>1</v>
      </c>
      <c r="AS1446" s="84" t="s">
        <v>2140</v>
      </c>
      <c r="AT1446" s="84">
        <v>6</v>
      </c>
      <c r="AU1446" s="87" t="s">
        <v>4681</v>
      </c>
      <c r="AV1446" s="84" t="b">
        <v>0</v>
      </c>
      <c r="AW1446" s="84" t="s">
        <v>5508</v>
      </c>
      <c r="AX1446" s="87" t="s">
        <v>28492</v>
      </c>
      <c r="AY1446" s="84" t="s">
        <v>66</v>
      </c>
    </row>
    <row r="1447" spans="1:51" x14ac:dyDescent="0.25">
      <c r="A1447" s="69" t="s">
        <v>7347</v>
      </c>
      <c r="B1447" s="70"/>
      <c r="C1447" s="70"/>
      <c r="D1447" s="71"/>
      <c r="E1447" s="114"/>
      <c r="F1447" s="107" t="s">
        <v>26136</v>
      </c>
      <c r="G1447" s="115"/>
      <c r="H1447" s="74"/>
      <c r="I1447" s="75"/>
      <c r="J1447" s="116"/>
      <c r="K1447" s="74" t="s">
        <v>30902</v>
      </c>
      <c r="L1447" s="117"/>
      <c r="M1447" s="79"/>
      <c r="N1447" s="79"/>
      <c r="O1447" s="80"/>
      <c r="P1447" s="81"/>
      <c r="Q1447" s="81"/>
      <c r="R1447" s="91"/>
      <c r="S1447" s="91"/>
      <c r="T1447" s="91"/>
      <c r="U1447" s="91"/>
      <c r="V1447" s="52"/>
      <c r="W1447" s="52"/>
      <c r="X1447" s="52"/>
      <c r="Y1447" s="52"/>
      <c r="Z1447" s="51"/>
      <c r="AA1447" s="76"/>
      <c r="AB1447" s="76"/>
      <c r="AC1447" s="77"/>
      <c r="AD1447" s="84" t="s">
        <v>17375</v>
      </c>
      <c r="AE1447" s="84">
        <v>77</v>
      </c>
      <c r="AF1447" s="84">
        <v>180</v>
      </c>
      <c r="AG1447" s="84">
        <v>671</v>
      </c>
      <c r="AH1447" s="84">
        <v>12960</v>
      </c>
      <c r="AI1447" s="84"/>
      <c r="AJ1447" s="84" t="s">
        <v>19565</v>
      </c>
      <c r="AK1447" s="84"/>
      <c r="AL1447" s="87" t="s">
        <v>22205</v>
      </c>
      <c r="AM1447" s="84"/>
      <c r="AN1447" s="86">
        <v>41710.059710648151</v>
      </c>
      <c r="AO1447" s="87" t="s">
        <v>23438</v>
      </c>
      <c r="AP1447" s="84" t="b">
        <v>0</v>
      </c>
      <c r="AQ1447" s="84" t="b">
        <v>0</v>
      </c>
      <c r="AR1447" s="84" t="b">
        <v>1</v>
      </c>
      <c r="AS1447" s="84" t="s">
        <v>2140</v>
      </c>
      <c r="AT1447" s="84">
        <v>11</v>
      </c>
      <c r="AU1447" s="87" t="s">
        <v>4681</v>
      </c>
      <c r="AV1447" s="84" t="b">
        <v>0</v>
      </c>
      <c r="AW1447" s="84" t="s">
        <v>5508</v>
      </c>
      <c r="AX1447" s="87" t="s">
        <v>28493</v>
      </c>
      <c r="AY1447" s="84" t="s">
        <v>66</v>
      </c>
    </row>
    <row r="1448" spans="1:51" x14ac:dyDescent="0.25">
      <c r="A1448" s="69" t="s">
        <v>7348</v>
      </c>
      <c r="B1448" s="70"/>
      <c r="C1448" s="70"/>
      <c r="D1448" s="71"/>
      <c r="E1448" s="114"/>
      <c r="F1448" s="107" t="s">
        <v>26137</v>
      </c>
      <c r="G1448" s="115"/>
      <c r="H1448" s="74"/>
      <c r="I1448" s="75"/>
      <c r="J1448" s="116"/>
      <c r="K1448" s="74" t="s">
        <v>30903</v>
      </c>
      <c r="L1448" s="117"/>
      <c r="M1448" s="79"/>
      <c r="N1448" s="79"/>
      <c r="O1448" s="80"/>
      <c r="P1448" s="81"/>
      <c r="Q1448" s="81"/>
      <c r="R1448" s="91"/>
      <c r="S1448" s="91"/>
      <c r="T1448" s="91"/>
      <c r="U1448" s="91"/>
      <c r="V1448" s="52"/>
      <c r="W1448" s="52"/>
      <c r="X1448" s="52"/>
      <c r="Y1448" s="52"/>
      <c r="Z1448" s="51"/>
      <c r="AA1448" s="76"/>
      <c r="AB1448" s="76"/>
      <c r="AC1448" s="77"/>
      <c r="AD1448" s="84" t="s">
        <v>17376</v>
      </c>
      <c r="AE1448" s="84">
        <v>4043</v>
      </c>
      <c r="AF1448" s="84">
        <v>2629</v>
      </c>
      <c r="AG1448" s="84">
        <v>136580</v>
      </c>
      <c r="AH1448" s="84">
        <v>51086</v>
      </c>
      <c r="AI1448" s="84"/>
      <c r="AJ1448" s="84" t="s">
        <v>19566</v>
      </c>
      <c r="AK1448" s="84" t="s">
        <v>21220</v>
      </c>
      <c r="AL1448" s="84"/>
      <c r="AM1448" s="84"/>
      <c r="AN1448" s="86">
        <v>41573.644942129627</v>
      </c>
      <c r="AO1448" s="87" t="s">
        <v>23439</v>
      </c>
      <c r="AP1448" s="84" t="b">
        <v>1</v>
      </c>
      <c r="AQ1448" s="84" t="b">
        <v>0</v>
      </c>
      <c r="AR1448" s="84" t="b">
        <v>1</v>
      </c>
      <c r="AS1448" s="84" t="s">
        <v>2140</v>
      </c>
      <c r="AT1448" s="84">
        <v>586</v>
      </c>
      <c r="AU1448" s="87" t="s">
        <v>4681</v>
      </c>
      <c r="AV1448" s="84" t="b">
        <v>0</v>
      </c>
      <c r="AW1448" s="84" t="s">
        <v>5508</v>
      </c>
      <c r="AX1448" s="87" t="s">
        <v>28494</v>
      </c>
      <c r="AY1448" s="84" t="s">
        <v>66</v>
      </c>
    </row>
    <row r="1449" spans="1:51" x14ac:dyDescent="0.25">
      <c r="A1449" s="69" t="s">
        <v>8868</v>
      </c>
      <c r="B1449" s="70"/>
      <c r="C1449" s="70"/>
      <c r="D1449" s="71"/>
      <c r="E1449" s="114"/>
      <c r="F1449" s="107" t="s">
        <v>26138</v>
      </c>
      <c r="G1449" s="115"/>
      <c r="H1449" s="74"/>
      <c r="I1449" s="75"/>
      <c r="J1449" s="116"/>
      <c r="K1449" s="74" t="s">
        <v>30904</v>
      </c>
      <c r="L1449" s="117"/>
      <c r="M1449" s="79"/>
      <c r="N1449" s="79"/>
      <c r="O1449" s="80"/>
      <c r="P1449" s="81"/>
      <c r="Q1449" s="81"/>
      <c r="R1449" s="91"/>
      <c r="S1449" s="91"/>
      <c r="T1449" s="91"/>
      <c r="U1449" s="91"/>
      <c r="V1449" s="52"/>
      <c r="W1449" s="52"/>
      <c r="X1449" s="52"/>
      <c r="Y1449" s="52"/>
      <c r="Z1449" s="51"/>
      <c r="AA1449" s="76"/>
      <c r="AB1449" s="76"/>
      <c r="AC1449" s="77"/>
      <c r="AD1449" s="84" t="s">
        <v>17377</v>
      </c>
      <c r="AE1449" s="84">
        <v>5000</v>
      </c>
      <c r="AF1449" s="84">
        <v>2540</v>
      </c>
      <c r="AG1449" s="84">
        <v>8489</v>
      </c>
      <c r="AH1449" s="84">
        <v>7688</v>
      </c>
      <c r="AI1449" s="84">
        <v>-18000</v>
      </c>
      <c r="AJ1449" s="84" t="s">
        <v>19567</v>
      </c>
      <c r="AK1449" s="84" t="s">
        <v>3551</v>
      </c>
      <c r="AL1449" s="84"/>
      <c r="AM1449" s="84" t="s">
        <v>4145</v>
      </c>
      <c r="AN1449" s="86">
        <v>40106.516921296294</v>
      </c>
      <c r="AO1449" s="87" t="s">
        <v>23440</v>
      </c>
      <c r="AP1449" s="84" t="b">
        <v>0</v>
      </c>
      <c r="AQ1449" s="84" t="b">
        <v>0</v>
      </c>
      <c r="AR1449" s="84" t="b">
        <v>1</v>
      </c>
      <c r="AS1449" s="84" t="s">
        <v>2140</v>
      </c>
      <c r="AT1449" s="84">
        <v>59</v>
      </c>
      <c r="AU1449" s="87" t="s">
        <v>4681</v>
      </c>
      <c r="AV1449" s="84" t="b">
        <v>0</v>
      </c>
      <c r="AW1449" s="84" t="s">
        <v>5508</v>
      </c>
      <c r="AX1449" s="87" t="s">
        <v>28495</v>
      </c>
      <c r="AY1449" s="84" t="s">
        <v>65</v>
      </c>
    </row>
    <row r="1450" spans="1:51" x14ac:dyDescent="0.25">
      <c r="A1450" s="69" t="s">
        <v>7349</v>
      </c>
      <c r="B1450" s="70"/>
      <c r="C1450" s="70"/>
      <c r="D1450" s="71"/>
      <c r="E1450" s="114"/>
      <c r="F1450" s="107" t="s">
        <v>26139</v>
      </c>
      <c r="G1450" s="115"/>
      <c r="H1450" s="74"/>
      <c r="I1450" s="75"/>
      <c r="J1450" s="116"/>
      <c r="K1450" s="74" t="s">
        <v>30905</v>
      </c>
      <c r="L1450" s="117"/>
      <c r="M1450" s="79"/>
      <c r="N1450" s="79"/>
      <c r="O1450" s="80"/>
      <c r="P1450" s="81"/>
      <c r="Q1450" s="81"/>
      <c r="R1450" s="91"/>
      <c r="S1450" s="91"/>
      <c r="T1450" s="91"/>
      <c r="U1450" s="91"/>
      <c r="V1450" s="52"/>
      <c r="W1450" s="52"/>
      <c r="X1450" s="52"/>
      <c r="Y1450" s="52"/>
      <c r="Z1450" s="51"/>
      <c r="AA1450" s="76"/>
      <c r="AB1450" s="76"/>
      <c r="AC1450" s="77"/>
      <c r="AD1450" s="84" t="s">
        <v>17378</v>
      </c>
      <c r="AE1450" s="84">
        <v>81</v>
      </c>
      <c r="AF1450" s="84">
        <v>0</v>
      </c>
      <c r="AG1450" s="84">
        <v>131</v>
      </c>
      <c r="AH1450" s="84">
        <v>50</v>
      </c>
      <c r="AI1450" s="84"/>
      <c r="AJ1450" s="84"/>
      <c r="AK1450" s="84"/>
      <c r="AL1450" s="84"/>
      <c r="AM1450" s="84"/>
      <c r="AN1450" s="86">
        <v>42675.418217592596</v>
      </c>
      <c r="AO1450" s="87" t="s">
        <v>23441</v>
      </c>
      <c r="AP1450" s="84" t="b">
        <v>1</v>
      </c>
      <c r="AQ1450" s="84" t="b">
        <v>0</v>
      </c>
      <c r="AR1450" s="84" t="b">
        <v>0</v>
      </c>
      <c r="AS1450" s="84" t="s">
        <v>4679</v>
      </c>
      <c r="AT1450" s="84">
        <v>0</v>
      </c>
      <c r="AU1450" s="84"/>
      <c r="AV1450" s="84" t="b">
        <v>0</v>
      </c>
      <c r="AW1450" s="84" t="s">
        <v>5508</v>
      </c>
      <c r="AX1450" s="87" t="s">
        <v>28496</v>
      </c>
      <c r="AY1450" s="84" t="s">
        <v>66</v>
      </c>
    </row>
    <row r="1451" spans="1:51" x14ac:dyDescent="0.25">
      <c r="A1451" s="69" t="s">
        <v>7350</v>
      </c>
      <c r="B1451" s="70"/>
      <c r="C1451" s="70"/>
      <c r="D1451" s="71"/>
      <c r="E1451" s="114"/>
      <c r="F1451" s="107" t="s">
        <v>26140</v>
      </c>
      <c r="G1451" s="115"/>
      <c r="H1451" s="74"/>
      <c r="I1451" s="75"/>
      <c r="J1451" s="116"/>
      <c r="K1451" s="74" t="s">
        <v>30906</v>
      </c>
      <c r="L1451" s="117"/>
      <c r="M1451" s="79"/>
      <c r="N1451" s="79"/>
      <c r="O1451" s="80"/>
      <c r="P1451" s="81"/>
      <c r="Q1451" s="81"/>
      <c r="R1451" s="91"/>
      <c r="S1451" s="91"/>
      <c r="T1451" s="91"/>
      <c r="U1451" s="91"/>
      <c r="V1451" s="52"/>
      <c r="W1451" s="52"/>
      <c r="X1451" s="52"/>
      <c r="Y1451" s="52"/>
      <c r="Z1451" s="51"/>
      <c r="AA1451" s="76"/>
      <c r="AB1451" s="76"/>
      <c r="AC1451" s="77"/>
      <c r="AD1451" s="84" t="s">
        <v>17379</v>
      </c>
      <c r="AE1451" s="84">
        <v>6219</v>
      </c>
      <c r="AF1451" s="84">
        <v>7269</v>
      </c>
      <c r="AG1451" s="84">
        <v>85739</v>
      </c>
      <c r="AH1451" s="84">
        <v>14990</v>
      </c>
      <c r="AI1451" s="84"/>
      <c r="AJ1451" s="84" t="s">
        <v>19568</v>
      </c>
      <c r="AK1451" s="84"/>
      <c r="AL1451" s="87" t="s">
        <v>22206</v>
      </c>
      <c r="AM1451" s="84"/>
      <c r="AN1451" s="86">
        <v>41467.816828703704</v>
      </c>
      <c r="AO1451" s="87" t="s">
        <v>23442</v>
      </c>
      <c r="AP1451" s="84" t="b">
        <v>0</v>
      </c>
      <c r="AQ1451" s="84" t="b">
        <v>0</v>
      </c>
      <c r="AR1451" s="84" t="b">
        <v>0</v>
      </c>
      <c r="AS1451" s="84" t="s">
        <v>2140</v>
      </c>
      <c r="AT1451" s="84">
        <v>405</v>
      </c>
      <c r="AU1451" s="87" t="s">
        <v>4697</v>
      </c>
      <c r="AV1451" s="84" t="b">
        <v>0</v>
      </c>
      <c r="AW1451" s="84" t="s">
        <v>5508</v>
      </c>
      <c r="AX1451" s="87" t="s">
        <v>28497</v>
      </c>
      <c r="AY1451" s="84" t="s">
        <v>66</v>
      </c>
    </row>
    <row r="1452" spans="1:51" x14ac:dyDescent="0.25">
      <c r="A1452" s="69" t="s">
        <v>7351</v>
      </c>
      <c r="B1452" s="70"/>
      <c r="C1452" s="70"/>
      <c r="D1452" s="71"/>
      <c r="E1452" s="114"/>
      <c r="F1452" s="107" t="s">
        <v>26141</v>
      </c>
      <c r="G1452" s="115"/>
      <c r="H1452" s="74"/>
      <c r="I1452" s="75"/>
      <c r="J1452" s="116"/>
      <c r="K1452" s="74" t="s">
        <v>30907</v>
      </c>
      <c r="L1452" s="117"/>
      <c r="M1452" s="79"/>
      <c r="N1452" s="79"/>
      <c r="O1452" s="80"/>
      <c r="P1452" s="81"/>
      <c r="Q1452" s="81"/>
      <c r="R1452" s="91"/>
      <c r="S1452" s="91"/>
      <c r="T1452" s="91"/>
      <c r="U1452" s="91"/>
      <c r="V1452" s="52"/>
      <c r="W1452" s="52"/>
      <c r="X1452" s="52"/>
      <c r="Y1452" s="52"/>
      <c r="Z1452" s="51"/>
      <c r="AA1452" s="76"/>
      <c r="AB1452" s="76"/>
      <c r="AC1452" s="77"/>
      <c r="AD1452" s="84" t="s">
        <v>17380</v>
      </c>
      <c r="AE1452" s="84">
        <v>170</v>
      </c>
      <c r="AF1452" s="84">
        <v>20</v>
      </c>
      <c r="AG1452" s="84">
        <v>294</v>
      </c>
      <c r="AH1452" s="84">
        <v>1485</v>
      </c>
      <c r="AI1452" s="84">
        <v>-28800</v>
      </c>
      <c r="AJ1452" s="84" t="s">
        <v>19569</v>
      </c>
      <c r="AK1452" s="84" t="s">
        <v>21221</v>
      </c>
      <c r="AL1452" s="84"/>
      <c r="AM1452" s="84" t="s">
        <v>4149</v>
      </c>
      <c r="AN1452" s="86">
        <v>40532.885914351849</v>
      </c>
      <c r="AO1452" s="87" t="s">
        <v>23443</v>
      </c>
      <c r="AP1452" s="84" t="b">
        <v>0</v>
      </c>
      <c r="AQ1452" s="84" t="b">
        <v>0</v>
      </c>
      <c r="AR1452" s="84" t="b">
        <v>0</v>
      </c>
      <c r="AS1452" s="84" t="s">
        <v>2140</v>
      </c>
      <c r="AT1452" s="84">
        <v>2</v>
      </c>
      <c r="AU1452" s="87" t="s">
        <v>4681</v>
      </c>
      <c r="AV1452" s="84" t="b">
        <v>0</v>
      </c>
      <c r="AW1452" s="84" t="s">
        <v>5508</v>
      </c>
      <c r="AX1452" s="87" t="s">
        <v>28498</v>
      </c>
      <c r="AY1452" s="84" t="s">
        <v>66</v>
      </c>
    </row>
    <row r="1453" spans="1:51" x14ac:dyDescent="0.25">
      <c r="A1453" s="69" t="s">
        <v>7352</v>
      </c>
      <c r="B1453" s="70"/>
      <c r="C1453" s="70"/>
      <c r="D1453" s="71"/>
      <c r="E1453" s="114"/>
      <c r="F1453" s="107" t="s">
        <v>4932</v>
      </c>
      <c r="G1453" s="115"/>
      <c r="H1453" s="74"/>
      <c r="I1453" s="75"/>
      <c r="J1453" s="116"/>
      <c r="K1453" s="74" t="s">
        <v>30908</v>
      </c>
      <c r="L1453" s="117"/>
      <c r="M1453" s="79"/>
      <c r="N1453" s="79"/>
      <c r="O1453" s="80"/>
      <c r="P1453" s="81"/>
      <c r="Q1453" s="81"/>
      <c r="R1453" s="91"/>
      <c r="S1453" s="91"/>
      <c r="T1453" s="91"/>
      <c r="U1453" s="91"/>
      <c r="V1453" s="52"/>
      <c r="W1453" s="52"/>
      <c r="X1453" s="52"/>
      <c r="Y1453" s="52"/>
      <c r="Z1453" s="51"/>
      <c r="AA1453" s="76"/>
      <c r="AB1453" s="76"/>
      <c r="AC1453" s="77"/>
      <c r="AD1453" s="84" t="s">
        <v>17381</v>
      </c>
      <c r="AE1453" s="84">
        <v>2286</v>
      </c>
      <c r="AF1453" s="84">
        <v>1626</v>
      </c>
      <c r="AG1453" s="84">
        <v>34609</v>
      </c>
      <c r="AH1453" s="84">
        <v>332</v>
      </c>
      <c r="AI1453" s="84"/>
      <c r="AJ1453" s="84" t="s">
        <v>19570</v>
      </c>
      <c r="AK1453" s="84" t="s">
        <v>21222</v>
      </c>
      <c r="AL1453" s="84"/>
      <c r="AM1453" s="84"/>
      <c r="AN1453" s="86">
        <v>42517.183634259258</v>
      </c>
      <c r="AO1453" s="84"/>
      <c r="AP1453" s="84" t="b">
        <v>1</v>
      </c>
      <c r="AQ1453" s="84" t="b">
        <v>1</v>
      </c>
      <c r="AR1453" s="84" t="b">
        <v>0</v>
      </c>
      <c r="AS1453" s="84" t="s">
        <v>2140</v>
      </c>
      <c r="AT1453" s="84">
        <v>23</v>
      </c>
      <c r="AU1453" s="84"/>
      <c r="AV1453" s="84" t="b">
        <v>0</v>
      </c>
      <c r="AW1453" s="84" t="s">
        <v>5508</v>
      </c>
      <c r="AX1453" s="87" t="s">
        <v>28499</v>
      </c>
      <c r="AY1453" s="84" t="s">
        <v>66</v>
      </c>
    </row>
    <row r="1454" spans="1:51" x14ac:dyDescent="0.25">
      <c r="A1454" s="69" t="s">
        <v>7353</v>
      </c>
      <c r="B1454" s="70"/>
      <c r="C1454" s="70"/>
      <c r="D1454" s="71"/>
      <c r="E1454" s="114"/>
      <c r="F1454" s="107" t="s">
        <v>26142</v>
      </c>
      <c r="G1454" s="115"/>
      <c r="H1454" s="74"/>
      <c r="I1454" s="75"/>
      <c r="J1454" s="116"/>
      <c r="K1454" s="74" t="s">
        <v>30909</v>
      </c>
      <c r="L1454" s="117"/>
      <c r="M1454" s="79"/>
      <c r="N1454" s="79"/>
      <c r="O1454" s="80"/>
      <c r="P1454" s="81"/>
      <c r="Q1454" s="81"/>
      <c r="R1454" s="91"/>
      <c r="S1454" s="91"/>
      <c r="T1454" s="91"/>
      <c r="U1454" s="91"/>
      <c r="V1454" s="52"/>
      <c r="W1454" s="52"/>
      <c r="X1454" s="52"/>
      <c r="Y1454" s="52"/>
      <c r="Z1454" s="51"/>
      <c r="AA1454" s="76"/>
      <c r="AB1454" s="76"/>
      <c r="AC1454" s="77"/>
      <c r="AD1454" s="84" t="s">
        <v>17382</v>
      </c>
      <c r="AE1454" s="84">
        <v>2378</v>
      </c>
      <c r="AF1454" s="84">
        <v>1683</v>
      </c>
      <c r="AG1454" s="84">
        <v>16604</v>
      </c>
      <c r="AH1454" s="84">
        <v>328</v>
      </c>
      <c r="AI1454" s="84">
        <v>-18000</v>
      </c>
      <c r="AJ1454" s="84" t="s">
        <v>19571</v>
      </c>
      <c r="AK1454" s="84" t="s">
        <v>3760</v>
      </c>
      <c r="AL1454" s="87" t="s">
        <v>22207</v>
      </c>
      <c r="AM1454" s="84" t="s">
        <v>4145</v>
      </c>
      <c r="AN1454" s="86">
        <v>39939.551817129628</v>
      </c>
      <c r="AO1454" s="87" t="s">
        <v>23444</v>
      </c>
      <c r="AP1454" s="84" t="b">
        <v>0</v>
      </c>
      <c r="AQ1454" s="84" t="b">
        <v>0</v>
      </c>
      <c r="AR1454" s="84" t="b">
        <v>0</v>
      </c>
      <c r="AS1454" s="84" t="s">
        <v>2140</v>
      </c>
      <c r="AT1454" s="84">
        <v>56</v>
      </c>
      <c r="AU1454" s="87" t="s">
        <v>24909</v>
      </c>
      <c r="AV1454" s="84" t="b">
        <v>0</v>
      </c>
      <c r="AW1454" s="84" t="s">
        <v>5508</v>
      </c>
      <c r="AX1454" s="87" t="s">
        <v>28500</v>
      </c>
      <c r="AY1454" s="84" t="s">
        <v>66</v>
      </c>
    </row>
    <row r="1455" spans="1:51" x14ac:dyDescent="0.25">
      <c r="A1455" s="69" t="s">
        <v>7354</v>
      </c>
      <c r="B1455" s="70"/>
      <c r="C1455" s="70"/>
      <c r="D1455" s="71"/>
      <c r="E1455" s="114"/>
      <c r="F1455" s="107" t="s">
        <v>26143</v>
      </c>
      <c r="G1455" s="115"/>
      <c r="H1455" s="74"/>
      <c r="I1455" s="75"/>
      <c r="J1455" s="116"/>
      <c r="K1455" s="74" t="s">
        <v>30910</v>
      </c>
      <c r="L1455" s="117"/>
      <c r="M1455" s="79"/>
      <c r="N1455" s="79"/>
      <c r="O1455" s="80"/>
      <c r="P1455" s="81"/>
      <c r="Q1455" s="81"/>
      <c r="R1455" s="91"/>
      <c r="S1455" s="91"/>
      <c r="T1455" s="91"/>
      <c r="U1455" s="91"/>
      <c r="V1455" s="52"/>
      <c r="W1455" s="52"/>
      <c r="X1455" s="52"/>
      <c r="Y1455" s="52"/>
      <c r="Z1455" s="51"/>
      <c r="AA1455" s="76"/>
      <c r="AB1455" s="76"/>
      <c r="AC1455" s="77"/>
      <c r="AD1455" s="84" t="s">
        <v>17383</v>
      </c>
      <c r="AE1455" s="84">
        <v>183</v>
      </c>
      <c r="AF1455" s="84">
        <v>105</v>
      </c>
      <c r="AG1455" s="84">
        <v>2410</v>
      </c>
      <c r="AH1455" s="84">
        <v>90</v>
      </c>
      <c r="AI1455" s="84"/>
      <c r="AJ1455" s="84" t="s">
        <v>19572</v>
      </c>
      <c r="AK1455" s="84" t="s">
        <v>21223</v>
      </c>
      <c r="AL1455" s="84"/>
      <c r="AM1455" s="84"/>
      <c r="AN1455" s="86">
        <v>41348.601724537039</v>
      </c>
      <c r="AO1455" s="87" t="s">
        <v>23445</v>
      </c>
      <c r="AP1455" s="84" t="b">
        <v>1</v>
      </c>
      <c r="AQ1455" s="84" t="b">
        <v>0</v>
      </c>
      <c r="AR1455" s="84" t="b">
        <v>1</v>
      </c>
      <c r="AS1455" s="84" t="s">
        <v>2140</v>
      </c>
      <c r="AT1455" s="84">
        <v>6</v>
      </c>
      <c r="AU1455" s="87" t="s">
        <v>4681</v>
      </c>
      <c r="AV1455" s="84" t="b">
        <v>0</v>
      </c>
      <c r="AW1455" s="84" t="s">
        <v>5508</v>
      </c>
      <c r="AX1455" s="87" t="s">
        <v>28501</v>
      </c>
      <c r="AY1455" s="84" t="s">
        <v>66</v>
      </c>
    </row>
    <row r="1456" spans="1:51" x14ac:dyDescent="0.25">
      <c r="A1456" s="69" t="s">
        <v>7355</v>
      </c>
      <c r="B1456" s="70"/>
      <c r="C1456" s="70"/>
      <c r="D1456" s="71"/>
      <c r="E1456" s="114"/>
      <c r="F1456" s="107" t="s">
        <v>26144</v>
      </c>
      <c r="G1456" s="115"/>
      <c r="H1456" s="74"/>
      <c r="I1456" s="75"/>
      <c r="J1456" s="116"/>
      <c r="K1456" s="74" t="s">
        <v>30911</v>
      </c>
      <c r="L1456" s="117"/>
      <c r="M1456" s="79"/>
      <c r="N1456" s="79"/>
      <c r="O1456" s="80"/>
      <c r="P1456" s="81"/>
      <c r="Q1456" s="81"/>
      <c r="R1456" s="91"/>
      <c r="S1456" s="91"/>
      <c r="T1456" s="91"/>
      <c r="U1456" s="91"/>
      <c r="V1456" s="52"/>
      <c r="W1456" s="52"/>
      <c r="X1456" s="52"/>
      <c r="Y1456" s="52"/>
      <c r="Z1456" s="51"/>
      <c r="AA1456" s="76"/>
      <c r="AB1456" s="76"/>
      <c r="AC1456" s="77"/>
      <c r="AD1456" s="84" t="s">
        <v>17384</v>
      </c>
      <c r="AE1456" s="84">
        <v>76</v>
      </c>
      <c r="AF1456" s="84">
        <v>1479</v>
      </c>
      <c r="AG1456" s="84">
        <v>1839</v>
      </c>
      <c r="AH1456" s="84">
        <v>243</v>
      </c>
      <c r="AI1456" s="84">
        <v>0</v>
      </c>
      <c r="AJ1456" s="84" t="s">
        <v>19573</v>
      </c>
      <c r="AK1456" s="84" t="s">
        <v>21224</v>
      </c>
      <c r="AL1456" s="87" t="s">
        <v>22208</v>
      </c>
      <c r="AM1456" s="84" t="s">
        <v>3523</v>
      </c>
      <c r="AN1456" s="86">
        <v>39602.589074074072</v>
      </c>
      <c r="AO1456" s="87" t="s">
        <v>23446</v>
      </c>
      <c r="AP1456" s="84" t="b">
        <v>0</v>
      </c>
      <c r="AQ1456" s="84" t="b">
        <v>0</v>
      </c>
      <c r="AR1456" s="84" t="b">
        <v>1</v>
      </c>
      <c r="AS1456" s="84" t="s">
        <v>2140</v>
      </c>
      <c r="AT1456" s="84">
        <v>78</v>
      </c>
      <c r="AU1456" s="87" t="s">
        <v>24910</v>
      </c>
      <c r="AV1456" s="84" t="b">
        <v>0</v>
      </c>
      <c r="AW1456" s="84" t="s">
        <v>5508</v>
      </c>
      <c r="AX1456" s="87" t="s">
        <v>28502</v>
      </c>
      <c r="AY1456" s="84" t="s">
        <v>66</v>
      </c>
    </row>
    <row r="1457" spans="1:51" x14ac:dyDescent="0.25">
      <c r="A1457" s="69" t="s">
        <v>8869</v>
      </c>
      <c r="B1457" s="70"/>
      <c r="C1457" s="70"/>
      <c r="D1457" s="71"/>
      <c r="E1457" s="114"/>
      <c r="F1457" s="107" t="s">
        <v>26145</v>
      </c>
      <c r="G1457" s="115"/>
      <c r="H1457" s="74"/>
      <c r="I1457" s="75"/>
      <c r="J1457" s="116"/>
      <c r="K1457" s="74" t="s">
        <v>30912</v>
      </c>
      <c r="L1457" s="117"/>
      <c r="M1457" s="79"/>
      <c r="N1457" s="79"/>
      <c r="O1457" s="80"/>
      <c r="P1457" s="81"/>
      <c r="Q1457" s="81"/>
      <c r="R1457" s="91"/>
      <c r="S1457" s="91"/>
      <c r="T1457" s="91"/>
      <c r="U1457" s="91"/>
      <c r="V1457" s="52"/>
      <c r="W1457" s="52"/>
      <c r="X1457" s="52"/>
      <c r="Y1457" s="52"/>
      <c r="Z1457" s="51"/>
      <c r="AA1457" s="76"/>
      <c r="AB1457" s="76"/>
      <c r="AC1457" s="77"/>
      <c r="AD1457" s="84" t="s">
        <v>17385</v>
      </c>
      <c r="AE1457" s="84">
        <v>1237</v>
      </c>
      <c r="AF1457" s="84">
        <v>1082</v>
      </c>
      <c r="AG1457" s="84">
        <v>4088</v>
      </c>
      <c r="AH1457" s="84">
        <v>3833</v>
      </c>
      <c r="AI1457" s="84">
        <v>-36000</v>
      </c>
      <c r="AJ1457" s="84" t="s">
        <v>19574</v>
      </c>
      <c r="AK1457" s="84" t="s">
        <v>21225</v>
      </c>
      <c r="AL1457" s="84"/>
      <c r="AM1457" s="84" t="s">
        <v>4158</v>
      </c>
      <c r="AN1457" s="86">
        <v>39872.351979166669</v>
      </c>
      <c r="AO1457" s="87" t="s">
        <v>23447</v>
      </c>
      <c r="AP1457" s="84" t="b">
        <v>1</v>
      </c>
      <c r="AQ1457" s="84" t="b">
        <v>0</v>
      </c>
      <c r="AR1457" s="84" t="b">
        <v>0</v>
      </c>
      <c r="AS1457" s="84" t="s">
        <v>2140</v>
      </c>
      <c r="AT1457" s="84">
        <v>30</v>
      </c>
      <c r="AU1457" s="87" t="s">
        <v>4681</v>
      </c>
      <c r="AV1457" s="84" t="b">
        <v>0</v>
      </c>
      <c r="AW1457" s="84" t="s">
        <v>5508</v>
      </c>
      <c r="AX1457" s="87" t="s">
        <v>28503</v>
      </c>
      <c r="AY1457" s="84" t="s">
        <v>65</v>
      </c>
    </row>
    <row r="1458" spans="1:51" x14ac:dyDescent="0.25">
      <c r="A1458" s="69" t="s">
        <v>7356</v>
      </c>
      <c r="B1458" s="70"/>
      <c r="C1458" s="70"/>
      <c r="D1458" s="71"/>
      <c r="E1458" s="114"/>
      <c r="F1458" s="107" t="s">
        <v>26146</v>
      </c>
      <c r="G1458" s="115"/>
      <c r="H1458" s="74"/>
      <c r="I1458" s="75"/>
      <c r="J1458" s="116"/>
      <c r="K1458" s="74" t="s">
        <v>30913</v>
      </c>
      <c r="L1458" s="117"/>
      <c r="M1458" s="79"/>
      <c r="N1458" s="79"/>
      <c r="O1458" s="80"/>
      <c r="P1458" s="81"/>
      <c r="Q1458" s="81"/>
      <c r="R1458" s="91"/>
      <c r="S1458" s="91"/>
      <c r="T1458" s="91"/>
      <c r="U1458" s="91"/>
      <c r="V1458" s="52"/>
      <c r="W1458" s="52"/>
      <c r="X1458" s="52"/>
      <c r="Y1458" s="52"/>
      <c r="Z1458" s="51"/>
      <c r="AA1458" s="76"/>
      <c r="AB1458" s="76"/>
      <c r="AC1458" s="77"/>
      <c r="AD1458" s="84" t="s">
        <v>17386</v>
      </c>
      <c r="AE1458" s="84">
        <v>27</v>
      </c>
      <c r="AF1458" s="84">
        <v>36</v>
      </c>
      <c r="AG1458" s="84">
        <v>250</v>
      </c>
      <c r="AH1458" s="84">
        <v>1455</v>
      </c>
      <c r="AI1458" s="84"/>
      <c r="AJ1458" s="84" t="s">
        <v>19575</v>
      </c>
      <c r="AK1458" s="84"/>
      <c r="AL1458" s="87" t="s">
        <v>22209</v>
      </c>
      <c r="AM1458" s="84"/>
      <c r="AN1458" s="86">
        <v>42504.238796296297</v>
      </c>
      <c r="AO1458" s="87" t="s">
        <v>23448</v>
      </c>
      <c r="AP1458" s="84" t="b">
        <v>0</v>
      </c>
      <c r="AQ1458" s="84" t="b">
        <v>0</v>
      </c>
      <c r="AR1458" s="84" t="b">
        <v>1</v>
      </c>
      <c r="AS1458" s="84" t="s">
        <v>2140</v>
      </c>
      <c r="AT1458" s="84">
        <v>4</v>
      </c>
      <c r="AU1458" s="87" t="s">
        <v>4681</v>
      </c>
      <c r="AV1458" s="84" t="b">
        <v>0</v>
      </c>
      <c r="AW1458" s="84" t="s">
        <v>5508</v>
      </c>
      <c r="AX1458" s="87" t="s">
        <v>28504</v>
      </c>
      <c r="AY1458" s="84" t="s">
        <v>66</v>
      </c>
    </row>
    <row r="1459" spans="1:51" x14ac:dyDescent="0.25">
      <c r="A1459" s="69" t="s">
        <v>7357</v>
      </c>
      <c r="B1459" s="70"/>
      <c r="C1459" s="70"/>
      <c r="D1459" s="71"/>
      <c r="E1459" s="114"/>
      <c r="F1459" s="107" t="s">
        <v>26147</v>
      </c>
      <c r="G1459" s="115"/>
      <c r="H1459" s="74"/>
      <c r="I1459" s="75"/>
      <c r="J1459" s="116"/>
      <c r="K1459" s="74" t="s">
        <v>30914</v>
      </c>
      <c r="L1459" s="117"/>
      <c r="M1459" s="79"/>
      <c r="N1459" s="79"/>
      <c r="O1459" s="80"/>
      <c r="P1459" s="81"/>
      <c r="Q1459" s="81"/>
      <c r="R1459" s="91"/>
      <c r="S1459" s="91"/>
      <c r="T1459" s="91"/>
      <c r="U1459" s="91"/>
      <c r="V1459" s="52"/>
      <c r="W1459" s="52"/>
      <c r="X1459" s="52"/>
      <c r="Y1459" s="52"/>
      <c r="Z1459" s="51"/>
      <c r="AA1459" s="76"/>
      <c r="AB1459" s="76"/>
      <c r="AC1459" s="77"/>
      <c r="AD1459" s="84" t="s">
        <v>17387</v>
      </c>
      <c r="AE1459" s="84">
        <v>3597</v>
      </c>
      <c r="AF1459" s="84">
        <v>2751</v>
      </c>
      <c r="AG1459" s="84">
        <v>39202</v>
      </c>
      <c r="AH1459" s="84">
        <v>50390</v>
      </c>
      <c r="AI1459" s="84"/>
      <c r="AJ1459" s="84" t="s">
        <v>19576</v>
      </c>
      <c r="AK1459" s="84" t="s">
        <v>3577</v>
      </c>
      <c r="AL1459" s="84"/>
      <c r="AM1459" s="84"/>
      <c r="AN1459" s="86">
        <v>42563.981736111113</v>
      </c>
      <c r="AO1459" s="87" t="s">
        <v>23449</v>
      </c>
      <c r="AP1459" s="84" t="b">
        <v>1</v>
      </c>
      <c r="AQ1459" s="84" t="b">
        <v>0</v>
      </c>
      <c r="AR1459" s="84" t="b">
        <v>0</v>
      </c>
      <c r="AS1459" s="84" t="s">
        <v>2140</v>
      </c>
      <c r="AT1459" s="84">
        <v>103</v>
      </c>
      <c r="AU1459" s="84"/>
      <c r="AV1459" s="84" t="b">
        <v>0</v>
      </c>
      <c r="AW1459" s="84" t="s">
        <v>5508</v>
      </c>
      <c r="AX1459" s="87" t="s">
        <v>28505</v>
      </c>
      <c r="AY1459" s="84" t="s">
        <v>66</v>
      </c>
    </row>
    <row r="1460" spans="1:51" x14ac:dyDescent="0.25">
      <c r="A1460" s="69" t="s">
        <v>7358</v>
      </c>
      <c r="B1460" s="70"/>
      <c r="C1460" s="70"/>
      <c r="D1460" s="71"/>
      <c r="E1460" s="114"/>
      <c r="F1460" s="107" t="s">
        <v>26148</v>
      </c>
      <c r="G1460" s="115"/>
      <c r="H1460" s="74"/>
      <c r="I1460" s="75"/>
      <c r="J1460" s="116"/>
      <c r="K1460" s="74" t="s">
        <v>30915</v>
      </c>
      <c r="L1460" s="117"/>
      <c r="M1460" s="79"/>
      <c r="N1460" s="79"/>
      <c r="O1460" s="80"/>
      <c r="P1460" s="81"/>
      <c r="Q1460" s="81"/>
      <c r="R1460" s="91"/>
      <c r="S1460" s="91"/>
      <c r="T1460" s="91"/>
      <c r="U1460" s="91"/>
      <c r="V1460" s="52"/>
      <c r="W1460" s="52"/>
      <c r="X1460" s="52"/>
      <c r="Y1460" s="52"/>
      <c r="Z1460" s="51"/>
      <c r="AA1460" s="76"/>
      <c r="AB1460" s="76"/>
      <c r="AC1460" s="77"/>
      <c r="AD1460" s="84" t="s">
        <v>17388</v>
      </c>
      <c r="AE1460" s="84">
        <v>2243</v>
      </c>
      <c r="AF1460" s="84">
        <v>2655</v>
      </c>
      <c r="AG1460" s="84">
        <v>3106</v>
      </c>
      <c r="AH1460" s="84">
        <v>230</v>
      </c>
      <c r="AI1460" s="84">
        <v>-18000</v>
      </c>
      <c r="AJ1460" s="84" t="s">
        <v>19577</v>
      </c>
      <c r="AK1460" s="84"/>
      <c r="AL1460" s="87" t="s">
        <v>22210</v>
      </c>
      <c r="AM1460" s="84" t="s">
        <v>4145</v>
      </c>
      <c r="AN1460" s="86">
        <v>39903.575972222221</v>
      </c>
      <c r="AO1460" s="87" t="s">
        <v>23450</v>
      </c>
      <c r="AP1460" s="84" t="b">
        <v>1</v>
      </c>
      <c r="AQ1460" s="84" t="b">
        <v>0</v>
      </c>
      <c r="AR1460" s="84" t="b">
        <v>1</v>
      </c>
      <c r="AS1460" s="84" t="s">
        <v>2140</v>
      </c>
      <c r="AT1460" s="84">
        <v>100</v>
      </c>
      <c r="AU1460" s="87" t="s">
        <v>4681</v>
      </c>
      <c r="AV1460" s="84" t="b">
        <v>0</v>
      </c>
      <c r="AW1460" s="84" t="s">
        <v>5508</v>
      </c>
      <c r="AX1460" s="87" t="s">
        <v>28506</v>
      </c>
      <c r="AY1460" s="84" t="s">
        <v>66</v>
      </c>
    </row>
    <row r="1461" spans="1:51" x14ac:dyDescent="0.25">
      <c r="A1461" s="69" t="s">
        <v>7359</v>
      </c>
      <c r="B1461" s="70"/>
      <c r="C1461" s="70"/>
      <c r="D1461" s="71"/>
      <c r="E1461" s="114"/>
      <c r="F1461" s="107" t="s">
        <v>4915</v>
      </c>
      <c r="G1461" s="115"/>
      <c r="H1461" s="74"/>
      <c r="I1461" s="75"/>
      <c r="J1461" s="116"/>
      <c r="K1461" s="74" t="s">
        <v>30916</v>
      </c>
      <c r="L1461" s="117"/>
      <c r="M1461" s="79"/>
      <c r="N1461" s="79"/>
      <c r="O1461" s="80"/>
      <c r="P1461" s="81"/>
      <c r="Q1461" s="81"/>
      <c r="R1461" s="91"/>
      <c r="S1461" s="91"/>
      <c r="T1461" s="91"/>
      <c r="U1461" s="91"/>
      <c r="V1461" s="52"/>
      <c r="W1461" s="52"/>
      <c r="X1461" s="52"/>
      <c r="Y1461" s="52"/>
      <c r="Z1461" s="51"/>
      <c r="AA1461" s="76"/>
      <c r="AB1461" s="76"/>
      <c r="AC1461" s="77"/>
      <c r="AD1461" s="84" t="s">
        <v>17389</v>
      </c>
      <c r="AE1461" s="84">
        <v>82</v>
      </c>
      <c r="AF1461" s="84">
        <v>15</v>
      </c>
      <c r="AG1461" s="84">
        <v>126</v>
      </c>
      <c r="AH1461" s="84">
        <v>128</v>
      </c>
      <c r="AI1461" s="84"/>
      <c r="AJ1461" s="84"/>
      <c r="AK1461" s="84"/>
      <c r="AL1461" s="84"/>
      <c r="AM1461" s="84"/>
      <c r="AN1461" s="86">
        <v>40358.534710648149</v>
      </c>
      <c r="AO1461" s="84"/>
      <c r="AP1461" s="84" t="b">
        <v>1</v>
      </c>
      <c r="AQ1461" s="84" t="b">
        <v>1</v>
      </c>
      <c r="AR1461" s="84" t="b">
        <v>0</v>
      </c>
      <c r="AS1461" s="84" t="s">
        <v>2140</v>
      </c>
      <c r="AT1461" s="84">
        <v>0</v>
      </c>
      <c r="AU1461" s="87" t="s">
        <v>4681</v>
      </c>
      <c r="AV1461" s="84" t="b">
        <v>0</v>
      </c>
      <c r="AW1461" s="84" t="s">
        <v>5508</v>
      </c>
      <c r="AX1461" s="87" t="s">
        <v>28507</v>
      </c>
      <c r="AY1461" s="84" t="s">
        <v>66</v>
      </c>
    </row>
    <row r="1462" spans="1:51" x14ac:dyDescent="0.25">
      <c r="A1462" s="69" t="s">
        <v>7360</v>
      </c>
      <c r="B1462" s="70"/>
      <c r="C1462" s="70"/>
      <c r="D1462" s="71"/>
      <c r="E1462" s="114"/>
      <c r="F1462" s="107" t="s">
        <v>26149</v>
      </c>
      <c r="G1462" s="115"/>
      <c r="H1462" s="74"/>
      <c r="I1462" s="75"/>
      <c r="J1462" s="116"/>
      <c r="K1462" s="74" t="s">
        <v>30917</v>
      </c>
      <c r="L1462" s="117"/>
      <c r="M1462" s="79"/>
      <c r="N1462" s="79"/>
      <c r="O1462" s="80"/>
      <c r="P1462" s="81"/>
      <c r="Q1462" s="81"/>
      <c r="R1462" s="91"/>
      <c r="S1462" s="91"/>
      <c r="T1462" s="91"/>
      <c r="U1462" s="91"/>
      <c r="V1462" s="52"/>
      <c r="W1462" s="52"/>
      <c r="X1462" s="52"/>
      <c r="Y1462" s="52"/>
      <c r="Z1462" s="51"/>
      <c r="AA1462" s="76"/>
      <c r="AB1462" s="76"/>
      <c r="AC1462" s="77"/>
      <c r="AD1462" s="84" t="s">
        <v>17390</v>
      </c>
      <c r="AE1462" s="84">
        <v>517</v>
      </c>
      <c r="AF1462" s="84">
        <v>972</v>
      </c>
      <c r="AG1462" s="84">
        <v>78399</v>
      </c>
      <c r="AH1462" s="84">
        <v>74140</v>
      </c>
      <c r="AI1462" s="84"/>
      <c r="AJ1462" s="84" t="s">
        <v>19578</v>
      </c>
      <c r="AK1462" s="84" t="s">
        <v>21079</v>
      </c>
      <c r="AL1462" s="84"/>
      <c r="AM1462" s="84"/>
      <c r="AN1462" s="86">
        <v>42109.039097222223</v>
      </c>
      <c r="AO1462" s="84"/>
      <c r="AP1462" s="84" t="b">
        <v>1</v>
      </c>
      <c r="AQ1462" s="84" t="b">
        <v>0</v>
      </c>
      <c r="AR1462" s="84" t="b">
        <v>1</v>
      </c>
      <c r="AS1462" s="84" t="s">
        <v>2140</v>
      </c>
      <c r="AT1462" s="84">
        <v>272</v>
      </c>
      <c r="AU1462" s="87" t="s">
        <v>4681</v>
      </c>
      <c r="AV1462" s="84" t="b">
        <v>0</v>
      </c>
      <c r="AW1462" s="84" t="s">
        <v>5508</v>
      </c>
      <c r="AX1462" s="87" t="s">
        <v>28508</v>
      </c>
      <c r="AY1462" s="84" t="s">
        <v>66</v>
      </c>
    </row>
    <row r="1463" spans="1:51" x14ac:dyDescent="0.25">
      <c r="A1463" s="69" t="s">
        <v>8870</v>
      </c>
      <c r="B1463" s="70"/>
      <c r="C1463" s="70"/>
      <c r="D1463" s="71"/>
      <c r="E1463" s="114"/>
      <c r="F1463" s="107" t="s">
        <v>26150</v>
      </c>
      <c r="G1463" s="115"/>
      <c r="H1463" s="74"/>
      <c r="I1463" s="75"/>
      <c r="J1463" s="116"/>
      <c r="K1463" s="74" t="s">
        <v>30918</v>
      </c>
      <c r="L1463" s="117"/>
      <c r="M1463" s="79"/>
      <c r="N1463" s="79"/>
      <c r="O1463" s="80"/>
      <c r="P1463" s="81"/>
      <c r="Q1463" s="81"/>
      <c r="R1463" s="91"/>
      <c r="S1463" s="91"/>
      <c r="T1463" s="91"/>
      <c r="U1463" s="91"/>
      <c r="V1463" s="52"/>
      <c r="W1463" s="52"/>
      <c r="X1463" s="52"/>
      <c r="Y1463" s="52"/>
      <c r="Z1463" s="51"/>
      <c r="AA1463" s="76"/>
      <c r="AB1463" s="76"/>
      <c r="AC1463" s="77"/>
      <c r="AD1463" s="84" t="s">
        <v>17391</v>
      </c>
      <c r="AE1463" s="84">
        <v>668</v>
      </c>
      <c r="AF1463" s="84">
        <v>815</v>
      </c>
      <c r="AG1463" s="84">
        <v>2555</v>
      </c>
      <c r="AH1463" s="84">
        <v>61</v>
      </c>
      <c r="AI1463" s="84">
        <v>-14400</v>
      </c>
      <c r="AJ1463" s="84" t="s">
        <v>19579</v>
      </c>
      <c r="AK1463" s="84" t="s">
        <v>21226</v>
      </c>
      <c r="AL1463" s="84"/>
      <c r="AM1463" s="84" t="s">
        <v>4164</v>
      </c>
      <c r="AN1463" s="86">
        <v>41023.188148148147</v>
      </c>
      <c r="AO1463" s="87" t="s">
        <v>23451</v>
      </c>
      <c r="AP1463" s="84" t="b">
        <v>0</v>
      </c>
      <c r="AQ1463" s="84" t="b">
        <v>0</v>
      </c>
      <c r="AR1463" s="84" t="b">
        <v>1</v>
      </c>
      <c r="AS1463" s="84" t="s">
        <v>2140</v>
      </c>
      <c r="AT1463" s="84">
        <v>2</v>
      </c>
      <c r="AU1463" s="87" t="s">
        <v>24911</v>
      </c>
      <c r="AV1463" s="84" t="b">
        <v>0</v>
      </c>
      <c r="AW1463" s="84" t="s">
        <v>5508</v>
      </c>
      <c r="AX1463" s="87" t="s">
        <v>28509</v>
      </c>
      <c r="AY1463" s="84" t="s">
        <v>65</v>
      </c>
    </row>
    <row r="1464" spans="1:51" x14ac:dyDescent="0.25">
      <c r="A1464" s="69" t="s">
        <v>7361</v>
      </c>
      <c r="B1464" s="70"/>
      <c r="C1464" s="70"/>
      <c r="D1464" s="71"/>
      <c r="E1464" s="114"/>
      <c r="F1464" s="107" t="s">
        <v>26151</v>
      </c>
      <c r="G1464" s="115"/>
      <c r="H1464" s="74"/>
      <c r="I1464" s="75"/>
      <c r="J1464" s="116"/>
      <c r="K1464" s="74" t="s">
        <v>30919</v>
      </c>
      <c r="L1464" s="117"/>
      <c r="M1464" s="79"/>
      <c r="N1464" s="79"/>
      <c r="O1464" s="80"/>
      <c r="P1464" s="81"/>
      <c r="Q1464" s="81"/>
      <c r="R1464" s="91"/>
      <c r="S1464" s="91"/>
      <c r="T1464" s="91"/>
      <c r="U1464" s="91"/>
      <c r="V1464" s="52"/>
      <c r="W1464" s="52"/>
      <c r="X1464" s="52"/>
      <c r="Y1464" s="52"/>
      <c r="Z1464" s="51"/>
      <c r="AA1464" s="76"/>
      <c r="AB1464" s="76"/>
      <c r="AC1464" s="77"/>
      <c r="AD1464" s="84" t="s">
        <v>17392</v>
      </c>
      <c r="AE1464" s="84">
        <v>124</v>
      </c>
      <c r="AF1464" s="84">
        <v>118</v>
      </c>
      <c r="AG1464" s="84">
        <v>6249</v>
      </c>
      <c r="AH1464" s="84">
        <v>87</v>
      </c>
      <c r="AI1464" s="84">
        <v>-18000</v>
      </c>
      <c r="AJ1464" s="84" t="s">
        <v>19580</v>
      </c>
      <c r="AK1464" s="84" t="s">
        <v>21227</v>
      </c>
      <c r="AL1464" s="84"/>
      <c r="AM1464" s="84" t="s">
        <v>4145</v>
      </c>
      <c r="AN1464" s="86">
        <v>39972.698946759258</v>
      </c>
      <c r="AO1464" s="87" t="s">
        <v>23452</v>
      </c>
      <c r="AP1464" s="84" t="b">
        <v>0</v>
      </c>
      <c r="AQ1464" s="84" t="b">
        <v>0</v>
      </c>
      <c r="AR1464" s="84" t="b">
        <v>1</v>
      </c>
      <c r="AS1464" s="84" t="s">
        <v>2140</v>
      </c>
      <c r="AT1464" s="84">
        <v>7</v>
      </c>
      <c r="AU1464" s="87" t="s">
        <v>24912</v>
      </c>
      <c r="AV1464" s="84" t="b">
        <v>0</v>
      </c>
      <c r="AW1464" s="84" t="s">
        <v>5508</v>
      </c>
      <c r="AX1464" s="87" t="s">
        <v>28510</v>
      </c>
      <c r="AY1464" s="84" t="s">
        <v>66</v>
      </c>
    </row>
    <row r="1465" spans="1:51" x14ac:dyDescent="0.25">
      <c r="A1465" s="69" t="s">
        <v>7362</v>
      </c>
      <c r="B1465" s="70"/>
      <c r="C1465" s="70"/>
      <c r="D1465" s="71"/>
      <c r="E1465" s="114"/>
      <c r="F1465" s="107" t="s">
        <v>26152</v>
      </c>
      <c r="G1465" s="115"/>
      <c r="H1465" s="74"/>
      <c r="I1465" s="75"/>
      <c r="J1465" s="116"/>
      <c r="K1465" s="74" t="s">
        <v>30920</v>
      </c>
      <c r="L1465" s="117"/>
      <c r="M1465" s="79"/>
      <c r="N1465" s="79"/>
      <c r="O1465" s="80"/>
      <c r="P1465" s="81"/>
      <c r="Q1465" s="81"/>
      <c r="R1465" s="91"/>
      <c r="S1465" s="91"/>
      <c r="T1465" s="91"/>
      <c r="U1465" s="91"/>
      <c r="V1465" s="52"/>
      <c r="W1465" s="52"/>
      <c r="X1465" s="52"/>
      <c r="Y1465" s="52"/>
      <c r="Z1465" s="51"/>
      <c r="AA1465" s="76"/>
      <c r="AB1465" s="76"/>
      <c r="AC1465" s="77"/>
      <c r="AD1465" s="84" t="s">
        <v>17393</v>
      </c>
      <c r="AE1465" s="84">
        <v>1358</v>
      </c>
      <c r="AF1465" s="84">
        <v>1236</v>
      </c>
      <c r="AG1465" s="84">
        <v>1993</v>
      </c>
      <c r="AH1465" s="84">
        <v>94</v>
      </c>
      <c r="AI1465" s="84"/>
      <c r="AJ1465" s="84" t="s">
        <v>19581</v>
      </c>
      <c r="AK1465" s="84" t="s">
        <v>21228</v>
      </c>
      <c r="AL1465" s="84"/>
      <c r="AM1465" s="84"/>
      <c r="AN1465" s="86">
        <v>42381.144999999997</v>
      </c>
      <c r="AO1465" s="87" t="s">
        <v>23453</v>
      </c>
      <c r="AP1465" s="84" t="b">
        <v>1</v>
      </c>
      <c r="AQ1465" s="84" t="b">
        <v>0</v>
      </c>
      <c r="AR1465" s="84" t="b">
        <v>1</v>
      </c>
      <c r="AS1465" s="84" t="s">
        <v>24681</v>
      </c>
      <c r="AT1465" s="84">
        <v>0</v>
      </c>
      <c r="AU1465" s="84"/>
      <c r="AV1465" s="84" t="b">
        <v>0</v>
      </c>
      <c r="AW1465" s="84" t="s">
        <v>5508</v>
      </c>
      <c r="AX1465" s="87" t="s">
        <v>28511</v>
      </c>
      <c r="AY1465" s="84" t="s">
        <v>66</v>
      </c>
    </row>
    <row r="1466" spans="1:51" x14ac:dyDescent="0.25">
      <c r="A1466" s="69" t="s">
        <v>8871</v>
      </c>
      <c r="B1466" s="70"/>
      <c r="C1466" s="70"/>
      <c r="D1466" s="71"/>
      <c r="E1466" s="114"/>
      <c r="F1466" s="107" t="s">
        <v>26153</v>
      </c>
      <c r="G1466" s="115"/>
      <c r="H1466" s="74"/>
      <c r="I1466" s="75"/>
      <c r="J1466" s="116"/>
      <c r="K1466" s="74" t="s">
        <v>30921</v>
      </c>
      <c r="L1466" s="117"/>
      <c r="M1466" s="79"/>
      <c r="N1466" s="79"/>
      <c r="O1466" s="80"/>
      <c r="P1466" s="81"/>
      <c r="Q1466" s="81"/>
      <c r="R1466" s="91"/>
      <c r="S1466" s="91"/>
      <c r="T1466" s="91"/>
      <c r="U1466" s="91"/>
      <c r="V1466" s="52"/>
      <c r="W1466" s="52"/>
      <c r="X1466" s="52"/>
      <c r="Y1466" s="52"/>
      <c r="Z1466" s="51"/>
      <c r="AA1466" s="76"/>
      <c r="AB1466" s="76"/>
      <c r="AC1466" s="77"/>
      <c r="AD1466" s="84" t="s">
        <v>17394</v>
      </c>
      <c r="AE1466" s="84">
        <v>196</v>
      </c>
      <c r="AF1466" s="84">
        <v>8435</v>
      </c>
      <c r="AG1466" s="84">
        <v>2071</v>
      </c>
      <c r="AH1466" s="84">
        <v>3600</v>
      </c>
      <c r="AI1466" s="84"/>
      <c r="AJ1466" s="84" t="s">
        <v>19582</v>
      </c>
      <c r="AK1466" s="84" t="s">
        <v>21229</v>
      </c>
      <c r="AL1466" s="84"/>
      <c r="AM1466" s="84"/>
      <c r="AN1466" s="86">
        <v>42216.707384259258</v>
      </c>
      <c r="AO1466" s="87" t="s">
        <v>23454</v>
      </c>
      <c r="AP1466" s="84" t="b">
        <v>1</v>
      </c>
      <c r="AQ1466" s="84" t="b">
        <v>0</v>
      </c>
      <c r="AR1466" s="84" t="b">
        <v>0</v>
      </c>
      <c r="AS1466" s="84" t="s">
        <v>2140</v>
      </c>
      <c r="AT1466" s="84">
        <v>35</v>
      </c>
      <c r="AU1466" s="87" t="s">
        <v>4681</v>
      </c>
      <c r="AV1466" s="84" t="b">
        <v>0</v>
      </c>
      <c r="AW1466" s="84" t="s">
        <v>5508</v>
      </c>
      <c r="AX1466" s="87" t="s">
        <v>28512</v>
      </c>
      <c r="AY1466" s="84" t="s">
        <v>65</v>
      </c>
    </row>
    <row r="1467" spans="1:51" x14ac:dyDescent="0.25">
      <c r="A1467" s="69" t="s">
        <v>7363</v>
      </c>
      <c r="B1467" s="70"/>
      <c r="C1467" s="70"/>
      <c r="D1467" s="71"/>
      <c r="E1467" s="114"/>
      <c r="F1467" s="107" t="s">
        <v>26154</v>
      </c>
      <c r="G1467" s="115"/>
      <c r="H1467" s="74"/>
      <c r="I1467" s="75"/>
      <c r="J1467" s="116"/>
      <c r="K1467" s="74" t="s">
        <v>30922</v>
      </c>
      <c r="L1467" s="117"/>
      <c r="M1467" s="79"/>
      <c r="N1467" s="79"/>
      <c r="O1467" s="80"/>
      <c r="P1467" s="81"/>
      <c r="Q1467" s="81"/>
      <c r="R1467" s="91"/>
      <c r="S1467" s="91"/>
      <c r="T1467" s="91"/>
      <c r="U1467" s="91"/>
      <c r="V1467" s="52"/>
      <c r="W1467" s="52"/>
      <c r="X1467" s="52"/>
      <c r="Y1467" s="52"/>
      <c r="Z1467" s="51"/>
      <c r="AA1467" s="76"/>
      <c r="AB1467" s="76"/>
      <c r="AC1467" s="77"/>
      <c r="AD1467" s="84" t="s">
        <v>17395</v>
      </c>
      <c r="AE1467" s="84">
        <v>1274</v>
      </c>
      <c r="AF1467" s="84">
        <v>5159</v>
      </c>
      <c r="AG1467" s="84">
        <v>205026</v>
      </c>
      <c r="AH1467" s="84">
        <v>14880</v>
      </c>
      <c r="AI1467" s="84">
        <v>-18000</v>
      </c>
      <c r="AJ1467" s="84" t="s">
        <v>19583</v>
      </c>
      <c r="AK1467" s="84" t="s">
        <v>3580</v>
      </c>
      <c r="AL1467" s="84"/>
      <c r="AM1467" s="84" t="s">
        <v>4145</v>
      </c>
      <c r="AN1467" s="86">
        <v>40491.283506944441</v>
      </c>
      <c r="AO1467" s="87" t="s">
        <v>23455</v>
      </c>
      <c r="AP1467" s="84" t="b">
        <v>0</v>
      </c>
      <c r="AQ1467" s="84" t="b">
        <v>0</v>
      </c>
      <c r="AR1467" s="84" t="b">
        <v>0</v>
      </c>
      <c r="AS1467" s="84" t="s">
        <v>2140</v>
      </c>
      <c r="AT1467" s="84">
        <v>114</v>
      </c>
      <c r="AU1467" s="87" t="s">
        <v>4708</v>
      </c>
      <c r="AV1467" s="84" t="b">
        <v>0</v>
      </c>
      <c r="AW1467" s="84" t="s">
        <v>5508</v>
      </c>
      <c r="AX1467" s="87" t="s">
        <v>28513</v>
      </c>
      <c r="AY1467" s="84" t="s">
        <v>66</v>
      </c>
    </row>
    <row r="1468" spans="1:51" x14ac:dyDescent="0.25">
      <c r="A1468" s="69" t="s">
        <v>7364</v>
      </c>
      <c r="B1468" s="70"/>
      <c r="C1468" s="70"/>
      <c r="D1468" s="71"/>
      <c r="E1468" s="114"/>
      <c r="F1468" s="107" t="s">
        <v>26155</v>
      </c>
      <c r="G1468" s="115"/>
      <c r="H1468" s="74"/>
      <c r="I1468" s="75"/>
      <c r="J1468" s="116"/>
      <c r="K1468" s="74" t="s">
        <v>30923</v>
      </c>
      <c r="L1468" s="117"/>
      <c r="M1468" s="79"/>
      <c r="N1468" s="79"/>
      <c r="O1468" s="80"/>
      <c r="P1468" s="81"/>
      <c r="Q1468" s="81"/>
      <c r="R1468" s="91"/>
      <c r="S1468" s="91"/>
      <c r="T1468" s="91"/>
      <c r="U1468" s="91"/>
      <c r="V1468" s="52"/>
      <c r="W1468" s="52"/>
      <c r="X1468" s="52"/>
      <c r="Y1468" s="52"/>
      <c r="Z1468" s="51"/>
      <c r="AA1468" s="76"/>
      <c r="AB1468" s="76"/>
      <c r="AC1468" s="77"/>
      <c r="AD1468" s="84" t="s">
        <v>17396</v>
      </c>
      <c r="AE1468" s="84">
        <v>88</v>
      </c>
      <c r="AF1468" s="84">
        <v>20</v>
      </c>
      <c r="AG1468" s="84">
        <v>219</v>
      </c>
      <c r="AH1468" s="84">
        <v>30</v>
      </c>
      <c r="AI1468" s="84"/>
      <c r="AJ1468" s="84" t="s">
        <v>19584</v>
      </c>
      <c r="AK1468" s="84"/>
      <c r="AL1468" s="84"/>
      <c r="AM1468" s="84"/>
      <c r="AN1468" s="86">
        <v>41185.624201388891</v>
      </c>
      <c r="AO1468" s="84"/>
      <c r="AP1468" s="84" t="b">
        <v>1</v>
      </c>
      <c r="AQ1468" s="84" t="b">
        <v>0</v>
      </c>
      <c r="AR1468" s="84" t="b">
        <v>0</v>
      </c>
      <c r="AS1468" s="84" t="s">
        <v>2140</v>
      </c>
      <c r="AT1468" s="84">
        <v>0</v>
      </c>
      <c r="AU1468" s="87" t="s">
        <v>4681</v>
      </c>
      <c r="AV1468" s="84" t="b">
        <v>0</v>
      </c>
      <c r="AW1468" s="84" t="s">
        <v>5508</v>
      </c>
      <c r="AX1468" s="87" t="s">
        <v>28514</v>
      </c>
      <c r="AY1468" s="84" t="s">
        <v>66</v>
      </c>
    </row>
    <row r="1469" spans="1:51" x14ac:dyDescent="0.25">
      <c r="A1469" s="69" t="s">
        <v>7365</v>
      </c>
      <c r="B1469" s="70"/>
      <c r="C1469" s="70"/>
      <c r="D1469" s="71"/>
      <c r="E1469" s="114"/>
      <c r="F1469" s="107" t="s">
        <v>26156</v>
      </c>
      <c r="G1469" s="115"/>
      <c r="H1469" s="74"/>
      <c r="I1469" s="75"/>
      <c r="J1469" s="116"/>
      <c r="K1469" s="74" t="s">
        <v>30924</v>
      </c>
      <c r="L1469" s="117"/>
      <c r="M1469" s="79"/>
      <c r="N1469" s="79"/>
      <c r="O1469" s="80"/>
      <c r="P1469" s="81"/>
      <c r="Q1469" s="81"/>
      <c r="R1469" s="91"/>
      <c r="S1469" s="91"/>
      <c r="T1469" s="91"/>
      <c r="U1469" s="91"/>
      <c r="V1469" s="52"/>
      <c r="W1469" s="52"/>
      <c r="X1469" s="52"/>
      <c r="Y1469" s="52"/>
      <c r="Z1469" s="51"/>
      <c r="AA1469" s="76"/>
      <c r="AB1469" s="76"/>
      <c r="AC1469" s="77"/>
      <c r="AD1469" s="84" t="s">
        <v>7365</v>
      </c>
      <c r="AE1469" s="84">
        <v>426</v>
      </c>
      <c r="AF1469" s="84">
        <v>62</v>
      </c>
      <c r="AG1469" s="84">
        <v>1350</v>
      </c>
      <c r="AH1469" s="84">
        <v>44</v>
      </c>
      <c r="AI1469" s="84">
        <v>-18000</v>
      </c>
      <c r="AJ1469" s="84" t="s">
        <v>19585</v>
      </c>
      <c r="AK1469" s="84" t="s">
        <v>21230</v>
      </c>
      <c r="AL1469" s="84"/>
      <c r="AM1469" s="84" t="s">
        <v>4145</v>
      </c>
      <c r="AN1469" s="86">
        <v>39631.775543981479</v>
      </c>
      <c r="AO1469" s="84"/>
      <c r="AP1469" s="84" t="b">
        <v>1</v>
      </c>
      <c r="AQ1469" s="84" t="b">
        <v>0</v>
      </c>
      <c r="AR1469" s="84" t="b">
        <v>1</v>
      </c>
      <c r="AS1469" s="84" t="s">
        <v>2140</v>
      </c>
      <c r="AT1469" s="84">
        <v>2</v>
      </c>
      <c r="AU1469" s="87" t="s">
        <v>4681</v>
      </c>
      <c r="AV1469" s="84" t="b">
        <v>0</v>
      </c>
      <c r="AW1469" s="84" t="s">
        <v>5508</v>
      </c>
      <c r="AX1469" s="87" t="s">
        <v>28515</v>
      </c>
      <c r="AY1469" s="84" t="s">
        <v>66</v>
      </c>
    </row>
    <row r="1470" spans="1:51" x14ac:dyDescent="0.25">
      <c r="A1470" s="69" t="s">
        <v>7366</v>
      </c>
      <c r="B1470" s="70"/>
      <c r="C1470" s="70"/>
      <c r="D1470" s="71"/>
      <c r="E1470" s="114"/>
      <c r="F1470" s="107" t="s">
        <v>26157</v>
      </c>
      <c r="G1470" s="115"/>
      <c r="H1470" s="74"/>
      <c r="I1470" s="75"/>
      <c r="J1470" s="116"/>
      <c r="K1470" s="74" t="s">
        <v>30925</v>
      </c>
      <c r="L1470" s="117"/>
      <c r="M1470" s="79"/>
      <c r="N1470" s="79"/>
      <c r="O1470" s="80"/>
      <c r="P1470" s="81"/>
      <c r="Q1470" s="81"/>
      <c r="R1470" s="91"/>
      <c r="S1470" s="91"/>
      <c r="T1470" s="91"/>
      <c r="U1470" s="91"/>
      <c r="V1470" s="52"/>
      <c r="W1470" s="52"/>
      <c r="X1470" s="52"/>
      <c r="Y1470" s="52"/>
      <c r="Z1470" s="51"/>
      <c r="AA1470" s="76"/>
      <c r="AB1470" s="76"/>
      <c r="AC1470" s="77"/>
      <c r="AD1470" s="84" t="s">
        <v>17397</v>
      </c>
      <c r="AE1470" s="84">
        <v>498</v>
      </c>
      <c r="AF1470" s="84">
        <v>620</v>
      </c>
      <c r="AG1470" s="84">
        <v>37730</v>
      </c>
      <c r="AH1470" s="84">
        <v>74185</v>
      </c>
      <c r="AI1470" s="84">
        <v>-18000</v>
      </c>
      <c r="AJ1470" s="84" t="s">
        <v>19586</v>
      </c>
      <c r="AK1470" s="84"/>
      <c r="AL1470" s="84"/>
      <c r="AM1470" s="84" t="s">
        <v>4145</v>
      </c>
      <c r="AN1470" s="86">
        <v>41556.191458333335</v>
      </c>
      <c r="AO1470" s="87" t="s">
        <v>23456</v>
      </c>
      <c r="AP1470" s="84" t="b">
        <v>0</v>
      </c>
      <c r="AQ1470" s="84" t="b">
        <v>0</v>
      </c>
      <c r="AR1470" s="84" t="b">
        <v>0</v>
      </c>
      <c r="AS1470" s="84" t="s">
        <v>2140</v>
      </c>
      <c r="AT1470" s="84">
        <v>14</v>
      </c>
      <c r="AU1470" s="87" t="s">
        <v>4707</v>
      </c>
      <c r="AV1470" s="84" t="b">
        <v>0</v>
      </c>
      <c r="AW1470" s="84" t="s">
        <v>5508</v>
      </c>
      <c r="AX1470" s="87" t="s">
        <v>28516</v>
      </c>
      <c r="AY1470" s="84" t="s">
        <v>66</v>
      </c>
    </row>
    <row r="1471" spans="1:51" x14ac:dyDescent="0.25">
      <c r="A1471" s="69" t="s">
        <v>7367</v>
      </c>
      <c r="B1471" s="70"/>
      <c r="C1471" s="70"/>
      <c r="D1471" s="71"/>
      <c r="E1471" s="114"/>
      <c r="F1471" s="107" t="s">
        <v>26158</v>
      </c>
      <c r="G1471" s="115"/>
      <c r="H1471" s="74"/>
      <c r="I1471" s="75"/>
      <c r="J1471" s="116"/>
      <c r="K1471" s="74" t="s">
        <v>30926</v>
      </c>
      <c r="L1471" s="117"/>
      <c r="M1471" s="79"/>
      <c r="N1471" s="79"/>
      <c r="O1471" s="80"/>
      <c r="P1471" s="81"/>
      <c r="Q1471" s="81"/>
      <c r="R1471" s="91"/>
      <c r="S1471" s="91"/>
      <c r="T1471" s="91"/>
      <c r="U1471" s="91"/>
      <c r="V1471" s="52"/>
      <c r="W1471" s="52"/>
      <c r="X1471" s="52"/>
      <c r="Y1471" s="52"/>
      <c r="Z1471" s="51"/>
      <c r="AA1471" s="76"/>
      <c r="AB1471" s="76"/>
      <c r="AC1471" s="77"/>
      <c r="AD1471" s="84" t="s">
        <v>17398</v>
      </c>
      <c r="AE1471" s="84">
        <v>244</v>
      </c>
      <c r="AF1471" s="84">
        <v>705</v>
      </c>
      <c r="AG1471" s="84">
        <v>6684</v>
      </c>
      <c r="AH1471" s="84">
        <v>671</v>
      </c>
      <c r="AI1471" s="84">
        <v>7200</v>
      </c>
      <c r="AJ1471" s="84" t="s">
        <v>19587</v>
      </c>
      <c r="AK1471" s="84" t="s">
        <v>20967</v>
      </c>
      <c r="AL1471" s="87" t="s">
        <v>22211</v>
      </c>
      <c r="AM1471" s="84" t="s">
        <v>4180</v>
      </c>
      <c r="AN1471" s="86">
        <v>41598.128923611112</v>
      </c>
      <c r="AO1471" s="87" t="s">
        <v>23457</v>
      </c>
      <c r="AP1471" s="84" t="b">
        <v>0</v>
      </c>
      <c r="AQ1471" s="84" t="b">
        <v>0</v>
      </c>
      <c r="AR1471" s="84" t="b">
        <v>0</v>
      </c>
      <c r="AS1471" s="84" t="s">
        <v>2142</v>
      </c>
      <c r="AT1471" s="84">
        <v>27</v>
      </c>
      <c r="AU1471" s="87" t="s">
        <v>4697</v>
      </c>
      <c r="AV1471" s="84" t="b">
        <v>0</v>
      </c>
      <c r="AW1471" s="84" t="s">
        <v>5508</v>
      </c>
      <c r="AX1471" s="87" t="s">
        <v>28517</v>
      </c>
      <c r="AY1471" s="84" t="s">
        <v>66</v>
      </c>
    </row>
    <row r="1472" spans="1:51" x14ac:dyDescent="0.25">
      <c r="A1472" s="69" t="s">
        <v>8872</v>
      </c>
      <c r="B1472" s="70"/>
      <c r="C1472" s="70"/>
      <c r="D1472" s="71"/>
      <c r="E1472" s="114"/>
      <c r="F1472" s="107" t="s">
        <v>26159</v>
      </c>
      <c r="G1472" s="115"/>
      <c r="H1472" s="74"/>
      <c r="I1472" s="75"/>
      <c r="J1472" s="116"/>
      <c r="K1472" s="74" t="s">
        <v>30927</v>
      </c>
      <c r="L1472" s="117"/>
      <c r="M1472" s="79"/>
      <c r="N1472" s="79"/>
      <c r="O1472" s="80"/>
      <c r="P1472" s="81"/>
      <c r="Q1472" s="81"/>
      <c r="R1472" s="91"/>
      <c r="S1472" s="91"/>
      <c r="T1472" s="91"/>
      <c r="U1472" s="91"/>
      <c r="V1472" s="52"/>
      <c r="W1472" s="52"/>
      <c r="X1472" s="52"/>
      <c r="Y1472" s="52"/>
      <c r="Z1472" s="51"/>
      <c r="AA1472" s="76"/>
      <c r="AB1472" s="76"/>
      <c r="AC1472" s="77"/>
      <c r="AD1472" s="84" t="s">
        <v>17399</v>
      </c>
      <c r="AE1472" s="84">
        <v>644</v>
      </c>
      <c r="AF1472" s="84">
        <v>1638</v>
      </c>
      <c r="AG1472" s="84">
        <v>18964</v>
      </c>
      <c r="AH1472" s="84">
        <v>4880</v>
      </c>
      <c r="AI1472" s="84">
        <v>-10800</v>
      </c>
      <c r="AJ1472" s="84" t="s">
        <v>19588</v>
      </c>
      <c r="AK1472" s="84" t="s">
        <v>20967</v>
      </c>
      <c r="AL1472" s="87" t="s">
        <v>22212</v>
      </c>
      <c r="AM1472" s="84" t="s">
        <v>4169</v>
      </c>
      <c r="AN1472" s="86">
        <v>40560.369606481479</v>
      </c>
      <c r="AO1472" s="87" t="s">
        <v>23458</v>
      </c>
      <c r="AP1472" s="84" t="b">
        <v>1</v>
      </c>
      <c r="AQ1472" s="84" t="b">
        <v>0</v>
      </c>
      <c r="AR1472" s="84" t="b">
        <v>0</v>
      </c>
      <c r="AS1472" s="84" t="s">
        <v>2142</v>
      </c>
      <c r="AT1472" s="84">
        <v>59</v>
      </c>
      <c r="AU1472" s="87" t="s">
        <v>4681</v>
      </c>
      <c r="AV1472" s="84" t="b">
        <v>0</v>
      </c>
      <c r="AW1472" s="84" t="s">
        <v>5508</v>
      </c>
      <c r="AX1472" s="87" t="s">
        <v>28518</v>
      </c>
      <c r="AY1472" s="84" t="s">
        <v>65</v>
      </c>
    </row>
    <row r="1473" spans="1:51" x14ac:dyDescent="0.25">
      <c r="A1473" s="69" t="s">
        <v>7368</v>
      </c>
      <c r="B1473" s="70"/>
      <c r="C1473" s="70"/>
      <c r="D1473" s="71"/>
      <c r="E1473" s="114"/>
      <c r="F1473" s="107" t="s">
        <v>26160</v>
      </c>
      <c r="G1473" s="115"/>
      <c r="H1473" s="74"/>
      <c r="I1473" s="75"/>
      <c r="J1473" s="116"/>
      <c r="K1473" s="74" t="s">
        <v>30928</v>
      </c>
      <c r="L1473" s="117"/>
      <c r="M1473" s="79"/>
      <c r="N1473" s="79"/>
      <c r="O1473" s="80"/>
      <c r="P1473" s="81"/>
      <c r="Q1473" s="81"/>
      <c r="R1473" s="91"/>
      <c r="S1473" s="91"/>
      <c r="T1473" s="91"/>
      <c r="U1473" s="91"/>
      <c r="V1473" s="52"/>
      <c r="W1473" s="52"/>
      <c r="X1473" s="52"/>
      <c r="Y1473" s="52"/>
      <c r="Z1473" s="51"/>
      <c r="AA1473" s="76"/>
      <c r="AB1473" s="76"/>
      <c r="AC1473" s="77"/>
      <c r="AD1473" s="84" t="s">
        <v>17400</v>
      </c>
      <c r="AE1473" s="84">
        <v>210</v>
      </c>
      <c r="AF1473" s="84">
        <v>190</v>
      </c>
      <c r="AG1473" s="84">
        <v>1997</v>
      </c>
      <c r="AH1473" s="84">
        <v>1162</v>
      </c>
      <c r="AI1473" s="84"/>
      <c r="AJ1473" s="84" t="s">
        <v>19589</v>
      </c>
      <c r="AK1473" s="84" t="s">
        <v>21231</v>
      </c>
      <c r="AL1473" s="84"/>
      <c r="AM1473" s="84"/>
      <c r="AN1473" s="86">
        <v>41588.532881944448</v>
      </c>
      <c r="AO1473" s="87" t="s">
        <v>23459</v>
      </c>
      <c r="AP1473" s="84" t="b">
        <v>1</v>
      </c>
      <c r="AQ1473" s="84" t="b">
        <v>0</v>
      </c>
      <c r="AR1473" s="84" t="b">
        <v>0</v>
      </c>
      <c r="AS1473" s="84" t="s">
        <v>2142</v>
      </c>
      <c r="AT1473" s="84">
        <v>6</v>
      </c>
      <c r="AU1473" s="87" t="s">
        <v>4681</v>
      </c>
      <c r="AV1473" s="84" t="b">
        <v>0</v>
      </c>
      <c r="AW1473" s="84" t="s">
        <v>5508</v>
      </c>
      <c r="AX1473" s="87" t="s">
        <v>28519</v>
      </c>
      <c r="AY1473" s="84" t="s">
        <v>66</v>
      </c>
    </row>
    <row r="1474" spans="1:51" x14ac:dyDescent="0.25">
      <c r="A1474" s="69" t="s">
        <v>7369</v>
      </c>
      <c r="B1474" s="70"/>
      <c r="C1474" s="70"/>
      <c r="D1474" s="71"/>
      <c r="E1474" s="114"/>
      <c r="F1474" s="107" t="s">
        <v>26161</v>
      </c>
      <c r="G1474" s="115"/>
      <c r="H1474" s="74"/>
      <c r="I1474" s="75"/>
      <c r="J1474" s="116"/>
      <c r="K1474" s="74" t="s">
        <v>30929</v>
      </c>
      <c r="L1474" s="117"/>
      <c r="M1474" s="79"/>
      <c r="N1474" s="79"/>
      <c r="O1474" s="80"/>
      <c r="P1474" s="81"/>
      <c r="Q1474" s="81"/>
      <c r="R1474" s="91"/>
      <c r="S1474" s="91"/>
      <c r="T1474" s="91"/>
      <c r="U1474" s="91"/>
      <c r="V1474" s="52"/>
      <c r="W1474" s="52"/>
      <c r="X1474" s="52"/>
      <c r="Y1474" s="52"/>
      <c r="Z1474" s="51"/>
      <c r="AA1474" s="76"/>
      <c r="AB1474" s="76"/>
      <c r="AC1474" s="77"/>
      <c r="AD1474" s="84" t="s">
        <v>17401</v>
      </c>
      <c r="AE1474" s="84">
        <v>247</v>
      </c>
      <c r="AF1474" s="84">
        <v>118</v>
      </c>
      <c r="AG1474" s="84">
        <v>196</v>
      </c>
      <c r="AH1474" s="84">
        <v>274</v>
      </c>
      <c r="AI1474" s="84"/>
      <c r="AJ1474" s="84"/>
      <c r="AK1474" s="84" t="s">
        <v>21232</v>
      </c>
      <c r="AL1474" s="84"/>
      <c r="AM1474" s="84"/>
      <c r="AN1474" s="86">
        <v>40788.654293981483</v>
      </c>
      <c r="AO1474" s="87" t="s">
        <v>23460</v>
      </c>
      <c r="AP1474" s="84" t="b">
        <v>0</v>
      </c>
      <c r="AQ1474" s="84" t="b">
        <v>0</v>
      </c>
      <c r="AR1474" s="84" t="b">
        <v>0</v>
      </c>
      <c r="AS1474" s="84" t="s">
        <v>2140</v>
      </c>
      <c r="AT1474" s="84">
        <v>1</v>
      </c>
      <c r="AU1474" s="87" t="s">
        <v>4681</v>
      </c>
      <c r="AV1474" s="84" t="b">
        <v>0</v>
      </c>
      <c r="AW1474" s="84" t="s">
        <v>5508</v>
      </c>
      <c r="AX1474" s="87" t="s">
        <v>28520</v>
      </c>
      <c r="AY1474" s="84" t="s">
        <v>66</v>
      </c>
    </row>
    <row r="1475" spans="1:51" x14ac:dyDescent="0.25">
      <c r="A1475" s="69" t="s">
        <v>7370</v>
      </c>
      <c r="B1475" s="70"/>
      <c r="C1475" s="70"/>
      <c r="D1475" s="71"/>
      <c r="E1475" s="114"/>
      <c r="F1475" s="107" t="s">
        <v>26162</v>
      </c>
      <c r="G1475" s="115"/>
      <c r="H1475" s="74"/>
      <c r="I1475" s="75"/>
      <c r="J1475" s="116"/>
      <c r="K1475" s="74" t="s">
        <v>30930</v>
      </c>
      <c r="L1475" s="117"/>
      <c r="M1475" s="79"/>
      <c r="N1475" s="79"/>
      <c r="O1475" s="80"/>
      <c r="P1475" s="81"/>
      <c r="Q1475" s="81"/>
      <c r="R1475" s="91"/>
      <c r="S1475" s="91"/>
      <c r="T1475" s="91"/>
      <c r="U1475" s="91"/>
      <c r="V1475" s="52"/>
      <c r="W1475" s="52"/>
      <c r="X1475" s="52"/>
      <c r="Y1475" s="52"/>
      <c r="Z1475" s="51"/>
      <c r="AA1475" s="76"/>
      <c r="AB1475" s="76"/>
      <c r="AC1475" s="77"/>
      <c r="AD1475" s="84" t="s">
        <v>17402</v>
      </c>
      <c r="AE1475" s="84">
        <v>5002</v>
      </c>
      <c r="AF1475" s="84">
        <v>4378</v>
      </c>
      <c r="AG1475" s="84">
        <v>73411</v>
      </c>
      <c r="AH1475" s="84">
        <v>25562</v>
      </c>
      <c r="AI1475" s="84">
        <v>-25200</v>
      </c>
      <c r="AJ1475" s="84" t="s">
        <v>19590</v>
      </c>
      <c r="AK1475" s="84"/>
      <c r="AL1475" s="84"/>
      <c r="AM1475" s="84" t="s">
        <v>4148</v>
      </c>
      <c r="AN1475" s="86">
        <v>40081.629224537035</v>
      </c>
      <c r="AO1475" s="87" t="s">
        <v>23461</v>
      </c>
      <c r="AP1475" s="84" t="b">
        <v>0</v>
      </c>
      <c r="AQ1475" s="84" t="b">
        <v>0</v>
      </c>
      <c r="AR1475" s="84" t="b">
        <v>0</v>
      </c>
      <c r="AS1475" s="84" t="s">
        <v>2140</v>
      </c>
      <c r="AT1475" s="84">
        <v>99</v>
      </c>
      <c r="AU1475" s="87" t="s">
        <v>4708</v>
      </c>
      <c r="AV1475" s="84" t="b">
        <v>0</v>
      </c>
      <c r="AW1475" s="84" t="s">
        <v>5508</v>
      </c>
      <c r="AX1475" s="87" t="s">
        <v>28521</v>
      </c>
      <c r="AY1475" s="84" t="s">
        <v>66</v>
      </c>
    </row>
    <row r="1476" spans="1:51" x14ac:dyDescent="0.25">
      <c r="A1476" s="69" t="s">
        <v>7371</v>
      </c>
      <c r="B1476" s="70"/>
      <c r="C1476" s="70"/>
      <c r="D1476" s="71"/>
      <c r="E1476" s="114"/>
      <c r="F1476" s="107" t="s">
        <v>26163</v>
      </c>
      <c r="G1476" s="115"/>
      <c r="H1476" s="74"/>
      <c r="I1476" s="75"/>
      <c r="J1476" s="116"/>
      <c r="K1476" s="74" t="s">
        <v>30931</v>
      </c>
      <c r="L1476" s="117"/>
      <c r="M1476" s="79"/>
      <c r="N1476" s="79"/>
      <c r="O1476" s="80"/>
      <c r="P1476" s="81"/>
      <c r="Q1476" s="81"/>
      <c r="R1476" s="91"/>
      <c r="S1476" s="91"/>
      <c r="T1476" s="91"/>
      <c r="U1476" s="91"/>
      <c r="V1476" s="52"/>
      <c r="W1476" s="52"/>
      <c r="X1476" s="52"/>
      <c r="Y1476" s="52"/>
      <c r="Z1476" s="51"/>
      <c r="AA1476" s="76"/>
      <c r="AB1476" s="76"/>
      <c r="AC1476" s="77"/>
      <c r="AD1476" s="84" t="s">
        <v>17403</v>
      </c>
      <c r="AE1476" s="84">
        <v>1246</v>
      </c>
      <c r="AF1476" s="84">
        <v>244</v>
      </c>
      <c r="AG1476" s="84">
        <v>7015</v>
      </c>
      <c r="AH1476" s="84">
        <v>7740</v>
      </c>
      <c r="AI1476" s="84">
        <v>-14400</v>
      </c>
      <c r="AJ1476" s="84" t="s">
        <v>19591</v>
      </c>
      <c r="AK1476" s="84" t="s">
        <v>21233</v>
      </c>
      <c r="AL1476" s="84"/>
      <c r="AM1476" s="84" t="s">
        <v>4164</v>
      </c>
      <c r="AN1476" s="86">
        <v>40869.873391203706</v>
      </c>
      <c r="AO1476" s="87" t="s">
        <v>23462</v>
      </c>
      <c r="AP1476" s="84" t="b">
        <v>0</v>
      </c>
      <c r="AQ1476" s="84" t="b">
        <v>0</v>
      </c>
      <c r="AR1476" s="84" t="b">
        <v>1</v>
      </c>
      <c r="AS1476" s="84" t="s">
        <v>2140</v>
      </c>
      <c r="AT1476" s="84">
        <v>6</v>
      </c>
      <c r="AU1476" s="87" t="s">
        <v>24913</v>
      </c>
      <c r="AV1476" s="84" t="b">
        <v>0</v>
      </c>
      <c r="AW1476" s="84" t="s">
        <v>5508</v>
      </c>
      <c r="AX1476" s="87" t="s">
        <v>28522</v>
      </c>
      <c r="AY1476" s="84" t="s">
        <v>66</v>
      </c>
    </row>
    <row r="1477" spans="1:51" x14ac:dyDescent="0.25">
      <c r="A1477" s="69" t="s">
        <v>7372</v>
      </c>
      <c r="B1477" s="70"/>
      <c r="C1477" s="70"/>
      <c r="D1477" s="71"/>
      <c r="E1477" s="114"/>
      <c r="F1477" s="107" t="s">
        <v>26164</v>
      </c>
      <c r="G1477" s="115"/>
      <c r="H1477" s="74"/>
      <c r="I1477" s="75"/>
      <c r="J1477" s="116"/>
      <c r="K1477" s="74" t="s">
        <v>30932</v>
      </c>
      <c r="L1477" s="117"/>
      <c r="M1477" s="79"/>
      <c r="N1477" s="79"/>
      <c r="O1477" s="80"/>
      <c r="P1477" s="81"/>
      <c r="Q1477" s="81"/>
      <c r="R1477" s="91"/>
      <c r="S1477" s="91"/>
      <c r="T1477" s="91"/>
      <c r="U1477" s="91"/>
      <c r="V1477" s="52"/>
      <c r="W1477" s="52"/>
      <c r="X1477" s="52"/>
      <c r="Y1477" s="52"/>
      <c r="Z1477" s="51"/>
      <c r="AA1477" s="76"/>
      <c r="AB1477" s="76"/>
      <c r="AC1477" s="77"/>
      <c r="AD1477" s="84" t="s">
        <v>17404</v>
      </c>
      <c r="AE1477" s="84">
        <v>185</v>
      </c>
      <c r="AF1477" s="84">
        <v>120</v>
      </c>
      <c r="AG1477" s="84">
        <v>1229</v>
      </c>
      <c r="AH1477" s="84">
        <v>15</v>
      </c>
      <c r="AI1477" s="84">
        <v>-18000</v>
      </c>
      <c r="AJ1477" s="84"/>
      <c r="AK1477" s="84" t="s">
        <v>16374</v>
      </c>
      <c r="AL1477" s="84"/>
      <c r="AM1477" s="84" t="s">
        <v>4145</v>
      </c>
      <c r="AN1477" s="86">
        <v>39956.193993055553</v>
      </c>
      <c r="AO1477" s="87" t="s">
        <v>23463</v>
      </c>
      <c r="AP1477" s="84" t="b">
        <v>0</v>
      </c>
      <c r="AQ1477" s="84" t="b">
        <v>0</v>
      </c>
      <c r="AR1477" s="84" t="b">
        <v>0</v>
      </c>
      <c r="AS1477" s="84" t="s">
        <v>2140</v>
      </c>
      <c r="AT1477" s="84">
        <v>8</v>
      </c>
      <c r="AU1477" s="87" t="s">
        <v>24914</v>
      </c>
      <c r="AV1477" s="84" t="b">
        <v>0</v>
      </c>
      <c r="AW1477" s="84" t="s">
        <v>5508</v>
      </c>
      <c r="AX1477" s="87" t="s">
        <v>28523</v>
      </c>
      <c r="AY1477" s="84" t="s">
        <v>66</v>
      </c>
    </row>
    <row r="1478" spans="1:51" x14ac:dyDescent="0.25">
      <c r="A1478" s="69" t="s">
        <v>8873</v>
      </c>
      <c r="B1478" s="70"/>
      <c r="C1478" s="70"/>
      <c r="D1478" s="71"/>
      <c r="E1478" s="114"/>
      <c r="F1478" s="107" t="s">
        <v>26165</v>
      </c>
      <c r="G1478" s="115"/>
      <c r="H1478" s="74"/>
      <c r="I1478" s="75"/>
      <c r="J1478" s="116"/>
      <c r="K1478" s="74" t="s">
        <v>30933</v>
      </c>
      <c r="L1478" s="117"/>
      <c r="M1478" s="79"/>
      <c r="N1478" s="79"/>
      <c r="O1478" s="80"/>
      <c r="P1478" s="81"/>
      <c r="Q1478" s="81"/>
      <c r="R1478" s="91"/>
      <c r="S1478" s="91"/>
      <c r="T1478" s="91"/>
      <c r="U1478" s="91"/>
      <c r="V1478" s="52"/>
      <c r="W1478" s="52"/>
      <c r="X1478" s="52"/>
      <c r="Y1478" s="52"/>
      <c r="Z1478" s="51"/>
      <c r="AA1478" s="76"/>
      <c r="AB1478" s="76"/>
      <c r="AC1478" s="77"/>
      <c r="AD1478" s="84" t="s">
        <v>16350</v>
      </c>
      <c r="AE1478" s="84">
        <v>6</v>
      </c>
      <c r="AF1478" s="84">
        <v>13497065</v>
      </c>
      <c r="AG1478" s="84">
        <v>15</v>
      </c>
      <c r="AH1478" s="84">
        <v>3</v>
      </c>
      <c r="AI1478" s="84">
        <v>-28800</v>
      </c>
      <c r="AJ1478" s="84" t="s">
        <v>19592</v>
      </c>
      <c r="AK1478" s="84" t="s">
        <v>3534</v>
      </c>
      <c r="AL1478" s="87" t="s">
        <v>4013</v>
      </c>
      <c r="AM1478" s="84" t="s">
        <v>4149</v>
      </c>
      <c r="AN1478" s="86">
        <v>42754.954479166663</v>
      </c>
      <c r="AO1478" s="87" t="s">
        <v>23464</v>
      </c>
      <c r="AP1478" s="84" t="b">
        <v>1</v>
      </c>
      <c r="AQ1478" s="84" t="b">
        <v>0</v>
      </c>
      <c r="AR1478" s="84" t="b">
        <v>0</v>
      </c>
      <c r="AS1478" s="84" t="s">
        <v>2140</v>
      </c>
      <c r="AT1478" s="84">
        <v>1074</v>
      </c>
      <c r="AU1478" s="84"/>
      <c r="AV1478" s="84" t="b">
        <v>1</v>
      </c>
      <c r="AW1478" s="84" t="s">
        <v>5508</v>
      </c>
      <c r="AX1478" s="87" t="s">
        <v>28524</v>
      </c>
      <c r="AY1478" s="84" t="s">
        <v>65</v>
      </c>
    </row>
    <row r="1479" spans="1:51" x14ac:dyDescent="0.25">
      <c r="A1479" s="69" t="s">
        <v>7373</v>
      </c>
      <c r="B1479" s="70"/>
      <c r="C1479" s="70"/>
      <c r="D1479" s="71"/>
      <c r="E1479" s="114"/>
      <c r="F1479" s="107" t="s">
        <v>26166</v>
      </c>
      <c r="G1479" s="115"/>
      <c r="H1479" s="74"/>
      <c r="I1479" s="75"/>
      <c r="J1479" s="116"/>
      <c r="K1479" s="74" t="s">
        <v>30934</v>
      </c>
      <c r="L1479" s="117"/>
      <c r="M1479" s="79"/>
      <c r="N1479" s="79"/>
      <c r="O1479" s="80"/>
      <c r="P1479" s="81"/>
      <c r="Q1479" s="81"/>
      <c r="R1479" s="91"/>
      <c r="S1479" s="91"/>
      <c r="T1479" s="91"/>
      <c r="U1479" s="91"/>
      <c r="V1479" s="52"/>
      <c r="W1479" s="52"/>
      <c r="X1479" s="52"/>
      <c r="Y1479" s="52"/>
      <c r="Z1479" s="51"/>
      <c r="AA1479" s="76"/>
      <c r="AB1479" s="76"/>
      <c r="AC1479" s="77"/>
      <c r="AD1479" s="84" t="s">
        <v>17405</v>
      </c>
      <c r="AE1479" s="84">
        <v>70</v>
      </c>
      <c r="AF1479" s="84">
        <v>35</v>
      </c>
      <c r="AG1479" s="84">
        <v>1111</v>
      </c>
      <c r="AH1479" s="84">
        <v>286</v>
      </c>
      <c r="AI1479" s="84">
        <v>0</v>
      </c>
      <c r="AJ1479" s="84" t="s">
        <v>19593</v>
      </c>
      <c r="AK1479" s="84" t="s">
        <v>16331</v>
      </c>
      <c r="AL1479" s="87" t="s">
        <v>22213</v>
      </c>
      <c r="AM1479" s="84" t="s">
        <v>3523</v>
      </c>
      <c r="AN1479" s="86">
        <v>40897.779733796298</v>
      </c>
      <c r="AO1479" s="87" t="s">
        <v>23465</v>
      </c>
      <c r="AP1479" s="84" t="b">
        <v>0</v>
      </c>
      <c r="AQ1479" s="84" t="b">
        <v>0</v>
      </c>
      <c r="AR1479" s="84" t="b">
        <v>0</v>
      </c>
      <c r="AS1479" s="84" t="s">
        <v>4678</v>
      </c>
      <c r="AT1479" s="84">
        <v>1</v>
      </c>
      <c r="AU1479" s="87" t="s">
        <v>24915</v>
      </c>
      <c r="AV1479" s="84" t="b">
        <v>0</v>
      </c>
      <c r="AW1479" s="84" t="s">
        <v>5508</v>
      </c>
      <c r="AX1479" s="87" t="s">
        <v>28525</v>
      </c>
      <c r="AY1479" s="84" t="s">
        <v>66</v>
      </c>
    </row>
    <row r="1480" spans="1:51" x14ac:dyDescent="0.25">
      <c r="A1480" s="69" t="s">
        <v>8874</v>
      </c>
      <c r="B1480" s="70"/>
      <c r="C1480" s="70"/>
      <c r="D1480" s="71"/>
      <c r="E1480" s="114"/>
      <c r="F1480" s="107" t="s">
        <v>26167</v>
      </c>
      <c r="G1480" s="115"/>
      <c r="H1480" s="74"/>
      <c r="I1480" s="75"/>
      <c r="J1480" s="116"/>
      <c r="K1480" s="74" t="s">
        <v>30935</v>
      </c>
      <c r="L1480" s="117"/>
      <c r="M1480" s="79"/>
      <c r="N1480" s="79"/>
      <c r="O1480" s="80"/>
      <c r="P1480" s="81"/>
      <c r="Q1480" s="81"/>
      <c r="R1480" s="91"/>
      <c r="S1480" s="91"/>
      <c r="T1480" s="91"/>
      <c r="U1480" s="91"/>
      <c r="V1480" s="52"/>
      <c r="W1480" s="52"/>
      <c r="X1480" s="52"/>
      <c r="Y1480" s="52"/>
      <c r="Z1480" s="51"/>
      <c r="AA1480" s="76"/>
      <c r="AB1480" s="76"/>
      <c r="AC1480" s="77"/>
      <c r="AD1480" s="84" t="s">
        <v>17406</v>
      </c>
      <c r="AE1480" s="84">
        <v>630</v>
      </c>
      <c r="AF1480" s="84">
        <v>294206</v>
      </c>
      <c r="AG1480" s="84">
        <v>82299</v>
      </c>
      <c r="AH1480" s="84">
        <v>25133</v>
      </c>
      <c r="AI1480" s="84">
        <v>-28800</v>
      </c>
      <c r="AJ1480" s="84" t="s">
        <v>19594</v>
      </c>
      <c r="AK1480" s="84" t="s">
        <v>21234</v>
      </c>
      <c r="AL1480" s="87" t="s">
        <v>22214</v>
      </c>
      <c r="AM1480" s="84" t="s">
        <v>4149</v>
      </c>
      <c r="AN1480" s="86">
        <v>41268.501643518517</v>
      </c>
      <c r="AO1480" s="87" t="s">
        <v>23466</v>
      </c>
      <c r="AP1480" s="84" t="b">
        <v>0</v>
      </c>
      <c r="AQ1480" s="84" t="b">
        <v>0</v>
      </c>
      <c r="AR1480" s="84" t="b">
        <v>0</v>
      </c>
      <c r="AS1480" s="84" t="s">
        <v>2140</v>
      </c>
      <c r="AT1480" s="84">
        <v>656</v>
      </c>
      <c r="AU1480" s="87" t="s">
        <v>24916</v>
      </c>
      <c r="AV1480" s="84" t="b">
        <v>0</v>
      </c>
      <c r="AW1480" s="84" t="s">
        <v>5508</v>
      </c>
      <c r="AX1480" s="87" t="s">
        <v>28526</v>
      </c>
      <c r="AY1480" s="84" t="s">
        <v>65</v>
      </c>
    </row>
    <row r="1481" spans="1:51" x14ac:dyDescent="0.25">
      <c r="A1481" s="69" t="s">
        <v>7374</v>
      </c>
      <c r="B1481" s="70"/>
      <c r="C1481" s="70"/>
      <c r="D1481" s="71"/>
      <c r="E1481" s="114"/>
      <c r="F1481" s="107" t="s">
        <v>4992</v>
      </c>
      <c r="G1481" s="115"/>
      <c r="H1481" s="74"/>
      <c r="I1481" s="75"/>
      <c r="J1481" s="116"/>
      <c r="K1481" s="74" t="s">
        <v>30936</v>
      </c>
      <c r="L1481" s="117"/>
      <c r="M1481" s="79"/>
      <c r="N1481" s="79"/>
      <c r="O1481" s="80"/>
      <c r="P1481" s="81"/>
      <c r="Q1481" s="81"/>
      <c r="R1481" s="91"/>
      <c r="S1481" s="91"/>
      <c r="T1481" s="91"/>
      <c r="U1481" s="91"/>
      <c r="V1481" s="52"/>
      <c r="W1481" s="52"/>
      <c r="X1481" s="52"/>
      <c r="Y1481" s="52"/>
      <c r="Z1481" s="51"/>
      <c r="AA1481" s="76"/>
      <c r="AB1481" s="76"/>
      <c r="AC1481" s="77"/>
      <c r="AD1481" s="84" t="s">
        <v>17407</v>
      </c>
      <c r="AE1481" s="84">
        <v>88</v>
      </c>
      <c r="AF1481" s="84">
        <v>110</v>
      </c>
      <c r="AG1481" s="84">
        <v>16150</v>
      </c>
      <c r="AH1481" s="84">
        <v>389</v>
      </c>
      <c r="AI1481" s="84"/>
      <c r="AJ1481" s="84"/>
      <c r="AK1481" s="84"/>
      <c r="AL1481" s="84"/>
      <c r="AM1481" s="84"/>
      <c r="AN1481" s="86">
        <v>40433.650590277779</v>
      </c>
      <c r="AO1481" s="84"/>
      <c r="AP1481" s="84" t="b">
        <v>1</v>
      </c>
      <c r="AQ1481" s="84" t="b">
        <v>1</v>
      </c>
      <c r="AR1481" s="84" t="b">
        <v>0</v>
      </c>
      <c r="AS1481" s="84" t="s">
        <v>2147</v>
      </c>
      <c r="AT1481" s="84">
        <v>217</v>
      </c>
      <c r="AU1481" s="87" t="s">
        <v>4681</v>
      </c>
      <c r="AV1481" s="84" t="b">
        <v>0</v>
      </c>
      <c r="AW1481" s="84" t="s">
        <v>5508</v>
      </c>
      <c r="AX1481" s="87" t="s">
        <v>28527</v>
      </c>
      <c r="AY1481" s="84" t="s">
        <v>66</v>
      </c>
    </row>
    <row r="1482" spans="1:51" x14ac:dyDescent="0.25">
      <c r="A1482" s="69" t="s">
        <v>7375</v>
      </c>
      <c r="B1482" s="70"/>
      <c r="C1482" s="70"/>
      <c r="D1482" s="71"/>
      <c r="E1482" s="114"/>
      <c r="F1482" s="107" t="s">
        <v>26168</v>
      </c>
      <c r="G1482" s="115"/>
      <c r="H1482" s="74"/>
      <c r="I1482" s="75"/>
      <c r="J1482" s="116"/>
      <c r="K1482" s="74" t="s">
        <v>30937</v>
      </c>
      <c r="L1482" s="117"/>
      <c r="M1482" s="79"/>
      <c r="N1482" s="79"/>
      <c r="O1482" s="80"/>
      <c r="P1482" s="81"/>
      <c r="Q1482" s="81"/>
      <c r="R1482" s="91"/>
      <c r="S1482" s="91"/>
      <c r="T1482" s="91"/>
      <c r="U1482" s="91"/>
      <c r="V1482" s="52"/>
      <c r="W1482" s="52"/>
      <c r="X1482" s="52"/>
      <c r="Y1482" s="52"/>
      <c r="Z1482" s="51"/>
      <c r="AA1482" s="76"/>
      <c r="AB1482" s="76"/>
      <c r="AC1482" s="77"/>
      <c r="AD1482" s="84" t="s">
        <v>17408</v>
      </c>
      <c r="AE1482" s="84">
        <v>158</v>
      </c>
      <c r="AF1482" s="84">
        <v>185</v>
      </c>
      <c r="AG1482" s="84">
        <v>1182</v>
      </c>
      <c r="AH1482" s="84">
        <v>155</v>
      </c>
      <c r="AI1482" s="84"/>
      <c r="AJ1482" s="84" t="s">
        <v>19595</v>
      </c>
      <c r="AK1482" s="84" t="s">
        <v>3539</v>
      </c>
      <c r="AL1482" s="87" t="s">
        <v>22215</v>
      </c>
      <c r="AM1482" s="84"/>
      <c r="AN1482" s="86">
        <v>42155.4065162037</v>
      </c>
      <c r="AO1482" s="87" t="s">
        <v>23467</v>
      </c>
      <c r="AP1482" s="84" t="b">
        <v>0</v>
      </c>
      <c r="AQ1482" s="84" t="b">
        <v>0</v>
      </c>
      <c r="AR1482" s="84" t="b">
        <v>0</v>
      </c>
      <c r="AS1482" s="84" t="s">
        <v>2140</v>
      </c>
      <c r="AT1482" s="84">
        <v>110</v>
      </c>
      <c r="AU1482" s="87" t="s">
        <v>24917</v>
      </c>
      <c r="AV1482" s="84" t="b">
        <v>0</v>
      </c>
      <c r="AW1482" s="84" t="s">
        <v>5508</v>
      </c>
      <c r="AX1482" s="87" t="s">
        <v>28528</v>
      </c>
      <c r="AY1482" s="84" t="s">
        <v>66</v>
      </c>
    </row>
    <row r="1483" spans="1:51" x14ac:dyDescent="0.25">
      <c r="A1483" s="69" t="s">
        <v>7376</v>
      </c>
      <c r="B1483" s="70"/>
      <c r="C1483" s="70"/>
      <c r="D1483" s="71"/>
      <c r="E1483" s="114"/>
      <c r="F1483" s="107" t="s">
        <v>26169</v>
      </c>
      <c r="G1483" s="115"/>
      <c r="H1483" s="74"/>
      <c r="I1483" s="75"/>
      <c r="J1483" s="116"/>
      <c r="K1483" s="74" t="s">
        <v>30938</v>
      </c>
      <c r="L1483" s="117"/>
      <c r="M1483" s="79"/>
      <c r="N1483" s="79"/>
      <c r="O1483" s="80"/>
      <c r="P1483" s="81"/>
      <c r="Q1483" s="81"/>
      <c r="R1483" s="91"/>
      <c r="S1483" s="91"/>
      <c r="T1483" s="91"/>
      <c r="U1483" s="91"/>
      <c r="V1483" s="52"/>
      <c r="W1483" s="52"/>
      <c r="X1483" s="52"/>
      <c r="Y1483" s="52"/>
      <c r="Z1483" s="51"/>
      <c r="AA1483" s="76"/>
      <c r="AB1483" s="76"/>
      <c r="AC1483" s="77"/>
      <c r="AD1483" s="84" t="s">
        <v>17409</v>
      </c>
      <c r="AE1483" s="84">
        <v>24</v>
      </c>
      <c r="AF1483" s="84">
        <v>10</v>
      </c>
      <c r="AG1483" s="84">
        <v>59</v>
      </c>
      <c r="AH1483" s="84">
        <v>37</v>
      </c>
      <c r="AI1483" s="84"/>
      <c r="AJ1483" s="84" t="s">
        <v>19596</v>
      </c>
      <c r="AK1483" s="84" t="s">
        <v>21235</v>
      </c>
      <c r="AL1483" s="84"/>
      <c r="AM1483" s="84"/>
      <c r="AN1483" s="86">
        <v>42080.055300925924</v>
      </c>
      <c r="AO1483" s="87" t="s">
        <v>23468</v>
      </c>
      <c r="AP1483" s="84" t="b">
        <v>1</v>
      </c>
      <c r="AQ1483" s="84" t="b">
        <v>0</v>
      </c>
      <c r="AR1483" s="84" t="b">
        <v>0</v>
      </c>
      <c r="AS1483" s="84" t="s">
        <v>2140</v>
      </c>
      <c r="AT1483" s="84">
        <v>0</v>
      </c>
      <c r="AU1483" s="87" t="s">
        <v>4681</v>
      </c>
      <c r="AV1483" s="84" t="b">
        <v>0</v>
      </c>
      <c r="AW1483" s="84" t="s">
        <v>5508</v>
      </c>
      <c r="AX1483" s="87" t="s">
        <v>28529</v>
      </c>
      <c r="AY1483" s="84" t="s">
        <v>66</v>
      </c>
    </row>
    <row r="1484" spans="1:51" x14ac:dyDescent="0.25">
      <c r="A1484" s="69" t="s">
        <v>8875</v>
      </c>
      <c r="B1484" s="70"/>
      <c r="C1484" s="70"/>
      <c r="D1484" s="71"/>
      <c r="E1484" s="114"/>
      <c r="F1484" s="107" t="s">
        <v>26170</v>
      </c>
      <c r="G1484" s="115"/>
      <c r="H1484" s="74"/>
      <c r="I1484" s="75"/>
      <c r="J1484" s="116"/>
      <c r="K1484" s="74" t="s">
        <v>30939</v>
      </c>
      <c r="L1484" s="117"/>
      <c r="M1484" s="79"/>
      <c r="N1484" s="79"/>
      <c r="O1484" s="80"/>
      <c r="P1484" s="81"/>
      <c r="Q1484" s="81"/>
      <c r="R1484" s="91"/>
      <c r="S1484" s="91"/>
      <c r="T1484" s="91"/>
      <c r="U1484" s="91"/>
      <c r="V1484" s="52"/>
      <c r="W1484" s="52"/>
      <c r="X1484" s="52"/>
      <c r="Y1484" s="52"/>
      <c r="Z1484" s="51"/>
      <c r="AA1484" s="76"/>
      <c r="AB1484" s="76"/>
      <c r="AC1484" s="77"/>
      <c r="AD1484" s="84" t="s">
        <v>17410</v>
      </c>
      <c r="AE1484" s="84">
        <v>331</v>
      </c>
      <c r="AF1484" s="84">
        <v>683</v>
      </c>
      <c r="AG1484" s="84">
        <v>691</v>
      </c>
      <c r="AH1484" s="84">
        <v>218</v>
      </c>
      <c r="AI1484" s="84">
        <v>-28800</v>
      </c>
      <c r="AJ1484" s="84" t="s">
        <v>19597</v>
      </c>
      <c r="AK1484" s="84"/>
      <c r="AL1484" s="87" t="s">
        <v>22216</v>
      </c>
      <c r="AM1484" s="84" t="s">
        <v>4149</v>
      </c>
      <c r="AN1484" s="86">
        <v>42123.767951388887</v>
      </c>
      <c r="AO1484" s="87" t="s">
        <v>23469</v>
      </c>
      <c r="AP1484" s="84" t="b">
        <v>1</v>
      </c>
      <c r="AQ1484" s="84" t="b">
        <v>0</v>
      </c>
      <c r="AR1484" s="84" t="b">
        <v>1</v>
      </c>
      <c r="AS1484" s="84" t="s">
        <v>2140</v>
      </c>
      <c r="AT1484" s="84">
        <v>15</v>
      </c>
      <c r="AU1484" s="87" t="s">
        <v>4681</v>
      </c>
      <c r="AV1484" s="84" t="b">
        <v>0</v>
      </c>
      <c r="AW1484" s="84" t="s">
        <v>5508</v>
      </c>
      <c r="AX1484" s="87" t="s">
        <v>28530</v>
      </c>
      <c r="AY1484" s="84" t="s">
        <v>65</v>
      </c>
    </row>
    <row r="1485" spans="1:51" x14ac:dyDescent="0.25">
      <c r="A1485" s="69" t="s">
        <v>7377</v>
      </c>
      <c r="B1485" s="70"/>
      <c r="C1485" s="70"/>
      <c r="D1485" s="71"/>
      <c r="E1485" s="114"/>
      <c r="F1485" s="107" t="s">
        <v>26171</v>
      </c>
      <c r="G1485" s="115"/>
      <c r="H1485" s="74"/>
      <c r="I1485" s="75"/>
      <c r="J1485" s="116"/>
      <c r="K1485" s="74" t="s">
        <v>30940</v>
      </c>
      <c r="L1485" s="117"/>
      <c r="M1485" s="79"/>
      <c r="N1485" s="79"/>
      <c r="O1485" s="80"/>
      <c r="P1485" s="81"/>
      <c r="Q1485" s="81"/>
      <c r="R1485" s="91"/>
      <c r="S1485" s="91"/>
      <c r="T1485" s="91"/>
      <c r="U1485" s="91"/>
      <c r="V1485" s="52"/>
      <c r="W1485" s="52"/>
      <c r="X1485" s="52"/>
      <c r="Y1485" s="52"/>
      <c r="Z1485" s="51"/>
      <c r="AA1485" s="76"/>
      <c r="AB1485" s="76"/>
      <c r="AC1485" s="77"/>
      <c r="AD1485" s="84" t="s">
        <v>17411</v>
      </c>
      <c r="AE1485" s="84">
        <v>1365</v>
      </c>
      <c r="AF1485" s="84">
        <v>949</v>
      </c>
      <c r="AG1485" s="84">
        <v>5179</v>
      </c>
      <c r="AH1485" s="84">
        <v>60</v>
      </c>
      <c r="AI1485" s="84">
        <v>-28800</v>
      </c>
      <c r="AJ1485" s="84" t="s">
        <v>19598</v>
      </c>
      <c r="AK1485" s="84" t="s">
        <v>21236</v>
      </c>
      <c r="AL1485" s="87" t="s">
        <v>22217</v>
      </c>
      <c r="AM1485" s="84" t="s">
        <v>4149</v>
      </c>
      <c r="AN1485" s="86">
        <v>39662.132465277777</v>
      </c>
      <c r="AO1485" s="84"/>
      <c r="AP1485" s="84" t="b">
        <v>0</v>
      </c>
      <c r="AQ1485" s="84" t="b">
        <v>0</v>
      </c>
      <c r="AR1485" s="84" t="b">
        <v>1</v>
      </c>
      <c r="AS1485" s="84" t="s">
        <v>2140</v>
      </c>
      <c r="AT1485" s="84">
        <v>58</v>
      </c>
      <c r="AU1485" s="87" t="s">
        <v>4743</v>
      </c>
      <c r="AV1485" s="84" t="b">
        <v>0</v>
      </c>
      <c r="AW1485" s="84" t="s">
        <v>5508</v>
      </c>
      <c r="AX1485" s="87" t="s">
        <v>28531</v>
      </c>
      <c r="AY1485" s="84" t="s">
        <v>66</v>
      </c>
    </row>
    <row r="1486" spans="1:51" x14ac:dyDescent="0.25">
      <c r="A1486" s="69" t="s">
        <v>7378</v>
      </c>
      <c r="B1486" s="70"/>
      <c r="C1486" s="70"/>
      <c r="D1486" s="71"/>
      <c r="E1486" s="114"/>
      <c r="F1486" s="107" t="s">
        <v>26172</v>
      </c>
      <c r="G1486" s="115"/>
      <c r="H1486" s="74"/>
      <c r="I1486" s="75"/>
      <c r="J1486" s="116"/>
      <c r="K1486" s="74" t="s">
        <v>30941</v>
      </c>
      <c r="L1486" s="117"/>
      <c r="M1486" s="79"/>
      <c r="N1486" s="79"/>
      <c r="O1486" s="80"/>
      <c r="P1486" s="81"/>
      <c r="Q1486" s="81"/>
      <c r="R1486" s="91"/>
      <c r="S1486" s="91"/>
      <c r="T1486" s="91"/>
      <c r="U1486" s="91"/>
      <c r="V1486" s="52"/>
      <c r="W1486" s="52"/>
      <c r="X1486" s="52"/>
      <c r="Y1486" s="52"/>
      <c r="Z1486" s="51"/>
      <c r="AA1486" s="76"/>
      <c r="AB1486" s="76"/>
      <c r="AC1486" s="77"/>
      <c r="AD1486" s="84" t="s">
        <v>17412</v>
      </c>
      <c r="AE1486" s="84">
        <v>225</v>
      </c>
      <c r="AF1486" s="84">
        <v>29</v>
      </c>
      <c r="AG1486" s="84">
        <v>40</v>
      </c>
      <c r="AH1486" s="84">
        <v>9</v>
      </c>
      <c r="AI1486" s="84">
        <v>-21600</v>
      </c>
      <c r="AJ1486" s="84" t="s">
        <v>19599</v>
      </c>
      <c r="AK1486" s="84" t="s">
        <v>3539</v>
      </c>
      <c r="AL1486" s="84"/>
      <c r="AM1486" s="84" t="s">
        <v>4147</v>
      </c>
      <c r="AN1486" s="86">
        <v>40137.958055555559</v>
      </c>
      <c r="AO1486" s="84"/>
      <c r="AP1486" s="84" t="b">
        <v>1</v>
      </c>
      <c r="AQ1486" s="84" t="b">
        <v>0</v>
      </c>
      <c r="AR1486" s="84" t="b">
        <v>1</v>
      </c>
      <c r="AS1486" s="84" t="s">
        <v>2140</v>
      </c>
      <c r="AT1486" s="84">
        <v>3</v>
      </c>
      <c r="AU1486" s="87" t="s">
        <v>4681</v>
      </c>
      <c r="AV1486" s="84" t="b">
        <v>0</v>
      </c>
      <c r="AW1486" s="84" t="s">
        <v>5508</v>
      </c>
      <c r="AX1486" s="87" t="s">
        <v>28532</v>
      </c>
      <c r="AY1486" s="84" t="s">
        <v>66</v>
      </c>
    </row>
    <row r="1487" spans="1:51" x14ac:dyDescent="0.25">
      <c r="A1487" s="69" t="s">
        <v>8876</v>
      </c>
      <c r="B1487" s="70"/>
      <c r="C1487" s="70"/>
      <c r="D1487" s="71"/>
      <c r="E1487" s="114"/>
      <c r="F1487" s="107" t="s">
        <v>26173</v>
      </c>
      <c r="G1487" s="115"/>
      <c r="H1487" s="74"/>
      <c r="I1487" s="75"/>
      <c r="J1487" s="116"/>
      <c r="K1487" s="74" t="s">
        <v>30942</v>
      </c>
      <c r="L1487" s="117"/>
      <c r="M1487" s="79"/>
      <c r="N1487" s="79"/>
      <c r="O1487" s="80"/>
      <c r="P1487" s="81"/>
      <c r="Q1487" s="81"/>
      <c r="R1487" s="91"/>
      <c r="S1487" s="91"/>
      <c r="T1487" s="91"/>
      <c r="U1487" s="91"/>
      <c r="V1487" s="52"/>
      <c r="W1487" s="52"/>
      <c r="X1487" s="52"/>
      <c r="Y1487" s="52"/>
      <c r="Z1487" s="51"/>
      <c r="AA1487" s="76"/>
      <c r="AB1487" s="76"/>
      <c r="AC1487" s="77"/>
      <c r="AD1487" s="84" t="s">
        <v>17413</v>
      </c>
      <c r="AE1487" s="84">
        <v>525</v>
      </c>
      <c r="AF1487" s="84">
        <v>520</v>
      </c>
      <c r="AG1487" s="84">
        <v>553</v>
      </c>
      <c r="AH1487" s="84">
        <v>249</v>
      </c>
      <c r="AI1487" s="84">
        <v>-18000</v>
      </c>
      <c r="AJ1487" s="84" t="s">
        <v>19600</v>
      </c>
      <c r="AK1487" s="84" t="s">
        <v>3543</v>
      </c>
      <c r="AL1487" s="87" t="s">
        <v>22218</v>
      </c>
      <c r="AM1487" s="84" t="s">
        <v>4145</v>
      </c>
      <c r="AN1487" s="86">
        <v>40862.194537037038</v>
      </c>
      <c r="AO1487" s="87" t="s">
        <v>23470</v>
      </c>
      <c r="AP1487" s="84" t="b">
        <v>0</v>
      </c>
      <c r="AQ1487" s="84" t="b">
        <v>0</v>
      </c>
      <c r="AR1487" s="84" t="b">
        <v>0</v>
      </c>
      <c r="AS1487" s="84" t="s">
        <v>2140</v>
      </c>
      <c r="AT1487" s="84">
        <v>12</v>
      </c>
      <c r="AU1487" s="87" t="s">
        <v>4707</v>
      </c>
      <c r="AV1487" s="84" t="b">
        <v>0</v>
      </c>
      <c r="AW1487" s="84" t="s">
        <v>5508</v>
      </c>
      <c r="AX1487" s="87" t="s">
        <v>28533</v>
      </c>
      <c r="AY1487" s="84" t="s">
        <v>65</v>
      </c>
    </row>
    <row r="1488" spans="1:51" x14ac:dyDescent="0.25">
      <c r="A1488" s="69" t="s">
        <v>7379</v>
      </c>
      <c r="B1488" s="70"/>
      <c r="C1488" s="70"/>
      <c r="D1488" s="71"/>
      <c r="E1488" s="114"/>
      <c r="F1488" s="107" t="s">
        <v>26174</v>
      </c>
      <c r="G1488" s="115"/>
      <c r="H1488" s="74"/>
      <c r="I1488" s="75"/>
      <c r="J1488" s="116"/>
      <c r="K1488" s="74" t="s">
        <v>30943</v>
      </c>
      <c r="L1488" s="117"/>
      <c r="M1488" s="79"/>
      <c r="N1488" s="79"/>
      <c r="O1488" s="80"/>
      <c r="P1488" s="81"/>
      <c r="Q1488" s="81"/>
      <c r="R1488" s="91"/>
      <c r="S1488" s="91"/>
      <c r="T1488" s="91"/>
      <c r="U1488" s="91"/>
      <c r="V1488" s="52"/>
      <c r="W1488" s="52"/>
      <c r="X1488" s="52"/>
      <c r="Y1488" s="52"/>
      <c r="Z1488" s="51"/>
      <c r="AA1488" s="76"/>
      <c r="AB1488" s="76"/>
      <c r="AC1488" s="77"/>
      <c r="AD1488" s="84" t="s">
        <v>17414</v>
      </c>
      <c r="AE1488" s="84">
        <v>4017</v>
      </c>
      <c r="AF1488" s="84">
        <v>1945</v>
      </c>
      <c r="AG1488" s="84">
        <v>39941</v>
      </c>
      <c r="AH1488" s="84">
        <v>39125</v>
      </c>
      <c r="AI1488" s="84"/>
      <c r="AJ1488" s="84" t="s">
        <v>19601</v>
      </c>
      <c r="AK1488" s="84"/>
      <c r="AL1488" s="84"/>
      <c r="AM1488" s="84"/>
      <c r="AN1488" s="86">
        <v>42587.995289351849</v>
      </c>
      <c r="AO1488" s="87" t="s">
        <v>23471</v>
      </c>
      <c r="AP1488" s="84" t="b">
        <v>1</v>
      </c>
      <c r="AQ1488" s="84" t="b">
        <v>0</v>
      </c>
      <c r="AR1488" s="84" t="b">
        <v>0</v>
      </c>
      <c r="AS1488" s="84" t="s">
        <v>2140</v>
      </c>
      <c r="AT1488" s="84">
        <v>80</v>
      </c>
      <c r="AU1488" s="84"/>
      <c r="AV1488" s="84" t="b">
        <v>0</v>
      </c>
      <c r="AW1488" s="84" t="s">
        <v>5508</v>
      </c>
      <c r="AX1488" s="87" t="s">
        <v>28534</v>
      </c>
      <c r="AY1488" s="84" t="s">
        <v>66</v>
      </c>
    </row>
    <row r="1489" spans="1:51" x14ac:dyDescent="0.25">
      <c r="A1489" s="69" t="s">
        <v>8877</v>
      </c>
      <c r="B1489" s="70"/>
      <c r="C1489" s="70"/>
      <c r="D1489" s="71"/>
      <c r="E1489" s="114"/>
      <c r="F1489" s="107" t="s">
        <v>26175</v>
      </c>
      <c r="G1489" s="115"/>
      <c r="H1489" s="74"/>
      <c r="I1489" s="75"/>
      <c r="J1489" s="116"/>
      <c r="K1489" s="74" t="s">
        <v>30944</v>
      </c>
      <c r="L1489" s="117"/>
      <c r="M1489" s="79"/>
      <c r="N1489" s="79"/>
      <c r="O1489" s="80"/>
      <c r="P1489" s="81"/>
      <c r="Q1489" s="81"/>
      <c r="R1489" s="91"/>
      <c r="S1489" s="91"/>
      <c r="T1489" s="91"/>
      <c r="U1489" s="91"/>
      <c r="V1489" s="52"/>
      <c r="W1489" s="52"/>
      <c r="X1489" s="52"/>
      <c r="Y1489" s="52"/>
      <c r="Z1489" s="51"/>
      <c r="AA1489" s="76"/>
      <c r="AB1489" s="76"/>
      <c r="AC1489" s="77"/>
      <c r="AD1489" s="84" t="s">
        <v>17415</v>
      </c>
      <c r="AE1489" s="84">
        <v>50013</v>
      </c>
      <c r="AF1489" s="84">
        <v>68820</v>
      </c>
      <c r="AG1489" s="84">
        <v>50492</v>
      </c>
      <c r="AH1489" s="84">
        <v>14669</v>
      </c>
      <c r="AI1489" s="84">
        <v>-28800</v>
      </c>
      <c r="AJ1489" s="84" t="s">
        <v>19602</v>
      </c>
      <c r="AK1489" s="84" t="s">
        <v>21237</v>
      </c>
      <c r="AL1489" s="87" t="s">
        <v>22219</v>
      </c>
      <c r="AM1489" s="84" t="s">
        <v>4149</v>
      </c>
      <c r="AN1489" s="86">
        <v>40151.753506944442</v>
      </c>
      <c r="AO1489" s="87" t="s">
        <v>23472</v>
      </c>
      <c r="AP1489" s="84" t="b">
        <v>0</v>
      </c>
      <c r="AQ1489" s="84" t="b">
        <v>0</v>
      </c>
      <c r="AR1489" s="84" t="b">
        <v>0</v>
      </c>
      <c r="AS1489" s="84" t="s">
        <v>2140</v>
      </c>
      <c r="AT1489" s="84">
        <v>710</v>
      </c>
      <c r="AU1489" s="87" t="s">
        <v>24918</v>
      </c>
      <c r="AV1489" s="84" t="b">
        <v>0</v>
      </c>
      <c r="AW1489" s="84" t="s">
        <v>5508</v>
      </c>
      <c r="AX1489" s="87" t="s">
        <v>28535</v>
      </c>
      <c r="AY1489" s="84" t="s">
        <v>65</v>
      </c>
    </row>
    <row r="1490" spans="1:51" x14ac:dyDescent="0.25">
      <c r="A1490" s="69" t="s">
        <v>7380</v>
      </c>
      <c r="B1490" s="70"/>
      <c r="C1490" s="70"/>
      <c r="D1490" s="71"/>
      <c r="E1490" s="114"/>
      <c r="F1490" s="107" t="s">
        <v>26176</v>
      </c>
      <c r="G1490" s="115"/>
      <c r="H1490" s="74"/>
      <c r="I1490" s="75"/>
      <c r="J1490" s="116"/>
      <c r="K1490" s="74" t="s">
        <v>30945</v>
      </c>
      <c r="L1490" s="117"/>
      <c r="M1490" s="79"/>
      <c r="N1490" s="79"/>
      <c r="O1490" s="80"/>
      <c r="P1490" s="81"/>
      <c r="Q1490" s="81"/>
      <c r="R1490" s="91"/>
      <c r="S1490" s="91"/>
      <c r="T1490" s="91"/>
      <c r="U1490" s="91"/>
      <c r="V1490" s="52"/>
      <c r="W1490" s="52"/>
      <c r="X1490" s="52"/>
      <c r="Y1490" s="52"/>
      <c r="Z1490" s="51"/>
      <c r="AA1490" s="76"/>
      <c r="AB1490" s="76"/>
      <c r="AC1490" s="77"/>
      <c r="AD1490" s="84" t="s">
        <v>17416</v>
      </c>
      <c r="AE1490" s="84">
        <v>122</v>
      </c>
      <c r="AF1490" s="84">
        <v>85</v>
      </c>
      <c r="AG1490" s="84">
        <v>1333</v>
      </c>
      <c r="AH1490" s="84">
        <v>589</v>
      </c>
      <c r="AI1490" s="84"/>
      <c r="AJ1490" s="84"/>
      <c r="AK1490" s="84"/>
      <c r="AL1490" s="84"/>
      <c r="AM1490" s="84"/>
      <c r="AN1490" s="86">
        <v>40582.296759259261</v>
      </c>
      <c r="AO1490" s="87" t="s">
        <v>23473</v>
      </c>
      <c r="AP1490" s="84" t="b">
        <v>1</v>
      </c>
      <c r="AQ1490" s="84" t="b">
        <v>0</v>
      </c>
      <c r="AR1490" s="84" t="b">
        <v>0</v>
      </c>
      <c r="AS1490" s="84" t="s">
        <v>2140</v>
      </c>
      <c r="AT1490" s="84">
        <v>1</v>
      </c>
      <c r="AU1490" s="87" t="s">
        <v>4681</v>
      </c>
      <c r="AV1490" s="84" t="b">
        <v>0</v>
      </c>
      <c r="AW1490" s="84" t="s">
        <v>5508</v>
      </c>
      <c r="AX1490" s="87" t="s">
        <v>28536</v>
      </c>
      <c r="AY1490" s="84" t="s">
        <v>66</v>
      </c>
    </row>
    <row r="1491" spans="1:51" x14ac:dyDescent="0.25">
      <c r="A1491" s="69" t="s">
        <v>8878</v>
      </c>
      <c r="B1491" s="70"/>
      <c r="C1491" s="70"/>
      <c r="D1491" s="71"/>
      <c r="E1491" s="114"/>
      <c r="F1491" s="107" t="s">
        <v>26177</v>
      </c>
      <c r="G1491" s="115"/>
      <c r="H1491" s="74"/>
      <c r="I1491" s="75"/>
      <c r="J1491" s="116"/>
      <c r="K1491" s="74" t="s">
        <v>30946</v>
      </c>
      <c r="L1491" s="117"/>
      <c r="M1491" s="79"/>
      <c r="N1491" s="79"/>
      <c r="O1491" s="80"/>
      <c r="P1491" s="81"/>
      <c r="Q1491" s="81"/>
      <c r="R1491" s="91"/>
      <c r="S1491" s="91"/>
      <c r="T1491" s="91"/>
      <c r="U1491" s="91"/>
      <c r="V1491" s="52"/>
      <c r="W1491" s="52"/>
      <c r="X1491" s="52"/>
      <c r="Y1491" s="52"/>
      <c r="Z1491" s="51"/>
      <c r="AA1491" s="76"/>
      <c r="AB1491" s="76"/>
      <c r="AC1491" s="77"/>
      <c r="AD1491" s="84" t="s">
        <v>17417</v>
      </c>
      <c r="AE1491" s="84">
        <v>29110</v>
      </c>
      <c r="AF1491" s="84">
        <v>49703</v>
      </c>
      <c r="AG1491" s="84">
        <v>34964</v>
      </c>
      <c r="AH1491" s="84">
        <v>6355</v>
      </c>
      <c r="AI1491" s="84">
        <v>-18000</v>
      </c>
      <c r="AJ1491" s="84" t="s">
        <v>19603</v>
      </c>
      <c r="AK1491" s="84" t="s">
        <v>16452</v>
      </c>
      <c r="AL1491" s="87" t="s">
        <v>22220</v>
      </c>
      <c r="AM1491" s="84" t="s">
        <v>4145</v>
      </c>
      <c r="AN1491" s="86">
        <v>39202.193981481483</v>
      </c>
      <c r="AO1491" s="87" t="s">
        <v>23474</v>
      </c>
      <c r="AP1491" s="84" t="b">
        <v>0</v>
      </c>
      <c r="AQ1491" s="84" t="b">
        <v>0</v>
      </c>
      <c r="AR1491" s="84" t="b">
        <v>1</v>
      </c>
      <c r="AS1491" s="84" t="s">
        <v>2140</v>
      </c>
      <c r="AT1491" s="84">
        <v>497</v>
      </c>
      <c r="AU1491" s="87" t="s">
        <v>24919</v>
      </c>
      <c r="AV1491" s="84" t="b">
        <v>0</v>
      </c>
      <c r="AW1491" s="84" t="s">
        <v>5508</v>
      </c>
      <c r="AX1491" s="87" t="s">
        <v>28537</v>
      </c>
      <c r="AY1491" s="84" t="s">
        <v>65</v>
      </c>
    </row>
    <row r="1492" spans="1:51" x14ac:dyDescent="0.25">
      <c r="A1492" s="69" t="s">
        <v>7381</v>
      </c>
      <c r="B1492" s="70"/>
      <c r="C1492" s="70"/>
      <c r="D1492" s="71"/>
      <c r="E1492" s="114"/>
      <c r="F1492" s="107" t="s">
        <v>26178</v>
      </c>
      <c r="G1492" s="115"/>
      <c r="H1492" s="74"/>
      <c r="I1492" s="75"/>
      <c r="J1492" s="116"/>
      <c r="K1492" s="74" t="s">
        <v>30947</v>
      </c>
      <c r="L1492" s="117"/>
      <c r="M1492" s="79"/>
      <c r="N1492" s="79"/>
      <c r="O1492" s="80"/>
      <c r="P1492" s="81"/>
      <c r="Q1492" s="81"/>
      <c r="R1492" s="91"/>
      <c r="S1492" s="91"/>
      <c r="T1492" s="91"/>
      <c r="U1492" s="91"/>
      <c r="V1492" s="52"/>
      <c r="W1492" s="52"/>
      <c r="X1492" s="52"/>
      <c r="Y1492" s="52"/>
      <c r="Z1492" s="51"/>
      <c r="AA1492" s="76"/>
      <c r="AB1492" s="76"/>
      <c r="AC1492" s="77"/>
      <c r="AD1492" s="84" t="s">
        <v>17418</v>
      </c>
      <c r="AE1492" s="84">
        <v>919</v>
      </c>
      <c r="AF1492" s="84">
        <v>2205</v>
      </c>
      <c r="AG1492" s="84">
        <v>16463</v>
      </c>
      <c r="AH1492" s="84">
        <v>1263</v>
      </c>
      <c r="AI1492" s="84">
        <v>-18000</v>
      </c>
      <c r="AJ1492" s="84" t="s">
        <v>19604</v>
      </c>
      <c r="AK1492" s="84" t="s">
        <v>21238</v>
      </c>
      <c r="AL1492" s="87" t="s">
        <v>22221</v>
      </c>
      <c r="AM1492" s="84" t="s">
        <v>4145</v>
      </c>
      <c r="AN1492" s="86">
        <v>40814.782881944448</v>
      </c>
      <c r="AO1492" s="87" t="s">
        <v>23475</v>
      </c>
      <c r="AP1492" s="84" t="b">
        <v>0</v>
      </c>
      <c r="AQ1492" s="84" t="b">
        <v>0</v>
      </c>
      <c r="AR1492" s="84" t="b">
        <v>1</v>
      </c>
      <c r="AS1492" s="84" t="s">
        <v>2140</v>
      </c>
      <c r="AT1492" s="84">
        <v>132</v>
      </c>
      <c r="AU1492" s="87" t="s">
        <v>4681</v>
      </c>
      <c r="AV1492" s="84" t="b">
        <v>1</v>
      </c>
      <c r="AW1492" s="84" t="s">
        <v>5508</v>
      </c>
      <c r="AX1492" s="87" t="s">
        <v>28538</v>
      </c>
      <c r="AY1492" s="84" t="s">
        <v>66</v>
      </c>
    </row>
    <row r="1493" spans="1:51" x14ac:dyDescent="0.25">
      <c r="A1493" s="69" t="s">
        <v>8879</v>
      </c>
      <c r="B1493" s="70"/>
      <c r="C1493" s="70"/>
      <c r="D1493" s="71"/>
      <c r="E1493" s="114"/>
      <c r="F1493" s="107" t="s">
        <v>4938</v>
      </c>
      <c r="G1493" s="115"/>
      <c r="H1493" s="74"/>
      <c r="I1493" s="75"/>
      <c r="J1493" s="116"/>
      <c r="K1493" s="74" t="s">
        <v>30948</v>
      </c>
      <c r="L1493" s="117"/>
      <c r="M1493" s="79"/>
      <c r="N1493" s="79"/>
      <c r="O1493" s="80"/>
      <c r="P1493" s="81"/>
      <c r="Q1493" s="81"/>
      <c r="R1493" s="91"/>
      <c r="S1493" s="91"/>
      <c r="T1493" s="91"/>
      <c r="U1493" s="91"/>
      <c r="V1493" s="52"/>
      <c r="W1493" s="52"/>
      <c r="X1493" s="52"/>
      <c r="Y1493" s="52"/>
      <c r="Z1493" s="51"/>
      <c r="AA1493" s="76"/>
      <c r="AB1493" s="76"/>
      <c r="AC1493" s="77"/>
      <c r="AD1493" s="84" t="s">
        <v>17419</v>
      </c>
      <c r="AE1493" s="84">
        <v>56</v>
      </c>
      <c r="AF1493" s="84">
        <v>32</v>
      </c>
      <c r="AG1493" s="84">
        <v>21</v>
      </c>
      <c r="AH1493" s="84">
        <v>1</v>
      </c>
      <c r="AI1493" s="84"/>
      <c r="AJ1493" s="84"/>
      <c r="AK1493" s="84"/>
      <c r="AL1493" s="84"/>
      <c r="AM1493" s="84"/>
      <c r="AN1493" s="86">
        <v>42619.757060185184</v>
      </c>
      <c r="AO1493" s="84"/>
      <c r="AP1493" s="84" t="b">
        <v>1</v>
      </c>
      <c r="AQ1493" s="84" t="b">
        <v>1</v>
      </c>
      <c r="AR1493" s="84" t="b">
        <v>0</v>
      </c>
      <c r="AS1493" s="84" t="s">
        <v>2140</v>
      </c>
      <c r="AT1493" s="84">
        <v>0</v>
      </c>
      <c r="AU1493" s="84"/>
      <c r="AV1493" s="84" t="b">
        <v>0</v>
      </c>
      <c r="AW1493" s="84" t="s">
        <v>5508</v>
      </c>
      <c r="AX1493" s="87" t="s">
        <v>28539</v>
      </c>
      <c r="AY1493" s="84" t="s">
        <v>65</v>
      </c>
    </row>
    <row r="1494" spans="1:51" x14ac:dyDescent="0.25">
      <c r="A1494" s="69" t="s">
        <v>7382</v>
      </c>
      <c r="B1494" s="70"/>
      <c r="C1494" s="70"/>
      <c r="D1494" s="71"/>
      <c r="E1494" s="114"/>
      <c r="F1494" s="107" t="s">
        <v>26179</v>
      </c>
      <c r="G1494" s="115"/>
      <c r="H1494" s="74"/>
      <c r="I1494" s="75"/>
      <c r="J1494" s="116"/>
      <c r="K1494" s="74" t="s">
        <v>30949</v>
      </c>
      <c r="L1494" s="117"/>
      <c r="M1494" s="79"/>
      <c r="N1494" s="79"/>
      <c r="O1494" s="80"/>
      <c r="P1494" s="81"/>
      <c r="Q1494" s="81"/>
      <c r="R1494" s="91"/>
      <c r="S1494" s="91"/>
      <c r="T1494" s="91"/>
      <c r="U1494" s="91"/>
      <c r="V1494" s="52"/>
      <c r="W1494" s="52"/>
      <c r="X1494" s="52"/>
      <c r="Y1494" s="52"/>
      <c r="Z1494" s="51"/>
      <c r="AA1494" s="76"/>
      <c r="AB1494" s="76"/>
      <c r="AC1494" s="77"/>
      <c r="AD1494" s="84" t="s">
        <v>17420</v>
      </c>
      <c r="AE1494" s="84">
        <v>533</v>
      </c>
      <c r="AF1494" s="84">
        <v>322</v>
      </c>
      <c r="AG1494" s="84">
        <v>1171</v>
      </c>
      <c r="AH1494" s="84">
        <v>5876</v>
      </c>
      <c r="AI1494" s="84">
        <v>-28800</v>
      </c>
      <c r="AJ1494" s="84" t="s">
        <v>19605</v>
      </c>
      <c r="AK1494" s="84"/>
      <c r="AL1494" s="84"/>
      <c r="AM1494" s="84" t="s">
        <v>4149</v>
      </c>
      <c r="AN1494" s="86">
        <v>41563.672291666669</v>
      </c>
      <c r="AO1494" s="87" t="s">
        <v>23476</v>
      </c>
      <c r="AP1494" s="84" t="b">
        <v>1</v>
      </c>
      <c r="AQ1494" s="84" t="b">
        <v>0</v>
      </c>
      <c r="AR1494" s="84" t="b">
        <v>1</v>
      </c>
      <c r="AS1494" s="84" t="s">
        <v>2140</v>
      </c>
      <c r="AT1494" s="84">
        <v>12</v>
      </c>
      <c r="AU1494" s="87" t="s">
        <v>4681</v>
      </c>
      <c r="AV1494" s="84" t="b">
        <v>0</v>
      </c>
      <c r="AW1494" s="84" t="s">
        <v>5508</v>
      </c>
      <c r="AX1494" s="87" t="s">
        <v>28540</v>
      </c>
      <c r="AY1494" s="84" t="s">
        <v>66</v>
      </c>
    </row>
    <row r="1495" spans="1:51" x14ac:dyDescent="0.25">
      <c r="A1495" s="69" t="s">
        <v>7383</v>
      </c>
      <c r="B1495" s="70"/>
      <c r="C1495" s="70"/>
      <c r="D1495" s="71"/>
      <c r="E1495" s="114"/>
      <c r="F1495" s="107" t="s">
        <v>26180</v>
      </c>
      <c r="G1495" s="115"/>
      <c r="H1495" s="74"/>
      <c r="I1495" s="75"/>
      <c r="J1495" s="116"/>
      <c r="K1495" s="74" t="s">
        <v>30950</v>
      </c>
      <c r="L1495" s="117"/>
      <c r="M1495" s="79"/>
      <c r="N1495" s="79"/>
      <c r="O1495" s="80"/>
      <c r="P1495" s="81"/>
      <c r="Q1495" s="81"/>
      <c r="R1495" s="91"/>
      <c r="S1495" s="91"/>
      <c r="T1495" s="91"/>
      <c r="U1495" s="91"/>
      <c r="V1495" s="52"/>
      <c r="W1495" s="52"/>
      <c r="X1495" s="52"/>
      <c r="Y1495" s="52"/>
      <c r="Z1495" s="51"/>
      <c r="AA1495" s="76"/>
      <c r="AB1495" s="76"/>
      <c r="AC1495" s="77"/>
      <c r="AD1495" s="84" t="s">
        <v>17421</v>
      </c>
      <c r="AE1495" s="84">
        <v>1747</v>
      </c>
      <c r="AF1495" s="84">
        <v>765</v>
      </c>
      <c r="AG1495" s="84">
        <v>10487</v>
      </c>
      <c r="AH1495" s="84">
        <v>6241</v>
      </c>
      <c r="AI1495" s="84">
        <v>-18000</v>
      </c>
      <c r="AJ1495" s="84" t="s">
        <v>19606</v>
      </c>
      <c r="AK1495" s="84" t="s">
        <v>21239</v>
      </c>
      <c r="AL1495" s="84"/>
      <c r="AM1495" s="84" t="s">
        <v>4145</v>
      </c>
      <c r="AN1495" s="86">
        <v>41490.102037037039</v>
      </c>
      <c r="AO1495" s="87" t="s">
        <v>23477</v>
      </c>
      <c r="AP1495" s="84" t="b">
        <v>0</v>
      </c>
      <c r="AQ1495" s="84" t="b">
        <v>0</v>
      </c>
      <c r="AR1495" s="84" t="b">
        <v>0</v>
      </c>
      <c r="AS1495" s="84" t="s">
        <v>2142</v>
      </c>
      <c r="AT1495" s="84">
        <v>14</v>
      </c>
      <c r="AU1495" s="87" t="s">
        <v>4681</v>
      </c>
      <c r="AV1495" s="84" t="b">
        <v>0</v>
      </c>
      <c r="AW1495" s="84" t="s">
        <v>5508</v>
      </c>
      <c r="AX1495" s="87" t="s">
        <v>28541</v>
      </c>
      <c r="AY1495" s="84" t="s">
        <v>66</v>
      </c>
    </row>
    <row r="1496" spans="1:51" x14ac:dyDescent="0.25">
      <c r="A1496" s="69" t="s">
        <v>8880</v>
      </c>
      <c r="B1496" s="70"/>
      <c r="C1496" s="70"/>
      <c r="D1496" s="71"/>
      <c r="E1496" s="114"/>
      <c r="F1496" s="107" t="s">
        <v>26181</v>
      </c>
      <c r="G1496" s="115"/>
      <c r="H1496" s="74"/>
      <c r="I1496" s="75"/>
      <c r="J1496" s="116"/>
      <c r="K1496" s="74" t="s">
        <v>30951</v>
      </c>
      <c r="L1496" s="117"/>
      <c r="M1496" s="79"/>
      <c r="N1496" s="79"/>
      <c r="O1496" s="80"/>
      <c r="P1496" s="81"/>
      <c r="Q1496" s="81"/>
      <c r="R1496" s="91"/>
      <c r="S1496" s="91"/>
      <c r="T1496" s="91"/>
      <c r="U1496" s="91"/>
      <c r="V1496" s="52"/>
      <c r="W1496" s="52"/>
      <c r="X1496" s="52"/>
      <c r="Y1496" s="52"/>
      <c r="Z1496" s="51"/>
      <c r="AA1496" s="76"/>
      <c r="AB1496" s="76"/>
      <c r="AC1496" s="77"/>
      <c r="AD1496" s="84" t="s">
        <v>17422</v>
      </c>
      <c r="AE1496" s="84">
        <v>499</v>
      </c>
      <c r="AF1496" s="84">
        <v>321</v>
      </c>
      <c r="AG1496" s="84">
        <v>2116</v>
      </c>
      <c r="AH1496" s="84">
        <v>572</v>
      </c>
      <c r="AI1496" s="84">
        <v>3600</v>
      </c>
      <c r="AJ1496" s="84" t="s">
        <v>19607</v>
      </c>
      <c r="AK1496" s="84" t="s">
        <v>21240</v>
      </c>
      <c r="AL1496" s="87" t="s">
        <v>22222</v>
      </c>
      <c r="AM1496" s="84" t="s">
        <v>4183</v>
      </c>
      <c r="AN1496" s="86">
        <v>40475.540324074071</v>
      </c>
      <c r="AO1496" s="87" t="s">
        <v>23478</v>
      </c>
      <c r="AP1496" s="84" t="b">
        <v>0</v>
      </c>
      <c r="AQ1496" s="84" t="b">
        <v>0</v>
      </c>
      <c r="AR1496" s="84" t="b">
        <v>1</v>
      </c>
      <c r="AS1496" s="84" t="s">
        <v>2142</v>
      </c>
      <c r="AT1496" s="84">
        <v>4</v>
      </c>
      <c r="AU1496" s="87" t="s">
        <v>24920</v>
      </c>
      <c r="AV1496" s="84" t="b">
        <v>0</v>
      </c>
      <c r="AW1496" s="84" t="s">
        <v>5508</v>
      </c>
      <c r="AX1496" s="87" t="s">
        <v>28542</v>
      </c>
      <c r="AY1496" s="84" t="s">
        <v>65</v>
      </c>
    </row>
    <row r="1497" spans="1:51" x14ac:dyDescent="0.25">
      <c r="A1497" s="69" t="s">
        <v>7385</v>
      </c>
      <c r="B1497" s="70"/>
      <c r="C1497" s="70"/>
      <c r="D1497" s="71"/>
      <c r="E1497" s="114"/>
      <c r="F1497" s="107" t="s">
        <v>26182</v>
      </c>
      <c r="G1497" s="115"/>
      <c r="H1497" s="74"/>
      <c r="I1497" s="75"/>
      <c r="J1497" s="116"/>
      <c r="K1497" s="74" t="s">
        <v>30952</v>
      </c>
      <c r="L1497" s="117"/>
      <c r="M1497" s="79"/>
      <c r="N1497" s="79"/>
      <c r="O1497" s="80"/>
      <c r="P1497" s="81"/>
      <c r="Q1497" s="81"/>
      <c r="R1497" s="91"/>
      <c r="S1497" s="91"/>
      <c r="T1497" s="91"/>
      <c r="U1497" s="91"/>
      <c r="V1497" s="52"/>
      <c r="W1497" s="52"/>
      <c r="X1497" s="52"/>
      <c r="Y1497" s="52"/>
      <c r="Z1497" s="51"/>
      <c r="AA1497" s="76"/>
      <c r="AB1497" s="76"/>
      <c r="AC1497" s="77"/>
      <c r="AD1497" s="84" t="s">
        <v>17423</v>
      </c>
      <c r="AE1497" s="84">
        <v>617</v>
      </c>
      <c r="AF1497" s="84">
        <v>303</v>
      </c>
      <c r="AG1497" s="84">
        <v>1633</v>
      </c>
      <c r="AH1497" s="84">
        <v>533</v>
      </c>
      <c r="AI1497" s="84">
        <v>-25200</v>
      </c>
      <c r="AJ1497" s="84" t="s">
        <v>19608</v>
      </c>
      <c r="AK1497" s="84"/>
      <c r="AL1497" s="84"/>
      <c r="AM1497" s="84" t="s">
        <v>4148</v>
      </c>
      <c r="AN1497" s="86">
        <v>40696.619768518518</v>
      </c>
      <c r="AO1497" s="84"/>
      <c r="AP1497" s="84" t="b">
        <v>0</v>
      </c>
      <c r="AQ1497" s="84" t="b">
        <v>0</v>
      </c>
      <c r="AR1497" s="84" t="b">
        <v>0</v>
      </c>
      <c r="AS1497" s="84" t="s">
        <v>2140</v>
      </c>
      <c r="AT1497" s="84">
        <v>18</v>
      </c>
      <c r="AU1497" s="87" t="s">
        <v>24921</v>
      </c>
      <c r="AV1497" s="84" t="b">
        <v>0</v>
      </c>
      <c r="AW1497" s="84" t="s">
        <v>5508</v>
      </c>
      <c r="AX1497" s="87" t="s">
        <v>28543</v>
      </c>
      <c r="AY1497" s="84" t="s">
        <v>66</v>
      </c>
    </row>
    <row r="1498" spans="1:51" x14ac:dyDescent="0.25">
      <c r="A1498" s="69" t="s">
        <v>7386</v>
      </c>
      <c r="B1498" s="70"/>
      <c r="C1498" s="70"/>
      <c r="D1498" s="71"/>
      <c r="E1498" s="114"/>
      <c r="F1498" s="107" t="s">
        <v>26183</v>
      </c>
      <c r="G1498" s="115"/>
      <c r="H1498" s="74"/>
      <c r="I1498" s="75"/>
      <c r="J1498" s="116"/>
      <c r="K1498" s="74" t="s">
        <v>30953</v>
      </c>
      <c r="L1498" s="117"/>
      <c r="M1498" s="79"/>
      <c r="N1498" s="79"/>
      <c r="O1498" s="80"/>
      <c r="P1498" s="81"/>
      <c r="Q1498" s="81"/>
      <c r="R1498" s="91"/>
      <c r="S1498" s="91"/>
      <c r="T1498" s="91"/>
      <c r="U1498" s="91"/>
      <c r="V1498" s="52"/>
      <c r="W1498" s="52"/>
      <c r="X1498" s="52"/>
      <c r="Y1498" s="52"/>
      <c r="Z1498" s="51"/>
      <c r="AA1498" s="76"/>
      <c r="AB1498" s="76"/>
      <c r="AC1498" s="77"/>
      <c r="AD1498" s="84" t="s">
        <v>17424</v>
      </c>
      <c r="AE1498" s="84">
        <v>349</v>
      </c>
      <c r="AF1498" s="84">
        <v>498</v>
      </c>
      <c r="AG1498" s="84">
        <v>6519</v>
      </c>
      <c r="AH1498" s="84">
        <v>7727</v>
      </c>
      <c r="AI1498" s="84">
        <v>-28800</v>
      </c>
      <c r="AJ1498" s="84" t="s">
        <v>19609</v>
      </c>
      <c r="AK1498" s="84"/>
      <c r="AL1498" s="87" t="s">
        <v>22223</v>
      </c>
      <c r="AM1498" s="84" t="s">
        <v>4149</v>
      </c>
      <c r="AN1498" s="86">
        <v>39906.697881944441</v>
      </c>
      <c r="AO1498" s="87" t="s">
        <v>23479</v>
      </c>
      <c r="AP1498" s="84" t="b">
        <v>0</v>
      </c>
      <c r="AQ1498" s="84" t="b">
        <v>0</v>
      </c>
      <c r="AR1498" s="84" t="b">
        <v>0</v>
      </c>
      <c r="AS1498" s="84" t="s">
        <v>2140</v>
      </c>
      <c r="AT1498" s="84">
        <v>110</v>
      </c>
      <c r="AU1498" s="87" t="s">
        <v>24922</v>
      </c>
      <c r="AV1498" s="84" t="b">
        <v>0</v>
      </c>
      <c r="AW1498" s="84" t="s">
        <v>5508</v>
      </c>
      <c r="AX1498" s="87" t="s">
        <v>28544</v>
      </c>
      <c r="AY1498" s="84" t="s">
        <v>66</v>
      </c>
    </row>
    <row r="1499" spans="1:51" x14ac:dyDescent="0.25">
      <c r="A1499" s="69" t="s">
        <v>7387</v>
      </c>
      <c r="B1499" s="70"/>
      <c r="C1499" s="70"/>
      <c r="D1499" s="71"/>
      <c r="E1499" s="114"/>
      <c r="F1499" s="107" t="s">
        <v>26184</v>
      </c>
      <c r="G1499" s="115"/>
      <c r="H1499" s="74"/>
      <c r="I1499" s="75"/>
      <c r="J1499" s="116"/>
      <c r="K1499" s="74" t="s">
        <v>30954</v>
      </c>
      <c r="L1499" s="117"/>
      <c r="M1499" s="79"/>
      <c r="N1499" s="79"/>
      <c r="O1499" s="80"/>
      <c r="P1499" s="81"/>
      <c r="Q1499" s="81"/>
      <c r="R1499" s="91"/>
      <c r="S1499" s="91"/>
      <c r="T1499" s="91"/>
      <c r="U1499" s="91"/>
      <c r="V1499" s="52"/>
      <c r="W1499" s="52"/>
      <c r="X1499" s="52"/>
      <c r="Y1499" s="52"/>
      <c r="Z1499" s="51"/>
      <c r="AA1499" s="76"/>
      <c r="AB1499" s="76"/>
      <c r="AC1499" s="77"/>
      <c r="AD1499" s="84" t="s">
        <v>17425</v>
      </c>
      <c r="AE1499" s="84">
        <v>36</v>
      </c>
      <c r="AF1499" s="84">
        <v>8</v>
      </c>
      <c r="AG1499" s="84">
        <v>32</v>
      </c>
      <c r="AH1499" s="84">
        <v>2</v>
      </c>
      <c r="AI1499" s="84"/>
      <c r="AJ1499" s="84"/>
      <c r="AK1499" s="84"/>
      <c r="AL1499" s="84"/>
      <c r="AM1499" s="84"/>
      <c r="AN1499" s="86">
        <v>40491.65320601852</v>
      </c>
      <c r="AO1499" s="87" t="s">
        <v>23480</v>
      </c>
      <c r="AP1499" s="84" t="b">
        <v>1</v>
      </c>
      <c r="AQ1499" s="84" t="b">
        <v>0</v>
      </c>
      <c r="AR1499" s="84" t="b">
        <v>1</v>
      </c>
      <c r="AS1499" s="84" t="s">
        <v>2140</v>
      </c>
      <c r="AT1499" s="84">
        <v>0</v>
      </c>
      <c r="AU1499" s="87" t="s">
        <v>4681</v>
      </c>
      <c r="AV1499" s="84" t="b">
        <v>0</v>
      </c>
      <c r="AW1499" s="84" t="s">
        <v>5508</v>
      </c>
      <c r="AX1499" s="87" t="s">
        <v>28545</v>
      </c>
      <c r="AY1499" s="84" t="s">
        <v>66</v>
      </c>
    </row>
    <row r="1500" spans="1:51" x14ac:dyDescent="0.25">
      <c r="A1500" s="69" t="s">
        <v>7388</v>
      </c>
      <c r="B1500" s="70"/>
      <c r="C1500" s="70"/>
      <c r="D1500" s="71"/>
      <c r="E1500" s="114"/>
      <c r="F1500" s="107" t="s">
        <v>26185</v>
      </c>
      <c r="G1500" s="115"/>
      <c r="H1500" s="74"/>
      <c r="I1500" s="75"/>
      <c r="J1500" s="116"/>
      <c r="K1500" s="74" t="s">
        <v>30955</v>
      </c>
      <c r="L1500" s="117"/>
      <c r="M1500" s="79"/>
      <c r="N1500" s="79"/>
      <c r="O1500" s="80"/>
      <c r="P1500" s="81"/>
      <c r="Q1500" s="81"/>
      <c r="R1500" s="91"/>
      <c r="S1500" s="91"/>
      <c r="T1500" s="91"/>
      <c r="U1500" s="91"/>
      <c r="V1500" s="52"/>
      <c r="W1500" s="52"/>
      <c r="X1500" s="52"/>
      <c r="Y1500" s="52"/>
      <c r="Z1500" s="51"/>
      <c r="AA1500" s="76"/>
      <c r="AB1500" s="76"/>
      <c r="AC1500" s="77"/>
      <c r="AD1500" s="84" t="s">
        <v>17426</v>
      </c>
      <c r="AE1500" s="84">
        <v>540</v>
      </c>
      <c r="AF1500" s="84">
        <v>8896</v>
      </c>
      <c r="AG1500" s="84">
        <v>8170</v>
      </c>
      <c r="AH1500" s="84">
        <v>2825</v>
      </c>
      <c r="AI1500" s="84"/>
      <c r="AJ1500" s="84" t="s">
        <v>19610</v>
      </c>
      <c r="AK1500" s="84" t="s">
        <v>21241</v>
      </c>
      <c r="AL1500" s="87" t="s">
        <v>22224</v>
      </c>
      <c r="AM1500" s="84"/>
      <c r="AN1500" s="86">
        <v>41108.610856481479</v>
      </c>
      <c r="AO1500" s="87" t="s">
        <v>23481</v>
      </c>
      <c r="AP1500" s="84" t="b">
        <v>0</v>
      </c>
      <c r="AQ1500" s="84" t="b">
        <v>0</v>
      </c>
      <c r="AR1500" s="84" t="b">
        <v>0</v>
      </c>
      <c r="AS1500" s="84" t="s">
        <v>2142</v>
      </c>
      <c r="AT1500" s="84">
        <v>26</v>
      </c>
      <c r="AU1500" s="87" t="s">
        <v>24923</v>
      </c>
      <c r="AV1500" s="84" t="b">
        <v>0</v>
      </c>
      <c r="AW1500" s="84" t="s">
        <v>5508</v>
      </c>
      <c r="AX1500" s="87" t="s">
        <v>28546</v>
      </c>
      <c r="AY1500" s="84" t="s">
        <v>66</v>
      </c>
    </row>
    <row r="1501" spans="1:51" x14ac:dyDescent="0.25">
      <c r="A1501" s="69" t="s">
        <v>7389</v>
      </c>
      <c r="B1501" s="70"/>
      <c r="C1501" s="70"/>
      <c r="D1501" s="71"/>
      <c r="E1501" s="114"/>
      <c r="F1501" s="107" t="s">
        <v>26186</v>
      </c>
      <c r="G1501" s="115"/>
      <c r="H1501" s="74"/>
      <c r="I1501" s="75"/>
      <c r="J1501" s="116"/>
      <c r="K1501" s="74" t="s">
        <v>30956</v>
      </c>
      <c r="L1501" s="117"/>
      <c r="M1501" s="79"/>
      <c r="N1501" s="79"/>
      <c r="O1501" s="80"/>
      <c r="P1501" s="81"/>
      <c r="Q1501" s="81"/>
      <c r="R1501" s="91"/>
      <c r="S1501" s="91"/>
      <c r="T1501" s="91"/>
      <c r="U1501" s="91"/>
      <c r="V1501" s="52"/>
      <c r="W1501" s="52"/>
      <c r="X1501" s="52"/>
      <c r="Y1501" s="52"/>
      <c r="Z1501" s="51"/>
      <c r="AA1501" s="76"/>
      <c r="AB1501" s="76"/>
      <c r="AC1501" s="77"/>
      <c r="AD1501" s="84" t="s">
        <v>17427</v>
      </c>
      <c r="AE1501" s="84">
        <v>751</v>
      </c>
      <c r="AF1501" s="84">
        <v>359</v>
      </c>
      <c r="AG1501" s="84">
        <v>10802</v>
      </c>
      <c r="AH1501" s="84">
        <v>1091</v>
      </c>
      <c r="AI1501" s="84">
        <v>-14400</v>
      </c>
      <c r="AJ1501" s="84" t="s">
        <v>19611</v>
      </c>
      <c r="AK1501" s="84"/>
      <c r="AL1501" s="84"/>
      <c r="AM1501" s="84" t="s">
        <v>4164</v>
      </c>
      <c r="AN1501" s="86">
        <v>41486.626331018517</v>
      </c>
      <c r="AO1501" s="87" t="s">
        <v>23482</v>
      </c>
      <c r="AP1501" s="84" t="b">
        <v>0</v>
      </c>
      <c r="AQ1501" s="84" t="b">
        <v>0</v>
      </c>
      <c r="AR1501" s="84" t="b">
        <v>1</v>
      </c>
      <c r="AS1501" s="84" t="s">
        <v>2142</v>
      </c>
      <c r="AT1501" s="84">
        <v>2</v>
      </c>
      <c r="AU1501" s="87" t="s">
        <v>24924</v>
      </c>
      <c r="AV1501" s="84" t="b">
        <v>0</v>
      </c>
      <c r="AW1501" s="84" t="s">
        <v>5508</v>
      </c>
      <c r="AX1501" s="87" t="s">
        <v>28547</v>
      </c>
      <c r="AY1501" s="84" t="s">
        <v>66</v>
      </c>
    </row>
    <row r="1502" spans="1:51" x14ac:dyDescent="0.25">
      <c r="A1502" s="69" t="s">
        <v>7391</v>
      </c>
      <c r="B1502" s="70"/>
      <c r="C1502" s="70"/>
      <c r="D1502" s="71"/>
      <c r="E1502" s="114"/>
      <c r="F1502" s="107" t="s">
        <v>26187</v>
      </c>
      <c r="G1502" s="115"/>
      <c r="H1502" s="74"/>
      <c r="I1502" s="75"/>
      <c r="J1502" s="116"/>
      <c r="K1502" s="74" t="s">
        <v>30957</v>
      </c>
      <c r="L1502" s="117"/>
      <c r="M1502" s="79"/>
      <c r="N1502" s="79"/>
      <c r="O1502" s="80"/>
      <c r="P1502" s="81"/>
      <c r="Q1502" s="81"/>
      <c r="R1502" s="91"/>
      <c r="S1502" s="91"/>
      <c r="T1502" s="91"/>
      <c r="U1502" s="91"/>
      <c r="V1502" s="52"/>
      <c r="W1502" s="52"/>
      <c r="X1502" s="52"/>
      <c r="Y1502" s="52"/>
      <c r="Z1502" s="51"/>
      <c r="AA1502" s="76"/>
      <c r="AB1502" s="76"/>
      <c r="AC1502" s="77"/>
      <c r="AD1502" s="84" t="s">
        <v>17428</v>
      </c>
      <c r="AE1502" s="84">
        <v>643</v>
      </c>
      <c r="AF1502" s="84">
        <v>416</v>
      </c>
      <c r="AG1502" s="84">
        <v>12312</v>
      </c>
      <c r="AH1502" s="84">
        <v>1787</v>
      </c>
      <c r="AI1502" s="84">
        <v>-18000</v>
      </c>
      <c r="AJ1502" s="84" t="s">
        <v>19612</v>
      </c>
      <c r="AK1502" s="84" t="s">
        <v>21242</v>
      </c>
      <c r="AL1502" s="87" t="s">
        <v>22225</v>
      </c>
      <c r="AM1502" s="84" t="s">
        <v>4145</v>
      </c>
      <c r="AN1502" s="86">
        <v>40634.865289351852</v>
      </c>
      <c r="AO1502" s="87" t="s">
        <v>23483</v>
      </c>
      <c r="AP1502" s="84" t="b">
        <v>0</v>
      </c>
      <c r="AQ1502" s="84" t="b">
        <v>0</v>
      </c>
      <c r="AR1502" s="84" t="b">
        <v>0</v>
      </c>
      <c r="AS1502" s="84" t="s">
        <v>2140</v>
      </c>
      <c r="AT1502" s="84">
        <v>18</v>
      </c>
      <c r="AU1502" s="87" t="s">
        <v>24925</v>
      </c>
      <c r="AV1502" s="84" t="b">
        <v>0</v>
      </c>
      <c r="AW1502" s="84" t="s">
        <v>5508</v>
      </c>
      <c r="AX1502" s="87" t="s">
        <v>28548</v>
      </c>
      <c r="AY1502" s="84" t="s">
        <v>66</v>
      </c>
    </row>
    <row r="1503" spans="1:51" x14ac:dyDescent="0.25">
      <c r="A1503" s="69" t="s">
        <v>7392</v>
      </c>
      <c r="B1503" s="70"/>
      <c r="C1503" s="70"/>
      <c r="D1503" s="71"/>
      <c r="E1503" s="114"/>
      <c r="F1503" s="107" t="s">
        <v>26188</v>
      </c>
      <c r="G1503" s="115"/>
      <c r="H1503" s="74"/>
      <c r="I1503" s="75"/>
      <c r="J1503" s="116"/>
      <c r="K1503" s="74" t="s">
        <v>30958</v>
      </c>
      <c r="L1503" s="117"/>
      <c r="M1503" s="79"/>
      <c r="N1503" s="79"/>
      <c r="O1503" s="80"/>
      <c r="P1503" s="81"/>
      <c r="Q1503" s="81"/>
      <c r="R1503" s="91"/>
      <c r="S1503" s="91"/>
      <c r="T1503" s="91"/>
      <c r="U1503" s="91"/>
      <c r="V1503" s="52"/>
      <c r="W1503" s="52"/>
      <c r="X1503" s="52"/>
      <c r="Y1503" s="52"/>
      <c r="Z1503" s="51"/>
      <c r="AA1503" s="76"/>
      <c r="AB1503" s="76"/>
      <c r="AC1503" s="77"/>
      <c r="AD1503" s="84" t="s">
        <v>17429</v>
      </c>
      <c r="AE1503" s="84">
        <v>942</v>
      </c>
      <c r="AF1503" s="84">
        <v>126</v>
      </c>
      <c r="AG1503" s="84">
        <v>1665</v>
      </c>
      <c r="AH1503" s="84">
        <v>647</v>
      </c>
      <c r="AI1503" s="84">
        <v>-18000</v>
      </c>
      <c r="AJ1503" s="84" t="s">
        <v>19613</v>
      </c>
      <c r="AK1503" s="84" t="s">
        <v>21243</v>
      </c>
      <c r="AL1503" s="84"/>
      <c r="AM1503" s="84" t="s">
        <v>4145</v>
      </c>
      <c r="AN1503" s="86">
        <v>39973.819386574076</v>
      </c>
      <c r="AO1503" s="87" t="s">
        <v>23484</v>
      </c>
      <c r="AP1503" s="84" t="b">
        <v>0</v>
      </c>
      <c r="AQ1503" s="84" t="b">
        <v>0</v>
      </c>
      <c r="AR1503" s="84" t="b">
        <v>0</v>
      </c>
      <c r="AS1503" s="84" t="s">
        <v>2140</v>
      </c>
      <c r="AT1503" s="84">
        <v>8</v>
      </c>
      <c r="AU1503" s="87" t="s">
        <v>24926</v>
      </c>
      <c r="AV1503" s="84" t="b">
        <v>0</v>
      </c>
      <c r="AW1503" s="84" t="s">
        <v>5508</v>
      </c>
      <c r="AX1503" s="87" t="s">
        <v>28549</v>
      </c>
      <c r="AY1503" s="84" t="s">
        <v>66</v>
      </c>
    </row>
    <row r="1504" spans="1:51" x14ac:dyDescent="0.25">
      <c r="A1504" s="69" t="s">
        <v>7393</v>
      </c>
      <c r="B1504" s="70"/>
      <c r="C1504" s="70"/>
      <c r="D1504" s="71"/>
      <c r="E1504" s="114"/>
      <c r="F1504" s="107" t="s">
        <v>26189</v>
      </c>
      <c r="G1504" s="115"/>
      <c r="H1504" s="74"/>
      <c r="I1504" s="75"/>
      <c r="J1504" s="116"/>
      <c r="K1504" s="74" t="s">
        <v>30959</v>
      </c>
      <c r="L1504" s="117"/>
      <c r="M1504" s="79"/>
      <c r="N1504" s="79"/>
      <c r="O1504" s="80"/>
      <c r="P1504" s="81"/>
      <c r="Q1504" s="81"/>
      <c r="R1504" s="91"/>
      <c r="S1504" s="91"/>
      <c r="T1504" s="91"/>
      <c r="U1504" s="91"/>
      <c r="V1504" s="52"/>
      <c r="W1504" s="52"/>
      <c r="X1504" s="52"/>
      <c r="Y1504" s="52"/>
      <c r="Z1504" s="51"/>
      <c r="AA1504" s="76"/>
      <c r="AB1504" s="76"/>
      <c r="AC1504" s="77"/>
      <c r="AD1504" s="84" t="s">
        <v>17430</v>
      </c>
      <c r="AE1504" s="84">
        <v>1474</v>
      </c>
      <c r="AF1504" s="84">
        <v>511</v>
      </c>
      <c r="AG1504" s="84">
        <v>6253</v>
      </c>
      <c r="AH1504" s="84">
        <v>5999</v>
      </c>
      <c r="AI1504" s="84"/>
      <c r="AJ1504" s="84" t="s">
        <v>19614</v>
      </c>
      <c r="AK1504" s="84" t="s">
        <v>21244</v>
      </c>
      <c r="AL1504" s="84"/>
      <c r="AM1504" s="84"/>
      <c r="AN1504" s="86">
        <v>42347.076064814813</v>
      </c>
      <c r="AO1504" s="87" t="s">
        <v>23485</v>
      </c>
      <c r="AP1504" s="84" t="b">
        <v>0</v>
      </c>
      <c r="AQ1504" s="84" t="b">
        <v>0</v>
      </c>
      <c r="AR1504" s="84" t="b">
        <v>0</v>
      </c>
      <c r="AS1504" s="84" t="s">
        <v>2140</v>
      </c>
      <c r="AT1504" s="84">
        <v>9</v>
      </c>
      <c r="AU1504" s="87" t="s">
        <v>24927</v>
      </c>
      <c r="AV1504" s="84" t="b">
        <v>0</v>
      </c>
      <c r="AW1504" s="84" t="s">
        <v>5508</v>
      </c>
      <c r="AX1504" s="87" t="s">
        <v>28550</v>
      </c>
      <c r="AY1504" s="84" t="s">
        <v>66</v>
      </c>
    </row>
    <row r="1505" spans="1:51" x14ac:dyDescent="0.25">
      <c r="A1505" s="69" t="s">
        <v>7394</v>
      </c>
      <c r="B1505" s="70"/>
      <c r="C1505" s="70"/>
      <c r="D1505" s="71"/>
      <c r="E1505" s="114"/>
      <c r="F1505" s="107" t="s">
        <v>26190</v>
      </c>
      <c r="G1505" s="115"/>
      <c r="H1505" s="74"/>
      <c r="I1505" s="75"/>
      <c r="J1505" s="116"/>
      <c r="K1505" s="74" t="s">
        <v>30960</v>
      </c>
      <c r="L1505" s="117"/>
      <c r="M1505" s="79"/>
      <c r="N1505" s="79"/>
      <c r="O1505" s="80"/>
      <c r="P1505" s="81"/>
      <c r="Q1505" s="81"/>
      <c r="R1505" s="91"/>
      <c r="S1505" s="91"/>
      <c r="T1505" s="91"/>
      <c r="U1505" s="91"/>
      <c r="V1505" s="52"/>
      <c r="W1505" s="52"/>
      <c r="X1505" s="52"/>
      <c r="Y1505" s="52"/>
      <c r="Z1505" s="51"/>
      <c r="AA1505" s="76"/>
      <c r="AB1505" s="76"/>
      <c r="AC1505" s="77"/>
      <c r="AD1505" s="84" t="s">
        <v>17431</v>
      </c>
      <c r="AE1505" s="84">
        <v>630</v>
      </c>
      <c r="AF1505" s="84">
        <v>481</v>
      </c>
      <c r="AG1505" s="84">
        <v>4887</v>
      </c>
      <c r="AH1505" s="84">
        <v>88</v>
      </c>
      <c r="AI1505" s="84"/>
      <c r="AJ1505" s="84" t="s">
        <v>19615</v>
      </c>
      <c r="AK1505" s="84" t="s">
        <v>21245</v>
      </c>
      <c r="AL1505" s="84"/>
      <c r="AM1505" s="84"/>
      <c r="AN1505" s="86">
        <v>42497.460763888892</v>
      </c>
      <c r="AO1505" s="87" t="s">
        <v>23486</v>
      </c>
      <c r="AP1505" s="84" t="b">
        <v>1</v>
      </c>
      <c r="AQ1505" s="84" t="b">
        <v>0</v>
      </c>
      <c r="AR1505" s="84" t="b">
        <v>0</v>
      </c>
      <c r="AS1505" s="84" t="s">
        <v>2142</v>
      </c>
      <c r="AT1505" s="84">
        <v>10</v>
      </c>
      <c r="AU1505" s="84"/>
      <c r="AV1505" s="84" t="b">
        <v>0</v>
      </c>
      <c r="AW1505" s="84" t="s">
        <v>5508</v>
      </c>
      <c r="AX1505" s="87" t="s">
        <v>28551</v>
      </c>
      <c r="AY1505" s="84" t="s">
        <v>66</v>
      </c>
    </row>
    <row r="1506" spans="1:51" x14ac:dyDescent="0.25">
      <c r="A1506" s="69" t="s">
        <v>8881</v>
      </c>
      <c r="B1506" s="70"/>
      <c r="C1506" s="70"/>
      <c r="D1506" s="71"/>
      <c r="E1506" s="114"/>
      <c r="F1506" s="107" t="s">
        <v>26191</v>
      </c>
      <c r="G1506" s="115"/>
      <c r="H1506" s="74"/>
      <c r="I1506" s="75"/>
      <c r="J1506" s="116"/>
      <c r="K1506" s="74" t="s">
        <v>30961</v>
      </c>
      <c r="L1506" s="117"/>
      <c r="M1506" s="79"/>
      <c r="N1506" s="79"/>
      <c r="O1506" s="80"/>
      <c r="P1506" s="81"/>
      <c r="Q1506" s="81"/>
      <c r="R1506" s="91"/>
      <c r="S1506" s="91"/>
      <c r="T1506" s="91"/>
      <c r="U1506" s="91"/>
      <c r="V1506" s="52"/>
      <c r="W1506" s="52"/>
      <c r="X1506" s="52"/>
      <c r="Y1506" s="52"/>
      <c r="Z1506" s="51"/>
      <c r="AA1506" s="76"/>
      <c r="AB1506" s="76"/>
      <c r="AC1506" s="77"/>
      <c r="AD1506" s="84" t="s">
        <v>17432</v>
      </c>
      <c r="AE1506" s="84">
        <v>1621</v>
      </c>
      <c r="AF1506" s="84">
        <v>805</v>
      </c>
      <c r="AG1506" s="84">
        <v>59339</v>
      </c>
      <c r="AH1506" s="84">
        <v>23133</v>
      </c>
      <c r="AI1506" s="84">
        <v>3600</v>
      </c>
      <c r="AJ1506" s="84" t="s">
        <v>19616</v>
      </c>
      <c r="AK1506" s="84" t="s">
        <v>21246</v>
      </c>
      <c r="AL1506" s="87" t="s">
        <v>22226</v>
      </c>
      <c r="AM1506" s="84" t="s">
        <v>4183</v>
      </c>
      <c r="AN1506" s="86">
        <v>40738.607187499998</v>
      </c>
      <c r="AO1506" s="87" t="s">
        <v>23487</v>
      </c>
      <c r="AP1506" s="84" t="b">
        <v>0</v>
      </c>
      <c r="AQ1506" s="84" t="b">
        <v>0</v>
      </c>
      <c r="AR1506" s="84" t="b">
        <v>1</v>
      </c>
      <c r="AS1506" s="84" t="s">
        <v>2140</v>
      </c>
      <c r="AT1506" s="84">
        <v>45</v>
      </c>
      <c r="AU1506" s="87" t="s">
        <v>24928</v>
      </c>
      <c r="AV1506" s="84" t="b">
        <v>0</v>
      </c>
      <c r="AW1506" s="84" t="s">
        <v>5508</v>
      </c>
      <c r="AX1506" s="87" t="s">
        <v>28552</v>
      </c>
      <c r="AY1506" s="84" t="s">
        <v>65</v>
      </c>
    </row>
    <row r="1507" spans="1:51" x14ac:dyDescent="0.25">
      <c r="A1507" s="69" t="s">
        <v>7449</v>
      </c>
      <c r="B1507" s="70"/>
      <c r="C1507" s="70"/>
      <c r="D1507" s="71"/>
      <c r="E1507" s="114"/>
      <c r="F1507" s="107" t="s">
        <v>26192</v>
      </c>
      <c r="G1507" s="115"/>
      <c r="H1507" s="74"/>
      <c r="I1507" s="75"/>
      <c r="J1507" s="116"/>
      <c r="K1507" s="74" t="s">
        <v>30962</v>
      </c>
      <c r="L1507" s="117"/>
      <c r="M1507" s="79"/>
      <c r="N1507" s="79"/>
      <c r="O1507" s="80"/>
      <c r="P1507" s="81"/>
      <c r="Q1507" s="81"/>
      <c r="R1507" s="91"/>
      <c r="S1507" s="91"/>
      <c r="T1507" s="91"/>
      <c r="U1507" s="91"/>
      <c r="V1507" s="52"/>
      <c r="W1507" s="52"/>
      <c r="X1507" s="52"/>
      <c r="Y1507" s="52"/>
      <c r="Z1507" s="51"/>
      <c r="AA1507" s="76"/>
      <c r="AB1507" s="76"/>
      <c r="AC1507" s="77"/>
      <c r="AD1507" s="84" t="s">
        <v>17433</v>
      </c>
      <c r="AE1507" s="84">
        <v>4350</v>
      </c>
      <c r="AF1507" s="84">
        <v>4551</v>
      </c>
      <c r="AG1507" s="84">
        <v>244496</v>
      </c>
      <c r="AH1507" s="84">
        <v>5437</v>
      </c>
      <c r="AI1507" s="84">
        <v>3600</v>
      </c>
      <c r="AJ1507" s="84" t="s">
        <v>19617</v>
      </c>
      <c r="AK1507" s="84" t="s">
        <v>2720</v>
      </c>
      <c r="AL1507" s="84"/>
      <c r="AM1507" s="84" t="s">
        <v>4183</v>
      </c>
      <c r="AN1507" s="86">
        <v>40068.707094907404</v>
      </c>
      <c r="AO1507" s="87" t="s">
        <v>23488</v>
      </c>
      <c r="AP1507" s="84" t="b">
        <v>1</v>
      </c>
      <c r="AQ1507" s="84" t="b">
        <v>0</v>
      </c>
      <c r="AR1507" s="84" t="b">
        <v>1</v>
      </c>
      <c r="AS1507" s="84" t="s">
        <v>2142</v>
      </c>
      <c r="AT1507" s="84">
        <v>157</v>
      </c>
      <c r="AU1507" s="87" t="s">
        <v>4681</v>
      </c>
      <c r="AV1507" s="84" t="b">
        <v>0</v>
      </c>
      <c r="AW1507" s="84" t="s">
        <v>5508</v>
      </c>
      <c r="AX1507" s="87" t="s">
        <v>28553</v>
      </c>
      <c r="AY1507" s="84" t="s">
        <v>66</v>
      </c>
    </row>
    <row r="1508" spans="1:51" x14ac:dyDescent="0.25">
      <c r="A1508" s="69" t="s">
        <v>7395</v>
      </c>
      <c r="B1508" s="70"/>
      <c r="C1508" s="70"/>
      <c r="D1508" s="71"/>
      <c r="E1508" s="114"/>
      <c r="F1508" s="107" t="s">
        <v>26193</v>
      </c>
      <c r="G1508" s="115"/>
      <c r="H1508" s="74"/>
      <c r="I1508" s="75"/>
      <c r="J1508" s="116"/>
      <c r="K1508" s="74" t="s">
        <v>30963</v>
      </c>
      <c r="L1508" s="117"/>
      <c r="M1508" s="79"/>
      <c r="N1508" s="79"/>
      <c r="O1508" s="80"/>
      <c r="P1508" s="81"/>
      <c r="Q1508" s="81"/>
      <c r="R1508" s="91"/>
      <c r="S1508" s="91"/>
      <c r="T1508" s="91"/>
      <c r="U1508" s="91"/>
      <c r="V1508" s="52"/>
      <c r="W1508" s="52"/>
      <c r="X1508" s="52"/>
      <c r="Y1508" s="52"/>
      <c r="Z1508" s="51"/>
      <c r="AA1508" s="76"/>
      <c r="AB1508" s="76"/>
      <c r="AC1508" s="77"/>
      <c r="AD1508" s="84" t="s">
        <v>17434</v>
      </c>
      <c r="AE1508" s="84">
        <v>73</v>
      </c>
      <c r="AF1508" s="84">
        <v>82</v>
      </c>
      <c r="AG1508" s="84">
        <v>2904</v>
      </c>
      <c r="AH1508" s="84">
        <v>4000</v>
      </c>
      <c r="AI1508" s="84"/>
      <c r="AJ1508" s="84" t="s">
        <v>19618</v>
      </c>
      <c r="AK1508" s="84" t="s">
        <v>21247</v>
      </c>
      <c r="AL1508" s="87" t="s">
        <v>22227</v>
      </c>
      <c r="AM1508" s="84"/>
      <c r="AN1508" s="86">
        <v>42261.779062499998</v>
      </c>
      <c r="AO1508" s="87" t="s">
        <v>23489</v>
      </c>
      <c r="AP1508" s="84" t="b">
        <v>1</v>
      </c>
      <c r="AQ1508" s="84" t="b">
        <v>0</v>
      </c>
      <c r="AR1508" s="84" t="b">
        <v>0</v>
      </c>
      <c r="AS1508" s="84" t="s">
        <v>2140</v>
      </c>
      <c r="AT1508" s="84">
        <v>2</v>
      </c>
      <c r="AU1508" s="87" t="s">
        <v>4681</v>
      </c>
      <c r="AV1508" s="84" t="b">
        <v>0</v>
      </c>
      <c r="AW1508" s="84" t="s">
        <v>5508</v>
      </c>
      <c r="AX1508" s="87" t="s">
        <v>28554</v>
      </c>
      <c r="AY1508" s="84" t="s">
        <v>66</v>
      </c>
    </row>
    <row r="1509" spans="1:51" x14ac:dyDescent="0.25">
      <c r="A1509" s="69" t="s">
        <v>8882</v>
      </c>
      <c r="B1509" s="70"/>
      <c r="C1509" s="70"/>
      <c r="D1509" s="71"/>
      <c r="E1509" s="114"/>
      <c r="F1509" s="107" t="s">
        <v>26194</v>
      </c>
      <c r="G1509" s="115"/>
      <c r="H1509" s="74"/>
      <c r="I1509" s="75"/>
      <c r="J1509" s="116"/>
      <c r="K1509" s="74" t="s">
        <v>30964</v>
      </c>
      <c r="L1509" s="117"/>
      <c r="M1509" s="79"/>
      <c r="N1509" s="79"/>
      <c r="O1509" s="80"/>
      <c r="P1509" s="81"/>
      <c r="Q1509" s="81"/>
      <c r="R1509" s="91"/>
      <c r="S1509" s="91"/>
      <c r="T1509" s="91"/>
      <c r="U1509" s="91"/>
      <c r="V1509" s="52"/>
      <c r="W1509" s="52"/>
      <c r="X1509" s="52"/>
      <c r="Y1509" s="52"/>
      <c r="Z1509" s="51"/>
      <c r="AA1509" s="76"/>
      <c r="AB1509" s="76"/>
      <c r="AC1509" s="77"/>
      <c r="AD1509" s="84" t="s">
        <v>17435</v>
      </c>
      <c r="AE1509" s="84">
        <v>158</v>
      </c>
      <c r="AF1509" s="84">
        <v>108045</v>
      </c>
      <c r="AG1509" s="84">
        <v>14069</v>
      </c>
      <c r="AH1509" s="84">
        <v>45005</v>
      </c>
      <c r="AI1509" s="84">
        <v>-28800</v>
      </c>
      <c r="AJ1509" s="84" t="s">
        <v>19619</v>
      </c>
      <c r="AK1509" s="84" t="s">
        <v>3658</v>
      </c>
      <c r="AL1509" s="87" t="s">
        <v>22228</v>
      </c>
      <c r="AM1509" s="84" t="s">
        <v>4149</v>
      </c>
      <c r="AN1509" s="86">
        <v>40841.146226851852</v>
      </c>
      <c r="AO1509" s="87" t="s">
        <v>23490</v>
      </c>
      <c r="AP1509" s="84" t="b">
        <v>0</v>
      </c>
      <c r="AQ1509" s="84" t="b">
        <v>0</v>
      </c>
      <c r="AR1509" s="84" t="b">
        <v>1</v>
      </c>
      <c r="AS1509" s="84" t="s">
        <v>2140</v>
      </c>
      <c r="AT1509" s="84">
        <v>717</v>
      </c>
      <c r="AU1509" s="87" t="s">
        <v>24929</v>
      </c>
      <c r="AV1509" s="84" t="b">
        <v>0</v>
      </c>
      <c r="AW1509" s="84" t="s">
        <v>5508</v>
      </c>
      <c r="AX1509" s="87" t="s">
        <v>28555</v>
      </c>
      <c r="AY1509" s="84" t="s">
        <v>65</v>
      </c>
    </row>
    <row r="1510" spans="1:51" x14ac:dyDescent="0.25">
      <c r="A1510" s="69" t="s">
        <v>7396</v>
      </c>
      <c r="B1510" s="70"/>
      <c r="C1510" s="70"/>
      <c r="D1510" s="71"/>
      <c r="E1510" s="114"/>
      <c r="F1510" s="107" t="s">
        <v>26195</v>
      </c>
      <c r="G1510" s="115"/>
      <c r="H1510" s="74"/>
      <c r="I1510" s="75"/>
      <c r="J1510" s="116"/>
      <c r="K1510" s="74" t="s">
        <v>30965</v>
      </c>
      <c r="L1510" s="117"/>
      <c r="M1510" s="79"/>
      <c r="N1510" s="79"/>
      <c r="O1510" s="80"/>
      <c r="P1510" s="81"/>
      <c r="Q1510" s="81"/>
      <c r="R1510" s="91"/>
      <c r="S1510" s="91"/>
      <c r="T1510" s="91"/>
      <c r="U1510" s="91"/>
      <c r="V1510" s="52"/>
      <c r="W1510" s="52"/>
      <c r="X1510" s="52"/>
      <c r="Y1510" s="52"/>
      <c r="Z1510" s="51"/>
      <c r="AA1510" s="76"/>
      <c r="AB1510" s="76"/>
      <c r="AC1510" s="77"/>
      <c r="AD1510" s="84" t="s">
        <v>17436</v>
      </c>
      <c r="AE1510" s="84">
        <v>6565</v>
      </c>
      <c r="AF1510" s="84">
        <v>7805</v>
      </c>
      <c r="AG1510" s="84">
        <v>74827</v>
      </c>
      <c r="AH1510" s="84">
        <v>4390</v>
      </c>
      <c r="AI1510" s="84">
        <v>-21600</v>
      </c>
      <c r="AJ1510" s="84" t="s">
        <v>19620</v>
      </c>
      <c r="AK1510" s="84"/>
      <c r="AL1510" s="84"/>
      <c r="AM1510" s="84" t="s">
        <v>4147</v>
      </c>
      <c r="AN1510" s="86">
        <v>41222.810972222222</v>
      </c>
      <c r="AO1510" s="87" t="s">
        <v>23491</v>
      </c>
      <c r="AP1510" s="84" t="b">
        <v>1</v>
      </c>
      <c r="AQ1510" s="84" t="b">
        <v>0</v>
      </c>
      <c r="AR1510" s="84" t="b">
        <v>1</v>
      </c>
      <c r="AS1510" s="84" t="s">
        <v>2140</v>
      </c>
      <c r="AT1510" s="84">
        <v>159</v>
      </c>
      <c r="AU1510" s="87" t="s">
        <v>4681</v>
      </c>
      <c r="AV1510" s="84" t="b">
        <v>0</v>
      </c>
      <c r="AW1510" s="84" t="s">
        <v>5508</v>
      </c>
      <c r="AX1510" s="87" t="s">
        <v>28556</v>
      </c>
      <c r="AY1510" s="84" t="s">
        <v>66</v>
      </c>
    </row>
    <row r="1511" spans="1:51" x14ac:dyDescent="0.25">
      <c r="A1511" s="69" t="s">
        <v>7397</v>
      </c>
      <c r="B1511" s="70"/>
      <c r="C1511" s="70"/>
      <c r="D1511" s="71"/>
      <c r="E1511" s="114"/>
      <c r="F1511" s="107" t="s">
        <v>26196</v>
      </c>
      <c r="G1511" s="115"/>
      <c r="H1511" s="74"/>
      <c r="I1511" s="75"/>
      <c r="J1511" s="116"/>
      <c r="K1511" s="74" t="s">
        <v>30966</v>
      </c>
      <c r="L1511" s="117"/>
      <c r="M1511" s="79"/>
      <c r="N1511" s="79"/>
      <c r="O1511" s="80"/>
      <c r="P1511" s="81"/>
      <c r="Q1511" s="81"/>
      <c r="R1511" s="91"/>
      <c r="S1511" s="91"/>
      <c r="T1511" s="91"/>
      <c r="U1511" s="91"/>
      <c r="V1511" s="52"/>
      <c r="W1511" s="52"/>
      <c r="X1511" s="52"/>
      <c r="Y1511" s="52"/>
      <c r="Z1511" s="51"/>
      <c r="AA1511" s="76"/>
      <c r="AB1511" s="76"/>
      <c r="AC1511" s="77"/>
      <c r="AD1511" s="84" t="s">
        <v>17437</v>
      </c>
      <c r="AE1511" s="84">
        <v>774</v>
      </c>
      <c r="AF1511" s="84">
        <v>3840</v>
      </c>
      <c r="AG1511" s="84">
        <v>29898</v>
      </c>
      <c r="AH1511" s="84">
        <v>6935</v>
      </c>
      <c r="AI1511" s="84">
        <v>-21600</v>
      </c>
      <c r="AJ1511" s="84" t="s">
        <v>19621</v>
      </c>
      <c r="AK1511" s="84" t="s">
        <v>3595</v>
      </c>
      <c r="AL1511" s="87" t="s">
        <v>22229</v>
      </c>
      <c r="AM1511" s="84" t="s">
        <v>4147</v>
      </c>
      <c r="AN1511" s="86">
        <v>39782.203206018516</v>
      </c>
      <c r="AO1511" s="87" t="s">
        <v>23492</v>
      </c>
      <c r="AP1511" s="84" t="b">
        <v>0</v>
      </c>
      <c r="AQ1511" s="84" t="b">
        <v>0</v>
      </c>
      <c r="AR1511" s="84" t="b">
        <v>1</v>
      </c>
      <c r="AS1511" s="84" t="s">
        <v>2140</v>
      </c>
      <c r="AT1511" s="84">
        <v>328</v>
      </c>
      <c r="AU1511" s="87" t="s">
        <v>24930</v>
      </c>
      <c r="AV1511" s="84" t="b">
        <v>0</v>
      </c>
      <c r="AW1511" s="84" t="s">
        <v>5508</v>
      </c>
      <c r="AX1511" s="87" t="s">
        <v>28557</v>
      </c>
      <c r="AY1511" s="84" t="s">
        <v>66</v>
      </c>
    </row>
    <row r="1512" spans="1:51" x14ac:dyDescent="0.25">
      <c r="A1512" s="69" t="s">
        <v>7398</v>
      </c>
      <c r="B1512" s="70"/>
      <c r="C1512" s="70"/>
      <c r="D1512" s="71"/>
      <c r="E1512" s="114"/>
      <c r="F1512" s="107" t="s">
        <v>26197</v>
      </c>
      <c r="G1512" s="115"/>
      <c r="H1512" s="74"/>
      <c r="I1512" s="75"/>
      <c r="J1512" s="116"/>
      <c r="K1512" s="74" t="s">
        <v>30967</v>
      </c>
      <c r="L1512" s="117"/>
      <c r="M1512" s="79"/>
      <c r="N1512" s="79"/>
      <c r="O1512" s="80"/>
      <c r="P1512" s="81"/>
      <c r="Q1512" s="81"/>
      <c r="R1512" s="91"/>
      <c r="S1512" s="91"/>
      <c r="T1512" s="91"/>
      <c r="U1512" s="91"/>
      <c r="V1512" s="52"/>
      <c r="W1512" s="52"/>
      <c r="X1512" s="52"/>
      <c r="Y1512" s="52"/>
      <c r="Z1512" s="51"/>
      <c r="AA1512" s="76"/>
      <c r="AB1512" s="76"/>
      <c r="AC1512" s="77"/>
      <c r="AD1512" s="84" t="s">
        <v>17438</v>
      </c>
      <c r="AE1512" s="84">
        <v>2049</v>
      </c>
      <c r="AF1512" s="84">
        <v>1786</v>
      </c>
      <c r="AG1512" s="84">
        <v>23510</v>
      </c>
      <c r="AH1512" s="84">
        <v>18138</v>
      </c>
      <c r="AI1512" s="84">
        <v>-28800</v>
      </c>
      <c r="AJ1512" s="84" t="s">
        <v>19622</v>
      </c>
      <c r="AK1512" s="84" t="s">
        <v>21248</v>
      </c>
      <c r="AL1512" s="84"/>
      <c r="AM1512" s="84" t="s">
        <v>4149</v>
      </c>
      <c r="AN1512" s="86">
        <v>42536.030752314815</v>
      </c>
      <c r="AO1512" s="87" t="s">
        <v>23493</v>
      </c>
      <c r="AP1512" s="84" t="b">
        <v>0</v>
      </c>
      <c r="AQ1512" s="84" t="b">
        <v>0</v>
      </c>
      <c r="AR1512" s="84" t="b">
        <v>1</v>
      </c>
      <c r="AS1512" s="84" t="s">
        <v>2140</v>
      </c>
      <c r="AT1512" s="84">
        <v>46</v>
      </c>
      <c r="AU1512" s="87" t="s">
        <v>4681</v>
      </c>
      <c r="AV1512" s="84" t="b">
        <v>0</v>
      </c>
      <c r="AW1512" s="84" t="s">
        <v>5508</v>
      </c>
      <c r="AX1512" s="87" t="s">
        <v>28558</v>
      </c>
      <c r="AY1512" s="84" t="s">
        <v>66</v>
      </c>
    </row>
    <row r="1513" spans="1:51" x14ac:dyDescent="0.25">
      <c r="A1513" s="69" t="s">
        <v>7399</v>
      </c>
      <c r="B1513" s="70"/>
      <c r="C1513" s="70"/>
      <c r="D1513" s="71"/>
      <c r="E1513" s="114"/>
      <c r="F1513" s="107" t="s">
        <v>26198</v>
      </c>
      <c r="G1513" s="115"/>
      <c r="H1513" s="74"/>
      <c r="I1513" s="75"/>
      <c r="J1513" s="116"/>
      <c r="K1513" s="74" t="s">
        <v>30968</v>
      </c>
      <c r="L1513" s="117"/>
      <c r="M1513" s="79"/>
      <c r="N1513" s="79"/>
      <c r="O1513" s="80"/>
      <c r="P1513" s="81"/>
      <c r="Q1513" s="81"/>
      <c r="R1513" s="91"/>
      <c r="S1513" s="91"/>
      <c r="T1513" s="91"/>
      <c r="U1513" s="91"/>
      <c r="V1513" s="52"/>
      <c r="W1513" s="52"/>
      <c r="X1513" s="52"/>
      <c r="Y1513" s="52"/>
      <c r="Z1513" s="51"/>
      <c r="AA1513" s="76"/>
      <c r="AB1513" s="76"/>
      <c r="AC1513" s="77"/>
      <c r="AD1513" s="84" t="s">
        <v>17439</v>
      </c>
      <c r="AE1513" s="84">
        <v>2</v>
      </c>
      <c r="AF1513" s="84">
        <v>4</v>
      </c>
      <c r="AG1513" s="84">
        <v>474</v>
      </c>
      <c r="AH1513" s="84">
        <v>5</v>
      </c>
      <c r="AI1513" s="84"/>
      <c r="AJ1513" s="84" t="s">
        <v>19623</v>
      </c>
      <c r="AK1513" s="84"/>
      <c r="AL1513" s="84"/>
      <c r="AM1513" s="84"/>
      <c r="AN1513" s="86">
        <v>41247.450682870367</v>
      </c>
      <c r="AO1513" s="87" t="s">
        <v>23494</v>
      </c>
      <c r="AP1513" s="84" t="b">
        <v>0</v>
      </c>
      <c r="AQ1513" s="84" t="b">
        <v>0</v>
      </c>
      <c r="AR1513" s="84" t="b">
        <v>0</v>
      </c>
      <c r="AS1513" s="84" t="s">
        <v>2140</v>
      </c>
      <c r="AT1513" s="84">
        <v>0</v>
      </c>
      <c r="AU1513" s="87" t="s">
        <v>24931</v>
      </c>
      <c r="AV1513" s="84" t="b">
        <v>0</v>
      </c>
      <c r="AW1513" s="84" t="s">
        <v>5508</v>
      </c>
      <c r="AX1513" s="87" t="s">
        <v>28559</v>
      </c>
      <c r="AY1513" s="84" t="s">
        <v>66</v>
      </c>
    </row>
    <row r="1514" spans="1:51" x14ac:dyDescent="0.25">
      <c r="A1514" s="69" t="s">
        <v>7400</v>
      </c>
      <c r="B1514" s="70"/>
      <c r="C1514" s="70"/>
      <c r="D1514" s="71"/>
      <c r="E1514" s="114"/>
      <c r="F1514" s="107" t="s">
        <v>26199</v>
      </c>
      <c r="G1514" s="115"/>
      <c r="H1514" s="74"/>
      <c r="I1514" s="75"/>
      <c r="J1514" s="116"/>
      <c r="K1514" s="74" t="s">
        <v>30969</v>
      </c>
      <c r="L1514" s="117"/>
      <c r="M1514" s="79"/>
      <c r="N1514" s="79"/>
      <c r="O1514" s="80"/>
      <c r="P1514" s="81"/>
      <c r="Q1514" s="81"/>
      <c r="R1514" s="91"/>
      <c r="S1514" s="91"/>
      <c r="T1514" s="91"/>
      <c r="U1514" s="91"/>
      <c r="V1514" s="52"/>
      <c r="W1514" s="52"/>
      <c r="X1514" s="52"/>
      <c r="Y1514" s="52"/>
      <c r="Z1514" s="51"/>
      <c r="AA1514" s="76"/>
      <c r="AB1514" s="76"/>
      <c r="AC1514" s="77"/>
      <c r="AD1514" s="84" t="s">
        <v>17440</v>
      </c>
      <c r="AE1514" s="84">
        <v>1</v>
      </c>
      <c r="AF1514" s="84">
        <v>5</v>
      </c>
      <c r="AG1514" s="84">
        <v>360</v>
      </c>
      <c r="AH1514" s="84">
        <v>75</v>
      </c>
      <c r="AI1514" s="84">
        <v>-18000</v>
      </c>
      <c r="AJ1514" s="84"/>
      <c r="AK1514" s="84"/>
      <c r="AL1514" s="84"/>
      <c r="AM1514" s="84" t="s">
        <v>4145</v>
      </c>
      <c r="AN1514" s="86">
        <v>41366.18041666667</v>
      </c>
      <c r="AO1514" s="84"/>
      <c r="AP1514" s="84" t="b">
        <v>1</v>
      </c>
      <c r="AQ1514" s="84" t="b">
        <v>0</v>
      </c>
      <c r="AR1514" s="84" t="b">
        <v>0</v>
      </c>
      <c r="AS1514" s="84" t="s">
        <v>2140</v>
      </c>
      <c r="AT1514" s="84">
        <v>1</v>
      </c>
      <c r="AU1514" s="87" t="s">
        <v>4681</v>
      </c>
      <c r="AV1514" s="84" t="b">
        <v>0</v>
      </c>
      <c r="AW1514" s="84" t="s">
        <v>5508</v>
      </c>
      <c r="AX1514" s="87" t="s">
        <v>28560</v>
      </c>
      <c r="AY1514" s="84" t="s">
        <v>66</v>
      </c>
    </row>
    <row r="1515" spans="1:51" x14ac:dyDescent="0.25">
      <c r="A1515" s="69" t="s">
        <v>7401</v>
      </c>
      <c r="B1515" s="70"/>
      <c r="C1515" s="70"/>
      <c r="D1515" s="71"/>
      <c r="E1515" s="114"/>
      <c r="F1515" s="107" t="s">
        <v>26200</v>
      </c>
      <c r="G1515" s="115"/>
      <c r="H1515" s="74"/>
      <c r="I1515" s="75"/>
      <c r="J1515" s="116"/>
      <c r="K1515" s="74" t="s">
        <v>30970</v>
      </c>
      <c r="L1515" s="117"/>
      <c r="M1515" s="79"/>
      <c r="N1515" s="79"/>
      <c r="O1515" s="80"/>
      <c r="P1515" s="81"/>
      <c r="Q1515" s="81"/>
      <c r="R1515" s="91"/>
      <c r="S1515" s="91"/>
      <c r="T1515" s="91"/>
      <c r="U1515" s="91"/>
      <c r="V1515" s="52"/>
      <c r="W1515" s="52"/>
      <c r="X1515" s="52"/>
      <c r="Y1515" s="52"/>
      <c r="Z1515" s="51"/>
      <c r="AA1515" s="76"/>
      <c r="AB1515" s="76"/>
      <c r="AC1515" s="77"/>
      <c r="AD1515" s="84" t="s">
        <v>17441</v>
      </c>
      <c r="AE1515" s="84">
        <v>38</v>
      </c>
      <c r="AF1515" s="84">
        <v>53</v>
      </c>
      <c r="AG1515" s="84">
        <v>103</v>
      </c>
      <c r="AH1515" s="84">
        <v>23</v>
      </c>
      <c r="AI1515" s="84"/>
      <c r="AJ1515" s="84" t="s">
        <v>19624</v>
      </c>
      <c r="AK1515" s="84" t="s">
        <v>21249</v>
      </c>
      <c r="AL1515" s="87" t="s">
        <v>22230</v>
      </c>
      <c r="AM1515" s="84"/>
      <c r="AN1515" s="86">
        <v>42642.542222222219</v>
      </c>
      <c r="AO1515" s="84"/>
      <c r="AP1515" s="84" t="b">
        <v>1</v>
      </c>
      <c r="AQ1515" s="84" t="b">
        <v>0</v>
      </c>
      <c r="AR1515" s="84" t="b">
        <v>0</v>
      </c>
      <c r="AS1515" s="84" t="s">
        <v>2140</v>
      </c>
      <c r="AT1515" s="84">
        <v>2</v>
      </c>
      <c r="AU1515" s="84"/>
      <c r="AV1515" s="84" t="b">
        <v>0</v>
      </c>
      <c r="AW1515" s="84" t="s">
        <v>5508</v>
      </c>
      <c r="AX1515" s="87" t="s">
        <v>28561</v>
      </c>
      <c r="AY1515" s="84" t="s">
        <v>66</v>
      </c>
    </row>
    <row r="1516" spans="1:51" x14ac:dyDescent="0.25">
      <c r="A1516" s="69" t="s">
        <v>7402</v>
      </c>
      <c r="B1516" s="70"/>
      <c r="C1516" s="70"/>
      <c r="D1516" s="71"/>
      <c r="E1516" s="114"/>
      <c r="F1516" s="107" t="s">
        <v>26201</v>
      </c>
      <c r="G1516" s="115"/>
      <c r="H1516" s="74"/>
      <c r="I1516" s="75"/>
      <c r="J1516" s="116"/>
      <c r="K1516" s="74" t="s">
        <v>30971</v>
      </c>
      <c r="L1516" s="117"/>
      <c r="M1516" s="79"/>
      <c r="N1516" s="79"/>
      <c r="O1516" s="80"/>
      <c r="P1516" s="81"/>
      <c r="Q1516" s="81"/>
      <c r="R1516" s="91"/>
      <c r="S1516" s="91"/>
      <c r="T1516" s="91"/>
      <c r="U1516" s="91"/>
      <c r="V1516" s="52"/>
      <c r="W1516" s="52"/>
      <c r="X1516" s="52"/>
      <c r="Y1516" s="52"/>
      <c r="Z1516" s="51"/>
      <c r="AA1516" s="76"/>
      <c r="AB1516" s="76"/>
      <c r="AC1516" s="77"/>
      <c r="AD1516" s="84" t="s">
        <v>17442</v>
      </c>
      <c r="AE1516" s="84">
        <v>187</v>
      </c>
      <c r="AF1516" s="84">
        <v>22</v>
      </c>
      <c r="AG1516" s="84">
        <v>364</v>
      </c>
      <c r="AH1516" s="84">
        <v>478</v>
      </c>
      <c r="AI1516" s="84">
        <v>-28800</v>
      </c>
      <c r="AJ1516" s="84"/>
      <c r="AK1516" s="84" t="s">
        <v>16466</v>
      </c>
      <c r="AL1516" s="84"/>
      <c r="AM1516" s="84" t="s">
        <v>4149</v>
      </c>
      <c r="AN1516" s="86">
        <v>39975.253194444442</v>
      </c>
      <c r="AO1516" s="84"/>
      <c r="AP1516" s="84" t="b">
        <v>0</v>
      </c>
      <c r="AQ1516" s="84" t="b">
        <v>0</v>
      </c>
      <c r="AR1516" s="84" t="b">
        <v>1</v>
      </c>
      <c r="AS1516" s="84" t="s">
        <v>2140</v>
      </c>
      <c r="AT1516" s="84">
        <v>2</v>
      </c>
      <c r="AU1516" s="87" t="s">
        <v>4748</v>
      </c>
      <c r="AV1516" s="84" t="b">
        <v>0</v>
      </c>
      <c r="AW1516" s="84" t="s">
        <v>5508</v>
      </c>
      <c r="AX1516" s="87" t="s">
        <v>28562</v>
      </c>
      <c r="AY1516" s="84" t="s">
        <v>66</v>
      </c>
    </row>
    <row r="1517" spans="1:51" x14ac:dyDescent="0.25">
      <c r="A1517" s="69" t="s">
        <v>7404</v>
      </c>
      <c r="B1517" s="70"/>
      <c r="C1517" s="70"/>
      <c r="D1517" s="71"/>
      <c r="E1517" s="114"/>
      <c r="F1517" s="107" t="s">
        <v>26202</v>
      </c>
      <c r="G1517" s="115"/>
      <c r="H1517" s="74"/>
      <c r="I1517" s="75"/>
      <c r="J1517" s="116"/>
      <c r="K1517" s="74" t="s">
        <v>30972</v>
      </c>
      <c r="L1517" s="117"/>
      <c r="M1517" s="79"/>
      <c r="N1517" s="79"/>
      <c r="O1517" s="80"/>
      <c r="P1517" s="81"/>
      <c r="Q1517" s="81"/>
      <c r="R1517" s="91"/>
      <c r="S1517" s="91"/>
      <c r="T1517" s="91"/>
      <c r="U1517" s="91"/>
      <c r="V1517" s="52"/>
      <c r="W1517" s="52"/>
      <c r="X1517" s="52"/>
      <c r="Y1517" s="52"/>
      <c r="Z1517" s="51"/>
      <c r="AA1517" s="76"/>
      <c r="AB1517" s="76"/>
      <c r="AC1517" s="77"/>
      <c r="AD1517" s="84" t="s">
        <v>17443</v>
      </c>
      <c r="AE1517" s="84">
        <v>1505</v>
      </c>
      <c r="AF1517" s="84">
        <v>1488</v>
      </c>
      <c r="AG1517" s="84">
        <v>33224</v>
      </c>
      <c r="AH1517" s="84">
        <v>19231</v>
      </c>
      <c r="AI1517" s="84"/>
      <c r="AJ1517" s="84" t="s">
        <v>19625</v>
      </c>
      <c r="AK1517" s="84" t="s">
        <v>21250</v>
      </c>
      <c r="AL1517" s="84"/>
      <c r="AM1517" s="84"/>
      <c r="AN1517" s="86">
        <v>42440.728715277779</v>
      </c>
      <c r="AO1517" s="87" t="s">
        <v>23495</v>
      </c>
      <c r="AP1517" s="84" t="b">
        <v>0</v>
      </c>
      <c r="AQ1517" s="84" t="b">
        <v>0</v>
      </c>
      <c r="AR1517" s="84" t="b">
        <v>0</v>
      </c>
      <c r="AS1517" s="84" t="s">
        <v>2140</v>
      </c>
      <c r="AT1517" s="84">
        <v>49</v>
      </c>
      <c r="AU1517" s="87" t="s">
        <v>4681</v>
      </c>
      <c r="AV1517" s="84" t="b">
        <v>0</v>
      </c>
      <c r="AW1517" s="84" t="s">
        <v>5508</v>
      </c>
      <c r="AX1517" s="87" t="s">
        <v>28563</v>
      </c>
      <c r="AY1517" s="84" t="s">
        <v>66</v>
      </c>
    </row>
    <row r="1518" spans="1:51" x14ac:dyDescent="0.25">
      <c r="A1518" s="69" t="s">
        <v>7405</v>
      </c>
      <c r="B1518" s="70"/>
      <c r="C1518" s="70"/>
      <c r="D1518" s="71"/>
      <c r="E1518" s="114"/>
      <c r="F1518" s="107" t="s">
        <v>26203</v>
      </c>
      <c r="G1518" s="115"/>
      <c r="H1518" s="74"/>
      <c r="I1518" s="75"/>
      <c r="J1518" s="116"/>
      <c r="K1518" s="74" t="s">
        <v>30973</v>
      </c>
      <c r="L1518" s="117"/>
      <c r="M1518" s="79"/>
      <c r="N1518" s="79"/>
      <c r="O1518" s="80"/>
      <c r="P1518" s="81"/>
      <c r="Q1518" s="81"/>
      <c r="R1518" s="91"/>
      <c r="S1518" s="91"/>
      <c r="T1518" s="91"/>
      <c r="U1518" s="91"/>
      <c r="V1518" s="52"/>
      <c r="W1518" s="52"/>
      <c r="X1518" s="52"/>
      <c r="Y1518" s="52"/>
      <c r="Z1518" s="51"/>
      <c r="AA1518" s="76"/>
      <c r="AB1518" s="76"/>
      <c r="AC1518" s="77"/>
      <c r="AD1518" s="84" t="s">
        <v>17444</v>
      </c>
      <c r="AE1518" s="84">
        <v>1209</v>
      </c>
      <c r="AF1518" s="84">
        <v>387</v>
      </c>
      <c r="AG1518" s="84">
        <v>5873</v>
      </c>
      <c r="AH1518" s="84">
        <v>5817</v>
      </c>
      <c r="AI1518" s="84">
        <v>-18000</v>
      </c>
      <c r="AJ1518" s="84"/>
      <c r="AK1518" s="84" t="s">
        <v>21251</v>
      </c>
      <c r="AL1518" s="84"/>
      <c r="AM1518" s="84" t="s">
        <v>4146</v>
      </c>
      <c r="AN1518" s="86">
        <v>40330.085763888892</v>
      </c>
      <c r="AO1518" s="87" t="s">
        <v>23496</v>
      </c>
      <c r="AP1518" s="84" t="b">
        <v>0</v>
      </c>
      <c r="AQ1518" s="84" t="b">
        <v>0</v>
      </c>
      <c r="AR1518" s="84" t="b">
        <v>0</v>
      </c>
      <c r="AS1518" s="84" t="s">
        <v>2140</v>
      </c>
      <c r="AT1518" s="84">
        <v>14</v>
      </c>
      <c r="AU1518" s="87" t="s">
        <v>24932</v>
      </c>
      <c r="AV1518" s="84" t="b">
        <v>0</v>
      </c>
      <c r="AW1518" s="84" t="s">
        <v>5508</v>
      </c>
      <c r="AX1518" s="87" t="s">
        <v>28564</v>
      </c>
      <c r="AY1518" s="84" t="s">
        <v>66</v>
      </c>
    </row>
    <row r="1519" spans="1:51" x14ac:dyDescent="0.25">
      <c r="A1519" s="69" t="s">
        <v>7406</v>
      </c>
      <c r="B1519" s="70"/>
      <c r="C1519" s="70"/>
      <c r="D1519" s="71"/>
      <c r="E1519" s="114"/>
      <c r="F1519" s="107" t="s">
        <v>26204</v>
      </c>
      <c r="G1519" s="115"/>
      <c r="H1519" s="74"/>
      <c r="I1519" s="75"/>
      <c r="J1519" s="116"/>
      <c r="K1519" s="74" t="s">
        <v>30974</v>
      </c>
      <c r="L1519" s="117"/>
      <c r="M1519" s="79"/>
      <c r="N1519" s="79"/>
      <c r="O1519" s="80"/>
      <c r="P1519" s="81"/>
      <c r="Q1519" s="81"/>
      <c r="R1519" s="91"/>
      <c r="S1519" s="91"/>
      <c r="T1519" s="91"/>
      <c r="U1519" s="91"/>
      <c r="V1519" s="52"/>
      <c r="W1519" s="52"/>
      <c r="X1519" s="52"/>
      <c r="Y1519" s="52"/>
      <c r="Z1519" s="51"/>
      <c r="AA1519" s="76"/>
      <c r="AB1519" s="76"/>
      <c r="AC1519" s="77"/>
      <c r="AD1519" s="84" t="s">
        <v>17445</v>
      </c>
      <c r="AE1519" s="84">
        <v>114</v>
      </c>
      <c r="AF1519" s="84">
        <v>163</v>
      </c>
      <c r="AG1519" s="84">
        <v>4507</v>
      </c>
      <c r="AH1519" s="84">
        <v>5306</v>
      </c>
      <c r="AI1519" s="84">
        <v>-28800</v>
      </c>
      <c r="AJ1519" s="84" t="s">
        <v>19626</v>
      </c>
      <c r="AK1519" s="88" t="s">
        <v>21252</v>
      </c>
      <c r="AL1519" s="84"/>
      <c r="AM1519" s="84" t="s">
        <v>4149</v>
      </c>
      <c r="AN1519" s="86">
        <v>42499.607511574075</v>
      </c>
      <c r="AO1519" s="87" t="s">
        <v>23497</v>
      </c>
      <c r="AP1519" s="84" t="b">
        <v>0</v>
      </c>
      <c r="AQ1519" s="84" t="b">
        <v>0</v>
      </c>
      <c r="AR1519" s="84" t="b">
        <v>1</v>
      </c>
      <c r="AS1519" s="84" t="s">
        <v>2140</v>
      </c>
      <c r="AT1519" s="84">
        <v>20</v>
      </c>
      <c r="AU1519" s="87" t="s">
        <v>4681</v>
      </c>
      <c r="AV1519" s="84" t="b">
        <v>0</v>
      </c>
      <c r="AW1519" s="84" t="s">
        <v>5508</v>
      </c>
      <c r="AX1519" s="87" t="s">
        <v>28565</v>
      </c>
      <c r="AY1519" s="84" t="s">
        <v>66</v>
      </c>
    </row>
    <row r="1520" spans="1:51" x14ac:dyDescent="0.25">
      <c r="A1520" s="69" t="s">
        <v>7407</v>
      </c>
      <c r="B1520" s="70"/>
      <c r="C1520" s="70"/>
      <c r="D1520" s="71"/>
      <c r="E1520" s="114"/>
      <c r="F1520" s="107" t="s">
        <v>26205</v>
      </c>
      <c r="G1520" s="115"/>
      <c r="H1520" s="74"/>
      <c r="I1520" s="75"/>
      <c r="J1520" s="116"/>
      <c r="K1520" s="74" t="s">
        <v>30975</v>
      </c>
      <c r="L1520" s="117"/>
      <c r="M1520" s="79"/>
      <c r="N1520" s="79"/>
      <c r="O1520" s="80"/>
      <c r="P1520" s="81"/>
      <c r="Q1520" s="81"/>
      <c r="R1520" s="91"/>
      <c r="S1520" s="91"/>
      <c r="T1520" s="91"/>
      <c r="U1520" s="91"/>
      <c r="V1520" s="52"/>
      <c r="W1520" s="52"/>
      <c r="X1520" s="52"/>
      <c r="Y1520" s="52"/>
      <c r="Z1520" s="51"/>
      <c r="AA1520" s="76"/>
      <c r="AB1520" s="76"/>
      <c r="AC1520" s="77"/>
      <c r="AD1520" s="84" t="s">
        <v>17446</v>
      </c>
      <c r="AE1520" s="84">
        <v>22</v>
      </c>
      <c r="AF1520" s="84">
        <v>4</v>
      </c>
      <c r="AG1520" s="84">
        <v>33</v>
      </c>
      <c r="AH1520" s="84">
        <v>14</v>
      </c>
      <c r="AI1520" s="84"/>
      <c r="AJ1520" s="84"/>
      <c r="AK1520" s="84"/>
      <c r="AL1520" s="84"/>
      <c r="AM1520" s="84"/>
      <c r="AN1520" s="86">
        <v>41631.186574074076</v>
      </c>
      <c r="AO1520" s="84"/>
      <c r="AP1520" s="84" t="b">
        <v>1</v>
      </c>
      <c r="AQ1520" s="84" t="b">
        <v>0</v>
      </c>
      <c r="AR1520" s="84" t="b">
        <v>0</v>
      </c>
      <c r="AS1520" s="84" t="s">
        <v>2140</v>
      </c>
      <c r="AT1520" s="84">
        <v>0</v>
      </c>
      <c r="AU1520" s="87" t="s">
        <v>4681</v>
      </c>
      <c r="AV1520" s="84" t="b">
        <v>0</v>
      </c>
      <c r="AW1520" s="84" t="s">
        <v>5508</v>
      </c>
      <c r="AX1520" s="87" t="s">
        <v>28566</v>
      </c>
      <c r="AY1520" s="84" t="s">
        <v>66</v>
      </c>
    </row>
    <row r="1521" spans="1:51" x14ac:dyDescent="0.25">
      <c r="A1521" s="69" t="s">
        <v>8883</v>
      </c>
      <c r="B1521" s="70"/>
      <c r="C1521" s="70"/>
      <c r="D1521" s="71"/>
      <c r="E1521" s="114"/>
      <c r="F1521" s="107" t="s">
        <v>26206</v>
      </c>
      <c r="G1521" s="115"/>
      <c r="H1521" s="74"/>
      <c r="I1521" s="75"/>
      <c r="J1521" s="116"/>
      <c r="K1521" s="74" t="s">
        <v>30976</v>
      </c>
      <c r="L1521" s="117"/>
      <c r="M1521" s="79"/>
      <c r="N1521" s="79"/>
      <c r="O1521" s="80"/>
      <c r="P1521" s="81"/>
      <c r="Q1521" s="81"/>
      <c r="R1521" s="91"/>
      <c r="S1521" s="91"/>
      <c r="T1521" s="91"/>
      <c r="U1521" s="91"/>
      <c r="V1521" s="52"/>
      <c r="W1521" s="52"/>
      <c r="X1521" s="52"/>
      <c r="Y1521" s="52"/>
      <c r="Z1521" s="51"/>
      <c r="AA1521" s="76"/>
      <c r="AB1521" s="76"/>
      <c r="AC1521" s="77"/>
      <c r="AD1521" s="84" t="s">
        <v>17447</v>
      </c>
      <c r="AE1521" s="84">
        <v>48</v>
      </c>
      <c r="AF1521" s="84">
        <v>3</v>
      </c>
      <c r="AG1521" s="84">
        <v>29</v>
      </c>
      <c r="AH1521" s="84">
        <v>5</v>
      </c>
      <c r="AI1521" s="84"/>
      <c r="AJ1521" s="84" t="s">
        <v>19627</v>
      </c>
      <c r="AK1521" s="84"/>
      <c r="AL1521" s="84"/>
      <c r="AM1521" s="84"/>
      <c r="AN1521" s="86">
        <v>42254.8434375</v>
      </c>
      <c r="AO1521" s="84"/>
      <c r="AP1521" s="84" t="b">
        <v>1</v>
      </c>
      <c r="AQ1521" s="84" t="b">
        <v>0</v>
      </c>
      <c r="AR1521" s="84" t="b">
        <v>0</v>
      </c>
      <c r="AS1521" s="84" t="s">
        <v>2140</v>
      </c>
      <c r="AT1521" s="84">
        <v>0</v>
      </c>
      <c r="AU1521" s="87" t="s">
        <v>4681</v>
      </c>
      <c r="AV1521" s="84" t="b">
        <v>0</v>
      </c>
      <c r="AW1521" s="84" t="s">
        <v>5508</v>
      </c>
      <c r="AX1521" s="87" t="s">
        <v>28567</v>
      </c>
      <c r="AY1521" s="84" t="s">
        <v>65</v>
      </c>
    </row>
    <row r="1522" spans="1:51" x14ac:dyDescent="0.25">
      <c r="A1522" s="69" t="s">
        <v>7408</v>
      </c>
      <c r="B1522" s="70"/>
      <c r="C1522" s="70"/>
      <c r="D1522" s="71"/>
      <c r="E1522" s="114"/>
      <c r="F1522" s="107" t="s">
        <v>26207</v>
      </c>
      <c r="G1522" s="115"/>
      <c r="H1522" s="74"/>
      <c r="I1522" s="75"/>
      <c r="J1522" s="116"/>
      <c r="K1522" s="74" t="s">
        <v>30977</v>
      </c>
      <c r="L1522" s="117"/>
      <c r="M1522" s="79"/>
      <c r="N1522" s="79"/>
      <c r="O1522" s="80"/>
      <c r="P1522" s="81"/>
      <c r="Q1522" s="81"/>
      <c r="R1522" s="91"/>
      <c r="S1522" s="91"/>
      <c r="T1522" s="91"/>
      <c r="U1522" s="91"/>
      <c r="V1522" s="52"/>
      <c r="W1522" s="52"/>
      <c r="X1522" s="52"/>
      <c r="Y1522" s="52"/>
      <c r="Z1522" s="51"/>
      <c r="AA1522" s="76"/>
      <c r="AB1522" s="76"/>
      <c r="AC1522" s="77"/>
      <c r="AD1522" s="84" t="s">
        <v>17448</v>
      </c>
      <c r="AE1522" s="84">
        <v>917</v>
      </c>
      <c r="AF1522" s="84">
        <v>842</v>
      </c>
      <c r="AG1522" s="84">
        <v>27872</v>
      </c>
      <c r="AH1522" s="84">
        <v>1744</v>
      </c>
      <c r="AI1522" s="84">
        <v>3600</v>
      </c>
      <c r="AJ1522" s="84"/>
      <c r="AK1522" s="84"/>
      <c r="AL1522" s="84"/>
      <c r="AM1522" s="84" t="s">
        <v>3474</v>
      </c>
      <c r="AN1522" s="86">
        <v>40670.718240740738</v>
      </c>
      <c r="AO1522" s="87" t="s">
        <v>23498</v>
      </c>
      <c r="AP1522" s="84" t="b">
        <v>1</v>
      </c>
      <c r="AQ1522" s="84" t="b">
        <v>0</v>
      </c>
      <c r="AR1522" s="84" t="b">
        <v>1</v>
      </c>
      <c r="AS1522" s="84" t="s">
        <v>2144</v>
      </c>
      <c r="AT1522" s="84">
        <v>105</v>
      </c>
      <c r="AU1522" s="87" t="s">
        <v>4681</v>
      </c>
      <c r="AV1522" s="84" t="b">
        <v>0</v>
      </c>
      <c r="AW1522" s="84" t="s">
        <v>5508</v>
      </c>
      <c r="AX1522" s="87" t="s">
        <v>28568</v>
      </c>
      <c r="AY1522" s="84" t="s">
        <v>66</v>
      </c>
    </row>
    <row r="1523" spans="1:51" x14ac:dyDescent="0.25">
      <c r="A1523" s="69" t="s">
        <v>7409</v>
      </c>
      <c r="B1523" s="70"/>
      <c r="C1523" s="70"/>
      <c r="D1523" s="71"/>
      <c r="E1523" s="114"/>
      <c r="F1523" s="107" t="s">
        <v>26208</v>
      </c>
      <c r="G1523" s="115"/>
      <c r="H1523" s="74"/>
      <c r="I1523" s="75"/>
      <c r="J1523" s="116"/>
      <c r="K1523" s="74" t="s">
        <v>30978</v>
      </c>
      <c r="L1523" s="117"/>
      <c r="M1523" s="79"/>
      <c r="N1523" s="79"/>
      <c r="O1523" s="80"/>
      <c r="P1523" s="81"/>
      <c r="Q1523" s="81"/>
      <c r="R1523" s="91"/>
      <c r="S1523" s="91"/>
      <c r="T1523" s="91"/>
      <c r="U1523" s="91"/>
      <c r="V1523" s="52"/>
      <c r="W1523" s="52"/>
      <c r="X1523" s="52"/>
      <c r="Y1523" s="52"/>
      <c r="Z1523" s="51"/>
      <c r="AA1523" s="76"/>
      <c r="AB1523" s="76"/>
      <c r="AC1523" s="77"/>
      <c r="AD1523" s="84" t="s">
        <v>17449</v>
      </c>
      <c r="AE1523" s="84">
        <v>935</v>
      </c>
      <c r="AF1523" s="84">
        <v>734</v>
      </c>
      <c r="AG1523" s="84">
        <v>43389</v>
      </c>
      <c r="AH1523" s="84">
        <v>1514</v>
      </c>
      <c r="AI1523" s="84">
        <v>-18000</v>
      </c>
      <c r="AJ1523" s="84" t="s">
        <v>19628</v>
      </c>
      <c r="AK1523" s="84" t="s">
        <v>21253</v>
      </c>
      <c r="AL1523" s="87" t="s">
        <v>22231</v>
      </c>
      <c r="AM1523" s="84" t="s">
        <v>4145</v>
      </c>
      <c r="AN1523" s="86">
        <v>39910.277743055558</v>
      </c>
      <c r="AO1523" s="87" t="s">
        <v>23499</v>
      </c>
      <c r="AP1523" s="84" t="b">
        <v>0</v>
      </c>
      <c r="AQ1523" s="84" t="b">
        <v>0</v>
      </c>
      <c r="AR1523" s="84" t="b">
        <v>1</v>
      </c>
      <c r="AS1523" s="84" t="s">
        <v>2140</v>
      </c>
      <c r="AT1523" s="84">
        <v>54</v>
      </c>
      <c r="AU1523" s="87" t="s">
        <v>24933</v>
      </c>
      <c r="AV1523" s="84" t="b">
        <v>0</v>
      </c>
      <c r="AW1523" s="84" t="s">
        <v>5508</v>
      </c>
      <c r="AX1523" s="87" t="s">
        <v>28569</v>
      </c>
      <c r="AY1523" s="84" t="s">
        <v>66</v>
      </c>
    </row>
    <row r="1524" spans="1:51" x14ac:dyDescent="0.25">
      <c r="A1524" s="69" t="s">
        <v>7410</v>
      </c>
      <c r="B1524" s="70"/>
      <c r="C1524" s="70"/>
      <c r="D1524" s="71"/>
      <c r="E1524" s="114"/>
      <c r="F1524" s="107" t="s">
        <v>26209</v>
      </c>
      <c r="G1524" s="115"/>
      <c r="H1524" s="74"/>
      <c r="I1524" s="75"/>
      <c r="J1524" s="116"/>
      <c r="K1524" s="74" t="s">
        <v>30979</v>
      </c>
      <c r="L1524" s="117"/>
      <c r="M1524" s="79"/>
      <c r="N1524" s="79"/>
      <c r="O1524" s="80"/>
      <c r="P1524" s="81"/>
      <c r="Q1524" s="81"/>
      <c r="R1524" s="91"/>
      <c r="S1524" s="91"/>
      <c r="T1524" s="91"/>
      <c r="U1524" s="91"/>
      <c r="V1524" s="52"/>
      <c r="W1524" s="52"/>
      <c r="X1524" s="52"/>
      <c r="Y1524" s="52"/>
      <c r="Z1524" s="51"/>
      <c r="AA1524" s="76"/>
      <c r="AB1524" s="76"/>
      <c r="AC1524" s="77"/>
      <c r="AD1524" s="84" t="s">
        <v>17450</v>
      </c>
      <c r="AE1524" s="84">
        <v>129</v>
      </c>
      <c r="AF1524" s="84">
        <v>13</v>
      </c>
      <c r="AG1524" s="84">
        <v>193</v>
      </c>
      <c r="AH1524" s="84">
        <v>140</v>
      </c>
      <c r="AI1524" s="84">
        <v>-18000</v>
      </c>
      <c r="AJ1524" s="84" t="s">
        <v>19629</v>
      </c>
      <c r="AK1524" s="84" t="s">
        <v>3595</v>
      </c>
      <c r="AL1524" s="84"/>
      <c r="AM1524" s="84" t="s">
        <v>4145</v>
      </c>
      <c r="AN1524" s="86">
        <v>40171.886712962965</v>
      </c>
      <c r="AO1524" s="87" t="s">
        <v>23500</v>
      </c>
      <c r="AP1524" s="84" t="b">
        <v>0</v>
      </c>
      <c r="AQ1524" s="84" t="b">
        <v>0</v>
      </c>
      <c r="AR1524" s="84" t="b">
        <v>1</v>
      </c>
      <c r="AS1524" s="84" t="s">
        <v>2140</v>
      </c>
      <c r="AT1524" s="84">
        <v>0</v>
      </c>
      <c r="AU1524" s="87" t="s">
        <v>4681</v>
      </c>
      <c r="AV1524" s="84" t="b">
        <v>0</v>
      </c>
      <c r="AW1524" s="84" t="s">
        <v>5508</v>
      </c>
      <c r="AX1524" s="87" t="s">
        <v>28570</v>
      </c>
      <c r="AY1524" s="84" t="s">
        <v>66</v>
      </c>
    </row>
    <row r="1525" spans="1:51" x14ac:dyDescent="0.25">
      <c r="A1525" s="69" t="s">
        <v>8884</v>
      </c>
      <c r="B1525" s="70"/>
      <c r="C1525" s="70"/>
      <c r="D1525" s="71"/>
      <c r="E1525" s="114"/>
      <c r="F1525" s="107" t="s">
        <v>26210</v>
      </c>
      <c r="G1525" s="115"/>
      <c r="H1525" s="74"/>
      <c r="I1525" s="75"/>
      <c r="J1525" s="116"/>
      <c r="K1525" s="74" t="s">
        <v>30980</v>
      </c>
      <c r="L1525" s="117"/>
      <c r="M1525" s="79"/>
      <c r="N1525" s="79"/>
      <c r="O1525" s="80"/>
      <c r="P1525" s="81"/>
      <c r="Q1525" s="81"/>
      <c r="R1525" s="91"/>
      <c r="S1525" s="91"/>
      <c r="T1525" s="91"/>
      <c r="U1525" s="91"/>
      <c r="V1525" s="52"/>
      <c r="W1525" s="52"/>
      <c r="X1525" s="52"/>
      <c r="Y1525" s="52"/>
      <c r="Z1525" s="51"/>
      <c r="AA1525" s="76"/>
      <c r="AB1525" s="76"/>
      <c r="AC1525" s="77"/>
      <c r="AD1525" s="84" t="s">
        <v>17451</v>
      </c>
      <c r="AE1525" s="84">
        <v>5184</v>
      </c>
      <c r="AF1525" s="84">
        <v>434523</v>
      </c>
      <c r="AG1525" s="84">
        <v>127129</v>
      </c>
      <c r="AH1525" s="84">
        <v>154321</v>
      </c>
      <c r="AI1525" s="84">
        <v>-18000</v>
      </c>
      <c r="AJ1525" s="84" t="s">
        <v>19630</v>
      </c>
      <c r="AK1525" s="84" t="s">
        <v>3580</v>
      </c>
      <c r="AL1525" s="87" t="s">
        <v>22232</v>
      </c>
      <c r="AM1525" s="84" t="s">
        <v>4145</v>
      </c>
      <c r="AN1525" s="86">
        <v>39562.778958333336</v>
      </c>
      <c r="AO1525" s="84"/>
      <c r="AP1525" s="84" t="b">
        <v>0</v>
      </c>
      <c r="AQ1525" s="84" t="b">
        <v>0</v>
      </c>
      <c r="AR1525" s="84" t="b">
        <v>1</v>
      </c>
      <c r="AS1525" s="84" t="s">
        <v>2140</v>
      </c>
      <c r="AT1525" s="84">
        <v>11382</v>
      </c>
      <c r="AU1525" s="87" t="s">
        <v>4829</v>
      </c>
      <c r="AV1525" s="84" t="b">
        <v>1</v>
      </c>
      <c r="AW1525" s="84" t="s">
        <v>5508</v>
      </c>
      <c r="AX1525" s="87" t="s">
        <v>28571</v>
      </c>
      <c r="AY1525" s="84" t="s">
        <v>65</v>
      </c>
    </row>
    <row r="1526" spans="1:51" x14ac:dyDescent="0.25">
      <c r="A1526" s="69" t="s">
        <v>7411</v>
      </c>
      <c r="B1526" s="70"/>
      <c r="C1526" s="70"/>
      <c r="D1526" s="71"/>
      <c r="E1526" s="114"/>
      <c r="F1526" s="107" t="s">
        <v>26211</v>
      </c>
      <c r="G1526" s="115"/>
      <c r="H1526" s="74"/>
      <c r="I1526" s="75"/>
      <c r="J1526" s="116"/>
      <c r="K1526" s="74" t="s">
        <v>30981</v>
      </c>
      <c r="L1526" s="117"/>
      <c r="M1526" s="79"/>
      <c r="N1526" s="79"/>
      <c r="O1526" s="80"/>
      <c r="P1526" s="81"/>
      <c r="Q1526" s="81"/>
      <c r="R1526" s="91"/>
      <c r="S1526" s="91"/>
      <c r="T1526" s="91"/>
      <c r="U1526" s="91"/>
      <c r="V1526" s="52"/>
      <c r="W1526" s="52"/>
      <c r="X1526" s="52"/>
      <c r="Y1526" s="52"/>
      <c r="Z1526" s="51"/>
      <c r="AA1526" s="76"/>
      <c r="AB1526" s="76"/>
      <c r="AC1526" s="77"/>
      <c r="AD1526" s="84" t="s">
        <v>17452</v>
      </c>
      <c r="AE1526" s="84">
        <v>2536</v>
      </c>
      <c r="AF1526" s="84">
        <v>1695</v>
      </c>
      <c r="AG1526" s="84">
        <v>15065</v>
      </c>
      <c r="AH1526" s="84">
        <v>862</v>
      </c>
      <c r="AI1526" s="84"/>
      <c r="AJ1526" s="84" t="s">
        <v>19631</v>
      </c>
      <c r="AK1526" s="84" t="s">
        <v>2363</v>
      </c>
      <c r="AL1526" s="84"/>
      <c r="AM1526" s="84"/>
      <c r="AN1526" s="86">
        <v>41725.058587962965</v>
      </c>
      <c r="AO1526" s="87" t="s">
        <v>23501</v>
      </c>
      <c r="AP1526" s="84" t="b">
        <v>1</v>
      </c>
      <c r="AQ1526" s="84" t="b">
        <v>0</v>
      </c>
      <c r="AR1526" s="84" t="b">
        <v>1</v>
      </c>
      <c r="AS1526" s="84" t="s">
        <v>2140</v>
      </c>
      <c r="AT1526" s="84">
        <v>98</v>
      </c>
      <c r="AU1526" s="87" t="s">
        <v>4681</v>
      </c>
      <c r="AV1526" s="84" t="b">
        <v>0</v>
      </c>
      <c r="AW1526" s="84" t="s">
        <v>5508</v>
      </c>
      <c r="AX1526" s="87" t="s">
        <v>28572</v>
      </c>
      <c r="AY1526" s="84" t="s">
        <v>66</v>
      </c>
    </row>
    <row r="1527" spans="1:51" x14ac:dyDescent="0.25">
      <c r="A1527" s="69" t="s">
        <v>7412</v>
      </c>
      <c r="B1527" s="70"/>
      <c r="C1527" s="70"/>
      <c r="D1527" s="71"/>
      <c r="E1527" s="114"/>
      <c r="F1527" s="107" t="s">
        <v>26212</v>
      </c>
      <c r="G1527" s="115"/>
      <c r="H1527" s="74"/>
      <c r="I1527" s="75"/>
      <c r="J1527" s="116"/>
      <c r="K1527" s="74" t="s">
        <v>30982</v>
      </c>
      <c r="L1527" s="117"/>
      <c r="M1527" s="79"/>
      <c r="N1527" s="79"/>
      <c r="O1527" s="80"/>
      <c r="P1527" s="81"/>
      <c r="Q1527" s="81"/>
      <c r="R1527" s="91"/>
      <c r="S1527" s="91"/>
      <c r="T1527" s="91"/>
      <c r="U1527" s="91"/>
      <c r="V1527" s="52"/>
      <c r="W1527" s="52"/>
      <c r="X1527" s="52"/>
      <c r="Y1527" s="52"/>
      <c r="Z1527" s="51"/>
      <c r="AA1527" s="76"/>
      <c r="AB1527" s="76"/>
      <c r="AC1527" s="77"/>
      <c r="AD1527" s="84" t="s">
        <v>17453</v>
      </c>
      <c r="AE1527" s="84">
        <v>2139</v>
      </c>
      <c r="AF1527" s="84">
        <v>458</v>
      </c>
      <c r="AG1527" s="84">
        <v>1791</v>
      </c>
      <c r="AH1527" s="84">
        <v>135</v>
      </c>
      <c r="AI1527" s="84">
        <v>-18000</v>
      </c>
      <c r="AJ1527" s="84"/>
      <c r="AK1527" s="84" t="s">
        <v>21254</v>
      </c>
      <c r="AL1527" s="84"/>
      <c r="AM1527" s="84" t="s">
        <v>4145</v>
      </c>
      <c r="AN1527" s="86">
        <v>39812.150740740741</v>
      </c>
      <c r="AO1527" s="87" t="s">
        <v>23502</v>
      </c>
      <c r="AP1527" s="84" t="b">
        <v>0</v>
      </c>
      <c r="AQ1527" s="84" t="b">
        <v>0</v>
      </c>
      <c r="AR1527" s="84" t="b">
        <v>0</v>
      </c>
      <c r="AS1527" s="84" t="s">
        <v>2140</v>
      </c>
      <c r="AT1527" s="84">
        <v>20</v>
      </c>
      <c r="AU1527" s="87" t="s">
        <v>24934</v>
      </c>
      <c r="AV1527" s="84" t="b">
        <v>0</v>
      </c>
      <c r="AW1527" s="84" t="s">
        <v>5508</v>
      </c>
      <c r="AX1527" s="87" t="s">
        <v>28573</v>
      </c>
      <c r="AY1527" s="84" t="s">
        <v>66</v>
      </c>
    </row>
    <row r="1528" spans="1:51" x14ac:dyDescent="0.25">
      <c r="A1528" s="69" t="s">
        <v>7413</v>
      </c>
      <c r="B1528" s="70"/>
      <c r="C1528" s="70"/>
      <c r="D1528" s="71"/>
      <c r="E1528" s="114"/>
      <c r="F1528" s="107" t="s">
        <v>26213</v>
      </c>
      <c r="G1528" s="115"/>
      <c r="H1528" s="74"/>
      <c r="I1528" s="75"/>
      <c r="J1528" s="116"/>
      <c r="K1528" s="74" t="s">
        <v>30983</v>
      </c>
      <c r="L1528" s="117"/>
      <c r="M1528" s="79"/>
      <c r="N1528" s="79"/>
      <c r="O1528" s="80"/>
      <c r="P1528" s="81"/>
      <c r="Q1528" s="81"/>
      <c r="R1528" s="91"/>
      <c r="S1528" s="91"/>
      <c r="T1528" s="91"/>
      <c r="U1528" s="91"/>
      <c r="V1528" s="52"/>
      <c r="W1528" s="52"/>
      <c r="X1528" s="52"/>
      <c r="Y1528" s="52"/>
      <c r="Z1528" s="51"/>
      <c r="AA1528" s="76"/>
      <c r="AB1528" s="76"/>
      <c r="AC1528" s="77"/>
      <c r="AD1528" s="84" t="s">
        <v>17454</v>
      </c>
      <c r="AE1528" s="84">
        <v>83</v>
      </c>
      <c r="AF1528" s="84">
        <v>141</v>
      </c>
      <c r="AG1528" s="84">
        <v>479</v>
      </c>
      <c r="AH1528" s="84">
        <v>188</v>
      </c>
      <c r="AI1528" s="84">
        <v>-28800</v>
      </c>
      <c r="AJ1528" s="84" t="s">
        <v>19632</v>
      </c>
      <c r="AK1528" s="84" t="s">
        <v>3597</v>
      </c>
      <c r="AL1528" s="84"/>
      <c r="AM1528" s="84" t="s">
        <v>4149</v>
      </c>
      <c r="AN1528" s="86">
        <v>39827.769467592596</v>
      </c>
      <c r="AO1528" s="87" t="s">
        <v>23503</v>
      </c>
      <c r="AP1528" s="84" t="b">
        <v>1</v>
      </c>
      <c r="AQ1528" s="84" t="b">
        <v>0</v>
      </c>
      <c r="AR1528" s="84" t="b">
        <v>1</v>
      </c>
      <c r="AS1528" s="84" t="s">
        <v>2140</v>
      </c>
      <c r="AT1528" s="84">
        <v>28</v>
      </c>
      <c r="AU1528" s="87" t="s">
        <v>4681</v>
      </c>
      <c r="AV1528" s="84" t="b">
        <v>0</v>
      </c>
      <c r="AW1528" s="84" t="s">
        <v>5508</v>
      </c>
      <c r="AX1528" s="87" t="s">
        <v>28574</v>
      </c>
      <c r="AY1528" s="84" t="s">
        <v>66</v>
      </c>
    </row>
    <row r="1529" spans="1:51" x14ac:dyDescent="0.25">
      <c r="A1529" s="69" t="s">
        <v>7414</v>
      </c>
      <c r="B1529" s="70"/>
      <c r="C1529" s="70"/>
      <c r="D1529" s="71"/>
      <c r="E1529" s="114"/>
      <c r="F1529" s="107" t="s">
        <v>26214</v>
      </c>
      <c r="G1529" s="115"/>
      <c r="H1529" s="74"/>
      <c r="I1529" s="75"/>
      <c r="J1529" s="116"/>
      <c r="K1529" s="74" t="s">
        <v>30984</v>
      </c>
      <c r="L1529" s="117"/>
      <c r="M1529" s="79"/>
      <c r="N1529" s="79"/>
      <c r="O1529" s="80"/>
      <c r="P1529" s="81"/>
      <c r="Q1529" s="81"/>
      <c r="R1529" s="91"/>
      <c r="S1529" s="91"/>
      <c r="T1529" s="91"/>
      <c r="U1529" s="91"/>
      <c r="V1529" s="52"/>
      <c r="W1529" s="52"/>
      <c r="X1529" s="52"/>
      <c r="Y1529" s="52"/>
      <c r="Z1529" s="51"/>
      <c r="AA1529" s="76"/>
      <c r="AB1529" s="76"/>
      <c r="AC1529" s="77"/>
      <c r="AD1529" s="84" t="s">
        <v>17455</v>
      </c>
      <c r="AE1529" s="84">
        <v>240</v>
      </c>
      <c r="AF1529" s="84">
        <v>43</v>
      </c>
      <c r="AG1529" s="84">
        <v>794</v>
      </c>
      <c r="AH1529" s="84">
        <v>1249</v>
      </c>
      <c r="AI1529" s="84">
        <v>-18000</v>
      </c>
      <c r="AJ1529" s="84" t="s">
        <v>19633</v>
      </c>
      <c r="AK1529" s="84" t="s">
        <v>21255</v>
      </c>
      <c r="AL1529" s="87" t="s">
        <v>22233</v>
      </c>
      <c r="AM1529" s="84" t="s">
        <v>4145</v>
      </c>
      <c r="AN1529" s="86">
        <v>39868.142245370371</v>
      </c>
      <c r="AO1529" s="87" t="s">
        <v>23504</v>
      </c>
      <c r="AP1529" s="84" t="b">
        <v>0</v>
      </c>
      <c r="AQ1529" s="84" t="b">
        <v>0</v>
      </c>
      <c r="AR1529" s="84" t="b">
        <v>1</v>
      </c>
      <c r="AS1529" s="84" t="s">
        <v>2140</v>
      </c>
      <c r="AT1529" s="84">
        <v>4</v>
      </c>
      <c r="AU1529" s="87" t="s">
        <v>24935</v>
      </c>
      <c r="AV1529" s="84" t="b">
        <v>0</v>
      </c>
      <c r="AW1529" s="84" t="s">
        <v>5508</v>
      </c>
      <c r="AX1529" s="87" t="s">
        <v>28575</v>
      </c>
      <c r="AY1529" s="84" t="s">
        <v>66</v>
      </c>
    </row>
    <row r="1530" spans="1:51" x14ac:dyDescent="0.25">
      <c r="A1530" s="69" t="s">
        <v>7415</v>
      </c>
      <c r="B1530" s="70"/>
      <c r="C1530" s="70"/>
      <c r="D1530" s="71"/>
      <c r="E1530" s="114"/>
      <c r="F1530" s="107" t="s">
        <v>26215</v>
      </c>
      <c r="G1530" s="115"/>
      <c r="H1530" s="74"/>
      <c r="I1530" s="75"/>
      <c r="J1530" s="116"/>
      <c r="K1530" s="74" t="s">
        <v>30985</v>
      </c>
      <c r="L1530" s="117"/>
      <c r="M1530" s="79"/>
      <c r="N1530" s="79"/>
      <c r="O1530" s="80"/>
      <c r="P1530" s="81"/>
      <c r="Q1530" s="81"/>
      <c r="R1530" s="91"/>
      <c r="S1530" s="91"/>
      <c r="T1530" s="91"/>
      <c r="U1530" s="91"/>
      <c r="V1530" s="52"/>
      <c r="W1530" s="52"/>
      <c r="X1530" s="52"/>
      <c r="Y1530" s="52"/>
      <c r="Z1530" s="51"/>
      <c r="AA1530" s="76"/>
      <c r="AB1530" s="76"/>
      <c r="AC1530" s="77"/>
      <c r="AD1530" s="84" t="s">
        <v>17456</v>
      </c>
      <c r="AE1530" s="84">
        <v>1385</v>
      </c>
      <c r="AF1530" s="84">
        <v>997</v>
      </c>
      <c r="AG1530" s="84">
        <v>143124</v>
      </c>
      <c r="AH1530" s="84">
        <v>94</v>
      </c>
      <c r="AI1530" s="84">
        <v>-25200</v>
      </c>
      <c r="AJ1530" s="84" t="s">
        <v>19634</v>
      </c>
      <c r="AK1530" s="84" t="s">
        <v>21256</v>
      </c>
      <c r="AL1530" s="87" t="s">
        <v>22234</v>
      </c>
      <c r="AM1530" s="84" t="s">
        <v>4179</v>
      </c>
      <c r="AN1530" s="86">
        <v>40040.107256944444</v>
      </c>
      <c r="AO1530" s="84"/>
      <c r="AP1530" s="84" t="b">
        <v>0</v>
      </c>
      <c r="AQ1530" s="84" t="b">
        <v>0</v>
      </c>
      <c r="AR1530" s="84" t="b">
        <v>1</v>
      </c>
      <c r="AS1530" s="84" t="s">
        <v>2140</v>
      </c>
      <c r="AT1530" s="84">
        <v>156</v>
      </c>
      <c r="AU1530" s="87" t="s">
        <v>24936</v>
      </c>
      <c r="AV1530" s="84" t="b">
        <v>0</v>
      </c>
      <c r="AW1530" s="84" t="s">
        <v>5508</v>
      </c>
      <c r="AX1530" s="87" t="s">
        <v>28576</v>
      </c>
      <c r="AY1530" s="84" t="s">
        <v>66</v>
      </c>
    </row>
    <row r="1531" spans="1:51" x14ac:dyDescent="0.25">
      <c r="A1531" s="69" t="s">
        <v>8885</v>
      </c>
      <c r="B1531" s="70"/>
      <c r="C1531" s="70"/>
      <c r="D1531" s="71"/>
      <c r="E1531" s="114"/>
      <c r="F1531" s="107" t="s">
        <v>26216</v>
      </c>
      <c r="G1531" s="115"/>
      <c r="H1531" s="74"/>
      <c r="I1531" s="75"/>
      <c r="J1531" s="116"/>
      <c r="K1531" s="74" t="s">
        <v>30986</v>
      </c>
      <c r="L1531" s="117"/>
      <c r="M1531" s="79"/>
      <c r="N1531" s="79"/>
      <c r="O1531" s="80"/>
      <c r="P1531" s="81"/>
      <c r="Q1531" s="81"/>
      <c r="R1531" s="91"/>
      <c r="S1531" s="91"/>
      <c r="T1531" s="91"/>
      <c r="U1531" s="91"/>
      <c r="V1531" s="52"/>
      <c r="W1531" s="52"/>
      <c r="X1531" s="52"/>
      <c r="Y1531" s="52"/>
      <c r="Z1531" s="51"/>
      <c r="AA1531" s="76"/>
      <c r="AB1531" s="76"/>
      <c r="AC1531" s="77"/>
      <c r="AD1531" s="84" t="s">
        <v>17457</v>
      </c>
      <c r="AE1531" s="84">
        <v>156</v>
      </c>
      <c r="AF1531" s="84">
        <v>1967</v>
      </c>
      <c r="AG1531" s="84">
        <v>7354</v>
      </c>
      <c r="AH1531" s="84">
        <v>54</v>
      </c>
      <c r="AI1531" s="84">
        <v>-18000</v>
      </c>
      <c r="AJ1531" s="84" t="s">
        <v>19635</v>
      </c>
      <c r="AK1531" s="84" t="s">
        <v>3580</v>
      </c>
      <c r="AL1531" s="84"/>
      <c r="AM1531" s="84" t="s">
        <v>4151</v>
      </c>
      <c r="AN1531" s="86">
        <v>40099.186261574076</v>
      </c>
      <c r="AO1531" s="87" t="s">
        <v>23505</v>
      </c>
      <c r="AP1531" s="84" t="b">
        <v>0</v>
      </c>
      <c r="AQ1531" s="84" t="b">
        <v>0</v>
      </c>
      <c r="AR1531" s="84" t="b">
        <v>1</v>
      </c>
      <c r="AS1531" s="84" t="s">
        <v>2140</v>
      </c>
      <c r="AT1531" s="84">
        <v>63</v>
      </c>
      <c r="AU1531" s="87" t="s">
        <v>24937</v>
      </c>
      <c r="AV1531" s="84" t="b">
        <v>0</v>
      </c>
      <c r="AW1531" s="84" t="s">
        <v>5508</v>
      </c>
      <c r="AX1531" s="87" t="s">
        <v>28577</v>
      </c>
      <c r="AY1531" s="84" t="s">
        <v>65</v>
      </c>
    </row>
    <row r="1532" spans="1:51" x14ac:dyDescent="0.25">
      <c r="A1532" s="69" t="s">
        <v>7416</v>
      </c>
      <c r="B1532" s="70"/>
      <c r="C1532" s="70"/>
      <c r="D1532" s="71"/>
      <c r="E1532" s="114"/>
      <c r="F1532" s="107" t="s">
        <v>26217</v>
      </c>
      <c r="G1532" s="115"/>
      <c r="H1532" s="74"/>
      <c r="I1532" s="75"/>
      <c r="J1532" s="116"/>
      <c r="K1532" s="74" t="s">
        <v>30987</v>
      </c>
      <c r="L1532" s="117"/>
      <c r="M1532" s="79"/>
      <c r="N1532" s="79"/>
      <c r="O1532" s="80"/>
      <c r="P1532" s="81"/>
      <c r="Q1532" s="81"/>
      <c r="R1532" s="91"/>
      <c r="S1532" s="91"/>
      <c r="T1532" s="91"/>
      <c r="U1532" s="91"/>
      <c r="V1532" s="52"/>
      <c r="W1532" s="52"/>
      <c r="X1532" s="52"/>
      <c r="Y1532" s="52"/>
      <c r="Z1532" s="51"/>
      <c r="AA1532" s="76"/>
      <c r="AB1532" s="76"/>
      <c r="AC1532" s="77"/>
      <c r="AD1532" s="84" t="s">
        <v>17458</v>
      </c>
      <c r="AE1532" s="84">
        <v>1224</v>
      </c>
      <c r="AF1532" s="84">
        <v>679</v>
      </c>
      <c r="AG1532" s="84">
        <v>9181</v>
      </c>
      <c r="AH1532" s="84">
        <v>265</v>
      </c>
      <c r="AI1532" s="84">
        <v>-28800</v>
      </c>
      <c r="AJ1532" s="84" t="s">
        <v>19636</v>
      </c>
      <c r="AK1532" s="84" t="s">
        <v>21257</v>
      </c>
      <c r="AL1532" s="87" t="s">
        <v>22235</v>
      </c>
      <c r="AM1532" s="84" t="s">
        <v>4149</v>
      </c>
      <c r="AN1532" s="86">
        <v>40283.911898148152</v>
      </c>
      <c r="AO1532" s="87" t="s">
        <v>23506</v>
      </c>
      <c r="AP1532" s="84" t="b">
        <v>0</v>
      </c>
      <c r="AQ1532" s="84" t="b">
        <v>0</v>
      </c>
      <c r="AR1532" s="84" t="b">
        <v>1</v>
      </c>
      <c r="AS1532" s="84" t="s">
        <v>2140</v>
      </c>
      <c r="AT1532" s="84">
        <v>147</v>
      </c>
      <c r="AU1532" s="87" t="s">
        <v>24938</v>
      </c>
      <c r="AV1532" s="84" t="b">
        <v>0</v>
      </c>
      <c r="AW1532" s="84" t="s">
        <v>5508</v>
      </c>
      <c r="AX1532" s="87" t="s">
        <v>28578</v>
      </c>
      <c r="AY1532" s="84" t="s">
        <v>66</v>
      </c>
    </row>
    <row r="1533" spans="1:51" x14ac:dyDescent="0.25">
      <c r="A1533" s="69" t="s">
        <v>7418</v>
      </c>
      <c r="B1533" s="70"/>
      <c r="C1533" s="70"/>
      <c r="D1533" s="71"/>
      <c r="E1533" s="114"/>
      <c r="F1533" s="107" t="s">
        <v>26218</v>
      </c>
      <c r="G1533" s="115"/>
      <c r="H1533" s="74"/>
      <c r="I1533" s="75"/>
      <c r="J1533" s="116"/>
      <c r="K1533" s="74" t="s">
        <v>30988</v>
      </c>
      <c r="L1533" s="117"/>
      <c r="M1533" s="79"/>
      <c r="N1533" s="79"/>
      <c r="O1533" s="80"/>
      <c r="P1533" s="81"/>
      <c r="Q1533" s="81"/>
      <c r="R1533" s="91"/>
      <c r="S1533" s="91"/>
      <c r="T1533" s="91"/>
      <c r="U1533" s="91"/>
      <c r="V1533" s="52"/>
      <c r="W1533" s="52"/>
      <c r="X1533" s="52"/>
      <c r="Y1533" s="52"/>
      <c r="Z1533" s="51"/>
      <c r="AA1533" s="76"/>
      <c r="AB1533" s="76"/>
      <c r="AC1533" s="77"/>
      <c r="AD1533" s="84" t="s">
        <v>17459</v>
      </c>
      <c r="AE1533" s="84">
        <v>613</v>
      </c>
      <c r="AF1533" s="84">
        <v>2449</v>
      </c>
      <c r="AG1533" s="84">
        <v>15769</v>
      </c>
      <c r="AH1533" s="84">
        <v>179</v>
      </c>
      <c r="AI1533" s="84">
        <v>-18000</v>
      </c>
      <c r="AJ1533" s="84" t="s">
        <v>19637</v>
      </c>
      <c r="AK1533" s="84" t="s">
        <v>3534</v>
      </c>
      <c r="AL1533" s="87" t="s">
        <v>22236</v>
      </c>
      <c r="AM1533" s="84" t="s">
        <v>4145</v>
      </c>
      <c r="AN1533" s="86">
        <v>39649.08216435185</v>
      </c>
      <c r="AO1533" s="87" t="s">
        <v>23507</v>
      </c>
      <c r="AP1533" s="84" t="b">
        <v>0</v>
      </c>
      <c r="AQ1533" s="84" t="b">
        <v>0</v>
      </c>
      <c r="AR1533" s="84" t="b">
        <v>0</v>
      </c>
      <c r="AS1533" s="84" t="s">
        <v>2140</v>
      </c>
      <c r="AT1533" s="84">
        <v>343</v>
      </c>
      <c r="AU1533" s="87" t="s">
        <v>24939</v>
      </c>
      <c r="AV1533" s="84" t="b">
        <v>0</v>
      </c>
      <c r="AW1533" s="84" t="s">
        <v>5508</v>
      </c>
      <c r="AX1533" s="87" t="s">
        <v>28579</v>
      </c>
      <c r="AY1533" s="84" t="s">
        <v>66</v>
      </c>
    </row>
    <row r="1534" spans="1:51" x14ac:dyDescent="0.25">
      <c r="A1534" s="69" t="s">
        <v>7419</v>
      </c>
      <c r="B1534" s="70"/>
      <c r="C1534" s="70"/>
      <c r="D1534" s="71"/>
      <c r="E1534" s="114"/>
      <c r="F1534" s="107" t="s">
        <v>26219</v>
      </c>
      <c r="G1534" s="115"/>
      <c r="H1534" s="74"/>
      <c r="I1534" s="75"/>
      <c r="J1534" s="116"/>
      <c r="K1534" s="74" t="s">
        <v>30989</v>
      </c>
      <c r="L1534" s="117"/>
      <c r="M1534" s="79"/>
      <c r="N1534" s="79"/>
      <c r="O1534" s="80"/>
      <c r="P1534" s="81"/>
      <c r="Q1534" s="81"/>
      <c r="R1534" s="91"/>
      <c r="S1534" s="91"/>
      <c r="T1534" s="91"/>
      <c r="U1534" s="91"/>
      <c r="V1534" s="52"/>
      <c r="W1534" s="52"/>
      <c r="X1534" s="52"/>
      <c r="Y1534" s="52"/>
      <c r="Z1534" s="51"/>
      <c r="AA1534" s="76"/>
      <c r="AB1534" s="76"/>
      <c r="AC1534" s="77"/>
      <c r="AD1534" s="84" t="s">
        <v>17460</v>
      </c>
      <c r="AE1534" s="84">
        <v>56</v>
      </c>
      <c r="AF1534" s="84">
        <v>11</v>
      </c>
      <c r="AG1534" s="84">
        <v>850</v>
      </c>
      <c r="AH1534" s="84">
        <v>994</v>
      </c>
      <c r="AI1534" s="84"/>
      <c r="AJ1534" s="84"/>
      <c r="AK1534" s="84"/>
      <c r="AL1534" s="84"/>
      <c r="AM1534" s="84"/>
      <c r="AN1534" s="86">
        <v>42579.7265625</v>
      </c>
      <c r="AO1534" s="87" t="s">
        <v>23508</v>
      </c>
      <c r="AP1534" s="84" t="b">
        <v>1</v>
      </c>
      <c r="AQ1534" s="84" t="b">
        <v>0</v>
      </c>
      <c r="AR1534" s="84" t="b">
        <v>0</v>
      </c>
      <c r="AS1534" s="84" t="s">
        <v>2142</v>
      </c>
      <c r="AT1534" s="84">
        <v>4</v>
      </c>
      <c r="AU1534" s="84"/>
      <c r="AV1534" s="84" t="b">
        <v>0</v>
      </c>
      <c r="AW1534" s="84" t="s">
        <v>5508</v>
      </c>
      <c r="AX1534" s="87" t="s">
        <v>28580</v>
      </c>
      <c r="AY1534" s="84" t="s">
        <v>66</v>
      </c>
    </row>
    <row r="1535" spans="1:51" x14ac:dyDescent="0.25">
      <c r="A1535" s="69" t="s">
        <v>7420</v>
      </c>
      <c r="B1535" s="70"/>
      <c r="C1535" s="70"/>
      <c r="D1535" s="71"/>
      <c r="E1535" s="114"/>
      <c r="F1535" s="107" t="s">
        <v>26220</v>
      </c>
      <c r="G1535" s="115"/>
      <c r="H1535" s="74"/>
      <c r="I1535" s="75"/>
      <c r="J1535" s="116"/>
      <c r="K1535" s="74" t="s">
        <v>30990</v>
      </c>
      <c r="L1535" s="117"/>
      <c r="M1535" s="79"/>
      <c r="N1535" s="79"/>
      <c r="O1535" s="80"/>
      <c r="P1535" s="81"/>
      <c r="Q1535" s="81"/>
      <c r="R1535" s="91"/>
      <c r="S1535" s="91"/>
      <c r="T1535" s="91"/>
      <c r="U1535" s="91"/>
      <c r="V1535" s="52"/>
      <c r="W1535" s="52"/>
      <c r="X1535" s="52"/>
      <c r="Y1535" s="52"/>
      <c r="Z1535" s="51"/>
      <c r="AA1535" s="76"/>
      <c r="AB1535" s="76"/>
      <c r="AC1535" s="77"/>
      <c r="AD1535" s="84" t="s">
        <v>17461</v>
      </c>
      <c r="AE1535" s="84">
        <v>914</v>
      </c>
      <c r="AF1535" s="84">
        <v>1562</v>
      </c>
      <c r="AG1535" s="84">
        <v>12425</v>
      </c>
      <c r="AH1535" s="84">
        <v>3432</v>
      </c>
      <c r="AI1535" s="84">
        <v>-18000</v>
      </c>
      <c r="AJ1535" s="84" t="s">
        <v>19638</v>
      </c>
      <c r="AK1535" s="84" t="s">
        <v>21258</v>
      </c>
      <c r="AL1535" s="84"/>
      <c r="AM1535" s="84" t="s">
        <v>4145</v>
      </c>
      <c r="AN1535" s="86">
        <v>39900.048645833333</v>
      </c>
      <c r="AO1535" s="87" t="s">
        <v>23509</v>
      </c>
      <c r="AP1535" s="84" t="b">
        <v>0</v>
      </c>
      <c r="AQ1535" s="84" t="b">
        <v>0</v>
      </c>
      <c r="AR1535" s="84" t="b">
        <v>0</v>
      </c>
      <c r="AS1535" s="84" t="s">
        <v>2140</v>
      </c>
      <c r="AT1535" s="84">
        <v>66</v>
      </c>
      <c r="AU1535" s="87" t="s">
        <v>24940</v>
      </c>
      <c r="AV1535" s="84" t="b">
        <v>0</v>
      </c>
      <c r="AW1535" s="84" t="s">
        <v>5508</v>
      </c>
      <c r="AX1535" s="87" t="s">
        <v>28581</v>
      </c>
      <c r="AY1535" s="84" t="s">
        <v>66</v>
      </c>
    </row>
    <row r="1536" spans="1:51" x14ac:dyDescent="0.25">
      <c r="A1536" s="69" t="s">
        <v>7421</v>
      </c>
      <c r="B1536" s="70"/>
      <c r="C1536" s="70"/>
      <c r="D1536" s="71"/>
      <c r="E1536" s="114"/>
      <c r="F1536" s="107" t="s">
        <v>26221</v>
      </c>
      <c r="G1536" s="115"/>
      <c r="H1536" s="74"/>
      <c r="I1536" s="75"/>
      <c r="J1536" s="116"/>
      <c r="K1536" s="74" t="s">
        <v>30991</v>
      </c>
      <c r="L1536" s="117"/>
      <c r="M1536" s="79"/>
      <c r="N1536" s="79"/>
      <c r="O1536" s="80"/>
      <c r="P1536" s="81"/>
      <c r="Q1536" s="81"/>
      <c r="R1536" s="91"/>
      <c r="S1536" s="91"/>
      <c r="T1536" s="91"/>
      <c r="U1536" s="91"/>
      <c r="V1536" s="52"/>
      <c r="W1536" s="52"/>
      <c r="X1536" s="52"/>
      <c r="Y1536" s="52"/>
      <c r="Z1536" s="51"/>
      <c r="AA1536" s="76"/>
      <c r="AB1536" s="76"/>
      <c r="AC1536" s="77"/>
      <c r="AD1536" s="84" t="s">
        <v>17462</v>
      </c>
      <c r="AE1536" s="84">
        <v>96</v>
      </c>
      <c r="AF1536" s="84">
        <v>15</v>
      </c>
      <c r="AG1536" s="84">
        <v>248</v>
      </c>
      <c r="AH1536" s="84">
        <v>159</v>
      </c>
      <c r="AI1536" s="84"/>
      <c r="AJ1536" s="84" t="s">
        <v>19639</v>
      </c>
      <c r="AK1536" s="84" t="s">
        <v>21259</v>
      </c>
      <c r="AL1536" s="84"/>
      <c r="AM1536" s="84"/>
      <c r="AN1536" s="86">
        <v>41309.950636574074</v>
      </c>
      <c r="AO1536" s="84"/>
      <c r="AP1536" s="84" t="b">
        <v>1</v>
      </c>
      <c r="AQ1536" s="84" t="b">
        <v>0</v>
      </c>
      <c r="AR1536" s="84" t="b">
        <v>0</v>
      </c>
      <c r="AS1536" s="84" t="s">
        <v>2140</v>
      </c>
      <c r="AT1536" s="84">
        <v>0</v>
      </c>
      <c r="AU1536" s="87" t="s">
        <v>4681</v>
      </c>
      <c r="AV1536" s="84" t="b">
        <v>0</v>
      </c>
      <c r="AW1536" s="84" t="s">
        <v>5508</v>
      </c>
      <c r="AX1536" s="87" t="s">
        <v>28582</v>
      </c>
      <c r="AY1536" s="84" t="s">
        <v>66</v>
      </c>
    </row>
    <row r="1537" spans="1:51" x14ac:dyDescent="0.25">
      <c r="A1537" s="69" t="s">
        <v>7422</v>
      </c>
      <c r="B1537" s="70"/>
      <c r="C1537" s="70"/>
      <c r="D1537" s="71"/>
      <c r="E1537" s="114"/>
      <c r="F1537" s="107" t="s">
        <v>26222</v>
      </c>
      <c r="G1537" s="115"/>
      <c r="H1537" s="74"/>
      <c r="I1537" s="75"/>
      <c r="J1537" s="116"/>
      <c r="K1537" s="74" t="s">
        <v>30992</v>
      </c>
      <c r="L1537" s="117"/>
      <c r="M1537" s="79"/>
      <c r="N1537" s="79"/>
      <c r="O1537" s="80"/>
      <c r="P1537" s="81"/>
      <c r="Q1537" s="81"/>
      <c r="R1537" s="91"/>
      <c r="S1537" s="91"/>
      <c r="T1537" s="91"/>
      <c r="U1537" s="91"/>
      <c r="V1537" s="52"/>
      <c r="W1537" s="52"/>
      <c r="X1537" s="52"/>
      <c r="Y1537" s="52"/>
      <c r="Z1537" s="51"/>
      <c r="AA1537" s="76"/>
      <c r="AB1537" s="76"/>
      <c r="AC1537" s="77"/>
      <c r="AD1537" s="84" t="s">
        <v>3423</v>
      </c>
      <c r="AE1537" s="84">
        <v>177</v>
      </c>
      <c r="AF1537" s="84">
        <v>141</v>
      </c>
      <c r="AG1537" s="84">
        <v>1492</v>
      </c>
      <c r="AH1537" s="84">
        <v>588</v>
      </c>
      <c r="AI1537" s="84"/>
      <c r="AJ1537" s="84" t="s">
        <v>19640</v>
      </c>
      <c r="AK1537" s="84" t="s">
        <v>21149</v>
      </c>
      <c r="AL1537" s="84"/>
      <c r="AM1537" s="84"/>
      <c r="AN1537" s="86">
        <v>42643.958287037036</v>
      </c>
      <c r="AO1537" s="87" t="s">
        <v>23510</v>
      </c>
      <c r="AP1537" s="84" t="b">
        <v>1</v>
      </c>
      <c r="AQ1537" s="84" t="b">
        <v>0</v>
      </c>
      <c r="AR1537" s="84" t="b">
        <v>0</v>
      </c>
      <c r="AS1537" s="84" t="s">
        <v>24681</v>
      </c>
      <c r="AT1537" s="84">
        <v>0</v>
      </c>
      <c r="AU1537" s="84"/>
      <c r="AV1537" s="84" t="b">
        <v>0</v>
      </c>
      <c r="AW1537" s="84" t="s">
        <v>5508</v>
      </c>
      <c r="AX1537" s="87" t="s">
        <v>28583</v>
      </c>
      <c r="AY1537" s="84" t="s">
        <v>66</v>
      </c>
    </row>
    <row r="1538" spans="1:51" x14ac:dyDescent="0.25">
      <c r="A1538" s="69" t="s">
        <v>7423</v>
      </c>
      <c r="B1538" s="70"/>
      <c r="C1538" s="70"/>
      <c r="D1538" s="71"/>
      <c r="E1538" s="114"/>
      <c r="F1538" s="107" t="s">
        <v>26223</v>
      </c>
      <c r="G1538" s="115"/>
      <c r="H1538" s="74"/>
      <c r="I1538" s="75"/>
      <c r="J1538" s="116"/>
      <c r="K1538" s="74" t="s">
        <v>30993</v>
      </c>
      <c r="L1538" s="117"/>
      <c r="M1538" s="79"/>
      <c r="N1538" s="79"/>
      <c r="O1538" s="80"/>
      <c r="P1538" s="81"/>
      <c r="Q1538" s="81"/>
      <c r="R1538" s="91"/>
      <c r="S1538" s="91"/>
      <c r="T1538" s="91"/>
      <c r="U1538" s="91"/>
      <c r="V1538" s="52"/>
      <c r="W1538" s="52"/>
      <c r="X1538" s="52"/>
      <c r="Y1538" s="52"/>
      <c r="Z1538" s="51"/>
      <c r="AA1538" s="76"/>
      <c r="AB1538" s="76"/>
      <c r="AC1538" s="77"/>
      <c r="AD1538" s="84" t="s">
        <v>17463</v>
      </c>
      <c r="AE1538" s="84">
        <v>1792</v>
      </c>
      <c r="AF1538" s="84">
        <v>4073</v>
      </c>
      <c r="AG1538" s="84">
        <v>1835</v>
      </c>
      <c r="AH1538" s="84">
        <v>15</v>
      </c>
      <c r="AI1538" s="84">
        <v>-18000</v>
      </c>
      <c r="AJ1538" s="84" t="s">
        <v>19641</v>
      </c>
      <c r="AK1538" s="84" t="s">
        <v>3539</v>
      </c>
      <c r="AL1538" s="87" t="s">
        <v>22237</v>
      </c>
      <c r="AM1538" s="84" t="s">
        <v>4145</v>
      </c>
      <c r="AN1538" s="86">
        <v>40314.340451388889</v>
      </c>
      <c r="AO1538" s="87" t="s">
        <v>23511</v>
      </c>
      <c r="AP1538" s="84" t="b">
        <v>0</v>
      </c>
      <c r="AQ1538" s="84" t="b">
        <v>0</v>
      </c>
      <c r="AR1538" s="84" t="b">
        <v>1</v>
      </c>
      <c r="AS1538" s="84" t="s">
        <v>2140</v>
      </c>
      <c r="AT1538" s="84">
        <v>176</v>
      </c>
      <c r="AU1538" s="87" t="s">
        <v>24941</v>
      </c>
      <c r="AV1538" s="84" t="b">
        <v>1</v>
      </c>
      <c r="AW1538" s="84" t="s">
        <v>5508</v>
      </c>
      <c r="AX1538" s="87" t="s">
        <v>28584</v>
      </c>
      <c r="AY1538" s="84" t="s">
        <v>66</v>
      </c>
    </row>
    <row r="1539" spans="1:51" x14ac:dyDescent="0.25">
      <c r="A1539" s="69" t="s">
        <v>7424</v>
      </c>
      <c r="B1539" s="70"/>
      <c r="C1539" s="70"/>
      <c r="D1539" s="71"/>
      <c r="E1539" s="114"/>
      <c r="F1539" s="107" t="s">
        <v>26224</v>
      </c>
      <c r="G1539" s="115"/>
      <c r="H1539" s="74"/>
      <c r="I1539" s="75"/>
      <c r="J1539" s="116"/>
      <c r="K1539" s="74" t="s">
        <v>30994</v>
      </c>
      <c r="L1539" s="117"/>
      <c r="M1539" s="79"/>
      <c r="N1539" s="79"/>
      <c r="O1539" s="80"/>
      <c r="P1539" s="81"/>
      <c r="Q1539" s="81"/>
      <c r="R1539" s="91"/>
      <c r="S1539" s="91"/>
      <c r="T1539" s="91"/>
      <c r="U1539" s="91"/>
      <c r="V1539" s="52"/>
      <c r="W1539" s="52"/>
      <c r="X1539" s="52"/>
      <c r="Y1539" s="52"/>
      <c r="Z1539" s="51"/>
      <c r="AA1539" s="76"/>
      <c r="AB1539" s="76"/>
      <c r="AC1539" s="77"/>
      <c r="AD1539" s="84" t="s">
        <v>17464</v>
      </c>
      <c r="AE1539" s="84">
        <v>4272</v>
      </c>
      <c r="AF1539" s="84">
        <v>6011</v>
      </c>
      <c r="AG1539" s="84">
        <v>141822</v>
      </c>
      <c r="AH1539" s="84">
        <v>30693</v>
      </c>
      <c r="AI1539" s="84">
        <v>-18000</v>
      </c>
      <c r="AJ1539" s="84" t="s">
        <v>19642</v>
      </c>
      <c r="AK1539" s="84" t="s">
        <v>3534</v>
      </c>
      <c r="AL1539" s="87" t="s">
        <v>22238</v>
      </c>
      <c r="AM1539" s="84" t="s">
        <v>4145</v>
      </c>
      <c r="AN1539" s="86">
        <v>39891.027233796296</v>
      </c>
      <c r="AO1539" s="87" t="s">
        <v>23512</v>
      </c>
      <c r="AP1539" s="84" t="b">
        <v>0</v>
      </c>
      <c r="AQ1539" s="84" t="b">
        <v>0</v>
      </c>
      <c r="AR1539" s="84" t="b">
        <v>0</v>
      </c>
      <c r="AS1539" s="84" t="s">
        <v>2140</v>
      </c>
      <c r="AT1539" s="84">
        <v>392</v>
      </c>
      <c r="AU1539" s="87" t="s">
        <v>4782</v>
      </c>
      <c r="AV1539" s="84" t="b">
        <v>0</v>
      </c>
      <c r="AW1539" s="84" t="s">
        <v>5508</v>
      </c>
      <c r="AX1539" s="87" t="s">
        <v>28585</v>
      </c>
      <c r="AY1539" s="84" t="s">
        <v>66</v>
      </c>
    </row>
    <row r="1540" spans="1:51" x14ac:dyDescent="0.25">
      <c r="A1540" s="69" t="s">
        <v>7425</v>
      </c>
      <c r="B1540" s="70"/>
      <c r="C1540" s="70"/>
      <c r="D1540" s="71"/>
      <c r="E1540" s="114"/>
      <c r="F1540" s="107" t="s">
        <v>26225</v>
      </c>
      <c r="G1540" s="115"/>
      <c r="H1540" s="74"/>
      <c r="I1540" s="75"/>
      <c r="J1540" s="116"/>
      <c r="K1540" s="74" t="s">
        <v>30995</v>
      </c>
      <c r="L1540" s="117"/>
      <c r="M1540" s="79"/>
      <c r="N1540" s="79"/>
      <c r="O1540" s="80"/>
      <c r="P1540" s="81"/>
      <c r="Q1540" s="81"/>
      <c r="R1540" s="91"/>
      <c r="S1540" s="91"/>
      <c r="T1540" s="91"/>
      <c r="U1540" s="91"/>
      <c r="V1540" s="52"/>
      <c r="W1540" s="52"/>
      <c r="X1540" s="52"/>
      <c r="Y1540" s="52"/>
      <c r="Z1540" s="51"/>
      <c r="AA1540" s="76"/>
      <c r="AB1540" s="76"/>
      <c r="AC1540" s="77"/>
      <c r="AD1540" s="84" t="s">
        <v>17465</v>
      </c>
      <c r="AE1540" s="84">
        <v>73</v>
      </c>
      <c r="AF1540" s="84">
        <v>177</v>
      </c>
      <c r="AG1540" s="84">
        <v>1518</v>
      </c>
      <c r="AH1540" s="84">
        <v>287</v>
      </c>
      <c r="AI1540" s="84">
        <v>0</v>
      </c>
      <c r="AJ1540" s="84" t="s">
        <v>19643</v>
      </c>
      <c r="AK1540" s="84"/>
      <c r="AL1540" s="84"/>
      <c r="AM1540" s="84" t="s">
        <v>3523</v>
      </c>
      <c r="AN1540" s="86">
        <v>40008.985763888886</v>
      </c>
      <c r="AO1540" s="84"/>
      <c r="AP1540" s="84" t="b">
        <v>0</v>
      </c>
      <c r="AQ1540" s="84" t="b">
        <v>0</v>
      </c>
      <c r="AR1540" s="84" t="b">
        <v>0</v>
      </c>
      <c r="AS1540" s="84" t="s">
        <v>2140</v>
      </c>
      <c r="AT1540" s="84">
        <v>3</v>
      </c>
      <c r="AU1540" s="87" t="s">
        <v>4681</v>
      </c>
      <c r="AV1540" s="84" t="b">
        <v>0</v>
      </c>
      <c r="AW1540" s="84" t="s">
        <v>5508</v>
      </c>
      <c r="AX1540" s="87" t="s">
        <v>28586</v>
      </c>
      <c r="AY1540" s="84" t="s">
        <v>66</v>
      </c>
    </row>
    <row r="1541" spans="1:51" x14ac:dyDescent="0.25">
      <c r="A1541" s="69" t="s">
        <v>7426</v>
      </c>
      <c r="B1541" s="70"/>
      <c r="C1541" s="70"/>
      <c r="D1541" s="71"/>
      <c r="E1541" s="114"/>
      <c r="F1541" s="107" t="s">
        <v>26226</v>
      </c>
      <c r="G1541" s="115"/>
      <c r="H1541" s="74"/>
      <c r="I1541" s="75"/>
      <c r="J1541" s="116"/>
      <c r="K1541" s="74" t="s">
        <v>30996</v>
      </c>
      <c r="L1541" s="117"/>
      <c r="M1541" s="79"/>
      <c r="N1541" s="79"/>
      <c r="O1541" s="80"/>
      <c r="P1541" s="81"/>
      <c r="Q1541" s="81"/>
      <c r="R1541" s="91"/>
      <c r="S1541" s="91"/>
      <c r="T1541" s="91"/>
      <c r="U1541" s="91"/>
      <c r="V1541" s="52"/>
      <c r="W1541" s="52"/>
      <c r="X1541" s="52"/>
      <c r="Y1541" s="52"/>
      <c r="Z1541" s="51"/>
      <c r="AA1541" s="76"/>
      <c r="AB1541" s="76"/>
      <c r="AC1541" s="77"/>
      <c r="AD1541" s="84" t="s">
        <v>17466</v>
      </c>
      <c r="AE1541" s="84">
        <v>1425</v>
      </c>
      <c r="AF1541" s="84">
        <v>1133</v>
      </c>
      <c r="AG1541" s="84">
        <v>5482</v>
      </c>
      <c r="AH1541" s="84">
        <v>2666</v>
      </c>
      <c r="AI1541" s="84">
        <v>3600</v>
      </c>
      <c r="AJ1541" s="84" t="s">
        <v>19644</v>
      </c>
      <c r="AK1541" s="84" t="s">
        <v>3566</v>
      </c>
      <c r="AL1541" s="87" t="s">
        <v>22239</v>
      </c>
      <c r="AM1541" s="84" t="s">
        <v>4152</v>
      </c>
      <c r="AN1541" s="86">
        <v>40002.592511574076</v>
      </c>
      <c r="AO1541" s="87" t="s">
        <v>23513</v>
      </c>
      <c r="AP1541" s="84" t="b">
        <v>0</v>
      </c>
      <c r="AQ1541" s="84" t="b">
        <v>0</v>
      </c>
      <c r="AR1541" s="84" t="b">
        <v>1</v>
      </c>
      <c r="AS1541" s="84" t="s">
        <v>2143</v>
      </c>
      <c r="AT1541" s="84">
        <v>13</v>
      </c>
      <c r="AU1541" s="87" t="s">
        <v>24942</v>
      </c>
      <c r="AV1541" s="84" t="b">
        <v>0</v>
      </c>
      <c r="AW1541" s="84" t="s">
        <v>5508</v>
      </c>
      <c r="AX1541" s="87" t="s">
        <v>28587</v>
      </c>
      <c r="AY1541" s="84" t="s">
        <v>66</v>
      </c>
    </row>
    <row r="1542" spans="1:51" x14ac:dyDescent="0.25">
      <c r="A1542" s="69" t="s">
        <v>7427</v>
      </c>
      <c r="B1542" s="70"/>
      <c r="C1542" s="70"/>
      <c r="D1542" s="71"/>
      <c r="E1542" s="114"/>
      <c r="F1542" s="107" t="s">
        <v>26227</v>
      </c>
      <c r="G1542" s="115"/>
      <c r="H1542" s="74"/>
      <c r="I1542" s="75"/>
      <c r="J1542" s="116"/>
      <c r="K1542" s="74" t="s">
        <v>30997</v>
      </c>
      <c r="L1542" s="117"/>
      <c r="M1542" s="79"/>
      <c r="N1542" s="79"/>
      <c r="O1542" s="80"/>
      <c r="P1542" s="81"/>
      <c r="Q1542" s="81"/>
      <c r="R1542" s="91"/>
      <c r="S1542" s="91"/>
      <c r="T1542" s="91"/>
      <c r="U1542" s="91"/>
      <c r="V1542" s="52"/>
      <c r="W1542" s="52"/>
      <c r="X1542" s="52"/>
      <c r="Y1542" s="52"/>
      <c r="Z1542" s="51"/>
      <c r="AA1542" s="76"/>
      <c r="AB1542" s="76"/>
      <c r="AC1542" s="77"/>
      <c r="AD1542" s="84" t="s">
        <v>17467</v>
      </c>
      <c r="AE1542" s="84">
        <v>258</v>
      </c>
      <c r="AF1542" s="84">
        <v>62</v>
      </c>
      <c r="AG1542" s="84">
        <v>306</v>
      </c>
      <c r="AH1542" s="84">
        <v>34</v>
      </c>
      <c r="AI1542" s="84"/>
      <c r="AJ1542" s="84" t="s">
        <v>19645</v>
      </c>
      <c r="AK1542" s="84"/>
      <c r="AL1542" s="84"/>
      <c r="AM1542" s="84"/>
      <c r="AN1542" s="86">
        <v>42310.693842592591</v>
      </c>
      <c r="AO1542" s="87" t="s">
        <v>23514</v>
      </c>
      <c r="AP1542" s="84" t="b">
        <v>1</v>
      </c>
      <c r="AQ1542" s="84" t="b">
        <v>0</v>
      </c>
      <c r="AR1542" s="84" t="b">
        <v>0</v>
      </c>
      <c r="AS1542" s="84" t="s">
        <v>2140</v>
      </c>
      <c r="AT1542" s="84">
        <v>0</v>
      </c>
      <c r="AU1542" s="87" t="s">
        <v>4681</v>
      </c>
      <c r="AV1542" s="84" t="b">
        <v>0</v>
      </c>
      <c r="AW1542" s="84" t="s">
        <v>5508</v>
      </c>
      <c r="AX1542" s="87" t="s">
        <v>28588</v>
      </c>
      <c r="AY1542" s="84" t="s">
        <v>66</v>
      </c>
    </row>
    <row r="1543" spans="1:51" x14ac:dyDescent="0.25">
      <c r="A1543" s="69" t="s">
        <v>7428</v>
      </c>
      <c r="B1543" s="70"/>
      <c r="C1543" s="70"/>
      <c r="D1543" s="71"/>
      <c r="E1543" s="114"/>
      <c r="F1543" s="107" t="s">
        <v>26228</v>
      </c>
      <c r="G1543" s="115"/>
      <c r="H1543" s="74"/>
      <c r="I1543" s="75"/>
      <c r="J1543" s="116"/>
      <c r="K1543" s="74" t="s">
        <v>30998</v>
      </c>
      <c r="L1543" s="117"/>
      <c r="M1543" s="79"/>
      <c r="N1543" s="79"/>
      <c r="O1543" s="80"/>
      <c r="P1543" s="81"/>
      <c r="Q1543" s="81"/>
      <c r="R1543" s="91"/>
      <c r="S1543" s="91"/>
      <c r="T1543" s="91"/>
      <c r="U1543" s="91"/>
      <c r="V1543" s="52"/>
      <c r="W1543" s="52"/>
      <c r="X1543" s="52"/>
      <c r="Y1543" s="52"/>
      <c r="Z1543" s="51"/>
      <c r="AA1543" s="76"/>
      <c r="AB1543" s="76"/>
      <c r="AC1543" s="77"/>
      <c r="AD1543" s="84" t="s">
        <v>17468</v>
      </c>
      <c r="AE1543" s="84">
        <v>109</v>
      </c>
      <c r="AF1543" s="84">
        <v>51</v>
      </c>
      <c r="AG1543" s="84">
        <v>703</v>
      </c>
      <c r="AH1543" s="84">
        <v>40</v>
      </c>
      <c r="AI1543" s="84"/>
      <c r="AJ1543" s="84" t="s">
        <v>19646</v>
      </c>
      <c r="AK1543" s="84"/>
      <c r="AL1543" s="87" t="s">
        <v>22240</v>
      </c>
      <c r="AM1543" s="84"/>
      <c r="AN1543" s="86">
        <v>41205.655289351853</v>
      </c>
      <c r="AO1543" s="87" t="s">
        <v>23515</v>
      </c>
      <c r="AP1543" s="84" t="b">
        <v>0</v>
      </c>
      <c r="AQ1543" s="84" t="b">
        <v>0</v>
      </c>
      <c r="AR1543" s="84" t="b">
        <v>0</v>
      </c>
      <c r="AS1543" s="84" t="s">
        <v>2142</v>
      </c>
      <c r="AT1543" s="84">
        <v>2</v>
      </c>
      <c r="AU1543" s="87" t="s">
        <v>24943</v>
      </c>
      <c r="AV1543" s="84" t="b">
        <v>0</v>
      </c>
      <c r="AW1543" s="84" t="s">
        <v>5508</v>
      </c>
      <c r="AX1543" s="87" t="s">
        <v>28589</v>
      </c>
      <c r="AY1543" s="84" t="s">
        <v>66</v>
      </c>
    </row>
    <row r="1544" spans="1:51" x14ac:dyDescent="0.25">
      <c r="A1544" s="69" t="s">
        <v>7429</v>
      </c>
      <c r="B1544" s="70"/>
      <c r="C1544" s="70"/>
      <c r="D1544" s="71"/>
      <c r="E1544" s="114"/>
      <c r="F1544" s="107" t="s">
        <v>26229</v>
      </c>
      <c r="G1544" s="115"/>
      <c r="H1544" s="74"/>
      <c r="I1544" s="75"/>
      <c r="J1544" s="116"/>
      <c r="K1544" s="74" t="s">
        <v>30999</v>
      </c>
      <c r="L1544" s="117"/>
      <c r="M1544" s="79"/>
      <c r="N1544" s="79"/>
      <c r="O1544" s="80"/>
      <c r="P1544" s="81"/>
      <c r="Q1544" s="81"/>
      <c r="R1544" s="91"/>
      <c r="S1544" s="91"/>
      <c r="T1544" s="91"/>
      <c r="U1544" s="91"/>
      <c r="V1544" s="52"/>
      <c r="W1544" s="52"/>
      <c r="X1544" s="52"/>
      <c r="Y1544" s="52"/>
      <c r="Z1544" s="51"/>
      <c r="AA1544" s="76"/>
      <c r="AB1544" s="76"/>
      <c r="AC1544" s="77"/>
      <c r="AD1544" s="84" t="s">
        <v>17469</v>
      </c>
      <c r="AE1544" s="84">
        <v>934</v>
      </c>
      <c r="AF1544" s="84">
        <v>443</v>
      </c>
      <c r="AG1544" s="84">
        <v>11248</v>
      </c>
      <c r="AH1544" s="84">
        <v>11515</v>
      </c>
      <c r="AI1544" s="84">
        <v>-28800</v>
      </c>
      <c r="AJ1544" s="84"/>
      <c r="AK1544" s="84" t="s">
        <v>3593</v>
      </c>
      <c r="AL1544" s="84"/>
      <c r="AM1544" s="84" t="s">
        <v>4149</v>
      </c>
      <c r="AN1544" s="86">
        <v>42674.947106481479</v>
      </c>
      <c r="AO1544" s="87" t="s">
        <v>23516</v>
      </c>
      <c r="AP1544" s="84" t="b">
        <v>0</v>
      </c>
      <c r="AQ1544" s="84" t="b">
        <v>0</v>
      </c>
      <c r="AR1544" s="84" t="b">
        <v>0</v>
      </c>
      <c r="AS1544" s="84" t="s">
        <v>2140</v>
      </c>
      <c r="AT1544" s="84">
        <v>31</v>
      </c>
      <c r="AU1544" s="87" t="s">
        <v>4681</v>
      </c>
      <c r="AV1544" s="84" t="b">
        <v>0</v>
      </c>
      <c r="AW1544" s="84" t="s">
        <v>5508</v>
      </c>
      <c r="AX1544" s="87" t="s">
        <v>28590</v>
      </c>
      <c r="AY1544" s="84" t="s">
        <v>66</v>
      </c>
    </row>
    <row r="1545" spans="1:51" x14ac:dyDescent="0.25">
      <c r="A1545" s="69" t="s">
        <v>7430</v>
      </c>
      <c r="B1545" s="70"/>
      <c r="C1545" s="70"/>
      <c r="D1545" s="71"/>
      <c r="E1545" s="114"/>
      <c r="F1545" s="107" t="s">
        <v>26230</v>
      </c>
      <c r="G1545" s="115"/>
      <c r="H1545" s="74"/>
      <c r="I1545" s="75"/>
      <c r="J1545" s="116"/>
      <c r="K1545" s="74" t="s">
        <v>31000</v>
      </c>
      <c r="L1545" s="117"/>
      <c r="M1545" s="79"/>
      <c r="N1545" s="79"/>
      <c r="O1545" s="80"/>
      <c r="P1545" s="81"/>
      <c r="Q1545" s="81"/>
      <c r="R1545" s="91"/>
      <c r="S1545" s="91"/>
      <c r="T1545" s="91"/>
      <c r="U1545" s="91"/>
      <c r="V1545" s="52"/>
      <c r="W1545" s="52"/>
      <c r="X1545" s="52"/>
      <c r="Y1545" s="52"/>
      <c r="Z1545" s="51"/>
      <c r="AA1545" s="76"/>
      <c r="AB1545" s="76"/>
      <c r="AC1545" s="77"/>
      <c r="AD1545" s="84" t="s">
        <v>17470</v>
      </c>
      <c r="AE1545" s="84">
        <v>134</v>
      </c>
      <c r="AF1545" s="84">
        <v>40</v>
      </c>
      <c r="AG1545" s="84">
        <v>376</v>
      </c>
      <c r="AH1545" s="84">
        <v>89</v>
      </c>
      <c r="AI1545" s="84"/>
      <c r="AJ1545" s="84" t="s">
        <v>19647</v>
      </c>
      <c r="AK1545" s="84"/>
      <c r="AL1545" s="84"/>
      <c r="AM1545" s="84"/>
      <c r="AN1545" s="86">
        <v>41381.985254629632</v>
      </c>
      <c r="AO1545" s="84"/>
      <c r="AP1545" s="84" t="b">
        <v>1</v>
      </c>
      <c r="AQ1545" s="84" t="b">
        <v>0</v>
      </c>
      <c r="AR1545" s="84" t="b">
        <v>0</v>
      </c>
      <c r="AS1545" s="84" t="s">
        <v>2140</v>
      </c>
      <c r="AT1545" s="84">
        <v>2</v>
      </c>
      <c r="AU1545" s="87" t="s">
        <v>4681</v>
      </c>
      <c r="AV1545" s="84" t="b">
        <v>0</v>
      </c>
      <c r="AW1545" s="84" t="s">
        <v>5508</v>
      </c>
      <c r="AX1545" s="87" t="s">
        <v>28591</v>
      </c>
      <c r="AY1545" s="84" t="s">
        <v>66</v>
      </c>
    </row>
    <row r="1546" spans="1:51" x14ac:dyDescent="0.25">
      <c r="A1546" s="69" t="s">
        <v>7431</v>
      </c>
      <c r="B1546" s="70"/>
      <c r="C1546" s="70"/>
      <c r="D1546" s="71"/>
      <c r="E1546" s="114"/>
      <c r="F1546" s="107" t="s">
        <v>26231</v>
      </c>
      <c r="G1546" s="115"/>
      <c r="H1546" s="74"/>
      <c r="I1546" s="75"/>
      <c r="J1546" s="116"/>
      <c r="K1546" s="74" t="s">
        <v>31001</v>
      </c>
      <c r="L1546" s="117"/>
      <c r="M1546" s="79"/>
      <c r="N1546" s="79"/>
      <c r="O1546" s="80"/>
      <c r="P1546" s="81"/>
      <c r="Q1546" s="81"/>
      <c r="R1546" s="91"/>
      <c r="S1546" s="91"/>
      <c r="T1546" s="91"/>
      <c r="U1546" s="91"/>
      <c r="V1546" s="52"/>
      <c r="W1546" s="52"/>
      <c r="X1546" s="52"/>
      <c r="Y1546" s="52"/>
      <c r="Z1546" s="51"/>
      <c r="AA1546" s="76"/>
      <c r="AB1546" s="76"/>
      <c r="AC1546" s="77"/>
      <c r="AD1546" s="84" t="s">
        <v>17471</v>
      </c>
      <c r="AE1546" s="84">
        <v>5198</v>
      </c>
      <c r="AF1546" s="84">
        <v>4739</v>
      </c>
      <c r="AG1546" s="84">
        <v>57682</v>
      </c>
      <c r="AH1546" s="84">
        <v>988</v>
      </c>
      <c r="AI1546" s="84">
        <v>-28800</v>
      </c>
      <c r="AJ1546" s="84" t="s">
        <v>19648</v>
      </c>
      <c r="AK1546" s="84" t="s">
        <v>21260</v>
      </c>
      <c r="AL1546" s="87" t="s">
        <v>22241</v>
      </c>
      <c r="AM1546" s="84" t="s">
        <v>4149</v>
      </c>
      <c r="AN1546" s="86">
        <v>39968.86</v>
      </c>
      <c r="AO1546" s="87" t="s">
        <v>23517</v>
      </c>
      <c r="AP1546" s="84" t="b">
        <v>0</v>
      </c>
      <c r="AQ1546" s="84" t="b">
        <v>0</v>
      </c>
      <c r="AR1546" s="84" t="b">
        <v>0</v>
      </c>
      <c r="AS1546" s="84" t="s">
        <v>2140</v>
      </c>
      <c r="AT1546" s="84">
        <v>120</v>
      </c>
      <c r="AU1546" s="87" t="s">
        <v>4727</v>
      </c>
      <c r="AV1546" s="84" t="b">
        <v>0</v>
      </c>
      <c r="AW1546" s="84" t="s">
        <v>5508</v>
      </c>
      <c r="AX1546" s="87" t="s">
        <v>28592</v>
      </c>
      <c r="AY1546" s="84" t="s">
        <v>66</v>
      </c>
    </row>
    <row r="1547" spans="1:51" x14ac:dyDescent="0.25">
      <c r="A1547" s="69" t="s">
        <v>7432</v>
      </c>
      <c r="B1547" s="70"/>
      <c r="C1547" s="70"/>
      <c r="D1547" s="71"/>
      <c r="E1547" s="114"/>
      <c r="F1547" s="107" t="s">
        <v>26232</v>
      </c>
      <c r="G1547" s="115"/>
      <c r="H1547" s="74"/>
      <c r="I1547" s="75"/>
      <c r="J1547" s="116"/>
      <c r="K1547" s="74" t="s">
        <v>31002</v>
      </c>
      <c r="L1547" s="117"/>
      <c r="M1547" s="79"/>
      <c r="N1547" s="79"/>
      <c r="O1547" s="80"/>
      <c r="P1547" s="81"/>
      <c r="Q1547" s="81"/>
      <c r="R1547" s="91"/>
      <c r="S1547" s="91"/>
      <c r="T1547" s="91"/>
      <c r="U1547" s="91"/>
      <c r="V1547" s="52"/>
      <c r="W1547" s="52"/>
      <c r="X1547" s="52"/>
      <c r="Y1547" s="52"/>
      <c r="Z1547" s="51"/>
      <c r="AA1547" s="76"/>
      <c r="AB1547" s="76"/>
      <c r="AC1547" s="77"/>
      <c r="AD1547" s="84" t="s">
        <v>17472</v>
      </c>
      <c r="AE1547" s="84">
        <v>1133</v>
      </c>
      <c r="AF1547" s="84">
        <v>349</v>
      </c>
      <c r="AG1547" s="84">
        <v>9545</v>
      </c>
      <c r="AH1547" s="84">
        <v>3052</v>
      </c>
      <c r="AI1547" s="84"/>
      <c r="AJ1547" s="84"/>
      <c r="AK1547" s="84" t="s">
        <v>21261</v>
      </c>
      <c r="AL1547" s="87" t="s">
        <v>22242</v>
      </c>
      <c r="AM1547" s="84"/>
      <c r="AN1547" s="86">
        <v>42000.599421296298</v>
      </c>
      <c r="AO1547" s="87" t="s">
        <v>23518</v>
      </c>
      <c r="AP1547" s="84" t="b">
        <v>1</v>
      </c>
      <c r="AQ1547" s="84" t="b">
        <v>0</v>
      </c>
      <c r="AR1547" s="84" t="b">
        <v>1</v>
      </c>
      <c r="AS1547" s="84" t="s">
        <v>2140</v>
      </c>
      <c r="AT1547" s="84">
        <v>6</v>
      </c>
      <c r="AU1547" s="87" t="s">
        <v>4681</v>
      </c>
      <c r="AV1547" s="84" t="b">
        <v>0</v>
      </c>
      <c r="AW1547" s="84" t="s">
        <v>5508</v>
      </c>
      <c r="AX1547" s="87" t="s">
        <v>28593</v>
      </c>
      <c r="AY1547" s="84" t="s">
        <v>66</v>
      </c>
    </row>
    <row r="1548" spans="1:51" x14ac:dyDescent="0.25">
      <c r="A1548" s="69" t="s">
        <v>7433</v>
      </c>
      <c r="B1548" s="70"/>
      <c r="C1548" s="70"/>
      <c r="D1548" s="71"/>
      <c r="E1548" s="114"/>
      <c r="F1548" s="107" t="s">
        <v>26233</v>
      </c>
      <c r="G1548" s="115"/>
      <c r="H1548" s="74"/>
      <c r="I1548" s="75"/>
      <c r="J1548" s="116"/>
      <c r="K1548" s="74" t="s">
        <v>31003</v>
      </c>
      <c r="L1548" s="117"/>
      <c r="M1548" s="79"/>
      <c r="N1548" s="79"/>
      <c r="O1548" s="80"/>
      <c r="P1548" s="81"/>
      <c r="Q1548" s="81"/>
      <c r="R1548" s="91"/>
      <c r="S1548" s="91"/>
      <c r="T1548" s="91"/>
      <c r="U1548" s="91"/>
      <c r="V1548" s="52"/>
      <c r="W1548" s="52"/>
      <c r="X1548" s="52"/>
      <c r="Y1548" s="52"/>
      <c r="Z1548" s="51"/>
      <c r="AA1548" s="76"/>
      <c r="AB1548" s="76"/>
      <c r="AC1548" s="77"/>
      <c r="AD1548" s="84" t="s">
        <v>17473</v>
      </c>
      <c r="AE1548" s="84">
        <v>1419</v>
      </c>
      <c r="AF1548" s="84">
        <v>406</v>
      </c>
      <c r="AG1548" s="84">
        <v>151</v>
      </c>
      <c r="AH1548" s="84">
        <v>52</v>
      </c>
      <c r="AI1548" s="84">
        <v>-18000</v>
      </c>
      <c r="AJ1548" s="84" t="s">
        <v>19649</v>
      </c>
      <c r="AK1548" s="84" t="s">
        <v>21262</v>
      </c>
      <c r="AL1548" s="87" t="s">
        <v>22243</v>
      </c>
      <c r="AM1548" s="84" t="s">
        <v>4145</v>
      </c>
      <c r="AN1548" s="86">
        <v>41668.611076388886</v>
      </c>
      <c r="AO1548" s="87" t="s">
        <v>23519</v>
      </c>
      <c r="AP1548" s="84" t="b">
        <v>0</v>
      </c>
      <c r="AQ1548" s="84" t="b">
        <v>0</v>
      </c>
      <c r="AR1548" s="84" t="b">
        <v>1</v>
      </c>
      <c r="AS1548" s="84" t="s">
        <v>2140</v>
      </c>
      <c r="AT1548" s="84">
        <v>11</v>
      </c>
      <c r="AU1548" s="87" t="s">
        <v>4681</v>
      </c>
      <c r="AV1548" s="84" t="b">
        <v>0</v>
      </c>
      <c r="AW1548" s="84" t="s">
        <v>5508</v>
      </c>
      <c r="AX1548" s="87" t="s">
        <v>28594</v>
      </c>
      <c r="AY1548" s="84" t="s">
        <v>66</v>
      </c>
    </row>
    <row r="1549" spans="1:51" x14ac:dyDescent="0.25">
      <c r="A1549" s="69" t="s">
        <v>8886</v>
      </c>
      <c r="B1549" s="70"/>
      <c r="C1549" s="70"/>
      <c r="D1549" s="71"/>
      <c r="E1549" s="114"/>
      <c r="F1549" s="107" t="s">
        <v>26234</v>
      </c>
      <c r="G1549" s="115"/>
      <c r="H1549" s="74"/>
      <c r="I1549" s="75"/>
      <c r="J1549" s="116"/>
      <c r="K1549" s="74" t="s">
        <v>31004</v>
      </c>
      <c r="L1549" s="117"/>
      <c r="M1549" s="79"/>
      <c r="N1549" s="79"/>
      <c r="O1549" s="80"/>
      <c r="P1549" s="81"/>
      <c r="Q1549" s="81"/>
      <c r="R1549" s="91"/>
      <c r="S1549" s="91"/>
      <c r="T1549" s="91"/>
      <c r="U1549" s="91"/>
      <c r="V1549" s="52"/>
      <c r="W1549" s="52"/>
      <c r="X1549" s="52"/>
      <c r="Y1549" s="52"/>
      <c r="Z1549" s="51"/>
      <c r="AA1549" s="76"/>
      <c r="AB1549" s="76"/>
      <c r="AC1549" s="77"/>
      <c r="AD1549" s="84" t="s">
        <v>17474</v>
      </c>
      <c r="AE1549" s="84">
        <v>52</v>
      </c>
      <c r="AF1549" s="84">
        <v>301</v>
      </c>
      <c r="AG1549" s="84">
        <v>58</v>
      </c>
      <c r="AH1549" s="84">
        <v>1</v>
      </c>
      <c r="AI1549" s="84">
        <v>-18000</v>
      </c>
      <c r="AJ1549" s="84" t="s">
        <v>19650</v>
      </c>
      <c r="AK1549" s="84" t="s">
        <v>21263</v>
      </c>
      <c r="AL1549" s="87" t="s">
        <v>22244</v>
      </c>
      <c r="AM1549" s="84" t="s">
        <v>4145</v>
      </c>
      <c r="AN1549" s="86">
        <v>40387.800300925926</v>
      </c>
      <c r="AO1549" s="87" t="s">
        <v>23520</v>
      </c>
      <c r="AP1549" s="84" t="b">
        <v>0</v>
      </c>
      <c r="AQ1549" s="84" t="b">
        <v>0</v>
      </c>
      <c r="AR1549" s="84" t="b">
        <v>1</v>
      </c>
      <c r="AS1549" s="84" t="s">
        <v>2140</v>
      </c>
      <c r="AT1549" s="84">
        <v>15</v>
      </c>
      <c r="AU1549" s="87" t="s">
        <v>4716</v>
      </c>
      <c r="AV1549" s="84" t="b">
        <v>0</v>
      </c>
      <c r="AW1549" s="84" t="s">
        <v>5508</v>
      </c>
      <c r="AX1549" s="87" t="s">
        <v>28595</v>
      </c>
      <c r="AY1549" s="84" t="s">
        <v>65</v>
      </c>
    </row>
    <row r="1550" spans="1:51" x14ac:dyDescent="0.25">
      <c r="A1550" s="69" t="s">
        <v>7434</v>
      </c>
      <c r="B1550" s="70"/>
      <c r="C1550" s="70"/>
      <c r="D1550" s="71"/>
      <c r="E1550" s="114"/>
      <c r="F1550" s="107" t="s">
        <v>26235</v>
      </c>
      <c r="G1550" s="115"/>
      <c r="H1550" s="74"/>
      <c r="I1550" s="75"/>
      <c r="J1550" s="116"/>
      <c r="K1550" s="74" t="s">
        <v>31005</v>
      </c>
      <c r="L1550" s="117"/>
      <c r="M1550" s="79"/>
      <c r="N1550" s="79"/>
      <c r="O1550" s="80"/>
      <c r="P1550" s="81"/>
      <c r="Q1550" s="81"/>
      <c r="R1550" s="91"/>
      <c r="S1550" s="91"/>
      <c r="T1550" s="91"/>
      <c r="U1550" s="91"/>
      <c r="V1550" s="52"/>
      <c r="W1550" s="52"/>
      <c r="X1550" s="52"/>
      <c r="Y1550" s="52"/>
      <c r="Z1550" s="51"/>
      <c r="AA1550" s="76"/>
      <c r="AB1550" s="76"/>
      <c r="AC1550" s="77"/>
      <c r="AD1550" s="84" t="s">
        <v>17475</v>
      </c>
      <c r="AE1550" s="84">
        <v>647</v>
      </c>
      <c r="AF1550" s="84">
        <v>648</v>
      </c>
      <c r="AG1550" s="84">
        <v>848</v>
      </c>
      <c r="AH1550" s="84">
        <v>640</v>
      </c>
      <c r="AI1550" s="84">
        <v>-18000</v>
      </c>
      <c r="AJ1550" s="84"/>
      <c r="AK1550" s="84" t="s">
        <v>21264</v>
      </c>
      <c r="AL1550" s="84"/>
      <c r="AM1550" s="84" t="s">
        <v>4146</v>
      </c>
      <c r="AN1550" s="86">
        <v>40038.585798611108</v>
      </c>
      <c r="AO1550" s="84"/>
      <c r="AP1550" s="84" t="b">
        <v>0</v>
      </c>
      <c r="AQ1550" s="84" t="b">
        <v>0</v>
      </c>
      <c r="AR1550" s="84" t="b">
        <v>1</v>
      </c>
      <c r="AS1550" s="84" t="s">
        <v>2140</v>
      </c>
      <c r="AT1550" s="84">
        <v>5</v>
      </c>
      <c r="AU1550" s="87" t="s">
        <v>4829</v>
      </c>
      <c r="AV1550" s="84" t="b">
        <v>0</v>
      </c>
      <c r="AW1550" s="84" t="s">
        <v>5508</v>
      </c>
      <c r="AX1550" s="87" t="s">
        <v>28596</v>
      </c>
      <c r="AY1550" s="84" t="s">
        <v>66</v>
      </c>
    </row>
    <row r="1551" spans="1:51" x14ac:dyDescent="0.25">
      <c r="A1551" s="69" t="s">
        <v>7435</v>
      </c>
      <c r="B1551" s="70"/>
      <c r="C1551" s="70"/>
      <c r="D1551" s="71"/>
      <c r="E1551" s="114"/>
      <c r="F1551" s="107" t="s">
        <v>26236</v>
      </c>
      <c r="G1551" s="115"/>
      <c r="H1551" s="74"/>
      <c r="I1551" s="75"/>
      <c r="J1551" s="116"/>
      <c r="K1551" s="74" t="s">
        <v>31006</v>
      </c>
      <c r="L1551" s="117"/>
      <c r="M1551" s="79"/>
      <c r="N1551" s="79"/>
      <c r="O1551" s="80"/>
      <c r="P1551" s="81"/>
      <c r="Q1551" s="81"/>
      <c r="R1551" s="91"/>
      <c r="S1551" s="91"/>
      <c r="T1551" s="91"/>
      <c r="U1551" s="91"/>
      <c r="V1551" s="52"/>
      <c r="W1551" s="52"/>
      <c r="X1551" s="52"/>
      <c r="Y1551" s="52"/>
      <c r="Z1551" s="51"/>
      <c r="AA1551" s="76"/>
      <c r="AB1551" s="76"/>
      <c r="AC1551" s="77"/>
      <c r="AD1551" s="84" t="s">
        <v>17476</v>
      </c>
      <c r="AE1551" s="84">
        <v>209</v>
      </c>
      <c r="AF1551" s="84">
        <v>38</v>
      </c>
      <c r="AG1551" s="84">
        <v>823</v>
      </c>
      <c r="AH1551" s="84">
        <v>775</v>
      </c>
      <c r="AI1551" s="84"/>
      <c r="AJ1551" s="84" t="s">
        <v>19651</v>
      </c>
      <c r="AK1551" s="84" t="s">
        <v>21265</v>
      </c>
      <c r="AL1551" s="87" t="s">
        <v>22245</v>
      </c>
      <c r="AM1551" s="84"/>
      <c r="AN1551" s="86">
        <v>41831.744398148148</v>
      </c>
      <c r="AO1551" s="87" t="s">
        <v>23521</v>
      </c>
      <c r="AP1551" s="84" t="b">
        <v>1</v>
      </c>
      <c r="AQ1551" s="84" t="b">
        <v>0</v>
      </c>
      <c r="AR1551" s="84" t="b">
        <v>1</v>
      </c>
      <c r="AS1551" s="84" t="s">
        <v>2140</v>
      </c>
      <c r="AT1551" s="84">
        <v>1</v>
      </c>
      <c r="AU1551" s="87" t="s">
        <v>4681</v>
      </c>
      <c r="AV1551" s="84" t="b">
        <v>0</v>
      </c>
      <c r="AW1551" s="84" t="s">
        <v>5508</v>
      </c>
      <c r="AX1551" s="87" t="s">
        <v>28597</v>
      </c>
      <c r="AY1551" s="84" t="s">
        <v>66</v>
      </c>
    </row>
    <row r="1552" spans="1:51" x14ac:dyDescent="0.25">
      <c r="A1552" s="69" t="s">
        <v>7436</v>
      </c>
      <c r="B1552" s="70"/>
      <c r="C1552" s="70"/>
      <c r="D1552" s="71"/>
      <c r="E1552" s="114"/>
      <c r="F1552" s="107" t="s">
        <v>26237</v>
      </c>
      <c r="G1552" s="115"/>
      <c r="H1552" s="74"/>
      <c r="I1552" s="75"/>
      <c r="J1552" s="116"/>
      <c r="K1552" s="74" t="s">
        <v>31007</v>
      </c>
      <c r="L1552" s="117"/>
      <c r="M1552" s="79"/>
      <c r="N1552" s="79"/>
      <c r="O1552" s="80"/>
      <c r="P1552" s="81"/>
      <c r="Q1552" s="81"/>
      <c r="R1552" s="91"/>
      <c r="S1552" s="91"/>
      <c r="T1552" s="91"/>
      <c r="U1552" s="91"/>
      <c r="V1552" s="52"/>
      <c r="W1552" s="52"/>
      <c r="X1552" s="52"/>
      <c r="Y1552" s="52"/>
      <c r="Z1552" s="51"/>
      <c r="AA1552" s="76"/>
      <c r="AB1552" s="76"/>
      <c r="AC1552" s="77"/>
      <c r="AD1552" s="84" t="s">
        <v>17477</v>
      </c>
      <c r="AE1552" s="84">
        <v>1159</v>
      </c>
      <c r="AF1552" s="84">
        <v>1239</v>
      </c>
      <c r="AG1552" s="84">
        <v>1067</v>
      </c>
      <c r="AH1552" s="84">
        <v>99</v>
      </c>
      <c r="AI1552" s="84">
        <v>-18000</v>
      </c>
      <c r="AJ1552" s="84" t="s">
        <v>19652</v>
      </c>
      <c r="AK1552" s="84"/>
      <c r="AL1552" s="84"/>
      <c r="AM1552" s="84" t="s">
        <v>4145</v>
      </c>
      <c r="AN1552" s="86">
        <v>39906.146678240744</v>
      </c>
      <c r="AO1552" s="87" t="s">
        <v>23522</v>
      </c>
      <c r="AP1552" s="84" t="b">
        <v>0</v>
      </c>
      <c r="AQ1552" s="84" t="b">
        <v>0</v>
      </c>
      <c r="AR1552" s="84" t="b">
        <v>0</v>
      </c>
      <c r="AS1552" s="84" t="s">
        <v>2140</v>
      </c>
      <c r="AT1552" s="84">
        <v>11</v>
      </c>
      <c r="AU1552" s="87" t="s">
        <v>24944</v>
      </c>
      <c r="AV1552" s="84" t="b">
        <v>0</v>
      </c>
      <c r="AW1552" s="84" t="s">
        <v>5508</v>
      </c>
      <c r="AX1552" s="87" t="s">
        <v>28598</v>
      </c>
      <c r="AY1552" s="84" t="s">
        <v>66</v>
      </c>
    </row>
    <row r="1553" spans="1:51" x14ac:dyDescent="0.25">
      <c r="A1553" s="69" t="s">
        <v>7437</v>
      </c>
      <c r="B1553" s="70"/>
      <c r="C1553" s="70"/>
      <c r="D1553" s="71"/>
      <c r="E1553" s="114"/>
      <c r="F1553" s="107" t="s">
        <v>26238</v>
      </c>
      <c r="G1553" s="115"/>
      <c r="H1553" s="74"/>
      <c r="I1553" s="75"/>
      <c r="J1553" s="116"/>
      <c r="K1553" s="74" t="s">
        <v>31008</v>
      </c>
      <c r="L1553" s="117"/>
      <c r="M1553" s="79"/>
      <c r="N1553" s="79"/>
      <c r="O1553" s="80"/>
      <c r="P1553" s="81"/>
      <c r="Q1553" s="81"/>
      <c r="R1553" s="91"/>
      <c r="S1553" s="91"/>
      <c r="T1553" s="91"/>
      <c r="U1553" s="91"/>
      <c r="V1553" s="52"/>
      <c r="W1553" s="52"/>
      <c r="X1553" s="52"/>
      <c r="Y1553" s="52"/>
      <c r="Z1553" s="51"/>
      <c r="AA1553" s="76"/>
      <c r="AB1553" s="76"/>
      <c r="AC1553" s="77"/>
      <c r="AD1553" s="84" t="s">
        <v>17478</v>
      </c>
      <c r="AE1553" s="84">
        <v>57</v>
      </c>
      <c r="AF1553" s="84">
        <v>207</v>
      </c>
      <c r="AG1553" s="84">
        <v>289</v>
      </c>
      <c r="AH1553" s="84">
        <v>3</v>
      </c>
      <c r="AI1553" s="84"/>
      <c r="AJ1553" s="84"/>
      <c r="AK1553" s="84"/>
      <c r="AL1553" s="84"/>
      <c r="AM1553" s="84"/>
      <c r="AN1553" s="86">
        <v>42061.694351851853</v>
      </c>
      <c r="AO1553" s="87" t="s">
        <v>23523</v>
      </c>
      <c r="AP1553" s="84" t="b">
        <v>0</v>
      </c>
      <c r="AQ1553" s="84" t="b">
        <v>0</v>
      </c>
      <c r="AR1553" s="84" t="b">
        <v>0</v>
      </c>
      <c r="AS1553" s="84" t="s">
        <v>2147</v>
      </c>
      <c r="AT1553" s="84">
        <v>1</v>
      </c>
      <c r="AU1553" s="87" t="s">
        <v>4681</v>
      </c>
      <c r="AV1553" s="84" t="b">
        <v>0</v>
      </c>
      <c r="AW1553" s="84" t="s">
        <v>5508</v>
      </c>
      <c r="AX1553" s="87" t="s">
        <v>28599</v>
      </c>
      <c r="AY1553" s="84" t="s">
        <v>66</v>
      </c>
    </row>
    <row r="1554" spans="1:51" x14ac:dyDescent="0.25">
      <c r="A1554" s="69" t="s">
        <v>7438</v>
      </c>
      <c r="B1554" s="70"/>
      <c r="C1554" s="70"/>
      <c r="D1554" s="71"/>
      <c r="E1554" s="114"/>
      <c r="F1554" s="107" t="s">
        <v>26239</v>
      </c>
      <c r="G1554" s="115"/>
      <c r="H1554" s="74"/>
      <c r="I1554" s="75"/>
      <c r="J1554" s="116"/>
      <c r="K1554" s="74" t="s">
        <v>31009</v>
      </c>
      <c r="L1554" s="117"/>
      <c r="M1554" s="79"/>
      <c r="N1554" s="79"/>
      <c r="O1554" s="80"/>
      <c r="P1554" s="81"/>
      <c r="Q1554" s="81"/>
      <c r="R1554" s="91"/>
      <c r="S1554" s="91"/>
      <c r="T1554" s="91"/>
      <c r="U1554" s="91"/>
      <c r="V1554" s="52"/>
      <c r="W1554" s="52"/>
      <c r="X1554" s="52"/>
      <c r="Y1554" s="52"/>
      <c r="Z1554" s="51"/>
      <c r="AA1554" s="76"/>
      <c r="AB1554" s="76"/>
      <c r="AC1554" s="77"/>
      <c r="AD1554" s="84" t="s">
        <v>17479</v>
      </c>
      <c r="AE1554" s="84">
        <v>158</v>
      </c>
      <c r="AF1554" s="84">
        <v>354</v>
      </c>
      <c r="AG1554" s="84">
        <v>30524</v>
      </c>
      <c r="AH1554" s="84">
        <v>110269</v>
      </c>
      <c r="AI1554" s="84">
        <v>3600</v>
      </c>
      <c r="AJ1554" s="84" t="s">
        <v>19653</v>
      </c>
      <c r="AK1554" s="84"/>
      <c r="AL1554" s="84"/>
      <c r="AM1554" s="84" t="s">
        <v>3474</v>
      </c>
      <c r="AN1554" s="86">
        <v>40451.982893518521</v>
      </c>
      <c r="AO1554" s="87" t="s">
        <v>23524</v>
      </c>
      <c r="AP1554" s="84" t="b">
        <v>0</v>
      </c>
      <c r="AQ1554" s="84" t="b">
        <v>0</v>
      </c>
      <c r="AR1554" s="84" t="b">
        <v>0</v>
      </c>
      <c r="AS1554" s="84" t="s">
        <v>2146</v>
      </c>
      <c r="AT1554" s="84">
        <v>39</v>
      </c>
      <c r="AU1554" s="87" t="s">
        <v>24945</v>
      </c>
      <c r="AV1554" s="84" t="b">
        <v>0</v>
      </c>
      <c r="AW1554" s="84" t="s">
        <v>5508</v>
      </c>
      <c r="AX1554" s="87" t="s">
        <v>28600</v>
      </c>
      <c r="AY1554" s="84" t="s">
        <v>66</v>
      </c>
    </row>
    <row r="1555" spans="1:51" x14ac:dyDescent="0.25">
      <c r="A1555" s="69" t="s">
        <v>7439</v>
      </c>
      <c r="B1555" s="70"/>
      <c r="C1555" s="70"/>
      <c r="D1555" s="71"/>
      <c r="E1555" s="114"/>
      <c r="F1555" s="107" t="s">
        <v>26240</v>
      </c>
      <c r="G1555" s="115"/>
      <c r="H1555" s="74"/>
      <c r="I1555" s="75"/>
      <c r="J1555" s="116"/>
      <c r="K1555" s="74" t="s">
        <v>31010</v>
      </c>
      <c r="L1555" s="117"/>
      <c r="M1555" s="79"/>
      <c r="N1555" s="79"/>
      <c r="O1555" s="80"/>
      <c r="P1555" s="81"/>
      <c r="Q1555" s="81"/>
      <c r="R1555" s="91"/>
      <c r="S1555" s="91"/>
      <c r="T1555" s="91"/>
      <c r="U1555" s="91"/>
      <c r="V1555" s="52"/>
      <c r="W1555" s="52"/>
      <c r="X1555" s="52"/>
      <c r="Y1555" s="52"/>
      <c r="Z1555" s="51"/>
      <c r="AA1555" s="76"/>
      <c r="AB1555" s="76"/>
      <c r="AC1555" s="77"/>
      <c r="AD1555" s="84" t="s">
        <v>17480</v>
      </c>
      <c r="AE1555" s="84">
        <v>2191</v>
      </c>
      <c r="AF1555" s="84">
        <v>2549</v>
      </c>
      <c r="AG1555" s="84">
        <v>27046</v>
      </c>
      <c r="AH1555" s="84">
        <v>1</v>
      </c>
      <c r="AI1555" s="84">
        <v>0</v>
      </c>
      <c r="AJ1555" s="84" t="s">
        <v>19654</v>
      </c>
      <c r="AK1555" s="84" t="s">
        <v>21266</v>
      </c>
      <c r="AL1555" s="84"/>
      <c r="AM1555" s="84" t="s">
        <v>3523</v>
      </c>
      <c r="AN1555" s="86">
        <v>40883.838321759256</v>
      </c>
      <c r="AO1555" s="87" t="s">
        <v>23525</v>
      </c>
      <c r="AP1555" s="84" t="b">
        <v>1</v>
      </c>
      <c r="AQ1555" s="84" t="b">
        <v>0</v>
      </c>
      <c r="AR1555" s="84" t="b">
        <v>0</v>
      </c>
      <c r="AS1555" s="84" t="s">
        <v>2140</v>
      </c>
      <c r="AT1555" s="84">
        <v>598</v>
      </c>
      <c r="AU1555" s="87" t="s">
        <v>4681</v>
      </c>
      <c r="AV1555" s="84" t="b">
        <v>0</v>
      </c>
      <c r="AW1555" s="84" t="s">
        <v>5508</v>
      </c>
      <c r="AX1555" s="87" t="s">
        <v>28601</v>
      </c>
      <c r="AY1555" s="84" t="s">
        <v>66</v>
      </c>
    </row>
    <row r="1556" spans="1:51" x14ac:dyDescent="0.25">
      <c r="A1556" s="69" t="s">
        <v>8887</v>
      </c>
      <c r="B1556" s="70"/>
      <c r="C1556" s="70"/>
      <c r="D1556" s="71"/>
      <c r="E1556" s="114"/>
      <c r="F1556" s="107" t="s">
        <v>26241</v>
      </c>
      <c r="G1556" s="115"/>
      <c r="H1556" s="74"/>
      <c r="I1556" s="75"/>
      <c r="J1556" s="116"/>
      <c r="K1556" s="74" t="s">
        <v>31011</v>
      </c>
      <c r="L1556" s="117"/>
      <c r="M1556" s="79"/>
      <c r="N1556" s="79"/>
      <c r="O1556" s="80"/>
      <c r="P1556" s="81"/>
      <c r="Q1556" s="81"/>
      <c r="R1556" s="91"/>
      <c r="S1556" s="91"/>
      <c r="T1556" s="91"/>
      <c r="U1556" s="91"/>
      <c r="V1556" s="52"/>
      <c r="W1556" s="52"/>
      <c r="X1556" s="52"/>
      <c r="Y1556" s="52"/>
      <c r="Z1556" s="51"/>
      <c r="AA1556" s="76"/>
      <c r="AB1556" s="76"/>
      <c r="AC1556" s="77"/>
      <c r="AD1556" s="84" t="s">
        <v>17481</v>
      </c>
      <c r="AE1556" s="84">
        <v>1355</v>
      </c>
      <c r="AF1556" s="84">
        <v>3215</v>
      </c>
      <c r="AG1556" s="84">
        <v>9297</v>
      </c>
      <c r="AH1556" s="84">
        <v>6152</v>
      </c>
      <c r="AI1556" s="84"/>
      <c r="AJ1556" s="84" t="s">
        <v>19655</v>
      </c>
      <c r="AK1556" s="84" t="s">
        <v>16462</v>
      </c>
      <c r="AL1556" s="87" t="s">
        <v>22246</v>
      </c>
      <c r="AM1556" s="84"/>
      <c r="AN1556" s="86">
        <v>39964.956666666665</v>
      </c>
      <c r="AO1556" s="87" t="s">
        <v>23526</v>
      </c>
      <c r="AP1556" s="84" t="b">
        <v>0</v>
      </c>
      <c r="AQ1556" s="84" t="b">
        <v>0</v>
      </c>
      <c r="AR1556" s="84" t="b">
        <v>0</v>
      </c>
      <c r="AS1556" s="84" t="s">
        <v>2140</v>
      </c>
      <c r="AT1556" s="84">
        <v>94</v>
      </c>
      <c r="AU1556" s="87" t="s">
        <v>4681</v>
      </c>
      <c r="AV1556" s="84" t="b">
        <v>0</v>
      </c>
      <c r="AW1556" s="84" t="s">
        <v>5508</v>
      </c>
      <c r="AX1556" s="87" t="s">
        <v>28602</v>
      </c>
      <c r="AY1556" s="84" t="s">
        <v>65</v>
      </c>
    </row>
    <row r="1557" spans="1:51" x14ac:dyDescent="0.25">
      <c r="A1557" s="69" t="s">
        <v>8888</v>
      </c>
      <c r="B1557" s="70"/>
      <c r="C1557" s="70"/>
      <c r="D1557" s="71"/>
      <c r="E1557" s="114"/>
      <c r="F1557" s="107" t="s">
        <v>26242</v>
      </c>
      <c r="G1557" s="115"/>
      <c r="H1557" s="74"/>
      <c r="I1557" s="75"/>
      <c r="J1557" s="116"/>
      <c r="K1557" s="74" t="s">
        <v>31012</v>
      </c>
      <c r="L1557" s="117"/>
      <c r="M1557" s="79"/>
      <c r="N1557" s="79"/>
      <c r="O1557" s="80"/>
      <c r="P1557" s="81"/>
      <c r="Q1557" s="81"/>
      <c r="R1557" s="91"/>
      <c r="S1557" s="91"/>
      <c r="T1557" s="91"/>
      <c r="U1557" s="91"/>
      <c r="V1557" s="52"/>
      <c r="W1557" s="52"/>
      <c r="X1557" s="52"/>
      <c r="Y1557" s="52"/>
      <c r="Z1557" s="51"/>
      <c r="AA1557" s="76"/>
      <c r="AB1557" s="76"/>
      <c r="AC1557" s="77"/>
      <c r="AD1557" s="84" t="s">
        <v>17482</v>
      </c>
      <c r="AE1557" s="84">
        <v>790</v>
      </c>
      <c r="AF1557" s="84">
        <v>544</v>
      </c>
      <c r="AG1557" s="84">
        <v>1156</v>
      </c>
      <c r="AH1557" s="84">
        <v>229</v>
      </c>
      <c r="AI1557" s="84"/>
      <c r="AJ1557" s="84" t="s">
        <v>19656</v>
      </c>
      <c r="AK1557" s="84"/>
      <c r="AL1557" s="87" t="s">
        <v>22247</v>
      </c>
      <c r="AM1557" s="84"/>
      <c r="AN1557" s="86">
        <v>42191.787731481483</v>
      </c>
      <c r="AO1557" s="84"/>
      <c r="AP1557" s="84" t="b">
        <v>1</v>
      </c>
      <c r="AQ1557" s="84" t="b">
        <v>0</v>
      </c>
      <c r="AR1557" s="84" t="b">
        <v>0</v>
      </c>
      <c r="AS1557" s="84" t="s">
        <v>2140</v>
      </c>
      <c r="AT1557" s="84">
        <v>26</v>
      </c>
      <c r="AU1557" s="87" t="s">
        <v>4681</v>
      </c>
      <c r="AV1557" s="84" t="b">
        <v>0</v>
      </c>
      <c r="AW1557" s="84" t="s">
        <v>5508</v>
      </c>
      <c r="AX1557" s="87" t="s">
        <v>28603</v>
      </c>
      <c r="AY1557" s="84" t="s">
        <v>65</v>
      </c>
    </row>
    <row r="1558" spans="1:51" x14ac:dyDescent="0.25">
      <c r="A1558" s="69" t="s">
        <v>7440</v>
      </c>
      <c r="B1558" s="70"/>
      <c r="C1558" s="70"/>
      <c r="D1558" s="71"/>
      <c r="E1558" s="114"/>
      <c r="F1558" s="107" t="s">
        <v>26243</v>
      </c>
      <c r="G1558" s="115"/>
      <c r="H1558" s="74"/>
      <c r="I1558" s="75"/>
      <c r="J1558" s="116"/>
      <c r="K1558" s="74" t="s">
        <v>31013</v>
      </c>
      <c r="L1558" s="117"/>
      <c r="M1558" s="79"/>
      <c r="N1558" s="79"/>
      <c r="O1558" s="80"/>
      <c r="P1558" s="81"/>
      <c r="Q1558" s="81"/>
      <c r="R1558" s="91"/>
      <c r="S1558" s="91"/>
      <c r="T1558" s="91"/>
      <c r="U1558" s="91"/>
      <c r="V1558" s="52"/>
      <c r="W1558" s="52"/>
      <c r="X1558" s="52"/>
      <c r="Y1558" s="52"/>
      <c r="Z1558" s="51"/>
      <c r="AA1558" s="76"/>
      <c r="AB1558" s="76"/>
      <c r="AC1558" s="77"/>
      <c r="AD1558" s="84" t="s">
        <v>17483</v>
      </c>
      <c r="AE1558" s="84">
        <v>89</v>
      </c>
      <c r="AF1558" s="84">
        <v>130</v>
      </c>
      <c r="AG1558" s="84">
        <v>4524</v>
      </c>
      <c r="AH1558" s="84">
        <v>19612</v>
      </c>
      <c r="AI1558" s="84"/>
      <c r="AJ1558" s="84"/>
      <c r="AK1558" s="84"/>
      <c r="AL1558" s="84"/>
      <c r="AM1558" s="84"/>
      <c r="AN1558" s="86">
        <v>42382.964166666665</v>
      </c>
      <c r="AO1558" s="87" t="s">
        <v>23527</v>
      </c>
      <c r="AP1558" s="84" t="b">
        <v>1</v>
      </c>
      <c r="AQ1558" s="84" t="b">
        <v>0</v>
      </c>
      <c r="AR1558" s="84" t="b">
        <v>0</v>
      </c>
      <c r="AS1558" s="84" t="s">
        <v>2140</v>
      </c>
      <c r="AT1558" s="84">
        <v>49</v>
      </c>
      <c r="AU1558" s="84"/>
      <c r="AV1558" s="84" t="b">
        <v>0</v>
      </c>
      <c r="AW1558" s="84" t="s">
        <v>5508</v>
      </c>
      <c r="AX1558" s="87" t="s">
        <v>28604</v>
      </c>
      <c r="AY1558" s="84" t="s">
        <v>66</v>
      </c>
    </row>
    <row r="1559" spans="1:51" x14ac:dyDescent="0.25">
      <c r="A1559" s="69" t="s">
        <v>7441</v>
      </c>
      <c r="B1559" s="70"/>
      <c r="C1559" s="70"/>
      <c r="D1559" s="71"/>
      <c r="E1559" s="114"/>
      <c r="F1559" s="107" t="s">
        <v>26244</v>
      </c>
      <c r="G1559" s="115"/>
      <c r="H1559" s="74"/>
      <c r="I1559" s="75"/>
      <c r="J1559" s="116"/>
      <c r="K1559" s="74" t="s">
        <v>31014</v>
      </c>
      <c r="L1559" s="117"/>
      <c r="M1559" s="79"/>
      <c r="N1559" s="79"/>
      <c r="O1559" s="80"/>
      <c r="P1559" s="81"/>
      <c r="Q1559" s="81"/>
      <c r="R1559" s="91"/>
      <c r="S1559" s="91"/>
      <c r="T1559" s="91"/>
      <c r="U1559" s="91"/>
      <c r="V1559" s="52"/>
      <c r="W1559" s="52"/>
      <c r="X1559" s="52"/>
      <c r="Y1559" s="52"/>
      <c r="Z1559" s="51"/>
      <c r="AA1559" s="76"/>
      <c r="AB1559" s="76"/>
      <c r="AC1559" s="77"/>
      <c r="AD1559" s="84" t="s">
        <v>17484</v>
      </c>
      <c r="AE1559" s="84">
        <v>206</v>
      </c>
      <c r="AF1559" s="84">
        <v>216</v>
      </c>
      <c r="AG1559" s="84">
        <v>2803</v>
      </c>
      <c r="AH1559" s="84">
        <v>1909</v>
      </c>
      <c r="AI1559" s="84">
        <v>-36000</v>
      </c>
      <c r="AJ1559" s="84" t="s">
        <v>19657</v>
      </c>
      <c r="AK1559" s="84" t="s">
        <v>3658</v>
      </c>
      <c r="AL1559" s="84"/>
      <c r="AM1559" s="84" t="s">
        <v>4158</v>
      </c>
      <c r="AN1559" s="86">
        <v>40040.158726851849</v>
      </c>
      <c r="AO1559" s="84"/>
      <c r="AP1559" s="84" t="b">
        <v>0</v>
      </c>
      <c r="AQ1559" s="84" t="b">
        <v>0</v>
      </c>
      <c r="AR1559" s="84" t="b">
        <v>0</v>
      </c>
      <c r="AS1559" s="84" t="s">
        <v>2140</v>
      </c>
      <c r="AT1559" s="84">
        <v>6</v>
      </c>
      <c r="AU1559" s="87" t="s">
        <v>4829</v>
      </c>
      <c r="AV1559" s="84" t="b">
        <v>0</v>
      </c>
      <c r="AW1559" s="84" t="s">
        <v>5508</v>
      </c>
      <c r="AX1559" s="87" t="s">
        <v>28605</v>
      </c>
      <c r="AY1559" s="84" t="s">
        <v>66</v>
      </c>
    </row>
    <row r="1560" spans="1:51" x14ac:dyDescent="0.25">
      <c r="A1560" s="69" t="s">
        <v>7442</v>
      </c>
      <c r="B1560" s="70"/>
      <c r="C1560" s="70"/>
      <c r="D1560" s="71"/>
      <c r="E1560" s="114"/>
      <c r="F1560" s="107" t="s">
        <v>26245</v>
      </c>
      <c r="G1560" s="115"/>
      <c r="H1560" s="74"/>
      <c r="I1560" s="75"/>
      <c r="J1560" s="116"/>
      <c r="K1560" s="74" t="s">
        <v>31015</v>
      </c>
      <c r="L1560" s="117"/>
      <c r="M1560" s="79"/>
      <c r="N1560" s="79"/>
      <c r="O1560" s="80"/>
      <c r="P1560" s="81"/>
      <c r="Q1560" s="81"/>
      <c r="R1560" s="91"/>
      <c r="S1560" s="91"/>
      <c r="T1560" s="91"/>
      <c r="U1560" s="91"/>
      <c r="V1560" s="52"/>
      <c r="W1560" s="52"/>
      <c r="X1560" s="52"/>
      <c r="Y1560" s="52"/>
      <c r="Z1560" s="51"/>
      <c r="AA1560" s="76"/>
      <c r="AB1560" s="76"/>
      <c r="AC1560" s="77"/>
      <c r="AD1560" s="84" t="s">
        <v>17485</v>
      </c>
      <c r="AE1560" s="84">
        <v>325</v>
      </c>
      <c r="AF1560" s="84">
        <v>86</v>
      </c>
      <c r="AG1560" s="84">
        <v>9226</v>
      </c>
      <c r="AH1560" s="84">
        <v>5690</v>
      </c>
      <c r="AI1560" s="84">
        <v>-28800</v>
      </c>
      <c r="AJ1560" s="84" t="s">
        <v>19658</v>
      </c>
      <c r="AK1560" s="84" t="s">
        <v>21267</v>
      </c>
      <c r="AL1560" s="84"/>
      <c r="AM1560" s="84" t="s">
        <v>4149</v>
      </c>
      <c r="AN1560" s="86">
        <v>42361.266631944447</v>
      </c>
      <c r="AO1560" s="87" t="s">
        <v>23528</v>
      </c>
      <c r="AP1560" s="84" t="b">
        <v>1</v>
      </c>
      <c r="AQ1560" s="84" t="b">
        <v>0</v>
      </c>
      <c r="AR1560" s="84" t="b">
        <v>0</v>
      </c>
      <c r="AS1560" s="84" t="s">
        <v>2140</v>
      </c>
      <c r="AT1560" s="84">
        <v>2</v>
      </c>
      <c r="AU1560" s="84"/>
      <c r="AV1560" s="84" t="b">
        <v>0</v>
      </c>
      <c r="AW1560" s="84" t="s">
        <v>5508</v>
      </c>
      <c r="AX1560" s="87" t="s">
        <v>28606</v>
      </c>
      <c r="AY1560" s="84" t="s">
        <v>66</v>
      </c>
    </row>
    <row r="1561" spans="1:51" x14ac:dyDescent="0.25">
      <c r="A1561" s="69" t="s">
        <v>7443</v>
      </c>
      <c r="B1561" s="70"/>
      <c r="C1561" s="70"/>
      <c r="D1561" s="71"/>
      <c r="E1561" s="114"/>
      <c r="F1561" s="107" t="s">
        <v>26246</v>
      </c>
      <c r="G1561" s="115"/>
      <c r="H1561" s="74"/>
      <c r="I1561" s="75"/>
      <c r="J1561" s="116"/>
      <c r="K1561" s="74" t="s">
        <v>31016</v>
      </c>
      <c r="L1561" s="117"/>
      <c r="M1561" s="79"/>
      <c r="N1561" s="79"/>
      <c r="O1561" s="80"/>
      <c r="P1561" s="81"/>
      <c r="Q1561" s="81"/>
      <c r="R1561" s="91"/>
      <c r="S1561" s="91"/>
      <c r="T1561" s="91"/>
      <c r="U1561" s="91"/>
      <c r="V1561" s="52"/>
      <c r="W1561" s="52"/>
      <c r="X1561" s="52"/>
      <c r="Y1561" s="52"/>
      <c r="Z1561" s="51"/>
      <c r="AA1561" s="76"/>
      <c r="AB1561" s="76"/>
      <c r="AC1561" s="77"/>
      <c r="AD1561" s="84" t="s">
        <v>17486</v>
      </c>
      <c r="AE1561" s="84">
        <v>24</v>
      </c>
      <c r="AF1561" s="84">
        <v>11</v>
      </c>
      <c r="AG1561" s="84">
        <v>61</v>
      </c>
      <c r="AH1561" s="84">
        <v>1</v>
      </c>
      <c r="AI1561" s="84"/>
      <c r="AJ1561" s="84" t="s">
        <v>19659</v>
      </c>
      <c r="AK1561" s="84" t="s">
        <v>21268</v>
      </c>
      <c r="AL1561" s="87" t="s">
        <v>22248</v>
      </c>
      <c r="AM1561" s="84"/>
      <c r="AN1561" s="86">
        <v>41774.694560185184</v>
      </c>
      <c r="AO1561" s="84"/>
      <c r="AP1561" s="84" t="b">
        <v>1</v>
      </c>
      <c r="AQ1561" s="84" t="b">
        <v>0</v>
      </c>
      <c r="AR1561" s="84" t="b">
        <v>0</v>
      </c>
      <c r="AS1561" s="84" t="s">
        <v>2140</v>
      </c>
      <c r="AT1561" s="84">
        <v>0</v>
      </c>
      <c r="AU1561" s="87" t="s">
        <v>4681</v>
      </c>
      <c r="AV1561" s="84" t="b">
        <v>0</v>
      </c>
      <c r="AW1561" s="84" t="s">
        <v>5508</v>
      </c>
      <c r="AX1561" s="87" t="s">
        <v>28607</v>
      </c>
      <c r="AY1561" s="84" t="s">
        <v>66</v>
      </c>
    </row>
    <row r="1562" spans="1:51" x14ac:dyDescent="0.25">
      <c r="A1562" s="69" t="s">
        <v>7444</v>
      </c>
      <c r="B1562" s="70"/>
      <c r="C1562" s="70"/>
      <c r="D1562" s="71"/>
      <c r="E1562" s="114"/>
      <c r="F1562" s="107" t="s">
        <v>26247</v>
      </c>
      <c r="G1562" s="115"/>
      <c r="H1562" s="74"/>
      <c r="I1562" s="75"/>
      <c r="J1562" s="116"/>
      <c r="K1562" s="74" t="s">
        <v>31017</v>
      </c>
      <c r="L1562" s="117"/>
      <c r="M1562" s="79"/>
      <c r="N1562" s="79"/>
      <c r="O1562" s="80"/>
      <c r="P1562" s="81"/>
      <c r="Q1562" s="81"/>
      <c r="R1562" s="91"/>
      <c r="S1562" s="91"/>
      <c r="T1562" s="91"/>
      <c r="U1562" s="91"/>
      <c r="V1562" s="52"/>
      <c r="W1562" s="52"/>
      <c r="X1562" s="52"/>
      <c r="Y1562" s="52"/>
      <c r="Z1562" s="51"/>
      <c r="AA1562" s="76"/>
      <c r="AB1562" s="76"/>
      <c r="AC1562" s="77"/>
      <c r="AD1562" s="84" t="s">
        <v>17487</v>
      </c>
      <c r="AE1562" s="84">
        <v>712</v>
      </c>
      <c r="AF1562" s="84">
        <v>652</v>
      </c>
      <c r="AG1562" s="84">
        <v>3620</v>
      </c>
      <c r="AH1562" s="84">
        <v>16406</v>
      </c>
      <c r="AI1562" s="84">
        <v>-21600</v>
      </c>
      <c r="AJ1562" s="84" t="s">
        <v>19660</v>
      </c>
      <c r="AK1562" s="84" t="s">
        <v>21269</v>
      </c>
      <c r="AL1562" s="84"/>
      <c r="AM1562" s="84" t="s">
        <v>4147</v>
      </c>
      <c r="AN1562" s="86">
        <v>39952.127615740741</v>
      </c>
      <c r="AO1562" s="87" t="s">
        <v>23529</v>
      </c>
      <c r="AP1562" s="84" t="b">
        <v>0</v>
      </c>
      <c r="AQ1562" s="84" t="b">
        <v>0</v>
      </c>
      <c r="AR1562" s="84" t="b">
        <v>0</v>
      </c>
      <c r="AS1562" s="84" t="s">
        <v>2140</v>
      </c>
      <c r="AT1562" s="84">
        <v>93</v>
      </c>
      <c r="AU1562" s="87" t="s">
        <v>4689</v>
      </c>
      <c r="AV1562" s="84" t="b">
        <v>0</v>
      </c>
      <c r="AW1562" s="84" t="s">
        <v>5508</v>
      </c>
      <c r="AX1562" s="87" t="s">
        <v>28608</v>
      </c>
      <c r="AY1562" s="84" t="s">
        <v>66</v>
      </c>
    </row>
    <row r="1563" spans="1:51" x14ac:dyDescent="0.25">
      <c r="A1563" s="69" t="s">
        <v>7445</v>
      </c>
      <c r="B1563" s="70"/>
      <c r="C1563" s="70"/>
      <c r="D1563" s="71"/>
      <c r="E1563" s="114"/>
      <c r="F1563" s="107" t="s">
        <v>26248</v>
      </c>
      <c r="G1563" s="115"/>
      <c r="H1563" s="74"/>
      <c r="I1563" s="75"/>
      <c r="J1563" s="116"/>
      <c r="K1563" s="74" t="s">
        <v>31018</v>
      </c>
      <c r="L1563" s="117"/>
      <c r="M1563" s="79"/>
      <c r="N1563" s="79"/>
      <c r="O1563" s="80"/>
      <c r="P1563" s="81"/>
      <c r="Q1563" s="81"/>
      <c r="R1563" s="91"/>
      <c r="S1563" s="91"/>
      <c r="T1563" s="91"/>
      <c r="U1563" s="91"/>
      <c r="V1563" s="52"/>
      <c r="W1563" s="52"/>
      <c r="X1563" s="52"/>
      <c r="Y1563" s="52"/>
      <c r="Z1563" s="51"/>
      <c r="AA1563" s="76"/>
      <c r="AB1563" s="76"/>
      <c r="AC1563" s="77"/>
      <c r="AD1563" s="84" t="s">
        <v>17488</v>
      </c>
      <c r="AE1563" s="84">
        <v>616</v>
      </c>
      <c r="AF1563" s="84">
        <v>716</v>
      </c>
      <c r="AG1563" s="84">
        <v>21163</v>
      </c>
      <c r="AH1563" s="84">
        <v>20133</v>
      </c>
      <c r="AI1563" s="84"/>
      <c r="AJ1563" s="84" t="s">
        <v>19661</v>
      </c>
      <c r="AK1563" s="84"/>
      <c r="AL1563" s="84"/>
      <c r="AM1563" s="84"/>
      <c r="AN1563" s="86">
        <v>42194.10665509259</v>
      </c>
      <c r="AO1563" s="87" t="s">
        <v>23530</v>
      </c>
      <c r="AP1563" s="84" t="b">
        <v>0</v>
      </c>
      <c r="AQ1563" s="84" t="b">
        <v>0</v>
      </c>
      <c r="AR1563" s="84" t="b">
        <v>1</v>
      </c>
      <c r="AS1563" s="84" t="s">
        <v>2140</v>
      </c>
      <c r="AT1563" s="84">
        <v>2</v>
      </c>
      <c r="AU1563" s="87" t="s">
        <v>4713</v>
      </c>
      <c r="AV1563" s="84" t="b">
        <v>0</v>
      </c>
      <c r="AW1563" s="84" t="s">
        <v>5508</v>
      </c>
      <c r="AX1563" s="87" t="s">
        <v>28609</v>
      </c>
      <c r="AY1563" s="84" t="s">
        <v>66</v>
      </c>
    </row>
    <row r="1564" spans="1:51" x14ac:dyDescent="0.25">
      <c r="A1564" s="69" t="s">
        <v>7446</v>
      </c>
      <c r="B1564" s="70"/>
      <c r="C1564" s="70"/>
      <c r="D1564" s="71"/>
      <c r="E1564" s="114"/>
      <c r="F1564" s="107" t="s">
        <v>26249</v>
      </c>
      <c r="G1564" s="115"/>
      <c r="H1564" s="74"/>
      <c r="I1564" s="75"/>
      <c r="J1564" s="116"/>
      <c r="K1564" s="74" t="s">
        <v>31019</v>
      </c>
      <c r="L1564" s="117"/>
      <c r="M1564" s="79"/>
      <c r="N1564" s="79"/>
      <c r="O1564" s="80"/>
      <c r="P1564" s="81"/>
      <c r="Q1564" s="81"/>
      <c r="R1564" s="91"/>
      <c r="S1564" s="91"/>
      <c r="T1564" s="91"/>
      <c r="U1564" s="91"/>
      <c r="V1564" s="52"/>
      <c r="W1564" s="52"/>
      <c r="X1564" s="52"/>
      <c r="Y1564" s="52"/>
      <c r="Z1564" s="51"/>
      <c r="AA1564" s="76"/>
      <c r="AB1564" s="76"/>
      <c r="AC1564" s="77"/>
      <c r="AD1564" s="84" t="s">
        <v>17489</v>
      </c>
      <c r="AE1564" s="84">
        <v>384</v>
      </c>
      <c r="AF1564" s="84">
        <v>151</v>
      </c>
      <c r="AG1564" s="84">
        <v>987</v>
      </c>
      <c r="AH1564" s="84">
        <v>1118</v>
      </c>
      <c r="AI1564" s="84"/>
      <c r="AJ1564" s="84"/>
      <c r="AK1564" s="84" t="s">
        <v>21270</v>
      </c>
      <c r="AL1564" s="84"/>
      <c r="AM1564" s="84"/>
      <c r="AN1564" s="86">
        <v>41945.144363425927</v>
      </c>
      <c r="AO1564" s="87" t="s">
        <v>23531</v>
      </c>
      <c r="AP1564" s="84" t="b">
        <v>1</v>
      </c>
      <c r="AQ1564" s="84" t="b">
        <v>0</v>
      </c>
      <c r="AR1564" s="84" t="b">
        <v>0</v>
      </c>
      <c r="AS1564" s="84" t="s">
        <v>2140</v>
      </c>
      <c r="AT1564" s="84">
        <v>1</v>
      </c>
      <c r="AU1564" s="87" t="s">
        <v>4681</v>
      </c>
      <c r="AV1564" s="84" t="b">
        <v>0</v>
      </c>
      <c r="AW1564" s="84" t="s">
        <v>5508</v>
      </c>
      <c r="AX1564" s="87" t="s">
        <v>28610</v>
      </c>
      <c r="AY1564" s="84" t="s">
        <v>66</v>
      </c>
    </row>
    <row r="1565" spans="1:51" x14ac:dyDescent="0.25">
      <c r="A1565" s="69" t="s">
        <v>8889</v>
      </c>
      <c r="B1565" s="70"/>
      <c r="C1565" s="70"/>
      <c r="D1565" s="71"/>
      <c r="E1565" s="114"/>
      <c r="F1565" s="107" t="s">
        <v>26250</v>
      </c>
      <c r="G1565" s="115"/>
      <c r="H1565" s="74"/>
      <c r="I1565" s="75"/>
      <c r="J1565" s="116"/>
      <c r="K1565" s="74" t="s">
        <v>31020</v>
      </c>
      <c r="L1565" s="117"/>
      <c r="M1565" s="79"/>
      <c r="N1565" s="79"/>
      <c r="O1565" s="80"/>
      <c r="P1565" s="81"/>
      <c r="Q1565" s="81"/>
      <c r="R1565" s="91"/>
      <c r="S1565" s="91"/>
      <c r="T1565" s="91"/>
      <c r="U1565" s="91"/>
      <c r="V1565" s="52"/>
      <c r="W1565" s="52"/>
      <c r="X1565" s="52"/>
      <c r="Y1565" s="52"/>
      <c r="Z1565" s="51"/>
      <c r="AA1565" s="76"/>
      <c r="AB1565" s="76"/>
      <c r="AC1565" s="77"/>
      <c r="AD1565" s="84" t="s">
        <v>17490</v>
      </c>
      <c r="AE1565" s="84">
        <v>1595</v>
      </c>
      <c r="AF1565" s="84">
        <v>106395</v>
      </c>
      <c r="AG1565" s="84">
        <v>41584</v>
      </c>
      <c r="AH1565" s="84">
        <v>1456</v>
      </c>
      <c r="AI1565" s="84">
        <v>-18000</v>
      </c>
      <c r="AJ1565" s="84" t="s">
        <v>19662</v>
      </c>
      <c r="AK1565" s="84" t="s">
        <v>3577</v>
      </c>
      <c r="AL1565" s="84"/>
      <c r="AM1565" s="84" t="s">
        <v>4145</v>
      </c>
      <c r="AN1565" s="86">
        <v>41088.126018518517</v>
      </c>
      <c r="AO1565" s="87" t="s">
        <v>23532</v>
      </c>
      <c r="AP1565" s="84" t="b">
        <v>0</v>
      </c>
      <c r="AQ1565" s="84" t="b">
        <v>0</v>
      </c>
      <c r="AR1565" s="84" t="b">
        <v>1</v>
      </c>
      <c r="AS1565" s="84" t="s">
        <v>2140</v>
      </c>
      <c r="AT1565" s="84">
        <v>195</v>
      </c>
      <c r="AU1565" s="87" t="s">
        <v>24946</v>
      </c>
      <c r="AV1565" s="84" t="b">
        <v>0</v>
      </c>
      <c r="AW1565" s="84" t="s">
        <v>5508</v>
      </c>
      <c r="AX1565" s="87" t="s">
        <v>28611</v>
      </c>
      <c r="AY1565" s="84" t="s">
        <v>65</v>
      </c>
    </row>
    <row r="1566" spans="1:51" x14ac:dyDescent="0.25">
      <c r="A1566" s="69" t="s">
        <v>7447</v>
      </c>
      <c r="B1566" s="70"/>
      <c r="C1566" s="70"/>
      <c r="D1566" s="71"/>
      <c r="E1566" s="114"/>
      <c r="F1566" s="107" t="s">
        <v>26251</v>
      </c>
      <c r="G1566" s="115"/>
      <c r="H1566" s="74"/>
      <c r="I1566" s="75"/>
      <c r="J1566" s="116"/>
      <c r="K1566" s="74" t="s">
        <v>31021</v>
      </c>
      <c r="L1566" s="117"/>
      <c r="M1566" s="79"/>
      <c r="N1566" s="79"/>
      <c r="O1566" s="80"/>
      <c r="P1566" s="81"/>
      <c r="Q1566" s="81"/>
      <c r="R1566" s="91"/>
      <c r="S1566" s="91"/>
      <c r="T1566" s="91"/>
      <c r="U1566" s="91"/>
      <c r="V1566" s="52"/>
      <c r="W1566" s="52"/>
      <c r="X1566" s="52"/>
      <c r="Y1566" s="52"/>
      <c r="Z1566" s="51"/>
      <c r="AA1566" s="76"/>
      <c r="AB1566" s="76"/>
      <c r="AC1566" s="77"/>
      <c r="AD1566" s="84" t="s">
        <v>17491</v>
      </c>
      <c r="AE1566" s="84">
        <v>788</v>
      </c>
      <c r="AF1566" s="84">
        <v>1443</v>
      </c>
      <c r="AG1566" s="84">
        <v>47400</v>
      </c>
      <c r="AH1566" s="84">
        <v>8149</v>
      </c>
      <c r="AI1566" s="84">
        <v>-18000</v>
      </c>
      <c r="AJ1566" s="84" t="s">
        <v>19663</v>
      </c>
      <c r="AK1566" s="84" t="s">
        <v>21271</v>
      </c>
      <c r="AL1566" s="87" t="s">
        <v>22249</v>
      </c>
      <c r="AM1566" s="84" t="s">
        <v>4145</v>
      </c>
      <c r="AN1566" s="86">
        <v>40189.74046296296</v>
      </c>
      <c r="AO1566" s="87" t="s">
        <v>23533</v>
      </c>
      <c r="AP1566" s="84" t="b">
        <v>0</v>
      </c>
      <c r="AQ1566" s="84" t="b">
        <v>0</v>
      </c>
      <c r="AR1566" s="84" t="b">
        <v>0</v>
      </c>
      <c r="AS1566" s="84" t="s">
        <v>2140</v>
      </c>
      <c r="AT1566" s="84">
        <v>174</v>
      </c>
      <c r="AU1566" s="87" t="s">
        <v>24947</v>
      </c>
      <c r="AV1566" s="84" t="b">
        <v>0</v>
      </c>
      <c r="AW1566" s="84" t="s">
        <v>5508</v>
      </c>
      <c r="AX1566" s="87" t="s">
        <v>28612</v>
      </c>
      <c r="AY1566" s="84" t="s">
        <v>66</v>
      </c>
    </row>
    <row r="1567" spans="1:51" x14ac:dyDescent="0.25">
      <c r="A1567" s="69" t="s">
        <v>7448</v>
      </c>
      <c r="B1567" s="70"/>
      <c r="C1567" s="70"/>
      <c r="D1567" s="71"/>
      <c r="E1567" s="114"/>
      <c r="F1567" s="107" t="s">
        <v>26252</v>
      </c>
      <c r="G1567" s="115"/>
      <c r="H1567" s="74"/>
      <c r="I1567" s="75"/>
      <c r="J1567" s="116"/>
      <c r="K1567" s="74" t="s">
        <v>31022</v>
      </c>
      <c r="L1567" s="117"/>
      <c r="M1567" s="79"/>
      <c r="N1567" s="79"/>
      <c r="O1567" s="80"/>
      <c r="P1567" s="81"/>
      <c r="Q1567" s="81"/>
      <c r="R1567" s="91"/>
      <c r="S1567" s="91"/>
      <c r="T1567" s="91"/>
      <c r="U1567" s="91"/>
      <c r="V1567" s="52"/>
      <c r="W1567" s="52"/>
      <c r="X1567" s="52"/>
      <c r="Y1567" s="52"/>
      <c r="Z1567" s="51"/>
      <c r="AA1567" s="76"/>
      <c r="AB1567" s="76"/>
      <c r="AC1567" s="77"/>
      <c r="AD1567" s="84" t="s">
        <v>16963</v>
      </c>
      <c r="AE1567" s="84">
        <v>536</v>
      </c>
      <c r="AF1567" s="84">
        <v>258</v>
      </c>
      <c r="AG1567" s="84">
        <v>8100</v>
      </c>
      <c r="AH1567" s="84">
        <v>7953</v>
      </c>
      <c r="AI1567" s="84">
        <v>-18000</v>
      </c>
      <c r="AJ1567" s="84" t="s">
        <v>19664</v>
      </c>
      <c r="AK1567" s="84"/>
      <c r="AL1567" s="84"/>
      <c r="AM1567" s="84" t="s">
        <v>4146</v>
      </c>
      <c r="AN1567" s="86">
        <v>39908.697083333333</v>
      </c>
      <c r="AO1567" s="84"/>
      <c r="AP1567" s="84" t="b">
        <v>0</v>
      </c>
      <c r="AQ1567" s="84" t="b">
        <v>0</v>
      </c>
      <c r="AR1567" s="84" t="b">
        <v>1</v>
      </c>
      <c r="AS1567" s="84" t="s">
        <v>2140</v>
      </c>
      <c r="AT1567" s="84">
        <v>11</v>
      </c>
      <c r="AU1567" s="87" t="s">
        <v>4744</v>
      </c>
      <c r="AV1567" s="84" t="b">
        <v>0</v>
      </c>
      <c r="AW1567" s="84" t="s">
        <v>5508</v>
      </c>
      <c r="AX1567" s="87" t="s">
        <v>28613</v>
      </c>
      <c r="AY1567" s="84" t="s">
        <v>66</v>
      </c>
    </row>
    <row r="1568" spans="1:51" x14ac:dyDescent="0.25">
      <c r="A1568" s="69" t="s">
        <v>7450</v>
      </c>
      <c r="B1568" s="70"/>
      <c r="C1568" s="70"/>
      <c r="D1568" s="71"/>
      <c r="E1568" s="114"/>
      <c r="F1568" s="107" t="s">
        <v>26253</v>
      </c>
      <c r="G1568" s="115"/>
      <c r="H1568" s="74"/>
      <c r="I1568" s="75"/>
      <c r="J1568" s="116"/>
      <c r="K1568" s="74" t="s">
        <v>31023</v>
      </c>
      <c r="L1568" s="117"/>
      <c r="M1568" s="79"/>
      <c r="N1568" s="79"/>
      <c r="O1568" s="80"/>
      <c r="P1568" s="81"/>
      <c r="Q1568" s="81"/>
      <c r="R1568" s="91"/>
      <c r="S1568" s="91"/>
      <c r="T1568" s="91"/>
      <c r="U1568" s="91"/>
      <c r="V1568" s="52"/>
      <c r="W1568" s="52"/>
      <c r="X1568" s="52"/>
      <c r="Y1568" s="52"/>
      <c r="Z1568" s="51"/>
      <c r="AA1568" s="76"/>
      <c r="AB1568" s="76"/>
      <c r="AC1568" s="77"/>
      <c r="AD1568" s="84" t="s">
        <v>17492</v>
      </c>
      <c r="AE1568" s="84">
        <v>3504</v>
      </c>
      <c r="AF1568" s="84">
        <v>4094</v>
      </c>
      <c r="AG1568" s="84">
        <v>59590</v>
      </c>
      <c r="AH1568" s="84">
        <v>1092</v>
      </c>
      <c r="AI1568" s="84"/>
      <c r="AJ1568" s="84" t="s">
        <v>19665</v>
      </c>
      <c r="AK1568" s="84" t="s">
        <v>21272</v>
      </c>
      <c r="AL1568" s="87" t="s">
        <v>22250</v>
      </c>
      <c r="AM1568" s="84"/>
      <c r="AN1568" s="86">
        <v>41550.437349537038</v>
      </c>
      <c r="AO1568" s="87" t="s">
        <v>23534</v>
      </c>
      <c r="AP1568" s="84" t="b">
        <v>0</v>
      </c>
      <c r="AQ1568" s="84" t="b">
        <v>0</v>
      </c>
      <c r="AR1568" s="84" t="b">
        <v>1</v>
      </c>
      <c r="AS1568" s="84" t="s">
        <v>2142</v>
      </c>
      <c r="AT1568" s="84">
        <v>83</v>
      </c>
      <c r="AU1568" s="87" t="s">
        <v>24948</v>
      </c>
      <c r="AV1568" s="84" t="b">
        <v>0</v>
      </c>
      <c r="AW1568" s="84" t="s">
        <v>5508</v>
      </c>
      <c r="AX1568" s="87" t="s">
        <v>28614</v>
      </c>
      <c r="AY1568" s="84" t="s">
        <v>66</v>
      </c>
    </row>
    <row r="1569" spans="1:51" x14ac:dyDescent="0.25">
      <c r="A1569" s="69" t="s">
        <v>7451</v>
      </c>
      <c r="B1569" s="70"/>
      <c r="C1569" s="70"/>
      <c r="D1569" s="71"/>
      <c r="E1569" s="114"/>
      <c r="F1569" s="107" t="s">
        <v>26254</v>
      </c>
      <c r="G1569" s="115"/>
      <c r="H1569" s="74"/>
      <c r="I1569" s="75"/>
      <c r="J1569" s="116"/>
      <c r="K1569" s="74" t="s">
        <v>31024</v>
      </c>
      <c r="L1569" s="117"/>
      <c r="M1569" s="79"/>
      <c r="N1569" s="79"/>
      <c r="O1569" s="80"/>
      <c r="P1569" s="81"/>
      <c r="Q1569" s="81"/>
      <c r="R1569" s="91"/>
      <c r="S1569" s="91"/>
      <c r="T1569" s="91"/>
      <c r="U1569" s="91"/>
      <c r="V1569" s="52"/>
      <c r="W1569" s="52"/>
      <c r="X1569" s="52"/>
      <c r="Y1569" s="52"/>
      <c r="Z1569" s="51"/>
      <c r="AA1569" s="76"/>
      <c r="AB1569" s="76"/>
      <c r="AC1569" s="77"/>
      <c r="AD1569" s="84" t="s">
        <v>17493</v>
      </c>
      <c r="AE1569" s="84">
        <v>77</v>
      </c>
      <c r="AF1569" s="84">
        <v>17</v>
      </c>
      <c r="AG1569" s="84">
        <v>212</v>
      </c>
      <c r="AH1569" s="84">
        <v>247</v>
      </c>
      <c r="AI1569" s="84"/>
      <c r="AJ1569" s="84" t="s">
        <v>19666</v>
      </c>
      <c r="AK1569" s="84" t="s">
        <v>3542</v>
      </c>
      <c r="AL1569" s="84"/>
      <c r="AM1569" s="84"/>
      <c r="AN1569" s="86">
        <v>42598.735960648148</v>
      </c>
      <c r="AO1569" s="87" t="s">
        <v>23535</v>
      </c>
      <c r="AP1569" s="84" t="b">
        <v>1</v>
      </c>
      <c r="AQ1569" s="84" t="b">
        <v>0</v>
      </c>
      <c r="AR1569" s="84" t="b">
        <v>0</v>
      </c>
      <c r="AS1569" s="84" t="s">
        <v>2140</v>
      </c>
      <c r="AT1569" s="84">
        <v>0</v>
      </c>
      <c r="AU1569" s="84"/>
      <c r="AV1569" s="84" t="b">
        <v>0</v>
      </c>
      <c r="AW1569" s="84" t="s">
        <v>5508</v>
      </c>
      <c r="AX1569" s="87" t="s">
        <v>28615</v>
      </c>
      <c r="AY1569" s="84" t="s">
        <v>66</v>
      </c>
    </row>
    <row r="1570" spans="1:51" x14ac:dyDescent="0.25">
      <c r="A1570" s="69" t="s">
        <v>7452</v>
      </c>
      <c r="B1570" s="70"/>
      <c r="C1570" s="70"/>
      <c r="D1570" s="71"/>
      <c r="E1570" s="114"/>
      <c r="F1570" s="107" t="s">
        <v>26255</v>
      </c>
      <c r="G1570" s="115"/>
      <c r="H1570" s="74"/>
      <c r="I1570" s="75"/>
      <c r="J1570" s="116"/>
      <c r="K1570" s="74" t="s">
        <v>31025</v>
      </c>
      <c r="L1570" s="117"/>
      <c r="M1570" s="79"/>
      <c r="N1570" s="79"/>
      <c r="O1570" s="80"/>
      <c r="P1570" s="81"/>
      <c r="Q1570" s="81"/>
      <c r="R1570" s="91"/>
      <c r="S1570" s="91"/>
      <c r="T1570" s="91"/>
      <c r="U1570" s="91"/>
      <c r="V1570" s="52"/>
      <c r="W1570" s="52"/>
      <c r="X1570" s="52"/>
      <c r="Y1570" s="52"/>
      <c r="Z1570" s="51"/>
      <c r="AA1570" s="76"/>
      <c r="AB1570" s="76"/>
      <c r="AC1570" s="77"/>
      <c r="AD1570" s="84" t="s">
        <v>17494</v>
      </c>
      <c r="AE1570" s="84">
        <v>4550</v>
      </c>
      <c r="AF1570" s="84">
        <v>3538</v>
      </c>
      <c r="AG1570" s="84">
        <v>14234</v>
      </c>
      <c r="AH1570" s="84">
        <v>4713</v>
      </c>
      <c r="AI1570" s="84">
        <v>-18000</v>
      </c>
      <c r="AJ1570" s="84" t="s">
        <v>19667</v>
      </c>
      <c r="AK1570" s="84"/>
      <c r="AL1570" s="87" t="s">
        <v>22251</v>
      </c>
      <c r="AM1570" s="84" t="s">
        <v>4145</v>
      </c>
      <c r="AN1570" s="86">
        <v>42525.490219907406</v>
      </c>
      <c r="AO1570" s="87" t="s">
        <v>23536</v>
      </c>
      <c r="AP1570" s="84" t="b">
        <v>0</v>
      </c>
      <c r="AQ1570" s="84" t="b">
        <v>0</v>
      </c>
      <c r="AR1570" s="84" t="b">
        <v>0</v>
      </c>
      <c r="AS1570" s="84" t="s">
        <v>2140</v>
      </c>
      <c r="AT1570" s="84">
        <v>23</v>
      </c>
      <c r="AU1570" s="87" t="s">
        <v>4681</v>
      </c>
      <c r="AV1570" s="84" t="b">
        <v>0</v>
      </c>
      <c r="AW1570" s="84" t="s">
        <v>5508</v>
      </c>
      <c r="AX1570" s="87" t="s">
        <v>28616</v>
      </c>
      <c r="AY1570" s="84" t="s">
        <v>66</v>
      </c>
    </row>
    <row r="1571" spans="1:51" x14ac:dyDescent="0.25">
      <c r="A1571" s="69" t="s">
        <v>7453</v>
      </c>
      <c r="B1571" s="70"/>
      <c r="C1571" s="70"/>
      <c r="D1571" s="71"/>
      <c r="E1571" s="114"/>
      <c r="F1571" s="107" t="s">
        <v>26256</v>
      </c>
      <c r="G1571" s="115"/>
      <c r="H1571" s="74"/>
      <c r="I1571" s="75"/>
      <c r="J1571" s="116"/>
      <c r="K1571" s="74" t="s">
        <v>31026</v>
      </c>
      <c r="L1571" s="117"/>
      <c r="M1571" s="79"/>
      <c r="N1571" s="79"/>
      <c r="O1571" s="80"/>
      <c r="P1571" s="81"/>
      <c r="Q1571" s="81"/>
      <c r="R1571" s="91"/>
      <c r="S1571" s="91"/>
      <c r="T1571" s="91"/>
      <c r="U1571" s="91"/>
      <c r="V1571" s="52"/>
      <c r="W1571" s="52"/>
      <c r="X1571" s="52"/>
      <c r="Y1571" s="52"/>
      <c r="Z1571" s="51"/>
      <c r="AA1571" s="76"/>
      <c r="AB1571" s="76"/>
      <c r="AC1571" s="77"/>
      <c r="AD1571" s="84" t="s">
        <v>17495</v>
      </c>
      <c r="AE1571" s="84">
        <v>1407</v>
      </c>
      <c r="AF1571" s="84">
        <v>199</v>
      </c>
      <c r="AG1571" s="84">
        <v>96</v>
      </c>
      <c r="AH1571" s="84">
        <v>114</v>
      </c>
      <c r="AI1571" s="84">
        <v>-28800</v>
      </c>
      <c r="AJ1571" s="84" t="s">
        <v>19668</v>
      </c>
      <c r="AK1571" s="84" t="s">
        <v>3786</v>
      </c>
      <c r="AL1571" s="87" t="s">
        <v>22252</v>
      </c>
      <c r="AM1571" s="84" t="s">
        <v>4149</v>
      </c>
      <c r="AN1571" s="86">
        <v>42720.754780092589</v>
      </c>
      <c r="AO1571" s="87" t="s">
        <v>23537</v>
      </c>
      <c r="AP1571" s="84" t="b">
        <v>1</v>
      </c>
      <c r="AQ1571" s="84" t="b">
        <v>0</v>
      </c>
      <c r="AR1571" s="84" t="b">
        <v>0</v>
      </c>
      <c r="AS1571" s="84" t="s">
        <v>2140</v>
      </c>
      <c r="AT1571" s="84">
        <v>5</v>
      </c>
      <c r="AU1571" s="84"/>
      <c r="AV1571" s="84" t="b">
        <v>0</v>
      </c>
      <c r="AW1571" s="84" t="s">
        <v>5508</v>
      </c>
      <c r="AX1571" s="87" t="s">
        <v>28617</v>
      </c>
      <c r="AY1571" s="84" t="s">
        <v>66</v>
      </c>
    </row>
    <row r="1572" spans="1:51" x14ac:dyDescent="0.25">
      <c r="A1572" s="69" t="s">
        <v>8890</v>
      </c>
      <c r="B1572" s="70"/>
      <c r="C1572" s="70"/>
      <c r="D1572" s="71"/>
      <c r="E1572" s="114"/>
      <c r="F1572" s="107" t="s">
        <v>26257</v>
      </c>
      <c r="G1572" s="115"/>
      <c r="H1572" s="74"/>
      <c r="I1572" s="75"/>
      <c r="J1572" s="116"/>
      <c r="K1572" s="74" t="s">
        <v>31027</v>
      </c>
      <c r="L1572" s="117"/>
      <c r="M1572" s="79"/>
      <c r="N1572" s="79"/>
      <c r="O1572" s="80"/>
      <c r="P1572" s="81"/>
      <c r="Q1572" s="81"/>
      <c r="R1572" s="91"/>
      <c r="S1572" s="91"/>
      <c r="T1572" s="91"/>
      <c r="U1572" s="91"/>
      <c r="V1572" s="52"/>
      <c r="W1572" s="52"/>
      <c r="X1572" s="52"/>
      <c r="Y1572" s="52"/>
      <c r="Z1572" s="51"/>
      <c r="AA1572" s="76"/>
      <c r="AB1572" s="76"/>
      <c r="AC1572" s="77"/>
      <c r="AD1572" s="84" t="s">
        <v>17496</v>
      </c>
      <c r="AE1572" s="84">
        <v>11436</v>
      </c>
      <c r="AF1572" s="84">
        <v>14508</v>
      </c>
      <c r="AG1572" s="84">
        <v>8263</v>
      </c>
      <c r="AH1572" s="84">
        <v>2623</v>
      </c>
      <c r="AI1572" s="84">
        <v>-18000</v>
      </c>
      <c r="AJ1572" s="84" t="s">
        <v>19669</v>
      </c>
      <c r="AK1572" s="84" t="s">
        <v>3746</v>
      </c>
      <c r="AL1572" s="87" t="s">
        <v>22253</v>
      </c>
      <c r="AM1572" s="84" t="s">
        <v>4145</v>
      </c>
      <c r="AN1572" s="86">
        <v>39871.075879629629</v>
      </c>
      <c r="AO1572" s="87" t="s">
        <v>23538</v>
      </c>
      <c r="AP1572" s="84" t="b">
        <v>0</v>
      </c>
      <c r="AQ1572" s="84" t="b">
        <v>0</v>
      </c>
      <c r="AR1572" s="84" t="b">
        <v>1</v>
      </c>
      <c r="AS1572" s="84" t="s">
        <v>2140</v>
      </c>
      <c r="AT1572" s="84">
        <v>206</v>
      </c>
      <c r="AU1572" s="87" t="s">
        <v>24949</v>
      </c>
      <c r="AV1572" s="84" t="b">
        <v>0</v>
      </c>
      <c r="AW1572" s="84" t="s">
        <v>5508</v>
      </c>
      <c r="AX1572" s="87" t="s">
        <v>28618</v>
      </c>
      <c r="AY1572" s="84" t="s">
        <v>65</v>
      </c>
    </row>
    <row r="1573" spans="1:51" x14ac:dyDescent="0.25">
      <c r="A1573" s="69" t="s">
        <v>7454</v>
      </c>
      <c r="B1573" s="70"/>
      <c r="C1573" s="70"/>
      <c r="D1573" s="71"/>
      <c r="E1573" s="114"/>
      <c r="F1573" s="107" t="s">
        <v>26258</v>
      </c>
      <c r="G1573" s="115"/>
      <c r="H1573" s="74"/>
      <c r="I1573" s="75"/>
      <c r="J1573" s="116"/>
      <c r="K1573" s="74" t="s">
        <v>31028</v>
      </c>
      <c r="L1573" s="117"/>
      <c r="M1573" s="79"/>
      <c r="N1573" s="79"/>
      <c r="O1573" s="80"/>
      <c r="P1573" s="81"/>
      <c r="Q1573" s="81"/>
      <c r="R1573" s="91"/>
      <c r="S1573" s="91"/>
      <c r="T1573" s="91"/>
      <c r="U1573" s="91"/>
      <c r="V1573" s="52"/>
      <c r="W1573" s="52"/>
      <c r="X1573" s="52"/>
      <c r="Y1573" s="52"/>
      <c r="Z1573" s="51"/>
      <c r="AA1573" s="76"/>
      <c r="AB1573" s="76"/>
      <c r="AC1573" s="77"/>
      <c r="AD1573" s="84" t="s">
        <v>17497</v>
      </c>
      <c r="AE1573" s="84">
        <v>142</v>
      </c>
      <c r="AF1573" s="84">
        <v>346</v>
      </c>
      <c r="AG1573" s="84">
        <v>12559</v>
      </c>
      <c r="AH1573" s="84">
        <v>8470</v>
      </c>
      <c r="AI1573" s="84"/>
      <c r="AJ1573" s="84" t="s">
        <v>19670</v>
      </c>
      <c r="AK1573" s="84" t="s">
        <v>21273</v>
      </c>
      <c r="AL1573" s="84"/>
      <c r="AM1573" s="84"/>
      <c r="AN1573" s="86">
        <v>40464.617280092592</v>
      </c>
      <c r="AO1573" s="84"/>
      <c r="AP1573" s="84" t="b">
        <v>1</v>
      </c>
      <c r="AQ1573" s="84" t="b">
        <v>0</v>
      </c>
      <c r="AR1573" s="84" t="b">
        <v>0</v>
      </c>
      <c r="AS1573" s="84" t="s">
        <v>2140</v>
      </c>
      <c r="AT1573" s="84">
        <v>35</v>
      </c>
      <c r="AU1573" s="87" t="s">
        <v>4681</v>
      </c>
      <c r="AV1573" s="84" t="b">
        <v>0</v>
      </c>
      <c r="AW1573" s="84" t="s">
        <v>5508</v>
      </c>
      <c r="AX1573" s="87" t="s">
        <v>28619</v>
      </c>
      <c r="AY1573" s="84" t="s">
        <v>66</v>
      </c>
    </row>
    <row r="1574" spans="1:51" x14ac:dyDescent="0.25">
      <c r="A1574" s="69" t="s">
        <v>8891</v>
      </c>
      <c r="B1574" s="70"/>
      <c r="C1574" s="70"/>
      <c r="D1574" s="71"/>
      <c r="E1574" s="114"/>
      <c r="F1574" s="107" t="s">
        <v>26259</v>
      </c>
      <c r="G1574" s="115"/>
      <c r="H1574" s="74"/>
      <c r="I1574" s="75"/>
      <c r="J1574" s="116"/>
      <c r="K1574" s="74" t="s">
        <v>31029</v>
      </c>
      <c r="L1574" s="117"/>
      <c r="M1574" s="79"/>
      <c r="N1574" s="79"/>
      <c r="O1574" s="80"/>
      <c r="P1574" s="81"/>
      <c r="Q1574" s="81"/>
      <c r="R1574" s="91"/>
      <c r="S1574" s="91"/>
      <c r="T1574" s="91"/>
      <c r="U1574" s="91"/>
      <c r="V1574" s="52"/>
      <c r="W1574" s="52"/>
      <c r="X1574" s="52"/>
      <c r="Y1574" s="52"/>
      <c r="Z1574" s="51"/>
      <c r="AA1574" s="76"/>
      <c r="AB1574" s="76"/>
      <c r="AC1574" s="77"/>
      <c r="AD1574" s="84" t="s">
        <v>17498</v>
      </c>
      <c r="AE1574" s="84">
        <v>549</v>
      </c>
      <c r="AF1574" s="84">
        <v>2376</v>
      </c>
      <c r="AG1574" s="84">
        <v>1268</v>
      </c>
      <c r="AH1574" s="84">
        <v>7572</v>
      </c>
      <c r="AI1574" s="84"/>
      <c r="AJ1574" s="84" t="s">
        <v>19671</v>
      </c>
      <c r="AK1574" s="84" t="s">
        <v>21274</v>
      </c>
      <c r="AL1574" s="84"/>
      <c r="AM1574" s="84"/>
      <c r="AN1574" s="86">
        <v>41717.095902777779</v>
      </c>
      <c r="AO1574" s="87" t="s">
        <v>23539</v>
      </c>
      <c r="AP1574" s="84" t="b">
        <v>0</v>
      </c>
      <c r="AQ1574" s="84" t="b">
        <v>0</v>
      </c>
      <c r="AR1574" s="84" t="b">
        <v>1</v>
      </c>
      <c r="AS1574" s="84" t="s">
        <v>2140</v>
      </c>
      <c r="AT1574" s="84">
        <v>3</v>
      </c>
      <c r="AU1574" s="87" t="s">
        <v>4681</v>
      </c>
      <c r="AV1574" s="84" t="b">
        <v>0</v>
      </c>
      <c r="AW1574" s="84" t="s">
        <v>5508</v>
      </c>
      <c r="AX1574" s="87" t="s">
        <v>28620</v>
      </c>
      <c r="AY1574" s="84" t="s">
        <v>65</v>
      </c>
    </row>
    <row r="1575" spans="1:51" x14ac:dyDescent="0.25">
      <c r="A1575" s="69" t="s">
        <v>7455</v>
      </c>
      <c r="B1575" s="70"/>
      <c r="C1575" s="70"/>
      <c r="D1575" s="71"/>
      <c r="E1575" s="114"/>
      <c r="F1575" s="107" t="s">
        <v>26260</v>
      </c>
      <c r="G1575" s="115"/>
      <c r="H1575" s="74"/>
      <c r="I1575" s="75"/>
      <c r="J1575" s="116"/>
      <c r="K1575" s="74" t="s">
        <v>31030</v>
      </c>
      <c r="L1575" s="117"/>
      <c r="M1575" s="79"/>
      <c r="N1575" s="79"/>
      <c r="O1575" s="80"/>
      <c r="P1575" s="81"/>
      <c r="Q1575" s="81"/>
      <c r="R1575" s="91"/>
      <c r="S1575" s="91"/>
      <c r="T1575" s="91"/>
      <c r="U1575" s="91"/>
      <c r="V1575" s="52"/>
      <c r="W1575" s="52"/>
      <c r="X1575" s="52"/>
      <c r="Y1575" s="52"/>
      <c r="Z1575" s="51"/>
      <c r="AA1575" s="76"/>
      <c r="AB1575" s="76"/>
      <c r="AC1575" s="77"/>
      <c r="AD1575" s="84" t="s">
        <v>17499</v>
      </c>
      <c r="AE1575" s="84">
        <v>598</v>
      </c>
      <c r="AF1575" s="84">
        <v>1514</v>
      </c>
      <c r="AG1575" s="84">
        <v>24120</v>
      </c>
      <c r="AH1575" s="84">
        <v>7704</v>
      </c>
      <c r="AI1575" s="84">
        <v>-28800</v>
      </c>
      <c r="AJ1575" s="84" t="s">
        <v>19672</v>
      </c>
      <c r="AK1575" s="84" t="s">
        <v>21275</v>
      </c>
      <c r="AL1575" s="87" t="s">
        <v>22254</v>
      </c>
      <c r="AM1575" s="84" t="s">
        <v>4149</v>
      </c>
      <c r="AN1575" s="86">
        <v>40797.767245370371</v>
      </c>
      <c r="AO1575" s="87" t="s">
        <v>23540</v>
      </c>
      <c r="AP1575" s="84" t="b">
        <v>0</v>
      </c>
      <c r="AQ1575" s="84" t="b">
        <v>0</v>
      </c>
      <c r="AR1575" s="84" t="b">
        <v>1</v>
      </c>
      <c r="AS1575" s="84" t="s">
        <v>2140</v>
      </c>
      <c r="AT1575" s="84">
        <v>72</v>
      </c>
      <c r="AU1575" s="87" t="s">
        <v>4681</v>
      </c>
      <c r="AV1575" s="84" t="b">
        <v>0</v>
      </c>
      <c r="AW1575" s="84" t="s">
        <v>5508</v>
      </c>
      <c r="AX1575" s="87" t="s">
        <v>28621</v>
      </c>
      <c r="AY1575" s="84" t="s">
        <v>66</v>
      </c>
    </row>
    <row r="1576" spans="1:51" x14ac:dyDescent="0.25">
      <c r="A1576" s="69" t="s">
        <v>7456</v>
      </c>
      <c r="B1576" s="70"/>
      <c r="C1576" s="70"/>
      <c r="D1576" s="71"/>
      <c r="E1576" s="114"/>
      <c r="F1576" s="107" t="s">
        <v>26261</v>
      </c>
      <c r="G1576" s="115"/>
      <c r="H1576" s="74"/>
      <c r="I1576" s="75"/>
      <c r="J1576" s="116"/>
      <c r="K1576" s="74" t="s">
        <v>31031</v>
      </c>
      <c r="L1576" s="117"/>
      <c r="M1576" s="79"/>
      <c r="N1576" s="79"/>
      <c r="O1576" s="80"/>
      <c r="P1576" s="81"/>
      <c r="Q1576" s="81"/>
      <c r="R1576" s="91"/>
      <c r="S1576" s="91"/>
      <c r="T1576" s="91"/>
      <c r="U1576" s="91"/>
      <c r="V1576" s="52"/>
      <c r="W1576" s="52"/>
      <c r="X1576" s="52"/>
      <c r="Y1576" s="52"/>
      <c r="Z1576" s="51"/>
      <c r="AA1576" s="76"/>
      <c r="AB1576" s="76"/>
      <c r="AC1576" s="77"/>
      <c r="AD1576" s="84" t="s">
        <v>17500</v>
      </c>
      <c r="AE1576" s="84">
        <v>2516</v>
      </c>
      <c r="AF1576" s="84">
        <v>974</v>
      </c>
      <c r="AG1576" s="84">
        <v>5841</v>
      </c>
      <c r="AH1576" s="84">
        <v>13453</v>
      </c>
      <c r="AI1576" s="84"/>
      <c r="AJ1576" s="84" t="s">
        <v>19673</v>
      </c>
      <c r="AK1576" s="84" t="s">
        <v>3526</v>
      </c>
      <c r="AL1576" s="84"/>
      <c r="AM1576" s="84"/>
      <c r="AN1576" s="86">
        <v>41306.868425925924</v>
      </c>
      <c r="AO1576" s="87" t="s">
        <v>23541</v>
      </c>
      <c r="AP1576" s="84" t="b">
        <v>1</v>
      </c>
      <c r="AQ1576" s="84" t="b">
        <v>0</v>
      </c>
      <c r="AR1576" s="84" t="b">
        <v>0</v>
      </c>
      <c r="AS1576" s="84" t="s">
        <v>2140</v>
      </c>
      <c r="AT1576" s="84">
        <v>19</v>
      </c>
      <c r="AU1576" s="87" t="s">
        <v>4681</v>
      </c>
      <c r="AV1576" s="84" t="b">
        <v>0</v>
      </c>
      <c r="AW1576" s="84" t="s">
        <v>5508</v>
      </c>
      <c r="AX1576" s="87" t="s">
        <v>28622</v>
      </c>
      <c r="AY1576" s="84" t="s">
        <v>66</v>
      </c>
    </row>
    <row r="1577" spans="1:51" x14ac:dyDescent="0.25">
      <c r="A1577" s="69" t="s">
        <v>8892</v>
      </c>
      <c r="B1577" s="70"/>
      <c r="C1577" s="70"/>
      <c r="D1577" s="71"/>
      <c r="E1577" s="114"/>
      <c r="F1577" s="107" t="s">
        <v>26262</v>
      </c>
      <c r="G1577" s="115"/>
      <c r="H1577" s="74"/>
      <c r="I1577" s="75"/>
      <c r="J1577" s="116"/>
      <c r="K1577" s="74" t="s">
        <v>31032</v>
      </c>
      <c r="L1577" s="117"/>
      <c r="M1577" s="79"/>
      <c r="N1577" s="79"/>
      <c r="O1577" s="80"/>
      <c r="P1577" s="81"/>
      <c r="Q1577" s="81"/>
      <c r="R1577" s="91"/>
      <c r="S1577" s="91"/>
      <c r="T1577" s="91"/>
      <c r="U1577" s="91"/>
      <c r="V1577" s="52"/>
      <c r="W1577" s="52"/>
      <c r="X1577" s="52"/>
      <c r="Y1577" s="52"/>
      <c r="Z1577" s="51"/>
      <c r="AA1577" s="76"/>
      <c r="AB1577" s="76"/>
      <c r="AC1577" s="77"/>
      <c r="AD1577" s="84" t="s">
        <v>17501</v>
      </c>
      <c r="AE1577" s="84">
        <v>85</v>
      </c>
      <c r="AF1577" s="84">
        <v>9</v>
      </c>
      <c r="AG1577" s="84">
        <v>7</v>
      </c>
      <c r="AH1577" s="84">
        <v>0</v>
      </c>
      <c r="AI1577" s="84"/>
      <c r="AJ1577" s="84" t="s">
        <v>19674</v>
      </c>
      <c r="AK1577" s="84" t="s">
        <v>3525</v>
      </c>
      <c r="AL1577" s="87" t="s">
        <v>22255</v>
      </c>
      <c r="AM1577" s="84"/>
      <c r="AN1577" s="86">
        <v>42757.838912037034</v>
      </c>
      <c r="AO1577" s="87" t="s">
        <v>23542</v>
      </c>
      <c r="AP1577" s="84" t="b">
        <v>1</v>
      </c>
      <c r="AQ1577" s="84" t="b">
        <v>0</v>
      </c>
      <c r="AR1577" s="84" t="b">
        <v>0</v>
      </c>
      <c r="AS1577" s="84" t="s">
        <v>2140</v>
      </c>
      <c r="AT1577" s="84">
        <v>0</v>
      </c>
      <c r="AU1577" s="84"/>
      <c r="AV1577" s="84" t="b">
        <v>0</v>
      </c>
      <c r="AW1577" s="84" t="s">
        <v>5508</v>
      </c>
      <c r="AX1577" s="87" t="s">
        <v>28623</v>
      </c>
      <c r="AY1577" s="84" t="s">
        <v>65</v>
      </c>
    </row>
    <row r="1578" spans="1:51" x14ac:dyDescent="0.25">
      <c r="A1578" s="69" t="s">
        <v>7457</v>
      </c>
      <c r="B1578" s="70"/>
      <c r="C1578" s="70"/>
      <c r="D1578" s="71"/>
      <c r="E1578" s="114"/>
      <c r="F1578" s="107" t="s">
        <v>26263</v>
      </c>
      <c r="G1578" s="115"/>
      <c r="H1578" s="74"/>
      <c r="I1578" s="75"/>
      <c r="J1578" s="116"/>
      <c r="K1578" s="74" t="s">
        <v>31033</v>
      </c>
      <c r="L1578" s="117"/>
      <c r="M1578" s="79"/>
      <c r="N1578" s="79"/>
      <c r="O1578" s="80"/>
      <c r="P1578" s="81"/>
      <c r="Q1578" s="81"/>
      <c r="R1578" s="91"/>
      <c r="S1578" s="91"/>
      <c r="T1578" s="91"/>
      <c r="U1578" s="91"/>
      <c r="V1578" s="52"/>
      <c r="W1578" s="52"/>
      <c r="X1578" s="52"/>
      <c r="Y1578" s="52"/>
      <c r="Z1578" s="51"/>
      <c r="AA1578" s="76"/>
      <c r="AB1578" s="76"/>
      <c r="AC1578" s="77"/>
      <c r="AD1578" s="84" t="s">
        <v>17502</v>
      </c>
      <c r="AE1578" s="84">
        <v>307</v>
      </c>
      <c r="AF1578" s="84">
        <v>169</v>
      </c>
      <c r="AG1578" s="84">
        <v>1453</v>
      </c>
      <c r="AH1578" s="84">
        <v>1543</v>
      </c>
      <c r="AI1578" s="84">
        <v>-18000</v>
      </c>
      <c r="AJ1578" s="87" t="s">
        <v>19675</v>
      </c>
      <c r="AK1578" s="84" t="s">
        <v>21276</v>
      </c>
      <c r="AL1578" s="87" t="s">
        <v>22256</v>
      </c>
      <c r="AM1578" s="84" t="s">
        <v>4145</v>
      </c>
      <c r="AN1578" s="86">
        <v>40007.779710648145</v>
      </c>
      <c r="AO1578" s="87" t="s">
        <v>23543</v>
      </c>
      <c r="AP1578" s="84" t="b">
        <v>0</v>
      </c>
      <c r="AQ1578" s="84" t="b">
        <v>0</v>
      </c>
      <c r="AR1578" s="84" t="b">
        <v>0</v>
      </c>
      <c r="AS1578" s="84" t="s">
        <v>2140</v>
      </c>
      <c r="AT1578" s="84">
        <v>1</v>
      </c>
      <c r="AU1578" s="87" t="s">
        <v>4756</v>
      </c>
      <c r="AV1578" s="84" t="b">
        <v>0</v>
      </c>
      <c r="AW1578" s="84" t="s">
        <v>5508</v>
      </c>
      <c r="AX1578" s="87" t="s">
        <v>28624</v>
      </c>
      <c r="AY1578" s="84" t="s">
        <v>66</v>
      </c>
    </row>
    <row r="1579" spans="1:51" x14ac:dyDescent="0.25">
      <c r="A1579" s="69" t="s">
        <v>7458</v>
      </c>
      <c r="B1579" s="70"/>
      <c r="C1579" s="70"/>
      <c r="D1579" s="71"/>
      <c r="E1579" s="114"/>
      <c r="F1579" s="107" t="s">
        <v>26264</v>
      </c>
      <c r="G1579" s="115"/>
      <c r="H1579" s="74"/>
      <c r="I1579" s="75"/>
      <c r="J1579" s="116"/>
      <c r="K1579" s="74" t="s">
        <v>31034</v>
      </c>
      <c r="L1579" s="117"/>
      <c r="M1579" s="79"/>
      <c r="N1579" s="79"/>
      <c r="O1579" s="80"/>
      <c r="P1579" s="81"/>
      <c r="Q1579" s="81"/>
      <c r="R1579" s="91"/>
      <c r="S1579" s="91"/>
      <c r="T1579" s="91"/>
      <c r="U1579" s="91"/>
      <c r="V1579" s="52"/>
      <c r="W1579" s="52"/>
      <c r="X1579" s="52"/>
      <c r="Y1579" s="52"/>
      <c r="Z1579" s="51"/>
      <c r="AA1579" s="76"/>
      <c r="AB1579" s="76"/>
      <c r="AC1579" s="77"/>
      <c r="AD1579" s="84" t="s">
        <v>17503</v>
      </c>
      <c r="AE1579" s="84">
        <v>2715</v>
      </c>
      <c r="AF1579" s="84">
        <v>3491</v>
      </c>
      <c r="AG1579" s="84">
        <v>24660</v>
      </c>
      <c r="AH1579" s="84">
        <v>2992</v>
      </c>
      <c r="AI1579" s="84">
        <v>-18000</v>
      </c>
      <c r="AJ1579" s="84" t="s">
        <v>19676</v>
      </c>
      <c r="AK1579" s="84" t="s">
        <v>3534</v>
      </c>
      <c r="AL1579" s="87" t="s">
        <v>22257</v>
      </c>
      <c r="AM1579" s="84" t="s">
        <v>4145</v>
      </c>
      <c r="AN1579" s="86">
        <v>39787.686481481483</v>
      </c>
      <c r="AO1579" s="87" t="s">
        <v>23544</v>
      </c>
      <c r="AP1579" s="84" t="b">
        <v>0</v>
      </c>
      <c r="AQ1579" s="84" t="b">
        <v>0</v>
      </c>
      <c r="AR1579" s="84" t="b">
        <v>1</v>
      </c>
      <c r="AS1579" s="84" t="s">
        <v>2140</v>
      </c>
      <c r="AT1579" s="84">
        <v>115</v>
      </c>
      <c r="AU1579" s="87" t="s">
        <v>24950</v>
      </c>
      <c r="AV1579" s="84" t="b">
        <v>0</v>
      </c>
      <c r="AW1579" s="84" t="s">
        <v>5508</v>
      </c>
      <c r="AX1579" s="87" t="s">
        <v>28625</v>
      </c>
      <c r="AY1579" s="84" t="s">
        <v>66</v>
      </c>
    </row>
    <row r="1580" spans="1:51" x14ac:dyDescent="0.25">
      <c r="A1580" s="69" t="s">
        <v>7459</v>
      </c>
      <c r="B1580" s="70"/>
      <c r="C1580" s="70"/>
      <c r="D1580" s="71"/>
      <c r="E1580" s="114"/>
      <c r="F1580" s="107" t="s">
        <v>26265</v>
      </c>
      <c r="G1580" s="115"/>
      <c r="H1580" s="74"/>
      <c r="I1580" s="75"/>
      <c r="J1580" s="116"/>
      <c r="K1580" s="74" t="s">
        <v>31035</v>
      </c>
      <c r="L1580" s="117"/>
      <c r="M1580" s="79"/>
      <c r="N1580" s="79"/>
      <c r="O1580" s="80"/>
      <c r="P1580" s="81"/>
      <c r="Q1580" s="81"/>
      <c r="R1580" s="91"/>
      <c r="S1580" s="91"/>
      <c r="T1580" s="91"/>
      <c r="U1580" s="91"/>
      <c r="V1580" s="52"/>
      <c r="W1580" s="52"/>
      <c r="X1580" s="52"/>
      <c r="Y1580" s="52"/>
      <c r="Z1580" s="51"/>
      <c r="AA1580" s="76"/>
      <c r="AB1580" s="76"/>
      <c r="AC1580" s="77"/>
      <c r="AD1580" s="84" t="s">
        <v>17504</v>
      </c>
      <c r="AE1580" s="84">
        <v>2451</v>
      </c>
      <c r="AF1580" s="84">
        <v>784</v>
      </c>
      <c r="AG1580" s="84">
        <v>37507</v>
      </c>
      <c r="AH1580" s="84">
        <v>46402</v>
      </c>
      <c r="AI1580" s="84">
        <v>-18000</v>
      </c>
      <c r="AJ1580" s="84" t="s">
        <v>19677</v>
      </c>
      <c r="AK1580" s="84"/>
      <c r="AL1580" s="84"/>
      <c r="AM1580" s="84" t="s">
        <v>4146</v>
      </c>
      <c r="AN1580" s="86">
        <v>39880.180034722223</v>
      </c>
      <c r="AO1580" s="87" t="s">
        <v>23545</v>
      </c>
      <c r="AP1580" s="84" t="b">
        <v>0</v>
      </c>
      <c r="AQ1580" s="84" t="b">
        <v>0</v>
      </c>
      <c r="AR1580" s="84" t="b">
        <v>0</v>
      </c>
      <c r="AS1580" s="84" t="s">
        <v>2140</v>
      </c>
      <c r="AT1580" s="84">
        <v>42</v>
      </c>
      <c r="AU1580" s="87" t="s">
        <v>24951</v>
      </c>
      <c r="AV1580" s="84" t="b">
        <v>0</v>
      </c>
      <c r="AW1580" s="84" t="s">
        <v>5508</v>
      </c>
      <c r="AX1580" s="87" t="s">
        <v>28626</v>
      </c>
      <c r="AY1580" s="84" t="s">
        <v>66</v>
      </c>
    </row>
    <row r="1581" spans="1:51" x14ac:dyDescent="0.25">
      <c r="A1581" s="69" t="s">
        <v>7460</v>
      </c>
      <c r="B1581" s="70"/>
      <c r="C1581" s="70"/>
      <c r="D1581" s="71"/>
      <c r="E1581" s="114"/>
      <c r="F1581" s="107" t="s">
        <v>26266</v>
      </c>
      <c r="G1581" s="115"/>
      <c r="H1581" s="74"/>
      <c r="I1581" s="75"/>
      <c r="J1581" s="116"/>
      <c r="K1581" s="74" t="s">
        <v>31036</v>
      </c>
      <c r="L1581" s="117"/>
      <c r="M1581" s="79"/>
      <c r="N1581" s="79"/>
      <c r="O1581" s="80"/>
      <c r="P1581" s="81"/>
      <c r="Q1581" s="81"/>
      <c r="R1581" s="91"/>
      <c r="S1581" s="91"/>
      <c r="T1581" s="91"/>
      <c r="U1581" s="91"/>
      <c r="V1581" s="52"/>
      <c r="W1581" s="52"/>
      <c r="X1581" s="52"/>
      <c r="Y1581" s="52"/>
      <c r="Z1581" s="51"/>
      <c r="AA1581" s="76"/>
      <c r="AB1581" s="76"/>
      <c r="AC1581" s="77"/>
      <c r="AD1581" s="84" t="s">
        <v>17505</v>
      </c>
      <c r="AE1581" s="84">
        <v>523</v>
      </c>
      <c r="AF1581" s="84">
        <v>479</v>
      </c>
      <c r="AG1581" s="84">
        <v>7193</v>
      </c>
      <c r="AH1581" s="84">
        <v>6199</v>
      </c>
      <c r="AI1581" s="84">
        <v>-18000</v>
      </c>
      <c r="AJ1581" s="84" t="s">
        <v>19678</v>
      </c>
      <c r="AK1581" s="84"/>
      <c r="AL1581" s="84"/>
      <c r="AM1581" s="84" t="s">
        <v>4145</v>
      </c>
      <c r="AN1581" s="86">
        <v>41114.048113425924</v>
      </c>
      <c r="AO1581" s="87" t="s">
        <v>23546</v>
      </c>
      <c r="AP1581" s="84" t="b">
        <v>1</v>
      </c>
      <c r="AQ1581" s="84" t="b">
        <v>0</v>
      </c>
      <c r="AR1581" s="84" t="b">
        <v>0</v>
      </c>
      <c r="AS1581" s="84" t="s">
        <v>2140</v>
      </c>
      <c r="AT1581" s="84">
        <v>22</v>
      </c>
      <c r="AU1581" s="87" t="s">
        <v>4681</v>
      </c>
      <c r="AV1581" s="84" t="b">
        <v>0</v>
      </c>
      <c r="AW1581" s="84" t="s">
        <v>5508</v>
      </c>
      <c r="AX1581" s="87" t="s">
        <v>28627</v>
      </c>
      <c r="AY1581" s="84" t="s">
        <v>66</v>
      </c>
    </row>
    <row r="1582" spans="1:51" x14ac:dyDescent="0.25">
      <c r="A1582" s="69" t="s">
        <v>8893</v>
      </c>
      <c r="B1582" s="70"/>
      <c r="C1582" s="70"/>
      <c r="D1582" s="71"/>
      <c r="E1582" s="114"/>
      <c r="F1582" s="107" t="s">
        <v>26267</v>
      </c>
      <c r="G1582" s="115"/>
      <c r="H1582" s="74"/>
      <c r="I1582" s="75"/>
      <c r="J1582" s="116"/>
      <c r="K1582" s="74" t="s">
        <v>31037</v>
      </c>
      <c r="L1582" s="117"/>
      <c r="M1582" s="79"/>
      <c r="N1582" s="79"/>
      <c r="O1582" s="80"/>
      <c r="P1582" s="81"/>
      <c r="Q1582" s="81"/>
      <c r="R1582" s="91"/>
      <c r="S1582" s="91"/>
      <c r="T1582" s="91"/>
      <c r="U1582" s="91"/>
      <c r="V1582" s="52"/>
      <c r="W1582" s="52"/>
      <c r="X1582" s="52"/>
      <c r="Y1582" s="52"/>
      <c r="Z1582" s="51"/>
      <c r="AA1582" s="76"/>
      <c r="AB1582" s="76"/>
      <c r="AC1582" s="77"/>
      <c r="AD1582" s="84" t="s">
        <v>17506</v>
      </c>
      <c r="AE1582" s="84">
        <v>2023</v>
      </c>
      <c r="AF1582" s="84">
        <v>53504</v>
      </c>
      <c r="AG1582" s="84">
        <v>197169</v>
      </c>
      <c r="AH1582" s="84">
        <v>2020</v>
      </c>
      <c r="AI1582" s="84">
        <v>-18000</v>
      </c>
      <c r="AJ1582" s="84" t="s">
        <v>19679</v>
      </c>
      <c r="AK1582" s="84" t="s">
        <v>21277</v>
      </c>
      <c r="AL1582" s="87" t="s">
        <v>22258</v>
      </c>
      <c r="AM1582" s="84" t="s">
        <v>4145</v>
      </c>
      <c r="AN1582" s="86">
        <v>39207.162592592591</v>
      </c>
      <c r="AO1582" s="87" t="s">
        <v>23547</v>
      </c>
      <c r="AP1582" s="84" t="b">
        <v>0</v>
      </c>
      <c r="AQ1582" s="84" t="b">
        <v>0</v>
      </c>
      <c r="AR1582" s="84" t="b">
        <v>1</v>
      </c>
      <c r="AS1582" s="84" t="s">
        <v>2140</v>
      </c>
      <c r="AT1582" s="84">
        <v>1763</v>
      </c>
      <c r="AU1582" s="87" t="s">
        <v>24952</v>
      </c>
      <c r="AV1582" s="84" t="b">
        <v>0</v>
      </c>
      <c r="AW1582" s="84" t="s">
        <v>5508</v>
      </c>
      <c r="AX1582" s="87" t="s">
        <v>28628</v>
      </c>
      <c r="AY1582" s="84" t="s">
        <v>65</v>
      </c>
    </row>
    <row r="1583" spans="1:51" x14ac:dyDescent="0.25">
      <c r="A1583" s="69" t="s">
        <v>7461</v>
      </c>
      <c r="B1583" s="70"/>
      <c r="C1583" s="70"/>
      <c r="D1583" s="71"/>
      <c r="E1583" s="114"/>
      <c r="F1583" s="107" t="s">
        <v>26268</v>
      </c>
      <c r="G1583" s="115"/>
      <c r="H1583" s="74"/>
      <c r="I1583" s="75"/>
      <c r="J1583" s="116"/>
      <c r="K1583" s="74" t="s">
        <v>31038</v>
      </c>
      <c r="L1583" s="117"/>
      <c r="M1583" s="79"/>
      <c r="N1583" s="79"/>
      <c r="O1583" s="80"/>
      <c r="P1583" s="81"/>
      <c r="Q1583" s="81"/>
      <c r="R1583" s="91"/>
      <c r="S1583" s="91"/>
      <c r="T1583" s="91"/>
      <c r="U1583" s="91"/>
      <c r="V1583" s="52"/>
      <c r="W1583" s="52"/>
      <c r="X1583" s="52"/>
      <c r="Y1583" s="52"/>
      <c r="Z1583" s="51"/>
      <c r="AA1583" s="76"/>
      <c r="AB1583" s="76"/>
      <c r="AC1583" s="77"/>
      <c r="AD1583" s="84" t="s">
        <v>17507</v>
      </c>
      <c r="AE1583" s="84">
        <v>2043</v>
      </c>
      <c r="AF1583" s="84">
        <v>1814</v>
      </c>
      <c r="AG1583" s="84">
        <v>56152</v>
      </c>
      <c r="AH1583" s="84">
        <v>13705</v>
      </c>
      <c r="AI1583" s="84">
        <v>-28800</v>
      </c>
      <c r="AJ1583" s="84" t="s">
        <v>19680</v>
      </c>
      <c r="AK1583" s="84" t="s">
        <v>3548</v>
      </c>
      <c r="AL1583" s="84"/>
      <c r="AM1583" s="84" t="s">
        <v>4149</v>
      </c>
      <c r="AN1583" s="86">
        <v>40692.198229166665</v>
      </c>
      <c r="AO1583" s="87" t="s">
        <v>23548</v>
      </c>
      <c r="AP1583" s="84" t="b">
        <v>0</v>
      </c>
      <c r="AQ1583" s="84" t="b">
        <v>0</v>
      </c>
      <c r="AR1583" s="84" t="b">
        <v>1</v>
      </c>
      <c r="AS1583" s="84" t="s">
        <v>2140</v>
      </c>
      <c r="AT1583" s="84">
        <v>92</v>
      </c>
      <c r="AU1583" s="87" t="s">
        <v>4743</v>
      </c>
      <c r="AV1583" s="84" t="b">
        <v>0</v>
      </c>
      <c r="AW1583" s="84" t="s">
        <v>5508</v>
      </c>
      <c r="AX1583" s="87" t="s">
        <v>28629</v>
      </c>
      <c r="AY1583" s="84" t="s">
        <v>66</v>
      </c>
    </row>
    <row r="1584" spans="1:51" x14ac:dyDescent="0.25">
      <c r="A1584" s="69" t="s">
        <v>7462</v>
      </c>
      <c r="B1584" s="70"/>
      <c r="C1584" s="70"/>
      <c r="D1584" s="71"/>
      <c r="E1584" s="114"/>
      <c r="F1584" s="107" t="s">
        <v>26269</v>
      </c>
      <c r="G1584" s="115"/>
      <c r="H1584" s="74"/>
      <c r="I1584" s="75"/>
      <c r="J1584" s="116"/>
      <c r="K1584" s="74" t="s">
        <v>31039</v>
      </c>
      <c r="L1584" s="117"/>
      <c r="M1584" s="79"/>
      <c r="N1584" s="79"/>
      <c r="O1584" s="80"/>
      <c r="P1584" s="81"/>
      <c r="Q1584" s="81"/>
      <c r="R1584" s="91"/>
      <c r="S1584" s="91"/>
      <c r="T1584" s="91"/>
      <c r="U1584" s="91"/>
      <c r="V1584" s="52"/>
      <c r="W1584" s="52"/>
      <c r="X1584" s="52"/>
      <c r="Y1584" s="52"/>
      <c r="Z1584" s="51"/>
      <c r="AA1584" s="76"/>
      <c r="AB1584" s="76"/>
      <c r="AC1584" s="77"/>
      <c r="AD1584" s="84" t="s">
        <v>17508</v>
      </c>
      <c r="AE1584" s="84">
        <v>1316</v>
      </c>
      <c r="AF1584" s="84">
        <v>391</v>
      </c>
      <c r="AG1584" s="84">
        <v>1076</v>
      </c>
      <c r="AH1584" s="84">
        <v>686</v>
      </c>
      <c r="AI1584" s="84">
        <v>-28800</v>
      </c>
      <c r="AJ1584" s="84" t="s">
        <v>19681</v>
      </c>
      <c r="AK1584" s="84" t="s">
        <v>21278</v>
      </c>
      <c r="AL1584" s="84"/>
      <c r="AM1584" s="84" t="s">
        <v>4149</v>
      </c>
      <c r="AN1584" s="86">
        <v>42078.994108796294</v>
      </c>
      <c r="AO1584" s="87" t="s">
        <v>23549</v>
      </c>
      <c r="AP1584" s="84" t="b">
        <v>0</v>
      </c>
      <c r="AQ1584" s="84" t="b">
        <v>0</v>
      </c>
      <c r="AR1584" s="84" t="b">
        <v>0</v>
      </c>
      <c r="AS1584" s="84" t="s">
        <v>15905</v>
      </c>
      <c r="AT1584" s="84">
        <v>1</v>
      </c>
      <c r="AU1584" s="87" t="s">
        <v>24953</v>
      </c>
      <c r="AV1584" s="84" t="b">
        <v>0</v>
      </c>
      <c r="AW1584" s="84" t="s">
        <v>5508</v>
      </c>
      <c r="AX1584" s="87" t="s">
        <v>28630</v>
      </c>
      <c r="AY1584" s="84" t="s">
        <v>66</v>
      </c>
    </row>
    <row r="1585" spans="1:51" x14ac:dyDescent="0.25">
      <c r="A1585" s="69" t="s">
        <v>7463</v>
      </c>
      <c r="B1585" s="70"/>
      <c r="C1585" s="70"/>
      <c r="D1585" s="71"/>
      <c r="E1585" s="114"/>
      <c r="F1585" s="107" t="s">
        <v>26270</v>
      </c>
      <c r="G1585" s="115"/>
      <c r="H1585" s="74"/>
      <c r="I1585" s="75"/>
      <c r="J1585" s="116"/>
      <c r="K1585" s="74" t="s">
        <v>31040</v>
      </c>
      <c r="L1585" s="117"/>
      <c r="M1585" s="79"/>
      <c r="N1585" s="79"/>
      <c r="O1585" s="80"/>
      <c r="P1585" s="81"/>
      <c r="Q1585" s="81"/>
      <c r="R1585" s="91"/>
      <c r="S1585" s="91"/>
      <c r="T1585" s="91"/>
      <c r="U1585" s="91"/>
      <c r="V1585" s="52"/>
      <c r="W1585" s="52"/>
      <c r="X1585" s="52"/>
      <c r="Y1585" s="52"/>
      <c r="Z1585" s="51"/>
      <c r="AA1585" s="76"/>
      <c r="AB1585" s="76"/>
      <c r="AC1585" s="77"/>
      <c r="AD1585" s="84" t="s">
        <v>17509</v>
      </c>
      <c r="AE1585" s="84">
        <v>1177</v>
      </c>
      <c r="AF1585" s="84">
        <v>654</v>
      </c>
      <c r="AG1585" s="84">
        <v>16198</v>
      </c>
      <c r="AH1585" s="84">
        <v>12650</v>
      </c>
      <c r="AI1585" s="84">
        <v>-18000</v>
      </c>
      <c r="AJ1585" s="84" t="s">
        <v>19682</v>
      </c>
      <c r="AK1585" s="84" t="s">
        <v>21279</v>
      </c>
      <c r="AL1585" s="87" t="s">
        <v>22259</v>
      </c>
      <c r="AM1585" s="84" t="s">
        <v>4145</v>
      </c>
      <c r="AN1585" s="86">
        <v>42248.867488425924</v>
      </c>
      <c r="AO1585" s="87" t="s">
        <v>23550</v>
      </c>
      <c r="AP1585" s="84" t="b">
        <v>1</v>
      </c>
      <c r="AQ1585" s="84" t="b">
        <v>0</v>
      </c>
      <c r="AR1585" s="84" t="b">
        <v>1</v>
      </c>
      <c r="AS1585" s="84" t="s">
        <v>2140</v>
      </c>
      <c r="AT1585" s="84">
        <v>219</v>
      </c>
      <c r="AU1585" s="87" t="s">
        <v>4681</v>
      </c>
      <c r="AV1585" s="84" t="b">
        <v>0</v>
      </c>
      <c r="AW1585" s="84" t="s">
        <v>5508</v>
      </c>
      <c r="AX1585" s="87" t="s">
        <v>28631</v>
      </c>
      <c r="AY1585" s="84" t="s">
        <v>66</v>
      </c>
    </row>
    <row r="1586" spans="1:51" x14ac:dyDescent="0.25">
      <c r="A1586" s="69" t="s">
        <v>7464</v>
      </c>
      <c r="B1586" s="70"/>
      <c r="C1586" s="70"/>
      <c r="D1586" s="71"/>
      <c r="E1586" s="114"/>
      <c r="F1586" s="107" t="s">
        <v>26271</v>
      </c>
      <c r="G1586" s="115"/>
      <c r="H1586" s="74"/>
      <c r="I1586" s="75"/>
      <c r="J1586" s="116"/>
      <c r="K1586" s="74" t="s">
        <v>31041</v>
      </c>
      <c r="L1586" s="117"/>
      <c r="M1586" s="79"/>
      <c r="N1586" s="79"/>
      <c r="O1586" s="80"/>
      <c r="P1586" s="81"/>
      <c r="Q1586" s="81"/>
      <c r="R1586" s="91"/>
      <c r="S1586" s="91"/>
      <c r="T1586" s="91"/>
      <c r="U1586" s="91"/>
      <c r="V1586" s="52"/>
      <c r="W1586" s="52"/>
      <c r="X1586" s="52"/>
      <c r="Y1586" s="52"/>
      <c r="Z1586" s="51"/>
      <c r="AA1586" s="76"/>
      <c r="AB1586" s="76"/>
      <c r="AC1586" s="77"/>
      <c r="AD1586" s="84" t="s">
        <v>17510</v>
      </c>
      <c r="AE1586" s="84">
        <v>680</v>
      </c>
      <c r="AF1586" s="84">
        <v>161</v>
      </c>
      <c r="AG1586" s="84">
        <v>1439</v>
      </c>
      <c r="AH1586" s="84">
        <v>297</v>
      </c>
      <c r="AI1586" s="84">
        <v>-18000</v>
      </c>
      <c r="AJ1586" s="84" t="s">
        <v>19683</v>
      </c>
      <c r="AK1586" s="84" t="s">
        <v>3623</v>
      </c>
      <c r="AL1586" s="87" t="s">
        <v>22260</v>
      </c>
      <c r="AM1586" s="84" t="s">
        <v>4145</v>
      </c>
      <c r="AN1586" s="86">
        <v>39916.425844907404</v>
      </c>
      <c r="AO1586" s="87" t="s">
        <v>23551</v>
      </c>
      <c r="AP1586" s="84" t="b">
        <v>0</v>
      </c>
      <c r="AQ1586" s="84" t="b">
        <v>0</v>
      </c>
      <c r="AR1586" s="84" t="b">
        <v>0</v>
      </c>
      <c r="AS1586" s="84" t="s">
        <v>2140</v>
      </c>
      <c r="AT1586" s="84">
        <v>8</v>
      </c>
      <c r="AU1586" s="87" t="s">
        <v>24954</v>
      </c>
      <c r="AV1586" s="84" t="b">
        <v>0</v>
      </c>
      <c r="AW1586" s="84" t="s">
        <v>5508</v>
      </c>
      <c r="AX1586" s="87" t="s">
        <v>28632</v>
      </c>
      <c r="AY1586" s="84" t="s">
        <v>66</v>
      </c>
    </row>
    <row r="1587" spans="1:51" x14ac:dyDescent="0.25">
      <c r="A1587" s="69" t="s">
        <v>8894</v>
      </c>
      <c r="B1587" s="70"/>
      <c r="C1587" s="70"/>
      <c r="D1587" s="71"/>
      <c r="E1587" s="114"/>
      <c r="F1587" s="107" t="s">
        <v>26272</v>
      </c>
      <c r="G1587" s="115"/>
      <c r="H1587" s="74"/>
      <c r="I1587" s="75"/>
      <c r="J1587" s="116"/>
      <c r="K1587" s="74" t="s">
        <v>31042</v>
      </c>
      <c r="L1587" s="117"/>
      <c r="M1587" s="79"/>
      <c r="N1587" s="79"/>
      <c r="O1587" s="80"/>
      <c r="P1587" s="81"/>
      <c r="Q1587" s="81"/>
      <c r="R1587" s="91"/>
      <c r="S1587" s="91"/>
      <c r="T1587" s="91"/>
      <c r="U1587" s="91"/>
      <c r="V1587" s="52"/>
      <c r="W1587" s="52"/>
      <c r="X1587" s="52"/>
      <c r="Y1587" s="52"/>
      <c r="Z1587" s="51"/>
      <c r="AA1587" s="76"/>
      <c r="AB1587" s="76"/>
      <c r="AC1587" s="77"/>
      <c r="AD1587" s="84" t="s">
        <v>17511</v>
      </c>
      <c r="AE1587" s="84">
        <v>1899</v>
      </c>
      <c r="AF1587" s="84">
        <v>1424</v>
      </c>
      <c r="AG1587" s="84">
        <v>5895</v>
      </c>
      <c r="AH1587" s="84">
        <v>6624</v>
      </c>
      <c r="AI1587" s="84"/>
      <c r="AJ1587" s="84" t="s">
        <v>19684</v>
      </c>
      <c r="AK1587" s="84" t="s">
        <v>2363</v>
      </c>
      <c r="AL1587" s="84"/>
      <c r="AM1587" s="84"/>
      <c r="AN1587" s="86">
        <v>42350.365937499999</v>
      </c>
      <c r="AO1587" s="87" t="s">
        <v>23552</v>
      </c>
      <c r="AP1587" s="84" t="b">
        <v>1</v>
      </c>
      <c r="AQ1587" s="84" t="b">
        <v>0</v>
      </c>
      <c r="AR1587" s="84" t="b">
        <v>1</v>
      </c>
      <c r="AS1587" s="84" t="s">
        <v>2140</v>
      </c>
      <c r="AT1587" s="84">
        <v>38</v>
      </c>
      <c r="AU1587" s="84"/>
      <c r="AV1587" s="84" t="b">
        <v>0</v>
      </c>
      <c r="AW1587" s="84" t="s">
        <v>5508</v>
      </c>
      <c r="AX1587" s="87" t="s">
        <v>28633</v>
      </c>
      <c r="AY1587" s="84" t="s">
        <v>65</v>
      </c>
    </row>
    <row r="1588" spans="1:51" x14ac:dyDescent="0.25">
      <c r="A1588" s="69" t="s">
        <v>7465</v>
      </c>
      <c r="B1588" s="70"/>
      <c r="C1588" s="70"/>
      <c r="D1588" s="71"/>
      <c r="E1588" s="114"/>
      <c r="F1588" s="107" t="s">
        <v>26273</v>
      </c>
      <c r="G1588" s="115"/>
      <c r="H1588" s="74"/>
      <c r="I1588" s="75"/>
      <c r="J1588" s="116"/>
      <c r="K1588" s="74" t="s">
        <v>31043</v>
      </c>
      <c r="L1588" s="117"/>
      <c r="M1588" s="79"/>
      <c r="N1588" s="79"/>
      <c r="O1588" s="80"/>
      <c r="P1588" s="81"/>
      <c r="Q1588" s="81"/>
      <c r="R1588" s="91"/>
      <c r="S1588" s="91"/>
      <c r="T1588" s="91"/>
      <c r="U1588" s="91"/>
      <c r="V1588" s="52"/>
      <c r="W1588" s="52"/>
      <c r="X1588" s="52"/>
      <c r="Y1588" s="52"/>
      <c r="Z1588" s="51"/>
      <c r="AA1588" s="76"/>
      <c r="AB1588" s="76"/>
      <c r="AC1588" s="77"/>
      <c r="AD1588" s="84" t="s">
        <v>17512</v>
      </c>
      <c r="AE1588" s="84">
        <v>1241</v>
      </c>
      <c r="AF1588" s="84">
        <v>494</v>
      </c>
      <c r="AG1588" s="84">
        <v>6874</v>
      </c>
      <c r="AH1588" s="84">
        <v>3999</v>
      </c>
      <c r="AI1588" s="84"/>
      <c r="AJ1588" s="84" t="s">
        <v>19685</v>
      </c>
      <c r="AK1588" s="84"/>
      <c r="AL1588" s="84"/>
      <c r="AM1588" s="84"/>
      <c r="AN1588" s="86">
        <v>42364.159814814811</v>
      </c>
      <c r="AO1588" s="84"/>
      <c r="AP1588" s="84" t="b">
        <v>1</v>
      </c>
      <c r="AQ1588" s="84" t="b">
        <v>0</v>
      </c>
      <c r="AR1588" s="84" t="b">
        <v>0</v>
      </c>
      <c r="AS1588" s="84" t="s">
        <v>2140</v>
      </c>
      <c r="AT1588" s="84">
        <v>28</v>
      </c>
      <c r="AU1588" s="84"/>
      <c r="AV1588" s="84" t="b">
        <v>0</v>
      </c>
      <c r="AW1588" s="84" t="s">
        <v>5508</v>
      </c>
      <c r="AX1588" s="87" t="s">
        <v>28634</v>
      </c>
      <c r="AY1588" s="84" t="s">
        <v>66</v>
      </c>
    </row>
    <row r="1589" spans="1:51" x14ac:dyDescent="0.25">
      <c r="A1589" s="69" t="s">
        <v>7466</v>
      </c>
      <c r="B1589" s="70"/>
      <c r="C1589" s="70"/>
      <c r="D1589" s="71"/>
      <c r="E1589" s="114"/>
      <c r="F1589" s="107" t="s">
        <v>26274</v>
      </c>
      <c r="G1589" s="115"/>
      <c r="H1589" s="74"/>
      <c r="I1589" s="75"/>
      <c r="J1589" s="116"/>
      <c r="K1589" s="74" t="s">
        <v>31044</v>
      </c>
      <c r="L1589" s="117"/>
      <c r="M1589" s="79"/>
      <c r="N1589" s="79"/>
      <c r="O1589" s="80"/>
      <c r="P1589" s="81"/>
      <c r="Q1589" s="81"/>
      <c r="R1589" s="91"/>
      <c r="S1589" s="91"/>
      <c r="T1589" s="91"/>
      <c r="U1589" s="91"/>
      <c r="V1589" s="52"/>
      <c r="W1589" s="52"/>
      <c r="X1589" s="52"/>
      <c r="Y1589" s="52"/>
      <c r="Z1589" s="51"/>
      <c r="AA1589" s="76"/>
      <c r="AB1589" s="76"/>
      <c r="AC1589" s="77"/>
      <c r="AD1589" s="84" t="s">
        <v>17513</v>
      </c>
      <c r="AE1589" s="84">
        <v>810</v>
      </c>
      <c r="AF1589" s="84">
        <v>2125</v>
      </c>
      <c r="AG1589" s="84">
        <v>5130</v>
      </c>
      <c r="AH1589" s="84">
        <v>10309</v>
      </c>
      <c r="AI1589" s="84">
        <v>-28800</v>
      </c>
      <c r="AJ1589" s="84" t="s">
        <v>19686</v>
      </c>
      <c r="AK1589" s="84" t="s">
        <v>21280</v>
      </c>
      <c r="AL1589" s="87" t="s">
        <v>22261</v>
      </c>
      <c r="AM1589" s="84" t="s">
        <v>4149</v>
      </c>
      <c r="AN1589" s="86">
        <v>39993.941053240742</v>
      </c>
      <c r="AO1589" s="87" t="s">
        <v>23553</v>
      </c>
      <c r="AP1589" s="84" t="b">
        <v>0</v>
      </c>
      <c r="AQ1589" s="84" t="b">
        <v>0</v>
      </c>
      <c r="AR1589" s="84" t="b">
        <v>1</v>
      </c>
      <c r="AS1589" s="84" t="s">
        <v>2140</v>
      </c>
      <c r="AT1589" s="84">
        <v>13</v>
      </c>
      <c r="AU1589" s="87" t="s">
        <v>24955</v>
      </c>
      <c r="AV1589" s="84" t="b">
        <v>0</v>
      </c>
      <c r="AW1589" s="84" t="s">
        <v>5508</v>
      </c>
      <c r="AX1589" s="87" t="s">
        <v>28635</v>
      </c>
      <c r="AY1589" s="84" t="s">
        <v>66</v>
      </c>
    </row>
    <row r="1590" spans="1:51" x14ac:dyDescent="0.25">
      <c r="A1590" s="69" t="s">
        <v>7467</v>
      </c>
      <c r="B1590" s="70"/>
      <c r="C1590" s="70"/>
      <c r="D1590" s="71"/>
      <c r="E1590" s="114"/>
      <c r="F1590" s="107" t="s">
        <v>26275</v>
      </c>
      <c r="G1590" s="115"/>
      <c r="H1590" s="74"/>
      <c r="I1590" s="75"/>
      <c r="J1590" s="116"/>
      <c r="K1590" s="74" t="s">
        <v>31045</v>
      </c>
      <c r="L1590" s="117"/>
      <c r="M1590" s="79"/>
      <c r="N1590" s="79"/>
      <c r="O1590" s="80"/>
      <c r="P1590" s="81"/>
      <c r="Q1590" s="81"/>
      <c r="R1590" s="91"/>
      <c r="S1590" s="91"/>
      <c r="T1590" s="91"/>
      <c r="U1590" s="91"/>
      <c r="V1590" s="52"/>
      <c r="W1590" s="52"/>
      <c r="X1590" s="52"/>
      <c r="Y1590" s="52"/>
      <c r="Z1590" s="51"/>
      <c r="AA1590" s="76"/>
      <c r="AB1590" s="76"/>
      <c r="AC1590" s="77"/>
      <c r="AD1590" s="84" t="s">
        <v>17514</v>
      </c>
      <c r="AE1590" s="84">
        <v>604</v>
      </c>
      <c r="AF1590" s="84">
        <v>209</v>
      </c>
      <c r="AG1590" s="84">
        <v>1011</v>
      </c>
      <c r="AH1590" s="84">
        <v>183</v>
      </c>
      <c r="AI1590" s="84">
        <v>-32400</v>
      </c>
      <c r="AJ1590" s="84" t="s">
        <v>19687</v>
      </c>
      <c r="AK1590" s="84" t="s">
        <v>3658</v>
      </c>
      <c r="AL1590" s="84"/>
      <c r="AM1590" s="84" t="s">
        <v>4172</v>
      </c>
      <c r="AN1590" s="86">
        <v>40856.839918981481</v>
      </c>
      <c r="AO1590" s="87" t="s">
        <v>23554</v>
      </c>
      <c r="AP1590" s="84" t="b">
        <v>1</v>
      </c>
      <c r="AQ1590" s="84" t="b">
        <v>0</v>
      </c>
      <c r="AR1590" s="84" t="b">
        <v>1</v>
      </c>
      <c r="AS1590" s="84" t="s">
        <v>2140</v>
      </c>
      <c r="AT1590" s="84">
        <v>5</v>
      </c>
      <c r="AU1590" s="87" t="s">
        <v>4681</v>
      </c>
      <c r="AV1590" s="84" t="b">
        <v>0</v>
      </c>
      <c r="AW1590" s="84" t="s">
        <v>5508</v>
      </c>
      <c r="AX1590" s="87" t="s">
        <v>28636</v>
      </c>
      <c r="AY1590" s="84" t="s">
        <v>66</v>
      </c>
    </row>
    <row r="1591" spans="1:51" x14ac:dyDescent="0.25">
      <c r="A1591" s="69" t="s">
        <v>7468</v>
      </c>
      <c r="B1591" s="70"/>
      <c r="C1591" s="70"/>
      <c r="D1591" s="71"/>
      <c r="E1591" s="114"/>
      <c r="F1591" s="107" t="s">
        <v>26276</v>
      </c>
      <c r="G1591" s="115"/>
      <c r="H1591" s="74"/>
      <c r="I1591" s="75"/>
      <c r="J1591" s="116"/>
      <c r="K1591" s="74" t="s">
        <v>31046</v>
      </c>
      <c r="L1591" s="117"/>
      <c r="M1591" s="79"/>
      <c r="N1591" s="79"/>
      <c r="O1591" s="80"/>
      <c r="P1591" s="81"/>
      <c r="Q1591" s="81"/>
      <c r="R1591" s="91"/>
      <c r="S1591" s="91"/>
      <c r="T1591" s="91"/>
      <c r="U1591" s="91"/>
      <c r="V1591" s="52"/>
      <c r="W1591" s="52"/>
      <c r="X1591" s="52"/>
      <c r="Y1591" s="52"/>
      <c r="Z1591" s="51"/>
      <c r="AA1591" s="76"/>
      <c r="AB1591" s="76"/>
      <c r="AC1591" s="77"/>
      <c r="AD1591" s="84" t="s">
        <v>17515</v>
      </c>
      <c r="AE1591" s="84">
        <v>596</v>
      </c>
      <c r="AF1591" s="84">
        <v>308</v>
      </c>
      <c r="AG1591" s="84">
        <v>2576</v>
      </c>
      <c r="AH1591" s="84">
        <v>237</v>
      </c>
      <c r="AI1591" s="84">
        <v>-28800</v>
      </c>
      <c r="AJ1591" s="84" t="s">
        <v>19688</v>
      </c>
      <c r="AK1591" s="84" t="s">
        <v>21281</v>
      </c>
      <c r="AL1591" s="84"/>
      <c r="AM1591" s="84" t="s">
        <v>4149</v>
      </c>
      <c r="AN1591" s="86">
        <v>39820.558275462965</v>
      </c>
      <c r="AO1591" s="87" t="s">
        <v>23555</v>
      </c>
      <c r="AP1591" s="84" t="b">
        <v>0</v>
      </c>
      <c r="AQ1591" s="84" t="b">
        <v>0</v>
      </c>
      <c r="AR1591" s="84" t="b">
        <v>0</v>
      </c>
      <c r="AS1591" s="84" t="s">
        <v>2140</v>
      </c>
      <c r="AT1591" s="84">
        <v>7</v>
      </c>
      <c r="AU1591" s="87" t="s">
        <v>24956</v>
      </c>
      <c r="AV1591" s="84" t="b">
        <v>0</v>
      </c>
      <c r="AW1591" s="84" t="s">
        <v>5508</v>
      </c>
      <c r="AX1591" s="87" t="s">
        <v>28637</v>
      </c>
      <c r="AY1591" s="84" t="s">
        <v>66</v>
      </c>
    </row>
    <row r="1592" spans="1:51" x14ac:dyDescent="0.25">
      <c r="A1592" s="69" t="s">
        <v>7469</v>
      </c>
      <c r="B1592" s="70"/>
      <c r="C1592" s="70"/>
      <c r="D1592" s="71"/>
      <c r="E1592" s="114"/>
      <c r="F1592" s="107" t="s">
        <v>26277</v>
      </c>
      <c r="G1592" s="115"/>
      <c r="H1592" s="74"/>
      <c r="I1592" s="75"/>
      <c r="J1592" s="116"/>
      <c r="K1592" s="74" t="s">
        <v>31047</v>
      </c>
      <c r="L1592" s="117"/>
      <c r="M1592" s="79"/>
      <c r="N1592" s="79"/>
      <c r="O1592" s="80"/>
      <c r="P1592" s="81"/>
      <c r="Q1592" s="81"/>
      <c r="R1592" s="91"/>
      <c r="S1592" s="91"/>
      <c r="T1592" s="91"/>
      <c r="U1592" s="91"/>
      <c r="V1592" s="52"/>
      <c r="W1592" s="52"/>
      <c r="X1592" s="52"/>
      <c r="Y1592" s="52"/>
      <c r="Z1592" s="51"/>
      <c r="AA1592" s="76"/>
      <c r="AB1592" s="76"/>
      <c r="AC1592" s="77"/>
      <c r="AD1592" s="84" t="s">
        <v>17516</v>
      </c>
      <c r="AE1592" s="84">
        <v>3548</v>
      </c>
      <c r="AF1592" s="84">
        <v>3151</v>
      </c>
      <c r="AG1592" s="84">
        <v>60871</v>
      </c>
      <c r="AH1592" s="84">
        <v>19915</v>
      </c>
      <c r="AI1592" s="84">
        <v>-21600</v>
      </c>
      <c r="AJ1592" s="84" t="s">
        <v>19689</v>
      </c>
      <c r="AK1592" s="84" t="s">
        <v>21282</v>
      </c>
      <c r="AL1592" s="87" t="s">
        <v>22262</v>
      </c>
      <c r="AM1592" s="84" t="s">
        <v>4147</v>
      </c>
      <c r="AN1592" s="86">
        <v>41926.957962962966</v>
      </c>
      <c r="AO1592" s="87" t="s">
        <v>23556</v>
      </c>
      <c r="AP1592" s="84" t="b">
        <v>1</v>
      </c>
      <c r="AQ1592" s="84" t="b">
        <v>0</v>
      </c>
      <c r="AR1592" s="84" t="b">
        <v>0</v>
      </c>
      <c r="AS1592" s="84" t="s">
        <v>2140</v>
      </c>
      <c r="AT1592" s="84">
        <v>158</v>
      </c>
      <c r="AU1592" s="87" t="s">
        <v>4681</v>
      </c>
      <c r="AV1592" s="84" t="b">
        <v>0</v>
      </c>
      <c r="AW1592" s="84" t="s">
        <v>5508</v>
      </c>
      <c r="AX1592" s="87" t="s">
        <v>28638</v>
      </c>
      <c r="AY1592" s="84" t="s">
        <v>66</v>
      </c>
    </row>
    <row r="1593" spans="1:51" x14ac:dyDescent="0.25">
      <c r="A1593" s="69" t="s">
        <v>8895</v>
      </c>
      <c r="B1593" s="70"/>
      <c r="C1593" s="70"/>
      <c r="D1593" s="71"/>
      <c r="E1593" s="114"/>
      <c r="F1593" s="107" t="s">
        <v>26278</v>
      </c>
      <c r="G1593" s="115"/>
      <c r="H1593" s="74"/>
      <c r="I1593" s="75"/>
      <c r="J1593" s="116"/>
      <c r="K1593" s="74" t="s">
        <v>31048</v>
      </c>
      <c r="L1593" s="117"/>
      <c r="M1593" s="79"/>
      <c r="N1593" s="79"/>
      <c r="O1593" s="80"/>
      <c r="P1593" s="81"/>
      <c r="Q1593" s="81"/>
      <c r="R1593" s="91"/>
      <c r="S1593" s="91"/>
      <c r="T1593" s="91"/>
      <c r="U1593" s="91"/>
      <c r="V1593" s="52"/>
      <c r="W1593" s="52"/>
      <c r="X1593" s="52"/>
      <c r="Y1593" s="52"/>
      <c r="Z1593" s="51"/>
      <c r="AA1593" s="76"/>
      <c r="AB1593" s="76"/>
      <c r="AC1593" s="77"/>
      <c r="AD1593" s="84" t="s">
        <v>17517</v>
      </c>
      <c r="AE1593" s="84">
        <v>297</v>
      </c>
      <c r="AF1593" s="84">
        <v>328</v>
      </c>
      <c r="AG1593" s="84">
        <v>7001</v>
      </c>
      <c r="AH1593" s="84">
        <v>3546</v>
      </c>
      <c r="AI1593" s="84"/>
      <c r="AJ1593" s="84" t="s">
        <v>19690</v>
      </c>
      <c r="AK1593" s="84"/>
      <c r="AL1593" s="84"/>
      <c r="AM1593" s="84"/>
      <c r="AN1593" s="86">
        <v>41340.195798611108</v>
      </c>
      <c r="AO1593" s="87" t="s">
        <v>23557</v>
      </c>
      <c r="AP1593" s="84" t="b">
        <v>1</v>
      </c>
      <c r="AQ1593" s="84" t="b">
        <v>0</v>
      </c>
      <c r="AR1593" s="84" t="b">
        <v>0</v>
      </c>
      <c r="AS1593" s="84" t="s">
        <v>2140</v>
      </c>
      <c r="AT1593" s="84">
        <v>24</v>
      </c>
      <c r="AU1593" s="87" t="s">
        <v>4681</v>
      </c>
      <c r="AV1593" s="84" t="b">
        <v>0</v>
      </c>
      <c r="AW1593" s="84" t="s">
        <v>5508</v>
      </c>
      <c r="AX1593" s="87" t="s">
        <v>28639</v>
      </c>
      <c r="AY1593" s="84" t="s">
        <v>65</v>
      </c>
    </row>
    <row r="1594" spans="1:51" x14ac:dyDescent="0.25">
      <c r="A1594" s="69" t="s">
        <v>7470</v>
      </c>
      <c r="B1594" s="70"/>
      <c r="C1594" s="70"/>
      <c r="D1594" s="71"/>
      <c r="E1594" s="114"/>
      <c r="F1594" s="107" t="s">
        <v>26279</v>
      </c>
      <c r="G1594" s="115"/>
      <c r="H1594" s="74"/>
      <c r="I1594" s="75"/>
      <c r="J1594" s="116"/>
      <c r="K1594" s="74" t="s">
        <v>31049</v>
      </c>
      <c r="L1594" s="117"/>
      <c r="M1594" s="79"/>
      <c r="N1594" s="79"/>
      <c r="O1594" s="80"/>
      <c r="P1594" s="81"/>
      <c r="Q1594" s="81"/>
      <c r="R1594" s="91"/>
      <c r="S1594" s="91"/>
      <c r="T1594" s="91"/>
      <c r="U1594" s="91"/>
      <c r="V1594" s="52"/>
      <c r="W1594" s="52"/>
      <c r="X1594" s="52"/>
      <c r="Y1594" s="52"/>
      <c r="Z1594" s="51"/>
      <c r="AA1594" s="76"/>
      <c r="AB1594" s="76"/>
      <c r="AC1594" s="77"/>
      <c r="AD1594" s="84" t="s">
        <v>17518</v>
      </c>
      <c r="AE1594" s="84">
        <v>792</v>
      </c>
      <c r="AF1594" s="84">
        <v>585</v>
      </c>
      <c r="AG1594" s="84">
        <v>8403</v>
      </c>
      <c r="AH1594" s="84">
        <v>3534</v>
      </c>
      <c r="AI1594" s="84">
        <v>-28800</v>
      </c>
      <c r="AJ1594" s="84" t="s">
        <v>19691</v>
      </c>
      <c r="AK1594" s="84" t="s">
        <v>16464</v>
      </c>
      <c r="AL1594" s="87" t="s">
        <v>22263</v>
      </c>
      <c r="AM1594" s="84" t="s">
        <v>4149</v>
      </c>
      <c r="AN1594" s="86">
        <v>40695.095335648148</v>
      </c>
      <c r="AO1594" s="87" t="s">
        <v>23558</v>
      </c>
      <c r="AP1594" s="84" t="b">
        <v>0</v>
      </c>
      <c r="AQ1594" s="84" t="b">
        <v>0</v>
      </c>
      <c r="AR1594" s="84" t="b">
        <v>0</v>
      </c>
      <c r="AS1594" s="84" t="s">
        <v>2140</v>
      </c>
      <c r="AT1594" s="84">
        <v>38</v>
      </c>
      <c r="AU1594" s="87" t="s">
        <v>4681</v>
      </c>
      <c r="AV1594" s="84" t="b">
        <v>0</v>
      </c>
      <c r="AW1594" s="84" t="s">
        <v>5508</v>
      </c>
      <c r="AX1594" s="87" t="s">
        <v>28640</v>
      </c>
      <c r="AY1594" s="84" t="s">
        <v>66</v>
      </c>
    </row>
    <row r="1595" spans="1:51" x14ac:dyDescent="0.25">
      <c r="A1595" s="69" t="s">
        <v>7471</v>
      </c>
      <c r="B1595" s="70"/>
      <c r="C1595" s="70"/>
      <c r="D1595" s="71"/>
      <c r="E1595" s="114"/>
      <c r="F1595" s="107" t="s">
        <v>26280</v>
      </c>
      <c r="G1595" s="115"/>
      <c r="H1595" s="74"/>
      <c r="I1595" s="75"/>
      <c r="J1595" s="116"/>
      <c r="K1595" s="74" t="s">
        <v>31050</v>
      </c>
      <c r="L1595" s="117"/>
      <c r="M1595" s="79"/>
      <c r="N1595" s="79"/>
      <c r="O1595" s="80"/>
      <c r="P1595" s="81"/>
      <c r="Q1595" s="81"/>
      <c r="R1595" s="91"/>
      <c r="S1595" s="91"/>
      <c r="T1595" s="91"/>
      <c r="U1595" s="91"/>
      <c r="V1595" s="52"/>
      <c r="W1595" s="52"/>
      <c r="X1595" s="52"/>
      <c r="Y1595" s="52"/>
      <c r="Z1595" s="51"/>
      <c r="AA1595" s="76"/>
      <c r="AB1595" s="76"/>
      <c r="AC1595" s="77"/>
      <c r="AD1595" s="84" t="s">
        <v>17519</v>
      </c>
      <c r="AE1595" s="84">
        <v>776</v>
      </c>
      <c r="AF1595" s="84">
        <v>159</v>
      </c>
      <c r="AG1595" s="84">
        <v>1776</v>
      </c>
      <c r="AH1595" s="84">
        <v>1671</v>
      </c>
      <c r="AI1595" s="84"/>
      <c r="AJ1595" s="84"/>
      <c r="AK1595" s="84"/>
      <c r="AL1595" s="84"/>
      <c r="AM1595" s="84"/>
      <c r="AN1595" s="86">
        <v>40308.864988425928</v>
      </c>
      <c r="AO1595" s="84"/>
      <c r="AP1595" s="84" t="b">
        <v>1</v>
      </c>
      <c r="AQ1595" s="84" t="b">
        <v>0</v>
      </c>
      <c r="AR1595" s="84" t="b">
        <v>0</v>
      </c>
      <c r="AS1595" s="84" t="s">
        <v>2140</v>
      </c>
      <c r="AT1595" s="84">
        <v>0</v>
      </c>
      <c r="AU1595" s="87" t="s">
        <v>4681</v>
      </c>
      <c r="AV1595" s="84" t="b">
        <v>0</v>
      </c>
      <c r="AW1595" s="84" t="s">
        <v>5508</v>
      </c>
      <c r="AX1595" s="87" t="s">
        <v>28641</v>
      </c>
      <c r="AY1595" s="84" t="s">
        <v>66</v>
      </c>
    </row>
    <row r="1596" spans="1:51" x14ac:dyDescent="0.25">
      <c r="A1596" s="69" t="s">
        <v>7472</v>
      </c>
      <c r="B1596" s="70"/>
      <c r="C1596" s="70"/>
      <c r="D1596" s="71"/>
      <c r="E1596" s="114"/>
      <c r="F1596" s="107" t="s">
        <v>26281</v>
      </c>
      <c r="G1596" s="115"/>
      <c r="H1596" s="74"/>
      <c r="I1596" s="75"/>
      <c r="J1596" s="116"/>
      <c r="K1596" s="74" t="s">
        <v>31051</v>
      </c>
      <c r="L1596" s="117"/>
      <c r="M1596" s="79"/>
      <c r="N1596" s="79"/>
      <c r="O1596" s="80"/>
      <c r="P1596" s="81"/>
      <c r="Q1596" s="81"/>
      <c r="R1596" s="91"/>
      <c r="S1596" s="91"/>
      <c r="T1596" s="91"/>
      <c r="U1596" s="91"/>
      <c r="V1596" s="52"/>
      <c r="W1596" s="52"/>
      <c r="X1596" s="52"/>
      <c r="Y1596" s="52"/>
      <c r="Z1596" s="51"/>
      <c r="AA1596" s="76"/>
      <c r="AB1596" s="76"/>
      <c r="AC1596" s="77"/>
      <c r="AD1596" s="84" t="s">
        <v>17520</v>
      </c>
      <c r="AE1596" s="84">
        <v>145</v>
      </c>
      <c r="AF1596" s="84">
        <v>78</v>
      </c>
      <c r="AG1596" s="84">
        <v>1331</v>
      </c>
      <c r="AH1596" s="84">
        <v>169</v>
      </c>
      <c r="AI1596" s="84"/>
      <c r="AJ1596" s="84" t="s">
        <v>19692</v>
      </c>
      <c r="AK1596" s="84"/>
      <c r="AL1596" s="84"/>
      <c r="AM1596" s="84"/>
      <c r="AN1596" s="86">
        <v>40622.674664351849</v>
      </c>
      <c r="AO1596" s="84"/>
      <c r="AP1596" s="84" t="b">
        <v>1</v>
      </c>
      <c r="AQ1596" s="84" t="b">
        <v>0</v>
      </c>
      <c r="AR1596" s="84" t="b">
        <v>1</v>
      </c>
      <c r="AS1596" s="84" t="s">
        <v>2140</v>
      </c>
      <c r="AT1596" s="84">
        <v>14</v>
      </c>
      <c r="AU1596" s="87" t="s">
        <v>4681</v>
      </c>
      <c r="AV1596" s="84" t="b">
        <v>0</v>
      </c>
      <c r="AW1596" s="84" t="s">
        <v>5508</v>
      </c>
      <c r="AX1596" s="87" t="s">
        <v>28642</v>
      </c>
      <c r="AY1596" s="84" t="s">
        <v>66</v>
      </c>
    </row>
    <row r="1597" spans="1:51" x14ac:dyDescent="0.25">
      <c r="A1597" s="69" t="s">
        <v>7473</v>
      </c>
      <c r="B1597" s="70"/>
      <c r="C1597" s="70"/>
      <c r="D1597" s="71"/>
      <c r="E1597" s="114"/>
      <c r="F1597" s="107" t="s">
        <v>26282</v>
      </c>
      <c r="G1597" s="115"/>
      <c r="H1597" s="74"/>
      <c r="I1597" s="75"/>
      <c r="J1597" s="116"/>
      <c r="K1597" s="74" t="s">
        <v>31052</v>
      </c>
      <c r="L1597" s="117"/>
      <c r="M1597" s="79"/>
      <c r="N1597" s="79"/>
      <c r="O1597" s="80"/>
      <c r="P1597" s="81"/>
      <c r="Q1597" s="81"/>
      <c r="R1597" s="91"/>
      <c r="S1597" s="91"/>
      <c r="T1597" s="91"/>
      <c r="U1597" s="91"/>
      <c r="V1597" s="52"/>
      <c r="W1597" s="52"/>
      <c r="X1597" s="52"/>
      <c r="Y1597" s="52"/>
      <c r="Z1597" s="51"/>
      <c r="AA1597" s="76"/>
      <c r="AB1597" s="76"/>
      <c r="AC1597" s="77"/>
      <c r="AD1597" s="84" t="s">
        <v>17521</v>
      </c>
      <c r="AE1597" s="84">
        <v>1400</v>
      </c>
      <c r="AF1597" s="84">
        <v>291</v>
      </c>
      <c r="AG1597" s="84">
        <v>290</v>
      </c>
      <c r="AH1597" s="84">
        <v>447</v>
      </c>
      <c r="AI1597" s="84"/>
      <c r="AJ1597" s="84" t="s">
        <v>19693</v>
      </c>
      <c r="AK1597" s="84" t="s">
        <v>3525</v>
      </c>
      <c r="AL1597" s="87" t="s">
        <v>22264</v>
      </c>
      <c r="AM1597" s="84"/>
      <c r="AN1597" s="86">
        <v>40792.536736111113</v>
      </c>
      <c r="AO1597" s="87" t="s">
        <v>23559</v>
      </c>
      <c r="AP1597" s="84" t="b">
        <v>1</v>
      </c>
      <c r="AQ1597" s="84" t="b">
        <v>0</v>
      </c>
      <c r="AR1597" s="84" t="b">
        <v>0</v>
      </c>
      <c r="AS1597" s="84" t="s">
        <v>2140</v>
      </c>
      <c r="AT1597" s="84">
        <v>7</v>
      </c>
      <c r="AU1597" s="87" t="s">
        <v>4681</v>
      </c>
      <c r="AV1597" s="84" t="b">
        <v>0</v>
      </c>
      <c r="AW1597" s="84" t="s">
        <v>5508</v>
      </c>
      <c r="AX1597" s="87" t="s">
        <v>28643</v>
      </c>
      <c r="AY1597" s="84" t="s">
        <v>66</v>
      </c>
    </row>
    <row r="1598" spans="1:51" x14ac:dyDescent="0.25">
      <c r="A1598" s="69" t="s">
        <v>8896</v>
      </c>
      <c r="B1598" s="70"/>
      <c r="C1598" s="70"/>
      <c r="D1598" s="71"/>
      <c r="E1598" s="114"/>
      <c r="F1598" s="107" t="s">
        <v>26283</v>
      </c>
      <c r="G1598" s="115"/>
      <c r="H1598" s="74"/>
      <c r="I1598" s="75"/>
      <c r="J1598" s="116"/>
      <c r="K1598" s="74" t="s">
        <v>31053</v>
      </c>
      <c r="L1598" s="117"/>
      <c r="M1598" s="79"/>
      <c r="N1598" s="79"/>
      <c r="O1598" s="80"/>
      <c r="P1598" s="81"/>
      <c r="Q1598" s="81"/>
      <c r="R1598" s="91"/>
      <c r="S1598" s="91"/>
      <c r="T1598" s="91"/>
      <c r="U1598" s="91"/>
      <c r="V1598" s="52"/>
      <c r="W1598" s="52"/>
      <c r="X1598" s="52"/>
      <c r="Y1598" s="52"/>
      <c r="Z1598" s="51"/>
      <c r="AA1598" s="76"/>
      <c r="AB1598" s="76"/>
      <c r="AC1598" s="77"/>
      <c r="AD1598" s="84" t="s">
        <v>17522</v>
      </c>
      <c r="AE1598" s="84">
        <v>219</v>
      </c>
      <c r="AF1598" s="84">
        <v>1080</v>
      </c>
      <c r="AG1598" s="84">
        <v>1704</v>
      </c>
      <c r="AH1598" s="84">
        <v>325</v>
      </c>
      <c r="AI1598" s="84"/>
      <c r="AJ1598" s="84" t="s">
        <v>19694</v>
      </c>
      <c r="AK1598" s="84" t="s">
        <v>21283</v>
      </c>
      <c r="AL1598" s="87" t="s">
        <v>22265</v>
      </c>
      <c r="AM1598" s="84"/>
      <c r="AN1598" s="86">
        <v>40686.704456018517</v>
      </c>
      <c r="AO1598" s="84"/>
      <c r="AP1598" s="84" t="b">
        <v>0</v>
      </c>
      <c r="AQ1598" s="84" t="b">
        <v>0</v>
      </c>
      <c r="AR1598" s="84" t="b">
        <v>0</v>
      </c>
      <c r="AS1598" s="84" t="s">
        <v>2140</v>
      </c>
      <c r="AT1598" s="84">
        <v>31</v>
      </c>
      <c r="AU1598" s="87" t="s">
        <v>4681</v>
      </c>
      <c r="AV1598" s="84" t="b">
        <v>0</v>
      </c>
      <c r="AW1598" s="84" t="s">
        <v>5508</v>
      </c>
      <c r="AX1598" s="87" t="s">
        <v>28644</v>
      </c>
      <c r="AY1598" s="84" t="s">
        <v>65</v>
      </c>
    </row>
    <row r="1599" spans="1:51" x14ac:dyDescent="0.25">
      <c r="A1599" s="69" t="s">
        <v>8897</v>
      </c>
      <c r="B1599" s="70"/>
      <c r="C1599" s="70"/>
      <c r="D1599" s="71"/>
      <c r="E1599" s="114"/>
      <c r="F1599" s="107" t="s">
        <v>26284</v>
      </c>
      <c r="G1599" s="115"/>
      <c r="H1599" s="74"/>
      <c r="I1599" s="75"/>
      <c r="J1599" s="116"/>
      <c r="K1599" s="74" t="s">
        <v>31054</v>
      </c>
      <c r="L1599" s="117"/>
      <c r="M1599" s="79"/>
      <c r="N1599" s="79"/>
      <c r="O1599" s="80"/>
      <c r="P1599" s="81"/>
      <c r="Q1599" s="81"/>
      <c r="R1599" s="91"/>
      <c r="S1599" s="91"/>
      <c r="T1599" s="91"/>
      <c r="U1599" s="91"/>
      <c r="V1599" s="52"/>
      <c r="W1599" s="52"/>
      <c r="X1599" s="52"/>
      <c r="Y1599" s="52"/>
      <c r="Z1599" s="51"/>
      <c r="AA1599" s="76"/>
      <c r="AB1599" s="76"/>
      <c r="AC1599" s="77"/>
      <c r="AD1599" s="84" t="s">
        <v>17523</v>
      </c>
      <c r="AE1599" s="84">
        <v>192</v>
      </c>
      <c r="AF1599" s="84">
        <v>1489</v>
      </c>
      <c r="AG1599" s="84">
        <v>940</v>
      </c>
      <c r="AH1599" s="84">
        <v>3</v>
      </c>
      <c r="AI1599" s="84"/>
      <c r="AJ1599" s="84" t="s">
        <v>19695</v>
      </c>
      <c r="AK1599" s="84" t="s">
        <v>21284</v>
      </c>
      <c r="AL1599" s="87" t="s">
        <v>22266</v>
      </c>
      <c r="AM1599" s="84"/>
      <c r="AN1599" s="86">
        <v>40686.707881944443</v>
      </c>
      <c r="AO1599" s="84"/>
      <c r="AP1599" s="84" t="b">
        <v>0</v>
      </c>
      <c r="AQ1599" s="84" t="b">
        <v>0</v>
      </c>
      <c r="AR1599" s="84" t="b">
        <v>0</v>
      </c>
      <c r="AS1599" s="84" t="s">
        <v>2140</v>
      </c>
      <c r="AT1599" s="84">
        <v>43</v>
      </c>
      <c r="AU1599" s="87" t="s">
        <v>4681</v>
      </c>
      <c r="AV1599" s="84" t="b">
        <v>0</v>
      </c>
      <c r="AW1599" s="84" t="s">
        <v>5508</v>
      </c>
      <c r="AX1599" s="87" t="s">
        <v>28645</v>
      </c>
      <c r="AY1599" s="84" t="s">
        <v>65</v>
      </c>
    </row>
    <row r="1600" spans="1:51" x14ac:dyDescent="0.25">
      <c r="A1600" s="69" t="s">
        <v>7474</v>
      </c>
      <c r="B1600" s="70"/>
      <c r="C1600" s="70"/>
      <c r="D1600" s="71"/>
      <c r="E1600" s="114"/>
      <c r="F1600" s="107" t="s">
        <v>26285</v>
      </c>
      <c r="G1600" s="115"/>
      <c r="H1600" s="74"/>
      <c r="I1600" s="75"/>
      <c r="J1600" s="116"/>
      <c r="K1600" s="74" t="s">
        <v>31055</v>
      </c>
      <c r="L1600" s="117"/>
      <c r="M1600" s="79"/>
      <c r="N1600" s="79"/>
      <c r="O1600" s="80"/>
      <c r="P1600" s="81"/>
      <c r="Q1600" s="81"/>
      <c r="R1600" s="91"/>
      <c r="S1600" s="91"/>
      <c r="T1600" s="91"/>
      <c r="U1600" s="91"/>
      <c r="V1600" s="52"/>
      <c r="W1600" s="52"/>
      <c r="X1600" s="52"/>
      <c r="Y1600" s="52"/>
      <c r="Z1600" s="51"/>
      <c r="AA1600" s="76"/>
      <c r="AB1600" s="76"/>
      <c r="AC1600" s="77"/>
      <c r="AD1600" s="84" t="s">
        <v>17524</v>
      </c>
      <c r="AE1600" s="84">
        <v>13</v>
      </c>
      <c r="AF1600" s="84">
        <v>15</v>
      </c>
      <c r="AG1600" s="84">
        <v>280</v>
      </c>
      <c r="AH1600" s="84">
        <v>382</v>
      </c>
      <c r="AI1600" s="84">
        <v>7200</v>
      </c>
      <c r="AJ1600" s="84" t="s">
        <v>19696</v>
      </c>
      <c r="AK1600" s="84" t="s">
        <v>21285</v>
      </c>
      <c r="AL1600" s="84"/>
      <c r="AM1600" s="84" t="s">
        <v>4186</v>
      </c>
      <c r="AN1600" s="86">
        <v>40395.771516203706</v>
      </c>
      <c r="AO1600" s="87" t="s">
        <v>23560</v>
      </c>
      <c r="AP1600" s="84" t="b">
        <v>0</v>
      </c>
      <c r="AQ1600" s="84" t="b">
        <v>0</v>
      </c>
      <c r="AR1600" s="84" t="b">
        <v>0</v>
      </c>
      <c r="AS1600" s="84" t="s">
        <v>2140</v>
      </c>
      <c r="AT1600" s="84">
        <v>0</v>
      </c>
      <c r="AU1600" s="87" t="s">
        <v>4707</v>
      </c>
      <c r="AV1600" s="84" t="b">
        <v>0</v>
      </c>
      <c r="AW1600" s="84" t="s">
        <v>5508</v>
      </c>
      <c r="AX1600" s="87" t="s">
        <v>28646</v>
      </c>
      <c r="AY1600" s="84" t="s">
        <v>66</v>
      </c>
    </row>
    <row r="1601" spans="1:51" x14ac:dyDescent="0.25">
      <c r="A1601" s="69" t="s">
        <v>7475</v>
      </c>
      <c r="B1601" s="70"/>
      <c r="C1601" s="70"/>
      <c r="D1601" s="71"/>
      <c r="E1601" s="114"/>
      <c r="F1601" s="107" t="s">
        <v>26286</v>
      </c>
      <c r="G1601" s="115"/>
      <c r="H1601" s="74"/>
      <c r="I1601" s="75"/>
      <c r="J1601" s="116"/>
      <c r="K1601" s="74" t="s">
        <v>31056</v>
      </c>
      <c r="L1601" s="117"/>
      <c r="M1601" s="79"/>
      <c r="N1601" s="79"/>
      <c r="O1601" s="80"/>
      <c r="P1601" s="81"/>
      <c r="Q1601" s="81"/>
      <c r="R1601" s="91"/>
      <c r="S1601" s="91"/>
      <c r="T1601" s="91"/>
      <c r="U1601" s="91"/>
      <c r="V1601" s="52"/>
      <c r="W1601" s="52"/>
      <c r="X1601" s="52"/>
      <c r="Y1601" s="52"/>
      <c r="Z1601" s="51"/>
      <c r="AA1601" s="76"/>
      <c r="AB1601" s="76"/>
      <c r="AC1601" s="77"/>
      <c r="AD1601" s="84" t="s">
        <v>17525</v>
      </c>
      <c r="AE1601" s="84">
        <v>2467</v>
      </c>
      <c r="AF1601" s="84">
        <v>104176</v>
      </c>
      <c r="AG1601" s="84">
        <v>31460</v>
      </c>
      <c r="AH1601" s="84">
        <v>11900</v>
      </c>
      <c r="AI1601" s="84">
        <v>3600</v>
      </c>
      <c r="AJ1601" s="84" t="s">
        <v>19697</v>
      </c>
      <c r="AK1601" s="84" t="s">
        <v>21286</v>
      </c>
      <c r="AL1601" s="87" t="s">
        <v>22267</v>
      </c>
      <c r="AM1601" s="84" t="s">
        <v>4152</v>
      </c>
      <c r="AN1601" s="86">
        <v>40080.464942129627</v>
      </c>
      <c r="AO1601" s="87" t="s">
        <v>23561</v>
      </c>
      <c r="AP1601" s="84" t="b">
        <v>0</v>
      </c>
      <c r="AQ1601" s="84" t="b">
        <v>0</v>
      </c>
      <c r="AR1601" s="84" t="b">
        <v>1</v>
      </c>
      <c r="AS1601" s="84" t="s">
        <v>2143</v>
      </c>
      <c r="AT1601" s="84">
        <v>752</v>
      </c>
      <c r="AU1601" s="87" t="s">
        <v>24957</v>
      </c>
      <c r="AV1601" s="84" t="b">
        <v>1</v>
      </c>
      <c r="AW1601" s="84" t="s">
        <v>5508</v>
      </c>
      <c r="AX1601" s="87" t="s">
        <v>28647</v>
      </c>
      <c r="AY1601" s="84" t="s">
        <v>66</v>
      </c>
    </row>
    <row r="1602" spans="1:51" x14ac:dyDescent="0.25">
      <c r="A1602" s="69" t="s">
        <v>7476</v>
      </c>
      <c r="B1602" s="70"/>
      <c r="C1602" s="70"/>
      <c r="D1602" s="71"/>
      <c r="E1602" s="114"/>
      <c r="F1602" s="107" t="s">
        <v>26287</v>
      </c>
      <c r="G1602" s="115"/>
      <c r="H1602" s="74"/>
      <c r="I1602" s="75"/>
      <c r="J1602" s="116"/>
      <c r="K1602" s="74" t="s">
        <v>31057</v>
      </c>
      <c r="L1602" s="117"/>
      <c r="M1602" s="79"/>
      <c r="N1602" s="79"/>
      <c r="O1602" s="80"/>
      <c r="P1602" s="81"/>
      <c r="Q1602" s="81"/>
      <c r="R1602" s="91"/>
      <c r="S1602" s="91"/>
      <c r="T1602" s="91"/>
      <c r="U1602" s="91"/>
      <c r="V1602" s="52"/>
      <c r="W1602" s="52"/>
      <c r="X1602" s="52"/>
      <c r="Y1602" s="52"/>
      <c r="Z1602" s="51"/>
      <c r="AA1602" s="76"/>
      <c r="AB1602" s="76"/>
      <c r="AC1602" s="77"/>
      <c r="AD1602" s="84" t="s">
        <v>17526</v>
      </c>
      <c r="AE1602" s="84">
        <v>970</v>
      </c>
      <c r="AF1602" s="84">
        <v>1037</v>
      </c>
      <c r="AG1602" s="84">
        <v>57710</v>
      </c>
      <c r="AH1602" s="84">
        <v>16205</v>
      </c>
      <c r="AI1602" s="84">
        <v>3600</v>
      </c>
      <c r="AJ1602" s="84" t="s">
        <v>19698</v>
      </c>
      <c r="AK1602" s="84"/>
      <c r="AL1602" s="84"/>
      <c r="AM1602" s="84" t="s">
        <v>22816</v>
      </c>
      <c r="AN1602" s="86">
        <v>42103.726134259261</v>
      </c>
      <c r="AO1602" s="87" t="s">
        <v>23562</v>
      </c>
      <c r="AP1602" s="84" t="b">
        <v>0</v>
      </c>
      <c r="AQ1602" s="84" t="b">
        <v>0</v>
      </c>
      <c r="AR1602" s="84" t="b">
        <v>1</v>
      </c>
      <c r="AS1602" s="84" t="s">
        <v>2143</v>
      </c>
      <c r="AT1602" s="84">
        <v>245</v>
      </c>
      <c r="AU1602" s="87" t="s">
        <v>4681</v>
      </c>
      <c r="AV1602" s="84" t="b">
        <v>0</v>
      </c>
      <c r="AW1602" s="84" t="s">
        <v>5508</v>
      </c>
      <c r="AX1602" s="87" t="s">
        <v>28648</v>
      </c>
      <c r="AY1602" s="84" t="s">
        <v>66</v>
      </c>
    </row>
    <row r="1603" spans="1:51" x14ac:dyDescent="0.25">
      <c r="A1603" s="69" t="s">
        <v>7477</v>
      </c>
      <c r="B1603" s="70"/>
      <c r="C1603" s="70"/>
      <c r="D1603" s="71"/>
      <c r="E1603" s="114"/>
      <c r="F1603" s="107" t="s">
        <v>26288</v>
      </c>
      <c r="G1603" s="115"/>
      <c r="H1603" s="74"/>
      <c r="I1603" s="75"/>
      <c r="J1603" s="116"/>
      <c r="K1603" s="74" t="s">
        <v>31058</v>
      </c>
      <c r="L1603" s="117"/>
      <c r="M1603" s="79"/>
      <c r="N1603" s="79"/>
      <c r="O1603" s="80"/>
      <c r="P1603" s="81"/>
      <c r="Q1603" s="81"/>
      <c r="R1603" s="91"/>
      <c r="S1603" s="91"/>
      <c r="T1603" s="91"/>
      <c r="U1603" s="91"/>
      <c r="V1603" s="52"/>
      <c r="W1603" s="52"/>
      <c r="X1603" s="52"/>
      <c r="Y1603" s="52"/>
      <c r="Z1603" s="51"/>
      <c r="AA1603" s="76"/>
      <c r="AB1603" s="76"/>
      <c r="AC1603" s="77"/>
      <c r="AD1603" s="84" t="s">
        <v>17527</v>
      </c>
      <c r="AE1603" s="84">
        <v>942</v>
      </c>
      <c r="AF1603" s="84">
        <v>266</v>
      </c>
      <c r="AG1603" s="84">
        <v>5234</v>
      </c>
      <c r="AH1603" s="84">
        <v>297</v>
      </c>
      <c r="AI1603" s="84">
        <v>-36000</v>
      </c>
      <c r="AJ1603" s="84"/>
      <c r="AK1603" s="84" t="s">
        <v>21287</v>
      </c>
      <c r="AL1603" s="84"/>
      <c r="AM1603" s="84" t="s">
        <v>4158</v>
      </c>
      <c r="AN1603" s="86">
        <v>40283.289548611108</v>
      </c>
      <c r="AO1603" s="87" t="s">
        <v>23563</v>
      </c>
      <c r="AP1603" s="84" t="b">
        <v>0</v>
      </c>
      <c r="AQ1603" s="84" t="b">
        <v>0</v>
      </c>
      <c r="AR1603" s="84" t="b">
        <v>0</v>
      </c>
      <c r="AS1603" s="84" t="s">
        <v>2142</v>
      </c>
      <c r="AT1603" s="84">
        <v>0</v>
      </c>
      <c r="AU1603" s="87" t="s">
        <v>4707</v>
      </c>
      <c r="AV1603" s="84" t="b">
        <v>0</v>
      </c>
      <c r="AW1603" s="84" t="s">
        <v>5508</v>
      </c>
      <c r="AX1603" s="87" t="s">
        <v>28649</v>
      </c>
      <c r="AY1603" s="84" t="s">
        <v>66</v>
      </c>
    </row>
    <row r="1604" spans="1:51" x14ac:dyDescent="0.25">
      <c r="A1604" s="69" t="s">
        <v>8898</v>
      </c>
      <c r="B1604" s="70"/>
      <c r="C1604" s="70"/>
      <c r="D1604" s="71"/>
      <c r="E1604" s="114"/>
      <c r="F1604" s="107" t="s">
        <v>26289</v>
      </c>
      <c r="G1604" s="115"/>
      <c r="H1604" s="74"/>
      <c r="I1604" s="75"/>
      <c r="J1604" s="116"/>
      <c r="K1604" s="74" t="s">
        <v>31059</v>
      </c>
      <c r="L1604" s="117"/>
      <c r="M1604" s="79"/>
      <c r="N1604" s="79"/>
      <c r="O1604" s="80"/>
      <c r="P1604" s="81"/>
      <c r="Q1604" s="81"/>
      <c r="R1604" s="91"/>
      <c r="S1604" s="91"/>
      <c r="T1604" s="91"/>
      <c r="U1604" s="91"/>
      <c r="V1604" s="52"/>
      <c r="W1604" s="52"/>
      <c r="X1604" s="52"/>
      <c r="Y1604" s="52"/>
      <c r="Z1604" s="51"/>
      <c r="AA1604" s="76"/>
      <c r="AB1604" s="76"/>
      <c r="AC1604" s="77"/>
      <c r="AD1604" s="84" t="s">
        <v>17528</v>
      </c>
      <c r="AE1604" s="84">
        <v>2704</v>
      </c>
      <c r="AF1604" s="84">
        <v>1341</v>
      </c>
      <c r="AG1604" s="84">
        <v>4925</v>
      </c>
      <c r="AH1604" s="84">
        <v>1022</v>
      </c>
      <c r="AI1604" s="84"/>
      <c r="AJ1604" s="84" t="s">
        <v>19699</v>
      </c>
      <c r="AK1604" s="84"/>
      <c r="AL1604" s="87" t="s">
        <v>22268</v>
      </c>
      <c r="AM1604" s="84"/>
      <c r="AN1604" s="86">
        <v>42270.645277777781</v>
      </c>
      <c r="AO1604" s="87" t="s">
        <v>23564</v>
      </c>
      <c r="AP1604" s="84" t="b">
        <v>0</v>
      </c>
      <c r="AQ1604" s="84" t="b">
        <v>0</v>
      </c>
      <c r="AR1604" s="84" t="b">
        <v>1</v>
      </c>
      <c r="AS1604" s="84" t="s">
        <v>2142</v>
      </c>
      <c r="AT1604" s="84">
        <v>14</v>
      </c>
      <c r="AU1604" s="87" t="s">
        <v>4681</v>
      </c>
      <c r="AV1604" s="84" t="b">
        <v>0</v>
      </c>
      <c r="AW1604" s="84" t="s">
        <v>5508</v>
      </c>
      <c r="AX1604" s="87" t="s">
        <v>28650</v>
      </c>
      <c r="AY1604" s="84" t="s">
        <v>65</v>
      </c>
    </row>
    <row r="1605" spans="1:51" x14ac:dyDescent="0.25">
      <c r="A1605" s="69" t="s">
        <v>7478</v>
      </c>
      <c r="B1605" s="70"/>
      <c r="C1605" s="70"/>
      <c r="D1605" s="71"/>
      <c r="E1605" s="114"/>
      <c r="F1605" s="107" t="s">
        <v>26290</v>
      </c>
      <c r="G1605" s="115"/>
      <c r="H1605" s="74"/>
      <c r="I1605" s="75"/>
      <c r="J1605" s="116"/>
      <c r="K1605" s="74" t="s">
        <v>31060</v>
      </c>
      <c r="L1605" s="117"/>
      <c r="M1605" s="79"/>
      <c r="N1605" s="79"/>
      <c r="O1605" s="80"/>
      <c r="P1605" s="81"/>
      <c r="Q1605" s="81"/>
      <c r="R1605" s="91"/>
      <c r="S1605" s="91"/>
      <c r="T1605" s="91"/>
      <c r="U1605" s="91"/>
      <c r="V1605" s="52"/>
      <c r="W1605" s="52"/>
      <c r="X1605" s="52"/>
      <c r="Y1605" s="52"/>
      <c r="Z1605" s="51"/>
      <c r="AA1605" s="76"/>
      <c r="AB1605" s="76"/>
      <c r="AC1605" s="77"/>
      <c r="AD1605" s="84" t="s">
        <v>17529</v>
      </c>
      <c r="AE1605" s="84">
        <v>55</v>
      </c>
      <c r="AF1605" s="84">
        <v>55</v>
      </c>
      <c r="AG1605" s="84">
        <v>846</v>
      </c>
      <c r="AH1605" s="84">
        <v>0</v>
      </c>
      <c r="AI1605" s="84"/>
      <c r="AJ1605" s="84"/>
      <c r="AK1605" s="84"/>
      <c r="AL1605" s="84"/>
      <c r="AM1605" s="84"/>
      <c r="AN1605" s="86">
        <v>42541.663437499999</v>
      </c>
      <c r="AO1605" s="84"/>
      <c r="AP1605" s="84" t="b">
        <v>1</v>
      </c>
      <c r="AQ1605" s="84" t="b">
        <v>0</v>
      </c>
      <c r="AR1605" s="84" t="b">
        <v>0</v>
      </c>
      <c r="AS1605" s="84" t="s">
        <v>2142</v>
      </c>
      <c r="AT1605" s="84">
        <v>0</v>
      </c>
      <c r="AU1605" s="84"/>
      <c r="AV1605" s="84" t="b">
        <v>0</v>
      </c>
      <c r="AW1605" s="84" t="s">
        <v>5508</v>
      </c>
      <c r="AX1605" s="87" t="s">
        <v>28651</v>
      </c>
      <c r="AY1605" s="84" t="s">
        <v>66</v>
      </c>
    </row>
    <row r="1606" spans="1:51" x14ac:dyDescent="0.25">
      <c r="A1606" s="69" t="s">
        <v>7479</v>
      </c>
      <c r="B1606" s="70"/>
      <c r="C1606" s="70"/>
      <c r="D1606" s="71"/>
      <c r="E1606" s="114"/>
      <c r="F1606" s="107" t="s">
        <v>26291</v>
      </c>
      <c r="G1606" s="115"/>
      <c r="H1606" s="74"/>
      <c r="I1606" s="75"/>
      <c r="J1606" s="116"/>
      <c r="K1606" s="74" t="s">
        <v>31061</v>
      </c>
      <c r="L1606" s="117"/>
      <c r="M1606" s="79"/>
      <c r="N1606" s="79"/>
      <c r="O1606" s="80"/>
      <c r="P1606" s="81"/>
      <c r="Q1606" s="81"/>
      <c r="R1606" s="91"/>
      <c r="S1606" s="91"/>
      <c r="T1606" s="91"/>
      <c r="U1606" s="91"/>
      <c r="V1606" s="52"/>
      <c r="W1606" s="52"/>
      <c r="X1606" s="52"/>
      <c r="Y1606" s="52"/>
      <c r="Z1606" s="51"/>
      <c r="AA1606" s="76"/>
      <c r="AB1606" s="76"/>
      <c r="AC1606" s="77"/>
      <c r="AD1606" s="84" t="s">
        <v>17530</v>
      </c>
      <c r="AE1606" s="84">
        <v>65</v>
      </c>
      <c r="AF1606" s="84">
        <v>61</v>
      </c>
      <c r="AG1606" s="84">
        <v>926</v>
      </c>
      <c r="AH1606" s="84">
        <v>0</v>
      </c>
      <c r="AI1606" s="84"/>
      <c r="AJ1606" s="84" t="s">
        <v>19700</v>
      </c>
      <c r="AK1606" s="84"/>
      <c r="AL1606" s="84"/>
      <c r="AM1606" s="84"/>
      <c r="AN1606" s="86">
        <v>42538.809328703705</v>
      </c>
      <c r="AO1606" s="84"/>
      <c r="AP1606" s="84" t="b">
        <v>1</v>
      </c>
      <c r="AQ1606" s="84" t="b">
        <v>0</v>
      </c>
      <c r="AR1606" s="84" t="b">
        <v>0</v>
      </c>
      <c r="AS1606" s="84" t="s">
        <v>2142</v>
      </c>
      <c r="AT1606" s="84">
        <v>0</v>
      </c>
      <c r="AU1606" s="84"/>
      <c r="AV1606" s="84" t="b">
        <v>0</v>
      </c>
      <c r="AW1606" s="84" t="s">
        <v>5508</v>
      </c>
      <c r="AX1606" s="87" t="s">
        <v>28652</v>
      </c>
      <c r="AY1606" s="84" t="s">
        <v>66</v>
      </c>
    </row>
    <row r="1607" spans="1:51" x14ac:dyDescent="0.25">
      <c r="A1607" s="69" t="s">
        <v>7480</v>
      </c>
      <c r="B1607" s="70"/>
      <c r="C1607" s="70"/>
      <c r="D1607" s="71"/>
      <c r="E1607" s="114"/>
      <c r="F1607" s="107" t="s">
        <v>26292</v>
      </c>
      <c r="G1607" s="115"/>
      <c r="H1607" s="74"/>
      <c r="I1607" s="75"/>
      <c r="J1607" s="116"/>
      <c r="K1607" s="74" t="s">
        <v>31062</v>
      </c>
      <c r="L1607" s="117"/>
      <c r="M1607" s="79"/>
      <c r="N1607" s="79"/>
      <c r="O1607" s="80"/>
      <c r="P1607" s="81"/>
      <c r="Q1607" s="81"/>
      <c r="R1607" s="91"/>
      <c r="S1607" s="91"/>
      <c r="T1607" s="91"/>
      <c r="U1607" s="91"/>
      <c r="V1607" s="52"/>
      <c r="W1607" s="52"/>
      <c r="X1607" s="52"/>
      <c r="Y1607" s="52"/>
      <c r="Z1607" s="51"/>
      <c r="AA1607" s="76"/>
      <c r="AB1607" s="76"/>
      <c r="AC1607" s="77"/>
      <c r="AD1607" s="84" t="s">
        <v>17531</v>
      </c>
      <c r="AE1607" s="84">
        <v>74</v>
      </c>
      <c r="AF1607" s="84">
        <v>57</v>
      </c>
      <c r="AG1607" s="84">
        <v>853</v>
      </c>
      <c r="AH1607" s="84">
        <v>0</v>
      </c>
      <c r="AI1607" s="84"/>
      <c r="AJ1607" s="84"/>
      <c r="AK1607" s="84"/>
      <c r="AL1607" s="84"/>
      <c r="AM1607" s="84"/>
      <c r="AN1607" s="86">
        <v>42541.650196759256</v>
      </c>
      <c r="AO1607" s="84"/>
      <c r="AP1607" s="84" t="b">
        <v>1</v>
      </c>
      <c r="AQ1607" s="84" t="b">
        <v>0</v>
      </c>
      <c r="AR1607" s="84" t="b">
        <v>0</v>
      </c>
      <c r="AS1607" s="84" t="s">
        <v>2142</v>
      </c>
      <c r="AT1607" s="84">
        <v>0</v>
      </c>
      <c r="AU1607" s="84"/>
      <c r="AV1607" s="84" t="b">
        <v>0</v>
      </c>
      <c r="AW1607" s="84" t="s">
        <v>5508</v>
      </c>
      <c r="AX1607" s="87" t="s">
        <v>28653</v>
      </c>
      <c r="AY1607" s="84" t="s">
        <v>66</v>
      </c>
    </row>
    <row r="1608" spans="1:51" x14ac:dyDescent="0.25">
      <c r="A1608" s="69" t="s">
        <v>7481</v>
      </c>
      <c r="B1608" s="70"/>
      <c r="C1608" s="70"/>
      <c r="D1608" s="71"/>
      <c r="E1608" s="114"/>
      <c r="F1608" s="107" t="s">
        <v>26293</v>
      </c>
      <c r="G1608" s="115"/>
      <c r="H1608" s="74"/>
      <c r="I1608" s="75"/>
      <c r="J1608" s="116"/>
      <c r="K1608" s="74" t="s">
        <v>31063</v>
      </c>
      <c r="L1608" s="117"/>
      <c r="M1608" s="79"/>
      <c r="N1608" s="79"/>
      <c r="O1608" s="80"/>
      <c r="P1608" s="81"/>
      <c r="Q1608" s="81"/>
      <c r="R1608" s="91"/>
      <c r="S1608" s="91"/>
      <c r="T1608" s="91"/>
      <c r="U1608" s="91"/>
      <c r="V1608" s="52"/>
      <c r="W1608" s="52"/>
      <c r="X1608" s="52"/>
      <c r="Y1608" s="52"/>
      <c r="Z1608" s="51"/>
      <c r="AA1608" s="76"/>
      <c r="AB1608" s="76"/>
      <c r="AC1608" s="77"/>
      <c r="AD1608" s="84" t="s">
        <v>17532</v>
      </c>
      <c r="AE1608" s="84">
        <v>67</v>
      </c>
      <c r="AF1608" s="84">
        <v>57</v>
      </c>
      <c r="AG1608" s="84">
        <v>950</v>
      </c>
      <c r="AH1608" s="84">
        <v>9</v>
      </c>
      <c r="AI1608" s="84"/>
      <c r="AJ1608" s="84"/>
      <c r="AK1608" s="84"/>
      <c r="AL1608" s="84"/>
      <c r="AM1608" s="84"/>
      <c r="AN1608" s="86">
        <v>42538.75980324074</v>
      </c>
      <c r="AO1608" s="84"/>
      <c r="AP1608" s="84" t="b">
        <v>1</v>
      </c>
      <c r="AQ1608" s="84" t="b">
        <v>0</v>
      </c>
      <c r="AR1608" s="84" t="b">
        <v>0</v>
      </c>
      <c r="AS1608" s="84" t="s">
        <v>2142</v>
      </c>
      <c r="AT1608" s="84">
        <v>0</v>
      </c>
      <c r="AU1608" s="84"/>
      <c r="AV1608" s="84" t="b">
        <v>0</v>
      </c>
      <c r="AW1608" s="84" t="s">
        <v>5508</v>
      </c>
      <c r="AX1608" s="87" t="s">
        <v>28654</v>
      </c>
      <c r="AY1608" s="84" t="s">
        <v>66</v>
      </c>
    </row>
    <row r="1609" spans="1:51" x14ac:dyDescent="0.25">
      <c r="A1609" s="69" t="s">
        <v>7482</v>
      </c>
      <c r="B1609" s="70"/>
      <c r="C1609" s="70"/>
      <c r="D1609" s="71"/>
      <c r="E1609" s="114"/>
      <c r="F1609" s="107" t="s">
        <v>26294</v>
      </c>
      <c r="G1609" s="115"/>
      <c r="H1609" s="74"/>
      <c r="I1609" s="75"/>
      <c r="J1609" s="116"/>
      <c r="K1609" s="74" t="s">
        <v>31064</v>
      </c>
      <c r="L1609" s="117"/>
      <c r="M1609" s="79"/>
      <c r="N1609" s="79"/>
      <c r="O1609" s="80"/>
      <c r="P1609" s="81"/>
      <c r="Q1609" s="81"/>
      <c r="R1609" s="91"/>
      <c r="S1609" s="91"/>
      <c r="T1609" s="91"/>
      <c r="U1609" s="91"/>
      <c r="V1609" s="52"/>
      <c r="W1609" s="52"/>
      <c r="X1609" s="52"/>
      <c r="Y1609" s="52"/>
      <c r="Z1609" s="51"/>
      <c r="AA1609" s="76"/>
      <c r="AB1609" s="76"/>
      <c r="AC1609" s="77"/>
      <c r="AD1609" s="84" t="s">
        <v>17533</v>
      </c>
      <c r="AE1609" s="84">
        <v>69</v>
      </c>
      <c r="AF1609" s="84">
        <v>59</v>
      </c>
      <c r="AG1609" s="84">
        <v>859</v>
      </c>
      <c r="AH1609" s="84">
        <v>0</v>
      </c>
      <c r="AI1609" s="84"/>
      <c r="AJ1609" s="84" t="s">
        <v>19701</v>
      </c>
      <c r="AK1609" s="84"/>
      <c r="AL1609" s="84"/>
      <c r="AM1609" s="84"/>
      <c r="AN1609" s="86">
        <v>42541.676342592589</v>
      </c>
      <c r="AO1609" s="84"/>
      <c r="AP1609" s="84" t="b">
        <v>1</v>
      </c>
      <c r="AQ1609" s="84" t="b">
        <v>0</v>
      </c>
      <c r="AR1609" s="84" t="b">
        <v>0</v>
      </c>
      <c r="AS1609" s="84" t="s">
        <v>2142</v>
      </c>
      <c r="AT1609" s="84">
        <v>0</v>
      </c>
      <c r="AU1609" s="84"/>
      <c r="AV1609" s="84" t="b">
        <v>0</v>
      </c>
      <c r="AW1609" s="84" t="s">
        <v>5508</v>
      </c>
      <c r="AX1609" s="87" t="s">
        <v>28655</v>
      </c>
      <c r="AY1609" s="84" t="s">
        <v>66</v>
      </c>
    </row>
    <row r="1610" spans="1:51" x14ac:dyDescent="0.25">
      <c r="A1610" s="69" t="s">
        <v>7483</v>
      </c>
      <c r="B1610" s="70"/>
      <c r="C1610" s="70"/>
      <c r="D1610" s="71"/>
      <c r="E1610" s="114"/>
      <c r="F1610" s="107" t="s">
        <v>26295</v>
      </c>
      <c r="G1610" s="115"/>
      <c r="H1610" s="74"/>
      <c r="I1610" s="75"/>
      <c r="J1610" s="116"/>
      <c r="K1610" s="74" t="s">
        <v>31065</v>
      </c>
      <c r="L1610" s="117"/>
      <c r="M1610" s="79"/>
      <c r="N1610" s="79"/>
      <c r="O1610" s="80"/>
      <c r="P1610" s="81"/>
      <c r="Q1610" s="81"/>
      <c r="R1610" s="91"/>
      <c r="S1610" s="91"/>
      <c r="T1610" s="91"/>
      <c r="U1610" s="91"/>
      <c r="V1610" s="52"/>
      <c r="W1610" s="52"/>
      <c r="X1610" s="52"/>
      <c r="Y1610" s="52"/>
      <c r="Z1610" s="51"/>
      <c r="AA1610" s="76"/>
      <c r="AB1610" s="76"/>
      <c r="AC1610" s="77"/>
      <c r="AD1610" s="84" t="s">
        <v>17534</v>
      </c>
      <c r="AE1610" s="84">
        <v>91</v>
      </c>
      <c r="AF1610" s="84">
        <v>61</v>
      </c>
      <c r="AG1610" s="84">
        <v>818</v>
      </c>
      <c r="AH1610" s="84">
        <v>0</v>
      </c>
      <c r="AI1610" s="84"/>
      <c r="AJ1610" s="84"/>
      <c r="AK1610" s="84"/>
      <c r="AL1610" s="84"/>
      <c r="AM1610" s="84"/>
      <c r="AN1610" s="86">
        <v>42563.690648148149</v>
      </c>
      <c r="AO1610" s="84"/>
      <c r="AP1610" s="84" t="b">
        <v>1</v>
      </c>
      <c r="AQ1610" s="84" t="b">
        <v>0</v>
      </c>
      <c r="AR1610" s="84" t="b">
        <v>0</v>
      </c>
      <c r="AS1610" s="84" t="s">
        <v>2142</v>
      </c>
      <c r="AT1610" s="84">
        <v>0</v>
      </c>
      <c r="AU1610" s="84"/>
      <c r="AV1610" s="84" t="b">
        <v>0</v>
      </c>
      <c r="AW1610" s="84" t="s">
        <v>5508</v>
      </c>
      <c r="AX1610" s="87" t="s">
        <v>28656</v>
      </c>
      <c r="AY1610" s="84" t="s">
        <v>66</v>
      </c>
    </row>
    <row r="1611" spans="1:51" x14ac:dyDescent="0.25">
      <c r="A1611" s="69" t="s">
        <v>7484</v>
      </c>
      <c r="B1611" s="70"/>
      <c r="C1611" s="70"/>
      <c r="D1611" s="71"/>
      <c r="E1611" s="114"/>
      <c r="F1611" s="107" t="s">
        <v>26296</v>
      </c>
      <c r="G1611" s="115"/>
      <c r="H1611" s="74"/>
      <c r="I1611" s="75"/>
      <c r="J1611" s="116"/>
      <c r="K1611" s="74" t="s">
        <v>31066</v>
      </c>
      <c r="L1611" s="117"/>
      <c r="M1611" s="79"/>
      <c r="N1611" s="79"/>
      <c r="O1611" s="80"/>
      <c r="P1611" s="81"/>
      <c r="Q1611" s="81"/>
      <c r="R1611" s="91"/>
      <c r="S1611" s="91"/>
      <c r="T1611" s="91"/>
      <c r="U1611" s="91"/>
      <c r="V1611" s="52"/>
      <c r="W1611" s="52"/>
      <c r="X1611" s="52"/>
      <c r="Y1611" s="52"/>
      <c r="Z1611" s="51"/>
      <c r="AA1611" s="76"/>
      <c r="AB1611" s="76"/>
      <c r="AC1611" s="77"/>
      <c r="AD1611" s="84" t="s">
        <v>17535</v>
      </c>
      <c r="AE1611" s="84">
        <v>71</v>
      </c>
      <c r="AF1611" s="84">
        <v>62</v>
      </c>
      <c r="AG1611" s="84">
        <v>958</v>
      </c>
      <c r="AH1611" s="84">
        <v>0</v>
      </c>
      <c r="AI1611" s="84"/>
      <c r="AJ1611" s="84"/>
      <c r="AK1611" s="84"/>
      <c r="AL1611" s="84"/>
      <c r="AM1611" s="84"/>
      <c r="AN1611" s="86">
        <v>42538.767407407409</v>
      </c>
      <c r="AO1611" s="84"/>
      <c r="AP1611" s="84" t="b">
        <v>1</v>
      </c>
      <c r="AQ1611" s="84" t="b">
        <v>0</v>
      </c>
      <c r="AR1611" s="84" t="b">
        <v>0</v>
      </c>
      <c r="AS1611" s="84" t="s">
        <v>2142</v>
      </c>
      <c r="AT1611" s="84">
        <v>0</v>
      </c>
      <c r="AU1611" s="84"/>
      <c r="AV1611" s="84" t="b">
        <v>0</v>
      </c>
      <c r="AW1611" s="84" t="s">
        <v>5508</v>
      </c>
      <c r="AX1611" s="87" t="s">
        <v>28657</v>
      </c>
      <c r="AY1611" s="84" t="s">
        <v>66</v>
      </c>
    </row>
    <row r="1612" spans="1:51" x14ac:dyDescent="0.25">
      <c r="A1612" s="69" t="s">
        <v>7485</v>
      </c>
      <c r="B1612" s="70"/>
      <c r="C1612" s="70"/>
      <c r="D1612" s="71"/>
      <c r="E1612" s="114"/>
      <c r="F1612" s="107" t="s">
        <v>26297</v>
      </c>
      <c r="G1612" s="115"/>
      <c r="H1612" s="74"/>
      <c r="I1612" s="75"/>
      <c r="J1612" s="116"/>
      <c r="K1612" s="74" t="s">
        <v>31067</v>
      </c>
      <c r="L1612" s="117"/>
      <c r="M1612" s="79"/>
      <c r="N1612" s="79"/>
      <c r="O1612" s="80"/>
      <c r="P1612" s="81"/>
      <c r="Q1612" s="81"/>
      <c r="R1612" s="91"/>
      <c r="S1612" s="91"/>
      <c r="T1612" s="91"/>
      <c r="U1612" s="91"/>
      <c r="V1612" s="52"/>
      <c r="W1612" s="52"/>
      <c r="X1612" s="52"/>
      <c r="Y1612" s="52"/>
      <c r="Z1612" s="51"/>
      <c r="AA1612" s="76"/>
      <c r="AB1612" s="76"/>
      <c r="AC1612" s="77"/>
      <c r="AD1612" s="84" t="s">
        <v>17536</v>
      </c>
      <c r="AE1612" s="84">
        <v>89</v>
      </c>
      <c r="AF1612" s="84">
        <v>54</v>
      </c>
      <c r="AG1612" s="84">
        <v>873</v>
      </c>
      <c r="AH1612" s="84">
        <v>0</v>
      </c>
      <c r="AI1612" s="84"/>
      <c r="AJ1612" s="84"/>
      <c r="AK1612" s="84"/>
      <c r="AL1612" s="84"/>
      <c r="AM1612" s="84"/>
      <c r="AN1612" s="86">
        <v>42539.735810185186</v>
      </c>
      <c r="AO1612" s="84"/>
      <c r="AP1612" s="84" t="b">
        <v>1</v>
      </c>
      <c r="AQ1612" s="84" t="b">
        <v>0</v>
      </c>
      <c r="AR1612" s="84" t="b">
        <v>0</v>
      </c>
      <c r="AS1612" s="84" t="s">
        <v>2142</v>
      </c>
      <c r="AT1612" s="84">
        <v>0</v>
      </c>
      <c r="AU1612" s="84"/>
      <c r="AV1612" s="84" t="b">
        <v>0</v>
      </c>
      <c r="AW1612" s="84" t="s">
        <v>5508</v>
      </c>
      <c r="AX1612" s="87" t="s">
        <v>28658</v>
      </c>
      <c r="AY1612" s="84" t="s">
        <v>66</v>
      </c>
    </row>
    <row r="1613" spans="1:51" x14ac:dyDescent="0.25">
      <c r="A1613" s="69" t="s">
        <v>7486</v>
      </c>
      <c r="B1613" s="70"/>
      <c r="C1613" s="70"/>
      <c r="D1613" s="71"/>
      <c r="E1613" s="114"/>
      <c r="F1613" s="107" t="s">
        <v>26298</v>
      </c>
      <c r="G1613" s="115"/>
      <c r="H1613" s="74"/>
      <c r="I1613" s="75"/>
      <c r="J1613" s="116"/>
      <c r="K1613" s="74" t="s">
        <v>31068</v>
      </c>
      <c r="L1613" s="117"/>
      <c r="M1613" s="79"/>
      <c r="N1613" s="79"/>
      <c r="O1613" s="80"/>
      <c r="P1613" s="81"/>
      <c r="Q1613" s="81"/>
      <c r="R1613" s="91"/>
      <c r="S1613" s="91"/>
      <c r="T1613" s="91"/>
      <c r="U1613" s="91"/>
      <c r="V1613" s="52"/>
      <c r="W1613" s="52"/>
      <c r="X1613" s="52"/>
      <c r="Y1613" s="52"/>
      <c r="Z1613" s="51"/>
      <c r="AA1613" s="76"/>
      <c r="AB1613" s="76"/>
      <c r="AC1613" s="77"/>
      <c r="AD1613" s="84" t="s">
        <v>17537</v>
      </c>
      <c r="AE1613" s="84">
        <v>86</v>
      </c>
      <c r="AF1613" s="84">
        <v>53</v>
      </c>
      <c r="AG1613" s="84">
        <v>840</v>
      </c>
      <c r="AH1613" s="84">
        <v>0</v>
      </c>
      <c r="AI1613" s="84"/>
      <c r="AJ1613" s="84"/>
      <c r="AK1613" s="84"/>
      <c r="AL1613" s="84"/>
      <c r="AM1613" s="84"/>
      <c r="AN1613" s="86">
        <v>42539.704791666663</v>
      </c>
      <c r="AO1613" s="84"/>
      <c r="AP1613" s="84" t="b">
        <v>1</v>
      </c>
      <c r="AQ1613" s="84" t="b">
        <v>0</v>
      </c>
      <c r="AR1613" s="84" t="b">
        <v>0</v>
      </c>
      <c r="AS1613" s="84" t="s">
        <v>2142</v>
      </c>
      <c r="AT1613" s="84">
        <v>0</v>
      </c>
      <c r="AU1613" s="84"/>
      <c r="AV1613" s="84" t="b">
        <v>0</v>
      </c>
      <c r="AW1613" s="84" t="s">
        <v>5508</v>
      </c>
      <c r="AX1613" s="87" t="s">
        <v>28659</v>
      </c>
      <c r="AY1613" s="84" t="s">
        <v>66</v>
      </c>
    </row>
    <row r="1614" spans="1:51" x14ac:dyDescent="0.25">
      <c r="A1614" s="69" t="s">
        <v>7487</v>
      </c>
      <c r="B1614" s="70"/>
      <c r="C1614" s="70"/>
      <c r="D1614" s="71"/>
      <c r="E1614" s="114"/>
      <c r="F1614" s="107" t="s">
        <v>26299</v>
      </c>
      <c r="G1614" s="115"/>
      <c r="H1614" s="74"/>
      <c r="I1614" s="75"/>
      <c r="J1614" s="116"/>
      <c r="K1614" s="74" t="s">
        <v>31069</v>
      </c>
      <c r="L1614" s="117"/>
      <c r="M1614" s="79"/>
      <c r="N1614" s="79"/>
      <c r="O1614" s="80"/>
      <c r="P1614" s="81"/>
      <c r="Q1614" s="81"/>
      <c r="R1614" s="91"/>
      <c r="S1614" s="91"/>
      <c r="T1614" s="91"/>
      <c r="U1614" s="91"/>
      <c r="V1614" s="52"/>
      <c r="W1614" s="52"/>
      <c r="X1614" s="52"/>
      <c r="Y1614" s="52"/>
      <c r="Z1614" s="51"/>
      <c r="AA1614" s="76"/>
      <c r="AB1614" s="76"/>
      <c r="AC1614" s="77"/>
      <c r="AD1614" s="84" t="s">
        <v>17538</v>
      </c>
      <c r="AE1614" s="84">
        <v>48</v>
      </c>
      <c r="AF1614" s="84">
        <v>55</v>
      </c>
      <c r="AG1614" s="84">
        <v>861</v>
      </c>
      <c r="AH1614" s="84">
        <v>1</v>
      </c>
      <c r="AI1614" s="84"/>
      <c r="AJ1614" s="84"/>
      <c r="AK1614" s="84"/>
      <c r="AL1614" s="84"/>
      <c r="AM1614" s="84"/>
      <c r="AN1614" s="86">
        <v>42538.806851851848</v>
      </c>
      <c r="AO1614" s="84"/>
      <c r="AP1614" s="84" t="b">
        <v>1</v>
      </c>
      <c r="AQ1614" s="84" t="b">
        <v>0</v>
      </c>
      <c r="AR1614" s="84" t="b">
        <v>0</v>
      </c>
      <c r="AS1614" s="84" t="s">
        <v>2142</v>
      </c>
      <c r="AT1614" s="84">
        <v>0</v>
      </c>
      <c r="AU1614" s="84"/>
      <c r="AV1614" s="84" t="b">
        <v>0</v>
      </c>
      <c r="AW1614" s="84" t="s">
        <v>5508</v>
      </c>
      <c r="AX1614" s="87" t="s">
        <v>28660</v>
      </c>
      <c r="AY1614" s="84" t="s">
        <v>66</v>
      </c>
    </row>
    <row r="1615" spans="1:51" x14ac:dyDescent="0.25">
      <c r="A1615" s="69" t="s">
        <v>7488</v>
      </c>
      <c r="B1615" s="70"/>
      <c r="C1615" s="70"/>
      <c r="D1615" s="71"/>
      <c r="E1615" s="114"/>
      <c r="F1615" s="107" t="s">
        <v>26300</v>
      </c>
      <c r="G1615" s="115"/>
      <c r="H1615" s="74"/>
      <c r="I1615" s="75"/>
      <c r="J1615" s="116"/>
      <c r="K1615" s="74" t="s">
        <v>31070</v>
      </c>
      <c r="L1615" s="117"/>
      <c r="M1615" s="79"/>
      <c r="N1615" s="79"/>
      <c r="O1615" s="80"/>
      <c r="P1615" s="81"/>
      <c r="Q1615" s="81"/>
      <c r="R1615" s="91"/>
      <c r="S1615" s="91"/>
      <c r="T1615" s="91"/>
      <c r="U1615" s="91"/>
      <c r="V1615" s="52"/>
      <c r="W1615" s="52"/>
      <c r="X1615" s="52"/>
      <c r="Y1615" s="52"/>
      <c r="Z1615" s="51"/>
      <c r="AA1615" s="76"/>
      <c r="AB1615" s="76"/>
      <c r="AC1615" s="77"/>
      <c r="AD1615" s="84" t="s">
        <v>17539</v>
      </c>
      <c r="AE1615" s="84">
        <v>76</v>
      </c>
      <c r="AF1615" s="84">
        <v>60</v>
      </c>
      <c r="AG1615" s="84">
        <v>887</v>
      </c>
      <c r="AH1615" s="84">
        <v>1</v>
      </c>
      <c r="AI1615" s="84"/>
      <c r="AJ1615" s="84"/>
      <c r="AK1615" s="84"/>
      <c r="AL1615" s="84"/>
      <c r="AM1615" s="84"/>
      <c r="AN1615" s="86">
        <v>42539.731342592589</v>
      </c>
      <c r="AO1615" s="84"/>
      <c r="AP1615" s="84" t="b">
        <v>1</v>
      </c>
      <c r="AQ1615" s="84" t="b">
        <v>0</v>
      </c>
      <c r="AR1615" s="84" t="b">
        <v>0</v>
      </c>
      <c r="AS1615" s="84" t="s">
        <v>2142</v>
      </c>
      <c r="AT1615" s="84">
        <v>0</v>
      </c>
      <c r="AU1615" s="84"/>
      <c r="AV1615" s="84" t="b">
        <v>0</v>
      </c>
      <c r="AW1615" s="84" t="s">
        <v>5508</v>
      </c>
      <c r="AX1615" s="87" t="s">
        <v>28661</v>
      </c>
      <c r="AY1615" s="84" t="s">
        <v>66</v>
      </c>
    </row>
    <row r="1616" spans="1:51" x14ac:dyDescent="0.25">
      <c r="A1616" s="69" t="s">
        <v>7489</v>
      </c>
      <c r="B1616" s="70"/>
      <c r="C1616" s="70"/>
      <c r="D1616" s="71"/>
      <c r="E1616" s="114"/>
      <c r="F1616" s="107" t="s">
        <v>26301</v>
      </c>
      <c r="G1616" s="115"/>
      <c r="H1616" s="74"/>
      <c r="I1616" s="75"/>
      <c r="J1616" s="116"/>
      <c r="K1616" s="74" t="s">
        <v>31071</v>
      </c>
      <c r="L1616" s="117"/>
      <c r="M1616" s="79"/>
      <c r="N1616" s="79"/>
      <c r="O1616" s="80"/>
      <c r="P1616" s="81"/>
      <c r="Q1616" s="81"/>
      <c r="R1616" s="91"/>
      <c r="S1616" s="91"/>
      <c r="T1616" s="91"/>
      <c r="U1616" s="91"/>
      <c r="V1616" s="52"/>
      <c r="W1616" s="52"/>
      <c r="X1616" s="52"/>
      <c r="Y1616" s="52"/>
      <c r="Z1616" s="51"/>
      <c r="AA1616" s="76"/>
      <c r="AB1616" s="76"/>
      <c r="AC1616" s="77"/>
      <c r="AD1616" s="84" t="s">
        <v>17540</v>
      </c>
      <c r="AE1616" s="84">
        <v>124</v>
      </c>
      <c r="AF1616" s="84">
        <v>54</v>
      </c>
      <c r="AG1616" s="84">
        <v>796</v>
      </c>
      <c r="AH1616" s="84">
        <v>0</v>
      </c>
      <c r="AI1616" s="84"/>
      <c r="AJ1616" s="84"/>
      <c r="AK1616" s="84"/>
      <c r="AL1616" s="84"/>
      <c r="AM1616" s="84"/>
      <c r="AN1616" s="86">
        <v>42563.775694444441</v>
      </c>
      <c r="AO1616" s="84"/>
      <c r="AP1616" s="84" t="b">
        <v>1</v>
      </c>
      <c r="AQ1616" s="84" t="b">
        <v>0</v>
      </c>
      <c r="AR1616" s="84" t="b">
        <v>0</v>
      </c>
      <c r="AS1616" s="84" t="s">
        <v>2142</v>
      </c>
      <c r="AT1616" s="84">
        <v>0</v>
      </c>
      <c r="AU1616" s="84"/>
      <c r="AV1616" s="84" t="b">
        <v>0</v>
      </c>
      <c r="AW1616" s="84" t="s">
        <v>5508</v>
      </c>
      <c r="AX1616" s="87" t="s">
        <v>28662</v>
      </c>
      <c r="AY1616" s="84" t="s">
        <v>66</v>
      </c>
    </row>
    <row r="1617" spans="1:51" x14ac:dyDescent="0.25">
      <c r="A1617" s="69" t="s">
        <v>7490</v>
      </c>
      <c r="B1617" s="70"/>
      <c r="C1617" s="70"/>
      <c r="D1617" s="71"/>
      <c r="E1617" s="114"/>
      <c r="F1617" s="107" t="s">
        <v>26302</v>
      </c>
      <c r="G1617" s="115"/>
      <c r="H1617" s="74"/>
      <c r="I1617" s="75"/>
      <c r="J1617" s="116"/>
      <c r="K1617" s="74" t="s">
        <v>31072</v>
      </c>
      <c r="L1617" s="117"/>
      <c r="M1617" s="79"/>
      <c r="N1617" s="79"/>
      <c r="O1617" s="80"/>
      <c r="P1617" s="81"/>
      <c r="Q1617" s="81"/>
      <c r="R1617" s="91"/>
      <c r="S1617" s="91"/>
      <c r="T1617" s="91"/>
      <c r="U1617" s="91"/>
      <c r="V1617" s="52"/>
      <c r="W1617" s="52"/>
      <c r="X1617" s="52"/>
      <c r="Y1617" s="52"/>
      <c r="Z1617" s="51"/>
      <c r="AA1617" s="76"/>
      <c r="AB1617" s="76"/>
      <c r="AC1617" s="77"/>
      <c r="AD1617" s="84" t="s">
        <v>17541</v>
      </c>
      <c r="AE1617" s="84">
        <v>72</v>
      </c>
      <c r="AF1617" s="84">
        <v>57</v>
      </c>
      <c r="AG1617" s="84">
        <v>878</v>
      </c>
      <c r="AH1617" s="84">
        <v>0</v>
      </c>
      <c r="AI1617" s="84"/>
      <c r="AJ1617" s="84"/>
      <c r="AK1617" s="84"/>
      <c r="AL1617" s="84"/>
      <c r="AM1617" s="84"/>
      <c r="AN1617" s="86">
        <v>42539.741550925923</v>
      </c>
      <c r="AO1617" s="84"/>
      <c r="AP1617" s="84" t="b">
        <v>1</v>
      </c>
      <c r="AQ1617" s="84" t="b">
        <v>0</v>
      </c>
      <c r="AR1617" s="84" t="b">
        <v>0</v>
      </c>
      <c r="AS1617" s="84" t="s">
        <v>2142</v>
      </c>
      <c r="AT1617" s="84">
        <v>0</v>
      </c>
      <c r="AU1617" s="84"/>
      <c r="AV1617" s="84" t="b">
        <v>0</v>
      </c>
      <c r="AW1617" s="84" t="s">
        <v>5508</v>
      </c>
      <c r="AX1617" s="87" t="s">
        <v>28663</v>
      </c>
      <c r="AY1617" s="84" t="s">
        <v>66</v>
      </c>
    </row>
    <row r="1618" spans="1:51" x14ac:dyDescent="0.25">
      <c r="A1618" s="69" t="s">
        <v>7491</v>
      </c>
      <c r="B1618" s="70"/>
      <c r="C1618" s="70"/>
      <c r="D1618" s="71"/>
      <c r="E1618" s="114"/>
      <c r="F1618" s="107" t="s">
        <v>26303</v>
      </c>
      <c r="G1618" s="115"/>
      <c r="H1618" s="74"/>
      <c r="I1618" s="75"/>
      <c r="J1618" s="116"/>
      <c r="K1618" s="74" t="s">
        <v>31073</v>
      </c>
      <c r="L1618" s="117"/>
      <c r="M1618" s="79"/>
      <c r="N1618" s="79"/>
      <c r="O1618" s="80"/>
      <c r="P1618" s="81"/>
      <c r="Q1618" s="81"/>
      <c r="R1618" s="91"/>
      <c r="S1618" s="91"/>
      <c r="T1618" s="91"/>
      <c r="U1618" s="91"/>
      <c r="V1618" s="52"/>
      <c r="W1618" s="52"/>
      <c r="X1618" s="52"/>
      <c r="Y1618" s="52"/>
      <c r="Z1618" s="51"/>
      <c r="AA1618" s="76"/>
      <c r="AB1618" s="76"/>
      <c r="AC1618" s="77"/>
      <c r="AD1618" s="84" t="s">
        <v>17542</v>
      </c>
      <c r="AE1618" s="84">
        <v>109</v>
      </c>
      <c r="AF1618" s="84">
        <v>60</v>
      </c>
      <c r="AG1618" s="84">
        <v>924</v>
      </c>
      <c r="AH1618" s="84">
        <v>0</v>
      </c>
      <c r="AI1618" s="84"/>
      <c r="AJ1618" s="84"/>
      <c r="AK1618" s="84"/>
      <c r="AL1618" s="84"/>
      <c r="AM1618" s="84"/>
      <c r="AN1618" s="86">
        <v>42539.682546296295</v>
      </c>
      <c r="AO1618" s="84"/>
      <c r="AP1618" s="84" t="b">
        <v>1</v>
      </c>
      <c r="AQ1618" s="84" t="b">
        <v>0</v>
      </c>
      <c r="AR1618" s="84" t="b">
        <v>0</v>
      </c>
      <c r="AS1618" s="84" t="s">
        <v>2142</v>
      </c>
      <c r="AT1618" s="84">
        <v>0</v>
      </c>
      <c r="AU1618" s="84"/>
      <c r="AV1618" s="84" t="b">
        <v>0</v>
      </c>
      <c r="AW1618" s="84" t="s">
        <v>5508</v>
      </c>
      <c r="AX1618" s="87" t="s">
        <v>28664</v>
      </c>
      <c r="AY1618" s="84" t="s">
        <v>66</v>
      </c>
    </row>
    <row r="1619" spans="1:51" x14ac:dyDescent="0.25">
      <c r="A1619" s="69" t="s">
        <v>7492</v>
      </c>
      <c r="B1619" s="70"/>
      <c r="C1619" s="70"/>
      <c r="D1619" s="71"/>
      <c r="E1619" s="114"/>
      <c r="F1619" s="107" t="s">
        <v>26304</v>
      </c>
      <c r="G1619" s="115"/>
      <c r="H1619" s="74"/>
      <c r="I1619" s="75"/>
      <c r="J1619" s="116"/>
      <c r="K1619" s="74" t="s">
        <v>31074</v>
      </c>
      <c r="L1619" s="117"/>
      <c r="M1619" s="79"/>
      <c r="N1619" s="79"/>
      <c r="O1619" s="80"/>
      <c r="P1619" s="81"/>
      <c r="Q1619" s="81"/>
      <c r="R1619" s="91"/>
      <c r="S1619" s="91"/>
      <c r="T1619" s="91"/>
      <c r="U1619" s="91"/>
      <c r="V1619" s="52"/>
      <c r="W1619" s="52"/>
      <c r="X1619" s="52"/>
      <c r="Y1619" s="52"/>
      <c r="Z1619" s="51"/>
      <c r="AA1619" s="76"/>
      <c r="AB1619" s="76"/>
      <c r="AC1619" s="77"/>
      <c r="AD1619" s="84" t="s">
        <v>17543</v>
      </c>
      <c r="AE1619" s="84">
        <v>73</v>
      </c>
      <c r="AF1619" s="84">
        <v>56</v>
      </c>
      <c r="AG1619" s="84">
        <v>801</v>
      </c>
      <c r="AH1619" s="84">
        <v>0</v>
      </c>
      <c r="AI1619" s="84"/>
      <c r="AJ1619" s="84"/>
      <c r="AK1619" s="84"/>
      <c r="AL1619" s="84"/>
      <c r="AM1619" s="84"/>
      <c r="AN1619" s="86">
        <v>42563.774768518517</v>
      </c>
      <c r="AO1619" s="84"/>
      <c r="AP1619" s="84" t="b">
        <v>1</v>
      </c>
      <c r="AQ1619" s="84" t="b">
        <v>0</v>
      </c>
      <c r="AR1619" s="84" t="b">
        <v>0</v>
      </c>
      <c r="AS1619" s="84" t="s">
        <v>2142</v>
      </c>
      <c r="AT1619" s="84">
        <v>0</v>
      </c>
      <c r="AU1619" s="84"/>
      <c r="AV1619" s="84" t="b">
        <v>0</v>
      </c>
      <c r="AW1619" s="84" t="s">
        <v>5508</v>
      </c>
      <c r="AX1619" s="87" t="s">
        <v>28665</v>
      </c>
      <c r="AY1619" s="84" t="s">
        <v>66</v>
      </c>
    </row>
    <row r="1620" spans="1:51" x14ac:dyDescent="0.25">
      <c r="A1620" s="69" t="s">
        <v>7493</v>
      </c>
      <c r="B1620" s="70"/>
      <c r="C1620" s="70"/>
      <c r="D1620" s="71"/>
      <c r="E1620" s="114"/>
      <c r="F1620" s="107" t="s">
        <v>26305</v>
      </c>
      <c r="G1620" s="115"/>
      <c r="H1620" s="74"/>
      <c r="I1620" s="75"/>
      <c r="J1620" s="116"/>
      <c r="K1620" s="74" t="s">
        <v>31075</v>
      </c>
      <c r="L1620" s="117"/>
      <c r="M1620" s="79"/>
      <c r="N1620" s="79"/>
      <c r="O1620" s="80"/>
      <c r="P1620" s="81"/>
      <c r="Q1620" s="81"/>
      <c r="R1620" s="91"/>
      <c r="S1620" s="91"/>
      <c r="T1620" s="91"/>
      <c r="U1620" s="91"/>
      <c r="V1620" s="52"/>
      <c r="W1620" s="52"/>
      <c r="X1620" s="52"/>
      <c r="Y1620" s="52"/>
      <c r="Z1620" s="51"/>
      <c r="AA1620" s="76"/>
      <c r="AB1620" s="76"/>
      <c r="AC1620" s="77"/>
      <c r="AD1620" s="84" t="s">
        <v>17544</v>
      </c>
      <c r="AE1620" s="84">
        <v>70</v>
      </c>
      <c r="AF1620" s="84">
        <v>57</v>
      </c>
      <c r="AG1620" s="84">
        <v>869</v>
      </c>
      <c r="AH1620" s="84">
        <v>0</v>
      </c>
      <c r="AI1620" s="84"/>
      <c r="AJ1620" s="84"/>
      <c r="AK1620" s="84"/>
      <c r="AL1620" s="84"/>
      <c r="AM1620" s="84"/>
      <c r="AN1620" s="86">
        <v>42538.803738425922</v>
      </c>
      <c r="AO1620" s="84"/>
      <c r="AP1620" s="84" t="b">
        <v>1</v>
      </c>
      <c r="AQ1620" s="84" t="b">
        <v>0</v>
      </c>
      <c r="AR1620" s="84" t="b">
        <v>0</v>
      </c>
      <c r="AS1620" s="84" t="s">
        <v>2142</v>
      </c>
      <c r="AT1620" s="84">
        <v>1</v>
      </c>
      <c r="AU1620" s="84"/>
      <c r="AV1620" s="84" t="b">
        <v>0</v>
      </c>
      <c r="AW1620" s="84" t="s">
        <v>5508</v>
      </c>
      <c r="AX1620" s="87" t="s">
        <v>28666</v>
      </c>
      <c r="AY1620" s="84" t="s">
        <v>66</v>
      </c>
    </row>
    <row r="1621" spans="1:51" x14ac:dyDescent="0.25">
      <c r="A1621" s="69" t="s">
        <v>7494</v>
      </c>
      <c r="B1621" s="70"/>
      <c r="C1621" s="70"/>
      <c r="D1621" s="71"/>
      <c r="E1621" s="114"/>
      <c r="F1621" s="107" t="s">
        <v>26306</v>
      </c>
      <c r="G1621" s="115"/>
      <c r="H1621" s="74"/>
      <c r="I1621" s="75"/>
      <c r="J1621" s="116"/>
      <c r="K1621" s="74" t="s">
        <v>31076</v>
      </c>
      <c r="L1621" s="117"/>
      <c r="M1621" s="79"/>
      <c r="N1621" s="79"/>
      <c r="O1621" s="80"/>
      <c r="P1621" s="81"/>
      <c r="Q1621" s="81"/>
      <c r="R1621" s="91"/>
      <c r="S1621" s="91"/>
      <c r="T1621" s="91"/>
      <c r="U1621" s="91"/>
      <c r="V1621" s="52"/>
      <c r="W1621" s="52"/>
      <c r="X1621" s="52"/>
      <c r="Y1621" s="52"/>
      <c r="Z1621" s="51"/>
      <c r="AA1621" s="76"/>
      <c r="AB1621" s="76"/>
      <c r="AC1621" s="77"/>
      <c r="AD1621" s="84" t="s">
        <v>17545</v>
      </c>
      <c r="AE1621" s="84">
        <v>69</v>
      </c>
      <c r="AF1621" s="84">
        <v>4</v>
      </c>
      <c r="AG1621" s="84">
        <v>421</v>
      </c>
      <c r="AH1621" s="84">
        <v>0</v>
      </c>
      <c r="AI1621" s="84"/>
      <c r="AJ1621" s="84"/>
      <c r="AK1621" s="84"/>
      <c r="AL1621" s="84"/>
      <c r="AM1621" s="84"/>
      <c r="AN1621" s="86">
        <v>42619.780231481483</v>
      </c>
      <c r="AO1621" s="84"/>
      <c r="AP1621" s="84" t="b">
        <v>1</v>
      </c>
      <c r="AQ1621" s="84" t="b">
        <v>0</v>
      </c>
      <c r="AR1621" s="84" t="b">
        <v>0</v>
      </c>
      <c r="AS1621" s="84" t="s">
        <v>2142</v>
      </c>
      <c r="AT1621" s="84">
        <v>0</v>
      </c>
      <c r="AU1621" s="84"/>
      <c r="AV1621" s="84" t="b">
        <v>0</v>
      </c>
      <c r="AW1621" s="84" t="s">
        <v>5508</v>
      </c>
      <c r="AX1621" s="87" t="s">
        <v>28667</v>
      </c>
      <c r="AY1621" s="84" t="s">
        <v>66</v>
      </c>
    </row>
    <row r="1622" spans="1:51" x14ac:dyDescent="0.25">
      <c r="A1622" s="69" t="s">
        <v>7495</v>
      </c>
      <c r="B1622" s="70"/>
      <c r="C1622" s="70"/>
      <c r="D1622" s="71"/>
      <c r="E1622" s="114"/>
      <c r="F1622" s="107" t="s">
        <v>26307</v>
      </c>
      <c r="G1622" s="115"/>
      <c r="H1622" s="74"/>
      <c r="I1622" s="75"/>
      <c r="J1622" s="116"/>
      <c r="K1622" s="74" t="s">
        <v>31077</v>
      </c>
      <c r="L1622" s="117"/>
      <c r="M1622" s="79"/>
      <c r="N1622" s="79"/>
      <c r="O1622" s="80"/>
      <c r="P1622" s="81"/>
      <c r="Q1622" s="81"/>
      <c r="R1622" s="91"/>
      <c r="S1622" s="91"/>
      <c r="T1622" s="91"/>
      <c r="U1622" s="91"/>
      <c r="V1622" s="52"/>
      <c r="W1622" s="52"/>
      <c r="X1622" s="52"/>
      <c r="Y1622" s="52"/>
      <c r="Z1622" s="51"/>
      <c r="AA1622" s="76"/>
      <c r="AB1622" s="76"/>
      <c r="AC1622" s="77"/>
      <c r="AD1622" s="84" t="s">
        <v>17546</v>
      </c>
      <c r="AE1622" s="84">
        <v>49</v>
      </c>
      <c r="AF1622" s="84">
        <v>64</v>
      </c>
      <c r="AG1622" s="84">
        <v>937</v>
      </c>
      <c r="AH1622" s="84">
        <v>0</v>
      </c>
      <c r="AI1622" s="84"/>
      <c r="AJ1622" s="84"/>
      <c r="AK1622" s="84"/>
      <c r="AL1622" s="84"/>
      <c r="AM1622" s="84"/>
      <c r="AN1622" s="86">
        <v>42539.67460648148</v>
      </c>
      <c r="AO1622" s="84"/>
      <c r="AP1622" s="84" t="b">
        <v>1</v>
      </c>
      <c r="AQ1622" s="84" t="b">
        <v>0</v>
      </c>
      <c r="AR1622" s="84" t="b">
        <v>0</v>
      </c>
      <c r="AS1622" s="84" t="s">
        <v>2142</v>
      </c>
      <c r="AT1622" s="84">
        <v>0</v>
      </c>
      <c r="AU1622" s="84"/>
      <c r="AV1622" s="84" t="b">
        <v>0</v>
      </c>
      <c r="AW1622" s="84" t="s">
        <v>5508</v>
      </c>
      <c r="AX1622" s="87" t="s">
        <v>28668</v>
      </c>
      <c r="AY1622" s="84" t="s">
        <v>66</v>
      </c>
    </row>
    <row r="1623" spans="1:51" x14ac:dyDescent="0.25">
      <c r="A1623" s="69" t="s">
        <v>7496</v>
      </c>
      <c r="B1623" s="70"/>
      <c r="C1623" s="70"/>
      <c r="D1623" s="71"/>
      <c r="E1623" s="114"/>
      <c r="F1623" s="107" t="s">
        <v>26308</v>
      </c>
      <c r="G1623" s="115"/>
      <c r="H1623" s="74"/>
      <c r="I1623" s="75"/>
      <c r="J1623" s="116"/>
      <c r="K1623" s="74" t="s">
        <v>31078</v>
      </c>
      <c r="L1623" s="117"/>
      <c r="M1623" s="79"/>
      <c r="N1623" s="79"/>
      <c r="O1623" s="80"/>
      <c r="P1623" s="81"/>
      <c r="Q1623" s="81"/>
      <c r="R1623" s="91"/>
      <c r="S1623" s="91"/>
      <c r="T1623" s="91"/>
      <c r="U1623" s="91"/>
      <c r="V1623" s="52"/>
      <c r="W1623" s="52"/>
      <c r="X1623" s="52"/>
      <c r="Y1623" s="52"/>
      <c r="Z1623" s="51"/>
      <c r="AA1623" s="76"/>
      <c r="AB1623" s="76"/>
      <c r="AC1623" s="77"/>
      <c r="AD1623" s="84" t="s">
        <v>17547</v>
      </c>
      <c r="AE1623" s="84">
        <v>107</v>
      </c>
      <c r="AF1623" s="84">
        <v>62</v>
      </c>
      <c r="AG1623" s="84">
        <v>959</v>
      </c>
      <c r="AH1623" s="84">
        <v>0</v>
      </c>
      <c r="AI1623" s="84"/>
      <c r="AJ1623" s="84"/>
      <c r="AK1623" s="84"/>
      <c r="AL1623" s="84"/>
      <c r="AM1623" s="84"/>
      <c r="AN1623" s="86">
        <v>42539.671273148146</v>
      </c>
      <c r="AO1623" s="84"/>
      <c r="AP1623" s="84" t="b">
        <v>1</v>
      </c>
      <c r="AQ1623" s="84" t="b">
        <v>0</v>
      </c>
      <c r="AR1623" s="84" t="b">
        <v>0</v>
      </c>
      <c r="AS1623" s="84" t="s">
        <v>2142</v>
      </c>
      <c r="AT1623" s="84">
        <v>0</v>
      </c>
      <c r="AU1623" s="84"/>
      <c r="AV1623" s="84" t="b">
        <v>0</v>
      </c>
      <c r="AW1623" s="84" t="s">
        <v>5508</v>
      </c>
      <c r="AX1623" s="87" t="s">
        <v>28669</v>
      </c>
      <c r="AY1623" s="84" t="s">
        <v>66</v>
      </c>
    </row>
    <row r="1624" spans="1:51" x14ac:dyDescent="0.25">
      <c r="A1624" s="69" t="s">
        <v>7497</v>
      </c>
      <c r="B1624" s="70"/>
      <c r="C1624" s="70"/>
      <c r="D1624" s="71"/>
      <c r="E1624" s="114"/>
      <c r="F1624" s="107" t="s">
        <v>26309</v>
      </c>
      <c r="G1624" s="115"/>
      <c r="H1624" s="74"/>
      <c r="I1624" s="75"/>
      <c r="J1624" s="116"/>
      <c r="K1624" s="74" t="s">
        <v>31079</v>
      </c>
      <c r="L1624" s="117"/>
      <c r="M1624" s="79"/>
      <c r="N1624" s="79"/>
      <c r="O1624" s="80"/>
      <c r="P1624" s="81"/>
      <c r="Q1624" s="81"/>
      <c r="R1624" s="91"/>
      <c r="S1624" s="91"/>
      <c r="T1624" s="91"/>
      <c r="U1624" s="91"/>
      <c r="V1624" s="52"/>
      <c r="W1624" s="52"/>
      <c r="X1624" s="52"/>
      <c r="Y1624" s="52"/>
      <c r="Z1624" s="51"/>
      <c r="AA1624" s="76"/>
      <c r="AB1624" s="76"/>
      <c r="AC1624" s="77"/>
      <c r="AD1624" s="84" t="s">
        <v>17548</v>
      </c>
      <c r="AE1624" s="84">
        <v>59</v>
      </c>
      <c r="AF1624" s="84">
        <v>3</v>
      </c>
      <c r="AG1624" s="84">
        <v>437</v>
      </c>
      <c r="AH1624" s="84">
        <v>0</v>
      </c>
      <c r="AI1624" s="84"/>
      <c r="AJ1624" s="84"/>
      <c r="AK1624" s="84"/>
      <c r="AL1624" s="84"/>
      <c r="AM1624" s="84"/>
      <c r="AN1624" s="86">
        <v>42619.770509259259</v>
      </c>
      <c r="AO1624" s="84"/>
      <c r="AP1624" s="84" t="b">
        <v>1</v>
      </c>
      <c r="AQ1624" s="84" t="b">
        <v>0</v>
      </c>
      <c r="AR1624" s="84" t="b">
        <v>0</v>
      </c>
      <c r="AS1624" s="84" t="s">
        <v>2142</v>
      </c>
      <c r="AT1624" s="84">
        <v>0</v>
      </c>
      <c r="AU1624" s="84"/>
      <c r="AV1624" s="84" t="b">
        <v>0</v>
      </c>
      <c r="AW1624" s="84" t="s">
        <v>5508</v>
      </c>
      <c r="AX1624" s="87" t="s">
        <v>28670</v>
      </c>
      <c r="AY1624" s="84" t="s">
        <v>66</v>
      </c>
    </row>
    <row r="1625" spans="1:51" x14ac:dyDescent="0.25">
      <c r="A1625" s="69" t="s">
        <v>7498</v>
      </c>
      <c r="B1625" s="70"/>
      <c r="C1625" s="70"/>
      <c r="D1625" s="71"/>
      <c r="E1625" s="114"/>
      <c r="F1625" s="107" t="s">
        <v>26310</v>
      </c>
      <c r="G1625" s="115"/>
      <c r="H1625" s="74"/>
      <c r="I1625" s="75"/>
      <c r="J1625" s="116"/>
      <c r="K1625" s="74" t="s">
        <v>31080</v>
      </c>
      <c r="L1625" s="117"/>
      <c r="M1625" s="79"/>
      <c r="N1625" s="79"/>
      <c r="O1625" s="80"/>
      <c r="P1625" s="81"/>
      <c r="Q1625" s="81"/>
      <c r="R1625" s="91"/>
      <c r="S1625" s="91"/>
      <c r="T1625" s="91"/>
      <c r="U1625" s="91"/>
      <c r="V1625" s="52"/>
      <c r="W1625" s="52"/>
      <c r="X1625" s="52"/>
      <c r="Y1625" s="52"/>
      <c r="Z1625" s="51"/>
      <c r="AA1625" s="76"/>
      <c r="AB1625" s="76"/>
      <c r="AC1625" s="77"/>
      <c r="AD1625" s="84" t="s">
        <v>17549</v>
      </c>
      <c r="AE1625" s="84">
        <v>102</v>
      </c>
      <c r="AF1625" s="84">
        <v>59</v>
      </c>
      <c r="AG1625" s="84">
        <v>839</v>
      </c>
      <c r="AH1625" s="84">
        <v>0</v>
      </c>
      <c r="AI1625" s="84"/>
      <c r="AJ1625" s="84"/>
      <c r="AK1625" s="84"/>
      <c r="AL1625" s="84"/>
      <c r="AM1625" s="84"/>
      <c r="AN1625" s="86">
        <v>42563.719965277778</v>
      </c>
      <c r="AO1625" s="84"/>
      <c r="AP1625" s="84" t="b">
        <v>1</v>
      </c>
      <c r="AQ1625" s="84" t="b">
        <v>0</v>
      </c>
      <c r="AR1625" s="84" t="b">
        <v>0</v>
      </c>
      <c r="AS1625" s="84" t="s">
        <v>2142</v>
      </c>
      <c r="AT1625" s="84">
        <v>0</v>
      </c>
      <c r="AU1625" s="84"/>
      <c r="AV1625" s="84" t="b">
        <v>0</v>
      </c>
      <c r="AW1625" s="84" t="s">
        <v>5508</v>
      </c>
      <c r="AX1625" s="87" t="s">
        <v>28671</v>
      </c>
      <c r="AY1625" s="84" t="s">
        <v>66</v>
      </c>
    </row>
    <row r="1626" spans="1:51" x14ac:dyDescent="0.25">
      <c r="A1626" s="69" t="s">
        <v>7499</v>
      </c>
      <c r="B1626" s="70"/>
      <c r="C1626" s="70"/>
      <c r="D1626" s="71"/>
      <c r="E1626" s="114"/>
      <c r="F1626" s="107" t="s">
        <v>26311</v>
      </c>
      <c r="G1626" s="115"/>
      <c r="H1626" s="74"/>
      <c r="I1626" s="75"/>
      <c r="J1626" s="116"/>
      <c r="K1626" s="74" t="s">
        <v>31081</v>
      </c>
      <c r="L1626" s="117"/>
      <c r="M1626" s="79"/>
      <c r="N1626" s="79"/>
      <c r="O1626" s="80"/>
      <c r="P1626" s="81"/>
      <c r="Q1626" s="81"/>
      <c r="R1626" s="91"/>
      <c r="S1626" s="91"/>
      <c r="T1626" s="91"/>
      <c r="U1626" s="91"/>
      <c r="V1626" s="52"/>
      <c r="W1626" s="52"/>
      <c r="X1626" s="52"/>
      <c r="Y1626" s="52"/>
      <c r="Z1626" s="51"/>
      <c r="AA1626" s="76"/>
      <c r="AB1626" s="76"/>
      <c r="AC1626" s="77"/>
      <c r="AD1626" s="84" t="s">
        <v>17550</v>
      </c>
      <c r="AE1626" s="84">
        <v>73</v>
      </c>
      <c r="AF1626" s="84">
        <v>61</v>
      </c>
      <c r="AG1626" s="84">
        <v>964</v>
      </c>
      <c r="AH1626" s="84">
        <v>1</v>
      </c>
      <c r="AI1626" s="84"/>
      <c r="AJ1626" s="84"/>
      <c r="AK1626" s="84"/>
      <c r="AL1626" s="84"/>
      <c r="AM1626" s="84"/>
      <c r="AN1626" s="86">
        <v>42538.728391203702</v>
      </c>
      <c r="AO1626" s="84"/>
      <c r="AP1626" s="84" t="b">
        <v>1</v>
      </c>
      <c r="AQ1626" s="84" t="b">
        <v>0</v>
      </c>
      <c r="AR1626" s="84" t="b">
        <v>0</v>
      </c>
      <c r="AS1626" s="84" t="s">
        <v>2142</v>
      </c>
      <c r="AT1626" s="84">
        <v>0</v>
      </c>
      <c r="AU1626" s="84"/>
      <c r="AV1626" s="84" t="b">
        <v>0</v>
      </c>
      <c r="AW1626" s="84" t="s">
        <v>5508</v>
      </c>
      <c r="AX1626" s="87" t="s">
        <v>28672</v>
      </c>
      <c r="AY1626" s="84" t="s">
        <v>66</v>
      </c>
    </row>
    <row r="1627" spans="1:51" x14ac:dyDescent="0.25">
      <c r="A1627" s="69" t="s">
        <v>7500</v>
      </c>
      <c r="B1627" s="70"/>
      <c r="C1627" s="70"/>
      <c r="D1627" s="71"/>
      <c r="E1627" s="114"/>
      <c r="F1627" s="107" t="s">
        <v>26312</v>
      </c>
      <c r="G1627" s="115"/>
      <c r="H1627" s="74"/>
      <c r="I1627" s="75"/>
      <c r="J1627" s="116"/>
      <c r="K1627" s="74" t="s">
        <v>31082</v>
      </c>
      <c r="L1627" s="117"/>
      <c r="M1627" s="79"/>
      <c r="N1627" s="79"/>
      <c r="O1627" s="80"/>
      <c r="P1627" s="81"/>
      <c r="Q1627" s="81"/>
      <c r="R1627" s="91"/>
      <c r="S1627" s="91"/>
      <c r="T1627" s="91"/>
      <c r="U1627" s="91"/>
      <c r="V1627" s="52"/>
      <c r="W1627" s="52"/>
      <c r="X1627" s="52"/>
      <c r="Y1627" s="52"/>
      <c r="Z1627" s="51"/>
      <c r="AA1627" s="76"/>
      <c r="AB1627" s="76"/>
      <c r="AC1627" s="77"/>
      <c r="AD1627" s="84" t="s">
        <v>17551</v>
      </c>
      <c r="AE1627" s="84">
        <v>93</v>
      </c>
      <c r="AF1627" s="84">
        <v>59</v>
      </c>
      <c r="AG1627" s="84">
        <v>1009</v>
      </c>
      <c r="AH1627" s="84">
        <v>0</v>
      </c>
      <c r="AI1627" s="84"/>
      <c r="AJ1627" s="84"/>
      <c r="AK1627" s="84"/>
      <c r="AL1627" s="84"/>
      <c r="AM1627" s="84"/>
      <c r="AN1627" s="86">
        <v>42538.716944444444</v>
      </c>
      <c r="AO1627" s="84"/>
      <c r="AP1627" s="84" t="b">
        <v>1</v>
      </c>
      <c r="AQ1627" s="84" t="b">
        <v>0</v>
      </c>
      <c r="AR1627" s="84" t="b">
        <v>0</v>
      </c>
      <c r="AS1627" s="84" t="s">
        <v>2142</v>
      </c>
      <c r="AT1627" s="84">
        <v>0</v>
      </c>
      <c r="AU1627" s="84"/>
      <c r="AV1627" s="84" t="b">
        <v>0</v>
      </c>
      <c r="AW1627" s="84" t="s">
        <v>5508</v>
      </c>
      <c r="AX1627" s="87" t="s">
        <v>28673</v>
      </c>
      <c r="AY1627" s="84" t="s">
        <v>66</v>
      </c>
    </row>
    <row r="1628" spans="1:51" x14ac:dyDescent="0.25">
      <c r="A1628" s="69" t="s">
        <v>7501</v>
      </c>
      <c r="B1628" s="70"/>
      <c r="C1628" s="70"/>
      <c r="D1628" s="71"/>
      <c r="E1628" s="114"/>
      <c r="F1628" s="107" t="s">
        <v>26313</v>
      </c>
      <c r="G1628" s="115"/>
      <c r="H1628" s="74"/>
      <c r="I1628" s="75"/>
      <c r="J1628" s="116"/>
      <c r="K1628" s="74" t="s">
        <v>31083</v>
      </c>
      <c r="L1628" s="117"/>
      <c r="M1628" s="79"/>
      <c r="N1628" s="79"/>
      <c r="O1628" s="80"/>
      <c r="P1628" s="81"/>
      <c r="Q1628" s="81"/>
      <c r="R1628" s="91"/>
      <c r="S1628" s="91"/>
      <c r="T1628" s="91"/>
      <c r="U1628" s="91"/>
      <c r="V1628" s="52"/>
      <c r="W1628" s="52"/>
      <c r="X1628" s="52"/>
      <c r="Y1628" s="52"/>
      <c r="Z1628" s="51"/>
      <c r="AA1628" s="76"/>
      <c r="AB1628" s="76"/>
      <c r="AC1628" s="77"/>
      <c r="AD1628" s="84" t="s">
        <v>17552</v>
      </c>
      <c r="AE1628" s="84">
        <v>76</v>
      </c>
      <c r="AF1628" s="84">
        <v>56</v>
      </c>
      <c r="AG1628" s="84">
        <v>991</v>
      </c>
      <c r="AH1628" s="84">
        <v>0</v>
      </c>
      <c r="AI1628" s="84"/>
      <c r="AJ1628" s="84"/>
      <c r="AK1628" s="84"/>
      <c r="AL1628" s="84"/>
      <c r="AM1628" s="84"/>
      <c r="AN1628" s="86">
        <v>42538.722210648149</v>
      </c>
      <c r="AO1628" s="84"/>
      <c r="AP1628" s="84" t="b">
        <v>1</v>
      </c>
      <c r="AQ1628" s="84" t="b">
        <v>0</v>
      </c>
      <c r="AR1628" s="84" t="b">
        <v>0</v>
      </c>
      <c r="AS1628" s="84" t="s">
        <v>2142</v>
      </c>
      <c r="AT1628" s="84">
        <v>2</v>
      </c>
      <c r="AU1628" s="84"/>
      <c r="AV1628" s="84" t="b">
        <v>0</v>
      </c>
      <c r="AW1628" s="84" t="s">
        <v>5508</v>
      </c>
      <c r="AX1628" s="87" t="s">
        <v>28674</v>
      </c>
      <c r="AY1628" s="84" t="s">
        <v>66</v>
      </c>
    </row>
    <row r="1629" spans="1:51" x14ac:dyDescent="0.25">
      <c r="A1629" s="69" t="s">
        <v>7502</v>
      </c>
      <c r="B1629" s="70"/>
      <c r="C1629" s="70"/>
      <c r="D1629" s="71"/>
      <c r="E1629" s="114"/>
      <c r="F1629" s="107" t="s">
        <v>26314</v>
      </c>
      <c r="G1629" s="115"/>
      <c r="H1629" s="74"/>
      <c r="I1629" s="75"/>
      <c r="J1629" s="116"/>
      <c r="K1629" s="74" t="s">
        <v>31084</v>
      </c>
      <c r="L1629" s="117"/>
      <c r="M1629" s="79"/>
      <c r="N1629" s="79"/>
      <c r="O1629" s="80"/>
      <c r="P1629" s="81"/>
      <c r="Q1629" s="81"/>
      <c r="R1629" s="91"/>
      <c r="S1629" s="91"/>
      <c r="T1629" s="91"/>
      <c r="U1629" s="91"/>
      <c r="V1629" s="52"/>
      <c r="W1629" s="52"/>
      <c r="X1629" s="52"/>
      <c r="Y1629" s="52"/>
      <c r="Z1629" s="51"/>
      <c r="AA1629" s="76"/>
      <c r="AB1629" s="76"/>
      <c r="AC1629" s="77"/>
      <c r="AD1629" s="84" t="s">
        <v>17553</v>
      </c>
      <c r="AE1629" s="84">
        <v>2486</v>
      </c>
      <c r="AF1629" s="84">
        <v>989</v>
      </c>
      <c r="AG1629" s="84">
        <v>10127</v>
      </c>
      <c r="AH1629" s="84">
        <v>9063</v>
      </c>
      <c r="AI1629" s="84"/>
      <c r="AJ1629" s="84" t="s">
        <v>19702</v>
      </c>
      <c r="AK1629" s="84"/>
      <c r="AL1629" s="84"/>
      <c r="AM1629" s="84"/>
      <c r="AN1629" s="86">
        <v>41582.135752314818</v>
      </c>
      <c r="AO1629" s="87" t="s">
        <v>23565</v>
      </c>
      <c r="AP1629" s="84" t="b">
        <v>1</v>
      </c>
      <c r="AQ1629" s="84" t="b">
        <v>0</v>
      </c>
      <c r="AR1629" s="84" t="b">
        <v>0</v>
      </c>
      <c r="AS1629" s="84" t="s">
        <v>2140</v>
      </c>
      <c r="AT1629" s="84">
        <v>12</v>
      </c>
      <c r="AU1629" s="87" t="s">
        <v>4681</v>
      </c>
      <c r="AV1629" s="84" t="b">
        <v>0</v>
      </c>
      <c r="AW1629" s="84" t="s">
        <v>5508</v>
      </c>
      <c r="AX1629" s="87" t="s">
        <v>28675</v>
      </c>
      <c r="AY1629" s="84" t="s">
        <v>66</v>
      </c>
    </row>
    <row r="1630" spans="1:51" x14ac:dyDescent="0.25">
      <c r="A1630" s="69" t="s">
        <v>8899</v>
      </c>
      <c r="B1630" s="70"/>
      <c r="C1630" s="70"/>
      <c r="D1630" s="71"/>
      <c r="E1630" s="114"/>
      <c r="F1630" s="107" t="s">
        <v>26315</v>
      </c>
      <c r="G1630" s="115"/>
      <c r="H1630" s="74"/>
      <c r="I1630" s="75"/>
      <c r="J1630" s="116"/>
      <c r="K1630" s="74" t="s">
        <v>31085</v>
      </c>
      <c r="L1630" s="117"/>
      <c r="M1630" s="79"/>
      <c r="N1630" s="79"/>
      <c r="O1630" s="80"/>
      <c r="P1630" s="81"/>
      <c r="Q1630" s="81"/>
      <c r="R1630" s="91"/>
      <c r="S1630" s="91"/>
      <c r="T1630" s="91"/>
      <c r="U1630" s="91"/>
      <c r="V1630" s="52"/>
      <c r="W1630" s="52"/>
      <c r="X1630" s="52"/>
      <c r="Y1630" s="52"/>
      <c r="Z1630" s="51"/>
      <c r="AA1630" s="76"/>
      <c r="AB1630" s="76"/>
      <c r="AC1630" s="77"/>
      <c r="AD1630" s="84" t="s">
        <v>17554</v>
      </c>
      <c r="AE1630" s="84">
        <v>31527</v>
      </c>
      <c r="AF1630" s="84">
        <v>38810</v>
      </c>
      <c r="AG1630" s="84">
        <v>70141</v>
      </c>
      <c r="AH1630" s="84">
        <v>140558</v>
      </c>
      <c r="AI1630" s="84">
        <v>-18000</v>
      </c>
      <c r="AJ1630" s="84" t="s">
        <v>19703</v>
      </c>
      <c r="AK1630" s="84" t="s">
        <v>21288</v>
      </c>
      <c r="AL1630" s="87" t="s">
        <v>22269</v>
      </c>
      <c r="AM1630" s="84" t="s">
        <v>4145</v>
      </c>
      <c r="AN1630" s="86">
        <v>40952.058958333335</v>
      </c>
      <c r="AO1630" s="87" t="s">
        <v>23566</v>
      </c>
      <c r="AP1630" s="84" t="b">
        <v>0</v>
      </c>
      <c r="AQ1630" s="84" t="b">
        <v>0</v>
      </c>
      <c r="AR1630" s="84" t="b">
        <v>1</v>
      </c>
      <c r="AS1630" s="84" t="s">
        <v>2140</v>
      </c>
      <c r="AT1630" s="84">
        <v>297</v>
      </c>
      <c r="AU1630" s="87" t="s">
        <v>4716</v>
      </c>
      <c r="AV1630" s="84" t="b">
        <v>1</v>
      </c>
      <c r="AW1630" s="84" t="s">
        <v>5508</v>
      </c>
      <c r="AX1630" s="87" t="s">
        <v>28676</v>
      </c>
      <c r="AY1630" s="84" t="s">
        <v>65</v>
      </c>
    </row>
    <row r="1631" spans="1:51" x14ac:dyDescent="0.25">
      <c r="A1631" s="69" t="s">
        <v>7503</v>
      </c>
      <c r="B1631" s="70"/>
      <c r="C1631" s="70"/>
      <c r="D1631" s="71"/>
      <c r="E1631" s="114"/>
      <c r="F1631" s="107" t="s">
        <v>26316</v>
      </c>
      <c r="G1631" s="115"/>
      <c r="H1631" s="74"/>
      <c r="I1631" s="75"/>
      <c r="J1631" s="116"/>
      <c r="K1631" s="74" t="s">
        <v>31086</v>
      </c>
      <c r="L1631" s="117"/>
      <c r="M1631" s="79"/>
      <c r="N1631" s="79"/>
      <c r="O1631" s="80"/>
      <c r="P1631" s="81"/>
      <c r="Q1631" s="81"/>
      <c r="R1631" s="91"/>
      <c r="S1631" s="91"/>
      <c r="T1631" s="91"/>
      <c r="U1631" s="91"/>
      <c r="V1631" s="52"/>
      <c r="W1631" s="52"/>
      <c r="X1631" s="52"/>
      <c r="Y1631" s="52"/>
      <c r="Z1631" s="51"/>
      <c r="AA1631" s="76"/>
      <c r="AB1631" s="76"/>
      <c r="AC1631" s="77"/>
      <c r="AD1631" s="84" t="s">
        <v>7503</v>
      </c>
      <c r="AE1631" s="84">
        <v>1333</v>
      </c>
      <c r="AF1631" s="84">
        <v>451</v>
      </c>
      <c r="AG1631" s="84">
        <v>18</v>
      </c>
      <c r="AH1631" s="84">
        <v>14</v>
      </c>
      <c r="AI1631" s="84"/>
      <c r="AJ1631" s="84" t="s">
        <v>19704</v>
      </c>
      <c r="AK1631" s="84"/>
      <c r="AL1631" s="87" t="s">
        <v>22270</v>
      </c>
      <c r="AM1631" s="84"/>
      <c r="AN1631" s="86">
        <v>42726.59039351852</v>
      </c>
      <c r="AO1631" s="87" t="s">
        <v>23567</v>
      </c>
      <c r="AP1631" s="84" t="b">
        <v>0</v>
      </c>
      <c r="AQ1631" s="84" t="b">
        <v>0</v>
      </c>
      <c r="AR1631" s="84" t="b">
        <v>1</v>
      </c>
      <c r="AS1631" s="84" t="s">
        <v>2146</v>
      </c>
      <c r="AT1631" s="84">
        <v>4</v>
      </c>
      <c r="AU1631" s="87" t="s">
        <v>4681</v>
      </c>
      <c r="AV1631" s="84" t="b">
        <v>0</v>
      </c>
      <c r="AW1631" s="84" t="s">
        <v>5508</v>
      </c>
      <c r="AX1631" s="87" t="s">
        <v>28677</v>
      </c>
      <c r="AY1631" s="84" t="s">
        <v>66</v>
      </c>
    </row>
    <row r="1632" spans="1:51" x14ac:dyDescent="0.25">
      <c r="A1632" s="69" t="s">
        <v>7505</v>
      </c>
      <c r="B1632" s="70"/>
      <c r="C1632" s="70"/>
      <c r="D1632" s="71"/>
      <c r="E1632" s="114"/>
      <c r="F1632" s="107" t="s">
        <v>26317</v>
      </c>
      <c r="G1632" s="115"/>
      <c r="H1632" s="74"/>
      <c r="I1632" s="75"/>
      <c r="J1632" s="116"/>
      <c r="K1632" s="74" t="s">
        <v>31087</v>
      </c>
      <c r="L1632" s="117"/>
      <c r="M1632" s="79"/>
      <c r="N1632" s="79"/>
      <c r="O1632" s="80"/>
      <c r="P1632" s="81"/>
      <c r="Q1632" s="81"/>
      <c r="R1632" s="91"/>
      <c r="S1632" s="91"/>
      <c r="T1632" s="91"/>
      <c r="U1632" s="91"/>
      <c r="V1632" s="52"/>
      <c r="W1632" s="52"/>
      <c r="X1632" s="52"/>
      <c r="Y1632" s="52"/>
      <c r="Z1632" s="51"/>
      <c r="AA1632" s="76"/>
      <c r="AB1632" s="76"/>
      <c r="AC1632" s="77"/>
      <c r="AD1632" s="84" t="s">
        <v>17555</v>
      </c>
      <c r="AE1632" s="84">
        <v>1548</v>
      </c>
      <c r="AF1632" s="84">
        <v>706</v>
      </c>
      <c r="AG1632" s="84">
        <v>11648</v>
      </c>
      <c r="AH1632" s="84">
        <v>9677</v>
      </c>
      <c r="AI1632" s="84"/>
      <c r="AJ1632" s="84" t="s">
        <v>19705</v>
      </c>
      <c r="AK1632" s="84" t="s">
        <v>21289</v>
      </c>
      <c r="AL1632" s="84"/>
      <c r="AM1632" s="84"/>
      <c r="AN1632" s="86">
        <v>41375.681203703702</v>
      </c>
      <c r="AO1632" s="87" t="s">
        <v>23568</v>
      </c>
      <c r="AP1632" s="84" t="b">
        <v>1</v>
      </c>
      <c r="AQ1632" s="84" t="b">
        <v>0</v>
      </c>
      <c r="AR1632" s="84" t="b">
        <v>0</v>
      </c>
      <c r="AS1632" s="84" t="s">
        <v>2140</v>
      </c>
      <c r="AT1632" s="84">
        <v>226</v>
      </c>
      <c r="AU1632" s="87" t="s">
        <v>4681</v>
      </c>
      <c r="AV1632" s="84" t="b">
        <v>0</v>
      </c>
      <c r="AW1632" s="84" t="s">
        <v>5508</v>
      </c>
      <c r="AX1632" s="87" t="s">
        <v>28678</v>
      </c>
      <c r="AY1632" s="84" t="s">
        <v>66</v>
      </c>
    </row>
    <row r="1633" spans="1:51" x14ac:dyDescent="0.25">
      <c r="A1633" s="69" t="s">
        <v>7506</v>
      </c>
      <c r="B1633" s="70"/>
      <c r="C1633" s="70"/>
      <c r="D1633" s="71"/>
      <c r="E1633" s="114"/>
      <c r="F1633" s="107" t="s">
        <v>26318</v>
      </c>
      <c r="G1633" s="115"/>
      <c r="H1633" s="74"/>
      <c r="I1633" s="75"/>
      <c r="J1633" s="116"/>
      <c r="K1633" s="74" t="s">
        <v>31088</v>
      </c>
      <c r="L1633" s="117"/>
      <c r="M1633" s="79"/>
      <c r="N1633" s="79"/>
      <c r="O1633" s="80"/>
      <c r="P1633" s="81"/>
      <c r="Q1633" s="81"/>
      <c r="R1633" s="91"/>
      <c r="S1633" s="91"/>
      <c r="T1633" s="91"/>
      <c r="U1633" s="91"/>
      <c r="V1633" s="52"/>
      <c r="W1633" s="52"/>
      <c r="X1633" s="52"/>
      <c r="Y1633" s="52"/>
      <c r="Z1633" s="51"/>
      <c r="AA1633" s="76"/>
      <c r="AB1633" s="76"/>
      <c r="AC1633" s="77"/>
      <c r="AD1633" s="84" t="s">
        <v>17556</v>
      </c>
      <c r="AE1633" s="84">
        <v>253</v>
      </c>
      <c r="AF1633" s="84">
        <v>92</v>
      </c>
      <c r="AG1633" s="84">
        <v>507</v>
      </c>
      <c r="AH1633" s="84">
        <v>1935</v>
      </c>
      <c r="AI1633" s="84"/>
      <c r="AJ1633" s="84" t="s">
        <v>19706</v>
      </c>
      <c r="AK1633" s="84"/>
      <c r="AL1633" s="84"/>
      <c r="AM1633" s="84"/>
      <c r="AN1633" s="86">
        <v>42279.187523148146</v>
      </c>
      <c r="AO1633" s="87" t="s">
        <v>23569</v>
      </c>
      <c r="AP1633" s="84" t="b">
        <v>1</v>
      </c>
      <c r="AQ1633" s="84" t="b">
        <v>0</v>
      </c>
      <c r="AR1633" s="84" t="b">
        <v>0</v>
      </c>
      <c r="AS1633" s="84" t="s">
        <v>2140</v>
      </c>
      <c r="AT1633" s="84">
        <v>1</v>
      </c>
      <c r="AU1633" s="87" t="s">
        <v>4681</v>
      </c>
      <c r="AV1633" s="84" t="b">
        <v>0</v>
      </c>
      <c r="AW1633" s="84" t="s">
        <v>5508</v>
      </c>
      <c r="AX1633" s="87" t="s">
        <v>28679</v>
      </c>
      <c r="AY1633" s="84" t="s">
        <v>66</v>
      </c>
    </row>
    <row r="1634" spans="1:51" x14ac:dyDescent="0.25">
      <c r="A1634" s="69" t="s">
        <v>7507</v>
      </c>
      <c r="B1634" s="70"/>
      <c r="C1634" s="70"/>
      <c r="D1634" s="71"/>
      <c r="E1634" s="114"/>
      <c r="F1634" s="107" t="s">
        <v>26319</v>
      </c>
      <c r="G1634" s="115"/>
      <c r="H1634" s="74"/>
      <c r="I1634" s="75"/>
      <c r="J1634" s="116"/>
      <c r="K1634" s="74" t="s">
        <v>31089</v>
      </c>
      <c r="L1634" s="117"/>
      <c r="M1634" s="79"/>
      <c r="N1634" s="79"/>
      <c r="O1634" s="80"/>
      <c r="P1634" s="81"/>
      <c r="Q1634" s="81"/>
      <c r="R1634" s="91"/>
      <c r="S1634" s="91"/>
      <c r="T1634" s="91"/>
      <c r="U1634" s="91"/>
      <c r="V1634" s="52"/>
      <c r="W1634" s="52"/>
      <c r="X1634" s="52"/>
      <c r="Y1634" s="52"/>
      <c r="Z1634" s="51"/>
      <c r="AA1634" s="76"/>
      <c r="AB1634" s="76"/>
      <c r="AC1634" s="77"/>
      <c r="AD1634" s="84" t="s">
        <v>17557</v>
      </c>
      <c r="AE1634" s="84">
        <v>621</v>
      </c>
      <c r="AF1634" s="84">
        <v>253</v>
      </c>
      <c r="AG1634" s="84">
        <v>5245</v>
      </c>
      <c r="AH1634" s="84">
        <v>4203</v>
      </c>
      <c r="AI1634" s="84"/>
      <c r="AJ1634" s="84" t="s">
        <v>19707</v>
      </c>
      <c r="AK1634" s="84" t="s">
        <v>21290</v>
      </c>
      <c r="AL1634" s="87" t="s">
        <v>22271</v>
      </c>
      <c r="AM1634" s="84"/>
      <c r="AN1634" s="86">
        <v>40529.352696759262</v>
      </c>
      <c r="AO1634" s="87" t="s">
        <v>23570</v>
      </c>
      <c r="AP1634" s="84" t="b">
        <v>1</v>
      </c>
      <c r="AQ1634" s="84" t="b">
        <v>0</v>
      </c>
      <c r="AR1634" s="84" t="b">
        <v>1</v>
      </c>
      <c r="AS1634" s="84" t="s">
        <v>2145</v>
      </c>
      <c r="AT1634" s="84">
        <v>15</v>
      </c>
      <c r="AU1634" s="87" t="s">
        <v>4681</v>
      </c>
      <c r="AV1634" s="84" t="b">
        <v>0</v>
      </c>
      <c r="AW1634" s="84" t="s">
        <v>5508</v>
      </c>
      <c r="AX1634" s="87" t="s">
        <v>28680</v>
      </c>
      <c r="AY1634" s="84" t="s">
        <v>66</v>
      </c>
    </row>
    <row r="1635" spans="1:51" x14ac:dyDescent="0.25">
      <c r="A1635" s="69" t="s">
        <v>7508</v>
      </c>
      <c r="B1635" s="70"/>
      <c r="C1635" s="70"/>
      <c r="D1635" s="71"/>
      <c r="E1635" s="114"/>
      <c r="F1635" s="107" t="s">
        <v>26320</v>
      </c>
      <c r="G1635" s="115"/>
      <c r="H1635" s="74"/>
      <c r="I1635" s="75"/>
      <c r="J1635" s="116"/>
      <c r="K1635" s="74" t="s">
        <v>31090</v>
      </c>
      <c r="L1635" s="117"/>
      <c r="M1635" s="79"/>
      <c r="N1635" s="79"/>
      <c r="O1635" s="80"/>
      <c r="P1635" s="81"/>
      <c r="Q1635" s="81"/>
      <c r="R1635" s="91"/>
      <c r="S1635" s="91"/>
      <c r="T1635" s="91"/>
      <c r="U1635" s="91"/>
      <c r="V1635" s="52"/>
      <c r="W1635" s="52"/>
      <c r="X1635" s="52"/>
      <c r="Y1635" s="52"/>
      <c r="Z1635" s="51"/>
      <c r="AA1635" s="76"/>
      <c r="AB1635" s="76"/>
      <c r="AC1635" s="77"/>
      <c r="AD1635" s="84" t="s">
        <v>17558</v>
      </c>
      <c r="AE1635" s="84">
        <v>88</v>
      </c>
      <c r="AF1635" s="84">
        <v>25</v>
      </c>
      <c r="AG1635" s="84">
        <v>144</v>
      </c>
      <c r="AH1635" s="84">
        <v>67</v>
      </c>
      <c r="AI1635" s="84"/>
      <c r="AJ1635" s="84" t="s">
        <v>19708</v>
      </c>
      <c r="AK1635" s="84"/>
      <c r="AL1635" s="84"/>
      <c r="AM1635" s="84"/>
      <c r="AN1635" s="86">
        <v>42187.741064814814</v>
      </c>
      <c r="AO1635" s="87" t="s">
        <v>23571</v>
      </c>
      <c r="AP1635" s="84" t="b">
        <v>1</v>
      </c>
      <c r="AQ1635" s="84" t="b">
        <v>0</v>
      </c>
      <c r="AR1635" s="84" t="b">
        <v>0</v>
      </c>
      <c r="AS1635" s="84" t="s">
        <v>2142</v>
      </c>
      <c r="AT1635" s="84">
        <v>0</v>
      </c>
      <c r="AU1635" s="87" t="s">
        <v>4681</v>
      </c>
      <c r="AV1635" s="84" t="b">
        <v>0</v>
      </c>
      <c r="AW1635" s="84" t="s">
        <v>5508</v>
      </c>
      <c r="AX1635" s="87" t="s">
        <v>28681</v>
      </c>
      <c r="AY1635" s="84" t="s">
        <v>66</v>
      </c>
    </row>
    <row r="1636" spans="1:51" x14ac:dyDescent="0.25">
      <c r="A1636" s="69" t="s">
        <v>7509</v>
      </c>
      <c r="B1636" s="70"/>
      <c r="C1636" s="70"/>
      <c r="D1636" s="71"/>
      <c r="E1636" s="114"/>
      <c r="F1636" s="107" t="s">
        <v>26321</v>
      </c>
      <c r="G1636" s="115"/>
      <c r="H1636" s="74"/>
      <c r="I1636" s="75"/>
      <c r="J1636" s="116"/>
      <c r="K1636" s="74" t="s">
        <v>31091</v>
      </c>
      <c r="L1636" s="117"/>
      <c r="M1636" s="79"/>
      <c r="N1636" s="79"/>
      <c r="O1636" s="80"/>
      <c r="P1636" s="81"/>
      <c r="Q1636" s="81"/>
      <c r="R1636" s="91"/>
      <c r="S1636" s="91"/>
      <c r="T1636" s="91"/>
      <c r="U1636" s="91"/>
      <c r="V1636" s="52"/>
      <c r="W1636" s="52"/>
      <c r="X1636" s="52"/>
      <c r="Y1636" s="52"/>
      <c r="Z1636" s="51"/>
      <c r="AA1636" s="76"/>
      <c r="AB1636" s="76"/>
      <c r="AC1636" s="77"/>
      <c r="AD1636" s="84" t="s">
        <v>17559</v>
      </c>
      <c r="AE1636" s="84">
        <v>3399</v>
      </c>
      <c r="AF1636" s="84">
        <v>2837</v>
      </c>
      <c r="AG1636" s="84">
        <v>27102</v>
      </c>
      <c r="AH1636" s="84">
        <v>3053</v>
      </c>
      <c r="AI1636" s="84">
        <v>-21600</v>
      </c>
      <c r="AJ1636" s="84" t="s">
        <v>19709</v>
      </c>
      <c r="AK1636" s="84" t="s">
        <v>21291</v>
      </c>
      <c r="AL1636" s="87" t="s">
        <v>22272</v>
      </c>
      <c r="AM1636" s="84" t="s">
        <v>4147</v>
      </c>
      <c r="AN1636" s="86">
        <v>39909.660277777781</v>
      </c>
      <c r="AO1636" s="87" t="s">
        <v>23572</v>
      </c>
      <c r="AP1636" s="84" t="b">
        <v>0</v>
      </c>
      <c r="AQ1636" s="84" t="b">
        <v>0</v>
      </c>
      <c r="AR1636" s="84" t="b">
        <v>0</v>
      </c>
      <c r="AS1636" s="84" t="s">
        <v>2140</v>
      </c>
      <c r="AT1636" s="84">
        <v>104</v>
      </c>
      <c r="AU1636" s="87" t="s">
        <v>4817</v>
      </c>
      <c r="AV1636" s="84" t="b">
        <v>0</v>
      </c>
      <c r="AW1636" s="84" t="s">
        <v>5508</v>
      </c>
      <c r="AX1636" s="87" t="s">
        <v>28682</v>
      </c>
      <c r="AY1636" s="84" t="s">
        <v>66</v>
      </c>
    </row>
    <row r="1637" spans="1:51" x14ac:dyDescent="0.25">
      <c r="A1637" s="69" t="s">
        <v>7510</v>
      </c>
      <c r="B1637" s="70"/>
      <c r="C1637" s="70"/>
      <c r="D1637" s="71"/>
      <c r="E1637" s="114"/>
      <c r="F1637" s="107" t="s">
        <v>26322</v>
      </c>
      <c r="G1637" s="115"/>
      <c r="H1637" s="74"/>
      <c r="I1637" s="75"/>
      <c r="J1637" s="116"/>
      <c r="K1637" s="74" t="s">
        <v>31092</v>
      </c>
      <c r="L1637" s="117"/>
      <c r="M1637" s="79"/>
      <c r="N1637" s="79"/>
      <c r="O1637" s="80"/>
      <c r="P1637" s="81"/>
      <c r="Q1637" s="81"/>
      <c r="R1637" s="91"/>
      <c r="S1637" s="91"/>
      <c r="T1637" s="91"/>
      <c r="U1637" s="91"/>
      <c r="V1637" s="52"/>
      <c r="W1637" s="52"/>
      <c r="X1637" s="52"/>
      <c r="Y1637" s="52"/>
      <c r="Z1637" s="51"/>
      <c r="AA1637" s="76"/>
      <c r="AB1637" s="76"/>
      <c r="AC1637" s="77"/>
      <c r="AD1637" s="84" t="s">
        <v>17560</v>
      </c>
      <c r="AE1637" s="84">
        <v>588</v>
      </c>
      <c r="AF1637" s="84">
        <v>2619</v>
      </c>
      <c r="AG1637" s="84">
        <v>2332</v>
      </c>
      <c r="AH1637" s="84">
        <v>388</v>
      </c>
      <c r="AI1637" s="84"/>
      <c r="AJ1637" s="84" t="s">
        <v>19710</v>
      </c>
      <c r="AK1637" s="84" t="s">
        <v>3665</v>
      </c>
      <c r="AL1637" s="84"/>
      <c r="AM1637" s="84"/>
      <c r="AN1637" s="86">
        <v>42215.506030092591</v>
      </c>
      <c r="AO1637" s="84"/>
      <c r="AP1637" s="84" t="b">
        <v>1</v>
      </c>
      <c r="AQ1637" s="84" t="b">
        <v>0</v>
      </c>
      <c r="AR1637" s="84" t="b">
        <v>0</v>
      </c>
      <c r="AS1637" s="84" t="s">
        <v>2140</v>
      </c>
      <c r="AT1637" s="84">
        <v>29</v>
      </c>
      <c r="AU1637" s="87" t="s">
        <v>4681</v>
      </c>
      <c r="AV1637" s="84" t="b">
        <v>0</v>
      </c>
      <c r="AW1637" s="84" t="s">
        <v>5508</v>
      </c>
      <c r="AX1637" s="87" t="s">
        <v>28683</v>
      </c>
      <c r="AY1637" s="84" t="s">
        <v>66</v>
      </c>
    </row>
    <row r="1638" spans="1:51" x14ac:dyDescent="0.25">
      <c r="A1638" s="69" t="s">
        <v>8900</v>
      </c>
      <c r="B1638" s="70"/>
      <c r="C1638" s="70"/>
      <c r="D1638" s="71"/>
      <c r="E1638" s="114"/>
      <c r="F1638" s="107" t="s">
        <v>26323</v>
      </c>
      <c r="G1638" s="115"/>
      <c r="H1638" s="74"/>
      <c r="I1638" s="75"/>
      <c r="J1638" s="116"/>
      <c r="K1638" s="74" t="s">
        <v>31093</v>
      </c>
      <c r="L1638" s="117"/>
      <c r="M1638" s="79"/>
      <c r="N1638" s="79"/>
      <c r="O1638" s="80"/>
      <c r="P1638" s="81"/>
      <c r="Q1638" s="81"/>
      <c r="R1638" s="91"/>
      <c r="S1638" s="91"/>
      <c r="T1638" s="91"/>
      <c r="U1638" s="91"/>
      <c r="V1638" s="52"/>
      <c r="W1638" s="52"/>
      <c r="X1638" s="52"/>
      <c r="Y1638" s="52"/>
      <c r="Z1638" s="51"/>
      <c r="AA1638" s="76"/>
      <c r="AB1638" s="76"/>
      <c r="AC1638" s="77"/>
      <c r="AD1638" s="84" t="s">
        <v>17561</v>
      </c>
      <c r="AE1638" s="84">
        <v>1966</v>
      </c>
      <c r="AF1638" s="84">
        <v>1763</v>
      </c>
      <c r="AG1638" s="84">
        <v>3268</v>
      </c>
      <c r="AH1638" s="84">
        <v>1310</v>
      </c>
      <c r="AI1638" s="84">
        <v>-18000</v>
      </c>
      <c r="AJ1638" s="84" t="s">
        <v>19711</v>
      </c>
      <c r="AK1638" s="84" t="s">
        <v>21292</v>
      </c>
      <c r="AL1638" s="87" t="s">
        <v>22273</v>
      </c>
      <c r="AM1638" s="84" t="s">
        <v>4145</v>
      </c>
      <c r="AN1638" s="86">
        <v>42298.333854166667</v>
      </c>
      <c r="AO1638" s="84"/>
      <c r="AP1638" s="84" t="b">
        <v>0</v>
      </c>
      <c r="AQ1638" s="84" t="b">
        <v>0</v>
      </c>
      <c r="AR1638" s="84" t="b">
        <v>0</v>
      </c>
      <c r="AS1638" s="84" t="s">
        <v>2140</v>
      </c>
      <c r="AT1638" s="84">
        <v>24</v>
      </c>
      <c r="AU1638" s="87" t="s">
        <v>4681</v>
      </c>
      <c r="AV1638" s="84" t="b">
        <v>0</v>
      </c>
      <c r="AW1638" s="84" t="s">
        <v>5508</v>
      </c>
      <c r="AX1638" s="87" t="s">
        <v>28684</v>
      </c>
      <c r="AY1638" s="84" t="s">
        <v>65</v>
      </c>
    </row>
    <row r="1639" spans="1:51" x14ac:dyDescent="0.25">
      <c r="A1639" s="69" t="s">
        <v>7511</v>
      </c>
      <c r="B1639" s="70"/>
      <c r="C1639" s="70"/>
      <c r="D1639" s="71"/>
      <c r="E1639" s="114"/>
      <c r="F1639" s="107" t="s">
        <v>26324</v>
      </c>
      <c r="G1639" s="115"/>
      <c r="H1639" s="74"/>
      <c r="I1639" s="75"/>
      <c r="J1639" s="116"/>
      <c r="K1639" s="74" t="s">
        <v>31094</v>
      </c>
      <c r="L1639" s="117"/>
      <c r="M1639" s="79"/>
      <c r="N1639" s="79"/>
      <c r="O1639" s="80"/>
      <c r="P1639" s="81"/>
      <c r="Q1639" s="81"/>
      <c r="R1639" s="91"/>
      <c r="S1639" s="91"/>
      <c r="T1639" s="91"/>
      <c r="U1639" s="91"/>
      <c r="V1639" s="52"/>
      <c r="W1639" s="52"/>
      <c r="X1639" s="52"/>
      <c r="Y1639" s="52"/>
      <c r="Z1639" s="51"/>
      <c r="AA1639" s="76"/>
      <c r="AB1639" s="76"/>
      <c r="AC1639" s="77"/>
      <c r="AD1639" s="84" t="s">
        <v>17562</v>
      </c>
      <c r="AE1639" s="84">
        <v>270</v>
      </c>
      <c r="AF1639" s="84">
        <v>92</v>
      </c>
      <c r="AG1639" s="84">
        <v>2314</v>
      </c>
      <c r="AH1639" s="84">
        <v>1622</v>
      </c>
      <c r="AI1639" s="84">
        <v>-28800</v>
      </c>
      <c r="AJ1639" s="84" t="s">
        <v>19712</v>
      </c>
      <c r="AK1639" s="84" t="s">
        <v>3548</v>
      </c>
      <c r="AL1639" s="87" t="s">
        <v>22274</v>
      </c>
      <c r="AM1639" s="84" t="s">
        <v>4149</v>
      </c>
      <c r="AN1639" s="86">
        <v>41640.836712962962</v>
      </c>
      <c r="AO1639" s="87" t="s">
        <v>23573</v>
      </c>
      <c r="AP1639" s="84" t="b">
        <v>0</v>
      </c>
      <c r="AQ1639" s="84" t="b">
        <v>0</v>
      </c>
      <c r="AR1639" s="84" t="b">
        <v>1</v>
      </c>
      <c r="AS1639" s="84" t="s">
        <v>2140</v>
      </c>
      <c r="AT1639" s="84">
        <v>14</v>
      </c>
      <c r="AU1639" s="87" t="s">
        <v>24958</v>
      </c>
      <c r="AV1639" s="84" t="b">
        <v>0</v>
      </c>
      <c r="AW1639" s="84" t="s">
        <v>5508</v>
      </c>
      <c r="AX1639" s="87" t="s">
        <v>28685</v>
      </c>
      <c r="AY1639" s="84" t="s">
        <v>66</v>
      </c>
    </row>
    <row r="1640" spans="1:51" x14ac:dyDescent="0.25">
      <c r="A1640" s="69" t="s">
        <v>7512</v>
      </c>
      <c r="B1640" s="70"/>
      <c r="C1640" s="70"/>
      <c r="D1640" s="71"/>
      <c r="E1640" s="114"/>
      <c r="F1640" s="107" t="s">
        <v>26325</v>
      </c>
      <c r="G1640" s="115"/>
      <c r="H1640" s="74"/>
      <c r="I1640" s="75"/>
      <c r="J1640" s="116"/>
      <c r="K1640" s="74" t="s">
        <v>31095</v>
      </c>
      <c r="L1640" s="117"/>
      <c r="M1640" s="79"/>
      <c r="N1640" s="79"/>
      <c r="O1640" s="80"/>
      <c r="P1640" s="81"/>
      <c r="Q1640" s="81"/>
      <c r="R1640" s="91"/>
      <c r="S1640" s="91"/>
      <c r="T1640" s="91"/>
      <c r="U1640" s="91"/>
      <c r="V1640" s="52"/>
      <c r="W1640" s="52"/>
      <c r="X1640" s="52"/>
      <c r="Y1640" s="52"/>
      <c r="Z1640" s="51"/>
      <c r="AA1640" s="76"/>
      <c r="AB1640" s="76"/>
      <c r="AC1640" s="77"/>
      <c r="AD1640" s="84" t="s">
        <v>17563</v>
      </c>
      <c r="AE1640" s="84">
        <v>42</v>
      </c>
      <c r="AF1640" s="84">
        <v>136</v>
      </c>
      <c r="AG1640" s="84">
        <v>7932</v>
      </c>
      <c r="AH1640" s="84">
        <v>3427</v>
      </c>
      <c r="AI1640" s="84"/>
      <c r="AJ1640" s="84" t="s">
        <v>19713</v>
      </c>
      <c r="AK1640" s="84"/>
      <c r="AL1640" s="84"/>
      <c r="AM1640" s="84"/>
      <c r="AN1640" s="86">
        <v>42154.831585648149</v>
      </c>
      <c r="AO1640" s="87" t="s">
        <v>23574</v>
      </c>
      <c r="AP1640" s="84" t="b">
        <v>1</v>
      </c>
      <c r="AQ1640" s="84" t="b">
        <v>0</v>
      </c>
      <c r="AR1640" s="84" t="b">
        <v>1</v>
      </c>
      <c r="AS1640" s="84" t="s">
        <v>2140</v>
      </c>
      <c r="AT1640" s="84">
        <v>5</v>
      </c>
      <c r="AU1640" s="87" t="s">
        <v>4681</v>
      </c>
      <c r="AV1640" s="84" t="b">
        <v>0</v>
      </c>
      <c r="AW1640" s="84" t="s">
        <v>5508</v>
      </c>
      <c r="AX1640" s="87" t="s">
        <v>28686</v>
      </c>
      <c r="AY1640" s="84" t="s">
        <v>66</v>
      </c>
    </row>
    <row r="1641" spans="1:51" x14ac:dyDescent="0.25">
      <c r="A1641" s="69" t="s">
        <v>7513</v>
      </c>
      <c r="B1641" s="70"/>
      <c r="C1641" s="70"/>
      <c r="D1641" s="71"/>
      <c r="E1641" s="114"/>
      <c r="F1641" s="107" t="s">
        <v>26326</v>
      </c>
      <c r="G1641" s="115"/>
      <c r="H1641" s="74"/>
      <c r="I1641" s="75"/>
      <c r="J1641" s="116"/>
      <c r="K1641" s="74" t="s">
        <v>31096</v>
      </c>
      <c r="L1641" s="117"/>
      <c r="M1641" s="79"/>
      <c r="N1641" s="79"/>
      <c r="O1641" s="80"/>
      <c r="P1641" s="81"/>
      <c r="Q1641" s="81"/>
      <c r="R1641" s="91"/>
      <c r="S1641" s="91"/>
      <c r="T1641" s="91"/>
      <c r="U1641" s="91"/>
      <c r="V1641" s="52"/>
      <c r="W1641" s="52"/>
      <c r="X1641" s="52"/>
      <c r="Y1641" s="52"/>
      <c r="Z1641" s="51"/>
      <c r="AA1641" s="76"/>
      <c r="AB1641" s="76"/>
      <c r="AC1641" s="77"/>
      <c r="AD1641" s="84" t="s">
        <v>17564</v>
      </c>
      <c r="AE1641" s="84">
        <v>1063</v>
      </c>
      <c r="AF1641" s="84">
        <v>241</v>
      </c>
      <c r="AG1641" s="84">
        <v>5875</v>
      </c>
      <c r="AH1641" s="84">
        <v>4551</v>
      </c>
      <c r="AI1641" s="84">
        <v>-18000</v>
      </c>
      <c r="AJ1641" s="84" t="s">
        <v>19714</v>
      </c>
      <c r="AK1641" s="84" t="s">
        <v>16355</v>
      </c>
      <c r="AL1641" s="84"/>
      <c r="AM1641" s="84" t="s">
        <v>4145</v>
      </c>
      <c r="AN1641" s="86">
        <v>39891.562025462961</v>
      </c>
      <c r="AO1641" s="84"/>
      <c r="AP1641" s="84" t="b">
        <v>1</v>
      </c>
      <c r="AQ1641" s="84" t="b">
        <v>0</v>
      </c>
      <c r="AR1641" s="84" t="b">
        <v>1</v>
      </c>
      <c r="AS1641" s="84" t="s">
        <v>2140</v>
      </c>
      <c r="AT1641" s="84">
        <v>23</v>
      </c>
      <c r="AU1641" s="87" t="s">
        <v>4681</v>
      </c>
      <c r="AV1641" s="84" t="b">
        <v>0</v>
      </c>
      <c r="AW1641" s="84" t="s">
        <v>5508</v>
      </c>
      <c r="AX1641" s="87" t="s">
        <v>28687</v>
      </c>
      <c r="AY1641" s="84" t="s">
        <v>66</v>
      </c>
    </row>
    <row r="1642" spans="1:51" x14ac:dyDescent="0.25">
      <c r="A1642" s="69" t="s">
        <v>7514</v>
      </c>
      <c r="B1642" s="70"/>
      <c r="C1642" s="70"/>
      <c r="D1642" s="71"/>
      <c r="E1642" s="114"/>
      <c r="F1642" s="107" t="s">
        <v>26327</v>
      </c>
      <c r="G1642" s="115"/>
      <c r="H1642" s="74"/>
      <c r="I1642" s="75"/>
      <c r="J1642" s="116"/>
      <c r="K1642" s="74" t="s">
        <v>31097</v>
      </c>
      <c r="L1642" s="117"/>
      <c r="M1642" s="79"/>
      <c r="N1642" s="79"/>
      <c r="O1642" s="80"/>
      <c r="P1642" s="81"/>
      <c r="Q1642" s="81"/>
      <c r="R1642" s="91"/>
      <c r="S1642" s="91"/>
      <c r="T1642" s="91"/>
      <c r="U1642" s="91"/>
      <c r="V1642" s="52"/>
      <c r="W1642" s="52"/>
      <c r="X1642" s="52"/>
      <c r="Y1642" s="52"/>
      <c r="Z1642" s="51"/>
      <c r="AA1642" s="76"/>
      <c r="AB1642" s="76"/>
      <c r="AC1642" s="77"/>
      <c r="AD1642" s="84" t="s">
        <v>17565</v>
      </c>
      <c r="AE1642" s="84">
        <v>619</v>
      </c>
      <c r="AF1642" s="84">
        <v>120</v>
      </c>
      <c r="AG1642" s="84">
        <v>3636</v>
      </c>
      <c r="AH1642" s="84">
        <v>4343</v>
      </c>
      <c r="AI1642" s="84"/>
      <c r="AJ1642" s="84"/>
      <c r="AK1642" s="84" t="s">
        <v>2363</v>
      </c>
      <c r="AL1642" s="84"/>
      <c r="AM1642" s="84"/>
      <c r="AN1642" s="86">
        <v>41319.813854166663</v>
      </c>
      <c r="AO1642" s="87" t="s">
        <v>23575</v>
      </c>
      <c r="AP1642" s="84" t="b">
        <v>1</v>
      </c>
      <c r="AQ1642" s="84" t="b">
        <v>0</v>
      </c>
      <c r="AR1642" s="84" t="b">
        <v>1</v>
      </c>
      <c r="AS1642" s="84" t="s">
        <v>2140</v>
      </c>
      <c r="AT1642" s="84">
        <v>4</v>
      </c>
      <c r="AU1642" s="87" t="s">
        <v>4681</v>
      </c>
      <c r="AV1642" s="84" t="b">
        <v>0</v>
      </c>
      <c r="AW1642" s="84" t="s">
        <v>5508</v>
      </c>
      <c r="AX1642" s="87" t="s">
        <v>28688</v>
      </c>
      <c r="AY1642" s="84" t="s">
        <v>66</v>
      </c>
    </row>
    <row r="1643" spans="1:51" x14ac:dyDescent="0.25">
      <c r="A1643" s="69" t="s">
        <v>7515</v>
      </c>
      <c r="B1643" s="70"/>
      <c r="C1643" s="70"/>
      <c r="D1643" s="71"/>
      <c r="E1643" s="114"/>
      <c r="F1643" s="107" t="s">
        <v>26328</v>
      </c>
      <c r="G1643" s="115"/>
      <c r="H1643" s="74"/>
      <c r="I1643" s="75"/>
      <c r="J1643" s="116"/>
      <c r="K1643" s="74" t="s">
        <v>31098</v>
      </c>
      <c r="L1643" s="117"/>
      <c r="M1643" s="79"/>
      <c r="N1643" s="79"/>
      <c r="O1643" s="80"/>
      <c r="P1643" s="81"/>
      <c r="Q1643" s="81"/>
      <c r="R1643" s="91"/>
      <c r="S1643" s="91"/>
      <c r="T1643" s="91"/>
      <c r="U1643" s="91"/>
      <c r="V1643" s="52"/>
      <c r="W1643" s="52"/>
      <c r="X1643" s="52"/>
      <c r="Y1643" s="52"/>
      <c r="Z1643" s="51"/>
      <c r="AA1643" s="76"/>
      <c r="AB1643" s="76"/>
      <c r="AC1643" s="77"/>
      <c r="AD1643" s="84" t="s">
        <v>17566</v>
      </c>
      <c r="AE1643" s="84">
        <v>5000</v>
      </c>
      <c r="AF1643" s="84">
        <v>2299</v>
      </c>
      <c r="AG1643" s="84">
        <v>104276</v>
      </c>
      <c r="AH1643" s="84">
        <v>5202</v>
      </c>
      <c r="AI1643" s="84"/>
      <c r="AJ1643" s="84"/>
      <c r="AK1643" s="84"/>
      <c r="AL1643" s="84"/>
      <c r="AM1643" s="84"/>
      <c r="AN1643" s="86">
        <v>40930.549143518518</v>
      </c>
      <c r="AO1643" s="84"/>
      <c r="AP1643" s="84" t="b">
        <v>0</v>
      </c>
      <c r="AQ1643" s="84" t="b">
        <v>0</v>
      </c>
      <c r="AR1643" s="84" t="b">
        <v>0</v>
      </c>
      <c r="AS1643" s="84" t="s">
        <v>2140</v>
      </c>
      <c r="AT1643" s="84">
        <v>135</v>
      </c>
      <c r="AU1643" s="87" t="s">
        <v>4756</v>
      </c>
      <c r="AV1643" s="84" t="b">
        <v>0</v>
      </c>
      <c r="AW1643" s="84" t="s">
        <v>5508</v>
      </c>
      <c r="AX1643" s="87" t="s">
        <v>28689</v>
      </c>
      <c r="AY1643" s="84" t="s">
        <v>66</v>
      </c>
    </row>
    <row r="1644" spans="1:51" x14ac:dyDescent="0.25">
      <c r="A1644" s="69" t="s">
        <v>7516</v>
      </c>
      <c r="B1644" s="70"/>
      <c r="C1644" s="70"/>
      <c r="D1644" s="71"/>
      <c r="E1644" s="114"/>
      <c r="F1644" s="107" t="s">
        <v>26329</v>
      </c>
      <c r="G1644" s="115"/>
      <c r="H1644" s="74"/>
      <c r="I1644" s="75"/>
      <c r="J1644" s="116"/>
      <c r="K1644" s="74" t="s">
        <v>31099</v>
      </c>
      <c r="L1644" s="117"/>
      <c r="M1644" s="79"/>
      <c r="N1644" s="79"/>
      <c r="O1644" s="80"/>
      <c r="P1644" s="81"/>
      <c r="Q1644" s="81"/>
      <c r="R1644" s="91"/>
      <c r="S1644" s="91"/>
      <c r="T1644" s="91"/>
      <c r="U1644" s="91"/>
      <c r="V1644" s="52"/>
      <c r="W1644" s="52"/>
      <c r="X1644" s="52"/>
      <c r="Y1644" s="52"/>
      <c r="Z1644" s="51"/>
      <c r="AA1644" s="76"/>
      <c r="AB1644" s="76"/>
      <c r="AC1644" s="77"/>
      <c r="AD1644" s="84" t="s">
        <v>17567</v>
      </c>
      <c r="AE1644" s="84">
        <v>764</v>
      </c>
      <c r="AF1644" s="84">
        <v>885</v>
      </c>
      <c r="AG1644" s="84">
        <v>17863</v>
      </c>
      <c r="AH1644" s="84">
        <v>1386</v>
      </c>
      <c r="AI1644" s="84">
        <v>-10800</v>
      </c>
      <c r="AJ1644" s="84" t="s">
        <v>19715</v>
      </c>
      <c r="AK1644" s="84" t="s">
        <v>21293</v>
      </c>
      <c r="AL1644" s="87" t="s">
        <v>22275</v>
      </c>
      <c r="AM1644" s="84" t="s">
        <v>4169</v>
      </c>
      <c r="AN1644" s="86">
        <v>40145.439953703702</v>
      </c>
      <c r="AO1644" s="87" t="s">
        <v>23576</v>
      </c>
      <c r="AP1644" s="84" t="b">
        <v>0</v>
      </c>
      <c r="AQ1644" s="84" t="b">
        <v>0</v>
      </c>
      <c r="AR1644" s="84" t="b">
        <v>1</v>
      </c>
      <c r="AS1644" s="84" t="s">
        <v>2147</v>
      </c>
      <c r="AT1644" s="84">
        <v>58</v>
      </c>
      <c r="AU1644" s="87" t="s">
        <v>24959</v>
      </c>
      <c r="AV1644" s="84" t="b">
        <v>0</v>
      </c>
      <c r="AW1644" s="84" t="s">
        <v>5508</v>
      </c>
      <c r="AX1644" s="87" t="s">
        <v>28690</v>
      </c>
      <c r="AY1644" s="84" t="s">
        <v>66</v>
      </c>
    </row>
    <row r="1645" spans="1:51" x14ac:dyDescent="0.25">
      <c r="A1645" s="69" t="s">
        <v>7517</v>
      </c>
      <c r="B1645" s="70"/>
      <c r="C1645" s="70"/>
      <c r="D1645" s="71"/>
      <c r="E1645" s="114"/>
      <c r="F1645" s="107" t="s">
        <v>26330</v>
      </c>
      <c r="G1645" s="115"/>
      <c r="H1645" s="74"/>
      <c r="I1645" s="75"/>
      <c r="J1645" s="116"/>
      <c r="K1645" s="74" t="s">
        <v>31100</v>
      </c>
      <c r="L1645" s="117"/>
      <c r="M1645" s="79"/>
      <c r="N1645" s="79"/>
      <c r="O1645" s="80"/>
      <c r="P1645" s="81"/>
      <c r="Q1645" s="81"/>
      <c r="R1645" s="91"/>
      <c r="S1645" s="91"/>
      <c r="T1645" s="91"/>
      <c r="U1645" s="91"/>
      <c r="V1645" s="52"/>
      <c r="W1645" s="52"/>
      <c r="X1645" s="52"/>
      <c r="Y1645" s="52"/>
      <c r="Z1645" s="51"/>
      <c r="AA1645" s="76"/>
      <c r="AB1645" s="76"/>
      <c r="AC1645" s="77"/>
      <c r="AD1645" s="84" t="s">
        <v>17568</v>
      </c>
      <c r="AE1645" s="84">
        <v>37</v>
      </c>
      <c r="AF1645" s="84">
        <v>2</v>
      </c>
      <c r="AG1645" s="84">
        <v>115</v>
      </c>
      <c r="AH1645" s="84">
        <v>8</v>
      </c>
      <c r="AI1645" s="84"/>
      <c r="AJ1645" s="84" t="s">
        <v>19716</v>
      </c>
      <c r="AK1645" s="84" t="s">
        <v>21294</v>
      </c>
      <c r="AL1645" s="84"/>
      <c r="AM1645" s="84"/>
      <c r="AN1645" s="86">
        <v>42726.318749999999</v>
      </c>
      <c r="AO1645" s="84"/>
      <c r="AP1645" s="84" t="b">
        <v>1</v>
      </c>
      <c r="AQ1645" s="84" t="b">
        <v>0</v>
      </c>
      <c r="AR1645" s="84" t="b">
        <v>0</v>
      </c>
      <c r="AS1645" s="84" t="s">
        <v>2142</v>
      </c>
      <c r="AT1645" s="84">
        <v>0</v>
      </c>
      <c r="AU1645" s="84"/>
      <c r="AV1645" s="84" t="b">
        <v>0</v>
      </c>
      <c r="AW1645" s="84" t="s">
        <v>5508</v>
      </c>
      <c r="AX1645" s="87" t="s">
        <v>28691</v>
      </c>
      <c r="AY1645" s="84" t="s">
        <v>66</v>
      </c>
    </row>
    <row r="1646" spans="1:51" x14ac:dyDescent="0.25">
      <c r="A1646" s="69" t="s">
        <v>7518</v>
      </c>
      <c r="B1646" s="70"/>
      <c r="C1646" s="70"/>
      <c r="D1646" s="71"/>
      <c r="E1646" s="114"/>
      <c r="F1646" s="107" t="s">
        <v>26331</v>
      </c>
      <c r="G1646" s="115"/>
      <c r="H1646" s="74"/>
      <c r="I1646" s="75"/>
      <c r="J1646" s="116"/>
      <c r="K1646" s="74" t="s">
        <v>31101</v>
      </c>
      <c r="L1646" s="117"/>
      <c r="M1646" s="79"/>
      <c r="N1646" s="79"/>
      <c r="O1646" s="80"/>
      <c r="P1646" s="81"/>
      <c r="Q1646" s="81"/>
      <c r="R1646" s="91"/>
      <c r="S1646" s="91"/>
      <c r="T1646" s="91"/>
      <c r="U1646" s="91"/>
      <c r="V1646" s="52"/>
      <c r="W1646" s="52"/>
      <c r="X1646" s="52"/>
      <c r="Y1646" s="52"/>
      <c r="Z1646" s="51"/>
      <c r="AA1646" s="76"/>
      <c r="AB1646" s="76"/>
      <c r="AC1646" s="77"/>
      <c r="AD1646" s="84" t="s">
        <v>17569</v>
      </c>
      <c r="AE1646" s="84">
        <v>1</v>
      </c>
      <c r="AF1646" s="84">
        <v>4147</v>
      </c>
      <c r="AG1646" s="84">
        <v>176740</v>
      </c>
      <c r="AH1646" s="84">
        <v>16</v>
      </c>
      <c r="AI1646" s="84"/>
      <c r="AJ1646" s="84" t="s">
        <v>19717</v>
      </c>
      <c r="AK1646" s="84"/>
      <c r="AL1646" s="84"/>
      <c r="AM1646" s="84"/>
      <c r="AN1646" s="86">
        <v>42294.93645833333</v>
      </c>
      <c r="AO1646" s="87" t="s">
        <v>23577</v>
      </c>
      <c r="AP1646" s="84" t="b">
        <v>1</v>
      </c>
      <c r="AQ1646" s="84" t="b">
        <v>0</v>
      </c>
      <c r="AR1646" s="84" t="b">
        <v>0</v>
      </c>
      <c r="AS1646" s="84" t="s">
        <v>4677</v>
      </c>
      <c r="AT1646" s="84">
        <v>3076</v>
      </c>
      <c r="AU1646" s="87" t="s">
        <v>4681</v>
      </c>
      <c r="AV1646" s="84" t="b">
        <v>0</v>
      </c>
      <c r="AW1646" s="84" t="s">
        <v>5508</v>
      </c>
      <c r="AX1646" s="87" t="s">
        <v>28692</v>
      </c>
      <c r="AY1646" s="84" t="s">
        <v>66</v>
      </c>
    </row>
    <row r="1647" spans="1:51" x14ac:dyDescent="0.25">
      <c r="A1647" s="69" t="s">
        <v>8901</v>
      </c>
      <c r="B1647" s="70"/>
      <c r="C1647" s="70"/>
      <c r="D1647" s="71"/>
      <c r="E1647" s="114"/>
      <c r="F1647" s="107" t="s">
        <v>26332</v>
      </c>
      <c r="G1647" s="115"/>
      <c r="H1647" s="74"/>
      <c r="I1647" s="75"/>
      <c r="J1647" s="116"/>
      <c r="K1647" s="74" t="s">
        <v>31102</v>
      </c>
      <c r="L1647" s="117"/>
      <c r="M1647" s="79"/>
      <c r="N1647" s="79"/>
      <c r="O1647" s="80"/>
      <c r="P1647" s="81"/>
      <c r="Q1647" s="81"/>
      <c r="R1647" s="91"/>
      <c r="S1647" s="91"/>
      <c r="T1647" s="91"/>
      <c r="U1647" s="91"/>
      <c r="V1647" s="52"/>
      <c r="W1647" s="52"/>
      <c r="X1647" s="52"/>
      <c r="Y1647" s="52"/>
      <c r="Z1647" s="51"/>
      <c r="AA1647" s="76"/>
      <c r="AB1647" s="76"/>
      <c r="AC1647" s="77"/>
      <c r="AD1647" s="84" t="s">
        <v>17570</v>
      </c>
      <c r="AE1647" s="84">
        <v>13431</v>
      </c>
      <c r="AF1647" s="84">
        <v>1945924</v>
      </c>
      <c r="AG1647" s="84">
        <v>23927</v>
      </c>
      <c r="AH1647" s="84">
        <v>13048</v>
      </c>
      <c r="AI1647" s="84">
        <v>-10800</v>
      </c>
      <c r="AJ1647" s="84" t="s">
        <v>19718</v>
      </c>
      <c r="AK1647" s="84" t="s">
        <v>21295</v>
      </c>
      <c r="AL1647" s="87" t="s">
        <v>22276</v>
      </c>
      <c r="AM1647" s="84" t="s">
        <v>4154</v>
      </c>
      <c r="AN1647" s="86">
        <v>39933.820902777778</v>
      </c>
      <c r="AO1647" s="87" t="s">
        <v>23578</v>
      </c>
      <c r="AP1647" s="84" t="b">
        <v>0</v>
      </c>
      <c r="AQ1647" s="84" t="b">
        <v>0</v>
      </c>
      <c r="AR1647" s="84" t="b">
        <v>1</v>
      </c>
      <c r="AS1647" s="84" t="s">
        <v>2140</v>
      </c>
      <c r="AT1647" s="84">
        <v>5043</v>
      </c>
      <c r="AU1647" s="87" t="s">
        <v>24960</v>
      </c>
      <c r="AV1647" s="84" t="b">
        <v>1</v>
      </c>
      <c r="AW1647" s="84" t="s">
        <v>5508</v>
      </c>
      <c r="AX1647" s="87" t="s">
        <v>28693</v>
      </c>
      <c r="AY1647" s="84" t="s">
        <v>65</v>
      </c>
    </row>
    <row r="1648" spans="1:51" x14ac:dyDescent="0.25">
      <c r="A1648" s="69" t="s">
        <v>7550</v>
      </c>
      <c r="B1648" s="70"/>
      <c r="C1648" s="70"/>
      <c r="D1648" s="71"/>
      <c r="E1648" s="114"/>
      <c r="F1648" s="107" t="s">
        <v>26333</v>
      </c>
      <c r="G1648" s="115"/>
      <c r="H1648" s="74"/>
      <c r="I1648" s="75"/>
      <c r="J1648" s="116"/>
      <c r="K1648" s="74" t="s">
        <v>31103</v>
      </c>
      <c r="L1648" s="117"/>
      <c r="M1648" s="79"/>
      <c r="N1648" s="79"/>
      <c r="O1648" s="80"/>
      <c r="P1648" s="81"/>
      <c r="Q1648" s="81"/>
      <c r="R1648" s="91"/>
      <c r="S1648" s="91"/>
      <c r="T1648" s="91"/>
      <c r="U1648" s="91"/>
      <c r="V1648" s="52"/>
      <c r="W1648" s="52"/>
      <c r="X1648" s="52"/>
      <c r="Y1648" s="52"/>
      <c r="Z1648" s="51"/>
      <c r="AA1648" s="76"/>
      <c r="AB1648" s="76"/>
      <c r="AC1648" s="77"/>
      <c r="AD1648" s="84" t="s">
        <v>17571</v>
      </c>
      <c r="AE1648" s="84">
        <v>21</v>
      </c>
      <c r="AF1648" s="84">
        <v>44</v>
      </c>
      <c r="AG1648" s="84">
        <v>4588</v>
      </c>
      <c r="AH1648" s="84">
        <v>52</v>
      </c>
      <c r="AI1648" s="84"/>
      <c r="AJ1648" s="84" t="s">
        <v>19719</v>
      </c>
      <c r="AK1648" s="84" t="s">
        <v>21296</v>
      </c>
      <c r="AL1648" s="87" t="s">
        <v>22277</v>
      </c>
      <c r="AM1648" s="84"/>
      <c r="AN1648" s="86">
        <v>42452.791770833333</v>
      </c>
      <c r="AO1648" s="87" t="s">
        <v>23579</v>
      </c>
      <c r="AP1648" s="84" t="b">
        <v>0</v>
      </c>
      <c r="AQ1648" s="84" t="b">
        <v>0</v>
      </c>
      <c r="AR1648" s="84" t="b">
        <v>0</v>
      </c>
      <c r="AS1648" s="84" t="s">
        <v>2140</v>
      </c>
      <c r="AT1648" s="84">
        <v>35</v>
      </c>
      <c r="AU1648" s="87" t="s">
        <v>4681</v>
      </c>
      <c r="AV1648" s="84" t="b">
        <v>0</v>
      </c>
      <c r="AW1648" s="84" t="s">
        <v>5508</v>
      </c>
      <c r="AX1648" s="87" t="s">
        <v>28694</v>
      </c>
      <c r="AY1648" s="84" t="s">
        <v>66</v>
      </c>
    </row>
    <row r="1649" spans="1:51" x14ac:dyDescent="0.25">
      <c r="A1649" s="69" t="s">
        <v>7519</v>
      </c>
      <c r="B1649" s="70"/>
      <c r="C1649" s="70"/>
      <c r="D1649" s="71"/>
      <c r="E1649" s="114"/>
      <c r="F1649" s="107" t="s">
        <v>26334</v>
      </c>
      <c r="G1649" s="115"/>
      <c r="H1649" s="74"/>
      <c r="I1649" s="75"/>
      <c r="J1649" s="116"/>
      <c r="K1649" s="74" t="s">
        <v>31104</v>
      </c>
      <c r="L1649" s="117"/>
      <c r="M1649" s="79"/>
      <c r="N1649" s="79"/>
      <c r="O1649" s="80"/>
      <c r="P1649" s="81"/>
      <c r="Q1649" s="81"/>
      <c r="R1649" s="91"/>
      <c r="S1649" s="91"/>
      <c r="T1649" s="91"/>
      <c r="U1649" s="91"/>
      <c r="V1649" s="52"/>
      <c r="W1649" s="52"/>
      <c r="X1649" s="52"/>
      <c r="Y1649" s="52"/>
      <c r="Z1649" s="51"/>
      <c r="AA1649" s="76"/>
      <c r="AB1649" s="76"/>
      <c r="AC1649" s="77"/>
      <c r="AD1649" s="84" t="s">
        <v>17572</v>
      </c>
      <c r="AE1649" s="84">
        <v>337</v>
      </c>
      <c r="AF1649" s="84">
        <v>510</v>
      </c>
      <c r="AG1649" s="84">
        <v>44638</v>
      </c>
      <c r="AH1649" s="84">
        <v>18128</v>
      </c>
      <c r="AI1649" s="84">
        <v>19800</v>
      </c>
      <c r="AJ1649" s="84" t="s">
        <v>19720</v>
      </c>
      <c r="AK1649" s="84" t="s">
        <v>21297</v>
      </c>
      <c r="AL1649" s="87" t="s">
        <v>22278</v>
      </c>
      <c r="AM1649" s="84" t="s">
        <v>4160</v>
      </c>
      <c r="AN1649" s="86">
        <v>40295.406747685185</v>
      </c>
      <c r="AO1649" s="87" t="s">
        <v>23580</v>
      </c>
      <c r="AP1649" s="84" t="b">
        <v>0</v>
      </c>
      <c r="AQ1649" s="84" t="b">
        <v>0</v>
      </c>
      <c r="AR1649" s="84" t="b">
        <v>1</v>
      </c>
      <c r="AS1649" s="84" t="s">
        <v>2140</v>
      </c>
      <c r="AT1649" s="84">
        <v>239</v>
      </c>
      <c r="AU1649" s="87" t="s">
        <v>24961</v>
      </c>
      <c r="AV1649" s="84" t="b">
        <v>0</v>
      </c>
      <c r="AW1649" s="84" t="s">
        <v>5508</v>
      </c>
      <c r="AX1649" s="87" t="s">
        <v>28695</v>
      </c>
      <c r="AY1649" s="84" t="s">
        <v>66</v>
      </c>
    </row>
    <row r="1650" spans="1:51" x14ac:dyDescent="0.25">
      <c r="A1650" s="69" t="s">
        <v>7520</v>
      </c>
      <c r="B1650" s="70"/>
      <c r="C1650" s="70"/>
      <c r="D1650" s="71"/>
      <c r="E1650" s="114"/>
      <c r="F1650" s="107" t="s">
        <v>26335</v>
      </c>
      <c r="G1650" s="115"/>
      <c r="H1650" s="74"/>
      <c r="I1650" s="75"/>
      <c r="J1650" s="116"/>
      <c r="K1650" s="74" t="s">
        <v>31105</v>
      </c>
      <c r="L1650" s="117"/>
      <c r="M1650" s="79"/>
      <c r="N1650" s="79"/>
      <c r="O1650" s="80"/>
      <c r="P1650" s="81"/>
      <c r="Q1650" s="81"/>
      <c r="R1650" s="91"/>
      <c r="S1650" s="91"/>
      <c r="T1650" s="91"/>
      <c r="U1650" s="91"/>
      <c r="V1650" s="52"/>
      <c r="W1650" s="52"/>
      <c r="X1650" s="52"/>
      <c r="Y1650" s="52"/>
      <c r="Z1650" s="51"/>
      <c r="AA1650" s="76"/>
      <c r="AB1650" s="76"/>
      <c r="AC1650" s="77"/>
      <c r="AD1650" s="84" t="s">
        <v>17573</v>
      </c>
      <c r="AE1650" s="84">
        <v>100</v>
      </c>
      <c r="AF1650" s="84">
        <v>16</v>
      </c>
      <c r="AG1650" s="84">
        <v>393</v>
      </c>
      <c r="AH1650" s="84">
        <v>331</v>
      </c>
      <c r="AI1650" s="84"/>
      <c r="AJ1650" s="84"/>
      <c r="AK1650" s="84"/>
      <c r="AL1650" s="84"/>
      <c r="AM1650" s="84"/>
      <c r="AN1650" s="86">
        <v>42738.073171296295</v>
      </c>
      <c r="AO1650" s="84"/>
      <c r="AP1650" s="84" t="b">
        <v>1</v>
      </c>
      <c r="AQ1650" s="84" t="b">
        <v>0</v>
      </c>
      <c r="AR1650" s="84" t="b">
        <v>0</v>
      </c>
      <c r="AS1650" s="84" t="s">
        <v>4679</v>
      </c>
      <c r="AT1650" s="84">
        <v>2</v>
      </c>
      <c r="AU1650" s="84"/>
      <c r="AV1650" s="84" t="b">
        <v>0</v>
      </c>
      <c r="AW1650" s="84" t="s">
        <v>5508</v>
      </c>
      <c r="AX1650" s="87" t="s">
        <v>28696</v>
      </c>
      <c r="AY1650" s="84" t="s">
        <v>66</v>
      </c>
    </row>
    <row r="1651" spans="1:51" x14ac:dyDescent="0.25">
      <c r="A1651" s="69" t="s">
        <v>8902</v>
      </c>
      <c r="B1651" s="70"/>
      <c r="C1651" s="70"/>
      <c r="D1651" s="71"/>
      <c r="E1651" s="114"/>
      <c r="F1651" s="107" t="s">
        <v>26336</v>
      </c>
      <c r="G1651" s="115"/>
      <c r="H1651" s="74"/>
      <c r="I1651" s="75"/>
      <c r="J1651" s="116"/>
      <c r="K1651" s="74" t="s">
        <v>31106</v>
      </c>
      <c r="L1651" s="117"/>
      <c r="M1651" s="79"/>
      <c r="N1651" s="79"/>
      <c r="O1651" s="80"/>
      <c r="P1651" s="81"/>
      <c r="Q1651" s="81"/>
      <c r="R1651" s="91"/>
      <c r="S1651" s="91"/>
      <c r="T1651" s="91"/>
      <c r="U1651" s="91"/>
      <c r="V1651" s="52"/>
      <c r="W1651" s="52"/>
      <c r="X1651" s="52"/>
      <c r="Y1651" s="52"/>
      <c r="Z1651" s="51"/>
      <c r="AA1651" s="76"/>
      <c r="AB1651" s="76"/>
      <c r="AC1651" s="77"/>
      <c r="AD1651" s="84" t="s">
        <v>17574</v>
      </c>
      <c r="AE1651" s="84">
        <v>107</v>
      </c>
      <c r="AF1651" s="84">
        <v>24</v>
      </c>
      <c r="AG1651" s="84">
        <v>36</v>
      </c>
      <c r="AH1651" s="84">
        <v>28</v>
      </c>
      <c r="AI1651" s="84"/>
      <c r="AJ1651" s="84" t="s">
        <v>19721</v>
      </c>
      <c r="AK1651" s="84" t="s">
        <v>16347</v>
      </c>
      <c r="AL1651" s="84"/>
      <c r="AM1651" s="84"/>
      <c r="AN1651" s="86">
        <v>42136.272662037038</v>
      </c>
      <c r="AO1651" s="87" t="s">
        <v>23581</v>
      </c>
      <c r="AP1651" s="84" t="b">
        <v>0</v>
      </c>
      <c r="AQ1651" s="84" t="b">
        <v>0</v>
      </c>
      <c r="AR1651" s="84" t="b">
        <v>0</v>
      </c>
      <c r="AS1651" s="84" t="s">
        <v>2140</v>
      </c>
      <c r="AT1651" s="84">
        <v>0</v>
      </c>
      <c r="AU1651" s="87" t="s">
        <v>4681</v>
      </c>
      <c r="AV1651" s="84" t="b">
        <v>0</v>
      </c>
      <c r="AW1651" s="84" t="s">
        <v>5508</v>
      </c>
      <c r="AX1651" s="87" t="s">
        <v>28697</v>
      </c>
      <c r="AY1651" s="84" t="s">
        <v>65</v>
      </c>
    </row>
    <row r="1652" spans="1:51" x14ac:dyDescent="0.25">
      <c r="A1652" s="69" t="s">
        <v>7521</v>
      </c>
      <c r="B1652" s="70"/>
      <c r="C1652" s="70"/>
      <c r="D1652" s="71"/>
      <c r="E1652" s="114"/>
      <c r="F1652" s="107" t="s">
        <v>26337</v>
      </c>
      <c r="G1652" s="115"/>
      <c r="H1652" s="74"/>
      <c r="I1652" s="75"/>
      <c r="J1652" s="116"/>
      <c r="K1652" s="74" t="s">
        <v>31107</v>
      </c>
      <c r="L1652" s="117"/>
      <c r="M1652" s="79"/>
      <c r="N1652" s="79"/>
      <c r="O1652" s="80"/>
      <c r="P1652" s="81"/>
      <c r="Q1652" s="81"/>
      <c r="R1652" s="91"/>
      <c r="S1652" s="91"/>
      <c r="T1652" s="91"/>
      <c r="U1652" s="91"/>
      <c r="V1652" s="52"/>
      <c r="W1652" s="52"/>
      <c r="X1652" s="52"/>
      <c r="Y1652" s="52"/>
      <c r="Z1652" s="51"/>
      <c r="AA1652" s="76"/>
      <c r="AB1652" s="76"/>
      <c r="AC1652" s="77"/>
      <c r="AD1652" s="84" t="s">
        <v>17575</v>
      </c>
      <c r="AE1652" s="84">
        <v>115</v>
      </c>
      <c r="AF1652" s="84">
        <v>58</v>
      </c>
      <c r="AG1652" s="84">
        <v>3982</v>
      </c>
      <c r="AH1652" s="84">
        <v>407</v>
      </c>
      <c r="AI1652" s="84"/>
      <c r="AJ1652" s="84"/>
      <c r="AK1652" s="84"/>
      <c r="AL1652" s="84"/>
      <c r="AM1652" s="84"/>
      <c r="AN1652" s="86">
        <v>40888.263368055559</v>
      </c>
      <c r="AO1652" s="84"/>
      <c r="AP1652" s="84" t="b">
        <v>1</v>
      </c>
      <c r="AQ1652" s="84" t="b">
        <v>0</v>
      </c>
      <c r="AR1652" s="84" t="b">
        <v>1</v>
      </c>
      <c r="AS1652" s="84" t="s">
        <v>2140</v>
      </c>
      <c r="AT1652" s="84">
        <v>11</v>
      </c>
      <c r="AU1652" s="87" t="s">
        <v>4681</v>
      </c>
      <c r="AV1652" s="84" t="b">
        <v>0</v>
      </c>
      <c r="AW1652" s="84" t="s">
        <v>5508</v>
      </c>
      <c r="AX1652" s="87" t="s">
        <v>28698</v>
      </c>
      <c r="AY1652" s="84" t="s">
        <v>66</v>
      </c>
    </row>
    <row r="1653" spans="1:51" x14ac:dyDescent="0.25">
      <c r="A1653" s="69" t="s">
        <v>7522</v>
      </c>
      <c r="B1653" s="70"/>
      <c r="C1653" s="70"/>
      <c r="D1653" s="71"/>
      <c r="E1653" s="114"/>
      <c r="F1653" s="107" t="s">
        <v>26338</v>
      </c>
      <c r="G1653" s="115"/>
      <c r="H1653" s="74"/>
      <c r="I1653" s="75"/>
      <c r="J1653" s="116"/>
      <c r="K1653" s="74" t="s">
        <v>31108</v>
      </c>
      <c r="L1653" s="117"/>
      <c r="M1653" s="79"/>
      <c r="N1653" s="79"/>
      <c r="O1653" s="80"/>
      <c r="P1653" s="81"/>
      <c r="Q1653" s="81"/>
      <c r="R1653" s="91"/>
      <c r="S1653" s="91"/>
      <c r="T1653" s="91"/>
      <c r="U1653" s="91"/>
      <c r="V1653" s="52"/>
      <c r="W1653" s="52"/>
      <c r="X1653" s="52"/>
      <c r="Y1653" s="52"/>
      <c r="Z1653" s="51"/>
      <c r="AA1653" s="76"/>
      <c r="AB1653" s="76"/>
      <c r="AC1653" s="77"/>
      <c r="AD1653" s="84" t="s">
        <v>17576</v>
      </c>
      <c r="AE1653" s="84">
        <v>2160</v>
      </c>
      <c r="AF1653" s="84">
        <v>2027</v>
      </c>
      <c r="AG1653" s="84">
        <v>7002</v>
      </c>
      <c r="AH1653" s="84">
        <v>95</v>
      </c>
      <c r="AI1653" s="84">
        <v>-18000</v>
      </c>
      <c r="AJ1653" s="84" t="s">
        <v>19722</v>
      </c>
      <c r="AK1653" s="84" t="s">
        <v>21298</v>
      </c>
      <c r="AL1653" s="84"/>
      <c r="AM1653" s="84" t="s">
        <v>4146</v>
      </c>
      <c r="AN1653" s="86">
        <v>40537.228738425925</v>
      </c>
      <c r="AO1653" s="87" t="s">
        <v>23582</v>
      </c>
      <c r="AP1653" s="84" t="b">
        <v>0</v>
      </c>
      <c r="AQ1653" s="84" t="b">
        <v>0</v>
      </c>
      <c r="AR1653" s="84" t="b">
        <v>0</v>
      </c>
      <c r="AS1653" s="84" t="s">
        <v>2140</v>
      </c>
      <c r="AT1653" s="84">
        <v>22</v>
      </c>
      <c r="AU1653" s="87" t="s">
        <v>24962</v>
      </c>
      <c r="AV1653" s="84" t="b">
        <v>0</v>
      </c>
      <c r="AW1653" s="84" t="s">
        <v>5508</v>
      </c>
      <c r="AX1653" s="87" t="s">
        <v>28699</v>
      </c>
      <c r="AY1653" s="84" t="s">
        <v>66</v>
      </c>
    </row>
    <row r="1654" spans="1:51" x14ac:dyDescent="0.25">
      <c r="A1654" s="69" t="s">
        <v>7523</v>
      </c>
      <c r="B1654" s="70"/>
      <c r="C1654" s="70"/>
      <c r="D1654" s="71"/>
      <c r="E1654" s="114"/>
      <c r="F1654" s="107" t="s">
        <v>26339</v>
      </c>
      <c r="G1654" s="115"/>
      <c r="H1654" s="74"/>
      <c r="I1654" s="75"/>
      <c r="J1654" s="116"/>
      <c r="K1654" s="74" t="s">
        <v>31109</v>
      </c>
      <c r="L1654" s="117"/>
      <c r="M1654" s="79"/>
      <c r="N1654" s="79"/>
      <c r="O1654" s="80"/>
      <c r="P1654" s="81"/>
      <c r="Q1654" s="81"/>
      <c r="R1654" s="91"/>
      <c r="S1654" s="91"/>
      <c r="T1654" s="91"/>
      <c r="U1654" s="91"/>
      <c r="V1654" s="52"/>
      <c r="W1654" s="52"/>
      <c r="X1654" s="52"/>
      <c r="Y1654" s="52"/>
      <c r="Z1654" s="51"/>
      <c r="AA1654" s="76"/>
      <c r="AB1654" s="76"/>
      <c r="AC1654" s="77"/>
      <c r="AD1654" s="84" t="s">
        <v>17577</v>
      </c>
      <c r="AE1654" s="84">
        <v>1263</v>
      </c>
      <c r="AF1654" s="84">
        <v>1013</v>
      </c>
      <c r="AG1654" s="84">
        <v>22359</v>
      </c>
      <c r="AH1654" s="84">
        <v>952</v>
      </c>
      <c r="AI1654" s="84"/>
      <c r="AJ1654" s="84"/>
      <c r="AK1654" s="84" t="s">
        <v>21299</v>
      </c>
      <c r="AL1654" s="84"/>
      <c r="AM1654" s="84"/>
      <c r="AN1654" s="86">
        <v>41301.820983796293</v>
      </c>
      <c r="AO1654" s="87" t="s">
        <v>23583</v>
      </c>
      <c r="AP1654" s="84" t="b">
        <v>1</v>
      </c>
      <c r="AQ1654" s="84" t="b">
        <v>0</v>
      </c>
      <c r="AR1654" s="84" t="b">
        <v>1</v>
      </c>
      <c r="AS1654" s="84" t="s">
        <v>2147</v>
      </c>
      <c r="AT1654" s="84">
        <v>44</v>
      </c>
      <c r="AU1654" s="87" t="s">
        <v>4681</v>
      </c>
      <c r="AV1654" s="84" t="b">
        <v>0</v>
      </c>
      <c r="AW1654" s="84" t="s">
        <v>5508</v>
      </c>
      <c r="AX1654" s="87" t="s">
        <v>28700</v>
      </c>
      <c r="AY1654" s="84" t="s">
        <v>66</v>
      </c>
    </row>
    <row r="1655" spans="1:51" x14ac:dyDescent="0.25">
      <c r="A1655" s="69" t="s">
        <v>8903</v>
      </c>
      <c r="B1655" s="70"/>
      <c r="C1655" s="70"/>
      <c r="D1655" s="71"/>
      <c r="E1655" s="114"/>
      <c r="F1655" s="107" t="s">
        <v>26340</v>
      </c>
      <c r="G1655" s="115"/>
      <c r="H1655" s="74"/>
      <c r="I1655" s="75"/>
      <c r="J1655" s="116"/>
      <c r="K1655" s="74" t="s">
        <v>31110</v>
      </c>
      <c r="L1655" s="117"/>
      <c r="M1655" s="79"/>
      <c r="N1655" s="79"/>
      <c r="O1655" s="80"/>
      <c r="P1655" s="81"/>
      <c r="Q1655" s="81"/>
      <c r="R1655" s="91"/>
      <c r="S1655" s="91"/>
      <c r="T1655" s="91"/>
      <c r="U1655" s="91"/>
      <c r="V1655" s="52"/>
      <c r="W1655" s="52"/>
      <c r="X1655" s="52"/>
      <c r="Y1655" s="52"/>
      <c r="Z1655" s="51"/>
      <c r="AA1655" s="76"/>
      <c r="AB1655" s="76"/>
      <c r="AC1655" s="77"/>
      <c r="AD1655" s="84" t="s">
        <v>17578</v>
      </c>
      <c r="AE1655" s="84">
        <v>4971</v>
      </c>
      <c r="AF1655" s="84">
        <v>3464</v>
      </c>
      <c r="AG1655" s="84">
        <v>1516</v>
      </c>
      <c r="AH1655" s="84">
        <v>1218</v>
      </c>
      <c r="AI1655" s="84"/>
      <c r="AJ1655" s="84" t="s">
        <v>19723</v>
      </c>
      <c r="AK1655" s="84" t="s">
        <v>3794</v>
      </c>
      <c r="AL1655" s="84"/>
      <c r="AM1655" s="84"/>
      <c r="AN1655" s="86">
        <v>42309.505613425928</v>
      </c>
      <c r="AO1655" s="87" t="s">
        <v>23584</v>
      </c>
      <c r="AP1655" s="84" t="b">
        <v>1</v>
      </c>
      <c r="AQ1655" s="84" t="b">
        <v>0</v>
      </c>
      <c r="AR1655" s="84" t="b">
        <v>0</v>
      </c>
      <c r="AS1655" s="84" t="s">
        <v>2147</v>
      </c>
      <c r="AT1655" s="84">
        <v>28</v>
      </c>
      <c r="AU1655" s="87" t="s">
        <v>4681</v>
      </c>
      <c r="AV1655" s="84" t="b">
        <v>0</v>
      </c>
      <c r="AW1655" s="84" t="s">
        <v>5508</v>
      </c>
      <c r="AX1655" s="87" t="s">
        <v>28701</v>
      </c>
      <c r="AY1655" s="84" t="s">
        <v>65</v>
      </c>
    </row>
    <row r="1656" spans="1:51" x14ac:dyDescent="0.25">
      <c r="A1656" s="69" t="s">
        <v>7524</v>
      </c>
      <c r="B1656" s="70"/>
      <c r="C1656" s="70"/>
      <c r="D1656" s="71"/>
      <c r="E1656" s="114"/>
      <c r="F1656" s="107" t="s">
        <v>26341</v>
      </c>
      <c r="G1656" s="115"/>
      <c r="H1656" s="74"/>
      <c r="I1656" s="75"/>
      <c r="J1656" s="116"/>
      <c r="K1656" s="74" t="s">
        <v>31111</v>
      </c>
      <c r="L1656" s="117"/>
      <c r="M1656" s="79"/>
      <c r="N1656" s="79"/>
      <c r="O1656" s="80"/>
      <c r="P1656" s="81"/>
      <c r="Q1656" s="81"/>
      <c r="R1656" s="91"/>
      <c r="S1656" s="91"/>
      <c r="T1656" s="91"/>
      <c r="U1656" s="91"/>
      <c r="V1656" s="52"/>
      <c r="W1656" s="52"/>
      <c r="X1656" s="52"/>
      <c r="Y1656" s="52"/>
      <c r="Z1656" s="51"/>
      <c r="AA1656" s="76"/>
      <c r="AB1656" s="76"/>
      <c r="AC1656" s="77"/>
      <c r="AD1656" s="84" t="s">
        <v>17579</v>
      </c>
      <c r="AE1656" s="84">
        <v>343</v>
      </c>
      <c r="AF1656" s="84">
        <v>82</v>
      </c>
      <c r="AG1656" s="84">
        <v>125</v>
      </c>
      <c r="AH1656" s="84">
        <v>32</v>
      </c>
      <c r="AI1656" s="84"/>
      <c r="AJ1656" s="84" t="s">
        <v>19724</v>
      </c>
      <c r="AK1656" s="84" t="s">
        <v>21300</v>
      </c>
      <c r="AL1656" s="84"/>
      <c r="AM1656" s="84"/>
      <c r="AN1656" s="86">
        <v>42634.894780092596</v>
      </c>
      <c r="AO1656" s="87" t="s">
        <v>23585</v>
      </c>
      <c r="AP1656" s="84" t="b">
        <v>1</v>
      </c>
      <c r="AQ1656" s="84" t="b">
        <v>0</v>
      </c>
      <c r="AR1656" s="84" t="b">
        <v>0</v>
      </c>
      <c r="AS1656" s="84" t="s">
        <v>2140</v>
      </c>
      <c r="AT1656" s="84">
        <v>1</v>
      </c>
      <c r="AU1656" s="84"/>
      <c r="AV1656" s="84" t="b">
        <v>0</v>
      </c>
      <c r="AW1656" s="84" t="s">
        <v>5508</v>
      </c>
      <c r="AX1656" s="87" t="s">
        <v>28702</v>
      </c>
      <c r="AY1656" s="84" t="s">
        <v>66</v>
      </c>
    </row>
    <row r="1657" spans="1:51" x14ac:dyDescent="0.25">
      <c r="A1657" s="69" t="s">
        <v>8904</v>
      </c>
      <c r="B1657" s="70"/>
      <c r="C1657" s="70"/>
      <c r="D1657" s="71"/>
      <c r="E1657" s="114"/>
      <c r="F1657" s="107" t="s">
        <v>26342</v>
      </c>
      <c r="G1657" s="115"/>
      <c r="H1657" s="74"/>
      <c r="I1657" s="75"/>
      <c r="J1657" s="116"/>
      <c r="K1657" s="74" t="s">
        <v>31112</v>
      </c>
      <c r="L1657" s="117"/>
      <c r="M1657" s="79"/>
      <c r="N1657" s="79"/>
      <c r="O1657" s="80"/>
      <c r="P1657" s="81"/>
      <c r="Q1657" s="81"/>
      <c r="R1657" s="91"/>
      <c r="S1657" s="91"/>
      <c r="T1657" s="91"/>
      <c r="U1657" s="91"/>
      <c r="V1657" s="52"/>
      <c r="W1657" s="52"/>
      <c r="X1657" s="52"/>
      <c r="Y1657" s="52"/>
      <c r="Z1657" s="51"/>
      <c r="AA1657" s="76"/>
      <c r="AB1657" s="76"/>
      <c r="AC1657" s="77"/>
      <c r="AD1657" s="84" t="s">
        <v>17580</v>
      </c>
      <c r="AE1657" s="84">
        <v>892</v>
      </c>
      <c r="AF1657" s="84">
        <v>493</v>
      </c>
      <c r="AG1657" s="84">
        <v>2319</v>
      </c>
      <c r="AH1657" s="84">
        <v>1900</v>
      </c>
      <c r="AI1657" s="84">
        <v>-14400</v>
      </c>
      <c r="AJ1657" s="84" t="s">
        <v>19725</v>
      </c>
      <c r="AK1657" s="84" t="s">
        <v>21301</v>
      </c>
      <c r="AL1657" s="87" t="s">
        <v>22279</v>
      </c>
      <c r="AM1657" s="84" t="s">
        <v>4164</v>
      </c>
      <c r="AN1657" s="86">
        <v>41024.978831018518</v>
      </c>
      <c r="AO1657" s="87" t="s">
        <v>23586</v>
      </c>
      <c r="AP1657" s="84" t="b">
        <v>0</v>
      </c>
      <c r="AQ1657" s="84" t="b">
        <v>0</v>
      </c>
      <c r="AR1657" s="84" t="b">
        <v>1</v>
      </c>
      <c r="AS1657" s="84" t="s">
        <v>2140</v>
      </c>
      <c r="AT1657" s="84">
        <v>17</v>
      </c>
      <c r="AU1657" s="87" t="s">
        <v>24963</v>
      </c>
      <c r="AV1657" s="84" t="b">
        <v>0</v>
      </c>
      <c r="AW1657" s="84" t="s">
        <v>5508</v>
      </c>
      <c r="AX1657" s="87" t="s">
        <v>28703</v>
      </c>
      <c r="AY1657" s="84" t="s">
        <v>65</v>
      </c>
    </row>
    <row r="1658" spans="1:51" x14ac:dyDescent="0.25">
      <c r="A1658" s="69" t="s">
        <v>7525</v>
      </c>
      <c r="B1658" s="70"/>
      <c r="C1658" s="70"/>
      <c r="D1658" s="71"/>
      <c r="E1658" s="114"/>
      <c r="F1658" s="107" t="s">
        <v>26343</v>
      </c>
      <c r="G1658" s="115"/>
      <c r="H1658" s="74"/>
      <c r="I1658" s="75"/>
      <c r="J1658" s="116"/>
      <c r="K1658" s="74" t="s">
        <v>31113</v>
      </c>
      <c r="L1658" s="117"/>
      <c r="M1658" s="79"/>
      <c r="N1658" s="79"/>
      <c r="O1658" s="80"/>
      <c r="P1658" s="81"/>
      <c r="Q1658" s="81"/>
      <c r="R1658" s="91"/>
      <c r="S1658" s="91"/>
      <c r="T1658" s="91"/>
      <c r="U1658" s="91"/>
      <c r="V1658" s="52"/>
      <c r="W1658" s="52"/>
      <c r="X1658" s="52"/>
      <c r="Y1658" s="52"/>
      <c r="Z1658" s="51"/>
      <c r="AA1658" s="76"/>
      <c r="AB1658" s="76"/>
      <c r="AC1658" s="77"/>
      <c r="AD1658" s="84" t="s">
        <v>17581</v>
      </c>
      <c r="AE1658" s="84">
        <v>38</v>
      </c>
      <c r="AF1658" s="84">
        <v>504</v>
      </c>
      <c r="AG1658" s="84">
        <v>2764</v>
      </c>
      <c r="AH1658" s="84">
        <v>787</v>
      </c>
      <c r="AI1658" s="84">
        <v>-28800</v>
      </c>
      <c r="AJ1658" s="84" t="s">
        <v>19726</v>
      </c>
      <c r="AK1658" s="84" t="s">
        <v>21302</v>
      </c>
      <c r="AL1658" s="84"/>
      <c r="AM1658" s="84" t="s">
        <v>4149</v>
      </c>
      <c r="AN1658" s="86">
        <v>40095.319293981483</v>
      </c>
      <c r="AO1658" s="87" t="s">
        <v>23587</v>
      </c>
      <c r="AP1658" s="84" t="b">
        <v>0</v>
      </c>
      <c r="AQ1658" s="84" t="b">
        <v>0</v>
      </c>
      <c r="AR1658" s="84" t="b">
        <v>0</v>
      </c>
      <c r="AS1658" s="84" t="s">
        <v>2140</v>
      </c>
      <c r="AT1658" s="84">
        <v>4</v>
      </c>
      <c r="AU1658" s="87" t="s">
        <v>24964</v>
      </c>
      <c r="AV1658" s="84" t="b">
        <v>0</v>
      </c>
      <c r="AW1658" s="84" t="s">
        <v>5508</v>
      </c>
      <c r="AX1658" s="87" t="s">
        <v>28704</v>
      </c>
      <c r="AY1658" s="84" t="s">
        <v>66</v>
      </c>
    </row>
    <row r="1659" spans="1:51" x14ac:dyDescent="0.25">
      <c r="A1659" s="69" t="s">
        <v>7526</v>
      </c>
      <c r="B1659" s="70"/>
      <c r="C1659" s="70"/>
      <c r="D1659" s="71"/>
      <c r="E1659" s="114"/>
      <c r="F1659" s="107" t="s">
        <v>26344</v>
      </c>
      <c r="G1659" s="115"/>
      <c r="H1659" s="74"/>
      <c r="I1659" s="75"/>
      <c r="J1659" s="116"/>
      <c r="K1659" s="74" t="s">
        <v>31114</v>
      </c>
      <c r="L1659" s="117"/>
      <c r="M1659" s="79"/>
      <c r="N1659" s="79"/>
      <c r="O1659" s="80"/>
      <c r="P1659" s="81"/>
      <c r="Q1659" s="81"/>
      <c r="R1659" s="91"/>
      <c r="S1659" s="91"/>
      <c r="T1659" s="91"/>
      <c r="U1659" s="91"/>
      <c r="V1659" s="52"/>
      <c r="W1659" s="52"/>
      <c r="X1659" s="52"/>
      <c r="Y1659" s="52"/>
      <c r="Z1659" s="51"/>
      <c r="AA1659" s="76"/>
      <c r="AB1659" s="76"/>
      <c r="AC1659" s="77"/>
      <c r="AD1659" s="84" t="s">
        <v>17582</v>
      </c>
      <c r="AE1659" s="84">
        <v>77</v>
      </c>
      <c r="AF1659" s="84">
        <v>66</v>
      </c>
      <c r="AG1659" s="84">
        <v>130</v>
      </c>
      <c r="AH1659" s="84">
        <v>672</v>
      </c>
      <c r="AI1659" s="84"/>
      <c r="AJ1659" s="84" t="s">
        <v>19727</v>
      </c>
      <c r="AK1659" s="84" t="s">
        <v>21303</v>
      </c>
      <c r="AL1659" s="87" t="s">
        <v>22280</v>
      </c>
      <c r="AM1659" s="84"/>
      <c r="AN1659" s="86">
        <v>42025.6641087963</v>
      </c>
      <c r="AO1659" s="87" t="s">
        <v>23588</v>
      </c>
      <c r="AP1659" s="84" t="b">
        <v>1</v>
      </c>
      <c r="AQ1659" s="84" t="b">
        <v>0</v>
      </c>
      <c r="AR1659" s="84" t="b">
        <v>0</v>
      </c>
      <c r="AS1659" s="84" t="s">
        <v>2140</v>
      </c>
      <c r="AT1659" s="84">
        <v>1</v>
      </c>
      <c r="AU1659" s="87" t="s">
        <v>4681</v>
      </c>
      <c r="AV1659" s="84" t="b">
        <v>0</v>
      </c>
      <c r="AW1659" s="84" t="s">
        <v>5508</v>
      </c>
      <c r="AX1659" s="87" t="s">
        <v>28705</v>
      </c>
      <c r="AY1659" s="84" t="s">
        <v>66</v>
      </c>
    </row>
    <row r="1660" spans="1:51" x14ac:dyDescent="0.25">
      <c r="A1660" s="69" t="s">
        <v>7527</v>
      </c>
      <c r="B1660" s="70"/>
      <c r="C1660" s="70"/>
      <c r="D1660" s="71"/>
      <c r="E1660" s="114"/>
      <c r="F1660" s="107" t="s">
        <v>26345</v>
      </c>
      <c r="G1660" s="115"/>
      <c r="H1660" s="74"/>
      <c r="I1660" s="75"/>
      <c r="J1660" s="116"/>
      <c r="K1660" s="74" t="s">
        <v>31115</v>
      </c>
      <c r="L1660" s="117"/>
      <c r="M1660" s="79"/>
      <c r="N1660" s="79"/>
      <c r="O1660" s="80"/>
      <c r="P1660" s="81"/>
      <c r="Q1660" s="81"/>
      <c r="R1660" s="91"/>
      <c r="S1660" s="91"/>
      <c r="T1660" s="91"/>
      <c r="U1660" s="91"/>
      <c r="V1660" s="52"/>
      <c r="W1660" s="52"/>
      <c r="X1660" s="52"/>
      <c r="Y1660" s="52"/>
      <c r="Z1660" s="51"/>
      <c r="AA1660" s="76"/>
      <c r="AB1660" s="76"/>
      <c r="AC1660" s="77"/>
      <c r="AD1660" s="84" t="s">
        <v>17583</v>
      </c>
      <c r="AE1660" s="84">
        <v>98</v>
      </c>
      <c r="AF1660" s="84">
        <v>17</v>
      </c>
      <c r="AG1660" s="84">
        <v>396</v>
      </c>
      <c r="AH1660" s="84">
        <v>362</v>
      </c>
      <c r="AI1660" s="84"/>
      <c r="AJ1660" s="84"/>
      <c r="AK1660" s="84"/>
      <c r="AL1660" s="84"/>
      <c r="AM1660" s="84"/>
      <c r="AN1660" s="86">
        <v>42738.05804398148</v>
      </c>
      <c r="AO1660" s="84"/>
      <c r="AP1660" s="84" t="b">
        <v>1</v>
      </c>
      <c r="AQ1660" s="84" t="b">
        <v>0</v>
      </c>
      <c r="AR1660" s="84" t="b">
        <v>0</v>
      </c>
      <c r="AS1660" s="84" t="s">
        <v>4679</v>
      </c>
      <c r="AT1660" s="84">
        <v>1</v>
      </c>
      <c r="AU1660" s="84"/>
      <c r="AV1660" s="84" t="b">
        <v>0</v>
      </c>
      <c r="AW1660" s="84" t="s">
        <v>5508</v>
      </c>
      <c r="AX1660" s="87" t="s">
        <v>28706</v>
      </c>
      <c r="AY1660" s="84" t="s">
        <v>66</v>
      </c>
    </row>
    <row r="1661" spans="1:51" x14ac:dyDescent="0.25">
      <c r="A1661" s="69" t="s">
        <v>8905</v>
      </c>
      <c r="B1661" s="70"/>
      <c r="C1661" s="70"/>
      <c r="D1661" s="71"/>
      <c r="E1661" s="114"/>
      <c r="F1661" s="107" t="s">
        <v>26346</v>
      </c>
      <c r="G1661" s="115"/>
      <c r="H1661" s="74"/>
      <c r="I1661" s="75"/>
      <c r="J1661" s="116"/>
      <c r="K1661" s="74" t="s">
        <v>31116</v>
      </c>
      <c r="L1661" s="117"/>
      <c r="M1661" s="79"/>
      <c r="N1661" s="79"/>
      <c r="O1661" s="80"/>
      <c r="P1661" s="81"/>
      <c r="Q1661" s="81"/>
      <c r="R1661" s="91"/>
      <c r="S1661" s="91"/>
      <c r="T1661" s="91"/>
      <c r="U1661" s="91"/>
      <c r="V1661" s="52"/>
      <c r="W1661" s="52"/>
      <c r="X1661" s="52"/>
      <c r="Y1661" s="52"/>
      <c r="Z1661" s="51"/>
      <c r="AA1661" s="76"/>
      <c r="AB1661" s="76"/>
      <c r="AC1661" s="77"/>
      <c r="AD1661" s="84" t="s">
        <v>17584</v>
      </c>
      <c r="AE1661" s="84">
        <v>103</v>
      </c>
      <c r="AF1661" s="84">
        <v>13</v>
      </c>
      <c r="AG1661" s="84">
        <v>2</v>
      </c>
      <c r="AH1661" s="84">
        <v>1</v>
      </c>
      <c r="AI1661" s="84"/>
      <c r="AJ1661" s="84"/>
      <c r="AK1661" s="84"/>
      <c r="AL1661" s="84"/>
      <c r="AM1661" s="84"/>
      <c r="AN1661" s="86">
        <v>42743.841643518521</v>
      </c>
      <c r="AO1661" s="84"/>
      <c r="AP1661" s="84" t="b">
        <v>1</v>
      </c>
      <c r="AQ1661" s="84" t="b">
        <v>0</v>
      </c>
      <c r="AR1661" s="84" t="b">
        <v>0</v>
      </c>
      <c r="AS1661" s="84" t="s">
        <v>2140</v>
      </c>
      <c r="AT1661" s="84">
        <v>0</v>
      </c>
      <c r="AU1661" s="84"/>
      <c r="AV1661" s="84" t="b">
        <v>0</v>
      </c>
      <c r="AW1661" s="84" t="s">
        <v>5508</v>
      </c>
      <c r="AX1661" s="87" t="s">
        <v>28707</v>
      </c>
      <c r="AY1661" s="84" t="s">
        <v>65</v>
      </c>
    </row>
    <row r="1662" spans="1:51" x14ac:dyDescent="0.25">
      <c r="A1662" s="69" t="s">
        <v>7528</v>
      </c>
      <c r="B1662" s="70"/>
      <c r="C1662" s="70"/>
      <c r="D1662" s="71"/>
      <c r="E1662" s="114"/>
      <c r="F1662" s="107" t="s">
        <v>26347</v>
      </c>
      <c r="G1662" s="115"/>
      <c r="H1662" s="74"/>
      <c r="I1662" s="75"/>
      <c r="J1662" s="116"/>
      <c r="K1662" s="74" t="s">
        <v>31117</v>
      </c>
      <c r="L1662" s="117"/>
      <c r="M1662" s="79"/>
      <c r="N1662" s="79"/>
      <c r="O1662" s="80"/>
      <c r="P1662" s="81"/>
      <c r="Q1662" s="81"/>
      <c r="R1662" s="91"/>
      <c r="S1662" s="91"/>
      <c r="T1662" s="91"/>
      <c r="U1662" s="91"/>
      <c r="V1662" s="52"/>
      <c r="W1662" s="52"/>
      <c r="X1662" s="52"/>
      <c r="Y1662" s="52"/>
      <c r="Z1662" s="51"/>
      <c r="AA1662" s="76"/>
      <c r="AB1662" s="76"/>
      <c r="AC1662" s="77"/>
      <c r="AD1662" s="84" t="s">
        <v>17585</v>
      </c>
      <c r="AE1662" s="84">
        <v>311</v>
      </c>
      <c r="AF1662" s="84">
        <v>177</v>
      </c>
      <c r="AG1662" s="84">
        <v>551</v>
      </c>
      <c r="AH1662" s="84">
        <v>499</v>
      </c>
      <c r="AI1662" s="84">
        <v>-18000</v>
      </c>
      <c r="AJ1662" s="84" t="s">
        <v>19728</v>
      </c>
      <c r="AK1662" s="84" t="s">
        <v>21304</v>
      </c>
      <c r="AL1662" s="87" t="s">
        <v>22281</v>
      </c>
      <c r="AM1662" s="84" t="s">
        <v>4146</v>
      </c>
      <c r="AN1662" s="86">
        <v>40651.879837962966</v>
      </c>
      <c r="AO1662" s="84"/>
      <c r="AP1662" s="84" t="b">
        <v>1</v>
      </c>
      <c r="AQ1662" s="84" t="b">
        <v>0</v>
      </c>
      <c r="AR1662" s="84" t="b">
        <v>1</v>
      </c>
      <c r="AS1662" s="84" t="s">
        <v>2140</v>
      </c>
      <c r="AT1662" s="84">
        <v>2</v>
      </c>
      <c r="AU1662" s="87" t="s">
        <v>4681</v>
      </c>
      <c r="AV1662" s="84" t="b">
        <v>0</v>
      </c>
      <c r="AW1662" s="84" t="s">
        <v>5508</v>
      </c>
      <c r="AX1662" s="87" t="s">
        <v>28708</v>
      </c>
      <c r="AY1662" s="84" t="s">
        <v>66</v>
      </c>
    </row>
    <row r="1663" spans="1:51" x14ac:dyDescent="0.25">
      <c r="A1663" s="69" t="s">
        <v>7529</v>
      </c>
      <c r="B1663" s="70"/>
      <c r="C1663" s="70"/>
      <c r="D1663" s="71"/>
      <c r="E1663" s="114"/>
      <c r="F1663" s="107" t="s">
        <v>26348</v>
      </c>
      <c r="G1663" s="115"/>
      <c r="H1663" s="74"/>
      <c r="I1663" s="75"/>
      <c r="J1663" s="116"/>
      <c r="K1663" s="74" t="s">
        <v>31118</v>
      </c>
      <c r="L1663" s="117"/>
      <c r="M1663" s="79"/>
      <c r="N1663" s="79"/>
      <c r="O1663" s="80"/>
      <c r="P1663" s="81"/>
      <c r="Q1663" s="81"/>
      <c r="R1663" s="91"/>
      <c r="S1663" s="91"/>
      <c r="T1663" s="91"/>
      <c r="U1663" s="91"/>
      <c r="V1663" s="52"/>
      <c r="W1663" s="52"/>
      <c r="X1663" s="52"/>
      <c r="Y1663" s="52"/>
      <c r="Z1663" s="51"/>
      <c r="AA1663" s="76"/>
      <c r="AB1663" s="76"/>
      <c r="AC1663" s="77"/>
      <c r="AD1663" s="84" t="s">
        <v>17586</v>
      </c>
      <c r="AE1663" s="84">
        <v>267</v>
      </c>
      <c r="AF1663" s="84">
        <v>80</v>
      </c>
      <c r="AG1663" s="84">
        <v>739</v>
      </c>
      <c r="AH1663" s="84">
        <v>233</v>
      </c>
      <c r="AI1663" s="84"/>
      <c r="AJ1663" s="87" t="s">
        <v>19729</v>
      </c>
      <c r="AK1663" s="84" t="s">
        <v>21305</v>
      </c>
      <c r="AL1663" s="87" t="s">
        <v>22282</v>
      </c>
      <c r="AM1663" s="84"/>
      <c r="AN1663" s="86">
        <v>40860.153495370374</v>
      </c>
      <c r="AO1663" s="84"/>
      <c r="AP1663" s="84" t="b">
        <v>1</v>
      </c>
      <c r="AQ1663" s="84" t="b">
        <v>0</v>
      </c>
      <c r="AR1663" s="84" t="b">
        <v>1</v>
      </c>
      <c r="AS1663" s="84" t="s">
        <v>2140</v>
      </c>
      <c r="AT1663" s="84">
        <v>5</v>
      </c>
      <c r="AU1663" s="87" t="s">
        <v>4681</v>
      </c>
      <c r="AV1663" s="84" t="b">
        <v>0</v>
      </c>
      <c r="AW1663" s="84" t="s">
        <v>5508</v>
      </c>
      <c r="AX1663" s="87" t="s">
        <v>28709</v>
      </c>
      <c r="AY1663" s="84" t="s">
        <v>66</v>
      </c>
    </row>
    <row r="1664" spans="1:51" x14ac:dyDescent="0.25">
      <c r="A1664" s="69" t="s">
        <v>7530</v>
      </c>
      <c r="B1664" s="70"/>
      <c r="C1664" s="70"/>
      <c r="D1664" s="71"/>
      <c r="E1664" s="114"/>
      <c r="F1664" s="107" t="s">
        <v>26349</v>
      </c>
      <c r="G1664" s="115"/>
      <c r="H1664" s="74"/>
      <c r="I1664" s="75"/>
      <c r="J1664" s="116"/>
      <c r="K1664" s="74" t="s">
        <v>31119</v>
      </c>
      <c r="L1664" s="117"/>
      <c r="M1664" s="79"/>
      <c r="N1664" s="79"/>
      <c r="O1664" s="80"/>
      <c r="P1664" s="81"/>
      <c r="Q1664" s="81"/>
      <c r="R1664" s="91"/>
      <c r="S1664" s="91"/>
      <c r="T1664" s="91"/>
      <c r="U1664" s="91"/>
      <c r="V1664" s="52"/>
      <c r="W1664" s="52"/>
      <c r="X1664" s="52"/>
      <c r="Y1664" s="52"/>
      <c r="Z1664" s="51"/>
      <c r="AA1664" s="76"/>
      <c r="AB1664" s="76"/>
      <c r="AC1664" s="77"/>
      <c r="AD1664" s="84" t="s">
        <v>17587</v>
      </c>
      <c r="AE1664" s="84">
        <v>322</v>
      </c>
      <c r="AF1664" s="84">
        <v>361</v>
      </c>
      <c r="AG1664" s="84">
        <v>5810</v>
      </c>
      <c r="AH1664" s="84">
        <v>3488</v>
      </c>
      <c r="AI1664" s="84">
        <v>-10800</v>
      </c>
      <c r="AJ1664" s="84" t="s">
        <v>19730</v>
      </c>
      <c r="AK1664" s="84" t="s">
        <v>21306</v>
      </c>
      <c r="AL1664" s="87" t="s">
        <v>22283</v>
      </c>
      <c r="AM1664" s="84" t="s">
        <v>22805</v>
      </c>
      <c r="AN1664" s="86">
        <v>40243.845381944448</v>
      </c>
      <c r="AO1664" s="87" t="s">
        <v>23589</v>
      </c>
      <c r="AP1664" s="84" t="b">
        <v>0</v>
      </c>
      <c r="AQ1664" s="84" t="b">
        <v>0</v>
      </c>
      <c r="AR1664" s="84" t="b">
        <v>1</v>
      </c>
      <c r="AS1664" s="84" t="s">
        <v>2142</v>
      </c>
      <c r="AT1664" s="84">
        <v>3</v>
      </c>
      <c r="AU1664" s="87" t="s">
        <v>24965</v>
      </c>
      <c r="AV1664" s="84" t="b">
        <v>0</v>
      </c>
      <c r="AW1664" s="84" t="s">
        <v>5508</v>
      </c>
      <c r="AX1664" s="87" t="s">
        <v>28710</v>
      </c>
      <c r="AY1664" s="84" t="s">
        <v>66</v>
      </c>
    </row>
    <row r="1665" spans="1:51" x14ac:dyDescent="0.25">
      <c r="A1665" s="69" t="s">
        <v>7531</v>
      </c>
      <c r="B1665" s="70"/>
      <c r="C1665" s="70"/>
      <c r="D1665" s="71"/>
      <c r="E1665" s="114"/>
      <c r="F1665" s="107" t="s">
        <v>26350</v>
      </c>
      <c r="G1665" s="115"/>
      <c r="H1665" s="74"/>
      <c r="I1665" s="75"/>
      <c r="J1665" s="116"/>
      <c r="K1665" s="74" t="s">
        <v>31120</v>
      </c>
      <c r="L1665" s="117"/>
      <c r="M1665" s="79"/>
      <c r="N1665" s="79"/>
      <c r="O1665" s="80"/>
      <c r="P1665" s="81"/>
      <c r="Q1665" s="81"/>
      <c r="R1665" s="91"/>
      <c r="S1665" s="91"/>
      <c r="T1665" s="91"/>
      <c r="U1665" s="91"/>
      <c r="V1665" s="52"/>
      <c r="W1665" s="52"/>
      <c r="X1665" s="52"/>
      <c r="Y1665" s="52"/>
      <c r="Z1665" s="51"/>
      <c r="AA1665" s="76"/>
      <c r="AB1665" s="76"/>
      <c r="AC1665" s="77"/>
      <c r="AD1665" s="84" t="s">
        <v>17588</v>
      </c>
      <c r="AE1665" s="84">
        <v>536</v>
      </c>
      <c r="AF1665" s="84">
        <v>1116</v>
      </c>
      <c r="AG1665" s="84">
        <v>4724</v>
      </c>
      <c r="AH1665" s="84">
        <v>819</v>
      </c>
      <c r="AI1665" s="84">
        <v>-21600</v>
      </c>
      <c r="AJ1665" s="84" t="s">
        <v>19731</v>
      </c>
      <c r="AK1665" s="84" t="s">
        <v>3593</v>
      </c>
      <c r="AL1665" s="87" t="s">
        <v>22284</v>
      </c>
      <c r="AM1665" s="84" t="s">
        <v>4147</v>
      </c>
      <c r="AN1665" s="86">
        <v>40069.260266203702</v>
      </c>
      <c r="AO1665" s="87" t="s">
        <v>23590</v>
      </c>
      <c r="AP1665" s="84" t="b">
        <v>0</v>
      </c>
      <c r="AQ1665" s="84" t="b">
        <v>0</v>
      </c>
      <c r="AR1665" s="84" t="b">
        <v>1</v>
      </c>
      <c r="AS1665" s="84" t="s">
        <v>2140</v>
      </c>
      <c r="AT1665" s="84">
        <v>47</v>
      </c>
      <c r="AU1665" s="87" t="s">
        <v>4689</v>
      </c>
      <c r="AV1665" s="84" t="b">
        <v>0</v>
      </c>
      <c r="AW1665" s="84" t="s">
        <v>5508</v>
      </c>
      <c r="AX1665" s="87" t="s">
        <v>28711</v>
      </c>
      <c r="AY1665" s="84" t="s">
        <v>66</v>
      </c>
    </row>
    <row r="1666" spans="1:51" x14ac:dyDescent="0.25">
      <c r="A1666" s="69" t="s">
        <v>7532</v>
      </c>
      <c r="B1666" s="70"/>
      <c r="C1666" s="70"/>
      <c r="D1666" s="71"/>
      <c r="E1666" s="114"/>
      <c r="F1666" s="107" t="s">
        <v>26351</v>
      </c>
      <c r="G1666" s="115"/>
      <c r="H1666" s="74"/>
      <c r="I1666" s="75"/>
      <c r="J1666" s="116"/>
      <c r="K1666" s="74" t="s">
        <v>31121</v>
      </c>
      <c r="L1666" s="117"/>
      <c r="M1666" s="79"/>
      <c r="N1666" s="79"/>
      <c r="O1666" s="80"/>
      <c r="P1666" s="81"/>
      <c r="Q1666" s="81"/>
      <c r="R1666" s="91"/>
      <c r="S1666" s="91"/>
      <c r="T1666" s="91"/>
      <c r="U1666" s="91"/>
      <c r="V1666" s="52"/>
      <c r="W1666" s="52"/>
      <c r="X1666" s="52"/>
      <c r="Y1666" s="52"/>
      <c r="Z1666" s="51"/>
      <c r="AA1666" s="76"/>
      <c r="AB1666" s="76"/>
      <c r="AC1666" s="77"/>
      <c r="AD1666" s="84" t="s">
        <v>17589</v>
      </c>
      <c r="AE1666" s="84">
        <v>74</v>
      </c>
      <c r="AF1666" s="84">
        <v>15</v>
      </c>
      <c r="AG1666" s="84">
        <v>242</v>
      </c>
      <c r="AH1666" s="84">
        <v>111</v>
      </c>
      <c r="AI1666" s="84">
        <v>-18000</v>
      </c>
      <c r="AJ1666" s="84" t="s">
        <v>19732</v>
      </c>
      <c r="AK1666" s="84" t="s">
        <v>21307</v>
      </c>
      <c r="AL1666" s="84"/>
      <c r="AM1666" s="84" t="s">
        <v>4145</v>
      </c>
      <c r="AN1666" s="86">
        <v>39938.178842592592</v>
      </c>
      <c r="AO1666" s="84"/>
      <c r="AP1666" s="84" t="b">
        <v>0</v>
      </c>
      <c r="AQ1666" s="84" t="b">
        <v>0</v>
      </c>
      <c r="AR1666" s="84" t="b">
        <v>0</v>
      </c>
      <c r="AS1666" s="84" t="s">
        <v>2140</v>
      </c>
      <c r="AT1666" s="84">
        <v>1</v>
      </c>
      <c r="AU1666" s="87" t="s">
        <v>4756</v>
      </c>
      <c r="AV1666" s="84" t="b">
        <v>0</v>
      </c>
      <c r="AW1666" s="84" t="s">
        <v>5508</v>
      </c>
      <c r="AX1666" s="87" t="s">
        <v>28712</v>
      </c>
      <c r="AY1666" s="84" t="s">
        <v>66</v>
      </c>
    </row>
    <row r="1667" spans="1:51" x14ac:dyDescent="0.25">
      <c r="A1667" s="69" t="s">
        <v>7533</v>
      </c>
      <c r="B1667" s="70"/>
      <c r="C1667" s="70"/>
      <c r="D1667" s="71"/>
      <c r="E1667" s="114"/>
      <c r="F1667" s="107" t="s">
        <v>26352</v>
      </c>
      <c r="G1667" s="115"/>
      <c r="H1667" s="74"/>
      <c r="I1667" s="75"/>
      <c r="J1667" s="116"/>
      <c r="K1667" s="74" t="s">
        <v>31122</v>
      </c>
      <c r="L1667" s="117"/>
      <c r="M1667" s="79"/>
      <c r="N1667" s="79"/>
      <c r="O1667" s="80"/>
      <c r="P1667" s="81"/>
      <c r="Q1667" s="81"/>
      <c r="R1667" s="91"/>
      <c r="S1667" s="91"/>
      <c r="T1667" s="91"/>
      <c r="U1667" s="91"/>
      <c r="V1667" s="52"/>
      <c r="W1667" s="52"/>
      <c r="X1667" s="52"/>
      <c r="Y1667" s="52"/>
      <c r="Z1667" s="51"/>
      <c r="AA1667" s="76"/>
      <c r="AB1667" s="76"/>
      <c r="AC1667" s="77"/>
      <c r="AD1667" s="84" t="s">
        <v>17590</v>
      </c>
      <c r="AE1667" s="84">
        <v>2407</v>
      </c>
      <c r="AF1667" s="84">
        <v>2374</v>
      </c>
      <c r="AG1667" s="84">
        <v>43144</v>
      </c>
      <c r="AH1667" s="84">
        <v>19217</v>
      </c>
      <c r="AI1667" s="84">
        <v>-28800</v>
      </c>
      <c r="AJ1667" s="84" t="s">
        <v>19733</v>
      </c>
      <c r="AK1667" s="84"/>
      <c r="AL1667" s="84"/>
      <c r="AM1667" s="84" t="s">
        <v>4149</v>
      </c>
      <c r="AN1667" s="86">
        <v>40176.864803240744</v>
      </c>
      <c r="AO1667" s="87" t="s">
        <v>23591</v>
      </c>
      <c r="AP1667" s="84" t="b">
        <v>0</v>
      </c>
      <c r="AQ1667" s="84" t="b">
        <v>0</v>
      </c>
      <c r="AR1667" s="84" t="b">
        <v>1</v>
      </c>
      <c r="AS1667" s="84" t="s">
        <v>2140</v>
      </c>
      <c r="AT1667" s="84">
        <v>55</v>
      </c>
      <c r="AU1667" s="87" t="s">
        <v>24966</v>
      </c>
      <c r="AV1667" s="84" t="b">
        <v>0</v>
      </c>
      <c r="AW1667" s="84" t="s">
        <v>5508</v>
      </c>
      <c r="AX1667" s="87" t="s">
        <v>28713</v>
      </c>
      <c r="AY1667" s="84" t="s">
        <v>66</v>
      </c>
    </row>
    <row r="1668" spans="1:51" x14ac:dyDescent="0.25">
      <c r="A1668" s="69" t="s">
        <v>7534</v>
      </c>
      <c r="B1668" s="70"/>
      <c r="C1668" s="70"/>
      <c r="D1668" s="71"/>
      <c r="E1668" s="114"/>
      <c r="F1668" s="107" t="s">
        <v>26353</v>
      </c>
      <c r="G1668" s="115"/>
      <c r="H1668" s="74"/>
      <c r="I1668" s="75"/>
      <c r="J1668" s="116"/>
      <c r="K1668" s="74" t="s">
        <v>31123</v>
      </c>
      <c r="L1668" s="117"/>
      <c r="M1668" s="79"/>
      <c r="N1668" s="79"/>
      <c r="O1668" s="80"/>
      <c r="P1668" s="81"/>
      <c r="Q1668" s="81"/>
      <c r="R1668" s="91"/>
      <c r="S1668" s="91"/>
      <c r="T1668" s="91"/>
      <c r="U1668" s="91"/>
      <c r="V1668" s="52"/>
      <c r="W1668" s="52"/>
      <c r="X1668" s="52"/>
      <c r="Y1668" s="52"/>
      <c r="Z1668" s="51"/>
      <c r="AA1668" s="76"/>
      <c r="AB1668" s="76"/>
      <c r="AC1668" s="77"/>
      <c r="AD1668" s="84" t="s">
        <v>17591</v>
      </c>
      <c r="AE1668" s="84">
        <v>441</v>
      </c>
      <c r="AF1668" s="84">
        <v>706</v>
      </c>
      <c r="AG1668" s="84">
        <v>29416</v>
      </c>
      <c r="AH1668" s="84">
        <v>32301</v>
      </c>
      <c r="AI1668" s="84">
        <v>-28800</v>
      </c>
      <c r="AJ1668" s="84" t="s">
        <v>19734</v>
      </c>
      <c r="AK1668" s="84" t="s">
        <v>21308</v>
      </c>
      <c r="AL1668" s="84"/>
      <c r="AM1668" s="84" t="s">
        <v>4149</v>
      </c>
      <c r="AN1668" s="86">
        <v>41856.767453703702</v>
      </c>
      <c r="AO1668" s="87" t="s">
        <v>23592</v>
      </c>
      <c r="AP1668" s="84" t="b">
        <v>0</v>
      </c>
      <c r="AQ1668" s="84" t="b">
        <v>0</v>
      </c>
      <c r="AR1668" s="84" t="b">
        <v>1</v>
      </c>
      <c r="AS1668" s="84" t="s">
        <v>2140</v>
      </c>
      <c r="AT1668" s="84">
        <v>11</v>
      </c>
      <c r="AU1668" s="87" t="s">
        <v>4681</v>
      </c>
      <c r="AV1668" s="84" t="b">
        <v>0</v>
      </c>
      <c r="AW1668" s="84" t="s">
        <v>5508</v>
      </c>
      <c r="AX1668" s="87" t="s">
        <v>28714</v>
      </c>
      <c r="AY1668" s="84" t="s">
        <v>66</v>
      </c>
    </row>
    <row r="1669" spans="1:51" x14ac:dyDescent="0.25">
      <c r="A1669" s="69" t="s">
        <v>7535</v>
      </c>
      <c r="B1669" s="70"/>
      <c r="C1669" s="70"/>
      <c r="D1669" s="71"/>
      <c r="E1669" s="114"/>
      <c r="F1669" s="107" t="s">
        <v>26354</v>
      </c>
      <c r="G1669" s="115"/>
      <c r="H1669" s="74"/>
      <c r="I1669" s="75"/>
      <c r="J1669" s="116"/>
      <c r="K1669" s="74" t="s">
        <v>31124</v>
      </c>
      <c r="L1669" s="117"/>
      <c r="M1669" s="79"/>
      <c r="N1669" s="79"/>
      <c r="O1669" s="80"/>
      <c r="P1669" s="81"/>
      <c r="Q1669" s="81"/>
      <c r="R1669" s="91"/>
      <c r="S1669" s="91"/>
      <c r="T1669" s="91"/>
      <c r="U1669" s="91"/>
      <c r="V1669" s="52"/>
      <c r="W1669" s="52"/>
      <c r="X1669" s="52"/>
      <c r="Y1669" s="52"/>
      <c r="Z1669" s="51"/>
      <c r="AA1669" s="76"/>
      <c r="AB1669" s="76"/>
      <c r="AC1669" s="77"/>
      <c r="AD1669" s="84" t="s">
        <v>17592</v>
      </c>
      <c r="AE1669" s="84">
        <v>94</v>
      </c>
      <c r="AF1669" s="84">
        <v>87</v>
      </c>
      <c r="AG1669" s="84">
        <v>1632</v>
      </c>
      <c r="AH1669" s="84">
        <v>212</v>
      </c>
      <c r="AI1669" s="84">
        <v>-14400</v>
      </c>
      <c r="AJ1669" s="84" t="s">
        <v>19735</v>
      </c>
      <c r="AK1669" s="84" t="s">
        <v>21309</v>
      </c>
      <c r="AL1669" s="84"/>
      <c r="AM1669" s="84" t="s">
        <v>4164</v>
      </c>
      <c r="AN1669" s="86">
        <v>40013.072268518517</v>
      </c>
      <c r="AO1669" s="84"/>
      <c r="AP1669" s="84" t="b">
        <v>1</v>
      </c>
      <c r="AQ1669" s="84" t="b">
        <v>0</v>
      </c>
      <c r="AR1669" s="84" t="b">
        <v>1</v>
      </c>
      <c r="AS1669" s="84" t="s">
        <v>2142</v>
      </c>
      <c r="AT1669" s="84">
        <v>1</v>
      </c>
      <c r="AU1669" s="87" t="s">
        <v>4681</v>
      </c>
      <c r="AV1669" s="84" t="b">
        <v>0</v>
      </c>
      <c r="AW1669" s="84" t="s">
        <v>5508</v>
      </c>
      <c r="AX1669" s="87" t="s">
        <v>28715</v>
      </c>
      <c r="AY1669" s="84" t="s">
        <v>66</v>
      </c>
    </row>
    <row r="1670" spans="1:51" x14ac:dyDescent="0.25">
      <c r="A1670" s="69" t="s">
        <v>7536</v>
      </c>
      <c r="B1670" s="70"/>
      <c r="C1670" s="70"/>
      <c r="D1670" s="71"/>
      <c r="E1670" s="114"/>
      <c r="F1670" s="107" t="s">
        <v>26355</v>
      </c>
      <c r="G1670" s="115"/>
      <c r="H1670" s="74"/>
      <c r="I1670" s="75"/>
      <c r="J1670" s="116"/>
      <c r="K1670" s="74" t="s">
        <v>31125</v>
      </c>
      <c r="L1670" s="117"/>
      <c r="M1670" s="79"/>
      <c r="N1670" s="79"/>
      <c r="O1670" s="80"/>
      <c r="P1670" s="81"/>
      <c r="Q1670" s="81"/>
      <c r="R1670" s="91"/>
      <c r="S1670" s="91"/>
      <c r="T1670" s="91"/>
      <c r="U1670" s="91"/>
      <c r="V1670" s="52"/>
      <c r="W1670" s="52"/>
      <c r="X1670" s="52"/>
      <c r="Y1670" s="52"/>
      <c r="Z1670" s="51"/>
      <c r="AA1670" s="76"/>
      <c r="AB1670" s="76"/>
      <c r="AC1670" s="77"/>
      <c r="AD1670" s="84" t="s">
        <v>17593</v>
      </c>
      <c r="AE1670" s="84">
        <v>745</v>
      </c>
      <c r="AF1670" s="84">
        <v>335</v>
      </c>
      <c r="AG1670" s="84">
        <v>671</v>
      </c>
      <c r="AH1670" s="84">
        <v>971</v>
      </c>
      <c r="AI1670" s="84">
        <v>-21600</v>
      </c>
      <c r="AJ1670" s="84" t="s">
        <v>19736</v>
      </c>
      <c r="AK1670" s="84" t="s">
        <v>21310</v>
      </c>
      <c r="AL1670" s="84"/>
      <c r="AM1670" s="84" t="s">
        <v>4147</v>
      </c>
      <c r="AN1670" s="86">
        <v>41657.777256944442</v>
      </c>
      <c r="AO1670" s="87" t="s">
        <v>23593</v>
      </c>
      <c r="AP1670" s="84" t="b">
        <v>0</v>
      </c>
      <c r="AQ1670" s="84" t="b">
        <v>0</v>
      </c>
      <c r="AR1670" s="84" t="b">
        <v>0</v>
      </c>
      <c r="AS1670" s="84" t="s">
        <v>2140</v>
      </c>
      <c r="AT1670" s="84">
        <v>1</v>
      </c>
      <c r="AU1670" s="87" t="s">
        <v>24967</v>
      </c>
      <c r="AV1670" s="84" t="b">
        <v>0</v>
      </c>
      <c r="AW1670" s="84" t="s">
        <v>5508</v>
      </c>
      <c r="AX1670" s="87" t="s">
        <v>28716</v>
      </c>
      <c r="AY1670" s="84" t="s">
        <v>66</v>
      </c>
    </row>
    <row r="1671" spans="1:51" x14ac:dyDescent="0.25">
      <c r="A1671" s="69" t="s">
        <v>8906</v>
      </c>
      <c r="B1671" s="70"/>
      <c r="C1671" s="70"/>
      <c r="D1671" s="71"/>
      <c r="E1671" s="114"/>
      <c r="F1671" s="107" t="s">
        <v>26356</v>
      </c>
      <c r="G1671" s="115"/>
      <c r="H1671" s="74"/>
      <c r="I1671" s="75"/>
      <c r="J1671" s="116"/>
      <c r="K1671" s="74" t="s">
        <v>31126</v>
      </c>
      <c r="L1671" s="117"/>
      <c r="M1671" s="79"/>
      <c r="N1671" s="79"/>
      <c r="O1671" s="80"/>
      <c r="P1671" s="81"/>
      <c r="Q1671" s="81"/>
      <c r="R1671" s="91"/>
      <c r="S1671" s="91"/>
      <c r="T1671" s="91"/>
      <c r="U1671" s="91"/>
      <c r="V1671" s="52"/>
      <c r="W1671" s="52"/>
      <c r="X1671" s="52"/>
      <c r="Y1671" s="52"/>
      <c r="Z1671" s="51"/>
      <c r="AA1671" s="76"/>
      <c r="AB1671" s="76"/>
      <c r="AC1671" s="77"/>
      <c r="AD1671" s="84" t="s">
        <v>17594</v>
      </c>
      <c r="AE1671" s="84">
        <v>50</v>
      </c>
      <c r="AF1671" s="84">
        <v>638</v>
      </c>
      <c r="AG1671" s="84">
        <v>35</v>
      </c>
      <c r="AH1671" s="84">
        <v>6</v>
      </c>
      <c r="AI1671" s="84"/>
      <c r="AJ1671" s="84" t="s">
        <v>19737</v>
      </c>
      <c r="AK1671" s="84"/>
      <c r="AL1671" s="87" t="s">
        <v>22285</v>
      </c>
      <c r="AM1671" s="84"/>
      <c r="AN1671" s="86">
        <v>42737.932430555556</v>
      </c>
      <c r="AO1671" s="87" t="s">
        <v>23594</v>
      </c>
      <c r="AP1671" s="84" t="b">
        <v>1</v>
      </c>
      <c r="AQ1671" s="84" t="b">
        <v>0</v>
      </c>
      <c r="AR1671" s="84" t="b">
        <v>0</v>
      </c>
      <c r="AS1671" s="84" t="s">
        <v>2140</v>
      </c>
      <c r="AT1671" s="84">
        <v>31</v>
      </c>
      <c r="AU1671" s="84"/>
      <c r="AV1671" s="84" t="b">
        <v>1</v>
      </c>
      <c r="AW1671" s="84" t="s">
        <v>5508</v>
      </c>
      <c r="AX1671" s="87" t="s">
        <v>28717</v>
      </c>
      <c r="AY1671" s="84" t="s">
        <v>65</v>
      </c>
    </row>
    <row r="1672" spans="1:51" x14ac:dyDescent="0.25">
      <c r="A1672" s="69" t="s">
        <v>7537</v>
      </c>
      <c r="B1672" s="70"/>
      <c r="C1672" s="70"/>
      <c r="D1672" s="71"/>
      <c r="E1672" s="114"/>
      <c r="F1672" s="107" t="s">
        <v>26357</v>
      </c>
      <c r="G1672" s="115"/>
      <c r="H1672" s="74"/>
      <c r="I1672" s="75"/>
      <c r="J1672" s="116"/>
      <c r="K1672" s="74" t="s">
        <v>31127</v>
      </c>
      <c r="L1672" s="117"/>
      <c r="M1672" s="79"/>
      <c r="N1672" s="79"/>
      <c r="O1672" s="80"/>
      <c r="P1672" s="81"/>
      <c r="Q1672" s="81"/>
      <c r="R1672" s="91"/>
      <c r="S1672" s="91"/>
      <c r="T1672" s="91"/>
      <c r="U1672" s="91"/>
      <c r="V1672" s="52"/>
      <c r="W1672" s="52"/>
      <c r="X1672" s="52"/>
      <c r="Y1672" s="52"/>
      <c r="Z1672" s="51"/>
      <c r="AA1672" s="76"/>
      <c r="AB1672" s="76"/>
      <c r="AC1672" s="77"/>
      <c r="AD1672" s="84" t="s">
        <v>17595</v>
      </c>
      <c r="AE1672" s="84">
        <v>60</v>
      </c>
      <c r="AF1672" s="84">
        <v>23</v>
      </c>
      <c r="AG1672" s="84">
        <v>166</v>
      </c>
      <c r="AH1672" s="84">
        <v>57</v>
      </c>
      <c r="AI1672" s="84">
        <v>-28800</v>
      </c>
      <c r="AJ1672" s="84" t="s">
        <v>19738</v>
      </c>
      <c r="AK1672" s="84"/>
      <c r="AL1672" s="84"/>
      <c r="AM1672" s="84" t="s">
        <v>4149</v>
      </c>
      <c r="AN1672" s="86">
        <v>41749.905555555553</v>
      </c>
      <c r="AO1672" s="87" t="s">
        <v>23595</v>
      </c>
      <c r="AP1672" s="84" t="b">
        <v>0</v>
      </c>
      <c r="AQ1672" s="84" t="b">
        <v>0</v>
      </c>
      <c r="AR1672" s="84" t="b">
        <v>0</v>
      </c>
      <c r="AS1672" s="84" t="s">
        <v>2140</v>
      </c>
      <c r="AT1672" s="84">
        <v>0</v>
      </c>
      <c r="AU1672" s="87" t="s">
        <v>4707</v>
      </c>
      <c r="AV1672" s="84" t="b">
        <v>0</v>
      </c>
      <c r="AW1672" s="84" t="s">
        <v>5508</v>
      </c>
      <c r="AX1672" s="87" t="s">
        <v>28718</v>
      </c>
      <c r="AY1672" s="84" t="s">
        <v>66</v>
      </c>
    </row>
    <row r="1673" spans="1:51" x14ac:dyDescent="0.25">
      <c r="A1673" s="69" t="s">
        <v>7538</v>
      </c>
      <c r="B1673" s="70"/>
      <c r="C1673" s="70"/>
      <c r="D1673" s="71"/>
      <c r="E1673" s="114"/>
      <c r="F1673" s="107" t="s">
        <v>26358</v>
      </c>
      <c r="G1673" s="115"/>
      <c r="H1673" s="74"/>
      <c r="I1673" s="75"/>
      <c r="J1673" s="116"/>
      <c r="K1673" s="74" t="s">
        <v>31128</v>
      </c>
      <c r="L1673" s="117"/>
      <c r="M1673" s="79"/>
      <c r="N1673" s="79"/>
      <c r="O1673" s="80"/>
      <c r="P1673" s="81"/>
      <c r="Q1673" s="81"/>
      <c r="R1673" s="91"/>
      <c r="S1673" s="91"/>
      <c r="T1673" s="91"/>
      <c r="U1673" s="91"/>
      <c r="V1673" s="52"/>
      <c r="W1673" s="52"/>
      <c r="X1673" s="52"/>
      <c r="Y1673" s="52"/>
      <c r="Z1673" s="51"/>
      <c r="AA1673" s="76"/>
      <c r="AB1673" s="76"/>
      <c r="AC1673" s="77"/>
      <c r="AD1673" s="84" t="s">
        <v>17596</v>
      </c>
      <c r="AE1673" s="84">
        <v>226</v>
      </c>
      <c r="AF1673" s="84">
        <v>181</v>
      </c>
      <c r="AG1673" s="84">
        <v>2141</v>
      </c>
      <c r="AH1673" s="84">
        <v>6537</v>
      </c>
      <c r="AI1673" s="84">
        <v>-18000</v>
      </c>
      <c r="AJ1673" s="84" t="s">
        <v>19739</v>
      </c>
      <c r="AK1673" s="84"/>
      <c r="AL1673" s="84"/>
      <c r="AM1673" s="84" t="s">
        <v>4145</v>
      </c>
      <c r="AN1673" s="86">
        <v>40829.640324074076</v>
      </c>
      <c r="AO1673" s="84"/>
      <c r="AP1673" s="84" t="b">
        <v>1</v>
      </c>
      <c r="AQ1673" s="84" t="b">
        <v>0</v>
      </c>
      <c r="AR1673" s="84" t="b">
        <v>0</v>
      </c>
      <c r="AS1673" s="84" t="s">
        <v>2140</v>
      </c>
      <c r="AT1673" s="84">
        <v>3</v>
      </c>
      <c r="AU1673" s="87" t="s">
        <v>4681</v>
      </c>
      <c r="AV1673" s="84" t="b">
        <v>0</v>
      </c>
      <c r="AW1673" s="84" t="s">
        <v>5508</v>
      </c>
      <c r="AX1673" s="87" t="s">
        <v>28719</v>
      </c>
      <c r="AY1673" s="84" t="s">
        <v>66</v>
      </c>
    </row>
    <row r="1674" spans="1:51" x14ac:dyDescent="0.25">
      <c r="A1674" s="69" t="s">
        <v>7539</v>
      </c>
      <c r="B1674" s="70"/>
      <c r="C1674" s="70"/>
      <c r="D1674" s="71"/>
      <c r="E1674" s="114"/>
      <c r="F1674" s="107" t="s">
        <v>26359</v>
      </c>
      <c r="G1674" s="115"/>
      <c r="H1674" s="74"/>
      <c r="I1674" s="75"/>
      <c r="J1674" s="116"/>
      <c r="K1674" s="74" t="s">
        <v>31129</v>
      </c>
      <c r="L1674" s="117"/>
      <c r="M1674" s="79"/>
      <c r="N1674" s="79"/>
      <c r="O1674" s="80"/>
      <c r="P1674" s="81"/>
      <c r="Q1674" s="81"/>
      <c r="R1674" s="91"/>
      <c r="S1674" s="91"/>
      <c r="T1674" s="91"/>
      <c r="U1674" s="91"/>
      <c r="V1674" s="52"/>
      <c r="W1674" s="52"/>
      <c r="X1674" s="52"/>
      <c r="Y1674" s="52"/>
      <c r="Z1674" s="51"/>
      <c r="AA1674" s="76"/>
      <c r="AB1674" s="76"/>
      <c r="AC1674" s="77"/>
      <c r="AD1674" s="84" t="s">
        <v>17597</v>
      </c>
      <c r="AE1674" s="84">
        <v>1751</v>
      </c>
      <c r="AF1674" s="84">
        <v>1906</v>
      </c>
      <c r="AG1674" s="84">
        <v>78148</v>
      </c>
      <c r="AH1674" s="84">
        <v>60589</v>
      </c>
      <c r="AI1674" s="84">
        <v>-28800</v>
      </c>
      <c r="AJ1674" s="84" t="s">
        <v>19740</v>
      </c>
      <c r="AK1674" s="84" t="s">
        <v>21311</v>
      </c>
      <c r="AL1674" s="84"/>
      <c r="AM1674" s="84" t="s">
        <v>4149</v>
      </c>
      <c r="AN1674" s="86">
        <v>39869.957569444443</v>
      </c>
      <c r="AO1674" s="87" t="s">
        <v>23596</v>
      </c>
      <c r="AP1674" s="84" t="b">
        <v>1</v>
      </c>
      <c r="AQ1674" s="84" t="b">
        <v>0</v>
      </c>
      <c r="AR1674" s="84" t="b">
        <v>0</v>
      </c>
      <c r="AS1674" s="84" t="s">
        <v>2140</v>
      </c>
      <c r="AT1674" s="84">
        <v>178</v>
      </c>
      <c r="AU1674" s="87" t="s">
        <v>4681</v>
      </c>
      <c r="AV1674" s="84" t="b">
        <v>0</v>
      </c>
      <c r="AW1674" s="84" t="s">
        <v>5508</v>
      </c>
      <c r="AX1674" s="87" t="s">
        <v>28720</v>
      </c>
      <c r="AY1674" s="84" t="s">
        <v>66</v>
      </c>
    </row>
    <row r="1675" spans="1:51" x14ac:dyDescent="0.25">
      <c r="A1675" s="69" t="s">
        <v>7540</v>
      </c>
      <c r="B1675" s="70"/>
      <c r="C1675" s="70"/>
      <c r="D1675" s="71"/>
      <c r="E1675" s="114"/>
      <c r="F1675" s="107" t="s">
        <v>26360</v>
      </c>
      <c r="G1675" s="115"/>
      <c r="H1675" s="74"/>
      <c r="I1675" s="75"/>
      <c r="J1675" s="116"/>
      <c r="K1675" s="74" t="s">
        <v>31130</v>
      </c>
      <c r="L1675" s="117"/>
      <c r="M1675" s="79"/>
      <c r="N1675" s="79"/>
      <c r="O1675" s="80"/>
      <c r="P1675" s="81"/>
      <c r="Q1675" s="81"/>
      <c r="R1675" s="91"/>
      <c r="S1675" s="91"/>
      <c r="T1675" s="91"/>
      <c r="U1675" s="91"/>
      <c r="V1675" s="52"/>
      <c r="W1675" s="52"/>
      <c r="X1675" s="52"/>
      <c r="Y1675" s="52"/>
      <c r="Z1675" s="51"/>
      <c r="AA1675" s="76"/>
      <c r="AB1675" s="76"/>
      <c r="AC1675" s="77"/>
      <c r="AD1675" s="84" t="s">
        <v>17598</v>
      </c>
      <c r="AE1675" s="84">
        <v>242</v>
      </c>
      <c r="AF1675" s="84">
        <v>877</v>
      </c>
      <c r="AG1675" s="84">
        <v>61732</v>
      </c>
      <c r="AH1675" s="84">
        <v>1055</v>
      </c>
      <c r="AI1675" s="84">
        <v>3600</v>
      </c>
      <c r="AJ1675" s="84" t="s">
        <v>19741</v>
      </c>
      <c r="AK1675" s="84" t="s">
        <v>3548</v>
      </c>
      <c r="AL1675" s="87" t="s">
        <v>22286</v>
      </c>
      <c r="AM1675" s="84" t="s">
        <v>4168</v>
      </c>
      <c r="AN1675" s="86">
        <v>41467.879988425928</v>
      </c>
      <c r="AO1675" s="87" t="s">
        <v>23597</v>
      </c>
      <c r="AP1675" s="84" t="b">
        <v>0</v>
      </c>
      <c r="AQ1675" s="84" t="b">
        <v>0</v>
      </c>
      <c r="AR1675" s="84" t="b">
        <v>1</v>
      </c>
      <c r="AS1675" s="84" t="s">
        <v>2140</v>
      </c>
      <c r="AT1675" s="84">
        <v>54</v>
      </c>
      <c r="AU1675" s="87" t="s">
        <v>4707</v>
      </c>
      <c r="AV1675" s="84" t="b">
        <v>0</v>
      </c>
      <c r="AW1675" s="84" t="s">
        <v>5508</v>
      </c>
      <c r="AX1675" s="87" t="s">
        <v>28721</v>
      </c>
      <c r="AY1675" s="84" t="s">
        <v>66</v>
      </c>
    </row>
    <row r="1676" spans="1:51" x14ac:dyDescent="0.25">
      <c r="A1676" s="69" t="s">
        <v>8450</v>
      </c>
      <c r="B1676" s="70"/>
      <c r="C1676" s="70"/>
      <c r="D1676" s="71"/>
      <c r="E1676" s="114"/>
      <c r="F1676" s="107" t="s">
        <v>26361</v>
      </c>
      <c r="G1676" s="115"/>
      <c r="H1676" s="74"/>
      <c r="I1676" s="75"/>
      <c r="J1676" s="116"/>
      <c r="K1676" s="74" t="s">
        <v>31131</v>
      </c>
      <c r="L1676" s="117"/>
      <c r="M1676" s="79"/>
      <c r="N1676" s="79"/>
      <c r="O1676" s="80"/>
      <c r="P1676" s="81"/>
      <c r="Q1676" s="81"/>
      <c r="R1676" s="91"/>
      <c r="S1676" s="91"/>
      <c r="T1676" s="91"/>
      <c r="U1676" s="91"/>
      <c r="V1676" s="52"/>
      <c r="W1676" s="52"/>
      <c r="X1676" s="52"/>
      <c r="Y1676" s="52"/>
      <c r="Z1676" s="51"/>
      <c r="AA1676" s="76"/>
      <c r="AB1676" s="76"/>
      <c r="AC1676" s="77"/>
      <c r="AD1676" s="84" t="s">
        <v>17599</v>
      </c>
      <c r="AE1676" s="84">
        <v>504</v>
      </c>
      <c r="AF1676" s="84">
        <v>1269</v>
      </c>
      <c r="AG1676" s="84">
        <v>3626</v>
      </c>
      <c r="AH1676" s="84">
        <v>3024</v>
      </c>
      <c r="AI1676" s="84">
        <v>3600</v>
      </c>
      <c r="AJ1676" s="84" t="s">
        <v>19742</v>
      </c>
      <c r="AK1676" s="84" t="s">
        <v>21312</v>
      </c>
      <c r="AL1676" s="87" t="s">
        <v>22287</v>
      </c>
      <c r="AM1676" s="84" t="s">
        <v>4168</v>
      </c>
      <c r="AN1676" s="86">
        <v>40410.777361111112</v>
      </c>
      <c r="AO1676" s="87" t="s">
        <v>23598</v>
      </c>
      <c r="AP1676" s="84" t="b">
        <v>0</v>
      </c>
      <c r="AQ1676" s="84" t="b">
        <v>0</v>
      </c>
      <c r="AR1676" s="84" t="b">
        <v>1</v>
      </c>
      <c r="AS1676" s="84" t="s">
        <v>2147</v>
      </c>
      <c r="AT1676" s="84">
        <v>9</v>
      </c>
      <c r="AU1676" s="87" t="s">
        <v>4707</v>
      </c>
      <c r="AV1676" s="84" t="b">
        <v>0</v>
      </c>
      <c r="AW1676" s="84" t="s">
        <v>5508</v>
      </c>
      <c r="AX1676" s="87" t="s">
        <v>28722</v>
      </c>
      <c r="AY1676" s="84" t="s">
        <v>66</v>
      </c>
    </row>
    <row r="1677" spans="1:51" x14ac:dyDescent="0.25">
      <c r="A1677" s="69" t="s">
        <v>7541</v>
      </c>
      <c r="B1677" s="70"/>
      <c r="C1677" s="70"/>
      <c r="D1677" s="71"/>
      <c r="E1677" s="114"/>
      <c r="F1677" s="107" t="s">
        <v>26362</v>
      </c>
      <c r="G1677" s="115"/>
      <c r="H1677" s="74"/>
      <c r="I1677" s="75"/>
      <c r="J1677" s="116"/>
      <c r="K1677" s="74" t="s">
        <v>31132</v>
      </c>
      <c r="L1677" s="117"/>
      <c r="M1677" s="79"/>
      <c r="N1677" s="79"/>
      <c r="O1677" s="80"/>
      <c r="P1677" s="81"/>
      <c r="Q1677" s="81"/>
      <c r="R1677" s="91"/>
      <c r="S1677" s="91"/>
      <c r="T1677" s="91"/>
      <c r="U1677" s="91"/>
      <c r="V1677" s="52"/>
      <c r="W1677" s="52"/>
      <c r="X1677" s="52"/>
      <c r="Y1677" s="52"/>
      <c r="Z1677" s="51"/>
      <c r="AA1677" s="76"/>
      <c r="AB1677" s="76"/>
      <c r="AC1677" s="77"/>
      <c r="AD1677" s="84" t="s">
        <v>17600</v>
      </c>
      <c r="AE1677" s="84">
        <v>712</v>
      </c>
      <c r="AF1677" s="84">
        <v>235</v>
      </c>
      <c r="AG1677" s="84">
        <v>3771</v>
      </c>
      <c r="AH1677" s="84">
        <v>41</v>
      </c>
      <c r="AI1677" s="84">
        <v>-25200</v>
      </c>
      <c r="AJ1677" s="84" t="s">
        <v>19743</v>
      </c>
      <c r="AK1677" s="84" t="s">
        <v>21313</v>
      </c>
      <c r="AL1677" s="87" t="s">
        <v>22288</v>
      </c>
      <c r="AM1677" s="84" t="s">
        <v>4179</v>
      </c>
      <c r="AN1677" s="86">
        <v>39962.565451388888</v>
      </c>
      <c r="AO1677" s="84"/>
      <c r="AP1677" s="84" t="b">
        <v>1</v>
      </c>
      <c r="AQ1677" s="84" t="b">
        <v>0</v>
      </c>
      <c r="AR1677" s="84" t="b">
        <v>0</v>
      </c>
      <c r="AS1677" s="84" t="s">
        <v>2140</v>
      </c>
      <c r="AT1677" s="84">
        <v>12</v>
      </c>
      <c r="AU1677" s="87" t="s">
        <v>4681</v>
      </c>
      <c r="AV1677" s="84" t="b">
        <v>0</v>
      </c>
      <c r="AW1677" s="84" t="s">
        <v>5508</v>
      </c>
      <c r="AX1677" s="87" t="s">
        <v>28723</v>
      </c>
      <c r="AY1677" s="84" t="s">
        <v>66</v>
      </c>
    </row>
    <row r="1678" spans="1:51" x14ac:dyDescent="0.25">
      <c r="A1678" s="69" t="s">
        <v>7542</v>
      </c>
      <c r="B1678" s="70"/>
      <c r="C1678" s="70"/>
      <c r="D1678" s="71"/>
      <c r="E1678" s="114"/>
      <c r="F1678" s="107" t="s">
        <v>26363</v>
      </c>
      <c r="G1678" s="115"/>
      <c r="H1678" s="74"/>
      <c r="I1678" s="75"/>
      <c r="J1678" s="116"/>
      <c r="K1678" s="74" t="s">
        <v>31133</v>
      </c>
      <c r="L1678" s="117"/>
      <c r="M1678" s="79"/>
      <c r="N1678" s="79"/>
      <c r="O1678" s="80"/>
      <c r="P1678" s="81"/>
      <c r="Q1678" s="81"/>
      <c r="R1678" s="91"/>
      <c r="S1678" s="91"/>
      <c r="T1678" s="91"/>
      <c r="U1678" s="91"/>
      <c r="V1678" s="52"/>
      <c r="W1678" s="52"/>
      <c r="X1678" s="52"/>
      <c r="Y1678" s="52"/>
      <c r="Z1678" s="51"/>
      <c r="AA1678" s="76"/>
      <c r="AB1678" s="76"/>
      <c r="AC1678" s="77"/>
      <c r="AD1678" s="84" t="s">
        <v>17601</v>
      </c>
      <c r="AE1678" s="84">
        <v>449</v>
      </c>
      <c r="AF1678" s="84">
        <v>196</v>
      </c>
      <c r="AG1678" s="84">
        <v>460</v>
      </c>
      <c r="AH1678" s="84">
        <v>231</v>
      </c>
      <c r="AI1678" s="84"/>
      <c r="AJ1678" s="84" t="s">
        <v>19744</v>
      </c>
      <c r="AK1678" s="84" t="s">
        <v>3582</v>
      </c>
      <c r="AL1678" s="87" t="s">
        <v>22289</v>
      </c>
      <c r="AM1678" s="84"/>
      <c r="AN1678" s="86">
        <v>42320.314618055556</v>
      </c>
      <c r="AO1678" s="87" t="s">
        <v>23599</v>
      </c>
      <c r="AP1678" s="84" t="b">
        <v>1</v>
      </c>
      <c r="AQ1678" s="84" t="b">
        <v>0</v>
      </c>
      <c r="AR1678" s="84" t="b">
        <v>1</v>
      </c>
      <c r="AS1678" s="84" t="s">
        <v>2140</v>
      </c>
      <c r="AT1678" s="84">
        <v>13</v>
      </c>
      <c r="AU1678" s="87" t="s">
        <v>4681</v>
      </c>
      <c r="AV1678" s="84" t="b">
        <v>0</v>
      </c>
      <c r="AW1678" s="84" t="s">
        <v>5508</v>
      </c>
      <c r="AX1678" s="87" t="s">
        <v>28724</v>
      </c>
      <c r="AY1678" s="84" t="s">
        <v>66</v>
      </c>
    </row>
    <row r="1679" spans="1:51" x14ac:dyDescent="0.25">
      <c r="A1679" s="69" t="s">
        <v>8907</v>
      </c>
      <c r="B1679" s="70"/>
      <c r="C1679" s="70"/>
      <c r="D1679" s="71"/>
      <c r="E1679" s="114"/>
      <c r="F1679" s="107" t="s">
        <v>26364</v>
      </c>
      <c r="G1679" s="115"/>
      <c r="H1679" s="74"/>
      <c r="I1679" s="75"/>
      <c r="J1679" s="116"/>
      <c r="K1679" s="74" t="s">
        <v>31134</v>
      </c>
      <c r="L1679" s="117"/>
      <c r="M1679" s="79"/>
      <c r="N1679" s="79"/>
      <c r="O1679" s="80"/>
      <c r="P1679" s="81"/>
      <c r="Q1679" s="81"/>
      <c r="R1679" s="91"/>
      <c r="S1679" s="91"/>
      <c r="T1679" s="91"/>
      <c r="U1679" s="91"/>
      <c r="V1679" s="52"/>
      <c r="W1679" s="52"/>
      <c r="X1679" s="52"/>
      <c r="Y1679" s="52"/>
      <c r="Z1679" s="51"/>
      <c r="AA1679" s="76"/>
      <c r="AB1679" s="76"/>
      <c r="AC1679" s="77"/>
      <c r="AD1679" s="84" t="s">
        <v>8907</v>
      </c>
      <c r="AE1679" s="84">
        <v>1579</v>
      </c>
      <c r="AF1679" s="84">
        <v>11641</v>
      </c>
      <c r="AG1679" s="84">
        <v>5553</v>
      </c>
      <c r="AH1679" s="84">
        <v>4667</v>
      </c>
      <c r="AI1679" s="84">
        <v>3600</v>
      </c>
      <c r="AJ1679" s="84" t="s">
        <v>19745</v>
      </c>
      <c r="AK1679" s="84" t="s">
        <v>21314</v>
      </c>
      <c r="AL1679" s="87" t="s">
        <v>22290</v>
      </c>
      <c r="AM1679" s="84" t="s">
        <v>3689</v>
      </c>
      <c r="AN1679" s="86">
        <v>39484.571782407409</v>
      </c>
      <c r="AO1679" s="87" t="s">
        <v>23600</v>
      </c>
      <c r="AP1679" s="84" t="b">
        <v>0</v>
      </c>
      <c r="AQ1679" s="84" t="b">
        <v>0</v>
      </c>
      <c r="AR1679" s="84" t="b">
        <v>0</v>
      </c>
      <c r="AS1679" s="84" t="s">
        <v>2144</v>
      </c>
      <c r="AT1679" s="84">
        <v>185</v>
      </c>
      <c r="AU1679" s="87" t="s">
        <v>24968</v>
      </c>
      <c r="AV1679" s="84" t="b">
        <v>0</v>
      </c>
      <c r="AW1679" s="84" t="s">
        <v>5508</v>
      </c>
      <c r="AX1679" s="87" t="s">
        <v>28725</v>
      </c>
      <c r="AY1679" s="84" t="s">
        <v>65</v>
      </c>
    </row>
    <row r="1680" spans="1:51" x14ac:dyDescent="0.25">
      <c r="A1680" s="69" t="s">
        <v>7543</v>
      </c>
      <c r="B1680" s="70"/>
      <c r="C1680" s="70"/>
      <c r="D1680" s="71"/>
      <c r="E1680" s="114"/>
      <c r="F1680" s="107" t="s">
        <v>26365</v>
      </c>
      <c r="G1680" s="115"/>
      <c r="H1680" s="74"/>
      <c r="I1680" s="75"/>
      <c r="J1680" s="116"/>
      <c r="K1680" s="74" t="s">
        <v>31135</v>
      </c>
      <c r="L1680" s="117"/>
      <c r="M1680" s="79"/>
      <c r="N1680" s="79"/>
      <c r="O1680" s="80"/>
      <c r="P1680" s="81"/>
      <c r="Q1680" s="81"/>
      <c r="R1680" s="91"/>
      <c r="S1680" s="91"/>
      <c r="T1680" s="91"/>
      <c r="U1680" s="91"/>
      <c r="V1680" s="52"/>
      <c r="W1680" s="52"/>
      <c r="X1680" s="52"/>
      <c r="Y1680" s="52"/>
      <c r="Z1680" s="51"/>
      <c r="AA1680" s="76"/>
      <c r="AB1680" s="76"/>
      <c r="AC1680" s="77"/>
      <c r="AD1680" s="84" t="s">
        <v>17602</v>
      </c>
      <c r="AE1680" s="84">
        <v>5159</v>
      </c>
      <c r="AF1680" s="84">
        <v>4689</v>
      </c>
      <c r="AG1680" s="84">
        <v>123416</v>
      </c>
      <c r="AH1680" s="84">
        <v>93423</v>
      </c>
      <c r="AI1680" s="84"/>
      <c r="AJ1680" s="84" t="s">
        <v>19746</v>
      </c>
      <c r="AK1680" s="84"/>
      <c r="AL1680" s="84"/>
      <c r="AM1680" s="84"/>
      <c r="AN1680" s="86">
        <v>42233.690462962964</v>
      </c>
      <c r="AO1680" s="87" t="s">
        <v>23601</v>
      </c>
      <c r="AP1680" s="84" t="b">
        <v>1</v>
      </c>
      <c r="AQ1680" s="84" t="b">
        <v>0</v>
      </c>
      <c r="AR1680" s="84" t="b">
        <v>0</v>
      </c>
      <c r="AS1680" s="84" t="s">
        <v>2147</v>
      </c>
      <c r="AT1680" s="84">
        <v>437</v>
      </c>
      <c r="AU1680" s="87" t="s">
        <v>4681</v>
      </c>
      <c r="AV1680" s="84" t="b">
        <v>0</v>
      </c>
      <c r="AW1680" s="84" t="s">
        <v>5508</v>
      </c>
      <c r="AX1680" s="87" t="s">
        <v>28726</v>
      </c>
      <c r="AY1680" s="84" t="s">
        <v>66</v>
      </c>
    </row>
    <row r="1681" spans="1:51" x14ac:dyDescent="0.25">
      <c r="A1681" s="69" t="s">
        <v>7544</v>
      </c>
      <c r="B1681" s="70"/>
      <c r="C1681" s="70"/>
      <c r="D1681" s="71"/>
      <c r="E1681" s="114"/>
      <c r="F1681" s="107" t="s">
        <v>4992</v>
      </c>
      <c r="G1681" s="115"/>
      <c r="H1681" s="74"/>
      <c r="I1681" s="75"/>
      <c r="J1681" s="116"/>
      <c r="K1681" s="74" t="s">
        <v>31136</v>
      </c>
      <c r="L1681" s="117"/>
      <c r="M1681" s="79"/>
      <c r="N1681" s="79"/>
      <c r="O1681" s="80"/>
      <c r="P1681" s="81"/>
      <c r="Q1681" s="81"/>
      <c r="R1681" s="91"/>
      <c r="S1681" s="91"/>
      <c r="T1681" s="91"/>
      <c r="U1681" s="91"/>
      <c r="V1681" s="52"/>
      <c r="W1681" s="52"/>
      <c r="X1681" s="52"/>
      <c r="Y1681" s="52"/>
      <c r="Z1681" s="51"/>
      <c r="AA1681" s="76"/>
      <c r="AB1681" s="76"/>
      <c r="AC1681" s="77"/>
      <c r="AD1681" s="84" t="s">
        <v>17603</v>
      </c>
      <c r="AE1681" s="84">
        <v>445</v>
      </c>
      <c r="AF1681" s="84">
        <v>251</v>
      </c>
      <c r="AG1681" s="84">
        <v>17638</v>
      </c>
      <c r="AH1681" s="84">
        <v>2514</v>
      </c>
      <c r="AI1681" s="84"/>
      <c r="AJ1681" s="84"/>
      <c r="AK1681" s="84" t="s">
        <v>21315</v>
      </c>
      <c r="AL1681" s="84"/>
      <c r="AM1681" s="84"/>
      <c r="AN1681" s="86">
        <v>41024.821712962963</v>
      </c>
      <c r="AO1681" s="84"/>
      <c r="AP1681" s="84" t="b">
        <v>1</v>
      </c>
      <c r="AQ1681" s="84" t="b">
        <v>1</v>
      </c>
      <c r="AR1681" s="84" t="b">
        <v>1</v>
      </c>
      <c r="AS1681" s="84" t="s">
        <v>2147</v>
      </c>
      <c r="AT1681" s="84">
        <v>24</v>
      </c>
      <c r="AU1681" s="87" t="s">
        <v>4681</v>
      </c>
      <c r="AV1681" s="84" t="b">
        <v>0</v>
      </c>
      <c r="AW1681" s="84" t="s">
        <v>5508</v>
      </c>
      <c r="AX1681" s="87" t="s">
        <v>28727</v>
      </c>
      <c r="AY1681" s="84" t="s">
        <v>66</v>
      </c>
    </row>
    <row r="1682" spans="1:51" x14ac:dyDescent="0.25">
      <c r="A1682" s="69" t="s">
        <v>7545</v>
      </c>
      <c r="B1682" s="70"/>
      <c r="C1682" s="70"/>
      <c r="D1682" s="71"/>
      <c r="E1682" s="114"/>
      <c r="F1682" s="107" t="s">
        <v>26366</v>
      </c>
      <c r="G1682" s="115"/>
      <c r="H1682" s="74"/>
      <c r="I1682" s="75"/>
      <c r="J1682" s="116"/>
      <c r="K1682" s="74" t="s">
        <v>31137</v>
      </c>
      <c r="L1682" s="117"/>
      <c r="M1682" s="79"/>
      <c r="N1682" s="79"/>
      <c r="O1682" s="80"/>
      <c r="P1682" s="81"/>
      <c r="Q1682" s="81"/>
      <c r="R1682" s="91"/>
      <c r="S1682" s="91"/>
      <c r="T1682" s="91"/>
      <c r="U1682" s="91"/>
      <c r="V1682" s="52"/>
      <c r="W1682" s="52"/>
      <c r="X1682" s="52"/>
      <c r="Y1682" s="52"/>
      <c r="Z1682" s="51"/>
      <c r="AA1682" s="76"/>
      <c r="AB1682" s="76"/>
      <c r="AC1682" s="77"/>
      <c r="AD1682" s="84" t="s">
        <v>17604</v>
      </c>
      <c r="AE1682" s="84">
        <v>7963</v>
      </c>
      <c r="AF1682" s="84">
        <v>8623</v>
      </c>
      <c r="AG1682" s="84">
        <v>14091</v>
      </c>
      <c r="AH1682" s="84">
        <v>23028</v>
      </c>
      <c r="AI1682" s="84"/>
      <c r="AJ1682" s="84" t="s">
        <v>19747</v>
      </c>
      <c r="AK1682" s="84" t="s">
        <v>3525</v>
      </c>
      <c r="AL1682" s="87" t="s">
        <v>22291</v>
      </c>
      <c r="AM1682" s="84"/>
      <c r="AN1682" s="86">
        <v>41856.692696759259</v>
      </c>
      <c r="AO1682" s="87" t="s">
        <v>23602</v>
      </c>
      <c r="AP1682" s="84" t="b">
        <v>1</v>
      </c>
      <c r="AQ1682" s="84" t="b">
        <v>0</v>
      </c>
      <c r="AR1682" s="84" t="b">
        <v>1</v>
      </c>
      <c r="AS1682" s="84" t="s">
        <v>2140</v>
      </c>
      <c r="AT1682" s="84">
        <v>176</v>
      </c>
      <c r="AU1682" s="87" t="s">
        <v>4681</v>
      </c>
      <c r="AV1682" s="84" t="b">
        <v>0</v>
      </c>
      <c r="AW1682" s="84" t="s">
        <v>5508</v>
      </c>
      <c r="AX1682" s="87" t="s">
        <v>28728</v>
      </c>
      <c r="AY1682" s="84" t="s">
        <v>66</v>
      </c>
    </row>
    <row r="1683" spans="1:51" x14ac:dyDescent="0.25">
      <c r="A1683" s="69" t="s">
        <v>8908</v>
      </c>
      <c r="B1683" s="70"/>
      <c r="C1683" s="70"/>
      <c r="D1683" s="71"/>
      <c r="E1683" s="114"/>
      <c r="F1683" s="107" t="s">
        <v>26367</v>
      </c>
      <c r="G1683" s="115"/>
      <c r="H1683" s="74"/>
      <c r="I1683" s="75"/>
      <c r="J1683" s="116"/>
      <c r="K1683" s="74" t="s">
        <v>31138</v>
      </c>
      <c r="L1683" s="117"/>
      <c r="M1683" s="79"/>
      <c r="N1683" s="79"/>
      <c r="O1683" s="80"/>
      <c r="P1683" s="81"/>
      <c r="Q1683" s="81"/>
      <c r="R1683" s="91"/>
      <c r="S1683" s="91"/>
      <c r="T1683" s="91"/>
      <c r="U1683" s="91"/>
      <c r="V1683" s="52"/>
      <c r="W1683" s="52"/>
      <c r="X1683" s="52"/>
      <c r="Y1683" s="52"/>
      <c r="Z1683" s="51"/>
      <c r="AA1683" s="76"/>
      <c r="AB1683" s="76"/>
      <c r="AC1683" s="77"/>
      <c r="AD1683" s="84" t="s">
        <v>17605</v>
      </c>
      <c r="AE1683" s="84">
        <v>667</v>
      </c>
      <c r="AF1683" s="84">
        <v>18916</v>
      </c>
      <c r="AG1683" s="84">
        <v>5060</v>
      </c>
      <c r="AH1683" s="84">
        <v>1084</v>
      </c>
      <c r="AI1683" s="84">
        <v>-21600</v>
      </c>
      <c r="AJ1683" s="84" t="s">
        <v>19748</v>
      </c>
      <c r="AK1683" s="84" t="s">
        <v>21316</v>
      </c>
      <c r="AL1683" s="87" t="s">
        <v>22292</v>
      </c>
      <c r="AM1683" s="84" t="s">
        <v>4147</v>
      </c>
      <c r="AN1683" s="86">
        <v>40742.132696759261</v>
      </c>
      <c r="AO1683" s="87" t="s">
        <v>23603</v>
      </c>
      <c r="AP1683" s="84" t="b">
        <v>1</v>
      </c>
      <c r="AQ1683" s="84" t="b">
        <v>0</v>
      </c>
      <c r="AR1683" s="84" t="b">
        <v>1</v>
      </c>
      <c r="AS1683" s="84" t="s">
        <v>2140</v>
      </c>
      <c r="AT1683" s="84">
        <v>81</v>
      </c>
      <c r="AU1683" s="87" t="s">
        <v>4681</v>
      </c>
      <c r="AV1683" s="84" t="b">
        <v>0</v>
      </c>
      <c r="AW1683" s="84" t="s">
        <v>5508</v>
      </c>
      <c r="AX1683" s="87" t="s">
        <v>28729</v>
      </c>
      <c r="AY1683" s="84" t="s">
        <v>65</v>
      </c>
    </row>
    <row r="1684" spans="1:51" x14ac:dyDescent="0.25">
      <c r="A1684" s="69" t="s">
        <v>7546</v>
      </c>
      <c r="B1684" s="70"/>
      <c r="C1684" s="70"/>
      <c r="D1684" s="71"/>
      <c r="E1684" s="114"/>
      <c r="F1684" s="107" t="s">
        <v>26368</v>
      </c>
      <c r="G1684" s="115"/>
      <c r="H1684" s="74"/>
      <c r="I1684" s="75"/>
      <c r="J1684" s="116"/>
      <c r="K1684" s="74" t="s">
        <v>31139</v>
      </c>
      <c r="L1684" s="117"/>
      <c r="M1684" s="79"/>
      <c r="N1684" s="79"/>
      <c r="O1684" s="80"/>
      <c r="P1684" s="81"/>
      <c r="Q1684" s="81"/>
      <c r="R1684" s="91"/>
      <c r="S1684" s="91"/>
      <c r="T1684" s="91"/>
      <c r="U1684" s="91"/>
      <c r="V1684" s="52"/>
      <c r="W1684" s="52"/>
      <c r="X1684" s="52"/>
      <c r="Y1684" s="52"/>
      <c r="Z1684" s="51"/>
      <c r="AA1684" s="76"/>
      <c r="AB1684" s="76"/>
      <c r="AC1684" s="77"/>
      <c r="AD1684" s="84" t="s">
        <v>17606</v>
      </c>
      <c r="AE1684" s="84">
        <v>521</v>
      </c>
      <c r="AF1684" s="84">
        <v>162</v>
      </c>
      <c r="AG1684" s="84">
        <v>29222</v>
      </c>
      <c r="AH1684" s="84">
        <v>24205</v>
      </c>
      <c r="AI1684" s="84">
        <v>-28800</v>
      </c>
      <c r="AJ1684" s="84" t="s">
        <v>19749</v>
      </c>
      <c r="AK1684" s="84" t="s">
        <v>21317</v>
      </c>
      <c r="AL1684" s="84"/>
      <c r="AM1684" s="84" t="s">
        <v>4149</v>
      </c>
      <c r="AN1684" s="86">
        <v>42000.35365740741</v>
      </c>
      <c r="AO1684" s="87" t="s">
        <v>23604</v>
      </c>
      <c r="AP1684" s="84" t="b">
        <v>1</v>
      </c>
      <c r="AQ1684" s="84" t="b">
        <v>0</v>
      </c>
      <c r="AR1684" s="84" t="b">
        <v>0</v>
      </c>
      <c r="AS1684" s="84" t="s">
        <v>2140</v>
      </c>
      <c r="AT1684" s="84">
        <v>26</v>
      </c>
      <c r="AU1684" s="87" t="s">
        <v>4681</v>
      </c>
      <c r="AV1684" s="84" t="b">
        <v>0</v>
      </c>
      <c r="AW1684" s="84" t="s">
        <v>5508</v>
      </c>
      <c r="AX1684" s="87" t="s">
        <v>28730</v>
      </c>
      <c r="AY1684" s="84" t="s">
        <v>66</v>
      </c>
    </row>
    <row r="1685" spans="1:51" x14ac:dyDescent="0.25">
      <c r="A1685" s="69" t="s">
        <v>7547</v>
      </c>
      <c r="B1685" s="70"/>
      <c r="C1685" s="70"/>
      <c r="D1685" s="71"/>
      <c r="E1685" s="114"/>
      <c r="F1685" s="107" t="s">
        <v>26369</v>
      </c>
      <c r="G1685" s="115"/>
      <c r="H1685" s="74"/>
      <c r="I1685" s="75"/>
      <c r="J1685" s="116"/>
      <c r="K1685" s="74" t="s">
        <v>31140</v>
      </c>
      <c r="L1685" s="117"/>
      <c r="M1685" s="79"/>
      <c r="N1685" s="79"/>
      <c r="O1685" s="80"/>
      <c r="P1685" s="81"/>
      <c r="Q1685" s="81"/>
      <c r="R1685" s="91"/>
      <c r="S1685" s="91"/>
      <c r="T1685" s="91"/>
      <c r="U1685" s="91"/>
      <c r="V1685" s="52"/>
      <c r="W1685" s="52"/>
      <c r="X1685" s="52"/>
      <c r="Y1685" s="52"/>
      <c r="Z1685" s="51"/>
      <c r="AA1685" s="76"/>
      <c r="AB1685" s="76"/>
      <c r="AC1685" s="77"/>
      <c r="AD1685" s="84" t="s">
        <v>17607</v>
      </c>
      <c r="AE1685" s="84">
        <v>2709</v>
      </c>
      <c r="AF1685" s="84">
        <v>2015</v>
      </c>
      <c r="AG1685" s="84">
        <v>10275</v>
      </c>
      <c r="AH1685" s="84">
        <v>37</v>
      </c>
      <c r="AI1685" s="84">
        <v>-25200</v>
      </c>
      <c r="AJ1685" s="84" t="s">
        <v>19750</v>
      </c>
      <c r="AK1685" s="84" t="s">
        <v>21318</v>
      </c>
      <c r="AL1685" s="87" t="s">
        <v>22293</v>
      </c>
      <c r="AM1685" s="84" t="s">
        <v>4148</v>
      </c>
      <c r="AN1685" s="86">
        <v>40578.057743055557</v>
      </c>
      <c r="AO1685" s="87" t="s">
        <v>23605</v>
      </c>
      <c r="AP1685" s="84" t="b">
        <v>0</v>
      </c>
      <c r="AQ1685" s="84" t="b">
        <v>0</v>
      </c>
      <c r="AR1685" s="84" t="b">
        <v>0</v>
      </c>
      <c r="AS1685" s="84" t="s">
        <v>2140</v>
      </c>
      <c r="AT1685" s="84">
        <v>95</v>
      </c>
      <c r="AU1685" s="87" t="s">
        <v>24969</v>
      </c>
      <c r="AV1685" s="84" t="b">
        <v>0</v>
      </c>
      <c r="AW1685" s="84" t="s">
        <v>5508</v>
      </c>
      <c r="AX1685" s="87" t="s">
        <v>28731</v>
      </c>
      <c r="AY1685" s="84" t="s">
        <v>66</v>
      </c>
    </row>
    <row r="1686" spans="1:51" x14ac:dyDescent="0.25">
      <c r="A1686" s="69" t="s">
        <v>7548</v>
      </c>
      <c r="B1686" s="70"/>
      <c r="C1686" s="70"/>
      <c r="D1686" s="71"/>
      <c r="E1686" s="114"/>
      <c r="F1686" s="107" t="s">
        <v>26370</v>
      </c>
      <c r="G1686" s="115"/>
      <c r="H1686" s="74"/>
      <c r="I1686" s="75"/>
      <c r="J1686" s="116"/>
      <c r="K1686" s="74" t="s">
        <v>31141</v>
      </c>
      <c r="L1686" s="117"/>
      <c r="M1686" s="79"/>
      <c r="N1686" s="79"/>
      <c r="O1686" s="80"/>
      <c r="P1686" s="81"/>
      <c r="Q1686" s="81"/>
      <c r="R1686" s="91"/>
      <c r="S1686" s="91"/>
      <c r="T1686" s="91"/>
      <c r="U1686" s="91"/>
      <c r="V1686" s="52"/>
      <c r="W1686" s="52"/>
      <c r="X1686" s="52"/>
      <c r="Y1686" s="52"/>
      <c r="Z1686" s="51"/>
      <c r="AA1686" s="76"/>
      <c r="AB1686" s="76"/>
      <c r="AC1686" s="77"/>
      <c r="AD1686" s="84" t="s">
        <v>17608</v>
      </c>
      <c r="AE1686" s="84">
        <v>499</v>
      </c>
      <c r="AF1686" s="84">
        <v>151</v>
      </c>
      <c r="AG1686" s="84">
        <v>5394</v>
      </c>
      <c r="AH1686" s="84">
        <v>2016</v>
      </c>
      <c r="AI1686" s="84">
        <v>0</v>
      </c>
      <c r="AJ1686" s="84" t="s">
        <v>19751</v>
      </c>
      <c r="AK1686" s="84" t="s">
        <v>21319</v>
      </c>
      <c r="AL1686" s="87" t="s">
        <v>22294</v>
      </c>
      <c r="AM1686" s="84" t="s">
        <v>22817</v>
      </c>
      <c r="AN1686" s="86">
        <v>39992.372696759259</v>
      </c>
      <c r="AO1686" s="84"/>
      <c r="AP1686" s="84" t="b">
        <v>0</v>
      </c>
      <c r="AQ1686" s="84" t="b">
        <v>0</v>
      </c>
      <c r="AR1686" s="84" t="b">
        <v>1</v>
      </c>
      <c r="AS1686" s="84" t="s">
        <v>2140</v>
      </c>
      <c r="AT1686" s="84">
        <v>45</v>
      </c>
      <c r="AU1686" s="87" t="s">
        <v>24970</v>
      </c>
      <c r="AV1686" s="84" t="b">
        <v>0</v>
      </c>
      <c r="AW1686" s="84" t="s">
        <v>5508</v>
      </c>
      <c r="AX1686" s="87" t="s">
        <v>28732</v>
      </c>
      <c r="AY1686" s="84" t="s">
        <v>66</v>
      </c>
    </row>
    <row r="1687" spans="1:51" x14ac:dyDescent="0.25">
      <c r="A1687" s="69" t="s">
        <v>7549</v>
      </c>
      <c r="B1687" s="70"/>
      <c r="C1687" s="70"/>
      <c r="D1687" s="71"/>
      <c r="E1687" s="114"/>
      <c r="F1687" s="107" t="s">
        <v>26371</v>
      </c>
      <c r="G1687" s="115"/>
      <c r="H1687" s="74"/>
      <c r="I1687" s="75"/>
      <c r="J1687" s="116"/>
      <c r="K1687" s="74" t="s">
        <v>31142</v>
      </c>
      <c r="L1687" s="117"/>
      <c r="M1687" s="79"/>
      <c r="N1687" s="79"/>
      <c r="O1687" s="80"/>
      <c r="P1687" s="81"/>
      <c r="Q1687" s="81"/>
      <c r="R1687" s="91"/>
      <c r="S1687" s="91"/>
      <c r="T1687" s="91"/>
      <c r="U1687" s="91"/>
      <c r="V1687" s="52"/>
      <c r="W1687" s="52"/>
      <c r="X1687" s="52"/>
      <c r="Y1687" s="52"/>
      <c r="Z1687" s="51"/>
      <c r="AA1687" s="76"/>
      <c r="AB1687" s="76"/>
      <c r="AC1687" s="77"/>
      <c r="AD1687" s="84" t="s">
        <v>17609</v>
      </c>
      <c r="AE1687" s="84">
        <v>99</v>
      </c>
      <c r="AF1687" s="84">
        <v>22</v>
      </c>
      <c r="AG1687" s="84">
        <v>28</v>
      </c>
      <c r="AH1687" s="84">
        <v>13</v>
      </c>
      <c r="AI1687" s="84"/>
      <c r="AJ1687" s="84" t="s">
        <v>19752</v>
      </c>
      <c r="AK1687" s="84" t="s">
        <v>21320</v>
      </c>
      <c r="AL1687" s="84"/>
      <c r="AM1687" s="84"/>
      <c r="AN1687" s="86">
        <v>42567.382650462961</v>
      </c>
      <c r="AO1687" s="87" t="s">
        <v>23606</v>
      </c>
      <c r="AP1687" s="84" t="b">
        <v>1</v>
      </c>
      <c r="AQ1687" s="84" t="b">
        <v>0</v>
      </c>
      <c r="AR1687" s="84" t="b">
        <v>0</v>
      </c>
      <c r="AS1687" s="84" t="s">
        <v>2140</v>
      </c>
      <c r="AT1687" s="84">
        <v>0</v>
      </c>
      <c r="AU1687" s="84"/>
      <c r="AV1687" s="84" t="b">
        <v>0</v>
      </c>
      <c r="AW1687" s="84" t="s">
        <v>5508</v>
      </c>
      <c r="AX1687" s="87" t="s">
        <v>28733</v>
      </c>
      <c r="AY1687" s="84" t="s">
        <v>66</v>
      </c>
    </row>
    <row r="1688" spans="1:51" x14ac:dyDescent="0.25">
      <c r="A1688" s="69" t="s">
        <v>7551</v>
      </c>
      <c r="B1688" s="70"/>
      <c r="C1688" s="70"/>
      <c r="D1688" s="71"/>
      <c r="E1688" s="114"/>
      <c r="F1688" s="107" t="s">
        <v>26372</v>
      </c>
      <c r="G1688" s="115"/>
      <c r="H1688" s="74"/>
      <c r="I1688" s="75"/>
      <c r="J1688" s="116"/>
      <c r="K1688" s="74" t="s">
        <v>31143</v>
      </c>
      <c r="L1688" s="117"/>
      <c r="M1688" s="79"/>
      <c r="N1688" s="79"/>
      <c r="O1688" s="80"/>
      <c r="P1688" s="81"/>
      <c r="Q1688" s="81"/>
      <c r="R1688" s="91"/>
      <c r="S1688" s="91"/>
      <c r="T1688" s="91"/>
      <c r="U1688" s="91"/>
      <c r="V1688" s="52"/>
      <c r="W1688" s="52"/>
      <c r="X1688" s="52"/>
      <c r="Y1688" s="52"/>
      <c r="Z1688" s="51"/>
      <c r="AA1688" s="76"/>
      <c r="AB1688" s="76"/>
      <c r="AC1688" s="77"/>
      <c r="AD1688" s="84" t="s">
        <v>17610</v>
      </c>
      <c r="AE1688" s="84">
        <v>1370</v>
      </c>
      <c r="AF1688" s="84">
        <v>391</v>
      </c>
      <c r="AG1688" s="84">
        <v>8449</v>
      </c>
      <c r="AH1688" s="84">
        <v>6417</v>
      </c>
      <c r="AI1688" s="84">
        <v>-7200</v>
      </c>
      <c r="AJ1688" s="84" t="s">
        <v>19753</v>
      </c>
      <c r="AK1688" s="84" t="s">
        <v>21321</v>
      </c>
      <c r="AL1688" s="87" t="s">
        <v>22295</v>
      </c>
      <c r="AM1688" s="84" t="s">
        <v>4174</v>
      </c>
      <c r="AN1688" s="86">
        <v>40114.454594907409</v>
      </c>
      <c r="AO1688" s="87" t="s">
        <v>23607</v>
      </c>
      <c r="AP1688" s="84" t="b">
        <v>0</v>
      </c>
      <c r="AQ1688" s="84" t="b">
        <v>0</v>
      </c>
      <c r="AR1688" s="84" t="b">
        <v>1</v>
      </c>
      <c r="AS1688" s="84" t="s">
        <v>24682</v>
      </c>
      <c r="AT1688" s="84">
        <v>23</v>
      </c>
      <c r="AU1688" s="87" t="s">
        <v>24971</v>
      </c>
      <c r="AV1688" s="84" t="b">
        <v>0</v>
      </c>
      <c r="AW1688" s="84" t="s">
        <v>5508</v>
      </c>
      <c r="AX1688" s="87" t="s">
        <v>28734</v>
      </c>
      <c r="AY1688" s="84" t="s">
        <v>66</v>
      </c>
    </row>
    <row r="1689" spans="1:51" x14ac:dyDescent="0.25">
      <c r="A1689" s="69" t="s">
        <v>7552</v>
      </c>
      <c r="B1689" s="70"/>
      <c r="C1689" s="70"/>
      <c r="D1689" s="71"/>
      <c r="E1689" s="114"/>
      <c r="F1689" s="107" t="s">
        <v>26373</v>
      </c>
      <c r="G1689" s="115"/>
      <c r="H1689" s="74"/>
      <c r="I1689" s="75"/>
      <c r="J1689" s="116"/>
      <c r="K1689" s="74" t="s">
        <v>31144</v>
      </c>
      <c r="L1689" s="117"/>
      <c r="M1689" s="79"/>
      <c r="N1689" s="79"/>
      <c r="O1689" s="80"/>
      <c r="P1689" s="81"/>
      <c r="Q1689" s="81"/>
      <c r="R1689" s="91"/>
      <c r="S1689" s="91"/>
      <c r="T1689" s="91"/>
      <c r="U1689" s="91"/>
      <c r="V1689" s="52"/>
      <c r="W1689" s="52"/>
      <c r="X1689" s="52"/>
      <c r="Y1689" s="52"/>
      <c r="Z1689" s="51"/>
      <c r="AA1689" s="76"/>
      <c r="AB1689" s="76"/>
      <c r="AC1689" s="77"/>
      <c r="AD1689" s="84" t="s">
        <v>17611</v>
      </c>
      <c r="AE1689" s="84">
        <v>491</v>
      </c>
      <c r="AF1689" s="84">
        <v>211</v>
      </c>
      <c r="AG1689" s="84">
        <v>2219</v>
      </c>
      <c r="AH1689" s="84">
        <v>1708</v>
      </c>
      <c r="AI1689" s="84">
        <v>-21600</v>
      </c>
      <c r="AJ1689" s="84" t="s">
        <v>19754</v>
      </c>
      <c r="AK1689" s="84" t="s">
        <v>21249</v>
      </c>
      <c r="AL1689" s="84"/>
      <c r="AM1689" s="84" t="s">
        <v>4147</v>
      </c>
      <c r="AN1689" s="86">
        <v>41199.056331018517</v>
      </c>
      <c r="AO1689" s="84"/>
      <c r="AP1689" s="84" t="b">
        <v>1</v>
      </c>
      <c r="AQ1689" s="84" t="b">
        <v>0</v>
      </c>
      <c r="AR1689" s="84" t="b">
        <v>0</v>
      </c>
      <c r="AS1689" s="84" t="s">
        <v>2140</v>
      </c>
      <c r="AT1689" s="84">
        <v>10</v>
      </c>
      <c r="AU1689" s="87" t="s">
        <v>4681</v>
      </c>
      <c r="AV1689" s="84" t="b">
        <v>0</v>
      </c>
      <c r="AW1689" s="84" t="s">
        <v>5508</v>
      </c>
      <c r="AX1689" s="87" t="s">
        <v>28735</v>
      </c>
      <c r="AY1689" s="84" t="s">
        <v>66</v>
      </c>
    </row>
    <row r="1690" spans="1:51" x14ac:dyDescent="0.25">
      <c r="A1690" s="69" t="s">
        <v>7553</v>
      </c>
      <c r="B1690" s="70"/>
      <c r="C1690" s="70"/>
      <c r="D1690" s="71"/>
      <c r="E1690" s="114"/>
      <c r="F1690" s="107" t="s">
        <v>26374</v>
      </c>
      <c r="G1690" s="115"/>
      <c r="H1690" s="74"/>
      <c r="I1690" s="75"/>
      <c r="J1690" s="116"/>
      <c r="K1690" s="74" t="s">
        <v>31145</v>
      </c>
      <c r="L1690" s="117"/>
      <c r="M1690" s="79"/>
      <c r="N1690" s="79"/>
      <c r="O1690" s="80"/>
      <c r="P1690" s="81"/>
      <c r="Q1690" s="81"/>
      <c r="R1690" s="91"/>
      <c r="S1690" s="91"/>
      <c r="T1690" s="91"/>
      <c r="U1690" s="91"/>
      <c r="V1690" s="52"/>
      <c r="W1690" s="52"/>
      <c r="X1690" s="52"/>
      <c r="Y1690" s="52"/>
      <c r="Z1690" s="51"/>
      <c r="AA1690" s="76"/>
      <c r="AB1690" s="76"/>
      <c r="AC1690" s="77"/>
      <c r="AD1690" s="84" t="s">
        <v>17612</v>
      </c>
      <c r="AE1690" s="84">
        <v>92</v>
      </c>
      <c r="AF1690" s="84">
        <v>17</v>
      </c>
      <c r="AG1690" s="84">
        <v>365</v>
      </c>
      <c r="AH1690" s="84">
        <v>311</v>
      </c>
      <c r="AI1690" s="84"/>
      <c r="AJ1690" s="84"/>
      <c r="AK1690" s="84"/>
      <c r="AL1690" s="84"/>
      <c r="AM1690" s="84"/>
      <c r="AN1690" s="86">
        <v>42737.703506944446</v>
      </c>
      <c r="AO1690" s="84"/>
      <c r="AP1690" s="84" t="b">
        <v>1</v>
      </c>
      <c r="AQ1690" s="84" t="b">
        <v>0</v>
      </c>
      <c r="AR1690" s="84" t="b">
        <v>0</v>
      </c>
      <c r="AS1690" s="84" t="s">
        <v>4679</v>
      </c>
      <c r="AT1690" s="84">
        <v>8</v>
      </c>
      <c r="AU1690" s="84"/>
      <c r="AV1690" s="84" t="b">
        <v>0</v>
      </c>
      <c r="AW1690" s="84" t="s">
        <v>5508</v>
      </c>
      <c r="AX1690" s="87" t="s">
        <v>28736</v>
      </c>
      <c r="AY1690" s="84" t="s">
        <v>66</v>
      </c>
    </row>
    <row r="1691" spans="1:51" x14ac:dyDescent="0.25">
      <c r="A1691" s="69" t="s">
        <v>8909</v>
      </c>
      <c r="B1691" s="70"/>
      <c r="C1691" s="70"/>
      <c r="D1691" s="71"/>
      <c r="E1691" s="114"/>
      <c r="F1691" s="107" t="s">
        <v>26375</v>
      </c>
      <c r="G1691" s="115"/>
      <c r="H1691" s="74"/>
      <c r="I1691" s="75"/>
      <c r="J1691" s="116"/>
      <c r="K1691" s="74" t="s">
        <v>31146</v>
      </c>
      <c r="L1691" s="117"/>
      <c r="M1691" s="79"/>
      <c r="N1691" s="79"/>
      <c r="O1691" s="80"/>
      <c r="P1691" s="81"/>
      <c r="Q1691" s="81"/>
      <c r="R1691" s="91"/>
      <c r="S1691" s="91"/>
      <c r="T1691" s="91"/>
      <c r="U1691" s="91"/>
      <c r="V1691" s="52"/>
      <c r="W1691" s="52"/>
      <c r="X1691" s="52"/>
      <c r="Y1691" s="52"/>
      <c r="Z1691" s="51"/>
      <c r="AA1691" s="76"/>
      <c r="AB1691" s="76"/>
      <c r="AC1691" s="77"/>
      <c r="AD1691" s="84" t="s">
        <v>17613</v>
      </c>
      <c r="AE1691" s="84">
        <v>544</v>
      </c>
      <c r="AF1691" s="84">
        <v>756</v>
      </c>
      <c r="AG1691" s="84">
        <v>12569</v>
      </c>
      <c r="AH1691" s="84">
        <v>7722</v>
      </c>
      <c r="AI1691" s="84">
        <v>-28800</v>
      </c>
      <c r="AJ1691" s="84" t="s">
        <v>19755</v>
      </c>
      <c r="AK1691" s="84" t="s">
        <v>20880</v>
      </c>
      <c r="AL1691" s="87" t="s">
        <v>22296</v>
      </c>
      <c r="AM1691" s="84" t="s">
        <v>4149</v>
      </c>
      <c r="AN1691" s="86">
        <v>41384.770104166666</v>
      </c>
      <c r="AO1691" s="87" t="s">
        <v>23608</v>
      </c>
      <c r="AP1691" s="84" t="b">
        <v>0</v>
      </c>
      <c r="AQ1691" s="84" t="b">
        <v>0</v>
      </c>
      <c r="AR1691" s="84" t="b">
        <v>1</v>
      </c>
      <c r="AS1691" s="84" t="s">
        <v>2140</v>
      </c>
      <c r="AT1691" s="84">
        <v>29</v>
      </c>
      <c r="AU1691" s="87" t="s">
        <v>4756</v>
      </c>
      <c r="AV1691" s="84" t="b">
        <v>0</v>
      </c>
      <c r="AW1691" s="84" t="s">
        <v>5508</v>
      </c>
      <c r="AX1691" s="87" t="s">
        <v>28737</v>
      </c>
      <c r="AY1691" s="84" t="s">
        <v>65</v>
      </c>
    </row>
    <row r="1692" spans="1:51" x14ac:dyDescent="0.25">
      <c r="A1692" s="69" t="s">
        <v>7554</v>
      </c>
      <c r="B1692" s="70"/>
      <c r="C1692" s="70"/>
      <c r="D1692" s="71"/>
      <c r="E1692" s="114"/>
      <c r="F1692" s="107" t="s">
        <v>26376</v>
      </c>
      <c r="G1692" s="115"/>
      <c r="H1692" s="74"/>
      <c r="I1692" s="75"/>
      <c r="J1692" s="116"/>
      <c r="K1692" s="74" t="s">
        <v>31147</v>
      </c>
      <c r="L1692" s="117"/>
      <c r="M1692" s="79"/>
      <c r="N1692" s="79"/>
      <c r="O1692" s="80"/>
      <c r="P1692" s="81"/>
      <c r="Q1692" s="81"/>
      <c r="R1692" s="91"/>
      <c r="S1692" s="91"/>
      <c r="T1692" s="91"/>
      <c r="U1692" s="91"/>
      <c r="V1692" s="52"/>
      <c r="W1692" s="52"/>
      <c r="X1692" s="52"/>
      <c r="Y1692" s="52"/>
      <c r="Z1692" s="51"/>
      <c r="AA1692" s="76"/>
      <c r="AB1692" s="76"/>
      <c r="AC1692" s="77"/>
      <c r="AD1692" s="84" t="s">
        <v>17614</v>
      </c>
      <c r="AE1692" s="84">
        <v>316</v>
      </c>
      <c r="AF1692" s="84">
        <v>36</v>
      </c>
      <c r="AG1692" s="84">
        <v>8</v>
      </c>
      <c r="AH1692" s="84">
        <v>28</v>
      </c>
      <c r="AI1692" s="84">
        <v>3600</v>
      </c>
      <c r="AJ1692" s="84" t="s">
        <v>19756</v>
      </c>
      <c r="AK1692" s="84" t="s">
        <v>3552</v>
      </c>
      <c r="AL1692" s="84"/>
      <c r="AM1692" s="84" t="s">
        <v>22804</v>
      </c>
      <c r="AN1692" s="86">
        <v>41155.968148148146</v>
      </c>
      <c r="AO1692" s="87" t="s">
        <v>23609</v>
      </c>
      <c r="AP1692" s="84" t="b">
        <v>0</v>
      </c>
      <c r="AQ1692" s="84" t="b">
        <v>0</v>
      </c>
      <c r="AR1692" s="84" t="b">
        <v>0</v>
      </c>
      <c r="AS1692" s="84" t="s">
        <v>2140</v>
      </c>
      <c r="AT1692" s="84">
        <v>1</v>
      </c>
      <c r="AU1692" s="87" t="s">
        <v>4782</v>
      </c>
      <c r="AV1692" s="84" t="b">
        <v>0</v>
      </c>
      <c r="AW1692" s="84" t="s">
        <v>5508</v>
      </c>
      <c r="AX1692" s="87" t="s">
        <v>28738</v>
      </c>
      <c r="AY1692" s="84" t="s">
        <v>66</v>
      </c>
    </row>
    <row r="1693" spans="1:51" x14ac:dyDescent="0.25">
      <c r="A1693" s="69" t="s">
        <v>7555</v>
      </c>
      <c r="B1693" s="70"/>
      <c r="C1693" s="70"/>
      <c r="D1693" s="71"/>
      <c r="E1693" s="114"/>
      <c r="F1693" s="107" t="s">
        <v>26377</v>
      </c>
      <c r="G1693" s="115"/>
      <c r="H1693" s="74"/>
      <c r="I1693" s="75"/>
      <c r="J1693" s="116"/>
      <c r="K1693" s="74" t="s">
        <v>31148</v>
      </c>
      <c r="L1693" s="117"/>
      <c r="M1693" s="79"/>
      <c r="N1693" s="79"/>
      <c r="O1693" s="80"/>
      <c r="P1693" s="81"/>
      <c r="Q1693" s="81"/>
      <c r="R1693" s="91"/>
      <c r="S1693" s="91"/>
      <c r="T1693" s="91"/>
      <c r="U1693" s="91"/>
      <c r="V1693" s="52"/>
      <c r="W1693" s="52"/>
      <c r="X1693" s="52"/>
      <c r="Y1693" s="52"/>
      <c r="Z1693" s="51"/>
      <c r="AA1693" s="76"/>
      <c r="AB1693" s="76"/>
      <c r="AC1693" s="77"/>
      <c r="AD1693" s="84" t="s">
        <v>17615</v>
      </c>
      <c r="AE1693" s="84">
        <v>229</v>
      </c>
      <c r="AF1693" s="84">
        <v>145</v>
      </c>
      <c r="AG1693" s="84">
        <v>1591</v>
      </c>
      <c r="AH1693" s="84">
        <v>1713</v>
      </c>
      <c r="AI1693" s="84"/>
      <c r="AJ1693" s="84" t="s">
        <v>19757</v>
      </c>
      <c r="AK1693" s="84" t="s">
        <v>20988</v>
      </c>
      <c r="AL1693" s="84"/>
      <c r="AM1693" s="84"/>
      <c r="AN1693" s="86">
        <v>42399.974027777775</v>
      </c>
      <c r="AO1693" s="87" t="s">
        <v>23610</v>
      </c>
      <c r="AP1693" s="84" t="b">
        <v>1</v>
      </c>
      <c r="AQ1693" s="84" t="b">
        <v>0</v>
      </c>
      <c r="AR1693" s="84" t="b">
        <v>1</v>
      </c>
      <c r="AS1693" s="84" t="s">
        <v>2140</v>
      </c>
      <c r="AT1693" s="84">
        <v>2</v>
      </c>
      <c r="AU1693" s="84"/>
      <c r="AV1693" s="84" t="b">
        <v>0</v>
      </c>
      <c r="AW1693" s="84" t="s">
        <v>5508</v>
      </c>
      <c r="AX1693" s="87" t="s">
        <v>28739</v>
      </c>
      <c r="AY1693" s="84" t="s">
        <v>66</v>
      </c>
    </row>
    <row r="1694" spans="1:51" x14ac:dyDescent="0.25">
      <c r="A1694" s="69" t="s">
        <v>7556</v>
      </c>
      <c r="B1694" s="70"/>
      <c r="C1694" s="70"/>
      <c r="D1694" s="71"/>
      <c r="E1694" s="114"/>
      <c r="F1694" s="107" t="s">
        <v>26378</v>
      </c>
      <c r="G1694" s="115"/>
      <c r="H1694" s="74"/>
      <c r="I1694" s="75"/>
      <c r="J1694" s="116"/>
      <c r="K1694" s="74" t="s">
        <v>31149</v>
      </c>
      <c r="L1694" s="117"/>
      <c r="M1694" s="79"/>
      <c r="N1694" s="79"/>
      <c r="O1694" s="80"/>
      <c r="P1694" s="81"/>
      <c r="Q1694" s="81"/>
      <c r="R1694" s="91"/>
      <c r="S1694" s="91"/>
      <c r="T1694" s="91"/>
      <c r="U1694" s="91"/>
      <c r="V1694" s="52"/>
      <c r="W1694" s="52"/>
      <c r="X1694" s="52"/>
      <c r="Y1694" s="52"/>
      <c r="Z1694" s="51"/>
      <c r="AA1694" s="76"/>
      <c r="AB1694" s="76"/>
      <c r="AC1694" s="77"/>
      <c r="AD1694" s="84" t="s">
        <v>17616</v>
      </c>
      <c r="AE1694" s="84">
        <v>3881</v>
      </c>
      <c r="AF1694" s="84">
        <v>9561</v>
      </c>
      <c r="AG1694" s="84">
        <v>5215</v>
      </c>
      <c r="AH1694" s="84">
        <v>312</v>
      </c>
      <c r="AI1694" s="84">
        <v>-21600</v>
      </c>
      <c r="AJ1694" s="84" t="s">
        <v>19758</v>
      </c>
      <c r="AK1694" s="84" t="s">
        <v>3616</v>
      </c>
      <c r="AL1694" s="87" t="s">
        <v>22297</v>
      </c>
      <c r="AM1694" s="84" t="s">
        <v>4147</v>
      </c>
      <c r="AN1694" s="86">
        <v>39770.826145833336</v>
      </c>
      <c r="AO1694" s="84"/>
      <c r="AP1694" s="84" t="b">
        <v>0</v>
      </c>
      <c r="AQ1694" s="84" t="b">
        <v>0</v>
      </c>
      <c r="AR1694" s="84" t="b">
        <v>1</v>
      </c>
      <c r="AS1694" s="84" t="s">
        <v>2140</v>
      </c>
      <c r="AT1694" s="84">
        <v>570</v>
      </c>
      <c r="AU1694" s="87" t="s">
        <v>24972</v>
      </c>
      <c r="AV1694" s="84" t="b">
        <v>0</v>
      </c>
      <c r="AW1694" s="84" t="s">
        <v>5508</v>
      </c>
      <c r="AX1694" s="87" t="s">
        <v>28740</v>
      </c>
      <c r="AY1694" s="84" t="s">
        <v>66</v>
      </c>
    </row>
    <row r="1695" spans="1:51" x14ac:dyDescent="0.25">
      <c r="A1695" s="69" t="s">
        <v>7557</v>
      </c>
      <c r="B1695" s="70"/>
      <c r="C1695" s="70"/>
      <c r="D1695" s="71"/>
      <c r="E1695" s="114"/>
      <c r="F1695" s="107" t="s">
        <v>26379</v>
      </c>
      <c r="G1695" s="115"/>
      <c r="H1695" s="74"/>
      <c r="I1695" s="75"/>
      <c r="J1695" s="116"/>
      <c r="K1695" s="74" t="s">
        <v>31150</v>
      </c>
      <c r="L1695" s="117"/>
      <c r="M1695" s="79"/>
      <c r="N1695" s="79"/>
      <c r="O1695" s="80"/>
      <c r="P1695" s="81"/>
      <c r="Q1695" s="81"/>
      <c r="R1695" s="91"/>
      <c r="S1695" s="91"/>
      <c r="T1695" s="91"/>
      <c r="U1695" s="91"/>
      <c r="V1695" s="52"/>
      <c r="W1695" s="52"/>
      <c r="X1695" s="52"/>
      <c r="Y1695" s="52"/>
      <c r="Z1695" s="51"/>
      <c r="AA1695" s="76"/>
      <c r="AB1695" s="76"/>
      <c r="AC1695" s="77"/>
      <c r="AD1695" s="84" t="s">
        <v>17617</v>
      </c>
      <c r="AE1695" s="84">
        <v>98</v>
      </c>
      <c r="AF1695" s="84">
        <v>27</v>
      </c>
      <c r="AG1695" s="84">
        <v>353</v>
      </c>
      <c r="AH1695" s="84">
        <v>336</v>
      </c>
      <c r="AI1695" s="84"/>
      <c r="AJ1695" s="84"/>
      <c r="AK1695" s="84"/>
      <c r="AL1695" s="84"/>
      <c r="AM1695" s="84"/>
      <c r="AN1695" s="86">
        <v>42737.61273148148</v>
      </c>
      <c r="AO1695" s="84"/>
      <c r="AP1695" s="84" t="b">
        <v>1</v>
      </c>
      <c r="AQ1695" s="84" t="b">
        <v>0</v>
      </c>
      <c r="AR1695" s="84" t="b">
        <v>0</v>
      </c>
      <c r="AS1695" s="84" t="s">
        <v>4679</v>
      </c>
      <c r="AT1695" s="84">
        <v>0</v>
      </c>
      <c r="AU1695" s="84"/>
      <c r="AV1695" s="84" t="b">
        <v>0</v>
      </c>
      <c r="AW1695" s="84" t="s">
        <v>5508</v>
      </c>
      <c r="AX1695" s="87" t="s">
        <v>28741</v>
      </c>
      <c r="AY1695" s="84" t="s">
        <v>66</v>
      </c>
    </row>
    <row r="1696" spans="1:51" x14ac:dyDescent="0.25">
      <c r="A1696" s="69" t="s">
        <v>8910</v>
      </c>
      <c r="B1696" s="70"/>
      <c r="C1696" s="70"/>
      <c r="D1696" s="71"/>
      <c r="E1696" s="114"/>
      <c r="F1696" s="107" t="s">
        <v>26380</v>
      </c>
      <c r="G1696" s="115"/>
      <c r="H1696" s="74"/>
      <c r="I1696" s="75"/>
      <c r="J1696" s="116"/>
      <c r="K1696" s="74" t="s">
        <v>31151</v>
      </c>
      <c r="L1696" s="117"/>
      <c r="M1696" s="79"/>
      <c r="N1696" s="79"/>
      <c r="O1696" s="80"/>
      <c r="P1696" s="81"/>
      <c r="Q1696" s="81"/>
      <c r="R1696" s="91"/>
      <c r="S1696" s="91"/>
      <c r="T1696" s="91"/>
      <c r="U1696" s="91"/>
      <c r="V1696" s="52"/>
      <c r="W1696" s="52"/>
      <c r="X1696" s="52"/>
      <c r="Y1696" s="52"/>
      <c r="Z1696" s="51"/>
      <c r="AA1696" s="76"/>
      <c r="AB1696" s="76"/>
      <c r="AC1696" s="77"/>
      <c r="AD1696" s="84" t="s">
        <v>17618</v>
      </c>
      <c r="AE1696" s="84">
        <v>60</v>
      </c>
      <c r="AF1696" s="84">
        <v>88</v>
      </c>
      <c r="AG1696" s="84">
        <v>2251</v>
      </c>
      <c r="AH1696" s="84">
        <v>1355</v>
      </c>
      <c r="AI1696" s="84"/>
      <c r="AJ1696" s="84"/>
      <c r="AK1696" s="84" t="s">
        <v>3542</v>
      </c>
      <c r="AL1696" s="84"/>
      <c r="AM1696" s="84"/>
      <c r="AN1696" s="86">
        <v>41506.832962962966</v>
      </c>
      <c r="AO1696" s="87" t="s">
        <v>23611</v>
      </c>
      <c r="AP1696" s="84" t="b">
        <v>0</v>
      </c>
      <c r="AQ1696" s="84" t="b">
        <v>0</v>
      </c>
      <c r="AR1696" s="84" t="b">
        <v>1</v>
      </c>
      <c r="AS1696" s="84" t="s">
        <v>2140</v>
      </c>
      <c r="AT1696" s="84">
        <v>1</v>
      </c>
      <c r="AU1696" s="87" t="s">
        <v>4713</v>
      </c>
      <c r="AV1696" s="84" t="b">
        <v>0</v>
      </c>
      <c r="AW1696" s="84" t="s">
        <v>5508</v>
      </c>
      <c r="AX1696" s="87" t="s">
        <v>28742</v>
      </c>
      <c r="AY1696" s="84" t="s">
        <v>65</v>
      </c>
    </row>
    <row r="1697" spans="1:51" x14ac:dyDescent="0.25">
      <c r="A1697" s="69" t="s">
        <v>7558</v>
      </c>
      <c r="B1697" s="70"/>
      <c r="C1697" s="70"/>
      <c r="D1697" s="71"/>
      <c r="E1697" s="114"/>
      <c r="F1697" s="107" t="s">
        <v>26381</v>
      </c>
      <c r="G1697" s="115"/>
      <c r="H1697" s="74"/>
      <c r="I1697" s="75"/>
      <c r="J1697" s="116"/>
      <c r="K1697" s="74" t="s">
        <v>31152</v>
      </c>
      <c r="L1697" s="117"/>
      <c r="M1697" s="79"/>
      <c r="N1697" s="79"/>
      <c r="O1697" s="80"/>
      <c r="P1697" s="81"/>
      <c r="Q1697" s="81"/>
      <c r="R1697" s="91"/>
      <c r="S1697" s="91"/>
      <c r="T1697" s="91"/>
      <c r="U1697" s="91"/>
      <c r="V1697" s="52"/>
      <c r="W1697" s="52"/>
      <c r="X1697" s="52"/>
      <c r="Y1697" s="52"/>
      <c r="Z1697" s="51"/>
      <c r="AA1697" s="76"/>
      <c r="AB1697" s="76"/>
      <c r="AC1697" s="77"/>
      <c r="AD1697" s="84" t="s">
        <v>17619</v>
      </c>
      <c r="AE1697" s="84">
        <v>2266</v>
      </c>
      <c r="AF1697" s="84">
        <v>1468</v>
      </c>
      <c r="AG1697" s="84">
        <v>49460</v>
      </c>
      <c r="AH1697" s="84">
        <v>18277</v>
      </c>
      <c r="AI1697" s="84">
        <v>-21600</v>
      </c>
      <c r="AJ1697" s="84" t="s">
        <v>19759</v>
      </c>
      <c r="AK1697" s="84" t="s">
        <v>21322</v>
      </c>
      <c r="AL1697" s="84"/>
      <c r="AM1697" s="84" t="s">
        <v>4147</v>
      </c>
      <c r="AN1697" s="86">
        <v>39850.895451388889</v>
      </c>
      <c r="AO1697" s="87" t="s">
        <v>23612</v>
      </c>
      <c r="AP1697" s="84" t="b">
        <v>0</v>
      </c>
      <c r="AQ1697" s="84" t="b">
        <v>0</v>
      </c>
      <c r="AR1697" s="84" t="b">
        <v>1</v>
      </c>
      <c r="AS1697" s="84" t="s">
        <v>2140</v>
      </c>
      <c r="AT1697" s="84">
        <v>51</v>
      </c>
      <c r="AU1697" s="87" t="s">
        <v>4829</v>
      </c>
      <c r="AV1697" s="84" t="b">
        <v>0</v>
      </c>
      <c r="AW1697" s="84" t="s">
        <v>5508</v>
      </c>
      <c r="AX1697" s="87" t="s">
        <v>28743</v>
      </c>
      <c r="AY1697" s="84" t="s">
        <v>66</v>
      </c>
    </row>
    <row r="1698" spans="1:51" x14ac:dyDescent="0.25">
      <c r="A1698" s="69" t="s">
        <v>7559</v>
      </c>
      <c r="B1698" s="70"/>
      <c r="C1698" s="70"/>
      <c r="D1698" s="71"/>
      <c r="E1698" s="114"/>
      <c r="F1698" s="107" t="s">
        <v>26382</v>
      </c>
      <c r="G1698" s="115"/>
      <c r="H1698" s="74"/>
      <c r="I1698" s="75"/>
      <c r="J1698" s="116"/>
      <c r="K1698" s="74" t="s">
        <v>31153</v>
      </c>
      <c r="L1698" s="117"/>
      <c r="M1698" s="79"/>
      <c r="N1698" s="79"/>
      <c r="O1698" s="80"/>
      <c r="P1698" s="81"/>
      <c r="Q1698" s="81"/>
      <c r="R1698" s="91"/>
      <c r="S1698" s="91"/>
      <c r="T1698" s="91"/>
      <c r="U1698" s="91"/>
      <c r="V1698" s="52"/>
      <c r="W1698" s="52"/>
      <c r="X1698" s="52"/>
      <c r="Y1698" s="52"/>
      <c r="Z1698" s="51"/>
      <c r="AA1698" s="76"/>
      <c r="AB1698" s="76"/>
      <c r="AC1698" s="77"/>
      <c r="AD1698" s="84" t="s">
        <v>17620</v>
      </c>
      <c r="AE1698" s="84">
        <v>1074</v>
      </c>
      <c r="AF1698" s="84">
        <v>262</v>
      </c>
      <c r="AG1698" s="84">
        <v>1203</v>
      </c>
      <c r="AH1698" s="84">
        <v>749</v>
      </c>
      <c r="AI1698" s="84">
        <v>-21600</v>
      </c>
      <c r="AJ1698" s="84" t="s">
        <v>19760</v>
      </c>
      <c r="AK1698" s="84" t="s">
        <v>3755</v>
      </c>
      <c r="AL1698" s="87" t="s">
        <v>22298</v>
      </c>
      <c r="AM1698" s="84" t="s">
        <v>4147</v>
      </c>
      <c r="AN1698" s="86">
        <v>39927.75576388889</v>
      </c>
      <c r="AO1698" s="87" t="s">
        <v>23613</v>
      </c>
      <c r="AP1698" s="84" t="b">
        <v>0</v>
      </c>
      <c r="AQ1698" s="84" t="b">
        <v>0</v>
      </c>
      <c r="AR1698" s="84" t="b">
        <v>1</v>
      </c>
      <c r="AS1698" s="84" t="s">
        <v>2140</v>
      </c>
      <c r="AT1698" s="84">
        <v>12</v>
      </c>
      <c r="AU1698" s="87" t="s">
        <v>24973</v>
      </c>
      <c r="AV1698" s="84" t="b">
        <v>0</v>
      </c>
      <c r="AW1698" s="84" t="s">
        <v>5508</v>
      </c>
      <c r="AX1698" s="87" t="s">
        <v>28744</v>
      </c>
      <c r="AY1698" s="84" t="s">
        <v>66</v>
      </c>
    </row>
    <row r="1699" spans="1:51" x14ac:dyDescent="0.25">
      <c r="A1699" s="69" t="s">
        <v>7560</v>
      </c>
      <c r="B1699" s="70"/>
      <c r="C1699" s="70"/>
      <c r="D1699" s="71"/>
      <c r="E1699" s="114"/>
      <c r="F1699" s="107" t="s">
        <v>26383</v>
      </c>
      <c r="G1699" s="115"/>
      <c r="H1699" s="74"/>
      <c r="I1699" s="75"/>
      <c r="J1699" s="116"/>
      <c r="K1699" s="74" t="s">
        <v>31154</v>
      </c>
      <c r="L1699" s="117"/>
      <c r="M1699" s="79"/>
      <c r="N1699" s="79"/>
      <c r="O1699" s="80"/>
      <c r="P1699" s="81"/>
      <c r="Q1699" s="81"/>
      <c r="R1699" s="91"/>
      <c r="S1699" s="91"/>
      <c r="T1699" s="91"/>
      <c r="U1699" s="91"/>
      <c r="V1699" s="52"/>
      <c r="W1699" s="52"/>
      <c r="X1699" s="52"/>
      <c r="Y1699" s="52"/>
      <c r="Z1699" s="51"/>
      <c r="AA1699" s="76"/>
      <c r="AB1699" s="76"/>
      <c r="AC1699" s="77"/>
      <c r="AD1699" s="84" t="s">
        <v>17621</v>
      </c>
      <c r="AE1699" s="84">
        <v>2191</v>
      </c>
      <c r="AF1699" s="84">
        <v>2569</v>
      </c>
      <c r="AG1699" s="84">
        <v>21690</v>
      </c>
      <c r="AH1699" s="84">
        <v>1432</v>
      </c>
      <c r="AI1699" s="84">
        <v>-28800</v>
      </c>
      <c r="AJ1699" s="84" t="s">
        <v>19761</v>
      </c>
      <c r="AK1699" s="84"/>
      <c r="AL1699" s="87" t="s">
        <v>22299</v>
      </c>
      <c r="AM1699" s="84" t="s">
        <v>4149</v>
      </c>
      <c r="AN1699" s="86">
        <v>41130.673703703702</v>
      </c>
      <c r="AO1699" s="87" t="s">
        <v>23614</v>
      </c>
      <c r="AP1699" s="84" t="b">
        <v>0</v>
      </c>
      <c r="AQ1699" s="84" t="b">
        <v>0</v>
      </c>
      <c r="AR1699" s="84" t="b">
        <v>0</v>
      </c>
      <c r="AS1699" s="84" t="s">
        <v>2140</v>
      </c>
      <c r="AT1699" s="84">
        <v>121</v>
      </c>
      <c r="AU1699" s="87" t="s">
        <v>24974</v>
      </c>
      <c r="AV1699" s="84" t="b">
        <v>0</v>
      </c>
      <c r="AW1699" s="84" t="s">
        <v>5508</v>
      </c>
      <c r="AX1699" s="87" t="s">
        <v>28745</v>
      </c>
      <c r="AY1699" s="84" t="s">
        <v>66</v>
      </c>
    </row>
    <row r="1700" spans="1:51" x14ac:dyDescent="0.25">
      <c r="A1700" s="69" t="s">
        <v>7561</v>
      </c>
      <c r="B1700" s="70"/>
      <c r="C1700" s="70"/>
      <c r="D1700" s="71"/>
      <c r="E1700" s="114"/>
      <c r="F1700" s="107" t="s">
        <v>26384</v>
      </c>
      <c r="G1700" s="115"/>
      <c r="H1700" s="74"/>
      <c r="I1700" s="75"/>
      <c r="J1700" s="116"/>
      <c r="K1700" s="74" t="s">
        <v>31155</v>
      </c>
      <c r="L1700" s="117"/>
      <c r="M1700" s="79"/>
      <c r="N1700" s="79"/>
      <c r="O1700" s="80"/>
      <c r="P1700" s="81"/>
      <c r="Q1700" s="81"/>
      <c r="R1700" s="91"/>
      <c r="S1700" s="91"/>
      <c r="T1700" s="91"/>
      <c r="U1700" s="91"/>
      <c r="V1700" s="52"/>
      <c r="W1700" s="52"/>
      <c r="X1700" s="52"/>
      <c r="Y1700" s="52"/>
      <c r="Z1700" s="51"/>
      <c r="AA1700" s="76"/>
      <c r="AB1700" s="76"/>
      <c r="AC1700" s="77"/>
      <c r="AD1700" s="84" t="s">
        <v>17622</v>
      </c>
      <c r="AE1700" s="84">
        <v>727</v>
      </c>
      <c r="AF1700" s="84">
        <v>1548</v>
      </c>
      <c r="AG1700" s="84">
        <v>21755</v>
      </c>
      <c r="AH1700" s="84">
        <v>15595</v>
      </c>
      <c r="AI1700" s="84">
        <v>0</v>
      </c>
      <c r="AJ1700" s="84" t="s">
        <v>19762</v>
      </c>
      <c r="AK1700" s="84" t="s">
        <v>21323</v>
      </c>
      <c r="AL1700" s="84"/>
      <c r="AM1700" s="84" t="s">
        <v>3523</v>
      </c>
      <c r="AN1700" s="86">
        <v>41590.847650462965</v>
      </c>
      <c r="AO1700" s="87" t="s">
        <v>23615</v>
      </c>
      <c r="AP1700" s="84" t="b">
        <v>1</v>
      </c>
      <c r="AQ1700" s="84" t="b">
        <v>0</v>
      </c>
      <c r="AR1700" s="84" t="b">
        <v>1</v>
      </c>
      <c r="AS1700" s="84" t="s">
        <v>2140</v>
      </c>
      <c r="AT1700" s="84">
        <v>125</v>
      </c>
      <c r="AU1700" s="87" t="s">
        <v>4681</v>
      </c>
      <c r="AV1700" s="84" t="b">
        <v>0</v>
      </c>
      <c r="AW1700" s="84" t="s">
        <v>5508</v>
      </c>
      <c r="AX1700" s="87" t="s">
        <v>28746</v>
      </c>
      <c r="AY1700" s="84" t="s">
        <v>66</v>
      </c>
    </row>
    <row r="1701" spans="1:51" x14ac:dyDescent="0.25">
      <c r="A1701" s="69" t="s">
        <v>8911</v>
      </c>
      <c r="B1701" s="70"/>
      <c r="C1701" s="70"/>
      <c r="D1701" s="71"/>
      <c r="E1701" s="114"/>
      <c r="F1701" s="107" t="s">
        <v>26385</v>
      </c>
      <c r="G1701" s="115"/>
      <c r="H1701" s="74"/>
      <c r="I1701" s="75"/>
      <c r="J1701" s="116"/>
      <c r="K1701" s="74" t="s">
        <v>31156</v>
      </c>
      <c r="L1701" s="117"/>
      <c r="M1701" s="79"/>
      <c r="N1701" s="79"/>
      <c r="O1701" s="80"/>
      <c r="P1701" s="81"/>
      <c r="Q1701" s="81"/>
      <c r="R1701" s="91"/>
      <c r="S1701" s="91"/>
      <c r="T1701" s="91"/>
      <c r="U1701" s="91"/>
      <c r="V1701" s="52"/>
      <c r="W1701" s="52"/>
      <c r="X1701" s="52"/>
      <c r="Y1701" s="52"/>
      <c r="Z1701" s="51"/>
      <c r="AA1701" s="76"/>
      <c r="AB1701" s="76"/>
      <c r="AC1701" s="77"/>
      <c r="AD1701" s="84" t="s">
        <v>17623</v>
      </c>
      <c r="AE1701" s="84">
        <v>20684</v>
      </c>
      <c r="AF1701" s="84">
        <v>38421</v>
      </c>
      <c r="AG1701" s="84">
        <v>48648</v>
      </c>
      <c r="AH1701" s="84">
        <v>38460</v>
      </c>
      <c r="AI1701" s="84">
        <v>-28800</v>
      </c>
      <c r="AJ1701" s="84" t="s">
        <v>19763</v>
      </c>
      <c r="AK1701" s="84"/>
      <c r="AL1701" s="84"/>
      <c r="AM1701" s="84" t="s">
        <v>4149</v>
      </c>
      <c r="AN1701" s="86">
        <v>41014.072488425925</v>
      </c>
      <c r="AO1701" s="87" t="s">
        <v>23616</v>
      </c>
      <c r="AP1701" s="84" t="b">
        <v>0</v>
      </c>
      <c r="AQ1701" s="84" t="b">
        <v>0</v>
      </c>
      <c r="AR1701" s="84" t="b">
        <v>0</v>
      </c>
      <c r="AS1701" s="84" t="s">
        <v>2140</v>
      </c>
      <c r="AT1701" s="84">
        <v>174</v>
      </c>
      <c r="AU1701" s="87" t="s">
        <v>4707</v>
      </c>
      <c r="AV1701" s="84" t="b">
        <v>0</v>
      </c>
      <c r="AW1701" s="84" t="s">
        <v>5508</v>
      </c>
      <c r="AX1701" s="87" t="s">
        <v>28747</v>
      </c>
      <c r="AY1701" s="84" t="s">
        <v>65</v>
      </c>
    </row>
    <row r="1702" spans="1:51" x14ac:dyDescent="0.25">
      <c r="A1702" s="69" t="s">
        <v>7562</v>
      </c>
      <c r="B1702" s="70"/>
      <c r="C1702" s="70"/>
      <c r="D1702" s="71"/>
      <c r="E1702" s="114"/>
      <c r="F1702" s="107" t="s">
        <v>26386</v>
      </c>
      <c r="G1702" s="115"/>
      <c r="H1702" s="74"/>
      <c r="I1702" s="75"/>
      <c r="J1702" s="116"/>
      <c r="K1702" s="74" t="s">
        <v>31157</v>
      </c>
      <c r="L1702" s="117"/>
      <c r="M1702" s="79"/>
      <c r="N1702" s="79"/>
      <c r="O1702" s="80"/>
      <c r="P1702" s="81"/>
      <c r="Q1702" s="81"/>
      <c r="R1702" s="91"/>
      <c r="S1702" s="91"/>
      <c r="T1702" s="91"/>
      <c r="U1702" s="91"/>
      <c r="V1702" s="52"/>
      <c r="W1702" s="52"/>
      <c r="X1702" s="52"/>
      <c r="Y1702" s="52"/>
      <c r="Z1702" s="51"/>
      <c r="AA1702" s="76"/>
      <c r="AB1702" s="76"/>
      <c r="AC1702" s="77"/>
      <c r="AD1702" s="84" t="s">
        <v>17624</v>
      </c>
      <c r="AE1702" s="84">
        <v>498</v>
      </c>
      <c r="AF1702" s="84">
        <v>387</v>
      </c>
      <c r="AG1702" s="84">
        <v>17290</v>
      </c>
      <c r="AH1702" s="84">
        <v>8845</v>
      </c>
      <c r="AI1702" s="84"/>
      <c r="AJ1702" s="84" t="s">
        <v>19764</v>
      </c>
      <c r="AK1702" s="84"/>
      <c r="AL1702" s="84"/>
      <c r="AM1702" s="84"/>
      <c r="AN1702" s="86">
        <v>41492.629062499997</v>
      </c>
      <c r="AO1702" s="87" t="s">
        <v>23617</v>
      </c>
      <c r="AP1702" s="84" t="b">
        <v>1</v>
      </c>
      <c r="AQ1702" s="84" t="b">
        <v>0</v>
      </c>
      <c r="AR1702" s="84" t="b">
        <v>0</v>
      </c>
      <c r="AS1702" s="84" t="s">
        <v>2140</v>
      </c>
      <c r="AT1702" s="84">
        <v>36</v>
      </c>
      <c r="AU1702" s="87" t="s">
        <v>4681</v>
      </c>
      <c r="AV1702" s="84" t="b">
        <v>0</v>
      </c>
      <c r="AW1702" s="84" t="s">
        <v>5508</v>
      </c>
      <c r="AX1702" s="87" t="s">
        <v>28748</v>
      </c>
      <c r="AY1702" s="84" t="s">
        <v>66</v>
      </c>
    </row>
    <row r="1703" spans="1:51" x14ac:dyDescent="0.25">
      <c r="A1703" s="69" t="s">
        <v>8912</v>
      </c>
      <c r="B1703" s="70"/>
      <c r="C1703" s="70"/>
      <c r="D1703" s="71"/>
      <c r="E1703" s="114"/>
      <c r="F1703" s="107" t="s">
        <v>26387</v>
      </c>
      <c r="G1703" s="115"/>
      <c r="H1703" s="74"/>
      <c r="I1703" s="75"/>
      <c r="J1703" s="116"/>
      <c r="K1703" s="74" t="s">
        <v>31158</v>
      </c>
      <c r="L1703" s="117"/>
      <c r="M1703" s="79"/>
      <c r="N1703" s="79"/>
      <c r="O1703" s="80"/>
      <c r="P1703" s="81"/>
      <c r="Q1703" s="81"/>
      <c r="R1703" s="91"/>
      <c r="S1703" s="91"/>
      <c r="T1703" s="91"/>
      <c r="U1703" s="91"/>
      <c r="V1703" s="52"/>
      <c r="W1703" s="52"/>
      <c r="X1703" s="52"/>
      <c r="Y1703" s="52"/>
      <c r="Z1703" s="51"/>
      <c r="AA1703" s="76"/>
      <c r="AB1703" s="76"/>
      <c r="AC1703" s="77"/>
      <c r="AD1703" s="84" t="s">
        <v>17625</v>
      </c>
      <c r="AE1703" s="84">
        <v>120</v>
      </c>
      <c r="AF1703" s="84">
        <v>81</v>
      </c>
      <c r="AG1703" s="84">
        <v>852</v>
      </c>
      <c r="AH1703" s="84">
        <v>80</v>
      </c>
      <c r="AI1703" s="84"/>
      <c r="AJ1703" s="84"/>
      <c r="AK1703" s="84"/>
      <c r="AL1703" s="84"/>
      <c r="AM1703" s="84"/>
      <c r="AN1703" s="86">
        <v>40356.989074074074</v>
      </c>
      <c r="AO1703" s="84"/>
      <c r="AP1703" s="84" t="b">
        <v>1</v>
      </c>
      <c r="AQ1703" s="84" t="b">
        <v>0</v>
      </c>
      <c r="AR1703" s="84" t="b">
        <v>0</v>
      </c>
      <c r="AS1703" s="84" t="s">
        <v>2140</v>
      </c>
      <c r="AT1703" s="84">
        <v>0</v>
      </c>
      <c r="AU1703" s="87" t="s">
        <v>4681</v>
      </c>
      <c r="AV1703" s="84" t="b">
        <v>0</v>
      </c>
      <c r="AW1703" s="84" t="s">
        <v>5508</v>
      </c>
      <c r="AX1703" s="87" t="s">
        <v>28749</v>
      </c>
      <c r="AY1703" s="84" t="s">
        <v>65</v>
      </c>
    </row>
    <row r="1704" spans="1:51" x14ac:dyDescent="0.25">
      <c r="A1704" s="69" t="s">
        <v>8913</v>
      </c>
      <c r="B1704" s="70"/>
      <c r="C1704" s="70"/>
      <c r="D1704" s="71"/>
      <c r="E1704" s="114"/>
      <c r="F1704" s="107" t="s">
        <v>26388</v>
      </c>
      <c r="G1704" s="115"/>
      <c r="H1704" s="74"/>
      <c r="I1704" s="75"/>
      <c r="J1704" s="116"/>
      <c r="K1704" s="74" t="s">
        <v>31159</v>
      </c>
      <c r="L1704" s="117"/>
      <c r="M1704" s="79"/>
      <c r="N1704" s="79"/>
      <c r="O1704" s="80"/>
      <c r="P1704" s="81"/>
      <c r="Q1704" s="81"/>
      <c r="R1704" s="91"/>
      <c r="S1704" s="91"/>
      <c r="T1704" s="91"/>
      <c r="U1704" s="91"/>
      <c r="V1704" s="52"/>
      <c r="W1704" s="52"/>
      <c r="X1704" s="52"/>
      <c r="Y1704" s="52"/>
      <c r="Z1704" s="51"/>
      <c r="AA1704" s="76"/>
      <c r="AB1704" s="76"/>
      <c r="AC1704" s="77"/>
      <c r="AD1704" s="84" t="s">
        <v>17626</v>
      </c>
      <c r="AE1704" s="84">
        <v>32</v>
      </c>
      <c r="AF1704" s="84">
        <v>125419</v>
      </c>
      <c r="AG1704" s="84">
        <v>38831</v>
      </c>
      <c r="AH1704" s="84">
        <v>8</v>
      </c>
      <c r="AI1704" s="84">
        <v>-18000</v>
      </c>
      <c r="AJ1704" s="84" t="s">
        <v>19765</v>
      </c>
      <c r="AK1704" s="84" t="s">
        <v>3534</v>
      </c>
      <c r="AL1704" s="87" t="s">
        <v>22300</v>
      </c>
      <c r="AM1704" s="84" t="s">
        <v>4145</v>
      </c>
      <c r="AN1704" s="86">
        <v>39903.608946759261</v>
      </c>
      <c r="AO1704" s="87" t="s">
        <v>23618</v>
      </c>
      <c r="AP1704" s="84" t="b">
        <v>0</v>
      </c>
      <c r="AQ1704" s="84" t="b">
        <v>0</v>
      </c>
      <c r="AR1704" s="84" t="b">
        <v>0</v>
      </c>
      <c r="AS1704" s="84" t="s">
        <v>2140</v>
      </c>
      <c r="AT1704" s="84">
        <v>2945</v>
      </c>
      <c r="AU1704" s="87" t="s">
        <v>24975</v>
      </c>
      <c r="AV1704" s="84" t="b">
        <v>1</v>
      </c>
      <c r="AW1704" s="84" t="s">
        <v>5508</v>
      </c>
      <c r="AX1704" s="87" t="s">
        <v>28750</v>
      </c>
      <c r="AY1704" s="84" t="s">
        <v>65</v>
      </c>
    </row>
    <row r="1705" spans="1:51" x14ac:dyDescent="0.25">
      <c r="A1705" s="69" t="s">
        <v>8914</v>
      </c>
      <c r="B1705" s="70"/>
      <c r="C1705" s="70"/>
      <c r="D1705" s="71"/>
      <c r="E1705" s="114"/>
      <c r="F1705" s="107" t="s">
        <v>26389</v>
      </c>
      <c r="G1705" s="115"/>
      <c r="H1705" s="74"/>
      <c r="I1705" s="75"/>
      <c r="J1705" s="116"/>
      <c r="K1705" s="74" t="s">
        <v>31160</v>
      </c>
      <c r="L1705" s="117"/>
      <c r="M1705" s="79"/>
      <c r="N1705" s="79"/>
      <c r="O1705" s="80"/>
      <c r="P1705" s="81"/>
      <c r="Q1705" s="81"/>
      <c r="R1705" s="91"/>
      <c r="S1705" s="91"/>
      <c r="T1705" s="91"/>
      <c r="U1705" s="91"/>
      <c r="V1705" s="52"/>
      <c r="W1705" s="52"/>
      <c r="X1705" s="52"/>
      <c r="Y1705" s="52"/>
      <c r="Z1705" s="51"/>
      <c r="AA1705" s="76"/>
      <c r="AB1705" s="76"/>
      <c r="AC1705" s="77"/>
      <c r="AD1705" s="84" t="s">
        <v>17627</v>
      </c>
      <c r="AE1705" s="84">
        <v>499</v>
      </c>
      <c r="AF1705" s="84">
        <v>120518</v>
      </c>
      <c r="AG1705" s="84">
        <v>10412</v>
      </c>
      <c r="AH1705" s="84">
        <v>776</v>
      </c>
      <c r="AI1705" s="84">
        <v>-18000</v>
      </c>
      <c r="AJ1705" s="84" t="s">
        <v>19766</v>
      </c>
      <c r="AK1705" s="84" t="s">
        <v>3525</v>
      </c>
      <c r="AL1705" s="87" t="s">
        <v>22301</v>
      </c>
      <c r="AM1705" s="84" t="s">
        <v>4146</v>
      </c>
      <c r="AN1705" s="86">
        <v>39681.595370370371</v>
      </c>
      <c r="AO1705" s="87" t="s">
        <v>23619</v>
      </c>
      <c r="AP1705" s="84" t="b">
        <v>0</v>
      </c>
      <c r="AQ1705" s="84" t="b">
        <v>0</v>
      </c>
      <c r="AR1705" s="84" t="b">
        <v>1</v>
      </c>
      <c r="AS1705" s="84" t="s">
        <v>2140</v>
      </c>
      <c r="AT1705" s="84">
        <v>2584</v>
      </c>
      <c r="AU1705" s="87" t="s">
        <v>24976</v>
      </c>
      <c r="AV1705" s="84" t="b">
        <v>1</v>
      </c>
      <c r="AW1705" s="84" t="s">
        <v>5508</v>
      </c>
      <c r="AX1705" s="87" t="s">
        <v>28751</v>
      </c>
      <c r="AY1705" s="84" t="s">
        <v>65</v>
      </c>
    </row>
    <row r="1706" spans="1:51" x14ac:dyDescent="0.25">
      <c r="A1706" s="69" t="s">
        <v>8509</v>
      </c>
      <c r="B1706" s="70"/>
      <c r="C1706" s="70"/>
      <c r="D1706" s="71"/>
      <c r="E1706" s="114"/>
      <c r="F1706" s="107" t="s">
        <v>26390</v>
      </c>
      <c r="G1706" s="115"/>
      <c r="H1706" s="74"/>
      <c r="I1706" s="75"/>
      <c r="J1706" s="116"/>
      <c r="K1706" s="74" t="s">
        <v>31161</v>
      </c>
      <c r="L1706" s="117"/>
      <c r="M1706" s="79"/>
      <c r="N1706" s="79"/>
      <c r="O1706" s="80"/>
      <c r="P1706" s="81"/>
      <c r="Q1706" s="81"/>
      <c r="R1706" s="91"/>
      <c r="S1706" s="91"/>
      <c r="T1706" s="91"/>
      <c r="U1706" s="91"/>
      <c r="V1706" s="52"/>
      <c r="W1706" s="52"/>
      <c r="X1706" s="52"/>
      <c r="Y1706" s="52"/>
      <c r="Z1706" s="51"/>
      <c r="AA1706" s="76"/>
      <c r="AB1706" s="76"/>
      <c r="AC1706" s="77"/>
      <c r="AD1706" s="84" t="s">
        <v>17628</v>
      </c>
      <c r="AE1706" s="84">
        <v>133</v>
      </c>
      <c r="AF1706" s="84">
        <v>41</v>
      </c>
      <c r="AG1706" s="84">
        <v>50</v>
      </c>
      <c r="AH1706" s="84">
        <v>355</v>
      </c>
      <c r="AI1706" s="84"/>
      <c r="AJ1706" s="84"/>
      <c r="AK1706" s="84" t="s">
        <v>21324</v>
      </c>
      <c r="AL1706" s="84"/>
      <c r="AM1706" s="84"/>
      <c r="AN1706" s="86">
        <v>40945.679016203707</v>
      </c>
      <c r="AO1706" s="87" t="s">
        <v>23620</v>
      </c>
      <c r="AP1706" s="84" t="b">
        <v>1</v>
      </c>
      <c r="AQ1706" s="84" t="b">
        <v>0</v>
      </c>
      <c r="AR1706" s="84" t="b">
        <v>0</v>
      </c>
      <c r="AS1706" s="84" t="s">
        <v>2140</v>
      </c>
      <c r="AT1706" s="84">
        <v>2</v>
      </c>
      <c r="AU1706" s="87" t="s">
        <v>4681</v>
      </c>
      <c r="AV1706" s="84" t="b">
        <v>0</v>
      </c>
      <c r="AW1706" s="84" t="s">
        <v>5508</v>
      </c>
      <c r="AX1706" s="87" t="s">
        <v>28752</v>
      </c>
      <c r="AY1706" s="84" t="s">
        <v>66</v>
      </c>
    </row>
    <row r="1707" spans="1:51" x14ac:dyDescent="0.25">
      <c r="A1707" s="69" t="s">
        <v>7563</v>
      </c>
      <c r="B1707" s="70"/>
      <c r="C1707" s="70"/>
      <c r="D1707" s="71"/>
      <c r="E1707" s="114"/>
      <c r="F1707" s="107" t="s">
        <v>26391</v>
      </c>
      <c r="G1707" s="115"/>
      <c r="H1707" s="74"/>
      <c r="I1707" s="75"/>
      <c r="J1707" s="116"/>
      <c r="K1707" s="74" t="s">
        <v>31162</v>
      </c>
      <c r="L1707" s="117"/>
      <c r="M1707" s="79"/>
      <c r="N1707" s="79"/>
      <c r="O1707" s="80"/>
      <c r="P1707" s="81"/>
      <c r="Q1707" s="81"/>
      <c r="R1707" s="91"/>
      <c r="S1707" s="91"/>
      <c r="T1707" s="91"/>
      <c r="U1707" s="91"/>
      <c r="V1707" s="52"/>
      <c r="W1707" s="52"/>
      <c r="X1707" s="52"/>
      <c r="Y1707" s="52"/>
      <c r="Z1707" s="51"/>
      <c r="AA1707" s="76"/>
      <c r="AB1707" s="76"/>
      <c r="AC1707" s="77"/>
      <c r="AD1707" s="84" t="s">
        <v>17629</v>
      </c>
      <c r="AE1707" s="84">
        <v>4958</v>
      </c>
      <c r="AF1707" s="84">
        <v>3258</v>
      </c>
      <c r="AG1707" s="84">
        <v>5268</v>
      </c>
      <c r="AH1707" s="84">
        <v>1667</v>
      </c>
      <c r="AI1707" s="84">
        <v>-18000</v>
      </c>
      <c r="AJ1707" s="84" t="s">
        <v>19767</v>
      </c>
      <c r="AK1707" s="84" t="s">
        <v>3761</v>
      </c>
      <c r="AL1707" s="87" t="s">
        <v>22302</v>
      </c>
      <c r="AM1707" s="84" t="s">
        <v>4145</v>
      </c>
      <c r="AN1707" s="86">
        <v>42096.850578703707</v>
      </c>
      <c r="AO1707" s="87" t="s">
        <v>23621</v>
      </c>
      <c r="AP1707" s="84" t="b">
        <v>0</v>
      </c>
      <c r="AQ1707" s="84" t="b">
        <v>0</v>
      </c>
      <c r="AR1707" s="84" t="b">
        <v>0</v>
      </c>
      <c r="AS1707" s="84" t="s">
        <v>2140</v>
      </c>
      <c r="AT1707" s="84">
        <v>11</v>
      </c>
      <c r="AU1707" s="87" t="s">
        <v>4681</v>
      </c>
      <c r="AV1707" s="84" t="b">
        <v>0</v>
      </c>
      <c r="AW1707" s="84" t="s">
        <v>5508</v>
      </c>
      <c r="AX1707" s="87" t="s">
        <v>28753</v>
      </c>
      <c r="AY1707" s="84" t="s">
        <v>66</v>
      </c>
    </row>
    <row r="1708" spans="1:51" x14ac:dyDescent="0.25">
      <c r="A1708" s="69" t="s">
        <v>7564</v>
      </c>
      <c r="B1708" s="70"/>
      <c r="C1708" s="70"/>
      <c r="D1708" s="71"/>
      <c r="E1708" s="114"/>
      <c r="F1708" s="107" t="s">
        <v>26392</v>
      </c>
      <c r="G1708" s="115"/>
      <c r="H1708" s="74"/>
      <c r="I1708" s="75"/>
      <c r="J1708" s="116"/>
      <c r="K1708" s="74" t="s">
        <v>31163</v>
      </c>
      <c r="L1708" s="117"/>
      <c r="M1708" s="79"/>
      <c r="N1708" s="79"/>
      <c r="O1708" s="80"/>
      <c r="P1708" s="81"/>
      <c r="Q1708" s="81"/>
      <c r="R1708" s="91"/>
      <c r="S1708" s="91"/>
      <c r="T1708" s="91"/>
      <c r="U1708" s="91"/>
      <c r="V1708" s="52"/>
      <c r="W1708" s="52"/>
      <c r="X1708" s="52"/>
      <c r="Y1708" s="52"/>
      <c r="Z1708" s="51"/>
      <c r="AA1708" s="76"/>
      <c r="AB1708" s="76"/>
      <c r="AC1708" s="77"/>
      <c r="AD1708" s="84" t="s">
        <v>17630</v>
      </c>
      <c r="AE1708" s="84">
        <v>2031</v>
      </c>
      <c r="AF1708" s="84">
        <v>722</v>
      </c>
      <c r="AG1708" s="84">
        <v>9737</v>
      </c>
      <c r="AH1708" s="84">
        <v>5387</v>
      </c>
      <c r="AI1708" s="84">
        <v>-21600</v>
      </c>
      <c r="AJ1708" s="84" t="s">
        <v>19768</v>
      </c>
      <c r="AK1708" s="84" t="s">
        <v>21325</v>
      </c>
      <c r="AL1708" s="84"/>
      <c r="AM1708" s="84" t="s">
        <v>4147</v>
      </c>
      <c r="AN1708" s="86">
        <v>40023.188738425924</v>
      </c>
      <c r="AO1708" s="84"/>
      <c r="AP1708" s="84" t="b">
        <v>1</v>
      </c>
      <c r="AQ1708" s="84" t="b">
        <v>0</v>
      </c>
      <c r="AR1708" s="84" t="b">
        <v>0</v>
      </c>
      <c r="AS1708" s="84" t="s">
        <v>2140</v>
      </c>
      <c r="AT1708" s="84">
        <v>23</v>
      </c>
      <c r="AU1708" s="87" t="s">
        <v>4681</v>
      </c>
      <c r="AV1708" s="84" t="b">
        <v>0</v>
      </c>
      <c r="AW1708" s="84" t="s">
        <v>5508</v>
      </c>
      <c r="AX1708" s="87" t="s">
        <v>28754</v>
      </c>
      <c r="AY1708" s="84" t="s">
        <v>66</v>
      </c>
    </row>
    <row r="1709" spans="1:51" x14ac:dyDescent="0.25">
      <c r="A1709" s="69" t="s">
        <v>7565</v>
      </c>
      <c r="B1709" s="70"/>
      <c r="C1709" s="70"/>
      <c r="D1709" s="71"/>
      <c r="E1709" s="114"/>
      <c r="F1709" s="107" t="s">
        <v>26393</v>
      </c>
      <c r="G1709" s="115"/>
      <c r="H1709" s="74"/>
      <c r="I1709" s="75"/>
      <c r="J1709" s="116"/>
      <c r="K1709" s="74" t="s">
        <v>31164</v>
      </c>
      <c r="L1709" s="117"/>
      <c r="M1709" s="79"/>
      <c r="N1709" s="79"/>
      <c r="O1709" s="80"/>
      <c r="P1709" s="81"/>
      <c r="Q1709" s="81"/>
      <c r="R1709" s="91"/>
      <c r="S1709" s="91"/>
      <c r="T1709" s="91"/>
      <c r="U1709" s="91"/>
      <c r="V1709" s="52"/>
      <c r="W1709" s="52"/>
      <c r="X1709" s="52"/>
      <c r="Y1709" s="52"/>
      <c r="Z1709" s="51"/>
      <c r="AA1709" s="76"/>
      <c r="AB1709" s="76"/>
      <c r="AC1709" s="77"/>
      <c r="AD1709" s="84" t="s">
        <v>17631</v>
      </c>
      <c r="AE1709" s="84">
        <v>97</v>
      </c>
      <c r="AF1709" s="84">
        <v>64</v>
      </c>
      <c r="AG1709" s="84">
        <v>37</v>
      </c>
      <c r="AH1709" s="84">
        <v>1866</v>
      </c>
      <c r="AI1709" s="84"/>
      <c r="AJ1709" s="84"/>
      <c r="AK1709" s="84"/>
      <c r="AL1709" s="84"/>
      <c r="AM1709" s="84"/>
      <c r="AN1709" s="86">
        <v>41581.800891203704</v>
      </c>
      <c r="AO1709" s="87" t="s">
        <v>23622</v>
      </c>
      <c r="AP1709" s="84" t="b">
        <v>0</v>
      </c>
      <c r="AQ1709" s="84" t="b">
        <v>0</v>
      </c>
      <c r="AR1709" s="84" t="b">
        <v>0</v>
      </c>
      <c r="AS1709" s="84" t="s">
        <v>2140</v>
      </c>
      <c r="AT1709" s="84">
        <v>0</v>
      </c>
      <c r="AU1709" s="87" t="s">
        <v>4681</v>
      </c>
      <c r="AV1709" s="84" t="b">
        <v>0</v>
      </c>
      <c r="AW1709" s="84" t="s">
        <v>5508</v>
      </c>
      <c r="AX1709" s="87" t="s">
        <v>28755</v>
      </c>
      <c r="AY1709" s="84" t="s">
        <v>66</v>
      </c>
    </row>
    <row r="1710" spans="1:51" x14ac:dyDescent="0.25">
      <c r="A1710" s="69" t="s">
        <v>7566</v>
      </c>
      <c r="B1710" s="70"/>
      <c r="C1710" s="70"/>
      <c r="D1710" s="71"/>
      <c r="E1710" s="114"/>
      <c r="F1710" s="107" t="s">
        <v>26394</v>
      </c>
      <c r="G1710" s="115"/>
      <c r="H1710" s="74"/>
      <c r="I1710" s="75"/>
      <c r="J1710" s="116"/>
      <c r="K1710" s="74" t="s">
        <v>31165</v>
      </c>
      <c r="L1710" s="117"/>
      <c r="M1710" s="79"/>
      <c r="N1710" s="79"/>
      <c r="O1710" s="80"/>
      <c r="P1710" s="81"/>
      <c r="Q1710" s="81"/>
      <c r="R1710" s="91"/>
      <c r="S1710" s="91"/>
      <c r="T1710" s="91"/>
      <c r="U1710" s="91"/>
      <c r="V1710" s="52"/>
      <c r="W1710" s="52"/>
      <c r="X1710" s="52"/>
      <c r="Y1710" s="52"/>
      <c r="Z1710" s="51"/>
      <c r="AA1710" s="76"/>
      <c r="AB1710" s="76"/>
      <c r="AC1710" s="77"/>
      <c r="AD1710" s="84" t="s">
        <v>17632</v>
      </c>
      <c r="AE1710" s="84">
        <v>61</v>
      </c>
      <c r="AF1710" s="84">
        <v>5987</v>
      </c>
      <c r="AG1710" s="84">
        <v>104300</v>
      </c>
      <c r="AH1710" s="84">
        <v>130</v>
      </c>
      <c r="AI1710" s="84"/>
      <c r="AJ1710" s="84" t="s">
        <v>19769</v>
      </c>
      <c r="AK1710" s="84"/>
      <c r="AL1710" s="87" t="s">
        <v>22303</v>
      </c>
      <c r="AM1710" s="84"/>
      <c r="AN1710" s="86">
        <v>41607.995173611111</v>
      </c>
      <c r="AO1710" s="87" t="s">
        <v>23623</v>
      </c>
      <c r="AP1710" s="84" t="b">
        <v>0</v>
      </c>
      <c r="AQ1710" s="84" t="b">
        <v>0</v>
      </c>
      <c r="AR1710" s="84" t="b">
        <v>0</v>
      </c>
      <c r="AS1710" s="84" t="s">
        <v>2143</v>
      </c>
      <c r="AT1710" s="84">
        <v>95</v>
      </c>
      <c r="AU1710" s="87" t="s">
        <v>24977</v>
      </c>
      <c r="AV1710" s="84" t="b">
        <v>0</v>
      </c>
      <c r="AW1710" s="84" t="s">
        <v>5508</v>
      </c>
      <c r="AX1710" s="87" t="s">
        <v>28756</v>
      </c>
      <c r="AY1710" s="84" t="s">
        <v>66</v>
      </c>
    </row>
    <row r="1711" spans="1:51" x14ac:dyDescent="0.25">
      <c r="A1711" s="69" t="s">
        <v>7567</v>
      </c>
      <c r="B1711" s="70"/>
      <c r="C1711" s="70"/>
      <c r="D1711" s="71"/>
      <c r="E1711" s="114"/>
      <c r="F1711" s="107" t="s">
        <v>26395</v>
      </c>
      <c r="G1711" s="115"/>
      <c r="H1711" s="74"/>
      <c r="I1711" s="75"/>
      <c r="J1711" s="116"/>
      <c r="K1711" s="74" t="s">
        <v>31166</v>
      </c>
      <c r="L1711" s="117"/>
      <c r="M1711" s="79"/>
      <c r="N1711" s="79"/>
      <c r="O1711" s="80"/>
      <c r="P1711" s="81"/>
      <c r="Q1711" s="81"/>
      <c r="R1711" s="91"/>
      <c r="S1711" s="91"/>
      <c r="T1711" s="91"/>
      <c r="U1711" s="91"/>
      <c r="V1711" s="52"/>
      <c r="W1711" s="52"/>
      <c r="X1711" s="52"/>
      <c r="Y1711" s="52"/>
      <c r="Z1711" s="51"/>
      <c r="AA1711" s="76"/>
      <c r="AB1711" s="76"/>
      <c r="AC1711" s="77"/>
      <c r="AD1711" s="84" t="s">
        <v>17633</v>
      </c>
      <c r="AE1711" s="84">
        <v>4973</v>
      </c>
      <c r="AF1711" s="84">
        <v>2358</v>
      </c>
      <c r="AG1711" s="84">
        <v>14150</v>
      </c>
      <c r="AH1711" s="84">
        <v>9701</v>
      </c>
      <c r="AI1711" s="84"/>
      <c r="AJ1711" s="84" t="s">
        <v>19770</v>
      </c>
      <c r="AK1711" s="84" t="s">
        <v>21326</v>
      </c>
      <c r="AL1711" s="84"/>
      <c r="AM1711" s="84"/>
      <c r="AN1711" s="86">
        <v>41517.407199074078</v>
      </c>
      <c r="AO1711" s="87" t="s">
        <v>23624</v>
      </c>
      <c r="AP1711" s="84" t="b">
        <v>1</v>
      </c>
      <c r="AQ1711" s="84" t="b">
        <v>0</v>
      </c>
      <c r="AR1711" s="84" t="b">
        <v>0</v>
      </c>
      <c r="AS1711" s="84" t="s">
        <v>2140</v>
      </c>
      <c r="AT1711" s="84">
        <v>92</v>
      </c>
      <c r="AU1711" s="87" t="s">
        <v>4681</v>
      </c>
      <c r="AV1711" s="84" t="b">
        <v>0</v>
      </c>
      <c r="AW1711" s="84" t="s">
        <v>5508</v>
      </c>
      <c r="AX1711" s="87" t="s">
        <v>28757</v>
      </c>
      <c r="AY1711" s="84" t="s">
        <v>66</v>
      </c>
    </row>
    <row r="1712" spans="1:51" x14ac:dyDescent="0.25">
      <c r="A1712" s="69" t="s">
        <v>8915</v>
      </c>
      <c r="B1712" s="70"/>
      <c r="C1712" s="70"/>
      <c r="D1712" s="71"/>
      <c r="E1712" s="114"/>
      <c r="F1712" s="107" t="s">
        <v>26396</v>
      </c>
      <c r="G1712" s="115"/>
      <c r="H1712" s="74"/>
      <c r="I1712" s="75"/>
      <c r="J1712" s="116"/>
      <c r="K1712" s="74" t="s">
        <v>31167</v>
      </c>
      <c r="L1712" s="117"/>
      <c r="M1712" s="79"/>
      <c r="N1712" s="79"/>
      <c r="O1712" s="80"/>
      <c r="P1712" s="81"/>
      <c r="Q1712" s="81"/>
      <c r="R1712" s="91"/>
      <c r="S1712" s="91"/>
      <c r="T1712" s="91"/>
      <c r="U1712" s="91"/>
      <c r="V1712" s="52"/>
      <c r="W1712" s="52"/>
      <c r="X1712" s="52"/>
      <c r="Y1712" s="52"/>
      <c r="Z1712" s="51"/>
      <c r="AA1712" s="76"/>
      <c r="AB1712" s="76"/>
      <c r="AC1712" s="77"/>
      <c r="AD1712" s="84" t="s">
        <v>17634</v>
      </c>
      <c r="AE1712" s="84">
        <v>1663</v>
      </c>
      <c r="AF1712" s="84">
        <v>4273</v>
      </c>
      <c r="AG1712" s="84">
        <v>46131</v>
      </c>
      <c r="AH1712" s="84">
        <v>29163</v>
      </c>
      <c r="AI1712" s="84"/>
      <c r="AJ1712" s="84"/>
      <c r="AK1712" s="84"/>
      <c r="AL1712" s="84"/>
      <c r="AM1712" s="84"/>
      <c r="AN1712" s="86">
        <v>41394.980405092596</v>
      </c>
      <c r="AO1712" s="87" t="s">
        <v>23625</v>
      </c>
      <c r="AP1712" s="84" t="b">
        <v>1</v>
      </c>
      <c r="AQ1712" s="84" t="b">
        <v>0</v>
      </c>
      <c r="AR1712" s="84" t="b">
        <v>0</v>
      </c>
      <c r="AS1712" s="84" t="s">
        <v>2140</v>
      </c>
      <c r="AT1712" s="84">
        <v>142</v>
      </c>
      <c r="AU1712" s="87" t="s">
        <v>4681</v>
      </c>
      <c r="AV1712" s="84" t="b">
        <v>0</v>
      </c>
      <c r="AW1712" s="84" t="s">
        <v>5508</v>
      </c>
      <c r="AX1712" s="87" t="s">
        <v>28758</v>
      </c>
      <c r="AY1712" s="84" t="s">
        <v>65</v>
      </c>
    </row>
    <row r="1713" spans="1:51" x14ac:dyDescent="0.25">
      <c r="A1713" s="69" t="s">
        <v>7568</v>
      </c>
      <c r="B1713" s="70"/>
      <c r="C1713" s="70"/>
      <c r="D1713" s="71"/>
      <c r="E1713" s="114"/>
      <c r="F1713" s="107" t="s">
        <v>26397</v>
      </c>
      <c r="G1713" s="115"/>
      <c r="H1713" s="74"/>
      <c r="I1713" s="75"/>
      <c r="J1713" s="116"/>
      <c r="K1713" s="74" t="s">
        <v>31168</v>
      </c>
      <c r="L1713" s="117"/>
      <c r="M1713" s="79"/>
      <c r="N1713" s="79"/>
      <c r="O1713" s="80"/>
      <c r="P1713" s="81"/>
      <c r="Q1713" s="81"/>
      <c r="R1713" s="91"/>
      <c r="S1713" s="91"/>
      <c r="T1713" s="91"/>
      <c r="U1713" s="91"/>
      <c r="V1713" s="52"/>
      <c r="W1713" s="52"/>
      <c r="X1713" s="52"/>
      <c r="Y1713" s="52"/>
      <c r="Z1713" s="51"/>
      <c r="AA1713" s="76"/>
      <c r="AB1713" s="76"/>
      <c r="AC1713" s="77"/>
      <c r="AD1713" s="84" t="s">
        <v>17635</v>
      </c>
      <c r="AE1713" s="84">
        <v>20</v>
      </c>
      <c r="AF1713" s="84">
        <v>4</v>
      </c>
      <c r="AG1713" s="84">
        <v>46</v>
      </c>
      <c r="AH1713" s="84">
        <v>48</v>
      </c>
      <c r="AI1713" s="84"/>
      <c r="AJ1713" s="84" t="s">
        <v>19771</v>
      </c>
      <c r="AK1713" s="84" t="s">
        <v>21327</v>
      </c>
      <c r="AL1713" s="84"/>
      <c r="AM1713" s="84"/>
      <c r="AN1713" s="86">
        <v>42705.176701388889</v>
      </c>
      <c r="AO1713" s="87" t="s">
        <v>23626</v>
      </c>
      <c r="AP1713" s="84" t="b">
        <v>0</v>
      </c>
      <c r="AQ1713" s="84" t="b">
        <v>0</v>
      </c>
      <c r="AR1713" s="84" t="b">
        <v>0</v>
      </c>
      <c r="AS1713" s="84" t="s">
        <v>2140</v>
      </c>
      <c r="AT1713" s="84">
        <v>0</v>
      </c>
      <c r="AU1713" s="87" t="s">
        <v>4681</v>
      </c>
      <c r="AV1713" s="84" t="b">
        <v>0</v>
      </c>
      <c r="AW1713" s="84" t="s">
        <v>5508</v>
      </c>
      <c r="AX1713" s="87" t="s">
        <v>28759</v>
      </c>
      <c r="AY1713" s="84" t="s">
        <v>66</v>
      </c>
    </row>
    <row r="1714" spans="1:51" x14ac:dyDescent="0.25">
      <c r="A1714" s="69" t="s">
        <v>7569</v>
      </c>
      <c r="B1714" s="70"/>
      <c r="C1714" s="70"/>
      <c r="D1714" s="71"/>
      <c r="E1714" s="114"/>
      <c r="F1714" s="107" t="s">
        <v>26398</v>
      </c>
      <c r="G1714" s="115"/>
      <c r="H1714" s="74"/>
      <c r="I1714" s="75"/>
      <c r="J1714" s="116"/>
      <c r="K1714" s="74" t="s">
        <v>31169</v>
      </c>
      <c r="L1714" s="117"/>
      <c r="M1714" s="79"/>
      <c r="N1714" s="79"/>
      <c r="O1714" s="80"/>
      <c r="P1714" s="81"/>
      <c r="Q1714" s="81"/>
      <c r="R1714" s="91"/>
      <c r="S1714" s="91"/>
      <c r="T1714" s="91"/>
      <c r="U1714" s="91"/>
      <c r="V1714" s="52"/>
      <c r="W1714" s="52"/>
      <c r="X1714" s="52"/>
      <c r="Y1714" s="52"/>
      <c r="Z1714" s="51"/>
      <c r="AA1714" s="76"/>
      <c r="AB1714" s="76"/>
      <c r="AC1714" s="77"/>
      <c r="AD1714" s="84" t="s">
        <v>17636</v>
      </c>
      <c r="AE1714" s="84">
        <v>142</v>
      </c>
      <c r="AF1714" s="84">
        <v>487</v>
      </c>
      <c r="AG1714" s="84">
        <v>38553</v>
      </c>
      <c r="AH1714" s="84">
        <v>5242</v>
      </c>
      <c r="AI1714" s="84">
        <v>-25200</v>
      </c>
      <c r="AJ1714" s="84" t="s">
        <v>19772</v>
      </c>
      <c r="AK1714" s="84" t="s">
        <v>16331</v>
      </c>
      <c r="AL1714" s="87" t="s">
        <v>22304</v>
      </c>
      <c r="AM1714" s="84" t="s">
        <v>4148</v>
      </c>
      <c r="AN1714" s="86">
        <v>40192.906793981485</v>
      </c>
      <c r="AO1714" s="87" t="s">
        <v>23627</v>
      </c>
      <c r="AP1714" s="84" t="b">
        <v>0</v>
      </c>
      <c r="AQ1714" s="84" t="b">
        <v>0</v>
      </c>
      <c r="AR1714" s="84" t="b">
        <v>1</v>
      </c>
      <c r="AS1714" s="84" t="s">
        <v>2140</v>
      </c>
      <c r="AT1714" s="84">
        <v>81</v>
      </c>
      <c r="AU1714" s="87" t="s">
        <v>4713</v>
      </c>
      <c r="AV1714" s="84" t="b">
        <v>0</v>
      </c>
      <c r="AW1714" s="84" t="s">
        <v>5508</v>
      </c>
      <c r="AX1714" s="87" t="s">
        <v>28760</v>
      </c>
      <c r="AY1714" s="84" t="s">
        <v>66</v>
      </c>
    </row>
    <row r="1715" spans="1:51" x14ac:dyDescent="0.25">
      <c r="A1715" s="69" t="s">
        <v>7570</v>
      </c>
      <c r="B1715" s="70"/>
      <c r="C1715" s="70"/>
      <c r="D1715" s="71"/>
      <c r="E1715" s="114"/>
      <c r="F1715" s="107" t="s">
        <v>26399</v>
      </c>
      <c r="G1715" s="115"/>
      <c r="H1715" s="74"/>
      <c r="I1715" s="75"/>
      <c r="J1715" s="116"/>
      <c r="K1715" s="74" t="s">
        <v>31170</v>
      </c>
      <c r="L1715" s="117"/>
      <c r="M1715" s="79"/>
      <c r="N1715" s="79"/>
      <c r="O1715" s="80"/>
      <c r="P1715" s="81"/>
      <c r="Q1715" s="81"/>
      <c r="R1715" s="91"/>
      <c r="S1715" s="91"/>
      <c r="T1715" s="91"/>
      <c r="U1715" s="91"/>
      <c r="V1715" s="52"/>
      <c r="W1715" s="52"/>
      <c r="X1715" s="52"/>
      <c r="Y1715" s="52"/>
      <c r="Z1715" s="51"/>
      <c r="AA1715" s="76"/>
      <c r="AB1715" s="76"/>
      <c r="AC1715" s="77"/>
      <c r="AD1715" s="84" t="s">
        <v>17637</v>
      </c>
      <c r="AE1715" s="84">
        <v>302</v>
      </c>
      <c r="AF1715" s="84">
        <v>262</v>
      </c>
      <c r="AG1715" s="84">
        <v>24122</v>
      </c>
      <c r="AH1715" s="84">
        <v>215</v>
      </c>
      <c r="AI1715" s="84">
        <v>0</v>
      </c>
      <c r="AJ1715" s="84" t="s">
        <v>19773</v>
      </c>
      <c r="AK1715" s="84" t="s">
        <v>3698</v>
      </c>
      <c r="AL1715" s="87" t="s">
        <v>22305</v>
      </c>
      <c r="AM1715" s="84" t="s">
        <v>3523</v>
      </c>
      <c r="AN1715" s="86">
        <v>40851.996319444443</v>
      </c>
      <c r="AO1715" s="87" t="s">
        <v>23628</v>
      </c>
      <c r="AP1715" s="84" t="b">
        <v>0</v>
      </c>
      <c r="AQ1715" s="84" t="b">
        <v>0</v>
      </c>
      <c r="AR1715" s="84" t="b">
        <v>1</v>
      </c>
      <c r="AS1715" s="84" t="s">
        <v>2140</v>
      </c>
      <c r="AT1715" s="84">
        <v>47</v>
      </c>
      <c r="AU1715" s="87" t="s">
        <v>4708</v>
      </c>
      <c r="AV1715" s="84" t="b">
        <v>0</v>
      </c>
      <c r="AW1715" s="84" t="s">
        <v>5508</v>
      </c>
      <c r="AX1715" s="87" t="s">
        <v>28761</v>
      </c>
      <c r="AY1715" s="84" t="s">
        <v>66</v>
      </c>
    </row>
    <row r="1716" spans="1:51" x14ac:dyDescent="0.25">
      <c r="A1716" s="69" t="s">
        <v>7571</v>
      </c>
      <c r="B1716" s="70"/>
      <c r="C1716" s="70"/>
      <c r="D1716" s="71"/>
      <c r="E1716" s="114"/>
      <c r="F1716" s="107" t="s">
        <v>26400</v>
      </c>
      <c r="G1716" s="115"/>
      <c r="H1716" s="74"/>
      <c r="I1716" s="75"/>
      <c r="J1716" s="116"/>
      <c r="K1716" s="74" t="s">
        <v>31171</v>
      </c>
      <c r="L1716" s="117"/>
      <c r="M1716" s="79"/>
      <c r="N1716" s="79"/>
      <c r="O1716" s="80"/>
      <c r="P1716" s="81"/>
      <c r="Q1716" s="81"/>
      <c r="R1716" s="91"/>
      <c r="S1716" s="91"/>
      <c r="T1716" s="91"/>
      <c r="U1716" s="91"/>
      <c r="V1716" s="52"/>
      <c r="W1716" s="52"/>
      <c r="X1716" s="52"/>
      <c r="Y1716" s="52"/>
      <c r="Z1716" s="51"/>
      <c r="AA1716" s="76"/>
      <c r="AB1716" s="76"/>
      <c r="AC1716" s="77"/>
      <c r="AD1716" s="84" t="s">
        <v>17638</v>
      </c>
      <c r="AE1716" s="84">
        <v>6496</v>
      </c>
      <c r="AF1716" s="84">
        <v>6293</v>
      </c>
      <c r="AG1716" s="84">
        <v>85420</v>
      </c>
      <c r="AH1716" s="84">
        <v>72845</v>
      </c>
      <c r="AI1716" s="84">
        <v>-21600</v>
      </c>
      <c r="AJ1716" s="84" t="s">
        <v>19774</v>
      </c>
      <c r="AK1716" s="84" t="s">
        <v>21037</v>
      </c>
      <c r="AL1716" s="84"/>
      <c r="AM1716" s="84" t="s">
        <v>4147</v>
      </c>
      <c r="AN1716" s="86">
        <v>40980.208298611113</v>
      </c>
      <c r="AO1716" s="87" t="s">
        <v>23629</v>
      </c>
      <c r="AP1716" s="84" t="b">
        <v>1</v>
      </c>
      <c r="AQ1716" s="84" t="b">
        <v>0</v>
      </c>
      <c r="AR1716" s="84" t="b">
        <v>0</v>
      </c>
      <c r="AS1716" s="84" t="s">
        <v>2140</v>
      </c>
      <c r="AT1716" s="84">
        <v>210</v>
      </c>
      <c r="AU1716" s="87" t="s">
        <v>4681</v>
      </c>
      <c r="AV1716" s="84" t="b">
        <v>0</v>
      </c>
      <c r="AW1716" s="84" t="s">
        <v>5508</v>
      </c>
      <c r="AX1716" s="87" t="s">
        <v>28762</v>
      </c>
      <c r="AY1716" s="84" t="s">
        <v>66</v>
      </c>
    </row>
    <row r="1717" spans="1:51" x14ac:dyDescent="0.25">
      <c r="A1717" s="69" t="s">
        <v>7572</v>
      </c>
      <c r="B1717" s="70"/>
      <c r="C1717" s="70"/>
      <c r="D1717" s="71"/>
      <c r="E1717" s="114"/>
      <c r="F1717" s="107" t="s">
        <v>26401</v>
      </c>
      <c r="G1717" s="115"/>
      <c r="H1717" s="74"/>
      <c r="I1717" s="75"/>
      <c r="J1717" s="116"/>
      <c r="K1717" s="74" t="s">
        <v>31172</v>
      </c>
      <c r="L1717" s="117"/>
      <c r="M1717" s="79"/>
      <c r="N1717" s="79"/>
      <c r="O1717" s="80"/>
      <c r="P1717" s="81"/>
      <c r="Q1717" s="81"/>
      <c r="R1717" s="91"/>
      <c r="S1717" s="91"/>
      <c r="T1717" s="91"/>
      <c r="U1717" s="91"/>
      <c r="V1717" s="52"/>
      <c r="W1717" s="52"/>
      <c r="X1717" s="52"/>
      <c r="Y1717" s="52"/>
      <c r="Z1717" s="51"/>
      <c r="AA1717" s="76"/>
      <c r="AB1717" s="76"/>
      <c r="AC1717" s="77"/>
      <c r="AD1717" s="84" t="s">
        <v>17639</v>
      </c>
      <c r="AE1717" s="84">
        <v>227</v>
      </c>
      <c r="AF1717" s="84">
        <v>125</v>
      </c>
      <c r="AG1717" s="84">
        <v>3947</v>
      </c>
      <c r="AH1717" s="84">
        <v>4313</v>
      </c>
      <c r="AI1717" s="84"/>
      <c r="AJ1717" s="84"/>
      <c r="AK1717" s="84"/>
      <c r="AL1717" s="84"/>
      <c r="AM1717" s="84"/>
      <c r="AN1717" s="86">
        <v>42349.071076388886</v>
      </c>
      <c r="AO1717" s="87" t="s">
        <v>23630</v>
      </c>
      <c r="AP1717" s="84" t="b">
        <v>1</v>
      </c>
      <c r="AQ1717" s="84" t="b">
        <v>0</v>
      </c>
      <c r="AR1717" s="84" t="b">
        <v>0</v>
      </c>
      <c r="AS1717" s="84" t="s">
        <v>2140</v>
      </c>
      <c r="AT1717" s="84">
        <v>20</v>
      </c>
      <c r="AU1717" s="84"/>
      <c r="AV1717" s="84" t="b">
        <v>0</v>
      </c>
      <c r="AW1717" s="84" t="s">
        <v>5508</v>
      </c>
      <c r="AX1717" s="87" t="s">
        <v>28763</v>
      </c>
      <c r="AY1717" s="84" t="s">
        <v>66</v>
      </c>
    </row>
    <row r="1718" spans="1:51" x14ac:dyDescent="0.25">
      <c r="A1718" s="69" t="s">
        <v>7573</v>
      </c>
      <c r="B1718" s="70"/>
      <c r="C1718" s="70"/>
      <c r="D1718" s="71"/>
      <c r="E1718" s="114"/>
      <c r="F1718" s="107" t="s">
        <v>26402</v>
      </c>
      <c r="G1718" s="115"/>
      <c r="H1718" s="74"/>
      <c r="I1718" s="75"/>
      <c r="J1718" s="116"/>
      <c r="K1718" s="74" t="s">
        <v>31173</v>
      </c>
      <c r="L1718" s="117"/>
      <c r="M1718" s="79"/>
      <c r="N1718" s="79"/>
      <c r="O1718" s="80"/>
      <c r="P1718" s="81"/>
      <c r="Q1718" s="81"/>
      <c r="R1718" s="91"/>
      <c r="S1718" s="91"/>
      <c r="T1718" s="91"/>
      <c r="U1718" s="91"/>
      <c r="V1718" s="52"/>
      <c r="W1718" s="52"/>
      <c r="X1718" s="52"/>
      <c r="Y1718" s="52"/>
      <c r="Z1718" s="51"/>
      <c r="AA1718" s="76"/>
      <c r="AB1718" s="76"/>
      <c r="AC1718" s="77"/>
      <c r="AD1718" s="84" t="s">
        <v>17640</v>
      </c>
      <c r="AE1718" s="84">
        <v>162</v>
      </c>
      <c r="AF1718" s="84">
        <v>31</v>
      </c>
      <c r="AG1718" s="84">
        <v>1338</v>
      </c>
      <c r="AH1718" s="84">
        <v>1330</v>
      </c>
      <c r="AI1718" s="84">
        <v>3600</v>
      </c>
      <c r="AJ1718" s="84"/>
      <c r="AK1718" s="84"/>
      <c r="AL1718" s="84"/>
      <c r="AM1718" s="84" t="s">
        <v>3675</v>
      </c>
      <c r="AN1718" s="86">
        <v>39871.86787037037</v>
      </c>
      <c r="AO1718" s="84"/>
      <c r="AP1718" s="84" t="b">
        <v>0</v>
      </c>
      <c r="AQ1718" s="84" t="b">
        <v>0</v>
      </c>
      <c r="AR1718" s="84" t="b">
        <v>0</v>
      </c>
      <c r="AS1718" s="84" t="s">
        <v>2146</v>
      </c>
      <c r="AT1718" s="84">
        <v>1</v>
      </c>
      <c r="AU1718" s="87" t="s">
        <v>24978</v>
      </c>
      <c r="AV1718" s="84" t="b">
        <v>0</v>
      </c>
      <c r="AW1718" s="84" t="s">
        <v>5508</v>
      </c>
      <c r="AX1718" s="87" t="s">
        <v>28764</v>
      </c>
      <c r="AY1718" s="84" t="s">
        <v>66</v>
      </c>
    </row>
    <row r="1719" spans="1:51" x14ac:dyDescent="0.25">
      <c r="A1719" s="69" t="s">
        <v>7574</v>
      </c>
      <c r="B1719" s="70"/>
      <c r="C1719" s="70"/>
      <c r="D1719" s="71"/>
      <c r="E1719" s="114"/>
      <c r="F1719" s="107" t="s">
        <v>26403</v>
      </c>
      <c r="G1719" s="115"/>
      <c r="H1719" s="74"/>
      <c r="I1719" s="75"/>
      <c r="J1719" s="116"/>
      <c r="K1719" s="74" t="s">
        <v>31174</v>
      </c>
      <c r="L1719" s="117"/>
      <c r="M1719" s="79"/>
      <c r="N1719" s="79"/>
      <c r="O1719" s="80"/>
      <c r="P1719" s="81"/>
      <c r="Q1719" s="81"/>
      <c r="R1719" s="91"/>
      <c r="S1719" s="91"/>
      <c r="T1719" s="91"/>
      <c r="U1719" s="91"/>
      <c r="V1719" s="52"/>
      <c r="W1719" s="52"/>
      <c r="X1719" s="52"/>
      <c r="Y1719" s="52"/>
      <c r="Z1719" s="51"/>
      <c r="AA1719" s="76"/>
      <c r="AB1719" s="76"/>
      <c r="AC1719" s="77"/>
      <c r="AD1719" s="84" t="s">
        <v>17641</v>
      </c>
      <c r="AE1719" s="84">
        <v>2471</v>
      </c>
      <c r="AF1719" s="84">
        <v>1892</v>
      </c>
      <c r="AG1719" s="84">
        <v>14946</v>
      </c>
      <c r="AH1719" s="84">
        <v>10544</v>
      </c>
      <c r="AI1719" s="84"/>
      <c r="AJ1719" s="84" t="s">
        <v>19775</v>
      </c>
      <c r="AK1719" s="84" t="s">
        <v>21328</v>
      </c>
      <c r="AL1719" s="84"/>
      <c r="AM1719" s="84"/>
      <c r="AN1719" s="86">
        <v>39934.162430555552</v>
      </c>
      <c r="AO1719" s="87" t="s">
        <v>23631</v>
      </c>
      <c r="AP1719" s="84" t="b">
        <v>0</v>
      </c>
      <c r="AQ1719" s="84" t="b">
        <v>0</v>
      </c>
      <c r="AR1719" s="84" t="b">
        <v>0</v>
      </c>
      <c r="AS1719" s="84" t="s">
        <v>2140</v>
      </c>
      <c r="AT1719" s="84">
        <v>41</v>
      </c>
      <c r="AU1719" s="87" t="s">
        <v>4744</v>
      </c>
      <c r="AV1719" s="84" t="b">
        <v>0</v>
      </c>
      <c r="AW1719" s="84" t="s">
        <v>5508</v>
      </c>
      <c r="AX1719" s="87" t="s">
        <v>28765</v>
      </c>
      <c r="AY1719" s="84" t="s">
        <v>66</v>
      </c>
    </row>
    <row r="1720" spans="1:51" x14ac:dyDescent="0.25">
      <c r="A1720" s="69" t="s">
        <v>7575</v>
      </c>
      <c r="B1720" s="70"/>
      <c r="C1720" s="70"/>
      <c r="D1720" s="71"/>
      <c r="E1720" s="114"/>
      <c r="F1720" s="107" t="s">
        <v>26404</v>
      </c>
      <c r="G1720" s="115"/>
      <c r="H1720" s="74"/>
      <c r="I1720" s="75"/>
      <c r="J1720" s="116"/>
      <c r="K1720" s="74" t="s">
        <v>31175</v>
      </c>
      <c r="L1720" s="117"/>
      <c r="M1720" s="79"/>
      <c r="N1720" s="79"/>
      <c r="O1720" s="80"/>
      <c r="P1720" s="81"/>
      <c r="Q1720" s="81"/>
      <c r="R1720" s="91"/>
      <c r="S1720" s="91"/>
      <c r="T1720" s="91"/>
      <c r="U1720" s="91"/>
      <c r="V1720" s="52"/>
      <c r="W1720" s="52"/>
      <c r="X1720" s="52"/>
      <c r="Y1720" s="52"/>
      <c r="Z1720" s="51"/>
      <c r="AA1720" s="76"/>
      <c r="AB1720" s="76"/>
      <c r="AC1720" s="77"/>
      <c r="AD1720" s="84" t="s">
        <v>17642</v>
      </c>
      <c r="AE1720" s="84">
        <v>224</v>
      </c>
      <c r="AF1720" s="84">
        <v>89</v>
      </c>
      <c r="AG1720" s="84">
        <v>4856</v>
      </c>
      <c r="AH1720" s="84">
        <v>5363</v>
      </c>
      <c r="AI1720" s="84">
        <v>-28800</v>
      </c>
      <c r="AJ1720" s="84" t="s">
        <v>19776</v>
      </c>
      <c r="AK1720" s="84"/>
      <c r="AL1720" s="87" t="s">
        <v>22306</v>
      </c>
      <c r="AM1720" s="84" t="s">
        <v>4149</v>
      </c>
      <c r="AN1720" s="86">
        <v>42361.120879629627</v>
      </c>
      <c r="AO1720" s="87" t="s">
        <v>23632</v>
      </c>
      <c r="AP1720" s="84" t="b">
        <v>0</v>
      </c>
      <c r="AQ1720" s="84" t="b">
        <v>0</v>
      </c>
      <c r="AR1720" s="84" t="b">
        <v>1</v>
      </c>
      <c r="AS1720" s="84" t="s">
        <v>2140</v>
      </c>
      <c r="AT1720" s="84">
        <v>1</v>
      </c>
      <c r="AU1720" s="87" t="s">
        <v>4681</v>
      </c>
      <c r="AV1720" s="84" t="b">
        <v>0</v>
      </c>
      <c r="AW1720" s="84" t="s">
        <v>5508</v>
      </c>
      <c r="AX1720" s="87" t="s">
        <v>28766</v>
      </c>
      <c r="AY1720" s="84" t="s">
        <v>66</v>
      </c>
    </row>
    <row r="1721" spans="1:51" x14ac:dyDescent="0.25">
      <c r="A1721" s="69" t="s">
        <v>7576</v>
      </c>
      <c r="B1721" s="70"/>
      <c r="C1721" s="70"/>
      <c r="D1721" s="71"/>
      <c r="E1721" s="114"/>
      <c r="F1721" s="107" t="s">
        <v>26405</v>
      </c>
      <c r="G1721" s="115"/>
      <c r="H1721" s="74"/>
      <c r="I1721" s="75"/>
      <c r="J1721" s="116"/>
      <c r="K1721" s="74" t="s">
        <v>31176</v>
      </c>
      <c r="L1721" s="117"/>
      <c r="M1721" s="79"/>
      <c r="N1721" s="79"/>
      <c r="O1721" s="80"/>
      <c r="P1721" s="81"/>
      <c r="Q1721" s="81"/>
      <c r="R1721" s="91"/>
      <c r="S1721" s="91"/>
      <c r="T1721" s="91"/>
      <c r="U1721" s="91"/>
      <c r="V1721" s="52"/>
      <c r="W1721" s="52"/>
      <c r="X1721" s="52"/>
      <c r="Y1721" s="52"/>
      <c r="Z1721" s="51"/>
      <c r="AA1721" s="76"/>
      <c r="AB1721" s="76"/>
      <c r="AC1721" s="77"/>
      <c r="AD1721" s="84" t="s">
        <v>17643</v>
      </c>
      <c r="AE1721" s="84">
        <v>1063</v>
      </c>
      <c r="AF1721" s="84">
        <v>1083</v>
      </c>
      <c r="AG1721" s="84">
        <v>17415</v>
      </c>
      <c r="AH1721" s="84">
        <v>9733</v>
      </c>
      <c r="AI1721" s="84">
        <v>-28800</v>
      </c>
      <c r="AJ1721" s="84"/>
      <c r="AK1721" s="84"/>
      <c r="AL1721" s="84"/>
      <c r="AM1721" s="84" t="s">
        <v>22812</v>
      </c>
      <c r="AN1721" s="86">
        <v>42004.959363425929</v>
      </c>
      <c r="AO1721" s="87" t="s">
        <v>23633</v>
      </c>
      <c r="AP1721" s="84" t="b">
        <v>0</v>
      </c>
      <c r="AQ1721" s="84" t="b">
        <v>0</v>
      </c>
      <c r="AR1721" s="84" t="b">
        <v>0</v>
      </c>
      <c r="AS1721" s="84" t="s">
        <v>2140</v>
      </c>
      <c r="AT1721" s="84">
        <v>31</v>
      </c>
      <c r="AU1721" s="87" t="s">
        <v>4689</v>
      </c>
      <c r="AV1721" s="84" t="b">
        <v>0</v>
      </c>
      <c r="AW1721" s="84" t="s">
        <v>5508</v>
      </c>
      <c r="AX1721" s="87" t="s">
        <v>28767</v>
      </c>
      <c r="AY1721" s="84" t="s">
        <v>66</v>
      </c>
    </row>
    <row r="1722" spans="1:51" x14ac:dyDescent="0.25">
      <c r="A1722" s="69" t="s">
        <v>7577</v>
      </c>
      <c r="B1722" s="70"/>
      <c r="C1722" s="70"/>
      <c r="D1722" s="71"/>
      <c r="E1722" s="114"/>
      <c r="F1722" s="107" t="s">
        <v>5128</v>
      </c>
      <c r="G1722" s="115"/>
      <c r="H1722" s="74"/>
      <c r="I1722" s="75"/>
      <c r="J1722" s="116"/>
      <c r="K1722" s="74" t="s">
        <v>31177</v>
      </c>
      <c r="L1722" s="117"/>
      <c r="M1722" s="79"/>
      <c r="N1722" s="79"/>
      <c r="O1722" s="80"/>
      <c r="P1722" s="81"/>
      <c r="Q1722" s="81"/>
      <c r="R1722" s="91"/>
      <c r="S1722" s="91"/>
      <c r="T1722" s="91"/>
      <c r="U1722" s="91"/>
      <c r="V1722" s="52"/>
      <c r="W1722" s="52"/>
      <c r="X1722" s="52"/>
      <c r="Y1722" s="52"/>
      <c r="Z1722" s="51"/>
      <c r="AA1722" s="76"/>
      <c r="AB1722" s="76"/>
      <c r="AC1722" s="77"/>
      <c r="AD1722" s="84" t="s">
        <v>17644</v>
      </c>
      <c r="AE1722" s="84">
        <v>2081</v>
      </c>
      <c r="AF1722" s="84">
        <v>940</v>
      </c>
      <c r="AG1722" s="84">
        <v>11605</v>
      </c>
      <c r="AH1722" s="84">
        <v>7974</v>
      </c>
      <c r="AI1722" s="84"/>
      <c r="AJ1722" s="84" t="s">
        <v>19777</v>
      </c>
      <c r="AK1722" s="84" t="s">
        <v>21329</v>
      </c>
      <c r="AL1722" s="84"/>
      <c r="AM1722" s="84"/>
      <c r="AN1722" s="86">
        <v>42572.407199074078</v>
      </c>
      <c r="AO1722" s="84"/>
      <c r="AP1722" s="84" t="b">
        <v>1</v>
      </c>
      <c r="AQ1722" s="84" t="b">
        <v>1</v>
      </c>
      <c r="AR1722" s="84" t="b">
        <v>0</v>
      </c>
      <c r="AS1722" s="84" t="s">
        <v>2140</v>
      </c>
      <c r="AT1722" s="84">
        <v>47</v>
      </c>
      <c r="AU1722" s="84"/>
      <c r="AV1722" s="84" t="b">
        <v>0</v>
      </c>
      <c r="AW1722" s="84" t="s">
        <v>5508</v>
      </c>
      <c r="AX1722" s="87" t="s">
        <v>28768</v>
      </c>
      <c r="AY1722" s="84" t="s">
        <v>66</v>
      </c>
    </row>
    <row r="1723" spans="1:51" x14ac:dyDescent="0.25">
      <c r="A1723" s="69" t="s">
        <v>7578</v>
      </c>
      <c r="B1723" s="70"/>
      <c r="C1723" s="70"/>
      <c r="D1723" s="71"/>
      <c r="E1723" s="114"/>
      <c r="F1723" s="107" t="s">
        <v>26406</v>
      </c>
      <c r="G1723" s="115"/>
      <c r="H1723" s="74"/>
      <c r="I1723" s="75"/>
      <c r="J1723" s="116"/>
      <c r="K1723" s="74" t="s">
        <v>31178</v>
      </c>
      <c r="L1723" s="117"/>
      <c r="M1723" s="79"/>
      <c r="N1723" s="79"/>
      <c r="O1723" s="80"/>
      <c r="P1723" s="81"/>
      <c r="Q1723" s="81"/>
      <c r="R1723" s="91"/>
      <c r="S1723" s="91"/>
      <c r="T1723" s="91"/>
      <c r="U1723" s="91"/>
      <c r="V1723" s="52"/>
      <c r="W1723" s="52"/>
      <c r="X1723" s="52"/>
      <c r="Y1723" s="52"/>
      <c r="Z1723" s="51"/>
      <c r="AA1723" s="76"/>
      <c r="AB1723" s="76"/>
      <c r="AC1723" s="77"/>
      <c r="AD1723" s="84" t="s">
        <v>17645</v>
      </c>
      <c r="AE1723" s="84">
        <v>111</v>
      </c>
      <c r="AF1723" s="84">
        <v>468</v>
      </c>
      <c r="AG1723" s="84">
        <v>173299</v>
      </c>
      <c r="AH1723" s="84">
        <v>2448</v>
      </c>
      <c r="AI1723" s="84">
        <v>-18000</v>
      </c>
      <c r="AJ1723" s="84"/>
      <c r="AK1723" s="84"/>
      <c r="AL1723" s="84"/>
      <c r="AM1723" s="84" t="s">
        <v>4145</v>
      </c>
      <c r="AN1723" s="86">
        <v>40029.050706018519</v>
      </c>
      <c r="AO1723" s="87" t="s">
        <v>23634</v>
      </c>
      <c r="AP1723" s="84" t="b">
        <v>0</v>
      </c>
      <c r="AQ1723" s="84" t="b">
        <v>0</v>
      </c>
      <c r="AR1723" s="84" t="b">
        <v>0</v>
      </c>
      <c r="AS1723" s="84" t="s">
        <v>2140</v>
      </c>
      <c r="AT1723" s="84">
        <v>64</v>
      </c>
      <c r="AU1723" s="87" t="s">
        <v>4756</v>
      </c>
      <c r="AV1723" s="84" t="b">
        <v>0</v>
      </c>
      <c r="AW1723" s="84" t="s">
        <v>5508</v>
      </c>
      <c r="AX1723" s="87" t="s">
        <v>28769</v>
      </c>
      <c r="AY1723" s="84" t="s">
        <v>66</v>
      </c>
    </row>
    <row r="1724" spans="1:51" x14ac:dyDescent="0.25">
      <c r="A1724" s="69" t="s">
        <v>7579</v>
      </c>
      <c r="B1724" s="70"/>
      <c r="C1724" s="70"/>
      <c r="D1724" s="71"/>
      <c r="E1724" s="114"/>
      <c r="F1724" s="107" t="s">
        <v>26407</v>
      </c>
      <c r="G1724" s="115"/>
      <c r="H1724" s="74"/>
      <c r="I1724" s="75"/>
      <c r="J1724" s="116"/>
      <c r="K1724" s="74" t="s">
        <v>31179</v>
      </c>
      <c r="L1724" s="117"/>
      <c r="M1724" s="79"/>
      <c r="N1724" s="79"/>
      <c r="O1724" s="80"/>
      <c r="P1724" s="81"/>
      <c r="Q1724" s="81"/>
      <c r="R1724" s="91"/>
      <c r="S1724" s="91"/>
      <c r="T1724" s="91"/>
      <c r="U1724" s="91"/>
      <c r="V1724" s="52"/>
      <c r="W1724" s="52"/>
      <c r="X1724" s="52"/>
      <c r="Y1724" s="52"/>
      <c r="Z1724" s="51"/>
      <c r="AA1724" s="76"/>
      <c r="AB1724" s="76"/>
      <c r="AC1724" s="77"/>
      <c r="AD1724" s="84" t="s">
        <v>17646</v>
      </c>
      <c r="AE1724" s="84">
        <v>156</v>
      </c>
      <c r="AF1724" s="84">
        <v>75</v>
      </c>
      <c r="AG1724" s="84">
        <v>452</v>
      </c>
      <c r="AH1724" s="84">
        <v>911</v>
      </c>
      <c r="AI1724" s="84"/>
      <c r="AJ1724" s="84" t="s">
        <v>19778</v>
      </c>
      <c r="AK1724" s="84" t="s">
        <v>2363</v>
      </c>
      <c r="AL1724" s="84"/>
      <c r="AM1724" s="84"/>
      <c r="AN1724" s="86">
        <v>40652.263807870368</v>
      </c>
      <c r="AO1724" s="87" t="s">
        <v>23635</v>
      </c>
      <c r="AP1724" s="84" t="b">
        <v>0</v>
      </c>
      <c r="AQ1724" s="84" t="b">
        <v>0</v>
      </c>
      <c r="AR1724" s="84" t="b">
        <v>0</v>
      </c>
      <c r="AS1724" s="84" t="s">
        <v>2140</v>
      </c>
      <c r="AT1724" s="84">
        <v>0</v>
      </c>
      <c r="AU1724" s="87" t="s">
        <v>4681</v>
      </c>
      <c r="AV1724" s="84" t="b">
        <v>0</v>
      </c>
      <c r="AW1724" s="84" t="s">
        <v>5508</v>
      </c>
      <c r="AX1724" s="87" t="s">
        <v>28770</v>
      </c>
      <c r="AY1724" s="84" t="s">
        <v>66</v>
      </c>
    </row>
    <row r="1725" spans="1:51" x14ac:dyDescent="0.25">
      <c r="A1725" s="69" t="s">
        <v>8916</v>
      </c>
      <c r="B1725" s="70"/>
      <c r="C1725" s="70"/>
      <c r="D1725" s="71"/>
      <c r="E1725" s="114"/>
      <c r="F1725" s="107" t="s">
        <v>26408</v>
      </c>
      <c r="G1725" s="115"/>
      <c r="H1725" s="74"/>
      <c r="I1725" s="75"/>
      <c r="J1725" s="116"/>
      <c r="K1725" s="74" t="s">
        <v>31180</v>
      </c>
      <c r="L1725" s="117"/>
      <c r="M1725" s="79"/>
      <c r="N1725" s="79"/>
      <c r="O1725" s="80"/>
      <c r="P1725" s="81"/>
      <c r="Q1725" s="81"/>
      <c r="R1725" s="91"/>
      <c r="S1725" s="91"/>
      <c r="T1725" s="91"/>
      <c r="U1725" s="91"/>
      <c r="V1725" s="52"/>
      <c r="W1725" s="52"/>
      <c r="X1725" s="52"/>
      <c r="Y1725" s="52"/>
      <c r="Z1725" s="51"/>
      <c r="AA1725" s="76"/>
      <c r="AB1725" s="76"/>
      <c r="AC1725" s="77"/>
      <c r="AD1725" s="84" t="s">
        <v>17647</v>
      </c>
      <c r="AE1725" s="84">
        <v>2448</v>
      </c>
      <c r="AF1725" s="84">
        <v>5934274</v>
      </c>
      <c r="AG1725" s="84">
        <v>4696</v>
      </c>
      <c r="AH1725" s="84">
        <v>0</v>
      </c>
      <c r="AI1725" s="84">
        <v>-18000</v>
      </c>
      <c r="AJ1725" s="84" t="s">
        <v>19779</v>
      </c>
      <c r="AK1725" s="84" t="s">
        <v>21330</v>
      </c>
      <c r="AL1725" s="87" t="s">
        <v>22307</v>
      </c>
      <c r="AM1725" s="84" t="s">
        <v>4145</v>
      </c>
      <c r="AN1725" s="86">
        <v>39695.626527777778</v>
      </c>
      <c r="AO1725" s="84"/>
      <c r="AP1725" s="84" t="b">
        <v>0</v>
      </c>
      <c r="AQ1725" s="84" t="b">
        <v>0</v>
      </c>
      <c r="AR1725" s="84" t="b">
        <v>0</v>
      </c>
      <c r="AS1725" s="84" t="s">
        <v>2140</v>
      </c>
      <c r="AT1725" s="84">
        <v>44267</v>
      </c>
      <c r="AU1725" s="87" t="s">
        <v>24979</v>
      </c>
      <c r="AV1725" s="84" t="b">
        <v>1</v>
      </c>
      <c r="AW1725" s="84" t="s">
        <v>5508</v>
      </c>
      <c r="AX1725" s="87" t="s">
        <v>28771</v>
      </c>
      <c r="AY1725" s="84" t="s">
        <v>65</v>
      </c>
    </row>
    <row r="1726" spans="1:51" x14ac:dyDescent="0.25">
      <c r="A1726" s="69" t="s">
        <v>7580</v>
      </c>
      <c r="B1726" s="70"/>
      <c r="C1726" s="70"/>
      <c r="D1726" s="71"/>
      <c r="E1726" s="114"/>
      <c r="F1726" s="107" t="s">
        <v>26409</v>
      </c>
      <c r="G1726" s="115"/>
      <c r="H1726" s="74"/>
      <c r="I1726" s="75"/>
      <c r="J1726" s="116"/>
      <c r="K1726" s="74" t="s">
        <v>31181</v>
      </c>
      <c r="L1726" s="117"/>
      <c r="M1726" s="79"/>
      <c r="N1726" s="79"/>
      <c r="O1726" s="80"/>
      <c r="P1726" s="81"/>
      <c r="Q1726" s="81"/>
      <c r="R1726" s="91"/>
      <c r="S1726" s="91"/>
      <c r="T1726" s="91"/>
      <c r="U1726" s="91"/>
      <c r="V1726" s="52"/>
      <c r="W1726" s="52"/>
      <c r="X1726" s="52"/>
      <c r="Y1726" s="52"/>
      <c r="Z1726" s="51"/>
      <c r="AA1726" s="76"/>
      <c r="AB1726" s="76"/>
      <c r="AC1726" s="77"/>
      <c r="AD1726" s="84" t="s">
        <v>17648</v>
      </c>
      <c r="AE1726" s="84">
        <v>16</v>
      </c>
      <c r="AF1726" s="84">
        <v>1</v>
      </c>
      <c r="AG1726" s="84">
        <v>28</v>
      </c>
      <c r="AH1726" s="84">
        <v>4</v>
      </c>
      <c r="AI1726" s="84"/>
      <c r="AJ1726" s="84" t="s">
        <v>19780</v>
      </c>
      <c r="AK1726" s="84" t="s">
        <v>2363</v>
      </c>
      <c r="AL1726" s="84"/>
      <c r="AM1726" s="84"/>
      <c r="AN1726" s="86">
        <v>42758.84878472222</v>
      </c>
      <c r="AO1726" s="87" t="s">
        <v>23636</v>
      </c>
      <c r="AP1726" s="84" t="b">
        <v>0</v>
      </c>
      <c r="AQ1726" s="84" t="b">
        <v>0</v>
      </c>
      <c r="AR1726" s="84" t="b">
        <v>0</v>
      </c>
      <c r="AS1726" s="84" t="s">
        <v>2140</v>
      </c>
      <c r="AT1726" s="84">
        <v>0</v>
      </c>
      <c r="AU1726" s="87" t="s">
        <v>4681</v>
      </c>
      <c r="AV1726" s="84" t="b">
        <v>0</v>
      </c>
      <c r="AW1726" s="84" t="s">
        <v>5508</v>
      </c>
      <c r="AX1726" s="87" t="s">
        <v>28772</v>
      </c>
      <c r="AY1726" s="84" t="s">
        <v>66</v>
      </c>
    </row>
    <row r="1727" spans="1:51" x14ac:dyDescent="0.25">
      <c r="A1727" s="69" t="s">
        <v>7581</v>
      </c>
      <c r="B1727" s="70"/>
      <c r="C1727" s="70"/>
      <c r="D1727" s="71"/>
      <c r="E1727" s="114"/>
      <c r="F1727" s="107" t="s">
        <v>26410</v>
      </c>
      <c r="G1727" s="115"/>
      <c r="H1727" s="74"/>
      <c r="I1727" s="75"/>
      <c r="J1727" s="116"/>
      <c r="K1727" s="74" t="s">
        <v>31182</v>
      </c>
      <c r="L1727" s="117"/>
      <c r="M1727" s="79"/>
      <c r="N1727" s="79"/>
      <c r="O1727" s="80"/>
      <c r="P1727" s="81"/>
      <c r="Q1727" s="81"/>
      <c r="R1727" s="91"/>
      <c r="S1727" s="91"/>
      <c r="T1727" s="91"/>
      <c r="U1727" s="91"/>
      <c r="V1727" s="52"/>
      <c r="W1727" s="52"/>
      <c r="X1727" s="52"/>
      <c r="Y1727" s="52"/>
      <c r="Z1727" s="51"/>
      <c r="AA1727" s="76"/>
      <c r="AB1727" s="76"/>
      <c r="AC1727" s="77"/>
      <c r="AD1727" s="84" t="s">
        <v>17649</v>
      </c>
      <c r="AE1727" s="84">
        <v>845</v>
      </c>
      <c r="AF1727" s="84">
        <v>945</v>
      </c>
      <c r="AG1727" s="84">
        <v>45661</v>
      </c>
      <c r="AH1727" s="84">
        <v>1323</v>
      </c>
      <c r="AI1727" s="84">
        <v>-18000</v>
      </c>
      <c r="AJ1727" s="84"/>
      <c r="AK1727" s="84" t="s">
        <v>21331</v>
      </c>
      <c r="AL1727" s="84"/>
      <c r="AM1727" s="84" t="s">
        <v>4145</v>
      </c>
      <c r="AN1727" s="86">
        <v>40682.672233796293</v>
      </c>
      <c r="AO1727" s="87" t="s">
        <v>23637</v>
      </c>
      <c r="AP1727" s="84" t="b">
        <v>0</v>
      </c>
      <c r="AQ1727" s="84" t="b">
        <v>0</v>
      </c>
      <c r="AR1727" s="84" t="b">
        <v>1</v>
      </c>
      <c r="AS1727" s="84" t="s">
        <v>2140</v>
      </c>
      <c r="AT1727" s="84">
        <v>45</v>
      </c>
      <c r="AU1727" s="87" t="s">
        <v>24980</v>
      </c>
      <c r="AV1727" s="84" t="b">
        <v>0</v>
      </c>
      <c r="AW1727" s="84" t="s">
        <v>5508</v>
      </c>
      <c r="AX1727" s="87" t="s">
        <v>28773</v>
      </c>
      <c r="AY1727" s="84" t="s">
        <v>66</v>
      </c>
    </row>
    <row r="1728" spans="1:51" x14ac:dyDescent="0.25">
      <c r="A1728" s="69" t="s">
        <v>7582</v>
      </c>
      <c r="B1728" s="70"/>
      <c r="C1728" s="70"/>
      <c r="D1728" s="71"/>
      <c r="E1728" s="114"/>
      <c r="F1728" s="107" t="s">
        <v>26411</v>
      </c>
      <c r="G1728" s="115"/>
      <c r="H1728" s="74"/>
      <c r="I1728" s="75"/>
      <c r="J1728" s="116"/>
      <c r="K1728" s="74" t="s">
        <v>31183</v>
      </c>
      <c r="L1728" s="117"/>
      <c r="M1728" s="79"/>
      <c r="N1728" s="79"/>
      <c r="O1728" s="80"/>
      <c r="P1728" s="81"/>
      <c r="Q1728" s="81"/>
      <c r="R1728" s="91"/>
      <c r="S1728" s="91"/>
      <c r="T1728" s="91"/>
      <c r="U1728" s="91"/>
      <c r="V1728" s="52"/>
      <c r="W1728" s="52"/>
      <c r="X1728" s="52"/>
      <c r="Y1728" s="52"/>
      <c r="Z1728" s="51"/>
      <c r="AA1728" s="76"/>
      <c r="AB1728" s="76"/>
      <c r="AC1728" s="77"/>
      <c r="AD1728" s="84" t="s">
        <v>17650</v>
      </c>
      <c r="AE1728" s="84">
        <v>5000</v>
      </c>
      <c r="AF1728" s="84">
        <v>3389</v>
      </c>
      <c r="AG1728" s="84">
        <v>32260</v>
      </c>
      <c r="AH1728" s="84">
        <v>65823</v>
      </c>
      <c r="AI1728" s="84"/>
      <c r="AJ1728" s="84" t="s">
        <v>19781</v>
      </c>
      <c r="AK1728" s="84" t="s">
        <v>21332</v>
      </c>
      <c r="AL1728" s="87" t="s">
        <v>22308</v>
      </c>
      <c r="AM1728" s="84"/>
      <c r="AN1728" s="86">
        <v>41665.833518518521</v>
      </c>
      <c r="AO1728" s="87" t="s">
        <v>23638</v>
      </c>
      <c r="AP1728" s="84" t="b">
        <v>1</v>
      </c>
      <c r="AQ1728" s="84" t="b">
        <v>0</v>
      </c>
      <c r="AR1728" s="84" t="b">
        <v>1</v>
      </c>
      <c r="AS1728" s="84" t="s">
        <v>2140</v>
      </c>
      <c r="AT1728" s="84">
        <v>30</v>
      </c>
      <c r="AU1728" s="87" t="s">
        <v>4681</v>
      </c>
      <c r="AV1728" s="84" t="b">
        <v>0</v>
      </c>
      <c r="AW1728" s="84" t="s">
        <v>5508</v>
      </c>
      <c r="AX1728" s="87" t="s">
        <v>28774</v>
      </c>
      <c r="AY1728" s="84" t="s">
        <v>66</v>
      </c>
    </row>
    <row r="1729" spans="1:51" x14ac:dyDescent="0.25">
      <c r="A1729" s="69" t="s">
        <v>7583</v>
      </c>
      <c r="B1729" s="70"/>
      <c r="C1729" s="70"/>
      <c r="D1729" s="71"/>
      <c r="E1729" s="114"/>
      <c r="F1729" s="107" t="s">
        <v>26412</v>
      </c>
      <c r="G1729" s="115"/>
      <c r="H1729" s="74"/>
      <c r="I1729" s="75"/>
      <c r="J1729" s="116"/>
      <c r="K1729" s="74" t="s">
        <v>31184</v>
      </c>
      <c r="L1729" s="117"/>
      <c r="M1729" s="79"/>
      <c r="N1729" s="79"/>
      <c r="O1729" s="80"/>
      <c r="P1729" s="81"/>
      <c r="Q1729" s="81"/>
      <c r="R1729" s="91"/>
      <c r="S1729" s="91"/>
      <c r="T1729" s="91"/>
      <c r="U1729" s="91"/>
      <c r="V1729" s="52"/>
      <c r="W1729" s="52"/>
      <c r="X1729" s="52"/>
      <c r="Y1729" s="52"/>
      <c r="Z1729" s="51"/>
      <c r="AA1729" s="76"/>
      <c r="AB1729" s="76"/>
      <c r="AC1729" s="77"/>
      <c r="AD1729" s="84" t="s">
        <v>17651</v>
      </c>
      <c r="AE1729" s="84">
        <v>192</v>
      </c>
      <c r="AF1729" s="84">
        <v>254</v>
      </c>
      <c r="AG1729" s="84">
        <v>2250</v>
      </c>
      <c r="AH1729" s="84">
        <v>1956</v>
      </c>
      <c r="AI1729" s="84"/>
      <c r="AJ1729" s="84" t="s">
        <v>19782</v>
      </c>
      <c r="AK1729" s="84"/>
      <c r="AL1729" s="84"/>
      <c r="AM1729" s="84"/>
      <c r="AN1729" s="86">
        <v>42438.255208333336</v>
      </c>
      <c r="AO1729" s="87" t="s">
        <v>23639</v>
      </c>
      <c r="AP1729" s="84" t="b">
        <v>1</v>
      </c>
      <c r="AQ1729" s="84" t="b">
        <v>0</v>
      </c>
      <c r="AR1729" s="84" t="b">
        <v>1</v>
      </c>
      <c r="AS1729" s="84" t="s">
        <v>2140</v>
      </c>
      <c r="AT1729" s="84">
        <v>0</v>
      </c>
      <c r="AU1729" s="84"/>
      <c r="AV1729" s="84" t="b">
        <v>0</v>
      </c>
      <c r="AW1729" s="84" t="s">
        <v>5508</v>
      </c>
      <c r="AX1729" s="87" t="s">
        <v>28775</v>
      </c>
      <c r="AY1729" s="84" t="s">
        <v>66</v>
      </c>
    </row>
    <row r="1730" spans="1:51" x14ac:dyDescent="0.25">
      <c r="A1730" s="69" t="s">
        <v>8917</v>
      </c>
      <c r="B1730" s="70"/>
      <c r="C1730" s="70"/>
      <c r="D1730" s="71"/>
      <c r="E1730" s="114"/>
      <c r="F1730" s="107" t="s">
        <v>26413</v>
      </c>
      <c r="G1730" s="115"/>
      <c r="H1730" s="74"/>
      <c r="I1730" s="75"/>
      <c r="J1730" s="116"/>
      <c r="K1730" s="74" t="s">
        <v>31185</v>
      </c>
      <c r="L1730" s="117"/>
      <c r="M1730" s="79"/>
      <c r="N1730" s="79"/>
      <c r="O1730" s="80"/>
      <c r="P1730" s="81"/>
      <c r="Q1730" s="81"/>
      <c r="R1730" s="91"/>
      <c r="S1730" s="91"/>
      <c r="T1730" s="91"/>
      <c r="U1730" s="91"/>
      <c r="V1730" s="52"/>
      <c r="W1730" s="52"/>
      <c r="X1730" s="52"/>
      <c r="Y1730" s="52"/>
      <c r="Z1730" s="51"/>
      <c r="AA1730" s="76"/>
      <c r="AB1730" s="76"/>
      <c r="AC1730" s="77"/>
      <c r="AD1730" s="84" t="s">
        <v>17652</v>
      </c>
      <c r="AE1730" s="84">
        <v>436</v>
      </c>
      <c r="AF1730" s="84">
        <v>912</v>
      </c>
      <c r="AG1730" s="84">
        <v>8427</v>
      </c>
      <c r="AH1730" s="84">
        <v>13211</v>
      </c>
      <c r="AI1730" s="84"/>
      <c r="AJ1730" s="84" t="s">
        <v>19783</v>
      </c>
      <c r="AK1730" s="84" t="s">
        <v>21333</v>
      </c>
      <c r="AL1730" s="87" t="s">
        <v>22309</v>
      </c>
      <c r="AM1730" s="84"/>
      <c r="AN1730" s="86">
        <v>41904.677071759259</v>
      </c>
      <c r="AO1730" s="87" t="s">
        <v>23640</v>
      </c>
      <c r="AP1730" s="84" t="b">
        <v>0</v>
      </c>
      <c r="AQ1730" s="84" t="b">
        <v>0</v>
      </c>
      <c r="AR1730" s="84" t="b">
        <v>1</v>
      </c>
      <c r="AS1730" s="84" t="s">
        <v>2140</v>
      </c>
      <c r="AT1730" s="84">
        <v>3</v>
      </c>
      <c r="AU1730" s="87" t="s">
        <v>4681</v>
      </c>
      <c r="AV1730" s="84" t="b">
        <v>0</v>
      </c>
      <c r="AW1730" s="84" t="s">
        <v>5508</v>
      </c>
      <c r="AX1730" s="87" t="s">
        <v>28776</v>
      </c>
      <c r="AY1730" s="84" t="s">
        <v>65</v>
      </c>
    </row>
    <row r="1731" spans="1:51" x14ac:dyDescent="0.25">
      <c r="A1731" s="69" t="s">
        <v>7584</v>
      </c>
      <c r="B1731" s="70"/>
      <c r="C1731" s="70"/>
      <c r="D1731" s="71"/>
      <c r="E1731" s="114"/>
      <c r="F1731" s="107" t="s">
        <v>26414</v>
      </c>
      <c r="G1731" s="115"/>
      <c r="H1731" s="74"/>
      <c r="I1731" s="75"/>
      <c r="J1731" s="116"/>
      <c r="K1731" s="74" t="s">
        <v>31186</v>
      </c>
      <c r="L1731" s="117"/>
      <c r="M1731" s="79"/>
      <c r="N1731" s="79"/>
      <c r="O1731" s="80"/>
      <c r="P1731" s="81"/>
      <c r="Q1731" s="81"/>
      <c r="R1731" s="91"/>
      <c r="S1731" s="91"/>
      <c r="T1731" s="91"/>
      <c r="U1731" s="91"/>
      <c r="V1731" s="52"/>
      <c r="W1731" s="52"/>
      <c r="X1731" s="52"/>
      <c r="Y1731" s="52"/>
      <c r="Z1731" s="51"/>
      <c r="AA1731" s="76"/>
      <c r="AB1731" s="76"/>
      <c r="AC1731" s="77"/>
      <c r="AD1731" s="84" t="s">
        <v>17653</v>
      </c>
      <c r="AE1731" s="84">
        <v>1278</v>
      </c>
      <c r="AF1731" s="84">
        <v>650</v>
      </c>
      <c r="AG1731" s="84">
        <v>8324</v>
      </c>
      <c r="AH1731" s="84">
        <v>9683</v>
      </c>
      <c r="AI1731" s="84"/>
      <c r="AJ1731" s="84" t="s">
        <v>19784</v>
      </c>
      <c r="AK1731" s="84"/>
      <c r="AL1731" s="84"/>
      <c r="AM1731" s="84"/>
      <c r="AN1731" s="86">
        <v>40432.280706018515</v>
      </c>
      <c r="AO1731" s="87" t="s">
        <v>23641</v>
      </c>
      <c r="AP1731" s="84" t="b">
        <v>0</v>
      </c>
      <c r="AQ1731" s="84" t="b">
        <v>0</v>
      </c>
      <c r="AR1731" s="84" t="b">
        <v>1</v>
      </c>
      <c r="AS1731" s="84" t="s">
        <v>2140</v>
      </c>
      <c r="AT1731" s="84">
        <v>4</v>
      </c>
      <c r="AU1731" s="87" t="s">
        <v>4727</v>
      </c>
      <c r="AV1731" s="84" t="b">
        <v>0</v>
      </c>
      <c r="AW1731" s="84" t="s">
        <v>5508</v>
      </c>
      <c r="AX1731" s="87" t="s">
        <v>28777</v>
      </c>
      <c r="AY1731" s="84" t="s">
        <v>66</v>
      </c>
    </row>
    <row r="1732" spans="1:51" x14ac:dyDescent="0.25">
      <c r="A1732" s="69" t="s">
        <v>7585</v>
      </c>
      <c r="B1732" s="70"/>
      <c r="C1732" s="70"/>
      <c r="D1732" s="71"/>
      <c r="E1732" s="114"/>
      <c r="F1732" s="107" t="s">
        <v>26415</v>
      </c>
      <c r="G1732" s="115"/>
      <c r="H1732" s="74"/>
      <c r="I1732" s="75"/>
      <c r="J1732" s="116"/>
      <c r="K1732" s="74" t="s">
        <v>31187</v>
      </c>
      <c r="L1732" s="117"/>
      <c r="M1732" s="79"/>
      <c r="N1732" s="79"/>
      <c r="O1732" s="80"/>
      <c r="P1732" s="81"/>
      <c r="Q1732" s="81"/>
      <c r="R1732" s="91"/>
      <c r="S1732" s="91"/>
      <c r="T1732" s="91"/>
      <c r="U1732" s="91"/>
      <c r="V1732" s="52"/>
      <c r="W1732" s="52"/>
      <c r="X1732" s="52"/>
      <c r="Y1732" s="52"/>
      <c r="Z1732" s="51"/>
      <c r="AA1732" s="76"/>
      <c r="AB1732" s="76"/>
      <c r="AC1732" s="77"/>
      <c r="AD1732" s="84" t="s">
        <v>17654</v>
      </c>
      <c r="AE1732" s="84">
        <v>135</v>
      </c>
      <c r="AF1732" s="84">
        <v>42</v>
      </c>
      <c r="AG1732" s="84">
        <v>287</v>
      </c>
      <c r="AH1732" s="84">
        <v>262</v>
      </c>
      <c r="AI1732" s="84">
        <v>-28800</v>
      </c>
      <c r="AJ1732" s="84" t="s">
        <v>19785</v>
      </c>
      <c r="AK1732" s="84" t="s">
        <v>3525</v>
      </c>
      <c r="AL1732" s="84"/>
      <c r="AM1732" s="84" t="s">
        <v>4149</v>
      </c>
      <c r="AN1732" s="86">
        <v>41668.092465277776</v>
      </c>
      <c r="AO1732" s="87" t="s">
        <v>23642</v>
      </c>
      <c r="AP1732" s="84" t="b">
        <v>0</v>
      </c>
      <c r="AQ1732" s="84" t="b">
        <v>0</v>
      </c>
      <c r="AR1732" s="84" t="b">
        <v>0</v>
      </c>
      <c r="AS1732" s="84" t="s">
        <v>2140</v>
      </c>
      <c r="AT1732" s="84">
        <v>0</v>
      </c>
      <c r="AU1732" s="87" t="s">
        <v>4681</v>
      </c>
      <c r="AV1732" s="84" t="b">
        <v>0</v>
      </c>
      <c r="AW1732" s="84" t="s">
        <v>5508</v>
      </c>
      <c r="AX1732" s="87" t="s">
        <v>28778</v>
      </c>
      <c r="AY1732" s="84" t="s">
        <v>66</v>
      </c>
    </row>
    <row r="1733" spans="1:51" x14ac:dyDescent="0.25">
      <c r="A1733" s="69" t="s">
        <v>8918</v>
      </c>
      <c r="B1733" s="70"/>
      <c r="C1733" s="70"/>
      <c r="D1733" s="71"/>
      <c r="E1733" s="114"/>
      <c r="F1733" s="107" t="s">
        <v>26416</v>
      </c>
      <c r="G1733" s="115"/>
      <c r="H1733" s="74"/>
      <c r="I1733" s="75"/>
      <c r="J1733" s="116"/>
      <c r="K1733" s="74" t="s">
        <v>31188</v>
      </c>
      <c r="L1733" s="117"/>
      <c r="M1733" s="79"/>
      <c r="N1733" s="79"/>
      <c r="O1733" s="80"/>
      <c r="P1733" s="81"/>
      <c r="Q1733" s="81"/>
      <c r="R1733" s="91"/>
      <c r="S1733" s="91"/>
      <c r="T1733" s="91"/>
      <c r="U1733" s="91"/>
      <c r="V1733" s="52"/>
      <c r="W1733" s="52"/>
      <c r="X1733" s="52"/>
      <c r="Y1733" s="52"/>
      <c r="Z1733" s="51"/>
      <c r="AA1733" s="76"/>
      <c r="AB1733" s="76"/>
      <c r="AC1733" s="77"/>
      <c r="AD1733" s="84" t="s">
        <v>17655</v>
      </c>
      <c r="AE1733" s="84">
        <v>1132</v>
      </c>
      <c r="AF1733" s="84">
        <v>21172</v>
      </c>
      <c r="AG1733" s="84">
        <v>3231</v>
      </c>
      <c r="AH1733" s="84">
        <v>267</v>
      </c>
      <c r="AI1733" s="84">
        <v>-18000</v>
      </c>
      <c r="AJ1733" s="84" t="s">
        <v>19786</v>
      </c>
      <c r="AK1733" s="84" t="s">
        <v>3525</v>
      </c>
      <c r="AL1733" s="87" t="s">
        <v>22310</v>
      </c>
      <c r="AM1733" s="84" t="s">
        <v>4145</v>
      </c>
      <c r="AN1733" s="86">
        <v>41376.586412037039</v>
      </c>
      <c r="AO1733" s="87" t="s">
        <v>23643</v>
      </c>
      <c r="AP1733" s="84" t="b">
        <v>1</v>
      </c>
      <c r="AQ1733" s="84" t="b">
        <v>0</v>
      </c>
      <c r="AR1733" s="84" t="b">
        <v>0</v>
      </c>
      <c r="AS1733" s="84" t="s">
        <v>2140</v>
      </c>
      <c r="AT1733" s="84">
        <v>90</v>
      </c>
      <c r="AU1733" s="87" t="s">
        <v>4681</v>
      </c>
      <c r="AV1733" s="84" t="b">
        <v>1</v>
      </c>
      <c r="AW1733" s="84" t="s">
        <v>5508</v>
      </c>
      <c r="AX1733" s="87" t="s">
        <v>28779</v>
      </c>
      <c r="AY1733" s="84" t="s">
        <v>65</v>
      </c>
    </row>
    <row r="1734" spans="1:51" x14ac:dyDescent="0.25">
      <c r="A1734" s="69" t="s">
        <v>7586</v>
      </c>
      <c r="B1734" s="70"/>
      <c r="C1734" s="70"/>
      <c r="D1734" s="71"/>
      <c r="E1734" s="114"/>
      <c r="F1734" s="107" t="s">
        <v>26417</v>
      </c>
      <c r="G1734" s="115"/>
      <c r="H1734" s="74"/>
      <c r="I1734" s="75"/>
      <c r="J1734" s="116"/>
      <c r="K1734" s="74" t="s">
        <v>31189</v>
      </c>
      <c r="L1734" s="117"/>
      <c r="M1734" s="79"/>
      <c r="N1734" s="79"/>
      <c r="O1734" s="80"/>
      <c r="P1734" s="81"/>
      <c r="Q1734" s="81"/>
      <c r="R1734" s="91"/>
      <c r="S1734" s="91"/>
      <c r="T1734" s="91"/>
      <c r="U1734" s="91"/>
      <c r="V1734" s="52"/>
      <c r="W1734" s="52"/>
      <c r="X1734" s="52"/>
      <c r="Y1734" s="52"/>
      <c r="Z1734" s="51"/>
      <c r="AA1734" s="76"/>
      <c r="AB1734" s="76"/>
      <c r="AC1734" s="77"/>
      <c r="AD1734" s="84" t="s">
        <v>17656</v>
      </c>
      <c r="AE1734" s="84">
        <v>1406</v>
      </c>
      <c r="AF1734" s="84">
        <v>156</v>
      </c>
      <c r="AG1734" s="84">
        <v>3136</v>
      </c>
      <c r="AH1734" s="84">
        <v>833</v>
      </c>
      <c r="AI1734" s="84">
        <v>-21600</v>
      </c>
      <c r="AJ1734" s="84" t="s">
        <v>19787</v>
      </c>
      <c r="AK1734" s="84" t="s">
        <v>21334</v>
      </c>
      <c r="AL1734" s="84"/>
      <c r="AM1734" s="84" t="s">
        <v>4147</v>
      </c>
      <c r="AN1734" s="86">
        <v>39871.248900462961</v>
      </c>
      <c r="AO1734" s="87" t="s">
        <v>23644</v>
      </c>
      <c r="AP1734" s="84" t="b">
        <v>0</v>
      </c>
      <c r="AQ1734" s="84" t="b">
        <v>0</v>
      </c>
      <c r="AR1734" s="84" t="b">
        <v>1</v>
      </c>
      <c r="AS1734" s="84" t="s">
        <v>2140</v>
      </c>
      <c r="AT1734" s="84">
        <v>9</v>
      </c>
      <c r="AU1734" s="87" t="s">
        <v>4744</v>
      </c>
      <c r="AV1734" s="84" t="b">
        <v>0</v>
      </c>
      <c r="AW1734" s="84" t="s">
        <v>5508</v>
      </c>
      <c r="AX1734" s="87" t="s">
        <v>28780</v>
      </c>
      <c r="AY1734" s="84" t="s">
        <v>66</v>
      </c>
    </row>
    <row r="1735" spans="1:51" x14ac:dyDescent="0.25">
      <c r="A1735" s="69" t="s">
        <v>7587</v>
      </c>
      <c r="B1735" s="70"/>
      <c r="C1735" s="70"/>
      <c r="D1735" s="71"/>
      <c r="E1735" s="114"/>
      <c r="F1735" s="107" t="s">
        <v>26418</v>
      </c>
      <c r="G1735" s="115"/>
      <c r="H1735" s="74"/>
      <c r="I1735" s="75"/>
      <c r="J1735" s="116"/>
      <c r="K1735" s="74" t="s">
        <v>31190</v>
      </c>
      <c r="L1735" s="117"/>
      <c r="M1735" s="79"/>
      <c r="N1735" s="79"/>
      <c r="O1735" s="80"/>
      <c r="P1735" s="81"/>
      <c r="Q1735" s="81"/>
      <c r="R1735" s="91"/>
      <c r="S1735" s="91"/>
      <c r="T1735" s="91"/>
      <c r="U1735" s="91"/>
      <c r="V1735" s="52"/>
      <c r="W1735" s="52"/>
      <c r="X1735" s="52"/>
      <c r="Y1735" s="52"/>
      <c r="Z1735" s="51"/>
      <c r="AA1735" s="76"/>
      <c r="AB1735" s="76"/>
      <c r="AC1735" s="77"/>
      <c r="AD1735" s="84" t="s">
        <v>17657</v>
      </c>
      <c r="AE1735" s="84">
        <v>780</v>
      </c>
      <c r="AF1735" s="84">
        <v>2392</v>
      </c>
      <c r="AG1735" s="84">
        <v>2145</v>
      </c>
      <c r="AH1735" s="84">
        <v>148</v>
      </c>
      <c r="AI1735" s="84">
        <v>-18000</v>
      </c>
      <c r="AJ1735" s="84" t="s">
        <v>19788</v>
      </c>
      <c r="AK1735" s="84" t="s">
        <v>21335</v>
      </c>
      <c r="AL1735" s="87" t="s">
        <v>22311</v>
      </c>
      <c r="AM1735" s="84" t="s">
        <v>4145</v>
      </c>
      <c r="AN1735" s="86">
        <v>39989.777870370373</v>
      </c>
      <c r="AO1735" s="87" t="s">
        <v>23645</v>
      </c>
      <c r="AP1735" s="84" t="b">
        <v>0</v>
      </c>
      <c r="AQ1735" s="84" t="b">
        <v>0</v>
      </c>
      <c r="AR1735" s="84" t="b">
        <v>1</v>
      </c>
      <c r="AS1735" s="84" t="s">
        <v>2140</v>
      </c>
      <c r="AT1735" s="84">
        <v>103</v>
      </c>
      <c r="AU1735" s="87" t="s">
        <v>24981</v>
      </c>
      <c r="AV1735" s="84" t="b">
        <v>0</v>
      </c>
      <c r="AW1735" s="84" t="s">
        <v>5508</v>
      </c>
      <c r="AX1735" s="87" t="s">
        <v>28781</v>
      </c>
      <c r="AY1735" s="84" t="s">
        <v>66</v>
      </c>
    </row>
    <row r="1736" spans="1:51" x14ac:dyDescent="0.25">
      <c r="A1736" s="69" t="s">
        <v>8919</v>
      </c>
      <c r="B1736" s="70"/>
      <c r="C1736" s="70"/>
      <c r="D1736" s="71"/>
      <c r="E1736" s="114"/>
      <c r="F1736" s="107" t="s">
        <v>26419</v>
      </c>
      <c r="G1736" s="115"/>
      <c r="H1736" s="74"/>
      <c r="I1736" s="75"/>
      <c r="J1736" s="116"/>
      <c r="K1736" s="74" t="s">
        <v>31191</v>
      </c>
      <c r="L1736" s="117"/>
      <c r="M1736" s="79"/>
      <c r="N1736" s="79"/>
      <c r="O1736" s="80"/>
      <c r="P1736" s="81"/>
      <c r="Q1736" s="81"/>
      <c r="R1736" s="91"/>
      <c r="S1736" s="91"/>
      <c r="T1736" s="91"/>
      <c r="U1736" s="91"/>
      <c r="V1736" s="52"/>
      <c r="W1736" s="52"/>
      <c r="X1736" s="52"/>
      <c r="Y1736" s="52"/>
      <c r="Z1736" s="51"/>
      <c r="AA1736" s="76"/>
      <c r="AB1736" s="76"/>
      <c r="AC1736" s="77"/>
      <c r="AD1736" s="84" t="s">
        <v>17658</v>
      </c>
      <c r="AE1736" s="84">
        <v>1223</v>
      </c>
      <c r="AF1736" s="84">
        <v>776388</v>
      </c>
      <c r="AG1736" s="84">
        <v>22129</v>
      </c>
      <c r="AH1736" s="84">
        <v>354</v>
      </c>
      <c r="AI1736" s="84">
        <v>-18000</v>
      </c>
      <c r="AJ1736" s="84" t="s">
        <v>19789</v>
      </c>
      <c r="AK1736" s="84" t="s">
        <v>21336</v>
      </c>
      <c r="AL1736" s="87" t="s">
        <v>22312</v>
      </c>
      <c r="AM1736" s="84" t="s">
        <v>4145</v>
      </c>
      <c r="AN1736" s="86">
        <v>40002.535543981481</v>
      </c>
      <c r="AO1736" s="87" t="s">
        <v>23646</v>
      </c>
      <c r="AP1736" s="84" t="b">
        <v>0</v>
      </c>
      <c r="AQ1736" s="84" t="b">
        <v>0</v>
      </c>
      <c r="AR1736" s="84" t="b">
        <v>0</v>
      </c>
      <c r="AS1736" s="84" t="s">
        <v>2140</v>
      </c>
      <c r="AT1736" s="84">
        <v>5930</v>
      </c>
      <c r="AU1736" s="87" t="s">
        <v>24982</v>
      </c>
      <c r="AV1736" s="84" t="b">
        <v>1</v>
      </c>
      <c r="AW1736" s="84" t="s">
        <v>5508</v>
      </c>
      <c r="AX1736" s="87" t="s">
        <v>28782</v>
      </c>
      <c r="AY1736" s="84" t="s">
        <v>65</v>
      </c>
    </row>
    <row r="1737" spans="1:51" x14ac:dyDescent="0.25">
      <c r="A1737" s="69" t="s">
        <v>7588</v>
      </c>
      <c r="B1737" s="70"/>
      <c r="C1737" s="70"/>
      <c r="D1737" s="71"/>
      <c r="E1737" s="114"/>
      <c r="F1737" s="107" t="s">
        <v>26420</v>
      </c>
      <c r="G1737" s="115"/>
      <c r="H1737" s="74"/>
      <c r="I1737" s="75"/>
      <c r="J1737" s="116"/>
      <c r="K1737" s="74" t="s">
        <v>31192</v>
      </c>
      <c r="L1737" s="117"/>
      <c r="M1737" s="79"/>
      <c r="N1737" s="79"/>
      <c r="O1737" s="80"/>
      <c r="P1737" s="81"/>
      <c r="Q1737" s="81"/>
      <c r="R1737" s="91"/>
      <c r="S1737" s="91"/>
      <c r="T1737" s="91"/>
      <c r="U1737" s="91"/>
      <c r="V1737" s="52"/>
      <c r="W1737" s="52"/>
      <c r="X1737" s="52"/>
      <c r="Y1737" s="52"/>
      <c r="Z1737" s="51"/>
      <c r="AA1737" s="76"/>
      <c r="AB1737" s="76"/>
      <c r="AC1737" s="77"/>
      <c r="AD1737" s="84" t="s">
        <v>17659</v>
      </c>
      <c r="AE1737" s="84">
        <v>399</v>
      </c>
      <c r="AF1737" s="84">
        <v>1289</v>
      </c>
      <c r="AG1737" s="84">
        <v>1013</v>
      </c>
      <c r="AH1737" s="84">
        <v>581</v>
      </c>
      <c r="AI1737" s="84">
        <v>-18000</v>
      </c>
      <c r="AJ1737" s="84" t="s">
        <v>19790</v>
      </c>
      <c r="AK1737" s="84"/>
      <c r="AL1737" s="87" t="s">
        <v>22313</v>
      </c>
      <c r="AM1737" s="84" t="s">
        <v>4145</v>
      </c>
      <c r="AN1737" s="86">
        <v>40263.613541666666</v>
      </c>
      <c r="AO1737" s="87" t="s">
        <v>23647</v>
      </c>
      <c r="AP1737" s="84" t="b">
        <v>0</v>
      </c>
      <c r="AQ1737" s="84" t="b">
        <v>0</v>
      </c>
      <c r="AR1737" s="84" t="b">
        <v>0</v>
      </c>
      <c r="AS1737" s="84" t="s">
        <v>2140</v>
      </c>
      <c r="AT1737" s="84">
        <v>73</v>
      </c>
      <c r="AU1737" s="87" t="s">
        <v>24983</v>
      </c>
      <c r="AV1737" s="84" t="b">
        <v>0</v>
      </c>
      <c r="AW1737" s="84" t="s">
        <v>5508</v>
      </c>
      <c r="AX1737" s="87" t="s">
        <v>28783</v>
      </c>
      <c r="AY1737" s="84" t="s">
        <v>66</v>
      </c>
    </row>
    <row r="1738" spans="1:51" x14ac:dyDescent="0.25">
      <c r="A1738" s="69" t="s">
        <v>7589</v>
      </c>
      <c r="B1738" s="70"/>
      <c r="C1738" s="70"/>
      <c r="D1738" s="71"/>
      <c r="E1738" s="114"/>
      <c r="F1738" s="107" t="s">
        <v>26421</v>
      </c>
      <c r="G1738" s="115"/>
      <c r="H1738" s="74"/>
      <c r="I1738" s="75"/>
      <c r="J1738" s="116"/>
      <c r="K1738" s="74" t="s">
        <v>31193</v>
      </c>
      <c r="L1738" s="117"/>
      <c r="M1738" s="79"/>
      <c r="N1738" s="79"/>
      <c r="O1738" s="80"/>
      <c r="P1738" s="81"/>
      <c r="Q1738" s="81"/>
      <c r="R1738" s="91"/>
      <c r="S1738" s="91"/>
      <c r="T1738" s="91"/>
      <c r="U1738" s="91"/>
      <c r="V1738" s="52"/>
      <c r="W1738" s="52"/>
      <c r="X1738" s="52"/>
      <c r="Y1738" s="52"/>
      <c r="Z1738" s="51"/>
      <c r="AA1738" s="76"/>
      <c r="AB1738" s="76"/>
      <c r="AC1738" s="77"/>
      <c r="AD1738" s="84" t="s">
        <v>17660</v>
      </c>
      <c r="AE1738" s="84">
        <v>127</v>
      </c>
      <c r="AF1738" s="84">
        <v>460</v>
      </c>
      <c r="AG1738" s="84">
        <v>5989</v>
      </c>
      <c r="AH1738" s="84">
        <v>510</v>
      </c>
      <c r="AI1738" s="84">
        <v>-21600</v>
      </c>
      <c r="AJ1738" s="84"/>
      <c r="AK1738" s="84"/>
      <c r="AL1738" s="84"/>
      <c r="AM1738" s="84" t="s">
        <v>4147</v>
      </c>
      <c r="AN1738" s="86">
        <v>41196.741932870369</v>
      </c>
      <c r="AO1738" s="87" t="s">
        <v>23648</v>
      </c>
      <c r="AP1738" s="84" t="b">
        <v>0</v>
      </c>
      <c r="AQ1738" s="84" t="b">
        <v>0</v>
      </c>
      <c r="AR1738" s="84" t="b">
        <v>1</v>
      </c>
      <c r="AS1738" s="84" t="s">
        <v>2140</v>
      </c>
      <c r="AT1738" s="84">
        <v>12</v>
      </c>
      <c r="AU1738" s="87" t="s">
        <v>4708</v>
      </c>
      <c r="AV1738" s="84" t="b">
        <v>0</v>
      </c>
      <c r="AW1738" s="84" t="s">
        <v>5508</v>
      </c>
      <c r="AX1738" s="87" t="s">
        <v>28784</v>
      </c>
      <c r="AY1738" s="84" t="s">
        <v>66</v>
      </c>
    </row>
    <row r="1739" spans="1:51" x14ac:dyDescent="0.25">
      <c r="A1739" s="69" t="s">
        <v>7590</v>
      </c>
      <c r="B1739" s="70"/>
      <c r="C1739" s="70"/>
      <c r="D1739" s="71"/>
      <c r="E1739" s="114"/>
      <c r="F1739" s="107" t="s">
        <v>26422</v>
      </c>
      <c r="G1739" s="115"/>
      <c r="H1739" s="74"/>
      <c r="I1739" s="75"/>
      <c r="J1739" s="116"/>
      <c r="K1739" s="74" t="s">
        <v>31194</v>
      </c>
      <c r="L1739" s="117"/>
      <c r="M1739" s="79"/>
      <c r="N1739" s="79"/>
      <c r="O1739" s="80"/>
      <c r="P1739" s="81"/>
      <c r="Q1739" s="81"/>
      <c r="R1739" s="91"/>
      <c r="S1739" s="91"/>
      <c r="T1739" s="91"/>
      <c r="U1739" s="91"/>
      <c r="V1739" s="52"/>
      <c r="W1739" s="52"/>
      <c r="X1739" s="52"/>
      <c r="Y1739" s="52"/>
      <c r="Z1739" s="51"/>
      <c r="AA1739" s="76"/>
      <c r="AB1739" s="76"/>
      <c r="AC1739" s="77"/>
      <c r="AD1739" s="84" t="s">
        <v>17661</v>
      </c>
      <c r="AE1739" s="84">
        <v>384</v>
      </c>
      <c r="AF1739" s="84">
        <v>193</v>
      </c>
      <c r="AG1739" s="84">
        <v>7119</v>
      </c>
      <c r="AH1739" s="84">
        <v>4492</v>
      </c>
      <c r="AI1739" s="84">
        <v>-18000</v>
      </c>
      <c r="AJ1739" s="84" t="s">
        <v>19791</v>
      </c>
      <c r="AK1739" s="84" t="s">
        <v>21337</v>
      </c>
      <c r="AL1739" s="84"/>
      <c r="AM1739" s="84" t="s">
        <v>4145</v>
      </c>
      <c r="AN1739" s="86">
        <v>40563.588784722226</v>
      </c>
      <c r="AO1739" s="87" t="s">
        <v>23649</v>
      </c>
      <c r="AP1739" s="84" t="b">
        <v>0</v>
      </c>
      <c r="AQ1739" s="84" t="b">
        <v>0</v>
      </c>
      <c r="AR1739" s="84" t="b">
        <v>1</v>
      </c>
      <c r="AS1739" s="84" t="s">
        <v>2140</v>
      </c>
      <c r="AT1739" s="84">
        <v>121</v>
      </c>
      <c r="AU1739" s="87" t="s">
        <v>4707</v>
      </c>
      <c r="AV1739" s="84" t="b">
        <v>0</v>
      </c>
      <c r="AW1739" s="84" t="s">
        <v>5508</v>
      </c>
      <c r="AX1739" s="87" t="s">
        <v>28785</v>
      </c>
      <c r="AY1739" s="84" t="s">
        <v>66</v>
      </c>
    </row>
    <row r="1740" spans="1:51" x14ac:dyDescent="0.25">
      <c r="A1740" s="69" t="s">
        <v>7591</v>
      </c>
      <c r="B1740" s="70"/>
      <c r="C1740" s="70"/>
      <c r="D1740" s="71"/>
      <c r="E1740" s="114"/>
      <c r="F1740" s="107" t="s">
        <v>4923</v>
      </c>
      <c r="G1740" s="115"/>
      <c r="H1740" s="74"/>
      <c r="I1740" s="75"/>
      <c r="J1740" s="116"/>
      <c r="K1740" s="74" t="s">
        <v>31195</v>
      </c>
      <c r="L1740" s="117"/>
      <c r="M1740" s="79"/>
      <c r="N1740" s="79"/>
      <c r="O1740" s="80"/>
      <c r="P1740" s="81"/>
      <c r="Q1740" s="81"/>
      <c r="R1740" s="91"/>
      <c r="S1740" s="91"/>
      <c r="T1740" s="91"/>
      <c r="U1740" s="91"/>
      <c r="V1740" s="52"/>
      <c r="W1740" s="52"/>
      <c r="X1740" s="52"/>
      <c r="Y1740" s="52"/>
      <c r="Z1740" s="51"/>
      <c r="AA1740" s="76"/>
      <c r="AB1740" s="76"/>
      <c r="AC1740" s="77"/>
      <c r="AD1740" s="84" t="s">
        <v>17662</v>
      </c>
      <c r="AE1740" s="84">
        <v>14</v>
      </c>
      <c r="AF1740" s="84">
        <v>2</v>
      </c>
      <c r="AG1740" s="84">
        <v>22</v>
      </c>
      <c r="AH1740" s="84">
        <v>36</v>
      </c>
      <c r="AI1740" s="84">
        <v>-28800</v>
      </c>
      <c r="AJ1740" s="84"/>
      <c r="AK1740" s="84"/>
      <c r="AL1740" s="84"/>
      <c r="AM1740" s="84" t="s">
        <v>4149</v>
      </c>
      <c r="AN1740" s="86">
        <v>42633.888912037037</v>
      </c>
      <c r="AO1740" s="84"/>
      <c r="AP1740" s="84" t="b">
        <v>1</v>
      </c>
      <c r="AQ1740" s="84" t="b">
        <v>1</v>
      </c>
      <c r="AR1740" s="84" t="b">
        <v>0</v>
      </c>
      <c r="AS1740" s="84" t="s">
        <v>2140</v>
      </c>
      <c r="AT1740" s="84">
        <v>0</v>
      </c>
      <c r="AU1740" s="84"/>
      <c r="AV1740" s="84" t="b">
        <v>0</v>
      </c>
      <c r="AW1740" s="84" t="s">
        <v>5508</v>
      </c>
      <c r="AX1740" s="87" t="s">
        <v>28786</v>
      </c>
      <c r="AY1740" s="84" t="s">
        <v>66</v>
      </c>
    </row>
    <row r="1741" spans="1:51" x14ac:dyDescent="0.25">
      <c r="A1741" s="69" t="s">
        <v>8920</v>
      </c>
      <c r="B1741" s="70"/>
      <c r="C1741" s="70"/>
      <c r="D1741" s="71"/>
      <c r="E1741" s="114"/>
      <c r="F1741" s="107" t="s">
        <v>26423</v>
      </c>
      <c r="G1741" s="115"/>
      <c r="H1741" s="74"/>
      <c r="I1741" s="75"/>
      <c r="J1741" s="116"/>
      <c r="K1741" s="74" t="s">
        <v>31196</v>
      </c>
      <c r="L1741" s="117"/>
      <c r="M1741" s="79"/>
      <c r="N1741" s="79"/>
      <c r="O1741" s="80"/>
      <c r="P1741" s="81"/>
      <c r="Q1741" s="81"/>
      <c r="R1741" s="91"/>
      <c r="S1741" s="91"/>
      <c r="T1741" s="91"/>
      <c r="U1741" s="91"/>
      <c r="V1741" s="52"/>
      <c r="W1741" s="52"/>
      <c r="X1741" s="52"/>
      <c r="Y1741" s="52"/>
      <c r="Z1741" s="51"/>
      <c r="AA1741" s="76"/>
      <c r="AB1741" s="76"/>
      <c r="AC1741" s="77"/>
      <c r="AD1741" s="84" t="s">
        <v>17663</v>
      </c>
      <c r="AE1741" s="84">
        <v>97122</v>
      </c>
      <c r="AF1741" s="84">
        <v>141777</v>
      </c>
      <c r="AG1741" s="84">
        <v>52012</v>
      </c>
      <c r="AH1741" s="84">
        <v>14790</v>
      </c>
      <c r="AI1741" s="84">
        <v>-18000</v>
      </c>
      <c r="AJ1741" s="84" t="s">
        <v>19792</v>
      </c>
      <c r="AK1741" s="84" t="s">
        <v>21338</v>
      </c>
      <c r="AL1741" s="87" t="s">
        <v>22314</v>
      </c>
      <c r="AM1741" s="84" t="s">
        <v>4145</v>
      </c>
      <c r="AN1741" s="86">
        <v>40408.020254629628</v>
      </c>
      <c r="AO1741" s="87" t="s">
        <v>23650</v>
      </c>
      <c r="AP1741" s="84" t="b">
        <v>0</v>
      </c>
      <c r="AQ1741" s="84" t="b">
        <v>0</v>
      </c>
      <c r="AR1741" s="84" t="b">
        <v>0</v>
      </c>
      <c r="AS1741" s="84" t="s">
        <v>2140</v>
      </c>
      <c r="AT1741" s="84">
        <v>2998</v>
      </c>
      <c r="AU1741" s="87" t="s">
        <v>24984</v>
      </c>
      <c r="AV1741" s="84" t="b">
        <v>0</v>
      </c>
      <c r="AW1741" s="84" t="s">
        <v>5508</v>
      </c>
      <c r="AX1741" s="87" t="s">
        <v>28787</v>
      </c>
      <c r="AY1741" s="84" t="s">
        <v>65</v>
      </c>
    </row>
    <row r="1742" spans="1:51" x14ac:dyDescent="0.25">
      <c r="A1742" s="69" t="s">
        <v>8921</v>
      </c>
      <c r="B1742" s="70"/>
      <c r="C1742" s="70"/>
      <c r="D1742" s="71"/>
      <c r="E1742" s="114"/>
      <c r="F1742" s="107" t="s">
        <v>26424</v>
      </c>
      <c r="G1742" s="115"/>
      <c r="H1742" s="74"/>
      <c r="I1742" s="75"/>
      <c r="J1742" s="116"/>
      <c r="K1742" s="74" t="s">
        <v>31197</v>
      </c>
      <c r="L1742" s="117"/>
      <c r="M1742" s="79"/>
      <c r="N1742" s="79"/>
      <c r="O1742" s="80"/>
      <c r="P1742" s="81"/>
      <c r="Q1742" s="81"/>
      <c r="R1742" s="91"/>
      <c r="S1742" s="91"/>
      <c r="T1742" s="91"/>
      <c r="U1742" s="91"/>
      <c r="V1742" s="52"/>
      <c r="W1742" s="52"/>
      <c r="X1742" s="52"/>
      <c r="Y1742" s="52"/>
      <c r="Z1742" s="51"/>
      <c r="AA1742" s="76"/>
      <c r="AB1742" s="76"/>
      <c r="AC1742" s="77"/>
      <c r="AD1742" s="84" t="s">
        <v>17664</v>
      </c>
      <c r="AE1742" s="84">
        <v>632</v>
      </c>
      <c r="AF1742" s="84">
        <v>131</v>
      </c>
      <c r="AG1742" s="84">
        <v>1405</v>
      </c>
      <c r="AH1742" s="84">
        <v>2279</v>
      </c>
      <c r="AI1742" s="84"/>
      <c r="AJ1742" s="84"/>
      <c r="AK1742" s="84"/>
      <c r="AL1742" s="84"/>
      <c r="AM1742" s="84"/>
      <c r="AN1742" s="86">
        <v>40958.876203703701</v>
      </c>
      <c r="AO1742" s="87" t="s">
        <v>23651</v>
      </c>
      <c r="AP1742" s="84" t="b">
        <v>1</v>
      </c>
      <c r="AQ1742" s="84" t="b">
        <v>0</v>
      </c>
      <c r="AR1742" s="84" t="b">
        <v>1</v>
      </c>
      <c r="AS1742" s="84" t="s">
        <v>2140</v>
      </c>
      <c r="AT1742" s="84">
        <v>5</v>
      </c>
      <c r="AU1742" s="87" t="s">
        <v>4681</v>
      </c>
      <c r="AV1742" s="84" t="b">
        <v>0</v>
      </c>
      <c r="AW1742" s="84" t="s">
        <v>5508</v>
      </c>
      <c r="AX1742" s="87" t="s">
        <v>28788</v>
      </c>
      <c r="AY1742" s="84" t="s">
        <v>65</v>
      </c>
    </row>
    <row r="1743" spans="1:51" x14ac:dyDescent="0.25">
      <c r="A1743" s="69" t="s">
        <v>7592</v>
      </c>
      <c r="B1743" s="70"/>
      <c r="C1743" s="70"/>
      <c r="D1743" s="71"/>
      <c r="E1743" s="114"/>
      <c r="F1743" s="107" t="s">
        <v>26425</v>
      </c>
      <c r="G1743" s="115"/>
      <c r="H1743" s="74"/>
      <c r="I1743" s="75"/>
      <c r="J1743" s="116"/>
      <c r="K1743" s="74" t="s">
        <v>31198</v>
      </c>
      <c r="L1743" s="117"/>
      <c r="M1743" s="79"/>
      <c r="N1743" s="79"/>
      <c r="O1743" s="80"/>
      <c r="P1743" s="81"/>
      <c r="Q1743" s="81"/>
      <c r="R1743" s="91"/>
      <c r="S1743" s="91"/>
      <c r="T1743" s="91"/>
      <c r="U1743" s="91"/>
      <c r="V1743" s="52"/>
      <c r="W1743" s="52"/>
      <c r="X1743" s="52"/>
      <c r="Y1743" s="52"/>
      <c r="Z1743" s="51"/>
      <c r="AA1743" s="76"/>
      <c r="AB1743" s="76"/>
      <c r="AC1743" s="77"/>
      <c r="AD1743" s="84" t="s">
        <v>17665</v>
      </c>
      <c r="AE1743" s="84">
        <v>727</v>
      </c>
      <c r="AF1743" s="84">
        <v>202</v>
      </c>
      <c r="AG1743" s="84">
        <v>9704</v>
      </c>
      <c r="AH1743" s="84">
        <v>6113</v>
      </c>
      <c r="AI1743" s="84">
        <v>-21600</v>
      </c>
      <c r="AJ1743" s="84" t="s">
        <v>19793</v>
      </c>
      <c r="AK1743" s="84" t="s">
        <v>21339</v>
      </c>
      <c r="AL1743" s="84"/>
      <c r="AM1743" s="84" t="s">
        <v>20994</v>
      </c>
      <c r="AN1743" s="86">
        <v>40873.255879629629</v>
      </c>
      <c r="AO1743" s="87" t="s">
        <v>23652</v>
      </c>
      <c r="AP1743" s="84" t="b">
        <v>0</v>
      </c>
      <c r="AQ1743" s="84" t="b">
        <v>0</v>
      </c>
      <c r="AR1743" s="84" t="b">
        <v>1</v>
      </c>
      <c r="AS1743" s="84" t="s">
        <v>2142</v>
      </c>
      <c r="AT1743" s="84">
        <v>6</v>
      </c>
      <c r="AU1743" s="87" t="s">
        <v>4708</v>
      </c>
      <c r="AV1743" s="84" t="b">
        <v>0</v>
      </c>
      <c r="AW1743" s="84" t="s">
        <v>5508</v>
      </c>
      <c r="AX1743" s="87" t="s">
        <v>28789</v>
      </c>
      <c r="AY1743" s="84" t="s">
        <v>66</v>
      </c>
    </row>
    <row r="1744" spans="1:51" x14ac:dyDescent="0.25">
      <c r="A1744" s="69" t="s">
        <v>7593</v>
      </c>
      <c r="B1744" s="70"/>
      <c r="C1744" s="70"/>
      <c r="D1744" s="71"/>
      <c r="E1744" s="114"/>
      <c r="F1744" s="107" t="s">
        <v>26426</v>
      </c>
      <c r="G1744" s="115"/>
      <c r="H1744" s="74"/>
      <c r="I1744" s="75"/>
      <c r="J1744" s="116"/>
      <c r="K1744" s="74" t="s">
        <v>31199</v>
      </c>
      <c r="L1744" s="117"/>
      <c r="M1744" s="79"/>
      <c r="N1744" s="79"/>
      <c r="O1744" s="80"/>
      <c r="P1744" s="81"/>
      <c r="Q1744" s="81"/>
      <c r="R1744" s="91"/>
      <c r="S1744" s="91"/>
      <c r="T1744" s="91"/>
      <c r="U1744" s="91"/>
      <c r="V1744" s="52"/>
      <c r="W1744" s="52"/>
      <c r="X1744" s="52"/>
      <c r="Y1744" s="52"/>
      <c r="Z1744" s="51"/>
      <c r="AA1744" s="76"/>
      <c r="AB1744" s="76"/>
      <c r="AC1744" s="77"/>
      <c r="AD1744" s="84" t="s">
        <v>17666</v>
      </c>
      <c r="AE1744" s="84">
        <v>73</v>
      </c>
      <c r="AF1744" s="84">
        <v>9</v>
      </c>
      <c r="AG1744" s="84">
        <v>58</v>
      </c>
      <c r="AH1744" s="84">
        <v>96</v>
      </c>
      <c r="AI1744" s="84"/>
      <c r="AJ1744" s="84"/>
      <c r="AK1744" s="84"/>
      <c r="AL1744" s="84"/>
      <c r="AM1744" s="84"/>
      <c r="AN1744" s="86">
        <v>42576.469861111109</v>
      </c>
      <c r="AO1744" s="87" t="s">
        <v>23653</v>
      </c>
      <c r="AP1744" s="84" t="b">
        <v>1</v>
      </c>
      <c r="AQ1744" s="84" t="b">
        <v>0</v>
      </c>
      <c r="AR1744" s="84" t="b">
        <v>0</v>
      </c>
      <c r="AS1744" s="84" t="s">
        <v>4678</v>
      </c>
      <c r="AT1744" s="84">
        <v>2</v>
      </c>
      <c r="AU1744" s="84"/>
      <c r="AV1744" s="84" t="b">
        <v>0</v>
      </c>
      <c r="AW1744" s="84" t="s">
        <v>5508</v>
      </c>
      <c r="AX1744" s="87" t="s">
        <v>28790</v>
      </c>
      <c r="AY1744" s="84" t="s">
        <v>66</v>
      </c>
    </row>
    <row r="1745" spans="1:51" x14ac:dyDescent="0.25">
      <c r="A1745" s="69" t="s">
        <v>7594</v>
      </c>
      <c r="B1745" s="70"/>
      <c r="C1745" s="70"/>
      <c r="D1745" s="71"/>
      <c r="E1745" s="114"/>
      <c r="F1745" s="107" t="s">
        <v>4932</v>
      </c>
      <c r="G1745" s="115"/>
      <c r="H1745" s="74"/>
      <c r="I1745" s="75"/>
      <c r="J1745" s="116"/>
      <c r="K1745" s="74" t="s">
        <v>31200</v>
      </c>
      <c r="L1745" s="117"/>
      <c r="M1745" s="79"/>
      <c r="N1745" s="79"/>
      <c r="O1745" s="80"/>
      <c r="P1745" s="81"/>
      <c r="Q1745" s="81"/>
      <c r="R1745" s="91"/>
      <c r="S1745" s="91"/>
      <c r="T1745" s="91"/>
      <c r="U1745" s="91"/>
      <c r="V1745" s="52"/>
      <c r="W1745" s="52"/>
      <c r="X1745" s="52"/>
      <c r="Y1745" s="52"/>
      <c r="Z1745" s="51"/>
      <c r="AA1745" s="76"/>
      <c r="AB1745" s="76"/>
      <c r="AC1745" s="77"/>
      <c r="AD1745" s="84" t="s">
        <v>17667</v>
      </c>
      <c r="AE1745" s="84">
        <v>88</v>
      </c>
      <c r="AF1745" s="84">
        <v>33</v>
      </c>
      <c r="AG1745" s="84">
        <v>21</v>
      </c>
      <c r="AH1745" s="84">
        <v>13</v>
      </c>
      <c r="AI1745" s="84"/>
      <c r="AJ1745" s="84"/>
      <c r="AK1745" s="84"/>
      <c r="AL1745" s="84"/>
      <c r="AM1745" s="84"/>
      <c r="AN1745" s="86">
        <v>39973.886400462965</v>
      </c>
      <c r="AO1745" s="84"/>
      <c r="AP1745" s="84" t="b">
        <v>1</v>
      </c>
      <c r="AQ1745" s="84" t="b">
        <v>1</v>
      </c>
      <c r="AR1745" s="84" t="b">
        <v>0</v>
      </c>
      <c r="AS1745" s="84" t="s">
        <v>2140</v>
      </c>
      <c r="AT1745" s="84">
        <v>1</v>
      </c>
      <c r="AU1745" s="87" t="s">
        <v>4681</v>
      </c>
      <c r="AV1745" s="84" t="b">
        <v>0</v>
      </c>
      <c r="AW1745" s="84" t="s">
        <v>5508</v>
      </c>
      <c r="AX1745" s="87" t="s">
        <v>28791</v>
      </c>
      <c r="AY1745" s="84" t="s">
        <v>66</v>
      </c>
    </row>
    <row r="1746" spans="1:51" x14ac:dyDescent="0.25">
      <c r="A1746" s="69" t="s">
        <v>7595</v>
      </c>
      <c r="B1746" s="70"/>
      <c r="C1746" s="70"/>
      <c r="D1746" s="71"/>
      <c r="E1746" s="114"/>
      <c r="F1746" s="107" t="s">
        <v>26427</v>
      </c>
      <c r="G1746" s="115"/>
      <c r="H1746" s="74"/>
      <c r="I1746" s="75"/>
      <c r="J1746" s="116"/>
      <c r="K1746" s="74" t="s">
        <v>31201</v>
      </c>
      <c r="L1746" s="117"/>
      <c r="M1746" s="79"/>
      <c r="N1746" s="79"/>
      <c r="O1746" s="80"/>
      <c r="P1746" s="81"/>
      <c r="Q1746" s="81"/>
      <c r="R1746" s="91"/>
      <c r="S1746" s="91"/>
      <c r="T1746" s="91"/>
      <c r="U1746" s="91"/>
      <c r="V1746" s="52"/>
      <c r="W1746" s="52"/>
      <c r="X1746" s="52"/>
      <c r="Y1746" s="52"/>
      <c r="Z1746" s="51"/>
      <c r="AA1746" s="76"/>
      <c r="AB1746" s="76"/>
      <c r="AC1746" s="77"/>
      <c r="AD1746" s="84" t="s">
        <v>3423</v>
      </c>
      <c r="AE1746" s="84">
        <v>219</v>
      </c>
      <c r="AF1746" s="84">
        <v>73</v>
      </c>
      <c r="AG1746" s="84">
        <v>4469</v>
      </c>
      <c r="AH1746" s="84">
        <v>2153</v>
      </c>
      <c r="AI1746" s="84">
        <v>-28800</v>
      </c>
      <c r="AJ1746" s="84" t="s">
        <v>19794</v>
      </c>
      <c r="AK1746" s="84"/>
      <c r="AL1746" s="84"/>
      <c r="AM1746" s="84" t="s">
        <v>4149</v>
      </c>
      <c r="AN1746" s="86">
        <v>41726.532650462963</v>
      </c>
      <c r="AO1746" s="87" t="s">
        <v>23654</v>
      </c>
      <c r="AP1746" s="84" t="b">
        <v>0</v>
      </c>
      <c r="AQ1746" s="84" t="b">
        <v>0</v>
      </c>
      <c r="AR1746" s="84" t="b">
        <v>0</v>
      </c>
      <c r="AS1746" s="84" t="s">
        <v>2140</v>
      </c>
      <c r="AT1746" s="84">
        <v>4</v>
      </c>
      <c r="AU1746" s="87" t="s">
        <v>4681</v>
      </c>
      <c r="AV1746" s="84" t="b">
        <v>0</v>
      </c>
      <c r="AW1746" s="84" t="s">
        <v>5508</v>
      </c>
      <c r="AX1746" s="87" t="s">
        <v>28792</v>
      </c>
      <c r="AY1746" s="84" t="s">
        <v>66</v>
      </c>
    </row>
    <row r="1747" spans="1:51" x14ac:dyDescent="0.25">
      <c r="A1747" s="69" t="s">
        <v>7596</v>
      </c>
      <c r="B1747" s="70"/>
      <c r="C1747" s="70"/>
      <c r="D1747" s="71"/>
      <c r="E1747" s="114"/>
      <c r="F1747" s="107" t="s">
        <v>26428</v>
      </c>
      <c r="G1747" s="115"/>
      <c r="H1747" s="74"/>
      <c r="I1747" s="75"/>
      <c r="J1747" s="116"/>
      <c r="K1747" s="74" t="s">
        <v>31202</v>
      </c>
      <c r="L1747" s="117"/>
      <c r="M1747" s="79"/>
      <c r="N1747" s="79"/>
      <c r="O1747" s="80"/>
      <c r="P1747" s="81"/>
      <c r="Q1747" s="81"/>
      <c r="R1747" s="91"/>
      <c r="S1747" s="91"/>
      <c r="T1747" s="91"/>
      <c r="U1747" s="91"/>
      <c r="V1747" s="52"/>
      <c r="W1747" s="52"/>
      <c r="X1747" s="52"/>
      <c r="Y1747" s="52"/>
      <c r="Z1747" s="51"/>
      <c r="AA1747" s="76"/>
      <c r="AB1747" s="76"/>
      <c r="AC1747" s="77"/>
      <c r="AD1747" s="84" t="s">
        <v>17668</v>
      </c>
      <c r="AE1747" s="84">
        <v>4082</v>
      </c>
      <c r="AF1747" s="84">
        <v>13125</v>
      </c>
      <c r="AG1747" s="84">
        <v>21005</v>
      </c>
      <c r="AH1747" s="84">
        <v>2534</v>
      </c>
      <c r="AI1747" s="84">
        <v>-28800</v>
      </c>
      <c r="AJ1747" s="84" t="s">
        <v>19795</v>
      </c>
      <c r="AK1747" s="84" t="s">
        <v>3628</v>
      </c>
      <c r="AL1747" s="87" t="s">
        <v>22315</v>
      </c>
      <c r="AM1747" s="84" t="s">
        <v>4149</v>
      </c>
      <c r="AN1747" s="86">
        <v>39549.21974537037</v>
      </c>
      <c r="AO1747" s="87" t="s">
        <v>23655</v>
      </c>
      <c r="AP1747" s="84" t="b">
        <v>0</v>
      </c>
      <c r="AQ1747" s="84" t="b">
        <v>0</v>
      </c>
      <c r="AR1747" s="84" t="b">
        <v>1</v>
      </c>
      <c r="AS1747" s="84" t="s">
        <v>2140</v>
      </c>
      <c r="AT1747" s="84">
        <v>445</v>
      </c>
      <c r="AU1747" s="87" t="s">
        <v>4681</v>
      </c>
      <c r="AV1747" s="84" t="b">
        <v>0</v>
      </c>
      <c r="AW1747" s="84" t="s">
        <v>5508</v>
      </c>
      <c r="AX1747" s="87" t="s">
        <v>28793</v>
      </c>
      <c r="AY1747" s="84" t="s">
        <v>66</v>
      </c>
    </row>
    <row r="1748" spans="1:51" x14ac:dyDescent="0.25">
      <c r="A1748" s="69" t="s">
        <v>7597</v>
      </c>
      <c r="B1748" s="70"/>
      <c r="C1748" s="70"/>
      <c r="D1748" s="71"/>
      <c r="E1748" s="114"/>
      <c r="F1748" s="107" t="s">
        <v>26429</v>
      </c>
      <c r="G1748" s="115"/>
      <c r="H1748" s="74"/>
      <c r="I1748" s="75"/>
      <c r="J1748" s="116"/>
      <c r="K1748" s="74" t="s">
        <v>31203</v>
      </c>
      <c r="L1748" s="117"/>
      <c r="M1748" s="79"/>
      <c r="N1748" s="79"/>
      <c r="O1748" s="80"/>
      <c r="P1748" s="81"/>
      <c r="Q1748" s="81"/>
      <c r="R1748" s="91"/>
      <c r="S1748" s="91"/>
      <c r="T1748" s="91"/>
      <c r="U1748" s="91"/>
      <c r="V1748" s="52"/>
      <c r="W1748" s="52"/>
      <c r="X1748" s="52"/>
      <c r="Y1748" s="52"/>
      <c r="Z1748" s="51"/>
      <c r="AA1748" s="76"/>
      <c r="AB1748" s="76"/>
      <c r="AC1748" s="77"/>
      <c r="AD1748" s="84" t="s">
        <v>17669</v>
      </c>
      <c r="AE1748" s="84">
        <v>675</v>
      </c>
      <c r="AF1748" s="84">
        <v>1389</v>
      </c>
      <c r="AG1748" s="84">
        <v>45274</v>
      </c>
      <c r="AH1748" s="84">
        <v>2996</v>
      </c>
      <c r="AI1748" s="84">
        <v>-21600</v>
      </c>
      <c r="AJ1748" s="84" t="s">
        <v>19796</v>
      </c>
      <c r="AK1748" s="84" t="s">
        <v>2363</v>
      </c>
      <c r="AL1748" s="84"/>
      <c r="AM1748" s="84" t="s">
        <v>4147</v>
      </c>
      <c r="AN1748" s="86">
        <v>39825.571921296294</v>
      </c>
      <c r="AO1748" s="84"/>
      <c r="AP1748" s="84" t="b">
        <v>0</v>
      </c>
      <c r="AQ1748" s="84" t="b">
        <v>0</v>
      </c>
      <c r="AR1748" s="84" t="b">
        <v>0</v>
      </c>
      <c r="AS1748" s="84" t="s">
        <v>2140</v>
      </c>
      <c r="AT1748" s="84">
        <v>79</v>
      </c>
      <c r="AU1748" s="87" t="s">
        <v>4735</v>
      </c>
      <c r="AV1748" s="84" t="b">
        <v>0</v>
      </c>
      <c r="AW1748" s="84" t="s">
        <v>5508</v>
      </c>
      <c r="AX1748" s="87" t="s">
        <v>28794</v>
      </c>
      <c r="AY1748" s="84" t="s">
        <v>66</v>
      </c>
    </row>
    <row r="1749" spans="1:51" x14ac:dyDescent="0.25">
      <c r="A1749" s="69" t="s">
        <v>7598</v>
      </c>
      <c r="B1749" s="70"/>
      <c r="C1749" s="70"/>
      <c r="D1749" s="71"/>
      <c r="E1749" s="114"/>
      <c r="F1749" s="107" t="s">
        <v>26430</v>
      </c>
      <c r="G1749" s="115"/>
      <c r="H1749" s="74"/>
      <c r="I1749" s="75"/>
      <c r="J1749" s="116"/>
      <c r="K1749" s="74" t="s">
        <v>31204</v>
      </c>
      <c r="L1749" s="117"/>
      <c r="M1749" s="79"/>
      <c r="N1749" s="79"/>
      <c r="O1749" s="80"/>
      <c r="P1749" s="81"/>
      <c r="Q1749" s="81"/>
      <c r="R1749" s="91"/>
      <c r="S1749" s="91"/>
      <c r="T1749" s="91"/>
      <c r="U1749" s="91"/>
      <c r="V1749" s="52"/>
      <c r="W1749" s="52"/>
      <c r="X1749" s="52"/>
      <c r="Y1749" s="52"/>
      <c r="Z1749" s="51"/>
      <c r="AA1749" s="76"/>
      <c r="AB1749" s="76"/>
      <c r="AC1749" s="77"/>
      <c r="AD1749" s="84" t="s">
        <v>17670</v>
      </c>
      <c r="AE1749" s="84">
        <v>2094</v>
      </c>
      <c r="AF1749" s="84">
        <v>1312</v>
      </c>
      <c r="AG1749" s="84">
        <v>13865</v>
      </c>
      <c r="AH1749" s="84">
        <v>20529</v>
      </c>
      <c r="AI1749" s="84">
        <v>-28800</v>
      </c>
      <c r="AJ1749" s="84" t="s">
        <v>19797</v>
      </c>
      <c r="AK1749" s="84"/>
      <c r="AL1749" s="84"/>
      <c r="AM1749" s="84" t="s">
        <v>4149</v>
      </c>
      <c r="AN1749" s="86">
        <v>42508.284583333334</v>
      </c>
      <c r="AO1749" s="87" t="s">
        <v>23656</v>
      </c>
      <c r="AP1749" s="84" t="b">
        <v>1</v>
      </c>
      <c r="AQ1749" s="84" t="b">
        <v>0</v>
      </c>
      <c r="AR1749" s="84" t="b">
        <v>0</v>
      </c>
      <c r="AS1749" s="84" t="s">
        <v>2140</v>
      </c>
      <c r="AT1749" s="84">
        <v>23</v>
      </c>
      <c r="AU1749" s="84"/>
      <c r="AV1749" s="84" t="b">
        <v>0</v>
      </c>
      <c r="AW1749" s="84" t="s">
        <v>5508</v>
      </c>
      <c r="AX1749" s="87" t="s">
        <v>28795</v>
      </c>
      <c r="AY1749" s="84" t="s">
        <v>66</v>
      </c>
    </row>
    <row r="1750" spans="1:51" x14ac:dyDescent="0.25">
      <c r="A1750" s="69" t="s">
        <v>7599</v>
      </c>
      <c r="B1750" s="70"/>
      <c r="C1750" s="70"/>
      <c r="D1750" s="71"/>
      <c r="E1750" s="114"/>
      <c r="F1750" s="107" t="s">
        <v>26431</v>
      </c>
      <c r="G1750" s="115"/>
      <c r="H1750" s="74"/>
      <c r="I1750" s="75"/>
      <c r="J1750" s="116"/>
      <c r="K1750" s="74" t="s">
        <v>31205</v>
      </c>
      <c r="L1750" s="117"/>
      <c r="M1750" s="79"/>
      <c r="N1750" s="79"/>
      <c r="O1750" s="80"/>
      <c r="P1750" s="81"/>
      <c r="Q1750" s="81"/>
      <c r="R1750" s="91"/>
      <c r="S1750" s="91"/>
      <c r="T1750" s="91"/>
      <c r="U1750" s="91"/>
      <c r="V1750" s="52"/>
      <c r="W1750" s="52"/>
      <c r="X1750" s="52"/>
      <c r="Y1750" s="52"/>
      <c r="Z1750" s="51"/>
      <c r="AA1750" s="76"/>
      <c r="AB1750" s="76"/>
      <c r="AC1750" s="77"/>
      <c r="AD1750" s="84" t="s">
        <v>17671</v>
      </c>
      <c r="AE1750" s="84">
        <v>1957</v>
      </c>
      <c r="AF1750" s="84">
        <v>1213</v>
      </c>
      <c r="AG1750" s="84">
        <v>51611</v>
      </c>
      <c r="AH1750" s="84">
        <v>10695</v>
      </c>
      <c r="AI1750" s="84"/>
      <c r="AJ1750" s="84" t="s">
        <v>19798</v>
      </c>
      <c r="AK1750" s="84"/>
      <c r="AL1750" s="84"/>
      <c r="AM1750" s="84"/>
      <c r="AN1750" s="86">
        <v>41460.89471064815</v>
      </c>
      <c r="AO1750" s="87" t="s">
        <v>23657</v>
      </c>
      <c r="AP1750" s="84" t="b">
        <v>1</v>
      </c>
      <c r="AQ1750" s="84" t="b">
        <v>0</v>
      </c>
      <c r="AR1750" s="84" t="b">
        <v>0</v>
      </c>
      <c r="AS1750" s="84" t="s">
        <v>2140</v>
      </c>
      <c r="AT1750" s="84">
        <v>143</v>
      </c>
      <c r="AU1750" s="87" t="s">
        <v>4681</v>
      </c>
      <c r="AV1750" s="84" t="b">
        <v>0</v>
      </c>
      <c r="AW1750" s="84" t="s">
        <v>5508</v>
      </c>
      <c r="AX1750" s="87" t="s">
        <v>28796</v>
      </c>
      <c r="AY1750" s="84" t="s">
        <v>66</v>
      </c>
    </row>
    <row r="1751" spans="1:51" x14ac:dyDescent="0.25">
      <c r="A1751" s="69" t="s">
        <v>7600</v>
      </c>
      <c r="B1751" s="70"/>
      <c r="C1751" s="70"/>
      <c r="D1751" s="71"/>
      <c r="E1751" s="114"/>
      <c r="F1751" s="107" t="s">
        <v>26432</v>
      </c>
      <c r="G1751" s="115"/>
      <c r="H1751" s="74"/>
      <c r="I1751" s="75"/>
      <c r="J1751" s="116"/>
      <c r="K1751" s="74" t="s">
        <v>31206</v>
      </c>
      <c r="L1751" s="117"/>
      <c r="M1751" s="79"/>
      <c r="N1751" s="79"/>
      <c r="O1751" s="80"/>
      <c r="P1751" s="81"/>
      <c r="Q1751" s="81"/>
      <c r="R1751" s="91"/>
      <c r="S1751" s="91"/>
      <c r="T1751" s="91"/>
      <c r="U1751" s="91"/>
      <c r="V1751" s="52"/>
      <c r="W1751" s="52"/>
      <c r="X1751" s="52"/>
      <c r="Y1751" s="52"/>
      <c r="Z1751" s="51"/>
      <c r="AA1751" s="76"/>
      <c r="AB1751" s="76"/>
      <c r="AC1751" s="77"/>
      <c r="AD1751" s="84" t="s">
        <v>17672</v>
      </c>
      <c r="AE1751" s="84">
        <v>298</v>
      </c>
      <c r="AF1751" s="84">
        <v>69</v>
      </c>
      <c r="AG1751" s="84">
        <v>1318</v>
      </c>
      <c r="AH1751" s="84">
        <v>536</v>
      </c>
      <c r="AI1751" s="84">
        <v>-18000</v>
      </c>
      <c r="AJ1751" s="84"/>
      <c r="AK1751" s="84" t="s">
        <v>21340</v>
      </c>
      <c r="AL1751" s="84"/>
      <c r="AM1751" s="84" t="s">
        <v>4146</v>
      </c>
      <c r="AN1751" s="86">
        <v>40600.712685185186</v>
      </c>
      <c r="AO1751" s="87" t="s">
        <v>23658</v>
      </c>
      <c r="AP1751" s="84" t="b">
        <v>0</v>
      </c>
      <c r="AQ1751" s="84" t="b">
        <v>0</v>
      </c>
      <c r="AR1751" s="84" t="b">
        <v>1</v>
      </c>
      <c r="AS1751" s="84" t="s">
        <v>2140</v>
      </c>
      <c r="AT1751" s="84">
        <v>7</v>
      </c>
      <c r="AU1751" s="87" t="s">
        <v>4689</v>
      </c>
      <c r="AV1751" s="84" t="b">
        <v>0</v>
      </c>
      <c r="AW1751" s="84" t="s">
        <v>5508</v>
      </c>
      <c r="AX1751" s="87" t="s">
        <v>28797</v>
      </c>
      <c r="AY1751" s="84" t="s">
        <v>66</v>
      </c>
    </row>
    <row r="1752" spans="1:51" x14ac:dyDescent="0.25">
      <c r="A1752" s="69" t="s">
        <v>7601</v>
      </c>
      <c r="B1752" s="70"/>
      <c r="C1752" s="70"/>
      <c r="D1752" s="71"/>
      <c r="E1752" s="114"/>
      <c r="F1752" s="107" t="s">
        <v>26433</v>
      </c>
      <c r="G1752" s="115"/>
      <c r="H1752" s="74"/>
      <c r="I1752" s="75"/>
      <c r="J1752" s="116"/>
      <c r="K1752" s="74" t="s">
        <v>31207</v>
      </c>
      <c r="L1752" s="117"/>
      <c r="M1752" s="79"/>
      <c r="N1752" s="79"/>
      <c r="O1752" s="80"/>
      <c r="P1752" s="81"/>
      <c r="Q1752" s="81"/>
      <c r="R1752" s="91"/>
      <c r="S1752" s="91"/>
      <c r="T1752" s="91"/>
      <c r="U1752" s="91"/>
      <c r="V1752" s="52"/>
      <c r="W1752" s="52"/>
      <c r="X1752" s="52"/>
      <c r="Y1752" s="52"/>
      <c r="Z1752" s="51"/>
      <c r="AA1752" s="76"/>
      <c r="AB1752" s="76"/>
      <c r="AC1752" s="77"/>
      <c r="AD1752" s="84" t="s">
        <v>17673</v>
      </c>
      <c r="AE1752" s="84">
        <v>640</v>
      </c>
      <c r="AF1752" s="84">
        <v>514</v>
      </c>
      <c r="AG1752" s="84">
        <v>47742</v>
      </c>
      <c r="AH1752" s="84">
        <v>6537</v>
      </c>
      <c r="AI1752" s="84">
        <v>-18000</v>
      </c>
      <c r="AJ1752" s="84" t="s">
        <v>19799</v>
      </c>
      <c r="AK1752" s="84"/>
      <c r="AL1752" s="87" t="s">
        <v>22316</v>
      </c>
      <c r="AM1752" s="84" t="s">
        <v>4145</v>
      </c>
      <c r="AN1752" s="86">
        <v>39962.279004629629</v>
      </c>
      <c r="AO1752" s="87" t="s">
        <v>23659</v>
      </c>
      <c r="AP1752" s="84" t="b">
        <v>0</v>
      </c>
      <c r="AQ1752" s="84" t="b">
        <v>0</v>
      </c>
      <c r="AR1752" s="84" t="b">
        <v>1</v>
      </c>
      <c r="AS1752" s="84" t="s">
        <v>2140</v>
      </c>
      <c r="AT1752" s="84">
        <v>12</v>
      </c>
      <c r="AU1752" s="87" t="s">
        <v>24985</v>
      </c>
      <c r="AV1752" s="84" t="b">
        <v>0</v>
      </c>
      <c r="AW1752" s="84" t="s">
        <v>5508</v>
      </c>
      <c r="AX1752" s="87" t="s">
        <v>28798</v>
      </c>
      <c r="AY1752" s="84" t="s">
        <v>66</v>
      </c>
    </row>
    <row r="1753" spans="1:51" x14ac:dyDescent="0.25">
      <c r="A1753" s="69" t="s">
        <v>7602</v>
      </c>
      <c r="B1753" s="70"/>
      <c r="C1753" s="70"/>
      <c r="D1753" s="71"/>
      <c r="E1753" s="114"/>
      <c r="F1753" s="107" t="s">
        <v>26434</v>
      </c>
      <c r="G1753" s="115"/>
      <c r="H1753" s="74"/>
      <c r="I1753" s="75"/>
      <c r="J1753" s="116"/>
      <c r="K1753" s="74" t="s">
        <v>31208</v>
      </c>
      <c r="L1753" s="117"/>
      <c r="M1753" s="79"/>
      <c r="N1753" s="79"/>
      <c r="O1753" s="80"/>
      <c r="P1753" s="81"/>
      <c r="Q1753" s="81"/>
      <c r="R1753" s="91"/>
      <c r="S1753" s="91"/>
      <c r="T1753" s="91"/>
      <c r="U1753" s="91"/>
      <c r="V1753" s="52"/>
      <c r="W1753" s="52"/>
      <c r="X1753" s="52"/>
      <c r="Y1753" s="52"/>
      <c r="Z1753" s="51"/>
      <c r="AA1753" s="76"/>
      <c r="AB1753" s="76"/>
      <c r="AC1753" s="77"/>
      <c r="AD1753" s="84" t="s">
        <v>17674</v>
      </c>
      <c r="AE1753" s="84">
        <v>9570</v>
      </c>
      <c r="AF1753" s="84">
        <v>13837</v>
      </c>
      <c r="AG1753" s="84">
        <v>145361</v>
      </c>
      <c r="AH1753" s="84">
        <v>4</v>
      </c>
      <c r="AI1753" s="84">
        <v>-25200</v>
      </c>
      <c r="AJ1753" s="84" t="s">
        <v>19800</v>
      </c>
      <c r="AK1753" s="84" t="s">
        <v>21341</v>
      </c>
      <c r="AL1753" s="87" t="s">
        <v>22317</v>
      </c>
      <c r="AM1753" s="84" t="s">
        <v>4179</v>
      </c>
      <c r="AN1753" s="86">
        <v>39981.84815972222</v>
      </c>
      <c r="AO1753" s="87" t="s">
        <v>23660</v>
      </c>
      <c r="AP1753" s="84" t="b">
        <v>0</v>
      </c>
      <c r="AQ1753" s="84" t="b">
        <v>0</v>
      </c>
      <c r="AR1753" s="84" t="b">
        <v>1</v>
      </c>
      <c r="AS1753" s="84" t="s">
        <v>2140</v>
      </c>
      <c r="AT1753" s="84">
        <v>17</v>
      </c>
      <c r="AU1753" s="87" t="s">
        <v>4748</v>
      </c>
      <c r="AV1753" s="84" t="b">
        <v>0</v>
      </c>
      <c r="AW1753" s="84" t="s">
        <v>5508</v>
      </c>
      <c r="AX1753" s="87" t="s">
        <v>28799</v>
      </c>
      <c r="AY1753" s="84" t="s">
        <v>66</v>
      </c>
    </row>
    <row r="1754" spans="1:51" x14ac:dyDescent="0.25">
      <c r="A1754" s="69" t="s">
        <v>7782</v>
      </c>
      <c r="B1754" s="70"/>
      <c r="C1754" s="70"/>
      <c r="D1754" s="71"/>
      <c r="E1754" s="114"/>
      <c r="F1754" s="107" t="s">
        <v>26435</v>
      </c>
      <c r="G1754" s="115"/>
      <c r="H1754" s="74"/>
      <c r="I1754" s="75"/>
      <c r="J1754" s="116"/>
      <c r="K1754" s="74" t="s">
        <v>31209</v>
      </c>
      <c r="L1754" s="117"/>
      <c r="M1754" s="79"/>
      <c r="N1754" s="79"/>
      <c r="O1754" s="80"/>
      <c r="P1754" s="81"/>
      <c r="Q1754" s="81"/>
      <c r="R1754" s="91"/>
      <c r="S1754" s="91"/>
      <c r="T1754" s="91"/>
      <c r="U1754" s="91"/>
      <c r="V1754" s="52"/>
      <c r="W1754" s="52"/>
      <c r="X1754" s="52"/>
      <c r="Y1754" s="52"/>
      <c r="Z1754" s="51"/>
      <c r="AA1754" s="76"/>
      <c r="AB1754" s="76"/>
      <c r="AC1754" s="77"/>
      <c r="AD1754" s="84" t="s">
        <v>17675</v>
      </c>
      <c r="AE1754" s="84">
        <v>67</v>
      </c>
      <c r="AF1754" s="84">
        <v>20</v>
      </c>
      <c r="AG1754" s="84">
        <v>333</v>
      </c>
      <c r="AH1754" s="84">
        <v>1394</v>
      </c>
      <c r="AI1754" s="84"/>
      <c r="AJ1754" s="84"/>
      <c r="AK1754" s="84" t="s">
        <v>21342</v>
      </c>
      <c r="AL1754" s="84"/>
      <c r="AM1754" s="84"/>
      <c r="AN1754" s="86">
        <v>42274.859907407408</v>
      </c>
      <c r="AO1754" s="84"/>
      <c r="AP1754" s="84" t="b">
        <v>1</v>
      </c>
      <c r="AQ1754" s="84" t="b">
        <v>0</v>
      </c>
      <c r="AR1754" s="84" t="b">
        <v>0</v>
      </c>
      <c r="AS1754" s="84" t="s">
        <v>2140</v>
      </c>
      <c r="AT1754" s="84">
        <v>1</v>
      </c>
      <c r="AU1754" s="87" t="s">
        <v>4681</v>
      </c>
      <c r="AV1754" s="84" t="b">
        <v>0</v>
      </c>
      <c r="AW1754" s="84" t="s">
        <v>5508</v>
      </c>
      <c r="AX1754" s="87" t="s">
        <v>28800</v>
      </c>
      <c r="AY1754" s="84" t="s">
        <v>66</v>
      </c>
    </row>
    <row r="1755" spans="1:51" x14ac:dyDescent="0.25">
      <c r="A1755" s="69" t="s">
        <v>7603</v>
      </c>
      <c r="B1755" s="70"/>
      <c r="C1755" s="70"/>
      <c r="D1755" s="71"/>
      <c r="E1755" s="114"/>
      <c r="F1755" s="107" t="s">
        <v>26436</v>
      </c>
      <c r="G1755" s="115"/>
      <c r="H1755" s="74"/>
      <c r="I1755" s="75"/>
      <c r="J1755" s="116"/>
      <c r="K1755" s="74" t="s">
        <v>31210</v>
      </c>
      <c r="L1755" s="117"/>
      <c r="M1755" s="79"/>
      <c r="N1755" s="79"/>
      <c r="O1755" s="80"/>
      <c r="P1755" s="81"/>
      <c r="Q1755" s="81"/>
      <c r="R1755" s="91"/>
      <c r="S1755" s="91"/>
      <c r="T1755" s="91"/>
      <c r="U1755" s="91"/>
      <c r="V1755" s="52"/>
      <c r="W1755" s="52"/>
      <c r="X1755" s="52"/>
      <c r="Y1755" s="52"/>
      <c r="Z1755" s="51"/>
      <c r="AA1755" s="76"/>
      <c r="AB1755" s="76"/>
      <c r="AC1755" s="77"/>
      <c r="AD1755" s="84" t="s">
        <v>17676</v>
      </c>
      <c r="AE1755" s="84">
        <v>46</v>
      </c>
      <c r="AF1755" s="84">
        <v>10</v>
      </c>
      <c r="AG1755" s="84">
        <v>23</v>
      </c>
      <c r="AH1755" s="84">
        <v>14</v>
      </c>
      <c r="AI1755" s="84">
        <v>-28800</v>
      </c>
      <c r="AJ1755" s="84"/>
      <c r="AK1755" s="84"/>
      <c r="AL1755" s="84"/>
      <c r="AM1755" s="84" t="s">
        <v>4149</v>
      </c>
      <c r="AN1755" s="86">
        <v>40761.241875</v>
      </c>
      <c r="AO1755" s="84"/>
      <c r="AP1755" s="84" t="b">
        <v>1</v>
      </c>
      <c r="AQ1755" s="84" t="b">
        <v>0</v>
      </c>
      <c r="AR1755" s="84" t="b">
        <v>0</v>
      </c>
      <c r="AS1755" s="84" t="s">
        <v>2140</v>
      </c>
      <c r="AT1755" s="84">
        <v>0</v>
      </c>
      <c r="AU1755" s="87" t="s">
        <v>4681</v>
      </c>
      <c r="AV1755" s="84" t="b">
        <v>0</v>
      </c>
      <c r="AW1755" s="84" t="s">
        <v>5508</v>
      </c>
      <c r="AX1755" s="87" t="s">
        <v>28801</v>
      </c>
      <c r="AY1755" s="84" t="s">
        <v>66</v>
      </c>
    </row>
    <row r="1756" spans="1:51" x14ac:dyDescent="0.25">
      <c r="A1756" s="69" t="s">
        <v>7604</v>
      </c>
      <c r="B1756" s="70"/>
      <c r="C1756" s="70"/>
      <c r="D1756" s="71"/>
      <c r="E1756" s="114"/>
      <c r="F1756" s="107" t="s">
        <v>26437</v>
      </c>
      <c r="G1756" s="115"/>
      <c r="H1756" s="74"/>
      <c r="I1756" s="75"/>
      <c r="J1756" s="116"/>
      <c r="K1756" s="74" t="s">
        <v>31211</v>
      </c>
      <c r="L1756" s="117"/>
      <c r="M1756" s="79"/>
      <c r="N1756" s="79"/>
      <c r="O1756" s="80"/>
      <c r="P1756" s="81"/>
      <c r="Q1756" s="81"/>
      <c r="R1756" s="91"/>
      <c r="S1756" s="91"/>
      <c r="T1756" s="91"/>
      <c r="U1756" s="91"/>
      <c r="V1756" s="52"/>
      <c r="W1756" s="52"/>
      <c r="X1756" s="52"/>
      <c r="Y1756" s="52"/>
      <c r="Z1756" s="51"/>
      <c r="AA1756" s="76"/>
      <c r="AB1756" s="76"/>
      <c r="AC1756" s="77"/>
      <c r="AD1756" s="84" t="s">
        <v>17677</v>
      </c>
      <c r="AE1756" s="84">
        <v>5001</v>
      </c>
      <c r="AF1756" s="84">
        <v>3552</v>
      </c>
      <c r="AG1756" s="84">
        <v>29746</v>
      </c>
      <c r="AH1756" s="84">
        <v>28962</v>
      </c>
      <c r="AI1756" s="84"/>
      <c r="AJ1756" s="84" t="s">
        <v>19801</v>
      </c>
      <c r="AK1756" s="84" t="s">
        <v>21256</v>
      </c>
      <c r="AL1756" s="84"/>
      <c r="AM1756" s="84"/>
      <c r="AN1756" s="86">
        <v>42399.768865740742</v>
      </c>
      <c r="AO1756" s="87" t="s">
        <v>23661</v>
      </c>
      <c r="AP1756" s="84" t="b">
        <v>1</v>
      </c>
      <c r="AQ1756" s="84" t="b">
        <v>0</v>
      </c>
      <c r="AR1756" s="84" t="b">
        <v>1</v>
      </c>
      <c r="AS1756" s="84" t="s">
        <v>2140</v>
      </c>
      <c r="AT1756" s="84">
        <v>58</v>
      </c>
      <c r="AU1756" s="84"/>
      <c r="AV1756" s="84" t="b">
        <v>0</v>
      </c>
      <c r="AW1756" s="84" t="s">
        <v>5508</v>
      </c>
      <c r="AX1756" s="87" t="s">
        <v>28802</v>
      </c>
      <c r="AY1756" s="84" t="s">
        <v>66</v>
      </c>
    </row>
    <row r="1757" spans="1:51" x14ac:dyDescent="0.25">
      <c r="A1757" s="69" t="s">
        <v>7605</v>
      </c>
      <c r="B1757" s="70"/>
      <c r="C1757" s="70"/>
      <c r="D1757" s="71"/>
      <c r="E1757" s="114"/>
      <c r="F1757" s="107" t="s">
        <v>26438</v>
      </c>
      <c r="G1757" s="115"/>
      <c r="H1757" s="74"/>
      <c r="I1757" s="75"/>
      <c r="J1757" s="116"/>
      <c r="K1757" s="74" t="s">
        <v>31212</v>
      </c>
      <c r="L1757" s="117"/>
      <c r="M1757" s="79"/>
      <c r="N1757" s="79"/>
      <c r="O1757" s="80"/>
      <c r="P1757" s="81"/>
      <c r="Q1757" s="81"/>
      <c r="R1757" s="91"/>
      <c r="S1757" s="91"/>
      <c r="T1757" s="91"/>
      <c r="U1757" s="91"/>
      <c r="V1757" s="52"/>
      <c r="W1757" s="52"/>
      <c r="X1757" s="52"/>
      <c r="Y1757" s="52"/>
      <c r="Z1757" s="51"/>
      <c r="AA1757" s="76"/>
      <c r="AB1757" s="76"/>
      <c r="AC1757" s="77"/>
      <c r="AD1757" s="84" t="s">
        <v>17678</v>
      </c>
      <c r="AE1757" s="84">
        <v>65</v>
      </c>
      <c r="AF1757" s="84">
        <v>99</v>
      </c>
      <c r="AG1757" s="84">
        <v>3044</v>
      </c>
      <c r="AH1757" s="84">
        <v>2681</v>
      </c>
      <c r="AI1757" s="84"/>
      <c r="AJ1757" s="84" t="s">
        <v>19802</v>
      </c>
      <c r="AK1757" s="84" t="s">
        <v>21343</v>
      </c>
      <c r="AL1757" s="84"/>
      <c r="AM1757" s="84"/>
      <c r="AN1757" s="86">
        <v>42214.03229166667</v>
      </c>
      <c r="AO1757" s="87" t="s">
        <v>23662</v>
      </c>
      <c r="AP1757" s="84" t="b">
        <v>1</v>
      </c>
      <c r="AQ1757" s="84" t="b">
        <v>0</v>
      </c>
      <c r="AR1757" s="84" t="b">
        <v>1</v>
      </c>
      <c r="AS1757" s="84" t="s">
        <v>2140</v>
      </c>
      <c r="AT1757" s="84">
        <v>13</v>
      </c>
      <c r="AU1757" s="87" t="s">
        <v>4681</v>
      </c>
      <c r="AV1757" s="84" t="b">
        <v>0</v>
      </c>
      <c r="AW1757" s="84" t="s">
        <v>5508</v>
      </c>
      <c r="AX1757" s="87" t="s">
        <v>28803</v>
      </c>
      <c r="AY1757" s="84" t="s">
        <v>66</v>
      </c>
    </row>
    <row r="1758" spans="1:51" x14ac:dyDescent="0.25">
      <c r="A1758" s="69" t="s">
        <v>8295</v>
      </c>
      <c r="B1758" s="70"/>
      <c r="C1758" s="70"/>
      <c r="D1758" s="71"/>
      <c r="E1758" s="114"/>
      <c r="F1758" s="107" t="s">
        <v>26439</v>
      </c>
      <c r="G1758" s="115"/>
      <c r="H1758" s="74"/>
      <c r="I1758" s="75"/>
      <c r="J1758" s="116"/>
      <c r="K1758" s="74" t="s">
        <v>31213</v>
      </c>
      <c r="L1758" s="117"/>
      <c r="M1758" s="79"/>
      <c r="N1758" s="79"/>
      <c r="O1758" s="80"/>
      <c r="P1758" s="81"/>
      <c r="Q1758" s="81"/>
      <c r="R1758" s="91"/>
      <c r="S1758" s="91"/>
      <c r="T1758" s="91"/>
      <c r="U1758" s="91"/>
      <c r="V1758" s="52"/>
      <c r="W1758" s="52"/>
      <c r="X1758" s="52"/>
      <c r="Y1758" s="52"/>
      <c r="Z1758" s="51"/>
      <c r="AA1758" s="76"/>
      <c r="AB1758" s="76"/>
      <c r="AC1758" s="77"/>
      <c r="AD1758" s="84" t="s">
        <v>17679</v>
      </c>
      <c r="AE1758" s="84">
        <v>60</v>
      </c>
      <c r="AF1758" s="84">
        <v>36</v>
      </c>
      <c r="AG1758" s="84">
        <v>1652</v>
      </c>
      <c r="AH1758" s="84">
        <v>128</v>
      </c>
      <c r="AI1758" s="84"/>
      <c r="AJ1758" s="84" t="s">
        <v>19803</v>
      </c>
      <c r="AK1758" s="84" t="s">
        <v>21344</v>
      </c>
      <c r="AL1758" s="84"/>
      <c r="AM1758" s="84"/>
      <c r="AN1758" s="86">
        <v>42217.644907407404</v>
      </c>
      <c r="AO1758" s="87" t="s">
        <v>23663</v>
      </c>
      <c r="AP1758" s="84" t="b">
        <v>1</v>
      </c>
      <c r="AQ1758" s="84" t="b">
        <v>0</v>
      </c>
      <c r="AR1758" s="84" t="b">
        <v>0</v>
      </c>
      <c r="AS1758" s="84" t="s">
        <v>2140</v>
      </c>
      <c r="AT1758" s="84">
        <v>20</v>
      </c>
      <c r="AU1758" s="87" t="s">
        <v>4681</v>
      </c>
      <c r="AV1758" s="84" t="b">
        <v>0</v>
      </c>
      <c r="AW1758" s="84" t="s">
        <v>5508</v>
      </c>
      <c r="AX1758" s="87" t="s">
        <v>28804</v>
      </c>
      <c r="AY1758" s="84" t="s">
        <v>66</v>
      </c>
    </row>
    <row r="1759" spans="1:51" x14ac:dyDescent="0.25">
      <c r="A1759" s="69" t="s">
        <v>7606</v>
      </c>
      <c r="B1759" s="70"/>
      <c r="C1759" s="70"/>
      <c r="D1759" s="71"/>
      <c r="E1759" s="114"/>
      <c r="F1759" s="107" t="s">
        <v>26440</v>
      </c>
      <c r="G1759" s="115"/>
      <c r="H1759" s="74"/>
      <c r="I1759" s="75"/>
      <c r="J1759" s="116"/>
      <c r="K1759" s="74" t="s">
        <v>31214</v>
      </c>
      <c r="L1759" s="117"/>
      <c r="M1759" s="79"/>
      <c r="N1759" s="79"/>
      <c r="O1759" s="80"/>
      <c r="P1759" s="81"/>
      <c r="Q1759" s="81"/>
      <c r="R1759" s="91"/>
      <c r="S1759" s="91"/>
      <c r="T1759" s="91"/>
      <c r="U1759" s="91"/>
      <c r="V1759" s="52"/>
      <c r="W1759" s="52"/>
      <c r="X1759" s="52"/>
      <c r="Y1759" s="52"/>
      <c r="Z1759" s="51"/>
      <c r="AA1759" s="76"/>
      <c r="AB1759" s="76"/>
      <c r="AC1759" s="77"/>
      <c r="AD1759" s="84" t="s">
        <v>17680</v>
      </c>
      <c r="AE1759" s="84">
        <v>144</v>
      </c>
      <c r="AF1759" s="84">
        <v>240</v>
      </c>
      <c r="AG1759" s="84">
        <v>11348</v>
      </c>
      <c r="AH1759" s="84">
        <v>0</v>
      </c>
      <c r="AI1759" s="84">
        <v>39600</v>
      </c>
      <c r="AJ1759" s="84" t="s">
        <v>19804</v>
      </c>
      <c r="AK1759" s="84"/>
      <c r="AL1759" s="87" t="s">
        <v>22318</v>
      </c>
      <c r="AM1759" s="84" t="s">
        <v>4157</v>
      </c>
      <c r="AN1759" s="86">
        <v>41304.137557870374</v>
      </c>
      <c r="AO1759" s="87" t="s">
        <v>23664</v>
      </c>
      <c r="AP1759" s="84" t="b">
        <v>0</v>
      </c>
      <c r="AQ1759" s="84" t="b">
        <v>0</v>
      </c>
      <c r="AR1759" s="84" t="b">
        <v>0</v>
      </c>
      <c r="AS1759" s="84" t="s">
        <v>2140</v>
      </c>
      <c r="AT1759" s="84">
        <v>325</v>
      </c>
      <c r="AU1759" s="87" t="s">
        <v>24986</v>
      </c>
      <c r="AV1759" s="84" t="b">
        <v>0</v>
      </c>
      <c r="AW1759" s="84" t="s">
        <v>5508</v>
      </c>
      <c r="AX1759" s="87" t="s">
        <v>28805</v>
      </c>
      <c r="AY1759" s="84" t="s">
        <v>66</v>
      </c>
    </row>
    <row r="1760" spans="1:51" x14ac:dyDescent="0.25">
      <c r="A1760" s="69" t="s">
        <v>7607</v>
      </c>
      <c r="B1760" s="70"/>
      <c r="C1760" s="70"/>
      <c r="D1760" s="71"/>
      <c r="E1760" s="114"/>
      <c r="F1760" s="107" t="s">
        <v>4932</v>
      </c>
      <c r="G1760" s="115"/>
      <c r="H1760" s="74"/>
      <c r="I1760" s="75"/>
      <c r="J1760" s="116"/>
      <c r="K1760" s="74" t="s">
        <v>31215</v>
      </c>
      <c r="L1760" s="117"/>
      <c r="M1760" s="79"/>
      <c r="N1760" s="79"/>
      <c r="O1760" s="80"/>
      <c r="P1760" s="81"/>
      <c r="Q1760" s="81"/>
      <c r="R1760" s="91"/>
      <c r="S1760" s="91"/>
      <c r="T1760" s="91"/>
      <c r="U1760" s="91"/>
      <c r="V1760" s="52"/>
      <c r="W1760" s="52"/>
      <c r="X1760" s="52"/>
      <c r="Y1760" s="52"/>
      <c r="Z1760" s="51"/>
      <c r="AA1760" s="76"/>
      <c r="AB1760" s="76"/>
      <c r="AC1760" s="77"/>
      <c r="AD1760" s="84" t="s">
        <v>17681</v>
      </c>
      <c r="AE1760" s="84">
        <v>93</v>
      </c>
      <c r="AF1760" s="84">
        <v>6</v>
      </c>
      <c r="AG1760" s="84">
        <v>140</v>
      </c>
      <c r="AH1760" s="84">
        <v>90</v>
      </c>
      <c r="AI1760" s="84"/>
      <c r="AJ1760" s="84" t="s">
        <v>19805</v>
      </c>
      <c r="AK1760" s="84" t="s">
        <v>3761</v>
      </c>
      <c r="AL1760" s="84"/>
      <c r="AM1760" s="84"/>
      <c r="AN1760" s="86">
        <v>42748.248240740744</v>
      </c>
      <c r="AO1760" s="84"/>
      <c r="AP1760" s="84" t="b">
        <v>1</v>
      </c>
      <c r="AQ1760" s="84" t="b">
        <v>1</v>
      </c>
      <c r="AR1760" s="84" t="b">
        <v>0</v>
      </c>
      <c r="AS1760" s="84" t="s">
        <v>2140</v>
      </c>
      <c r="AT1760" s="84">
        <v>0</v>
      </c>
      <c r="AU1760" s="84"/>
      <c r="AV1760" s="84" t="b">
        <v>0</v>
      </c>
      <c r="AW1760" s="84" t="s">
        <v>5508</v>
      </c>
      <c r="AX1760" s="87" t="s">
        <v>28806</v>
      </c>
      <c r="AY1760" s="84" t="s">
        <v>66</v>
      </c>
    </row>
    <row r="1761" spans="1:51" x14ac:dyDescent="0.25">
      <c r="A1761" s="69" t="s">
        <v>7608</v>
      </c>
      <c r="B1761" s="70"/>
      <c r="C1761" s="70"/>
      <c r="D1761" s="71"/>
      <c r="E1761" s="114"/>
      <c r="F1761" s="107" t="s">
        <v>26441</v>
      </c>
      <c r="G1761" s="115"/>
      <c r="H1761" s="74"/>
      <c r="I1761" s="75"/>
      <c r="J1761" s="116"/>
      <c r="K1761" s="74" t="s">
        <v>31216</v>
      </c>
      <c r="L1761" s="117"/>
      <c r="M1761" s="79"/>
      <c r="N1761" s="79"/>
      <c r="O1761" s="80"/>
      <c r="P1761" s="81"/>
      <c r="Q1761" s="81"/>
      <c r="R1761" s="91"/>
      <c r="S1761" s="91"/>
      <c r="T1761" s="91"/>
      <c r="U1761" s="91"/>
      <c r="V1761" s="52"/>
      <c r="W1761" s="52"/>
      <c r="X1761" s="52"/>
      <c r="Y1761" s="52"/>
      <c r="Z1761" s="51"/>
      <c r="AA1761" s="76"/>
      <c r="AB1761" s="76"/>
      <c r="AC1761" s="77"/>
      <c r="AD1761" s="84" t="s">
        <v>17682</v>
      </c>
      <c r="AE1761" s="84">
        <v>74</v>
      </c>
      <c r="AF1761" s="84">
        <v>137</v>
      </c>
      <c r="AG1761" s="84">
        <v>1072</v>
      </c>
      <c r="AH1761" s="84">
        <v>90</v>
      </c>
      <c r="AI1761" s="84">
        <v>-28800</v>
      </c>
      <c r="AJ1761" s="84" t="s">
        <v>19806</v>
      </c>
      <c r="AK1761" s="84"/>
      <c r="AL1761" s="87" t="s">
        <v>22319</v>
      </c>
      <c r="AM1761" s="84" t="s">
        <v>4149</v>
      </c>
      <c r="AN1761" s="86">
        <v>42690.94054398148</v>
      </c>
      <c r="AO1761" s="87" t="s">
        <v>23665</v>
      </c>
      <c r="AP1761" s="84" t="b">
        <v>0</v>
      </c>
      <c r="AQ1761" s="84" t="b">
        <v>0</v>
      </c>
      <c r="AR1761" s="84" t="b">
        <v>0</v>
      </c>
      <c r="AS1761" s="84" t="s">
        <v>2140</v>
      </c>
      <c r="AT1761" s="84">
        <v>10</v>
      </c>
      <c r="AU1761" s="87" t="s">
        <v>4681</v>
      </c>
      <c r="AV1761" s="84" t="b">
        <v>0</v>
      </c>
      <c r="AW1761" s="84" t="s">
        <v>5508</v>
      </c>
      <c r="AX1761" s="87" t="s">
        <v>28807</v>
      </c>
      <c r="AY1761" s="84" t="s">
        <v>66</v>
      </c>
    </row>
    <row r="1762" spans="1:51" x14ac:dyDescent="0.25">
      <c r="A1762" s="69" t="s">
        <v>7609</v>
      </c>
      <c r="B1762" s="70"/>
      <c r="C1762" s="70"/>
      <c r="D1762" s="71"/>
      <c r="E1762" s="114"/>
      <c r="F1762" s="107" t="s">
        <v>26442</v>
      </c>
      <c r="G1762" s="115"/>
      <c r="H1762" s="74"/>
      <c r="I1762" s="75"/>
      <c r="J1762" s="116"/>
      <c r="K1762" s="74" t="s">
        <v>31217</v>
      </c>
      <c r="L1762" s="117"/>
      <c r="M1762" s="79"/>
      <c r="N1762" s="79"/>
      <c r="O1762" s="80"/>
      <c r="P1762" s="81"/>
      <c r="Q1762" s="81"/>
      <c r="R1762" s="91"/>
      <c r="S1762" s="91"/>
      <c r="T1762" s="91"/>
      <c r="U1762" s="91"/>
      <c r="V1762" s="52"/>
      <c r="W1762" s="52"/>
      <c r="X1762" s="52"/>
      <c r="Y1762" s="52"/>
      <c r="Z1762" s="51"/>
      <c r="AA1762" s="76"/>
      <c r="AB1762" s="76"/>
      <c r="AC1762" s="77"/>
      <c r="AD1762" s="84" t="s">
        <v>17683</v>
      </c>
      <c r="AE1762" s="84">
        <v>111</v>
      </c>
      <c r="AF1762" s="84">
        <v>10</v>
      </c>
      <c r="AG1762" s="84">
        <v>86</v>
      </c>
      <c r="AH1762" s="84">
        <v>4</v>
      </c>
      <c r="AI1762" s="84"/>
      <c r="AJ1762" s="84" t="s">
        <v>19807</v>
      </c>
      <c r="AK1762" s="84" t="s">
        <v>3548</v>
      </c>
      <c r="AL1762" s="87" t="s">
        <v>22320</v>
      </c>
      <c r="AM1762" s="84"/>
      <c r="AN1762" s="86">
        <v>42647.868217592593</v>
      </c>
      <c r="AO1762" s="87" t="s">
        <v>23666</v>
      </c>
      <c r="AP1762" s="84" t="b">
        <v>1</v>
      </c>
      <c r="AQ1762" s="84" t="b">
        <v>0</v>
      </c>
      <c r="AR1762" s="84" t="b">
        <v>0</v>
      </c>
      <c r="AS1762" s="84" t="s">
        <v>2140</v>
      </c>
      <c r="AT1762" s="84">
        <v>3</v>
      </c>
      <c r="AU1762" s="84"/>
      <c r="AV1762" s="84" t="b">
        <v>0</v>
      </c>
      <c r="AW1762" s="84" t="s">
        <v>5508</v>
      </c>
      <c r="AX1762" s="87" t="s">
        <v>28808</v>
      </c>
      <c r="AY1762" s="84" t="s">
        <v>66</v>
      </c>
    </row>
    <row r="1763" spans="1:51" x14ac:dyDescent="0.25">
      <c r="A1763" s="69" t="s">
        <v>8922</v>
      </c>
      <c r="B1763" s="70"/>
      <c r="C1763" s="70"/>
      <c r="D1763" s="71"/>
      <c r="E1763" s="114"/>
      <c r="F1763" s="107" t="s">
        <v>26443</v>
      </c>
      <c r="G1763" s="115"/>
      <c r="H1763" s="74"/>
      <c r="I1763" s="75"/>
      <c r="J1763" s="116"/>
      <c r="K1763" s="74" t="s">
        <v>31218</v>
      </c>
      <c r="L1763" s="117"/>
      <c r="M1763" s="79"/>
      <c r="N1763" s="79"/>
      <c r="O1763" s="80"/>
      <c r="P1763" s="81"/>
      <c r="Q1763" s="81"/>
      <c r="R1763" s="91"/>
      <c r="S1763" s="91"/>
      <c r="T1763" s="91"/>
      <c r="U1763" s="91"/>
      <c r="V1763" s="52"/>
      <c r="W1763" s="52"/>
      <c r="X1763" s="52"/>
      <c r="Y1763" s="52"/>
      <c r="Z1763" s="51"/>
      <c r="AA1763" s="76"/>
      <c r="AB1763" s="76"/>
      <c r="AC1763" s="77"/>
      <c r="AD1763" s="84" t="s">
        <v>17684</v>
      </c>
      <c r="AE1763" s="84">
        <v>599</v>
      </c>
      <c r="AF1763" s="84">
        <v>178475</v>
      </c>
      <c r="AG1763" s="84">
        <v>32424</v>
      </c>
      <c r="AH1763" s="84">
        <v>400</v>
      </c>
      <c r="AI1763" s="84">
        <v>-25200</v>
      </c>
      <c r="AJ1763" s="84" t="s">
        <v>19808</v>
      </c>
      <c r="AK1763" s="84"/>
      <c r="AL1763" s="87" t="s">
        <v>22321</v>
      </c>
      <c r="AM1763" s="84" t="s">
        <v>4179</v>
      </c>
      <c r="AN1763" s="86">
        <v>41732.86954861111</v>
      </c>
      <c r="AO1763" s="87" t="s">
        <v>23667</v>
      </c>
      <c r="AP1763" s="84" t="b">
        <v>0</v>
      </c>
      <c r="AQ1763" s="84" t="b">
        <v>0</v>
      </c>
      <c r="AR1763" s="84" t="b">
        <v>1</v>
      </c>
      <c r="AS1763" s="84" t="s">
        <v>2140</v>
      </c>
      <c r="AT1763" s="84">
        <v>506</v>
      </c>
      <c r="AU1763" s="87" t="s">
        <v>4681</v>
      </c>
      <c r="AV1763" s="84" t="b">
        <v>1</v>
      </c>
      <c r="AW1763" s="84" t="s">
        <v>5508</v>
      </c>
      <c r="AX1763" s="87" t="s">
        <v>28809</v>
      </c>
      <c r="AY1763" s="84" t="s">
        <v>65</v>
      </c>
    </row>
    <row r="1764" spans="1:51" x14ac:dyDescent="0.25">
      <c r="A1764" s="69" t="s">
        <v>7610</v>
      </c>
      <c r="B1764" s="70"/>
      <c r="C1764" s="70"/>
      <c r="D1764" s="71"/>
      <c r="E1764" s="114"/>
      <c r="F1764" s="107" t="s">
        <v>26444</v>
      </c>
      <c r="G1764" s="115"/>
      <c r="H1764" s="74"/>
      <c r="I1764" s="75"/>
      <c r="J1764" s="116"/>
      <c r="K1764" s="74" t="s">
        <v>31219</v>
      </c>
      <c r="L1764" s="117"/>
      <c r="M1764" s="79"/>
      <c r="N1764" s="79"/>
      <c r="O1764" s="80"/>
      <c r="P1764" s="81"/>
      <c r="Q1764" s="81"/>
      <c r="R1764" s="91"/>
      <c r="S1764" s="91"/>
      <c r="T1764" s="91"/>
      <c r="U1764" s="91"/>
      <c r="V1764" s="52"/>
      <c r="W1764" s="52"/>
      <c r="X1764" s="52"/>
      <c r="Y1764" s="52"/>
      <c r="Z1764" s="51"/>
      <c r="AA1764" s="76"/>
      <c r="AB1764" s="76"/>
      <c r="AC1764" s="77"/>
      <c r="AD1764" s="84" t="s">
        <v>17685</v>
      </c>
      <c r="AE1764" s="84">
        <v>3833</v>
      </c>
      <c r="AF1764" s="84">
        <v>3979</v>
      </c>
      <c r="AG1764" s="84">
        <v>16760</v>
      </c>
      <c r="AH1764" s="84">
        <v>2356</v>
      </c>
      <c r="AI1764" s="84">
        <v>-28800</v>
      </c>
      <c r="AJ1764" s="84" t="s">
        <v>19809</v>
      </c>
      <c r="AK1764" s="84" t="s">
        <v>21345</v>
      </c>
      <c r="AL1764" s="87" t="s">
        <v>22322</v>
      </c>
      <c r="AM1764" s="84" t="s">
        <v>4149</v>
      </c>
      <c r="AN1764" s="86">
        <v>40945.944675925923</v>
      </c>
      <c r="AO1764" s="87" t="s">
        <v>23668</v>
      </c>
      <c r="AP1764" s="84" t="b">
        <v>0</v>
      </c>
      <c r="AQ1764" s="84" t="b">
        <v>0</v>
      </c>
      <c r="AR1764" s="84" t="b">
        <v>1</v>
      </c>
      <c r="AS1764" s="84" t="s">
        <v>2140</v>
      </c>
      <c r="AT1764" s="84">
        <v>95</v>
      </c>
      <c r="AU1764" s="87" t="s">
        <v>24987</v>
      </c>
      <c r="AV1764" s="84" t="b">
        <v>0</v>
      </c>
      <c r="AW1764" s="84" t="s">
        <v>5508</v>
      </c>
      <c r="AX1764" s="87" t="s">
        <v>28810</v>
      </c>
      <c r="AY1764" s="84" t="s">
        <v>66</v>
      </c>
    </row>
    <row r="1765" spans="1:51" x14ac:dyDescent="0.25">
      <c r="A1765" s="69" t="s">
        <v>7611</v>
      </c>
      <c r="B1765" s="70"/>
      <c r="C1765" s="70"/>
      <c r="D1765" s="71"/>
      <c r="E1765" s="114"/>
      <c r="F1765" s="107" t="s">
        <v>26445</v>
      </c>
      <c r="G1765" s="115"/>
      <c r="H1765" s="74"/>
      <c r="I1765" s="75"/>
      <c r="J1765" s="116"/>
      <c r="K1765" s="74" t="s">
        <v>31220</v>
      </c>
      <c r="L1765" s="117"/>
      <c r="M1765" s="79"/>
      <c r="N1765" s="79"/>
      <c r="O1765" s="80"/>
      <c r="P1765" s="81"/>
      <c r="Q1765" s="81"/>
      <c r="R1765" s="91"/>
      <c r="S1765" s="91"/>
      <c r="T1765" s="91"/>
      <c r="U1765" s="91"/>
      <c r="V1765" s="52"/>
      <c r="W1765" s="52"/>
      <c r="X1765" s="52"/>
      <c r="Y1765" s="52"/>
      <c r="Z1765" s="51"/>
      <c r="AA1765" s="76"/>
      <c r="AB1765" s="76"/>
      <c r="AC1765" s="77"/>
      <c r="AD1765" s="84" t="s">
        <v>17686</v>
      </c>
      <c r="AE1765" s="84">
        <v>339</v>
      </c>
      <c r="AF1765" s="84">
        <v>60</v>
      </c>
      <c r="AG1765" s="84">
        <v>267</v>
      </c>
      <c r="AH1765" s="84">
        <v>539</v>
      </c>
      <c r="AI1765" s="84"/>
      <c r="AJ1765" s="84" t="s">
        <v>19810</v>
      </c>
      <c r="AK1765" s="84"/>
      <c r="AL1765" s="84"/>
      <c r="AM1765" s="84"/>
      <c r="AN1765" s="86">
        <v>42690.301747685182</v>
      </c>
      <c r="AO1765" s="87" t="s">
        <v>23669</v>
      </c>
      <c r="AP1765" s="84" t="b">
        <v>1</v>
      </c>
      <c r="AQ1765" s="84" t="b">
        <v>0</v>
      </c>
      <c r="AR1765" s="84" t="b">
        <v>0</v>
      </c>
      <c r="AS1765" s="84" t="s">
        <v>2140</v>
      </c>
      <c r="AT1765" s="84">
        <v>1</v>
      </c>
      <c r="AU1765" s="84"/>
      <c r="AV1765" s="84" t="b">
        <v>0</v>
      </c>
      <c r="AW1765" s="84" t="s">
        <v>5508</v>
      </c>
      <c r="AX1765" s="87" t="s">
        <v>28811</v>
      </c>
      <c r="AY1765" s="84" t="s">
        <v>66</v>
      </c>
    </row>
    <row r="1766" spans="1:51" x14ac:dyDescent="0.25">
      <c r="A1766" s="69" t="s">
        <v>7612</v>
      </c>
      <c r="B1766" s="70"/>
      <c r="C1766" s="70"/>
      <c r="D1766" s="71"/>
      <c r="E1766" s="114"/>
      <c r="F1766" s="107" t="s">
        <v>26446</v>
      </c>
      <c r="G1766" s="115"/>
      <c r="H1766" s="74"/>
      <c r="I1766" s="75"/>
      <c r="J1766" s="116"/>
      <c r="K1766" s="74" t="s">
        <v>31221</v>
      </c>
      <c r="L1766" s="117"/>
      <c r="M1766" s="79"/>
      <c r="N1766" s="79"/>
      <c r="O1766" s="80"/>
      <c r="P1766" s="81"/>
      <c r="Q1766" s="81"/>
      <c r="R1766" s="91"/>
      <c r="S1766" s="91"/>
      <c r="T1766" s="91"/>
      <c r="U1766" s="91"/>
      <c r="V1766" s="52"/>
      <c r="W1766" s="52"/>
      <c r="X1766" s="52"/>
      <c r="Y1766" s="52"/>
      <c r="Z1766" s="51"/>
      <c r="AA1766" s="76"/>
      <c r="AB1766" s="76"/>
      <c r="AC1766" s="77"/>
      <c r="AD1766" s="84" t="s">
        <v>17687</v>
      </c>
      <c r="AE1766" s="84">
        <v>81</v>
      </c>
      <c r="AF1766" s="84">
        <v>62</v>
      </c>
      <c r="AG1766" s="84">
        <v>298</v>
      </c>
      <c r="AH1766" s="84">
        <v>1</v>
      </c>
      <c r="AI1766" s="84"/>
      <c r="AJ1766" s="84" t="s">
        <v>19811</v>
      </c>
      <c r="AK1766" s="84" t="s">
        <v>3552</v>
      </c>
      <c r="AL1766" s="87" t="s">
        <v>22323</v>
      </c>
      <c r="AM1766" s="84"/>
      <c r="AN1766" s="86">
        <v>41528.498472222222</v>
      </c>
      <c r="AO1766" s="87" t="s">
        <v>23670</v>
      </c>
      <c r="AP1766" s="84" t="b">
        <v>0</v>
      </c>
      <c r="AQ1766" s="84" t="b">
        <v>0</v>
      </c>
      <c r="AR1766" s="84" t="b">
        <v>0</v>
      </c>
      <c r="AS1766" s="84" t="s">
        <v>4678</v>
      </c>
      <c r="AT1766" s="84">
        <v>2</v>
      </c>
      <c r="AU1766" s="87" t="s">
        <v>4681</v>
      </c>
      <c r="AV1766" s="84" t="b">
        <v>0</v>
      </c>
      <c r="AW1766" s="84" t="s">
        <v>5508</v>
      </c>
      <c r="AX1766" s="87" t="s">
        <v>28812</v>
      </c>
      <c r="AY1766" s="84" t="s">
        <v>66</v>
      </c>
    </row>
    <row r="1767" spans="1:51" x14ac:dyDescent="0.25">
      <c r="A1767" s="69" t="s">
        <v>8923</v>
      </c>
      <c r="B1767" s="70"/>
      <c r="C1767" s="70"/>
      <c r="D1767" s="71"/>
      <c r="E1767" s="114"/>
      <c r="F1767" s="107" t="s">
        <v>26447</v>
      </c>
      <c r="G1767" s="115"/>
      <c r="H1767" s="74"/>
      <c r="I1767" s="75"/>
      <c r="J1767" s="116"/>
      <c r="K1767" s="74" t="s">
        <v>31222</v>
      </c>
      <c r="L1767" s="117"/>
      <c r="M1767" s="79"/>
      <c r="N1767" s="79"/>
      <c r="O1767" s="80"/>
      <c r="P1767" s="81"/>
      <c r="Q1767" s="81"/>
      <c r="R1767" s="91"/>
      <c r="S1767" s="91"/>
      <c r="T1767" s="91"/>
      <c r="U1767" s="91"/>
      <c r="V1767" s="52"/>
      <c r="W1767" s="52"/>
      <c r="X1767" s="52"/>
      <c r="Y1767" s="52"/>
      <c r="Z1767" s="51"/>
      <c r="AA1767" s="76"/>
      <c r="AB1767" s="76"/>
      <c r="AC1767" s="77"/>
      <c r="AD1767" s="84" t="s">
        <v>17688</v>
      </c>
      <c r="AE1767" s="84">
        <v>753</v>
      </c>
      <c r="AF1767" s="84">
        <v>2732</v>
      </c>
      <c r="AG1767" s="84">
        <v>44890</v>
      </c>
      <c r="AH1767" s="84">
        <v>32777</v>
      </c>
      <c r="AI1767" s="84">
        <v>-28800</v>
      </c>
      <c r="AJ1767" s="84" t="s">
        <v>19812</v>
      </c>
      <c r="AK1767" s="84" t="s">
        <v>21346</v>
      </c>
      <c r="AL1767" s="87" t="s">
        <v>22324</v>
      </c>
      <c r="AM1767" s="84" t="s">
        <v>4149</v>
      </c>
      <c r="AN1767" s="86">
        <v>38910.993611111109</v>
      </c>
      <c r="AO1767" s="87" t="s">
        <v>23671</v>
      </c>
      <c r="AP1767" s="84" t="b">
        <v>0</v>
      </c>
      <c r="AQ1767" s="84" t="b">
        <v>0</v>
      </c>
      <c r="AR1767" s="84" t="b">
        <v>0</v>
      </c>
      <c r="AS1767" s="84" t="s">
        <v>2140</v>
      </c>
      <c r="AT1767" s="84">
        <v>105</v>
      </c>
      <c r="AU1767" s="87" t="s">
        <v>24988</v>
      </c>
      <c r="AV1767" s="84" t="b">
        <v>0</v>
      </c>
      <c r="AW1767" s="84" t="s">
        <v>5508</v>
      </c>
      <c r="AX1767" s="87" t="s">
        <v>28813</v>
      </c>
      <c r="AY1767" s="84" t="s">
        <v>65</v>
      </c>
    </row>
    <row r="1768" spans="1:51" x14ac:dyDescent="0.25">
      <c r="A1768" s="69" t="s">
        <v>8924</v>
      </c>
      <c r="B1768" s="70"/>
      <c r="C1768" s="70"/>
      <c r="D1768" s="71"/>
      <c r="E1768" s="114"/>
      <c r="F1768" s="107" t="s">
        <v>26448</v>
      </c>
      <c r="G1768" s="115"/>
      <c r="H1768" s="74"/>
      <c r="I1768" s="75"/>
      <c r="J1768" s="116"/>
      <c r="K1768" s="74" t="s">
        <v>31223</v>
      </c>
      <c r="L1768" s="117"/>
      <c r="M1768" s="79"/>
      <c r="N1768" s="79"/>
      <c r="O1768" s="80"/>
      <c r="P1768" s="81"/>
      <c r="Q1768" s="81"/>
      <c r="R1768" s="91"/>
      <c r="S1768" s="91"/>
      <c r="T1768" s="91"/>
      <c r="U1768" s="91"/>
      <c r="V1768" s="52"/>
      <c r="W1768" s="52"/>
      <c r="X1768" s="52"/>
      <c r="Y1768" s="52"/>
      <c r="Z1768" s="51"/>
      <c r="AA1768" s="76"/>
      <c r="AB1768" s="76"/>
      <c r="AC1768" s="77"/>
      <c r="AD1768" s="84" t="s">
        <v>17689</v>
      </c>
      <c r="AE1768" s="84">
        <v>1</v>
      </c>
      <c r="AF1768" s="84">
        <v>27</v>
      </c>
      <c r="AG1768" s="84">
        <v>61</v>
      </c>
      <c r="AH1768" s="84">
        <v>57</v>
      </c>
      <c r="AI1768" s="84">
        <v>3600</v>
      </c>
      <c r="AJ1768" s="84" t="s">
        <v>19813</v>
      </c>
      <c r="AK1768" s="84" t="s">
        <v>21347</v>
      </c>
      <c r="AL1768" s="87" t="s">
        <v>22325</v>
      </c>
      <c r="AM1768" s="84" t="s">
        <v>22818</v>
      </c>
      <c r="AN1768" s="86">
        <v>42167.498738425929</v>
      </c>
      <c r="AO1768" s="87" t="s">
        <v>23672</v>
      </c>
      <c r="AP1768" s="84" t="b">
        <v>0</v>
      </c>
      <c r="AQ1768" s="84" t="b">
        <v>0</v>
      </c>
      <c r="AR1768" s="84" t="b">
        <v>0</v>
      </c>
      <c r="AS1768" s="84" t="s">
        <v>2140</v>
      </c>
      <c r="AT1768" s="84">
        <v>0</v>
      </c>
      <c r="AU1768" s="87" t="s">
        <v>4681</v>
      </c>
      <c r="AV1768" s="84" t="b">
        <v>0</v>
      </c>
      <c r="AW1768" s="84" t="s">
        <v>5508</v>
      </c>
      <c r="AX1768" s="87" t="s">
        <v>28814</v>
      </c>
      <c r="AY1768" s="84" t="s">
        <v>65</v>
      </c>
    </row>
    <row r="1769" spans="1:51" x14ac:dyDescent="0.25">
      <c r="A1769" s="69" t="s">
        <v>7613</v>
      </c>
      <c r="B1769" s="70"/>
      <c r="C1769" s="70"/>
      <c r="D1769" s="71"/>
      <c r="E1769" s="114"/>
      <c r="F1769" s="107" t="s">
        <v>26449</v>
      </c>
      <c r="G1769" s="115"/>
      <c r="H1769" s="74"/>
      <c r="I1769" s="75"/>
      <c r="J1769" s="116"/>
      <c r="K1769" s="74" t="s">
        <v>31224</v>
      </c>
      <c r="L1769" s="117"/>
      <c r="M1769" s="79"/>
      <c r="N1769" s="79"/>
      <c r="O1769" s="80"/>
      <c r="P1769" s="81"/>
      <c r="Q1769" s="81"/>
      <c r="R1769" s="91"/>
      <c r="S1769" s="91"/>
      <c r="T1769" s="91"/>
      <c r="U1769" s="91"/>
      <c r="V1769" s="52"/>
      <c r="W1769" s="52"/>
      <c r="X1769" s="52"/>
      <c r="Y1769" s="52"/>
      <c r="Z1769" s="51"/>
      <c r="AA1769" s="76"/>
      <c r="AB1769" s="76"/>
      <c r="AC1769" s="77"/>
      <c r="AD1769" s="84" t="s">
        <v>17690</v>
      </c>
      <c r="AE1769" s="84">
        <v>1881</v>
      </c>
      <c r="AF1769" s="84">
        <v>764</v>
      </c>
      <c r="AG1769" s="84">
        <v>2350</v>
      </c>
      <c r="AH1769" s="84">
        <v>635</v>
      </c>
      <c r="AI1769" s="84">
        <v>0</v>
      </c>
      <c r="AJ1769" s="84" t="s">
        <v>19814</v>
      </c>
      <c r="AK1769" s="84" t="s">
        <v>21348</v>
      </c>
      <c r="AL1769" s="87" t="s">
        <v>22326</v>
      </c>
      <c r="AM1769" s="84" t="s">
        <v>3523</v>
      </c>
      <c r="AN1769" s="86">
        <v>40031.938356481478</v>
      </c>
      <c r="AO1769" s="87" t="s">
        <v>23673</v>
      </c>
      <c r="AP1769" s="84" t="b">
        <v>0</v>
      </c>
      <c r="AQ1769" s="84" t="b">
        <v>0</v>
      </c>
      <c r="AR1769" s="84" t="b">
        <v>1</v>
      </c>
      <c r="AS1769" s="84" t="s">
        <v>2140</v>
      </c>
      <c r="AT1769" s="84">
        <v>12</v>
      </c>
      <c r="AU1769" s="87" t="s">
        <v>4697</v>
      </c>
      <c r="AV1769" s="84" t="b">
        <v>0</v>
      </c>
      <c r="AW1769" s="84" t="s">
        <v>5508</v>
      </c>
      <c r="AX1769" s="87" t="s">
        <v>28815</v>
      </c>
      <c r="AY1769" s="84" t="s">
        <v>66</v>
      </c>
    </row>
    <row r="1770" spans="1:51" x14ac:dyDescent="0.25">
      <c r="A1770" s="69" t="s">
        <v>8925</v>
      </c>
      <c r="B1770" s="70"/>
      <c r="C1770" s="70"/>
      <c r="D1770" s="71"/>
      <c r="E1770" s="114"/>
      <c r="F1770" s="107" t="s">
        <v>26450</v>
      </c>
      <c r="G1770" s="115"/>
      <c r="H1770" s="74"/>
      <c r="I1770" s="75"/>
      <c r="J1770" s="116"/>
      <c r="K1770" s="74" t="s">
        <v>31225</v>
      </c>
      <c r="L1770" s="117"/>
      <c r="M1770" s="79"/>
      <c r="N1770" s="79"/>
      <c r="O1770" s="80"/>
      <c r="P1770" s="81"/>
      <c r="Q1770" s="81"/>
      <c r="R1770" s="91"/>
      <c r="S1770" s="91"/>
      <c r="T1770" s="91"/>
      <c r="U1770" s="91"/>
      <c r="V1770" s="52"/>
      <c r="W1770" s="52"/>
      <c r="X1770" s="52"/>
      <c r="Y1770" s="52"/>
      <c r="Z1770" s="51"/>
      <c r="AA1770" s="76"/>
      <c r="AB1770" s="76"/>
      <c r="AC1770" s="77"/>
      <c r="AD1770" s="84" t="s">
        <v>17691</v>
      </c>
      <c r="AE1770" s="84">
        <v>48</v>
      </c>
      <c r="AF1770" s="84">
        <v>449</v>
      </c>
      <c r="AG1770" s="84">
        <v>6135</v>
      </c>
      <c r="AH1770" s="84">
        <v>5797</v>
      </c>
      <c r="AI1770" s="84">
        <v>-28800</v>
      </c>
      <c r="AJ1770" s="84" t="s">
        <v>19815</v>
      </c>
      <c r="AK1770" s="84"/>
      <c r="AL1770" s="84"/>
      <c r="AM1770" s="84" t="s">
        <v>4149</v>
      </c>
      <c r="AN1770" s="86">
        <v>42602.600694444445</v>
      </c>
      <c r="AO1770" s="87" t="s">
        <v>23674</v>
      </c>
      <c r="AP1770" s="84" t="b">
        <v>0</v>
      </c>
      <c r="AQ1770" s="84" t="b">
        <v>0</v>
      </c>
      <c r="AR1770" s="84" t="b">
        <v>0</v>
      </c>
      <c r="AS1770" s="84" t="s">
        <v>2140</v>
      </c>
      <c r="AT1770" s="84">
        <v>17</v>
      </c>
      <c r="AU1770" s="87" t="s">
        <v>4681</v>
      </c>
      <c r="AV1770" s="84" t="b">
        <v>0</v>
      </c>
      <c r="AW1770" s="84" t="s">
        <v>5508</v>
      </c>
      <c r="AX1770" s="87" t="s">
        <v>28816</v>
      </c>
      <c r="AY1770" s="84" t="s">
        <v>65</v>
      </c>
    </row>
    <row r="1771" spans="1:51" x14ac:dyDescent="0.25">
      <c r="A1771" s="69" t="s">
        <v>8926</v>
      </c>
      <c r="B1771" s="70"/>
      <c r="C1771" s="70"/>
      <c r="D1771" s="71"/>
      <c r="E1771" s="114"/>
      <c r="F1771" s="107" t="s">
        <v>26451</v>
      </c>
      <c r="G1771" s="115"/>
      <c r="H1771" s="74"/>
      <c r="I1771" s="75"/>
      <c r="J1771" s="116"/>
      <c r="K1771" s="74" t="s">
        <v>31226</v>
      </c>
      <c r="L1771" s="117"/>
      <c r="M1771" s="79"/>
      <c r="N1771" s="79"/>
      <c r="O1771" s="80"/>
      <c r="P1771" s="81"/>
      <c r="Q1771" s="81"/>
      <c r="R1771" s="91"/>
      <c r="S1771" s="91"/>
      <c r="T1771" s="91"/>
      <c r="U1771" s="91"/>
      <c r="V1771" s="52"/>
      <c r="W1771" s="52"/>
      <c r="X1771" s="52"/>
      <c r="Y1771" s="52"/>
      <c r="Z1771" s="51"/>
      <c r="AA1771" s="76"/>
      <c r="AB1771" s="76"/>
      <c r="AC1771" s="77"/>
      <c r="AD1771" s="84" t="s">
        <v>17692</v>
      </c>
      <c r="AE1771" s="84">
        <v>735</v>
      </c>
      <c r="AF1771" s="84">
        <v>290</v>
      </c>
      <c r="AG1771" s="84">
        <v>326</v>
      </c>
      <c r="AH1771" s="84">
        <v>75</v>
      </c>
      <c r="AI1771" s="84"/>
      <c r="AJ1771" s="84" t="s">
        <v>19816</v>
      </c>
      <c r="AK1771" s="84"/>
      <c r="AL1771" s="84"/>
      <c r="AM1771" s="84"/>
      <c r="AN1771" s="86">
        <v>41775.671053240738</v>
      </c>
      <c r="AO1771" s="87" t="s">
        <v>23675</v>
      </c>
      <c r="AP1771" s="84" t="b">
        <v>1</v>
      </c>
      <c r="AQ1771" s="84" t="b">
        <v>0</v>
      </c>
      <c r="AR1771" s="84" t="b">
        <v>1</v>
      </c>
      <c r="AS1771" s="84" t="s">
        <v>2140</v>
      </c>
      <c r="AT1771" s="84">
        <v>1</v>
      </c>
      <c r="AU1771" s="87" t="s">
        <v>4681</v>
      </c>
      <c r="AV1771" s="84" t="b">
        <v>0</v>
      </c>
      <c r="AW1771" s="84" t="s">
        <v>5508</v>
      </c>
      <c r="AX1771" s="87" t="s">
        <v>28817</v>
      </c>
      <c r="AY1771" s="84" t="s">
        <v>65</v>
      </c>
    </row>
    <row r="1772" spans="1:51" x14ac:dyDescent="0.25">
      <c r="A1772" s="69" t="s">
        <v>7614</v>
      </c>
      <c r="B1772" s="70"/>
      <c r="C1772" s="70"/>
      <c r="D1772" s="71"/>
      <c r="E1772" s="114"/>
      <c r="F1772" s="107" t="s">
        <v>5124</v>
      </c>
      <c r="G1772" s="115"/>
      <c r="H1772" s="74"/>
      <c r="I1772" s="75"/>
      <c r="J1772" s="116"/>
      <c r="K1772" s="74" t="s">
        <v>31227</v>
      </c>
      <c r="L1772" s="117"/>
      <c r="M1772" s="79"/>
      <c r="N1772" s="79"/>
      <c r="O1772" s="80"/>
      <c r="P1772" s="81"/>
      <c r="Q1772" s="81"/>
      <c r="R1772" s="91"/>
      <c r="S1772" s="91"/>
      <c r="T1772" s="91"/>
      <c r="U1772" s="91"/>
      <c r="V1772" s="52"/>
      <c r="W1772" s="52"/>
      <c r="X1772" s="52"/>
      <c r="Y1772" s="52"/>
      <c r="Z1772" s="51"/>
      <c r="AA1772" s="76"/>
      <c r="AB1772" s="76"/>
      <c r="AC1772" s="77"/>
      <c r="AD1772" s="84" t="s">
        <v>17693</v>
      </c>
      <c r="AE1772" s="84">
        <v>372</v>
      </c>
      <c r="AF1772" s="84">
        <v>487</v>
      </c>
      <c r="AG1772" s="84">
        <v>23425</v>
      </c>
      <c r="AH1772" s="84">
        <v>20205</v>
      </c>
      <c r="AI1772" s="84"/>
      <c r="AJ1772" s="84"/>
      <c r="AK1772" s="84"/>
      <c r="AL1772" s="84"/>
      <c r="AM1772" s="84"/>
      <c r="AN1772" s="86">
        <v>42640.50141203704</v>
      </c>
      <c r="AO1772" s="84"/>
      <c r="AP1772" s="84" t="b">
        <v>1</v>
      </c>
      <c r="AQ1772" s="84" t="b">
        <v>1</v>
      </c>
      <c r="AR1772" s="84" t="b">
        <v>0</v>
      </c>
      <c r="AS1772" s="84" t="s">
        <v>2140</v>
      </c>
      <c r="AT1772" s="84">
        <v>66</v>
      </c>
      <c r="AU1772" s="84"/>
      <c r="AV1772" s="84" t="b">
        <v>0</v>
      </c>
      <c r="AW1772" s="84" t="s">
        <v>5508</v>
      </c>
      <c r="AX1772" s="87" t="s">
        <v>28818</v>
      </c>
      <c r="AY1772" s="84" t="s">
        <v>66</v>
      </c>
    </row>
    <row r="1773" spans="1:51" x14ac:dyDescent="0.25">
      <c r="A1773" s="69" t="s">
        <v>7615</v>
      </c>
      <c r="B1773" s="70"/>
      <c r="C1773" s="70"/>
      <c r="D1773" s="71"/>
      <c r="E1773" s="114"/>
      <c r="F1773" s="107" t="s">
        <v>26452</v>
      </c>
      <c r="G1773" s="115"/>
      <c r="H1773" s="74"/>
      <c r="I1773" s="75"/>
      <c r="J1773" s="116"/>
      <c r="K1773" s="74" t="s">
        <v>31228</v>
      </c>
      <c r="L1773" s="117"/>
      <c r="M1773" s="79"/>
      <c r="N1773" s="79"/>
      <c r="O1773" s="80"/>
      <c r="P1773" s="81"/>
      <c r="Q1773" s="81"/>
      <c r="R1773" s="91"/>
      <c r="S1773" s="91"/>
      <c r="T1773" s="91"/>
      <c r="U1773" s="91"/>
      <c r="V1773" s="52"/>
      <c r="W1773" s="52"/>
      <c r="X1773" s="52"/>
      <c r="Y1773" s="52"/>
      <c r="Z1773" s="51"/>
      <c r="AA1773" s="76"/>
      <c r="AB1773" s="76"/>
      <c r="AC1773" s="77"/>
      <c r="AD1773" s="84" t="s">
        <v>17694</v>
      </c>
      <c r="AE1773" s="84">
        <v>2497</v>
      </c>
      <c r="AF1773" s="84">
        <v>1254</v>
      </c>
      <c r="AG1773" s="84">
        <v>15945</v>
      </c>
      <c r="AH1773" s="84">
        <v>5688</v>
      </c>
      <c r="AI1773" s="84">
        <v>-18000</v>
      </c>
      <c r="AJ1773" s="84" t="s">
        <v>19817</v>
      </c>
      <c r="AK1773" s="84" t="s">
        <v>3525</v>
      </c>
      <c r="AL1773" s="87" t="s">
        <v>22327</v>
      </c>
      <c r="AM1773" s="84" t="s">
        <v>4145</v>
      </c>
      <c r="AN1773" s="86">
        <v>41253.246377314812</v>
      </c>
      <c r="AO1773" s="87" t="s">
        <v>23676</v>
      </c>
      <c r="AP1773" s="84" t="b">
        <v>0</v>
      </c>
      <c r="AQ1773" s="84" t="b">
        <v>0</v>
      </c>
      <c r="AR1773" s="84" t="b">
        <v>0</v>
      </c>
      <c r="AS1773" s="84" t="s">
        <v>2140</v>
      </c>
      <c r="AT1773" s="84">
        <v>74</v>
      </c>
      <c r="AU1773" s="87" t="s">
        <v>4707</v>
      </c>
      <c r="AV1773" s="84" t="b">
        <v>0</v>
      </c>
      <c r="AW1773" s="84" t="s">
        <v>5508</v>
      </c>
      <c r="AX1773" s="87" t="s">
        <v>28819</v>
      </c>
      <c r="AY1773" s="84" t="s">
        <v>66</v>
      </c>
    </row>
    <row r="1774" spans="1:51" x14ac:dyDescent="0.25">
      <c r="A1774" s="69" t="s">
        <v>7756</v>
      </c>
      <c r="B1774" s="70"/>
      <c r="C1774" s="70"/>
      <c r="D1774" s="71"/>
      <c r="E1774" s="114"/>
      <c r="F1774" s="107" t="s">
        <v>26453</v>
      </c>
      <c r="G1774" s="115"/>
      <c r="H1774" s="74"/>
      <c r="I1774" s="75"/>
      <c r="J1774" s="116"/>
      <c r="K1774" s="74" t="s">
        <v>31229</v>
      </c>
      <c r="L1774" s="117"/>
      <c r="M1774" s="79"/>
      <c r="N1774" s="79"/>
      <c r="O1774" s="80"/>
      <c r="P1774" s="81"/>
      <c r="Q1774" s="81"/>
      <c r="R1774" s="91"/>
      <c r="S1774" s="91"/>
      <c r="T1774" s="91"/>
      <c r="U1774" s="91"/>
      <c r="V1774" s="52"/>
      <c r="W1774" s="52"/>
      <c r="X1774" s="52"/>
      <c r="Y1774" s="52"/>
      <c r="Z1774" s="51"/>
      <c r="AA1774" s="76"/>
      <c r="AB1774" s="76"/>
      <c r="AC1774" s="77"/>
      <c r="AD1774" s="84" t="s">
        <v>17695</v>
      </c>
      <c r="AE1774" s="84">
        <v>1902</v>
      </c>
      <c r="AF1774" s="84">
        <v>48468</v>
      </c>
      <c r="AG1774" s="84">
        <v>56174</v>
      </c>
      <c r="AH1774" s="84">
        <v>3631</v>
      </c>
      <c r="AI1774" s="84">
        <v>-18000</v>
      </c>
      <c r="AJ1774" s="84" t="s">
        <v>19818</v>
      </c>
      <c r="AK1774" s="84" t="s">
        <v>21349</v>
      </c>
      <c r="AL1774" s="87" t="s">
        <v>22328</v>
      </c>
      <c r="AM1774" s="84" t="s">
        <v>4145</v>
      </c>
      <c r="AN1774" s="86">
        <v>39788.372743055559</v>
      </c>
      <c r="AO1774" s="87" t="s">
        <v>23677</v>
      </c>
      <c r="AP1774" s="84" t="b">
        <v>0</v>
      </c>
      <c r="AQ1774" s="84" t="b">
        <v>0</v>
      </c>
      <c r="AR1774" s="84" t="b">
        <v>1</v>
      </c>
      <c r="AS1774" s="84" t="s">
        <v>2140</v>
      </c>
      <c r="AT1774" s="84">
        <v>3237</v>
      </c>
      <c r="AU1774" s="87" t="s">
        <v>24989</v>
      </c>
      <c r="AV1774" s="84" t="b">
        <v>1</v>
      </c>
      <c r="AW1774" s="84" t="s">
        <v>5508</v>
      </c>
      <c r="AX1774" s="87" t="s">
        <v>28820</v>
      </c>
      <c r="AY1774" s="84" t="s">
        <v>66</v>
      </c>
    </row>
    <row r="1775" spans="1:51" x14ac:dyDescent="0.25">
      <c r="A1775" s="69" t="s">
        <v>7616</v>
      </c>
      <c r="B1775" s="70"/>
      <c r="C1775" s="70"/>
      <c r="D1775" s="71"/>
      <c r="E1775" s="114"/>
      <c r="F1775" s="107" t="s">
        <v>5124</v>
      </c>
      <c r="G1775" s="115"/>
      <c r="H1775" s="74"/>
      <c r="I1775" s="75"/>
      <c r="J1775" s="116"/>
      <c r="K1775" s="74" t="s">
        <v>31230</v>
      </c>
      <c r="L1775" s="117"/>
      <c r="M1775" s="79"/>
      <c r="N1775" s="79"/>
      <c r="O1775" s="80"/>
      <c r="P1775" s="81"/>
      <c r="Q1775" s="81"/>
      <c r="R1775" s="91"/>
      <c r="S1775" s="91"/>
      <c r="T1775" s="91"/>
      <c r="U1775" s="91"/>
      <c r="V1775" s="52"/>
      <c r="W1775" s="52"/>
      <c r="X1775" s="52"/>
      <c r="Y1775" s="52"/>
      <c r="Z1775" s="51"/>
      <c r="AA1775" s="76"/>
      <c r="AB1775" s="76"/>
      <c r="AC1775" s="77"/>
      <c r="AD1775" s="84" t="s">
        <v>17696</v>
      </c>
      <c r="AE1775" s="84">
        <v>45</v>
      </c>
      <c r="AF1775" s="84">
        <v>311</v>
      </c>
      <c r="AG1775" s="84">
        <v>30129</v>
      </c>
      <c r="AH1775" s="84">
        <v>20649</v>
      </c>
      <c r="AI1775" s="84"/>
      <c r="AJ1775" s="84"/>
      <c r="AK1775" s="84"/>
      <c r="AL1775" s="84"/>
      <c r="AM1775" s="84"/>
      <c r="AN1775" s="86">
        <v>41592.635393518518</v>
      </c>
      <c r="AO1775" s="84"/>
      <c r="AP1775" s="84" t="b">
        <v>1</v>
      </c>
      <c r="AQ1775" s="84" t="b">
        <v>1</v>
      </c>
      <c r="AR1775" s="84" t="b">
        <v>0</v>
      </c>
      <c r="AS1775" s="84" t="s">
        <v>2140</v>
      </c>
      <c r="AT1775" s="84">
        <v>99</v>
      </c>
      <c r="AU1775" s="87" t="s">
        <v>4681</v>
      </c>
      <c r="AV1775" s="84" t="b">
        <v>0</v>
      </c>
      <c r="AW1775" s="84" t="s">
        <v>5508</v>
      </c>
      <c r="AX1775" s="87" t="s">
        <v>28821</v>
      </c>
      <c r="AY1775" s="84" t="s">
        <v>66</v>
      </c>
    </row>
    <row r="1776" spans="1:51" x14ac:dyDescent="0.25">
      <c r="A1776" s="69" t="s">
        <v>8020</v>
      </c>
      <c r="B1776" s="70"/>
      <c r="C1776" s="70"/>
      <c r="D1776" s="71"/>
      <c r="E1776" s="114"/>
      <c r="F1776" s="107" t="s">
        <v>26454</v>
      </c>
      <c r="G1776" s="115"/>
      <c r="H1776" s="74"/>
      <c r="I1776" s="75"/>
      <c r="J1776" s="116"/>
      <c r="K1776" s="74" t="s">
        <v>31231</v>
      </c>
      <c r="L1776" s="117"/>
      <c r="M1776" s="79"/>
      <c r="N1776" s="79"/>
      <c r="O1776" s="80"/>
      <c r="P1776" s="81"/>
      <c r="Q1776" s="81"/>
      <c r="R1776" s="91"/>
      <c r="S1776" s="91"/>
      <c r="T1776" s="91"/>
      <c r="U1776" s="91"/>
      <c r="V1776" s="52"/>
      <c r="W1776" s="52"/>
      <c r="X1776" s="52"/>
      <c r="Y1776" s="52"/>
      <c r="Z1776" s="51"/>
      <c r="AA1776" s="76"/>
      <c r="AB1776" s="76"/>
      <c r="AC1776" s="77"/>
      <c r="AD1776" s="84" t="s">
        <v>17697</v>
      </c>
      <c r="AE1776" s="84">
        <v>1858</v>
      </c>
      <c r="AF1776" s="84">
        <v>10717</v>
      </c>
      <c r="AG1776" s="84">
        <v>21603</v>
      </c>
      <c r="AH1776" s="84">
        <v>5394</v>
      </c>
      <c r="AI1776" s="84">
        <v>-18000</v>
      </c>
      <c r="AJ1776" s="84" t="s">
        <v>19819</v>
      </c>
      <c r="AK1776" s="84" t="s">
        <v>3580</v>
      </c>
      <c r="AL1776" s="87" t="s">
        <v>22329</v>
      </c>
      <c r="AM1776" s="84" t="s">
        <v>4145</v>
      </c>
      <c r="AN1776" s="86">
        <v>39792.620254629626</v>
      </c>
      <c r="AO1776" s="87" t="s">
        <v>23678</v>
      </c>
      <c r="AP1776" s="84" t="b">
        <v>0</v>
      </c>
      <c r="AQ1776" s="84" t="b">
        <v>0</v>
      </c>
      <c r="AR1776" s="84" t="b">
        <v>0</v>
      </c>
      <c r="AS1776" s="84" t="s">
        <v>2140</v>
      </c>
      <c r="AT1776" s="84">
        <v>172</v>
      </c>
      <c r="AU1776" s="87" t="s">
        <v>24990</v>
      </c>
      <c r="AV1776" s="84" t="b">
        <v>0</v>
      </c>
      <c r="AW1776" s="84" t="s">
        <v>5508</v>
      </c>
      <c r="AX1776" s="87" t="s">
        <v>28822</v>
      </c>
      <c r="AY1776" s="84" t="s">
        <v>66</v>
      </c>
    </row>
    <row r="1777" spans="1:51" x14ac:dyDescent="0.25">
      <c r="A1777" s="69" t="s">
        <v>7617</v>
      </c>
      <c r="B1777" s="70"/>
      <c r="C1777" s="70"/>
      <c r="D1777" s="71"/>
      <c r="E1777" s="114"/>
      <c r="F1777" s="107" t="s">
        <v>26455</v>
      </c>
      <c r="G1777" s="115"/>
      <c r="H1777" s="74"/>
      <c r="I1777" s="75"/>
      <c r="J1777" s="116"/>
      <c r="K1777" s="74" t="s">
        <v>31232</v>
      </c>
      <c r="L1777" s="117"/>
      <c r="M1777" s="79"/>
      <c r="N1777" s="79"/>
      <c r="O1777" s="80"/>
      <c r="P1777" s="81"/>
      <c r="Q1777" s="81"/>
      <c r="R1777" s="91"/>
      <c r="S1777" s="91"/>
      <c r="T1777" s="91"/>
      <c r="U1777" s="91"/>
      <c r="V1777" s="52"/>
      <c r="W1777" s="52"/>
      <c r="X1777" s="52"/>
      <c r="Y1777" s="52"/>
      <c r="Z1777" s="51"/>
      <c r="AA1777" s="76"/>
      <c r="AB1777" s="76"/>
      <c r="AC1777" s="77"/>
      <c r="AD1777" s="84" t="s">
        <v>17698</v>
      </c>
      <c r="AE1777" s="84">
        <v>1927</v>
      </c>
      <c r="AF1777" s="84">
        <v>731</v>
      </c>
      <c r="AG1777" s="84">
        <v>12878</v>
      </c>
      <c r="AH1777" s="84">
        <v>2246</v>
      </c>
      <c r="AI1777" s="84">
        <v>3600</v>
      </c>
      <c r="AJ1777" s="84" t="s">
        <v>19820</v>
      </c>
      <c r="AK1777" s="84" t="s">
        <v>21350</v>
      </c>
      <c r="AL1777" s="87" t="s">
        <v>22330</v>
      </c>
      <c r="AM1777" s="84" t="s">
        <v>4168</v>
      </c>
      <c r="AN1777" s="86">
        <v>40782.702685185184</v>
      </c>
      <c r="AO1777" s="87" t="s">
        <v>23679</v>
      </c>
      <c r="AP1777" s="84" t="b">
        <v>0</v>
      </c>
      <c r="AQ1777" s="84" t="b">
        <v>0</v>
      </c>
      <c r="AR1777" s="84" t="b">
        <v>1</v>
      </c>
      <c r="AS1777" s="84" t="s">
        <v>2147</v>
      </c>
      <c r="AT1777" s="84">
        <v>45</v>
      </c>
      <c r="AU1777" s="87" t="s">
        <v>24991</v>
      </c>
      <c r="AV1777" s="84" t="b">
        <v>0</v>
      </c>
      <c r="AW1777" s="84" t="s">
        <v>5508</v>
      </c>
      <c r="AX1777" s="87" t="s">
        <v>28823</v>
      </c>
      <c r="AY1777" s="84" t="s">
        <v>66</v>
      </c>
    </row>
    <row r="1778" spans="1:51" x14ac:dyDescent="0.25">
      <c r="A1778" s="69" t="s">
        <v>7618</v>
      </c>
      <c r="B1778" s="70"/>
      <c r="C1778" s="70"/>
      <c r="D1778" s="71"/>
      <c r="E1778" s="114"/>
      <c r="F1778" s="107" t="s">
        <v>26456</v>
      </c>
      <c r="G1778" s="115"/>
      <c r="H1778" s="74"/>
      <c r="I1778" s="75"/>
      <c r="J1778" s="116"/>
      <c r="K1778" s="74" t="s">
        <v>31233</v>
      </c>
      <c r="L1778" s="117"/>
      <c r="M1778" s="79"/>
      <c r="N1778" s="79"/>
      <c r="O1778" s="80"/>
      <c r="P1778" s="81"/>
      <c r="Q1778" s="81"/>
      <c r="R1778" s="91"/>
      <c r="S1778" s="91"/>
      <c r="T1778" s="91"/>
      <c r="U1778" s="91"/>
      <c r="V1778" s="52"/>
      <c r="W1778" s="52"/>
      <c r="X1778" s="52"/>
      <c r="Y1778" s="52"/>
      <c r="Z1778" s="51"/>
      <c r="AA1778" s="76"/>
      <c r="AB1778" s="76"/>
      <c r="AC1778" s="77"/>
      <c r="AD1778" s="84" t="s">
        <v>17699</v>
      </c>
      <c r="AE1778" s="84">
        <v>34</v>
      </c>
      <c r="AF1778" s="84">
        <v>109</v>
      </c>
      <c r="AG1778" s="84">
        <v>206</v>
      </c>
      <c r="AH1778" s="84">
        <v>73</v>
      </c>
      <c r="AI1778" s="84">
        <v>-14400</v>
      </c>
      <c r="AJ1778" s="84" t="s">
        <v>19821</v>
      </c>
      <c r="AK1778" s="84" t="s">
        <v>21175</v>
      </c>
      <c r="AL1778" s="87" t="s">
        <v>22331</v>
      </c>
      <c r="AM1778" s="84" t="s">
        <v>4164</v>
      </c>
      <c r="AN1778" s="86">
        <v>41021.564571759256</v>
      </c>
      <c r="AO1778" s="84"/>
      <c r="AP1778" s="84" t="b">
        <v>0</v>
      </c>
      <c r="AQ1778" s="84" t="b">
        <v>0</v>
      </c>
      <c r="AR1778" s="84" t="b">
        <v>0</v>
      </c>
      <c r="AS1778" s="84" t="s">
        <v>2140</v>
      </c>
      <c r="AT1778" s="84">
        <v>6</v>
      </c>
      <c r="AU1778" s="87" t="s">
        <v>4681</v>
      </c>
      <c r="AV1778" s="84" t="b">
        <v>0</v>
      </c>
      <c r="AW1778" s="84" t="s">
        <v>5508</v>
      </c>
      <c r="AX1778" s="87" t="s">
        <v>28824</v>
      </c>
      <c r="AY1778" s="84" t="s">
        <v>66</v>
      </c>
    </row>
    <row r="1779" spans="1:51" x14ac:dyDescent="0.25">
      <c r="A1779" s="69" t="s">
        <v>7619</v>
      </c>
      <c r="B1779" s="70"/>
      <c r="C1779" s="70"/>
      <c r="D1779" s="71"/>
      <c r="E1779" s="114"/>
      <c r="F1779" s="107" t="s">
        <v>26457</v>
      </c>
      <c r="G1779" s="115"/>
      <c r="H1779" s="74"/>
      <c r="I1779" s="75"/>
      <c r="J1779" s="116"/>
      <c r="K1779" s="74" t="s">
        <v>31234</v>
      </c>
      <c r="L1779" s="117"/>
      <c r="M1779" s="79"/>
      <c r="N1779" s="79"/>
      <c r="O1779" s="80"/>
      <c r="P1779" s="81"/>
      <c r="Q1779" s="81"/>
      <c r="R1779" s="91"/>
      <c r="S1779" s="91"/>
      <c r="T1779" s="91"/>
      <c r="U1779" s="91"/>
      <c r="V1779" s="52"/>
      <c r="W1779" s="52"/>
      <c r="X1779" s="52"/>
      <c r="Y1779" s="52"/>
      <c r="Z1779" s="51"/>
      <c r="AA1779" s="76"/>
      <c r="AB1779" s="76"/>
      <c r="AC1779" s="77"/>
      <c r="AD1779" s="84" t="s">
        <v>17700</v>
      </c>
      <c r="AE1779" s="84">
        <v>951</v>
      </c>
      <c r="AF1779" s="84">
        <v>198</v>
      </c>
      <c r="AG1779" s="84">
        <v>1760</v>
      </c>
      <c r="AH1779" s="84">
        <v>1814</v>
      </c>
      <c r="AI1779" s="84"/>
      <c r="AJ1779" s="84" t="s">
        <v>19822</v>
      </c>
      <c r="AK1779" s="84" t="s">
        <v>21351</v>
      </c>
      <c r="AL1779" s="87" t="s">
        <v>22332</v>
      </c>
      <c r="AM1779" s="84"/>
      <c r="AN1779" s="86">
        <v>42274.54928240741</v>
      </c>
      <c r="AO1779" s="87" t="s">
        <v>23680</v>
      </c>
      <c r="AP1779" s="84" t="b">
        <v>1</v>
      </c>
      <c r="AQ1779" s="84" t="b">
        <v>0</v>
      </c>
      <c r="AR1779" s="84" t="b">
        <v>0</v>
      </c>
      <c r="AS1779" s="84" t="s">
        <v>2140</v>
      </c>
      <c r="AT1779" s="84">
        <v>3</v>
      </c>
      <c r="AU1779" s="87" t="s">
        <v>4681</v>
      </c>
      <c r="AV1779" s="84" t="b">
        <v>0</v>
      </c>
      <c r="AW1779" s="84" t="s">
        <v>5508</v>
      </c>
      <c r="AX1779" s="87" t="s">
        <v>28825</v>
      </c>
      <c r="AY1779" s="84" t="s">
        <v>66</v>
      </c>
    </row>
    <row r="1780" spans="1:51" x14ac:dyDescent="0.25">
      <c r="A1780" s="69" t="s">
        <v>7620</v>
      </c>
      <c r="B1780" s="70"/>
      <c r="C1780" s="70"/>
      <c r="D1780" s="71"/>
      <c r="E1780" s="114"/>
      <c r="F1780" s="107" t="s">
        <v>26458</v>
      </c>
      <c r="G1780" s="115"/>
      <c r="H1780" s="74"/>
      <c r="I1780" s="75"/>
      <c r="J1780" s="116"/>
      <c r="K1780" s="74" t="s">
        <v>31235</v>
      </c>
      <c r="L1780" s="117"/>
      <c r="M1780" s="79"/>
      <c r="N1780" s="79"/>
      <c r="O1780" s="80"/>
      <c r="P1780" s="81"/>
      <c r="Q1780" s="81"/>
      <c r="R1780" s="91"/>
      <c r="S1780" s="91"/>
      <c r="T1780" s="91"/>
      <c r="U1780" s="91"/>
      <c r="V1780" s="52"/>
      <c r="W1780" s="52"/>
      <c r="X1780" s="52"/>
      <c r="Y1780" s="52"/>
      <c r="Z1780" s="51"/>
      <c r="AA1780" s="76"/>
      <c r="AB1780" s="76"/>
      <c r="AC1780" s="77"/>
      <c r="AD1780" s="84" t="s">
        <v>17701</v>
      </c>
      <c r="AE1780" s="84">
        <v>1084</v>
      </c>
      <c r="AF1780" s="84">
        <v>4267</v>
      </c>
      <c r="AG1780" s="84">
        <v>5149</v>
      </c>
      <c r="AH1780" s="84">
        <v>876</v>
      </c>
      <c r="AI1780" s="84">
        <v>-18000</v>
      </c>
      <c r="AJ1780" s="84" t="s">
        <v>19823</v>
      </c>
      <c r="AK1780" s="84" t="s">
        <v>21352</v>
      </c>
      <c r="AL1780" s="87" t="s">
        <v>22333</v>
      </c>
      <c r="AM1780" s="84" t="s">
        <v>4145</v>
      </c>
      <c r="AN1780" s="86">
        <v>40030.647037037037</v>
      </c>
      <c r="AO1780" s="87" t="s">
        <v>23681</v>
      </c>
      <c r="AP1780" s="84" t="b">
        <v>0</v>
      </c>
      <c r="AQ1780" s="84" t="b">
        <v>0</v>
      </c>
      <c r="AR1780" s="84" t="b">
        <v>1</v>
      </c>
      <c r="AS1780" s="84" t="s">
        <v>2140</v>
      </c>
      <c r="AT1780" s="84">
        <v>93</v>
      </c>
      <c r="AU1780" s="87" t="s">
        <v>24992</v>
      </c>
      <c r="AV1780" s="84" t="b">
        <v>0</v>
      </c>
      <c r="AW1780" s="84" t="s">
        <v>5508</v>
      </c>
      <c r="AX1780" s="87" t="s">
        <v>28826</v>
      </c>
      <c r="AY1780" s="84" t="s">
        <v>66</v>
      </c>
    </row>
    <row r="1781" spans="1:51" x14ac:dyDescent="0.25">
      <c r="A1781" s="69" t="s">
        <v>8927</v>
      </c>
      <c r="B1781" s="70"/>
      <c r="C1781" s="70"/>
      <c r="D1781" s="71"/>
      <c r="E1781" s="114"/>
      <c r="F1781" s="107" t="s">
        <v>26459</v>
      </c>
      <c r="G1781" s="115"/>
      <c r="H1781" s="74"/>
      <c r="I1781" s="75"/>
      <c r="J1781" s="116"/>
      <c r="K1781" s="74" t="s">
        <v>31236</v>
      </c>
      <c r="L1781" s="117"/>
      <c r="M1781" s="79"/>
      <c r="N1781" s="79"/>
      <c r="O1781" s="80"/>
      <c r="P1781" s="81"/>
      <c r="Q1781" s="81"/>
      <c r="R1781" s="91"/>
      <c r="S1781" s="91"/>
      <c r="T1781" s="91"/>
      <c r="U1781" s="91"/>
      <c r="V1781" s="52"/>
      <c r="W1781" s="52"/>
      <c r="X1781" s="52"/>
      <c r="Y1781" s="52"/>
      <c r="Z1781" s="51"/>
      <c r="AA1781" s="76"/>
      <c r="AB1781" s="76"/>
      <c r="AC1781" s="77"/>
      <c r="AD1781" s="84" t="s">
        <v>17702</v>
      </c>
      <c r="AE1781" s="84">
        <v>491</v>
      </c>
      <c r="AF1781" s="84">
        <v>48972</v>
      </c>
      <c r="AG1781" s="84">
        <v>80136</v>
      </c>
      <c r="AH1781" s="84">
        <v>178</v>
      </c>
      <c r="AI1781" s="84">
        <v>-18000</v>
      </c>
      <c r="AJ1781" s="84" t="s">
        <v>19824</v>
      </c>
      <c r="AK1781" s="84" t="s">
        <v>21353</v>
      </c>
      <c r="AL1781" s="87" t="s">
        <v>22334</v>
      </c>
      <c r="AM1781" s="84" t="s">
        <v>4145</v>
      </c>
      <c r="AN1781" s="86">
        <v>39378.651076388887</v>
      </c>
      <c r="AO1781" s="87" t="s">
        <v>23682</v>
      </c>
      <c r="AP1781" s="84" t="b">
        <v>0</v>
      </c>
      <c r="AQ1781" s="84" t="b">
        <v>0</v>
      </c>
      <c r="AR1781" s="84" t="b">
        <v>1</v>
      </c>
      <c r="AS1781" s="84" t="s">
        <v>2140</v>
      </c>
      <c r="AT1781" s="84">
        <v>647</v>
      </c>
      <c r="AU1781" s="87" t="s">
        <v>24993</v>
      </c>
      <c r="AV1781" s="84" t="b">
        <v>0</v>
      </c>
      <c r="AW1781" s="84" t="s">
        <v>5508</v>
      </c>
      <c r="AX1781" s="87" t="s">
        <v>28827</v>
      </c>
      <c r="AY1781" s="84" t="s">
        <v>65</v>
      </c>
    </row>
    <row r="1782" spans="1:51" x14ac:dyDescent="0.25">
      <c r="A1782" s="69" t="s">
        <v>7621</v>
      </c>
      <c r="B1782" s="70"/>
      <c r="C1782" s="70"/>
      <c r="D1782" s="71"/>
      <c r="E1782" s="114"/>
      <c r="F1782" s="107" t="s">
        <v>26460</v>
      </c>
      <c r="G1782" s="115"/>
      <c r="H1782" s="74"/>
      <c r="I1782" s="75"/>
      <c r="J1782" s="116"/>
      <c r="K1782" s="74" t="s">
        <v>31237</v>
      </c>
      <c r="L1782" s="117"/>
      <c r="M1782" s="79"/>
      <c r="N1782" s="79"/>
      <c r="O1782" s="80"/>
      <c r="P1782" s="81"/>
      <c r="Q1782" s="81"/>
      <c r="R1782" s="91"/>
      <c r="S1782" s="91"/>
      <c r="T1782" s="91"/>
      <c r="U1782" s="91"/>
      <c r="V1782" s="52"/>
      <c r="W1782" s="52"/>
      <c r="X1782" s="52"/>
      <c r="Y1782" s="52"/>
      <c r="Z1782" s="51"/>
      <c r="AA1782" s="76"/>
      <c r="AB1782" s="76"/>
      <c r="AC1782" s="77"/>
      <c r="AD1782" s="84" t="s">
        <v>17703</v>
      </c>
      <c r="AE1782" s="84">
        <v>35108</v>
      </c>
      <c r="AF1782" s="84">
        <v>31940</v>
      </c>
      <c r="AG1782" s="84">
        <v>35037</v>
      </c>
      <c r="AH1782" s="84">
        <v>13400</v>
      </c>
      <c r="AI1782" s="84">
        <v>-18000</v>
      </c>
      <c r="AJ1782" s="84" t="s">
        <v>19825</v>
      </c>
      <c r="AK1782" s="84" t="s">
        <v>21354</v>
      </c>
      <c r="AL1782" s="84"/>
      <c r="AM1782" s="84" t="s">
        <v>4145</v>
      </c>
      <c r="AN1782" s="86">
        <v>39848.992534722223</v>
      </c>
      <c r="AO1782" s="87" t="s">
        <v>23683</v>
      </c>
      <c r="AP1782" s="84" t="b">
        <v>0</v>
      </c>
      <c r="AQ1782" s="84" t="b">
        <v>0</v>
      </c>
      <c r="AR1782" s="84" t="b">
        <v>1</v>
      </c>
      <c r="AS1782" s="84" t="s">
        <v>2140</v>
      </c>
      <c r="AT1782" s="84">
        <v>278</v>
      </c>
      <c r="AU1782" s="87" t="s">
        <v>24994</v>
      </c>
      <c r="AV1782" s="84" t="b">
        <v>0</v>
      </c>
      <c r="AW1782" s="84" t="s">
        <v>5508</v>
      </c>
      <c r="AX1782" s="87" t="s">
        <v>28828</v>
      </c>
      <c r="AY1782" s="84" t="s">
        <v>66</v>
      </c>
    </row>
    <row r="1783" spans="1:51" x14ac:dyDescent="0.25">
      <c r="A1783" s="69" t="s">
        <v>8928</v>
      </c>
      <c r="B1783" s="70"/>
      <c r="C1783" s="70"/>
      <c r="D1783" s="71"/>
      <c r="E1783" s="114"/>
      <c r="F1783" s="107" t="s">
        <v>26461</v>
      </c>
      <c r="G1783" s="115"/>
      <c r="H1783" s="74"/>
      <c r="I1783" s="75"/>
      <c r="J1783" s="116"/>
      <c r="K1783" s="74" t="s">
        <v>31238</v>
      </c>
      <c r="L1783" s="117"/>
      <c r="M1783" s="79"/>
      <c r="N1783" s="79"/>
      <c r="O1783" s="80"/>
      <c r="P1783" s="81"/>
      <c r="Q1783" s="81"/>
      <c r="R1783" s="91"/>
      <c r="S1783" s="91"/>
      <c r="T1783" s="91"/>
      <c r="U1783" s="91"/>
      <c r="V1783" s="52"/>
      <c r="W1783" s="52"/>
      <c r="X1783" s="52"/>
      <c r="Y1783" s="52"/>
      <c r="Z1783" s="51"/>
      <c r="AA1783" s="76"/>
      <c r="AB1783" s="76"/>
      <c r="AC1783" s="77"/>
      <c r="AD1783" s="84" t="s">
        <v>17704</v>
      </c>
      <c r="AE1783" s="84">
        <v>1683</v>
      </c>
      <c r="AF1783" s="84">
        <v>1941</v>
      </c>
      <c r="AG1783" s="84">
        <v>4020</v>
      </c>
      <c r="AH1783" s="84">
        <v>655</v>
      </c>
      <c r="AI1783" s="84">
        <v>-28800</v>
      </c>
      <c r="AJ1783" s="84" t="s">
        <v>19826</v>
      </c>
      <c r="AK1783" s="84" t="s">
        <v>21355</v>
      </c>
      <c r="AL1783" s="87" t="s">
        <v>22335</v>
      </c>
      <c r="AM1783" s="84" t="s">
        <v>4149</v>
      </c>
      <c r="AN1783" s="86">
        <v>41848.813356481478</v>
      </c>
      <c r="AO1783" s="87" t="s">
        <v>23684</v>
      </c>
      <c r="AP1783" s="84" t="b">
        <v>0</v>
      </c>
      <c r="AQ1783" s="84" t="b">
        <v>0</v>
      </c>
      <c r="AR1783" s="84" t="b">
        <v>0</v>
      </c>
      <c r="AS1783" s="84" t="s">
        <v>2140</v>
      </c>
      <c r="AT1783" s="84">
        <v>69</v>
      </c>
      <c r="AU1783" s="87" t="s">
        <v>24995</v>
      </c>
      <c r="AV1783" s="84" t="b">
        <v>1</v>
      </c>
      <c r="AW1783" s="84" t="s">
        <v>5508</v>
      </c>
      <c r="AX1783" s="87" t="s">
        <v>28829</v>
      </c>
      <c r="AY1783" s="84" t="s">
        <v>65</v>
      </c>
    </row>
    <row r="1784" spans="1:51" x14ac:dyDescent="0.25">
      <c r="A1784" s="69" t="s">
        <v>7622</v>
      </c>
      <c r="B1784" s="70"/>
      <c r="C1784" s="70"/>
      <c r="D1784" s="71"/>
      <c r="E1784" s="114"/>
      <c r="F1784" s="107" t="s">
        <v>26462</v>
      </c>
      <c r="G1784" s="115"/>
      <c r="H1784" s="74"/>
      <c r="I1784" s="75"/>
      <c r="J1784" s="116"/>
      <c r="K1784" s="74" t="s">
        <v>31239</v>
      </c>
      <c r="L1784" s="117"/>
      <c r="M1784" s="79"/>
      <c r="N1784" s="79"/>
      <c r="O1784" s="80"/>
      <c r="P1784" s="81"/>
      <c r="Q1784" s="81"/>
      <c r="R1784" s="91"/>
      <c r="S1784" s="91"/>
      <c r="T1784" s="91"/>
      <c r="U1784" s="91"/>
      <c r="V1784" s="52"/>
      <c r="W1784" s="52"/>
      <c r="X1784" s="52"/>
      <c r="Y1784" s="52"/>
      <c r="Z1784" s="51"/>
      <c r="AA1784" s="76"/>
      <c r="AB1784" s="76"/>
      <c r="AC1784" s="77"/>
      <c r="AD1784" s="84" t="s">
        <v>17705</v>
      </c>
      <c r="AE1784" s="84">
        <v>449</v>
      </c>
      <c r="AF1784" s="84">
        <v>2070</v>
      </c>
      <c r="AG1784" s="84">
        <v>440</v>
      </c>
      <c r="AH1784" s="84">
        <v>36</v>
      </c>
      <c r="AI1784" s="84">
        <v>-28800</v>
      </c>
      <c r="AJ1784" s="84" t="s">
        <v>19827</v>
      </c>
      <c r="AK1784" s="84" t="s">
        <v>3548</v>
      </c>
      <c r="AL1784" s="87" t="s">
        <v>22336</v>
      </c>
      <c r="AM1784" s="84" t="s">
        <v>4149</v>
      </c>
      <c r="AN1784" s="86">
        <v>41532.154513888891</v>
      </c>
      <c r="AO1784" s="87" t="s">
        <v>23685</v>
      </c>
      <c r="AP1784" s="84" t="b">
        <v>0</v>
      </c>
      <c r="AQ1784" s="84" t="b">
        <v>0</v>
      </c>
      <c r="AR1784" s="84" t="b">
        <v>0</v>
      </c>
      <c r="AS1784" s="84" t="s">
        <v>2140</v>
      </c>
      <c r="AT1784" s="84">
        <v>9</v>
      </c>
      <c r="AU1784" s="87" t="s">
        <v>24996</v>
      </c>
      <c r="AV1784" s="84" t="b">
        <v>0</v>
      </c>
      <c r="AW1784" s="84" t="s">
        <v>5508</v>
      </c>
      <c r="AX1784" s="87" t="s">
        <v>28830</v>
      </c>
      <c r="AY1784" s="84" t="s">
        <v>66</v>
      </c>
    </row>
    <row r="1785" spans="1:51" x14ac:dyDescent="0.25">
      <c r="A1785" s="69" t="s">
        <v>7623</v>
      </c>
      <c r="B1785" s="70"/>
      <c r="C1785" s="70"/>
      <c r="D1785" s="71"/>
      <c r="E1785" s="114"/>
      <c r="F1785" s="107" t="s">
        <v>26463</v>
      </c>
      <c r="G1785" s="115"/>
      <c r="H1785" s="74"/>
      <c r="I1785" s="75"/>
      <c r="J1785" s="116"/>
      <c r="K1785" s="74" t="s">
        <v>31240</v>
      </c>
      <c r="L1785" s="117"/>
      <c r="M1785" s="79"/>
      <c r="N1785" s="79"/>
      <c r="O1785" s="80"/>
      <c r="P1785" s="81"/>
      <c r="Q1785" s="81"/>
      <c r="R1785" s="91"/>
      <c r="S1785" s="91"/>
      <c r="T1785" s="91"/>
      <c r="U1785" s="91"/>
      <c r="V1785" s="52"/>
      <c r="W1785" s="52"/>
      <c r="X1785" s="52"/>
      <c r="Y1785" s="52"/>
      <c r="Z1785" s="51"/>
      <c r="AA1785" s="76"/>
      <c r="AB1785" s="76"/>
      <c r="AC1785" s="77"/>
      <c r="AD1785" s="84" t="s">
        <v>17706</v>
      </c>
      <c r="AE1785" s="84">
        <v>179</v>
      </c>
      <c r="AF1785" s="84">
        <v>468</v>
      </c>
      <c r="AG1785" s="84">
        <v>62098</v>
      </c>
      <c r="AH1785" s="84">
        <v>49881</v>
      </c>
      <c r="AI1785" s="84"/>
      <c r="AJ1785" s="84"/>
      <c r="AK1785" s="84"/>
      <c r="AL1785" s="84"/>
      <c r="AM1785" s="84"/>
      <c r="AN1785" s="86">
        <v>40551.906840277778</v>
      </c>
      <c r="AO1785" s="84"/>
      <c r="AP1785" s="84" t="b">
        <v>1</v>
      </c>
      <c r="AQ1785" s="84" t="b">
        <v>0</v>
      </c>
      <c r="AR1785" s="84" t="b">
        <v>0</v>
      </c>
      <c r="AS1785" s="84" t="s">
        <v>2140</v>
      </c>
      <c r="AT1785" s="84">
        <v>227</v>
      </c>
      <c r="AU1785" s="87" t="s">
        <v>4681</v>
      </c>
      <c r="AV1785" s="84" t="b">
        <v>0</v>
      </c>
      <c r="AW1785" s="84" t="s">
        <v>5508</v>
      </c>
      <c r="AX1785" s="87" t="s">
        <v>28831</v>
      </c>
      <c r="AY1785" s="84" t="s">
        <v>66</v>
      </c>
    </row>
    <row r="1786" spans="1:51" x14ac:dyDescent="0.25">
      <c r="A1786" s="69" t="s">
        <v>7624</v>
      </c>
      <c r="B1786" s="70"/>
      <c r="C1786" s="70"/>
      <c r="D1786" s="71"/>
      <c r="E1786" s="114"/>
      <c r="F1786" s="107" t="s">
        <v>26464</v>
      </c>
      <c r="G1786" s="115"/>
      <c r="H1786" s="74"/>
      <c r="I1786" s="75"/>
      <c r="J1786" s="116"/>
      <c r="K1786" s="74" t="s">
        <v>31241</v>
      </c>
      <c r="L1786" s="117"/>
      <c r="M1786" s="79"/>
      <c r="N1786" s="79"/>
      <c r="O1786" s="80"/>
      <c r="P1786" s="81"/>
      <c r="Q1786" s="81"/>
      <c r="R1786" s="91"/>
      <c r="S1786" s="91"/>
      <c r="T1786" s="91"/>
      <c r="U1786" s="91"/>
      <c r="V1786" s="52"/>
      <c r="W1786" s="52"/>
      <c r="X1786" s="52"/>
      <c r="Y1786" s="52"/>
      <c r="Z1786" s="51"/>
      <c r="AA1786" s="76"/>
      <c r="AB1786" s="76"/>
      <c r="AC1786" s="77"/>
      <c r="AD1786" s="84" t="s">
        <v>17707</v>
      </c>
      <c r="AE1786" s="84">
        <v>1794</v>
      </c>
      <c r="AF1786" s="84">
        <v>1127</v>
      </c>
      <c r="AG1786" s="84">
        <v>15916</v>
      </c>
      <c r="AH1786" s="84">
        <v>6365</v>
      </c>
      <c r="AI1786" s="84">
        <v>-28800</v>
      </c>
      <c r="AJ1786" s="84" t="s">
        <v>19828</v>
      </c>
      <c r="AK1786" s="84" t="s">
        <v>3658</v>
      </c>
      <c r="AL1786" s="87" t="s">
        <v>22337</v>
      </c>
      <c r="AM1786" s="84" t="s">
        <v>4149</v>
      </c>
      <c r="AN1786" s="86">
        <v>39876.079988425925</v>
      </c>
      <c r="AO1786" s="87" t="s">
        <v>23686</v>
      </c>
      <c r="AP1786" s="84" t="b">
        <v>0</v>
      </c>
      <c r="AQ1786" s="84" t="b">
        <v>0</v>
      </c>
      <c r="AR1786" s="84" t="b">
        <v>1</v>
      </c>
      <c r="AS1786" s="84" t="s">
        <v>2140</v>
      </c>
      <c r="AT1786" s="84">
        <v>62</v>
      </c>
      <c r="AU1786" s="87" t="s">
        <v>4713</v>
      </c>
      <c r="AV1786" s="84" t="b">
        <v>0</v>
      </c>
      <c r="AW1786" s="84" t="s">
        <v>5508</v>
      </c>
      <c r="AX1786" s="87" t="s">
        <v>28832</v>
      </c>
      <c r="AY1786" s="84" t="s">
        <v>66</v>
      </c>
    </row>
    <row r="1787" spans="1:51" x14ac:dyDescent="0.25">
      <c r="A1787" s="69" t="s">
        <v>8929</v>
      </c>
      <c r="B1787" s="70"/>
      <c r="C1787" s="70"/>
      <c r="D1787" s="71"/>
      <c r="E1787" s="114"/>
      <c r="F1787" s="107" t="s">
        <v>26465</v>
      </c>
      <c r="G1787" s="115"/>
      <c r="H1787" s="74"/>
      <c r="I1787" s="75"/>
      <c r="J1787" s="116"/>
      <c r="K1787" s="74" t="s">
        <v>31242</v>
      </c>
      <c r="L1787" s="117"/>
      <c r="M1787" s="79"/>
      <c r="N1787" s="79"/>
      <c r="O1787" s="80"/>
      <c r="P1787" s="81"/>
      <c r="Q1787" s="81"/>
      <c r="R1787" s="91"/>
      <c r="S1787" s="91"/>
      <c r="T1787" s="91"/>
      <c r="U1787" s="91"/>
      <c r="V1787" s="52"/>
      <c r="W1787" s="52"/>
      <c r="X1787" s="52"/>
      <c r="Y1787" s="52"/>
      <c r="Z1787" s="51"/>
      <c r="AA1787" s="76"/>
      <c r="AB1787" s="76"/>
      <c r="AC1787" s="77"/>
      <c r="AD1787" s="84" t="s">
        <v>17708</v>
      </c>
      <c r="AE1787" s="84">
        <v>55</v>
      </c>
      <c r="AF1787" s="84">
        <v>794479</v>
      </c>
      <c r="AG1787" s="84">
        <v>1179</v>
      </c>
      <c r="AH1787" s="84">
        <v>1</v>
      </c>
      <c r="AI1787" s="84">
        <v>-18000</v>
      </c>
      <c r="AJ1787" s="84" t="s">
        <v>19829</v>
      </c>
      <c r="AK1787" s="84" t="s">
        <v>3580</v>
      </c>
      <c r="AL1787" s="84"/>
      <c r="AM1787" s="84" t="s">
        <v>4145</v>
      </c>
      <c r="AN1787" s="86">
        <v>40204.075497685182</v>
      </c>
      <c r="AO1787" s="87" t="s">
        <v>23687</v>
      </c>
      <c r="AP1787" s="84" t="b">
        <v>0</v>
      </c>
      <c r="AQ1787" s="84" t="b">
        <v>0</v>
      </c>
      <c r="AR1787" s="84" t="b">
        <v>1</v>
      </c>
      <c r="AS1787" s="84" t="s">
        <v>2140</v>
      </c>
      <c r="AT1787" s="84">
        <v>2505</v>
      </c>
      <c r="AU1787" s="87" t="s">
        <v>24997</v>
      </c>
      <c r="AV1787" s="84" t="b">
        <v>1</v>
      </c>
      <c r="AW1787" s="84" t="s">
        <v>5508</v>
      </c>
      <c r="AX1787" s="87" t="s">
        <v>28833</v>
      </c>
      <c r="AY1787" s="84" t="s">
        <v>65</v>
      </c>
    </row>
    <row r="1788" spans="1:51" x14ac:dyDescent="0.25">
      <c r="A1788" s="69" t="s">
        <v>7625</v>
      </c>
      <c r="B1788" s="70"/>
      <c r="C1788" s="70"/>
      <c r="D1788" s="71"/>
      <c r="E1788" s="114"/>
      <c r="F1788" s="107" t="s">
        <v>26466</v>
      </c>
      <c r="G1788" s="115"/>
      <c r="H1788" s="74"/>
      <c r="I1788" s="75"/>
      <c r="J1788" s="116"/>
      <c r="K1788" s="74" t="s">
        <v>31243</v>
      </c>
      <c r="L1788" s="117"/>
      <c r="M1788" s="79"/>
      <c r="N1788" s="79"/>
      <c r="O1788" s="80"/>
      <c r="P1788" s="81"/>
      <c r="Q1788" s="81"/>
      <c r="R1788" s="91"/>
      <c r="S1788" s="91"/>
      <c r="T1788" s="91"/>
      <c r="U1788" s="91"/>
      <c r="V1788" s="52"/>
      <c r="W1788" s="52"/>
      <c r="X1788" s="52"/>
      <c r="Y1788" s="52"/>
      <c r="Z1788" s="51"/>
      <c r="AA1788" s="76"/>
      <c r="AB1788" s="76"/>
      <c r="AC1788" s="77"/>
      <c r="AD1788" s="84" t="s">
        <v>17709</v>
      </c>
      <c r="AE1788" s="84">
        <v>254</v>
      </c>
      <c r="AF1788" s="84">
        <v>1047</v>
      </c>
      <c r="AG1788" s="84">
        <v>152929</v>
      </c>
      <c r="AH1788" s="84">
        <v>57129</v>
      </c>
      <c r="AI1788" s="84">
        <v>-28800</v>
      </c>
      <c r="AJ1788" s="84" t="s">
        <v>19830</v>
      </c>
      <c r="AK1788" s="84" t="s">
        <v>3807</v>
      </c>
      <c r="AL1788" s="87" t="s">
        <v>22338</v>
      </c>
      <c r="AM1788" s="84" t="s">
        <v>4149</v>
      </c>
      <c r="AN1788" s="86">
        <v>39922.101574074077</v>
      </c>
      <c r="AO1788" s="87" t="s">
        <v>23688</v>
      </c>
      <c r="AP1788" s="84" t="b">
        <v>0</v>
      </c>
      <c r="AQ1788" s="84" t="b">
        <v>0</v>
      </c>
      <c r="AR1788" s="84" t="b">
        <v>1</v>
      </c>
      <c r="AS1788" s="84" t="s">
        <v>2140</v>
      </c>
      <c r="AT1788" s="84">
        <v>23</v>
      </c>
      <c r="AU1788" s="87" t="s">
        <v>24998</v>
      </c>
      <c r="AV1788" s="84" t="b">
        <v>0</v>
      </c>
      <c r="AW1788" s="84" t="s">
        <v>5508</v>
      </c>
      <c r="AX1788" s="87" t="s">
        <v>28834</v>
      </c>
      <c r="AY1788" s="84" t="s">
        <v>66</v>
      </c>
    </row>
    <row r="1789" spans="1:51" x14ac:dyDescent="0.25">
      <c r="A1789" s="69" t="s">
        <v>8930</v>
      </c>
      <c r="B1789" s="70"/>
      <c r="C1789" s="70"/>
      <c r="D1789" s="71"/>
      <c r="E1789" s="114"/>
      <c r="F1789" s="107" t="s">
        <v>26467</v>
      </c>
      <c r="G1789" s="115"/>
      <c r="H1789" s="74"/>
      <c r="I1789" s="75"/>
      <c r="J1789" s="116"/>
      <c r="K1789" s="74" t="s">
        <v>31244</v>
      </c>
      <c r="L1789" s="117"/>
      <c r="M1789" s="79"/>
      <c r="N1789" s="79"/>
      <c r="O1789" s="80"/>
      <c r="P1789" s="81"/>
      <c r="Q1789" s="81"/>
      <c r="R1789" s="91"/>
      <c r="S1789" s="91"/>
      <c r="T1789" s="91"/>
      <c r="U1789" s="91"/>
      <c r="V1789" s="52"/>
      <c r="W1789" s="52"/>
      <c r="X1789" s="52"/>
      <c r="Y1789" s="52"/>
      <c r="Z1789" s="51"/>
      <c r="AA1789" s="76"/>
      <c r="AB1789" s="76"/>
      <c r="AC1789" s="77"/>
      <c r="AD1789" s="84" t="s">
        <v>17710</v>
      </c>
      <c r="AE1789" s="84">
        <v>50</v>
      </c>
      <c r="AF1789" s="84">
        <v>39</v>
      </c>
      <c r="AG1789" s="84">
        <v>64</v>
      </c>
      <c r="AH1789" s="84">
        <v>71</v>
      </c>
      <c r="AI1789" s="84"/>
      <c r="AJ1789" s="84" t="s">
        <v>19831</v>
      </c>
      <c r="AK1789" s="84" t="s">
        <v>21356</v>
      </c>
      <c r="AL1789" s="87" t="s">
        <v>22339</v>
      </c>
      <c r="AM1789" s="84"/>
      <c r="AN1789" s="86">
        <v>41166.367766203701</v>
      </c>
      <c r="AO1789" s="87" t="s">
        <v>23689</v>
      </c>
      <c r="AP1789" s="84" t="b">
        <v>1</v>
      </c>
      <c r="AQ1789" s="84" t="b">
        <v>0</v>
      </c>
      <c r="AR1789" s="84" t="b">
        <v>0</v>
      </c>
      <c r="AS1789" s="84" t="s">
        <v>2140</v>
      </c>
      <c r="AT1789" s="84">
        <v>0</v>
      </c>
      <c r="AU1789" s="87" t="s">
        <v>4681</v>
      </c>
      <c r="AV1789" s="84" t="b">
        <v>0</v>
      </c>
      <c r="AW1789" s="84" t="s">
        <v>5508</v>
      </c>
      <c r="AX1789" s="87" t="s">
        <v>28835</v>
      </c>
      <c r="AY1789" s="84" t="s">
        <v>65</v>
      </c>
    </row>
    <row r="1790" spans="1:51" x14ac:dyDescent="0.25">
      <c r="A1790" s="69" t="s">
        <v>7626</v>
      </c>
      <c r="B1790" s="70"/>
      <c r="C1790" s="70"/>
      <c r="D1790" s="71"/>
      <c r="E1790" s="114"/>
      <c r="F1790" s="107" t="s">
        <v>26468</v>
      </c>
      <c r="G1790" s="115"/>
      <c r="H1790" s="74"/>
      <c r="I1790" s="75"/>
      <c r="J1790" s="116"/>
      <c r="K1790" s="74" t="s">
        <v>31245</v>
      </c>
      <c r="L1790" s="117"/>
      <c r="M1790" s="79"/>
      <c r="N1790" s="79"/>
      <c r="O1790" s="80"/>
      <c r="P1790" s="81"/>
      <c r="Q1790" s="81"/>
      <c r="R1790" s="91"/>
      <c r="S1790" s="91"/>
      <c r="T1790" s="91"/>
      <c r="U1790" s="91"/>
      <c r="V1790" s="52"/>
      <c r="W1790" s="52"/>
      <c r="X1790" s="52"/>
      <c r="Y1790" s="52"/>
      <c r="Z1790" s="51"/>
      <c r="AA1790" s="76"/>
      <c r="AB1790" s="76"/>
      <c r="AC1790" s="77"/>
      <c r="AD1790" s="84" t="s">
        <v>17711</v>
      </c>
      <c r="AE1790" s="84">
        <v>61</v>
      </c>
      <c r="AF1790" s="84">
        <v>38</v>
      </c>
      <c r="AG1790" s="84">
        <v>1071</v>
      </c>
      <c r="AH1790" s="84">
        <v>1132</v>
      </c>
      <c r="AI1790" s="84">
        <v>-28800</v>
      </c>
      <c r="AJ1790" s="84" t="s">
        <v>19832</v>
      </c>
      <c r="AK1790" s="84" t="s">
        <v>21357</v>
      </c>
      <c r="AL1790" s="87" t="s">
        <v>22340</v>
      </c>
      <c r="AM1790" s="84" t="s">
        <v>4149</v>
      </c>
      <c r="AN1790" s="86">
        <v>42645.845694444448</v>
      </c>
      <c r="AO1790" s="87" t="s">
        <v>23690</v>
      </c>
      <c r="AP1790" s="84" t="b">
        <v>0</v>
      </c>
      <c r="AQ1790" s="84" t="b">
        <v>0</v>
      </c>
      <c r="AR1790" s="84" t="b">
        <v>0</v>
      </c>
      <c r="AS1790" s="84" t="s">
        <v>2140</v>
      </c>
      <c r="AT1790" s="84">
        <v>2</v>
      </c>
      <c r="AU1790" s="87" t="s">
        <v>4681</v>
      </c>
      <c r="AV1790" s="84" t="b">
        <v>0</v>
      </c>
      <c r="AW1790" s="84" t="s">
        <v>5508</v>
      </c>
      <c r="AX1790" s="87" t="s">
        <v>28836</v>
      </c>
      <c r="AY1790" s="84" t="s">
        <v>66</v>
      </c>
    </row>
    <row r="1791" spans="1:51" x14ac:dyDescent="0.25">
      <c r="A1791" s="69" t="s">
        <v>7627</v>
      </c>
      <c r="B1791" s="70"/>
      <c r="C1791" s="70"/>
      <c r="D1791" s="71"/>
      <c r="E1791" s="114"/>
      <c r="F1791" s="107" t="s">
        <v>26469</v>
      </c>
      <c r="G1791" s="115"/>
      <c r="H1791" s="74"/>
      <c r="I1791" s="75"/>
      <c r="J1791" s="116"/>
      <c r="K1791" s="74" t="s">
        <v>31246</v>
      </c>
      <c r="L1791" s="117"/>
      <c r="M1791" s="79"/>
      <c r="N1791" s="79"/>
      <c r="O1791" s="80"/>
      <c r="P1791" s="81"/>
      <c r="Q1791" s="81"/>
      <c r="R1791" s="91"/>
      <c r="S1791" s="91"/>
      <c r="T1791" s="91"/>
      <c r="U1791" s="91"/>
      <c r="V1791" s="52"/>
      <c r="W1791" s="52"/>
      <c r="X1791" s="52"/>
      <c r="Y1791" s="52"/>
      <c r="Z1791" s="51"/>
      <c r="AA1791" s="76"/>
      <c r="AB1791" s="76"/>
      <c r="AC1791" s="77"/>
      <c r="AD1791" s="84" t="s">
        <v>17712</v>
      </c>
      <c r="AE1791" s="84">
        <v>2160</v>
      </c>
      <c r="AF1791" s="84">
        <v>4763</v>
      </c>
      <c r="AG1791" s="84">
        <v>8137</v>
      </c>
      <c r="AH1791" s="84">
        <v>25348</v>
      </c>
      <c r="AI1791" s="84">
        <v>-18000</v>
      </c>
      <c r="AJ1791" s="84" t="s">
        <v>19833</v>
      </c>
      <c r="AK1791" s="84" t="s">
        <v>3525</v>
      </c>
      <c r="AL1791" s="87" t="s">
        <v>22341</v>
      </c>
      <c r="AM1791" s="84" t="s">
        <v>4145</v>
      </c>
      <c r="AN1791" s="86">
        <v>41976.165706018517</v>
      </c>
      <c r="AO1791" s="87" t="s">
        <v>23691</v>
      </c>
      <c r="AP1791" s="84" t="b">
        <v>0</v>
      </c>
      <c r="AQ1791" s="84" t="b">
        <v>0</v>
      </c>
      <c r="AR1791" s="84" t="b">
        <v>0</v>
      </c>
      <c r="AS1791" s="84" t="s">
        <v>2140</v>
      </c>
      <c r="AT1791" s="84">
        <v>43</v>
      </c>
      <c r="AU1791" s="87" t="s">
        <v>24999</v>
      </c>
      <c r="AV1791" s="84" t="b">
        <v>0</v>
      </c>
      <c r="AW1791" s="84" t="s">
        <v>5508</v>
      </c>
      <c r="AX1791" s="87" t="s">
        <v>28837</v>
      </c>
      <c r="AY1791" s="84" t="s">
        <v>66</v>
      </c>
    </row>
    <row r="1792" spans="1:51" x14ac:dyDescent="0.25">
      <c r="A1792" s="69" t="s">
        <v>8055</v>
      </c>
      <c r="B1792" s="70"/>
      <c r="C1792" s="70"/>
      <c r="D1792" s="71"/>
      <c r="E1792" s="114"/>
      <c r="F1792" s="107" t="s">
        <v>26470</v>
      </c>
      <c r="G1792" s="115"/>
      <c r="H1792" s="74"/>
      <c r="I1792" s="75"/>
      <c r="J1792" s="116"/>
      <c r="K1792" s="74" t="s">
        <v>31247</v>
      </c>
      <c r="L1792" s="117"/>
      <c r="M1792" s="79"/>
      <c r="N1792" s="79"/>
      <c r="O1792" s="80"/>
      <c r="P1792" s="81"/>
      <c r="Q1792" s="81"/>
      <c r="R1792" s="91"/>
      <c r="S1792" s="91"/>
      <c r="T1792" s="91"/>
      <c r="U1792" s="91"/>
      <c r="V1792" s="52"/>
      <c r="W1792" s="52"/>
      <c r="X1792" s="52"/>
      <c r="Y1792" s="52"/>
      <c r="Z1792" s="51"/>
      <c r="AA1792" s="76"/>
      <c r="AB1792" s="76"/>
      <c r="AC1792" s="77"/>
      <c r="AD1792" s="84" t="s">
        <v>17713</v>
      </c>
      <c r="AE1792" s="84">
        <v>6394</v>
      </c>
      <c r="AF1792" s="84">
        <v>6481</v>
      </c>
      <c r="AG1792" s="84">
        <v>64720</v>
      </c>
      <c r="AH1792" s="84">
        <v>0</v>
      </c>
      <c r="AI1792" s="84">
        <v>-14400</v>
      </c>
      <c r="AJ1792" s="84" t="s">
        <v>19834</v>
      </c>
      <c r="AK1792" s="84" t="s">
        <v>21358</v>
      </c>
      <c r="AL1792" s="87" t="s">
        <v>22342</v>
      </c>
      <c r="AM1792" s="84" t="s">
        <v>4164</v>
      </c>
      <c r="AN1792" s="86">
        <v>41400.085405092592</v>
      </c>
      <c r="AO1792" s="87" t="s">
        <v>23692</v>
      </c>
      <c r="AP1792" s="84" t="b">
        <v>0</v>
      </c>
      <c r="AQ1792" s="84" t="b">
        <v>0</v>
      </c>
      <c r="AR1792" s="84" t="b">
        <v>1</v>
      </c>
      <c r="AS1792" s="84" t="s">
        <v>2140</v>
      </c>
      <c r="AT1792" s="84">
        <v>116</v>
      </c>
      <c r="AU1792" s="87" t="s">
        <v>4681</v>
      </c>
      <c r="AV1792" s="84" t="b">
        <v>0</v>
      </c>
      <c r="AW1792" s="84" t="s">
        <v>5508</v>
      </c>
      <c r="AX1792" s="87" t="s">
        <v>28838</v>
      </c>
      <c r="AY1792" s="84" t="s">
        <v>66</v>
      </c>
    </row>
    <row r="1793" spans="1:51" x14ac:dyDescent="0.25">
      <c r="A1793" s="69" t="s">
        <v>7628</v>
      </c>
      <c r="B1793" s="70"/>
      <c r="C1793" s="70"/>
      <c r="D1793" s="71"/>
      <c r="E1793" s="114"/>
      <c r="F1793" s="107" t="s">
        <v>26471</v>
      </c>
      <c r="G1793" s="115"/>
      <c r="H1793" s="74"/>
      <c r="I1793" s="75"/>
      <c r="J1793" s="116"/>
      <c r="K1793" s="74" t="s">
        <v>31248</v>
      </c>
      <c r="L1793" s="117"/>
      <c r="M1793" s="79"/>
      <c r="N1793" s="79"/>
      <c r="O1793" s="80"/>
      <c r="P1793" s="81"/>
      <c r="Q1793" s="81"/>
      <c r="R1793" s="91"/>
      <c r="S1793" s="91"/>
      <c r="T1793" s="91"/>
      <c r="U1793" s="91"/>
      <c r="V1793" s="52"/>
      <c r="W1793" s="52"/>
      <c r="X1793" s="52"/>
      <c r="Y1793" s="52"/>
      <c r="Z1793" s="51"/>
      <c r="AA1793" s="76"/>
      <c r="AB1793" s="76"/>
      <c r="AC1793" s="77"/>
      <c r="AD1793" s="84" t="s">
        <v>17714</v>
      </c>
      <c r="AE1793" s="84">
        <v>2623</v>
      </c>
      <c r="AF1793" s="84">
        <v>2559</v>
      </c>
      <c r="AG1793" s="84">
        <v>38378</v>
      </c>
      <c r="AH1793" s="84">
        <v>19504</v>
      </c>
      <c r="AI1793" s="84">
        <v>10800</v>
      </c>
      <c r="AJ1793" s="84" t="s">
        <v>19835</v>
      </c>
      <c r="AK1793" s="84"/>
      <c r="AL1793" s="84"/>
      <c r="AM1793" s="84" t="s">
        <v>4155</v>
      </c>
      <c r="AN1793" s="86">
        <v>40971.5234837963</v>
      </c>
      <c r="AO1793" s="87" t="s">
        <v>23693</v>
      </c>
      <c r="AP1793" s="84" t="b">
        <v>0</v>
      </c>
      <c r="AQ1793" s="84" t="b">
        <v>0</v>
      </c>
      <c r="AR1793" s="84" t="b">
        <v>0</v>
      </c>
      <c r="AS1793" s="84" t="s">
        <v>2140</v>
      </c>
      <c r="AT1793" s="84">
        <v>476</v>
      </c>
      <c r="AU1793" s="87" t="s">
        <v>25000</v>
      </c>
      <c r="AV1793" s="84" t="b">
        <v>0</v>
      </c>
      <c r="AW1793" s="84" t="s">
        <v>5508</v>
      </c>
      <c r="AX1793" s="87" t="s">
        <v>28839</v>
      </c>
      <c r="AY1793" s="84" t="s">
        <v>66</v>
      </c>
    </row>
    <row r="1794" spans="1:51" x14ac:dyDescent="0.25">
      <c r="A1794" s="69" t="s">
        <v>8931</v>
      </c>
      <c r="B1794" s="70"/>
      <c r="C1794" s="70"/>
      <c r="D1794" s="71"/>
      <c r="E1794" s="114"/>
      <c r="F1794" s="107" t="s">
        <v>26472</v>
      </c>
      <c r="G1794" s="115"/>
      <c r="H1794" s="74"/>
      <c r="I1794" s="75"/>
      <c r="J1794" s="116"/>
      <c r="K1794" s="74" t="s">
        <v>31249</v>
      </c>
      <c r="L1794" s="117"/>
      <c r="M1794" s="79"/>
      <c r="N1794" s="79"/>
      <c r="O1794" s="80"/>
      <c r="P1794" s="81"/>
      <c r="Q1794" s="81"/>
      <c r="R1794" s="91"/>
      <c r="S1794" s="91"/>
      <c r="T1794" s="91"/>
      <c r="U1794" s="91"/>
      <c r="V1794" s="52"/>
      <c r="W1794" s="52"/>
      <c r="X1794" s="52"/>
      <c r="Y1794" s="52"/>
      <c r="Z1794" s="51"/>
      <c r="AA1794" s="76"/>
      <c r="AB1794" s="76"/>
      <c r="AC1794" s="77"/>
      <c r="AD1794" s="84" t="s">
        <v>17715</v>
      </c>
      <c r="AE1794" s="84">
        <v>7071</v>
      </c>
      <c r="AF1794" s="84">
        <v>36094</v>
      </c>
      <c r="AG1794" s="84">
        <v>1272</v>
      </c>
      <c r="AH1794" s="84">
        <v>46314</v>
      </c>
      <c r="AI1794" s="84">
        <v>-28800</v>
      </c>
      <c r="AJ1794" s="84" t="s">
        <v>19836</v>
      </c>
      <c r="AK1794" s="84" t="s">
        <v>3597</v>
      </c>
      <c r="AL1794" s="87" t="s">
        <v>22343</v>
      </c>
      <c r="AM1794" s="84" t="s">
        <v>4149</v>
      </c>
      <c r="AN1794" s="86">
        <v>41114.807928240742</v>
      </c>
      <c r="AO1794" s="87" t="s">
        <v>23694</v>
      </c>
      <c r="AP1794" s="84" t="b">
        <v>0</v>
      </c>
      <c r="AQ1794" s="84" t="b">
        <v>0</v>
      </c>
      <c r="AR1794" s="84" t="b">
        <v>1</v>
      </c>
      <c r="AS1794" s="84" t="s">
        <v>2140</v>
      </c>
      <c r="AT1794" s="84">
        <v>105</v>
      </c>
      <c r="AU1794" s="87" t="s">
        <v>25001</v>
      </c>
      <c r="AV1794" s="84" t="b">
        <v>0</v>
      </c>
      <c r="AW1794" s="84" t="s">
        <v>5508</v>
      </c>
      <c r="AX1794" s="87" t="s">
        <v>28840</v>
      </c>
      <c r="AY1794" s="84" t="s">
        <v>65</v>
      </c>
    </row>
    <row r="1795" spans="1:51" x14ac:dyDescent="0.25">
      <c r="A1795" s="69" t="s">
        <v>7629</v>
      </c>
      <c r="B1795" s="70"/>
      <c r="C1795" s="70"/>
      <c r="D1795" s="71"/>
      <c r="E1795" s="114"/>
      <c r="F1795" s="107" t="s">
        <v>26473</v>
      </c>
      <c r="G1795" s="115"/>
      <c r="H1795" s="74"/>
      <c r="I1795" s="75"/>
      <c r="J1795" s="116"/>
      <c r="K1795" s="74" t="s">
        <v>31250</v>
      </c>
      <c r="L1795" s="117"/>
      <c r="M1795" s="79"/>
      <c r="N1795" s="79"/>
      <c r="O1795" s="80"/>
      <c r="P1795" s="81"/>
      <c r="Q1795" s="81"/>
      <c r="R1795" s="91"/>
      <c r="S1795" s="91"/>
      <c r="T1795" s="91"/>
      <c r="U1795" s="91"/>
      <c r="V1795" s="52"/>
      <c r="W1795" s="52"/>
      <c r="X1795" s="52"/>
      <c r="Y1795" s="52"/>
      <c r="Z1795" s="51"/>
      <c r="AA1795" s="76"/>
      <c r="AB1795" s="76"/>
      <c r="AC1795" s="77"/>
      <c r="AD1795" s="84" t="s">
        <v>17716</v>
      </c>
      <c r="AE1795" s="84">
        <v>2098</v>
      </c>
      <c r="AF1795" s="84">
        <v>1014</v>
      </c>
      <c r="AG1795" s="84">
        <v>7772</v>
      </c>
      <c r="AH1795" s="84">
        <v>13326</v>
      </c>
      <c r="AI1795" s="84">
        <v>-28800</v>
      </c>
      <c r="AJ1795" s="84" t="s">
        <v>19837</v>
      </c>
      <c r="AK1795" s="84"/>
      <c r="AL1795" s="87" t="s">
        <v>22344</v>
      </c>
      <c r="AM1795" s="84" t="s">
        <v>4149</v>
      </c>
      <c r="AN1795" s="86">
        <v>39518.294398148151</v>
      </c>
      <c r="AO1795" s="87" t="s">
        <v>23695</v>
      </c>
      <c r="AP1795" s="84" t="b">
        <v>0</v>
      </c>
      <c r="AQ1795" s="84" t="b">
        <v>0</v>
      </c>
      <c r="AR1795" s="84" t="b">
        <v>1</v>
      </c>
      <c r="AS1795" s="84" t="s">
        <v>2140</v>
      </c>
      <c r="AT1795" s="84">
        <v>44</v>
      </c>
      <c r="AU1795" s="87" t="s">
        <v>25002</v>
      </c>
      <c r="AV1795" s="84" t="b">
        <v>0</v>
      </c>
      <c r="AW1795" s="84" t="s">
        <v>5508</v>
      </c>
      <c r="AX1795" s="87" t="s">
        <v>28841</v>
      </c>
      <c r="AY1795" s="84" t="s">
        <v>66</v>
      </c>
    </row>
    <row r="1796" spans="1:51" x14ac:dyDescent="0.25">
      <c r="A1796" s="69" t="s">
        <v>7630</v>
      </c>
      <c r="B1796" s="70"/>
      <c r="C1796" s="70"/>
      <c r="D1796" s="71"/>
      <c r="E1796" s="114"/>
      <c r="F1796" s="107" t="s">
        <v>26474</v>
      </c>
      <c r="G1796" s="115"/>
      <c r="H1796" s="74"/>
      <c r="I1796" s="75"/>
      <c r="J1796" s="116"/>
      <c r="K1796" s="74" t="s">
        <v>31251</v>
      </c>
      <c r="L1796" s="117"/>
      <c r="M1796" s="79"/>
      <c r="N1796" s="79"/>
      <c r="O1796" s="80"/>
      <c r="P1796" s="81"/>
      <c r="Q1796" s="81"/>
      <c r="R1796" s="91"/>
      <c r="S1796" s="91"/>
      <c r="T1796" s="91"/>
      <c r="U1796" s="91"/>
      <c r="V1796" s="52"/>
      <c r="W1796" s="52"/>
      <c r="X1796" s="52"/>
      <c r="Y1796" s="52"/>
      <c r="Z1796" s="51"/>
      <c r="AA1796" s="76"/>
      <c r="AB1796" s="76"/>
      <c r="AC1796" s="77"/>
      <c r="AD1796" s="84" t="s">
        <v>17717</v>
      </c>
      <c r="AE1796" s="84">
        <v>302</v>
      </c>
      <c r="AF1796" s="84">
        <v>77</v>
      </c>
      <c r="AG1796" s="84">
        <v>1972</v>
      </c>
      <c r="AH1796" s="84">
        <v>2793</v>
      </c>
      <c r="AI1796" s="84">
        <v>-28800</v>
      </c>
      <c r="AJ1796" s="84" t="s">
        <v>19838</v>
      </c>
      <c r="AK1796" s="84" t="s">
        <v>21359</v>
      </c>
      <c r="AL1796" s="84"/>
      <c r="AM1796" s="84" t="s">
        <v>4149</v>
      </c>
      <c r="AN1796" s="86">
        <v>42132.407673611109</v>
      </c>
      <c r="AO1796" s="87" t="s">
        <v>23696</v>
      </c>
      <c r="AP1796" s="84" t="b">
        <v>0</v>
      </c>
      <c r="AQ1796" s="84" t="b">
        <v>0</v>
      </c>
      <c r="AR1796" s="84" t="b">
        <v>0</v>
      </c>
      <c r="AS1796" s="84" t="s">
        <v>2140</v>
      </c>
      <c r="AT1796" s="84">
        <v>1</v>
      </c>
      <c r="AU1796" s="87" t="s">
        <v>4681</v>
      </c>
      <c r="AV1796" s="84" t="b">
        <v>0</v>
      </c>
      <c r="AW1796" s="84" t="s">
        <v>5508</v>
      </c>
      <c r="AX1796" s="87" t="s">
        <v>28842</v>
      </c>
      <c r="AY1796" s="84" t="s">
        <v>66</v>
      </c>
    </row>
    <row r="1797" spans="1:51" x14ac:dyDescent="0.25">
      <c r="A1797" s="69" t="s">
        <v>7664</v>
      </c>
      <c r="B1797" s="70"/>
      <c r="C1797" s="70"/>
      <c r="D1797" s="71"/>
      <c r="E1797" s="114"/>
      <c r="F1797" s="107" t="s">
        <v>26475</v>
      </c>
      <c r="G1797" s="115"/>
      <c r="H1797" s="74"/>
      <c r="I1797" s="75"/>
      <c r="J1797" s="116"/>
      <c r="K1797" s="74" t="s">
        <v>31252</v>
      </c>
      <c r="L1797" s="117"/>
      <c r="M1797" s="79"/>
      <c r="N1797" s="79"/>
      <c r="O1797" s="80"/>
      <c r="P1797" s="81"/>
      <c r="Q1797" s="81"/>
      <c r="R1797" s="91"/>
      <c r="S1797" s="91"/>
      <c r="T1797" s="91"/>
      <c r="U1797" s="91"/>
      <c r="V1797" s="52"/>
      <c r="W1797" s="52"/>
      <c r="X1797" s="52"/>
      <c r="Y1797" s="52"/>
      <c r="Z1797" s="51"/>
      <c r="AA1797" s="76"/>
      <c r="AB1797" s="76"/>
      <c r="AC1797" s="77"/>
      <c r="AD1797" s="84" t="s">
        <v>17718</v>
      </c>
      <c r="AE1797" s="84">
        <v>11</v>
      </c>
      <c r="AF1797" s="84">
        <v>4031</v>
      </c>
      <c r="AG1797" s="84">
        <v>322</v>
      </c>
      <c r="AH1797" s="84">
        <v>12387</v>
      </c>
      <c r="AI1797" s="84">
        <v>-28800</v>
      </c>
      <c r="AJ1797" s="84" t="s">
        <v>19839</v>
      </c>
      <c r="AK1797" s="84" t="s">
        <v>21360</v>
      </c>
      <c r="AL1797" s="84"/>
      <c r="AM1797" s="84" t="s">
        <v>4149</v>
      </c>
      <c r="AN1797" s="86">
        <v>41137.988611111112</v>
      </c>
      <c r="AO1797" s="87" t="s">
        <v>23697</v>
      </c>
      <c r="AP1797" s="84" t="b">
        <v>0</v>
      </c>
      <c r="AQ1797" s="84" t="b">
        <v>0</v>
      </c>
      <c r="AR1797" s="84" t="b">
        <v>0</v>
      </c>
      <c r="AS1797" s="84" t="s">
        <v>2140</v>
      </c>
      <c r="AT1797" s="84">
        <v>7</v>
      </c>
      <c r="AU1797" s="87" t="s">
        <v>25003</v>
      </c>
      <c r="AV1797" s="84" t="b">
        <v>0</v>
      </c>
      <c r="AW1797" s="84" t="s">
        <v>5508</v>
      </c>
      <c r="AX1797" s="87" t="s">
        <v>28843</v>
      </c>
      <c r="AY1797" s="84" t="s">
        <v>66</v>
      </c>
    </row>
    <row r="1798" spans="1:51" x14ac:dyDescent="0.25">
      <c r="A1798" s="69" t="s">
        <v>7631</v>
      </c>
      <c r="B1798" s="70"/>
      <c r="C1798" s="70"/>
      <c r="D1798" s="71"/>
      <c r="E1798" s="114"/>
      <c r="F1798" s="107" t="s">
        <v>26476</v>
      </c>
      <c r="G1798" s="115"/>
      <c r="H1798" s="74"/>
      <c r="I1798" s="75"/>
      <c r="J1798" s="116"/>
      <c r="K1798" s="74" t="s">
        <v>31253</v>
      </c>
      <c r="L1798" s="117"/>
      <c r="M1798" s="79"/>
      <c r="N1798" s="79"/>
      <c r="O1798" s="80"/>
      <c r="P1798" s="81"/>
      <c r="Q1798" s="81"/>
      <c r="R1798" s="91"/>
      <c r="S1798" s="91"/>
      <c r="T1798" s="91"/>
      <c r="U1798" s="91"/>
      <c r="V1798" s="52"/>
      <c r="W1798" s="52"/>
      <c r="X1798" s="52"/>
      <c r="Y1798" s="52"/>
      <c r="Z1798" s="51"/>
      <c r="AA1798" s="76"/>
      <c r="AB1798" s="76"/>
      <c r="AC1798" s="77"/>
      <c r="AD1798" s="84" t="s">
        <v>17719</v>
      </c>
      <c r="AE1798" s="84">
        <v>101</v>
      </c>
      <c r="AF1798" s="84">
        <v>57</v>
      </c>
      <c r="AG1798" s="84">
        <v>114</v>
      </c>
      <c r="AH1798" s="84">
        <v>108</v>
      </c>
      <c r="AI1798" s="84">
        <v>-28800</v>
      </c>
      <c r="AJ1798" s="84" t="s">
        <v>19840</v>
      </c>
      <c r="AK1798" s="84" t="s">
        <v>21187</v>
      </c>
      <c r="AL1798" s="87" t="s">
        <v>22345</v>
      </c>
      <c r="AM1798" s="84" t="s">
        <v>4149</v>
      </c>
      <c r="AN1798" s="86">
        <v>42285.912465277775</v>
      </c>
      <c r="AO1798" s="87" t="s">
        <v>23698</v>
      </c>
      <c r="AP1798" s="84" t="b">
        <v>1</v>
      </c>
      <c r="AQ1798" s="84" t="b">
        <v>0</v>
      </c>
      <c r="AR1798" s="84" t="b">
        <v>0</v>
      </c>
      <c r="AS1798" s="84" t="s">
        <v>2140</v>
      </c>
      <c r="AT1798" s="84">
        <v>3</v>
      </c>
      <c r="AU1798" s="87" t="s">
        <v>4681</v>
      </c>
      <c r="AV1798" s="84" t="b">
        <v>0</v>
      </c>
      <c r="AW1798" s="84" t="s">
        <v>5508</v>
      </c>
      <c r="AX1798" s="87" t="s">
        <v>28844</v>
      </c>
      <c r="AY1798" s="84" t="s">
        <v>66</v>
      </c>
    </row>
    <row r="1799" spans="1:51" x14ac:dyDescent="0.25">
      <c r="A1799" s="69" t="s">
        <v>7632</v>
      </c>
      <c r="B1799" s="70"/>
      <c r="C1799" s="70"/>
      <c r="D1799" s="71"/>
      <c r="E1799" s="114"/>
      <c r="F1799" s="107" t="s">
        <v>26477</v>
      </c>
      <c r="G1799" s="115"/>
      <c r="H1799" s="74"/>
      <c r="I1799" s="75"/>
      <c r="J1799" s="116"/>
      <c r="K1799" s="74" t="s">
        <v>31254</v>
      </c>
      <c r="L1799" s="117"/>
      <c r="M1799" s="79"/>
      <c r="N1799" s="79"/>
      <c r="O1799" s="80"/>
      <c r="P1799" s="81"/>
      <c r="Q1799" s="81"/>
      <c r="R1799" s="91"/>
      <c r="S1799" s="91"/>
      <c r="T1799" s="91"/>
      <c r="U1799" s="91"/>
      <c r="V1799" s="52"/>
      <c r="W1799" s="52"/>
      <c r="X1799" s="52"/>
      <c r="Y1799" s="52"/>
      <c r="Z1799" s="51"/>
      <c r="AA1799" s="76"/>
      <c r="AB1799" s="76"/>
      <c r="AC1799" s="77"/>
      <c r="AD1799" s="84" t="s">
        <v>17720</v>
      </c>
      <c r="AE1799" s="84">
        <v>391</v>
      </c>
      <c r="AF1799" s="84">
        <v>23680</v>
      </c>
      <c r="AG1799" s="84">
        <v>3544</v>
      </c>
      <c r="AH1799" s="84">
        <v>3972</v>
      </c>
      <c r="AI1799" s="84">
        <v>-25200</v>
      </c>
      <c r="AJ1799" s="84" t="s">
        <v>19841</v>
      </c>
      <c r="AK1799" s="84" t="s">
        <v>21361</v>
      </c>
      <c r="AL1799" s="84"/>
      <c r="AM1799" s="84" t="s">
        <v>4179</v>
      </c>
      <c r="AN1799" s="86">
        <v>41083.728460648148</v>
      </c>
      <c r="AO1799" s="87" t="s">
        <v>23699</v>
      </c>
      <c r="AP1799" s="84" t="b">
        <v>0</v>
      </c>
      <c r="AQ1799" s="84" t="b">
        <v>0</v>
      </c>
      <c r="AR1799" s="84" t="b">
        <v>0</v>
      </c>
      <c r="AS1799" s="84" t="s">
        <v>2140</v>
      </c>
      <c r="AT1799" s="84">
        <v>14</v>
      </c>
      <c r="AU1799" s="87" t="s">
        <v>25004</v>
      </c>
      <c r="AV1799" s="84" t="b">
        <v>0</v>
      </c>
      <c r="AW1799" s="84" t="s">
        <v>5508</v>
      </c>
      <c r="AX1799" s="87" t="s">
        <v>28845</v>
      </c>
      <c r="AY1799" s="84" t="s">
        <v>66</v>
      </c>
    </row>
    <row r="1800" spans="1:51" x14ac:dyDescent="0.25">
      <c r="A1800" s="69" t="s">
        <v>7633</v>
      </c>
      <c r="B1800" s="70"/>
      <c r="C1800" s="70"/>
      <c r="D1800" s="71"/>
      <c r="E1800" s="114"/>
      <c r="F1800" s="107" t="s">
        <v>26478</v>
      </c>
      <c r="G1800" s="115"/>
      <c r="H1800" s="74"/>
      <c r="I1800" s="75"/>
      <c r="J1800" s="116"/>
      <c r="K1800" s="74" t="s">
        <v>31255</v>
      </c>
      <c r="L1800" s="117"/>
      <c r="M1800" s="79"/>
      <c r="N1800" s="79"/>
      <c r="O1800" s="80"/>
      <c r="P1800" s="81"/>
      <c r="Q1800" s="81"/>
      <c r="R1800" s="91"/>
      <c r="S1800" s="91"/>
      <c r="T1800" s="91"/>
      <c r="U1800" s="91"/>
      <c r="V1800" s="52"/>
      <c r="W1800" s="52"/>
      <c r="X1800" s="52"/>
      <c r="Y1800" s="52"/>
      <c r="Z1800" s="51"/>
      <c r="AA1800" s="76"/>
      <c r="AB1800" s="76"/>
      <c r="AC1800" s="77"/>
      <c r="AD1800" s="84" t="s">
        <v>17721</v>
      </c>
      <c r="AE1800" s="84">
        <v>1793</v>
      </c>
      <c r="AF1800" s="84">
        <v>1478</v>
      </c>
      <c r="AG1800" s="84">
        <v>61684</v>
      </c>
      <c r="AH1800" s="84">
        <v>57150</v>
      </c>
      <c r="AI1800" s="84">
        <v>0</v>
      </c>
      <c r="AJ1800" s="84" t="s">
        <v>19842</v>
      </c>
      <c r="AK1800" s="84" t="s">
        <v>21362</v>
      </c>
      <c r="AL1800" s="84"/>
      <c r="AM1800" s="84" t="s">
        <v>3523</v>
      </c>
      <c r="AN1800" s="86">
        <v>41410.665162037039</v>
      </c>
      <c r="AO1800" s="87" t="s">
        <v>23700</v>
      </c>
      <c r="AP1800" s="84" t="b">
        <v>0</v>
      </c>
      <c r="AQ1800" s="84" t="b">
        <v>0</v>
      </c>
      <c r="AR1800" s="84" t="b">
        <v>1</v>
      </c>
      <c r="AS1800" s="84" t="s">
        <v>2140</v>
      </c>
      <c r="AT1800" s="84">
        <v>18</v>
      </c>
      <c r="AU1800" s="87" t="s">
        <v>4713</v>
      </c>
      <c r="AV1800" s="84" t="b">
        <v>0</v>
      </c>
      <c r="AW1800" s="84" t="s">
        <v>5508</v>
      </c>
      <c r="AX1800" s="87" t="s">
        <v>28846</v>
      </c>
      <c r="AY1800" s="84" t="s">
        <v>66</v>
      </c>
    </row>
    <row r="1801" spans="1:51" x14ac:dyDescent="0.25">
      <c r="A1801" s="69" t="s">
        <v>7634</v>
      </c>
      <c r="B1801" s="70"/>
      <c r="C1801" s="70"/>
      <c r="D1801" s="71"/>
      <c r="E1801" s="114"/>
      <c r="F1801" s="107" t="s">
        <v>4915</v>
      </c>
      <c r="G1801" s="115"/>
      <c r="H1801" s="74"/>
      <c r="I1801" s="75"/>
      <c r="J1801" s="116"/>
      <c r="K1801" s="74" t="s">
        <v>31256</v>
      </c>
      <c r="L1801" s="117"/>
      <c r="M1801" s="79"/>
      <c r="N1801" s="79"/>
      <c r="O1801" s="80"/>
      <c r="P1801" s="81"/>
      <c r="Q1801" s="81"/>
      <c r="R1801" s="91"/>
      <c r="S1801" s="91"/>
      <c r="T1801" s="91"/>
      <c r="U1801" s="91"/>
      <c r="V1801" s="52"/>
      <c r="W1801" s="52"/>
      <c r="X1801" s="52"/>
      <c r="Y1801" s="52"/>
      <c r="Z1801" s="51"/>
      <c r="AA1801" s="76"/>
      <c r="AB1801" s="76"/>
      <c r="AC1801" s="77"/>
      <c r="AD1801" s="84" t="s">
        <v>17722</v>
      </c>
      <c r="AE1801" s="84">
        <v>26</v>
      </c>
      <c r="AF1801" s="84">
        <v>3</v>
      </c>
      <c r="AG1801" s="84">
        <v>12</v>
      </c>
      <c r="AH1801" s="84">
        <v>25</v>
      </c>
      <c r="AI1801" s="84"/>
      <c r="AJ1801" s="84"/>
      <c r="AK1801" s="84"/>
      <c r="AL1801" s="84"/>
      <c r="AM1801" s="84"/>
      <c r="AN1801" s="86">
        <v>42754.939016203702</v>
      </c>
      <c r="AO1801" s="84"/>
      <c r="AP1801" s="84" t="b">
        <v>1</v>
      </c>
      <c r="AQ1801" s="84" t="b">
        <v>1</v>
      </c>
      <c r="AR1801" s="84" t="b">
        <v>0</v>
      </c>
      <c r="AS1801" s="84" t="s">
        <v>2140</v>
      </c>
      <c r="AT1801" s="84">
        <v>0</v>
      </c>
      <c r="AU1801" s="84"/>
      <c r="AV1801" s="84" t="b">
        <v>0</v>
      </c>
      <c r="AW1801" s="84" t="s">
        <v>5508</v>
      </c>
      <c r="AX1801" s="87" t="s">
        <v>28847</v>
      </c>
      <c r="AY1801" s="84" t="s">
        <v>66</v>
      </c>
    </row>
    <row r="1802" spans="1:51" x14ac:dyDescent="0.25">
      <c r="A1802" s="69" t="s">
        <v>8932</v>
      </c>
      <c r="B1802" s="70"/>
      <c r="C1802" s="70"/>
      <c r="D1802" s="71"/>
      <c r="E1802" s="114"/>
      <c r="F1802" s="107" t="s">
        <v>26479</v>
      </c>
      <c r="G1802" s="115"/>
      <c r="H1802" s="74"/>
      <c r="I1802" s="75"/>
      <c r="J1802" s="116"/>
      <c r="K1802" s="74" t="s">
        <v>31257</v>
      </c>
      <c r="L1802" s="117"/>
      <c r="M1802" s="79"/>
      <c r="N1802" s="79"/>
      <c r="O1802" s="80"/>
      <c r="P1802" s="81"/>
      <c r="Q1802" s="81"/>
      <c r="R1802" s="91"/>
      <c r="S1802" s="91"/>
      <c r="T1802" s="91"/>
      <c r="U1802" s="91"/>
      <c r="V1802" s="52"/>
      <c r="W1802" s="52"/>
      <c r="X1802" s="52"/>
      <c r="Y1802" s="52"/>
      <c r="Z1802" s="51"/>
      <c r="AA1802" s="76"/>
      <c r="AB1802" s="76"/>
      <c r="AC1802" s="77"/>
      <c r="AD1802" s="84" t="s">
        <v>17723</v>
      </c>
      <c r="AE1802" s="84">
        <v>3114</v>
      </c>
      <c r="AF1802" s="84">
        <v>4497857</v>
      </c>
      <c r="AG1802" s="84">
        <v>164436</v>
      </c>
      <c r="AH1802" s="84">
        <v>2996</v>
      </c>
      <c r="AI1802" s="84">
        <v>-18000</v>
      </c>
      <c r="AJ1802" s="84" t="s">
        <v>19843</v>
      </c>
      <c r="AK1802" s="84" t="s">
        <v>2371</v>
      </c>
      <c r="AL1802" s="87" t="s">
        <v>22346</v>
      </c>
      <c r="AM1802" s="84" t="s">
        <v>4145</v>
      </c>
      <c r="AN1802" s="86">
        <v>39203.902812499997</v>
      </c>
      <c r="AO1802" s="87" t="s">
        <v>23701</v>
      </c>
      <c r="AP1802" s="84" t="b">
        <v>0</v>
      </c>
      <c r="AQ1802" s="84" t="b">
        <v>0</v>
      </c>
      <c r="AR1802" s="84" t="b">
        <v>1</v>
      </c>
      <c r="AS1802" s="84" t="s">
        <v>2140</v>
      </c>
      <c r="AT1802" s="84">
        <v>21524</v>
      </c>
      <c r="AU1802" s="87" t="s">
        <v>25005</v>
      </c>
      <c r="AV1802" s="84" t="b">
        <v>1</v>
      </c>
      <c r="AW1802" s="84" t="s">
        <v>5508</v>
      </c>
      <c r="AX1802" s="87" t="s">
        <v>28848</v>
      </c>
      <c r="AY1802" s="84" t="s">
        <v>65</v>
      </c>
    </row>
    <row r="1803" spans="1:51" x14ac:dyDescent="0.25">
      <c r="A1803" s="69" t="s">
        <v>7635</v>
      </c>
      <c r="B1803" s="70"/>
      <c r="C1803" s="70"/>
      <c r="D1803" s="71"/>
      <c r="E1803" s="114"/>
      <c r="F1803" s="107" t="s">
        <v>26480</v>
      </c>
      <c r="G1803" s="115"/>
      <c r="H1803" s="74"/>
      <c r="I1803" s="75"/>
      <c r="J1803" s="116"/>
      <c r="K1803" s="74" t="s">
        <v>31258</v>
      </c>
      <c r="L1803" s="117"/>
      <c r="M1803" s="79"/>
      <c r="N1803" s="79"/>
      <c r="O1803" s="80"/>
      <c r="P1803" s="81"/>
      <c r="Q1803" s="81"/>
      <c r="R1803" s="91"/>
      <c r="S1803" s="91"/>
      <c r="T1803" s="91"/>
      <c r="U1803" s="91"/>
      <c r="V1803" s="52"/>
      <c r="W1803" s="52"/>
      <c r="X1803" s="52"/>
      <c r="Y1803" s="52"/>
      <c r="Z1803" s="51"/>
      <c r="AA1803" s="76"/>
      <c r="AB1803" s="76"/>
      <c r="AC1803" s="77"/>
      <c r="AD1803" s="84" t="s">
        <v>17724</v>
      </c>
      <c r="AE1803" s="84">
        <v>551</v>
      </c>
      <c r="AF1803" s="84">
        <v>22</v>
      </c>
      <c r="AG1803" s="84">
        <v>490</v>
      </c>
      <c r="AH1803" s="84">
        <v>127</v>
      </c>
      <c r="AI1803" s="84"/>
      <c r="AJ1803" s="84"/>
      <c r="AK1803" s="84" t="s">
        <v>3572</v>
      </c>
      <c r="AL1803" s="84"/>
      <c r="AM1803" s="84"/>
      <c r="AN1803" s="86">
        <v>41639.625034722223</v>
      </c>
      <c r="AO1803" s="87" t="s">
        <v>23702</v>
      </c>
      <c r="AP1803" s="84" t="b">
        <v>1</v>
      </c>
      <c r="AQ1803" s="84" t="b">
        <v>0</v>
      </c>
      <c r="AR1803" s="84" t="b">
        <v>0</v>
      </c>
      <c r="AS1803" s="84" t="s">
        <v>2140</v>
      </c>
      <c r="AT1803" s="84">
        <v>0</v>
      </c>
      <c r="AU1803" s="87" t="s">
        <v>4681</v>
      </c>
      <c r="AV1803" s="84" t="b">
        <v>0</v>
      </c>
      <c r="AW1803" s="84" t="s">
        <v>5508</v>
      </c>
      <c r="AX1803" s="87" t="s">
        <v>28849</v>
      </c>
      <c r="AY1803" s="84" t="s">
        <v>66</v>
      </c>
    </row>
    <row r="1804" spans="1:51" x14ac:dyDescent="0.25">
      <c r="A1804" s="69" t="s">
        <v>7636</v>
      </c>
      <c r="B1804" s="70"/>
      <c r="C1804" s="70"/>
      <c r="D1804" s="71"/>
      <c r="E1804" s="114"/>
      <c r="F1804" s="107" t="s">
        <v>26481</v>
      </c>
      <c r="G1804" s="115"/>
      <c r="H1804" s="74"/>
      <c r="I1804" s="75"/>
      <c r="J1804" s="116"/>
      <c r="K1804" s="74" t="s">
        <v>31259</v>
      </c>
      <c r="L1804" s="117"/>
      <c r="M1804" s="79"/>
      <c r="N1804" s="79"/>
      <c r="O1804" s="80"/>
      <c r="P1804" s="81"/>
      <c r="Q1804" s="81"/>
      <c r="R1804" s="91"/>
      <c r="S1804" s="91"/>
      <c r="T1804" s="91"/>
      <c r="U1804" s="91"/>
      <c r="V1804" s="52"/>
      <c r="W1804" s="52"/>
      <c r="X1804" s="52"/>
      <c r="Y1804" s="52"/>
      <c r="Z1804" s="51"/>
      <c r="AA1804" s="76"/>
      <c r="AB1804" s="76"/>
      <c r="AC1804" s="77"/>
      <c r="AD1804" s="84" t="s">
        <v>17725</v>
      </c>
      <c r="AE1804" s="84">
        <v>189</v>
      </c>
      <c r="AF1804" s="84">
        <v>20</v>
      </c>
      <c r="AG1804" s="84">
        <v>62</v>
      </c>
      <c r="AH1804" s="84">
        <v>205</v>
      </c>
      <c r="AI1804" s="84">
        <v>-21600</v>
      </c>
      <c r="AJ1804" s="84" t="s">
        <v>193</v>
      </c>
      <c r="AK1804" s="84" t="s">
        <v>21363</v>
      </c>
      <c r="AL1804" s="87" t="s">
        <v>22347</v>
      </c>
      <c r="AM1804" s="84" t="s">
        <v>4147</v>
      </c>
      <c r="AN1804" s="86">
        <v>42753.807696759257</v>
      </c>
      <c r="AO1804" s="87" t="s">
        <v>23703</v>
      </c>
      <c r="AP1804" s="84" t="b">
        <v>1</v>
      </c>
      <c r="AQ1804" s="84" t="b">
        <v>0</v>
      </c>
      <c r="AR1804" s="84" t="b">
        <v>0</v>
      </c>
      <c r="AS1804" s="84" t="s">
        <v>2140</v>
      </c>
      <c r="AT1804" s="84">
        <v>2</v>
      </c>
      <c r="AU1804" s="84"/>
      <c r="AV1804" s="84" t="b">
        <v>0</v>
      </c>
      <c r="AW1804" s="84" t="s">
        <v>5508</v>
      </c>
      <c r="AX1804" s="87" t="s">
        <v>28850</v>
      </c>
      <c r="AY1804" s="84" t="s">
        <v>66</v>
      </c>
    </row>
    <row r="1805" spans="1:51" x14ac:dyDescent="0.25">
      <c r="A1805" s="69" t="s">
        <v>7637</v>
      </c>
      <c r="B1805" s="70"/>
      <c r="C1805" s="70"/>
      <c r="D1805" s="71"/>
      <c r="E1805" s="114"/>
      <c r="F1805" s="107" t="s">
        <v>26482</v>
      </c>
      <c r="G1805" s="115"/>
      <c r="H1805" s="74"/>
      <c r="I1805" s="75"/>
      <c r="J1805" s="116"/>
      <c r="K1805" s="74" t="s">
        <v>31260</v>
      </c>
      <c r="L1805" s="117"/>
      <c r="M1805" s="79"/>
      <c r="N1805" s="79"/>
      <c r="O1805" s="80"/>
      <c r="P1805" s="81"/>
      <c r="Q1805" s="81"/>
      <c r="R1805" s="91"/>
      <c r="S1805" s="91"/>
      <c r="T1805" s="91"/>
      <c r="U1805" s="91"/>
      <c r="V1805" s="52"/>
      <c r="W1805" s="52"/>
      <c r="X1805" s="52"/>
      <c r="Y1805" s="52"/>
      <c r="Z1805" s="51"/>
      <c r="AA1805" s="76"/>
      <c r="AB1805" s="76"/>
      <c r="AC1805" s="77"/>
      <c r="AD1805" s="84" t="s">
        <v>17726</v>
      </c>
      <c r="AE1805" s="84">
        <v>507</v>
      </c>
      <c r="AF1805" s="84">
        <v>166</v>
      </c>
      <c r="AG1805" s="84">
        <v>1595</v>
      </c>
      <c r="AH1805" s="84">
        <v>514</v>
      </c>
      <c r="AI1805" s="84"/>
      <c r="AJ1805" s="84" t="s">
        <v>19844</v>
      </c>
      <c r="AK1805" s="84" t="s">
        <v>3654</v>
      </c>
      <c r="AL1805" s="84"/>
      <c r="AM1805" s="84"/>
      <c r="AN1805" s="86">
        <v>41008.227199074077</v>
      </c>
      <c r="AO1805" s="87" t="s">
        <v>23704</v>
      </c>
      <c r="AP1805" s="84" t="b">
        <v>1</v>
      </c>
      <c r="AQ1805" s="84" t="b">
        <v>0</v>
      </c>
      <c r="AR1805" s="84" t="b">
        <v>0</v>
      </c>
      <c r="AS1805" s="84" t="s">
        <v>2140</v>
      </c>
      <c r="AT1805" s="84">
        <v>11</v>
      </c>
      <c r="AU1805" s="87" t="s">
        <v>4681</v>
      </c>
      <c r="AV1805" s="84" t="b">
        <v>0</v>
      </c>
      <c r="AW1805" s="84" t="s">
        <v>5508</v>
      </c>
      <c r="AX1805" s="87" t="s">
        <v>28851</v>
      </c>
      <c r="AY1805" s="84" t="s">
        <v>66</v>
      </c>
    </row>
    <row r="1806" spans="1:51" x14ac:dyDescent="0.25">
      <c r="A1806" s="69" t="s">
        <v>7638</v>
      </c>
      <c r="B1806" s="70"/>
      <c r="C1806" s="70"/>
      <c r="D1806" s="71"/>
      <c r="E1806" s="114"/>
      <c r="F1806" s="107" t="s">
        <v>26483</v>
      </c>
      <c r="G1806" s="115"/>
      <c r="H1806" s="74"/>
      <c r="I1806" s="75"/>
      <c r="J1806" s="116"/>
      <c r="K1806" s="74" t="s">
        <v>31261</v>
      </c>
      <c r="L1806" s="117"/>
      <c r="M1806" s="79"/>
      <c r="N1806" s="79"/>
      <c r="O1806" s="80"/>
      <c r="P1806" s="81"/>
      <c r="Q1806" s="81"/>
      <c r="R1806" s="91"/>
      <c r="S1806" s="91"/>
      <c r="T1806" s="91"/>
      <c r="U1806" s="91"/>
      <c r="V1806" s="52"/>
      <c r="W1806" s="52"/>
      <c r="X1806" s="52"/>
      <c r="Y1806" s="52"/>
      <c r="Z1806" s="51"/>
      <c r="AA1806" s="76"/>
      <c r="AB1806" s="76"/>
      <c r="AC1806" s="77"/>
      <c r="AD1806" s="84" t="s">
        <v>17727</v>
      </c>
      <c r="AE1806" s="84">
        <v>401</v>
      </c>
      <c r="AF1806" s="84">
        <v>364</v>
      </c>
      <c r="AG1806" s="84">
        <v>1877</v>
      </c>
      <c r="AH1806" s="84">
        <v>1576</v>
      </c>
      <c r="AI1806" s="84">
        <v>-28800</v>
      </c>
      <c r="AJ1806" s="84" t="s">
        <v>19845</v>
      </c>
      <c r="AK1806" s="84" t="s">
        <v>3651</v>
      </c>
      <c r="AL1806" s="84"/>
      <c r="AM1806" s="84" t="s">
        <v>4149</v>
      </c>
      <c r="AN1806" s="86">
        <v>41511.443032407406</v>
      </c>
      <c r="AO1806" s="87" t="s">
        <v>23705</v>
      </c>
      <c r="AP1806" s="84" t="b">
        <v>0</v>
      </c>
      <c r="AQ1806" s="84" t="b">
        <v>0</v>
      </c>
      <c r="AR1806" s="84" t="b">
        <v>1</v>
      </c>
      <c r="AS1806" s="84" t="s">
        <v>2144</v>
      </c>
      <c r="AT1806" s="84">
        <v>51</v>
      </c>
      <c r="AU1806" s="87" t="s">
        <v>4681</v>
      </c>
      <c r="AV1806" s="84" t="b">
        <v>0</v>
      </c>
      <c r="AW1806" s="84" t="s">
        <v>5508</v>
      </c>
      <c r="AX1806" s="87" t="s">
        <v>28852</v>
      </c>
      <c r="AY1806" s="84" t="s">
        <v>66</v>
      </c>
    </row>
    <row r="1807" spans="1:51" x14ac:dyDescent="0.25">
      <c r="A1807" s="69" t="s">
        <v>7639</v>
      </c>
      <c r="B1807" s="70"/>
      <c r="C1807" s="70"/>
      <c r="D1807" s="71"/>
      <c r="E1807" s="114"/>
      <c r="F1807" s="107" t="s">
        <v>26484</v>
      </c>
      <c r="G1807" s="115"/>
      <c r="H1807" s="74"/>
      <c r="I1807" s="75"/>
      <c r="J1807" s="116"/>
      <c r="K1807" s="74" t="s">
        <v>31262</v>
      </c>
      <c r="L1807" s="117"/>
      <c r="M1807" s="79"/>
      <c r="N1807" s="79"/>
      <c r="O1807" s="80"/>
      <c r="P1807" s="81"/>
      <c r="Q1807" s="81"/>
      <c r="R1807" s="91"/>
      <c r="S1807" s="91"/>
      <c r="T1807" s="91"/>
      <c r="U1807" s="91"/>
      <c r="V1807" s="52"/>
      <c r="W1807" s="52"/>
      <c r="X1807" s="52"/>
      <c r="Y1807" s="52"/>
      <c r="Z1807" s="51"/>
      <c r="AA1807" s="76"/>
      <c r="AB1807" s="76"/>
      <c r="AC1807" s="77"/>
      <c r="AD1807" s="84" t="s">
        <v>17728</v>
      </c>
      <c r="AE1807" s="84">
        <v>194</v>
      </c>
      <c r="AF1807" s="84">
        <v>441</v>
      </c>
      <c r="AG1807" s="84">
        <v>14624</v>
      </c>
      <c r="AH1807" s="84">
        <v>1736</v>
      </c>
      <c r="AI1807" s="84">
        <v>3600</v>
      </c>
      <c r="AJ1807" s="84" t="s">
        <v>19846</v>
      </c>
      <c r="AK1807" s="84"/>
      <c r="AL1807" s="87" t="s">
        <v>22348</v>
      </c>
      <c r="AM1807" s="84" t="s">
        <v>3675</v>
      </c>
      <c r="AN1807" s="86">
        <v>40654.12835648148</v>
      </c>
      <c r="AO1807" s="87" t="s">
        <v>23706</v>
      </c>
      <c r="AP1807" s="84" t="b">
        <v>0</v>
      </c>
      <c r="AQ1807" s="84" t="b">
        <v>0</v>
      </c>
      <c r="AR1807" s="84" t="b">
        <v>0</v>
      </c>
      <c r="AS1807" s="84" t="s">
        <v>2146</v>
      </c>
      <c r="AT1807" s="84">
        <v>59</v>
      </c>
      <c r="AU1807" s="87" t="s">
        <v>25006</v>
      </c>
      <c r="AV1807" s="84" t="b">
        <v>0</v>
      </c>
      <c r="AW1807" s="84" t="s">
        <v>5508</v>
      </c>
      <c r="AX1807" s="87" t="s">
        <v>28853</v>
      </c>
      <c r="AY1807" s="84" t="s">
        <v>66</v>
      </c>
    </row>
    <row r="1808" spans="1:51" x14ac:dyDescent="0.25">
      <c r="A1808" s="69" t="s">
        <v>7640</v>
      </c>
      <c r="B1808" s="70"/>
      <c r="C1808" s="70"/>
      <c r="D1808" s="71"/>
      <c r="E1808" s="114"/>
      <c r="F1808" s="107" t="s">
        <v>26485</v>
      </c>
      <c r="G1808" s="115"/>
      <c r="H1808" s="74"/>
      <c r="I1808" s="75"/>
      <c r="J1808" s="116"/>
      <c r="K1808" s="74" t="s">
        <v>31263</v>
      </c>
      <c r="L1808" s="117"/>
      <c r="M1808" s="79"/>
      <c r="N1808" s="79"/>
      <c r="O1808" s="80"/>
      <c r="P1808" s="81"/>
      <c r="Q1808" s="81"/>
      <c r="R1808" s="91"/>
      <c r="S1808" s="91"/>
      <c r="T1808" s="91"/>
      <c r="U1808" s="91"/>
      <c r="V1808" s="52"/>
      <c r="W1808" s="52"/>
      <c r="X1808" s="52"/>
      <c r="Y1808" s="52"/>
      <c r="Z1808" s="51"/>
      <c r="AA1808" s="76"/>
      <c r="AB1808" s="76"/>
      <c r="AC1808" s="77"/>
      <c r="AD1808" s="84" t="s">
        <v>17729</v>
      </c>
      <c r="AE1808" s="84">
        <v>1352</v>
      </c>
      <c r="AF1808" s="84">
        <v>1117</v>
      </c>
      <c r="AG1808" s="84">
        <v>18581</v>
      </c>
      <c r="AH1808" s="84">
        <v>18761</v>
      </c>
      <c r="AI1808" s="84">
        <v>-21600</v>
      </c>
      <c r="AJ1808" s="84" t="s">
        <v>19847</v>
      </c>
      <c r="AK1808" s="84" t="s">
        <v>21364</v>
      </c>
      <c r="AL1808" s="87" t="s">
        <v>22349</v>
      </c>
      <c r="AM1808" s="84" t="s">
        <v>4147</v>
      </c>
      <c r="AN1808" s="86">
        <v>40824.760972222219</v>
      </c>
      <c r="AO1808" s="87" t="s">
        <v>23707</v>
      </c>
      <c r="AP1808" s="84" t="b">
        <v>0</v>
      </c>
      <c r="AQ1808" s="84" t="b">
        <v>0</v>
      </c>
      <c r="AR1808" s="84" t="b">
        <v>0</v>
      </c>
      <c r="AS1808" s="84" t="s">
        <v>2140</v>
      </c>
      <c r="AT1808" s="84">
        <v>63</v>
      </c>
      <c r="AU1808" s="87" t="s">
        <v>4716</v>
      </c>
      <c r="AV1808" s="84" t="b">
        <v>0</v>
      </c>
      <c r="AW1808" s="84" t="s">
        <v>5508</v>
      </c>
      <c r="AX1808" s="87" t="s">
        <v>28854</v>
      </c>
      <c r="AY1808" s="84" t="s">
        <v>66</v>
      </c>
    </row>
    <row r="1809" spans="1:51" x14ac:dyDescent="0.25">
      <c r="A1809" s="69" t="s">
        <v>7641</v>
      </c>
      <c r="B1809" s="70"/>
      <c r="C1809" s="70"/>
      <c r="D1809" s="71"/>
      <c r="E1809" s="114"/>
      <c r="F1809" s="107" t="s">
        <v>26486</v>
      </c>
      <c r="G1809" s="115"/>
      <c r="H1809" s="74"/>
      <c r="I1809" s="75"/>
      <c r="J1809" s="116"/>
      <c r="K1809" s="74" t="s">
        <v>31264</v>
      </c>
      <c r="L1809" s="117"/>
      <c r="M1809" s="79"/>
      <c r="N1809" s="79"/>
      <c r="O1809" s="80"/>
      <c r="P1809" s="81"/>
      <c r="Q1809" s="81"/>
      <c r="R1809" s="91"/>
      <c r="S1809" s="91"/>
      <c r="T1809" s="91"/>
      <c r="U1809" s="91"/>
      <c r="V1809" s="52"/>
      <c r="W1809" s="52"/>
      <c r="X1809" s="52"/>
      <c r="Y1809" s="52"/>
      <c r="Z1809" s="51"/>
      <c r="AA1809" s="76"/>
      <c r="AB1809" s="76"/>
      <c r="AC1809" s="77"/>
      <c r="AD1809" s="84" t="s">
        <v>17730</v>
      </c>
      <c r="AE1809" s="84">
        <v>2190</v>
      </c>
      <c r="AF1809" s="84">
        <v>1224</v>
      </c>
      <c r="AG1809" s="84">
        <v>34655</v>
      </c>
      <c r="AH1809" s="84">
        <v>4363</v>
      </c>
      <c r="AI1809" s="84">
        <v>-21600</v>
      </c>
      <c r="AJ1809" s="84" t="s">
        <v>19848</v>
      </c>
      <c r="AK1809" s="84" t="s">
        <v>3577</v>
      </c>
      <c r="AL1809" s="84"/>
      <c r="AM1809" s="84" t="s">
        <v>4147</v>
      </c>
      <c r="AN1809" s="86">
        <v>40218.384212962963</v>
      </c>
      <c r="AO1809" s="84"/>
      <c r="AP1809" s="84" t="b">
        <v>0</v>
      </c>
      <c r="AQ1809" s="84" t="b">
        <v>0</v>
      </c>
      <c r="AR1809" s="84" t="b">
        <v>1</v>
      </c>
      <c r="AS1809" s="84" t="s">
        <v>2140</v>
      </c>
      <c r="AT1809" s="84">
        <v>69</v>
      </c>
      <c r="AU1809" s="87" t="s">
        <v>25007</v>
      </c>
      <c r="AV1809" s="84" t="b">
        <v>0</v>
      </c>
      <c r="AW1809" s="84" t="s">
        <v>5508</v>
      </c>
      <c r="AX1809" s="87" t="s">
        <v>28855</v>
      </c>
      <c r="AY1809" s="84" t="s">
        <v>66</v>
      </c>
    </row>
    <row r="1810" spans="1:51" x14ac:dyDescent="0.25">
      <c r="A1810" s="69" t="s">
        <v>8933</v>
      </c>
      <c r="B1810" s="70"/>
      <c r="C1810" s="70"/>
      <c r="D1810" s="71"/>
      <c r="E1810" s="114"/>
      <c r="F1810" s="107" t="s">
        <v>26487</v>
      </c>
      <c r="G1810" s="115"/>
      <c r="H1810" s="74"/>
      <c r="I1810" s="75"/>
      <c r="J1810" s="116"/>
      <c r="K1810" s="74" t="s">
        <v>31265</v>
      </c>
      <c r="L1810" s="117"/>
      <c r="M1810" s="79"/>
      <c r="N1810" s="79"/>
      <c r="O1810" s="80"/>
      <c r="P1810" s="81"/>
      <c r="Q1810" s="81"/>
      <c r="R1810" s="91"/>
      <c r="S1810" s="91"/>
      <c r="T1810" s="91"/>
      <c r="U1810" s="91"/>
      <c r="V1810" s="52"/>
      <c r="W1810" s="52"/>
      <c r="X1810" s="52"/>
      <c r="Y1810" s="52"/>
      <c r="Z1810" s="51"/>
      <c r="AA1810" s="76"/>
      <c r="AB1810" s="76"/>
      <c r="AC1810" s="77"/>
      <c r="AD1810" s="84" t="s">
        <v>17731</v>
      </c>
      <c r="AE1810" s="84">
        <v>418</v>
      </c>
      <c r="AF1810" s="84">
        <v>29734</v>
      </c>
      <c r="AG1810" s="84">
        <v>177</v>
      </c>
      <c r="AH1810" s="84">
        <v>17412</v>
      </c>
      <c r="AI1810" s="84">
        <v>-28800</v>
      </c>
      <c r="AJ1810" s="84" t="s">
        <v>19849</v>
      </c>
      <c r="AK1810" s="84" t="s">
        <v>3548</v>
      </c>
      <c r="AL1810" s="87" t="s">
        <v>22350</v>
      </c>
      <c r="AM1810" s="84" t="s">
        <v>4149</v>
      </c>
      <c r="AN1810" s="86">
        <v>39833.976400462961</v>
      </c>
      <c r="AO1810" s="87" t="s">
        <v>23708</v>
      </c>
      <c r="AP1810" s="84" t="b">
        <v>0</v>
      </c>
      <c r="AQ1810" s="84" t="b">
        <v>0</v>
      </c>
      <c r="AR1810" s="84" t="b">
        <v>0</v>
      </c>
      <c r="AS1810" s="84" t="s">
        <v>2140</v>
      </c>
      <c r="AT1810" s="84">
        <v>665</v>
      </c>
      <c r="AU1810" s="87" t="s">
        <v>4707</v>
      </c>
      <c r="AV1810" s="84" t="b">
        <v>1</v>
      </c>
      <c r="AW1810" s="84" t="s">
        <v>5508</v>
      </c>
      <c r="AX1810" s="87" t="s">
        <v>28856</v>
      </c>
      <c r="AY1810" s="84" t="s">
        <v>65</v>
      </c>
    </row>
    <row r="1811" spans="1:51" x14ac:dyDescent="0.25">
      <c r="A1811" s="69" t="s">
        <v>7642</v>
      </c>
      <c r="B1811" s="70"/>
      <c r="C1811" s="70"/>
      <c r="D1811" s="71"/>
      <c r="E1811" s="114"/>
      <c r="F1811" s="107" t="s">
        <v>26488</v>
      </c>
      <c r="G1811" s="115"/>
      <c r="H1811" s="74"/>
      <c r="I1811" s="75"/>
      <c r="J1811" s="116"/>
      <c r="K1811" s="74" t="s">
        <v>31266</v>
      </c>
      <c r="L1811" s="117"/>
      <c r="M1811" s="79"/>
      <c r="N1811" s="79"/>
      <c r="O1811" s="80"/>
      <c r="P1811" s="81"/>
      <c r="Q1811" s="81"/>
      <c r="R1811" s="91"/>
      <c r="S1811" s="91"/>
      <c r="T1811" s="91"/>
      <c r="U1811" s="91"/>
      <c r="V1811" s="52"/>
      <c r="W1811" s="52"/>
      <c r="X1811" s="52"/>
      <c r="Y1811" s="52"/>
      <c r="Z1811" s="51"/>
      <c r="AA1811" s="76"/>
      <c r="AB1811" s="76"/>
      <c r="AC1811" s="77"/>
      <c r="AD1811" s="84" t="s">
        <v>17732</v>
      </c>
      <c r="AE1811" s="84">
        <v>590</v>
      </c>
      <c r="AF1811" s="84">
        <v>124</v>
      </c>
      <c r="AG1811" s="84">
        <v>584</v>
      </c>
      <c r="AH1811" s="84">
        <v>158</v>
      </c>
      <c r="AI1811" s="84">
        <v>-18000</v>
      </c>
      <c r="AJ1811" s="84" t="s">
        <v>19850</v>
      </c>
      <c r="AK1811" s="84"/>
      <c r="AL1811" s="84"/>
      <c r="AM1811" s="84" t="s">
        <v>4145</v>
      </c>
      <c r="AN1811" s="86">
        <v>40291.070428240739</v>
      </c>
      <c r="AO1811" s="87" t="s">
        <v>23709</v>
      </c>
      <c r="AP1811" s="84" t="b">
        <v>0</v>
      </c>
      <c r="AQ1811" s="84" t="b">
        <v>0</v>
      </c>
      <c r="AR1811" s="84" t="b">
        <v>0</v>
      </c>
      <c r="AS1811" s="84" t="s">
        <v>2140</v>
      </c>
      <c r="AT1811" s="84">
        <v>3</v>
      </c>
      <c r="AU1811" s="87" t="s">
        <v>4748</v>
      </c>
      <c r="AV1811" s="84" t="b">
        <v>0</v>
      </c>
      <c r="AW1811" s="84" t="s">
        <v>5508</v>
      </c>
      <c r="AX1811" s="87" t="s">
        <v>28857</v>
      </c>
      <c r="AY1811" s="84" t="s">
        <v>66</v>
      </c>
    </row>
    <row r="1812" spans="1:51" x14ac:dyDescent="0.25">
      <c r="A1812" s="69" t="s">
        <v>8934</v>
      </c>
      <c r="B1812" s="70"/>
      <c r="C1812" s="70"/>
      <c r="D1812" s="71"/>
      <c r="E1812" s="114"/>
      <c r="F1812" s="107" t="s">
        <v>26489</v>
      </c>
      <c r="G1812" s="115"/>
      <c r="H1812" s="74"/>
      <c r="I1812" s="75"/>
      <c r="J1812" s="116"/>
      <c r="K1812" s="74" t="s">
        <v>31267</v>
      </c>
      <c r="L1812" s="117"/>
      <c r="M1812" s="79"/>
      <c r="N1812" s="79"/>
      <c r="O1812" s="80"/>
      <c r="P1812" s="81"/>
      <c r="Q1812" s="81"/>
      <c r="R1812" s="91"/>
      <c r="S1812" s="91"/>
      <c r="T1812" s="91"/>
      <c r="U1812" s="91"/>
      <c r="V1812" s="52"/>
      <c r="W1812" s="52"/>
      <c r="X1812" s="52"/>
      <c r="Y1812" s="52"/>
      <c r="Z1812" s="51"/>
      <c r="AA1812" s="76"/>
      <c r="AB1812" s="76"/>
      <c r="AC1812" s="77"/>
      <c r="AD1812" s="84" t="s">
        <v>17733</v>
      </c>
      <c r="AE1812" s="84">
        <v>45</v>
      </c>
      <c r="AF1812" s="84">
        <v>428205</v>
      </c>
      <c r="AG1812" s="84">
        <v>6507</v>
      </c>
      <c r="AH1812" s="84">
        <v>57</v>
      </c>
      <c r="AI1812" s="84">
        <v>-18000</v>
      </c>
      <c r="AJ1812" s="84" t="s">
        <v>19851</v>
      </c>
      <c r="AK1812" s="84"/>
      <c r="AL1812" s="87" t="s">
        <v>22351</v>
      </c>
      <c r="AM1812" s="84" t="s">
        <v>4145</v>
      </c>
      <c r="AN1812" s="86">
        <v>40736.5934375</v>
      </c>
      <c r="AO1812" s="87" t="s">
        <v>23710</v>
      </c>
      <c r="AP1812" s="84" t="b">
        <v>0</v>
      </c>
      <c r="AQ1812" s="84" t="b">
        <v>0</v>
      </c>
      <c r="AR1812" s="84" t="b">
        <v>1</v>
      </c>
      <c r="AS1812" s="84" t="s">
        <v>2140</v>
      </c>
      <c r="AT1812" s="84">
        <v>2123</v>
      </c>
      <c r="AU1812" s="87" t="s">
        <v>25008</v>
      </c>
      <c r="AV1812" s="84" t="b">
        <v>1</v>
      </c>
      <c r="AW1812" s="84" t="s">
        <v>5508</v>
      </c>
      <c r="AX1812" s="87" t="s">
        <v>28858</v>
      </c>
      <c r="AY1812" s="84" t="s">
        <v>65</v>
      </c>
    </row>
    <row r="1813" spans="1:51" x14ac:dyDescent="0.25">
      <c r="A1813" s="69" t="s">
        <v>7643</v>
      </c>
      <c r="B1813" s="70"/>
      <c r="C1813" s="70"/>
      <c r="D1813" s="71"/>
      <c r="E1813" s="114"/>
      <c r="F1813" s="107" t="s">
        <v>26490</v>
      </c>
      <c r="G1813" s="115"/>
      <c r="H1813" s="74"/>
      <c r="I1813" s="75"/>
      <c r="J1813" s="116"/>
      <c r="K1813" s="74" t="s">
        <v>31268</v>
      </c>
      <c r="L1813" s="117"/>
      <c r="M1813" s="79"/>
      <c r="N1813" s="79"/>
      <c r="O1813" s="80"/>
      <c r="P1813" s="81"/>
      <c r="Q1813" s="81"/>
      <c r="R1813" s="91"/>
      <c r="S1813" s="91"/>
      <c r="T1813" s="91"/>
      <c r="U1813" s="91"/>
      <c r="V1813" s="52"/>
      <c r="W1813" s="52"/>
      <c r="X1813" s="52"/>
      <c r="Y1813" s="52"/>
      <c r="Z1813" s="51"/>
      <c r="AA1813" s="76"/>
      <c r="AB1813" s="76"/>
      <c r="AC1813" s="77"/>
      <c r="AD1813" s="84" t="s">
        <v>17734</v>
      </c>
      <c r="AE1813" s="84">
        <v>43</v>
      </c>
      <c r="AF1813" s="84">
        <v>811</v>
      </c>
      <c r="AG1813" s="84">
        <v>9959</v>
      </c>
      <c r="AH1813" s="84">
        <v>2250</v>
      </c>
      <c r="AI1813" s="84"/>
      <c r="AJ1813" s="84"/>
      <c r="AK1813" s="84" t="s">
        <v>21365</v>
      </c>
      <c r="AL1813" s="84"/>
      <c r="AM1813" s="84"/>
      <c r="AN1813" s="86">
        <v>40941.851238425923</v>
      </c>
      <c r="AO1813" s="87" t="s">
        <v>23711</v>
      </c>
      <c r="AP1813" s="84" t="b">
        <v>1</v>
      </c>
      <c r="AQ1813" s="84" t="b">
        <v>0</v>
      </c>
      <c r="AR1813" s="84" t="b">
        <v>1</v>
      </c>
      <c r="AS1813" s="84" t="s">
        <v>2140</v>
      </c>
      <c r="AT1813" s="84">
        <v>13</v>
      </c>
      <c r="AU1813" s="87" t="s">
        <v>4681</v>
      </c>
      <c r="AV1813" s="84" t="b">
        <v>0</v>
      </c>
      <c r="AW1813" s="84" t="s">
        <v>5508</v>
      </c>
      <c r="AX1813" s="87" t="s">
        <v>28859</v>
      </c>
      <c r="AY1813" s="84" t="s">
        <v>66</v>
      </c>
    </row>
    <row r="1814" spans="1:51" x14ac:dyDescent="0.25">
      <c r="A1814" s="69" t="s">
        <v>8935</v>
      </c>
      <c r="B1814" s="70"/>
      <c r="C1814" s="70"/>
      <c r="D1814" s="71"/>
      <c r="E1814" s="114"/>
      <c r="F1814" s="107" t="s">
        <v>26491</v>
      </c>
      <c r="G1814" s="115"/>
      <c r="H1814" s="74"/>
      <c r="I1814" s="75"/>
      <c r="J1814" s="116"/>
      <c r="K1814" s="74" t="s">
        <v>31269</v>
      </c>
      <c r="L1814" s="117"/>
      <c r="M1814" s="79"/>
      <c r="N1814" s="79"/>
      <c r="O1814" s="80"/>
      <c r="P1814" s="81"/>
      <c r="Q1814" s="81"/>
      <c r="R1814" s="91"/>
      <c r="S1814" s="91"/>
      <c r="T1814" s="91"/>
      <c r="U1814" s="91"/>
      <c r="V1814" s="52"/>
      <c r="W1814" s="52"/>
      <c r="X1814" s="52"/>
      <c r="Y1814" s="52"/>
      <c r="Z1814" s="51"/>
      <c r="AA1814" s="76"/>
      <c r="AB1814" s="76"/>
      <c r="AC1814" s="77"/>
      <c r="AD1814" s="84" t="s">
        <v>17735</v>
      </c>
      <c r="AE1814" s="84">
        <v>355</v>
      </c>
      <c r="AF1814" s="84">
        <v>1129</v>
      </c>
      <c r="AG1814" s="84">
        <v>35181</v>
      </c>
      <c r="AH1814" s="84">
        <v>13375</v>
      </c>
      <c r="AI1814" s="84">
        <v>0</v>
      </c>
      <c r="AJ1814" s="84" t="s">
        <v>19852</v>
      </c>
      <c r="AK1814" s="84"/>
      <c r="AL1814" s="84"/>
      <c r="AM1814" s="84" t="s">
        <v>3523</v>
      </c>
      <c r="AN1814" s="86">
        <v>41402.62939814815</v>
      </c>
      <c r="AO1814" s="87" t="s">
        <v>23712</v>
      </c>
      <c r="AP1814" s="84" t="b">
        <v>0</v>
      </c>
      <c r="AQ1814" s="84" t="b">
        <v>0</v>
      </c>
      <c r="AR1814" s="84" t="b">
        <v>0</v>
      </c>
      <c r="AS1814" s="84" t="s">
        <v>2140</v>
      </c>
      <c r="AT1814" s="84">
        <v>10</v>
      </c>
      <c r="AU1814" s="87" t="s">
        <v>4707</v>
      </c>
      <c r="AV1814" s="84" t="b">
        <v>0</v>
      </c>
      <c r="AW1814" s="84" t="s">
        <v>5508</v>
      </c>
      <c r="AX1814" s="87" t="s">
        <v>28860</v>
      </c>
      <c r="AY1814" s="84" t="s">
        <v>65</v>
      </c>
    </row>
    <row r="1815" spans="1:51" x14ac:dyDescent="0.25">
      <c r="A1815" s="69" t="s">
        <v>7644</v>
      </c>
      <c r="B1815" s="70"/>
      <c r="C1815" s="70"/>
      <c r="D1815" s="71"/>
      <c r="E1815" s="114"/>
      <c r="F1815" s="107" t="s">
        <v>26492</v>
      </c>
      <c r="G1815" s="115"/>
      <c r="H1815" s="74"/>
      <c r="I1815" s="75"/>
      <c r="J1815" s="116"/>
      <c r="K1815" s="74" t="s">
        <v>31270</v>
      </c>
      <c r="L1815" s="117"/>
      <c r="M1815" s="79"/>
      <c r="N1815" s="79"/>
      <c r="O1815" s="80"/>
      <c r="P1815" s="81"/>
      <c r="Q1815" s="81"/>
      <c r="R1815" s="91"/>
      <c r="S1815" s="91"/>
      <c r="T1815" s="91"/>
      <c r="U1815" s="91"/>
      <c r="V1815" s="52"/>
      <c r="W1815" s="52"/>
      <c r="X1815" s="52"/>
      <c r="Y1815" s="52"/>
      <c r="Z1815" s="51"/>
      <c r="AA1815" s="76"/>
      <c r="AB1815" s="76"/>
      <c r="AC1815" s="77"/>
      <c r="AD1815" s="84" t="s">
        <v>17736</v>
      </c>
      <c r="AE1815" s="84">
        <v>353</v>
      </c>
      <c r="AF1815" s="84">
        <v>587</v>
      </c>
      <c r="AG1815" s="84">
        <v>9245</v>
      </c>
      <c r="AH1815" s="84">
        <v>11373</v>
      </c>
      <c r="AI1815" s="84">
        <v>-18000</v>
      </c>
      <c r="AJ1815" s="84" t="s">
        <v>19853</v>
      </c>
      <c r="AK1815" s="84" t="s">
        <v>21366</v>
      </c>
      <c r="AL1815" s="84"/>
      <c r="AM1815" s="84" t="s">
        <v>4145</v>
      </c>
      <c r="AN1815" s="86">
        <v>41148.706203703703</v>
      </c>
      <c r="AO1815" s="87" t="s">
        <v>23713</v>
      </c>
      <c r="AP1815" s="84" t="b">
        <v>1</v>
      </c>
      <c r="AQ1815" s="84" t="b">
        <v>0</v>
      </c>
      <c r="AR1815" s="84" t="b">
        <v>1</v>
      </c>
      <c r="AS1815" s="84" t="s">
        <v>2140</v>
      </c>
      <c r="AT1815" s="84">
        <v>4</v>
      </c>
      <c r="AU1815" s="87" t="s">
        <v>4681</v>
      </c>
      <c r="AV1815" s="84" t="b">
        <v>0</v>
      </c>
      <c r="AW1815" s="84" t="s">
        <v>5508</v>
      </c>
      <c r="AX1815" s="87" t="s">
        <v>28861</v>
      </c>
      <c r="AY1815" s="84" t="s">
        <v>66</v>
      </c>
    </row>
    <row r="1816" spans="1:51" x14ac:dyDescent="0.25">
      <c r="A1816" s="69" t="s">
        <v>7645</v>
      </c>
      <c r="B1816" s="70"/>
      <c r="C1816" s="70"/>
      <c r="D1816" s="71"/>
      <c r="E1816" s="114"/>
      <c r="F1816" s="107" t="s">
        <v>26493</v>
      </c>
      <c r="G1816" s="115"/>
      <c r="H1816" s="74"/>
      <c r="I1816" s="75"/>
      <c r="J1816" s="116"/>
      <c r="K1816" s="74" t="s">
        <v>31271</v>
      </c>
      <c r="L1816" s="117"/>
      <c r="M1816" s="79"/>
      <c r="N1816" s="79"/>
      <c r="O1816" s="80"/>
      <c r="P1816" s="81"/>
      <c r="Q1816" s="81"/>
      <c r="R1816" s="91"/>
      <c r="S1816" s="91"/>
      <c r="T1816" s="91"/>
      <c r="U1816" s="91"/>
      <c r="V1816" s="52"/>
      <c r="W1816" s="52"/>
      <c r="X1816" s="52"/>
      <c r="Y1816" s="52"/>
      <c r="Z1816" s="51"/>
      <c r="AA1816" s="76"/>
      <c r="AB1816" s="76"/>
      <c r="AC1816" s="77"/>
      <c r="AD1816" s="84" t="s">
        <v>17737</v>
      </c>
      <c r="AE1816" s="84">
        <v>106</v>
      </c>
      <c r="AF1816" s="84">
        <v>47</v>
      </c>
      <c r="AG1816" s="84">
        <v>449</v>
      </c>
      <c r="AH1816" s="84">
        <v>54</v>
      </c>
      <c r="AI1816" s="84">
        <v>0</v>
      </c>
      <c r="AJ1816" s="84" t="s">
        <v>19854</v>
      </c>
      <c r="AK1816" s="84" t="s">
        <v>21367</v>
      </c>
      <c r="AL1816" s="84"/>
      <c r="AM1816" s="84" t="s">
        <v>3523</v>
      </c>
      <c r="AN1816" s="86">
        <v>39746.00576388889</v>
      </c>
      <c r="AO1816" s="87" t="s">
        <v>23714</v>
      </c>
      <c r="AP1816" s="84" t="b">
        <v>1</v>
      </c>
      <c r="AQ1816" s="84" t="b">
        <v>0</v>
      </c>
      <c r="AR1816" s="84" t="b">
        <v>0</v>
      </c>
      <c r="AS1816" s="84" t="s">
        <v>2140</v>
      </c>
      <c r="AT1816" s="84">
        <v>4</v>
      </c>
      <c r="AU1816" s="87" t="s">
        <v>4681</v>
      </c>
      <c r="AV1816" s="84" t="b">
        <v>0</v>
      </c>
      <c r="AW1816" s="84" t="s">
        <v>5508</v>
      </c>
      <c r="AX1816" s="87" t="s">
        <v>28862</v>
      </c>
      <c r="AY1816" s="84" t="s">
        <v>66</v>
      </c>
    </row>
    <row r="1817" spans="1:51" x14ac:dyDescent="0.25">
      <c r="A1817" s="69" t="s">
        <v>7646</v>
      </c>
      <c r="B1817" s="70"/>
      <c r="C1817" s="70"/>
      <c r="D1817" s="71"/>
      <c r="E1817" s="114"/>
      <c r="F1817" s="107" t="s">
        <v>26494</v>
      </c>
      <c r="G1817" s="115"/>
      <c r="H1817" s="74"/>
      <c r="I1817" s="75"/>
      <c r="J1817" s="116"/>
      <c r="K1817" s="74" t="s">
        <v>31272</v>
      </c>
      <c r="L1817" s="117"/>
      <c r="M1817" s="79"/>
      <c r="N1817" s="79"/>
      <c r="O1817" s="80"/>
      <c r="P1817" s="81"/>
      <c r="Q1817" s="81"/>
      <c r="R1817" s="91"/>
      <c r="S1817" s="91"/>
      <c r="T1817" s="91"/>
      <c r="U1817" s="91"/>
      <c r="V1817" s="52"/>
      <c r="W1817" s="52"/>
      <c r="X1817" s="52"/>
      <c r="Y1817" s="52"/>
      <c r="Z1817" s="51"/>
      <c r="AA1817" s="76"/>
      <c r="AB1817" s="76"/>
      <c r="AC1817" s="77"/>
      <c r="AD1817" s="84" t="s">
        <v>17738</v>
      </c>
      <c r="AE1817" s="84">
        <v>281</v>
      </c>
      <c r="AF1817" s="84">
        <v>244</v>
      </c>
      <c r="AG1817" s="84">
        <v>3706</v>
      </c>
      <c r="AH1817" s="84">
        <v>544</v>
      </c>
      <c r="AI1817" s="84">
        <v>3600</v>
      </c>
      <c r="AJ1817" s="84" t="s">
        <v>19855</v>
      </c>
      <c r="AK1817" s="84"/>
      <c r="AL1817" s="84"/>
      <c r="AM1817" s="84" t="s">
        <v>4178</v>
      </c>
      <c r="AN1817" s="86">
        <v>39945.347280092596</v>
      </c>
      <c r="AO1817" s="87" t="s">
        <v>23715</v>
      </c>
      <c r="AP1817" s="84" t="b">
        <v>0</v>
      </c>
      <c r="AQ1817" s="84" t="b">
        <v>0</v>
      </c>
      <c r="AR1817" s="84" t="b">
        <v>0</v>
      </c>
      <c r="AS1817" s="84" t="s">
        <v>2140</v>
      </c>
      <c r="AT1817" s="84">
        <v>8</v>
      </c>
      <c r="AU1817" s="87" t="s">
        <v>25009</v>
      </c>
      <c r="AV1817" s="84" t="b">
        <v>0</v>
      </c>
      <c r="AW1817" s="84" t="s">
        <v>5508</v>
      </c>
      <c r="AX1817" s="87" t="s">
        <v>28863</v>
      </c>
      <c r="AY1817" s="84" t="s">
        <v>66</v>
      </c>
    </row>
    <row r="1818" spans="1:51" x14ac:dyDescent="0.25">
      <c r="A1818" s="69" t="s">
        <v>7647</v>
      </c>
      <c r="B1818" s="70"/>
      <c r="C1818" s="70"/>
      <c r="D1818" s="71"/>
      <c r="E1818" s="114"/>
      <c r="F1818" s="107" t="s">
        <v>26495</v>
      </c>
      <c r="G1818" s="115"/>
      <c r="H1818" s="74"/>
      <c r="I1818" s="75"/>
      <c r="J1818" s="116"/>
      <c r="K1818" s="74" t="s">
        <v>31273</v>
      </c>
      <c r="L1818" s="117"/>
      <c r="M1818" s="79"/>
      <c r="N1818" s="79"/>
      <c r="O1818" s="80"/>
      <c r="P1818" s="81"/>
      <c r="Q1818" s="81"/>
      <c r="R1818" s="91"/>
      <c r="S1818" s="91"/>
      <c r="T1818" s="91"/>
      <c r="U1818" s="91"/>
      <c r="V1818" s="52"/>
      <c r="W1818" s="52"/>
      <c r="X1818" s="52"/>
      <c r="Y1818" s="52"/>
      <c r="Z1818" s="51"/>
      <c r="AA1818" s="76"/>
      <c r="AB1818" s="76"/>
      <c r="AC1818" s="77"/>
      <c r="AD1818" s="84" t="s">
        <v>17739</v>
      </c>
      <c r="AE1818" s="84">
        <v>1458</v>
      </c>
      <c r="AF1818" s="84">
        <v>1621</v>
      </c>
      <c r="AG1818" s="84">
        <v>48663</v>
      </c>
      <c r="AH1818" s="84">
        <v>62063</v>
      </c>
      <c r="AI1818" s="84">
        <v>-18000</v>
      </c>
      <c r="AJ1818" s="84" t="s">
        <v>19856</v>
      </c>
      <c r="AK1818" s="84" t="s">
        <v>3595</v>
      </c>
      <c r="AL1818" s="84"/>
      <c r="AM1818" s="84" t="s">
        <v>4145</v>
      </c>
      <c r="AN1818" s="86">
        <v>40332.059803240743</v>
      </c>
      <c r="AO1818" s="84"/>
      <c r="AP1818" s="84" t="b">
        <v>0</v>
      </c>
      <c r="AQ1818" s="84" t="b">
        <v>0</v>
      </c>
      <c r="AR1818" s="84" t="b">
        <v>1</v>
      </c>
      <c r="AS1818" s="84" t="s">
        <v>2140</v>
      </c>
      <c r="AT1818" s="84">
        <v>63</v>
      </c>
      <c r="AU1818" s="87" t="s">
        <v>4715</v>
      </c>
      <c r="AV1818" s="84" t="b">
        <v>0</v>
      </c>
      <c r="AW1818" s="84" t="s">
        <v>5508</v>
      </c>
      <c r="AX1818" s="87" t="s">
        <v>28864</v>
      </c>
      <c r="AY1818" s="84" t="s">
        <v>66</v>
      </c>
    </row>
    <row r="1819" spans="1:51" x14ac:dyDescent="0.25">
      <c r="A1819" s="69" t="s">
        <v>7648</v>
      </c>
      <c r="B1819" s="70"/>
      <c r="C1819" s="70"/>
      <c r="D1819" s="71"/>
      <c r="E1819" s="114"/>
      <c r="F1819" s="107" t="s">
        <v>26496</v>
      </c>
      <c r="G1819" s="115"/>
      <c r="H1819" s="74"/>
      <c r="I1819" s="75"/>
      <c r="J1819" s="116"/>
      <c r="K1819" s="74" t="s">
        <v>31274</v>
      </c>
      <c r="L1819" s="117"/>
      <c r="M1819" s="79"/>
      <c r="N1819" s="79"/>
      <c r="O1819" s="80"/>
      <c r="P1819" s="81"/>
      <c r="Q1819" s="81"/>
      <c r="R1819" s="91"/>
      <c r="S1819" s="91"/>
      <c r="T1819" s="91"/>
      <c r="U1819" s="91"/>
      <c r="V1819" s="52"/>
      <c r="W1819" s="52"/>
      <c r="X1819" s="52"/>
      <c r="Y1819" s="52"/>
      <c r="Z1819" s="51"/>
      <c r="AA1819" s="76"/>
      <c r="AB1819" s="76"/>
      <c r="AC1819" s="77"/>
      <c r="AD1819" s="84" t="s">
        <v>17740</v>
      </c>
      <c r="AE1819" s="84">
        <v>26</v>
      </c>
      <c r="AF1819" s="84">
        <v>205</v>
      </c>
      <c r="AG1819" s="84">
        <v>6304</v>
      </c>
      <c r="AH1819" s="84">
        <v>4658</v>
      </c>
      <c r="AI1819" s="84"/>
      <c r="AJ1819" s="84" t="s">
        <v>19857</v>
      </c>
      <c r="AK1819" s="84" t="s">
        <v>21368</v>
      </c>
      <c r="AL1819" s="84"/>
      <c r="AM1819" s="84"/>
      <c r="AN1819" s="86">
        <v>41216.17454861111</v>
      </c>
      <c r="AO1819" s="84"/>
      <c r="AP1819" s="84" t="b">
        <v>1</v>
      </c>
      <c r="AQ1819" s="84" t="b">
        <v>0</v>
      </c>
      <c r="AR1819" s="84" t="b">
        <v>1</v>
      </c>
      <c r="AS1819" s="84" t="s">
        <v>2140</v>
      </c>
      <c r="AT1819" s="84">
        <v>17</v>
      </c>
      <c r="AU1819" s="87" t="s">
        <v>4681</v>
      </c>
      <c r="AV1819" s="84" t="b">
        <v>0</v>
      </c>
      <c r="AW1819" s="84" t="s">
        <v>5508</v>
      </c>
      <c r="AX1819" s="87" t="s">
        <v>28865</v>
      </c>
      <c r="AY1819" s="84" t="s">
        <v>66</v>
      </c>
    </row>
    <row r="1820" spans="1:51" x14ac:dyDescent="0.25">
      <c r="A1820" s="69" t="s">
        <v>7649</v>
      </c>
      <c r="B1820" s="70"/>
      <c r="C1820" s="70"/>
      <c r="D1820" s="71"/>
      <c r="E1820" s="114"/>
      <c r="F1820" s="107" t="s">
        <v>26497</v>
      </c>
      <c r="G1820" s="115"/>
      <c r="H1820" s="74"/>
      <c r="I1820" s="75"/>
      <c r="J1820" s="116"/>
      <c r="K1820" s="74" t="s">
        <v>31275</v>
      </c>
      <c r="L1820" s="117"/>
      <c r="M1820" s="79"/>
      <c r="N1820" s="79"/>
      <c r="O1820" s="80"/>
      <c r="P1820" s="81"/>
      <c r="Q1820" s="81"/>
      <c r="R1820" s="91"/>
      <c r="S1820" s="91"/>
      <c r="T1820" s="91"/>
      <c r="U1820" s="91"/>
      <c r="V1820" s="52"/>
      <c r="W1820" s="52"/>
      <c r="X1820" s="52"/>
      <c r="Y1820" s="52"/>
      <c r="Z1820" s="51"/>
      <c r="AA1820" s="76"/>
      <c r="AB1820" s="76"/>
      <c r="AC1820" s="77"/>
      <c r="AD1820" s="84" t="s">
        <v>17741</v>
      </c>
      <c r="AE1820" s="84">
        <v>41</v>
      </c>
      <c r="AF1820" s="84">
        <v>18</v>
      </c>
      <c r="AG1820" s="84">
        <v>296</v>
      </c>
      <c r="AH1820" s="84">
        <v>0</v>
      </c>
      <c r="AI1820" s="84"/>
      <c r="AJ1820" s="84" t="s">
        <v>19858</v>
      </c>
      <c r="AK1820" s="84"/>
      <c r="AL1820" s="87" t="s">
        <v>22352</v>
      </c>
      <c r="AM1820" s="84"/>
      <c r="AN1820" s="86">
        <v>42431.76357638889</v>
      </c>
      <c r="AO1820" s="87" t="s">
        <v>23716</v>
      </c>
      <c r="AP1820" s="84" t="b">
        <v>1</v>
      </c>
      <c r="AQ1820" s="84" t="b">
        <v>0</v>
      </c>
      <c r="AR1820" s="84" t="b">
        <v>0</v>
      </c>
      <c r="AS1820" s="84" t="s">
        <v>2140</v>
      </c>
      <c r="AT1820" s="84">
        <v>6</v>
      </c>
      <c r="AU1820" s="84"/>
      <c r="AV1820" s="84" t="b">
        <v>0</v>
      </c>
      <c r="AW1820" s="84" t="s">
        <v>5508</v>
      </c>
      <c r="AX1820" s="87" t="s">
        <v>28866</v>
      </c>
      <c r="AY1820" s="84" t="s">
        <v>66</v>
      </c>
    </row>
    <row r="1821" spans="1:51" x14ac:dyDescent="0.25">
      <c r="A1821" s="69" t="s">
        <v>8936</v>
      </c>
      <c r="B1821" s="70"/>
      <c r="C1821" s="70"/>
      <c r="D1821" s="71"/>
      <c r="E1821" s="114"/>
      <c r="F1821" s="107" t="s">
        <v>26498</v>
      </c>
      <c r="G1821" s="115"/>
      <c r="H1821" s="74"/>
      <c r="I1821" s="75"/>
      <c r="J1821" s="116"/>
      <c r="K1821" s="74" t="s">
        <v>31276</v>
      </c>
      <c r="L1821" s="117"/>
      <c r="M1821" s="79"/>
      <c r="N1821" s="79"/>
      <c r="O1821" s="80"/>
      <c r="P1821" s="81"/>
      <c r="Q1821" s="81"/>
      <c r="R1821" s="91"/>
      <c r="S1821" s="91"/>
      <c r="T1821" s="91"/>
      <c r="U1821" s="91"/>
      <c r="V1821" s="52"/>
      <c r="W1821" s="52"/>
      <c r="X1821" s="52"/>
      <c r="Y1821" s="52"/>
      <c r="Z1821" s="51"/>
      <c r="AA1821" s="76"/>
      <c r="AB1821" s="76"/>
      <c r="AC1821" s="77"/>
      <c r="AD1821" s="84" t="s">
        <v>17742</v>
      </c>
      <c r="AE1821" s="84">
        <v>170</v>
      </c>
      <c r="AF1821" s="84">
        <v>1347421</v>
      </c>
      <c r="AG1821" s="84">
        <v>10167</v>
      </c>
      <c r="AH1821" s="84">
        <v>89</v>
      </c>
      <c r="AI1821" s="84">
        <v>-18000</v>
      </c>
      <c r="AJ1821" s="84" t="s">
        <v>19859</v>
      </c>
      <c r="AK1821" s="84" t="s">
        <v>21369</v>
      </c>
      <c r="AL1821" s="87" t="s">
        <v>22353</v>
      </c>
      <c r="AM1821" s="84" t="s">
        <v>4145</v>
      </c>
      <c r="AN1821" s="86">
        <v>39825.896817129629</v>
      </c>
      <c r="AO1821" s="87" t="s">
        <v>23717</v>
      </c>
      <c r="AP1821" s="84" t="b">
        <v>1</v>
      </c>
      <c r="AQ1821" s="84" t="b">
        <v>0</v>
      </c>
      <c r="AR1821" s="84" t="b">
        <v>1</v>
      </c>
      <c r="AS1821" s="84" t="s">
        <v>2140</v>
      </c>
      <c r="AT1821" s="84">
        <v>10725</v>
      </c>
      <c r="AU1821" s="87" t="s">
        <v>4681</v>
      </c>
      <c r="AV1821" s="84" t="b">
        <v>1</v>
      </c>
      <c r="AW1821" s="84" t="s">
        <v>5508</v>
      </c>
      <c r="AX1821" s="87" t="s">
        <v>28867</v>
      </c>
      <c r="AY1821" s="84" t="s">
        <v>65</v>
      </c>
    </row>
    <row r="1822" spans="1:51" x14ac:dyDescent="0.25">
      <c r="A1822" s="69" t="s">
        <v>7650</v>
      </c>
      <c r="B1822" s="70"/>
      <c r="C1822" s="70"/>
      <c r="D1822" s="71"/>
      <c r="E1822" s="114"/>
      <c r="F1822" s="107" t="s">
        <v>26499</v>
      </c>
      <c r="G1822" s="115"/>
      <c r="H1822" s="74"/>
      <c r="I1822" s="75"/>
      <c r="J1822" s="116"/>
      <c r="K1822" s="74" t="s">
        <v>31277</v>
      </c>
      <c r="L1822" s="117"/>
      <c r="M1822" s="79"/>
      <c r="N1822" s="79"/>
      <c r="O1822" s="80"/>
      <c r="P1822" s="81"/>
      <c r="Q1822" s="81"/>
      <c r="R1822" s="91"/>
      <c r="S1822" s="91"/>
      <c r="T1822" s="91"/>
      <c r="U1822" s="91"/>
      <c r="V1822" s="52"/>
      <c r="W1822" s="52"/>
      <c r="X1822" s="52"/>
      <c r="Y1822" s="52"/>
      <c r="Z1822" s="51"/>
      <c r="AA1822" s="76"/>
      <c r="AB1822" s="76"/>
      <c r="AC1822" s="77"/>
      <c r="AD1822" s="84" t="s">
        <v>17743</v>
      </c>
      <c r="AE1822" s="84">
        <v>288</v>
      </c>
      <c r="AF1822" s="84">
        <v>61</v>
      </c>
      <c r="AG1822" s="84">
        <v>102</v>
      </c>
      <c r="AH1822" s="84">
        <v>264</v>
      </c>
      <c r="AI1822" s="84">
        <v>-28800</v>
      </c>
      <c r="AJ1822" s="84"/>
      <c r="AK1822" s="84"/>
      <c r="AL1822" s="87" t="s">
        <v>22354</v>
      </c>
      <c r="AM1822" s="84" t="s">
        <v>4149</v>
      </c>
      <c r="AN1822" s="86">
        <v>42514.668773148151</v>
      </c>
      <c r="AO1822" s="87" t="s">
        <v>23718</v>
      </c>
      <c r="AP1822" s="84" t="b">
        <v>1</v>
      </c>
      <c r="AQ1822" s="84" t="b">
        <v>0</v>
      </c>
      <c r="AR1822" s="84" t="b">
        <v>1</v>
      </c>
      <c r="AS1822" s="84" t="s">
        <v>2140</v>
      </c>
      <c r="AT1822" s="84">
        <v>2</v>
      </c>
      <c r="AU1822" s="84"/>
      <c r="AV1822" s="84" t="b">
        <v>0</v>
      </c>
      <c r="AW1822" s="84" t="s">
        <v>5508</v>
      </c>
      <c r="AX1822" s="87" t="s">
        <v>28868</v>
      </c>
      <c r="AY1822" s="84" t="s">
        <v>66</v>
      </c>
    </row>
    <row r="1823" spans="1:51" x14ac:dyDescent="0.25">
      <c r="A1823" s="69" t="s">
        <v>8937</v>
      </c>
      <c r="B1823" s="70"/>
      <c r="C1823" s="70"/>
      <c r="D1823" s="71"/>
      <c r="E1823" s="114"/>
      <c r="F1823" s="107" t="s">
        <v>26500</v>
      </c>
      <c r="G1823" s="115"/>
      <c r="H1823" s="74"/>
      <c r="I1823" s="75"/>
      <c r="J1823" s="116"/>
      <c r="K1823" s="74" t="s">
        <v>31278</v>
      </c>
      <c r="L1823" s="117"/>
      <c r="M1823" s="79"/>
      <c r="N1823" s="79"/>
      <c r="O1823" s="80"/>
      <c r="P1823" s="81"/>
      <c r="Q1823" s="81"/>
      <c r="R1823" s="91"/>
      <c r="S1823" s="91"/>
      <c r="T1823" s="91"/>
      <c r="U1823" s="91"/>
      <c r="V1823" s="52"/>
      <c r="W1823" s="52"/>
      <c r="X1823" s="52"/>
      <c r="Y1823" s="52"/>
      <c r="Z1823" s="51"/>
      <c r="AA1823" s="76"/>
      <c r="AB1823" s="76"/>
      <c r="AC1823" s="77"/>
      <c r="AD1823" s="84" t="s">
        <v>17744</v>
      </c>
      <c r="AE1823" s="84">
        <v>436</v>
      </c>
      <c r="AF1823" s="84">
        <v>531584</v>
      </c>
      <c r="AG1823" s="84">
        <v>28708</v>
      </c>
      <c r="AH1823" s="84">
        <v>5</v>
      </c>
      <c r="AI1823" s="84">
        <v>-18000</v>
      </c>
      <c r="AJ1823" s="84" t="s">
        <v>19860</v>
      </c>
      <c r="AK1823" s="84" t="s">
        <v>21370</v>
      </c>
      <c r="AL1823" s="84"/>
      <c r="AM1823" s="84" t="s">
        <v>4145</v>
      </c>
      <c r="AN1823" s="86">
        <v>39587.98337962963</v>
      </c>
      <c r="AO1823" s="87" t="s">
        <v>23719</v>
      </c>
      <c r="AP1823" s="84" t="b">
        <v>0</v>
      </c>
      <c r="AQ1823" s="84" t="b">
        <v>0</v>
      </c>
      <c r="AR1823" s="84" t="b">
        <v>1</v>
      </c>
      <c r="AS1823" s="84" t="s">
        <v>2140</v>
      </c>
      <c r="AT1823" s="84">
        <v>4030</v>
      </c>
      <c r="AU1823" s="87" t="s">
        <v>25010</v>
      </c>
      <c r="AV1823" s="84" t="b">
        <v>1</v>
      </c>
      <c r="AW1823" s="84" t="s">
        <v>5508</v>
      </c>
      <c r="AX1823" s="87" t="s">
        <v>28869</v>
      </c>
      <c r="AY1823" s="84" t="s">
        <v>65</v>
      </c>
    </row>
    <row r="1824" spans="1:51" x14ac:dyDescent="0.25">
      <c r="A1824" s="69" t="s">
        <v>7651</v>
      </c>
      <c r="B1824" s="70"/>
      <c r="C1824" s="70"/>
      <c r="D1824" s="71"/>
      <c r="E1824" s="114"/>
      <c r="F1824" s="107" t="s">
        <v>26501</v>
      </c>
      <c r="G1824" s="115"/>
      <c r="H1824" s="74"/>
      <c r="I1824" s="75"/>
      <c r="J1824" s="116"/>
      <c r="K1824" s="74" t="s">
        <v>31279</v>
      </c>
      <c r="L1824" s="117"/>
      <c r="M1824" s="79"/>
      <c r="N1824" s="79"/>
      <c r="O1824" s="80"/>
      <c r="P1824" s="81"/>
      <c r="Q1824" s="81"/>
      <c r="R1824" s="91"/>
      <c r="S1824" s="91"/>
      <c r="T1824" s="91"/>
      <c r="U1824" s="91"/>
      <c r="V1824" s="52"/>
      <c r="W1824" s="52"/>
      <c r="X1824" s="52"/>
      <c r="Y1824" s="52"/>
      <c r="Z1824" s="51"/>
      <c r="AA1824" s="76"/>
      <c r="AB1824" s="76"/>
      <c r="AC1824" s="77"/>
      <c r="AD1824" s="84" t="s">
        <v>17745</v>
      </c>
      <c r="AE1824" s="84">
        <v>36</v>
      </c>
      <c r="AF1824" s="84">
        <v>134</v>
      </c>
      <c r="AG1824" s="84">
        <v>2526</v>
      </c>
      <c r="AH1824" s="84">
        <v>10299</v>
      </c>
      <c r="AI1824" s="84"/>
      <c r="AJ1824" s="84" t="s">
        <v>19861</v>
      </c>
      <c r="AK1824" s="84" t="s">
        <v>21371</v>
      </c>
      <c r="AL1824" s="84"/>
      <c r="AM1824" s="84"/>
      <c r="AN1824" s="86">
        <v>42009.916076388887</v>
      </c>
      <c r="AO1824" s="87" t="s">
        <v>23720</v>
      </c>
      <c r="AP1824" s="84" t="b">
        <v>1</v>
      </c>
      <c r="AQ1824" s="84" t="b">
        <v>0</v>
      </c>
      <c r="AR1824" s="84" t="b">
        <v>0</v>
      </c>
      <c r="AS1824" s="84" t="s">
        <v>2140</v>
      </c>
      <c r="AT1824" s="84">
        <v>1</v>
      </c>
      <c r="AU1824" s="87" t="s">
        <v>4681</v>
      </c>
      <c r="AV1824" s="84" t="b">
        <v>0</v>
      </c>
      <c r="AW1824" s="84" t="s">
        <v>5508</v>
      </c>
      <c r="AX1824" s="87" t="s">
        <v>28870</v>
      </c>
      <c r="AY1824" s="84" t="s">
        <v>66</v>
      </c>
    </row>
    <row r="1825" spans="1:51" x14ac:dyDescent="0.25">
      <c r="A1825" s="69" t="s">
        <v>7652</v>
      </c>
      <c r="B1825" s="70"/>
      <c r="C1825" s="70"/>
      <c r="D1825" s="71"/>
      <c r="E1825" s="114"/>
      <c r="F1825" s="107" t="s">
        <v>26502</v>
      </c>
      <c r="G1825" s="115"/>
      <c r="H1825" s="74"/>
      <c r="I1825" s="75"/>
      <c r="J1825" s="116"/>
      <c r="K1825" s="74" t="s">
        <v>31280</v>
      </c>
      <c r="L1825" s="117"/>
      <c r="M1825" s="79"/>
      <c r="N1825" s="79"/>
      <c r="O1825" s="80"/>
      <c r="P1825" s="81"/>
      <c r="Q1825" s="81"/>
      <c r="R1825" s="91"/>
      <c r="S1825" s="91"/>
      <c r="T1825" s="91"/>
      <c r="U1825" s="91"/>
      <c r="V1825" s="52"/>
      <c r="W1825" s="52"/>
      <c r="X1825" s="52"/>
      <c r="Y1825" s="52"/>
      <c r="Z1825" s="51"/>
      <c r="AA1825" s="76"/>
      <c r="AB1825" s="76"/>
      <c r="AC1825" s="77"/>
      <c r="AD1825" s="84" t="s">
        <v>17746</v>
      </c>
      <c r="AE1825" s="84">
        <v>838</v>
      </c>
      <c r="AF1825" s="84">
        <v>409</v>
      </c>
      <c r="AG1825" s="84">
        <v>21539</v>
      </c>
      <c r="AH1825" s="84">
        <v>6694</v>
      </c>
      <c r="AI1825" s="84">
        <v>-36000</v>
      </c>
      <c r="AJ1825" s="84" t="s">
        <v>19862</v>
      </c>
      <c r="AK1825" s="84" t="s">
        <v>21372</v>
      </c>
      <c r="AL1825" s="84"/>
      <c r="AM1825" s="84" t="s">
        <v>4158</v>
      </c>
      <c r="AN1825" s="86">
        <v>39965.794270833336</v>
      </c>
      <c r="AO1825" s="87" t="s">
        <v>23721</v>
      </c>
      <c r="AP1825" s="84" t="b">
        <v>0</v>
      </c>
      <c r="AQ1825" s="84" t="b">
        <v>0</v>
      </c>
      <c r="AR1825" s="84" t="b">
        <v>1</v>
      </c>
      <c r="AS1825" s="84" t="s">
        <v>2140</v>
      </c>
      <c r="AT1825" s="84">
        <v>51</v>
      </c>
      <c r="AU1825" s="87" t="s">
        <v>4716</v>
      </c>
      <c r="AV1825" s="84" t="b">
        <v>0</v>
      </c>
      <c r="AW1825" s="84" t="s">
        <v>5508</v>
      </c>
      <c r="AX1825" s="87" t="s">
        <v>28871</v>
      </c>
      <c r="AY1825" s="84" t="s">
        <v>66</v>
      </c>
    </row>
    <row r="1826" spans="1:51" x14ac:dyDescent="0.25">
      <c r="A1826" s="69" t="s">
        <v>7653</v>
      </c>
      <c r="B1826" s="70"/>
      <c r="C1826" s="70"/>
      <c r="D1826" s="71"/>
      <c r="E1826" s="114"/>
      <c r="F1826" s="107" t="s">
        <v>26503</v>
      </c>
      <c r="G1826" s="115"/>
      <c r="H1826" s="74"/>
      <c r="I1826" s="75"/>
      <c r="J1826" s="116"/>
      <c r="K1826" s="74" t="s">
        <v>31281</v>
      </c>
      <c r="L1826" s="117"/>
      <c r="M1826" s="79"/>
      <c r="N1826" s="79"/>
      <c r="O1826" s="80"/>
      <c r="P1826" s="81"/>
      <c r="Q1826" s="81"/>
      <c r="R1826" s="91"/>
      <c r="S1826" s="91"/>
      <c r="T1826" s="91"/>
      <c r="U1826" s="91"/>
      <c r="V1826" s="52"/>
      <c r="W1826" s="52"/>
      <c r="X1826" s="52"/>
      <c r="Y1826" s="52"/>
      <c r="Z1826" s="51"/>
      <c r="AA1826" s="76"/>
      <c r="AB1826" s="76"/>
      <c r="AC1826" s="77"/>
      <c r="AD1826" s="84" t="s">
        <v>17747</v>
      </c>
      <c r="AE1826" s="84">
        <v>643</v>
      </c>
      <c r="AF1826" s="84">
        <v>600</v>
      </c>
      <c r="AG1826" s="84">
        <v>9032</v>
      </c>
      <c r="AH1826" s="84">
        <v>6516</v>
      </c>
      <c r="AI1826" s="84"/>
      <c r="AJ1826" s="84" t="s">
        <v>19863</v>
      </c>
      <c r="AK1826" s="84" t="s">
        <v>21373</v>
      </c>
      <c r="AL1826" s="84"/>
      <c r="AM1826" s="84"/>
      <c r="AN1826" s="86">
        <v>41736.772997685184</v>
      </c>
      <c r="AO1826" s="87" t="s">
        <v>23722</v>
      </c>
      <c r="AP1826" s="84" t="b">
        <v>0</v>
      </c>
      <c r="AQ1826" s="84" t="b">
        <v>0</v>
      </c>
      <c r="AR1826" s="84" t="b">
        <v>0</v>
      </c>
      <c r="AS1826" s="84" t="s">
        <v>2140</v>
      </c>
      <c r="AT1826" s="84">
        <v>49</v>
      </c>
      <c r="AU1826" s="87" t="s">
        <v>25011</v>
      </c>
      <c r="AV1826" s="84" t="b">
        <v>0</v>
      </c>
      <c r="AW1826" s="84" t="s">
        <v>5508</v>
      </c>
      <c r="AX1826" s="87" t="s">
        <v>28872</v>
      </c>
      <c r="AY1826" s="84" t="s">
        <v>66</v>
      </c>
    </row>
    <row r="1827" spans="1:51" x14ac:dyDescent="0.25">
      <c r="A1827" s="69" t="s">
        <v>7654</v>
      </c>
      <c r="B1827" s="70"/>
      <c r="C1827" s="70"/>
      <c r="D1827" s="71"/>
      <c r="E1827" s="114"/>
      <c r="F1827" s="107" t="s">
        <v>26504</v>
      </c>
      <c r="G1827" s="115"/>
      <c r="H1827" s="74"/>
      <c r="I1827" s="75"/>
      <c r="J1827" s="116"/>
      <c r="K1827" s="74" t="s">
        <v>31282</v>
      </c>
      <c r="L1827" s="117"/>
      <c r="M1827" s="79"/>
      <c r="N1827" s="79"/>
      <c r="O1827" s="80"/>
      <c r="P1827" s="81"/>
      <c r="Q1827" s="81"/>
      <c r="R1827" s="91"/>
      <c r="S1827" s="91"/>
      <c r="T1827" s="91"/>
      <c r="U1827" s="91"/>
      <c r="V1827" s="52"/>
      <c r="W1827" s="52"/>
      <c r="X1827" s="52"/>
      <c r="Y1827" s="52"/>
      <c r="Z1827" s="51"/>
      <c r="AA1827" s="76"/>
      <c r="AB1827" s="76"/>
      <c r="AC1827" s="77"/>
      <c r="AD1827" s="84" t="s">
        <v>17748</v>
      </c>
      <c r="AE1827" s="84">
        <v>606</v>
      </c>
      <c r="AF1827" s="84">
        <v>283</v>
      </c>
      <c r="AG1827" s="84">
        <v>7439</v>
      </c>
      <c r="AH1827" s="84">
        <v>12908</v>
      </c>
      <c r="AI1827" s="84">
        <v>3600</v>
      </c>
      <c r="AJ1827" s="84" t="s">
        <v>19864</v>
      </c>
      <c r="AK1827" s="84" t="s">
        <v>21374</v>
      </c>
      <c r="AL1827" s="84"/>
      <c r="AM1827" s="84" t="s">
        <v>4152</v>
      </c>
      <c r="AN1827" s="86">
        <v>40784.87872685185</v>
      </c>
      <c r="AO1827" s="87" t="s">
        <v>23723</v>
      </c>
      <c r="AP1827" s="84" t="b">
        <v>0</v>
      </c>
      <c r="AQ1827" s="84" t="b">
        <v>0</v>
      </c>
      <c r="AR1827" s="84" t="b">
        <v>1</v>
      </c>
      <c r="AS1827" s="84" t="s">
        <v>2143</v>
      </c>
      <c r="AT1827" s="84">
        <v>9</v>
      </c>
      <c r="AU1827" s="87" t="s">
        <v>25012</v>
      </c>
      <c r="AV1827" s="84" t="b">
        <v>0</v>
      </c>
      <c r="AW1827" s="84" t="s">
        <v>5508</v>
      </c>
      <c r="AX1827" s="87" t="s">
        <v>28873</v>
      </c>
      <c r="AY1827" s="84" t="s">
        <v>66</v>
      </c>
    </row>
    <row r="1828" spans="1:51" x14ac:dyDescent="0.25">
      <c r="A1828" s="69" t="s">
        <v>7655</v>
      </c>
      <c r="B1828" s="70"/>
      <c r="C1828" s="70"/>
      <c r="D1828" s="71"/>
      <c r="E1828" s="114"/>
      <c r="F1828" s="107" t="s">
        <v>26505</v>
      </c>
      <c r="G1828" s="115"/>
      <c r="H1828" s="74"/>
      <c r="I1828" s="75"/>
      <c r="J1828" s="116"/>
      <c r="K1828" s="74" t="s">
        <v>31283</v>
      </c>
      <c r="L1828" s="117"/>
      <c r="M1828" s="79"/>
      <c r="N1828" s="79"/>
      <c r="O1828" s="80"/>
      <c r="P1828" s="81"/>
      <c r="Q1828" s="81"/>
      <c r="R1828" s="91"/>
      <c r="S1828" s="91"/>
      <c r="T1828" s="91"/>
      <c r="U1828" s="91"/>
      <c r="V1828" s="52"/>
      <c r="W1828" s="52"/>
      <c r="X1828" s="52"/>
      <c r="Y1828" s="52"/>
      <c r="Z1828" s="51"/>
      <c r="AA1828" s="76"/>
      <c r="AB1828" s="76"/>
      <c r="AC1828" s="77"/>
      <c r="AD1828" s="84" t="s">
        <v>17749</v>
      </c>
      <c r="AE1828" s="84">
        <v>103</v>
      </c>
      <c r="AF1828" s="84">
        <v>203</v>
      </c>
      <c r="AG1828" s="84">
        <v>11311</v>
      </c>
      <c r="AH1828" s="84">
        <v>3458</v>
      </c>
      <c r="AI1828" s="84">
        <v>3600</v>
      </c>
      <c r="AJ1828" s="84" t="s">
        <v>19865</v>
      </c>
      <c r="AK1828" s="84"/>
      <c r="AL1828" s="84"/>
      <c r="AM1828" s="84" t="s">
        <v>4168</v>
      </c>
      <c r="AN1828" s="86">
        <v>40801.587708333333</v>
      </c>
      <c r="AO1828" s="87" t="s">
        <v>23724</v>
      </c>
      <c r="AP1828" s="84" t="b">
        <v>0</v>
      </c>
      <c r="AQ1828" s="84" t="b">
        <v>0</v>
      </c>
      <c r="AR1828" s="84" t="b">
        <v>1</v>
      </c>
      <c r="AS1828" s="84" t="s">
        <v>2143</v>
      </c>
      <c r="AT1828" s="84">
        <v>9</v>
      </c>
      <c r="AU1828" s="87" t="s">
        <v>25013</v>
      </c>
      <c r="AV1828" s="84" t="b">
        <v>0</v>
      </c>
      <c r="AW1828" s="84" t="s">
        <v>5508</v>
      </c>
      <c r="AX1828" s="87" t="s">
        <v>28874</v>
      </c>
      <c r="AY1828" s="84" t="s">
        <v>66</v>
      </c>
    </row>
    <row r="1829" spans="1:51" x14ac:dyDescent="0.25">
      <c r="A1829" s="69" t="s">
        <v>7656</v>
      </c>
      <c r="B1829" s="70"/>
      <c r="C1829" s="70"/>
      <c r="D1829" s="71"/>
      <c r="E1829" s="114"/>
      <c r="F1829" s="107" t="s">
        <v>26506</v>
      </c>
      <c r="G1829" s="115"/>
      <c r="H1829" s="74"/>
      <c r="I1829" s="75"/>
      <c r="J1829" s="116"/>
      <c r="K1829" s="74" t="s">
        <v>31284</v>
      </c>
      <c r="L1829" s="117"/>
      <c r="M1829" s="79"/>
      <c r="N1829" s="79"/>
      <c r="O1829" s="80"/>
      <c r="P1829" s="81"/>
      <c r="Q1829" s="81"/>
      <c r="R1829" s="91"/>
      <c r="S1829" s="91"/>
      <c r="T1829" s="91"/>
      <c r="U1829" s="91"/>
      <c r="V1829" s="52"/>
      <c r="W1829" s="52"/>
      <c r="X1829" s="52"/>
      <c r="Y1829" s="52"/>
      <c r="Z1829" s="51"/>
      <c r="AA1829" s="76"/>
      <c r="AB1829" s="76"/>
      <c r="AC1829" s="77"/>
      <c r="AD1829" s="84" t="s">
        <v>17750</v>
      </c>
      <c r="AE1829" s="84">
        <v>106</v>
      </c>
      <c r="AF1829" s="84">
        <v>17</v>
      </c>
      <c r="AG1829" s="84">
        <v>342</v>
      </c>
      <c r="AH1829" s="84">
        <v>1108</v>
      </c>
      <c r="AI1829" s="84">
        <v>-18000</v>
      </c>
      <c r="AJ1829" s="84" t="s">
        <v>19866</v>
      </c>
      <c r="AK1829" s="84"/>
      <c r="AL1829" s="84"/>
      <c r="AM1829" s="84" t="s">
        <v>4145</v>
      </c>
      <c r="AN1829" s="86">
        <v>41729.255370370367</v>
      </c>
      <c r="AO1829" s="87" t="s">
        <v>23725</v>
      </c>
      <c r="AP1829" s="84" t="b">
        <v>1</v>
      </c>
      <c r="AQ1829" s="84" t="b">
        <v>0</v>
      </c>
      <c r="AR1829" s="84" t="b">
        <v>1</v>
      </c>
      <c r="AS1829" s="84" t="s">
        <v>2140</v>
      </c>
      <c r="AT1829" s="84">
        <v>1</v>
      </c>
      <c r="AU1829" s="87" t="s">
        <v>4681</v>
      </c>
      <c r="AV1829" s="84" t="b">
        <v>0</v>
      </c>
      <c r="AW1829" s="84" t="s">
        <v>5508</v>
      </c>
      <c r="AX1829" s="87" t="s">
        <v>28875</v>
      </c>
      <c r="AY1829" s="84" t="s">
        <v>66</v>
      </c>
    </row>
    <row r="1830" spans="1:51" x14ac:dyDescent="0.25">
      <c r="A1830" s="69" t="s">
        <v>7657</v>
      </c>
      <c r="B1830" s="70"/>
      <c r="C1830" s="70"/>
      <c r="D1830" s="71"/>
      <c r="E1830" s="114"/>
      <c r="F1830" s="107" t="s">
        <v>26507</v>
      </c>
      <c r="G1830" s="115"/>
      <c r="H1830" s="74"/>
      <c r="I1830" s="75"/>
      <c r="J1830" s="116"/>
      <c r="K1830" s="74" t="s">
        <v>31285</v>
      </c>
      <c r="L1830" s="117"/>
      <c r="M1830" s="79"/>
      <c r="N1830" s="79"/>
      <c r="O1830" s="80"/>
      <c r="P1830" s="81"/>
      <c r="Q1830" s="81"/>
      <c r="R1830" s="91"/>
      <c r="S1830" s="91"/>
      <c r="T1830" s="91"/>
      <c r="U1830" s="91"/>
      <c r="V1830" s="52"/>
      <c r="W1830" s="52"/>
      <c r="X1830" s="52"/>
      <c r="Y1830" s="52"/>
      <c r="Z1830" s="51"/>
      <c r="AA1830" s="76"/>
      <c r="AB1830" s="76"/>
      <c r="AC1830" s="77"/>
      <c r="AD1830" s="84" t="s">
        <v>17751</v>
      </c>
      <c r="AE1830" s="84">
        <v>885</v>
      </c>
      <c r="AF1830" s="84">
        <v>350</v>
      </c>
      <c r="AG1830" s="84">
        <v>7518</v>
      </c>
      <c r="AH1830" s="84">
        <v>4504</v>
      </c>
      <c r="AI1830" s="84">
        <v>-18000</v>
      </c>
      <c r="AJ1830" s="84" t="s">
        <v>19867</v>
      </c>
      <c r="AK1830" s="84" t="s">
        <v>21324</v>
      </c>
      <c r="AL1830" s="84"/>
      <c r="AM1830" s="84" t="s">
        <v>4145</v>
      </c>
      <c r="AN1830" s="86">
        <v>39831.968032407407</v>
      </c>
      <c r="AO1830" s="87" t="s">
        <v>23726</v>
      </c>
      <c r="AP1830" s="84" t="b">
        <v>0</v>
      </c>
      <c r="AQ1830" s="84" t="b">
        <v>0</v>
      </c>
      <c r="AR1830" s="84" t="b">
        <v>1</v>
      </c>
      <c r="AS1830" s="84" t="s">
        <v>2140</v>
      </c>
      <c r="AT1830" s="84">
        <v>17</v>
      </c>
      <c r="AU1830" s="87" t="s">
        <v>25014</v>
      </c>
      <c r="AV1830" s="84" t="b">
        <v>0</v>
      </c>
      <c r="AW1830" s="84" t="s">
        <v>5508</v>
      </c>
      <c r="AX1830" s="87" t="s">
        <v>28876</v>
      </c>
      <c r="AY1830" s="84" t="s">
        <v>66</v>
      </c>
    </row>
    <row r="1831" spans="1:51" x14ac:dyDescent="0.25">
      <c r="A1831" s="69" t="s">
        <v>7658</v>
      </c>
      <c r="B1831" s="70"/>
      <c r="C1831" s="70"/>
      <c r="D1831" s="71"/>
      <c r="E1831" s="114"/>
      <c r="F1831" s="107" t="s">
        <v>26508</v>
      </c>
      <c r="G1831" s="115"/>
      <c r="H1831" s="74"/>
      <c r="I1831" s="75"/>
      <c r="J1831" s="116"/>
      <c r="K1831" s="74" t="s">
        <v>31286</v>
      </c>
      <c r="L1831" s="117"/>
      <c r="M1831" s="79"/>
      <c r="N1831" s="79"/>
      <c r="O1831" s="80"/>
      <c r="P1831" s="81"/>
      <c r="Q1831" s="81"/>
      <c r="R1831" s="91"/>
      <c r="S1831" s="91"/>
      <c r="T1831" s="91"/>
      <c r="U1831" s="91"/>
      <c r="V1831" s="52"/>
      <c r="W1831" s="52"/>
      <c r="X1831" s="52"/>
      <c r="Y1831" s="52"/>
      <c r="Z1831" s="51"/>
      <c r="AA1831" s="76"/>
      <c r="AB1831" s="76"/>
      <c r="AC1831" s="77"/>
      <c r="AD1831" s="84" t="s">
        <v>17752</v>
      </c>
      <c r="AE1831" s="84">
        <v>673</v>
      </c>
      <c r="AF1831" s="84">
        <v>7909</v>
      </c>
      <c r="AG1831" s="84">
        <v>107038</v>
      </c>
      <c r="AH1831" s="84">
        <v>59518</v>
      </c>
      <c r="AI1831" s="84">
        <v>-18000</v>
      </c>
      <c r="AJ1831" s="84" t="s">
        <v>19868</v>
      </c>
      <c r="AK1831" s="84" t="s">
        <v>21375</v>
      </c>
      <c r="AL1831" s="84"/>
      <c r="AM1831" s="84" t="s">
        <v>4145</v>
      </c>
      <c r="AN1831" s="86">
        <v>40834.040625000001</v>
      </c>
      <c r="AO1831" s="87" t="s">
        <v>23727</v>
      </c>
      <c r="AP1831" s="84" t="b">
        <v>1</v>
      </c>
      <c r="AQ1831" s="84" t="b">
        <v>0</v>
      </c>
      <c r="AR1831" s="84" t="b">
        <v>0</v>
      </c>
      <c r="AS1831" s="84" t="s">
        <v>2140</v>
      </c>
      <c r="AT1831" s="84">
        <v>246</v>
      </c>
      <c r="AU1831" s="87" t="s">
        <v>4681</v>
      </c>
      <c r="AV1831" s="84" t="b">
        <v>0</v>
      </c>
      <c r="AW1831" s="84" t="s">
        <v>5508</v>
      </c>
      <c r="AX1831" s="87" t="s">
        <v>28877</v>
      </c>
      <c r="AY1831" s="84" t="s">
        <v>66</v>
      </c>
    </row>
    <row r="1832" spans="1:51" x14ac:dyDescent="0.25">
      <c r="A1832" s="69" t="s">
        <v>7815</v>
      </c>
      <c r="B1832" s="70"/>
      <c r="C1832" s="70"/>
      <c r="D1832" s="71"/>
      <c r="E1832" s="114"/>
      <c r="F1832" s="107" t="s">
        <v>26509</v>
      </c>
      <c r="G1832" s="115"/>
      <c r="H1832" s="74"/>
      <c r="I1832" s="75"/>
      <c r="J1832" s="116"/>
      <c r="K1832" s="74" t="s">
        <v>31287</v>
      </c>
      <c r="L1832" s="117"/>
      <c r="M1832" s="79"/>
      <c r="N1832" s="79"/>
      <c r="O1832" s="80"/>
      <c r="P1832" s="81"/>
      <c r="Q1832" s="81"/>
      <c r="R1832" s="91"/>
      <c r="S1832" s="91"/>
      <c r="T1832" s="91"/>
      <c r="U1832" s="91"/>
      <c r="V1832" s="52"/>
      <c r="W1832" s="52"/>
      <c r="X1832" s="52"/>
      <c r="Y1832" s="52"/>
      <c r="Z1832" s="51"/>
      <c r="AA1832" s="76"/>
      <c r="AB1832" s="76"/>
      <c r="AC1832" s="77"/>
      <c r="AD1832" s="84" t="s">
        <v>17753</v>
      </c>
      <c r="AE1832" s="84">
        <v>1295</v>
      </c>
      <c r="AF1832" s="84">
        <v>8174</v>
      </c>
      <c r="AG1832" s="84">
        <v>50935</v>
      </c>
      <c r="AH1832" s="84">
        <v>33687</v>
      </c>
      <c r="AI1832" s="84">
        <v>-18000</v>
      </c>
      <c r="AJ1832" s="84" t="s">
        <v>19869</v>
      </c>
      <c r="AK1832" s="84" t="s">
        <v>3582</v>
      </c>
      <c r="AL1832" s="84"/>
      <c r="AM1832" s="84" t="s">
        <v>4145</v>
      </c>
      <c r="AN1832" s="86">
        <v>41804.882361111115</v>
      </c>
      <c r="AO1832" s="87" t="s">
        <v>23728</v>
      </c>
      <c r="AP1832" s="84" t="b">
        <v>0</v>
      </c>
      <c r="AQ1832" s="84" t="b">
        <v>0</v>
      </c>
      <c r="AR1832" s="84" t="b">
        <v>1</v>
      </c>
      <c r="AS1832" s="84" t="s">
        <v>2140</v>
      </c>
      <c r="AT1832" s="84">
        <v>244</v>
      </c>
      <c r="AU1832" s="87" t="s">
        <v>4689</v>
      </c>
      <c r="AV1832" s="84" t="b">
        <v>0</v>
      </c>
      <c r="AW1832" s="84" t="s">
        <v>5508</v>
      </c>
      <c r="AX1832" s="87" t="s">
        <v>28878</v>
      </c>
      <c r="AY1832" s="84" t="s">
        <v>66</v>
      </c>
    </row>
    <row r="1833" spans="1:51" x14ac:dyDescent="0.25">
      <c r="A1833" s="69" t="s">
        <v>7659</v>
      </c>
      <c r="B1833" s="70"/>
      <c r="C1833" s="70"/>
      <c r="D1833" s="71"/>
      <c r="E1833" s="114"/>
      <c r="F1833" s="107" t="s">
        <v>26510</v>
      </c>
      <c r="G1833" s="115"/>
      <c r="H1833" s="74"/>
      <c r="I1833" s="75"/>
      <c r="J1833" s="116"/>
      <c r="K1833" s="74" t="s">
        <v>31288</v>
      </c>
      <c r="L1833" s="117"/>
      <c r="M1833" s="79"/>
      <c r="N1833" s="79"/>
      <c r="O1833" s="80"/>
      <c r="P1833" s="81"/>
      <c r="Q1833" s="81"/>
      <c r="R1833" s="91"/>
      <c r="S1833" s="91"/>
      <c r="T1833" s="91"/>
      <c r="U1833" s="91"/>
      <c r="V1833" s="52"/>
      <c r="W1833" s="52"/>
      <c r="X1833" s="52"/>
      <c r="Y1833" s="52"/>
      <c r="Z1833" s="51"/>
      <c r="AA1833" s="76"/>
      <c r="AB1833" s="76"/>
      <c r="AC1833" s="77"/>
      <c r="AD1833" s="84" t="s">
        <v>17754</v>
      </c>
      <c r="AE1833" s="84">
        <v>110</v>
      </c>
      <c r="AF1833" s="84">
        <v>44</v>
      </c>
      <c r="AG1833" s="84">
        <v>1143</v>
      </c>
      <c r="AH1833" s="84">
        <v>546</v>
      </c>
      <c r="AI1833" s="84"/>
      <c r="AJ1833" s="84"/>
      <c r="AK1833" s="84" t="s">
        <v>21345</v>
      </c>
      <c r="AL1833" s="84"/>
      <c r="AM1833" s="84"/>
      <c r="AN1833" s="86">
        <v>41121.082662037035</v>
      </c>
      <c r="AO1833" s="84"/>
      <c r="AP1833" s="84" t="b">
        <v>1</v>
      </c>
      <c r="AQ1833" s="84" t="b">
        <v>0</v>
      </c>
      <c r="AR1833" s="84" t="b">
        <v>1</v>
      </c>
      <c r="AS1833" s="84" t="s">
        <v>2140</v>
      </c>
      <c r="AT1833" s="84">
        <v>1</v>
      </c>
      <c r="AU1833" s="87" t="s">
        <v>4681</v>
      </c>
      <c r="AV1833" s="84" t="b">
        <v>0</v>
      </c>
      <c r="AW1833" s="84" t="s">
        <v>5508</v>
      </c>
      <c r="AX1833" s="87" t="s">
        <v>28879</v>
      </c>
      <c r="AY1833" s="84" t="s">
        <v>66</v>
      </c>
    </row>
    <row r="1834" spans="1:51" x14ac:dyDescent="0.25">
      <c r="A1834" s="69" t="s">
        <v>8938</v>
      </c>
      <c r="B1834" s="70"/>
      <c r="C1834" s="70"/>
      <c r="D1834" s="71"/>
      <c r="E1834" s="114"/>
      <c r="F1834" s="107" t="s">
        <v>26511</v>
      </c>
      <c r="G1834" s="115"/>
      <c r="H1834" s="74"/>
      <c r="I1834" s="75"/>
      <c r="J1834" s="116"/>
      <c r="K1834" s="74" t="s">
        <v>31289</v>
      </c>
      <c r="L1834" s="117"/>
      <c r="M1834" s="79"/>
      <c r="N1834" s="79"/>
      <c r="O1834" s="80"/>
      <c r="P1834" s="81"/>
      <c r="Q1834" s="81"/>
      <c r="R1834" s="91"/>
      <c r="S1834" s="91"/>
      <c r="T1834" s="91"/>
      <c r="U1834" s="91"/>
      <c r="V1834" s="52"/>
      <c r="W1834" s="52"/>
      <c r="X1834" s="52"/>
      <c r="Y1834" s="52"/>
      <c r="Z1834" s="51"/>
      <c r="AA1834" s="76"/>
      <c r="AB1834" s="76"/>
      <c r="AC1834" s="77"/>
      <c r="AD1834" s="84" t="s">
        <v>17755</v>
      </c>
      <c r="AE1834" s="84">
        <v>2354</v>
      </c>
      <c r="AF1834" s="84">
        <v>123658</v>
      </c>
      <c r="AG1834" s="84">
        <v>2832</v>
      </c>
      <c r="AH1834" s="84">
        <v>13</v>
      </c>
      <c r="AI1834" s="84">
        <v>-21600</v>
      </c>
      <c r="AJ1834" s="84" t="s">
        <v>19870</v>
      </c>
      <c r="AK1834" s="84" t="s">
        <v>3525</v>
      </c>
      <c r="AL1834" s="87" t="s">
        <v>22355</v>
      </c>
      <c r="AM1834" s="84" t="s">
        <v>4147</v>
      </c>
      <c r="AN1834" s="86">
        <v>40532.644560185188</v>
      </c>
      <c r="AO1834" s="87" t="s">
        <v>23729</v>
      </c>
      <c r="AP1834" s="84" t="b">
        <v>1</v>
      </c>
      <c r="AQ1834" s="84" t="b">
        <v>0</v>
      </c>
      <c r="AR1834" s="84" t="b">
        <v>0</v>
      </c>
      <c r="AS1834" s="84" t="s">
        <v>2140</v>
      </c>
      <c r="AT1834" s="84">
        <v>1747</v>
      </c>
      <c r="AU1834" s="87" t="s">
        <v>4681</v>
      </c>
      <c r="AV1834" s="84" t="b">
        <v>1</v>
      </c>
      <c r="AW1834" s="84" t="s">
        <v>5508</v>
      </c>
      <c r="AX1834" s="87" t="s">
        <v>28880</v>
      </c>
      <c r="AY1834" s="84" t="s">
        <v>65</v>
      </c>
    </row>
    <row r="1835" spans="1:51" x14ac:dyDescent="0.25">
      <c r="A1835" s="69" t="s">
        <v>7660</v>
      </c>
      <c r="B1835" s="70"/>
      <c r="C1835" s="70"/>
      <c r="D1835" s="71"/>
      <c r="E1835" s="114"/>
      <c r="F1835" s="107" t="s">
        <v>26512</v>
      </c>
      <c r="G1835" s="115"/>
      <c r="H1835" s="74"/>
      <c r="I1835" s="75"/>
      <c r="J1835" s="116"/>
      <c r="K1835" s="74" t="s">
        <v>31290</v>
      </c>
      <c r="L1835" s="117"/>
      <c r="M1835" s="79"/>
      <c r="N1835" s="79"/>
      <c r="O1835" s="80"/>
      <c r="P1835" s="81"/>
      <c r="Q1835" s="81"/>
      <c r="R1835" s="91"/>
      <c r="S1835" s="91"/>
      <c r="T1835" s="91"/>
      <c r="U1835" s="91"/>
      <c r="V1835" s="52"/>
      <c r="W1835" s="52"/>
      <c r="X1835" s="52"/>
      <c r="Y1835" s="52"/>
      <c r="Z1835" s="51"/>
      <c r="AA1835" s="76"/>
      <c r="AB1835" s="76"/>
      <c r="AC1835" s="77"/>
      <c r="AD1835" s="84" t="s">
        <v>17756</v>
      </c>
      <c r="AE1835" s="84">
        <v>185</v>
      </c>
      <c r="AF1835" s="84">
        <v>49</v>
      </c>
      <c r="AG1835" s="84">
        <v>799</v>
      </c>
      <c r="AH1835" s="84">
        <v>827</v>
      </c>
      <c r="AI1835" s="84">
        <v>3600</v>
      </c>
      <c r="AJ1835" s="84" t="s">
        <v>19871</v>
      </c>
      <c r="AK1835" s="84" t="s">
        <v>21376</v>
      </c>
      <c r="AL1835" s="84"/>
      <c r="AM1835" s="84" t="s">
        <v>3474</v>
      </c>
      <c r="AN1835" s="86">
        <v>41252.143703703703</v>
      </c>
      <c r="AO1835" s="84"/>
      <c r="AP1835" s="84" t="b">
        <v>1</v>
      </c>
      <c r="AQ1835" s="84" t="b">
        <v>0</v>
      </c>
      <c r="AR1835" s="84" t="b">
        <v>0</v>
      </c>
      <c r="AS1835" s="84" t="s">
        <v>2144</v>
      </c>
      <c r="AT1835" s="84">
        <v>5</v>
      </c>
      <c r="AU1835" s="87" t="s">
        <v>4681</v>
      </c>
      <c r="AV1835" s="84" t="b">
        <v>0</v>
      </c>
      <c r="AW1835" s="84" t="s">
        <v>5508</v>
      </c>
      <c r="AX1835" s="87" t="s">
        <v>28881</v>
      </c>
      <c r="AY1835" s="84" t="s">
        <v>66</v>
      </c>
    </row>
    <row r="1836" spans="1:51" x14ac:dyDescent="0.25">
      <c r="A1836" s="69" t="s">
        <v>7661</v>
      </c>
      <c r="B1836" s="70"/>
      <c r="C1836" s="70"/>
      <c r="D1836" s="71"/>
      <c r="E1836" s="114"/>
      <c r="F1836" s="107" t="s">
        <v>26513</v>
      </c>
      <c r="G1836" s="115"/>
      <c r="H1836" s="74"/>
      <c r="I1836" s="75"/>
      <c r="J1836" s="116"/>
      <c r="K1836" s="74" t="s">
        <v>31291</v>
      </c>
      <c r="L1836" s="117"/>
      <c r="M1836" s="79"/>
      <c r="N1836" s="79"/>
      <c r="O1836" s="80"/>
      <c r="P1836" s="81"/>
      <c r="Q1836" s="81"/>
      <c r="R1836" s="91"/>
      <c r="S1836" s="91"/>
      <c r="T1836" s="91"/>
      <c r="U1836" s="91"/>
      <c r="V1836" s="52"/>
      <c r="W1836" s="52"/>
      <c r="X1836" s="52"/>
      <c r="Y1836" s="52"/>
      <c r="Z1836" s="51"/>
      <c r="AA1836" s="76"/>
      <c r="AB1836" s="76"/>
      <c r="AC1836" s="77"/>
      <c r="AD1836" s="84" t="s">
        <v>17757</v>
      </c>
      <c r="AE1836" s="84">
        <v>3996</v>
      </c>
      <c r="AF1836" s="84">
        <v>1632</v>
      </c>
      <c r="AG1836" s="84">
        <v>3666</v>
      </c>
      <c r="AH1836" s="84">
        <v>1521</v>
      </c>
      <c r="AI1836" s="84"/>
      <c r="AJ1836" s="84" t="s">
        <v>19872</v>
      </c>
      <c r="AK1836" s="84" t="s">
        <v>21377</v>
      </c>
      <c r="AL1836" s="87" t="s">
        <v>22356</v>
      </c>
      <c r="AM1836" s="84"/>
      <c r="AN1836" s="86">
        <v>39843.942187499997</v>
      </c>
      <c r="AO1836" s="87" t="s">
        <v>23730</v>
      </c>
      <c r="AP1836" s="84" t="b">
        <v>0</v>
      </c>
      <c r="AQ1836" s="84" t="b">
        <v>0</v>
      </c>
      <c r="AR1836" s="84" t="b">
        <v>0</v>
      </c>
      <c r="AS1836" s="84" t="s">
        <v>2140</v>
      </c>
      <c r="AT1836" s="84">
        <v>172</v>
      </c>
      <c r="AU1836" s="87" t="s">
        <v>25015</v>
      </c>
      <c r="AV1836" s="84" t="b">
        <v>0</v>
      </c>
      <c r="AW1836" s="84" t="s">
        <v>5508</v>
      </c>
      <c r="AX1836" s="87" t="s">
        <v>28882</v>
      </c>
      <c r="AY1836" s="84" t="s">
        <v>66</v>
      </c>
    </row>
    <row r="1837" spans="1:51" x14ac:dyDescent="0.25">
      <c r="A1837" s="69" t="s">
        <v>8939</v>
      </c>
      <c r="B1837" s="70"/>
      <c r="C1837" s="70"/>
      <c r="D1837" s="71"/>
      <c r="E1837" s="114"/>
      <c r="F1837" s="107" t="s">
        <v>26514</v>
      </c>
      <c r="G1837" s="115"/>
      <c r="H1837" s="74"/>
      <c r="I1837" s="75"/>
      <c r="J1837" s="116"/>
      <c r="K1837" s="74" t="s">
        <v>31292</v>
      </c>
      <c r="L1837" s="117"/>
      <c r="M1837" s="79"/>
      <c r="N1837" s="79"/>
      <c r="O1837" s="80"/>
      <c r="P1837" s="81"/>
      <c r="Q1837" s="81"/>
      <c r="R1837" s="91"/>
      <c r="S1837" s="91"/>
      <c r="T1837" s="91"/>
      <c r="U1837" s="91"/>
      <c r="V1837" s="52"/>
      <c r="W1837" s="52"/>
      <c r="X1837" s="52"/>
      <c r="Y1837" s="52"/>
      <c r="Z1837" s="51"/>
      <c r="AA1837" s="76"/>
      <c r="AB1837" s="76"/>
      <c r="AC1837" s="77"/>
      <c r="AD1837" s="84" t="s">
        <v>8939</v>
      </c>
      <c r="AE1837" s="84">
        <v>237</v>
      </c>
      <c r="AF1837" s="84">
        <v>22995</v>
      </c>
      <c r="AG1837" s="84">
        <v>5908</v>
      </c>
      <c r="AH1837" s="84">
        <v>16</v>
      </c>
      <c r="AI1837" s="84"/>
      <c r="AJ1837" s="84" t="s">
        <v>19873</v>
      </c>
      <c r="AK1837" s="84"/>
      <c r="AL1837" s="87" t="s">
        <v>22357</v>
      </c>
      <c r="AM1837" s="84"/>
      <c r="AN1837" s="86">
        <v>39924.995138888888</v>
      </c>
      <c r="AO1837" s="87" t="s">
        <v>23731</v>
      </c>
      <c r="AP1837" s="84" t="b">
        <v>0</v>
      </c>
      <c r="AQ1837" s="84" t="b">
        <v>0</v>
      </c>
      <c r="AR1837" s="84" t="b">
        <v>0</v>
      </c>
      <c r="AS1837" s="84" t="s">
        <v>2140</v>
      </c>
      <c r="AT1837" s="84">
        <v>461</v>
      </c>
      <c r="AU1837" s="87" t="s">
        <v>25016</v>
      </c>
      <c r="AV1837" s="84" t="b">
        <v>0</v>
      </c>
      <c r="AW1837" s="84" t="s">
        <v>5508</v>
      </c>
      <c r="AX1837" s="87" t="s">
        <v>28883</v>
      </c>
      <c r="AY1837" s="84" t="s">
        <v>65</v>
      </c>
    </row>
    <row r="1838" spans="1:51" x14ac:dyDescent="0.25">
      <c r="A1838" s="69" t="s">
        <v>7662</v>
      </c>
      <c r="B1838" s="70"/>
      <c r="C1838" s="70"/>
      <c r="D1838" s="71"/>
      <c r="E1838" s="114"/>
      <c r="F1838" s="107" t="s">
        <v>26515</v>
      </c>
      <c r="G1838" s="115"/>
      <c r="H1838" s="74"/>
      <c r="I1838" s="75"/>
      <c r="J1838" s="116"/>
      <c r="K1838" s="74" t="s">
        <v>31293</v>
      </c>
      <c r="L1838" s="117"/>
      <c r="M1838" s="79"/>
      <c r="N1838" s="79"/>
      <c r="O1838" s="80"/>
      <c r="P1838" s="81"/>
      <c r="Q1838" s="81"/>
      <c r="R1838" s="91"/>
      <c r="S1838" s="91"/>
      <c r="T1838" s="91"/>
      <c r="U1838" s="91"/>
      <c r="V1838" s="52"/>
      <c r="W1838" s="52"/>
      <c r="X1838" s="52"/>
      <c r="Y1838" s="52"/>
      <c r="Z1838" s="51"/>
      <c r="AA1838" s="76"/>
      <c r="AB1838" s="76"/>
      <c r="AC1838" s="77"/>
      <c r="AD1838" s="84" t="s">
        <v>17758</v>
      </c>
      <c r="AE1838" s="84">
        <v>148</v>
      </c>
      <c r="AF1838" s="84">
        <v>5793</v>
      </c>
      <c r="AG1838" s="84">
        <v>82598</v>
      </c>
      <c r="AH1838" s="84">
        <v>15569</v>
      </c>
      <c r="AI1838" s="84">
        <v>-28800</v>
      </c>
      <c r="AJ1838" s="84" t="s">
        <v>19874</v>
      </c>
      <c r="AK1838" s="84" t="s">
        <v>21378</v>
      </c>
      <c r="AL1838" s="87" t="s">
        <v>22358</v>
      </c>
      <c r="AM1838" s="84" t="s">
        <v>4149</v>
      </c>
      <c r="AN1838" s="86">
        <v>39188.939606481479</v>
      </c>
      <c r="AO1838" s="87" t="s">
        <v>23732</v>
      </c>
      <c r="AP1838" s="84" t="b">
        <v>0</v>
      </c>
      <c r="AQ1838" s="84" t="b">
        <v>0</v>
      </c>
      <c r="AR1838" s="84" t="b">
        <v>1</v>
      </c>
      <c r="AS1838" s="84" t="s">
        <v>2140</v>
      </c>
      <c r="AT1838" s="84">
        <v>1125</v>
      </c>
      <c r="AU1838" s="87" t="s">
        <v>25017</v>
      </c>
      <c r="AV1838" s="84" t="b">
        <v>0</v>
      </c>
      <c r="AW1838" s="84" t="s">
        <v>5508</v>
      </c>
      <c r="AX1838" s="87" t="s">
        <v>28884</v>
      </c>
      <c r="AY1838" s="84" t="s">
        <v>66</v>
      </c>
    </row>
    <row r="1839" spans="1:51" x14ac:dyDescent="0.25">
      <c r="A1839" s="69" t="s">
        <v>7663</v>
      </c>
      <c r="B1839" s="70"/>
      <c r="C1839" s="70"/>
      <c r="D1839" s="71"/>
      <c r="E1839" s="114"/>
      <c r="F1839" s="107" t="s">
        <v>26516</v>
      </c>
      <c r="G1839" s="115"/>
      <c r="H1839" s="74"/>
      <c r="I1839" s="75"/>
      <c r="J1839" s="116"/>
      <c r="K1839" s="74" t="s">
        <v>31294</v>
      </c>
      <c r="L1839" s="117"/>
      <c r="M1839" s="79"/>
      <c r="N1839" s="79"/>
      <c r="O1839" s="80"/>
      <c r="P1839" s="81"/>
      <c r="Q1839" s="81"/>
      <c r="R1839" s="91"/>
      <c r="S1839" s="91"/>
      <c r="T1839" s="91"/>
      <c r="U1839" s="91"/>
      <c r="V1839" s="52"/>
      <c r="W1839" s="52"/>
      <c r="X1839" s="52"/>
      <c r="Y1839" s="52"/>
      <c r="Z1839" s="51"/>
      <c r="AA1839" s="76"/>
      <c r="AB1839" s="76"/>
      <c r="AC1839" s="77"/>
      <c r="AD1839" s="84" t="s">
        <v>17759</v>
      </c>
      <c r="AE1839" s="84">
        <v>1207</v>
      </c>
      <c r="AF1839" s="84">
        <v>562</v>
      </c>
      <c r="AG1839" s="84">
        <v>1261</v>
      </c>
      <c r="AH1839" s="84">
        <v>6159</v>
      </c>
      <c r="AI1839" s="84">
        <v>-21600</v>
      </c>
      <c r="AJ1839" s="84" t="s">
        <v>19875</v>
      </c>
      <c r="AK1839" s="84" t="s">
        <v>21379</v>
      </c>
      <c r="AL1839" s="87" t="s">
        <v>22359</v>
      </c>
      <c r="AM1839" s="84" t="s">
        <v>4147</v>
      </c>
      <c r="AN1839" s="86">
        <v>42687.809548611112</v>
      </c>
      <c r="AO1839" s="87" t="s">
        <v>23733</v>
      </c>
      <c r="AP1839" s="84" t="b">
        <v>0</v>
      </c>
      <c r="AQ1839" s="84" t="b">
        <v>0</v>
      </c>
      <c r="AR1839" s="84" t="b">
        <v>0</v>
      </c>
      <c r="AS1839" s="84" t="s">
        <v>2140</v>
      </c>
      <c r="AT1839" s="84">
        <v>6</v>
      </c>
      <c r="AU1839" s="87" t="s">
        <v>4681</v>
      </c>
      <c r="AV1839" s="84" t="b">
        <v>0</v>
      </c>
      <c r="AW1839" s="84" t="s">
        <v>5508</v>
      </c>
      <c r="AX1839" s="87" t="s">
        <v>28885</v>
      </c>
      <c r="AY1839" s="84" t="s">
        <v>66</v>
      </c>
    </row>
    <row r="1840" spans="1:51" x14ac:dyDescent="0.25">
      <c r="A1840" s="69" t="s">
        <v>8940</v>
      </c>
      <c r="B1840" s="70"/>
      <c r="C1840" s="70"/>
      <c r="D1840" s="71"/>
      <c r="E1840" s="114"/>
      <c r="F1840" s="107" t="s">
        <v>26517</v>
      </c>
      <c r="G1840" s="115"/>
      <c r="H1840" s="74"/>
      <c r="I1840" s="75"/>
      <c r="J1840" s="116"/>
      <c r="K1840" s="74" t="s">
        <v>31295</v>
      </c>
      <c r="L1840" s="117"/>
      <c r="M1840" s="79"/>
      <c r="N1840" s="79"/>
      <c r="O1840" s="80"/>
      <c r="P1840" s="81"/>
      <c r="Q1840" s="81"/>
      <c r="R1840" s="91"/>
      <c r="S1840" s="91"/>
      <c r="T1840" s="91"/>
      <c r="U1840" s="91"/>
      <c r="V1840" s="52"/>
      <c r="W1840" s="52"/>
      <c r="X1840" s="52"/>
      <c r="Y1840" s="52"/>
      <c r="Z1840" s="51"/>
      <c r="AA1840" s="76"/>
      <c r="AB1840" s="76"/>
      <c r="AC1840" s="77"/>
      <c r="AD1840" s="84" t="s">
        <v>17760</v>
      </c>
      <c r="AE1840" s="84">
        <v>253</v>
      </c>
      <c r="AF1840" s="84">
        <v>217</v>
      </c>
      <c r="AG1840" s="84">
        <v>3340</v>
      </c>
      <c r="AH1840" s="84">
        <v>3110</v>
      </c>
      <c r="AI1840" s="84">
        <v>-21600</v>
      </c>
      <c r="AJ1840" s="84" t="s">
        <v>19876</v>
      </c>
      <c r="AK1840" s="84" t="s">
        <v>21134</v>
      </c>
      <c r="AL1840" s="87" t="s">
        <v>22360</v>
      </c>
      <c r="AM1840" s="84" t="s">
        <v>4147</v>
      </c>
      <c r="AN1840" s="86">
        <v>40617.793842592589</v>
      </c>
      <c r="AO1840" s="87" t="s">
        <v>23734</v>
      </c>
      <c r="AP1840" s="84" t="b">
        <v>1</v>
      </c>
      <c r="AQ1840" s="84" t="b">
        <v>0</v>
      </c>
      <c r="AR1840" s="84" t="b">
        <v>0</v>
      </c>
      <c r="AS1840" s="84" t="s">
        <v>2140</v>
      </c>
      <c r="AT1840" s="84">
        <v>6</v>
      </c>
      <c r="AU1840" s="87" t="s">
        <v>4681</v>
      </c>
      <c r="AV1840" s="84" t="b">
        <v>0</v>
      </c>
      <c r="AW1840" s="84" t="s">
        <v>5508</v>
      </c>
      <c r="AX1840" s="87" t="s">
        <v>28886</v>
      </c>
      <c r="AY1840" s="84" t="s">
        <v>65</v>
      </c>
    </row>
    <row r="1841" spans="1:51" x14ac:dyDescent="0.25">
      <c r="A1841" s="69" t="s">
        <v>7665</v>
      </c>
      <c r="B1841" s="70"/>
      <c r="C1841" s="70"/>
      <c r="D1841" s="71"/>
      <c r="E1841" s="114"/>
      <c r="F1841" s="107" t="s">
        <v>26518</v>
      </c>
      <c r="G1841" s="115"/>
      <c r="H1841" s="74"/>
      <c r="I1841" s="75"/>
      <c r="J1841" s="116"/>
      <c r="K1841" s="74" t="s">
        <v>31296</v>
      </c>
      <c r="L1841" s="117"/>
      <c r="M1841" s="79"/>
      <c r="N1841" s="79"/>
      <c r="O1841" s="80"/>
      <c r="P1841" s="81"/>
      <c r="Q1841" s="81"/>
      <c r="R1841" s="91"/>
      <c r="S1841" s="91"/>
      <c r="T1841" s="91"/>
      <c r="U1841" s="91"/>
      <c r="V1841" s="52"/>
      <c r="W1841" s="52"/>
      <c r="X1841" s="52"/>
      <c r="Y1841" s="52"/>
      <c r="Z1841" s="51"/>
      <c r="AA1841" s="76"/>
      <c r="AB1841" s="76"/>
      <c r="AC1841" s="77"/>
      <c r="AD1841" s="84" t="s">
        <v>17761</v>
      </c>
      <c r="AE1841" s="84">
        <v>132</v>
      </c>
      <c r="AF1841" s="84">
        <v>146</v>
      </c>
      <c r="AG1841" s="84">
        <v>3195</v>
      </c>
      <c r="AH1841" s="84">
        <v>7213</v>
      </c>
      <c r="AI1841" s="84"/>
      <c r="AJ1841" s="84"/>
      <c r="AK1841" s="84" t="s">
        <v>16345</v>
      </c>
      <c r="AL1841" s="84"/>
      <c r="AM1841" s="84"/>
      <c r="AN1841" s="86">
        <v>42401.589062500003</v>
      </c>
      <c r="AO1841" s="84"/>
      <c r="AP1841" s="84" t="b">
        <v>0</v>
      </c>
      <c r="AQ1841" s="84" t="b">
        <v>0</v>
      </c>
      <c r="AR1841" s="84" t="b">
        <v>0</v>
      </c>
      <c r="AS1841" s="84" t="s">
        <v>2140</v>
      </c>
      <c r="AT1841" s="84">
        <v>1</v>
      </c>
      <c r="AU1841" s="87" t="s">
        <v>4681</v>
      </c>
      <c r="AV1841" s="84" t="b">
        <v>0</v>
      </c>
      <c r="AW1841" s="84" t="s">
        <v>5508</v>
      </c>
      <c r="AX1841" s="87" t="s">
        <v>28887</v>
      </c>
      <c r="AY1841" s="84" t="s">
        <v>66</v>
      </c>
    </row>
    <row r="1842" spans="1:51" x14ac:dyDescent="0.25">
      <c r="A1842" s="69" t="s">
        <v>7666</v>
      </c>
      <c r="B1842" s="70"/>
      <c r="C1842" s="70"/>
      <c r="D1842" s="71"/>
      <c r="E1842" s="114"/>
      <c r="F1842" s="107" t="s">
        <v>26519</v>
      </c>
      <c r="G1842" s="115"/>
      <c r="H1842" s="74"/>
      <c r="I1842" s="75"/>
      <c r="J1842" s="116"/>
      <c r="K1842" s="74" t="s">
        <v>31297</v>
      </c>
      <c r="L1842" s="117"/>
      <c r="M1842" s="79"/>
      <c r="N1842" s="79"/>
      <c r="O1842" s="80"/>
      <c r="P1842" s="81"/>
      <c r="Q1842" s="81"/>
      <c r="R1842" s="91"/>
      <c r="S1842" s="91"/>
      <c r="T1842" s="91"/>
      <c r="U1842" s="91"/>
      <c r="V1842" s="52"/>
      <c r="W1842" s="52"/>
      <c r="X1842" s="52"/>
      <c r="Y1842" s="52"/>
      <c r="Z1842" s="51"/>
      <c r="AA1842" s="76"/>
      <c r="AB1842" s="76"/>
      <c r="AC1842" s="77"/>
      <c r="AD1842" s="84" t="s">
        <v>17762</v>
      </c>
      <c r="AE1842" s="84">
        <v>673</v>
      </c>
      <c r="AF1842" s="84">
        <v>142</v>
      </c>
      <c r="AG1842" s="84">
        <v>3748</v>
      </c>
      <c r="AH1842" s="84">
        <v>2563</v>
      </c>
      <c r="AI1842" s="84">
        <v>-21600</v>
      </c>
      <c r="AJ1842" s="84" t="s">
        <v>19877</v>
      </c>
      <c r="AK1842" s="84" t="s">
        <v>21380</v>
      </c>
      <c r="AL1842" s="84"/>
      <c r="AM1842" s="84" t="s">
        <v>4147</v>
      </c>
      <c r="AN1842" s="86">
        <v>39904.545613425929</v>
      </c>
      <c r="AO1842" s="87" t="s">
        <v>23735</v>
      </c>
      <c r="AP1842" s="84" t="b">
        <v>1</v>
      </c>
      <c r="AQ1842" s="84" t="b">
        <v>0</v>
      </c>
      <c r="AR1842" s="84" t="b">
        <v>1</v>
      </c>
      <c r="AS1842" s="84" t="s">
        <v>2140</v>
      </c>
      <c r="AT1842" s="84">
        <v>6</v>
      </c>
      <c r="AU1842" s="87" t="s">
        <v>4681</v>
      </c>
      <c r="AV1842" s="84" t="b">
        <v>0</v>
      </c>
      <c r="AW1842" s="84" t="s">
        <v>5508</v>
      </c>
      <c r="AX1842" s="87" t="s">
        <v>28888</v>
      </c>
      <c r="AY1842" s="84" t="s">
        <v>66</v>
      </c>
    </row>
    <row r="1843" spans="1:51" x14ac:dyDescent="0.25">
      <c r="A1843" s="69" t="s">
        <v>7667</v>
      </c>
      <c r="B1843" s="70"/>
      <c r="C1843" s="70"/>
      <c r="D1843" s="71"/>
      <c r="E1843" s="114"/>
      <c r="F1843" s="107" t="s">
        <v>26520</v>
      </c>
      <c r="G1843" s="115"/>
      <c r="H1843" s="74"/>
      <c r="I1843" s="75"/>
      <c r="J1843" s="116"/>
      <c r="K1843" s="74" t="s">
        <v>31298</v>
      </c>
      <c r="L1843" s="117"/>
      <c r="M1843" s="79"/>
      <c r="N1843" s="79"/>
      <c r="O1843" s="80"/>
      <c r="P1843" s="81"/>
      <c r="Q1843" s="81"/>
      <c r="R1843" s="91"/>
      <c r="S1843" s="91"/>
      <c r="T1843" s="91"/>
      <c r="U1843" s="91"/>
      <c r="V1843" s="52"/>
      <c r="W1843" s="52"/>
      <c r="X1843" s="52"/>
      <c r="Y1843" s="52"/>
      <c r="Z1843" s="51"/>
      <c r="AA1843" s="76"/>
      <c r="AB1843" s="76"/>
      <c r="AC1843" s="77"/>
      <c r="AD1843" s="84" t="s">
        <v>17763</v>
      </c>
      <c r="AE1843" s="84">
        <v>7</v>
      </c>
      <c r="AF1843" s="84">
        <v>1</v>
      </c>
      <c r="AG1843" s="84">
        <v>10</v>
      </c>
      <c r="AH1843" s="84">
        <v>3</v>
      </c>
      <c r="AI1843" s="84">
        <v>-21600</v>
      </c>
      <c r="AJ1843" s="84" t="s">
        <v>19878</v>
      </c>
      <c r="AK1843" s="84" t="s">
        <v>21381</v>
      </c>
      <c r="AL1843" s="84"/>
      <c r="AM1843" s="84" t="s">
        <v>4147</v>
      </c>
      <c r="AN1843" s="86">
        <v>42758.664722222224</v>
      </c>
      <c r="AO1843" s="87" t="s">
        <v>23736</v>
      </c>
      <c r="AP1843" s="84" t="b">
        <v>0</v>
      </c>
      <c r="AQ1843" s="84" t="b">
        <v>0</v>
      </c>
      <c r="AR1843" s="84" t="b">
        <v>0</v>
      </c>
      <c r="AS1843" s="84" t="s">
        <v>2140</v>
      </c>
      <c r="AT1843" s="84">
        <v>0</v>
      </c>
      <c r="AU1843" s="87" t="s">
        <v>4681</v>
      </c>
      <c r="AV1843" s="84" t="b">
        <v>0</v>
      </c>
      <c r="AW1843" s="84" t="s">
        <v>5508</v>
      </c>
      <c r="AX1843" s="87" t="s">
        <v>28889</v>
      </c>
      <c r="AY1843" s="84" t="s">
        <v>66</v>
      </c>
    </row>
    <row r="1844" spans="1:51" x14ac:dyDescent="0.25">
      <c r="A1844" s="69" t="s">
        <v>7668</v>
      </c>
      <c r="B1844" s="70"/>
      <c r="C1844" s="70"/>
      <c r="D1844" s="71"/>
      <c r="E1844" s="114"/>
      <c r="F1844" s="107" t="s">
        <v>26521</v>
      </c>
      <c r="G1844" s="115"/>
      <c r="H1844" s="74"/>
      <c r="I1844" s="75"/>
      <c r="J1844" s="116"/>
      <c r="K1844" s="74" t="s">
        <v>31299</v>
      </c>
      <c r="L1844" s="117"/>
      <c r="M1844" s="79"/>
      <c r="N1844" s="79"/>
      <c r="O1844" s="80"/>
      <c r="P1844" s="81"/>
      <c r="Q1844" s="81"/>
      <c r="R1844" s="91"/>
      <c r="S1844" s="91"/>
      <c r="T1844" s="91"/>
      <c r="U1844" s="91"/>
      <c r="V1844" s="52"/>
      <c r="W1844" s="52"/>
      <c r="X1844" s="52"/>
      <c r="Y1844" s="52"/>
      <c r="Z1844" s="51"/>
      <c r="AA1844" s="76"/>
      <c r="AB1844" s="76"/>
      <c r="AC1844" s="77"/>
      <c r="AD1844" s="84" t="s">
        <v>17764</v>
      </c>
      <c r="AE1844" s="84">
        <v>1201</v>
      </c>
      <c r="AF1844" s="84">
        <v>2162</v>
      </c>
      <c r="AG1844" s="84">
        <v>52922</v>
      </c>
      <c r="AH1844" s="84">
        <v>28252</v>
      </c>
      <c r="AI1844" s="84">
        <v>-18000</v>
      </c>
      <c r="AJ1844" s="84" t="s">
        <v>19879</v>
      </c>
      <c r="AK1844" s="84"/>
      <c r="AL1844" s="87" t="s">
        <v>22361</v>
      </c>
      <c r="AM1844" s="84" t="s">
        <v>4145</v>
      </c>
      <c r="AN1844" s="86">
        <v>41275.798055555555</v>
      </c>
      <c r="AO1844" s="87" t="s">
        <v>23737</v>
      </c>
      <c r="AP1844" s="84" t="b">
        <v>0</v>
      </c>
      <c r="AQ1844" s="84" t="b">
        <v>0</v>
      </c>
      <c r="AR1844" s="84" t="b">
        <v>0</v>
      </c>
      <c r="AS1844" s="84" t="s">
        <v>2140</v>
      </c>
      <c r="AT1844" s="84">
        <v>219</v>
      </c>
      <c r="AU1844" s="87" t="s">
        <v>4707</v>
      </c>
      <c r="AV1844" s="84" t="b">
        <v>0</v>
      </c>
      <c r="AW1844" s="84" t="s">
        <v>5508</v>
      </c>
      <c r="AX1844" s="87" t="s">
        <v>28890</v>
      </c>
      <c r="AY1844" s="84" t="s">
        <v>66</v>
      </c>
    </row>
    <row r="1845" spans="1:51" x14ac:dyDescent="0.25">
      <c r="A1845" s="69" t="s">
        <v>8941</v>
      </c>
      <c r="B1845" s="70"/>
      <c r="C1845" s="70"/>
      <c r="D1845" s="71"/>
      <c r="E1845" s="114"/>
      <c r="F1845" s="107" t="s">
        <v>26522</v>
      </c>
      <c r="G1845" s="115"/>
      <c r="H1845" s="74"/>
      <c r="I1845" s="75"/>
      <c r="J1845" s="116"/>
      <c r="K1845" s="74" t="s">
        <v>31300</v>
      </c>
      <c r="L1845" s="117"/>
      <c r="M1845" s="79"/>
      <c r="N1845" s="79"/>
      <c r="O1845" s="80"/>
      <c r="P1845" s="81"/>
      <c r="Q1845" s="81"/>
      <c r="R1845" s="91"/>
      <c r="S1845" s="91"/>
      <c r="T1845" s="91"/>
      <c r="U1845" s="91"/>
      <c r="V1845" s="52"/>
      <c r="W1845" s="52"/>
      <c r="X1845" s="52"/>
      <c r="Y1845" s="52"/>
      <c r="Z1845" s="51"/>
      <c r="AA1845" s="76"/>
      <c r="AB1845" s="76"/>
      <c r="AC1845" s="77"/>
      <c r="AD1845" s="84" t="s">
        <v>17765</v>
      </c>
      <c r="AE1845" s="84">
        <v>2304</v>
      </c>
      <c r="AF1845" s="84">
        <v>1819</v>
      </c>
      <c r="AG1845" s="84">
        <v>4592</v>
      </c>
      <c r="AH1845" s="84">
        <v>7608</v>
      </c>
      <c r="AI1845" s="84">
        <v>-21600</v>
      </c>
      <c r="AJ1845" s="84" t="s">
        <v>19880</v>
      </c>
      <c r="AK1845" s="84" t="s">
        <v>3706</v>
      </c>
      <c r="AL1845" s="87" t="s">
        <v>22362</v>
      </c>
      <c r="AM1845" s="84" t="s">
        <v>22819</v>
      </c>
      <c r="AN1845" s="86">
        <v>42208.567141203705</v>
      </c>
      <c r="AO1845" s="87" t="s">
        <v>23738</v>
      </c>
      <c r="AP1845" s="84" t="b">
        <v>0</v>
      </c>
      <c r="AQ1845" s="84" t="b">
        <v>0</v>
      </c>
      <c r="AR1845" s="84" t="b">
        <v>0</v>
      </c>
      <c r="AS1845" s="84" t="s">
        <v>2140</v>
      </c>
      <c r="AT1845" s="84">
        <v>64</v>
      </c>
      <c r="AU1845" s="87" t="s">
        <v>4681</v>
      </c>
      <c r="AV1845" s="84" t="b">
        <v>0</v>
      </c>
      <c r="AW1845" s="84" t="s">
        <v>5508</v>
      </c>
      <c r="AX1845" s="87" t="s">
        <v>28891</v>
      </c>
      <c r="AY1845" s="84" t="s">
        <v>65</v>
      </c>
    </row>
    <row r="1846" spans="1:51" x14ac:dyDescent="0.25">
      <c r="A1846" s="69" t="s">
        <v>7669</v>
      </c>
      <c r="B1846" s="70"/>
      <c r="C1846" s="70"/>
      <c r="D1846" s="71"/>
      <c r="E1846" s="114"/>
      <c r="F1846" s="107" t="s">
        <v>26523</v>
      </c>
      <c r="G1846" s="115"/>
      <c r="H1846" s="74"/>
      <c r="I1846" s="75"/>
      <c r="J1846" s="116"/>
      <c r="K1846" s="74" t="s">
        <v>31301</v>
      </c>
      <c r="L1846" s="117"/>
      <c r="M1846" s="79"/>
      <c r="N1846" s="79"/>
      <c r="O1846" s="80"/>
      <c r="P1846" s="81"/>
      <c r="Q1846" s="81"/>
      <c r="R1846" s="91"/>
      <c r="S1846" s="91"/>
      <c r="T1846" s="91"/>
      <c r="U1846" s="91"/>
      <c r="V1846" s="52"/>
      <c r="W1846" s="52"/>
      <c r="X1846" s="52"/>
      <c r="Y1846" s="52"/>
      <c r="Z1846" s="51"/>
      <c r="AA1846" s="76"/>
      <c r="AB1846" s="76"/>
      <c r="AC1846" s="77"/>
      <c r="AD1846" s="84" t="s">
        <v>17766</v>
      </c>
      <c r="AE1846" s="84">
        <v>978</v>
      </c>
      <c r="AF1846" s="84">
        <v>398</v>
      </c>
      <c r="AG1846" s="84">
        <v>370</v>
      </c>
      <c r="AH1846" s="84">
        <v>510</v>
      </c>
      <c r="AI1846" s="84"/>
      <c r="AJ1846" s="84" t="s">
        <v>19881</v>
      </c>
      <c r="AK1846" s="84" t="s">
        <v>3616</v>
      </c>
      <c r="AL1846" s="87" t="s">
        <v>22363</v>
      </c>
      <c r="AM1846" s="84"/>
      <c r="AN1846" s="86">
        <v>42370.800810185188</v>
      </c>
      <c r="AO1846" s="87" t="s">
        <v>23739</v>
      </c>
      <c r="AP1846" s="84" t="b">
        <v>1</v>
      </c>
      <c r="AQ1846" s="84" t="b">
        <v>0</v>
      </c>
      <c r="AR1846" s="84" t="b">
        <v>0</v>
      </c>
      <c r="AS1846" s="84" t="s">
        <v>2140</v>
      </c>
      <c r="AT1846" s="84">
        <v>18</v>
      </c>
      <c r="AU1846" s="84"/>
      <c r="AV1846" s="84" t="b">
        <v>0</v>
      </c>
      <c r="AW1846" s="84" t="s">
        <v>5508</v>
      </c>
      <c r="AX1846" s="87" t="s">
        <v>28892</v>
      </c>
      <c r="AY1846" s="84" t="s">
        <v>66</v>
      </c>
    </row>
    <row r="1847" spans="1:51" x14ac:dyDescent="0.25">
      <c r="A1847" s="69" t="s">
        <v>7670</v>
      </c>
      <c r="B1847" s="70"/>
      <c r="C1847" s="70"/>
      <c r="D1847" s="71"/>
      <c r="E1847" s="114"/>
      <c r="F1847" s="107" t="s">
        <v>26524</v>
      </c>
      <c r="G1847" s="115"/>
      <c r="H1847" s="74"/>
      <c r="I1847" s="75"/>
      <c r="J1847" s="116"/>
      <c r="K1847" s="74" t="s">
        <v>31302</v>
      </c>
      <c r="L1847" s="117"/>
      <c r="M1847" s="79"/>
      <c r="N1847" s="79"/>
      <c r="O1847" s="80"/>
      <c r="P1847" s="81"/>
      <c r="Q1847" s="81"/>
      <c r="R1847" s="91"/>
      <c r="S1847" s="91"/>
      <c r="T1847" s="91"/>
      <c r="U1847" s="91"/>
      <c r="V1847" s="52"/>
      <c r="W1847" s="52"/>
      <c r="X1847" s="52"/>
      <c r="Y1847" s="52"/>
      <c r="Z1847" s="51"/>
      <c r="AA1847" s="76"/>
      <c r="AB1847" s="76"/>
      <c r="AC1847" s="77"/>
      <c r="AD1847" s="84" t="s">
        <v>17767</v>
      </c>
      <c r="AE1847" s="84">
        <v>158</v>
      </c>
      <c r="AF1847" s="84">
        <v>249</v>
      </c>
      <c r="AG1847" s="84">
        <v>27722</v>
      </c>
      <c r="AH1847" s="84">
        <v>29303</v>
      </c>
      <c r="AI1847" s="84">
        <v>21600</v>
      </c>
      <c r="AJ1847" s="84" t="s">
        <v>19882</v>
      </c>
      <c r="AK1847" s="84" t="s">
        <v>3552</v>
      </c>
      <c r="AL1847" s="87" t="s">
        <v>22364</v>
      </c>
      <c r="AM1847" s="84" t="s">
        <v>22820</v>
      </c>
      <c r="AN1847" s="86">
        <v>41656.598298611112</v>
      </c>
      <c r="AO1847" s="87" t="s">
        <v>23740</v>
      </c>
      <c r="AP1847" s="84" t="b">
        <v>0</v>
      </c>
      <c r="AQ1847" s="84" t="b">
        <v>0</v>
      </c>
      <c r="AR1847" s="84" t="b">
        <v>1</v>
      </c>
      <c r="AS1847" s="84" t="s">
        <v>2140</v>
      </c>
      <c r="AT1847" s="84">
        <v>19</v>
      </c>
      <c r="AU1847" s="87" t="s">
        <v>4681</v>
      </c>
      <c r="AV1847" s="84" t="b">
        <v>0</v>
      </c>
      <c r="AW1847" s="84" t="s">
        <v>5508</v>
      </c>
      <c r="AX1847" s="87" t="s">
        <v>28893</v>
      </c>
      <c r="AY1847" s="84" t="s">
        <v>66</v>
      </c>
    </row>
    <row r="1848" spans="1:51" x14ac:dyDescent="0.25">
      <c r="A1848" s="69" t="s">
        <v>8942</v>
      </c>
      <c r="B1848" s="70"/>
      <c r="C1848" s="70"/>
      <c r="D1848" s="71"/>
      <c r="E1848" s="114"/>
      <c r="F1848" s="107" t="s">
        <v>26525</v>
      </c>
      <c r="G1848" s="115"/>
      <c r="H1848" s="74"/>
      <c r="I1848" s="75"/>
      <c r="J1848" s="116"/>
      <c r="K1848" s="74" t="s">
        <v>31303</v>
      </c>
      <c r="L1848" s="117"/>
      <c r="M1848" s="79"/>
      <c r="N1848" s="79"/>
      <c r="O1848" s="80"/>
      <c r="P1848" s="81"/>
      <c r="Q1848" s="81"/>
      <c r="R1848" s="91"/>
      <c r="S1848" s="91"/>
      <c r="T1848" s="91"/>
      <c r="U1848" s="91"/>
      <c r="V1848" s="52"/>
      <c r="W1848" s="52"/>
      <c r="X1848" s="52"/>
      <c r="Y1848" s="52"/>
      <c r="Z1848" s="51"/>
      <c r="AA1848" s="76"/>
      <c r="AB1848" s="76"/>
      <c r="AC1848" s="77"/>
      <c r="AD1848" s="84" t="s">
        <v>17768</v>
      </c>
      <c r="AE1848" s="84">
        <v>370</v>
      </c>
      <c r="AF1848" s="84">
        <v>4845</v>
      </c>
      <c r="AG1848" s="84">
        <v>2423</v>
      </c>
      <c r="AH1848" s="84">
        <v>2876</v>
      </c>
      <c r="AI1848" s="84"/>
      <c r="AJ1848" s="84" t="s">
        <v>19883</v>
      </c>
      <c r="AK1848" s="84"/>
      <c r="AL1848" s="87" t="s">
        <v>22365</v>
      </c>
      <c r="AM1848" s="84"/>
      <c r="AN1848" s="86">
        <v>41974.300729166665</v>
      </c>
      <c r="AO1848" s="87" t="s">
        <v>23741</v>
      </c>
      <c r="AP1848" s="84" t="b">
        <v>0</v>
      </c>
      <c r="AQ1848" s="84" t="b">
        <v>0</v>
      </c>
      <c r="AR1848" s="84" t="b">
        <v>1</v>
      </c>
      <c r="AS1848" s="84" t="s">
        <v>2140</v>
      </c>
      <c r="AT1848" s="84">
        <v>37</v>
      </c>
      <c r="AU1848" s="87" t="s">
        <v>4681</v>
      </c>
      <c r="AV1848" s="84" t="b">
        <v>0</v>
      </c>
      <c r="AW1848" s="84" t="s">
        <v>5508</v>
      </c>
      <c r="AX1848" s="87" t="s">
        <v>28894</v>
      </c>
      <c r="AY1848" s="84" t="s">
        <v>65</v>
      </c>
    </row>
    <row r="1849" spans="1:51" x14ac:dyDescent="0.25">
      <c r="A1849" s="69" t="s">
        <v>7732</v>
      </c>
      <c r="B1849" s="70"/>
      <c r="C1849" s="70"/>
      <c r="D1849" s="71"/>
      <c r="E1849" s="114"/>
      <c r="F1849" s="107" t="s">
        <v>26526</v>
      </c>
      <c r="G1849" s="115"/>
      <c r="H1849" s="74"/>
      <c r="I1849" s="75"/>
      <c r="J1849" s="116"/>
      <c r="K1849" s="74" t="s">
        <v>31304</v>
      </c>
      <c r="L1849" s="117"/>
      <c r="M1849" s="79"/>
      <c r="N1849" s="79"/>
      <c r="O1849" s="80"/>
      <c r="P1849" s="81"/>
      <c r="Q1849" s="81"/>
      <c r="R1849" s="91"/>
      <c r="S1849" s="91"/>
      <c r="T1849" s="91"/>
      <c r="U1849" s="91"/>
      <c r="V1849" s="52"/>
      <c r="W1849" s="52"/>
      <c r="X1849" s="52"/>
      <c r="Y1849" s="52"/>
      <c r="Z1849" s="51"/>
      <c r="AA1849" s="76"/>
      <c r="AB1849" s="76"/>
      <c r="AC1849" s="77"/>
      <c r="AD1849" s="84" t="s">
        <v>17769</v>
      </c>
      <c r="AE1849" s="84">
        <v>791</v>
      </c>
      <c r="AF1849" s="84">
        <v>138</v>
      </c>
      <c r="AG1849" s="84">
        <v>4145</v>
      </c>
      <c r="AH1849" s="84">
        <v>7128</v>
      </c>
      <c r="AI1849" s="84"/>
      <c r="AJ1849" s="84" t="s">
        <v>19884</v>
      </c>
      <c r="AK1849" s="84" t="s">
        <v>21382</v>
      </c>
      <c r="AL1849" s="87" t="s">
        <v>22366</v>
      </c>
      <c r="AM1849" s="84"/>
      <c r="AN1849" s="86">
        <v>41455.66302083333</v>
      </c>
      <c r="AO1849" s="87" t="s">
        <v>23742</v>
      </c>
      <c r="AP1849" s="84" t="b">
        <v>0</v>
      </c>
      <c r="AQ1849" s="84" t="b">
        <v>0</v>
      </c>
      <c r="AR1849" s="84" t="b">
        <v>0</v>
      </c>
      <c r="AS1849" s="84" t="s">
        <v>2147</v>
      </c>
      <c r="AT1849" s="84">
        <v>3</v>
      </c>
      <c r="AU1849" s="87" t="s">
        <v>4681</v>
      </c>
      <c r="AV1849" s="84" t="b">
        <v>0</v>
      </c>
      <c r="AW1849" s="84" t="s">
        <v>5508</v>
      </c>
      <c r="AX1849" s="87" t="s">
        <v>28895</v>
      </c>
      <c r="AY1849" s="84" t="s">
        <v>66</v>
      </c>
    </row>
    <row r="1850" spans="1:51" x14ac:dyDescent="0.25">
      <c r="A1850" s="69" t="s">
        <v>7671</v>
      </c>
      <c r="B1850" s="70"/>
      <c r="C1850" s="70"/>
      <c r="D1850" s="71"/>
      <c r="E1850" s="114"/>
      <c r="F1850" s="107" t="s">
        <v>26527</v>
      </c>
      <c r="G1850" s="115"/>
      <c r="H1850" s="74"/>
      <c r="I1850" s="75"/>
      <c r="J1850" s="116"/>
      <c r="K1850" s="74" t="s">
        <v>31305</v>
      </c>
      <c r="L1850" s="117"/>
      <c r="M1850" s="79"/>
      <c r="N1850" s="79"/>
      <c r="O1850" s="80"/>
      <c r="P1850" s="81"/>
      <c r="Q1850" s="81"/>
      <c r="R1850" s="91"/>
      <c r="S1850" s="91"/>
      <c r="T1850" s="91"/>
      <c r="U1850" s="91"/>
      <c r="V1850" s="52"/>
      <c r="W1850" s="52"/>
      <c r="X1850" s="52"/>
      <c r="Y1850" s="52"/>
      <c r="Z1850" s="51"/>
      <c r="AA1850" s="76"/>
      <c r="AB1850" s="76"/>
      <c r="AC1850" s="77"/>
      <c r="AD1850" s="84" t="s">
        <v>7671</v>
      </c>
      <c r="AE1850" s="84">
        <v>465</v>
      </c>
      <c r="AF1850" s="84">
        <v>181</v>
      </c>
      <c r="AG1850" s="84">
        <v>2300</v>
      </c>
      <c r="AH1850" s="84">
        <v>4101</v>
      </c>
      <c r="AI1850" s="84"/>
      <c r="AJ1850" s="84" t="s">
        <v>19885</v>
      </c>
      <c r="AK1850" s="84" t="s">
        <v>21383</v>
      </c>
      <c r="AL1850" s="84"/>
      <c r="AM1850" s="84"/>
      <c r="AN1850" s="86">
        <v>40470.920104166667</v>
      </c>
      <c r="AO1850" s="87" t="s">
        <v>23743</v>
      </c>
      <c r="AP1850" s="84" t="b">
        <v>1</v>
      </c>
      <c r="AQ1850" s="84" t="b">
        <v>0</v>
      </c>
      <c r="AR1850" s="84" t="b">
        <v>1</v>
      </c>
      <c r="AS1850" s="84" t="s">
        <v>2140</v>
      </c>
      <c r="AT1850" s="84">
        <v>3</v>
      </c>
      <c r="AU1850" s="87" t="s">
        <v>4681</v>
      </c>
      <c r="AV1850" s="84" t="b">
        <v>0</v>
      </c>
      <c r="AW1850" s="84" t="s">
        <v>5508</v>
      </c>
      <c r="AX1850" s="87" t="s">
        <v>28896</v>
      </c>
      <c r="AY1850" s="84" t="s">
        <v>66</v>
      </c>
    </row>
    <row r="1851" spans="1:51" x14ac:dyDescent="0.25">
      <c r="A1851" s="69" t="s">
        <v>7672</v>
      </c>
      <c r="B1851" s="70"/>
      <c r="C1851" s="70"/>
      <c r="D1851" s="71"/>
      <c r="E1851" s="114"/>
      <c r="F1851" s="107" t="s">
        <v>26528</v>
      </c>
      <c r="G1851" s="115"/>
      <c r="H1851" s="74"/>
      <c r="I1851" s="75"/>
      <c r="J1851" s="116"/>
      <c r="K1851" s="74" t="s">
        <v>31306</v>
      </c>
      <c r="L1851" s="117"/>
      <c r="M1851" s="79"/>
      <c r="N1851" s="79"/>
      <c r="O1851" s="80"/>
      <c r="P1851" s="81"/>
      <c r="Q1851" s="81"/>
      <c r="R1851" s="91"/>
      <c r="S1851" s="91"/>
      <c r="T1851" s="91"/>
      <c r="U1851" s="91"/>
      <c r="V1851" s="52"/>
      <c r="W1851" s="52"/>
      <c r="X1851" s="52"/>
      <c r="Y1851" s="52"/>
      <c r="Z1851" s="51"/>
      <c r="AA1851" s="76"/>
      <c r="AB1851" s="76"/>
      <c r="AC1851" s="77"/>
      <c r="AD1851" s="84" t="s">
        <v>17770</v>
      </c>
      <c r="AE1851" s="84">
        <v>22639</v>
      </c>
      <c r="AF1851" s="84">
        <v>22207</v>
      </c>
      <c r="AG1851" s="84">
        <v>1624</v>
      </c>
      <c r="AH1851" s="84">
        <v>257</v>
      </c>
      <c r="AI1851" s="84">
        <v>-18000</v>
      </c>
      <c r="AJ1851" s="84" t="s">
        <v>19886</v>
      </c>
      <c r="AK1851" s="84" t="s">
        <v>21384</v>
      </c>
      <c r="AL1851" s="87" t="s">
        <v>22367</v>
      </c>
      <c r="AM1851" s="84" t="s">
        <v>4146</v>
      </c>
      <c r="AN1851" s="86">
        <v>40725.133587962962</v>
      </c>
      <c r="AO1851" s="87" t="s">
        <v>23744</v>
      </c>
      <c r="AP1851" s="84" t="b">
        <v>0</v>
      </c>
      <c r="AQ1851" s="84" t="b">
        <v>0</v>
      </c>
      <c r="AR1851" s="84" t="b">
        <v>0</v>
      </c>
      <c r="AS1851" s="84" t="s">
        <v>2140</v>
      </c>
      <c r="AT1851" s="84">
        <v>347</v>
      </c>
      <c r="AU1851" s="87" t="s">
        <v>4745</v>
      </c>
      <c r="AV1851" s="84" t="b">
        <v>0</v>
      </c>
      <c r="AW1851" s="84" t="s">
        <v>5508</v>
      </c>
      <c r="AX1851" s="87" t="s">
        <v>28897</v>
      </c>
      <c r="AY1851" s="84" t="s">
        <v>66</v>
      </c>
    </row>
    <row r="1852" spans="1:51" x14ac:dyDescent="0.25">
      <c r="A1852" s="69" t="s">
        <v>7673</v>
      </c>
      <c r="B1852" s="70"/>
      <c r="C1852" s="70"/>
      <c r="D1852" s="71"/>
      <c r="E1852" s="114"/>
      <c r="F1852" s="107" t="s">
        <v>26529</v>
      </c>
      <c r="G1852" s="115"/>
      <c r="H1852" s="74"/>
      <c r="I1852" s="75"/>
      <c r="J1852" s="116"/>
      <c r="K1852" s="74" t="s">
        <v>31307</v>
      </c>
      <c r="L1852" s="117"/>
      <c r="M1852" s="79"/>
      <c r="N1852" s="79"/>
      <c r="O1852" s="80"/>
      <c r="P1852" s="81"/>
      <c r="Q1852" s="81"/>
      <c r="R1852" s="91"/>
      <c r="S1852" s="91"/>
      <c r="T1852" s="91"/>
      <c r="U1852" s="91"/>
      <c r="V1852" s="52"/>
      <c r="W1852" s="52"/>
      <c r="X1852" s="52"/>
      <c r="Y1852" s="52"/>
      <c r="Z1852" s="51"/>
      <c r="AA1852" s="76"/>
      <c r="AB1852" s="76"/>
      <c r="AC1852" s="77"/>
      <c r="AD1852" s="84" t="s">
        <v>17771</v>
      </c>
      <c r="AE1852" s="84">
        <v>10955</v>
      </c>
      <c r="AF1852" s="84">
        <v>11001</v>
      </c>
      <c r="AG1852" s="84">
        <v>74021</v>
      </c>
      <c r="AH1852" s="84">
        <v>3698</v>
      </c>
      <c r="AI1852" s="84"/>
      <c r="AJ1852" s="84" t="s">
        <v>19887</v>
      </c>
      <c r="AK1852" s="84" t="s">
        <v>21385</v>
      </c>
      <c r="AL1852" s="87" t="s">
        <v>22368</v>
      </c>
      <c r="AM1852" s="84"/>
      <c r="AN1852" s="86">
        <v>41530.171006944445</v>
      </c>
      <c r="AO1852" s="87" t="s">
        <v>23745</v>
      </c>
      <c r="AP1852" s="84" t="b">
        <v>0</v>
      </c>
      <c r="AQ1852" s="84" t="b">
        <v>0</v>
      </c>
      <c r="AR1852" s="84" t="b">
        <v>1</v>
      </c>
      <c r="AS1852" s="84" t="s">
        <v>2140</v>
      </c>
      <c r="AT1852" s="84">
        <v>1225</v>
      </c>
      <c r="AU1852" s="87" t="s">
        <v>4689</v>
      </c>
      <c r="AV1852" s="84" t="b">
        <v>0</v>
      </c>
      <c r="AW1852" s="84" t="s">
        <v>5508</v>
      </c>
      <c r="AX1852" s="87" t="s">
        <v>28898</v>
      </c>
      <c r="AY1852" s="84" t="s">
        <v>66</v>
      </c>
    </row>
    <row r="1853" spans="1:51" x14ac:dyDescent="0.25">
      <c r="A1853" s="69" t="s">
        <v>7674</v>
      </c>
      <c r="B1853" s="70"/>
      <c r="C1853" s="70"/>
      <c r="D1853" s="71"/>
      <c r="E1853" s="114"/>
      <c r="F1853" s="107" t="s">
        <v>26530</v>
      </c>
      <c r="G1853" s="115"/>
      <c r="H1853" s="74"/>
      <c r="I1853" s="75"/>
      <c r="J1853" s="116"/>
      <c r="K1853" s="74" t="s">
        <v>31308</v>
      </c>
      <c r="L1853" s="117"/>
      <c r="M1853" s="79"/>
      <c r="N1853" s="79"/>
      <c r="O1853" s="80"/>
      <c r="P1853" s="81"/>
      <c r="Q1853" s="81"/>
      <c r="R1853" s="91"/>
      <c r="S1853" s="91"/>
      <c r="T1853" s="91"/>
      <c r="U1853" s="91"/>
      <c r="V1853" s="52"/>
      <c r="W1853" s="52"/>
      <c r="X1853" s="52"/>
      <c r="Y1853" s="52"/>
      <c r="Z1853" s="51"/>
      <c r="AA1853" s="76"/>
      <c r="AB1853" s="76"/>
      <c r="AC1853" s="77"/>
      <c r="AD1853" s="84" t="s">
        <v>17772</v>
      </c>
      <c r="AE1853" s="84">
        <v>1971</v>
      </c>
      <c r="AF1853" s="84">
        <v>2307</v>
      </c>
      <c r="AG1853" s="84">
        <v>26346</v>
      </c>
      <c r="AH1853" s="84">
        <v>14330</v>
      </c>
      <c r="AI1853" s="84">
        <v>-18000</v>
      </c>
      <c r="AJ1853" s="84" t="s">
        <v>19888</v>
      </c>
      <c r="AK1853" s="84"/>
      <c r="AL1853" s="84"/>
      <c r="AM1853" s="84" t="s">
        <v>4145</v>
      </c>
      <c r="AN1853" s="86">
        <v>40743.765972222223</v>
      </c>
      <c r="AO1853" s="87" t="s">
        <v>23746</v>
      </c>
      <c r="AP1853" s="84" t="b">
        <v>0</v>
      </c>
      <c r="AQ1853" s="84" t="b">
        <v>0</v>
      </c>
      <c r="AR1853" s="84" t="b">
        <v>0</v>
      </c>
      <c r="AS1853" s="84" t="s">
        <v>2140</v>
      </c>
      <c r="AT1853" s="84">
        <v>59</v>
      </c>
      <c r="AU1853" s="87" t="s">
        <v>4681</v>
      </c>
      <c r="AV1853" s="84" t="b">
        <v>0</v>
      </c>
      <c r="AW1853" s="84" t="s">
        <v>5508</v>
      </c>
      <c r="AX1853" s="87" t="s">
        <v>28899</v>
      </c>
      <c r="AY1853" s="84" t="s">
        <v>66</v>
      </c>
    </row>
    <row r="1854" spans="1:51" x14ac:dyDescent="0.25">
      <c r="A1854" s="69" t="s">
        <v>8943</v>
      </c>
      <c r="B1854" s="70"/>
      <c r="C1854" s="70"/>
      <c r="D1854" s="71"/>
      <c r="E1854" s="114"/>
      <c r="F1854" s="107" t="s">
        <v>26531</v>
      </c>
      <c r="G1854" s="115"/>
      <c r="H1854" s="74"/>
      <c r="I1854" s="75"/>
      <c r="J1854" s="116"/>
      <c r="K1854" s="74" t="s">
        <v>31309</v>
      </c>
      <c r="L1854" s="117"/>
      <c r="M1854" s="79"/>
      <c r="N1854" s="79"/>
      <c r="O1854" s="80"/>
      <c r="P1854" s="81"/>
      <c r="Q1854" s="81"/>
      <c r="R1854" s="91"/>
      <c r="S1854" s="91"/>
      <c r="T1854" s="91"/>
      <c r="U1854" s="91"/>
      <c r="V1854" s="52"/>
      <c r="W1854" s="52"/>
      <c r="X1854" s="52"/>
      <c r="Y1854" s="52"/>
      <c r="Z1854" s="51"/>
      <c r="AA1854" s="76"/>
      <c r="AB1854" s="76"/>
      <c r="AC1854" s="77"/>
      <c r="AD1854" s="84" t="s">
        <v>17773</v>
      </c>
      <c r="AE1854" s="84">
        <v>313</v>
      </c>
      <c r="AF1854" s="84">
        <v>170816</v>
      </c>
      <c r="AG1854" s="84">
        <v>9244</v>
      </c>
      <c r="AH1854" s="84">
        <v>141</v>
      </c>
      <c r="AI1854" s="84">
        <v>-18000</v>
      </c>
      <c r="AJ1854" s="84" t="s">
        <v>19889</v>
      </c>
      <c r="AK1854" s="84" t="s">
        <v>21386</v>
      </c>
      <c r="AL1854" s="84"/>
      <c r="AM1854" s="84" t="s">
        <v>4145</v>
      </c>
      <c r="AN1854" s="86">
        <v>40380.835775462961</v>
      </c>
      <c r="AO1854" s="87" t="s">
        <v>23747</v>
      </c>
      <c r="AP1854" s="84" t="b">
        <v>0</v>
      </c>
      <c r="AQ1854" s="84" t="b">
        <v>0</v>
      </c>
      <c r="AR1854" s="84" t="b">
        <v>1</v>
      </c>
      <c r="AS1854" s="84" t="s">
        <v>2140</v>
      </c>
      <c r="AT1854" s="84">
        <v>1701</v>
      </c>
      <c r="AU1854" s="87" t="s">
        <v>25018</v>
      </c>
      <c r="AV1854" s="84" t="b">
        <v>1</v>
      </c>
      <c r="AW1854" s="84" t="s">
        <v>5508</v>
      </c>
      <c r="AX1854" s="87" t="s">
        <v>28900</v>
      </c>
      <c r="AY1854" s="84" t="s">
        <v>65</v>
      </c>
    </row>
    <row r="1855" spans="1:51" x14ac:dyDescent="0.25">
      <c r="A1855" s="69" t="s">
        <v>7675</v>
      </c>
      <c r="B1855" s="70"/>
      <c r="C1855" s="70"/>
      <c r="D1855" s="71"/>
      <c r="E1855" s="114"/>
      <c r="F1855" s="107" t="s">
        <v>26532</v>
      </c>
      <c r="G1855" s="115"/>
      <c r="H1855" s="74"/>
      <c r="I1855" s="75"/>
      <c r="J1855" s="116"/>
      <c r="K1855" s="74" t="s">
        <v>31310</v>
      </c>
      <c r="L1855" s="117"/>
      <c r="M1855" s="79"/>
      <c r="N1855" s="79"/>
      <c r="O1855" s="80"/>
      <c r="P1855" s="81"/>
      <c r="Q1855" s="81"/>
      <c r="R1855" s="91"/>
      <c r="S1855" s="91"/>
      <c r="T1855" s="91"/>
      <c r="U1855" s="91"/>
      <c r="V1855" s="52"/>
      <c r="W1855" s="52"/>
      <c r="X1855" s="52"/>
      <c r="Y1855" s="52"/>
      <c r="Z1855" s="51"/>
      <c r="AA1855" s="76"/>
      <c r="AB1855" s="76"/>
      <c r="AC1855" s="77"/>
      <c r="AD1855" s="84" t="s">
        <v>17774</v>
      </c>
      <c r="AE1855" s="84">
        <v>182</v>
      </c>
      <c r="AF1855" s="84">
        <v>35</v>
      </c>
      <c r="AG1855" s="84">
        <v>152</v>
      </c>
      <c r="AH1855" s="84">
        <v>64</v>
      </c>
      <c r="AI1855" s="84"/>
      <c r="AJ1855" s="84" t="s">
        <v>19890</v>
      </c>
      <c r="AK1855" s="84" t="s">
        <v>21387</v>
      </c>
      <c r="AL1855" s="87" t="s">
        <v>22369</v>
      </c>
      <c r="AM1855" s="84"/>
      <c r="AN1855" s="86">
        <v>42316.23673611111</v>
      </c>
      <c r="AO1855" s="84"/>
      <c r="AP1855" s="84" t="b">
        <v>0</v>
      </c>
      <c r="AQ1855" s="84" t="b">
        <v>0</v>
      </c>
      <c r="AR1855" s="84" t="b">
        <v>0</v>
      </c>
      <c r="AS1855" s="84" t="s">
        <v>2140</v>
      </c>
      <c r="AT1855" s="84">
        <v>1</v>
      </c>
      <c r="AU1855" s="87" t="s">
        <v>4681</v>
      </c>
      <c r="AV1855" s="84" t="b">
        <v>0</v>
      </c>
      <c r="AW1855" s="84" t="s">
        <v>5508</v>
      </c>
      <c r="AX1855" s="87" t="s">
        <v>28901</v>
      </c>
      <c r="AY1855" s="84" t="s">
        <v>66</v>
      </c>
    </row>
    <row r="1856" spans="1:51" x14ac:dyDescent="0.25">
      <c r="A1856" s="69" t="s">
        <v>8944</v>
      </c>
      <c r="B1856" s="70"/>
      <c r="C1856" s="70"/>
      <c r="D1856" s="71"/>
      <c r="E1856" s="114"/>
      <c r="F1856" s="107" t="s">
        <v>26533</v>
      </c>
      <c r="G1856" s="115"/>
      <c r="H1856" s="74"/>
      <c r="I1856" s="75"/>
      <c r="J1856" s="116"/>
      <c r="K1856" s="74" t="s">
        <v>31311</v>
      </c>
      <c r="L1856" s="117"/>
      <c r="M1856" s="79"/>
      <c r="N1856" s="79"/>
      <c r="O1856" s="80"/>
      <c r="P1856" s="81"/>
      <c r="Q1856" s="81"/>
      <c r="R1856" s="91"/>
      <c r="S1856" s="91"/>
      <c r="T1856" s="91"/>
      <c r="U1856" s="91"/>
      <c r="V1856" s="52"/>
      <c r="W1856" s="52"/>
      <c r="X1856" s="52"/>
      <c r="Y1856" s="52"/>
      <c r="Z1856" s="51"/>
      <c r="AA1856" s="76"/>
      <c r="AB1856" s="76"/>
      <c r="AC1856" s="77"/>
      <c r="AD1856" s="84" t="s">
        <v>17775</v>
      </c>
      <c r="AE1856" s="84">
        <v>1</v>
      </c>
      <c r="AF1856" s="84">
        <v>15418035</v>
      </c>
      <c r="AG1856" s="84">
        <v>4176</v>
      </c>
      <c r="AH1856" s="84">
        <v>9</v>
      </c>
      <c r="AI1856" s="84">
        <v>-28800</v>
      </c>
      <c r="AJ1856" s="84" t="s">
        <v>19891</v>
      </c>
      <c r="AK1856" s="84" t="s">
        <v>3658</v>
      </c>
      <c r="AL1856" s="87" t="s">
        <v>22370</v>
      </c>
      <c r="AM1856" s="84" t="s">
        <v>4149</v>
      </c>
      <c r="AN1856" s="86">
        <v>39994.957453703704</v>
      </c>
      <c r="AO1856" s="87" t="s">
        <v>23748</v>
      </c>
      <c r="AP1856" s="84" t="b">
        <v>0</v>
      </c>
      <c r="AQ1856" s="84" t="b">
        <v>0</v>
      </c>
      <c r="AR1856" s="84" t="b">
        <v>0</v>
      </c>
      <c r="AS1856" s="84" t="s">
        <v>2140</v>
      </c>
      <c r="AT1856" s="84">
        <v>58494</v>
      </c>
      <c r="AU1856" s="87" t="s">
        <v>25019</v>
      </c>
      <c r="AV1856" s="84" t="b">
        <v>1</v>
      </c>
      <c r="AW1856" s="84" t="s">
        <v>5508</v>
      </c>
      <c r="AX1856" s="87" t="s">
        <v>28902</v>
      </c>
      <c r="AY1856" s="84" t="s">
        <v>65</v>
      </c>
    </row>
    <row r="1857" spans="1:51" x14ac:dyDescent="0.25">
      <c r="A1857" s="69" t="s">
        <v>7676</v>
      </c>
      <c r="B1857" s="70"/>
      <c r="C1857" s="70"/>
      <c r="D1857" s="71"/>
      <c r="E1857" s="114"/>
      <c r="F1857" s="107" t="s">
        <v>26534</v>
      </c>
      <c r="G1857" s="115"/>
      <c r="H1857" s="74"/>
      <c r="I1857" s="75"/>
      <c r="J1857" s="116"/>
      <c r="K1857" s="74" t="s">
        <v>31312</v>
      </c>
      <c r="L1857" s="117"/>
      <c r="M1857" s="79"/>
      <c r="N1857" s="79"/>
      <c r="O1857" s="80"/>
      <c r="P1857" s="81"/>
      <c r="Q1857" s="81"/>
      <c r="R1857" s="91"/>
      <c r="S1857" s="91"/>
      <c r="T1857" s="91"/>
      <c r="U1857" s="91"/>
      <c r="V1857" s="52"/>
      <c r="W1857" s="52"/>
      <c r="X1857" s="52"/>
      <c r="Y1857" s="52"/>
      <c r="Z1857" s="51"/>
      <c r="AA1857" s="76"/>
      <c r="AB1857" s="76"/>
      <c r="AC1857" s="77"/>
      <c r="AD1857" s="84" t="s">
        <v>17776</v>
      </c>
      <c r="AE1857" s="84">
        <v>409</v>
      </c>
      <c r="AF1857" s="84">
        <v>146</v>
      </c>
      <c r="AG1857" s="84">
        <v>9083</v>
      </c>
      <c r="AH1857" s="84">
        <v>18606</v>
      </c>
      <c r="AI1857" s="84"/>
      <c r="AJ1857" s="84" t="s">
        <v>19892</v>
      </c>
      <c r="AK1857" s="84" t="s">
        <v>21388</v>
      </c>
      <c r="AL1857" s="84"/>
      <c r="AM1857" s="84"/>
      <c r="AN1857" s="86">
        <v>42101.721655092595</v>
      </c>
      <c r="AO1857" s="84"/>
      <c r="AP1857" s="84" t="b">
        <v>0</v>
      </c>
      <c r="AQ1857" s="84" t="b">
        <v>0</v>
      </c>
      <c r="AR1857" s="84" t="b">
        <v>0</v>
      </c>
      <c r="AS1857" s="84" t="s">
        <v>2140</v>
      </c>
      <c r="AT1857" s="84">
        <v>25</v>
      </c>
      <c r="AU1857" s="87" t="s">
        <v>4681</v>
      </c>
      <c r="AV1857" s="84" t="b">
        <v>0</v>
      </c>
      <c r="AW1857" s="84" t="s">
        <v>5508</v>
      </c>
      <c r="AX1857" s="87" t="s">
        <v>28903</v>
      </c>
      <c r="AY1857" s="84" t="s">
        <v>66</v>
      </c>
    </row>
    <row r="1858" spans="1:51" x14ac:dyDescent="0.25">
      <c r="A1858" s="69" t="s">
        <v>7677</v>
      </c>
      <c r="B1858" s="70"/>
      <c r="C1858" s="70"/>
      <c r="D1858" s="71"/>
      <c r="E1858" s="114"/>
      <c r="F1858" s="107" t="s">
        <v>26535</v>
      </c>
      <c r="G1858" s="115"/>
      <c r="H1858" s="74"/>
      <c r="I1858" s="75"/>
      <c r="J1858" s="116"/>
      <c r="K1858" s="74" t="s">
        <v>31313</v>
      </c>
      <c r="L1858" s="117"/>
      <c r="M1858" s="79"/>
      <c r="N1858" s="79"/>
      <c r="O1858" s="80"/>
      <c r="P1858" s="81"/>
      <c r="Q1858" s="81"/>
      <c r="R1858" s="91"/>
      <c r="S1858" s="91"/>
      <c r="T1858" s="91"/>
      <c r="U1858" s="91"/>
      <c r="V1858" s="52"/>
      <c r="W1858" s="52"/>
      <c r="X1858" s="52"/>
      <c r="Y1858" s="52"/>
      <c r="Z1858" s="51"/>
      <c r="AA1858" s="76"/>
      <c r="AB1858" s="76"/>
      <c r="AC1858" s="77"/>
      <c r="AD1858" s="84" t="s">
        <v>7677</v>
      </c>
      <c r="AE1858" s="84">
        <v>40</v>
      </c>
      <c r="AF1858" s="84">
        <v>7</v>
      </c>
      <c r="AG1858" s="84">
        <v>27</v>
      </c>
      <c r="AH1858" s="84">
        <v>211</v>
      </c>
      <c r="AI1858" s="84"/>
      <c r="AJ1858" s="84" t="s">
        <v>19893</v>
      </c>
      <c r="AK1858" s="84"/>
      <c r="AL1858" s="84"/>
      <c r="AM1858" s="84"/>
      <c r="AN1858" s="86">
        <v>39985.1015162037</v>
      </c>
      <c r="AO1858" s="84"/>
      <c r="AP1858" s="84" t="b">
        <v>1</v>
      </c>
      <c r="AQ1858" s="84" t="b">
        <v>0</v>
      </c>
      <c r="AR1858" s="84" t="b">
        <v>0</v>
      </c>
      <c r="AS1858" s="84" t="s">
        <v>2140</v>
      </c>
      <c r="AT1858" s="84">
        <v>0</v>
      </c>
      <c r="AU1858" s="87" t="s">
        <v>4681</v>
      </c>
      <c r="AV1858" s="84" t="b">
        <v>0</v>
      </c>
      <c r="AW1858" s="84" t="s">
        <v>5508</v>
      </c>
      <c r="AX1858" s="87" t="s">
        <v>28904</v>
      </c>
      <c r="AY1858" s="84" t="s">
        <v>66</v>
      </c>
    </row>
    <row r="1859" spans="1:51" x14ac:dyDescent="0.25">
      <c r="A1859" s="69" t="s">
        <v>7678</v>
      </c>
      <c r="B1859" s="70"/>
      <c r="C1859" s="70"/>
      <c r="D1859" s="71"/>
      <c r="E1859" s="114"/>
      <c r="F1859" s="107" t="s">
        <v>26536</v>
      </c>
      <c r="G1859" s="115"/>
      <c r="H1859" s="74"/>
      <c r="I1859" s="75"/>
      <c r="J1859" s="116"/>
      <c r="K1859" s="74" t="s">
        <v>31314</v>
      </c>
      <c r="L1859" s="117"/>
      <c r="M1859" s="79"/>
      <c r="N1859" s="79"/>
      <c r="O1859" s="80"/>
      <c r="P1859" s="81"/>
      <c r="Q1859" s="81"/>
      <c r="R1859" s="91"/>
      <c r="S1859" s="91"/>
      <c r="T1859" s="91"/>
      <c r="U1859" s="91"/>
      <c r="V1859" s="52"/>
      <c r="W1859" s="52"/>
      <c r="X1859" s="52"/>
      <c r="Y1859" s="52"/>
      <c r="Z1859" s="51"/>
      <c r="AA1859" s="76"/>
      <c r="AB1859" s="76"/>
      <c r="AC1859" s="77"/>
      <c r="AD1859" s="84" t="s">
        <v>17777</v>
      </c>
      <c r="AE1859" s="84">
        <v>250</v>
      </c>
      <c r="AF1859" s="84">
        <v>78</v>
      </c>
      <c r="AG1859" s="84">
        <v>1969</v>
      </c>
      <c r="AH1859" s="84">
        <v>163</v>
      </c>
      <c r="AI1859" s="84">
        <v>-18000</v>
      </c>
      <c r="AJ1859" s="84" t="s">
        <v>19894</v>
      </c>
      <c r="AK1859" s="84"/>
      <c r="AL1859" s="84"/>
      <c r="AM1859" s="84" t="s">
        <v>4145</v>
      </c>
      <c r="AN1859" s="86">
        <v>40107.821898148148</v>
      </c>
      <c r="AO1859" s="87" t="s">
        <v>23749</v>
      </c>
      <c r="AP1859" s="84" t="b">
        <v>1</v>
      </c>
      <c r="AQ1859" s="84" t="b">
        <v>0</v>
      </c>
      <c r="AR1859" s="84" t="b">
        <v>1</v>
      </c>
      <c r="AS1859" s="84" t="s">
        <v>2140</v>
      </c>
      <c r="AT1859" s="84">
        <v>3</v>
      </c>
      <c r="AU1859" s="87" t="s">
        <v>4681</v>
      </c>
      <c r="AV1859" s="84" t="b">
        <v>0</v>
      </c>
      <c r="AW1859" s="84" t="s">
        <v>5508</v>
      </c>
      <c r="AX1859" s="87" t="s">
        <v>28905</v>
      </c>
      <c r="AY1859" s="84" t="s">
        <v>66</v>
      </c>
    </row>
    <row r="1860" spans="1:51" x14ac:dyDescent="0.25">
      <c r="A1860" s="69" t="s">
        <v>7680</v>
      </c>
      <c r="B1860" s="70"/>
      <c r="C1860" s="70"/>
      <c r="D1860" s="71"/>
      <c r="E1860" s="114"/>
      <c r="F1860" s="107" t="s">
        <v>26537</v>
      </c>
      <c r="G1860" s="115"/>
      <c r="H1860" s="74"/>
      <c r="I1860" s="75"/>
      <c r="J1860" s="116"/>
      <c r="K1860" s="74" t="s">
        <v>31315</v>
      </c>
      <c r="L1860" s="117"/>
      <c r="M1860" s="79"/>
      <c r="N1860" s="79"/>
      <c r="O1860" s="80"/>
      <c r="P1860" s="81"/>
      <c r="Q1860" s="81"/>
      <c r="R1860" s="91"/>
      <c r="S1860" s="91"/>
      <c r="T1860" s="91"/>
      <c r="U1860" s="91"/>
      <c r="V1860" s="52"/>
      <c r="W1860" s="52"/>
      <c r="X1860" s="52"/>
      <c r="Y1860" s="52"/>
      <c r="Z1860" s="51"/>
      <c r="AA1860" s="76"/>
      <c r="AB1860" s="76"/>
      <c r="AC1860" s="77"/>
      <c r="AD1860" s="84" t="s">
        <v>17778</v>
      </c>
      <c r="AE1860" s="84">
        <v>264</v>
      </c>
      <c r="AF1860" s="84">
        <v>228</v>
      </c>
      <c r="AG1860" s="84">
        <v>15293</v>
      </c>
      <c r="AH1860" s="84">
        <v>606</v>
      </c>
      <c r="AI1860" s="84">
        <v>-25200</v>
      </c>
      <c r="AJ1860" s="84" t="s">
        <v>19895</v>
      </c>
      <c r="AK1860" s="84" t="s">
        <v>3597</v>
      </c>
      <c r="AL1860" s="84"/>
      <c r="AM1860" s="84" t="s">
        <v>4148</v>
      </c>
      <c r="AN1860" s="86">
        <v>40791.229467592595</v>
      </c>
      <c r="AO1860" s="87" t="s">
        <v>23750</v>
      </c>
      <c r="AP1860" s="84" t="b">
        <v>0</v>
      </c>
      <c r="AQ1860" s="84" t="b">
        <v>0</v>
      </c>
      <c r="AR1860" s="84" t="b">
        <v>1</v>
      </c>
      <c r="AS1860" s="84" t="s">
        <v>2140</v>
      </c>
      <c r="AT1860" s="84">
        <v>0</v>
      </c>
      <c r="AU1860" s="87" t="s">
        <v>25020</v>
      </c>
      <c r="AV1860" s="84" t="b">
        <v>0</v>
      </c>
      <c r="AW1860" s="84" t="s">
        <v>5508</v>
      </c>
      <c r="AX1860" s="87" t="s">
        <v>28906</v>
      </c>
      <c r="AY1860" s="84" t="s">
        <v>66</v>
      </c>
    </row>
    <row r="1861" spans="1:51" x14ac:dyDescent="0.25">
      <c r="A1861" s="69" t="s">
        <v>8945</v>
      </c>
      <c r="B1861" s="70"/>
      <c r="C1861" s="70"/>
      <c r="D1861" s="71"/>
      <c r="E1861" s="114"/>
      <c r="F1861" s="107" t="s">
        <v>26538</v>
      </c>
      <c r="G1861" s="115"/>
      <c r="H1861" s="74"/>
      <c r="I1861" s="75"/>
      <c r="J1861" s="116"/>
      <c r="K1861" s="74" t="s">
        <v>31316</v>
      </c>
      <c r="L1861" s="117"/>
      <c r="M1861" s="79"/>
      <c r="N1861" s="79"/>
      <c r="O1861" s="80"/>
      <c r="P1861" s="81"/>
      <c r="Q1861" s="81"/>
      <c r="R1861" s="91"/>
      <c r="S1861" s="91"/>
      <c r="T1861" s="91"/>
      <c r="U1861" s="91"/>
      <c r="V1861" s="52"/>
      <c r="W1861" s="52"/>
      <c r="X1861" s="52"/>
      <c r="Y1861" s="52"/>
      <c r="Z1861" s="51"/>
      <c r="AA1861" s="76"/>
      <c r="AB1861" s="76"/>
      <c r="AC1861" s="77"/>
      <c r="AD1861" s="84" t="s">
        <v>17779</v>
      </c>
      <c r="AE1861" s="84">
        <v>1035</v>
      </c>
      <c r="AF1861" s="84">
        <v>1274</v>
      </c>
      <c r="AG1861" s="84">
        <v>11743</v>
      </c>
      <c r="AH1861" s="84">
        <v>1394</v>
      </c>
      <c r="AI1861" s="84"/>
      <c r="AJ1861" s="84" t="s">
        <v>19896</v>
      </c>
      <c r="AK1861" s="84" t="s">
        <v>21389</v>
      </c>
      <c r="AL1861" s="84"/>
      <c r="AM1861" s="84"/>
      <c r="AN1861" s="86">
        <v>40627.612488425926</v>
      </c>
      <c r="AO1861" s="87" t="s">
        <v>23751</v>
      </c>
      <c r="AP1861" s="84" t="b">
        <v>0</v>
      </c>
      <c r="AQ1861" s="84" t="b">
        <v>0</v>
      </c>
      <c r="AR1861" s="84" t="b">
        <v>1</v>
      </c>
      <c r="AS1861" s="84" t="s">
        <v>2142</v>
      </c>
      <c r="AT1861" s="84">
        <v>6</v>
      </c>
      <c r="AU1861" s="87" t="s">
        <v>4716</v>
      </c>
      <c r="AV1861" s="84" t="b">
        <v>0</v>
      </c>
      <c r="AW1861" s="84" t="s">
        <v>5508</v>
      </c>
      <c r="AX1861" s="87" t="s">
        <v>28907</v>
      </c>
      <c r="AY1861" s="84" t="s">
        <v>65</v>
      </c>
    </row>
    <row r="1862" spans="1:51" x14ac:dyDescent="0.25">
      <c r="A1862" s="69" t="s">
        <v>7681</v>
      </c>
      <c r="B1862" s="70"/>
      <c r="C1862" s="70"/>
      <c r="D1862" s="71"/>
      <c r="E1862" s="114"/>
      <c r="F1862" s="107" t="s">
        <v>26539</v>
      </c>
      <c r="G1862" s="115"/>
      <c r="H1862" s="74"/>
      <c r="I1862" s="75"/>
      <c r="J1862" s="116"/>
      <c r="K1862" s="74" t="s">
        <v>31317</v>
      </c>
      <c r="L1862" s="117"/>
      <c r="M1862" s="79"/>
      <c r="N1862" s="79"/>
      <c r="O1862" s="80"/>
      <c r="P1862" s="81"/>
      <c r="Q1862" s="81"/>
      <c r="R1862" s="91"/>
      <c r="S1862" s="91"/>
      <c r="T1862" s="91"/>
      <c r="U1862" s="91"/>
      <c r="V1862" s="52"/>
      <c r="W1862" s="52"/>
      <c r="X1862" s="52"/>
      <c r="Y1862" s="52"/>
      <c r="Z1862" s="51"/>
      <c r="AA1862" s="76"/>
      <c r="AB1862" s="76"/>
      <c r="AC1862" s="77"/>
      <c r="AD1862" s="84" t="s">
        <v>17780</v>
      </c>
      <c r="AE1862" s="84">
        <v>588</v>
      </c>
      <c r="AF1862" s="84">
        <v>866</v>
      </c>
      <c r="AG1862" s="84">
        <v>3423</v>
      </c>
      <c r="AH1862" s="84">
        <v>3037</v>
      </c>
      <c r="AI1862" s="84">
        <v>3600</v>
      </c>
      <c r="AJ1862" s="84" t="s">
        <v>19897</v>
      </c>
      <c r="AK1862" s="84"/>
      <c r="AL1862" s="84"/>
      <c r="AM1862" s="84" t="s">
        <v>4178</v>
      </c>
      <c r="AN1862" s="86">
        <v>41764.639363425929</v>
      </c>
      <c r="AO1862" s="87" t="s">
        <v>23752</v>
      </c>
      <c r="AP1862" s="84" t="b">
        <v>0</v>
      </c>
      <c r="AQ1862" s="84" t="b">
        <v>0</v>
      </c>
      <c r="AR1862" s="84" t="b">
        <v>1</v>
      </c>
      <c r="AS1862" s="84" t="s">
        <v>2146</v>
      </c>
      <c r="AT1862" s="84">
        <v>30</v>
      </c>
      <c r="AU1862" s="87" t="s">
        <v>25021</v>
      </c>
      <c r="AV1862" s="84" t="b">
        <v>1</v>
      </c>
      <c r="AW1862" s="84" t="s">
        <v>5508</v>
      </c>
      <c r="AX1862" s="87" t="s">
        <v>28908</v>
      </c>
      <c r="AY1862" s="84" t="s">
        <v>66</v>
      </c>
    </row>
    <row r="1863" spans="1:51" x14ac:dyDescent="0.25">
      <c r="A1863" s="69" t="s">
        <v>7682</v>
      </c>
      <c r="B1863" s="70"/>
      <c r="C1863" s="70"/>
      <c r="D1863" s="71"/>
      <c r="E1863" s="114"/>
      <c r="F1863" s="107" t="s">
        <v>26540</v>
      </c>
      <c r="G1863" s="115"/>
      <c r="H1863" s="74"/>
      <c r="I1863" s="75"/>
      <c r="J1863" s="116"/>
      <c r="K1863" s="74" t="s">
        <v>31318</v>
      </c>
      <c r="L1863" s="117"/>
      <c r="M1863" s="79"/>
      <c r="N1863" s="79"/>
      <c r="O1863" s="80"/>
      <c r="P1863" s="81"/>
      <c r="Q1863" s="81"/>
      <c r="R1863" s="91"/>
      <c r="S1863" s="91"/>
      <c r="T1863" s="91"/>
      <c r="U1863" s="91"/>
      <c r="V1863" s="52"/>
      <c r="W1863" s="52"/>
      <c r="X1863" s="52"/>
      <c r="Y1863" s="52"/>
      <c r="Z1863" s="51"/>
      <c r="AA1863" s="76"/>
      <c r="AB1863" s="76"/>
      <c r="AC1863" s="77"/>
      <c r="AD1863" s="84" t="s">
        <v>17781</v>
      </c>
      <c r="AE1863" s="84">
        <v>181</v>
      </c>
      <c r="AF1863" s="84">
        <v>34</v>
      </c>
      <c r="AG1863" s="84">
        <v>248</v>
      </c>
      <c r="AH1863" s="84">
        <v>351</v>
      </c>
      <c r="AI1863" s="84"/>
      <c r="AJ1863" s="84" t="s">
        <v>19898</v>
      </c>
      <c r="AK1863" s="84" t="s">
        <v>21390</v>
      </c>
      <c r="AL1863" s="84"/>
      <c r="AM1863" s="84"/>
      <c r="AN1863" s="86">
        <v>42470.945405092592</v>
      </c>
      <c r="AO1863" s="87" t="s">
        <v>23753</v>
      </c>
      <c r="AP1863" s="84" t="b">
        <v>0</v>
      </c>
      <c r="AQ1863" s="84" t="b">
        <v>0</v>
      </c>
      <c r="AR1863" s="84" t="b">
        <v>0</v>
      </c>
      <c r="AS1863" s="84" t="s">
        <v>2146</v>
      </c>
      <c r="AT1863" s="84">
        <v>0</v>
      </c>
      <c r="AU1863" s="87" t="s">
        <v>4681</v>
      </c>
      <c r="AV1863" s="84" t="b">
        <v>0</v>
      </c>
      <c r="AW1863" s="84" t="s">
        <v>5508</v>
      </c>
      <c r="AX1863" s="87" t="s">
        <v>28909</v>
      </c>
      <c r="AY1863" s="84" t="s">
        <v>66</v>
      </c>
    </row>
    <row r="1864" spans="1:51" x14ac:dyDescent="0.25">
      <c r="A1864" s="69" t="s">
        <v>7683</v>
      </c>
      <c r="B1864" s="70"/>
      <c r="C1864" s="70"/>
      <c r="D1864" s="71"/>
      <c r="E1864" s="114"/>
      <c r="F1864" s="107" t="s">
        <v>26541</v>
      </c>
      <c r="G1864" s="115"/>
      <c r="H1864" s="74"/>
      <c r="I1864" s="75"/>
      <c r="J1864" s="116"/>
      <c r="K1864" s="74" t="s">
        <v>31319</v>
      </c>
      <c r="L1864" s="117"/>
      <c r="M1864" s="79"/>
      <c r="N1864" s="79"/>
      <c r="O1864" s="80"/>
      <c r="P1864" s="81"/>
      <c r="Q1864" s="81"/>
      <c r="R1864" s="91"/>
      <c r="S1864" s="91"/>
      <c r="T1864" s="91"/>
      <c r="U1864" s="91"/>
      <c r="V1864" s="52"/>
      <c r="W1864" s="52"/>
      <c r="X1864" s="52"/>
      <c r="Y1864" s="52"/>
      <c r="Z1864" s="51"/>
      <c r="AA1864" s="76"/>
      <c r="AB1864" s="76"/>
      <c r="AC1864" s="77"/>
      <c r="AD1864" s="84" t="s">
        <v>17782</v>
      </c>
      <c r="AE1864" s="84">
        <v>544</v>
      </c>
      <c r="AF1864" s="84">
        <v>306</v>
      </c>
      <c r="AG1864" s="84">
        <v>1049</v>
      </c>
      <c r="AH1864" s="84">
        <v>476</v>
      </c>
      <c r="AI1864" s="84">
        <v>-21600</v>
      </c>
      <c r="AJ1864" s="84" t="s">
        <v>19899</v>
      </c>
      <c r="AK1864" s="84"/>
      <c r="AL1864" s="84"/>
      <c r="AM1864" s="84" t="s">
        <v>4147</v>
      </c>
      <c r="AN1864" s="86">
        <v>39768.819872685184</v>
      </c>
      <c r="AO1864" s="87" t="s">
        <v>23754</v>
      </c>
      <c r="AP1864" s="84" t="b">
        <v>0</v>
      </c>
      <c r="AQ1864" s="84" t="b">
        <v>0</v>
      </c>
      <c r="AR1864" s="84" t="b">
        <v>1</v>
      </c>
      <c r="AS1864" s="84" t="s">
        <v>2140</v>
      </c>
      <c r="AT1864" s="84">
        <v>8</v>
      </c>
      <c r="AU1864" s="87" t="s">
        <v>25022</v>
      </c>
      <c r="AV1864" s="84" t="b">
        <v>0</v>
      </c>
      <c r="AW1864" s="84" t="s">
        <v>5508</v>
      </c>
      <c r="AX1864" s="87" t="s">
        <v>28910</v>
      </c>
      <c r="AY1864" s="84" t="s">
        <v>66</v>
      </c>
    </row>
    <row r="1865" spans="1:51" x14ac:dyDescent="0.25">
      <c r="A1865" s="69" t="s">
        <v>7684</v>
      </c>
      <c r="B1865" s="70"/>
      <c r="C1865" s="70"/>
      <c r="D1865" s="71"/>
      <c r="E1865" s="114"/>
      <c r="F1865" s="107" t="s">
        <v>26542</v>
      </c>
      <c r="G1865" s="115"/>
      <c r="H1865" s="74"/>
      <c r="I1865" s="75"/>
      <c r="J1865" s="116"/>
      <c r="K1865" s="74" t="s">
        <v>31320</v>
      </c>
      <c r="L1865" s="117"/>
      <c r="M1865" s="79"/>
      <c r="N1865" s="79"/>
      <c r="O1865" s="80"/>
      <c r="P1865" s="81"/>
      <c r="Q1865" s="81"/>
      <c r="R1865" s="91"/>
      <c r="S1865" s="91"/>
      <c r="T1865" s="91"/>
      <c r="U1865" s="91"/>
      <c r="V1865" s="52"/>
      <c r="W1865" s="52"/>
      <c r="X1865" s="52"/>
      <c r="Y1865" s="52"/>
      <c r="Z1865" s="51"/>
      <c r="AA1865" s="76"/>
      <c r="AB1865" s="76"/>
      <c r="AC1865" s="77"/>
      <c r="AD1865" s="84" t="s">
        <v>17783</v>
      </c>
      <c r="AE1865" s="84">
        <v>348</v>
      </c>
      <c r="AF1865" s="84">
        <v>187</v>
      </c>
      <c r="AG1865" s="84">
        <v>15172</v>
      </c>
      <c r="AH1865" s="84">
        <v>8763</v>
      </c>
      <c r="AI1865" s="84">
        <v>-18000</v>
      </c>
      <c r="AJ1865" s="84" t="s">
        <v>19900</v>
      </c>
      <c r="AK1865" s="84" t="s">
        <v>3551</v>
      </c>
      <c r="AL1865" s="84"/>
      <c r="AM1865" s="84" t="s">
        <v>4146</v>
      </c>
      <c r="AN1865" s="86">
        <v>40042.052499999998</v>
      </c>
      <c r="AO1865" s="87" t="s">
        <v>23755</v>
      </c>
      <c r="AP1865" s="84" t="b">
        <v>0</v>
      </c>
      <c r="AQ1865" s="84" t="b">
        <v>0</v>
      </c>
      <c r="AR1865" s="84" t="b">
        <v>1</v>
      </c>
      <c r="AS1865" s="84" t="s">
        <v>2140</v>
      </c>
      <c r="AT1865" s="84">
        <v>7</v>
      </c>
      <c r="AU1865" s="87" t="s">
        <v>4744</v>
      </c>
      <c r="AV1865" s="84" t="b">
        <v>0</v>
      </c>
      <c r="AW1865" s="84" t="s">
        <v>5508</v>
      </c>
      <c r="AX1865" s="87" t="s">
        <v>28911</v>
      </c>
      <c r="AY1865" s="84" t="s">
        <v>66</v>
      </c>
    </row>
    <row r="1866" spans="1:51" x14ac:dyDescent="0.25">
      <c r="A1866" s="69" t="s">
        <v>7685</v>
      </c>
      <c r="B1866" s="70"/>
      <c r="C1866" s="70"/>
      <c r="D1866" s="71"/>
      <c r="E1866" s="114"/>
      <c r="F1866" s="107" t="s">
        <v>26543</v>
      </c>
      <c r="G1866" s="115"/>
      <c r="H1866" s="74"/>
      <c r="I1866" s="75"/>
      <c r="J1866" s="116"/>
      <c r="K1866" s="74" t="s">
        <v>31321</v>
      </c>
      <c r="L1866" s="117"/>
      <c r="M1866" s="79"/>
      <c r="N1866" s="79"/>
      <c r="O1866" s="80"/>
      <c r="P1866" s="81"/>
      <c r="Q1866" s="81"/>
      <c r="R1866" s="91"/>
      <c r="S1866" s="91"/>
      <c r="T1866" s="91"/>
      <c r="U1866" s="91"/>
      <c r="V1866" s="52"/>
      <c r="W1866" s="52"/>
      <c r="X1866" s="52"/>
      <c r="Y1866" s="52"/>
      <c r="Z1866" s="51"/>
      <c r="AA1866" s="76"/>
      <c r="AB1866" s="76"/>
      <c r="AC1866" s="77"/>
      <c r="AD1866" s="84" t="s">
        <v>17784</v>
      </c>
      <c r="AE1866" s="84">
        <v>138</v>
      </c>
      <c r="AF1866" s="84">
        <v>2890</v>
      </c>
      <c r="AG1866" s="84">
        <v>137020</v>
      </c>
      <c r="AH1866" s="84">
        <v>377</v>
      </c>
      <c r="AI1866" s="84">
        <v>-21600</v>
      </c>
      <c r="AJ1866" s="84" t="s">
        <v>19901</v>
      </c>
      <c r="AK1866" s="84" t="s">
        <v>21391</v>
      </c>
      <c r="AL1866" s="87" t="s">
        <v>22371</v>
      </c>
      <c r="AM1866" s="84" t="s">
        <v>20994</v>
      </c>
      <c r="AN1866" s="86">
        <v>41753.008900462963</v>
      </c>
      <c r="AO1866" s="87" t="s">
        <v>23756</v>
      </c>
      <c r="AP1866" s="84" t="b">
        <v>0</v>
      </c>
      <c r="AQ1866" s="84" t="b">
        <v>0</v>
      </c>
      <c r="AR1866" s="84" t="b">
        <v>0</v>
      </c>
      <c r="AS1866" s="84" t="s">
        <v>2142</v>
      </c>
      <c r="AT1866" s="84">
        <v>123</v>
      </c>
      <c r="AU1866" s="87" t="s">
        <v>25023</v>
      </c>
      <c r="AV1866" s="84" t="b">
        <v>0</v>
      </c>
      <c r="AW1866" s="84" t="s">
        <v>5508</v>
      </c>
      <c r="AX1866" s="87" t="s">
        <v>28912</v>
      </c>
      <c r="AY1866" s="84" t="s">
        <v>66</v>
      </c>
    </row>
    <row r="1867" spans="1:51" x14ac:dyDescent="0.25">
      <c r="A1867" s="69" t="s">
        <v>7686</v>
      </c>
      <c r="B1867" s="70"/>
      <c r="C1867" s="70"/>
      <c r="D1867" s="71"/>
      <c r="E1867" s="114"/>
      <c r="F1867" s="107" t="s">
        <v>26544</v>
      </c>
      <c r="G1867" s="115"/>
      <c r="H1867" s="74"/>
      <c r="I1867" s="75"/>
      <c r="J1867" s="116"/>
      <c r="K1867" s="74" t="s">
        <v>31322</v>
      </c>
      <c r="L1867" s="117"/>
      <c r="M1867" s="79"/>
      <c r="N1867" s="79"/>
      <c r="O1867" s="80"/>
      <c r="P1867" s="81"/>
      <c r="Q1867" s="81"/>
      <c r="R1867" s="91"/>
      <c r="S1867" s="91"/>
      <c r="T1867" s="91"/>
      <c r="U1867" s="91"/>
      <c r="V1867" s="52"/>
      <c r="W1867" s="52"/>
      <c r="X1867" s="52"/>
      <c r="Y1867" s="52"/>
      <c r="Z1867" s="51"/>
      <c r="AA1867" s="76"/>
      <c r="AB1867" s="76"/>
      <c r="AC1867" s="77"/>
      <c r="AD1867" s="84" t="s">
        <v>17785</v>
      </c>
      <c r="AE1867" s="84">
        <v>27</v>
      </c>
      <c r="AF1867" s="84">
        <v>44</v>
      </c>
      <c r="AG1867" s="84">
        <v>921</v>
      </c>
      <c r="AH1867" s="84">
        <v>2888</v>
      </c>
      <c r="AI1867" s="84">
        <v>3600</v>
      </c>
      <c r="AJ1867" s="84"/>
      <c r="AK1867" s="84"/>
      <c r="AL1867" s="84"/>
      <c r="AM1867" s="84" t="s">
        <v>3675</v>
      </c>
      <c r="AN1867" s="86">
        <v>39986.069143518522</v>
      </c>
      <c r="AO1867" s="84"/>
      <c r="AP1867" s="84" t="b">
        <v>0</v>
      </c>
      <c r="AQ1867" s="84" t="b">
        <v>0</v>
      </c>
      <c r="AR1867" s="84" t="b">
        <v>0</v>
      </c>
      <c r="AS1867" s="84" t="s">
        <v>2140</v>
      </c>
      <c r="AT1867" s="84">
        <v>5</v>
      </c>
      <c r="AU1867" s="87" t="s">
        <v>25024</v>
      </c>
      <c r="AV1867" s="84" t="b">
        <v>0</v>
      </c>
      <c r="AW1867" s="84" t="s">
        <v>5508</v>
      </c>
      <c r="AX1867" s="87" t="s">
        <v>28913</v>
      </c>
      <c r="AY1867" s="84" t="s">
        <v>66</v>
      </c>
    </row>
    <row r="1868" spans="1:51" x14ac:dyDescent="0.25">
      <c r="A1868" s="69" t="s">
        <v>7687</v>
      </c>
      <c r="B1868" s="70"/>
      <c r="C1868" s="70"/>
      <c r="D1868" s="71"/>
      <c r="E1868" s="114"/>
      <c r="F1868" s="107" t="s">
        <v>26545</v>
      </c>
      <c r="G1868" s="115"/>
      <c r="H1868" s="74"/>
      <c r="I1868" s="75"/>
      <c r="J1868" s="116"/>
      <c r="K1868" s="74" t="s">
        <v>31323</v>
      </c>
      <c r="L1868" s="117"/>
      <c r="M1868" s="79"/>
      <c r="N1868" s="79"/>
      <c r="O1868" s="80"/>
      <c r="P1868" s="81"/>
      <c r="Q1868" s="81"/>
      <c r="R1868" s="91"/>
      <c r="S1868" s="91"/>
      <c r="T1868" s="91"/>
      <c r="U1868" s="91"/>
      <c r="V1868" s="52"/>
      <c r="W1868" s="52"/>
      <c r="X1868" s="52"/>
      <c r="Y1868" s="52"/>
      <c r="Z1868" s="51"/>
      <c r="AA1868" s="76"/>
      <c r="AB1868" s="76"/>
      <c r="AC1868" s="77"/>
      <c r="AD1868" s="84" t="s">
        <v>17786</v>
      </c>
      <c r="AE1868" s="84">
        <v>11174</v>
      </c>
      <c r="AF1868" s="84">
        <v>16803</v>
      </c>
      <c r="AG1868" s="84">
        <v>101414</v>
      </c>
      <c r="AH1868" s="84">
        <v>46890</v>
      </c>
      <c r="AI1868" s="84">
        <v>-28800</v>
      </c>
      <c r="AJ1868" s="84" t="s">
        <v>19902</v>
      </c>
      <c r="AK1868" s="84" t="s">
        <v>21392</v>
      </c>
      <c r="AL1868" s="84"/>
      <c r="AM1868" s="84" t="s">
        <v>4149</v>
      </c>
      <c r="AN1868" s="86">
        <v>40984.29383101852</v>
      </c>
      <c r="AO1868" s="87" t="s">
        <v>23757</v>
      </c>
      <c r="AP1868" s="84" t="b">
        <v>0</v>
      </c>
      <c r="AQ1868" s="84" t="b">
        <v>0</v>
      </c>
      <c r="AR1868" s="84" t="b">
        <v>0</v>
      </c>
      <c r="AS1868" s="84" t="s">
        <v>2140</v>
      </c>
      <c r="AT1868" s="84">
        <v>479</v>
      </c>
      <c r="AU1868" s="87" t="s">
        <v>4746</v>
      </c>
      <c r="AV1868" s="84" t="b">
        <v>0</v>
      </c>
      <c r="AW1868" s="84" t="s">
        <v>5508</v>
      </c>
      <c r="AX1868" s="87" t="s">
        <v>28914</v>
      </c>
      <c r="AY1868" s="84" t="s">
        <v>66</v>
      </c>
    </row>
    <row r="1869" spans="1:51" x14ac:dyDescent="0.25">
      <c r="A1869" s="69" t="s">
        <v>7688</v>
      </c>
      <c r="B1869" s="70"/>
      <c r="C1869" s="70"/>
      <c r="D1869" s="71"/>
      <c r="E1869" s="114"/>
      <c r="F1869" s="107" t="s">
        <v>26546</v>
      </c>
      <c r="G1869" s="115"/>
      <c r="H1869" s="74"/>
      <c r="I1869" s="75"/>
      <c r="J1869" s="116"/>
      <c r="K1869" s="74" t="s">
        <v>31324</v>
      </c>
      <c r="L1869" s="117"/>
      <c r="M1869" s="79"/>
      <c r="N1869" s="79"/>
      <c r="O1869" s="80"/>
      <c r="P1869" s="81"/>
      <c r="Q1869" s="81"/>
      <c r="R1869" s="91"/>
      <c r="S1869" s="91"/>
      <c r="T1869" s="91"/>
      <c r="U1869" s="91"/>
      <c r="V1869" s="52"/>
      <c r="W1869" s="52"/>
      <c r="X1869" s="52"/>
      <c r="Y1869" s="52"/>
      <c r="Z1869" s="51"/>
      <c r="AA1869" s="76"/>
      <c r="AB1869" s="76"/>
      <c r="AC1869" s="77"/>
      <c r="AD1869" s="84" t="s">
        <v>17787</v>
      </c>
      <c r="AE1869" s="84">
        <v>8318</v>
      </c>
      <c r="AF1869" s="84">
        <v>8789</v>
      </c>
      <c r="AG1869" s="84">
        <v>32887</v>
      </c>
      <c r="AH1869" s="84">
        <v>65879</v>
      </c>
      <c r="AI1869" s="84">
        <v>-18000</v>
      </c>
      <c r="AJ1869" s="84" t="s">
        <v>19903</v>
      </c>
      <c r="AK1869" s="84" t="s">
        <v>21393</v>
      </c>
      <c r="AL1869" s="87" t="s">
        <v>22372</v>
      </c>
      <c r="AM1869" s="84" t="s">
        <v>4145</v>
      </c>
      <c r="AN1869" s="86">
        <v>40539.133715277778</v>
      </c>
      <c r="AO1869" s="87" t="s">
        <v>23758</v>
      </c>
      <c r="AP1869" s="84" t="b">
        <v>0</v>
      </c>
      <c r="AQ1869" s="84" t="b">
        <v>0</v>
      </c>
      <c r="AR1869" s="84" t="b">
        <v>1</v>
      </c>
      <c r="AS1869" s="84" t="s">
        <v>2140</v>
      </c>
      <c r="AT1869" s="84">
        <v>128</v>
      </c>
      <c r="AU1869" s="87" t="s">
        <v>4715</v>
      </c>
      <c r="AV1869" s="84" t="b">
        <v>0</v>
      </c>
      <c r="AW1869" s="84" t="s">
        <v>5508</v>
      </c>
      <c r="AX1869" s="87" t="s">
        <v>28915</v>
      </c>
      <c r="AY1869" s="84" t="s">
        <v>66</v>
      </c>
    </row>
    <row r="1870" spans="1:51" x14ac:dyDescent="0.25">
      <c r="A1870" s="69" t="s">
        <v>7689</v>
      </c>
      <c r="B1870" s="70"/>
      <c r="C1870" s="70"/>
      <c r="D1870" s="71"/>
      <c r="E1870" s="114"/>
      <c r="F1870" s="107" t="s">
        <v>26547</v>
      </c>
      <c r="G1870" s="115"/>
      <c r="H1870" s="74"/>
      <c r="I1870" s="75"/>
      <c r="J1870" s="116"/>
      <c r="K1870" s="74" t="s">
        <v>31325</v>
      </c>
      <c r="L1870" s="117"/>
      <c r="M1870" s="79"/>
      <c r="N1870" s="79"/>
      <c r="O1870" s="80"/>
      <c r="P1870" s="81"/>
      <c r="Q1870" s="81"/>
      <c r="R1870" s="91"/>
      <c r="S1870" s="91"/>
      <c r="T1870" s="91"/>
      <c r="U1870" s="91"/>
      <c r="V1870" s="52"/>
      <c r="W1870" s="52"/>
      <c r="X1870" s="52"/>
      <c r="Y1870" s="52"/>
      <c r="Z1870" s="51"/>
      <c r="AA1870" s="76"/>
      <c r="AB1870" s="76"/>
      <c r="AC1870" s="77"/>
      <c r="AD1870" s="84" t="s">
        <v>17788</v>
      </c>
      <c r="AE1870" s="84">
        <v>1918</v>
      </c>
      <c r="AF1870" s="84">
        <v>1264</v>
      </c>
      <c r="AG1870" s="84">
        <v>9982</v>
      </c>
      <c r="AH1870" s="84">
        <v>596</v>
      </c>
      <c r="AI1870" s="84">
        <v>-21600</v>
      </c>
      <c r="AJ1870" s="84" t="s">
        <v>19904</v>
      </c>
      <c r="AK1870" s="84" t="s">
        <v>21394</v>
      </c>
      <c r="AL1870" s="87" t="s">
        <v>22373</v>
      </c>
      <c r="AM1870" s="84" t="s">
        <v>4147</v>
      </c>
      <c r="AN1870" s="86">
        <v>42040.060289351852</v>
      </c>
      <c r="AO1870" s="87" t="s">
        <v>23759</v>
      </c>
      <c r="AP1870" s="84" t="b">
        <v>1</v>
      </c>
      <c r="AQ1870" s="84" t="b">
        <v>0</v>
      </c>
      <c r="AR1870" s="84" t="b">
        <v>1</v>
      </c>
      <c r="AS1870" s="84" t="s">
        <v>2140</v>
      </c>
      <c r="AT1870" s="84">
        <v>40</v>
      </c>
      <c r="AU1870" s="87" t="s">
        <v>4681</v>
      </c>
      <c r="AV1870" s="84" t="b">
        <v>0</v>
      </c>
      <c r="AW1870" s="84" t="s">
        <v>5508</v>
      </c>
      <c r="AX1870" s="87" t="s">
        <v>28916</v>
      </c>
      <c r="AY1870" s="84" t="s">
        <v>66</v>
      </c>
    </row>
    <row r="1871" spans="1:51" x14ac:dyDescent="0.25">
      <c r="A1871" s="69" t="s">
        <v>8946</v>
      </c>
      <c r="B1871" s="70"/>
      <c r="C1871" s="70"/>
      <c r="D1871" s="71"/>
      <c r="E1871" s="114"/>
      <c r="F1871" s="107" t="s">
        <v>26548</v>
      </c>
      <c r="G1871" s="115"/>
      <c r="H1871" s="74"/>
      <c r="I1871" s="75"/>
      <c r="J1871" s="116"/>
      <c r="K1871" s="74" t="s">
        <v>31326</v>
      </c>
      <c r="L1871" s="117"/>
      <c r="M1871" s="79"/>
      <c r="N1871" s="79"/>
      <c r="O1871" s="80"/>
      <c r="P1871" s="81"/>
      <c r="Q1871" s="81"/>
      <c r="R1871" s="91"/>
      <c r="S1871" s="91"/>
      <c r="T1871" s="91"/>
      <c r="U1871" s="91"/>
      <c r="V1871" s="52"/>
      <c r="W1871" s="52"/>
      <c r="X1871" s="52"/>
      <c r="Y1871" s="52"/>
      <c r="Z1871" s="51"/>
      <c r="AA1871" s="76"/>
      <c r="AB1871" s="76"/>
      <c r="AC1871" s="77"/>
      <c r="AD1871" s="84" t="s">
        <v>17789</v>
      </c>
      <c r="AE1871" s="84">
        <v>591</v>
      </c>
      <c r="AF1871" s="84">
        <v>1053</v>
      </c>
      <c r="AG1871" s="84">
        <v>4690</v>
      </c>
      <c r="AH1871" s="84">
        <v>254</v>
      </c>
      <c r="AI1871" s="84">
        <v>-21600</v>
      </c>
      <c r="AJ1871" s="84" t="s">
        <v>19905</v>
      </c>
      <c r="AK1871" s="84"/>
      <c r="AL1871" s="87" t="s">
        <v>22374</v>
      </c>
      <c r="AM1871" s="84" t="s">
        <v>4147</v>
      </c>
      <c r="AN1871" s="86">
        <v>39738.858194444445</v>
      </c>
      <c r="AO1871" s="87" t="s">
        <v>23760</v>
      </c>
      <c r="AP1871" s="84" t="b">
        <v>1</v>
      </c>
      <c r="AQ1871" s="84" t="b">
        <v>0</v>
      </c>
      <c r="AR1871" s="84" t="b">
        <v>0</v>
      </c>
      <c r="AS1871" s="84" t="s">
        <v>2140</v>
      </c>
      <c r="AT1871" s="84">
        <v>65</v>
      </c>
      <c r="AU1871" s="87" t="s">
        <v>4681</v>
      </c>
      <c r="AV1871" s="84" t="b">
        <v>0</v>
      </c>
      <c r="AW1871" s="84" t="s">
        <v>5508</v>
      </c>
      <c r="AX1871" s="87" t="s">
        <v>28917</v>
      </c>
      <c r="AY1871" s="84" t="s">
        <v>65</v>
      </c>
    </row>
    <row r="1872" spans="1:51" x14ac:dyDescent="0.25">
      <c r="A1872" s="69" t="s">
        <v>7690</v>
      </c>
      <c r="B1872" s="70"/>
      <c r="C1872" s="70"/>
      <c r="D1872" s="71"/>
      <c r="E1872" s="114"/>
      <c r="F1872" s="107" t="s">
        <v>26549</v>
      </c>
      <c r="G1872" s="115"/>
      <c r="H1872" s="74"/>
      <c r="I1872" s="75"/>
      <c r="J1872" s="116"/>
      <c r="K1872" s="74" t="s">
        <v>31327</v>
      </c>
      <c r="L1872" s="117"/>
      <c r="M1872" s="79"/>
      <c r="N1872" s="79"/>
      <c r="O1872" s="80"/>
      <c r="P1872" s="81"/>
      <c r="Q1872" s="81"/>
      <c r="R1872" s="91"/>
      <c r="S1872" s="91"/>
      <c r="T1872" s="91"/>
      <c r="U1872" s="91"/>
      <c r="V1872" s="52"/>
      <c r="W1872" s="52"/>
      <c r="X1872" s="52"/>
      <c r="Y1872" s="52"/>
      <c r="Z1872" s="51"/>
      <c r="AA1872" s="76"/>
      <c r="AB1872" s="76"/>
      <c r="AC1872" s="77"/>
      <c r="AD1872" s="84" t="s">
        <v>17790</v>
      </c>
      <c r="AE1872" s="84">
        <v>502</v>
      </c>
      <c r="AF1872" s="84">
        <v>374</v>
      </c>
      <c r="AG1872" s="84">
        <v>25930</v>
      </c>
      <c r="AH1872" s="84">
        <v>12</v>
      </c>
      <c r="AI1872" s="84">
        <v>-18000</v>
      </c>
      <c r="AJ1872" s="84" t="s">
        <v>19906</v>
      </c>
      <c r="AK1872" s="84" t="s">
        <v>3797</v>
      </c>
      <c r="AL1872" s="84"/>
      <c r="AM1872" s="84" t="s">
        <v>4145</v>
      </c>
      <c r="AN1872" s="86">
        <v>40409.361539351848</v>
      </c>
      <c r="AO1872" s="87" t="s">
        <v>23761</v>
      </c>
      <c r="AP1872" s="84" t="b">
        <v>0</v>
      </c>
      <c r="AQ1872" s="84" t="b">
        <v>0</v>
      </c>
      <c r="AR1872" s="84" t="b">
        <v>0</v>
      </c>
      <c r="AS1872" s="84" t="s">
        <v>2140</v>
      </c>
      <c r="AT1872" s="84">
        <v>53</v>
      </c>
      <c r="AU1872" s="87" t="s">
        <v>25025</v>
      </c>
      <c r="AV1872" s="84" t="b">
        <v>0</v>
      </c>
      <c r="AW1872" s="84" t="s">
        <v>5508</v>
      </c>
      <c r="AX1872" s="87" t="s">
        <v>28918</v>
      </c>
      <c r="AY1872" s="84" t="s">
        <v>66</v>
      </c>
    </row>
    <row r="1873" spans="1:51" x14ac:dyDescent="0.25">
      <c r="A1873" s="69" t="s">
        <v>8947</v>
      </c>
      <c r="B1873" s="70"/>
      <c r="C1873" s="70"/>
      <c r="D1873" s="71"/>
      <c r="E1873" s="114"/>
      <c r="F1873" s="107" t="s">
        <v>26550</v>
      </c>
      <c r="G1873" s="115"/>
      <c r="H1873" s="74"/>
      <c r="I1873" s="75"/>
      <c r="J1873" s="116"/>
      <c r="K1873" s="74" t="s">
        <v>31328</v>
      </c>
      <c r="L1873" s="117"/>
      <c r="M1873" s="79"/>
      <c r="N1873" s="79"/>
      <c r="O1873" s="80"/>
      <c r="P1873" s="81"/>
      <c r="Q1873" s="81"/>
      <c r="R1873" s="91"/>
      <c r="S1873" s="91"/>
      <c r="T1873" s="91"/>
      <c r="U1873" s="91"/>
      <c r="V1873" s="52"/>
      <c r="W1873" s="52"/>
      <c r="X1873" s="52"/>
      <c r="Y1873" s="52"/>
      <c r="Z1873" s="51"/>
      <c r="AA1873" s="76"/>
      <c r="AB1873" s="76"/>
      <c r="AC1873" s="77"/>
      <c r="AD1873" s="84" t="s">
        <v>17791</v>
      </c>
      <c r="AE1873" s="84">
        <v>2149</v>
      </c>
      <c r="AF1873" s="84">
        <v>295492</v>
      </c>
      <c r="AG1873" s="84">
        <v>8687</v>
      </c>
      <c r="AH1873" s="84">
        <v>1334</v>
      </c>
      <c r="AI1873" s="84">
        <v>-18000</v>
      </c>
      <c r="AJ1873" s="84" t="s">
        <v>19907</v>
      </c>
      <c r="AK1873" s="84" t="s">
        <v>21395</v>
      </c>
      <c r="AL1873" s="87" t="s">
        <v>22375</v>
      </c>
      <c r="AM1873" s="84" t="s">
        <v>4145</v>
      </c>
      <c r="AN1873" s="86">
        <v>39939.862442129626</v>
      </c>
      <c r="AO1873" s="87" t="s">
        <v>23762</v>
      </c>
      <c r="AP1873" s="84" t="b">
        <v>0</v>
      </c>
      <c r="AQ1873" s="84" t="b">
        <v>0</v>
      </c>
      <c r="AR1873" s="84" t="b">
        <v>1</v>
      </c>
      <c r="AS1873" s="84" t="s">
        <v>2140</v>
      </c>
      <c r="AT1873" s="84">
        <v>8264</v>
      </c>
      <c r="AU1873" s="87" t="s">
        <v>25026</v>
      </c>
      <c r="AV1873" s="84" t="b">
        <v>1</v>
      </c>
      <c r="AW1873" s="84" t="s">
        <v>5508</v>
      </c>
      <c r="AX1873" s="87" t="s">
        <v>28919</v>
      </c>
      <c r="AY1873" s="84" t="s">
        <v>65</v>
      </c>
    </row>
    <row r="1874" spans="1:51" x14ac:dyDescent="0.25">
      <c r="A1874" s="69" t="s">
        <v>7691</v>
      </c>
      <c r="B1874" s="70"/>
      <c r="C1874" s="70"/>
      <c r="D1874" s="71"/>
      <c r="E1874" s="114"/>
      <c r="F1874" s="107" t="s">
        <v>26551</v>
      </c>
      <c r="G1874" s="115"/>
      <c r="H1874" s="74"/>
      <c r="I1874" s="75"/>
      <c r="J1874" s="116"/>
      <c r="K1874" s="74" t="s">
        <v>31329</v>
      </c>
      <c r="L1874" s="117"/>
      <c r="M1874" s="79"/>
      <c r="N1874" s="79"/>
      <c r="O1874" s="80"/>
      <c r="P1874" s="81"/>
      <c r="Q1874" s="81"/>
      <c r="R1874" s="91"/>
      <c r="S1874" s="91"/>
      <c r="T1874" s="91"/>
      <c r="U1874" s="91"/>
      <c r="V1874" s="52"/>
      <c r="W1874" s="52"/>
      <c r="X1874" s="52"/>
      <c r="Y1874" s="52"/>
      <c r="Z1874" s="51"/>
      <c r="AA1874" s="76"/>
      <c r="AB1874" s="76"/>
      <c r="AC1874" s="77"/>
      <c r="AD1874" s="84" t="s">
        <v>17792</v>
      </c>
      <c r="AE1874" s="84">
        <v>151</v>
      </c>
      <c r="AF1874" s="84">
        <v>150</v>
      </c>
      <c r="AG1874" s="84">
        <v>2565</v>
      </c>
      <c r="AH1874" s="84">
        <v>2741</v>
      </c>
      <c r="AI1874" s="84"/>
      <c r="AJ1874" s="84" t="s">
        <v>19908</v>
      </c>
      <c r="AK1874" s="84" t="s">
        <v>21396</v>
      </c>
      <c r="AL1874" s="84"/>
      <c r="AM1874" s="84"/>
      <c r="AN1874" s="86">
        <v>41231.653993055559</v>
      </c>
      <c r="AO1874" s="87" t="s">
        <v>23763</v>
      </c>
      <c r="AP1874" s="84" t="b">
        <v>0</v>
      </c>
      <c r="AQ1874" s="84" t="b">
        <v>0</v>
      </c>
      <c r="AR1874" s="84" t="b">
        <v>0</v>
      </c>
      <c r="AS1874" s="84" t="s">
        <v>2140</v>
      </c>
      <c r="AT1874" s="84">
        <v>5</v>
      </c>
      <c r="AU1874" s="87" t="s">
        <v>25027</v>
      </c>
      <c r="AV1874" s="84" t="b">
        <v>0</v>
      </c>
      <c r="AW1874" s="84" t="s">
        <v>5508</v>
      </c>
      <c r="AX1874" s="87" t="s">
        <v>28920</v>
      </c>
      <c r="AY1874" s="84" t="s">
        <v>66</v>
      </c>
    </row>
    <row r="1875" spans="1:51" x14ac:dyDescent="0.25">
      <c r="A1875" s="69" t="s">
        <v>7692</v>
      </c>
      <c r="B1875" s="70"/>
      <c r="C1875" s="70"/>
      <c r="D1875" s="71"/>
      <c r="E1875" s="114"/>
      <c r="F1875" s="107" t="s">
        <v>26552</v>
      </c>
      <c r="G1875" s="115"/>
      <c r="H1875" s="74"/>
      <c r="I1875" s="75"/>
      <c r="J1875" s="116"/>
      <c r="K1875" s="74" t="s">
        <v>31330</v>
      </c>
      <c r="L1875" s="117"/>
      <c r="M1875" s="79"/>
      <c r="N1875" s="79"/>
      <c r="O1875" s="80"/>
      <c r="P1875" s="81"/>
      <c r="Q1875" s="81"/>
      <c r="R1875" s="91"/>
      <c r="S1875" s="91"/>
      <c r="T1875" s="91"/>
      <c r="U1875" s="91"/>
      <c r="V1875" s="52"/>
      <c r="W1875" s="52"/>
      <c r="X1875" s="52"/>
      <c r="Y1875" s="52"/>
      <c r="Z1875" s="51"/>
      <c r="AA1875" s="76"/>
      <c r="AB1875" s="76"/>
      <c r="AC1875" s="77"/>
      <c r="AD1875" s="84" t="s">
        <v>17793</v>
      </c>
      <c r="AE1875" s="84">
        <v>1032</v>
      </c>
      <c r="AF1875" s="84">
        <v>392</v>
      </c>
      <c r="AG1875" s="84">
        <v>17543</v>
      </c>
      <c r="AH1875" s="84">
        <v>14003</v>
      </c>
      <c r="AI1875" s="84"/>
      <c r="AJ1875" s="84"/>
      <c r="AK1875" s="84" t="s">
        <v>21397</v>
      </c>
      <c r="AL1875" s="84"/>
      <c r="AM1875" s="84"/>
      <c r="AN1875" s="86">
        <v>41666.074965277781</v>
      </c>
      <c r="AO1875" s="87" t="s">
        <v>23764</v>
      </c>
      <c r="AP1875" s="84" t="b">
        <v>0</v>
      </c>
      <c r="AQ1875" s="84" t="b">
        <v>0</v>
      </c>
      <c r="AR1875" s="84" t="b">
        <v>0</v>
      </c>
      <c r="AS1875" s="84" t="s">
        <v>2140</v>
      </c>
      <c r="AT1875" s="84">
        <v>23</v>
      </c>
      <c r="AU1875" s="87" t="s">
        <v>4817</v>
      </c>
      <c r="AV1875" s="84" t="b">
        <v>0</v>
      </c>
      <c r="AW1875" s="84" t="s">
        <v>5508</v>
      </c>
      <c r="AX1875" s="87" t="s">
        <v>28921</v>
      </c>
      <c r="AY1875" s="84" t="s">
        <v>66</v>
      </c>
    </row>
    <row r="1876" spans="1:51" x14ac:dyDescent="0.25">
      <c r="A1876" s="69" t="s">
        <v>7693</v>
      </c>
      <c r="B1876" s="70"/>
      <c r="C1876" s="70"/>
      <c r="D1876" s="71"/>
      <c r="E1876" s="114"/>
      <c r="F1876" s="107" t="s">
        <v>26553</v>
      </c>
      <c r="G1876" s="115"/>
      <c r="H1876" s="74"/>
      <c r="I1876" s="75"/>
      <c r="J1876" s="116"/>
      <c r="K1876" s="74" t="s">
        <v>31331</v>
      </c>
      <c r="L1876" s="117"/>
      <c r="M1876" s="79"/>
      <c r="N1876" s="79"/>
      <c r="O1876" s="80"/>
      <c r="P1876" s="81"/>
      <c r="Q1876" s="81"/>
      <c r="R1876" s="91"/>
      <c r="S1876" s="91"/>
      <c r="T1876" s="91"/>
      <c r="U1876" s="91"/>
      <c r="V1876" s="52"/>
      <c r="W1876" s="52"/>
      <c r="X1876" s="52"/>
      <c r="Y1876" s="52"/>
      <c r="Z1876" s="51"/>
      <c r="AA1876" s="76"/>
      <c r="AB1876" s="76"/>
      <c r="AC1876" s="77"/>
      <c r="AD1876" s="84" t="s">
        <v>17794</v>
      </c>
      <c r="AE1876" s="84">
        <v>146</v>
      </c>
      <c r="AF1876" s="84">
        <v>160</v>
      </c>
      <c r="AG1876" s="84">
        <v>228</v>
      </c>
      <c r="AH1876" s="84">
        <v>14</v>
      </c>
      <c r="AI1876" s="84"/>
      <c r="AJ1876" s="84" t="s">
        <v>19909</v>
      </c>
      <c r="AK1876" s="84" t="s">
        <v>21398</v>
      </c>
      <c r="AL1876" s="84"/>
      <c r="AM1876" s="84"/>
      <c r="AN1876" s="86">
        <v>42743.862071759257</v>
      </c>
      <c r="AO1876" s="87" t="s">
        <v>23765</v>
      </c>
      <c r="AP1876" s="84" t="b">
        <v>1</v>
      </c>
      <c r="AQ1876" s="84" t="b">
        <v>0</v>
      </c>
      <c r="AR1876" s="84" t="b">
        <v>0</v>
      </c>
      <c r="AS1876" s="84" t="s">
        <v>2140</v>
      </c>
      <c r="AT1876" s="84">
        <v>1</v>
      </c>
      <c r="AU1876" s="84"/>
      <c r="AV1876" s="84" t="b">
        <v>0</v>
      </c>
      <c r="AW1876" s="84" t="s">
        <v>5508</v>
      </c>
      <c r="AX1876" s="87" t="s">
        <v>28922</v>
      </c>
      <c r="AY1876" s="84" t="s">
        <v>66</v>
      </c>
    </row>
    <row r="1877" spans="1:51" x14ac:dyDescent="0.25">
      <c r="A1877" s="69" t="s">
        <v>7694</v>
      </c>
      <c r="B1877" s="70"/>
      <c r="C1877" s="70"/>
      <c r="D1877" s="71"/>
      <c r="E1877" s="114"/>
      <c r="F1877" s="107" t="s">
        <v>26554</v>
      </c>
      <c r="G1877" s="115"/>
      <c r="H1877" s="74"/>
      <c r="I1877" s="75"/>
      <c r="J1877" s="116"/>
      <c r="K1877" s="74" t="s">
        <v>31332</v>
      </c>
      <c r="L1877" s="117"/>
      <c r="M1877" s="79"/>
      <c r="N1877" s="79"/>
      <c r="O1877" s="80"/>
      <c r="P1877" s="81"/>
      <c r="Q1877" s="81"/>
      <c r="R1877" s="91"/>
      <c r="S1877" s="91"/>
      <c r="T1877" s="91"/>
      <c r="U1877" s="91"/>
      <c r="V1877" s="52"/>
      <c r="W1877" s="52"/>
      <c r="X1877" s="52"/>
      <c r="Y1877" s="52"/>
      <c r="Z1877" s="51"/>
      <c r="AA1877" s="76"/>
      <c r="AB1877" s="76"/>
      <c r="AC1877" s="77"/>
      <c r="AD1877" s="84" t="s">
        <v>17795</v>
      </c>
      <c r="AE1877" s="84">
        <v>137</v>
      </c>
      <c r="AF1877" s="84">
        <v>44</v>
      </c>
      <c r="AG1877" s="84">
        <v>645</v>
      </c>
      <c r="AH1877" s="84">
        <v>209</v>
      </c>
      <c r="AI1877" s="84"/>
      <c r="AJ1877" s="84"/>
      <c r="AK1877" s="84"/>
      <c r="AL1877" s="84"/>
      <c r="AM1877" s="84"/>
      <c r="AN1877" s="86">
        <v>40204.053749999999</v>
      </c>
      <c r="AO1877" s="84"/>
      <c r="AP1877" s="84" t="b">
        <v>0</v>
      </c>
      <c r="AQ1877" s="84" t="b">
        <v>0</v>
      </c>
      <c r="AR1877" s="84" t="b">
        <v>1</v>
      </c>
      <c r="AS1877" s="84" t="s">
        <v>2140</v>
      </c>
      <c r="AT1877" s="84">
        <v>1</v>
      </c>
      <c r="AU1877" s="87" t="s">
        <v>4689</v>
      </c>
      <c r="AV1877" s="84" t="b">
        <v>0</v>
      </c>
      <c r="AW1877" s="84" t="s">
        <v>5508</v>
      </c>
      <c r="AX1877" s="87" t="s">
        <v>28923</v>
      </c>
      <c r="AY1877" s="84" t="s">
        <v>66</v>
      </c>
    </row>
    <row r="1878" spans="1:51" x14ac:dyDescent="0.25">
      <c r="A1878" s="69" t="s">
        <v>7695</v>
      </c>
      <c r="B1878" s="70"/>
      <c r="C1878" s="70"/>
      <c r="D1878" s="71"/>
      <c r="E1878" s="114"/>
      <c r="F1878" s="107" t="s">
        <v>26555</v>
      </c>
      <c r="G1878" s="115"/>
      <c r="H1878" s="74"/>
      <c r="I1878" s="75"/>
      <c r="J1878" s="116"/>
      <c r="K1878" s="74" t="s">
        <v>31333</v>
      </c>
      <c r="L1878" s="117"/>
      <c r="M1878" s="79"/>
      <c r="N1878" s="79"/>
      <c r="O1878" s="80"/>
      <c r="P1878" s="81"/>
      <c r="Q1878" s="81"/>
      <c r="R1878" s="91"/>
      <c r="S1878" s="91"/>
      <c r="T1878" s="91"/>
      <c r="U1878" s="91"/>
      <c r="V1878" s="52"/>
      <c r="W1878" s="52"/>
      <c r="X1878" s="52"/>
      <c r="Y1878" s="52"/>
      <c r="Z1878" s="51"/>
      <c r="AA1878" s="76"/>
      <c r="AB1878" s="76"/>
      <c r="AC1878" s="77"/>
      <c r="AD1878" s="84" t="s">
        <v>17796</v>
      </c>
      <c r="AE1878" s="84">
        <v>465</v>
      </c>
      <c r="AF1878" s="84">
        <v>288</v>
      </c>
      <c r="AG1878" s="84">
        <v>10043</v>
      </c>
      <c r="AH1878" s="84">
        <v>1587</v>
      </c>
      <c r="AI1878" s="84">
        <v>3600</v>
      </c>
      <c r="AJ1878" s="84" t="s">
        <v>19910</v>
      </c>
      <c r="AK1878" s="84" t="s">
        <v>21399</v>
      </c>
      <c r="AL1878" s="87" t="s">
        <v>22376</v>
      </c>
      <c r="AM1878" s="84" t="s">
        <v>4152</v>
      </c>
      <c r="AN1878" s="86">
        <v>39959.700648148151</v>
      </c>
      <c r="AO1878" s="87" t="s">
        <v>23766</v>
      </c>
      <c r="AP1878" s="84" t="b">
        <v>0</v>
      </c>
      <c r="AQ1878" s="84" t="b">
        <v>0</v>
      </c>
      <c r="AR1878" s="84" t="b">
        <v>1</v>
      </c>
      <c r="AS1878" s="84" t="s">
        <v>2143</v>
      </c>
      <c r="AT1878" s="84">
        <v>36</v>
      </c>
      <c r="AU1878" s="87" t="s">
        <v>4756</v>
      </c>
      <c r="AV1878" s="84" t="b">
        <v>0</v>
      </c>
      <c r="AW1878" s="84" t="s">
        <v>5508</v>
      </c>
      <c r="AX1878" s="87" t="s">
        <v>28924</v>
      </c>
      <c r="AY1878" s="84" t="s">
        <v>66</v>
      </c>
    </row>
    <row r="1879" spans="1:51" x14ac:dyDescent="0.25">
      <c r="A1879" s="69" t="s">
        <v>7696</v>
      </c>
      <c r="B1879" s="70"/>
      <c r="C1879" s="70"/>
      <c r="D1879" s="71"/>
      <c r="E1879" s="114"/>
      <c r="F1879" s="107" t="s">
        <v>26556</v>
      </c>
      <c r="G1879" s="115"/>
      <c r="H1879" s="74"/>
      <c r="I1879" s="75"/>
      <c r="J1879" s="116"/>
      <c r="K1879" s="74" t="s">
        <v>31334</v>
      </c>
      <c r="L1879" s="117"/>
      <c r="M1879" s="79"/>
      <c r="N1879" s="79"/>
      <c r="O1879" s="80"/>
      <c r="P1879" s="81"/>
      <c r="Q1879" s="81"/>
      <c r="R1879" s="91"/>
      <c r="S1879" s="91"/>
      <c r="T1879" s="91"/>
      <c r="U1879" s="91"/>
      <c r="V1879" s="52"/>
      <c r="W1879" s="52"/>
      <c r="X1879" s="52"/>
      <c r="Y1879" s="52"/>
      <c r="Z1879" s="51"/>
      <c r="AA1879" s="76"/>
      <c r="AB1879" s="76"/>
      <c r="AC1879" s="77"/>
      <c r="AD1879" s="84" t="s">
        <v>17797</v>
      </c>
      <c r="AE1879" s="84">
        <v>110</v>
      </c>
      <c r="AF1879" s="84">
        <v>22</v>
      </c>
      <c r="AG1879" s="84">
        <v>1400</v>
      </c>
      <c r="AH1879" s="84">
        <v>70</v>
      </c>
      <c r="AI1879" s="84"/>
      <c r="AJ1879" s="84"/>
      <c r="AK1879" s="84"/>
      <c r="AL1879" s="84"/>
      <c r="AM1879" s="84"/>
      <c r="AN1879" s="86">
        <v>42264.097245370373</v>
      </c>
      <c r="AO1879" s="87" t="s">
        <v>23767</v>
      </c>
      <c r="AP1879" s="84" t="b">
        <v>1</v>
      </c>
      <c r="AQ1879" s="84" t="b">
        <v>0</v>
      </c>
      <c r="AR1879" s="84" t="b">
        <v>0</v>
      </c>
      <c r="AS1879" s="84" t="s">
        <v>2140</v>
      </c>
      <c r="AT1879" s="84">
        <v>0</v>
      </c>
      <c r="AU1879" s="87" t="s">
        <v>4681</v>
      </c>
      <c r="AV1879" s="84" t="b">
        <v>0</v>
      </c>
      <c r="AW1879" s="84" t="s">
        <v>5508</v>
      </c>
      <c r="AX1879" s="87" t="s">
        <v>28925</v>
      </c>
      <c r="AY1879" s="84" t="s">
        <v>66</v>
      </c>
    </row>
    <row r="1880" spans="1:51" x14ac:dyDescent="0.25">
      <c r="A1880" s="69" t="s">
        <v>8948</v>
      </c>
      <c r="B1880" s="70"/>
      <c r="C1880" s="70"/>
      <c r="D1880" s="71"/>
      <c r="E1880" s="114"/>
      <c r="F1880" s="107" t="s">
        <v>26557</v>
      </c>
      <c r="G1880" s="115"/>
      <c r="H1880" s="74"/>
      <c r="I1880" s="75"/>
      <c r="J1880" s="116"/>
      <c r="K1880" s="74" t="s">
        <v>31335</v>
      </c>
      <c r="L1880" s="117"/>
      <c r="M1880" s="79"/>
      <c r="N1880" s="79"/>
      <c r="O1880" s="80"/>
      <c r="P1880" s="81"/>
      <c r="Q1880" s="81"/>
      <c r="R1880" s="91"/>
      <c r="S1880" s="91"/>
      <c r="T1880" s="91"/>
      <c r="U1880" s="91"/>
      <c r="V1880" s="52"/>
      <c r="W1880" s="52"/>
      <c r="X1880" s="52"/>
      <c r="Y1880" s="52"/>
      <c r="Z1880" s="51"/>
      <c r="AA1880" s="76"/>
      <c r="AB1880" s="76"/>
      <c r="AC1880" s="77"/>
      <c r="AD1880" s="84" t="s">
        <v>17798</v>
      </c>
      <c r="AE1880" s="84">
        <v>1264</v>
      </c>
      <c r="AF1880" s="84">
        <v>1350835</v>
      </c>
      <c r="AG1880" s="84">
        <v>87784</v>
      </c>
      <c r="AH1880" s="84">
        <v>18510</v>
      </c>
      <c r="AI1880" s="84">
        <v>-18000</v>
      </c>
      <c r="AJ1880" s="84" t="s">
        <v>19911</v>
      </c>
      <c r="AK1880" s="84"/>
      <c r="AL1880" s="87" t="s">
        <v>22377</v>
      </c>
      <c r="AM1880" s="84" t="s">
        <v>4145</v>
      </c>
      <c r="AN1880" s="86">
        <v>40017.787511574075</v>
      </c>
      <c r="AO1880" s="87" t="s">
        <v>23768</v>
      </c>
      <c r="AP1880" s="84" t="b">
        <v>0</v>
      </c>
      <c r="AQ1880" s="84" t="b">
        <v>0</v>
      </c>
      <c r="AR1880" s="84" t="b">
        <v>1</v>
      </c>
      <c r="AS1880" s="84" t="s">
        <v>2140</v>
      </c>
      <c r="AT1880" s="84">
        <v>3271</v>
      </c>
      <c r="AU1880" s="87" t="s">
        <v>25028</v>
      </c>
      <c r="AV1880" s="84" t="b">
        <v>1</v>
      </c>
      <c r="AW1880" s="84" t="s">
        <v>5508</v>
      </c>
      <c r="AX1880" s="87" t="s">
        <v>28926</v>
      </c>
      <c r="AY1880" s="84" t="s">
        <v>65</v>
      </c>
    </row>
    <row r="1881" spans="1:51" x14ac:dyDescent="0.25">
      <c r="A1881" s="69" t="s">
        <v>8949</v>
      </c>
      <c r="B1881" s="70"/>
      <c r="C1881" s="70"/>
      <c r="D1881" s="71"/>
      <c r="E1881" s="114"/>
      <c r="F1881" s="107" t="s">
        <v>26558</v>
      </c>
      <c r="G1881" s="115"/>
      <c r="H1881" s="74"/>
      <c r="I1881" s="75"/>
      <c r="J1881" s="116"/>
      <c r="K1881" s="74" t="s">
        <v>31336</v>
      </c>
      <c r="L1881" s="117"/>
      <c r="M1881" s="79"/>
      <c r="N1881" s="79"/>
      <c r="O1881" s="80"/>
      <c r="P1881" s="81"/>
      <c r="Q1881" s="81"/>
      <c r="R1881" s="91"/>
      <c r="S1881" s="91"/>
      <c r="T1881" s="91"/>
      <c r="U1881" s="91"/>
      <c r="V1881" s="52"/>
      <c r="W1881" s="52"/>
      <c r="X1881" s="52"/>
      <c r="Y1881" s="52"/>
      <c r="Z1881" s="51"/>
      <c r="AA1881" s="76"/>
      <c r="AB1881" s="76"/>
      <c r="AC1881" s="77"/>
      <c r="AD1881" s="84" t="s">
        <v>17799</v>
      </c>
      <c r="AE1881" s="84">
        <v>650</v>
      </c>
      <c r="AF1881" s="84">
        <v>450</v>
      </c>
      <c r="AG1881" s="84">
        <v>164</v>
      </c>
      <c r="AH1881" s="84">
        <v>65</v>
      </c>
      <c r="AI1881" s="84"/>
      <c r="AJ1881" s="84" t="s">
        <v>19912</v>
      </c>
      <c r="AK1881" s="84" t="s">
        <v>21400</v>
      </c>
      <c r="AL1881" s="87" t="s">
        <v>22378</v>
      </c>
      <c r="AM1881" s="84"/>
      <c r="AN1881" s="86">
        <v>42563.458055555559</v>
      </c>
      <c r="AO1881" s="87" t="s">
        <v>23769</v>
      </c>
      <c r="AP1881" s="84" t="b">
        <v>1</v>
      </c>
      <c r="AQ1881" s="84" t="b">
        <v>0</v>
      </c>
      <c r="AR1881" s="84" t="b">
        <v>1</v>
      </c>
      <c r="AS1881" s="84" t="s">
        <v>2140</v>
      </c>
      <c r="AT1881" s="84">
        <v>0</v>
      </c>
      <c r="AU1881" s="84"/>
      <c r="AV1881" s="84" t="b">
        <v>0</v>
      </c>
      <c r="AW1881" s="84" t="s">
        <v>5508</v>
      </c>
      <c r="AX1881" s="87" t="s">
        <v>28927</v>
      </c>
      <c r="AY1881" s="84" t="s">
        <v>65</v>
      </c>
    </row>
    <row r="1882" spans="1:51" x14ac:dyDescent="0.25">
      <c r="A1882" s="69" t="s">
        <v>7697</v>
      </c>
      <c r="B1882" s="70"/>
      <c r="C1882" s="70"/>
      <c r="D1882" s="71"/>
      <c r="E1882" s="114"/>
      <c r="F1882" s="107" t="s">
        <v>26559</v>
      </c>
      <c r="G1882" s="115"/>
      <c r="H1882" s="74"/>
      <c r="I1882" s="75"/>
      <c r="J1882" s="116"/>
      <c r="K1882" s="74" t="s">
        <v>31337</v>
      </c>
      <c r="L1882" s="117"/>
      <c r="M1882" s="79"/>
      <c r="N1882" s="79"/>
      <c r="O1882" s="80"/>
      <c r="P1882" s="81"/>
      <c r="Q1882" s="81"/>
      <c r="R1882" s="91"/>
      <c r="S1882" s="91"/>
      <c r="T1882" s="91"/>
      <c r="U1882" s="91"/>
      <c r="V1882" s="52"/>
      <c r="W1882" s="52"/>
      <c r="X1882" s="52"/>
      <c r="Y1882" s="52"/>
      <c r="Z1882" s="51"/>
      <c r="AA1882" s="76"/>
      <c r="AB1882" s="76"/>
      <c r="AC1882" s="77"/>
      <c r="AD1882" s="84" t="s">
        <v>17800</v>
      </c>
      <c r="AE1882" s="84">
        <v>8</v>
      </c>
      <c r="AF1882" s="84">
        <v>2</v>
      </c>
      <c r="AG1882" s="84">
        <v>17</v>
      </c>
      <c r="AH1882" s="84">
        <v>0</v>
      </c>
      <c r="AI1882" s="84"/>
      <c r="AJ1882" s="84" t="s">
        <v>19913</v>
      </c>
      <c r="AK1882" s="84" t="s">
        <v>21401</v>
      </c>
      <c r="AL1882" s="84"/>
      <c r="AM1882" s="84"/>
      <c r="AN1882" s="86">
        <v>42757.926053240742</v>
      </c>
      <c r="AO1882" s="87" t="s">
        <v>23770</v>
      </c>
      <c r="AP1882" s="84" t="b">
        <v>1</v>
      </c>
      <c r="AQ1882" s="84" t="b">
        <v>0</v>
      </c>
      <c r="AR1882" s="84" t="b">
        <v>0</v>
      </c>
      <c r="AS1882" s="84" t="s">
        <v>2140</v>
      </c>
      <c r="AT1882" s="84">
        <v>0</v>
      </c>
      <c r="AU1882" s="84"/>
      <c r="AV1882" s="84" t="b">
        <v>0</v>
      </c>
      <c r="AW1882" s="84" t="s">
        <v>5508</v>
      </c>
      <c r="AX1882" s="87" t="s">
        <v>28928</v>
      </c>
      <c r="AY1882" s="84" t="s">
        <v>66</v>
      </c>
    </row>
    <row r="1883" spans="1:51" x14ac:dyDescent="0.25">
      <c r="A1883" s="69" t="s">
        <v>8950</v>
      </c>
      <c r="B1883" s="70"/>
      <c r="C1883" s="70"/>
      <c r="D1883" s="71"/>
      <c r="E1883" s="114"/>
      <c r="F1883" s="107" t="s">
        <v>26560</v>
      </c>
      <c r="G1883" s="115"/>
      <c r="H1883" s="74"/>
      <c r="I1883" s="75"/>
      <c r="J1883" s="116"/>
      <c r="K1883" s="74" t="s">
        <v>31338</v>
      </c>
      <c r="L1883" s="117"/>
      <c r="M1883" s="79"/>
      <c r="N1883" s="79"/>
      <c r="O1883" s="80"/>
      <c r="P1883" s="81"/>
      <c r="Q1883" s="81"/>
      <c r="R1883" s="91"/>
      <c r="S1883" s="91"/>
      <c r="T1883" s="91"/>
      <c r="U1883" s="91"/>
      <c r="V1883" s="52"/>
      <c r="W1883" s="52"/>
      <c r="X1883" s="52"/>
      <c r="Y1883" s="52"/>
      <c r="Z1883" s="51"/>
      <c r="AA1883" s="76"/>
      <c r="AB1883" s="76"/>
      <c r="AC1883" s="77"/>
      <c r="AD1883" s="84" t="s">
        <v>17801</v>
      </c>
      <c r="AE1883" s="84">
        <v>376</v>
      </c>
      <c r="AF1883" s="84">
        <v>205693</v>
      </c>
      <c r="AG1883" s="84">
        <v>2551</v>
      </c>
      <c r="AH1883" s="84">
        <v>3014</v>
      </c>
      <c r="AI1883" s="84">
        <v>-18000</v>
      </c>
      <c r="AJ1883" s="84" t="s">
        <v>19914</v>
      </c>
      <c r="AK1883" s="84" t="s">
        <v>3580</v>
      </c>
      <c r="AL1883" s="87" t="s">
        <v>4085</v>
      </c>
      <c r="AM1883" s="84" t="s">
        <v>4145</v>
      </c>
      <c r="AN1883" s="86">
        <v>40075.534328703703</v>
      </c>
      <c r="AO1883" s="87" t="s">
        <v>23771</v>
      </c>
      <c r="AP1883" s="84" t="b">
        <v>0</v>
      </c>
      <c r="AQ1883" s="84" t="b">
        <v>0</v>
      </c>
      <c r="AR1883" s="84" t="b">
        <v>1</v>
      </c>
      <c r="AS1883" s="84" t="s">
        <v>2140</v>
      </c>
      <c r="AT1883" s="84">
        <v>816</v>
      </c>
      <c r="AU1883" s="87" t="s">
        <v>25029</v>
      </c>
      <c r="AV1883" s="84" t="b">
        <v>1</v>
      </c>
      <c r="AW1883" s="84" t="s">
        <v>5508</v>
      </c>
      <c r="AX1883" s="87" t="s">
        <v>28929</v>
      </c>
      <c r="AY1883" s="84" t="s">
        <v>65</v>
      </c>
    </row>
    <row r="1884" spans="1:51" x14ac:dyDescent="0.25">
      <c r="A1884" s="69" t="s">
        <v>8951</v>
      </c>
      <c r="B1884" s="70"/>
      <c r="C1884" s="70"/>
      <c r="D1884" s="71"/>
      <c r="E1884" s="114"/>
      <c r="F1884" s="107" t="s">
        <v>26561</v>
      </c>
      <c r="G1884" s="115"/>
      <c r="H1884" s="74"/>
      <c r="I1884" s="75"/>
      <c r="J1884" s="116"/>
      <c r="K1884" s="74" t="s">
        <v>31339</v>
      </c>
      <c r="L1884" s="117"/>
      <c r="M1884" s="79"/>
      <c r="N1884" s="79"/>
      <c r="O1884" s="80"/>
      <c r="P1884" s="81"/>
      <c r="Q1884" s="81"/>
      <c r="R1884" s="91"/>
      <c r="S1884" s="91"/>
      <c r="T1884" s="91"/>
      <c r="U1884" s="91"/>
      <c r="V1884" s="52"/>
      <c r="W1884" s="52"/>
      <c r="X1884" s="52"/>
      <c r="Y1884" s="52"/>
      <c r="Z1884" s="51"/>
      <c r="AA1884" s="76"/>
      <c r="AB1884" s="76"/>
      <c r="AC1884" s="77"/>
      <c r="AD1884" s="84" t="s">
        <v>17802</v>
      </c>
      <c r="AE1884" s="84">
        <v>474</v>
      </c>
      <c r="AF1884" s="84">
        <v>904780</v>
      </c>
      <c r="AG1884" s="84">
        <v>4672</v>
      </c>
      <c r="AH1884" s="84">
        <v>4215</v>
      </c>
      <c r="AI1884" s="84">
        <v>-18000</v>
      </c>
      <c r="AJ1884" s="84" t="s">
        <v>19915</v>
      </c>
      <c r="AK1884" s="84"/>
      <c r="AL1884" s="87" t="s">
        <v>22379</v>
      </c>
      <c r="AM1884" s="84" t="s">
        <v>4146</v>
      </c>
      <c r="AN1884" s="86">
        <v>39944.904513888891</v>
      </c>
      <c r="AO1884" s="87" t="s">
        <v>23772</v>
      </c>
      <c r="AP1884" s="84" t="b">
        <v>0</v>
      </c>
      <c r="AQ1884" s="84" t="b">
        <v>0</v>
      </c>
      <c r="AR1884" s="84" t="b">
        <v>1</v>
      </c>
      <c r="AS1884" s="84" t="s">
        <v>2140</v>
      </c>
      <c r="AT1884" s="84">
        <v>3550</v>
      </c>
      <c r="AU1884" s="87" t="s">
        <v>25030</v>
      </c>
      <c r="AV1884" s="84" t="b">
        <v>1</v>
      </c>
      <c r="AW1884" s="84" t="s">
        <v>5508</v>
      </c>
      <c r="AX1884" s="87" t="s">
        <v>28930</v>
      </c>
      <c r="AY1884" s="84" t="s">
        <v>65</v>
      </c>
    </row>
    <row r="1885" spans="1:51" x14ac:dyDescent="0.25">
      <c r="A1885" s="69" t="s">
        <v>7698</v>
      </c>
      <c r="B1885" s="70"/>
      <c r="C1885" s="70"/>
      <c r="D1885" s="71"/>
      <c r="E1885" s="114"/>
      <c r="F1885" s="107" t="s">
        <v>26562</v>
      </c>
      <c r="G1885" s="115"/>
      <c r="H1885" s="74"/>
      <c r="I1885" s="75"/>
      <c r="J1885" s="116"/>
      <c r="K1885" s="74" t="s">
        <v>31340</v>
      </c>
      <c r="L1885" s="117"/>
      <c r="M1885" s="79"/>
      <c r="N1885" s="79"/>
      <c r="O1885" s="80"/>
      <c r="P1885" s="81"/>
      <c r="Q1885" s="81"/>
      <c r="R1885" s="91"/>
      <c r="S1885" s="91"/>
      <c r="T1885" s="91"/>
      <c r="U1885" s="91"/>
      <c r="V1885" s="52"/>
      <c r="W1885" s="52"/>
      <c r="X1885" s="52"/>
      <c r="Y1885" s="52"/>
      <c r="Z1885" s="51"/>
      <c r="AA1885" s="76"/>
      <c r="AB1885" s="76"/>
      <c r="AC1885" s="77"/>
      <c r="AD1885" s="84" t="s">
        <v>17803</v>
      </c>
      <c r="AE1885" s="84">
        <v>10004</v>
      </c>
      <c r="AF1885" s="84">
        <v>10495</v>
      </c>
      <c r="AG1885" s="84">
        <v>97077</v>
      </c>
      <c r="AH1885" s="84">
        <v>56684</v>
      </c>
      <c r="AI1885" s="84"/>
      <c r="AJ1885" s="84" t="s">
        <v>19916</v>
      </c>
      <c r="AK1885" s="84"/>
      <c r="AL1885" s="87" t="s">
        <v>22380</v>
      </c>
      <c r="AM1885" s="84"/>
      <c r="AN1885" s="86">
        <v>41799.769085648149</v>
      </c>
      <c r="AO1885" s="87" t="s">
        <v>23773</v>
      </c>
      <c r="AP1885" s="84" t="b">
        <v>1</v>
      </c>
      <c r="AQ1885" s="84" t="b">
        <v>0</v>
      </c>
      <c r="AR1885" s="84" t="b">
        <v>0</v>
      </c>
      <c r="AS1885" s="84" t="s">
        <v>2140</v>
      </c>
      <c r="AT1885" s="84">
        <v>335</v>
      </c>
      <c r="AU1885" s="87" t="s">
        <v>4681</v>
      </c>
      <c r="AV1885" s="84" t="b">
        <v>0</v>
      </c>
      <c r="AW1885" s="84" t="s">
        <v>5508</v>
      </c>
      <c r="AX1885" s="87" t="s">
        <v>28931</v>
      </c>
      <c r="AY1885" s="84" t="s">
        <v>66</v>
      </c>
    </row>
    <row r="1886" spans="1:51" x14ac:dyDescent="0.25">
      <c r="A1886" s="69" t="s">
        <v>7723</v>
      </c>
      <c r="B1886" s="70"/>
      <c r="C1886" s="70"/>
      <c r="D1886" s="71"/>
      <c r="E1886" s="114"/>
      <c r="F1886" s="107" t="s">
        <v>26563</v>
      </c>
      <c r="G1886" s="115"/>
      <c r="H1886" s="74"/>
      <c r="I1886" s="75"/>
      <c r="J1886" s="116"/>
      <c r="K1886" s="74" t="s">
        <v>31341</v>
      </c>
      <c r="L1886" s="117"/>
      <c r="M1886" s="79"/>
      <c r="N1886" s="79"/>
      <c r="O1886" s="80"/>
      <c r="P1886" s="81"/>
      <c r="Q1886" s="81"/>
      <c r="R1886" s="91"/>
      <c r="S1886" s="91"/>
      <c r="T1886" s="91"/>
      <c r="U1886" s="91"/>
      <c r="V1886" s="52"/>
      <c r="W1886" s="52"/>
      <c r="X1886" s="52"/>
      <c r="Y1886" s="52"/>
      <c r="Z1886" s="51"/>
      <c r="AA1886" s="76"/>
      <c r="AB1886" s="76"/>
      <c r="AC1886" s="77"/>
      <c r="AD1886" s="84" t="s">
        <v>17804</v>
      </c>
      <c r="AE1886" s="84">
        <v>819</v>
      </c>
      <c r="AF1886" s="84">
        <v>705</v>
      </c>
      <c r="AG1886" s="84">
        <v>7321</v>
      </c>
      <c r="AH1886" s="84">
        <v>1973</v>
      </c>
      <c r="AI1886" s="84">
        <v>-21600</v>
      </c>
      <c r="AJ1886" s="84" t="s">
        <v>19917</v>
      </c>
      <c r="AK1886" s="84" t="s">
        <v>2363</v>
      </c>
      <c r="AL1886" s="84"/>
      <c r="AM1886" s="84" t="s">
        <v>4147</v>
      </c>
      <c r="AN1886" s="86">
        <v>40634.273831018516</v>
      </c>
      <c r="AO1886" s="87" t="s">
        <v>23774</v>
      </c>
      <c r="AP1886" s="84" t="b">
        <v>0</v>
      </c>
      <c r="AQ1886" s="84" t="b">
        <v>0</v>
      </c>
      <c r="AR1886" s="84" t="b">
        <v>0</v>
      </c>
      <c r="AS1886" s="84" t="s">
        <v>2140</v>
      </c>
      <c r="AT1886" s="84">
        <v>12</v>
      </c>
      <c r="AU1886" s="87" t="s">
        <v>25031</v>
      </c>
      <c r="AV1886" s="84" t="b">
        <v>0</v>
      </c>
      <c r="AW1886" s="84" t="s">
        <v>5508</v>
      </c>
      <c r="AX1886" s="87" t="s">
        <v>28932</v>
      </c>
      <c r="AY1886" s="84" t="s">
        <v>66</v>
      </c>
    </row>
    <row r="1887" spans="1:51" x14ac:dyDescent="0.25">
      <c r="A1887" s="69" t="s">
        <v>7699</v>
      </c>
      <c r="B1887" s="70"/>
      <c r="C1887" s="70"/>
      <c r="D1887" s="71"/>
      <c r="E1887" s="114"/>
      <c r="F1887" s="107" t="s">
        <v>26564</v>
      </c>
      <c r="G1887" s="115"/>
      <c r="H1887" s="74"/>
      <c r="I1887" s="75"/>
      <c r="J1887" s="116"/>
      <c r="K1887" s="74" t="s">
        <v>31342</v>
      </c>
      <c r="L1887" s="117"/>
      <c r="M1887" s="79"/>
      <c r="N1887" s="79"/>
      <c r="O1887" s="80"/>
      <c r="P1887" s="81"/>
      <c r="Q1887" s="81"/>
      <c r="R1887" s="91"/>
      <c r="S1887" s="91"/>
      <c r="T1887" s="91"/>
      <c r="U1887" s="91"/>
      <c r="V1887" s="52"/>
      <c r="W1887" s="52"/>
      <c r="X1887" s="52"/>
      <c r="Y1887" s="52"/>
      <c r="Z1887" s="51"/>
      <c r="AA1887" s="76"/>
      <c r="AB1887" s="76"/>
      <c r="AC1887" s="77"/>
      <c r="AD1887" s="84" t="s">
        <v>17805</v>
      </c>
      <c r="AE1887" s="84">
        <v>13</v>
      </c>
      <c r="AF1887" s="84">
        <v>6</v>
      </c>
      <c r="AG1887" s="84">
        <v>642</v>
      </c>
      <c r="AH1887" s="84">
        <v>237</v>
      </c>
      <c r="AI1887" s="84"/>
      <c r="AJ1887" s="84"/>
      <c r="AK1887" s="84"/>
      <c r="AL1887" s="84"/>
      <c r="AM1887" s="84"/>
      <c r="AN1887" s="86">
        <v>42579.056481481479</v>
      </c>
      <c r="AO1887" s="84"/>
      <c r="AP1887" s="84" t="b">
        <v>1</v>
      </c>
      <c r="AQ1887" s="84" t="b">
        <v>0</v>
      </c>
      <c r="AR1887" s="84" t="b">
        <v>0</v>
      </c>
      <c r="AS1887" s="84" t="s">
        <v>2140</v>
      </c>
      <c r="AT1887" s="84">
        <v>0</v>
      </c>
      <c r="AU1887" s="84"/>
      <c r="AV1887" s="84" t="b">
        <v>0</v>
      </c>
      <c r="AW1887" s="84" t="s">
        <v>5508</v>
      </c>
      <c r="AX1887" s="87" t="s">
        <v>28933</v>
      </c>
      <c r="AY1887" s="84" t="s">
        <v>66</v>
      </c>
    </row>
    <row r="1888" spans="1:51" x14ac:dyDescent="0.25">
      <c r="A1888" s="69" t="s">
        <v>8952</v>
      </c>
      <c r="B1888" s="70"/>
      <c r="C1888" s="70"/>
      <c r="D1888" s="71"/>
      <c r="E1888" s="114"/>
      <c r="F1888" s="107" t="s">
        <v>26565</v>
      </c>
      <c r="G1888" s="115"/>
      <c r="H1888" s="74"/>
      <c r="I1888" s="75"/>
      <c r="J1888" s="116"/>
      <c r="K1888" s="74" t="s">
        <v>31343</v>
      </c>
      <c r="L1888" s="117"/>
      <c r="M1888" s="79"/>
      <c r="N1888" s="79"/>
      <c r="O1888" s="80"/>
      <c r="P1888" s="81"/>
      <c r="Q1888" s="81"/>
      <c r="R1888" s="91"/>
      <c r="S1888" s="91"/>
      <c r="T1888" s="91"/>
      <c r="U1888" s="91"/>
      <c r="V1888" s="52"/>
      <c r="W1888" s="52"/>
      <c r="X1888" s="52"/>
      <c r="Y1888" s="52"/>
      <c r="Z1888" s="51"/>
      <c r="AA1888" s="76"/>
      <c r="AB1888" s="76"/>
      <c r="AC1888" s="77"/>
      <c r="AD1888" s="84" t="s">
        <v>17806</v>
      </c>
      <c r="AE1888" s="84">
        <v>74</v>
      </c>
      <c r="AF1888" s="84">
        <v>17499012</v>
      </c>
      <c r="AG1888" s="84">
        <v>248286</v>
      </c>
      <c r="AH1888" s="84">
        <v>3</v>
      </c>
      <c r="AI1888" s="84">
        <v>0</v>
      </c>
      <c r="AJ1888" s="84" t="s">
        <v>19918</v>
      </c>
      <c r="AK1888" s="84" t="s">
        <v>21402</v>
      </c>
      <c r="AL1888" s="87" t="s">
        <v>22381</v>
      </c>
      <c r="AM1888" s="84" t="s">
        <v>3523</v>
      </c>
      <c r="AN1888" s="86">
        <v>39114.322557870371</v>
      </c>
      <c r="AO1888" s="87" t="s">
        <v>23775</v>
      </c>
      <c r="AP1888" s="84" t="b">
        <v>0</v>
      </c>
      <c r="AQ1888" s="84" t="b">
        <v>0</v>
      </c>
      <c r="AR1888" s="84" t="b">
        <v>0</v>
      </c>
      <c r="AS1888" s="84" t="s">
        <v>2140</v>
      </c>
      <c r="AT1888" s="84">
        <v>101111</v>
      </c>
      <c r="AU1888" s="87" t="s">
        <v>25032</v>
      </c>
      <c r="AV1888" s="84" t="b">
        <v>1</v>
      </c>
      <c r="AW1888" s="84" t="s">
        <v>5508</v>
      </c>
      <c r="AX1888" s="87" t="s">
        <v>28934</v>
      </c>
      <c r="AY1888" s="84" t="s">
        <v>65</v>
      </c>
    </row>
    <row r="1889" spans="1:51" x14ac:dyDescent="0.25">
      <c r="A1889" s="69" t="s">
        <v>7700</v>
      </c>
      <c r="B1889" s="70"/>
      <c r="C1889" s="70"/>
      <c r="D1889" s="71"/>
      <c r="E1889" s="114"/>
      <c r="F1889" s="107" t="s">
        <v>26566</v>
      </c>
      <c r="G1889" s="115"/>
      <c r="H1889" s="74"/>
      <c r="I1889" s="75"/>
      <c r="J1889" s="116"/>
      <c r="K1889" s="74" t="s">
        <v>31344</v>
      </c>
      <c r="L1889" s="117"/>
      <c r="M1889" s="79"/>
      <c r="N1889" s="79"/>
      <c r="O1889" s="80"/>
      <c r="P1889" s="81"/>
      <c r="Q1889" s="81"/>
      <c r="R1889" s="91"/>
      <c r="S1889" s="91"/>
      <c r="T1889" s="91"/>
      <c r="U1889" s="91"/>
      <c r="V1889" s="52"/>
      <c r="W1889" s="52"/>
      <c r="X1889" s="52"/>
      <c r="Y1889" s="52"/>
      <c r="Z1889" s="51"/>
      <c r="AA1889" s="76"/>
      <c r="AB1889" s="76"/>
      <c r="AC1889" s="77"/>
      <c r="AD1889" s="84" t="s">
        <v>17807</v>
      </c>
      <c r="AE1889" s="84">
        <v>1461</v>
      </c>
      <c r="AF1889" s="84">
        <v>880</v>
      </c>
      <c r="AG1889" s="84">
        <v>38358</v>
      </c>
      <c r="AH1889" s="84">
        <v>34869</v>
      </c>
      <c r="AI1889" s="84"/>
      <c r="AJ1889" s="84" t="s">
        <v>19919</v>
      </c>
      <c r="AK1889" s="84" t="s">
        <v>21403</v>
      </c>
      <c r="AL1889" s="84"/>
      <c r="AM1889" s="84"/>
      <c r="AN1889" s="86">
        <v>42490.816840277781</v>
      </c>
      <c r="AO1889" s="87" t="s">
        <v>23776</v>
      </c>
      <c r="AP1889" s="84" t="b">
        <v>0</v>
      </c>
      <c r="AQ1889" s="84" t="b">
        <v>0</v>
      </c>
      <c r="AR1889" s="84" t="b">
        <v>1</v>
      </c>
      <c r="AS1889" s="84" t="s">
        <v>4677</v>
      </c>
      <c r="AT1889" s="84">
        <v>211</v>
      </c>
      <c r="AU1889" s="87" t="s">
        <v>25033</v>
      </c>
      <c r="AV1889" s="84" t="b">
        <v>0</v>
      </c>
      <c r="AW1889" s="84" t="s">
        <v>5508</v>
      </c>
      <c r="AX1889" s="87" t="s">
        <v>28935</v>
      </c>
      <c r="AY1889" s="84" t="s">
        <v>66</v>
      </c>
    </row>
    <row r="1890" spans="1:51" x14ac:dyDescent="0.25">
      <c r="A1890" s="69" t="s">
        <v>7701</v>
      </c>
      <c r="B1890" s="70"/>
      <c r="C1890" s="70"/>
      <c r="D1890" s="71"/>
      <c r="E1890" s="114"/>
      <c r="F1890" s="107" t="s">
        <v>26567</v>
      </c>
      <c r="G1890" s="115"/>
      <c r="H1890" s="74"/>
      <c r="I1890" s="75"/>
      <c r="J1890" s="116"/>
      <c r="K1890" s="74" t="s">
        <v>31345</v>
      </c>
      <c r="L1890" s="117"/>
      <c r="M1890" s="79"/>
      <c r="N1890" s="79"/>
      <c r="O1890" s="80"/>
      <c r="P1890" s="81"/>
      <c r="Q1890" s="81"/>
      <c r="R1890" s="91"/>
      <c r="S1890" s="91"/>
      <c r="T1890" s="91"/>
      <c r="U1890" s="91"/>
      <c r="V1890" s="52"/>
      <c r="W1890" s="52"/>
      <c r="X1890" s="52"/>
      <c r="Y1890" s="52"/>
      <c r="Z1890" s="51"/>
      <c r="AA1890" s="76"/>
      <c r="AB1890" s="76"/>
      <c r="AC1890" s="77"/>
      <c r="AD1890" s="84" t="s">
        <v>17808</v>
      </c>
      <c r="AE1890" s="84">
        <v>1444</v>
      </c>
      <c r="AF1890" s="84">
        <v>400</v>
      </c>
      <c r="AG1890" s="84">
        <v>9105</v>
      </c>
      <c r="AH1890" s="84">
        <v>12627</v>
      </c>
      <c r="AI1890" s="84">
        <v>-28800</v>
      </c>
      <c r="AJ1890" s="84" t="s">
        <v>19920</v>
      </c>
      <c r="AK1890" s="84" t="s">
        <v>21404</v>
      </c>
      <c r="AL1890" s="84"/>
      <c r="AM1890" s="84" t="s">
        <v>4149</v>
      </c>
      <c r="AN1890" s="86">
        <v>42452.556250000001</v>
      </c>
      <c r="AO1890" s="87" t="s">
        <v>23777</v>
      </c>
      <c r="AP1890" s="84" t="b">
        <v>0</v>
      </c>
      <c r="AQ1890" s="84" t="b">
        <v>0</v>
      </c>
      <c r="AR1890" s="84" t="b">
        <v>0</v>
      </c>
      <c r="AS1890" s="84" t="s">
        <v>24682</v>
      </c>
      <c r="AT1890" s="84">
        <v>8</v>
      </c>
      <c r="AU1890" s="87" t="s">
        <v>4681</v>
      </c>
      <c r="AV1890" s="84" t="b">
        <v>0</v>
      </c>
      <c r="AW1890" s="84" t="s">
        <v>5508</v>
      </c>
      <c r="AX1890" s="87" t="s">
        <v>28936</v>
      </c>
      <c r="AY1890" s="84" t="s">
        <v>66</v>
      </c>
    </row>
    <row r="1891" spans="1:51" x14ac:dyDescent="0.25">
      <c r="A1891" s="69" t="s">
        <v>7702</v>
      </c>
      <c r="B1891" s="70"/>
      <c r="C1891" s="70"/>
      <c r="D1891" s="71"/>
      <c r="E1891" s="114"/>
      <c r="F1891" s="107" t="s">
        <v>4932</v>
      </c>
      <c r="G1891" s="115"/>
      <c r="H1891" s="74"/>
      <c r="I1891" s="75"/>
      <c r="J1891" s="116"/>
      <c r="K1891" s="74" t="s">
        <v>31346</v>
      </c>
      <c r="L1891" s="117"/>
      <c r="M1891" s="79"/>
      <c r="N1891" s="79"/>
      <c r="O1891" s="80"/>
      <c r="P1891" s="81"/>
      <c r="Q1891" s="81"/>
      <c r="R1891" s="91"/>
      <c r="S1891" s="91"/>
      <c r="T1891" s="91"/>
      <c r="U1891" s="91"/>
      <c r="V1891" s="52"/>
      <c r="W1891" s="52"/>
      <c r="X1891" s="52"/>
      <c r="Y1891" s="52"/>
      <c r="Z1891" s="51"/>
      <c r="AA1891" s="76"/>
      <c r="AB1891" s="76"/>
      <c r="AC1891" s="77"/>
      <c r="AD1891" s="84" t="s">
        <v>17809</v>
      </c>
      <c r="AE1891" s="84">
        <v>834</v>
      </c>
      <c r="AF1891" s="84">
        <v>349</v>
      </c>
      <c r="AG1891" s="84">
        <v>4616</v>
      </c>
      <c r="AH1891" s="84">
        <v>29</v>
      </c>
      <c r="AI1891" s="84">
        <v>-28800</v>
      </c>
      <c r="AJ1891" s="84"/>
      <c r="AK1891" s="84" t="s">
        <v>16378</v>
      </c>
      <c r="AL1891" s="84"/>
      <c r="AM1891" s="84" t="s">
        <v>4149</v>
      </c>
      <c r="AN1891" s="86">
        <v>42209.006493055553</v>
      </c>
      <c r="AO1891" s="84"/>
      <c r="AP1891" s="84" t="b">
        <v>0</v>
      </c>
      <c r="AQ1891" s="84" t="b">
        <v>1</v>
      </c>
      <c r="AR1891" s="84" t="b">
        <v>0</v>
      </c>
      <c r="AS1891" s="84" t="s">
        <v>2140</v>
      </c>
      <c r="AT1891" s="84">
        <v>3</v>
      </c>
      <c r="AU1891" s="87" t="s">
        <v>4681</v>
      </c>
      <c r="AV1891" s="84" t="b">
        <v>0</v>
      </c>
      <c r="AW1891" s="84" t="s">
        <v>5508</v>
      </c>
      <c r="AX1891" s="87" t="s">
        <v>28937</v>
      </c>
      <c r="AY1891" s="84" t="s">
        <v>66</v>
      </c>
    </row>
    <row r="1892" spans="1:51" x14ac:dyDescent="0.25">
      <c r="A1892" s="69" t="s">
        <v>8112</v>
      </c>
      <c r="B1892" s="70"/>
      <c r="C1892" s="70"/>
      <c r="D1892" s="71"/>
      <c r="E1892" s="114"/>
      <c r="F1892" s="107" t="s">
        <v>26568</v>
      </c>
      <c r="G1892" s="115"/>
      <c r="H1892" s="74"/>
      <c r="I1892" s="75"/>
      <c r="J1892" s="116"/>
      <c r="K1892" s="74" t="s">
        <v>31347</v>
      </c>
      <c r="L1892" s="117"/>
      <c r="M1892" s="79"/>
      <c r="N1892" s="79"/>
      <c r="O1892" s="80"/>
      <c r="P1892" s="81"/>
      <c r="Q1892" s="81"/>
      <c r="R1892" s="91"/>
      <c r="S1892" s="91"/>
      <c r="T1892" s="91"/>
      <c r="U1892" s="91"/>
      <c r="V1892" s="52"/>
      <c r="W1892" s="52"/>
      <c r="X1892" s="52"/>
      <c r="Y1892" s="52"/>
      <c r="Z1892" s="51"/>
      <c r="AA1892" s="76"/>
      <c r="AB1892" s="76"/>
      <c r="AC1892" s="77"/>
      <c r="AD1892" s="84" t="s">
        <v>17810</v>
      </c>
      <c r="AE1892" s="84">
        <v>15061</v>
      </c>
      <c r="AF1892" s="84">
        <v>24002</v>
      </c>
      <c r="AG1892" s="84">
        <v>20507</v>
      </c>
      <c r="AH1892" s="84">
        <v>24888</v>
      </c>
      <c r="AI1892" s="84">
        <v>-28800</v>
      </c>
      <c r="AJ1892" s="84" t="s">
        <v>19921</v>
      </c>
      <c r="AK1892" s="84" t="s">
        <v>2363</v>
      </c>
      <c r="AL1892" s="87" t="s">
        <v>22382</v>
      </c>
      <c r="AM1892" s="84" t="s">
        <v>4149</v>
      </c>
      <c r="AN1892" s="86">
        <v>41779.552800925929</v>
      </c>
      <c r="AO1892" s="87" t="s">
        <v>23778</v>
      </c>
      <c r="AP1892" s="84" t="b">
        <v>1</v>
      </c>
      <c r="AQ1892" s="84" t="b">
        <v>0</v>
      </c>
      <c r="AR1892" s="84" t="b">
        <v>1</v>
      </c>
      <c r="AS1892" s="84" t="s">
        <v>2140</v>
      </c>
      <c r="AT1892" s="84">
        <v>151</v>
      </c>
      <c r="AU1892" s="87" t="s">
        <v>4681</v>
      </c>
      <c r="AV1892" s="84" t="b">
        <v>0</v>
      </c>
      <c r="AW1892" s="84" t="s">
        <v>5508</v>
      </c>
      <c r="AX1892" s="87" t="s">
        <v>28938</v>
      </c>
      <c r="AY1892" s="84" t="s">
        <v>66</v>
      </c>
    </row>
    <row r="1893" spans="1:51" x14ac:dyDescent="0.25">
      <c r="A1893" s="69" t="s">
        <v>7703</v>
      </c>
      <c r="B1893" s="70"/>
      <c r="C1893" s="70"/>
      <c r="D1893" s="71"/>
      <c r="E1893" s="114"/>
      <c r="F1893" s="107" t="s">
        <v>26569</v>
      </c>
      <c r="G1893" s="115"/>
      <c r="H1893" s="74"/>
      <c r="I1893" s="75"/>
      <c r="J1893" s="116"/>
      <c r="K1893" s="74" t="s">
        <v>31348</v>
      </c>
      <c r="L1893" s="117"/>
      <c r="M1893" s="79"/>
      <c r="N1893" s="79"/>
      <c r="O1893" s="80"/>
      <c r="P1893" s="81"/>
      <c r="Q1893" s="81"/>
      <c r="R1893" s="91"/>
      <c r="S1893" s="91"/>
      <c r="T1893" s="91"/>
      <c r="U1893" s="91"/>
      <c r="V1893" s="52"/>
      <c r="W1893" s="52"/>
      <c r="X1893" s="52"/>
      <c r="Y1893" s="52"/>
      <c r="Z1893" s="51"/>
      <c r="AA1893" s="76"/>
      <c r="AB1893" s="76"/>
      <c r="AC1893" s="77"/>
      <c r="AD1893" s="84" t="s">
        <v>17811</v>
      </c>
      <c r="AE1893" s="84">
        <v>378</v>
      </c>
      <c r="AF1893" s="84">
        <v>263</v>
      </c>
      <c r="AG1893" s="84">
        <v>2323</v>
      </c>
      <c r="AH1893" s="84">
        <v>6</v>
      </c>
      <c r="AI1893" s="84">
        <v>-21600</v>
      </c>
      <c r="AJ1893" s="84" t="s">
        <v>19922</v>
      </c>
      <c r="AK1893" s="84" t="s">
        <v>21405</v>
      </c>
      <c r="AL1893" s="84"/>
      <c r="AM1893" s="84" t="s">
        <v>4147</v>
      </c>
      <c r="AN1893" s="86">
        <v>39716.218078703707</v>
      </c>
      <c r="AO1893" s="87" t="s">
        <v>23779</v>
      </c>
      <c r="AP1893" s="84" t="b">
        <v>0</v>
      </c>
      <c r="AQ1893" s="84" t="b">
        <v>0</v>
      </c>
      <c r="AR1893" s="84" t="b">
        <v>0</v>
      </c>
      <c r="AS1893" s="84" t="s">
        <v>2140</v>
      </c>
      <c r="AT1893" s="84">
        <v>15</v>
      </c>
      <c r="AU1893" s="87" t="s">
        <v>25034</v>
      </c>
      <c r="AV1893" s="84" t="b">
        <v>0</v>
      </c>
      <c r="AW1893" s="84" t="s">
        <v>5508</v>
      </c>
      <c r="AX1893" s="87" t="s">
        <v>28939</v>
      </c>
      <c r="AY1893" s="84" t="s">
        <v>66</v>
      </c>
    </row>
    <row r="1894" spans="1:51" x14ac:dyDescent="0.25">
      <c r="A1894" s="69" t="s">
        <v>7704</v>
      </c>
      <c r="B1894" s="70"/>
      <c r="C1894" s="70"/>
      <c r="D1894" s="71"/>
      <c r="E1894" s="114"/>
      <c r="F1894" s="107" t="s">
        <v>26570</v>
      </c>
      <c r="G1894" s="115"/>
      <c r="H1894" s="74"/>
      <c r="I1894" s="75"/>
      <c r="J1894" s="116"/>
      <c r="K1894" s="74" t="s">
        <v>31349</v>
      </c>
      <c r="L1894" s="117"/>
      <c r="M1894" s="79"/>
      <c r="N1894" s="79"/>
      <c r="O1894" s="80"/>
      <c r="P1894" s="81"/>
      <c r="Q1894" s="81"/>
      <c r="R1894" s="91"/>
      <c r="S1894" s="91"/>
      <c r="T1894" s="91"/>
      <c r="U1894" s="91"/>
      <c r="V1894" s="52"/>
      <c r="W1894" s="52"/>
      <c r="X1894" s="52"/>
      <c r="Y1894" s="52"/>
      <c r="Z1894" s="51"/>
      <c r="AA1894" s="76"/>
      <c r="AB1894" s="76"/>
      <c r="AC1894" s="77"/>
      <c r="AD1894" s="84" t="s">
        <v>17812</v>
      </c>
      <c r="AE1894" s="84">
        <v>386</v>
      </c>
      <c r="AF1894" s="84">
        <v>293</v>
      </c>
      <c r="AG1894" s="84">
        <v>12816</v>
      </c>
      <c r="AH1894" s="84">
        <v>5039</v>
      </c>
      <c r="AI1894" s="84">
        <v>-18000</v>
      </c>
      <c r="AJ1894" s="84" t="s">
        <v>19923</v>
      </c>
      <c r="AK1894" s="84" t="s">
        <v>21406</v>
      </c>
      <c r="AL1894" s="87" t="s">
        <v>22383</v>
      </c>
      <c r="AM1894" s="84" t="s">
        <v>4145</v>
      </c>
      <c r="AN1894" s="86">
        <v>39809.092303240737</v>
      </c>
      <c r="AO1894" s="87" t="s">
        <v>23780</v>
      </c>
      <c r="AP1894" s="84" t="b">
        <v>0</v>
      </c>
      <c r="AQ1894" s="84" t="b">
        <v>0</v>
      </c>
      <c r="AR1894" s="84" t="b">
        <v>1</v>
      </c>
      <c r="AS1894" s="84" t="s">
        <v>2140</v>
      </c>
      <c r="AT1894" s="84">
        <v>4</v>
      </c>
      <c r="AU1894" s="87" t="s">
        <v>4707</v>
      </c>
      <c r="AV1894" s="84" t="b">
        <v>0</v>
      </c>
      <c r="AW1894" s="84" t="s">
        <v>5508</v>
      </c>
      <c r="AX1894" s="87" t="s">
        <v>28940</v>
      </c>
      <c r="AY1894" s="84" t="s">
        <v>66</v>
      </c>
    </row>
    <row r="1895" spans="1:51" x14ac:dyDescent="0.25">
      <c r="A1895" s="69" t="s">
        <v>7705</v>
      </c>
      <c r="B1895" s="70"/>
      <c r="C1895" s="70"/>
      <c r="D1895" s="71"/>
      <c r="E1895" s="114"/>
      <c r="F1895" s="107" t="s">
        <v>26571</v>
      </c>
      <c r="G1895" s="115"/>
      <c r="H1895" s="74"/>
      <c r="I1895" s="75"/>
      <c r="J1895" s="116"/>
      <c r="K1895" s="74" t="s">
        <v>31350</v>
      </c>
      <c r="L1895" s="117"/>
      <c r="M1895" s="79"/>
      <c r="N1895" s="79"/>
      <c r="O1895" s="80"/>
      <c r="P1895" s="81"/>
      <c r="Q1895" s="81"/>
      <c r="R1895" s="91"/>
      <c r="S1895" s="91"/>
      <c r="T1895" s="91"/>
      <c r="U1895" s="91"/>
      <c r="V1895" s="52"/>
      <c r="W1895" s="52"/>
      <c r="X1895" s="52"/>
      <c r="Y1895" s="52"/>
      <c r="Z1895" s="51"/>
      <c r="AA1895" s="76"/>
      <c r="AB1895" s="76"/>
      <c r="AC1895" s="77"/>
      <c r="AD1895" s="84" t="s">
        <v>17813</v>
      </c>
      <c r="AE1895" s="84">
        <v>939</v>
      </c>
      <c r="AF1895" s="84">
        <v>306</v>
      </c>
      <c r="AG1895" s="84">
        <v>1584</v>
      </c>
      <c r="AH1895" s="84">
        <v>3739</v>
      </c>
      <c r="AI1895" s="84">
        <v>-18000</v>
      </c>
      <c r="AJ1895" s="84" t="s">
        <v>19924</v>
      </c>
      <c r="AK1895" s="84" t="s">
        <v>21407</v>
      </c>
      <c r="AL1895" s="84"/>
      <c r="AM1895" s="84" t="s">
        <v>4145</v>
      </c>
      <c r="AN1895" s="86">
        <v>39869.985289351855</v>
      </c>
      <c r="AO1895" s="87" t="s">
        <v>23781</v>
      </c>
      <c r="AP1895" s="84" t="b">
        <v>0</v>
      </c>
      <c r="AQ1895" s="84" t="b">
        <v>0</v>
      </c>
      <c r="AR1895" s="84" t="b">
        <v>0</v>
      </c>
      <c r="AS1895" s="84" t="s">
        <v>2140</v>
      </c>
      <c r="AT1895" s="84">
        <v>1</v>
      </c>
      <c r="AU1895" s="87" t="s">
        <v>25035</v>
      </c>
      <c r="AV1895" s="84" t="b">
        <v>0</v>
      </c>
      <c r="AW1895" s="84" t="s">
        <v>5508</v>
      </c>
      <c r="AX1895" s="87" t="s">
        <v>28941</v>
      </c>
      <c r="AY1895" s="84" t="s">
        <v>66</v>
      </c>
    </row>
    <row r="1896" spans="1:51" x14ac:dyDescent="0.25">
      <c r="A1896" s="69" t="s">
        <v>7706</v>
      </c>
      <c r="B1896" s="70"/>
      <c r="C1896" s="70"/>
      <c r="D1896" s="71"/>
      <c r="E1896" s="114"/>
      <c r="F1896" s="107" t="s">
        <v>26572</v>
      </c>
      <c r="G1896" s="115"/>
      <c r="H1896" s="74"/>
      <c r="I1896" s="75"/>
      <c r="J1896" s="116"/>
      <c r="K1896" s="74" t="s">
        <v>31351</v>
      </c>
      <c r="L1896" s="117"/>
      <c r="M1896" s="79"/>
      <c r="N1896" s="79"/>
      <c r="O1896" s="80"/>
      <c r="P1896" s="81"/>
      <c r="Q1896" s="81"/>
      <c r="R1896" s="91"/>
      <c r="S1896" s="91"/>
      <c r="T1896" s="91"/>
      <c r="U1896" s="91"/>
      <c r="V1896" s="52"/>
      <c r="W1896" s="52"/>
      <c r="X1896" s="52"/>
      <c r="Y1896" s="52"/>
      <c r="Z1896" s="51"/>
      <c r="AA1896" s="76"/>
      <c r="AB1896" s="76"/>
      <c r="AC1896" s="77"/>
      <c r="AD1896" s="84" t="s">
        <v>17814</v>
      </c>
      <c r="AE1896" s="84">
        <v>136</v>
      </c>
      <c r="AF1896" s="84">
        <v>220</v>
      </c>
      <c r="AG1896" s="84">
        <v>150518</v>
      </c>
      <c r="AH1896" s="84">
        <v>2285</v>
      </c>
      <c r="AI1896" s="84">
        <v>3600</v>
      </c>
      <c r="AJ1896" s="84" t="s">
        <v>19925</v>
      </c>
      <c r="AK1896" s="84" t="s">
        <v>21408</v>
      </c>
      <c r="AL1896" s="84"/>
      <c r="AM1896" s="84" t="s">
        <v>3474</v>
      </c>
      <c r="AN1896" s="86">
        <v>39906.674780092595</v>
      </c>
      <c r="AO1896" s="87" t="s">
        <v>23782</v>
      </c>
      <c r="AP1896" s="84" t="b">
        <v>0</v>
      </c>
      <c r="AQ1896" s="84" t="b">
        <v>0</v>
      </c>
      <c r="AR1896" s="84" t="b">
        <v>1</v>
      </c>
      <c r="AS1896" s="84" t="s">
        <v>2140</v>
      </c>
      <c r="AT1896" s="84">
        <v>8</v>
      </c>
      <c r="AU1896" s="87" t="s">
        <v>25036</v>
      </c>
      <c r="AV1896" s="84" t="b">
        <v>0</v>
      </c>
      <c r="AW1896" s="84" t="s">
        <v>5508</v>
      </c>
      <c r="AX1896" s="87" t="s">
        <v>28942</v>
      </c>
      <c r="AY1896" s="84" t="s">
        <v>66</v>
      </c>
    </row>
    <row r="1897" spans="1:51" x14ac:dyDescent="0.25">
      <c r="A1897" s="69" t="s">
        <v>7707</v>
      </c>
      <c r="B1897" s="70"/>
      <c r="C1897" s="70"/>
      <c r="D1897" s="71"/>
      <c r="E1897" s="114"/>
      <c r="F1897" s="107" t="s">
        <v>26573</v>
      </c>
      <c r="G1897" s="115"/>
      <c r="H1897" s="74"/>
      <c r="I1897" s="75"/>
      <c r="J1897" s="116"/>
      <c r="K1897" s="74" t="s">
        <v>31352</v>
      </c>
      <c r="L1897" s="117"/>
      <c r="M1897" s="79"/>
      <c r="N1897" s="79"/>
      <c r="O1897" s="80"/>
      <c r="P1897" s="81"/>
      <c r="Q1897" s="81"/>
      <c r="R1897" s="91"/>
      <c r="S1897" s="91"/>
      <c r="T1897" s="91"/>
      <c r="U1897" s="91"/>
      <c r="V1897" s="52"/>
      <c r="W1897" s="52"/>
      <c r="X1897" s="52"/>
      <c r="Y1897" s="52"/>
      <c r="Z1897" s="51"/>
      <c r="AA1897" s="76"/>
      <c r="AB1897" s="76"/>
      <c r="AC1897" s="77"/>
      <c r="AD1897" s="84" t="s">
        <v>17815</v>
      </c>
      <c r="AE1897" s="84">
        <v>1384</v>
      </c>
      <c r="AF1897" s="84">
        <v>2770</v>
      </c>
      <c r="AG1897" s="84">
        <v>44091</v>
      </c>
      <c r="AH1897" s="84">
        <v>39470</v>
      </c>
      <c r="AI1897" s="84">
        <v>-28800</v>
      </c>
      <c r="AJ1897" s="84" t="s">
        <v>19926</v>
      </c>
      <c r="AK1897" s="84" t="s">
        <v>21183</v>
      </c>
      <c r="AL1897" s="87" t="s">
        <v>22384</v>
      </c>
      <c r="AM1897" s="84" t="s">
        <v>4149</v>
      </c>
      <c r="AN1897" s="86">
        <v>40314.667731481481</v>
      </c>
      <c r="AO1897" s="87" t="s">
        <v>23783</v>
      </c>
      <c r="AP1897" s="84" t="b">
        <v>0</v>
      </c>
      <c r="AQ1897" s="84" t="b">
        <v>0</v>
      </c>
      <c r="AR1897" s="84" t="b">
        <v>1</v>
      </c>
      <c r="AS1897" s="84" t="s">
        <v>2140</v>
      </c>
      <c r="AT1897" s="84">
        <v>421</v>
      </c>
      <c r="AU1897" s="87" t="s">
        <v>25037</v>
      </c>
      <c r="AV1897" s="84" t="b">
        <v>0</v>
      </c>
      <c r="AW1897" s="84" t="s">
        <v>5508</v>
      </c>
      <c r="AX1897" s="87" t="s">
        <v>28943</v>
      </c>
      <c r="AY1897" s="84" t="s">
        <v>66</v>
      </c>
    </row>
    <row r="1898" spans="1:51" x14ac:dyDescent="0.25">
      <c r="A1898" s="69" t="s">
        <v>7708</v>
      </c>
      <c r="B1898" s="70"/>
      <c r="C1898" s="70"/>
      <c r="D1898" s="71"/>
      <c r="E1898" s="114"/>
      <c r="F1898" s="107" t="s">
        <v>26574</v>
      </c>
      <c r="G1898" s="115"/>
      <c r="H1898" s="74"/>
      <c r="I1898" s="75"/>
      <c r="J1898" s="116"/>
      <c r="K1898" s="74" t="s">
        <v>31353</v>
      </c>
      <c r="L1898" s="117"/>
      <c r="M1898" s="79"/>
      <c r="N1898" s="79"/>
      <c r="O1898" s="80"/>
      <c r="P1898" s="81"/>
      <c r="Q1898" s="81"/>
      <c r="R1898" s="91"/>
      <c r="S1898" s="91"/>
      <c r="T1898" s="91"/>
      <c r="U1898" s="91"/>
      <c r="V1898" s="52"/>
      <c r="W1898" s="52"/>
      <c r="X1898" s="52"/>
      <c r="Y1898" s="52"/>
      <c r="Z1898" s="51"/>
      <c r="AA1898" s="76"/>
      <c r="AB1898" s="76"/>
      <c r="AC1898" s="77"/>
      <c r="AD1898" s="84" t="s">
        <v>17816</v>
      </c>
      <c r="AE1898" s="84">
        <v>4985</v>
      </c>
      <c r="AF1898" s="84">
        <v>2622</v>
      </c>
      <c r="AG1898" s="84">
        <v>20021</v>
      </c>
      <c r="AH1898" s="84">
        <v>19884</v>
      </c>
      <c r="AI1898" s="84">
        <v>-28800</v>
      </c>
      <c r="AJ1898" s="84" t="s">
        <v>19927</v>
      </c>
      <c r="AK1898" s="84" t="s">
        <v>21409</v>
      </c>
      <c r="AL1898" s="84"/>
      <c r="AM1898" s="84" t="s">
        <v>4149</v>
      </c>
      <c r="AN1898" s="86">
        <v>42650.873067129629</v>
      </c>
      <c r="AO1898" s="84"/>
      <c r="AP1898" s="84" t="b">
        <v>0</v>
      </c>
      <c r="AQ1898" s="84" t="b">
        <v>0</v>
      </c>
      <c r="AR1898" s="84" t="b">
        <v>0</v>
      </c>
      <c r="AS1898" s="84" t="s">
        <v>2140</v>
      </c>
      <c r="AT1898" s="84">
        <v>88</v>
      </c>
      <c r="AU1898" s="87" t="s">
        <v>4681</v>
      </c>
      <c r="AV1898" s="84" t="b">
        <v>0</v>
      </c>
      <c r="AW1898" s="84" t="s">
        <v>5508</v>
      </c>
      <c r="AX1898" s="87" t="s">
        <v>28944</v>
      </c>
      <c r="AY1898" s="84" t="s">
        <v>66</v>
      </c>
    </row>
    <row r="1899" spans="1:51" x14ac:dyDescent="0.25">
      <c r="A1899" s="69" t="s">
        <v>7709</v>
      </c>
      <c r="B1899" s="70"/>
      <c r="C1899" s="70"/>
      <c r="D1899" s="71"/>
      <c r="E1899" s="114"/>
      <c r="F1899" s="107" t="s">
        <v>26575</v>
      </c>
      <c r="G1899" s="115"/>
      <c r="H1899" s="74"/>
      <c r="I1899" s="75"/>
      <c r="J1899" s="116"/>
      <c r="K1899" s="74" t="s">
        <v>31354</v>
      </c>
      <c r="L1899" s="117"/>
      <c r="M1899" s="79"/>
      <c r="N1899" s="79"/>
      <c r="O1899" s="80"/>
      <c r="P1899" s="81"/>
      <c r="Q1899" s="81"/>
      <c r="R1899" s="91"/>
      <c r="S1899" s="91"/>
      <c r="T1899" s="91"/>
      <c r="U1899" s="91"/>
      <c r="V1899" s="52"/>
      <c r="W1899" s="52"/>
      <c r="X1899" s="52"/>
      <c r="Y1899" s="52"/>
      <c r="Z1899" s="51"/>
      <c r="AA1899" s="76"/>
      <c r="AB1899" s="76"/>
      <c r="AC1899" s="77"/>
      <c r="AD1899" s="84" t="s">
        <v>17817</v>
      </c>
      <c r="AE1899" s="84">
        <v>130</v>
      </c>
      <c r="AF1899" s="84">
        <v>15</v>
      </c>
      <c r="AG1899" s="84">
        <v>79</v>
      </c>
      <c r="AH1899" s="84">
        <v>100</v>
      </c>
      <c r="AI1899" s="84"/>
      <c r="AJ1899" s="84"/>
      <c r="AK1899" s="84"/>
      <c r="AL1899" s="87" t="s">
        <v>22385</v>
      </c>
      <c r="AM1899" s="84"/>
      <c r="AN1899" s="86">
        <v>40605.128067129626</v>
      </c>
      <c r="AO1899" s="84"/>
      <c r="AP1899" s="84" t="b">
        <v>1</v>
      </c>
      <c r="AQ1899" s="84" t="b">
        <v>0</v>
      </c>
      <c r="AR1899" s="84" t="b">
        <v>1</v>
      </c>
      <c r="AS1899" s="84" t="s">
        <v>2140</v>
      </c>
      <c r="AT1899" s="84">
        <v>0</v>
      </c>
      <c r="AU1899" s="87" t="s">
        <v>4681</v>
      </c>
      <c r="AV1899" s="84" t="b">
        <v>0</v>
      </c>
      <c r="AW1899" s="84" t="s">
        <v>5508</v>
      </c>
      <c r="AX1899" s="87" t="s">
        <v>28945</v>
      </c>
      <c r="AY1899" s="84" t="s">
        <v>66</v>
      </c>
    </row>
    <row r="1900" spans="1:51" x14ac:dyDescent="0.25">
      <c r="A1900" s="69" t="s">
        <v>8953</v>
      </c>
      <c r="B1900" s="70"/>
      <c r="C1900" s="70"/>
      <c r="D1900" s="71"/>
      <c r="E1900" s="114"/>
      <c r="F1900" s="107" t="s">
        <v>26576</v>
      </c>
      <c r="G1900" s="115"/>
      <c r="H1900" s="74"/>
      <c r="I1900" s="75"/>
      <c r="J1900" s="116"/>
      <c r="K1900" s="74" t="s">
        <v>31355</v>
      </c>
      <c r="L1900" s="117"/>
      <c r="M1900" s="79"/>
      <c r="N1900" s="79"/>
      <c r="O1900" s="80"/>
      <c r="P1900" s="81"/>
      <c r="Q1900" s="81"/>
      <c r="R1900" s="91"/>
      <c r="S1900" s="91"/>
      <c r="T1900" s="91"/>
      <c r="U1900" s="91"/>
      <c r="V1900" s="52"/>
      <c r="W1900" s="52"/>
      <c r="X1900" s="52"/>
      <c r="Y1900" s="52"/>
      <c r="Z1900" s="51"/>
      <c r="AA1900" s="76"/>
      <c r="AB1900" s="76"/>
      <c r="AC1900" s="77"/>
      <c r="AD1900" s="84" t="s">
        <v>17818</v>
      </c>
      <c r="AE1900" s="84">
        <v>579</v>
      </c>
      <c r="AF1900" s="84">
        <v>807</v>
      </c>
      <c r="AG1900" s="84">
        <v>2724</v>
      </c>
      <c r="AH1900" s="84">
        <v>2391</v>
      </c>
      <c r="AI1900" s="84">
        <v>-18000</v>
      </c>
      <c r="AJ1900" s="84" t="s">
        <v>19928</v>
      </c>
      <c r="AK1900" s="84" t="s">
        <v>21410</v>
      </c>
      <c r="AL1900" s="87" t="s">
        <v>22386</v>
      </c>
      <c r="AM1900" s="84" t="s">
        <v>4145</v>
      </c>
      <c r="AN1900" s="86">
        <v>40430.049722222226</v>
      </c>
      <c r="AO1900" s="87" t="s">
        <v>23784</v>
      </c>
      <c r="AP1900" s="84" t="b">
        <v>1</v>
      </c>
      <c r="AQ1900" s="84" t="b">
        <v>0</v>
      </c>
      <c r="AR1900" s="84" t="b">
        <v>0</v>
      </c>
      <c r="AS1900" s="84" t="s">
        <v>2140</v>
      </c>
      <c r="AT1900" s="84">
        <v>6</v>
      </c>
      <c r="AU1900" s="87" t="s">
        <v>4681</v>
      </c>
      <c r="AV1900" s="84" t="b">
        <v>0</v>
      </c>
      <c r="AW1900" s="84" t="s">
        <v>5508</v>
      </c>
      <c r="AX1900" s="87" t="s">
        <v>28946</v>
      </c>
      <c r="AY1900" s="84" t="s">
        <v>65</v>
      </c>
    </row>
    <row r="1901" spans="1:51" x14ac:dyDescent="0.25">
      <c r="A1901" s="69" t="s">
        <v>7710</v>
      </c>
      <c r="B1901" s="70"/>
      <c r="C1901" s="70"/>
      <c r="D1901" s="71"/>
      <c r="E1901" s="114"/>
      <c r="F1901" s="107" t="s">
        <v>26577</v>
      </c>
      <c r="G1901" s="115"/>
      <c r="H1901" s="74"/>
      <c r="I1901" s="75"/>
      <c r="J1901" s="116"/>
      <c r="K1901" s="74" t="s">
        <v>31356</v>
      </c>
      <c r="L1901" s="117"/>
      <c r="M1901" s="79"/>
      <c r="N1901" s="79"/>
      <c r="O1901" s="80"/>
      <c r="P1901" s="81"/>
      <c r="Q1901" s="81"/>
      <c r="R1901" s="91"/>
      <c r="S1901" s="91"/>
      <c r="T1901" s="91"/>
      <c r="U1901" s="91"/>
      <c r="V1901" s="52"/>
      <c r="W1901" s="52"/>
      <c r="X1901" s="52"/>
      <c r="Y1901" s="52"/>
      <c r="Z1901" s="51"/>
      <c r="AA1901" s="76"/>
      <c r="AB1901" s="76"/>
      <c r="AC1901" s="77"/>
      <c r="AD1901" s="84" t="s">
        <v>17819</v>
      </c>
      <c r="AE1901" s="84">
        <v>489</v>
      </c>
      <c r="AF1901" s="84">
        <v>1754</v>
      </c>
      <c r="AG1901" s="84">
        <v>6416</v>
      </c>
      <c r="AH1901" s="84">
        <v>5056</v>
      </c>
      <c r="AI1901" s="84">
        <v>-18000</v>
      </c>
      <c r="AJ1901" s="84" t="s">
        <v>19929</v>
      </c>
      <c r="AK1901" s="84" t="s">
        <v>3534</v>
      </c>
      <c r="AL1901" s="87" t="s">
        <v>22387</v>
      </c>
      <c r="AM1901" s="84" t="s">
        <v>4145</v>
      </c>
      <c r="AN1901" s="86">
        <v>40704.34820601852</v>
      </c>
      <c r="AO1901" s="87" t="s">
        <v>23785</v>
      </c>
      <c r="AP1901" s="84" t="b">
        <v>1</v>
      </c>
      <c r="AQ1901" s="84" t="b">
        <v>0</v>
      </c>
      <c r="AR1901" s="84" t="b">
        <v>1</v>
      </c>
      <c r="AS1901" s="84" t="s">
        <v>2140</v>
      </c>
      <c r="AT1901" s="84">
        <v>103</v>
      </c>
      <c r="AU1901" s="87" t="s">
        <v>4681</v>
      </c>
      <c r="AV1901" s="84" t="b">
        <v>1</v>
      </c>
      <c r="AW1901" s="84" t="s">
        <v>5508</v>
      </c>
      <c r="AX1901" s="87" t="s">
        <v>28947</v>
      </c>
      <c r="AY1901" s="84" t="s">
        <v>66</v>
      </c>
    </row>
    <row r="1902" spans="1:51" x14ac:dyDescent="0.25">
      <c r="A1902" s="69" t="s">
        <v>7711</v>
      </c>
      <c r="B1902" s="70"/>
      <c r="C1902" s="70"/>
      <c r="D1902" s="71"/>
      <c r="E1902" s="114"/>
      <c r="F1902" s="107" t="s">
        <v>26578</v>
      </c>
      <c r="G1902" s="115"/>
      <c r="H1902" s="74"/>
      <c r="I1902" s="75"/>
      <c r="J1902" s="116"/>
      <c r="K1902" s="74" t="s">
        <v>31357</v>
      </c>
      <c r="L1902" s="117"/>
      <c r="M1902" s="79"/>
      <c r="N1902" s="79"/>
      <c r="O1902" s="80"/>
      <c r="P1902" s="81"/>
      <c r="Q1902" s="81"/>
      <c r="R1902" s="91"/>
      <c r="S1902" s="91"/>
      <c r="T1902" s="91"/>
      <c r="U1902" s="91"/>
      <c r="V1902" s="52"/>
      <c r="W1902" s="52"/>
      <c r="X1902" s="52"/>
      <c r="Y1902" s="52"/>
      <c r="Z1902" s="51"/>
      <c r="AA1902" s="76"/>
      <c r="AB1902" s="76"/>
      <c r="AC1902" s="77"/>
      <c r="AD1902" s="84" t="s">
        <v>17820</v>
      </c>
      <c r="AE1902" s="84">
        <v>140</v>
      </c>
      <c r="AF1902" s="84">
        <v>15</v>
      </c>
      <c r="AG1902" s="84">
        <v>1133</v>
      </c>
      <c r="AH1902" s="84">
        <v>22</v>
      </c>
      <c r="AI1902" s="84"/>
      <c r="AJ1902" s="84" t="s">
        <v>19930</v>
      </c>
      <c r="AK1902" s="84" t="s">
        <v>21411</v>
      </c>
      <c r="AL1902" s="87" t="s">
        <v>22388</v>
      </c>
      <c r="AM1902" s="84"/>
      <c r="AN1902" s="86">
        <v>42666.528969907406</v>
      </c>
      <c r="AO1902" s="87" t="s">
        <v>23786</v>
      </c>
      <c r="AP1902" s="84" t="b">
        <v>0</v>
      </c>
      <c r="AQ1902" s="84" t="b">
        <v>0</v>
      </c>
      <c r="AR1902" s="84" t="b">
        <v>0</v>
      </c>
      <c r="AS1902" s="84" t="s">
        <v>24679</v>
      </c>
      <c r="AT1902" s="84">
        <v>15</v>
      </c>
      <c r="AU1902" s="87" t="s">
        <v>4681</v>
      </c>
      <c r="AV1902" s="84" t="b">
        <v>0</v>
      </c>
      <c r="AW1902" s="84" t="s">
        <v>5508</v>
      </c>
      <c r="AX1902" s="87" t="s">
        <v>28948</v>
      </c>
      <c r="AY1902" s="84" t="s">
        <v>66</v>
      </c>
    </row>
    <row r="1903" spans="1:51" x14ac:dyDescent="0.25">
      <c r="A1903" s="69" t="s">
        <v>7712</v>
      </c>
      <c r="B1903" s="70"/>
      <c r="C1903" s="70"/>
      <c r="D1903" s="71"/>
      <c r="E1903" s="114"/>
      <c r="F1903" s="107" t="s">
        <v>26579</v>
      </c>
      <c r="G1903" s="115"/>
      <c r="H1903" s="74"/>
      <c r="I1903" s="75"/>
      <c r="J1903" s="116"/>
      <c r="K1903" s="74" t="s">
        <v>31358</v>
      </c>
      <c r="L1903" s="117"/>
      <c r="M1903" s="79"/>
      <c r="N1903" s="79"/>
      <c r="O1903" s="80"/>
      <c r="P1903" s="81"/>
      <c r="Q1903" s="81"/>
      <c r="R1903" s="91"/>
      <c r="S1903" s="91"/>
      <c r="T1903" s="91"/>
      <c r="U1903" s="91"/>
      <c r="V1903" s="52"/>
      <c r="W1903" s="52"/>
      <c r="X1903" s="52"/>
      <c r="Y1903" s="52"/>
      <c r="Z1903" s="51"/>
      <c r="AA1903" s="76"/>
      <c r="AB1903" s="76"/>
      <c r="AC1903" s="77"/>
      <c r="AD1903" s="84" t="s">
        <v>17821</v>
      </c>
      <c r="AE1903" s="84">
        <v>209</v>
      </c>
      <c r="AF1903" s="84">
        <v>64</v>
      </c>
      <c r="AG1903" s="84">
        <v>755</v>
      </c>
      <c r="AH1903" s="84">
        <v>330</v>
      </c>
      <c r="AI1903" s="84"/>
      <c r="AJ1903" s="84" t="s">
        <v>19931</v>
      </c>
      <c r="AK1903" s="84" t="s">
        <v>21412</v>
      </c>
      <c r="AL1903" s="84"/>
      <c r="AM1903" s="84"/>
      <c r="AN1903" s="86">
        <v>42702.253368055557</v>
      </c>
      <c r="AO1903" s="87" t="s">
        <v>23787</v>
      </c>
      <c r="AP1903" s="84" t="b">
        <v>1</v>
      </c>
      <c r="AQ1903" s="84" t="b">
        <v>0</v>
      </c>
      <c r="AR1903" s="84" t="b">
        <v>1</v>
      </c>
      <c r="AS1903" s="84" t="s">
        <v>2140</v>
      </c>
      <c r="AT1903" s="84">
        <v>4</v>
      </c>
      <c r="AU1903" s="84"/>
      <c r="AV1903" s="84" t="b">
        <v>0</v>
      </c>
      <c r="AW1903" s="84" t="s">
        <v>5508</v>
      </c>
      <c r="AX1903" s="87" t="s">
        <v>28949</v>
      </c>
      <c r="AY1903" s="84" t="s">
        <v>66</v>
      </c>
    </row>
    <row r="1904" spans="1:51" x14ac:dyDescent="0.25">
      <c r="A1904" s="69" t="s">
        <v>7713</v>
      </c>
      <c r="B1904" s="70"/>
      <c r="C1904" s="70"/>
      <c r="D1904" s="71"/>
      <c r="E1904" s="114"/>
      <c r="F1904" s="107" t="s">
        <v>26580</v>
      </c>
      <c r="G1904" s="115"/>
      <c r="H1904" s="74"/>
      <c r="I1904" s="75"/>
      <c r="J1904" s="116"/>
      <c r="K1904" s="74" t="s">
        <v>31359</v>
      </c>
      <c r="L1904" s="117"/>
      <c r="M1904" s="79"/>
      <c r="N1904" s="79"/>
      <c r="O1904" s="80"/>
      <c r="P1904" s="81"/>
      <c r="Q1904" s="81"/>
      <c r="R1904" s="91"/>
      <c r="S1904" s="91"/>
      <c r="T1904" s="91"/>
      <c r="U1904" s="91"/>
      <c r="V1904" s="52"/>
      <c r="W1904" s="52"/>
      <c r="X1904" s="52"/>
      <c r="Y1904" s="52"/>
      <c r="Z1904" s="51"/>
      <c r="AA1904" s="76"/>
      <c r="AB1904" s="76"/>
      <c r="AC1904" s="77"/>
      <c r="AD1904" s="84" t="s">
        <v>17822</v>
      </c>
      <c r="AE1904" s="84">
        <v>123</v>
      </c>
      <c r="AF1904" s="84">
        <v>618</v>
      </c>
      <c r="AG1904" s="84">
        <v>3797</v>
      </c>
      <c r="AH1904" s="84">
        <v>10634</v>
      </c>
      <c r="AI1904" s="84"/>
      <c r="AJ1904" s="84" t="s">
        <v>19932</v>
      </c>
      <c r="AK1904" s="84" t="s">
        <v>3628</v>
      </c>
      <c r="AL1904" s="87" t="s">
        <v>22389</v>
      </c>
      <c r="AM1904" s="84"/>
      <c r="AN1904" s="86">
        <v>42445.179791666669</v>
      </c>
      <c r="AO1904" s="87" t="s">
        <v>23788</v>
      </c>
      <c r="AP1904" s="84" t="b">
        <v>1</v>
      </c>
      <c r="AQ1904" s="84" t="b">
        <v>0</v>
      </c>
      <c r="AR1904" s="84" t="b">
        <v>0</v>
      </c>
      <c r="AS1904" s="84" t="s">
        <v>2140</v>
      </c>
      <c r="AT1904" s="84">
        <v>7</v>
      </c>
      <c r="AU1904" s="84"/>
      <c r="AV1904" s="84" t="b">
        <v>0</v>
      </c>
      <c r="AW1904" s="84" t="s">
        <v>5508</v>
      </c>
      <c r="AX1904" s="87" t="s">
        <v>28950</v>
      </c>
      <c r="AY1904" s="84" t="s">
        <v>66</v>
      </c>
    </row>
    <row r="1905" spans="1:51" x14ac:dyDescent="0.25">
      <c r="A1905" s="69" t="s">
        <v>8954</v>
      </c>
      <c r="B1905" s="70"/>
      <c r="C1905" s="70"/>
      <c r="D1905" s="71"/>
      <c r="E1905" s="114"/>
      <c r="F1905" s="107" t="s">
        <v>26581</v>
      </c>
      <c r="G1905" s="115"/>
      <c r="H1905" s="74"/>
      <c r="I1905" s="75"/>
      <c r="J1905" s="116"/>
      <c r="K1905" s="74" t="s">
        <v>31360</v>
      </c>
      <c r="L1905" s="117"/>
      <c r="M1905" s="79"/>
      <c r="N1905" s="79"/>
      <c r="O1905" s="80"/>
      <c r="P1905" s="81"/>
      <c r="Q1905" s="81"/>
      <c r="R1905" s="91"/>
      <c r="S1905" s="91"/>
      <c r="T1905" s="91"/>
      <c r="U1905" s="91"/>
      <c r="V1905" s="52"/>
      <c r="W1905" s="52"/>
      <c r="X1905" s="52"/>
      <c r="Y1905" s="52"/>
      <c r="Z1905" s="51"/>
      <c r="AA1905" s="76"/>
      <c r="AB1905" s="76"/>
      <c r="AC1905" s="77"/>
      <c r="AD1905" s="84" t="s">
        <v>17823</v>
      </c>
      <c r="AE1905" s="84">
        <v>234</v>
      </c>
      <c r="AF1905" s="84">
        <v>21237</v>
      </c>
      <c r="AG1905" s="84">
        <v>11878</v>
      </c>
      <c r="AH1905" s="84">
        <v>115</v>
      </c>
      <c r="AI1905" s="84">
        <v>3600</v>
      </c>
      <c r="AJ1905" s="84" t="s">
        <v>19933</v>
      </c>
      <c r="AK1905" s="84" t="s">
        <v>21413</v>
      </c>
      <c r="AL1905" s="87" t="s">
        <v>22390</v>
      </c>
      <c r="AM1905" s="84" t="s">
        <v>20922</v>
      </c>
      <c r="AN1905" s="86">
        <v>39994.397824074076</v>
      </c>
      <c r="AO1905" s="87" t="s">
        <v>23789</v>
      </c>
      <c r="AP1905" s="84" t="b">
        <v>0</v>
      </c>
      <c r="AQ1905" s="84" t="b">
        <v>0</v>
      </c>
      <c r="AR1905" s="84" t="b">
        <v>0</v>
      </c>
      <c r="AS1905" s="84" t="s">
        <v>2140</v>
      </c>
      <c r="AT1905" s="84">
        <v>538</v>
      </c>
      <c r="AU1905" s="87" t="s">
        <v>25038</v>
      </c>
      <c r="AV1905" s="84" t="b">
        <v>0</v>
      </c>
      <c r="AW1905" s="84" t="s">
        <v>5508</v>
      </c>
      <c r="AX1905" s="87" t="s">
        <v>28951</v>
      </c>
      <c r="AY1905" s="84" t="s">
        <v>65</v>
      </c>
    </row>
    <row r="1906" spans="1:51" x14ac:dyDescent="0.25">
      <c r="A1906" s="69" t="s">
        <v>7714</v>
      </c>
      <c r="B1906" s="70"/>
      <c r="C1906" s="70"/>
      <c r="D1906" s="71"/>
      <c r="E1906" s="114"/>
      <c r="F1906" s="107" t="s">
        <v>26582</v>
      </c>
      <c r="G1906" s="115"/>
      <c r="H1906" s="74"/>
      <c r="I1906" s="75"/>
      <c r="J1906" s="116"/>
      <c r="K1906" s="74" t="s">
        <v>31361</v>
      </c>
      <c r="L1906" s="117"/>
      <c r="M1906" s="79"/>
      <c r="N1906" s="79"/>
      <c r="O1906" s="80"/>
      <c r="P1906" s="81"/>
      <c r="Q1906" s="81"/>
      <c r="R1906" s="91"/>
      <c r="S1906" s="91"/>
      <c r="T1906" s="91"/>
      <c r="U1906" s="91"/>
      <c r="V1906" s="52"/>
      <c r="W1906" s="52"/>
      <c r="X1906" s="52"/>
      <c r="Y1906" s="52"/>
      <c r="Z1906" s="51"/>
      <c r="AA1906" s="76"/>
      <c r="AB1906" s="76"/>
      <c r="AC1906" s="77"/>
      <c r="AD1906" s="84" t="s">
        <v>17824</v>
      </c>
      <c r="AE1906" s="84">
        <v>202</v>
      </c>
      <c r="AF1906" s="84">
        <v>423</v>
      </c>
      <c r="AG1906" s="84">
        <v>16710</v>
      </c>
      <c r="AH1906" s="84">
        <v>6959</v>
      </c>
      <c r="AI1906" s="84">
        <v>0</v>
      </c>
      <c r="AJ1906" s="84" t="s">
        <v>19934</v>
      </c>
      <c r="AK1906" s="84" t="s">
        <v>21414</v>
      </c>
      <c r="AL1906" s="84"/>
      <c r="AM1906" s="84" t="s">
        <v>4153</v>
      </c>
      <c r="AN1906" s="86">
        <v>40634.699340277781</v>
      </c>
      <c r="AO1906" s="87" t="s">
        <v>23790</v>
      </c>
      <c r="AP1906" s="84" t="b">
        <v>0</v>
      </c>
      <c r="AQ1906" s="84" t="b">
        <v>0</v>
      </c>
      <c r="AR1906" s="84" t="b">
        <v>1</v>
      </c>
      <c r="AS1906" s="84" t="s">
        <v>2140</v>
      </c>
      <c r="AT1906" s="84">
        <v>4</v>
      </c>
      <c r="AU1906" s="87" t="s">
        <v>25039</v>
      </c>
      <c r="AV1906" s="84" t="b">
        <v>0</v>
      </c>
      <c r="AW1906" s="84" t="s">
        <v>5508</v>
      </c>
      <c r="AX1906" s="87" t="s">
        <v>28952</v>
      </c>
      <c r="AY1906" s="84" t="s">
        <v>66</v>
      </c>
    </row>
    <row r="1907" spans="1:51" x14ac:dyDescent="0.25">
      <c r="A1907" s="69" t="s">
        <v>8955</v>
      </c>
      <c r="B1907" s="70"/>
      <c r="C1907" s="70"/>
      <c r="D1907" s="71"/>
      <c r="E1907" s="114"/>
      <c r="F1907" s="107" t="s">
        <v>26583</v>
      </c>
      <c r="G1907" s="115"/>
      <c r="H1907" s="74"/>
      <c r="I1907" s="75"/>
      <c r="J1907" s="116"/>
      <c r="K1907" s="74" t="s">
        <v>31362</v>
      </c>
      <c r="L1907" s="117"/>
      <c r="M1907" s="79"/>
      <c r="N1907" s="79"/>
      <c r="O1907" s="80"/>
      <c r="P1907" s="81"/>
      <c r="Q1907" s="81"/>
      <c r="R1907" s="91"/>
      <c r="S1907" s="91"/>
      <c r="T1907" s="91"/>
      <c r="U1907" s="91"/>
      <c r="V1907" s="52"/>
      <c r="W1907" s="52"/>
      <c r="X1907" s="52"/>
      <c r="Y1907" s="52"/>
      <c r="Z1907" s="51"/>
      <c r="AA1907" s="76"/>
      <c r="AB1907" s="76"/>
      <c r="AC1907" s="77"/>
      <c r="AD1907" s="84" t="s">
        <v>17825</v>
      </c>
      <c r="AE1907" s="84">
        <v>204</v>
      </c>
      <c r="AF1907" s="84">
        <v>172</v>
      </c>
      <c r="AG1907" s="84">
        <v>2320</v>
      </c>
      <c r="AH1907" s="84">
        <v>4442</v>
      </c>
      <c r="AI1907" s="84">
        <v>-28800</v>
      </c>
      <c r="AJ1907" s="84" t="s">
        <v>19935</v>
      </c>
      <c r="AK1907" s="84"/>
      <c r="AL1907" s="84"/>
      <c r="AM1907" s="84" t="s">
        <v>4149</v>
      </c>
      <c r="AN1907" s="86">
        <v>42651.168842592589</v>
      </c>
      <c r="AO1907" s="87" t="s">
        <v>23791</v>
      </c>
      <c r="AP1907" s="84" t="b">
        <v>0</v>
      </c>
      <c r="AQ1907" s="84" t="b">
        <v>0</v>
      </c>
      <c r="AR1907" s="84" t="b">
        <v>0</v>
      </c>
      <c r="AS1907" s="84" t="s">
        <v>2140</v>
      </c>
      <c r="AT1907" s="84">
        <v>7</v>
      </c>
      <c r="AU1907" s="87" t="s">
        <v>4681</v>
      </c>
      <c r="AV1907" s="84" t="b">
        <v>0</v>
      </c>
      <c r="AW1907" s="84" t="s">
        <v>5508</v>
      </c>
      <c r="AX1907" s="87" t="s">
        <v>28953</v>
      </c>
      <c r="AY1907" s="84" t="s">
        <v>65</v>
      </c>
    </row>
    <row r="1908" spans="1:51" x14ac:dyDescent="0.25">
      <c r="A1908" s="69" t="s">
        <v>7715</v>
      </c>
      <c r="B1908" s="70"/>
      <c r="C1908" s="70"/>
      <c r="D1908" s="71"/>
      <c r="E1908" s="114"/>
      <c r="F1908" s="107" t="s">
        <v>26584</v>
      </c>
      <c r="G1908" s="115"/>
      <c r="H1908" s="74"/>
      <c r="I1908" s="75"/>
      <c r="J1908" s="116"/>
      <c r="K1908" s="74" t="s">
        <v>31363</v>
      </c>
      <c r="L1908" s="117"/>
      <c r="M1908" s="79"/>
      <c r="N1908" s="79"/>
      <c r="O1908" s="80"/>
      <c r="P1908" s="81"/>
      <c r="Q1908" s="81"/>
      <c r="R1908" s="91"/>
      <c r="S1908" s="91"/>
      <c r="T1908" s="91"/>
      <c r="U1908" s="91"/>
      <c r="V1908" s="52"/>
      <c r="W1908" s="52"/>
      <c r="X1908" s="52"/>
      <c r="Y1908" s="52"/>
      <c r="Z1908" s="51"/>
      <c r="AA1908" s="76"/>
      <c r="AB1908" s="76"/>
      <c r="AC1908" s="77"/>
      <c r="AD1908" s="84" t="s">
        <v>17826</v>
      </c>
      <c r="AE1908" s="84">
        <v>437</v>
      </c>
      <c r="AF1908" s="84">
        <v>479</v>
      </c>
      <c r="AG1908" s="84">
        <v>18045</v>
      </c>
      <c r="AH1908" s="84">
        <v>10689</v>
      </c>
      <c r="AI1908" s="84">
        <v>-21600</v>
      </c>
      <c r="AJ1908" s="84" t="s">
        <v>19936</v>
      </c>
      <c r="AK1908" s="84" t="s">
        <v>21415</v>
      </c>
      <c r="AL1908" s="84"/>
      <c r="AM1908" s="84" t="s">
        <v>4147</v>
      </c>
      <c r="AN1908" s="86">
        <v>40744.159930555557</v>
      </c>
      <c r="AO1908" s="87" t="s">
        <v>23792</v>
      </c>
      <c r="AP1908" s="84" t="b">
        <v>0</v>
      </c>
      <c r="AQ1908" s="84" t="b">
        <v>0</v>
      </c>
      <c r="AR1908" s="84" t="b">
        <v>1</v>
      </c>
      <c r="AS1908" s="84" t="s">
        <v>2140</v>
      </c>
      <c r="AT1908" s="84">
        <v>1</v>
      </c>
      <c r="AU1908" s="87" t="s">
        <v>25040</v>
      </c>
      <c r="AV1908" s="84" t="b">
        <v>0</v>
      </c>
      <c r="AW1908" s="84" t="s">
        <v>5508</v>
      </c>
      <c r="AX1908" s="87" t="s">
        <v>28954</v>
      </c>
      <c r="AY1908" s="84" t="s">
        <v>66</v>
      </c>
    </row>
    <row r="1909" spans="1:51" x14ac:dyDescent="0.25">
      <c r="A1909" s="69" t="s">
        <v>8956</v>
      </c>
      <c r="B1909" s="70"/>
      <c r="C1909" s="70"/>
      <c r="D1909" s="71"/>
      <c r="E1909" s="114"/>
      <c r="F1909" s="107" t="s">
        <v>26585</v>
      </c>
      <c r="G1909" s="115"/>
      <c r="H1909" s="74"/>
      <c r="I1909" s="75"/>
      <c r="J1909" s="116"/>
      <c r="K1909" s="74" t="s">
        <v>31364</v>
      </c>
      <c r="L1909" s="117"/>
      <c r="M1909" s="79"/>
      <c r="N1909" s="79"/>
      <c r="O1909" s="80"/>
      <c r="P1909" s="81"/>
      <c r="Q1909" s="81"/>
      <c r="R1909" s="91"/>
      <c r="S1909" s="91"/>
      <c r="T1909" s="91"/>
      <c r="U1909" s="91"/>
      <c r="V1909" s="52"/>
      <c r="W1909" s="52"/>
      <c r="X1909" s="52"/>
      <c r="Y1909" s="52"/>
      <c r="Z1909" s="51"/>
      <c r="AA1909" s="76"/>
      <c r="AB1909" s="76"/>
      <c r="AC1909" s="77"/>
      <c r="AD1909" s="84" t="s">
        <v>17827</v>
      </c>
      <c r="AE1909" s="84">
        <v>543</v>
      </c>
      <c r="AF1909" s="84">
        <v>1775</v>
      </c>
      <c r="AG1909" s="84">
        <v>3278</v>
      </c>
      <c r="AH1909" s="84">
        <v>71</v>
      </c>
      <c r="AI1909" s="84">
        <v>-18000</v>
      </c>
      <c r="AJ1909" s="84" t="s">
        <v>19937</v>
      </c>
      <c r="AK1909" s="84" t="s">
        <v>21416</v>
      </c>
      <c r="AL1909" s="84"/>
      <c r="AM1909" s="84" t="s">
        <v>4145</v>
      </c>
      <c r="AN1909" s="86">
        <v>40181.269178240742</v>
      </c>
      <c r="AO1909" s="87" t="s">
        <v>23793</v>
      </c>
      <c r="AP1909" s="84" t="b">
        <v>0</v>
      </c>
      <c r="AQ1909" s="84" t="b">
        <v>0</v>
      </c>
      <c r="AR1909" s="84" t="b">
        <v>0</v>
      </c>
      <c r="AS1909" s="84" t="s">
        <v>2140</v>
      </c>
      <c r="AT1909" s="84">
        <v>18</v>
      </c>
      <c r="AU1909" s="87" t="s">
        <v>25041</v>
      </c>
      <c r="AV1909" s="84" t="b">
        <v>0</v>
      </c>
      <c r="AW1909" s="84" t="s">
        <v>5508</v>
      </c>
      <c r="AX1909" s="87" t="s">
        <v>28955</v>
      </c>
      <c r="AY1909" s="84" t="s">
        <v>65</v>
      </c>
    </row>
    <row r="1910" spans="1:51" x14ac:dyDescent="0.25">
      <c r="A1910" s="69" t="s">
        <v>7856</v>
      </c>
      <c r="B1910" s="70"/>
      <c r="C1910" s="70"/>
      <c r="D1910" s="71"/>
      <c r="E1910" s="114"/>
      <c r="F1910" s="107" t="s">
        <v>26586</v>
      </c>
      <c r="G1910" s="115"/>
      <c r="H1910" s="74"/>
      <c r="I1910" s="75"/>
      <c r="J1910" s="116"/>
      <c r="K1910" s="74" t="s">
        <v>31365</v>
      </c>
      <c r="L1910" s="117"/>
      <c r="M1910" s="79"/>
      <c r="N1910" s="79"/>
      <c r="O1910" s="80"/>
      <c r="P1910" s="81"/>
      <c r="Q1910" s="81"/>
      <c r="R1910" s="91"/>
      <c r="S1910" s="91"/>
      <c r="T1910" s="91"/>
      <c r="U1910" s="91"/>
      <c r="V1910" s="52"/>
      <c r="W1910" s="52"/>
      <c r="X1910" s="52"/>
      <c r="Y1910" s="52"/>
      <c r="Z1910" s="51"/>
      <c r="AA1910" s="76"/>
      <c r="AB1910" s="76"/>
      <c r="AC1910" s="77"/>
      <c r="AD1910" s="84" t="s">
        <v>17828</v>
      </c>
      <c r="AE1910" s="84">
        <v>459</v>
      </c>
      <c r="AF1910" s="84">
        <v>670</v>
      </c>
      <c r="AG1910" s="84">
        <v>16613</v>
      </c>
      <c r="AH1910" s="84">
        <v>5199</v>
      </c>
      <c r="AI1910" s="84">
        <v>-18000</v>
      </c>
      <c r="AJ1910" s="84" t="s">
        <v>19938</v>
      </c>
      <c r="AK1910" s="84"/>
      <c r="AL1910" s="84"/>
      <c r="AM1910" s="84" t="s">
        <v>4146</v>
      </c>
      <c r="AN1910" s="86">
        <v>40538.257754629631</v>
      </c>
      <c r="AO1910" s="87" t="s">
        <v>23794</v>
      </c>
      <c r="AP1910" s="84" t="b">
        <v>0</v>
      </c>
      <c r="AQ1910" s="84" t="b">
        <v>0</v>
      </c>
      <c r="AR1910" s="84" t="b">
        <v>0</v>
      </c>
      <c r="AS1910" s="84" t="s">
        <v>2140</v>
      </c>
      <c r="AT1910" s="84">
        <v>1</v>
      </c>
      <c r="AU1910" s="87" t="s">
        <v>25042</v>
      </c>
      <c r="AV1910" s="84" t="b">
        <v>0</v>
      </c>
      <c r="AW1910" s="84" t="s">
        <v>5508</v>
      </c>
      <c r="AX1910" s="87" t="s">
        <v>28956</v>
      </c>
      <c r="AY1910" s="84" t="s">
        <v>66</v>
      </c>
    </row>
    <row r="1911" spans="1:51" x14ac:dyDescent="0.25">
      <c r="A1911" s="69" t="s">
        <v>7716</v>
      </c>
      <c r="B1911" s="70"/>
      <c r="C1911" s="70"/>
      <c r="D1911" s="71"/>
      <c r="E1911" s="114"/>
      <c r="F1911" s="107" t="s">
        <v>26587</v>
      </c>
      <c r="G1911" s="115"/>
      <c r="H1911" s="74"/>
      <c r="I1911" s="75"/>
      <c r="J1911" s="116"/>
      <c r="K1911" s="74" t="s">
        <v>31366</v>
      </c>
      <c r="L1911" s="117"/>
      <c r="M1911" s="79"/>
      <c r="N1911" s="79"/>
      <c r="O1911" s="80"/>
      <c r="P1911" s="81"/>
      <c r="Q1911" s="81"/>
      <c r="R1911" s="91"/>
      <c r="S1911" s="91"/>
      <c r="T1911" s="91"/>
      <c r="U1911" s="91"/>
      <c r="V1911" s="52"/>
      <c r="W1911" s="52"/>
      <c r="X1911" s="52"/>
      <c r="Y1911" s="52"/>
      <c r="Z1911" s="51"/>
      <c r="AA1911" s="76"/>
      <c r="AB1911" s="76"/>
      <c r="AC1911" s="77"/>
      <c r="AD1911" s="84" t="s">
        <v>17829</v>
      </c>
      <c r="AE1911" s="84">
        <v>1749</v>
      </c>
      <c r="AF1911" s="84">
        <v>872</v>
      </c>
      <c r="AG1911" s="84">
        <v>6016</v>
      </c>
      <c r="AH1911" s="84">
        <v>5</v>
      </c>
      <c r="AI1911" s="84"/>
      <c r="AJ1911" s="84"/>
      <c r="AK1911" s="84"/>
      <c r="AL1911" s="84"/>
      <c r="AM1911" s="84"/>
      <c r="AN1911" s="86">
        <v>42003.920428240737</v>
      </c>
      <c r="AO1911" s="84"/>
      <c r="AP1911" s="84" t="b">
        <v>1</v>
      </c>
      <c r="AQ1911" s="84" t="b">
        <v>0</v>
      </c>
      <c r="AR1911" s="84" t="b">
        <v>1</v>
      </c>
      <c r="AS1911" s="84" t="s">
        <v>2140</v>
      </c>
      <c r="AT1911" s="84">
        <v>16</v>
      </c>
      <c r="AU1911" s="87" t="s">
        <v>4681</v>
      </c>
      <c r="AV1911" s="84" t="b">
        <v>0</v>
      </c>
      <c r="AW1911" s="84" t="s">
        <v>5508</v>
      </c>
      <c r="AX1911" s="87" t="s">
        <v>28957</v>
      </c>
      <c r="AY1911" s="84" t="s">
        <v>66</v>
      </c>
    </row>
    <row r="1912" spans="1:51" x14ac:dyDescent="0.25">
      <c r="A1912" s="69" t="s">
        <v>8957</v>
      </c>
      <c r="B1912" s="70"/>
      <c r="C1912" s="70"/>
      <c r="D1912" s="71"/>
      <c r="E1912" s="114"/>
      <c r="F1912" s="107" t="s">
        <v>26588</v>
      </c>
      <c r="G1912" s="115"/>
      <c r="H1912" s="74"/>
      <c r="I1912" s="75"/>
      <c r="J1912" s="116"/>
      <c r="K1912" s="74" t="s">
        <v>31367</v>
      </c>
      <c r="L1912" s="117"/>
      <c r="M1912" s="79"/>
      <c r="N1912" s="79"/>
      <c r="O1912" s="80"/>
      <c r="P1912" s="81"/>
      <c r="Q1912" s="81"/>
      <c r="R1912" s="91"/>
      <c r="S1912" s="91"/>
      <c r="T1912" s="91"/>
      <c r="U1912" s="91"/>
      <c r="V1912" s="52"/>
      <c r="W1912" s="52"/>
      <c r="X1912" s="52"/>
      <c r="Y1912" s="52"/>
      <c r="Z1912" s="51"/>
      <c r="AA1912" s="76"/>
      <c r="AB1912" s="76"/>
      <c r="AC1912" s="77"/>
      <c r="AD1912" s="84" t="s">
        <v>17830</v>
      </c>
      <c r="AE1912" s="84">
        <v>4880</v>
      </c>
      <c r="AF1912" s="84">
        <v>3456</v>
      </c>
      <c r="AG1912" s="84">
        <v>1216</v>
      </c>
      <c r="AH1912" s="84">
        <v>22788</v>
      </c>
      <c r="AI1912" s="84"/>
      <c r="AJ1912" s="84" t="s">
        <v>19939</v>
      </c>
      <c r="AK1912" s="84" t="s">
        <v>3582</v>
      </c>
      <c r="AL1912" s="84"/>
      <c r="AM1912" s="84"/>
      <c r="AN1912" s="86">
        <v>42652.711770833332</v>
      </c>
      <c r="AO1912" s="87" t="s">
        <v>23795</v>
      </c>
      <c r="AP1912" s="84" t="b">
        <v>1</v>
      </c>
      <c r="AQ1912" s="84" t="b">
        <v>0</v>
      </c>
      <c r="AR1912" s="84" t="b">
        <v>0</v>
      </c>
      <c r="AS1912" s="84" t="s">
        <v>2140</v>
      </c>
      <c r="AT1912" s="84">
        <v>12</v>
      </c>
      <c r="AU1912" s="84"/>
      <c r="AV1912" s="84" t="b">
        <v>0</v>
      </c>
      <c r="AW1912" s="84" t="s">
        <v>5508</v>
      </c>
      <c r="AX1912" s="87" t="s">
        <v>28958</v>
      </c>
      <c r="AY1912" s="84" t="s">
        <v>65</v>
      </c>
    </row>
    <row r="1913" spans="1:51" x14ac:dyDescent="0.25">
      <c r="A1913" s="69" t="s">
        <v>7717</v>
      </c>
      <c r="B1913" s="70"/>
      <c r="C1913" s="70"/>
      <c r="D1913" s="71"/>
      <c r="E1913" s="114"/>
      <c r="F1913" s="107" t="s">
        <v>26589</v>
      </c>
      <c r="G1913" s="115"/>
      <c r="H1913" s="74"/>
      <c r="I1913" s="75"/>
      <c r="J1913" s="116"/>
      <c r="K1913" s="74" t="s">
        <v>31368</v>
      </c>
      <c r="L1913" s="117"/>
      <c r="M1913" s="79"/>
      <c r="N1913" s="79"/>
      <c r="O1913" s="80"/>
      <c r="P1913" s="81"/>
      <c r="Q1913" s="81"/>
      <c r="R1913" s="91"/>
      <c r="S1913" s="91"/>
      <c r="T1913" s="91"/>
      <c r="U1913" s="91"/>
      <c r="V1913" s="52"/>
      <c r="W1913" s="52"/>
      <c r="X1913" s="52"/>
      <c r="Y1913" s="52"/>
      <c r="Z1913" s="51"/>
      <c r="AA1913" s="76"/>
      <c r="AB1913" s="76"/>
      <c r="AC1913" s="77"/>
      <c r="AD1913" s="84" t="s">
        <v>17831</v>
      </c>
      <c r="AE1913" s="84">
        <v>286</v>
      </c>
      <c r="AF1913" s="84">
        <v>65</v>
      </c>
      <c r="AG1913" s="84">
        <v>1447</v>
      </c>
      <c r="AH1913" s="84">
        <v>2031</v>
      </c>
      <c r="AI1913" s="84">
        <v>-28800</v>
      </c>
      <c r="AJ1913" s="84" t="s">
        <v>19940</v>
      </c>
      <c r="AK1913" s="84" t="s">
        <v>21417</v>
      </c>
      <c r="AL1913" s="87" t="s">
        <v>22391</v>
      </c>
      <c r="AM1913" s="84" t="s">
        <v>4149</v>
      </c>
      <c r="AN1913" s="86">
        <v>40046.196909722225</v>
      </c>
      <c r="AO1913" s="87" t="s">
        <v>23796</v>
      </c>
      <c r="AP1913" s="84" t="b">
        <v>1</v>
      </c>
      <c r="AQ1913" s="84" t="b">
        <v>0</v>
      </c>
      <c r="AR1913" s="84" t="b">
        <v>1</v>
      </c>
      <c r="AS1913" s="84" t="s">
        <v>2140</v>
      </c>
      <c r="AT1913" s="84">
        <v>6</v>
      </c>
      <c r="AU1913" s="87" t="s">
        <v>4681</v>
      </c>
      <c r="AV1913" s="84" t="b">
        <v>0</v>
      </c>
      <c r="AW1913" s="84" t="s">
        <v>5508</v>
      </c>
      <c r="AX1913" s="87" t="s">
        <v>28959</v>
      </c>
      <c r="AY1913" s="84" t="s">
        <v>66</v>
      </c>
    </row>
    <row r="1914" spans="1:51" x14ac:dyDescent="0.25">
      <c r="A1914" s="69" t="s">
        <v>7718</v>
      </c>
      <c r="B1914" s="70"/>
      <c r="C1914" s="70"/>
      <c r="D1914" s="71"/>
      <c r="E1914" s="114"/>
      <c r="F1914" s="107" t="s">
        <v>26590</v>
      </c>
      <c r="G1914" s="115"/>
      <c r="H1914" s="74"/>
      <c r="I1914" s="75"/>
      <c r="J1914" s="116"/>
      <c r="K1914" s="74" t="s">
        <v>31369</v>
      </c>
      <c r="L1914" s="117"/>
      <c r="M1914" s="79"/>
      <c r="N1914" s="79"/>
      <c r="O1914" s="80"/>
      <c r="P1914" s="81"/>
      <c r="Q1914" s="81"/>
      <c r="R1914" s="91"/>
      <c r="S1914" s="91"/>
      <c r="T1914" s="91"/>
      <c r="U1914" s="91"/>
      <c r="V1914" s="52"/>
      <c r="W1914" s="52"/>
      <c r="X1914" s="52"/>
      <c r="Y1914" s="52"/>
      <c r="Z1914" s="51"/>
      <c r="AA1914" s="76"/>
      <c r="AB1914" s="76"/>
      <c r="AC1914" s="77"/>
      <c r="AD1914" s="84" t="s">
        <v>17832</v>
      </c>
      <c r="AE1914" s="84">
        <v>526</v>
      </c>
      <c r="AF1914" s="84">
        <v>676</v>
      </c>
      <c r="AG1914" s="84">
        <v>49471</v>
      </c>
      <c r="AH1914" s="84">
        <v>1482</v>
      </c>
      <c r="AI1914" s="84">
        <v>-14400</v>
      </c>
      <c r="AJ1914" s="84" t="s">
        <v>19941</v>
      </c>
      <c r="AK1914" s="84"/>
      <c r="AL1914" s="87" t="s">
        <v>22392</v>
      </c>
      <c r="AM1914" s="84" t="s">
        <v>4164</v>
      </c>
      <c r="AN1914" s="86">
        <v>41745.070648148147</v>
      </c>
      <c r="AO1914" s="87" t="s">
        <v>23797</v>
      </c>
      <c r="AP1914" s="84" t="b">
        <v>0</v>
      </c>
      <c r="AQ1914" s="84" t="b">
        <v>0</v>
      </c>
      <c r="AR1914" s="84" t="b">
        <v>0</v>
      </c>
      <c r="AS1914" s="84" t="s">
        <v>2140</v>
      </c>
      <c r="AT1914" s="84">
        <v>35</v>
      </c>
      <c r="AU1914" s="87" t="s">
        <v>25043</v>
      </c>
      <c r="AV1914" s="84" t="b">
        <v>0</v>
      </c>
      <c r="AW1914" s="84" t="s">
        <v>5508</v>
      </c>
      <c r="AX1914" s="87" t="s">
        <v>28960</v>
      </c>
      <c r="AY1914" s="84" t="s">
        <v>66</v>
      </c>
    </row>
    <row r="1915" spans="1:51" x14ac:dyDescent="0.25">
      <c r="A1915" s="69" t="s">
        <v>7719</v>
      </c>
      <c r="B1915" s="70"/>
      <c r="C1915" s="70"/>
      <c r="D1915" s="71"/>
      <c r="E1915" s="114"/>
      <c r="F1915" s="107" t="s">
        <v>26591</v>
      </c>
      <c r="G1915" s="115"/>
      <c r="H1915" s="74"/>
      <c r="I1915" s="75"/>
      <c r="J1915" s="116"/>
      <c r="K1915" s="74" t="s">
        <v>31370</v>
      </c>
      <c r="L1915" s="117"/>
      <c r="M1915" s="79"/>
      <c r="N1915" s="79"/>
      <c r="O1915" s="80"/>
      <c r="P1915" s="81"/>
      <c r="Q1915" s="81"/>
      <c r="R1915" s="91"/>
      <c r="S1915" s="91"/>
      <c r="T1915" s="91"/>
      <c r="U1915" s="91"/>
      <c r="V1915" s="52"/>
      <c r="W1915" s="52"/>
      <c r="X1915" s="52"/>
      <c r="Y1915" s="52"/>
      <c r="Z1915" s="51"/>
      <c r="AA1915" s="76"/>
      <c r="AB1915" s="76"/>
      <c r="AC1915" s="77"/>
      <c r="AD1915" s="84" t="s">
        <v>17833</v>
      </c>
      <c r="AE1915" s="84">
        <v>357</v>
      </c>
      <c r="AF1915" s="84">
        <v>178</v>
      </c>
      <c r="AG1915" s="84">
        <v>877</v>
      </c>
      <c r="AH1915" s="84">
        <v>416</v>
      </c>
      <c r="AI1915" s="84">
        <v>21600</v>
      </c>
      <c r="AJ1915" s="84" t="s">
        <v>19942</v>
      </c>
      <c r="AK1915" s="84"/>
      <c r="AL1915" s="84"/>
      <c r="AM1915" s="84" t="s">
        <v>22821</v>
      </c>
      <c r="AN1915" s="86">
        <v>42151.16443287037</v>
      </c>
      <c r="AO1915" s="87" t="s">
        <v>23798</v>
      </c>
      <c r="AP1915" s="84" t="b">
        <v>1</v>
      </c>
      <c r="AQ1915" s="84" t="b">
        <v>0</v>
      </c>
      <c r="AR1915" s="84" t="b">
        <v>0</v>
      </c>
      <c r="AS1915" s="84" t="s">
        <v>2140</v>
      </c>
      <c r="AT1915" s="84">
        <v>17</v>
      </c>
      <c r="AU1915" s="87" t="s">
        <v>4681</v>
      </c>
      <c r="AV1915" s="84" t="b">
        <v>0</v>
      </c>
      <c r="AW1915" s="84" t="s">
        <v>5508</v>
      </c>
      <c r="AX1915" s="87" t="s">
        <v>28961</v>
      </c>
      <c r="AY1915" s="84" t="s">
        <v>66</v>
      </c>
    </row>
    <row r="1916" spans="1:51" x14ac:dyDescent="0.25">
      <c r="A1916" s="69" t="s">
        <v>7720</v>
      </c>
      <c r="B1916" s="70"/>
      <c r="C1916" s="70"/>
      <c r="D1916" s="71"/>
      <c r="E1916" s="114"/>
      <c r="F1916" s="107" t="s">
        <v>26592</v>
      </c>
      <c r="G1916" s="115"/>
      <c r="H1916" s="74"/>
      <c r="I1916" s="75"/>
      <c r="J1916" s="116"/>
      <c r="K1916" s="74" t="s">
        <v>31371</v>
      </c>
      <c r="L1916" s="117"/>
      <c r="M1916" s="79"/>
      <c r="N1916" s="79"/>
      <c r="O1916" s="80"/>
      <c r="P1916" s="81"/>
      <c r="Q1916" s="81"/>
      <c r="R1916" s="91"/>
      <c r="S1916" s="91"/>
      <c r="T1916" s="91"/>
      <c r="U1916" s="91"/>
      <c r="V1916" s="52"/>
      <c r="W1916" s="52"/>
      <c r="X1916" s="52"/>
      <c r="Y1916" s="52"/>
      <c r="Z1916" s="51"/>
      <c r="AA1916" s="76"/>
      <c r="AB1916" s="76"/>
      <c r="AC1916" s="77"/>
      <c r="AD1916" s="84" t="s">
        <v>17834</v>
      </c>
      <c r="AE1916" s="84">
        <v>1456</v>
      </c>
      <c r="AF1916" s="84">
        <v>1867</v>
      </c>
      <c r="AG1916" s="84">
        <v>27108</v>
      </c>
      <c r="AH1916" s="84">
        <v>2191</v>
      </c>
      <c r="AI1916" s="84">
        <v>3600</v>
      </c>
      <c r="AJ1916" s="84" t="s">
        <v>19943</v>
      </c>
      <c r="AK1916" s="84" t="s">
        <v>21418</v>
      </c>
      <c r="AL1916" s="87" t="s">
        <v>22393</v>
      </c>
      <c r="AM1916" s="84" t="s">
        <v>4178</v>
      </c>
      <c r="AN1916" s="86">
        <v>39875.892372685186</v>
      </c>
      <c r="AO1916" s="84"/>
      <c r="AP1916" s="84" t="b">
        <v>0</v>
      </c>
      <c r="AQ1916" s="84" t="b">
        <v>0</v>
      </c>
      <c r="AR1916" s="84" t="b">
        <v>0</v>
      </c>
      <c r="AS1916" s="84" t="s">
        <v>2140</v>
      </c>
      <c r="AT1916" s="84">
        <v>126</v>
      </c>
      <c r="AU1916" s="87" t="s">
        <v>25044</v>
      </c>
      <c r="AV1916" s="84" t="b">
        <v>0</v>
      </c>
      <c r="AW1916" s="84" t="s">
        <v>5508</v>
      </c>
      <c r="AX1916" s="87" t="s">
        <v>28962</v>
      </c>
      <c r="AY1916" s="84" t="s">
        <v>66</v>
      </c>
    </row>
    <row r="1917" spans="1:51" x14ac:dyDescent="0.25">
      <c r="A1917" s="69" t="s">
        <v>7721</v>
      </c>
      <c r="B1917" s="70"/>
      <c r="C1917" s="70"/>
      <c r="D1917" s="71"/>
      <c r="E1917" s="114"/>
      <c r="F1917" s="107" t="s">
        <v>26593</v>
      </c>
      <c r="G1917" s="115"/>
      <c r="H1917" s="74"/>
      <c r="I1917" s="75"/>
      <c r="J1917" s="116"/>
      <c r="K1917" s="74" t="s">
        <v>31372</v>
      </c>
      <c r="L1917" s="117"/>
      <c r="M1917" s="79"/>
      <c r="N1917" s="79"/>
      <c r="O1917" s="80"/>
      <c r="P1917" s="81"/>
      <c r="Q1917" s="81"/>
      <c r="R1917" s="91"/>
      <c r="S1917" s="91"/>
      <c r="T1917" s="91"/>
      <c r="U1917" s="91"/>
      <c r="V1917" s="52"/>
      <c r="W1917" s="52"/>
      <c r="X1917" s="52"/>
      <c r="Y1917" s="52"/>
      <c r="Z1917" s="51"/>
      <c r="AA1917" s="76"/>
      <c r="AB1917" s="76"/>
      <c r="AC1917" s="77"/>
      <c r="AD1917" s="84" t="s">
        <v>17835</v>
      </c>
      <c r="AE1917" s="84">
        <v>108</v>
      </c>
      <c r="AF1917" s="84">
        <v>54</v>
      </c>
      <c r="AG1917" s="84">
        <v>8447</v>
      </c>
      <c r="AH1917" s="84">
        <v>50</v>
      </c>
      <c r="AI1917" s="84"/>
      <c r="AJ1917" s="84" t="s">
        <v>19944</v>
      </c>
      <c r="AK1917" s="84" t="s">
        <v>21419</v>
      </c>
      <c r="AL1917" s="84"/>
      <c r="AM1917" s="84"/>
      <c r="AN1917" s="86">
        <v>40624.886782407404</v>
      </c>
      <c r="AO1917" s="84"/>
      <c r="AP1917" s="84" t="b">
        <v>1</v>
      </c>
      <c r="AQ1917" s="84" t="b">
        <v>0</v>
      </c>
      <c r="AR1917" s="84" t="b">
        <v>1</v>
      </c>
      <c r="AS1917" s="84" t="s">
        <v>2140</v>
      </c>
      <c r="AT1917" s="84">
        <v>13</v>
      </c>
      <c r="AU1917" s="87" t="s">
        <v>4681</v>
      </c>
      <c r="AV1917" s="84" t="b">
        <v>0</v>
      </c>
      <c r="AW1917" s="84" t="s">
        <v>5508</v>
      </c>
      <c r="AX1917" s="87" t="s">
        <v>28963</v>
      </c>
      <c r="AY1917" s="84" t="s">
        <v>66</v>
      </c>
    </row>
    <row r="1918" spans="1:51" x14ac:dyDescent="0.25">
      <c r="A1918" s="69" t="s">
        <v>7722</v>
      </c>
      <c r="B1918" s="70"/>
      <c r="C1918" s="70"/>
      <c r="D1918" s="71"/>
      <c r="E1918" s="114"/>
      <c r="F1918" s="107" t="s">
        <v>26594</v>
      </c>
      <c r="G1918" s="115"/>
      <c r="H1918" s="74"/>
      <c r="I1918" s="75"/>
      <c r="J1918" s="116"/>
      <c r="K1918" s="74" t="s">
        <v>31373</v>
      </c>
      <c r="L1918" s="117"/>
      <c r="M1918" s="79"/>
      <c r="N1918" s="79"/>
      <c r="O1918" s="80"/>
      <c r="P1918" s="81"/>
      <c r="Q1918" s="81"/>
      <c r="R1918" s="91"/>
      <c r="S1918" s="91"/>
      <c r="T1918" s="91"/>
      <c r="U1918" s="91"/>
      <c r="V1918" s="52"/>
      <c r="W1918" s="52"/>
      <c r="X1918" s="52"/>
      <c r="Y1918" s="52"/>
      <c r="Z1918" s="51"/>
      <c r="AA1918" s="76"/>
      <c r="AB1918" s="76"/>
      <c r="AC1918" s="77"/>
      <c r="AD1918" s="84" t="s">
        <v>17836</v>
      </c>
      <c r="AE1918" s="84">
        <v>1504</v>
      </c>
      <c r="AF1918" s="84">
        <v>1383</v>
      </c>
      <c r="AG1918" s="84">
        <v>50751</v>
      </c>
      <c r="AH1918" s="84">
        <v>42585</v>
      </c>
      <c r="AI1918" s="84">
        <v>-25200</v>
      </c>
      <c r="AJ1918" s="84" t="s">
        <v>19945</v>
      </c>
      <c r="AK1918" s="84" t="s">
        <v>21420</v>
      </c>
      <c r="AL1918" s="84"/>
      <c r="AM1918" s="84" t="s">
        <v>4179</v>
      </c>
      <c r="AN1918" s="86">
        <v>41840.806030092594</v>
      </c>
      <c r="AO1918" s="87" t="s">
        <v>23799</v>
      </c>
      <c r="AP1918" s="84" t="b">
        <v>1</v>
      </c>
      <c r="AQ1918" s="84" t="b">
        <v>0</v>
      </c>
      <c r="AR1918" s="84" t="b">
        <v>1</v>
      </c>
      <c r="AS1918" s="84" t="s">
        <v>2140</v>
      </c>
      <c r="AT1918" s="84">
        <v>161</v>
      </c>
      <c r="AU1918" s="87" t="s">
        <v>4681</v>
      </c>
      <c r="AV1918" s="84" t="b">
        <v>0</v>
      </c>
      <c r="AW1918" s="84" t="s">
        <v>5508</v>
      </c>
      <c r="AX1918" s="87" t="s">
        <v>28964</v>
      </c>
      <c r="AY1918" s="84" t="s">
        <v>66</v>
      </c>
    </row>
    <row r="1919" spans="1:51" x14ac:dyDescent="0.25">
      <c r="A1919" s="69" t="s">
        <v>7724</v>
      </c>
      <c r="B1919" s="70"/>
      <c r="C1919" s="70"/>
      <c r="D1919" s="71"/>
      <c r="E1919" s="114"/>
      <c r="F1919" s="107" t="s">
        <v>26595</v>
      </c>
      <c r="G1919" s="115"/>
      <c r="H1919" s="74"/>
      <c r="I1919" s="75"/>
      <c r="J1919" s="116"/>
      <c r="K1919" s="74" t="s">
        <v>31374</v>
      </c>
      <c r="L1919" s="117"/>
      <c r="M1919" s="79"/>
      <c r="N1919" s="79"/>
      <c r="O1919" s="80"/>
      <c r="P1919" s="81"/>
      <c r="Q1919" s="81"/>
      <c r="R1919" s="91"/>
      <c r="S1919" s="91"/>
      <c r="T1919" s="91"/>
      <c r="U1919" s="91"/>
      <c r="V1919" s="52"/>
      <c r="W1919" s="52"/>
      <c r="X1919" s="52"/>
      <c r="Y1919" s="52"/>
      <c r="Z1919" s="51"/>
      <c r="AA1919" s="76"/>
      <c r="AB1919" s="76"/>
      <c r="AC1919" s="77"/>
      <c r="AD1919" s="84" t="s">
        <v>17837</v>
      </c>
      <c r="AE1919" s="84">
        <v>662</v>
      </c>
      <c r="AF1919" s="84">
        <v>667</v>
      </c>
      <c r="AG1919" s="84">
        <v>13247</v>
      </c>
      <c r="AH1919" s="84">
        <v>11867</v>
      </c>
      <c r="AI1919" s="84"/>
      <c r="AJ1919" s="84" t="s">
        <v>19946</v>
      </c>
      <c r="AK1919" s="84" t="s">
        <v>21421</v>
      </c>
      <c r="AL1919" s="84"/>
      <c r="AM1919" s="84"/>
      <c r="AN1919" s="86">
        <v>42175.147268518522</v>
      </c>
      <c r="AO1919" s="84"/>
      <c r="AP1919" s="84" t="b">
        <v>1</v>
      </c>
      <c r="AQ1919" s="84" t="b">
        <v>0</v>
      </c>
      <c r="AR1919" s="84" t="b">
        <v>0</v>
      </c>
      <c r="AS1919" s="84" t="s">
        <v>2140</v>
      </c>
      <c r="AT1919" s="84">
        <v>22</v>
      </c>
      <c r="AU1919" s="87" t="s">
        <v>4681</v>
      </c>
      <c r="AV1919" s="84" t="b">
        <v>0</v>
      </c>
      <c r="AW1919" s="84" t="s">
        <v>5508</v>
      </c>
      <c r="AX1919" s="87" t="s">
        <v>28965</v>
      </c>
      <c r="AY1919" s="84" t="s">
        <v>66</v>
      </c>
    </row>
    <row r="1920" spans="1:51" x14ac:dyDescent="0.25">
      <c r="A1920" s="69" t="s">
        <v>7725</v>
      </c>
      <c r="B1920" s="70"/>
      <c r="C1920" s="70"/>
      <c r="D1920" s="71"/>
      <c r="E1920" s="114"/>
      <c r="F1920" s="107" t="s">
        <v>26596</v>
      </c>
      <c r="G1920" s="115"/>
      <c r="H1920" s="74"/>
      <c r="I1920" s="75"/>
      <c r="J1920" s="116"/>
      <c r="K1920" s="74" t="s">
        <v>31375</v>
      </c>
      <c r="L1920" s="117"/>
      <c r="M1920" s="79"/>
      <c r="N1920" s="79"/>
      <c r="O1920" s="80"/>
      <c r="P1920" s="81"/>
      <c r="Q1920" s="81"/>
      <c r="R1920" s="91"/>
      <c r="S1920" s="91"/>
      <c r="T1920" s="91"/>
      <c r="U1920" s="91"/>
      <c r="V1920" s="52"/>
      <c r="W1920" s="52"/>
      <c r="X1920" s="52"/>
      <c r="Y1920" s="52"/>
      <c r="Z1920" s="51"/>
      <c r="AA1920" s="76"/>
      <c r="AB1920" s="76"/>
      <c r="AC1920" s="77"/>
      <c r="AD1920" s="84" t="s">
        <v>17838</v>
      </c>
      <c r="AE1920" s="84">
        <v>861</v>
      </c>
      <c r="AF1920" s="84">
        <v>463</v>
      </c>
      <c r="AG1920" s="84">
        <v>2938</v>
      </c>
      <c r="AH1920" s="84">
        <v>7943</v>
      </c>
      <c r="AI1920" s="84">
        <v>-18000</v>
      </c>
      <c r="AJ1920" s="84" t="s">
        <v>19947</v>
      </c>
      <c r="AK1920" s="84" t="s">
        <v>21422</v>
      </c>
      <c r="AL1920" s="87" t="s">
        <v>22394</v>
      </c>
      <c r="AM1920" s="84" t="s">
        <v>4145</v>
      </c>
      <c r="AN1920" s="86">
        <v>41956.141759259262</v>
      </c>
      <c r="AO1920" s="87" t="s">
        <v>23800</v>
      </c>
      <c r="AP1920" s="84" t="b">
        <v>1</v>
      </c>
      <c r="AQ1920" s="84" t="b">
        <v>0</v>
      </c>
      <c r="AR1920" s="84" t="b">
        <v>1</v>
      </c>
      <c r="AS1920" s="84" t="s">
        <v>2140</v>
      </c>
      <c r="AT1920" s="84">
        <v>14</v>
      </c>
      <c r="AU1920" s="87" t="s">
        <v>4681</v>
      </c>
      <c r="AV1920" s="84" t="b">
        <v>0</v>
      </c>
      <c r="AW1920" s="84" t="s">
        <v>5508</v>
      </c>
      <c r="AX1920" s="87" t="s">
        <v>28966</v>
      </c>
      <c r="AY1920" s="84" t="s">
        <v>66</v>
      </c>
    </row>
    <row r="1921" spans="1:51" x14ac:dyDescent="0.25">
      <c r="A1921" s="69" t="s">
        <v>7726</v>
      </c>
      <c r="B1921" s="70"/>
      <c r="C1921" s="70"/>
      <c r="D1921" s="71"/>
      <c r="E1921" s="114"/>
      <c r="F1921" s="107" t="s">
        <v>26597</v>
      </c>
      <c r="G1921" s="115"/>
      <c r="H1921" s="74"/>
      <c r="I1921" s="75"/>
      <c r="J1921" s="116"/>
      <c r="K1921" s="74" t="s">
        <v>31376</v>
      </c>
      <c r="L1921" s="117"/>
      <c r="M1921" s="79"/>
      <c r="N1921" s="79"/>
      <c r="O1921" s="80"/>
      <c r="P1921" s="81"/>
      <c r="Q1921" s="81"/>
      <c r="R1921" s="91"/>
      <c r="S1921" s="91"/>
      <c r="T1921" s="91"/>
      <c r="U1921" s="91"/>
      <c r="V1921" s="52"/>
      <c r="W1921" s="52"/>
      <c r="X1921" s="52"/>
      <c r="Y1921" s="52"/>
      <c r="Z1921" s="51"/>
      <c r="AA1921" s="76"/>
      <c r="AB1921" s="76"/>
      <c r="AC1921" s="77"/>
      <c r="AD1921" s="84" t="s">
        <v>17839</v>
      </c>
      <c r="AE1921" s="84">
        <v>327</v>
      </c>
      <c r="AF1921" s="84">
        <v>388</v>
      </c>
      <c r="AG1921" s="84">
        <v>40306</v>
      </c>
      <c r="AH1921" s="84">
        <v>85798</v>
      </c>
      <c r="AI1921" s="84">
        <v>-7200</v>
      </c>
      <c r="AJ1921" s="84" t="s">
        <v>19948</v>
      </c>
      <c r="AK1921" s="84"/>
      <c r="AL1921" s="84"/>
      <c r="AM1921" s="84" t="s">
        <v>22822</v>
      </c>
      <c r="AN1921" s="86">
        <v>40432.440532407411</v>
      </c>
      <c r="AO1921" s="87" t="s">
        <v>23801</v>
      </c>
      <c r="AP1921" s="84" t="b">
        <v>0</v>
      </c>
      <c r="AQ1921" s="84" t="b">
        <v>0</v>
      </c>
      <c r="AR1921" s="84" t="b">
        <v>0</v>
      </c>
      <c r="AS1921" s="84" t="s">
        <v>2140</v>
      </c>
      <c r="AT1921" s="84">
        <v>31</v>
      </c>
      <c r="AU1921" s="87" t="s">
        <v>4715</v>
      </c>
      <c r="AV1921" s="84" t="b">
        <v>0</v>
      </c>
      <c r="AW1921" s="84" t="s">
        <v>5508</v>
      </c>
      <c r="AX1921" s="87" t="s">
        <v>28967</v>
      </c>
      <c r="AY1921" s="84" t="s">
        <v>66</v>
      </c>
    </row>
    <row r="1922" spans="1:51" x14ac:dyDescent="0.25">
      <c r="A1922" s="69" t="s">
        <v>8614</v>
      </c>
      <c r="B1922" s="70"/>
      <c r="C1922" s="70"/>
      <c r="D1922" s="71"/>
      <c r="E1922" s="114"/>
      <c r="F1922" s="107" t="s">
        <v>26598</v>
      </c>
      <c r="G1922" s="115"/>
      <c r="H1922" s="74"/>
      <c r="I1922" s="75"/>
      <c r="J1922" s="116"/>
      <c r="K1922" s="74" t="s">
        <v>31377</v>
      </c>
      <c r="L1922" s="117"/>
      <c r="M1922" s="79"/>
      <c r="N1922" s="79"/>
      <c r="O1922" s="80"/>
      <c r="P1922" s="81"/>
      <c r="Q1922" s="81"/>
      <c r="R1922" s="91"/>
      <c r="S1922" s="91"/>
      <c r="T1922" s="91"/>
      <c r="U1922" s="91"/>
      <c r="V1922" s="52"/>
      <c r="W1922" s="52"/>
      <c r="X1922" s="52"/>
      <c r="Y1922" s="52"/>
      <c r="Z1922" s="51"/>
      <c r="AA1922" s="76"/>
      <c r="AB1922" s="76"/>
      <c r="AC1922" s="77"/>
      <c r="AD1922" s="84" t="s">
        <v>17840</v>
      </c>
      <c r="AE1922" s="84">
        <v>30</v>
      </c>
      <c r="AF1922" s="84">
        <v>1751</v>
      </c>
      <c r="AG1922" s="84">
        <v>3920</v>
      </c>
      <c r="AH1922" s="84">
        <v>4</v>
      </c>
      <c r="AI1922" s="84">
        <v>-18000</v>
      </c>
      <c r="AJ1922" s="84" t="s">
        <v>19949</v>
      </c>
      <c r="AK1922" s="84"/>
      <c r="AL1922" s="87" t="s">
        <v>22395</v>
      </c>
      <c r="AM1922" s="84" t="s">
        <v>4145</v>
      </c>
      <c r="AN1922" s="86">
        <v>39796.093726851854</v>
      </c>
      <c r="AO1922" s="84"/>
      <c r="AP1922" s="84" t="b">
        <v>1</v>
      </c>
      <c r="AQ1922" s="84" t="b">
        <v>0</v>
      </c>
      <c r="AR1922" s="84" t="b">
        <v>0</v>
      </c>
      <c r="AS1922" s="84" t="s">
        <v>2140</v>
      </c>
      <c r="AT1922" s="84">
        <v>51</v>
      </c>
      <c r="AU1922" s="87" t="s">
        <v>4681</v>
      </c>
      <c r="AV1922" s="84" t="b">
        <v>0</v>
      </c>
      <c r="AW1922" s="84" t="s">
        <v>5508</v>
      </c>
      <c r="AX1922" s="87" t="s">
        <v>28968</v>
      </c>
      <c r="AY1922" s="84" t="s">
        <v>66</v>
      </c>
    </row>
    <row r="1923" spans="1:51" x14ac:dyDescent="0.25">
      <c r="A1923" s="69" t="s">
        <v>7727</v>
      </c>
      <c r="B1923" s="70"/>
      <c r="C1923" s="70"/>
      <c r="D1923" s="71"/>
      <c r="E1923" s="114"/>
      <c r="F1923" s="107" t="s">
        <v>26599</v>
      </c>
      <c r="G1923" s="115"/>
      <c r="H1923" s="74"/>
      <c r="I1923" s="75"/>
      <c r="J1923" s="116"/>
      <c r="K1923" s="74" t="s">
        <v>31378</v>
      </c>
      <c r="L1923" s="117"/>
      <c r="M1923" s="79"/>
      <c r="N1923" s="79"/>
      <c r="O1923" s="80"/>
      <c r="P1923" s="81"/>
      <c r="Q1923" s="81"/>
      <c r="R1923" s="91"/>
      <c r="S1923" s="91"/>
      <c r="T1923" s="91"/>
      <c r="U1923" s="91"/>
      <c r="V1923" s="52"/>
      <c r="W1923" s="52"/>
      <c r="X1923" s="52"/>
      <c r="Y1923" s="52"/>
      <c r="Z1923" s="51"/>
      <c r="AA1923" s="76"/>
      <c r="AB1923" s="76"/>
      <c r="AC1923" s="77"/>
      <c r="AD1923" s="84" t="s">
        <v>17841</v>
      </c>
      <c r="AE1923" s="84">
        <v>345</v>
      </c>
      <c r="AF1923" s="84">
        <v>330</v>
      </c>
      <c r="AG1923" s="84">
        <v>3780</v>
      </c>
      <c r="AH1923" s="84">
        <v>190</v>
      </c>
      <c r="AI1923" s="84">
        <v>3600</v>
      </c>
      <c r="AJ1923" s="84" t="s">
        <v>19950</v>
      </c>
      <c r="AK1923" s="84" t="s">
        <v>21423</v>
      </c>
      <c r="AL1923" s="84"/>
      <c r="AM1923" s="84" t="s">
        <v>3474</v>
      </c>
      <c r="AN1923" s="86">
        <v>40088.555115740739</v>
      </c>
      <c r="AO1923" s="87" t="s">
        <v>23802</v>
      </c>
      <c r="AP1923" s="84" t="b">
        <v>0</v>
      </c>
      <c r="AQ1923" s="84" t="b">
        <v>0</v>
      </c>
      <c r="AR1923" s="84" t="b">
        <v>0</v>
      </c>
      <c r="AS1923" s="84" t="s">
        <v>2144</v>
      </c>
      <c r="AT1923" s="84">
        <v>3</v>
      </c>
      <c r="AU1923" s="87" t="s">
        <v>4707</v>
      </c>
      <c r="AV1923" s="84" t="b">
        <v>0</v>
      </c>
      <c r="AW1923" s="84" t="s">
        <v>5508</v>
      </c>
      <c r="AX1923" s="87" t="s">
        <v>28969</v>
      </c>
      <c r="AY1923" s="84" t="s">
        <v>66</v>
      </c>
    </row>
    <row r="1924" spans="1:51" x14ac:dyDescent="0.25">
      <c r="A1924" s="69" t="s">
        <v>7728</v>
      </c>
      <c r="B1924" s="70"/>
      <c r="C1924" s="70"/>
      <c r="D1924" s="71"/>
      <c r="E1924" s="114"/>
      <c r="F1924" s="107" t="s">
        <v>26600</v>
      </c>
      <c r="G1924" s="115"/>
      <c r="H1924" s="74"/>
      <c r="I1924" s="75"/>
      <c r="J1924" s="116"/>
      <c r="K1924" s="74" t="s">
        <v>31379</v>
      </c>
      <c r="L1924" s="117"/>
      <c r="M1924" s="79"/>
      <c r="N1924" s="79"/>
      <c r="O1924" s="80"/>
      <c r="P1924" s="81"/>
      <c r="Q1924" s="81"/>
      <c r="R1924" s="91"/>
      <c r="S1924" s="91"/>
      <c r="T1924" s="91"/>
      <c r="U1924" s="91"/>
      <c r="V1924" s="52"/>
      <c r="W1924" s="52"/>
      <c r="X1924" s="52"/>
      <c r="Y1924" s="52"/>
      <c r="Z1924" s="51"/>
      <c r="AA1924" s="76"/>
      <c r="AB1924" s="76"/>
      <c r="AC1924" s="77"/>
      <c r="AD1924" s="84" t="s">
        <v>17842</v>
      </c>
      <c r="AE1924" s="84">
        <v>496</v>
      </c>
      <c r="AF1924" s="84">
        <v>269</v>
      </c>
      <c r="AG1924" s="84">
        <v>2875</v>
      </c>
      <c r="AH1924" s="84">
        <v>755</v>
      </c>
      <c r="AI1924" s="84">
        <v>-18000</v>
      </c>
      <c r="AJ1924" s="84" t="s">
        <v>19951</v>
      </c>
      <c r="AK1924" s="84" t="s">
        <v>21393</v>
      </c>
      <c r="AL1924" s="87" t="s">
        <v>22396</v>
      </c>
      <c r="AM1924" s="84" t="s">
        <v>4145</v>
      </c>
      <c r="AN1924" s="86">
        <v>40372.894143518519</v>
      </c>
      <c r="AO1924" s="84"/>
      <c r="AP1924" s="84" t="b">
        <v>1</v>
      </c>
      <c r="AQ1924" s="84" t="b">
        <v>0</v>
      </c>
      <c r="AR1924" s="84" t="b">
        <v>1</v>
      </c>
      <c r="AS1924" s="84" t="s">
        <v>2140</v>
      </c>
      <c r="AT1924" s="84">
        <v>41</v>
      </c>
      <c r="AU1924" s="87" t="s">
        <v>4681</v>
      </c>
      <c r="AV1924" s="84" t="b">
        <v>0</v>
      </c>
      <c r="AW1924" s="84" t="s">
        <v>5508</v>
      </c>
      <c r="AX1924" s="87" t="s">
        <v>28970</v>
      </c>
      <c r="AY1924" s="84" t="s">
        <v>66</v>
      </c>
    </row>
    <row r="1925" spans="1:51" x14ac:dyDescent="0.25">
      <c r="A1925" s="69" t="s">
        <v>7729</v>
      </c>
      <c r="B1925" s="70"/>
      <c r="C1925" s="70"/>
      <c r="D1925" s="71"/>
      <c r="E1925" s="114"/>
      <c r="F1925" s="107" t="s">
        <v>26601</v>
      </c>
      <c r="G1925" s="115"/>
      <c r="H1925" s="74"/>
      <c r="I1925" s="75"/>
      <c r="J1925" s="116"/>
      <c r="K1925" s="74" t="s">
        <v>31380</v>
      </c>
      <c r="L1925" s="117"/>
      <c r="M1925" s="79"/>
      <c r="N1925" s="79"/>
      <c r="O1925" s="80"/>
      <c r="P1925" s="81"/>
      <c r="Q1925" s="81"/>
      <c r="R1925" s="91"/>
      <c r="S1925" s="91"/>
      <c r="T1925" s="91"/>
      <c r="U1925" s="91"/>
      <c r="V1925" s="52"/>
      <c r="W1925" s="52"/>
      <c r="X1925" s="52"/>
      <c r="Y1925" s="52"/>
      <c r="Z1925" s="51"/>
      <c r="AA1925" s="76"/>
      <c r="AB1925" s="76"/>
      <c r="AC1925" s="77"/>
      <c r="AD1925" s="84" t="s">
        <v>17843</v>
      </c>
      <c r="AE1925" s="84">
        <v>3919</v>
      </c>
      <c r="AF1925" s="84">
        <v>3875</v>
      </c>
      <c r="AG1925" s="84">
        <v>16161</v>
      </c>
      <c r="AH1925" s="84">
        <v>15192</v>
      </c>
      <c r="AI1925" s="84">
        <v>-21600</v>
      </c>
      <c r="AJ1925" s="84" t="s">
        <v>19952</v>
      </c>
      <c r="AK1925" s="84" t="s">
        <v>3551</v>
      </c>
      <c r="AL1925" s="87" t="s">
        <v>22397</v>
      </c>
      <c r="AM1925" s="84" t="s">
        <v>4147</v>
      </c>
      <c r="AN1925" s="86">
        <v>41093.771307870367</v>
      </c>
      <c r="AO1925" s="87" t="s">
        <v>23803</v>
      </c>
      <c r="AP1925" s="84" t="b">
        <v>0</v>
      </c>
      <c r="AQ1925" s="84" t="b">
        <v>0</v>
      </c>
      <c r="AR1925" s="84" t="b">
        <v>0</v>
      </c>
      <c r="AS1925" s="84" t="s">
        <v>2140</v>
      </c>
      <c r="AT1925" s="84">
        <v>446</v>
      </c>
      <c r="AU1925" s="87" t="s">
        <v>25045</v>
      </c>
      <c r="AV1925" s="84" t="b">
        <v>0</v>
      </c>
      <c r="AW1925" s="84" t="s">
        <v>5508</v>
      </c>
      <c r="AX1925" s="87" t="s">
        <v>28971</v>
      </c>
      <c r="AY1925" s="84" t="s">
        <v>66</v>
      </c>
    </row>
    <row r="1926" spans="1:51" x14ac:dyDescent="0.25">
      <c r="A1926" s="69" t="s">
        <v>8958</v>
      </c>
      <c r="B1926" s="70"/>
      <c r="C1926" s="70"/>
      <c r="D1926" s="71"/>
      <c r="E1926" s="114"/>
      <c r="F1926" s="107" t="s">
        <v>26602</v>
      </c>
      <c r="G1926" s="115"/>
      <c r="H1926" s="74"/>
      <c r="I1926" s="75"/>
      <c r="J1926" s="116"/>
      <c r="K1926" s="74" t="s">
        <v>31381</v>
      </c>
      <c r="L1926" s="117"/>
      <c r="M1926" s="79"/>
      <c r="N1926" s="79"/>
      <c r="O1926" s="80"/>
      <c r="P1926" s="81"/>
      <c r="Q1926" s="81"/>
      <c r="R1926" s="91"/>
      <c r="S1926" s="91"/>
      <c r="T1926" s="91"/>
      <c r="U1926" s="91"/>
      <c r="V1926" s="52"/>
      <c r="W1926" s="52"/>
      <c r="X1926" s="52"/>
      <c r="Y1926" s="52"/>
      <c r="Z1926" s="51"/>
      <c r="AA1926" s="76"/>
      <c r="AB1926" s="76"/>
      <c r="AC1926" s="77"/>
      <c r="AD1926" s="84" t="s">
        <v>17844</v>
      </c>
      <c r="AE1926" s="84">
        <v>21</v>
      </c>
      <c r="AF1926" s="84">
        <v>2005</v>
      </c>
      <c r="AG1926" s="84">
        <v>68</v>
      </c>
      <c r="AH1926" s="84">
        <v>26</v>
      </c>
      <c r="AI1926" s="84"/>
      <c r="AJ1926" s="84" t="s">
        <v>19953</v>
      </c>
      <c r="AK1926" s="84" t="s">
        <v>3707</v>
      </c>
      <c r="AL1926" s="84"/>
      <c r="AM1926" s="84"/>
      <c r="AN1926" s="86">
        <v>42656.894004629627</v>
      </c>
      <c r="AO1926" s="87" t="s">
        <v>23804</v>
      </c>
      <c r="AP1926" s="84" t="b">
        <v>1</v>
      </c>
      <c r="AQ1926" s="84" t="b">
        <v>0</v>
      </c>
      <c r="AR1926" s="84" t="b">
        <v>0</v>
      </c>
      <c r="AS1926" s="84" t="s">
        <v>2140</v>
      </c>
      <c r="AT1926" s="84">
        <v>6</v>
      </c>
      <c r="AU1926" s="84"/>
      <c r="AV1926" s="84" t="b">
        <v>0</v>
      </c>
      <c r="AW1926" s="84" t="s">
        <v>5508</v>
      </c>
      <c r="AX1926" s="87" t="s">
        <v>28972</v>
      </c>
      <c r="AY1926" s="84" t="s">
        <v>65</v>
      </c>
    </row>
    <row r="1927" spans="1:51" x14ac:dyDescent="0.25">
      <c r="A1927" s="69" t="s">
        <v>7730</v>
      </c>
      <c r="B1927" s="70"/>
      <c r="C1927" s="70"/>
      <c r="D1927" s="71"/>
      <c r="E1927" s="114"/>
      <c r="F1927" s="107" t="s">
        <v>26603</v>
      </c>
      <c r="G1927" s="115"/>
      <c r="H1927" s="74"/>
      <c r="I1927" s="75"/>
      <c r="J1927" s="116"/>
      <c r="K1927" s="74" t="s">
        <v>31382</v>
      </c>
      <c r="L1927" s="117"/>
      <c r="M1927" s="79"/>
      <c r="N1927" s="79"/>
      <c r="O1927" s="80"/>
      <c r="P1927" s="81"/>
      <c r="Q1927" s="81"/>
      <c r="R1927" s="91"/>
      <c r="S1927" s="91"/>
      <c r="T1927" s="91"/>
      <c r="U1927" s="91"/>
      <c r="V1927" s="52"/>
      <c r="W1927" s="52"/>
      <c r="X1927" s="52"/>
      <c r="Y1927" s="52"/>
      <c r="Z1927" s="51"/>
      <c r="AA1927" s="76"/>
      <c r="AB1927" s="76"/>
      <c r="AC1927" s="77"/>
      <c r="AD1927" s="84" t="s">
        <v>17845</v>
      </c>
      <c r="AE1927" s="84">
        <v>1473</v>
      </c>
      <c r="AF1927" s="84">
        <v>1027</v>
      </c>
      <c r="AG1927" s="84">
        <v>8383</v>
      </c>
      <c r="AH1927" s="84">
        <v>5016</v>
      </c>
      <c r="AI1927" s="84">
        <v>0</v>
      </c>
      <c r="AJ1927" s="84" t="s">
        <v>19954</v>
      </c>
      <c r="AK1927" s="84" t="s">
        <v>21424</v>
      </c>
      <c r="AL1927" s="87" t="s">
        <v>22398</v>
      </c>
      <c r="AM1927" s="84" t="s">
        <v>3523</v>
      </c>
      <c r="AN1927" s="86">
        <v>41698.61204861111</v>
      </c>
      <c r="AO1927" s="87" t="s">
        <v>23805</v>
      </c>
      <c r="AP1927" s="84" t="b">
        <v>0</v>
      </c>
      <c r="AQ1927" s="84" t="b">
        <v>0</v>
      </c>
      <c r="AR1927" s="84" t="b">
        <v>1</v>
      </c>
      <c r="AS1927" s="84" t="s">
        <v>2140</v>
      </c>
      <c r="AT1927" s="84">
        <v>30</v>
      </c>
      <c r="AU1927" s="87" t="s">
        <v>25046</v>
      </c>
      <c r="AV1927" s="84" t="b">
        <v>0</v>
      </c>
      <c r="AW1927" s="84" t="s">
        <v>5508</v>
      </c>
      <c r="AX1927" s="87" t="s">
        <v>28973</v>
      </c>
      <c r="AY1927" s="84" t="s">
        <v>66</v>
      </c>
    </row>
    <row r="1928" spans="1:51" x14ac:dyDescent="0.25">
      <c r="A1928" s="69" t="s">
        <v>7731</v>
      </c>
      <c r="B1928" s="70"/>
      <c r="C1928" s="70"/>
      <c r="D1928" s="71"/>
      <c r="E1928" s="114"/>
      <c r="F1928" s="107" t="s">
        <v>26604</v>
      </c>
      <c r="G1928" s="115"/>
      <c r="H1928" s="74"/>
      <c r="I1928" s="75"/>
      <c r="J1928" s="116"/>
      <c r="K1928" s="74" t="s">
        <v>31383</v>
      </c>
      <c r="L1928" s="117"/>
      <c r="M1928" s="79"/>
      <c r="N1928" s="79"/>
      <c r="O1928" s="80"/>
      <c r="P1928" s="81"/>
      <c r="Q1928" s="81"/>
      <c r="R1928" s="91"/>
      <c r="S1928" s="91"/>
      <c r="T1928" s="91"/>
      <c r="U1928" s="91"/>
      <c r="V1928" s="52"/>
      <c r="W1928" s="52"/>
      <c r="X1928" s="52"/>
      <c r="Y1928" s="52"/>
      <c r="Z1928" s="51"/>
      <c r="AA1928" s="76"/>
      <c r="AB1928" s="76"/>
      <c r="AC1928" s="77"/>
      <c r="AD1928" s="84" t="s">
        <v>17846</v>
      </c>
      <c r="AE1928" s="84">
        <v>72</v>
      </c>
      <c r="AF1928" s="84">
        <v>62</v>
      </c>
      <c r="AG1928" s="84">
        <v>19</v>
      </c>
      <c r="AH1928" s="84">
        <v>0</v>
      </c>
      <c r="AI1928" s="84"/>
      <c r="AJ1928" s="84"/>
      <c r="AK1928" s="84" t="s">
        <v>3593</v>
      </c>
      <c r="AL1928" s="84"/>
      <c r="AM1928" s="84"/>
      <c r="AN1928" s="86">
        <v>40930.796875</v>
      </c>
      <c r="AO1928" s="84"/>
      <c r="AP1928" s="84" t="b">
        <v>0</v>
      </c>
      <c r="AQ1928" s="84" t="b">
        <v>0</v>
      </c>
      <c r="AR1928" s="84" t="b">
        <v>0</v>
      </c>
      <c r="AS1928" s="84" t="s">
        <v>2140</v>
      </c>
      <c r="AT1928" s="84">
        <v>1</v>
      </c>
      <c r="AU1928" s="87" t="s">
        <v>4681</v>
      </c>
      <c r="AV1928" s="84" t="b">
        <v>0</v>
      </c>
      <c r="AW1928" s="84" t="s">
        <v>5508</v>
      </c>
      <c r="AX1928" s="87" t="s">
        <v>28974</v>
      </c>
      <c r="AY1928" s="84" t="s">
        <v>66</v>
      </c>
    </row>
    <row r="1929" spans="1:51" x14ac:dyDescent="0.25">
      <c r="A1929" s="69" t="s">
        <v>8959</v>
      </c>
      <c r="B1929" s="70"/>
      <c r="C1929" s="70"/>
      <c r="D1929" s="71"/>
      <c r="E1929" s="114"/>
      <c r="F1929" s="107" t="s">
        <v>26605</v>
      </c>
      <c r="G1929" s="115"/>
      <c r="H1929" s="74"/>
      <c r="I1929" s="75"/>
      <c r="J1929" s="116"/>
      <c r="K1929" s="74" t="s">
        <v>31384</v>
      </c>
      <c r="L1929" s="117"/>
      <c r="M1929" s="79"/>
      <c r="N1929" s="79"/>
      <c r="O1929" s="80"/>
      <c r="P1929" s="81"/>
      <c r="Q1929" s="81"/>
      <c r="R1929" s="91"/>
      <c r="S1929" s="91"/>
      <c r="T1929" s="91"/>
      <c r="U1929" s="91"/>
      <c r="V1929" s="52"/>
      <c r="W1929" s="52"/>
      <c r="X1929" s="52"/>
      <c r="Y1929" s="52"/>
      <c r="Z1929" s="51"/>
      <c r="AA1929" s="76"/>
      <c r="AB1929" s="76"/>
      <c r="AC1929" s="77"/>
      <c r="AD1929" s="84" t="s">
        <v>17847</v>
      </c>
      <c r="AE1929" s="84">
        <v>352</v>
      </c>
      <c r="AF1929" s="84">
        <v>23638431</v>
      </c>
      <c r="AG1929" s="84">
        <v>1534</v>
      </c>
      <c r="AH1929" s="84">
        <v>997</v>
      </c>
      <c r="AI1929" s="84">
        <v>0</v>
      </c>
      <c r="AJ1929" s="84" t="s">
        <v>19955</v>
      </c>
      <c r="AK1929" s="84"/>
      <c r="AL1929" s="84"/>
      <c r="AM1929" s="84" t="s">
        <v>3523</v>
      </c>
      <c r="AN1929" s="86">
        <v>40373.921261574076</v>
      </c>
      <c r="AO1929" s="87" t="s">
        <v>23806</v>
      </c>
      <c r="AP1929" s="84" t="b">
        <v>0</v>
      </c>
      <c r="AQ1929" s="84" t="b">
        <v>0</v>
      </c>
      <c r="AR1929" s="84" t="b">
        <v>0</v>
      </c>
      <c r="AS1929" s="84" t="s">
        <v>2140</v>
      </c>
      <c r="AT1929" s="84">
        <v>45275</v>
      </c>
      <c r="AU1929" s="87" t="s">
        <v>25047</v>
      </c>
      <c r="AV1929" s="84" t="b">
        <v>1</v>
      </c>
      <c r="AW1929" s="84" t="s">
        <v>5508</v>
      </c>
      <c r="AX1929" s="87" t="s">
        <v>28975</v>
      </c>
      <c r="AY1929" s="84" t="s">
        <v>65</v>
      </c>
    </row>
    <row r="1930" spans="1:51" x14ac:dyDescent="0.25">
      <c r="A1930" s="69" t="s">
        <v>8960</v>
      </c>
      <c r="B1930" s="70"/>
      <c r="C1930" s="70"/>
      <c r="D1930" s="71"/>
      <c r="E1930" s="114"/>
      <c r="F1930" s="107" t="s">
        <v>26606</v>
      </c>
      <c r="G1930" s="115"/>
      <c r="H1930" s="74"/>
      <c r="I1930" s="75"/>
      <c r="J1930" s="116"/>
      <c r="K1930" s="74" t="s">
        <v>31385</v>
      </c>
      <c r="L1930" s="117"/>
      <c r="M1930" s="79"/>
      <c r="N1930" s="79"/>
      <c r="O1930" s="80"/>
      <c r="P1930" s="81"/>
      <c r="Q1930" s="81"/>
      <c r="R1930" s="91"/>
      <c r="S1930" s="91"/>
      <c r="T1930" s="91"/>
      <c r="U1930" s="91"/>
      <c r="V1930" s="52"/>
      <c r="W1930" s="52"/>
      <c r="X1930" s="52"/>
      <c r="Y1930" s="52"/>
      <c r="Z1930" s="51"/>
      <c r="AA1930" s="76"/>
      <c r="AB1930" s="76"/>
      <c r="AC1930" s="77"/>
      <c r="AD1930" s="84" t="s">
        <v>8960</v>
      </c>
      <c r="AE1930" s="84">
        <v>1492</v>
      </c>
      <c r="AF1930" s="84">
        <v>1222121</v>
      </c>
      <c r="AG1930" s="84">
        <v>74323</v>
      </c>
      <c r="AH1930" s="84">
        <v>3817</v>
      </c>
      <c r="AI1930" s="84">
        <v>-28800</v>
      </c>
      <c r="AJ1930" s="84" t="s">
        <v>19956</v>
      </c>
      <c r="AK1930" s="84" t="s">
        <v>3593</v>
      </c>
      <c r="AL1930" s="87" t="s">
        <v>22399</v>
      </c>
      <c r="AM1930" s="84" t="s">
        <v>4149</v>
      </c>
      <c r="AN1930" s="86">
        <v>39839.748715277776</v>
      </c>
      <c r="AO1930" s="87" t="s">
        <v>23807</v>
      </c>
      <c r="AP1930" s="84" t="b">
        <v>0</v>
      </c>
      <c r="AQ1930" s="84" t="b">
        <v>0</v>
      </c>
      <c r="AR1930" s="84" t="b">
        <v>1</v>
      </c>
      <c r="AS1930" s="84" t="s">
        <v>2140</v>
      </c>
      <c r="AT1930" s="84">
        <v>9395</v>
      </c>
      <c r="AU1930" s="87" t="s">
        <v>25048</v>
      </c>
      <c r="AV1930" s="84" t="b">
        <v>1</v>
      </c>
      <c r="AW1930" s="84" t="s">
        <v>5508</v>
      </c>
      <c r="AX1930" s="87" t="s">
        <v>28976</v>
      </c>
      <c r="AY1930" s="84" t="s">
        <v>65</v>
      </c>
    </row>
    <row r="1931" spans="1:51" x14ac:dyDescent="0.25">
      <c r="A1931" s="69" t="s">
        <v>7733</v>
      </c>
      <c r="B1931" s="70"/>
      <c r="C1931" s="70"/>
      <c r="D1931" s="71"/>
      <c r="E1931" s="114"/>
      <c r="F1931" s="107" t="s">
        <v>26607</v>
      </c>
      <c r="G1931" s="115"/>
      <c r="H1931" s="74"/>
      <c r="I1931" s="75"/>
      <c r="J1931" s="116"/>
      <c r="K1931" s="74" t="s">
        <v>31386</v>
      </c>
      <c r="L1931" s="117"/>
      <c r="M1931" s="79"/>
      <c r="N1931" s="79"/>
      <c r="O1931" s="80"/>
      <c r="P1931" s="81"/>
      <c r="Q1931" s="81"/>
      <c r="R1931" s="91"/>
      <c r="S1931" s="91"/>
      <c r="T1931" s="91"/>
      <c r="U1931" s="91"/>
      <c r="V1931" s="52"/>
      <c r="W1931" s="52"/>
      <c r="X1931" s="52"/>
      <c r="Y1931" s="52"/>
      <c r="Z1931" s="51"/>
      <c r="AA1931" s="76"/>
      <c r="AB1931" s="76"/>
      <c r="AC1931" s="77"/>
      <c r="AD1931" s="84" t="s">
        <v>17848</v>
      </c>
      <c r="AE1931" s="84">
        <v>279</v>
      </c>
      <c r="AF1931" s="84">
        <v>168</v>
      </c>
      <c r="AG1931" s="84">
        <v>7320</v>
      </c>
      <c r="AH1931" s="84">
        <v>4822</v>
      </c>
      <c r="AI1931" s="84">
        <v>-18000</v>
      </c>
      <c r="AJ1931" s="84" t="s">
        <v>19957</v>
      </c>
      <c r="AK1931" s="84" t="s">
        <v>21425</v>
      </c>
      <c r="AL1931" s="84"/>
      <c r="AM1931" s="84" t="s">
        <v>4145</v>
      </c>
      <c r="AN1931" s="86">
        <v>39952.007210648146</v>
      </c>
      <c r="AO1931" s="87" t="s">
        <v>23808</v>
      </c>
      <c r="AP1931" s="84" t="b">
        <v>0</v>
      </c>
      <c r="AQ1931" s="84" t="b">
        <v>0</v>
      </c>
      <c r="AR1931" s="84" t="b">
        <v>1</v>
      </c>
      <c r="AS1931" s="84" t="s">
        <v>2140</v>
      </c>
      <c r="AT1931" s="84">
        <v>4</v>
      </c>
      <c r="AU1931" s="87" t="s">
        <v>25049</v>
      </c>
      <c r="AV1931" s="84" t="b">
        <v>0</v>
      </c>
      <c r="AW1931" s="84" t="s">
        <v>5508</v>
      </c>
      <c r="AX1931" s="87" t="s">
        <v>28977</v>
      </c>
      <c r="AY1931" s="84" t="s">
        <v>66</v>
      </c>
    </row>
    <row r="1932" spans="1:51" x14ac:dyDescent="0.25">
      <c r="A1932" s="69" t="s">
        <v>7734</v>
      </c>
      <c r="B1932" s="70"/>
      <c r="C1932" s="70"/>
      <c r="D1932" s="71"/>
      <c r="E1932" s="114"/>
      <c r="F1932" s="107" t="s">
        <v>26608</v>
      </c>
      <c r="G1932" s="115"/>
      <c r="H1932" s="74"/>
      <c r="I1932" s="75"/>
      <c r="J1932" s="116"/>
      <c r="K1932" s="74" t="s">
        <v>31387</v>
      </c>
      <c r="L1932" s="117"/>
      <c r="M1932" s="79"/>
      <c r="N1932" s="79"/>
      <c r="O1932" s="80"/>
      <c r="P1932" s="81"/>
      <c r="Q1932" s="81"/>
      <c r="R1932" s="91"/>
      <c r="S1932" s="91"/>
      <c r="T1932" s="91"/>
      <c r="U1932" s="91"/>
      <c r="V1932" s="52"/>
      <c r="W1932" s="52"/>
      <c r="X1932" s="52"/>
      <c r="Y1932" s="52"/>
      <c r="Z1932" s="51"/>
      <c r="AA1932" s="76"/>
      <c r="AB1932" s="76"/>
      <c r="AC1932" s="77"/>
      <c r="AD1932" s="84" t="s">
        <v>17849</v>
      </c>
      <c r="AE1932" s="84">
        <v>4695</v>
      </c>
      <c r="AF1932" s="84">
        <v>2372</v>
      </c>
      <c r="AG1932" s="84">
        <v>2378</v>
      </c>
      <c r="AH1932" s="84">
        <v>4058</v>
      </c>
      <c r="AI1932" s="84"/>
      <c r="AJ1932" s="84" t="s">
        <v>19958</v>
      </c>
      <c r="AK1932" s="84" t="s">
        <v>2363</v>
      </c>
      <c r="AL1932" s="84"/>
      <c r="AM1932" s="84"/>
      <c r="AN1932" s="86">
        <v>42503.234756944446</v>
      </c>
      <c r="AO1932" s="87" t="s">
        <v>23809</v>
      </c>
      <c r="AP1932" s="84" t="b">
        <v>1</v>
      </c>
      <c r="AQ1932" s="84" t="b">
        <v>0</v>
      </c>
      <c r="AR1932" s="84" t="b">
        <v>1</v>
      </c>
      <c r="AS1932" s="84" t="s">
        <v>2140</v>
      </c>
      <c r="AT1932" s="84">
        <v>21</v>
      </c>
      <c r="AU1932" s="84"/>
      <c r="AV1932" s="84" t="b">
        <v>0</v>
      </c>
      <c r="AW1932" s="84" t="s">
        <v>5508</v>
      </c>
      <c r="AX1932" s="87" t="s">
        <v>28978</v>
      </c>
      <c r="AY1932" s="84" t="s">
        <v>66</v>
      </c>
    </row>
    <row r="1933" spans="1:51" x14ac:dyDescent="0.25">
      <c r="A1933" s="69" t="s">
        <v>7735</v>
      </c>
      <c r="B1933" s="70"/>
      <c r="C1933" s="70"/>
      <c r="D1933" s="71"/>
      <c r="E1933" s="114"/>
      <c r="F1933" s="107" t="s">
        <v>26609</v>
      </c>
      <c r="G1933" s="115"/>
      <c r="H1933" s="74"/>
      <c r="I1933" s="75"/>
      <c r="J1933" s="116"/>
      <c r="K1933" s="74" t="s">
        <v>31388</v>
      </c>
      <c r="L1933" s="117"/>
      <c r="M1933" s="79"/>
      <c r="N1933" s="79"/>
      <c r="O1933" s="80"/>
      <c r="P1933" s="81"/>
      <c r="Q1933" s="81"/>
      <c r="R1933" s="91"/>
      <c r="S1933" s="91"/>
      <c r="T1933" s="91"/>
      <c r="U1933" s="91"/>
      <c r="V1933" s="52"/>
      <c r="W1933" s="52"/>
      <c r="X1933" s="52"/>
      <c r="Y1933" s="52"/>
      <c r="Z1933" s="51"/>
      <c r="AA1933" s="76"/>
      <c r="AB1933" s="76"/>
      <c r="AC1933" s="77"/>
      <c r="AD1933" s="84" t="s">
        <v>17850</v>
      </c>
      <c r="AE1933" s="84">
        <v>755</v>
      </c>
      <c r="AF1933" s="84">
        <v>461</v>
      </c>
      <c r="AG1933" s="84">
        <v>12638</v>
      </c>
      <c r="AH1933" s="84">
        <v>10184</v>
      </c>
      <c r="AI1933" s="84">
        <v>-18000</v>
      </c>
      <c r="AJ1933" s="84"/>
      <c r="AK1933" s="84" t="s">
        <v>21426</v>
      </c>
      <c r="AL1933" s="84"/>
      <c r="AM1933" s="84" t="s">
        <v>4145</v>
      </c>
      <c r="AN1933" s="86">
        <v>41103.999675925923</v>
      </c>
      <c r="AO1933" s="87" t="s">
        <v>23810</v>
      </c>
      <c r="AP1933" s="84" t="b">
        <v>1</v>
      </c>
      <c r="AQ1933" s="84" t="b">
        <v>0</v>
      </c>
      <c r="AR1933" s="84" t="b">
        <v>0</v>
      </c>
      <c r="AS1933" s="84" t="s">
        <v>2140</v>
      </c>
      <c r="AT1933" s="84">
        <v>59</v>
      </c>
      <c r="AU1933" s="87" t="s">
        <v>4681</v>
      </c>
      <c r="AV1933" s="84" t="b">
        <v>0</v>
      </c>
      <c r="AW1933" s="84" t="s">
        <v>5508</v>
      </c>
      <c r="AX1933" s="87" t="s">
        <v>28979</v>
      </c>
      <c r="AY1933" s="84" t="s">
        <v>66</v>
      </c>
    </row>
    <row r="1934" spans="1:51" x14ac:dyDescent="0.25">
      <c r="A1934" s="69" t="s">
        <v>8961</v>
      </c>
      <c r="B1934" s="70"/>
      <c r="C1934" s="70"/>
      <c r="D1934" s="71"/>
      <c r="E1934" s="114"/>
      <c r="F1934" s="107" t="s">
        <v>26610</v>
      </c>
      <c r="G1934" s="115"/>
      <c r="H1934" s="74"/>
      <c r="I1934" s="75"/>
      <c r="J1934" s="116"/>
      <c r="K1934" s="74" t="s">
        <v>31389</v>
      </c>
      <c r="L1934" s="117"/>
      <c r="M1934" s="79"/>
      <c r="N1934" s="79"/>
      <c r="O1934" s="80"/>
      <c r="P1934" s="81"/>
      <c r="Q1934" s="81"/>
      <c r="R1934" s="91"/>
      <c r="S1934" s="91"/>
      <c r="T1934" s="91"/>
      <c r="U1934" s="91"/>
      <c r="V1934" s="52"/>
      <c r="W1934" s="52"/>
      <c r="X1934" s="52"/>
      <c r="Y1934" s="52"/>
      <c r="Z1934" s="51"/>
      <c r="AA1934" s="76"/>
      <c r="AB1934" s="76"/>
      <c r="AC1934" s="77"/>
      <c r="AD1934" s="84" t="s">
        <v>2743</v>
      </c>
      <c r="AE1934" s="84">
        <v>759</v>
      </c>
      <c r="AF1934" s="84">
        <v>12547897</v>
      </c>
      <c r="AG1934" s="84">
        <v>9807</v>
      </c>
      <c r="AH1934" s="84">
        <v>1179</v>
      </c>
      <c r="AI1934" s="84">
        <v>-18000</v>
      </c>
      <c r="AJ1934" s="84" t="s">
        <v>19959</v>
      </c>
      <c r="AK1934" s="84" t="s">
        <v>3593</v>
      </c>
      <c r="AL1934" s="87" t="s">
        <v>22400</v>
      </c>
      <c r="AM1934" s="84" t="s">
        <v>4145</v>
      </c>
      <c r="AN1934" s="86">
        <v>41373.753182870372</v>
      </c>
      <c r="AO1934" s="87" t="s">
        <v>23811</v>
      </c>
      <c r="AP1934" s="84" t="b">
        <v>0</v>
      </c>
      <c r="AQ1934" s="84" t="b">
        <v>0</v>
      </c>
      <c r="AR1934" s="84" t="b">
        <v>1</v>
      </c>
      <c r="AS1934" s="84" t="s">
        <v>2140</v>
      </c>
      <c r="AT1934" s="84">
        <v>35623</v>
      </c>
      <c r="AU1934" s="87" t="s">
        <v>4681</v>
      </c>
      <c r="AV1934" s="84" t="b">
        <v>1</v>
      </c>
      <c r="AW1934" s="84" t="s">
        <v>5508</v>
      </c>
      <c r="AX1934" s="87" t="s">
        <v>28980</v>
      </c>
      <c r="AY1934" s="84" t="s">
        <v>65</v>
      </c>
    </row>
    <row r="1935" spans="1:51" x14ac:dyDescent="0.25">
      <c r="A1935" s="69" t="s">
        <v>7736</v>
      </c>
      <c r="B1935" s="70"/>
      <c r="C1935" s="70"/>
      <c r="D1935" s="71"/>
      <c r="E1935" s="114"/>
      <c r="F1935" s="107" t="s">
        <v>26611</v>
      </c>
      <c r="G1935" s="115"/>
      <c r="H1935" s="74"/>
      <c r="I1935" s="75"/>
      <c r="J1935" s="116"/>
      <c r="K1935" s="74" t="s">
        <v>31390</v>
      </c>
      <c r="L1935" s="117"/>
      <c r="M1935" s="79"/>
      <c r="N1935" s="79"/>
      <c r="O1935" s="80"/>
      <c r="P1935" s="81"/>
      <c r="Q1935" s="81"/>
      <c r="R1935" s="91"/>
      <c r="S1935" s="91"/>
      <c r="T1935" s="91"/>
      <c r="U1935" s="91"/>
      <c r="V1935" s="52"/>
      <c r="W1935" s="52"/>
      <c r="X1935" s="52"/>
      <c r="Y1935" s="52"/>
      <c r="Z1935" s="51"/>
      <c r="AA1935" s="76"/>
      <c r="AB1935" s="76"/>
      <c r="AC1935" s="77"/>
      <c r="AD1935" s="84" t="s">
        <v>17851</v>
      </c>
      <c r="AE1935" s="84">
        <v>398</v>
      </c>
      <c r="AF1935" s="84">
        <v>502</v>
      </c>
      <c r="AG1935" s="84">
        <v>26677</v>
      </c>
      <c r="AH1935" s="84">
        <v>20103</v>
      </c>
      <c r="AI1935" s="84"/>
      <c r="AJ1935" s="84"/>
      <c r="AK1935" s="84"/>
      <c r="AL1935" s="84"/>
      <c r="AM1935" s="84"/>
      <c r="AN1935" s="86">
        <v>42581.078506944446</v>
      </c>
      <c r="AO1935" s="84"/>
      <c r="AP1935" s="84" t="b">
        <v>1</v>
      </c>
      <c r="AQ1935" s="84" t="b">
        <v>0</v>
      </c>
      <c r="AR1935" s="84" t="b">
        <v>0</v>
      </c>
      <c r="AS1935" s="84" t="s">
        <v>2140</v>
      </c>
      <c r="AT1935" s="84">
        <v>62</v>
      </c>
      <c r="AU1935" s="84"/>
      <c r="AV1935" s="84" t="b">
        <v>0</v>
      </c>
      <c r="AW1935" s="84" t="s">
        <v>5508</v>
      </c>
      <c r="AX1935" s="87" t="s">
        <v>28981</v>
      </c>
      <c r="AY1935" s="84" t="s">
        <v>66</v>
      </c>
    </row>
    <row r="1936" spans="1:51" x14ac:dyDescent="0.25">
      <c r="A1936" s="69" t="s">
        <v>7737</v>
      </c>
      <c r="B1936" s="70"/>
      <c r="C1936" s="70"/>
      <c r="D1936" s="71"/>
      <c r="E1936" s="114"/>
      <c r="F1936" s="107" t="s">
        <v>26612</v>
      </c>
      <c r="G1936" s="115"/>
      <c r="H1936" s="74"/>
      <c r="I1936" s="75"/>
      <c r="J1936" s="116"/>
      <c r="K1936" s="74" t="s">
        <v>31391</v>
      </c>
      <c r="L1936" s="117"/>
      <c r="M1936" s="79"/>
      <c r="N1936" s="79"/>
      <c r="O1936" s="80"/>
      <c r="P1936" s="81"/>
      <c r="Q1936" s="81"/>
      <c r="R1936" s="91"/>
      <c r="S1936" s="91"/>
      <c r="T1936" s="91"/>
      <c r="U1936" s="91"/>
      <c r="V1936" s="52"/>
      <c r="W1936" s="52"/>
      <c r="X1936" s="52"/>
      <c r="Y1936" s="52"/>
      <c r="Z1936" s="51"/>
      <c r="AA1936" s="76"/>
      <c r="AB1936" s="76"/>
      <c r="AC1936" s="77"/>
      <c r="AD1936" s="84" t="s">
        <v>17852</v>
      </c>
      <c r="AE1936" s="84">
        <v>688</v>
      </c>
      <c r="AF1936" s="84">
        <v>345</v>
      </c>
      <c r="AG1936" s="84">
        <v>2972</v>
      </c>
      <c r="AH1936" s="84">
        <v>3683</v>
      </c>
      <c r="AI1936" s="84"/>
      <c r="AJ1936" s="84" t="s">
        <v>19960</v>
      </c>
      <c r="AK1936" s="84" t="s">
        <v>21427</v>
      </c>
      <c r="AL1936" s="84"/>
      <c r="AM1936" s="84"/>
      <c r="AN1936" s="86">
        <v>41926.558240740742</v>
      </c>
      <c r="AO1936" s="87" t="s">
        <v>23812</v>
      </c>
      <c r="AP1936" s="84" t="b">
        <v>1</v>
      </c>
      <c r="AQ1936" s="84" t="b">
        <v>0</v>
      </c>
      <c r="AR1936" s="84" t="b">
        <v>1</v>
      </c>
      <c r="AS1936" s="84" t="s">
        <v>2140</v>
      </c>
      <c r="AT1936" s="84">
        <v>26</v>
      </c>
      <c r="AU1936" s="87" t="s">
        <v>4681</v>
      </c>
      <c r="AV1936" s="84" t="b">
        <v>0</v>
      </c>
      <c r="AW1936" s="84" t="s">
        <v>5508</v>
      </c>
      <c r="AX1936" s="87" t="s">
        <v>28982</v>
      </c>
      <c r="AY1936" s="84" t="s">
        <v>66</v>
      </c>
    </row>
    <row r="1937" spans="1:51" x14ac:dyDescent="0.25">
      <c r="A1937" s="69" t="s">
        <v>7738</v>
      </c>
      <c r="B1937" s="70"/>
      <c r="C1937" s="70"/>
      <c r="D1937" s="71"/>
      <c r="E1937" s="114"/>
      <c r="F1937" s="107" t="s">
        <v>26613</v>
      </c>
      <c r="G1937" s="115"/>
      <c r="H1937" s="74"/>
      <c r="I1937" s="75"/>
      <c r="J1937" s="116"/>
      <c r="K1937" s="74" t="s">
        <v>31392</v>
      </c>
      <c r="L1937" s="117"/>
      <c r="M1937" s="79"/>
      <c r="N1937" s="79"/>
      <c r="O1937" s="80"/>
      <c r="P1937" s="81"/>
      <c r="Q1937" s="81"/>
      <c r="R1937" s="91"/>
      <c r="S1937" s="91"/>
      <c r="T1937" s="91"/>
      <c r="U1937" s="91"/>
      <c r="V1937" s="52"/>
      <c r="W1937" s="52"/>
      <c r="X1937" s="52"/>
      <c r="Y1937" s="52"/>
      <c r="Z1937" s="51"/>
      <c r="AA1937" s="76"/>
      <c r="AB1937" s="76"/>
      <c r="AC1937" s="77"/>
      <c r="AD1937" s="84" t="s">
        <v>17853</v>
      </c>
      <c r="AE1937" s="84">
        <v>472</v>
      </c>
      <c r="AF1937" s="84">
        <v>396</v>
      </c>
      <c r="AG1937" s="84">
        <v>322</v>
      </c>
      <c r="AH1937" s="84">
        <v>867</v>
      </c>
      <c r="AI1937" s="84"/>
      <c r="AJ1937" s="84"/>
      <c r="AK1937" s="84"/>
      <c r="AL1937" s="84"/>
      <c r="AM1937" s="84"/>
      <c r="AN1937" s="86">
        <v>42747.142824074072</v>
      </c>
      <c r="AO1937" s="87" t="s">
        <v>23813</v>
      </c>
      <c r="AP1937" s="84" t="b">
        <v>1</v>
      </c>
      <c r="AQ1937" s="84" t="b">
        <v>0</v>
      </c>
      <c r="AR1937" s="84" t="b">
        <v>0</v>
      </c>
      <c r="AS1937" s="84" t="s">
        <v>2140</v>
      </c>
      <c r="AT1937" s="84">
        <v>1</v>
      </c>
      <c r="AU1937" s="84"/>
      <c r="AV1937" s="84" t="b">
        <v>0</v>
      </c>
      <c r="AW1937" s="84" t="s">
        <v>5508</v>
      </c>
      <c r="AX1937" s="87" t="s">
        <v>28983</v>
      </c>
      <c r="AY1937" s="84" t="s">
        <v>66</v>
      </c>
    </row>
    <row r="1938" spans="1:51" x14ac:dyDescent="0.25">
      <c r="A1938" s="69" t="s">
        <v>7739</v>
      </c>
      <c r="B1938" s="70"/>
      <c r="C1938" s="70"/>
      <c r="D1938" s="71"/>
      <c r="E1938" s="114"/>
      <c r="F1938" s="107" t="s">
        <v>26614</v>
      </c>
      <c r="G1938" s="115"/>
      <c r="H1938" s="74"/>
      <c r="I1938" s="75"/>
      <c r="J1938" s="116"/>
      <c r="K1938" s="74" t="s">
        <v>31393</v>
      </c>
      <c r="L1938" s="117"/>
      <c r="M1938" s="79"/>
      <c r="N1938" s="79"/>
      <c r="O1938" s="80"/>
      <c r="P1938" s="81"/>
      <c r="Q1938" s="81"/>
      <c r="R1938" s="91"/>
      <c r="S1938" s="91"/>
      <c r="T1938" s="91"/>
      <c r="U1938" s="91"/>
      <c r="V1938" s="52"/>
      <c r="W1938" s="52"/>
      <c r="X1938" s="52"/>
      <c r="Y1938" s="52"/>
      <c r="Z1938" s="51"/>
      <c r="AA1938" s="76"/>
      <c r="AB1938" s="76"/>
      <c r="AC1938" s="77"/>
      <c r="AD1938" s="84" t="s">
        <v>17854</v>
      </c>
      <c r="AE1938" s="84">
        <v>102</v>
      </c>
      <c r="AF1938" s="84">
        <v>284</v>
      </c>
      <c r="AG1938" s="84">
        <v>989</v>
      </c>
      <c r="AH1938" s="84">
        <v>847</v>
      </c>
      <c r="AI1938" s="84">
        <v>-21600</v>
      </c>
      <c r="AJ1938" s="84" t="s">
        <v>19961</v>
      </c>
      <c r="AK1938" s="84" t="s">
        <v>21428</v>
      </c>
      <c r="AL1938" s="87" t="s">
        <v>22401</v>
      </c>
      <c r="AM1938" s="84" t="s">
        <v>22819</v>
      </c>
      <c r="AN1938" s="86">
        <v>39911.294803240744</v>
      </c>
      <c r="AO1938" s="87" t="s">
        <v>23814</v>
      </c>
      <c r="AP1938" s="84" t="b">
        <v>0</v>
      </c>
      <c r="AQ1938" s="84" t="b">
        <v>0</v>
      </c>
      <c r="AR1938" s="84" t="b">
        <v>1</v>
      </c>
      <c r="AS1938" s="84" t="s">
        <v>2140</v>
      </c>
      <c r="AT1938" s="84">
        <v>16</v>
      </c>
      <c r="AU1938" s="87" t="s">
        <v>25050</v>
      </c>
      <c r="AV1938" s="84" t="b">
        <v>0</v>
      </c>
      <c r="AW1938" s="84" t="s">
        <v>5508</v>
      </c>
      <c r="AX1938" s="87" t="s">
        <v>28984</v>
      </c>
      <c r="AY1938" s="84" t="s">
        <v>66</v>
      </c>
    </row>
    <row r="1939" spans="1:51" x14ac:dyDescent="0.25">
      <c r="A1939" s="69" t="s">
        <v>7740</v>
      </c>
      <c r="B1939" s="70"/>
      <c r="C1939" s="70"/>
      <c r="D1939" s="71"/>
      <c r="E1939" s="114"/>
      <c r="F1939" s="107" t="s">
        <v>26615</v>
      </c>
      <c r="G1939" s="115"/>
      <c r="H1939" s="74"/>
      <c r="I1939" s="75"/>
      <c r="J1939" s="116"/>
      <c r="K1939" s="74" t="s">
        <v>31394</v>
      </c>
      <c r="L1939" s="117"/>
      <c r="M1939" s="79"/>
      <c r="N1939" s="79"/>
      <c r="O1939" s="80"/>
      <c r="P1939" s="81"/>
      <c r="Q1939" s="81"/>
      <c r="R1939" s="91"/>
      <c r="S1939" s="91"/>
      <c r="T1939" s="91"/>
      <c r="U1939" s="91"/>
      <c r="V1939" s="52"/>
      <c r="W1939" s="52"/>
      <c r="X1939" s="52"/>
      <c r="Y1939" s="52"/>
      <c r="Z1939" s="51"/>
      <c r="AA1939" s="76"/>
      <c r="AB1939" s="76"/>
      <c r="AC1939" s="77"/>
      <c r="AD1939" s="84" t="s">
        <v>17855</v>
      </c>
      <c r="AE1939" s="84">
        <v>108</v>
      </c>
      <c r="AF1939" s="84">
        <v>41</v>
      </c>
      <c r="AG1939" s="84">
        <v>601</v>
      </c>
      <c r="AH1939" s="84">
        <v>503</v>
      </c>
      <c r="AI1939" s="84"/>
      <c r="AJ1939" s="84" t="s">
        <v>19962</v>
      </c>
      <c r="AK1939" s="84" t="s">
        <v>21429</v>
      </c>
      <c r="AL1939" s="84"/>
      <c r="AM1939" s="84"/>
      <c r="AN1939" s="86">
        <v>42753.991006944445</v>
      </c>
      <c r="AO1939" s="84"/>
      <c r="AP1939" s="84" t="b">
        <v>1</v>
      </c>
      <c r="AQ1939" s="84" t="b">
        <v>0</v>
      </c>
      <c r="AR1939" s="84" t="b">
        <v>0</v>
      </c>
      <c r="AS1939" s="84" t="s">
        <v>2140</v>
      </c>
      <c r="AT1939" s="84">
        <v>4</v>
      </c>
      <c r="AU1939" s="84"/>
      <c r="AV1939" s="84" t="b">
        <v>0</v>
      </c>
      <c r="AW1939" s="84" t="s">
        <v>5508</v>
      </c>
      <c r="AX1939" s="87" t="s">
        <v>28985</v>
      </c>
      <c r="AY1939" s="84" t="s">
        <v>66</v>
      </c>
    </row>
    <row r="1940" spans="1:51" x14ac:dyDescent="0.25">
      <c r="A1940" s="69" t="s">
        <v>7741</v>
      </c>
      <c r="B1940" s="70"/>
      <c r="C1940" s="70"/>
      <c r="D1940" s="71"/>
      <c r="E1940" s="114"/>
      <c r="F1940" s="107" t="s">
        <v>26616</v>
      </c>
      <c r="G1940" s="115"/>
      <c r="H1940" s="74"/>
      <c r="I1940" s="75"/>
      <c r="J1940" s="116"/>
      <c r="K1940" s="74" t="s">
        <v>31395</v>
      </c>
      <c r="L1940" s="117"/>
      <c r="M1940" s="79"/>
      <c r="N1940" s="79"/>
      <c r="O1940" s="80"/>
      <c r="P1940" s="81"/>
      <c r="Q1940" s="81"/>
      <c r="R1940" s="91"/>
      <c r="S1940" s="91"/>
      <c r="T1940" s="91"/>
      <c r="U1940" s="91"/>
      <c r="V1940" s="52"/>
      <c r="W1940" s="52"/>
      <c r="X1940" s="52"/>
      <c r="Y1940" s="52"/>
      <c r="Z1940" s="51"/>
      <c r="AA1940" s="76"/>
      <c r="AB1940" s="76"/>
      <c r="AC1940" s="77"/>
      <c r="AD1940" s="84" t="s">
        <v>17856</v>
      </c>
      <c r="AE1940" s="84">
        <v>1180</v>
      </c>
      <c r="AF1940" s="84">
        <v>621</v>
      </c>
      <c r="AG1940" s="84">
        <v>6916</v>
      </c>
      <c r="AH1940" s="84">
        <v>6942</v>
      </c>
      <c r="AI1940" s="84"/>
      <c r="AJ1940" s="84" t="s">
        <v>19963</v>
      </c>
      <c r="AK1940" s="84" t="s">
        <v>3582</v>
      </c>
      <c r="AL1940" s="84"/>
      <c r="AM1940" s="84"/>
      <c r="AN1940" s="86">
        <v>42725.526319444441</v>
      </c>
      <c r="AO1940" s="87" t="s">
        <v>23815</v>
      </c>
      <c r="AP1940" s="84" t="b">
        <v>1</v>
      </c>
      <c r="AQ1940" s="84" t="b">
        <v>0</v>
      </c>
      <c r="AR1940" s="84" t="b">
        <v>1</v>
      </c>
      <c r="AS1940" s="84" t="s">
        <v>2140</v>
      </c>
      <c r="AT1940" s="84">
        <v>9</v>
      </c>
      <c r="AU1940" s="84"/>
      <c r="AV1940" s="84" t="b">
        <v>0</v>
      </c>
      <c r="AW1940" s="84" t="s">
        <v>5508</v>
      </c>
      <c r="AX1940" s="87" t="s">
        <v>28986</v>
      </c>
      <c r="AY1940" s="84" t="s">
        <v>66</v>
      </c>
    </row>
    <row r="1941" spans="1:51" x14ac:dyDescent="0.25">
      <c r="A1941" s="69" t="s">
        <v>7742</v>
      </c>
      <c r="B1941" s="70"/>
      <c r="C1941" s="70"/>
      <c r="D1941" s="71"/>
      <c r="E1941" s="114"/>
      <c r="F1941" s="107" t="s">
        <v>26617</v>
      </c>
      <c r="G1941" s="115"/>
      <c r="H1941" s="74"/>
      <c r="I1941" s="75"/>
      <c r="J1941" s="116"/>
      <c r="K1941" s="74" t="s">
        <v>31396</v>
      </c>
      <c r="L1941" s="117"/>
      <c r="M1941" s="79"/>
      <c r="N1941" s="79"/>
      <c r="O1941" s="80"/>
      <c r="P1941" s="81"/>
      <c r="Q1941" s="81"/>
      <c r="R1941" s="91"/>
      <c r="S1941" s="91"/>
      <c r="T1941" s="91"/>
      <c r="U1941" s="91"/>
      <c r="V1941" s="52"/>
      <c r="W1941" s="52"/>
      <c r="X1941" s="52"/>
      <c r="Y1941" s="52"/>
      <c r="Z1941" s="51"/>
      <c r="AA1941" s="76"/>
      <c r="AB1941" s="76"/>
      <c r="AC1941" s="77"/>
      <c r="AD1941" s="84" t="s">
        <v>17857</v>
      </c>
      <c r="AE1941" s="84">
        <v>0</v>
      </c>
      <c r="AF1941" s="84">
        <v>27</v>
      </c>
      <c r="AG1941" s="84">
        <v>835</v>
      </c>
      <c r="AH1941" s="84">
        <v>2</v>
      </c>
      <c r="AI1941" s="84"/>
      <c r="AJ1941" s="84"/>
      <c r="AK1941" s="84"/>
      <c r="AL1941" s="84"/>
      <c r="AM1941" s="84"/>
      <c r="AN1941" s="86">
        <v>42478.835543981484</v>
      </c>
      <c r="AO1941" s="84"/>
      <c r="AP1941" s="84" t="b">
        <v>1</v>
      </c>
      <c r="AQ1941" s="84" t="b">
        <v>0</v>
      </c>
      <c r="AR1941" s="84" t="b">
        <v>1</v>
      </c>
      <c r="AS1941" s="84" t="s">
        <v>2140</v>
      </c>
      <c r="AT1941" s="84">
        <v>9</v>
      </c>
      <c r="AU1941" s="84"/>
      <c r="AV1941" s="84" t="b">
        <v>0</v>
      </c>
      <c r="AW1941" s="84" t="s">
        <v>5508</v>
      </c>
      <c r="AX1941" s="87" t="s">
        <v>28987</v>
      </c>
      <c r="AY1941" s="84" t="s">
        <v>66</v>
      </c>
    </row>
    <row r="1942" spans="1:51" x14ac:dyDescent="0.25">
      <c r="A1942" s="69" t="s">
        <v>7743</v>
      </c>
      <c r="B1942" s="70"/>
      <c r="C1942" s="70"/>
      <c r="D1942" s="71"/>
      <c r="E1942" s="114"/>
      <c r="F1942" s="107" t="s">
        <v>26618</v>
      </c>
      <c r="G1942" s="115"/>
      <c r="H1942" s="74"/>
      <c r="I1942" s="75"/>
      <c r="J1942" s="116"/>
      <c r="K1942" s="74" t="s">
        <v>31397</v>
      </c>
      <c r="L1942" s="117"/>
      <c r="M1942" s="79"/>
      <c r="N1942" s="79"/>
      <c r="O1942" s="80"/>
      <c r="P1942" s="81"/>
      <c r="Q1942" s="81"/>
      <c r="R1942" s="91"/>
      <c r="S1942" s="91"/>
      <c r="T1942" s="91"/>
      <c r="U1942" s="91"/>
      <c r="V1942" s="52"/>
      <c r="W1942" s="52"/>
      <c r="X1942" s="52"/>
      <c r="Y1942" s="52"/>
      <c r="Z1942" s="51"/>
      <c r="AA1942" s="76"/>
      <c r="AB1942" s="76"/>
      <c r="AC1942" s="77"/>
      <c r="AD1942" s="84" t="s">
        <v>17858</v>
      </c>
      <c r="AE1942" s="84">
        <v>203</v>
      </c>
      <c r="AF1942" s="84">
        <v>15</v>
      </c>
      <c r="AG1942" s="84">
        <v>1387</v>
      </c>
      <c r="AH1942" s="84">
        <v>993</v>
      </c>
      <c r="AI1942" s="84">
        <v>-28800</v>
      </c>
      <c r="AJ1942" s="84" t="s">
        <v>19964</v>
      </c>
      <c r="AK1942" s="84"/>
      <c r="AL1942" s="84"/>
      <c r="AM1942" s="84" t="s">
        <v>4149</v>
      </c>
      <c r="AN1942" s="86">
        <v>42181.459016203706</v>
      </c>
      <c r="AO1942" s="87" t="s">
        <v>23816</v>
      </c>
      <c r="AP1942" s="84" t="b">
        <v>0</v>
      </c>
      <c r="AQ1942" s="84" t="b">
        <v>0</v>
      </c>
      <c r="AR1942" s="84" t="b">
        <v>0</v>
      </c>
      <c r="AS1942" s="84" t="s">
        <v>2140</v>
      </c>
      <c r="AT1942" s="84">
        <v>8</v>
      </c>
      <c r="AU1942" s="87" t="s">
        <v>4716</v>
      </c>
      <c r="AV1942" s="84" t="b">
        <v>0</v>
      </c>
      <c r="AW1942" s="84" t="s">
        <v>5508</v>
      </c>
      <c r="AX1942" s="87" t="s">
        <v>28988</v>
      </c>
      <c r="AY1942" s="84" t="s">
        <v>66</v>
      </c>
    </row>
    <row r="1943" spans="1:51" x14ac:dyDescent="0.25">
      <c r="A1943" s="69" t="s">
        <v>7744</v>
      </c>
      <c r="B1943" s="70"/>
      <c r="C1943" s="70"/>
      <c r="D1943" s="71"/>
      <c r="E1943" s="114"/>
      <c r="F1943" s="107" t="s">
        <v>26619</v>
      </c>
      <c r="G1943" s="115"/>
      <c r="H1943" s="74"/>
      <c r="I1943" s="75"/>
      <c r="J1943" s="116"/>
      <c r="K1943" s="74" t="s">
        <v>31398</v>
      </c>
      <c r="L1943" s="117"/>
      <c r="M1943" s="79"/>
      <c r="N1943" s="79"/>
      <c r="O1943" s="80"/>
      <c r="P1943" s="81"/>
      <c r="Q1943" s="81"/>
      <c r="R1943" s="91"/>
      <c r="S1943" s="91"/>
      <c r="T1943" s="91"/>
      <c r="U1943" s="91"/>
      <c r="V1943" s="52"/>
      <c r="W1943" s="52"/>
      <c r="X1943" s="52"/>
      <c r="Y1943" s="52"/>
      <c r="Z1943" s="51"/>
      <c r="AA1943" s="76"/>
      <c r="AB1943" s="76"/>
      <c r="AC1943" s="77"/>
      <c r="AD1943" s="84" t="s">
        <v>17859</v>
      </c>
      <c r="AE1943" s="84">
        <v>1488</v>
      </c>
      <c r="AF1943" s="84">
        <v>911</v>
      </c>
      <c r="AG1943" s="84">
        <v>9597</v>
      </c>
      <c r="AH1943" s="84">
        <v>1701</v>
      </c>
      <c r="AI1943" s="84"/>
      <c r="AJ1943" s="84" t="s">
        <v>19965</v>
      </c>
      <c r="AK1943" s="84" t="s">
        <v>3572</v>
      </c>
      <c r="AL1943" s="84"/>
      <c r="AM1943" s="84"/>
      <c r="AN1943" s="86">
        <v>42576.960590277777</v>
      </c>
      <c r="AO1943" s="87" t="s">
        <v>23817</v>
      </c>
      <c r="AP1943" s="84" t="b">
        <v>1</v>
      </c>
      <c r="AQ1943" s="84" t="b">
        <v>0</v>
      </c>
      <c r="AR1943" s="84" t="b">
        <v>0</v>
      </c>
      <c r="AS1943" s="84" t="s">
        <v>2140</v>
      </c>
      <c r="AT1943" s="84">
        <v>34</v>
      </c>
      <c r="AU1943" s="84"/>
      <c r="AV1943" s="84" t="b">
        <v>0</v>
      </c>
      <c r="AW1943" s="84" t="s">
        <v>5508</v>
      </c>
      <c r="AX1943" s="87" t="s">
        <v>28989</v>
      </c>
      <c r="AY1943" s="84" t="s">
        <v>66</v>
      </c>
    </row>
    <row r="1944" spans="1:51" x14ac:dyDescent="0.25">
      <c r="A1944" s="69" t="s">
        <v>8962</v>
      </c>
      <c r="B1944" s="70"/>
      <c r="C1944" s="70"/>
      <c r="D1944" s="71"/>
      <c r="E1944" s="114"/>
      <c r="F1944" s="107" t="s">
        <v>26620</v>
      </c>
      <c r="G1944" s="115"/>
      <c r="H1944" s="74"/>
      <c r="I1944" s="75"/>
      <c r="J1944" s="116"/>
      <c r="K1944" s="74" t="s">
        <v>31399</v>
      </c>
      <c r="L1944" s="117"/>
      <c r="M1944" s="79"/>
      <c r="N1944" s="79"/>
      <c r="O1944" s="80"/>
      <c r="P1944" s="81"/>
      <c r="Q1944" s="81"/>
      <c r="R1944" s="91"/>
      <c r="S1944" s="91"/>
      <c r="T1944" s="91"/>
      <c r="U1944" s="91"/>
      <c r="V1944" s="52"/>
      <c r="W1944" s="52"/>
      <c r="X1944" s="52"/>
      <c r="Y1944" s="52"/>
      <c r="Z1944" s="51"/>
      <c r="AA1944" s="76"/>
      <c r="AB1944" s="76"/>
      <c r="AC1944" s="77"/>
      <c r="AD1944" s="84" t="s">
        <v>17860</v>
      </c>
      <c r="AE1944" s="84">
        <v>744</v>
      </c>
      <c r="AF1944" s="84">
        <v>2431801</v>
      </c>
      <c r="AG1944" s="84">
        <v>6821</v>
      </c>
      <c r="AH1944" s="84">
        <v>36</v>
      </c>
      <c r="AI1944" s="84">
        <v>-18000</v>
      </c>
      <c r="AJ1944" s="84" t="s">
        <v>19966</v>
      </c>
      <c r="AK1944" s="84" t="s">
        <v>3593</v>
      </c>
      <c r="AL1944" s="87" t="s">
        <v>22402</v>
      </c>
      <c r="AM1944" s="84" t="s">
        <v>4145</v>
      </c>
      <c r="AN1944" s="86">
        <v>39751.875520833331</v>
      </c>
      <c r="AO1944" s="87" t="s">
        <v>23818</v>
      </c>
      <c r="AP1944" s="84" t="b">
        <v>0</v>
      </c>
      <c r="AQ1944" s="84" t="b">
        <v>0</v>
      </c>
      <c r="AR1944" s="84" t="b">
        <v>1</v>
      </c>
      <c r="AS1944" s="84" t="s">
        <v>2140</v>
      </c>
      <c r="AT1944" s="84">
        <v>17965</v>
      </c>
      <c r="AU1944" s="87" t="s">
        <v>25051</v>
      </c>
      <c r="AV1944" s="84" t="b">
        <v>1</v>
      </c>
      <c r="AW1944" s="84" t="s">
        <v>5508</v>
      </c>
      <c r="AX1944" s="87" t="s">
        <v>28990</v>
      </c>
      <c r="AY1944" s="84" t="s">
        <v>65</v>
      </c>
    </row>
    <row r="1945" spans="1:51" x14ac:dyDescent="0.25">
      <c r="A1945" s="69" t="s">
        <v>8963</v>
      </c>
      <c r="B1945" s="70"/>
      <c r="C1945" s="70"/>
      <c r="D1945" s="71"/>
      <c r="E1945" s="114"/>
      <c r="F1945" s="107" t="s">
        <v>26621</v>
      </c>
      <c r="G1945" s="115"/>
      <c r="H1945" s="74"/>
      <c r="I1945" s="75"/>
      <c r="J1945" s="116"/>
      <c r="K1945" s="74" t="s">
        <v>31400</v>
      </c>
      <c r="L1945" s="117"/>
      <c r="M1945" s="79"/>
      <c r="N1945" s="79"/>
      <c r="O1945" s="80"/>
      <c r="P1945" s="81"/>
      <c r="Q1945" s="81"/>
      <c r="R1945" s="91"/>
      <c r="S1945" s="91"/>
      <c r="T1945" s="91"/>
      <c r="U1945" s="91"/>
      <c r="V1945" s="52"/>
      <c r="W1945" s="52"/>
      <c r="X1945" s="52"/>
      <c r="Y1945" s="52"/>
      <c r="Z1945" s="51"/>
      <c r="AA1945" s="76"/>
      <c r="AB1945" s="76"/>
      <c r="AC1945" s="77"/>
      <c r="AD1945" s="84" t="s">
        <v>17861</v>
      </c>
      <c r="AE1945" s="84">
        <v>495</v>
      </c>
      <c r="AF1945" s="84">
        <v>386973</v>
      </c>
      <c r="AG1945" s="84">
        <v>70161</v>
      </c>
      <c r="AH1945" s="84">
        <v>61</v>
      </c>
      <c r="AI1945" s="84">
        <v>-18000</v>
      </c>
      <c r="AJ1945" s="84" t="s">
        <v>19967</v>
      </c>
      <c r="AK1945" s="84" t="s">
        <v>3525</v>
      </c>
      <c r="AL1945" s="87" t="s">
        <v>22301</v>
      </c>
      <c r="AM1945" s="84" t="s">
        <v>4145</v>
      </c>
      <c r="AN1945" s="86">
        <v>39737.946712962963</v>
      </c>
      <c r="AO1945" s="87" t="s">
        <v>23819</v>
      </c>
      <c r="AP1945" s="84" t="b">
        <v>0</v>
      </c>
      <c r="AQ1945" s="84" t="b">
        <v>0</v>
      </c>
      <c r="AR1945" s="84" t="b">
        <v>0</v>
      </c>
      <c r="AS1945" s="84" t="s">
        <v>2140</v>
      </c>
      <c r="AT1945" s="84">
        <v>4360</v>
      </c>
      <c r="AU1945" s="87" t="s">
        <v>25052</v>
      </c>
      <c r="AV1945" s="84" t="b">
        <v>1</v>
      </c>
      <c r="AW1945" s="84" t="s">
        <v>5508</v>
      </c>
      <c r="AX1945" s="87" t="s">
        <v>28991</v>
      </c>
      <c r="AY1945" s="84" t="s">
        <v>65</v>
      </c>
    </row>
    <row r="1946" spans="1:51" x14ac:dyDescent="0.25">
      <c r="A1946" s="69" t="s">
        <v>7745</v>
      </c>
      <c r="B1946" s="70"/>
      <c r="C1946" s="70"/>
      <c r="D1946" s="71"/>
      <c r="E1946" s="114"/>
      <c r="F1946" s="107" t="s">
        <v>26622</v>
      </c>
      <c r="G1946" s="115"/>
      <c r="H1946" s="74"/>
      <c r="I1946" s="75"/>
      <c r="J1946" s="116"/>
      <c r="K1946" s="74" t="s">
        <v>31401</v>
      </c>
      <c r="L1946" s="117"/>
      <c r="M1946" s="79"/>
      <c r="N1946" s="79"/>
      <c r="O1946" s="80"/>
      <c r="P1946" s="81"/>
      <c r="Q1946" s="81"/>
      <c r="R1946" s="91"/>
      <c r="S1946" s="91"/>
      <c r="T1946" s="91"/>
      <c r="U1946" s="91"/>
      <c r="V1946" s="52"/>
      <c r="W1946" s="52"/>
      <c r="X1946" s="52"/>
      <c r="Y1946" s="52"/>
      <c r="Z1946" s="51"/>
      <c r="AA1946" s="76"/>
      <c r="AB1946" s="76"/>
      <c r="AC1946" s="77"/>
      <c r="AD1946" s="84" t="s">
        <v>17862</v>
      </c>
      <c r="AE1946" s="84">
        <v>1275</v>
      </c>
      <c r="AF1946" s="84">
        <v>839</v>
      </c>
      <c r="AG1946" s="84">
        <v>69615</v>
      </c>
      <c r="AH1946" s="84">
        <v>63999</v>
      </c>
      <c r="AI1946" s="84"/>
      <c r="AJ1946" s="84" t="s">
        <v>19968</v>
      </c>
      <c r="AK1946" s="84" t="s">
        <v>21430</v>
      </c>
      <c r="AL1946" s="84"/>
      <c r="AM1946" s="84"/>
      <c r="AN1946" s="86">
        <v>42255.604594907411</v>
      </c>
      <c r="AO1946" s="84"/>
      <c r="AP1946" s="84" t="b">
        <v>1</v>
      </c>
      <c r="AQ1946" s="84" t="b">
        <v>0</v>
      </c>
      <c r="AR1946" s="84" t="b">
        <v>0</v>
      </c>
      <c r="AS1946" s="84" t="s">
        <v>2143</v>
      </c>
      <c r="AT1946" s="84">
        <v>170</v>
      </c>
      <c r="AU1946" s="87" t="s">
        <v>4681</v>
      </c>
      <c r="AV1946" s="84" t="b">
        <v>0</v>
      </c>
      <c r="AW1946" s="84" t="s">
        <v>5508</v>
      </c>
      <c r="AX1946" s="87" t="s">
        <v>28992</v>
      </c>
      <c r="AY1946" s="84" t="s">
        <v>66</v>
      </c>
    </row>
    <row r="1947" spans="1:51" x14ac:dyDescent="0.25">
      <c r="A1947" s="69" t="s">
        <v>7746</v>
      </c>
      <c r="B1947" s="70"/>
      <c r="C1947" s="70"/>
      <c r="D1947" s="71"/>
      <c r="E1947" s="114"/>
      <c r="F1947" s="107" t="s">
        <v>26623</v>
      </c>
      <c r="G1947" s="115"/>
      <c r="H1947" s="74"/>
      <c r="I1947" s="75"/>
      <c r="J1947" s="116"/>
      <c r="K1947" s="74" t="s">
        <v>31402</v>
      </c>
      <c r="L1947" s="117"/>
      <c r="M1947" s="79"/>
      <c r="N1947" s="79"/>
      <c r="O1947" s="80"/>
      <c r="P1947" s="81"/>
      <c r="Q1947" s="81"/>
      <c r="R1947" s="91"/>
      <c r="S1947" s="91"/>
      <c r="T1947" s="91"/>
      <c r="U1947" s="91"/>
      <c r="V1947" s="52"/>
      <c r="W1947" s="52"/>
      <c r="X1947" s="52"/>
      <c r="Y1947" s="52"/>
      <c r="Z1947" s="51"/>
      <c r="AA1947" s="76"/>
      <c r="AB1947" s="76"/>
      <c r="AC1947" s="77"/>
      <c r="AD1947" s="84" t="s">
        <v>17863</v>
      </c>
      <c r="AE1947" s="84">
        <v>696</v>
      </c>
      <c r="AF1947" s="84">
        <v>66</v>
      </c>
      <c r="AG1947" s="84">
        <v>1419</v>
      </c>
      <c r="AH1947" s="84">
        <v>2882</v>
      </c>
      <c r="AI1947" s="84">
        <v>-21600</v>
      </c>
      <c r="AJ1947" s="84" t="s">
        <v>19969</v>
      </c>
      <c r="AK1947" s="84" t="s">
        <v>21431</v>
      </c>
      <c r="AL1947" s="84"/>
      <c r="AM1947" s="84" t="s">
        <v>4147</v>
      </c>
      <c r="AN1947" s="86">
        <v>39924.122407407405</v>
      </c>
      <c r="AO1947" s="87" t="s">
        <v>23820</v>
      </c>
      <c r="AP1947" s="84" t="b">
        <v>0</v>
      </c>
      <c r="AQ1947" s="84" t="b">
        <v>0</v>
      </c>
      <c r="AR1947" s="84" t="b">
        <v>1</v>
      </c>
      <c r="AS1947" s="84" t="s">
        <v>2140</v>
      </c>
      <c r="AT1947" s="84">
        <v>0</v>
      </c>
      <c r="AU1947" s="87" t="s">
        <v>4748</v>
      </c>
      <c r="AV1947" s="84" t="b">
        <v>0</v>
      </c>
      <c r="AW1947" s="84" t="s">
        <v>5508</v>
      </c>
      <c r="AX1947" s="87" t="s">
        <v>28993</v>
      </c>
      <c r="AY1947" s="84" t="s">
        <v>66</v>
      </c>
    </row>
    <row r="1948" spans="1:51" x14ac:dyDescent="0.25">
      <c r="A1948" s="69" t="s">
        <v>7747</v>
      </c>
      <c r="B1948" s="70"/>
      <c r="C1948" s="70"/>
      <c r="D1948" s="71"/>
      <c r="E1948" s="114"/>
      <c r="F1948" s="107" t="s">
        <v>26624</v>
      </c>
      <c r="G1948" s="115"/>
      <c r="H1948" s="74"/>
      <c r="I1948" s="75"/>
      <c r="J1948" s="116"/>
      <c r="K1948" s="74" t="s">
        <v>31403</v>
      </c>
      <c r="L1948" s="117"/>
      <c r="M1948" s="79"/>
      <c r="N1948" s="79"/>
      <c r="O1948" s="80"/>
      <c r="P1948" s="81"/>
      <c r="Q1948" s="81"/>
      <c r="R1948" s="91"/>
      <c r="S1948" s="91"/>
      <c r="T1948" s="91"/>
      <c r="U1948" s="91"/>
      <c r="V1948" s="52"/>
      <c r="W1948" s="52"/>
      <c r="X1948" s="52"/>
      <c r="Y1948" s="52"/>
      <c r="Z1948" s="51"/>
      <c r="AA1948" s="76"/>
      <c r="AB1948" s="76"/>
      <c r="AC1948" s="77"/>
      <c r="AD1948" s="84" t="s">
        <v>17864</v>
      </c>
      <c r="AE1948" s="84">
        <v>231</v>
      </c>
      <c r="AF1948" s="84">
        <v>1207</v>
      </c>
      <c r="AG1948" s="84">
        <v>3394</v>
      </c>
      <c r="AH1948" s="84">
        <v>2014</v>
      </c>
      <c r="AI1948" s="84"/>
      <c r="AJ1948" s="84" t="s">
        <v>19970</v>
      </c>
      <c r="AK1948" s="84" t="s">
        <v>21432</v>
      </c>
      <c r="AL1948" s="87" t="s">
        <v>22403</v>
      </c>
      <c r="AM1948" s="84"/>
      <c r="AN1948" s="86">
        <v>42060.678865740738</v>
      </c>
      <c r="AO1948" s="87" t="s">
        <v>23821</v>
      </c>
      <c r="AP1948" s="84" t="b">
        <v>0</v>
      </c>
      <c r="AQ1948" s="84" t="b">
        <v>0</v>
      </c>
      <c r="AR1948" s="84" t="b">
        <v>1</v>
      </c>
      <c r="AS1948" s="84" t="s">
        <v>2140</v>
      </c>
      <c r="AT1948" s="84">
        <v>26</v>
      </c>
      <c r="AU1948" s="87" t="s">
        <v>4782</v>
      </c>
      <c r="AV1948" s="84" t="b">
        <v>0</v>
      </c>
      <c r="AW1948" s="84" t="s">
        <v>5508</v>
      </c>
      <c r="AX1948" s="87" t="s">
        <v>28994</v>
      </c>
      <c r="AY1948" s="84" t="s">
        <v>66</v>
      </c>
    </row>
    <row r="1949" spans="1:51" x14ac:dyDescent="0.25">
      <c r="A1949" s="69" t="s">
        <v>7748</v>
      </c>
      <c r="B1949" s="70"/>
      <c r="C1949" s="70"/>
      <c r="D1949" s="71"/>
      <c r="E1949" s="114"/>
      <c r="F1949" s="107" t="s">
        <v>26625</v>
      </c>
      <c r="G1949" s="115"/>
      <c r="H1949" s="74"/>
      <c r="I1949" s="75"/>
      <c r="J1949" s="116"/>
      <c r="K1949" s="74" t="s">
        <v>31404</v>
      </c>
      <c r="L1949" s="117"/>
      <c r="M1949" s="79"/>
      <c r="N1949" s="79"/>
      <c r="O1949" s="80"/>
      <c r="P1949" s="81"/>
      <c r="Q1949" s="81"/>
      <c r="R1949" s="91"/>
      <c r="S1949" s="91"/>
      <c r="T1949" s="91"/>
      <c r="U1949" s="91"/>
      <c r="V1949" s="52"/>
      <c r="W1949" s="52"/>
      <c r="X1949" s="52"/>
      <c r="Y1949" s="52"/>
      <c r="Z1949" s="51"/>
      <c r="AA1949" s="76"/>
      <c r="AB1949" s="76"/>
      <c r="AC1949" s="77"/>
      <c r="AD1949" s="84" t="s">
        <v>17865</v>
      </c>
      <c r="AE1949" s="84">
        <v>37</v>
      </c>
      <c r="AF1949" s="84">
        <v>36</v>
      </c>
      <c r="AG1949" s="84">
        <v>475</v>
      </c>
      <c r="AH1949" s="84">
        <v>203</v>
      </c>
      <c r="AI1949" s="84">
        <v>-36000</v>
      </c>
      <c r="AJ1949" s="84"/>
      <c r="AK1949" s="84"/>
      <c r="AL1949" s="84"/>
      <c r="AM1949" s="84" t="s">
        <v>4158</v>
      </c>
      <c r="AN1949" s="86">
        <v>41046.862476851849</v>
      </c>
      <c r="AO1949" s="87" t="s">
        <v>23822</v>
      </c>
      <c r="AP1949" s="84" t="b">
        <v>0</v>
      </c>
      <c r="AQ1949" s="84" t="b">
        <v>0</v>
      </c>
      <c r="AR1949" s="84" t="b">
        <v>0</v>
      </c>
      <c r="AS1949" s="84" t="s">
        <v>2140</v>
      </c>
      <c r="AT1949" s="84">
        <v>0</v>
      </c>
      <c r="AU1949" s="87" t="s">
        <v>4817</v>
      </c>
      <c r="AV1949" s="84" t="b">
        <v>0</v>
      </c>
      <c r="AW1949" s="84" t="s">
        <v>5508</v>
      </c>
      <c r="AX1949" s="87" t="s">
        <v>28995</v>
      </c>
      <c r="AY1949" s="84" t="s">
        <v>66</v>
      </c>
    </row>
    <row r="1950" spans="1:51" x14ac:dyDescent="0.25">
      <c r="A1950" s="69" t="s">
        <v>8964</v>
      </c>
      <c r="B1950" s="70"/>
      <c r="C1950" s="70"/>
      <c r="D1950" s="71"/>
      <c r="E1950" s="114"/>
      <c r="F1950" s="107" t="s">
        <v>26626</v>
      </c>
      <c r="G1950" s="115"/>
      <c r="H1950" s="74"/>
      <c r="I1950" s="75"/>
      <c r="J1950" s="116"/>
      <c r="K1950" s="74" t="s">
        <v>31405</v>
      </c>
      <c r="L1950" s="117"/>
      <c r="M1950" s="79"/>
      <c r="N1950" s="79"/>
      <c r="O1950" s="80"/>
      <c r="P1950" s="81"/>
      <c r="Q1950" s="81"/>
      <c r="R1950" s="91"/>
      <c r="S1950" s="91"/>
      <c r="T1950" s="91"/>
      <c r="U1950" s="91"/>
      <c r="V1950" s="52"/>
      <c r="W1950" s="52"/>
      <c r="X1950" s="52"/>
      <c r="Y1950" s="52"/>
      <c r="Z1950" s="51"/>
      <c r="AA1950" s="76"/>
      <c r="AB1950" s="76"/>
      <c r="AC1950" s="77"/>
      <c r="AD1950" s="84" t="s">
        <v>17866</v>
      </c>
      <c r="AE1950" s="84">
        <v>291</v>
      </c>
      <c r="AF1950" s="84">
        <v>34617</v>
      </c>
      <c r="AG1950" s="84">
        <v>2975</v>
      </c>
      <c r="AH1950" s="84">
        <v>211</v>
      </c>
      <c r="AI1950" s="84">
        <v>-18000</v>
      </c>
      <c r="AJ1950" s="84" t="s">
        <v>19971</v>
      </c>
      <c r="AK1950" s="84" t="s">
        <v>21433</v>
      </c>
      <c r="AL1950" s="87" t="s">
        <v>22404</v>
      </c>
      <c r="AM1950" s="84" t="s">
        <v>4145</v>
      </c>
      <c r="AN1950" s="86">
        <v>40613.62431712963</v>
      </c>
      <c r="AO1950" s="87" t="s">
        <v>23823</v>
      </c>
      <c r="AP1950" s="84" t="b">
        <v>0</v>
      </c>
      <c r="AQ1950" s="84" t="b">
        <v>0</v>
      </c>
      <c r="AR1950" s="84" t="b">
        <v>1</v>
      </c>
      <c r="AS1950" s="84" t="s">
        <v>2140</v>
      </c>
      <c r="AT1950" s="84">
        <v>1166</v>
      </c>
      <c r="AU1950" s="87" t="s">
        <v>25053</v>
      </c>
      <c r="AV1950" s="84" t="b">
        <v>1</v>
      </c>
      <c r="AW1950" s="84" t="s">
        <v>5508</v>
      </c>
      <c r="AX1950" s="87" t="s">
        <v>28996</v>
      </c>
      <c r="AY1950" s="84" t="s">
        <v>65</v>
      </c>
    </row>
    <row r="1951" spans="1:51" x14ac:dyDescent="0.25">
      <c r="A1951" s="69" t="s">
        <v>7749</v>
      </c>
      <c r="B1951" s="70"/>
      <c r="C1951" s="70"/>
      <c r="D1951" s="71"/>
      <c r="E1951" s="114"/>
      <c r="F1951" s="107" t="s">
        <v>26627</v>
      </c>
      <c r="G1951" s="115"/>
      <c r="H1951" s="74"/>
      <c r="I1951" s="75"/>
      <c r="J1951" s="116"/>
      <c r="K1951" s="74" t="s">
        <v>31406</v>
      </c>
      <c r="L1951" s="117"/>
      <c r="M1951" s="79"/>
      <c r="N1951" s="79"/>
      <c r="O1951" s="80"/>
      <c r="P1951" s="81"/>
      <c r="Q1951" s="81"/>
      <c r="R1951" s="91"/>
      <c r="S1951" s="91"/>
      <c r="T1951" s="91"/>
      <c r="U1951" s="91"/>
      <c r="V1951" s="52"/>
      <c r="W1951" s="52"/>
      <c r="X1951" s="52"/>
      <c r="Y1951" s="52"/>
      <c r="Z1951" s="51"/>
      <c r="AA1951" s="76"/>
      <c r="AB1951" s="76"/>
      <c r="AC1951" s="77"/>
      <c r="AD1951" s="84" t="s">
        <v>17867</v>
      </c>
      <c r="AE1951" s="84">
        <v>177</v>
      </c>
      <c r="AF1951" s="84">
        <v>75</v>
      </c>
      <c r="AG1951" s="84">
        <v>435</v>
      </c>
      <c r="AH1951" s="84">
        <v>1526</v>
      </c>
      <c r="AI1951" s="84"/>
      <c r="AJ1951" s="84" t="s">
        <v>19972</v>
      </c>
      <c r="AK1951" s="84" t="s">
        <v>16490</v>
      </c>
      <c r="AL1951" s="84"/>
      <c r="AM1951" s="84"/>
      <c r="AN1951" s="86">
        <v>41011.026574074072</v>
      </c>
      <c r="AO1951" s="87" t="s">
        <v>23824</v>
      </c>
      <c r="AP1951" s="84" t="b">
        <v>0</v>
      </c>
      <c r="AQ1951" s="84" t="b">
        <v>0</v>
      </c>
      <c r="AR1951" s="84" t="b">
        <v>0</v>
      </c>
      <c r="AS1951" s="84" t="s">
        <v>2140</v>
      </c>
      <c r="AT1951" s="84">
        <v>2</v>
      </c>
      <c r="AU1951" s="87" t="s">
        <v>4708</v>
      </c>
      <c r="AV1951" s="84" t="b">
        <v>0</v>
      </c>
      <c r="AW1951" s="84" t="s">
        <v>5508</v>
      </c>
      <c r="AX1951" s="87" t="s">
        <v>28997</v>
      </c>
      <c r="AY1951" s="84" t="s">
        <v>66</v>
      </c>
    </row>
    <row r="1952" spans="1:51" x14ac:dyDescent="0.25">
      <c r="A1952" s="69" t="s">
        <v>7750</v>
      </c>
      <c r="B1952" s="70"/>
      <c r="C1952" s="70"/>
      <c r="D1952" s="71"/>
      <c r="E1952" s="114"/>
      <c r="F1952" s="107" t="s">
        <v>26628</v>
      </c>
      <c r="G1952" s="115"/>
      <c r="H1952" s="74"/>
      <c r="I1952" s="75"/>
      <c r="J1952" s="116"/>
      <c r="K1952" s="74" t="s">
        <v>31407</v>
      </c>
      <c r="L1952" s="117"/>
      <c r="M1952" s="79"/>
      <c r="N1952" s="79"/>
      <c r="O1952" s="80"/>
      <c r="P1952" s="81"/>
      <c r="Q1952" s="81"/>
      <c r="R1952" s="91"/>
      <c r="S1952" s="91"/>
      <c r="T1952" s="91"/>
      <c r="U1952" s="91"/>
      <c r="V1952" s="52"/>
      <c r="W1952" s="52"/>
      <c r="X1952" s="52"/>
      <c r="Y1952" s="52"/>
      <c r="Z1952" s="51"/>
      <c r="AA1952" s="76"/>
      <c r="AB1952" s="76"/>
      <c r="AC1952" s="77"/>
      <c r="AD1952" s="84" t="s">
        <v>17868</v>
      </c>
      <c r="AE1952" s="84">
        <v>675</v>
      </c>
      <c r="AF1952" s="84">
        <v>984</v>
      </c>
      <c r="AG1952" s="84">
        <v>15932</v>
      </c>
      <c r="AH1952" s="84">
        <v>14667</v>
      </c>
      <c r="AI1952" s="84">
        <v>-28800</v>
      </c>
      <c r="AJ1952" s="84" t="s">
        <v>19973</v>
      </c>
      <c r="AK1952" s="84" t="s">
        <v>3548</v>
      </c>
      <c r="AL1952" s="84"/>
      <c r="AM1952" s="84" t="s">
        <v>4149</v>
      </c>
      <c r="AN1952" s="86">
        <v>39898.670844907407</v>
      </c>
      <c r="AO1952" s="87" t="s">
        <v>23825</v>
      </c>
      <c r="AP1952" s="84" t="b">
        <v>0</v>
      </c>
      <c r="AQ1952" s="84" t="b">
        <v>0</v>
      </c>
      <c r="AR1952" s="84" t="b">
        <v>1</v>
      </c>
      <c r="AS1952" s="84" t="s">
        <v>2140</v>
      </c>
      <c r="AT1952" s="84">
        <v>136</v>
      </c>
      <c r="AU1952" s="87" t="s">
        <v>25054</v>
      </c>
      <c r="AV1952" s="84" t="b">
        <v>0</v>
      </c>
      <c r="AW1952" s="84" t="s">
        <v>5508</v>
      </c>
      <c r="AX1952" s="87" t="s">
        <v>28998</v>
      </c>
      <c r="AY1952" s="84" t="s">
        <v>66</v>
      </c>
    </row>
    <row r="1953" spans="1:51" x14ac:dyDescent="0.25">
      <c r="A1953" s="69" t="s">
        <v>7751</v>
      </c>
      <c r="B1953" s="70"/>
      <c r="C1953" s="70"/>
      <c r="D1953" s="71"/>
      <c r="E1953" s="114"/>
      <c r="F1953" s="107" t="s">
        <v>26629</v>
      </c>
      <c r="G1953" s="115"/>
      <c r="H1953" s="74"/>
      <c r="I1953" s="75"/>
      <c r="J1953" s="116"/>
      <c r="K1953" s="74" t="s">
        <v>31408</v>
      </c>
      <c r="L1953" s="117"/>
      <c r="M1953" s="79"/>
      <c r="N1953" s="79"/>
      <c r="O1953" s="80"/>
      <c r="P1953" s="81"/>
      <c r="Q1953" s="81"/>
      <c r="R1953" s="91"/>
      <c r="S1953" s="91"/>
      <c r="T1953" s="91"/>
      <c r="U1953" s="91"/>
      <c r="V1953" s="52"/>
      <c r="W1953" s="52"/>
      <c r="X1953" s="52"/>
      <c r="Y1953" s="52"/>
      <c r="Z1953" s="51"/>
      <c r="AA1953" s="76"/>
      <c r="AB1953" s="76"/>
      <c r="AC1953" s="77"/>
      <c r="AD1953" s="84" t="s">
        <v>17869</v>
      </c>
      <c r="AE1953" s="84">
        <v>185</v>
      </c>
      <c r="AF1953" s="84">
        <v>36</v>
      </c>
      <c r="AG1953" s="84">
        <v>657</v>
      </c>
      <c r="AH1953" s="84">
        <v>530</v>
      </c>
      <c r="AI1953" s="84"/>
      <c r="AJ1953" s="84"/>
      <c r="AK1953" s="84"/>
      <c r="AL1953" s="84"/>
      <c r="AM1953" s="84"/>
      <c r="AN1953" s="86">
        <v>42723.535474537035</v>
      </c>
      <c r="AO1953" s="84"/>
      <c r="AP1953" s="84" t="b">
        <v>1</v>
      </c>
      <c r="AQ1953" s="84" t="b">
        <v>0</v>
      </c>
      <c r="AR1953" s="84" t="b">
        <v>0</v>
      </c>
      <c r="AS1953" s="84" t="s">
        <v>4679</v>
      </c>
      <c r="AT1953" s="84">
        <v>2</v>
      </c>
      <c r="AU1953" s="84"/>
      <c r="AV1953" s="84" t="b">
        <v>0</v>
      </c>
      <c r="AW1953" s="84" t="s">
        <v>5508</v>
      </c>
      <c r="AX1953" s="87" t="s">
        <v>28999</v>
      </c>
      <c r="AY1953" s="84" t="s">
        <v>66</v>
      </c>
    </row>
    <row r="1954" spans="1:51" x14ac:dyDescent="0.25">
      <c r="A1954" s="69" t="s">
        <v>8965</v>
      </c>
      <c r="B1954" s="70"/>
      <c r="C1954" s="70"/>
      <c r="D1954" s="71"/>
      <c r="E1954" s="114"/>
      <c r="F1954" s="107" t="s">
        <v>26630</v>
      </c>
      <c r="G1954" s="115"/>
      <c r="H1954" s="74"/>
      <c r="I1954" s="75"/>
      <c r="J1954" s="116"/>
      <c r="K1954" s="74" t="s">
        <v>31409</v>
      </c>
      <c r="L1954" s="117"/>
      <c r="M1954" s="79"/>
      <c r="N1954" s="79"/>
      <c r="O1954" s="80"/>
      <c r="P1954" s="81"/>
      <c r="Q1954" s="81"/>
      <c r="R1954" s="91"/>
      <c r="S1954" s="91"/>
      <c r="T1954" s="91"/>
      <c r="U1954" s="91"/>
      <c r="V1954" s="52"/>
      <c r="W1954" s="52"/>
      <c r="X1954" s="52"/>
      <c r="Y1954" s="52"/>
      <c r="Z1954" s="51"/>
      <c r="AA1954" s="76"/>
      <c r="AB1954" s="76"/>
      <c r="AC1954" s="77"/>
      <c r="AD1954" s="84" t="s">
        <v>17870</v>
      </c>
      <c r="AE1954" s="84">
        <v>345</v>
      </c>
      <c r="AF1954" s="84">
        <v>66</v>
      </c>
      <c r="AG1954" s="84">
        <v>85</v>
      </c>
      <c r="AH1954" s="84">
        <v>61</v>
      </c>
      <c r="AI1954" s="84">
        <v>-28800</v>
      </c>
      <c r="AJ1954" s="84" t="s">
        <v>19974</v>
      </c>
      <c r="AK1954" s="84" t="s">
        <v>21434</v>
      </c>
      <c r="AL1954" s="84"/>
      <c r="AM1954" s="84" t="s">
        <v>4149</v>
      </c>
      <c r="AN1954" s="86">
        <v>42575.682141203702</v>
      </c>
      <c r="AO1954" s="87" t="s">
        <v>23826</v>
      </c>
      <c r="AP1954" s="84" t="b">
        <v>1</v>
      </c>
      <c r="AQ1954" s="84" t="b">
        <v>0</v>
      </c>
      <c r="AR1954" s="84" t="b">
        <v>0</v>
      </c>
      <c r="AS1954" s="84" t="s">
        <v>2140</v>
      </c>
      <c r="AT1954" s="84">
        <v>1</v>
      </c>
      <c r="AU1954" s="84"/>
      <c r="AV1954" s="84" t="b">
        <v>0</v>
      </c>
      <c r="AW1954" s="84" t="s">
        <v>5508</v>
      </c>
      <c r="AX1954" s="87" t="s">
        <v>29000</v>
      </c>
      <c r="AY1954" s="84" t="s">
        <v>65</v>
      </c>
    </row>
    <row r="1955" spans="1:51" x14ac:dyDescent="0.25">
      <c r="A1955" s="69" t="s">
        <v>7752</v>
      </c>
      <c r="B1955" s="70"/>
      <c r="C1955" s="70"/>
      <c r="D1955" s="71"/>
      <c r="E1955" s="114"/>
      <c r="F1955" s="107" t="s">
        <v>26631</v>
      </c>
      <c r="G1955" s="115"/>
      <c r="H1955" s="74"/>
      <c r="I1955" s="75"/>
      <c r="J1955" s="116"/>
      <c r="K1955" s="74" t="s">
        <v>31410</v>
      </c>
      <c r="L1955" s="117"/>
      <c r="M1955" s="79"/>
      <c r="N1955" s="79"/>
      <c r="O1955" s="80"/>
      <c r="P1955" s="81"/>
      <c r="Q1955" s="81"/>
      <c r="R1955" s="91"/>
      <c r="S1955" s="91"/>
      <c r="T1955" s="91"/>
      <c r="U1955" s="91"/>
      <c r="V1955" s="52"/>
      <c r="W1955" s="52"/>
      <c r="X1955" s="52"/>
      <c r="Y1955" s="52"/>
      <c r="Z1955" s="51"/>
      <c r="AA1955" s="76"/>
      <c r="AB1955" s="76"/>
      <c r="AC1955" s="77"/>
      <c r="AD1955" s="84" t="s">
        <v>17871</v>
      </c>
      <c r="AE1955" s="84">
        <v>78</v>
      </c>
      <c r="AF1955" s="84">
        <v>56</v>
      </c>
      <c r="AG1955" s="84">
        <v>540</v>
      </c>
      <c r="AH1955" s="84">
        <v>183</v>
      </c>
      <c r="AI1955" s="84"/>
      <c r="AJ1955" s="84"/>
      <c r="AK1955" s="84"/>
      <c r="AL1955" s="84"/>
      <c r="AM1955" s="84"/>
      <c r="AN1955" s="86">
        <v>39915.786608796298</v>
      </c>
      <c r="AO1955" s="87" t="s">
        <v>23827</v>
      </c>
      <c r="AP1955" s="84" t="b">
        <v>0</v>
      </c>
      <c r="AQ1955" s="84" t="b">
        <v>0</v>
      </c>
      <c r="AR1955" s="84" t="b">
        <v>0</v>
      </c>
      <c r="AS1955" s="84" t="s">
        <v>2140</v>
      </c>
      <c r="AT1955" s="84">
        <v>2</v>
      </c>
      <c r="AU1955" s="87" t="s">
        <v>4743</v>
      </c>
      <c r="AV1955" s="84" t="b">
        <v>0</v>
      </c>
      <c r="AW1955" s="84" t="s">
        <v>5508</v>
      </c>
      <c r="AX1955" s="87" t="s">
        <v>29001</v>
      </c>
      <c r="AY1955" s="84" t="s">
        <v>66</v>
      </c>
    </row>
    <row r="1956" spans="1:51" x14ac:dyDescent="0.25">
      <c r="A1956" s="69" t="s">
        <v>8966</v>
      </c>
      <c r="B1956" s="70"/>
      <c r="C1956" s="70"/>
      <c r="D1956" s="71"/>
      <c r="E1956" s="114"/>
      <c r="F1956" s="107" t="s">
        <v>26632</v>
      </c>
      <c r="G1956" s="115"/>
      <c r="H1956" s="74"/>
      <c r="I1956" s="75"/>
      <c r="J1956" s="116"/>
      <c r="K1956" s="74" t="s">
        <v>31411</v>
      </c>
      <c r="L1956" s="117"/>
      <c r="M1956" s="79"/>
      <c r="N1956" s="79"/>
      <c r="O1956" s="80"/>
      <c r="P1956" s="81"/>
      <c r="Q1956" s="81"/>
      <c r="R1956" s="91"/>
      <c r="S1956" s="91"/>
      <c r="T1956" s="91"/>
      <c r="U1956" s="91"/>
      <c r="V1956" s="52"/>
      <c r="W1956" s="52"/>
      <c r="X1956" s="52"/>
      <c r="Y1956" s="52"/>
      <c r="Z1956" s="51"/>
      <c r="AA1956" s="76"/>
      <c r="AB1956" s="76"/>
      <c r="AC1956" s="77"/>
      <c r="AD1956" s="84" t="s">
        <v>17872</v>
      </c>
      <c r="AE1956" s="84">
        <v>308</v>
      </c>
      <c r="AF1956" s="84">
        <v>526513</v>
      </c>
      <c r="AG1956" s="84">
        <v>29020</v>
      </c>
      <c r="AH1956" s="84">
        <v>5198</v>
      </c>
      <c r="AI1956" s="84">
        <v>-21600</v>
      </c>
      <c r="AJ1956" s="84" t="s">
        <v>19975</v>
      </c>
      <c r="AK1956" s="84" t="s">
        <v>21079</v>
      </c>
      <c r="AL1956" s="87" t="s">
        <v>22405</v>
      </c>
      <c r="AM1956" s="84" t="s">
        <v>4147</v>
      </c>
      <c r="AN1956" s="86">
        <v>40205.904467592591</v>
      </c>
      <c r="AO1956" s="87" t="s">
        <v>23828</v>
      </c>
      <c r="AP1956" s="84" t="b">
        <v>0</v>
      </c>
      <c r="AQ1956" s="84" t="b">
        <v>0</v>
      </c>
      <c r="AR1956" s="84" t="b">
        <v>0</v>
      </c>
      <c r="AS1956" s="84" t="s">
        <v>2140</v>
      </c>
      <c r="AT1956" s="84">
        <v>6854</v>
      </c>
      <c r="AU1956" s="87" t="s">
        <v>25055</v>
      </c>
      <c r="AV1956" s="84" t="b">
        <v>1</v>
      </c>
      <c r="AW1956" s="84" t="s">
        <v>5508</v>
      </c>
      <c r="AX1956" s="87" t="s">
        <v>29002</v>
      </c>
      <c r="AY1956" s="84" t="s">
        <v>65</v>
      </c>
    </row>
    <row r="1957" spans="1:51" x14ac:dyDescent="0.25">
      <c r="A1957" s="69" t="s">
        <v>8967</v>
      </c>
      <c r="B1957" s="70"/>
      <c r="C1957" s="70"/>
      <c r="D1957" s="71"/>
      <c r="E1957" s="114"/>
      <c r="F1957" s="107" t="s">
        <v>26633</v>
      </c>
      <c r="G1957" s="115"/>
      <c r="H1957" s="74"/>
      <c r="I1957" s="75"/>
      <c r="J1957" s="116"/>
      <c r="K1957" s="74" t="s">
        <v>31412</v>
      </c>
      <c r="L1957" s="117"/>
      <c r="M1957" s="79"/>
      <c r="N1957" s="79"/>
      <c r="O1957" s="80"/>
      <c r="P1957" s="81"/>
      <c r="Q1957" s="81"/>
      <c r="R1957" s="91"/>
      <c r="S1957" s="91"/>
      <c r="T1957" s="91"/>
      <c r="U1957" s="91"/>
      <c r="V1957" s="52"/>
      <c r="W1957" s="52"/>
      <c r="X1957" s="52"/>
      <c r="Y1957" s="52"/>
      <c r="Z1957" s="51"/>
      <c r="AA1957" s="76"/>
      <c r="AB1957" s="76"/>
      <c r="AC1957" s="77"/>
      <c r="AD1957" s="84" t="s">
        <v>17873</v>
      </c>
      <c r="AE1957" s="84">
        <v>122</v>
      </c>
      <c r="AF1957" s="84">
        <v>45526505</v>
      </c>
      <c r="AG1957" s="84">
        <v>53338</v>
      </c>
      <c r="AH1957" s="84">
        <v>18</v>
      </c>
      <c r="AI1957" s="84">
        <v>-18000</v>
      </c>
      <c r="AJ1957" s="84" t="s">
        <v>19976</v>
      </c>
      <c r="AK1957" s="84" t="s">
        <v>21048</v>
      </c>
      <c r="AL1957" s="87" t="s">
        <v>22406</v>
      </c>
      <c r="AM1957" s="84" t="s">
        <v>4145</v>
      </c>
      <c r="AN1957" s="86">
        <v>39084.075162037036</v>
      </c>
      <c r="AO1957" s="84"/>
      <c r="AP1957" s="84" t="b">
        <v>0</v>
      </c>
      <c r="AQ1957" s="84" t="b">
        <v>0</v>
      </c>
      <c r="AR1957" s="84" t="b">
        <v>0</v>
      </c>
      <c r="AS1957" s="84" t="s">
        <v>2140</v>
      </c>
      <c r="AT1957" s="84">
        <v>178404</v>
      </c>
      <c r="AU1957" s="87" t="s">
        <v>25056</v>
      </c>
      <c r="AV1957" s="84" t="b">
        <v>1</v>
      </c>
      <c r="AW1957" s="84" t="s">
        <v>5508</v>
      </c>
      <c r="AX1957" s="87" t="s">
        <v>29003</v>
      </c>
      <c r="AY1957" s="84" t="s">
        <v>65</v>
      </c>
    </row>
    <row r="1958" spans="1:51" x14ac:dyDescent="0.25">
      <c r="A1958" s="69" t="s">
        <v>7753</v>
      </c>
      <c r="B1958" s="70"/>
      <c r="C1958" s="70"/>
      <c r="D1958" s="71"/>
      <c r="E1958" s="114"/>
      <c r="F1958" s="107" t="s">
        <v>26634</v>
      </c>
      <c r="G1958" s="115"/>
      <c r="H1958" s="74"/>
      <c r="I1958" s="75"/>
      <c r="J1958" s="116"/>
      <c r="K1958" s="74" t="s">
        <v>31413</v>
      </c>
      <c r="L1958" s="117"/>
      <c r="M1958" s="79"/>
      <c r="N1958" s="79"/>
      <c r="O1958" s="80"/>
      <c r="P1958" s="81"/>
      <c r="Q1958" s="81"/>
      <c r="R1958" s="91"/>
      <c r="S1958" s="91"/>
      <c r="T1958" s="91"/>
      <c r="U1958" s="91"/>
      <c r="V1958" s="52"/>
      <c r="W1958" s="52"/>
      <c r="X1958" s="52"/>
      <c r="Y1958" s="52"/>
      <c r="Z1958" s="51"/>
      <c r="AA1958" s="76"/>
      <c r="AB1958" s="76"/>
      <c r="AC1958" s="77"/>
      <c r="AD1958" s="84" t="s">
        <v>17874</v>
      </c>
      <c r="AE1958" s="84">
        <v>35</v>
      </c>
      <c r="AF1958" s="84">
        <v>40</v>
      </c>
      <c r="AG1958" s="84">
        <v>1580</v>
      </c>
      <c r="AH1958" s="84">
        <v>56</v>
      </c>
      <c r="AI1958" s="84"/>
      <c r="AJ1958" s="84" t="s">
        <v>19977</v>
      </c>
      <c r="AK1958" s="84" t="s">
        <v>16476</v>
      </c>
      <c r="AL1958" s="87" t="s">
        <v>22407</v>
      </c>
      <c r="AM1958" s="84"/>
      <c r="AN1958" s="86">
        <v>40921.112395833334</v>
      </c>
      <c r="AO1958" s="87" t="s">
        <v>23829</v>
      </c>
      <c r="AP1958" s="84" t="b">
        <v>1</v>
      </c>
      <c r="AQ1958" s="84" t="b">
        <v>0</v>
      </c>
      <c r="AR1958" s="84" t="b">
        <v>1</v>
      </c>
      <c r="AS1958" s="84" t="s">
        <v>2144</v>
      </c>
      <c r="AT1958" s="84">
        <v>1</v>
      </c>
      <c r="AU1958" s="87" t="s">
        <v>4681</v>
      </c>
      <c r="AV1958" s="84" t="b">
        <v>0</v>
      </c>
      <c r="AW1958" s="84" t="s">
        <v>5508</v>
      </c>
      <c r="AX1958" s="87" t="s">
        <v>29004</v>
      </c>
      <c r="AY1958" s="84" t="s">
        <v>66</v>
      </c>
    </row>
    <row r="1959" spans="1:51" x14ac:dyDescent="0.25">
      <c r="A1959" s="69" t="s">
        <v>7754</v>
      </c>
      <c r="B1959" s="70"/>
      <c r="C1959" s="70"/>
      <c r="D1959" s="71"/>
      <c r="E1959" s="114"/>
      <c r="F1959" s="107" t="s">
        <v>26635</v>
      </c>
      <c r="G1959" s="115"/>
      <c r="H1959" s="74"/>
      <c r="I1959" s="75"/>
      <c r="J1959" s="116"/>
      <c r="K1959" s="74" t="s">
        <v>31414</v>
      </c>
      <c r="L1959" s="117"/>
      <c r="M1959" s="79"/>
      <c r="N1959" s="79"/>
      <c r="O1959" s="80"/>
      <c r="P1959" s="81"/>
      <c r="Q1959" s="81"/>
      <c r="R1959" s="91"/>
      <c r="S1959" s="91"/>
      <c r="T1959" s="91"/>
      <c r="U1959" s="91"/>
      <c r="V1959" s="52"/>
      <c r="W1959" s="52"/>
      <c r="X1959" s="52"/>
      <c r="Y1959" s="52"/>
      <c r="Z1959" s="51"/>
      <c r="AA1959" s="76"/>
      <c r="AB1959" s="76"/>
      <c r="AC1959" s="77"/>
      <c r="AD1959" s="84" t="s">
        <v>17875</v>
      </c>
      <c r="AE1959" s="84">
        <v>211</v>
      </c>
      <c r="AF1959" s="84">
        <v>208</v>
      </c>
      <c r="AG1959" s="84">
        <v>5168</v>
      </c>
      <c r="AH1959" s="84">
        <v>13147</v>
      </c>
      <c r="AI1959" s="84"/>
      <c r="AJ1959" s="84" t="s">
        <v>19978</v>
      </c>
      <c r="AK1959" s="84" t="s">
        <v>21435</v>
      </c>
      <c r="AL1959" s="87" t="s">
        <v>22408</v>
      </c>
      <c r="AM1959" s="84"/>
      <c r="AN1959" s="86">
        <v>42077.203333333331</v>
      </c>
      <c r="AO1959" s="87" t="s">
        <v>23830</v>
      </c>
      <c r="AP1959" s="84" t="b">
        <v>1</v>
      </c>
      <c r="AQ1959" s="84" t="b">
        <v>0</v>
      </c>
      <c r="AR1959" s="84" t="b">
        <v>1</v>
      </c>
      <c r="AS1959" s="84" t="s">
        <v>2140</v>
      </c>
      <c r="AT1959" s="84">
        <v>18</v>
      </c>
      <c r="AU1959" s="87" t="s">
        <v>4681</v>
      </c>
      <c r="AV1959" s="84" t="b">
        <v>0</v>
      </c>
      <c r="AW1959" s="84" t="s">
        <v>5508</v>
      </c>
      <c r="AX1959" s="87" t="s">
        <v>29005</v>
      </c>
      <c r="AY1959" s="84" t="s">
        <v>66</v>
      </c>
    </row>
    <row r="1960" spans="1:51" x14ac:dyDescent="0.25">
      <c r="A1960" s="69" t="s">
        <v>7755</v>
      </c>
      <c r="B1960" s="70"/>
      <c r="C1960" s="70"/>
      <c r="D1960" s="71"/>
      <c r="E1960" s="114"/>
      <c r="F1960" s="107" t="s">
        <v>26636</v>
      </c>
      <c r="G1960" s="115"/>
      <c r="H1960" s="74"/>
      <c r="I1960" s="75"/>
      <c r="J1960" s="116"/>
      <c r="K1960" s="74" t="s">
        <v>31415</v>
      </c>
      <c r="L1960" s="117"/>
      <c r="M1960" s="79"/>
      <c r="N1960" s="79"/>
      <c r="O1960" s="80"/>
      <c r="P1960" s="81"/>
      <c r="Q1960" s="81"/>
      <c r="R1960" s="91"/>
      <c r="S1960" s="91"/>
      <c r="T1960" s="91"/>
      <c r="U1960" s="91"/>
      <c r="V1960" s="52"/>
      <c r="W1960" s="52"/>
      <c r="X1960" s="52"/>
      <c r="Y1960" s="52"/>
      <c r="Z1960" s="51"/>
      <c r="AA1960" s="76"/>
      <c r="AB1960" s="76"/>
      <c r="AC1960" s="77"/>
      <c r="AD1960" s="84" t="s">
        <v>17876</v>
      </c>
      <c r="AE1960" s="84">
        <v>4487</v>
      </c>
      <c r="AF1960" s="84">
        <v>5161</v>
      </c>
      <c r="AG1960" s="84">
        <v>101897</v>
      </c>
      <c r="AH1960" s="84">
        <v>82532</v>
      </c>
      <c r="AI1960" s="84">
        <v>-18000</v>
      </c>
      <c r="AJ1960" s="84" t="s">
        <v>19979</v>
      </c>
      <c r="AK1960" s="84" t="s">
        <v>21436</v>
      </c>
      <c r="AL1960" s="84"/>
      <c r="AM1960" s="84" t="s">
        <v>4145</v>
      </c>
      <c r="AN1960" s="86">
        <v>41451.741469907407</v>
      </c>
      <c r="AO1960" s="87" t="s">
        <v>23831</v>
      </c>
      <c r="AP1960" s="84" t="b">
        <v>0</v>
      </c>
      <c r="AQ1960" s="84" t="b">
        <v>0</v>
      </c>
      <c r="AR1960" s="84" t="b">
        <v>0</v>
      </c>
      <c r="AS1960" s="84" t="s">
        <v>2140</v>
      </c>
      <c r="AT1960" s="84">
        <v>268</v>
      </c>
      <c r="AU1960" s="87" t="s">
        <v>4707</v>
      </c>
      <c r="AV1960" s="84" t="b">
        <v>0</v>
      </c>
      <c r="AW1960" s="84" t="s">
        <v>5508</v>
      </c>
      <c r="AX1960" s="87" t="s">
        <v>29006</v>
      </c>
      <c r="AY1960" s="84" t="s">
        <v>66</v>
      </c>
    </row>
    <row r="1961" spans="1:51" x14ac:dyDescent="0.25">
      <c r="A1961" s="69" t="s">
        <v>8968</v>
      </c>
      <c r="B1961" s="70"/>
      <c r="C1961" s="70"/>
      <c r="D1961" s="71"/>
      <c r="E1961" s="114"/>
      <c r="F1961" s="107" t="s">
        <v>26637</v>
      </c>
      <c r="G1961" s="115"/>
      <c r="H1961" s="74"/>
      <c r="I1961" s="75"/>
      <c r="J1961" s="116"/>
      <c r="K1961" s="74" t="s">
        <v>31416</v>
      </c>
      <c r="L1961" s="117"/>
      <c r="M1961" s="79"/>
      <c r="N1961" s="79"/>
      <c r="O1961" s="80"/>
      <c r="P1961" s="81"/>
      <c r="Q1961" s="81"/>
      <c r="R1961" s="91"/>
      <c r="S1961" s="91"/>
      <c r="T1961" s="91"/>
      <c r="U1961" s="91"/>
      <c r="V1961" s="52"/>
      <c r="W1961" s="52"/>
      <c r="X1961" s="52"/>
      <c r="Y1961" s="52"/>
      <c r="Z1961" s="51"/>
      <c r="AA1961" s="76"/>
      <c r="AB1961" s="76"/>
      <c r="AC1961" s="77"/>
      <c r="AD1961" s="84" t="s">
        <v>17877</v>
      </c>
      <c r="AE1961" s="84">
        <v>666</v>
      </c>
      <c r="AF1961" s="84">
        <v>171488</v>
      </c>
      <c r="AG1961" s="84">
        <v>2394</v>
      </c>
      <c r="AH1961" s="84">
        <v>87</v>
      </c>
      <c r="AI1961" s="84">
        <v>-18000</v>
      </c>
      <c r="AJ1961" s="84" t="s">
        <v>19980</v>
      </c>
      <c r="AK1961" s="84" t="s">
        <v>21158</v>
      </c>
      <c r="AL1961" s="87" t="s">
        <v>22409</v>
      </c>
      <c r="AM1961" s="84" t="s">
        <v>4145</v>
      </c>
      <c r="AN1961" s="86">
        <v>40014.774270833332</v>
      </c>
      <c r="AO1961" s="84"/>
      <c r="AP1961" s="84" t="b">
        <v>0</v>
      </c>
      <c r="AQ1961" s="84" t="b">
        <v>0</v>
      </c>
      <c r="AR1961" s="84" t="b">
        <v>0</v>
      </c>
      <c r="AS1961" s="84" t="s">
        <v>2140</v>
      </c>
      <c r="AT1961" s="84">
        <v>2869</v>
      </c>
      <c r="AU1961" s="87" t="s">
        <v>25057</v>
      </c>
      <c r="AV1961" s="84" t="b">
        <v>1</v>
      </c>
      <c r="AW1961" s="84" t="s">
        <v>5508</v>
      </c>
      <c r="AX1961" s="87" t="s">
        <v>29007</v>
      </c>
      <c r="AY1961" s="84" t="s">
        <v>65</v>
      </c>
    </row>
    <row r="1962" spans="1:51" x14ac:dyDescent="0.25">
      <c r="A1962" s="69" t="s">
        <v>7757</v>
      </c>
      <c r="B1962" s="70"/>
      <c r="C1962" s="70"/>
      <c r="D1962" s="71"/>
      <c r="E1962" s="114"/>
      <c r="F1962" s="107" t="s">
        <v>26638</v>
      </c>
      <c r="G1962" s="115"/>
      <c r="H1962" s="74"/>
      <c r="I1962" s="75"/>
      <c r="J1962" s="116"/>
      <c r="K1962" s="74" t="s">
        <v>31417</v>
      </c>
      <c r="L1962" s="117"/>
      <c r="M1962" s="79"/>
      <c r="N1962" s="79"/>
      <c r="O1962" s="80"/>
      <c r="P1962" s="81"/>
      <c r="Q1962" s="81"/>
      <c r="R1962" s="91"/>
      <c r="S1962" s="91"/>
      <c r="T1962" s="91"/>
      <c r="U1962" s="91"/>
      <c r="V1962" s="52"/>
      <c r="W1962" s="52"/>
      <c r="X1962" s="52"/>
      <c r="Y1962" s="52"/>
      <c r="Z1962" s="51"/>
      <c r="AA1962" s="76"/>
      <c r="AB1962" s="76"/>
      <c r="AC1962" s="77"/>
      <c r="AD1962" s="84" t="s">
        <v>17878</v>
      </c>
      <c r="AE1962" s="84">
        <v>786</v>
      </c>
      <c r="AF1962" s="84">
        <v>1911</v>
      </c>
      <c r="AG1962" s="84">
        <v>116101</v>
      </c>
      <c r="AH1962" s="84">
        <v>11509</v>
      </c>
      <c r="AI1962" s="84">
        <v>-18000</v>
      </c>
      <c r="AJ1962" s="84" t="s">
        <v>19981</v>
      </c>
      <c r="AK1962" s="84"/>
      <c r="AL1962" s="84"/>
      <c r="AM1962" s="84" t="s">
        <v>4145</v>
      </c>
      <c r="AN1962" s="86">
        <v>40120.319606481484</v>
      </c>
      <c r="AO1962" s="87" t="s">
        <v>23832</v>
      </c>
      <c r="AP1962" s="84" t="b">
        <v>0</v>
      </c>
      <c r="AQ1962" s="84" t="b">
        <v>0</v>
      </c>
      <c r="AR1962" s="84" t="b">
        <v>0</v>
      </c>
      <c r="AS1962" s="84" t="s">
        <v>2140</v>
      </c>
      <c r="AT1962" s="84">
        <v>184</v>
      </c>
      <c r="AU1962" s="87" t="s">
        <v>25058</v>
      </c>
      <c r="AV1962" s="84" t="b">
        <v>0</v>
      </c>
      <c r="AW1962" s="84" t="s">
        <v>5508</v>
      </c>
      <c r="AX1962" s="87" t="s">
        <v>29008</v>
      </c>
      <c r="AY1962" s="84" t="s">
        <v>66</v>
      </c>
    </row>
    <row r="1963" spans="1:51" x14ac:dyDescent="0.25">
      <c r="A1963" s="69" t="s">
        <v>7758</v>
      </c>
      <c r="B1963" s="70"/>
      <c r="C1963" s="70"/>
      <c r="D1963" s="71"/>
      <c r="E1963" s="114"/>
      <c r="F1963" s="107" t="s">
        <v>26639</v>
      </c>
      <c r="G1963" s="115"/>
      <c r="H1963" s="74"/>
      <c r="I1963" s="75"/>
      <c r="J1963" s="116"/>
      <c r="K1963" s="74" t="s">
        <v>31418</v>
      </c>
      <c r="L1963" s="117"/>
      <c r="M1963" s="79"/>
      <c r="N1963" s="79"/>
      <c r="O1963" s="80"/>
      <c r="P1963" s="81"/>
      <c r="Q1963" s="81"/>
      <c r="R1963" s="91"/>
      <c r="S1963" s="91"/>
      <c r="T1963" s="91"/>
      <c r="U1963" s="91"/>
      <c r="V1963" s="52"/>
      <c r="W1963" s="52"/>
      <c r="X1963" s="52"/>
      <c r="Y1963" s="52"/>
      <c r="Z1963" s="51"/>
      <c r="AA1963" s="76"/>
      <c r="AB1963" s="76"/>
      <c r="AC1963" s="77"/>
      <c r="AD1963" s="84" t="s">
        <v>17879</v>
      </c>
      <c r="AE1963" s="84">
        <v>235</v>
      </c>
      <c r="AF1963" s="84">
        <v>117</v>
      </c>
      <c r="AG1963" s="84">
        <v>2911</v>
      </c>
      <c r="AH1963" s="84">
        <v>26569</v>
      </c>
      <c r="AI1963" s="84"/>
      <c r="AJ1963" s="84" t="s">
        <v>19982</v>
      </c>
      <c r="AK1963" s="84" t="s">
        <v>3806</v>
      </c>
      <c r="AL1963" s="87" t="s">
        <v>22410</v>
      </c>
      <c r="AM1963" s="84"/>
      <c r="AN1963" s="86">
        <v>41846.990069444444</v>
      </c>
      <c r="AO1963" s="87" t="s">
        <v>23833</v>
      </c>
      <c r="AP1963" s="84" t="b">
        <v>0</v>
      </c>
      <c r="AQ1963" s="84" t="b">
        <v>0</v>
      </c>
      <c r="AR1963" s="84" t="b">
        <v>0</v>
      </c>
      <c r="AS1963" s="84" t="s">
        <v>2140</v>
      </c>
      <c r="AT1963" s="84">
        <v>2</v>
      </c>
      <c r="AU1963" s="87" t="s">
        <v>4681</v>
      </c>
      <c r="AV1963" s="84" t="b">
        <v>0</v>
      </c>
      <c r="AW1963" s="84" t="s">
        <v>5508</v>
      </c>
      <c r="AX1963" s="87" t="s">
        <v>29009</v>
      </c>
      <c r="AY1963" s="84" t="s">
        <v>66</v>
      </c>
    </row>
    <row r="1964" spans="1:51" x14ac:dyDescent="0.25">
      <c r="A1964" s="69" t="s">
        <v>7759</v>
      </c>
      <c r="B1964" s="70"/>
      <c r="C1964" s="70"/>
      <c r="D1964" s="71"/>
      <c r="E1964" s="114"/>
      <c r="F1964" s="107" t="s">
        <v>26640</v>
      </c>
      <c r="G1964" s="115"/>
      <c r="H1964" s="74"/>
      <c r="I1964" s="75"/>
      <c r="J1964" s="116"/>
      <c r="K1964" s="74" t="s">
        <v>31419</v>
      </c>
      <c r="L1964" s="117"/>
      <c r="M1964" s="79"/>
      <c r="N1964" s="79"/>
      <c r="O1964" s="80"/>
      <c r="P1964" s="81"/>
      <c r="Q1964" s="81"/>
      <c r="R1964" s="91"/>
      <c r="S1964" s="91"/>
      <c r="T1964" s="91"/>
      <c r="U1964" s="91"/>
      <c r="V1964" s="52"/>
      <c r="W1964" s="52"/>
      <c r="X1964" s="52"/>
      <c r="Y1964" s="52"/>
      <c r="Z1964" s="51"/>
      <c r="AA1964" s="76"/>
      <c r="AB1964" s="76"/>
      <c r="AC1964" s="77"/>
      <c r="AD1964" s="84" t="s">
        <v>17880</v>
      </c>
      <c r="AE1964" s="84">
        <v>633</v>
      </c>
      <c r="AF1964" s="84">
        <v>481</v>
      </c>
      <c r="AG1964" s="84">
        <v>9604</v>
      </c>
      <c r="AH1964" s="84">
        <v>6166</v>
      </c>
      <c r="AI1964" s="84"/>
      <c r="AJ1964" s="84" t="s">
        <v>19983</v>
      </c>
      <c r="AK1964" s="84" t="s">
        <v>21437</v>
      </c>
      <c r="AL1964" s="84"/>
      <c r="AM1964" s="84"/>
      <c r="AN1964" s="86">
        <v>41112.110613425924</v>
      </c>
      <c r="AO1964" s="84"/>
      <c r="AP1964" s="84" t="b">
        <v>1</v>
      </c>
      <c r="AQ1964" s="84" t="b">
        <v>0</v>
      </c>
      <c r="AR1964" s="84" t="b">
        <v>0</v>
      </c>
      <c r="AS1964" s="84" t="s">
        <v>2140</v>
      </c>
      <c r="AT1964" s="84">
        <v>10</v>
      </c>
      <c r="AU1964" s="87" t="s">
        <v>4681</v>
      </c>
      <c r="AV1964" s="84" t="b">
        <v>0</v>
      </c>
      <c r="AW1964" s="84" t="s">
        <v>5508</v>
      </c>
      <c r="AX1964" s="87" t="s">
        <v>29010</v>
      </c>
      <c r="AY1964" s="84" t="s">
        <v>66</v>
      </c>
    </row>
    <row r="1965" spans="1:51" x14ac:dyDescent="0.25">
      <c r="A1965" s="69" t="s">
        <v>7760</v>
      </c>
      <c r="B1965" s="70"/>
      <c r="C1965" s="70"/>
      <c r="D1965" s="71"/>
      <c r="E1965" s="114"/>
      <c r="F1965" s="107" t="s">
        <v>26641</v>
      </c>
      <c r="G1965" s="115"/>
      <c r="H1965" s="74"/>
      <c r="I1965" s="75"/>
      <c r="J1965" s="116"/>
      <c r="K1965" s="74" t="s">
        <v>31420</v>
      </c>
      <c r="L1965" s="117"/>
      <c r="M1965" s="79"/>
      <c r="N1965" s="79"/>
      <c r="O1965" s="80"/>
      <c r="P1965" s="81"/>
      <c r="Q1965" s="81"/>
      <c r="R1965" s="91"/>
      <c r="S1965" s="91"/>
      <c r="T1965" s="91"/>
      <c r="U1965" s="91"/>
      <c r="V1965" s="52"/>
      <c r="W1965" s="52"/>
      <c r="X1965" s="52"/>
      <c r="Y1965" s="52"/>
      <c r="Z1965" s="51"/>
      <c r="AA1965" s="76"/>
      <c r="AB1965" s="76"/>
      <c r="AC1965" s="77"/>
      <c r="AD1965" s="84" t="s">
        <v>17881</v>
      </c>
      <c r="AE1965" s="84">
        <v>2802</v>
      </c>
      <c r="AF1965" s="84">
        <v>963</v>
      </c>
      <c r="AG1965" s="84">
        <v>3204</v>
      </c>
      <c r="AH1965" s="84">
        <v>4439</v>
      </c>
      <c r="AI1965" s="84">
        <v>-21600</v>
      </c>
      <c r="AJ1965" s="84" t="s">
        <v>19984</v>
      </c>
      <c r="AK1965" s="84" t="s">
        <v>21438</v>
      </c>
      <c r="AL1965" s="87" t="s">
        <v>22411</v>
      </c>
      <c r="AM1965" s="84" t="s">
        <v>4147</v>
      </c>
      <c r="AN1965" s="86">
        <v>39918.864733796298</v>
      </c>
      <c r="AO1965" s="87" t="s">
        <v>23834</v>
      </c>
      <c r="AP1965" s="84" t="b">
        <v>0</v>
      </c>
      <c r="AQ1965" s="84" t="b">
        <v>0</v>
      </c>
      <c r="AR1965" s="84" t="b">
        <v>0</v>
      </c>
      <c r="AS1965" s="84" t="s">
        <v>2140</v>
      </c>
      <c r="AT1965" s="84">
        <v>37</v>
      </c>
      <c r="AU1965" s="87" t="s">
        <v>25059</v>
      </c>
      <c r="AV1965" s="84" t="b">
        <v>0</v>
      </c>
      <c r="AW1965" s="84" t="s">
        <v>5508</v>
      </c>
      <c r="AX1965" s="87" t="s">
        <v>29011</v>
      </c>
      <c r="AY1965" s="84" t="s">
        <v>66</v>
      </c>
    </row>
    <row r="1966" spans="1:51" x14ac:dyDescent="0.25">
      <c r="A1966" s="69" t="s">
        <v>7761</v>
      </c>
      <c r="B1966" s="70"/>
      <c r="C1966" s="70"/>
      <c r="D1966" s="71"/>
      <c r="E1966" s="114"/>
      <c r="F1966" s="107" t="s">
        <v>26642</v>
      </c>
      <c r="G1966" s="115"/>
      <c r="H1966" s="74"/>
      <c r="I1966" s="75"/>
      <c r="J1966" s="116"/>
      <c r="K1966" s="74" t="s">
        <v>31421</v>
      </c>
      <c r="L1966" s="117"/>
      <c r="M1966" s="79"/>
      <c r="N1966" s="79"/>
      <c r="O1966" s="80"/>
      <c r="P1966" s="81"/>
      <c r="Q1966" s="81"/>
      <c r="R1966" s="91"/>
      <c r="S1966" s="91"/>
      <c r="T1966" s="91"/>
      <c r="U1966" s="91"/>
      <c r="V1966" s="52"/>
      <c r="W1966" s="52"/>
      <c r="X1966" s="52"/>
      <c r="Y1966" s="52"/>
      <c r="Z1966" s="51"/>
      <c r="AA1966" s="76"/>
      <c r="AB1966" s="76"/>
      <c r="AC1966" s="77"/>
      <c r="AD1966" s="84" t="s">
        <v>17882</v>
      </c>
      <c r="AE1966" s="84">
        <v>270</v>
      </c>
      <c r="AF1966" s="84">
        <v>173</v>
      </c>
      <c r="AG1966" s="84">
        <v>2867</v>
      </c>
      <c r="AH1966" s="84">
        <v>1924</v>
      </c>
      <c r="AI1966" s="84">
        <v>-36000</v>
      </c>
      <c r="AJ1966" s="84" t="s">
        <v>19985</v>
      </c>
      <c r="AK1966" s="84" t="s">
        <v>21439</v>
      </c>
      <c r="AL1966" s="84"/>
      <c r="AM1966" s="84" t="s">
        <v>4158</v>
      </c>
      <c r="AN1966" s="86">
        <v>40212.535057870373</v>
      </c>
      <c r="AO1966" s="87" t="s">
        <v>23835</v>
      </c>
      <c r="AP1966" s="84" t="b">
        <v>0</v>
      </c>
      <c r="AQ1966" s="84" t="b">
        <v>0</v>
      </c>
      <c r="AR1966" s="84" t="b">
        <v>0</v>
      </c>
      <c r="AS1966" s="84" t="s">
        <v>2140</v>
      </c>
      <c r="AT1966" s="84">
        <v>20</v>
      </c>
      <c r="AU1966" s="87" t="s">
        <v>4681</v>
      </c>
      <c r="AV1966" s="84" t="b">
        <v>0</v>
      </c>
      <c r="AW1966" s="84" t="s">
        <v>5508</v>
      </c>
      <c r="AX1966" s="87" t="s">
        <v>29012</v>
      </c>
      <c r="AY1966" s="84" t="s">
        <v>66</v>
      </c>
    </row>
    <row r="1967" spans="1:51" x14ac:dyDescent="0.25">
      <c r="A1967" s="69" t="s">
        <v>7762</v>
      </c>
      <c r="B1967" s="70"/>
      <c r="C1967" s="70"/>
      <c r="D1967" s="71"/>
      <c r="E1967" s="114"/>
      <c r="F1967" s="107" t="s">
        <v>26643</v>
      </c>
      <c r="G1967" s="115"/>
      <c r="H1967" s="74"/>
      <c r="I1967" s="75"/>
      <c r="J1967" s="116"/>
      <c r="K1967" s="74" t="s">
        <v>31422</v>
      </c>
      <c r="L1967" s="117"/>
      <c r="M1967" s="79"/>
      <c r="N1967" s="79"/>
      <c r="O1967" s="80"/>
      <c r="P1967" s="81"/>
      <c r="Q1967" s="81"/>
      <c r="R1967" s="91"/>
      <c r="S1967" s="91"/>
      <c r="T1967" s="91"/>
      <c r="U1967" s="91"/>
      <c r="V1967" s="52"/>
      <c r="W1967" s="52"/>
      <c r="X1967" s="52"/>
      <c r="Y1967" s="52"/>
      <c r="Z1967" s="51"/>
      <c r="AA1967" s="76"/>
      <c r="AB1967" s="76"/>
      <c r="AC1967" s="77"/>
      <c r="AD1967" s="84" t="s">
        <v>17883</v>
      </c>
      <c r="AE1967" s="84">
        <v>871</v>
      </c>
      <c r="AF1967" s="84">
        <v>821</v>
      </c>
      <c r="AG1967" s="84">
        <v>30018</v>
      </c>
      <c r="AH1967" s="84">
        <v>323</v>
      </c>
      <c r="AI1967" s="84">
        <v>0</v>
      </c>
      <c r="AJ1967" s="84" t="s">
        <v>19986</v>
      </c>
      <c r="AK1967" s="84" t="s">
        <v>21440</v>
      </c>
      <c r="AL1967" s="87" t="s">
        <v>22412</v>
      </c>
      <c r="AM1967" s="84" t="s">
        <v>3523</v>
      </c>
      <c r="AN1967" s="86">
        <v>40605.277557870373</v>
      </c>
      <c r="AO1967" s="84"/>
      <c r="AP1967" s="84" t="b">
        <v>0</v>
      </c>
      <c r="AQ1967" s="84" t="b">
        <v>0</v>
      </c>
      <c r="AR1967" s="84" t="b">
        <v>0</v>
      </c>
      <c r="AS1967" s="84" t="s">
        <v>2140</v>
      </c>
      <c r="AT1967" s="84">
        <v>113</v>
      </c>
      <c r="AU1967" s="87" t="s">
        <v>25060</v>
      </c>
      <c r="AV1967" s="84" t="b">
        <v>0</v>
      </c>
      <c r="AW1967" s="84" t="s">
        <v>5508</v>
      </c>
      <c r="AX1967" s="87" t="s">
        <v>29013</v>
      </c>
      <c r="AY1967" s="84" t="s">
        <v>66</v>
      </c>
    </row>
    <row r="1968" spans="1:51" x14ac:dyDescent="0.25">
      <c r="A1968" s="69" t="s">
        <v>7763</v>
      </c>
      <c r="B1968" s="70"/>
      <c r="C1968" s="70"/>
      <c r="D1968" s="71"/>
      <c r="E1968" s="114"/>
      <c r="F1968" s="107" t="s">
        <v>26644</v>
      </c>
      <c r="G1968" s="115"/>
      <c r="H1968" s="74"/>
      <c r="I1968" s="75"/>
      <c r="J1968" s="116"/>
      <c r="K1968" s="74" t="s">
        <v>31423</v>
      </c>
      <c r="L1968" s="117"/>
      <c r="M1968" s="79"/>
      <c r="N1968" s="79"/>
      <c r="O1968" s="80"/>
      <c r="P1968" s="81"/>
      <c r="Q1968" s="81"/>
      <c r="R1968" s="91"/>
      <c r="S1968" s="91"/>
      <c r="T1968" s="91"/>
      <c r="U1968" s="91"/>
      <c r="V1968" s="52"/>
      <c r="W1968" s="52"/>
      <c r="X1968" s="52"/>
      <c r="Y1968" s="52"/>
      <c r="Z1968" s="51"/>
      <c r="AA1968" s="76"/>
      <c r="AB1968" s="76"/>
      <c r="AC1968" s="77"/>
      <c r="AD1968" s="84" t="s">
        <v>17884</v>
      </c>
      <c r="AE1968" s="84">
        <v>1800</v>
      </c>
      <c r="AF1968" s="84">
        <v>3296</v>
      </c>
      <c r="AG1968" s="84">
        <v>118236</v>
      </c>
      <c r="AH1968" s="84">
        <v>7947</v>
      </c>
      <c r="AI1968" s="84">
        <v>-18000</v>
      </c>
      <c r="AJ1968" s="84" t="s">
        <v>19987</v>
      </c>
      <c r="AK1968" s="84" t="s">
        <v>3696</v>
      </c>
      <c r="AL1968" s="87" t="s">
        <v>22413</v>
      </c>
      <c r="AM1968" s="84" t="s">
        <v>4145</v>
      </c>
      <c r="AN1968" s="86">
        <v>40383.040312500001</v>
      </c>
      <c r="AO1968" s="87" t="s">
        <v>23836</v>
      </c>
      <c r="AP1968" s="84" t="b">
        <v>0</v>
      </c>
      <c r="AQ1968" s="84" t="b">
        <v>0</v>
      </c>
      <c r="AR1968" s="84" t="b">
        <v>1</v>
      </c>
      <c r="AS1968" s="84" t="s">
        <v>2140</v>
      </c>
      <c r="AT1968" s="84">
        <v>749</v>
      </c>
      <c r="AU1968" s="87" t="s">
        <v>25061</v>
      </c>
      <c r="AV1968" s="84" t="b">
        <v>0</v>
      </c>
      <c r="AW1968" s="84" t="s">
        <v>5508</v>
      </c>
      <c r="AX1968" s="87" t="s">
        <v>29014</v>
      </c>
      <c r="AY1968" s="84" t="s">
        <v>66</v>
      </c>
    </row>
    <row r="1969" spans="1:51" x14ac:dyDescent="0.25">
      <c r="A1969" s="69" t="s">
        <v>7764</v>
      </c>
      <c r="B1969" s="70"/>
      <c r="C1969" s="70"/>
      <c r="D1969" s="71"/>
      <c r="E1969" s="114"/>
      <c r="F1969" s="107" t="s">
        <v>26645</v>
      </c>
      <c r="G1969" s="115"/>
      <c r="H1969" s="74"/>
      <c r="I1969" s="75"/>
      <c r="J1969" s="116"/>
      <c r="K1969" s="74" t="s">
        <v>31424</v>
      </c>
      <c r="L1969" s="117"/>
      <c r="M1969" s="79"/>
      <c r="N1969" s="79"/>
      <c r="O1969" s="80"/>
      <c r="P1969" s="81"/>
      <c r="Q1969" s="81"/>
      <c r="R1969" s="91"/>
      <c r="S1969" s="91"/>
      <c r="T1969" s="91"/>
      <c r="U1969" s="91"/>
      <c r="V1969" s="52"/>
      <c r="W1969" s="52"/>
      <c r="X1969" s="52"/>
      <c r="Y1969" s="52"/>
      <c r="Z1969" s="51"/>
      <c r="AA1969" s="76"/>
      <c r="AB1969" s="76"/>
      <c r="AC1969" s="77"/>
      <c r="AD1969" s="84" t="s">
        <v>17885</v>
      </c>
      <c r="AE1969" s="84">
        <v>6720</v>
      </c>
      <c r="AF1969" s="84">
        <v>13986</v>
      </c>
      <c r="AG1969" s="84">
        <v>38880</v>
      </c>
      <c r="AH1969" s="84">
        <v>5365</v>
      </c>
      <c r="AI1969" s="84">
        <v>-21600</v>
      </c>
      <c r="AJ1969" s="84" t="s">
        <v>19988</v>
      </c>
      <c r="AK1969" s="84" t="s">
        <v>21441</v>
      </c>
      <c r="AL1969" s="87" t="s">
        <v>22414</v>
      </c>
      <c r="AM1969" s="84" t="s">
        <v>4147</v>
      </c>
      <c r="AN1969" s="86">
        <v>40179.721238425926</v>
      </c>
      <c r="AO1969" s="87" t="s">
        <v>23837</v>
      </c>
      <c r="AP1969" s="84" t="b">
        <v>0</v>
      </c>
      <c r="AQ1969" s="84" t="b">
        <v>0</v>
      </c>
      <c r="AR1969" s="84" t="b">
        <v>0</v>
      </c>
      <c r="AS1969" s="84" t="s">
        <v>2140</v>
      </c>
      <c r="AT1969" s="84">
        <v>201</v>
      </c>
      <c r="AU1969" s="87" t="s">
        <v>25062</v>
      </c>
      <c r="AV1969" s="84" t="b">
        <v>1</v>
      </c>
      <c r="AW1969" s="84" t="s">
        <v>5508</v>
      </c>
      <c r="AX1969" s="87" t="s">
        <v>29015</v>
      </c>
      <c r="AY1969" s="84" t="s">
        <v>66</v>
      </c>
    </row>
    <row r="1970" spans="1:51" x14ac:dyDescent="0.25">
      <c r="A1970" s="69" t="s">
        <v>7765</v>
      </c>
      <c r="B1970" s="70"/>
      <c r="C1970" s="70"/>
      <c r="D1970" s="71"/>
      <c r="E1970" s="114"/>
      <c r="F1970" s="107" t="s">
        <v>26646</v>
      </c>
      <c r="G1970" s="115"/>
      <c r="H1970" s="74"/>
      <c r="I1970" s="75"/>
      <c r="J1970" s="116"/>
      <c r="K1970" s="74" t="s">
        <v>31425</v>
      </c>
      <c r="L1970" s="117"/>
      <c r="M1970" s="79"/>
      <c r="N1970" s="79"/>
      <c r="O1970" s="80"/>
      <c r="P1970" s="81"/>
      <c r="Q1970" s="81"/>
      <c r="R1970" s="91"/>
      <c r="S1970" s="91"/>
      <c r="T1970" s="91"/>
      <c r="U1970" s="91"/>
      <c r="V1970" s="52"/>
      <c r="W1970" s="52"/>
      <c r="X1970" s="52"/>
      <c r="Y1970" s="52"/>
      <c r="Z1970" s="51"/>
      <c r="AA1970" s="76"/>
      <c r="AB1970" s="76"/>
      <c r="AC1970" s="77"/>
      <c r="AD1970" s="84" t="s">
        <v>7765</v>
      </c>
      <c r="AE1970" s="84">
        <v>464</v>
      </c>
      <c r="AF1970" s="84">
        <v>166</v>
      </c>
      <c r="AG1970" s="84">
        <v>1459</v>
      </c>
      <c r="AH1970" s="84">
        <v>572</v>
      </c>
      <c r="AI1970" s="84">
        <v>-18000</v>
      </c>
      <c r="AJ1970" s="84"/>
      <c r="AK1970" s="84"/>
      <c r="AL1970" s="84"/>
      <c r="AM1970" s="84" t="s">
        <v>4146</v>
      </c>
      <c r="AN1970" s="86">
        <v>39608.798194444447</v>
      </c>
      <c r="AO1970" s="84"/>
      <c r="AP1970" s="84" t="b">
        <v>1</v>
      </c>
      <c r="AQ1970" s="84" t="b">
        <v>0</v>
      </c>
      <c r="AR1970" s="84" t="b">
        <v>0</v>
      </c>
      <c r="AS1970" s="84" t="s">
        <v>2140</v>
      </c>
      <c r="AT1970" s="84">
        <v>8</v>
      </c>
      <c r="AU1970" s="87" t="s">
        <v>4681</v>
      </c>
      <c r="AV1970" s="84" t="b">
        <v>0</v>
      </c>
      <c r="AW1970" s="84" t="s">
        <v>5508</v>
      </c>
      <c r="AX1970" s="87" t="s">
        <v>29016</v>
      </c>
      <c r="AY1970" s="84" t="s">
        <v>66</v>
      </c>
    </row>
    <row r="1971" spans="1:51" x14ac:dyDescent="0.25">
      <c r="A1971" s="69" t="s">
        <v>7766</v>
      </c>
      <c r="B1971" s="70"/>
      <c r="C1971" s="70"/>
      <c r="D1971" s="71"/>
      <c r="E1971" s="114"/>
      <c r="F1971" s="107" t="s">
        <v>26647</v>
      </c>
      <c r="G1971" s="115"/>
      <c r="H1971" s="74"/>
      <c r="I1971" s="75"/>
      <c r="J1971" s="116"/>
      <c r="K1971" s="74" t="s">
        <v>31426</v>
      </c>
      <c r="L1971" s="117"/>
      <c r="M1971" s="79"/>
      <c r="N1971" s="79"/>
      <c r="O1971" s="80"/>
      <c r="P1971" s="81"/>
      <c r="Q1971" s="81"/>
      <c r="R1971" s="91"/>
      <c r="S1971" s="91"/>
      <c r="T1971" s="91"/>
      <c r="U1971" s="91"/>
      <c r="V1971" s="52"/>
      <c r="W1971" s="52"/>
      <c r="X1971" s="52"/>
      <c r="Y1971" s="52"/>
      <c r="Z1971" s="51"/>
      <c r="AA1971" s="76"/>
      <c r="AB1971" s="76"/>
      <c r="AC1971" s="77"/>
      <c r="AD1971" s="84" t="s">
        <v>17886</v>
      </c>
      <c r="AE1971" s="84">
        <v>250</v>
      </c>
      <c r="AF1971" s="84">
        <v>1678</v>
      </c>
      <c r="AG1971" s="84">
        <v>14767</v>
      </c>
      <c r="AH1971" s="84">
        <v>2816</v>
      </c>
      <c r="AI1971" s="84">
        <v>-28800</v>
      </c>
      <c r="AJ1971" s="84" t="s">
        <v>19989</v>
      </c>
      <c r="AK1971" s="84" t="s">
        <v>3623</v>
      </c>
      <c r="AL1971" s="87" t="s">
        <v>22415</v>
      </c>
      <c r="AM1971" s="84" t="s">
        <v>4149</v>
      </c>
      <c r="AN1971" s="86">
        <v>41490.335914351854</v>
      </c>
      <c r="AO1971" s="87" t="s">
        <v>23838</v>
      </c>
      <c r="AP1971" s="84" t="b">
        <v>1</v>
      </c>
      <c r="AQ1971" s="84" t="b">
        <v>0</v>
      </c>
      <c r="AR1971" s="84" t="b">
        <v>1</v>
      </c>
      <c r="AS1971" s="84" t="s">
        <v>2140</v>
      </c>
      <c r="AT1971" s="84">
        <v>60</v>
      </c>
      <c r="AU1971" s="87" t="s">
        <v>4681</v>
      </c>
      <c r="AV1971" s="84" t="b">
        <v>0</v>
      </c>
      <c r="AW1971" s="84" t="s">
        <v>5508</v>
      </c>
      <c r="AX1971" s="87" t="s">
        <v>29017</v>
      </c>
      <c r="AY1971" s="84" t="s">
        <v>66</v>
      </c>
    </row>
    <row r="1972" spans="1:51" x14ac:dyDescent="0.25">
      <c r="A1972" s="69" t="s">
        <v>7767</v>
      </c>
      <c r="B1972" s="70"/>
      <c r="C1972" s="70"/>
      <c r="D1972" s="71"/>
      <c r="E1972" s="114"/>
      <c r="F1972" s="107" t="s">
        <v>26648</v>
      </c>
      <c r="G1972" s="115"/>
      <c r="H1972" s="74"/>
      <c r="I1972" s="75"/>
      <c r="J1972" s="116"/>
      <c r="K1972" s="74" t="s">
        <v>31427</v>
      </c>
      <c r="L1972" s="117"/>
      <c r="M1972" s="79"/>
      <c r="N1972" s="79"/>
      <c r="O1972" s="80"/>
      <c r="P1972" s="81"/>
      <c r="Q1972" s="81"/>
      <c r="R1972" s="91"/>
      <c r="S1972" s="91"/>
      <c r="T1972" s="91"/>
      <c r="U1972" s="91"/>
      <c r="V1972" s="52"/>
      <c r="W1972" s="52"/>
      <c r="X1972" s="52"/>
      <c r="Y1972" s="52"/>
      <c r="Z1972" s="51"/>
      <c r="AA1972" s="76"/>
      <c r="AB1972" s="76"/>
      <c r="AC1972" s="77"/>
      <c r="AD1972" s="84" t="s">
        <v>17887</v>
      </c>
      <c r="AE1972" s="84">
        <v>693</v>
      </c>
      <c r="AF1972" s="84">
        <v>177</v>
      </c>
      <c r="AG1972" s="84">
        <v>4875</v>
      </c>
      <c r="AH1972" s="84">
        <v>589</v>
      </c>
      <c r="AI1972" s="84">
        <v>-18000</v>
      </c>
      <c r="AJ1972" s="84" t="s">
        <v>19990</v>
      </c>
      <c r="AK1972" s="84" t="s">
        <v>16378</v>
      </c>
      <c r="AL1972" s="87" t="s">
        <v>22416</v>
      </c>
      <c r="AM1972" s="84" t="s">
        <v>4145</v>
      </c>
      <c r="AN1972" s="86">
        <v>39936.085405092592</v>
      </c>
      <c r="AO1972" s="87" t="s">
        <v>23839</v>
      </c>
      <c r="AP1972" s="84" t="b">
        <v>0</v>
      </c>
      <c r="AQ1972" s="84" t="b">
        <v>0</v>
      </c>
      <c r="AR1972" s="84" t="b">
        <v>0</v>
      </c>
      <c r="AS1972" s="84" t="s">
        <v>2140</v>
      </c>
      <c r="AT1972" s="84">
        <v>11</v>
      </c>
      <c r="AU1972" s="87" t="s">
        <v>4743</v>
      </c>
      <c r="AV1972" s="84" t="b">
        <v>0</v>
      </c>
      <c r="AW1972" s="84" t="s">
        <v>5508</v>
      </c>
      <c r="AX1972" s="87" t="s">
        <v>29018</v>
      </c>
      <c r="AY1972" s="84" t="s">
        <v>66</v>
      </c>
    </row>
    <row r="1973" spans="1:51" x14ac:dyDescent="0.25">
      <c r="A1973" s="69" t="s">
        <v>8969</v>
      </c>
      <c r="B1973" s="70"/>
      <c r="C1973" s="70"/>
      <c r="D1973" s="71"/>
      <c r="E1973" s="114"/>
      <c r="F1973" s="107" t="s">
        <v>26649</v>
      </c>
      <c r="G1973" s="115"/>
      <c r="H1973" s="74"/>
      <c r="I1973" s="75"/>
      <c r="J1973" s="116"/>
      <c r="K1973" s="74" t="s">
        <v>31428</v>
      </c>
      <c r="L1973" s="117"/>
      <c r="M1973" s="79"/>
      <c r="N1973" s="79"/>
      <c r="O1973" s="80"/>
      <c r="P1973" s="81"/>
      <c r="Q1973" s="81"/>
      <c r="R1973" s="91"/>
      <c r="S1973" s="91"/>
      <c r="T1973" s="91"/>
      <c r="U1973" s="91"/>
      <c r="V1973" s="52"/>
      <c r="W1973" s="52"/>
      <c r="X1973" s="52"/>
      <c r="Y1973" s="52"/>
      <c r="Z1973" s="51"/>
      <c r="AA1973" s="76"/>
      <c r="AB1973" s="76"/>
      <c r="AC1973" s="77"/>
      <c r="AD1973" s="84" t="s">
        <v>17888</v>
      </c>
      <c r="AE1973" s="84">
        <v>290</v>
      </c>
      <c r="AF1973" s="84">
        <v>664</v>
      </c>
      <c r="AG1973" s="84">
        <v>2443</v>
      </c>
      <c r="AH1973" s="84">
        <v>641</v>
      </c>
      <c r="AI1973" s="84">
        <v>-18000</v>
      </c>
      <c r="AJ1973" s="84" t="s">
        <v>19991</v>
      </c>
      <c r="AK1973" s="84" t="s">
        <v>3843</v>
      </c>
      <c r="AL1973" s="87" t="s">
        <v>22417</v>
      </c>
      <c r="AM1973" s="84" t="s">
        <v>4145</v>
      </c>
      <c r="AN1973" s="86">
        <v>40941.024907407409</v>
      </c>
      <c r="AO1973" s="87" t="s">
        <v>23840</v>
      </c>
      <c r="AP1973" s="84" t="b">
        <v>0</v>
      </c>
      <c r="AQ1973" s="84" t="b">
        <v>0</v>
      </c>
      <c r="AR1973" s="84" t="b">
        <v>0</v>
      </c>
      <c r="AS1973" s="84" t="s">
        <v>2140</v>
      </c>
      <c r="AT1973" s="84">
        <v>39</v>
      </c>
      <c r="AU1973" s="87" t="s">
        <v>25063</v>
      </c>
      <c r="AV1973" s="84" t="b">
        <v>0</v>
      </c>
      <c r="AW1973" s="84" t="s">
        <v>5508</v>
      </c>
      <c r="AX1973" s="87" t="s">
        <v>29019</v>
      </c>
      <c r="AY1973" s="84" t="s">
        <v>65</v>
      </c>
    </row>
    <row r="1974" spans="1:51" x14ac:dyDescent="0.25">
      <c r="A1974" s="69" t="s">
        <v>7768</v>
      </c>
      <c r="B1974" s="70"/>
      <c r="C1974" s="70"/>
      <c r="D1974" s="71"/>
      <c r="E1974" s="114"/>
      <c r="F1974" s="107" t="s">
        <v>26650</v>
      </c>
      <c r="G1974" s="115"/>
      <c r="H1974" s="74"/>
      <c r="I1974" s="75"/>
      <c r="J1974" s="116"/>
      <c r="K1974" s="74" t="s">
        <v>31429</v>
      </c>
      <c r="L1974" s="117"/>
      <c r="M1974" s="79"/>
      <c r="N1974" s="79"/>
      <c r="O1974" s="80"/>
      <c r="P1974" s="81"/>
      <c r="Q1974" s="81"/>
      <c r="R1974" s="91"/>
      <c r="S1974" s="91"/>
      <c r="T1974" s="91"/>
      <c r="U1974" s="91"/>
      <c r="V1974" s="52"/>
      <c r="W1974" s="52"/>
      <c r="X1974" s="52"/>
      <c r="Y1974" s="52"/>
      <c r="Z1974" s="51"/>
      <c r="AA1974" s="76"/>
      <c r="AB1974" s="76"/>
      <c r="AC1974" s="77"/>
      <c r="AD1974" s="84" t="s">
        <v>17889</v>
      </c>
      <c r="AE1974" s="84">
        <v>156</v>
      </c>
      <c r="AF1974" s="84">
        <v>106</v>
      </c>
      <c r="AG1974" s="84">
        <v>428</v>
      </c>
      <c r="AH1974" s="84">
        <v>565</v>
      </c>
      <c r="AI1974" s="84">
        <v>-28800</v>
      </c>
      <c r="AJ1974" s="84" t="s">
        <v>19992</v>
      </c>
      <c r="AK1974" s="84" t="s">
        <v>3582</v>
      </c>
      <c r="AL1974" s="84"/>
      <c r="AM1974" s="84" t="s">
        <v>4149</v>
      </c>
      <c r="AN1974" s="86">
        <v>42735.086805555555</v>
      </c>
      <c r="AO1974" s="84"/>
      <c r="AP1974" s="84" t="b">
        <v>1</v>
      </c>
      <c r="AQ1974" s="84" t="b">
        <v>0</v>
      </c>
      <c r="AR1974" s="84" t="b">
        <v>1</v>
      </c>
      <c r="AS1974" s="84" t="s">
        <v>2140</v>
      </c>
      <c r="AT1974" s="84">
        <v>4</v>
      </c>
      <c r="AU1974" s="84"/>
      <c r="AV1974" s="84" t="b">
        <v>0</v>
      </c>
      <c r="AW1974" s="84" t="s">
        <v>5508</v>
      </c>
      <c r="AX1974" s="87" t="s">
        <v>29020</v>
      </c>
      <c r="AY1974" s="84" t="s">
        <v>66</v>
      </c>
    </row>
    <row r="1975" spans="1:51" x14ac:dyDescent="0.25">
      <c r="A1975" s="69" t="s">
        <v>7769</v>
      </c>
      <c r="B1975" s="70"/>
      <c r="C1975" s="70"/>
      <c r="D1975" s="71"/>
      <c r="E1975" s="114"/>
      <c r="F1975" s="107" t="s">
        <v>26651</v>
      </c>
      <c r="G1975" s="115"/>
      <c r="H1975" s="74"/>
      <c r="I1975" s="75"/>
      <c r="J1975" s="116"/>
      <c r="K1975" s="74" t="s">
        <v>31430</v>
      </c>
      <c r="L1975" s="117"/>
      <c r="M1975" s="79"/>
      <c r="N1975" s="79"/>
      <c r="O1975" s="80"/>
      <c r="P1975" s="81"/>
      <c r="Q1975" s="81"/>
      <c r="R1975" s="91"/>
      <c r="S1975" s="91"/>
      <c r="T1975" s="91"/>
      <c r="U1975" s="91"/>
      <c r="V1975" s="52"/>
      <c r="W1975" s="52"/>
      <c r="X1975" s="52"/>
      <c r="Y1975" s="52"/>
      <c r="Z1975" s="51"/>
      <c r="AA1975" s="76"/>
      <c r="AB1975" s="76"/>
      <c r="AC1975" s="77"/>
      <c r="AD1975" s="84" t="s">
        <v>17890</v>
      </c>
      <c r="AE1975" s="84">
        <v>249</v>
      </c>
      <c r="AF1975" s="84">
        <v>253</v>
      </c>
      <c r="AG1975" s="84">
        <v>2617</v>
      </c>
      <c r="AH1975" s="84">
        <v>889</v>
      </c>
      <c r="AI1975" s="84">
        <v>0</v>
      </c>
      <c r="AJ1975" s="84" t="s">
        <v>19993</v>
      </c>
      <c r="AK1975" s="84" t="s">
        <v>21442</v>
      </c>
      <c r="AL1975" s="84"/>
      <c r="AM1975" s="84" t="s">
        <v>22823</v>
      </c>
      <c r="AN1975" s="86">
        <v>41676.997129629628</v>
      </c>
      <c r="AO1975" s="87" t="s">
        <v>23841</v>
      </c>
      <c r="AP1975" s="84" t="b">
        <v>0</v>
      </c>
      <c r="AQ1975" s="84" t="b">
        <v>0</v>
      </c>
      <c r="AR1975" s="84" t="b">
        <v>1</v>
      </c>
      <c r="AS1975" s="84" t="s">
        <v>2140</v>
      </c>
      <c r="AT1975" s="84">
        <v>24</v>
      </c>
      <c r="AU1975" s="87" t="s">
        <v>4681</v>
      </c>
      <c r="AV1975" s="84" t="b">
        <v>0</v>
      </c>
      <c r="AW1975" s="84" t="s">
        <v>5508</v>
      </c>
      <c r="AX1975" s="87" t="s">
        <v>29021</v>
      </c>
      <c r="AY1975" s="84" t="s">
        <v>66</v>
      </c>
    </row>
    <row r="1976" spans="1:51" x14ac:dyDescent="0.25">
      <c r="A1976" s="69" t="s">
        <v>7770</v>
      </c>
      <c r="B1976" s="70"/>
      <c r="C1976" s="70"/>
      <c r="D1976" s="71"/>
      <c r="E1976" s="114"/>
      <c r="F1976" s="107" t="s">
        <v>26652</v>
      </c>
      <c r="G1976" s="115"/>
      <c r="H1976" s="74"/>
      <c r="I1976" s="75"/>
      <c r="J1976" s="116"/>
      <c r="K1976" s="74" t="s">
        <v>31431</v>
      </c>
      <c r="L1976" s="117"/>
      <c r="M1976" s="79"/>
      <c r="N1976" s="79"/>
      <c r="O1976" s="80"/>
      <c r="P1976" s="81"/>
      <c r="Q1976" s="81"/>
      <c r="R1976" s="91"/>
      <c r="S1976" s="91"/>
      <c r="T1976" s="91"/>
      <c r="U1976" s="91"/>
      <c r="V1976" s="52"/>
      <c r="W1976" s="52"/>
      <c r="X1976" s="52"/>
      <c r="Y1976" s="52"/>
      <c r="Z1976" s="51"/>
      <c r="AA1976" s="76"/>
      <c r="AB1976" s="76"/>
      <c r="AC1976" s="77"/>
      <c r="AD1976" s="84" t="s">
        <v>17891</v>
      </c>
      <c r="AE1976" s="84">
        <v>753</v>
      </c>
      <c r="AF1976" s="84">
        <v>460</v>
      </c>
      <c r="AG1976" s="84">
        <v>12400</v>
      </c>
      <c r="AH1976" s="84">
        <v>15524</v>
      </c>
      <c r="AI1976" s="84">
        <v>-28800</v>
      </c>
      <c r="AJ1976" s="84" t="s">
        <v>19994</v>
      </c>
      <c r="AK1976" s="84" t="s">
        <v>16466</v>
      </c>
      <c r="AL1976" s="87" t="s">
        <v>22418</v>
      </c>
      <c r="AM1976" s="84" t="s">
        <v>4149</v>
      </c>
      <c r="AN1976" s="86">
        <v>39665.941747685189</v>
      </c>
      <c r="AO1976" s="87" t="s">
        <v>23842</v>
      </c>
      <c r="AP1976" s="84" t="b">
        <v>0</v>
      </c>
      <c r="AQ1976" s="84" t="b">
        <v>0</v>
      </c>
      <c r="AR1976" s="84" t="b">
        <v>0</v>
      </c>
      <c r="AS1976" s="84" t="s">
        <v>2140</v>
      </c>
      <c r="AT1976" s="84">
        <v>13</v>
      </c>
      <c r="AU1976" s="87" t="s">
        <v>25064</v>
      </c>
      <c r="AV1976" s="84" t="b">
        <v>0</v>
      </c>
      <c r="AW1976" s="84" t="s">
        <v>5508</v>
      </c>
      <c r="AX1976" s="87" t="s">
        <v>29022</v>
      </c>
      <c r="AY1976" s="84" t="s">
        <v>66</v>
      </c>
    </row>
    <row r="1977" spans="1:51" x14ac:dyDescent="0.25">
      <c r="A1977" s="69" t="s">
        <v>8970</v>
      </c>
      <c r="B1977" s="70"/>
      <c r="C1977" s="70"/>
      <c r="D1977" s="71"/>
      <c r="E1977" s="114"/>
      <c r="F1977" s="107" t="s">
        <v>4923</v>
      </c>
      <c r="G1977" s="115"/>
      <c r="H1977" s="74"/>
      <c r="I1977" s="75"/>
      <c r="J1977" s="116"/>
      <c r="K1977" s="74" t="s">
        <v>31432</v>
      </c>
      <c r="L1977" s="117"/>
      <c r="M1977" s="79"/>
      <c r="N1977" s="79"/>
      <c r="O1977" s="80"/>
      <c r="P1977" s="81"/>
      <c r="Q1977" s="81"/>
      <c r="R1977" s="91"/>
      <c r="S1977" s="91"/>
      <c r="T1977" s="91"/>
      <c r="U1977" s="91"/>
      <c r="V1977" s="52"/>
      <c r="W1977" s="52"/>
      <c r="X1977" s="52"/>
      <c r="Y1977" s="52"/>
      <c r="Z1977" s="51"/>
      <c r="AA1977" s="76"/>
      <c r="AB1977" s="76"/>
      <c r="AC1977" s="77"/>
      <c r="AD1977" s="84" t="s">
        <v>17892</v>
      </c>
      <c r="AE1977" s="84">
        <v>4</v>
      </c>
      <c r="AF1977" s="84">
        <v>42</v>
      </c>
      <c r="AG1977" s="84">
        <v>25</v>
      </c>
      <c r="AH1977" s="84">
        <v>0</v>
      </c>
      <c r="AI1977" s="84">
        <v>28800</v>
      </c>
      <c r="AJ1977" s="84"/>
      <c r="AK1977" s="84"/>
      <c r="AL1977" s="84"/>
      <c r="AM1977" s="84" t="s">
        <v>22824</v>
      </c>
      <c r="AN1977" s="86">
        <v>39239.126851851855</v>
      </c>
      <c r="AO1977" s="84"/>
      <c r="AP1977" s="84" t="b">
        <v>0</v>
      </c>
      <c r="AQ1977" s="84" t="b">
        <v>1</v>
      </c>
      <c r="AR1977" s="84" t="b">
        <v>0</v>
      </c>
      <c r="AS1977" s="84" t="s">
        <v>2140</v>
      </c>
      <c r="AT1977" s="84">
        <v>1</v>
      </c>
      <c r="AU1977" s="87" t="s">
        <v>4681</v>
      </c>
      <c r="AV1977" s="84" t="b">
        <v>0</v>
      </c>
      <c r="AW1977" s="84" t="s">
        <v>5508</v>
      </c>
      <c r="AX1977" s="87" t="s">
        <v>29023</v>
      </c>
      <c r="AY1977" s="84" t="s">
        <v>65</v>
      </c>
    </row>
    <row r="1978" spans="1:51" x14ac:dyDescent="0.25">
      <c r="A1978" s="69" t="s">
        <v>7794</v>
      </c>
      <c r="B1978" s="70"/>
      <c r="C1978" s="70"/>
      <c r="D1978" s="71"/>
      <c r="E1978" s="114"/>
      <c r="F1978" s="107" t="s">
        <v>26653</v>
      </c>
      <c r="G1978" s="115"/>
      <c r="H1978" s="74"/>
      <c r="I1978" s="75"/>
      <c r="J1978" s="116"/>
      <c r="K1978" s="74" t="s">
        <v>31433</v>
      </c>
      <c r="L1978" s="117"/>
      <c r="M1978" s="79"/>
      <c r="N1978" s="79"/>
      <c r="O1978" s="80"/>
      <c r="P1978" s="81"/>
      <c r="Q1978" s="81"/>
      <c r="R1978" s="91"/>
      <c r="S1978" s="91"/>
      <c r="T1978" s="91"/>
      <c r="U1978" s="91"/>
      <c r="V1978" s="52"/>
      <c r="W1978" s="52"/>
      <c r="X1978" s="52"/>
      <c r="Y1978" s="52"/>
      <c r="Z1978" s="51"/>
      <c r="AA1978" s="76"/>
      <c r="AB1978" s="76"/>
      <c r="AC1978" s="77"/>
      <c r="AD1978" s="84" t="s">
        <v>17893</v>
      </c>
      <c r="AE1978" s="84">
        <v>950</v>
      </c>
      <c r="AF1978" s="84">
        <v>869</v>
      </c>
      <c r="AG1978" s="84">
        <v>268</v>
      </c>
      <c r="AH1978" s="84">
        <v>24</v>
      </c>
      <c r="AI1978" s="84">
        <v>-18000</v>
      </c>
      <c r="AJ1978" s="84" t="s">
        <v>19995</v>
      </c>
      <c r="AK1978" s="84" t="s">
        <v>3580</v>
      </c>
      <c r="AL1978" s="87" t="s">
        <v>22419</v>
      </c>
      <c r="AM1978" s="84" t="s">
        <v>4146</v>
      </c>
      <c r="AN1978" s="86">
        <v>39922.559398148151</v>
      </c>
      <c r="AO1978" s="87" t="s">
        <v>23843</v>
      </c>
      <c r="AP1978" s="84" t="b">
        <v>0</v>
      </c>
      <c r="AQ1978" s="84" t="b">
        <v>0</v>
      </c>
      <c r="AR1978" s="84" t="b">
        <v>0</v>
      </c>
      <c r="AS1978" s="84" t="s">
        <v>2140</v>
      </c>
      <c r="AT1978" s="84">
        <v>14</v>
      </c>
      <c r="AU1978" s="87" t="s">
        <v>25065</v>
      </c>
      <c r="AV1978" s="84" t="b">
        <v>0</v>
      </c>
      <c r="AW1978" s="84" t="s">
        <v>5508</v>
      </c>
      <c r="AX1978" s="87" t="s">
        <v>29024</v>
      </c>
      <c r="AY1978" s="84" t="s">
        <v>66</v>
      </c>
    </row>
    <row r="1979" spans="1:51" x14ac:dyDescent="0.25">
      <c r="A1979" s="69" t="s">
        <v>7771</v>
      </c>
      <c r="B1979" s="70"/>
      <c r="C1979" s="70"/>
      <c r="D1979" s="71"/>
      <c r="E1979" s="114"/>
      <c r="F1979" s="107" t="s">
        <v>26654</v>
      </c>
      <c r="G1979" s="115"/>
      <c r="H1979" s="74"/>
      <c r="I1979" s="75"/>
      <c r="J1979" s="116"/>
      <c r="K1979" s="74" t="s">
        <v>31434</v>
      </c>
      <c r="L1979" s="117"/>
      <c r="M1979" s="79"/>
      <c r="N1979" s="79"/>
      <c r="O1979" s="80"/>
      <c r="P1979" s="81"/>
      <c r="Q1979" s="81"/>
      <c r="R1979" s="91"/>
      <c r="S1979" s="91"/>
      <c r="T1979" s="91"/>
      <c r="U1979" s="91"/>
      <c r="V1979" s="52"/>
      <c r="W1979" s="52"/>
      <c r="X1979" s="52"/>
      <c r="Y1979" s="52"/>
      <c r="Z1979" s="51"/>
      <c r="AA1979" s="76"/>
      <c r="AB1979" s="76"/>
      <c r="AC1979" s="77"/>
      <c r="AD1979" s="84" t="s">
        <v>17894</v>
      </c>
      <c r="AE1979" s="84">
        <v>155</v>
      </c>
      <c r="AF1979" s="84">
        <v>145</v>
      </c>
      <c r="AG1979" s="84">
        <v>179</v>
      </c>
      <c r="AH1979" s="84">
        <v>303</v>
      </c>
      <c r="AI1979" s="84">
        <v>0</v>
      </c>
      <c r="AJ1979" s="84" t="s">
        <v>19996</v>
      </c>
      <c r="AK1979" s="84" t="s">
        <v>21246</v>
      </c>
      <c r="AL1979" s="87" t="s">
        <v>22420</v>
      </c>
      <c r="AM1979" s="84" t="s">
        <v>3523</v>
      </c>
      <c r="AN1979" s="86">
        <v>42287.31622685185</v>
      </c>
      <c r="AO1979" s="87" t="s">
        <v>23844</v>
      </c>
      <c r="AP1979" s="84" t="b">
        <v>0</v>
      </c>
      <c r="AQ1979" s="84" t="b">
        <v>0</v>
      </c>
      <c r="AR1979" s="84" t="b">
        <v>1</v>
      </c>
      <c r="AS1979" s="84" t="s">
        <v>4678</v>
      </c>
      <c r="AT1979" s="84">
        <v>18</v>
      </c>
      <c r="AU1979" s="87" t="s">
        <v>4681</v>
      </c>
      <c r="AV1979" s="84" t="b">
        <v>0</v>
      </c>
      <c r="AW1979" s="84" t="s">
        <v>5508</v>
      </c>
      <c r="AX1979" s="87" t="s">
        <v>29025</v>
      </c>
      <c r="AY1979" s="84" t="s">
        <v>66</v>
      </c>
    </row>
    <row r="1980" spans="1:51" x14ac:dyDescent="0.25">
      <c r="A1980" s="69" t="s">
        <v>7772</v>
      </c>
      <c r="B1980" s="70"/>
      <c r="C1980" s="70"/>
      <c r="D1980" s="71"/>
      <c r="E1980" s="114"/>
      <c r="F1980" s="107" t="s">
        <v>26655</v>
      </c>
      <c r="G1980" s="115"/>
      <c r="H1980" s="74"/>
      <c r="I1980" s="75"/>
      <c r="J1980" s="116"/>
      <c r="K1980" s="74" t="s">
        <v>31435</v>
      </c>
      <c r="L1980" s="117"/>
      <c r="M1980" s="79"/>
      <c r="N1980" s="79"/>
      <c r="O1980" s="80"/>
      <c r="P1980" s="81"/>
      <c r="Q1980" s="81"/>
      <c r="R1980" s="91"/>
      <c r="S1980" s="91"/>
      <c r="T1980" s="91"/>
      <c r="U1980" s="91"/>
      <c r="V1980" s="52"/>
      <c r="W1980" s="52"/>
      <c r="X1980" s="52"/>
      <c r="Y1980" s="52"/>
      <c r="Z1980" s="51"/>
      <c r="AA1980" s="76"/>
      <c r="AB1980" s="76"/>
      <c r="AC1980" s="77"/>
      <c r="AD1980" s="84" t="s">
        <v>17895</v>
      </c>
      <c r="AE1980" s="84">
        <v>3060</v>
      </c>
      <c r="AF1980" s="84">
        <v>1414</v>
      </c>
      <c r="AG1980" s="84">
        <v>19494</v>
      </c>
      <c r="AH1980" s="84">
        <v>3654</v>
      </c>
      <c r="AI1980" s="84">
        <v>-25200</v>
      </c>
      <c r="AJ1980" s="84" t="s">
        <v>19997</v>
      </c>
      <c r="AK1980" s="84" t="s">
        <v>21443</v>
      </c>
      <c r="AL1980" s="87" t="s">
        <v>22421</v>
      </c>
      <c r="AM1980" s="84" t="s">
        <v>4148</v>
      </c>
      <c r="AN1980" s="86">
        <v>40492.070752314816</v>
      </c>
      <c r="AO1980" s="87" t="s">
        <v>23845</v>
      </c>
      <c r="AP1980" s="84" t="b">
        <v>0</v>
      </c>
      <c r="AQ1980" s="84" t="b">
        <v>0</v>
      </c>
      <c r="AR1980" s="84" t="b">
        <v>1</v>
      </c>
      <c r="AS1980" s="84" t="s">
        <v>2140</v>
      </c>
      <c r="AT1980" s="84">
        <v>26</v>
      </c>
      <c r="AU1980" s="87" t="s">
        <v>25066</v>
      </c>
      <c r="AV1980" s="84" t="b">
        <v>0</v>
      </c>
      <c r="AW1980" s="84" t="s">
        <v>5508</v>
      </c>
      <c r="AX1980" s="87" t="s">
        <v>29026</v>
      </c>
      <c r="AY1980" s="84" t="s">
        <v>66</v>
      </c>
    </row>
    <row r="1981" spans="1:51" x14ac:dyDescent="0.25">
      <c r="A1981" s="69" t="s">
        <v>7773</v>
      </c>
      <c r="B1981" s="70"/>
      <c r="C1981" s="70"/>
      <c r="D1981" s="71"/>
      <c r="E1981" s="114"/>
      <c r="F1981" s="107" t="s">
        <v>5124</v>
      </c>
      <c r="G1981" s="115"/>
      <c r="H1981" s="74"/>
      <c r="I1981" s="75"/>
      <c r="J1981" s="116"/>
      <c r="K1981" s="74" t="s">
        <v>31436</v>
      </c>
      <c r="L1981" s="117"/>
      <c r="M1981" s="79"/>
      <c r="N1981" s="79"/>
      <c r="O1981" s="80"/>
      <c r="P1981" s="81"/>
      <c r="Q1981" s="81"/>
      <c r="R1981" s="91"/>
      <c r="S1981" s="91"/>
      <c r="T1981" s="91"/>
      <c r="U1981" s="91"/>
      <c r="V1981" s="52"/>
      <c r="W1981" s="52"/>
      <c r="X1981" s="52"/>
      <c r="Y1981" s="52"/>
      <c r="Z1981" s="51"/>
      <c r="AA1981" s="76"/>
      <c r="AB1981" s="76"/>
      <c r="AC1981" s="77"/>
      <c r="AD1981" s="84" t="s">
        <v>17896</v>
      </c>
      <c r="AE1981" s="84">
        <v>0</v>
      </c>
      <c r="AF1981" s="84">
        <v>0</v>
      </c>
      <c r="AG1981" s="84">
        <v>18</v>
      </c>
      <c r="AH1981" s="84">
        <v>0</v>
      </c>
      <c r="AI1981" s="84"/>
      <c r="AJ1981" s="84"/>
      <c r="AK1981" s="84"/>
      <c r="AL1981" s="84"/>
      <c r="AM1981" s="84"/>
      <c r="AN1981" s="86">
        <v>42450.349606481483</v>
      </c>
      <c r="AO1981" s="84"/>
      <c r="AP1981" s="84" t="b">
        <v>1</v>
      </c>
      <c r="AQ1981" s="84" t="b">
        <v>1</v>
      </c>
      <c r="AR1981" s="84" t="b">
        <v>0</v>
      </c>
      <c r="AS1981" s="84" t="s">
        <v>2144</v>
      </c>
      <c r="AT1981" s="84">
        <v>1</v>
      </c>
      <c r="AU1981" s="84"/>
      <c r="AV1981" s="84" t="b">
        <v>0</v>
      </c>
      <c r="AW1981" s="84" t="s">
        <v>5508</v>
      </c>
      <c r="AX1981" s="87" t="s">
        <v>29027</v>
      </c>
      <c r="AY1981" s="84" t="s">
        <v>66</v>
      </c>
    </row>
    <row r="1982" spans="1:51" x14ac:dyDescent="0.25">
      <c r="A1982" s="69" t="s">
        <v>7775</v>
      </c>
      <c r="B1982" s="70"/>
      <c r="C1982" s="70"/>
      <c r="D1982" s="71"/>
      <c r="E1982" s="114"/>
      <c r="F1982" s="107" t="s">
        <v>26656</v>
      </c>
      <c r="G1982" s="115"/>
      <c r="H1982" s="74"/>
      <c r="I1982" s="75"/>
      <c r="J1982" s="116"/>
      <c r="K1982" s="74" t="s">
        <v>31437</v>
      </c>
      <c r="L1982" s="117"/>
      <c r="M1982" s="79"/>
      <c r="N1982" s="79"/>
      <c r="O1982" s="80"/>
      <c r="P1982" s="81"/>
      <c r="Q1982" s="81"/>
      <c r="R1982" s="91"/>
      <c r="S1982" s="91"/>
      <c r="T1982" s="91"/>
      <c r="U1982" s="91"/>
      <c r="V1982" s="52"/>
      <c r="W1982" s="52"/>
      <c r="X1982" s="52"/>
      <c r="Y1982" s="52"/>
      <c r="Z1982" s="51"/>
      <c r="AA1982" s="76"/>
      <c r="AB1982" s="76"/>
      <c r="AC1982" s="77"/>
      <c r="AD1982" s="84" t="s">
        <v>17897</v>
      </c>
      <c r="AE1982" s="84">
        <v>848</v>
      </c>
      <c r="AF1982" s="84">
        <v>317</v>
      </c>
      <c r="AG1982" s="84">
        <v>8450</v>
      </c>
      <c r="AH1982" s="84">
        <v>5104</v>
      </c>
      <c r="AI1982" s="84"/>
      <c r="AJ1982" s="84" t="s">
        <v>19998</v>
      </c>
      <c r="AK1982" s="84" t="s">
        <v>16466</v>
      </c>
      <c r="AL1982" s="87" t="s">
        <v>22422</v>
      </c>
      <c r="AM1982" s="84"/>
      <c r="AN1982" s="86">
        <v>41012.151701388888</v>
      </c>
      <c r="AO1982" s="87" t="s">
        <v>23846</v>
      </c>
      <c r="AP1982" s="84" t="b">
        <v>1</v>
      </c>
      <c r="AQ1982" s="84" t="b">
        <v>0</v>
      </c>
      <c r="AR1982" s="84" t="b">
        <v>1</v>
      </c>
      <c r="AS1982" s="84" t="s">
        <v>2140</v>
      </c>
      <c r="AT1982" s="84">
        <v>20</v>
      </c>
      <c r="AU1982" s="87" t="s">
        <v>4681</v>
      </c>
      <c r="AV1982" s="84" t="b">
        <v>0</v>
      </c>
      <c r="AW1982" s="84" t="s">
        <v>5508</v>
      </c>
      <c r="AX1982" s="87" t="s">
        <v>29028</v>
      </c>
      <c r="AY1982" s="84" t="s">
        <v>66</v>
      </c>
    </row>
    <row r="1983" spans="1:51" x14ac:dyDescent="0.25">
      <c r="A1983" s="69" t="s">
        <v>7776</v>
      </c>
      <c r="B1983" s="70"/>
      <c r="C1983" s="70"/>
      <c r="D1983" s="71"/>
      <c r="E1983" s="114"/>
      <c r="F1983" s="107" t="s">
        <v>26657</v>
      </c>
      <c r="G1983" s="115"/>
      <c r="H1983" s="74"/>
      <c r="I1983" s="75"/>
      <c r="J1983" s="116"/>
      <c r="K1983" s="74" t="s">
        <v>31438</v>
      </c>
      <c r="L1983" s="117"/>
      <c r="M1983" s="79"/>
      <c r="N1983" s="79"/>
      <c r="O1983" s="80"/>
      <c r="P1983" s="81"/>
      <c r="Q1983" s="81"/>
      <c r="R1983" s="91"/>
      <c r="S1983" s="91"/>
      <c r="T1983" s="91"/>
      <c r="U1983" s="91"/>
      <c r="V1983" s="52"/>
      <c r="W1983" s="52"/>
      <c r="X1983" s="52"/>
      <c r="Y1983" s="52"/>
      <c r="Z1983" s="51"/>
      <c r="AA1983" s="76"/>
      <c r="AB1983" s="76"/>
      <c r="AC1983" s="77"/>
      <c r="AD1983" s="84" t="s">
        <v>17898</v>
      </c>
      <c r="AE1983" s="84">
        <v>77</v>
      </c>
      <c r="AF1983" s="84">
        <v>91</v>
      </c>
      <c r="AG1983" s="84">
        <v>4777</v>
      </c>
      <c r="AH1983" s="84">
        <v>1390</v>
      </c>
      <c r="AI1983" s="84">
        <v>7200</v>
      </c>
      <c r="AJ1983" s="84" t="s">
        <v>19999</v>
      </c>
      <c r="AK1983" s="84"/>
      <c r="AL1983" s="84"/>
      <c r="AM1983" s="84" t="s">
        <v>22806</v>
      </c>
      <c r="AN1983" s="86">
        <v>40378.753206018519</v>
      </c>
      <c r="AO1983" s="84"/>
      <c r="AP1983" s="84" t="b">
        <v>1</v>
      </c>
      <c r="AQ1983" s="84" t="b">
        <v>0</v>
      </c>
      <c r="AR1983" s="84" t="b">
        <v>0</v>
      </c>
      <c r="AS1983" s="84" t="s">
        <v>2140</v>
      </c>
      <c r="AT1983" s="84">
        <v>15</v>
      </c>
      <c r="AU1983" s="87" t="s">
        <v>4681</v>
      </c>
      <c r="AV1983" s="84" t="b">
        <v>0</v>
      </c>
      <c r="AW1983" s="84" t="s">
        <v>5508</v>
      </c>
      <c r="AX1983" s="87" t="s">
        <v>29029</v>
      </c>
      <c r="AY1983" s="84" t="s">
        <v>66</v>
      </c>
    </row>
    <row r="1984" spans="1:51" x14ac:dyDescent="0.25">
      <c r="A1984" s="69" t="s">
        <v>8971</v>
      </c>
      <c r="B1984" s="70"/>
      <c r="C1984" s="70"/>
      <c r="D1984" s="71"/>
      <c r="E1984" s="114"/>
      <c r="F1984" s="107" t="s">
        <v>26658</v>
      </c>
      <c r="G1984" s="115"/>
      <c r="H1984" s="74"/>
      <c r="I1984" s="75"/>
      <c r="J1984" s="116"/>
      <c r="K1984" s="74" t="s">
        <v>31439</v>
      </c>
      <c r="L1984" s="117"/>
      <c r="M1984" s="79"/>
      <c r="N1984" s="79"/>
      <c r="O1984" s="80"/>
      <c r="P1984" s="81"/>
      <c r="Q1984" s="81"/>
      <c r="R1984" s="91"/>
      <c r="S1984" s="91"/>
      <c r="T1984" s="91"/>
      <c r="U1984" s="91"/>
      <c r="V1984" s="52"/>
      <c r="W1984" s="52"/>
      <c r="X1984" s="52"/>
      <c r="Y1984" s="52"/>
      <c r="Z1984" s="51"/>
      <c r="AA1984" s="76"/>
      <c r="AB1984" s="76"/>
      <c r="AC1984" s="77"/>
      <c r="AD1984" s="84" t="s">
        <v>17899</v>
      </c>
      <c r="AE1984" s="84">
        <v>2228</v>
      </c>
      <c r="AF1984" s="84">
        <v>618</v>
      </c>
      <c r="AG1984" s="84">
        <v>5806</v>
      </c>
      <c r="AH1984" s="84">
        <v>1159</v>
      </c>
      <c r="AI1984" s="84"/>
      <c r="AJ1984" s="84" t="s">
        <v>20000</v>
      </c>
      <c r="AK1984" s="84" t="s">
        <v>21444</v>
      </c>
      <c r="AL1984" s="84"/>
      <c r="AM1984" s="84"/>
      <c r="AN1984" s="86">
        <v>40598.511284722219</v>
      </c>
      <c r="AO1984" s="87" t="s">
        <v>23847</v>
      </c>
      <c r="AP1984" s="84" t="b">
        <v>0</v>
      </c>
      <c r="AQ1984" s="84" t="b">
        <v>0</v>
      </c>
      <c r="AR1984" s="84" t="b">
        <v>1</v>
      </c>
      <c r="AS1984" s="84" t="s">
        <v>2140</v>
      </c>
      <c r="AT1984" s="84">
        <v>16</v>
      </c>
      <c r="AU1984" s="87" t="s">
        <v>25067</v>
      </c>
      <c r="AV1984" s="84" t="b">
        <v>0</v>
      </c>
      <c r="AW1984" s="84" t="s">
        <v>5508</v>
      </c>
      <c r="AX1984" s="87" t="s">
        <v>29030</v>
      </c>
      <c r="AY1984" s="84" t="s">
        <v>65</v>
      </c>
    </row>
    <row r="1985" spans="1:51" x14ac:dyDescent="0.25">
      <c r="A1985" s="69" t="s">
        <v>7777</v>
      </c>
      <c r="B1985" s="70"/>
      <c r="C1985" s="70"/>
      <c r="D1985" s="71"/>
      <c r="E1985" s="114"/>
      <c r="F1985" s="107" t="s">
        <v>26659</v>
      </c>
      <c r="G1985" s="115"/>
      <c r="H1985" s="74"/>
      <c r="I1985" s="75"/>
      <c r="J1985" s="116"/>
      <c r="K1985" s="74" t="s">
        <v>31440</v>
      </c>
      <c r="L1985" s="117"/>
      <c r="M1985" s="79"/>
      <c r="N1985" s="79"/>
      <c r="O1985" s="80"/>
      <c r="P1985" s="81"/>
      <c r="Q1985" s="81"/>
      <c r="R1985" s="91"/>
      <c r="S1985" s="91"/>
      <c r="T1985" s="91"/>
      <c r="U1985" s="91"/>
      <c r="V1985" s="52"/>
      <c r="W1985" s="52"/>
      <c r="X1985" s="52"/>
      <c r="Y1985" s="52"/>
      <c r="Z1985" s="51"/>
      <c r="AA1985" s="76"/>
      <c r="AB1985" s="76"/>
      <c r="AC1985" s="77"/>
      <c r="AD1985" s="84" t="s">
        <v>17900</v>
      </c>
      <c r="AE1985" s="84">
        <v>188</v>
      </c>
      <c r="AF1985" s="84">
        <v>110</v>
      </c>
      <c r="AG1985" s="84">
        <v>908</v>
      </c>
      <c r="AH1985" s="84">
        <v>1949</v>
      </c>
      <c r="AI1985" s="84"/>
      <c r="AJ1985" s="84"/>
      <c r="AK1985" s="84" t="s">
        <v>21445</v>
      </c>
      <c r="AL1985" s="84"/>
      <c r="AM1985" s="84"/>
      <c r="AN1985" s="86">
        <v>40924.915300925924</v>
      </c>
      <c r="AO1985" s="87" t="s">
        <v>23848</v>
      </c>
      <c r="AP1985" s="84" t="b">
        <v>1</v>
      </c>
      <c r="AQ1985" s="84" t="b">
        <v>0</v>
      </c>
      <c r="AR1985" s="84" t="b">
        <v>1</v>
      </c>
      <c r="AS1985" s="84" t="s">
        <v>2140</v>
      </c>
      <c r="AT1985" s="84">
        <v>10</v>
      </c>
      <c r="AU1985" s="87" t="s">
        <v>4681</v>
      </c>
      <c r="AV1985" s="84" t="b">
        <v>0</v>
      </c>
      <c r="AW1985" s="84" t="s">
        <v>5508</v>
      </c>
      <c r="AX1985" s="87" t="s">
        <v>29031</v>
      </c>
      <c r="AY1985" s="84" t="s">
        <v>66</v>
      </c>
    </row>
    <row r="1986" spans="1:51" x14ac:dyDescent="0.25">
      <c r="A1986" s="69" t="s">
        <v>7778</v>
      </c>
      <c r="B1986" s="70"/>
      <c r="C1986" s="70"/>
      <c r="D1986" s="71"/>
      <c r="E1986" s="114"/>
      <c r="F1986" s="107" t="s">
        <v>26660</v>
      </c>
      <c r="G1986" s="115"/>
      <c r="H1986" s="74"/>
      <c r="I1986" s="75"/>
      <c r="J1986" s="116"/>
      <c r="K1986" s="74" t="s">
        <v>31441</v>
      </c>
      <c r="L1986" s="117"/>
      <c r="M1986" s="79"/>
      <c r="N1986" s="79"/>
      <c r="O1986" s="80"/>
      <c r="P1986" s="81"/>
      <c r="Q1986" s="81"/>
      <c r="R1986" s="91"/>
      <c r="S1986" s="91"/>
      <c r="T1986" s="91"/>
      <c r="U1986" s="91"/>
      <c r="V1986" s="52"/>
      <c r="W1986" s="52"/>
      <c r="X1986" s="52"/>
      <c r="Y1986" s="52"/>
      <c r="Z1986" s="51"/>
      <c r="AA1986" s="76"/>
      <c r="AB1986" s="76"/>
      <c r="AC1986" s="77"/>
      <c r="AD1986" s="84" t="s">
        <v>17901</v>
      </c>
      <c r="AE1986" s="84">
        <v>44</v>
      </c>
      <c r="AF1986" s="84">
        <v>21</v>
      </c>
      <c r="AG1986" s="84">
        <v>22</v>
      </c>
      <c r="AH1986" s="84">
        <v>33</v>
      </c>
      <c r="AI1986" s="84"/>
      <c r="AJ1986" s="84"/>
      <c r="AK1986" s="84" t="s">
        <v>21164</v>
      </c>
      <c r="AL1986" s="84"/>
      <c r="AM1986" s="84"/>
      <c r="AN1986" s="86">
        <v>42427.697442129633</v>
      </c>
      <c r="AO1986" s="87" t="s">
        <v>23849</v>
      </c>
      <c r="AP1986" s="84" t="b">
        <v>1</v>
      </c>
      <c r="AQ1986" s="84" t="b">
        <v>0</v>
      </c>
      <c r="AR1986" s="84" t="b">
        <v>1</v>
      </c>
      <c r="AS1986" s="84" t="s">
        <v>2140</v>
      </c>
      <c r="AT1986" s="84">
        <v>0</v>
      </c>
      <c r="AU1986" s="84"/>
      <c r="AV1986" s="84" t="b">
        <v>0</v>
      </c>
      <c r="AW1986" s="84" t="s">
        <v>5508</v>
      </c>
      <c r="AX1986" s="87" t="s">
        <v>29032</v>
      </c>
      <c r="AY1986" s="84" t="s">
        <v>66</v>
      </c>
    </row>
    <row r="1987" spans="1:51" x14ac:dyDescent="0.25">
      <c r="A1987" s="69" t="s">
        <v>7779</v>
      </c>
      <c r="B1987" s="70"/>
      <c r="C1987" s="70"/>
      <c r="D1987" s="71"/>
      <c r="E1987" s="114"/>
      <c r="F1987" s="107" t="s">
        <v>26661</v>
      </c>
      <c r="G1987" s="115"/>
      <c r="H1987" s="74"/>
      <c r="I1987" s="75"/>
      <c r="J1987" s="116"/>
      <c r="K1987" s="74" t="s">
        <v>31442</v>
      </c>
      <c r="L1987" s="117"/>
      <c r="M1987" s="79"/>
      <c r="N1987" s="79"/>
      <c r="O1987" s="80"/>
      <c r="P1987" s="81"/>
      <c r="Q1987" s="81"/>
      <c r="R1987" s="91"/>
      <c r="S1987" s="91"/>
      <c r="T1987" s="91"/>
      <c r="U1987" s="91"/>
      <c r="V1987" s="52"/>
      <c r="W1987" s="52"/>
      <c r="X1987" s="52"/>
      <c r="Y1987" s="52"/>
      <c r="Z1987" s="51"/>
      <c r="AA1987" s="76"/>
      <c r="AB1987" s="76"/>
      <c r="AC1987" s="77"/>
      <c r="AD1987" s="84" t="s">
        <v>17902</v>
      </c>
      <c r="AE1987" s="84">
        <v>52</v>
      </c>
      <c r="AF1987" s="84">
        <v>6</v>
      </c>
      <c r="AG1987" s="84">
        <v>36</v>
      </c>
      <c r="AH1987" s="84">
        <v>36</v>
      </c>
      <c r="AI1987" s="84"/>
      <c r="AJ1987" s="84" t="s">
        <v>20001</v>
      </c>
      <c r="AK1987" s="84"/>
      <c r="AL1987" s="84"/>
      <c r="AM1987" s="84"/>
      <c r="AN1987" s="86">
        <v>42337.107754629629</v>
      </c>
      <c r="AO1987" s="87" t="s">
        <v>23850</v>
      </c>
      <c r="AP1987" s="84" t="b">
        <v>1</v>
      </c>
      <c r="AQ1987" s="84" t="b">
        <v>0</v>
      </c>
      <c r="AR1987" s="84" t="b">
        <v>0</v>
      </c>
      <c r="AS1987" s="84" t="s">
        <v>2140</v>
      </c>
      <c r="AT1987" s="84">
        <v>0</v>
      </c>
      <c r="AU1987" s="87" t="s">
        <v>4681</v>
      </c>
      <c r="AV1987" s="84" t="b">
        <v>0</v>
      </c>
      <c r="AW1987" s="84" t="s">
        <v>5508</v>
      </c>
      <c r="AX1987" s="87" t="s">
        <v>29033</v>
      </c>
      <c r="AY1987" s="84" t="s">
        <v>66</v>
      </c>
    </row>
    <row r="1988" spans="1:51" x14ac:dyDescent="0.25">
      <c r="A1988" s="69" t="s">
        <v>7780</v>
      </c>
      <c r="B1988" s="70"/>
      <c r="C1988" s="70"/>
      <c r="D1988" s="71"/>
      <c r="E1988" s="114"/>
      <c r="F1988" s="107" t="s">
        <v>26662</v>
      </c>
      <c r="G1988" s="115"/>
      <c r="H1988" s="74"/>
      <c r="I1988" s="75"/>
      <c r="J1988" s="116"/>
      <c r="K1988" s="74" t="s">
        <v>31443</v>
      </c>
      <c r="L1988" s="117"/>
      <c r="M1988" s="79"/>
      <c r="N1988" s="79"/>
      <c r="O1988" s="80"/>
      <c r="P1988" s="81"/>
      <c r="Q1988" s="81"/>
      <c r="R1988" s="91"/>
      <c r="S1988" s="91"/>
      <c r="T1988" s="91"/>
      <c r="U1988" s="91"/>
      <c r="V1988" s="52"/>
      <c r="W1988" s="52"/>
      <c r="X1988" s="52"/>
      <c r="Y1988" s="52"/>
      <c r="Z1988" s="51"/>
      <c r="AA1988" s="76"/>
      <c r="AB1988" s="76"/>
      <c r="AC1988" s="77"/>
      <c r="AD1988" s="84" t="s">
        <v>17903</v>
      </c>
      <c r="AE1988" s="84">
        <v>1742</v>
      </c>
      <c r="AF1988" s="84">
        <v>555</v>
      </c>
      <c r="AG1988" s="84">
        <v>90021</v>
      </c>
      <c r="AH1988" s="84">
        <v>16335</v>
      </c>
      <c r="AI1988" s="84">
        <v>-28800</v>
      </c>
      <c r="AJ1988" s="84" t="s">
        <v>20002</v>
      </c>
      <c r="AK1988" s="84" t="s">
        <v>21446</v>
      </c>
      <c r="AL1988" s="84"/>
      <c r="AM1988" s="84" t="s">
        <v>4149</v>
      </c>
      <c r="AN1988" s="86">
        <v>40000.882685185185</v>
      </c>
      <c r="AO1988" s="87" t="s">
        <v>23851</v>
      </c>
      <c r="AP1988" s="84" t="b">
        <v>0</v>
      </c>
      <c r="AQ1988" s="84" t="b">
        <v>0</v>
      </c>
      <c r="AR1988" s="84" t="b">
        <v>1</v>
      </c>
      <c r="AS1988" s="84" t="s">
        <v>2140</v>
      </c>
      <c r="AT1988" s="84">
        <v>47</v>
      </c>
      <c r="AU1988" s="87" t="s">
        <v>4681</v>
      </c>
      <c r="AV1988" s="84" t="b">
        <v>0</v>
      </c>
      <c r="AW1988" s="84" t="s">
        <v>5508</v>
      </c>
      <c r="AX1988" s="87" t="s">
        <v>29034</v>
      </c>
      <c r="AY1988" s="84" t="s">
        <v>66</v>
      </c>
    </row>
    <row r="1989" spans="1:51" x14ac:dyDescent="0.25">
      <c r="A1989" s="69" t="s">
        <v>7781</v>
      </c>
      <c r="B1989" s="70"/>
      <c r="C1989" s="70"/>
      <c r="D1989" s="71"/>
      <c r="E1989" s="114"/>
      <c r="F1989" s="107" t="s">
        <v>5128</v>
      </c>
      <c r="G1989" s="115"/>
      <c r="H1989" s="74"/>
      <c r="I1989" s="75"/>
      <c r="J1989" s="116"/>
      <c r="K1989" s="74" t="s">
        <v>31444</v>
      </c>
      <c r="L1989" s="117"/>
      <c r="M1989" s="79"/>
      <c r="N1989" s="79"/>
      <c r="O1989" s="80"/>
      <c r="P1989" s="81"/>
      <c r="Q1989" s="81"/>
      <c r="R1989" s="91"/>
      <c r="S1989" s="91"/>
      <c r="T1989" s="91"/>
      <c r="U1989" s="91"/>
      <c r="V1989" s="52"/>
      <c r="W1989" s="52"/>
      <c r="X1989" s="52"/>
      <c r="Y1989" s="52"/>
      <c r="Z1989" s="51"/>
      <c r="AA1989" s="76"/>
      <c r="AB1989" s="76"/>
      <c r="AC1989" s="77"/>
      <c r="AD1989" s="84" t="s">
        <v>17904</v>
      </c>
      <c r="AE1989" s="84">
        <v>48</v>
      </c>
      <c r="AF1989" s="84">
        <v>14</v>
      </c>
      <c r="AG1989" s="84">
        <v>52</v>
      </c>
      <c r="AH1989" s="84">
        <v>5</v>
      </c>
      <c r="AI1989" s="84">
        <v>-18000</v>
      </c>
      <c r="AJ1989" s="84" t="s">
        <v>20003</v>
      </c>
      <c r="AK1989" s="84"/>
      <c r="AL1989" s="84"/>
      <c r="AM1989" s="84" t="s">
        <v>4145</v>
      </c>
      <c r="AN1989" s="86">
        <v>40897.937905092593</v>
      </c>
      <c r="AO1989" s="84"/>
      <c r="AP1989" s="84" t="b">
        <v>1</v>
      </c>
      <c r="AQ1989" s="84" t="b">
        <v>1</v>
      </c>
      <c r="AR1989" s="84" t="b">
        <v>0</v>
      </c>
      <c r="AS1989" s="84" t="s">
        <v>2140</v>
      </c>
      <c r="AT1989" s="84">
        <v>0</v>
      </c>
      <c r="AU1989" s="87" t="s">
        <v>4681</v>
      </c>
      <c r="AV1989" s="84" t="b">
        <v>0</v>
      </c>
      <c r="AW1989" s="84" t="s">
        <v>5508</v>
      </c>
      <c r="AX1989" s="87" t="s">
        <v>29035</v>
      </c>
      <c r="AY1989" s="84" t="s">
        <v>66</v>
      </c>
    </row>
    <row r="1990" spans="1:51" x14ac:dyDescent="0.25">
      <c r="A1990" s="69" t="s">
        <v>8972</v>
      </c>
      <c r="B1990" s="70"/>
      <c r="C1990" s="70"/>
      <c r="D1990" s="71"/>
      <c r="E1990" s="114"/>
      <c r="F1990" s="107" t="s">
        <v>26663</v>
      </c>
      <c r="G1990" s="115"/>
      <c r="H1990" s="74"/>
      <c r="I1990" s="75"/>
      <c r="J1990" s="116"/>
      <c r="K1990" s="74" t="s">
        <v>31445</v>
      </c>
      <c r="L1990" s="117"/>
      <c r="M1990" s="79"/>
      <c r="N1990" s="79"/>
      <c r="O1990" s="80"/>
      <c r="P1990" s="81"/>
      <c r="Q1990" s="81"/>
      <c r="R1990" s="91"/>
      <c r="S1990" s="91"/>
      <c r="T1990" s="91"/>
      <c r="U1990" s="91"/>
      <c r="V1990" s="52"/>
      <c r="W1990" s="52"/>
      <c r="X1990" s="52"/>
      <c r="Y1990" s="52"/>
      <c r="Z1990" s="51"/>
      <c r="AA1990" s="76"/>
      <c r="AB1990" s="76"/>
      <c r="AC1990" s="77"/>
      <c r="AD1990" s="84" t="s">
        <v>17905</v>
      </c>
      <c r="AE1990" s="84">
        <v>0</v>
      </c>
      <c r="AF1990" s="84">
        <v>1419</v>
      </c>
      <c r="AG1990" s="84">
        <v>1</v>
      </c>
      <c r="AH1990" s="84">
        <v>0</v>
      </c>
      <c r="AI1990" s="84">
        <v>-28800</v>
      </c>
      <c r="AJ1990" s="84"/>
      <c r="AK1990" s="84" t="s">
        <v>21048</v>
      </c>
      <c r="AL1990" s="87" t="s">
        <v>22423</v>
      </c>
      <c r="AM1990" s="84" t="s">
        <v>4149</v>
      </c>
      <c r="AN1990" s="86">
        <v>39636.746018518519</v>
      </c>
      <c r="AO1990" s="84"/>
      <c r="AP1990" s="84" t="b">
        <v>0</v>
      </c>
      <c r="AQ1990" s="84" t="b">
        <v>0</v>
      </c>
      <c r="AR1990" s="84" t="b">
        <v>0</v>
      </c>
      <c r="AS1990" s="84" t="s">
        <v>2140</v>
      </c>
      <c r="AT1990" s="84">
        <v>19</v>
      </c>
      <c r="AU1990" s="87" t="s">
        <v>4707</v>
      </c>
      <c r="AV1990" s="84" t="b">
        <v>0</v>
      </c>
      <c r="AW1990" s="84" t="s">
        <v>5508</v>
      </c>
      <c r="AX1990" s="87" t="s">
        <v>29036</v>
      </c>
      <c r="AY1990" s="84" t="s">
        <v>65</v>
      </c>
    </row>
    <row r="1991" spans="1:51" x14ac:dyDescent="0.25">
      <c r="A1991" s="69" t="s">
        <v>7783</v>
      </c>
      <c r="B1991" s="70"/>
      <c r="C1991" s="70"/>
      <c r="D1991" s="71"/>
      <c r="E1991" s="114"/>
      <c r="F1991" s="107" t="s">
        <v>26664</v>
      </c>
      <c r="G1991" s="115"/>
      <c r="H1991" s="74"/>
      <c r="I1991" s="75"/>
      <c r="J1991" s="116"/>
      <c r="K1991" s="74" t="s">
        <v>31446</v>
      </c>
      <c r="L1991" s="117"/>
      <c r="M1991" s="79"/>
      <c r="N1991" s="79"/>
      <c r="O1991" s="80"/>
      <c r="P1991" s="81"/>
      <c r="Q1991" s="81"/>
      <c r="R1991" s="91"/>
      <c r="S1991" s="91"/>
      <c r="T1991" s="91"/>
      <c r="U1991" s="91"/>
      <c r="V1991" s="52"/>
      <c r="W1991" s="52"/>
      <c r="X1991" s="52"/>
      <c r="Y1991" s="52"/>
      <c r="Z1991" s="51"/>
      <c r="AA1991" s="76"/>
      <c r="AB1991" s="76"/>
      <c r="AC1991" s="77"/>
      <c r="AD1991" s="84" t="s">
        <v>17906</v>
      </c>
      <c r="AE1991" s="84">
        <v>113</v>
      </c>
      <c r="AF1991" s="84">
        <v>297</v>
      </c>
      <c r="AG1991" s="84">
        <v>10638</v>
      </c>
      <c r="AH1991" s="84">
        <v>20491</v>
      </c>
      <c r="AI1991" s="84"/>
      <c r="AJ1991" s="84"/>
      <c r="AK1991" s="84"/>
      <c r="AL1991" s="84"/>
      <c r="AM1991" s="84"/>
      <c r="AN1991" s="86">
        <v>41965.903136574074</v>
      </c>
      <c r="AO1991" s="84"/>
      <c r="AP1991" s="84" t="b">
        <v>1</v>
      </c>
      <c r="AQ1991" s="84" t="b">
        <v>0</v>
      </c>
      <c r="AR1991" s="84" t="b">
        <v>0</v>
      </c>
      <c r="AS1991" s="84" t="s">
        <v>2140</v>
      </c>
      <c r="AT1991" s="84">
        <v>0</v>
      </c>
      <c r="AU1991" s="87" t="s">
        <v>4681</v>
      </c>
      <c r="AV1991" s="84" t="b">
        <v>0</v>
      </c>
      <c r="AW1991" s="84" t="s">
        <v>5508</v>
      </c>
      <c r="AX1991" s="87" t="s">
        <v>29037</v>
      </c>
      <c r="AY1991" s="84" t="s">
        <v>66</v>
      </c>
    </row>
    <row r="1992" spans="1:51" x14ac:dyDescent="0.25">
      <c r="A1992" s="69" t="s">
        <v>7784</v>
      </c>
      <c r="B1992" s="70"/>
      <c r="C1992" s="70"/>
      <c r="D1992" s="71"/>
      <c r="E1992" s="114"/>
      <c r="F1992" s="107" t="s">
        <v>26665</v>
      </c>
      <c r="G1992" s="115"/>
      <c r="H1992" s="74"/>
      <c r="I1992" s="75"/>
      <c r="J1992" s="116"/>
      <c r="K1992" s="74" t="s">
        <v>31447</v>
      </c>
      <c r="L1992" s="117"/>
      <c r="M1992" s="79"/>
      <c r="N1992" s="79"/>
      <c r="O1992" s="80"/>
      <c r="P1992" s="81"/>
      <c r="Q1992" s="81"/>
      <c r="R1992" s="91"/>
      <c r="S1992" s="91"/>
      <c r="T1992" s="91"/>
      <c r="U1992" s="91"/>
      <c r="V1992" s="52"/>
      <c r="W1992" s="52"/>
      <c r="X1992" s="52"/>
      <c r="Y1992" s="52"/>
      <c r="Z1992" s="51"/>
      <c r="AA1992" s="76"/>
      <c r="AB1992" s="76"/>
      <c r="AC1992" s="77"/>
      <c r="AD1992" s="84" t="s">
        <v>17907</v>
      </c>
      <c r="AE1992" s="84">
        <v>113</v>
      </c>
      <c r="AF1992" s="84">
        <v>76</v>
      </c>
      <c r="AG1992" s="84">
        <v>460</v>
      </c>
      <c r="AH1992" s="84">
        <v>1658</v>
      </c>
      <c r="AI1992" s="84">
        <v>39600</v>
      </c>
      <c r="AJ1992" s="84" t="s">
        <v>20004</v>
      </c>
      <c r="AK1992" s="84" t="s">
        <v>21447</v>
      </c>
      <c r="AL1992" s="84"/>
      <c r="AM1992" s="84" t="s">
        <v>4167</v>
      </c>
      <c r="AN1992" s="86">
        <v>42609.218078703707</v>
      </c>
      <c r="AO1992" s="87" t="s">
        <v>23852</v>
      </c>
      <c r="AP1992" s="84" t="b">
        <v>0</v>
      </c>
      <c r="AQ1992" s="84" t="b">
        <v>0</v>
      </c>
      <c r="AR1992" s="84" t="b">
        <v>1</v>
      </c>
      <c r="AS1992" s="84" t="s">
        <v>2140</v>
      </c>
      <c r="AT1992" s="84">
        <v>8</v>
      </c>
      <c r="AU1992" s="87" t="s">
        <v>4681</v>
      </c>
      <c r="AV1992" s="84" t="b">
        <v>0</v>
      </c>
      <c r="AW1992" s="84" t="s">
        <v>5508</v>
      </c>
      <c r="AX1992" s="87" t="s">
        <v>29038</v>
      </c>
      <c r="AY1992" s="84" t="s">
        <v>66</v>
      </c>
    </row>
    <row r="1993" spans="1:51" x14ac:dyDescent="0.25">
      <c r="A1993" s="69" t="s">
        <v>7785</v>
      </c>
      <c r="B1993" s="70"/>
      <c r="C1993" s="70"/>
      <c r="D1993" s="71"/>
      <c r="E1993" s="114"/>
      <c r="F1993" s="107" t="s">
        <v>26666</v>
      </c>
      <c r="G1993" s="115"/>
      <c r="H1993" s="74"/>
      <c r="I1993" s="75"/>
      <c r="J1993" s="116"/>
      <c r="K1993" s="74" t="s">
        <v>31448</v>
      </c>
      <c r="L1993" s="117"/>
      <c r="M1993" s="79"/>
      <c r="N1993" s="79"/>
      <c r="O1993" s="80"/>
      <c r="P1993" s="81"/>
      <c r="Q1993" s="81"/>
      <c r="R1993" s="91"/>
      <c r="S1993" s="91"/>
      <c r="T1993" s="91"/>
      <c r="U1993" s="91"/>
      <c r="V1993" s="52"/>
      <c r="W1993" s="52"/>
      <c r="X1993" s="52"/>
      <c r="Y1993" s="52"/>
      <c r="Z1993" s="51"/>
      <c r="AA1993" s="76"/>
      <c r="AB1993" s="76"/>
      <c r="AC1993" s="77"/>
      <c r="AD1993" s="84" t="s">
        <v>17908</v>
      </c>
      <c r="AE1993" s="84">
        <v>887</v>
      </c>
      <c r="AF1993" s="84">
        <v>1528</v>
      </c>
      <c r="AG1993" s="84">
        <v>46429</v>
      </c>
      <c r="AH1993" s="84">
        <v>48979</v>
      </c>
      <c r="AI1993" s="84">
        <v>39600</v>
      </c>
      <c r="AJ1993" s="84" t="s">
        <v>20005</v>
      </c>
      <c r="AK1993" s="84" t="s">
        <v>4167</v>
      </c>
      <c r="AL1993" s="84"/>
      <c r="AM1993" s="84" t="s">
        <v>22825</v>
      </c>
      <c r="AN1993" s="86">
        <v>41138.010706018518</v>
      </c>
      <c r="AO1993" s="87" t="s">
        <v>23853</v>
      </c>
      <c r="AP1993" s="84" t="b">
        <v>0</v>
      </c>
      <c r="AQ1993" s="84" t="b">
        <v>0</v>
      </c>
      <c r="AR1993" s="84" t="b">
        <v>0</v>
      </c>
      <c r="AS1993" s="84" t="s">
        <v>2140</v>
      </c>
      <c r="AT1993" s="84">
        <v>122</v>
      </c>
      <c r="AU1993" s="87" t="s">
        <v>4707</v>
      </c>
      <c r="AV1993" s="84" t="b">
        <v>0</v>
      </c>
      <c r="AW1993" s="84" t="s">
        <v>5508</v>
      </c>
      <c r="AX1993" s="87" t="s">
        <v>29039</v>
      </c>
      <c r="AY1993" s="84" t="s">
        <v>66</v>
      </c>
    </row>
    <row r="1994" spans="1:51" x14ac:dyDescent="0.25">
      <c r="A1994" s="69" t="s">
        <v>7786</v>
      </c>
      <c r="B1994" s="70"/>
      <c r="C1994" s="70"/>
      <c r="D1994" s="71"/>
      <c r="E1994" s="114"/>
      <c r="F1994" s="107" t="s">
        <v>26667</v>
      </c>
      <c r="G1994" s="115"/>
      <c r="H1994" s="74"/>
      <c r="I1994" s="75"/>
      <c r="J1994" s="116"/>
      <c r="K1994" s="74" t="s">
        <v>31449</v>
      </c>
      <c r="L1994" s="117"/>
      <c r="M1994" s="79"/>
      <c r="N1994" s="79"/>
      <c r="O1994" s="80"/>
      <c r="P1994" s="81"/>
      <c r="Q1994" s="81"/>
      <c r="R1994" s="91"/>
      <c r="S1994" s="91"/>
      <c r="T1994" s="91"/>
      <c r="U1994" s="91"/>
      <c r="V1994" s="52"/>
      <c r="W1994" s="52"/>
      <c r="X1994" s="52"/>
      <c r="Y1994" s="52"/>
      <c r="Z1994" s="51"/>
      <c r="AA1994" s="76"/>
      <c r="AB1994" s="76"/>
      <c r="AC1994" s="77"/>
      <c r="AD1994" s="84" t="s">
        <v>17909</v>
      </c>
      <c r="AE1994" s="84">
        <v>352</v>
      </c>
      <c r="AF1994" s="84">
        <v>337</v>
      </c>
      <c r="AG1994" s="84">
        <v>1497</v>
      </c>
      <c r="AH1994" s="84">
        <v>2590</v>
      </c>
      <c r="AI1994" s="84"/>
      <c r="AJ1994" s="84" t="s">
        <v>20006</v>
      </c>
      <c r="AK1994" s="84" t="s">
        <v>21448</v>
      </c>
      <c r="AL1994" s="84"/>
      <c r="AM1994" s="84"/>
      <c r="AN1994" s="86">
        <v>42687.694247685184</v>
      </c>
      <c r="AO1994" s="87" t="s">
        <v>23854</v>
      </c>
      <c r="AP1994" s="84" t="b">
        <v>1</v>
      </c>
      <c r="AQ1994" s="84" t="b">
        <v>0</v>
      </c>
      <c r="AR1994" s="84" t="b">
        <v>1</v>
      </c>
      <c r="AS1994" s="84" t="s">
        <v>2140</v>
      </c>
      <c r="AT1994" s="84">
        <v>11</v>
      </c>
      <c r="AU1994" s="84"/>
      <c r="AV1994" s="84" t="b">
        <v>0</v>
      </c>
      <c r="AW1994" s="84" t="s">
        <v>5508</v>
      </c>
      <c r="AX1994" s="87" t="s">
        <v>29040</v>
      </c>
      <c r="AY1994" s="84" t="s">
        <v>66</v>
      </c>
    </row>
    <row r="1995" spans="1:51" x14ac:dyDescent="0.25">
      <c r="A1995" s="69" t="s">
        <v>7787</v>
      </c>
      <c r="B1995" s="70"/>
      <c r="C1995" s="70"/>
      <c r="D1995" s="71"/>
      <c r="E1995" s="114"/>
      <c r="F1995" s="107" t="s">
        <v>26668</v>
      </c>
      <c r="G1995" s="115"/>
      <c r="H1995" s="74"/>
      <c r="I1995" s="75"/>
      <c r="J1995" s="116"/>
      <c r="K1995" s="74" t="s">
        <v>31450</v>
      </c>
      <c r="L1995" s="117"/>
      <c r="M1995" s="79"/>
      <c r="N1995" s="79"/>
      <c r="O1995" s="80"/>
      <c r="P1995" s="81"/>
      <c r="Q1995" s="81"/>
      <c r="R1995" s="91"/>
      <c r="S1995" s="91"/>
      <c r="T1995" s="91"/>
      <c r="U1995" s="91"/>
      <c r="V1995" s="52"/>
      <c r="W1995" s="52"/>
      <c r="X1995" s="52"/>
      <c r="Y1995" s="52"/>
      <c r="Z1995" s="51"/>
      <c r="AA1995" s="76"/>
      <c r="AB1995" s="76"/>
      <c r="AC1995" s="77"/>
      <c r="AD1995" s="84" t="s">
        <v>17910</v>
      </c>
      <c r="AE1995" s="84">
        <v>391</v>
      </c>
      <c r="AF1995" s="84">
        <v>104</v>
      </c>
      <c r="AG1995" s="84">
        <v>323</v>
      </c>
      <c r="AH1995" s="84">
        <v>62</v>
      </c>
      <c r="AI1995" s="84">
        <v>-28800</v>
      </c>
      <c r="AJ1995" s="84" t="s">
        <v>20007</v>
      </c>
      <c r="AK1995" s="84" t="s">
        <v>21449</v>
      </c>
      <c r="AL1995" s="84"/>
      <c r="AM1995" s="84" t="s">
        <v>4149</v>
      </c>
      <c r="AN1995" s="86">
        <v>42131.807743055557</v>
      </c>
      <c r="AO1995" s="87" t="s">
        <v>23855</v>
      </c>
      <c r="AP1995" s="84" t="b">
        <v>0</v>
      </c>
      <c r="AQ1995" s="84" t="b">
        <v>0</v>
      </c>
      <c r="AR1995" s="84" t="b">
        <v>0</v>
      </c>
      <c r="AS1995" s="84" t="s">
        <v>2140</v>
      </c>
      <c r="AT1995" s="84">
        <v>6</v>
      </c>
      <c r="AU1995" s="87" t="s">
        <v>25068</v>
      </c>
      <c r="AV1995" s="84" t="b">
        <v>0</v>
      </c>
      <c r="AW1995" s="84" t="s">
        <v>5508</v>
      </c>
      <c r="AX1995" s="87" t="s">
        <v>29041</v>
      </c>
      <c r="AY1995" s="84" t="s">
        <v>66</v>
      </c>
    </row>
    <row r="1996" spans="1:51" x14ac:dyDescent="0.25">
      <c r="A1996" s="69" t="s">
        <v>7788</v>
      </c>
      <c r="B1996" s="70"/>
      <c r="C1996" s="70"/>
      <c r="D1996" s="71"/>
      <c r="E1996" s="114"/>
      <c r="F1996" s="107" t="s">
        <v>26669</v>
      </c>
      <c r="G1996" s="115"/>
      <c r="H1996" s="74"/>
      <c r="I1996" s="75"/>
      <c r="J1996" s="116"/>
      <c r="K1996" s="74" t="s">
        <v>31451</v>
      </c>
      <c r="L1996" s="117"/>
      <c r="M1996" s="79"/>
      <c r="N1996" s="79"/>
      <c r="O1996" s="80"/>
      <c r="P1996" s="81"/>
      <c r="Q1996" s="81"/>
      <c r="R1996" s="91"/>
      <c r="S1996" s="91"/>
      <c r="T1996" s="91"/>
      <c r="U1996" s="91"/>
      <c r="V1996" s="52"/>
      <c r="W1996" s="52"/>
      <c r="X1996" s="52"/>
      <c r="Y1996" s="52"/>
      <c r="Z1996" s="51"/>
      <c r="AA1996" s="76"/>
      <c r="AB1996" s="76"/>
      <c r="AC1996" s="77"/>
      <c r="AD1996" s="84" t="s">
        <v>17911</v>
      </c>
      <c r="AE1996" s="84">
        <v>211</v>
      </c>
      <c r="AF1996" s="84">
        <v>41</v>
      </c>
      <c r="AG1996" s="84">
        <v>860</v>
      </c>
      <c r="AH1996" s="84">
        <v>672</v>
      </c>
      <c r="AI1996" s="84"/>
      <c r="AJ1996" s="84"/>
      <c r="AK1996" s="84"/>
      <c r="AL1996" s="84"/>
      <c r="AM1996" s="84"/>
      <c r="AN1996" s="86">
        <v>42715.827523148146</v>
      </c>
      <c r="AO1996" s="84"/>
      <c r="AP1996" s="84" t="b">
        <v>1</v>
      </c>
      <c r="AQ1996" s="84" t="b">
        <v>0</v>
      </c>
      <c r="AR1996" s="84" t="b">
        <v>0</v>
      </c>
      <c r="AS1996" s="84" t="s">
        <v>4679</v>
      </c>
      <c r="AT1996" s="84">
        <v>7</v>
      </c>
      <c r="AU1996" s="84"/>
      <c r="AV1996" s="84" t="b">
        <v>0</v>
      </c>
      <c r="AW1996" s="84" t="s">
        <v>5508</v>
      </c>
      <c r="AX1996" s="87" t="s">
        <v>29042</v>
      </c>
      <c r="AY1996" s="84" t="s">
        <v>66</v>
      </c>
    </row>
    <row r="1997" spans="1:51" x14ac:dyDescent="0.25">
      <c r="A1997" s="69" t="s">
        <v>8973</v>
      </c>
      <c r="B1997" s="70"/>
      <c r="C1997" s="70"/>
      <c r="D1997" s="71"/>
      <c r="E1997" s="114"/>
      <c r="F1997" s="107" t="s">
        <v>26670</v>
      </c>
      <c r="G1997" s="115"/>
      <c r="H1997" s="74"/>
      <c r="I1997" s="75"/>
      <c r="J1997" s="116"/>
      <c r="K1997" s="74" t="s">
        <v>31452</v>
      </c>
      <c r="L1997" s="117"/>
      <c r="M1997" s="79"/>
      <c r="N1997" s="79"/>
      <c r="O1997" s="80"/>
      <c r="P1997" s="81"/>
      <c r="Q1997" s="81"/>
      <c r="R1997" s="91"/>
      <c r="S1997" s="91"/>
      <c r="T1997" s="91"/>
      <c r="U1997" s="91"/>
      <c r="V1997" s="52"/>
      <c r="W1997" s="52"/>
      <c r="X1997" s="52"/>
      <c r="Y1997" s="52"/>
      <c r="Z1997" s="51"/>
      <c r="AA1997" s="76"/>
      <c r="AB1997" s="76"/>
      <c r="AC1997" s="77"/>
      <c r="AD1997" s="84" t="s">
        <v>17912</v>
      </c>
      <c r="AE1997" s="84">
        <v>13</v>
      </c>
      <c r="AF1997" s="84">
        <v>1</v>
      </c>
      <c r="AG1997" s="84">
        <v>1</v>
      </c>
      <c r="AH1997" s="84">
        <v>8</v>
      </c>
      <c r="AI1997" s="84"/>
      <c r="AJ1997" s="84"/>
      <c r="AK1997" s="84"/>
      <c r="AL1997" s="84"/>
      <c r="AM1997" s="84"/>
      <c r="AN1997" s="86">
        <v>42756.080081018517</v>
      </c>
      <c r="AO1997" s="84"/>
      <c r="AP1997" s="84" t="b">
        <v>1</v>
      </c>
      <c r="AQ1997" s="84" t="b">
        <v>0</v>
      </c>
      <c r="AR1997" s="84" t="b">
        <v>0</v>
      </c>
      <c r="AS1997" s="84" t="s">
        <v>2140</v>
      </c>
      <c r="AT1997" s="84">
        <v>0</v>
      </c>
      <c r="AU1997" s="84"/>
      <c r="AV1997" s="84" t="b">
        <v>0</v>
      </c>
      <c r="AW1997" s="84" t="s">
        <v>5508</v>
      </c>
      <c r="AX1997" s="87" t="s">
        <v>29043</v>
      </c>
      <c r="AY1997" s="84" t="s">
        <v>65</v>
      </c>
    </row>
    <row r="1998" spans="1:51" x14ac:dyDescent="0.25">
      <c r="A1998" s="69" t="s">
        <v>7789</v>
      </c>
      <c r="B1998" s="70"/>
      <c r="C1998" s="70"/>
      <c r="D1998" s="71"/>
      <c r="E1998" s="114"/>
      <c r="F1998" s="107" t="s">
        <v>26671</v>
      </c>
      <c r="G1998" s="115"/>
      <c r="H1998" s="74"/>
      <c r="I1998" s="75"/>
      <c r="J1998" s="116"/>
      <c r="K1998" s="74" t="s">
        <v>31453</v>
      </c>
      <c r="L1998" s="117"/>
      <c r="M1998" s="79"/>
      <c r="N1998" s="79"/>
      <c r="O1998" s="80"/>
      <c r="P1998" s="81"/>
      <c r="Q1998" s="81"/>
      <c r="R1998" s="91"/>
      <c r="S1998" s="91"/>
      <c r="T1998" s="91"/>
      <c r="U1998" s="91"/>
      <c r="V1998" s="52"/>
      <c r="W1998" s="52"/>
      <c r="X1998" s="52"/>
      <c r="Y1998" s="52"/>
      <c r="Z1998" s="51"/>
      <c r="AA1998" s="76"/>
      <c r="AB1998" s="76"/>
      <c r="AC1998" s="77"/>
      <c r="AD1998" s="84" t="s">
        <v>17913</v>
      </c>
      <c r="AE1998" s="84">
        <v>654</v>
      </c>
      <c r="AF1998" s="84">
        <v>128</v>
      </c>
      <c r="AG1998" s="84">
        <v>573</v>
      </c>
      <c r="AH1998" s="84">
        <v>1493</v>
      </c>
      <c r="AI1998" s="84">
        <v>-28800</v>
      </c>
      <c r="AJ1998" s="84" t="s">
        <v>20008</v>
      </c>
      <c r="AK1998" s="84" t="s">
        <v>3623</v>
      </c>
      <c r="AL1998" s="84"/>
      <c r="AM1998" s="84" t="s">
        <v>4149</v>
      </c>
      <c r="AN1998" s="86">
        <v>41221.984027777777</v>
      </c>
      <c r="AO1998" s="87" t="s">
        <v>23856</v>
      </c>
      <c r="AP1998" s="84" t="b">
        <v>1</v>
      </c>
      <c r="AQ1998" s="84" t="b">
        <v>0</v>
      </c>
      <c r="AR1998" s="84" t="b">
        <v>0</v>
      </c>
      <c r="AS1998" s="84" t="s">
        <v>2140</v>
      </c>
      <c r="AT1998" s="84">
        <v>3</v>
      </c>
      <c r="AU1998" s="87" t="s">
        <v>4681</v>
      </c>
      <c r="AV1998" s="84" t="b">
        <v>0</v>
      </c>
      <c r="AW1998" s="84" t="s">
        <v>5508</v>
      </c>
      <c r="AX1998" s="87" t="s">
        <v>29044</v>
      </c>
      <c r="AY1998" s="84" t="s">
        <v>66</v>
      </c>
    </row>
    <row r="1999" spans="1:51" x14ac:dyDescent="0.25">
      <c r="A1999" s="69" t="s">
        <v>7790</v>
      </c>
      <c r="B1999" s="70"/>
      <c r="C1999" s="70"/>
      <c r="D1999" s="71"/>
      <c r="E1999" s="114"/>
      <c r="F1999" s="107" t="s">
        <v>26672</v>
      </c>
      <c r="G1999" s="115"/>
      <c r="H1999" s="74"/>
      <c r="I1999" s="75"/>
      <c r="J1999" s="116"/>
      <c r="K1999" s="74" t="s">
        <v>31454</v>
      </c>
      <c r="L1999" s="117"/>
      <c r="M1999" s="79"/>
      <c r="N1999" s="79"/>
      <c r="O1999" s="80"/>
      <c r="P1999" s="81"/>
      <c r="Q1999" s="81"/>
      <c r="R1999" s="91"/>
      <c r="S1999" s="91"/>
      <c r="T1999" s="91"/>
      <c r="U1999" s="91"/>
      <c r="V1999" s="52"/>
      <c r="W1999" s="52"/>
      <c r="X1999" s="52"/>
      <c r="Y1999" s="52"/>
      <c r="Z1999" s="51"/>
      <c r="AA1999" s="76"/>
      <c r="AB1999" s="76"/>
      <c r="AC1999" s="77"/>
      <c r="AD1999" s="84" t="s">
        <v>17914</v>
      </c>
      <c r="AE1999" s="84">
        <v>1386</v>
      </c>
      <c r="AF1999" s="84">
        <v>4563</v>
      </c>
      <c r="AG1999" s="84">
        <v>57668</v>
      </c>
      <c r="AH1999" s="84">
        <v>2305</v>
      </c>
      <c r="AI1999" s="84"/>
      <c r="AJ1999" s="84" t="s">
        <v>20009</v>
      </c>
      <c r="AK1999" s="84" t="s">
        <v>21450</v>
      </c>
      <c r="AL1999" s="87" t="s">
        <v>22424</v>
      </c>
      <c r="AM1999" s="84"/>
      <c r="AN1999" s="86">
        <v>41167.81322916667</v>
      </c>
      <c r="AO1999" s="87" t="s">
        <v>23857</v>
      </c>
      <c r="AP1999" s="84" t="b">
        <v>0</v>
      </c>
      <c r="AQ1999" s="84" t="b">
        <v>0</v>
      </c>
      <c r="AR1999" s="84" t="b">
        <v>1</v>
      </c>
      <c r="AS1999" s="84" t="s">
        <v>2140</v>
      </c>
      <c r="AT1999" s="84">
        <v>16</v>
      </c>
      <c r="AU1999" s="87" t="s">
        <v>25069</v>
      </c>
      <c r="AV1999" s="84" t="b">
        <v>0</v>
      </c>
      <c r="AW1999" s="84" t="s">
        <v>5508</v>
      </c>
      <c r="AX1999" s="87" t="s">
        <v>29045</v>
      </c>
      <c r="AY1999" s="84" t="s">
        <v>66</v>
      </c>
    </row>
    <row r="2000" spans="1:51" x14ac:dyDescent="0.25">
      <c r="A2000" s="69" t="s">
        <v>8554</v>
      </c>
      <c r="B2000" s="70"/>
      <c r="C2000" s="70"/>
      <c r="D2000" s="71"/>
      <c r="E2000" s="114"/>
      <c r="F2000" s="107" t="s">
        <v>26673</v>
      </c>
      <c r="G2000" s="115"/>
      <c r="H2000" s="74"/>
      <c r="I2000" s="75"/>
      <c r="J2000" s="116"/>
      <c r="K2000" s="74" t="s">
        <v>31455</v>
      </c>
      <c r="L2000" s="117"/>
      <c r="M2000" s="79"/>
      <c r="N2000" s="79"/>
      <c r="O2000" s="80"/>
      <c r="P2000" s="81"/>
      <c r="Q2000" s="81"/>
      <c r="R2000" s="91"/>
      <c r="S2000" s="91"/>
      <c r="T2000" s="91"/>
      <c r="U2000" s="91"/>
      <c r="V2000" s="52"/>
      <c r="W2000" s="52"/>
      <c r="X2000" s="52"/>
      <c r="Y2000" s="52"/>
      <c r="Z2000" s="51"/>
      <c r="AA2000" s="76"/>
      <c r="AB2000" s="76"/>
      <c r="AC2000" s="77"/>
      <c r="AD2000" s="84" t="s">
        <v>17915</v>
      </c>
      <c r="AE2000" s="84">
        <v>1256</v>
      </c>
      <c r="AF2000" s="84">
        <v>2968</v>
      </c>
      <c r="AG2000" s="84">
        <v>35144</v>
      </c>
      <c r="AH2000" s="84">
        <v>8536</v>
      </c>
      <c r="AI2000" s="84">
        <v>10800</v>
      </c>
      <c r="AJ2000" s="84" t="s">
        <v>20010</v>
      </c>
      <c r="AK2000" s="84" t="s">
        <v>21451</v>
      </c>
      <c r="AL2000" s="84"/>
      <c r="AM2000" s="84" t="s">
        <v>4155</v>
      </c>
      <c r="AN2000" s="86">
        <v>41079.767511574071</v>
      </c>
      <c r="AO2000" s="87" t="s">
        <v>23858</v>
      </c>
      <c r="AP2000" s="84" t="b">
        <v>0</v>
      </c>
      <c r="AQ2000" s="84" t="b">
        <v>0</v>
      </c>
      <c r="AR2000" s="84" t="b">
        <v>1</v>
      </c>
      <c r="AS2000" s="84" t="s">
        <v>2140</v>
      </c>
      <c r="AT2000" s="84">
        <v>25</v>
      </c>
      <c r="AU2000" s="87" t="s">
        <v>25070</v>
      </c>
      <c r="AV2000" s="84" t="b">
        <v>0</v>
      </c>
      <c r="AW2000" s="84" t="s">
        <v>5508</v>
      </c>
      <c r="AX2000" s="87" t="s">
        <v>29046</v>
      </c>
      <c r="AY2000" s="84" t="s">
        <v>66</v>
      </c>
    </row>
    <row r="2001" spans="1:51" x14ac:dyDescent="0.25">
      <c r="A2001" s="69" t="s">
        <v>7791</v>
      </c>
      <c r="B2001" s="70"/>
      <c r="C2001" s="70"/>
      <c r="D2001" s="71"/>
      <c r="E2001" s="114"/>
      <c r="F2001" s="107" t="s">
        <v>26674</v>
      </c>
      <c r="G2001" s="115"/>
      <c r="H2001" s="74"/>
      <c r="I2001" s="75"/>
      <c r="J2001" s="116"/>
      <c r="K2001" s="74" t="s">
        <v>31456</v>
      </c>
      <c r="L2001" s="117"/>
      <c r="M2001" s="79"/>
      <c r="N2001" s="79"/>
      <c r="O2001" s="80"/>
      <c r="P2001" s="81"/>
      <c r="Q2001" s="81"/>
      <c r="R2001" s="91"/>
      <c r="S2001" s="91"/>
      <c r="T2001" s="91"/>
      <c r="U2001" s="91"/>
      <c r="V2001" s="52"/>
      <c r="W2001" s="52"/>
      <c r="X2001" s="52"/>
      <c r="Y2001" s="52"/>
      <c r="Z2001" s="51"/>
      <c r="AA2001" s="76"/>
      <c r="AB2001" s="76"/>
      <c r="AC2001" s="77"/>
      <c r="AD2001" s="84" t="s">
        <v>17916</v>
      </c>
      <c r="AE2001" s="84">
        <v>48</v>
      </c>
      <c r="AF2001" s="84">
        <v>63</v>
      </c>
      <c r="AG2001" s="84">
        <v>3912</v>
      </c>
      <c r="AH2001" s="84">
        <v>7248</v>
      </c>
      <c r="AI2001" s="84"/>
      <c r="AJ2001" s="84"/>
      <c r="AK2001" s="84"/>
      <c r="AL2001" s="84"/>
      <c r="AM2001" s="84"/>
      <c r="AN2001" s="86">
        <v>42277.761388888888</v>
      </c>
      <c r="AO2001" s="84"/>
      <c r="AP2001" s="84" t="b">
        <v>1</v>
      </c>
      <c r="AQ2001" s="84" t="b">
        <v>0</v>
      </c>
      <c r="AR2001" s="84" t="b">
        <v>0</v>
      </c>
      <c r="AS2001" s="84" t="s">
        <v>2146</v>
      </c>
      <c r="AT2001" s="84">
        <v>3</v>
      </c>
      <c r="AU2001" s="87" t="s">
        <v>4681</v>
      </c>
      <c r="AV2001" s="84" t="b">
        <v>0</v>
      </c>
      <c r="AW2001" s="84" t="s">
        <v>5508</v>
      </c>
      <c r="AX2001" s="87" t="s">
        <v>29047</v>
      </c>
      <c r="AY2001" s="84" t="s">
        <v>66</v>
      </c>
    </row>
    <row r="2002" spans="1:51" x14ac:dyDescent="0.25">
      <c r="A2002" s="69" t="s">
        <v>8974</v>
      </c>
      <c r="B2002" s="70"/>
      <c r="C2002" s="70"/>
      <c r="D2002" s="71"/>
      <c r="E2002" s="114"/>
      <c r="F2002" s="107" t="s">
        <v>26675</v>
      </c>
      <c r="G2002" s="115"/>
      <c r="H2002" s="74"/>
      <c r="I2002" s="75"/>
      <c r="J2002" s="116"/>
      <c r="K2002" s="74" t="s">
        <v>31457</v>
      </c>
      <c r="L2002" s="117"/>
      <c r="M2002" s="79"/>
      <c r="N2002" s="79"/>
      <c r="O2002" s="80"/>
      <c r="P2002" s="81"/>
      <c r="Q2002" s="81"/>
      <c r="R2002" s="91"/>
      <c r="S2002" s="91"/>
      <c r="T2002" s="91"/>
      <c r="U2002" s="91"/>
      <c r="V2002" s="52"/>
      <c r="W2002" s="52"/>
      <c r="X2002" s="52"/>
      <c r="Y2002" s="52"/>
      <c r="Z2002" s="51"/>
      <c r="AA2002" s="76"/>
      <c r="AB2002" s="76"/>
      <c r="AC2002" s="77"/>
      <c r="AD2002" s="84" t="s">
        <v>17917</v>
      </c>
      <c r="AE2002" s="84">
        <v>280</v>
      </c>
      <c r="AF2002" s="84">
        <v>417</v>
      </c>
      <c r="AG2002" s="84">
        <v>4537</v>
      </c>
      <c r="AH2002" s="84">
        <v>4962</v>
      </c>
      <c r="AI2002" s="84">
        <v>-28800</v>
      </c>
      <c r="AJ2002" s="84" t="s">
        <v>20011</v>
      </c>
      <c r="AK2002" s="84"/>
      <c r="AL2002" s="84"/>
      <c r="AM2002" s="84" t="s">
        <v>4149</v>
      </c>
      <c r="AN2002" s="86">
        <v>42374.656597222223</v>
      </c>
      <c r="AO2002" s="87" t="s">
        <v>23859</v>
      </c>
      <c r="AP2002" s="84" t="b">
        <v>0</v>
      </c>
      <c r="AQ2002" s="84" t="b">
        <v>0</v>
      </c>
      <c r="AR2002" s="84" t="b">
        <v>0</v>
      </c>
      <c r="AS2002" s="84" t="s">
        <v>2146</v>
      </c>
      <c r="AT2002" s="84">
        <v>12</v>
      </c>
      <c r="AU2002" s="87" t="s">
        <v>4681</v>
      </c>
      <c r="AV2002" s="84" t="b">
        <v>0</v>
      </c>
      <c r="AW2002" s="84" t="s">
        <v>5508</v>
      </c>
      <c r="AX2002" s="87" t="s">
        <v>29048</v>
      </c>
      <c r="AY2002" s="84" t="s">
        <v>65</v>
      </c>
    </row>
    <row r="2003" spans="1:51" x14ac:dyDescent="0.25">
      <c r="A2003" s="69" t="s">
        <v>7792</v>
      </c>
      <c r="B2003" s="70"/>
      <c r="C2003" s="70"/>
      <c r="D2003" s="71"/>
      <c r="E2003" s="114"/>
      <c r="F2003" s="107" t="s">
        <v>26676</v>
      </c>
      <c r="G2003" s="115"/>
      <c r="H2003" s="74"/>
      <c r="I2003" s="75"/>
      <c r="J2003" s="116"/>
      <c r="K2003" s="74" t="s">
        <v>31458</v>
      </c>
      <c r="L2003" s="117"/>
      <c r="M2003" s="79"/>
      <c r="N2003" s="79"/>
      <c r="O2003" s="80"/>
      <c r="P2003" s="81"/>
      <c r="Q2003" s="81"/>
      <c r="R2003" s="91"/>
      <c r="S2003" s="91"/>
      <c r="T2003" s="91"/>
      <c r="U2003" s="91"/>
      <c r="V2003" s="52"/>
      <c r="W2003" s="52"/>
      <c r="X2003" s="52"/>
      <c r="Y2003" s="52"/>
      <c r="Z2003" s="51"/>
      <c r="AA2003" s="76"/>
      <c r="AB2003" s="76"/>
      <c r="AC2003" s="77"/>
      <c r="AD2003" s="84" t="s">
        <v>17918</v>
      </c>
      <c r="AE2003" s="84">
        <v>218</v>
      </c>
      <c r="AF2003" s="84">
        <v>449</v>
      </c>
      <c r="AG2003" s="84">
        <v>80573</v>
      </c>
      <c r="AH2003" s="84">
        <v>7855</v>
      </c>
      <c r="AI2003" s="84">
        <v>-18000</v>
      </c>
      <c r="AJ2003" s="84" t="s">
        <v>20012</v>
      </c>
      <c r="AK2003" s="84" t="s">
        <v>21452</v>
      </c>
      <c r="AL2003" s="87" t="s">
        <v>22425</v>
      </c>
      <c r="AM2003" s="84" t="s">
        <v>4145</v>
      </c>
      <c r="AN2003" s="86">
        <v>40110.724097222221</v>
      </c>
      <c r="AO2003" s="87" t="s">
        <v>23860</v>
      </c>
      <c r="AP2003" s="84" t="b">
        <v>0</v>
      </c>
      <c r="AQ2003" s="84" t="b">
        <v>0</v>
      </c>
      <c r="AR2003" s="84" t="b">
        <v>0</v>
      </c>
      <c r="AS2003" s="84" t="s">
        <v>2140</v>
      </c>
      <c r="AT2003" s="84">
        <v>140</v>
      </c>
      <c r="AU2003" s="87" t="s">
        <v>25071</v>
      </c>
      <c r="AV2003" s="84" t="b">
        <v>0</v>
      </c>
      <c r="AW2003" s="84" t="s">
        <v>5508</v>
      </c>
      <c r="AX2003" s="87" t="s">
        <v>29049</v>
      </c>
      <c r="AY2003" s="84" t="s">
        <v>66</v>
      </c>
    </row>
    <row r="2004" spans="1:51" x14ac:dyDescent="0.25">
      <c r="A2004" s="69" t="s">
        <v>7793</v>
      </c>
      <c r="B2004" s="70"/>
      <c r="C2004" s="70"/>
      <c r="D2004" s="71"/>
      <c r="E2004" s="114"/>
      <c r="F2004" s="107" t="s">
        <v>26677</v>
      </c>
      <c r="G2004" s="115"/>
      <c r="H2004" s="74"/>
      <c r="I2004" s="75"/>
      <c r="J2004" s="116"/>
      <c r="K2004" s="74" t="s">
        <v>31459</v>
      </c>
      <c r="L2004" s="117"/>
      <c r="M2004" s="79"/>
      <c r="N2004" s="79"/>
      <c r="O2004" s="80"/>
      <c r="P2004" s="81"/>
      <c r="Q2004" s="81"/>
      <c r="R2004" s="91"/>
      <c r="S2004" s="91"/>
      <c r="T2004" s="91"/>
      <c r="U2004" s="91"/>
      <c r="V2004" s="52"/>
      <c r="W2004" s="52"/>
      <c r="X2004" s="52"/>
      <c r="Y2004" s="52"/>
      <c r="Z2004" s="51"/>
      <c r="AA2004" s="76"/>
      <c r="AB2004" s="76"/>
      <c r="AC2004" s="77"/>
      <c r="AD2004" s="84" t="s">
        <v>17919</v>
      </c>
      <c r="AE2004" s="84">
        <v>2820</v>
      </c>
      <c r="AF2004" s="84">
        <v>1196</v>
      </c>
      <c r="AG2004" s="84">
        <v>579</v>
      </c>
      <c r="AH2004" s="84">
        <v>861</v>
      </c>
      <c r="AI2004" s="84"/>
      <c r="AJ2004" s="84" t="s">
        <v>20013</v>
      </c>
      <c r="AK2004" s="84" t="s">
        <v>21453</v>
      </c>
      <c r="AL2004" s="87" t="s">
        <v>22426</v>
      </c>
      <c r="AM2004" s="84"/>
      <c r="AN2004" s="86">
        <v>40693.188680555555</v>
      </c>
      <c r="AO2004" s="87" t="s">
        <v>23861</v>
      </c>
      <c r="AP2004" s="84" t="b">
        <v>1</v>
      </c>
      <c r="AQ2004" s="84" t="b">
        <v>0</v>
      </c>
      <c r="AR2004" s="84" t="b">
        <v>1</v>
      </c>
      <c r="AS2004" s="84" t="s">
        <v>2140</v>
      </c>
      <c r="AT2004" s="84">
        <v>63</v>
      </c>
      <c r="AU2004" s="87" t="s">
        <v>4681</v>
      </c>
      <c r="AV2004" s="84" t="b">
        <v>0</v>
      </c>
      <c r="AW2004" s="84" t="s">
        <v>5508</v>
      </c>
      <c r="AX2004" s="87" t="s">
        <v>29050</v>
      </c>
      <c r="AY2004" s="84" t="s">
        <v>66</v>
      </c>
    </row>
    <row r="2005" spans="1:51" x14ac:dyDescent="0.25">
      <c r="A2005" s="69" t="s">
        <v>7795</v>
      </c>
      <c r="B2005" s="70"/>
      <c r="C2005" s="70"/>
      <c r="D2005" s="71"/>
      <c r="E2005" s="114"/>
      <c r="F2005" s="107" t="s">
        <v>26678</v>
      </c>
      <c r="G2005" s="115"/>
      <c r="H2005" s="74"/>
      <c r="I2005" s="75"/>
      <c r="J2005" s="116"/>
      <c r="K2005" s="74" t="s">
        <v>31460</v>
      </c>
      <c r="L2005" s="117"/>
      <c r="M2005" s="79"/>
      <c r="N2005" s="79"/>
      <c r="O2005" s="80"/>
      <c r="P2005" s="81"/>
      <c r="Q2005" s="81"/>
      <c r="R2005" s="91"/>
      <c r="S2005" s="91"/>
      <c r="T2005" s="91"/>
      <c r="U2005" s="91"/>
      <c r="V2005" s="52"/>
      <c r="W2005" s="52"/>
      <c r="X2005" s="52"/>
      <c r="Y2005" s="52"/>
      <c r="Z2005" s="51"/>
      <c r="AA2005" s="76"/>
      <c r="AB2005" s="76"/>
      <c r="AC2005" s="77"/>
      <c r="AD2005" s="84" t="s">
        <v>17920</v>
      </c>
      <c r="AE2005" s="84">
        <v>598</v>
      </c>
      <c r="AF2005" s="84">
        <v>381</v>
      </c>
      <c r="AG2005" s="84">
        <v>26236</v>
      </c>
      <c r="AH2005" s="84">
        <v>18597</v>
      </c>
      <c r="AI2005" s="84">
        <v>-28800</v>
      </c>
      <c r="AJ2005" s="84" t="s">
        <v>20014</v>
      </c>
      <c r="AK2005" s="84" t="s">
        <v>21454</v>
      </c>
      <c r="AL2005" s="84"/>
      <c r="AM2005" s="84" t="s">
        <v>4149</v>
      </c>
      <c r="AN2005" s="86">
        <v>39932.018900462965</v>
      </c>
      <c r="AO2005" s="87" t="s">
        <v>23862</v>
      </c>
      <c r="AP2005" s="84" t="b">
        <v>0</v>
      </c>
      <c r="AQ2005" s="84" t="b">
        <v>0</v>
      </c>
      <c r="AR2005" s="84" t="b">
        <v>1</v>
      </c>
      <c r="AS2005" s="84" t="s">
        <v>2140</v>
      </c>
      <c r="AT2005" s="84">
        <v>35</v>
      </c>
      <c r="AU2005" s="87" t="s">
        <v>25072</v>
      </c>
      <c r="AV2005" s="84" t="b">
        <v>0</v>
      </c>
      <c r="AW2005" s="84" t="s">
        <v>5508</v>
      </c>
      <c r="AX2005" s="87" t="s">
        <v>29051</v>
      </c>
      <c r="AY2005" s="84" t="s">
        <v>66</v>
      </c>
    </row>
    <row r="2006" spans="1:51" x14ac:dyDescent="0.25">
      <c r="A2006" s="69" t="s">
        <v>7796</v>
      </c>
      <c r="B2006" s="70"/>
      <c r="C2006" s="70"/>
      <c r="D2006" s="71"/>
      <c r="E2006" s="114"/>
      <c r="F2006" s="107" t="s">
        <v>26679</v>
      </c>
      <c r="G2006" s="115"/>
      <c r="H2006" s="74"/>
      <c r="I2006" s="75"/>
      <c r="J2006" s="116"/>
      <c r="K2006" s="74" t="s">
        <v>31461</v>
      </c>
      <c r="L2006" s="117"/>
      <c r="M2006" s="79"/>
      <c r="N2006" s="79"/>
      <c r="O2006" s="80"/>
      <c r="P2006" s="81"/>
      <c r="Q2006" s="81"/>
      <c r="R2006" s="91"/>
      <c r="S2006" s="91"/>
      <c r="T2006" s="91"/>
      <c r="U2006" s="91"/>
      <c r="V2006" s="52"/>
      <c r="W2006" s="52"/>
      <c r="X2006" s="52"/>
      <c r="Y2006" s="52"/>
      <c r="Z2006" s="51"/>
      <c r="AA2006" s="76"/>
      <c r="AB2006" s="76"/>
      <c r="AC2006" s="77"/>
      <c r="AD2006" s="84" t="s">
        <v>17921</v>
      </c>
      <c r="AE2006" s="84">
        <v>660</v>
      </c>
      <c r="AF2006" s="84">
        <v>53</v>
      </c>
      <c r="AG2006" s="84">
        <v>8</v>
      </c>
      <c r="AH2006" s="84">
        <v>8</v>
      </c>
      <c r="AI2006" s="84"/>
      <c r="AJ2006" s="84"/>
      <c r="AK2006" s="84"/>
      <c r="AL2006" s="84"/>
      <c r="AM2006" s="84"/>
      <c r="AN2006" s="86">
        <v>42094.689525462964</v>
      </c>
      <c r="AO2006" s="84"/>
      <c r="AP2006" s="84" t="b">
        <v>1</v>
      </c>
      <c r="AQ2006" s="84" t="b">
        <v>0</v>
      </c>
      <c r="AR2006" s="84" t="b">
        <v>1</v>
      </c>
      <c r="AS2006" s="84" t="s">
        <v>2140</v>
      </c>
      <c r="AT2006" s="84">
        <v>1</v>
      </c>
      <c r="AU2006" s="87" t="s">
        <v>4681</v>
      </c>
      <c r="AV2006" s="84" t="b">
        <v>0</v>
      </c>
      <c r="AW2006" s="84" t="s">
        <v>5508</v>
      </c>
      <c r="AX2006" s="87" t="s">
        <v>29052</v>
      </c>
      <c r="AY2006" s="84" t="s">
        <v>66</v>
      </c>
    </row>
    <row r="2007" spans="1:51" x14ac:dyDescent="0.25">
      <c r="A2007" s="69" t="s">
        <v>7797</v>
      </c>
      <c r="B2007" s="70"/>
      <c r="C2007" s="70"/>
      <c r="D2007" s="71"/>
      <c r="E2007" s="114"/>
      <c r="F2007" s="107" t="s">
        <v>26680</v>
      </c>
      <c r="G2007" s="115"/>
      <c r="H2007" s="74"/>
      <c r="I2007" s="75"/>
      <c r="J2007" s="116"/>
      <c r="K2007" s="74" t="s">
        <v>31462</v>
      </c>
      <c r="L2007" s="117"/>
      <c r="M2007" s="79"/>
      <c r="N2007" s="79"/>
      <c r="O2007" s="80"/>
      <c r="P2007" s="81"/>
      <c r="Q2007" s="81"/>
      <c r="R2007" s="91"/>
      <c r="S2007" s="91"/>
      <c r="T2007" s="91"/>
      <c r="U2007" s="91"/>
      <c r="V2007" s="52"/>
      <c r="W2007" s="52"/>
      <c r="X2007" s="52"/>
      <c r="Y2007" s="52"/>
      <c r="Z2007" s="51"/>
      <c r="AA2007" s="76"/>
      <c r="AB2007" s="76"/>
      <c r="AC2007" s="77"/>
      <c r="AD2007" s="84" t="s">
        <v>17922</v>
      </c>
      <c r="AE2007" s="84">
        <v>181</v>
      </c>
      <c r="AF2007" s="84">
        <v>30</v>
      </c>
      <c r="AG2007" s="84">
        <v>507</v>
      </c>
      <c r="AH2007" s="84">
        <v>138</v>
      </c>
      <c r="AI2007" s="84"/>
      <c r="AJ2007" s="84" t="s">
        <v>20015</v>
      </c>
      <c r="AK2007" s="84"/>
      <c r="AL2007" s="84"/>
      <c r="AM2007" s="84"/>
      <c r="AN2007" s="86">
        <v>41319.90965277778</v>
      </c>
      <c r="AO2007" s="87" t="s">
        <v>23863</v>
      </c>
      <c r="AP2007" s="84" t="b">
        <v>1</v>
      </c>
      <c r="AQ2007" s="84" t="b">
        <v>0</v>
      </c>
      <c r="AR2007" s="84" t="b">
        <v>0</v>
      </c>
      <c r="AS2007" s="84" t="s">
        <v>2143</v>
      </c>
      <c r="AT2007" s="84">
        <v>1</v>
      </c>
      <c r="AU2007" s="87" t="s">
        <v>4681</v>
      </c>
      <c r="AV2007" s="84" t="b">
        <v>0</v>
      </c>
      <c r="AW2007" s="84" t="s">
        <v>5508</v>
      </c>
      <c r="AX2007" s="87" t="s">
        <v>29053</v>
      </c>
      <c r="AY2007" s="84" t="s">
        <v>66</v>
      </c>
    </row>
    <row r="2008" spans="1:51" x14ac:dyDescent="0.25">
      <c r="A2008" s="69" t="s">
        <v>7798</v>
      </c>
      <c r="B2008" s="70"/>
      <c r="C2008" s="70"/>
      <c r="D2008" s="71"/>
      <c r="E2008" s="114"/>
      <c r="F2008" s="107" t="s">
        <v>26681</v>
      </c>
      <c r="G2008" s="115"/>
      <c r="H2008" s="74"/>
      <c r="I2008" s="75"/>
      <c r="J2008" s="116"/>
      <c r="K2008" s="74" t="s">
        <v>31463</v>
      </c>
      <c r="L2008" s="117"/>
      <c r="M2008" s="79"/>
      <c r="N2008" s="79"/>
      <c r="O2008" s="80"/>
      <c r="P2008" s="81"/>
      <c r="Q2008" s="81"/>
      <c r="R2008" s="91"/>
      <c r="S2008" s="91"/>
      <c r="T2008" s="91"/>
      <c r="U2008" s="91"/>
      <c r="V2008" s="52"/>
      <c r="W2008" s="52"/>
      <c r="X2008" s="52"/>
      <c r="Y2008" s="52"/>
      <c r="Z2008" s="51"/>
      <c r="AA2008" s="76"/>
      <c r="AB2008" s="76"/>
      <c r="AC2008" s="77"/>
      <c r="AD2008" s="84" t="s">
        <v>17923</v>
      </c>
      <c r="AE2008" s="84">
        <v>5001</v>
      </c>
      <c r="AF2008" s="84">
        <v>9</v>
      </c>
      <c r="AG2008" s="84">
        <v>94665</v>
      </c>
      <c r="AH2008" s="84">
        <v>2</v>
      </c>
      <c r="AI2008" s="84"/>
      <c r="AJ2008" s="84"/>
      <c r="AK2008" s="84"/>
      <c r="AL2008" s="84"/>
      <c r="AM2008" s="84"/>
      <c r="AN2008" s="86">
        <v>42099.056331018517</v>
      </c>
      <c r="AO2008" s="84"/>
      <c r="AP2008" s="84" t="b">
        <v>1</v>
      </c>
      <c r="AQ2008" s="84" t="b">
        <v>0</v>
      </c>
      <c r="AR2008" s="84" t="b">
        <v>0</v>
      </c>
      <c r="AS2008" s="84" t="s">
        <v>2140</v>
      </c>
      <c r="AT2008" s="84">
        <v>480</v>
      </c>
      <c r="AU2008" s="87" t="s">
        <v>4681</v>
      </c>
      <c r="AV2008" s="84" t="b">
        <v>0</v>
      </c>
      <c r="AW2008" s="84" t="s">
        <v>5508</v>
      </c>
      <c r="AX2008" s="87" t="s">
        <v>29054</v>
      </c>
      <c r="AY2008" s="84" t="s">
        <v>66</v>
      </c>
    </row>
    <row r="2009" spans="1:51" x14ac:dyDescent="0.25">
      <c r="A2009" s="69" t="s">
        <v>8975</v>
      </c>
      <c r="B2009" s="70"/>
      <c r="C2009" s="70"/>
      <c r="D2009" s="71"/>
      <c r="E2009" s="114"/>
      <c r="F2009" s="107" t="s">
        <v>26682</v>
      </c>
      <c r="G2009" s="115"/>
      <c r="H2009" s="74"/>
      <c r="I2009" s="75"/>
      <c r="J2009" s="116"/>
      <c r="K2009" s="74" t="s">
        <v>31464</v>
      </c>
      <c r="L2009" s="117"/>
      <c r="M2009" s="79"/>
      <c r="N2009" s="79"/>
      <c r="O2009" s="80"/>
      <c r="P2009" s="81"/>
      <c r="Q2009" s="81"/>
      <c r="R2009" s="91"/>
      <c r="S2009" s="91"/>
      <c r="T2009" s="91"/>
      <c r="U2009" s="91"/>
      <c r="V2009" s="52"/>
      <c r="W2009" s="52"/>
      <c r="X2009" s="52"/>
      <c r="Y2009" s="52"/>
      <c r="Z2009" s="51"/>
      <c r="AA2009" s="76"/>
      <c r="AB2009" s="76"/>
      <c r="AC2009" s="77"/>
      <c r="AD2009" s="84" t="s">
        <v>17924</v>
      </c>
      <c r="AE2009" s="84">
        <v>72</v>
      </c>
      <c r="AF2009" s="84">
        <v>118</v>
      </c>
      <c r="AG2009" s="84">
        <v>927</v>
      </c>
      <c r="AH2009" s="84">
        <v>3202</v>
      </c>
      <c r="AI2009" s="84">
        <v>-18000</v>
      </c>
      <c r="AJ2009" s="84"/>
      <c r="AK2009" s="84" t="s">
        <v>3623</v>
      </c>
      <c r="AL2009" s="84"/>
      <c r="AM2009" s="84" t="s">
        <v>4145</v>
      </c>
      <c r="AN2009" s="86">
        <v>39935.278854166667</v>
      </c>
      <c r="AO2009" s="84"/>
      <c r="AP2009" s="84" t="b">
        <v>0</v>
      </c>
      <c r="AQ2009" s="84" t="b">
        <v>0</v>
      </c>
      <c r="AR2009" s="84" t="b">
        <v>1</v>
      </c>
      <c r="AS2009" s="84" t="s">
        <v>2140</v>
      </c>
      <c r="AT2009" s="84">
        <v>6</v>
      </c>
      <c r="AU2009" s="87" t="s">
        <v>4716</v>
      </c>
      <c r="AV2009" s="84" t="b">
        <v>0</v>
      </c>
      <c r="AW2009" s="84" t="s">
        <v>5508</v>
      </c>
      <c r="AX2009" s="87" t="s">
        <v>29055</v>
      </c>
      <c r="AY2009" s="84" t="s">
        <v>65</v>
      </c>
    </row>
    <row r="2010" spans="1:51" x14ac:dyDescent="0.25">
      <c r="A2010" s="69" t="s">
        <v>7799</v>
      </c>
      <c r="B2010" s="70"/>
      <c r="C2010" s="70"/>
      <c r="D2010" s="71"/>
      <c r="E2010" s="114"/>
      <c r="F2010" s="107" t="s">
        <v>26683</v>
      </c>
      <c r="G2010" s="115"/>
      <c r="H2010" s="74"/>
      <c r="I2010" s="75"/>
      <c r="J2010" s="116"/>
      <c r="K2010" s="74" t="s">
        <v>31465</v>
      </c>
      <c r="L2010" s="117"/>
      <c r="M2010" s="79"/>
      <c r="N2010" s="79"/>
      <c r="O2010" s="80"/>
      <c r="P2010" s="81"/>
      <c r="Q2010" s="81"/>
      <c r="R2010" s="91"/>
      <c r="S2010" s="91"/>
      <c r="T2010" s="91"/>
      <c r="U2010" s="91"/>
      <c r="V2010" s="52"/>
      <c r="W2010" s="52"/>
      <c r="X2010" s="52"/>
      <c r="Y2010" s="52"/>
      <c r="Z2010" s="51"/>
      <c r="AA2010" s="76"/>
      <c r="AB2010" s="76"/>
      <c r="AC2010" s="77"/>
      <c r="AD2010" s="84" t="s">
        <v>17925</v>
      </c>
      <c r="AE2010" s="84">
        <v>486</v>
      </c>
      <c r="AF2010" s="84">
        <v>96</v>
      </c>
      <c r="AG2010" s="84">
        <v>264</v>
      </c>
      <c r="AH2010" s="84">
        <v>70</v>
      </c>
      <c r="AI2010" s="84"/>
      <c r="AJ2010" s="84" t="s">
        <v>20016</v>
      </c>
      <c r="AK2010" s="84" t="s">
        <v>21455</v>
      </c>
      <c r="AL2010" s="87" t="s">
        <v>22427</v>
      </c>
      <c r="AM2010" s="84"/>
      <c r="AN2010" s="86">
        <v>42481.04896990741</v>
      </c>
      <c r="AO2010" s="87" t="s">
        <v>23864</v>
      </c>
      <c r="AP2010" s="84" t="b">
        <v>0</v>
      </c>
      <c r="AQ2010" s="84" t="b">
        <v>0</v>
      </c>
      <c r="AR2010" s="84" t="b">
        <v>0</v>
      </c>
      <c r="AS2010" s="84" t="s">
        <v>2140</v>
      </c>
      <c r="AT2010" s="84">
        <v>0</v>
      </c>
      <c r="AU2010" s="87" t="s">
        <v>4681</v>
      </c>
      <c r="AV2010" s="84" t="b">
        <v>0</v>
      </c>
      <c r="AW2010" s="84" t="s">
        <v>5508</v>
      </c>
      <c r="AX2010" s="87" t="s">
        <v>29056</v>
      </c>
      <c r="AY2010" s="84" t="s">
        <v>66</v>
      </c>
    </row>
    <row r="2011" spans="1:51" x14ac:dyDescent="0.25">
      <c r="A2011" s="69" t="s">
        <v>7800</v>
      </c>
      <c r="B2011" s="70"/>
      <c r="C2011" s="70"/>
      <c r="D2011" s="71"/>
      <c r="E2011" s="114"/>
      <c r="F2011" s="107" t="s">
        <v>26684</v>
      </c>
      <c r="G2011" s="115"/>
      <c r="H2011" s="74"/>
      <c r="I2011" s="75"/>
      <c r="J2011" s="116"/>
      <c r="K2011" s="74" t="s">
        <v>31466</v>
      </c>
      <c r="L2011" s="117"/>
      <c r="M2011" s="79"/>
      <c r="N2011" s="79"/>
      <c r="O2011" s="80"/>
      <c r="P2011" s="81"/>
      <c r="Q2011" s="81"/>
      <c r="R2011" s="91"/>
      <c r="S2011" s="91"/>
      <c r="T2011" s="91"/>
      <c r="U2011" s="91"/>
      <c r="V2011" s="52"/>
      <c r="W2011" s="52"/>
      <c r="X2011" s="52"/>
      <c r="Y2011" s="52"/>
      <c r="Z2011" s="51"/>
      <c r="AA2011" s="76"/>
      <c r="AB2011" s="76"/>
      <c r="AC2011" s="77"/>
      <c r="AD2011" s="84" t="s">
        <v>17926</v>
      </c>
      <c r="AE2011" s="84">
        <v>121</v>
      </c>
      <c r="AF2011" s="84">
        <v>121</v>
      </c>
      <c r="AG2011" s="84">
        <v>2994</v>
      </c>
      <c r="AH2011" s="84">
        <v>2822</v>
      </c>
      <c r="AI2011" s="84"/>
      <c r="AJ2011" s="84" t="s">
        <v>20017</v>
      </c>
      <c r="AK2011" s="84" t="s">
        <v>21456</v>
      </c>
      <c r="AL2011" s="84"/>
      <c r="AM2011" s="84"/>
      <c r="AN2011" s="86">
        <v>40724.150011574071</v>
      </c>
      <c r="AO2011" s="87" t="s">
        <v>23865</v>
      </c>
      <c r="AP2011" s="84" t="b">
        <v>1</v>
      </c>
      <c r="AQ2011" s="84" t="b">
        <v>0</v>
      </c>
      <c r="AR2011" s="84" t="b">
        <v>1</v>
      </c>
      <c r="AS2011" s="84" t="s">
        <v>2140</v>
      </c>
      <c r="AT2011" s="84">
        <v>13</v>
      </c>
      <c r="AU2011" s="87" t="s">
        <v>4681</v>
      </c>
      <c r="AV2011" s="84" t="b">
        <v>0</v>
      </c>
      <c r="AW2011" s="84" t="s">
        <v>5508</v>
      </c>
      <c r="AX2011" s="87" t="s">
        <v>29057</v>
      </c>
      <c r="AY2011" s="84" t="s">
        <v>66</v>
      </c>
    </row>
    <row r="2012" spans="1:51" x14ac:dyDescent="0.25">
      <c r="A2012" s="69" t="s">
        <v>7801</v>
      </c>
      <c r="B2012" s="70"/>
      <c r="C2012" s="70"/>
      <c r="D2012" s="71"/>
      <c r="E2012" s="114"/>
      <c r="F2012" s="107" t="s">
        <v>4992</v>
      </c>
      <c r="G2012" s="115"/>
      <c r="H2012" s="74"/>
      <c r="I2012" s="75"/>
      <c r="J2012" s="116"/>
      <c r="K2012" s="74" t="s">
        <v>31467</v>
      </c>
      <c r="L2012" s="117"/>
      <c r="M2012" s="79"/>
      <c r="N2012" s="79"/>
      <c r="O2012" s="80"/>
      <c r="P2012" s="81"/>
      <c r="Q2012" s="81"/>
      <c r="R2012" s="91"/>
      <c r="S2012" s="91"/>
      <c r="T2012" s="91"/>
      <c r="U2012" s="91"/>
      <c r="V2012" s="52"/>
      <c r="W2012" s="52"/>
      <c r="X2012" s="52"/>
      <c r="Y2012" s="52"/>
      <c r="Z2012" s="51"/>
      <c r="AA2012" s="76"/>
      <c r="AB2012" s="76"/>
      <c r="AC2012" s="77"/>
      <c r="AD2012" s="84" t="s">
        <v>17927</v>
      </c>
      <c r="AE2012" s="84">
        <v>22</v>
      </c>
      <c r="AF2012" s="84">
        <v>0</v>
      </c>
      <c r="AG2012" s="84">
        <v>9</v>
      </c>
      <c r="AH2012" s="84">
        <v>0</v>
      </c>
      <c r="AI2012" s="84"/>
      <c r="AJ2012" s="84"/>
      <c r="AK2012" s="84"/>
      <c r="AL2012" s="84"/>
      <c r="AM2012" s="84"/>
      <c r="AN2012" s="86">
        <v>42758.688425925924</v>
      </c>
      <c r="AO2012" s="84"/>
      <c r="AP2012" s="84" t="b">
        <v>1</v>
      </c>
      <c r="AQ2012" s="84" t="b">
        <v>1</v>
      </c>
      <c r="AR2012" s="84" t="b">
        <v>0</v>
      </c>
      <c r="AS2012" s="84" t="s">
        <v>2140</v>
      </c>
      <c r="AT2012" s="84">
        <v>0</v>
      </c>
      <c r="AU2012" s="84"/>
      <c r="AV2012" s="84" t="b">
        <v>0</v>
      </c>
      <c r="AW2012" s="84" t="s">
        <v>5508</v>
      </c>
      <c r="AX2012" s="87" t="s">
        <v>29058</v>
      </c>
      <c r="AY2012" s="84" t="s">
        <v>66</v>
      </c>
    </row>
    <row r="2013" spans="1:51" x14ac:dyDescent="0.25">
      <c r="A2013" s="69" t="s">
        <v>8976</v>
      </c>
      <c r="B2013" s="70"/>
      <c r="C2013" s="70"/>
      <c r="D2013" s="71"/>
      <c r="E2013" s="114"/>
      <c r="F2013" s="107" t="s">
        <v>26685</v>
      </c>
      <c r="G2013" s="115"/>
      <c r="H2013" s="74"/>
      <c r="I2013" s="75"/>
      <c r="J2013" s="116"/>
      <c r="K2013" s="74" t="s">
        <v>31468</v>
      </c>
      <c r="L2013" s="117"/>
      <c r="M2013" s="79"/>
      <c r="N2013" s="79"/>
      <c r="O2013" s="80"/>
      <c r="P2013" s="81"/>
      <c r="Q2013" s="81"/>
      <c r="R2013" s="91"/>
      <c r="S2013" s="91"/>
      <c r="T2013" s="91"/>
      <c r="U2013" s="91"/>
      <c r="V2013" s="52"/>
      <c r="W2013" s="52"/>
      <c r="X2013" s="52"/>
      <c r="Y2013" s="52"/>
      <c r="Z2013" s="51"/>
      <c r="AA2013" s="76"/>
      <c r="AB2013" s="76"/>
      <c r="AC2013" s="77"/>
      <c r="AD2013" s="84" t="s">
        <v>17928</v>
      </c>
      <c r="AE2013" s="84">
        <v>4446</v>
      </c>
      <c r="AF2013" s="84">
        <v>463868</v>
      </c>
      <c r="AG2013" s="84">
        <v>28054</v>
      </c>
      <c r="AH2013" s="84">
        <v>8526</v>
      </c>
      <c r="AI2013" s="84">
        <v>-18000</v>
      </c>
      <c r="AJ2013" s="84" t="s">
        <v>20018</v>
      </c>
      <c r="AK2013" s="84" t="s">
        <v>21457</v>
      </c>
      <c r="AL2013" s="87" t="s">
        <v>22428</v>
      </c>
      <c r="AM2013" s="84" t="s">
        <v>4145</v>
      </c>
      <c r="AN2013" s="86">
        <v>39490.685810185183</v>
      </c>
      <c r="AO2013" s="87" t="s">
        <v>23866</v>
      </c>
      <c r="AP2013" s="84" t="b">
        <v>0</v>
      </c>
      <c r="AQ2013" s="84" t="b">
        <v>0</v>
      </c>
      <c r="AR2013" s="84" t="b">
        <v>1</v>
      </c>
      <c r="AS2013" s="84" t="s">
        <v>2140</v>
      </c>
      <c r="AT2013" s="84">
        <v>9676</v>
      </c>
      <c r="AU2013" s="87" t="s">
        <v>25073</v>
      </c>
      <c r="AV2013" s="84" t="b">
        <v>1</v>
      </c>
      <c r="AW2013" s="84" t="s">
        <v>5508</v>
      </c>
      <c r="AX2013" s="87" t="s">
        <v>29059</v>
      </c>
      <c r="AY2013" s="84" t="s">
        <v>65</v>
      </c>
    </row>
    <row r="2014" spans="1:51" x14ac:dyDescent="0.25">
      <c r="A2014" s="69" t="s">
        <v>7802</v>
      </c>
      <c r="B2014" s="70"/>
      <c r="C2014" s="70"/>
      <c r="D2014" s="71"/>
      <c r="E2014" s="114"/>
      <c r="F2014" s="107" t="s">
        <v>26686</v>
      </c>
      <c r="G2014" s="115"/>
      <c r="H2014" s="74"/>
      <c r="I2014" s="75"/>
      <c r="J2014" s="116"/>
      <c r="K2014" s="74" t="s">
        <v>31469</v>
      </c>
      <c r="L2014" s="117"/>
      <c r="M2014" s="79"/>
      <c r="N2014" s="79"/>
      <c r="O2014" s="80"/>
      <c r="P2014" s="81"/>
      <c r="Q2014" s="81"/>
      <c r="R2014" s="91"/>
      <c r="S2014" s="91"/>
      <c r="T2014" s="91"/>
      <c r="U2014" s="91"/>
      <c r="V2014" s="52"/>
      <c r="W2014" s="52"/>
      <c r="X2014" s="52"/>
      <c r="Y2014" s="52"/>
      <c r="Z2014" s="51"/>
      <c r="AA2014" s="76"/>
      <c r="AB2014" s="76"/>
      <c r="AC2014" s="77"/>
      <c r="AD2014" s="84" t="s">
        <v>17929</v>
      </c>
      <c r="AE2014" s="84">
        <v>71</v>
      </c>
      <c r="AF2014" s="84">
        <v>22</v>
      </c>
      <c r="AG2014" s="84">
        <v>416</v>
      </c>
      <c r="AH2014" s="84">
        <v>153</v>
      </c>
      <c r="AI2014" s="84">
        <v>-25200</v>
      </c>
      <c r="AJ2014" s="84" t="s">
        <v>20019</v>
      </c>
      <c r="AK2014" s="84" t="s">
        <v>16364</v>
      </c>
      <c r="AL2014" s="87" t="s">
        <v>22429</v>
      </c>
      <c r="AM2014" s="84" t="s">
        <v>4148</v>
      </c>
      <c r="AN2014" s="86">
        <v>41414.133935185186</v>
      </c>
      <c r="AO2014" s="87" t="s">
        <v>23867</v>
      </c>
      <c r="AP2014" s="84" t="b">
        <v>0</v>
      </c>
      <c r="AQ2014" s="84" t="b">
        <v>0</v>
      </c>
      <c r="AR2014" s="84" t="b">
        <v>1</v>
      </c>
      <c r="AS2014" s="84" t="s">
        <v>2140</v>
      </c>
      <c r="AT2014" s="84">
        <v>0</v>
      </c>
      <c r="AU2014" s="87" t="s">
        <v>25074</v>
      </c>
      <c r="AV2014" s="84" t="b">
        <v>0</v>
      </c>
      <c r="AW2014" s="84" t="s">
        <v>5508</v>
      </c>
      <c r="AX2014" s="87" t="s">
        <v>29060</v>
      </c>
      <c r="AY2014" s="84" t="s">
        <v>66</v>
      </c>
    </row>
    <row r="2015" spans="1:51" x14ac:dyDescent="0.25">
      <c r="A2015" s="69" t="s">
        <v>8977</v>
      </c>
      <c r="B2015" s="70"/>
      <c r="C2015" s="70"/>
      <c r="D2015" s="71"/>
      <c r="E2015" s="114"/>
      <c r="F2015" s="107" t="s">
        <v>26687</v>
      </c>
      <c r="G2015" s="115"/>
      <c r="H2015" s="74"/>
      <c r="I2015" s="75"/>
      <c r="J2015" s="116"/>
      <c r="K2015" s="74" t="s">
        <v>31470</v>
      </c>
      <c r="L2015" s="117"/>
      <c r="M2015" s="79"/>
      <c r="N2015" s="79"/>
      <c r="O2015" s="80"/>
      <c r="P2015" s="81"/>
      <c r="Q2015" s="81"/>
      <c r="R2015" s="91"/>
      <c r="S2015" s="91"/>
      <c r="T2015" s="91"/>
      <c r="U2015" s="91"/>
      <c r="V2015" s="52"/>
      <c r="W2015" s="52"/>
      <c r="X2015" s="52"/>
      <c r="Y2015" s="52"/>
      <c r="Z2015" s="51"/>
      <c r="AA2015" s="76"/>
      <c r="AB2015" s="76"/>
      <c r="AC2015" s="77"/>
      <c r="AD2015" s="84" t="s">
        <v>17930</v>
      </c>
      <c r="AE2015" s="84">
        <v>12</v>
      </c>
      <c r="AF2015" s="84">
        <v>6851845</v>
      </c>
      <c r="AG2015" s="84">
        <v>768</v>
      </c>
      <c r="AH2015" s="84">
        <v>0</v>
      </c>
      <c r="AI2015" s="84">
        <v>-18000</v>
      </c>
      <c r="AJ2015" s="84" t="s">
        <v>20020</v>
      </c>
      <c r="AK2015" s="84" t="s">
        <v>3525</v>
      </c>
      <c r="AL2015" s="87" t="s">
        <v>22430</v>
      </c>
      <c r="AM2015" s="84" t="s">
        <v>4145</v>
      </c>
      <c r="AN2015" s="86">
        <v>40857.842372685183</v>
      </c>
      <c r="AO2015" s="87" t="s">
        <v>23868</v>
      </c>
      <c r="AP2015" s="84" t="b">
        <v>0</v>
      </c>
      <c r="AQ2015" s="84" t="b">
        <v>0</v>
      </c>
      <c r="AR2015" s="84" t="b">
        <v>0</v>
      </c>
      <c r="AS2015" s="84" t="s">
        <v>2140</v>
      </c>
      <c r="AT2015" s="84">
        <v>18195</v>
      </c>
      <c r="AU2015" s="87" t="s">
        <v>25075</v>
      </c>
      <c r="AV2015" s="84" t="b">
        <v>1</v>
      </c>
      <c r="AW2015" s="84" t="s">
        <v>5508</v>
      </c>
      <c r="AX2015" s="87" t="s">
        <v>29061</v>
      </c>
      <c r="AY2015" s="84" t="s">
        <v>65</v>
      </c>
    </row>
    <row r="2016" spans="1:51" x14ac:dyDescent="0.25">
      <c r="A2016" s="69" t="s">
        <v>7803</v>
      </c>
      <c r="B2016" s="70"/>
      <c r="C2016" s="70"/>
      <c r="D2016" s="71"/>
      <c r="E2016" s="114"/>
      <c r="F2016" s="107" t="s">
        <v>26688</v>
      </c>
      <c r="G2016" s="115"/>
      <c r="H2016" s="74"/>
      <c r="I2016" s="75"/>
      <c r="J2016" s="116"/>
      <c r="K2016" s="74" t="s">
        <v>31471</v>
      </c>
      <c r="L2016" s="117"/>
      <c r="M2016" s="79"/>
      <c r="N2016" s="79"/>
      <c r="O2016" s="80"/>
      <c r="P2016" s="81"/>
      <c r="Q2016" s="81"/>
      <c r="R2016" s="91"/>
      <c r="S2016" s="91"/>
      <c r="T2016" s="91"/>
      <c r="U2016" s="91"/>
      <c r="V2016" s="52"/>
      <c r="W2016" s="52"/>
      <c r="X2016" s="52"/>
      <c r="Y2016" s="52"/>
      <c r="Z2016" s="51"/>
      <c r="AA2016" s="76"/>
      <c r="AB2016" s="76"/>
      <c r="AC2016" s="77"/>
      <c r="AD2016" s="84" t="s">
        <v>17931</v>
      </c>
      <c r="AE2016" s="84">
        <v>291</v>
      </c>
      <c r="AF2016" s="84">
        <v>107</v>
      </c>
      <c r="AG2016" s="84">
        <v>1141</v>
      </c>
      <c r="AH2016" s="84">
        <v>732</v>
      </c>
      <c r="AI2016" s="84">
        <v>-21600</v>
      </c>
      <c r="AJ2016" s="84" t="s">
        <v>20021</v>
      </c>
      <c r="AK2016" s="84" t="s">
        <v>21458</v>
      </c>
      <c r="AL2016" s="84"/>
      <c r="AM2016" s="84" t="s">
        <v>4147</v>
      </c>
      <c r="AN2016" s="86">
        <v>40669.919189814813</v>
      </c>
      <c r="AO2016" s="84"/>
      <c r="AP2016" s="84" t="b">
        <v>0</v>
      </c>
      <c r="AQ2016" s="84" t="b">
        <v>0</v>
      </c>
      <c r="AR2016" s="84" t="b">
        <v>0</v>
      </c>
      <c r="AS2016" s="84" t="s">
        <v>2140</v>
      </c>
      <c r="AT2016" s="84">
        <v>1</v>
      </c>
      <c r="AU2016" s="87" t="s">
        <v>25076</v>
      </c>
      <c r="AV2016" s="84" t="b">
        <v>0</v>
      </c>
      <c r="AW2016" s="84" t="s">
        <v>5508</v>
      </c>
      <c r="AX2016" s="87" t="s">
        <v>29062</v>
      </c>
      <c r="AY2016" s="84" t="s">
        <v>66</v>
      </c>
    </row>
    <row r="2017" spans="1:51" x14ac:dyDescent="0.25">
      <c r="A2017" s="69" t="s">
        <v>7804</v>
      </c>
      <c r="B2017" s="70"/>
      <c r="C2017" s="70"/>
      <c r="D2017" s="71"/>
      <c r="E2017" s="114"/>
      <c r="F2017" s="107" t="s">
        <v>26689</v>
      </c>
      <c r="G2017" s="115"/>
      <c r="H2017" s="74"/>
      <c r="I2017" s="75"/>
      <c r="J2017" s="116"/>
      <c r="K2017" s="74" t="s">
        <v>31472</v>
      </c>
      <c r="L2017" s="117"/>
      <c r="M2017" s="79"/>
      <c r="N2017" s="79"/>
      <c r="O2017" s="80"/>
      <c r="P2017" s="81"/>
      <c r="Q2017" s="81"/>
      <c r="R2017" s="91"/>
      <c r="S2017" s="91"/>
      <c r="T2017" s="91"/>
      <c r="U2017" s="91"/>
      <c r="V2017" s="52"/>
      <c r="W2017" s="52"/>
      <c r="X2017" s="52"/>
      <c r="Y2017" s="52"/>
      <c r="Z2017" s="51"/>
      <c r="AA2017" s="76"/>
      <c r="AB2017" s="76"/>
      <c r="AC2017" s="77"/>
      <c r="AD2017" s="84" t="s">
        <v>17932</v>
      </c>
      <c r="AE2017" s="84">
        <v>958</v>
      </c>
      <c r="AF2017" s="84">
        <v>34752</v>
      </c>
      <c r="AG2017" s="84">
        <v>16495</v>
      </c>
      <c r="AH2017" s="84">
        <v>3311</v>
      </c>
      <c r="AI2017" s="84">
        <v>-18000</v>
      </c>
      <c r="AJ2017" s="84" t="s">
        <v>20022</v>
      </c>
      <c r="AK2017" s="84" t="s">
        <v>2363</v>
      </c>
      <c r="AL2017" s="87" t="s">
        <v>22431</v>
      </c>
      <c r="AM2017" s="84" t="s">
        <v>4145</v>
      </c>
      <c r="AN2017" s="86">
        <v>42175.932581018518</v>
      </c>
      <c r="AO2017" s="87" t="s">
        <v>23869</v>
      </c>
      <c r="AP2017" s="84" t="b">
        <v>1</v>
      </c>
      <c r="AQ2017" s="84" t="b">
        <v>0</v>
      </c>
      <c r="AR2017" s="84" t="b">
        <v>1</v>
      </c>
      <c r="AS2017" s="84" t="s">
        <v>2140</v>
      </c>
      <c r="AT2017" s="84">
        <v>427</v>
      </c>
      <c r="AU2017" s="87" t="s">
        <v>4681</v>
      </c>
      <c r="AV2017" s="84" t="b">
        <v>0</v>
      </c>
      <c r="AW2017" s="84" t="s">
        <v>5508</v>
      </c>
      <c r="AX2017" s="87" t="s">
        <v>29063</v>
      </c>
      <c r="AY2017" s="84" t="s">
        <v>66</v>
      </c>
    </row>
    <row r="2018" spans="1:51" x14ac:dyDescent="0.25">
      <c r="A2018" s="69" t="s">
        <v>7821</v>
      </c>
      <c r="B2018" s="70"/>
      <c r="C2018" s="70"/>
      <c r="D2018" s="71"/>
      <c r="E2018" s="114"/>
      <c r="F2018" s="107" t="s">
        <v>26690</v>
      </c>
      <c r="G2018" s="115"/>
      <c r="H2018" s="74"/>
      <c r="I2018" s="75"/>
      <c r="J2018" s="116"/>
      <c r="K2018" s="74" t="s">
        <v>31473</v>
      </c>
      <c r="L2018" s="117"/>
      <c r="M2018" s="79"/>
      <c r="N2018" s="79"/>
      <c r="O2018" s="80"/>
      <c r="P2018" s="81"/>
      <c r="Q2018" s="81"/>
      <c r="R2018" s="91"/>
      <c r="S2018" s="91"/>
      <c r="T2018" s="91"/>
      <c r="U2018" s="91"/>
      <c r="V2018" s="52"/>
      <c r="W2018" s="52"/>
      <c r="X2018" s="52"/>
      <c r="Y2018" s="52"/>
      <c r="Z2018" s="51"/>
      <c r="AA2018" s="76"/>
      <c r="AB2018" s="76"/>
      <c r="AC2018" s="77"/>
      <c r="AD2018" s="84" t="s">
        <v>17933</v>
      </c>
      <c r="AE2018" s="84">
        <v>981</v>
      </c>
      <c r="AF2018" s="84">
        <v>163</v>
      </c>
      <c r="AG2018" s="84">
        <v>2250</v>
      </c>
      <c r="AH2018" s="84">
        <v>2180</v>
      </c>
      <c r="AI2018" s="84">
        <v>-18000</v>
      </c>
      <c r="AJ2018" s="84" t="s">
        <v>20023</v>
      </c>
      <c r="AK2018" s="84" t="s">
        <v>3593</v>
      </c>
      <c r="AL2018" s="87" t="s">
        <v>22432</v>
      </c>
      <c r="AM2018" s="84" t="s">
        <v>4145</v>
      </c>
      <c r="AN2018" s="86">
        <v>39904.848692129628</v>
      </c>
      <c r="AO2018" s="87" t="s">
        <v>23870</v>
      </c>
      <c r="AP2018" s="84" t="b">
        <v>0</v>
      </c>
      <c r="AQ2018" s="84" t="b">
        <v>0</v>
      </c>
      <c r="AR2018" s="84" t="b">
        <v>0</v>
      </c>
      <c r="AS2018" s="84" t="s">
        <v>2140</v>
      </c>
      <c r="AT2018" s="84">
        <v>8</v>
      </c>
      <c r="AU2018" s="87" t="s">
        <v>4689</v>
      </c>
      <c r="AV2018" s="84" t="b">
        <v>0</v>
      </c>
      <c r="AW2018" s="84" t="s">
        <v>5508</v>
      </c>
      <c r="AX2018" s="87" t="s">
        <v>29064</v>
      </c>
      <c r="AY2018" s="84" t="s">
        <v>66</v>
      </c>
    </row>
    <row r="2019" spans="1:51" x14ac:dyDescent="0.25">
      <c r="A2019" s="69" t="s">
        <v>7805</v>
      </c>
      <c r="B2019" s="70"/>
      <c r="C2019" s="70"/>
      <c r="D2019" s="71"/>
      <c r="E2019" s="114"/>
      <c r="F2019" s="107" t="s">
        <v>26691</v>
      </c>
      <c r="G2019" s="115"/>
      <c r="H2019" s="74"/>
      <c r="I2019" s="75"/>
      <c r="J2019" s="116"/>
      <c r="K2019" s="74" t="s">
        <v>31474</v>
      </c>
      <c r="L2019" s="117"/>
      <c r="M2019" s="79"/>
      <c r="N2019" s="79"/>
      <c r="O2019" s="80"/>
      <c r="P2019" s="81"/>
      <c r="Q2019" s="81"/>
      <c r="R2019" s="91"/>
      <c r="S2019" s="91"/>
      <c r="T2019" s="91"/>
      <c r="U2019" s="91"/>
      <c r="V2019" s="52"/>
      <c r="W2019" s="52"/>
      <c r="X2019" s="52"/>
      <c r="Y2019" s="52"/>
      <c r="Z2019" s="51"/>
      <c r="AA2019" s="76"/>
      <c r="AB2019" s="76"/>
      <c r="AC2019" s="77"/>
      <c r="AD2019" s="84" t="s">
        <v>17934</v>
      </c>
      <c r="AE2019" s="84">
        <v>328</v>
      </c>
      <c r="AF2019" s="84">
        <v>147</v>
      </c>
      <c r="AG2019" s="84">
        <v>116</v>
      </c>
      <c r="AH2019" s="84">
        <v>285</v>
      </c>
      <c r="AI2019" s="84">
        <v>-18000</v>
      </c>
      <c r="AJ2019" s="84" t="s">
        <v>20024</v>
      </c>
      <c r="AK2019" s="84" t="s">
        <v>21459</v>
      </c>
      <c r="AL2019" s="84"/>
      <c r="AM2019" s="84" t="s">
        <v>4145</v>
      </c>
      <c r="AN2019" s="86">
        <v>42041.04415509259</v>
      </c>
      <c r="AO2019" s="87" t="s">
        <v>23871</v>
      </c>
      <c r="AP2019" s="84" t="b">
        <v>0</v>
      </c>
      <c r="AQ2019" s="84" t="b">
        <v>0</v>
      </c>
      <c r="AR2019" s="84" t="b">
        <v>0</v>
      </c>
      <c r="AS2019" s="84" t="s">
        <v>2140</v>
      </c>
      <c r="AT2019" s="84">
        <v>6</v>
      </c>
      <c r="AU2019" s="87" t="s">
        <v>4681</v>
      </c>
      <c r="AV2019" s="84" t="b">
        <v>0</v>
      </c>
      <c r="AW2019" s="84" t="s">
        <v>5508</v>
      </c>
      <c r="AX2019" s="87" t="s">
        <v>29065</v>
      </c>
      <c r="AY2019" s="84" t="s">
        <v>66</v>
      </c>
    </row>
    <row r="2020" spans="1:51" x14ac:dyDescent="0.25">
      <c r="A2020" s="69" t="s">
        <v>7806</v>
      </c>
      <c r="B2020" s="70"/>
      <c r="C2020" s="70"/>
      <c r="D2020" s="71"/>
      <c r="E2020" s="114"/>
      <c r="F2020" s="107" t="s">
        <v>26692</v>
      </c>
      <c r="G2020" s="115"/>
      <c r="H2020" s="74"/>
      <c r="I2020" s="75"/>
      <c r="J2020" s="116"/>
      <c r="K2020" s="74" t="s">
        <v>31475</v>
      </c>
      <c r="L2020" s="117"/>
      <c r="M2020" s="79"/>
      <c r="N2020" s="79"/>
      <c r="O2020" s="80"/>
      <c r="P2020" s="81"/>
      <c r="Q2020" s="81"/>
      <c r="R2020" s="91"/>
      <c r="S2020" s="91"/>
      <c r="T2020" s="91"/>
      <c r="U2020" s="91"/>
      <c r="V2020" s="52"/>
      <c r="W2020" s="52"/>
      <c r="X2020" s="52"/>
      <c r="Y2020" s="52"/>
      <c r="Z2020" s="51"/>
      <c r="AA2020" s="76"/>
      <c r="AB2020" s="76"/>
      <c r="AC2020" s="77"/>
      <c r="AD2020" s="84" t="s">
        <v>17935</v>
      </c>
      <c r="AE2020" s="84">
        <v>3728</v>
      </c>
      <c r="AF2020" s="84">
        <v>1394</v>
      </c>
      <c r="AG2020" s="84">
        <v>71683</v>
      </c>
      <c r="AH2020" s="84">
        <v>15908</v>
      </c>
      <c r="AI2020" s="84">
        <v>-36000</v>
      </c>
      <c r="AJ2020" s="84" t="s">
        <v>20025</v>
      </c>
      <c r="AK2020" s="84" t="s">
        <v>3577</v>
      </c>
      <c r="AL2020" s="87" t="s">
        <v>22433</v>
      </c>
      <c r="AM2020" s="84" t="s">
        <v>4158</v>
      </c>
      <c r="AN2020" s="86">
        <v>41127.236724537041</v>
      </c>
      <c r="AO2020" s="87" t="s">
        <v>23872</v>
      </c>
      <c r="AP2020" s="84" t="b">
        <v>0</v>
      </c>
      <c r="AQ2020" s="84" t="b">
        <v>0</v>
      </c>
      <c r="AR2020" s="84" t="b">
        <v>0</v>
      </c>
      <c r="AS2020" s="84" t="s">
        <v>2140</v>
      </c>
      <c r="AT2020" s="84">
        <v>459</v>
      </c>
      <c r="AU2020" s="87" t="s">
        <v>4707</v>
      </c>
      <c r="AV2020" s="84" t="b">
        <v>0</v>
      </c>
      <c r="AW2020" s="84" t="s">
        <v>5508</v>
      </c>
      <c r="AX2020" s="87" t="s">
        <v>29066</v>
      </c>
      <c r="AY2020" s="84" t="s">
        <v>66</v>
      </c>
    </row>
    <row r="2021" spans="1:51" x14ac:dyDescent="0.25">
      <c r="A2021" s="69" t="s">
        <v>7808</v>
      </c>
      <c r="B2021" s="70"/>
      <c r="C2021" s="70"/>
      <c r="D2021" s="71"/>
      <c r="E2021" s="114"/>
      <c r="F2021" s="107" t="s">
        <v>26693</v>
      </c>
      <c r="G2021" s="115"/>
      <c r="H2021" s="74"/>
      <c r="I2021" s="75"/>
      <c r="J2021" s="116"/>
      <c r="K2021" s="74" t="s">
        <v>31476</v>
      </c>
      <c r="L2021" s="117"/>
      <c r="M2021" s="79"/>
      <c r="N2021" s="79"/>
      <c r="O2021" s="80"/>
      <c r="P2021" s="81"/>
      <c r="Q2021" s="81"/>
      <c r="R2021" s="91"/>
      <c r="S2021" s="91"/>
      <c r="T2021" s="91"/>
      <c r="U2021" s="91"/>
      <c r="V2021" s="52"/>
      <c r="W2021" s="52"/>
      <c r="X2021" s="52"/>
      <c r="Y2021" s="52"/>
      <c r="Z2021" s="51"/>
      <c r="AA2021" s="76"/>
      <c r="AB2021" s="76"/>
      <c r="AC2021" s="77"/>
      <c r="AD2021" s="84" t="s">
        <v>17936</v>
      </c>
      <c r="AE2021" s="84">
        <v>103</v>
      </c>
      <c r="AF2021" s="84">
        <v>56</v>
      </c>
      <c r="AG2021" s="84">
        <v>117</v>
      </c>
      <c r="AH2021" s="84">
        <v>4407</v>
      </c>
      <c r="AI2021" s="84">
        <v>-18000</v>
      </c>
      <c r="AJ2021" s="84" t="s">
        <v>20026</v>
      </c>
      <c r="AK2021" s="84" t="s">
        <v>3641</v>
      </c>
      <c r="AL2021" s="84"/>
      <c r="AM2021" s="84" t="s">
        <v>4145</v>
      </c>
      <c r="AN2021" s="86">
        <v>42290.926238425927</v>
      </c>
      <c r="AO2021" s="87" t="s">
        <v>23873</v>
      </c>
      <c r="AP2021" s="84" t="b">
        <v>0</v>
      </c>
      <c r="AQ2021" s="84" t="b">
        <v>0</v>
      </c>
      <c r="AR2021" s="84" t="b">
        <v>0</v>
      </c>
      <c r="AS2021" s="84" t="s">
        <v>2140</v>
      </c>
      <c r="AT2021" s="84">
        <v>0</v>
      </c>
      <c r="AU2021" s="87" t="s">
        <v>4681</v>
      </c>
      <c r="AV2021" s="84" t="b">
        <v>0</v>
      </c>
      <c r="AW2021" s="84" t="s">
        <v>5508</v>
      </c>
      <c r="AX2021" s="87" t="s">
        <v>29067</v>
      </c>
      <c r="AY2021" s="84" t="s">
        <v>66</v>
      </c>
    </row>
    <row r="2022" spans="1:51" x14ac:dyDescent="0.25">
      <c r="A2022" s="69" t="s">
        <v>7809</v>
      </c>
      <c r="B2022" s="70"/>
      <c r="C2022" s="70"/>
      <c r="D2022" s="71"/>
      <c r="E2022" s="114"/>
      <c r="F2022" s="107" t="s">
        <v>26694</v>
      </c>
      <c r="G2022" s="115"/>
      <c r="H2022" s="74"/>
      <c r="I2022" s="75"/>
      <c r="J2022" s="116"/>
      <c r="K2022" s="74" t="s">
        <v>31477</v>
      </c>
      <c r="L2022" s="117"/>
      <c r="M2022" s="79"/>
      <c r="N2022" s="79"/>
      <c r="O2022" s="80"/>
      <c r="P2022" s="81"/>
      <c r="Q2022" s="81"/>
      <c r="R2022" s="91"/>
      <c r="S2022" s="91"/>
      <c r="T2022" s="91"/>
      <c r="U2022" s="91"/>
      <c r="V2022" s="52"/>
      <c r="W2022" s="52"/>
      <c r="X2022" s="52"/>
      <c r="Y2022" s="52"/>
      <c r="Z2022" s="51"/>
      <c r="AA2022" s="76"/>
      <c r="AB2022" s="76"/>
      <c r="AC2022" s="77"/>
      <c r="AD2022" s="84" t="s">
        <v>17937</v>
      </c>
      <c r="AE2022" s="84">
        <v>1860</v>
      </c>
      <c r="AF2022" s="84">
        <v>1543</v>
      </c>
      <c r="AG2022" s="84">
        <v>2821</v>
      </c>
      <c r="AH2022" s="84">
        <v>760</v>
      </c>
      <c r="AI2022" s="84">
        <v>-28800</v>
      </c>
      <c r="AJ2022" s="84" t="s">
        <v>20027</v>
      </c>
      <c r="AK2022" s="84" t="s">
        <v>3548</v>
      </c>
      <c r="AL2022" s="87" t="s">
        <v>22434</v>
      </c>
      <c r="AM2022" s="84" t="s">
        <v>4149</v>
      </c>
      <c r="AN2022" s="86">
        <v>40856.917847222219</v>
      </c>
      <c r="AO2022" s="87" t="s">
        <v>23874</v>
      </c>
      <c r="AP2022" s="84" t="b">
        <v>0</v>
      </c>
      <c r="AQ2022" s="84" t="b">
        <v>0</v>
      </c>
      <c r="AR2022" s="84" t="b">
        <v>1</v>
      </c>
      <c r="AS2022" s="84" t="s">
        <v>2140</v>
      </c>
      <c r="AT2022" s="84">
        <v>41</v>
      </c>
      <c r="AU2022" s="87" t="s">
        <v>25077</v>
      </c>
      <c r="AV2022" s="84" t="b">
        <v>0</v>
      </c>
      <c r="AW2022" s="84" t="s">
        <v>5508</v>
      </c>
      <c r="AX2022" s="87" t="s">
        <v>29068</v>
      </c>
      <c r="AY2022" s="84" t="s">
        <v>66</v>
      </c>
    </row>
    <row r="2023" spans="1:51" x14ac:dyDescent="0.25">
      <c r="A2023" s="69" t="s">
        <v>8978</v>
      </c>
      <c r="B2023" s="70"/>
      <c r="C2023" s="70"/>
      <c r="D2023" s="71"/>
      <c r="E2023" s="114"/>
      <c r="F2023" s="107" t="s">
        <v>26695</v>
      </c>
      <c r="G2023" s="115"/>
      <c r="H2023" s="74"/>
      <c r="I2023" s="75"/>
      <c r="J2023" s="116"/>
      <c r="K2023" s="74" t="s">
        <v>31478</v>
      </c>
      <c r="L2023" s="117"/>
      <c r="M2023" s="79"/>
      <c r="N2023" s="79"/>
      <c r="O2023" s="80"/>
      <c r="P2023" s="81"/>
      <c r="Q2023" s="81"/>
      <c r="R2023" s="91"/>
      <c r="S2023" s="91"/>
      <c r="T2023" s="91"/>
      <c r="U2023" s="91"/>
      <c r="V2023" s="52"/>
      <c r="W2023" s="52"/>
      <c r="X2023" s="52"/>
      <c r="Y2023" s="52"/>
      <c r="Z2023" s="51"/>
      <c r="AA2023" s="76"/>
      <c r="AB2023" s="76"/>
      <c r="AC2023" s="77"/>
      <c r="AD2023" s="84" t="s">
        <v>17938</v>
      </c>
      <c r="AE2023" s="84">
        <v>545</v>
      </c>
      <c r="AF2023" s="84">
        <v>2573499</v>
      </c>
      <c r="AG2023" s="84">
        <v>7181</v>
      </c>
      <c r="AH2023" s="84">
        <v>598</v>
      </c>
      <c r="AI2023" s="84">
        <v>-28800</v>
      </c>
      <c r="AJ2023" s="84" t="s">
        <v>20028</v>
      </c>
      <c r="AK2023" s="84" t="s">
        <v>21460</v>
      </c>
      <c r="AL2023" s="87" t="s">
        <v>22435</v>
      </c>
      <c r="AM2023" s="84" t="s">
        <v>4149</v>
      </c>
      <c r="AN2023" s="86">
        <v>39878.011817129627</v>
      </c>
      <c r="AO2023" s="87" t="s">
        <v>23875</v>
      </c>
      <c r="AP2023" s="84" t="b">
        <v>0</v>
      </c>
      <c r="AQ2023" s="84" t="b">
        <v>0</v>
      </c>
      <c r="AR2023" s="84" t="b">
        <v>1</v>
      </c>
      <c r="AS2023" s="84" t="s">
        <v>2140</v>
      </c>
      <c r="AT2023" s="84">
        <v>3682</v>
      </c>
      <c r="AU2023" s="87" t="s">
        <v>25078</v>
      </c>
      <c r="AV2023" s="84" t="b">
        <v>1</v>
      </c>
      <c r="AW2023" s="84" t="s">
        <v>5508</v>
      </c>
      <c r="AX2023" s="87" t="s">
        <v>29069</v>
      </c>
      <c r="AY2023" s="84" t="s">
        <v>65</v>
      </c>
    </row>
    <row r="2024" spans="1:51" x14ac:dyDescent="0.25">
      <c r="A2024" s="69" t="s">
        <v>7810</v>
      </c>
      <c r="B2024" s="70"/>
      <c r="C2024" s="70"/>
      <c r="D2024" s="71"/>
      <c r="E2024" s="114"/>
      <c r="F2024" s="107" t="s">
        <v>26696</v>
      </c>
      <c r="G2024" s="115"/>
      <c r="H2024" s="74"/>
      <c r="I2024" s="75"/>
      <c r="J2024" s="116"/>
      <c r="K2024" s="74" t="s">
        <v>31479</v>
      </c>
      <c r="L2024" s="117"/>
      <c r="M2024" s="79"/>
      <c r="N2024" s="79"/>
      <c r="O2024" s="80"/>
      <c r="P2024" s="81"/>
      <c r="Q2024" s="81"/>
      <c r="R2024" s="91"/>
      <c r="S2024" s="91"/>
      <c r="T2024" s="91"/>
      <c r="U2024" s="91"/>
      <c r="V2024" s="52"/>
      <c r="W2024" s="52"/>
      <c r="X2024" s="52"/>
      <c r="Y2024" s="52"/>
      <c r="Z2024" s="51"/>
      <c r="AA2024" s="76"/>
      <c r="AB2024" s="76"/>
      <c r="AC2024" s="77"/>
      <c r="AD2024" s="84" t="s">
        <v>17939</v>
      </c>
      <c r="AE2024" s="84">
        <v>363</v>
      </c>
      <c r="AF2024" s="84">
        <v>407</v>
      </c>
      <c r="AG2024" s="84">
        <v>6778</v>
      </c>
      <c r="AH2024" s="84">
        <v>2081</v>
      </c>
      <c r="AI2024" s="84">
        <v>-21600</v>
      </c>
      <c r="AJ2024" s="84" t="s">
        <v>20029</v>
      </c>
      <c r="AK2024" s="84" t="s">
        <v>21216</v>
      </c>
      <c r="AL2024" s="84"/>
      <c r="AM2024" s="84" t="s">
        <v>20994</v>
      </c>
      <c r="AN2024" s="86">
        <v>39872.130659722221</v>
      </c>
      <c r="AO2024" s="87" t="s">
        <v>23876</v>
      </c>
      <c r="AP2024" s="84" t="b">
        <v>0</v>
      </c>
      <c r="AQ2024" s="84" t="b">
        <v>0</v>
      </c>
      <c r="AR2024" s="84" t="b">
        <v>1</v>
      </c>
      <c r="AS2024" s="84" t="s">
        <v>2140</v>
      </c>
      <c r="AT2024" s="84">
        <v>24</v>
      </c>
      <c r="AU2024" s="87" t="s">
        <v>25079</v>
      </c>
      <c r="AV2024" s="84" t="b">
        <v>0</v>
      </c>
      <c r="AW2024" s="84" t="s">
        <v>5508</v>
      </c>
      <c r="AX2024" s="87" t="s">
        <v>29070</v>
      </c>
      <c r="AY2024" s="84" t="s">
        <v>66</v>
      </c>
    </row>
    <row r="2025" spans="1:51" x14ac:dyDescent="0.25">
      <c r="A2025" s="69" t="s">
        <v>7811</v>
      </c>
      <c r="B2025" s="70"/>
      <c r="C2025" s="70"/>
      <c r="D2025" s="71"/>
      <c r="E2025" s="114"/>
      <c r="F2025" s="107" t="s">
        <v>26697</v>
      </c>
      <c r="G2025" s="115"/>
      <c r="H2025" s="74"/>
      <c r="I2025" s="75"/>
      <c r="J2025" s="116"/>
      <c r="K2025" s="74" t="s">
        <v>31480</v>
      </c>
      <c r="L2025" s="117"/>
      <c r="M2025" s="79"/>
      <c r="N2025" s="79"/>
      <c r="O2025" s="80"/>
      <c r="P2025" s="81"/>
      <c r="Q2025" s="81"/>
      <c r="R2025" s="91"/>
      <c r="S2025" s="91"/>
      <c r="T2025" s="91"/>
      <c r="U2025" s="91"/>
      <c r="V2025" s="52"/>
      <c r="W2025" s="52"/>
      <c r="X2025" s="52"/>
      <c r="Y2025" s="52"/>
      <c r="Z2025" s="51"/>
      <c r="AA2025" s="76"/>
      <c r="AB2025" s="76"/>
      <c r="AC2025" s="77"/>
      <c r="AD2025" s="84" t="s">
        <v>17940</v>
      </c>
      <c r="AE2025" s="84">
        <v>2329</v>
      </c>
      <c r="AF2025" s="84">
        <v>6728</v>
      </c>
      <c r="AG2025" s="84">
        <v>37813</v>
      </c>
      <c r="AH2025" s="84">
        <v>32000</v>
      </c>
      <c r="AI2025" s="84">
        <v>3600</v>
      </c>
      <c r="AJ2025" s="84"/>
      <c r="AK2025" s="84"/>
      <c r="AL2025" s="84"/>
      <c r="AM2025" s="84" t="s">
        <v>22826</v>
      </c>
      <c r="AN2025" s="86">
        <v>42058.98809027778</v>
      </c>
      <c r="AO2025" s="87" t="s">
        <v>23877</v>
      </c>
      <c r="AP2025" s="84" t="b">
        <v>1</v>
      </c>
      <c r="AQ2025" s="84" t="b">
        <v>0</v>
      </c>
      <c r="AR2025" s="84" t="b">
        <v>0</v>
      </c>
      <c r="AS2025" s="84" t="s">
        <v>15905</v>
      </c>
      <c r="AT2025" s="84">
        <v>42</v>
      </c>
      <c r="AU2025" s="87" t="s">
        <v>4681</v>
      </c>
      <c r="AV2025" s="84" t="b">
        <v>0</v>
      </c>
      <c r="AW2025" s="84" t="s">
        <v>5508</v>
      </c>
      <c r="AX2025" s="87" t="s">
        <v>29071</v>
      </c>
      <c r="AY2025" s="84" t="s">
        <v>66</v>
      </c>
    </row>
    <row r="2026" spans="1:51" x14ac:dyDescent="0.25">
      <c r="A2026" s="69" t="s">
        <v>7812</v>
      </c>
      <c r="B2026" s="70"/>
      <c r="C2026" s="70"/>
      <c r="D2026" s="71"/>
      <c r="E2026" s="114"/>
      <c r="F2026" s="107" t="s">
        <v>26698</v>
      </c>
      <c r="G2026" s="115"/>
      <c r="H2026" s="74"/>
      <c r="I2026" s="75"/>
      <c r="J2026" s="116"/>
      <c r="K2026" s="74" t="s">
        <v>31481</v>
      </c>
      <c r="L2026" s="117"/>
      <c r="M2026" s="79"/>
      <c r="N2026" s="79"/>
      <c r="O2026" s="80"/>
      <c r="P2026" s="81"/>
      <c r="Q2026" s="81"/>
      <c r="R2026" s="91"/>
      <c r="S2026" s="91"/>
      <c r="T2026" s="91"/>
      <c r="U2026" s="91"/>
      <c r="V2026" s="52"/>
      <c r="W2026" s="52"/>
      <c r="X2026" s="52"/>
      <c r="Y2026" s="52"/>
      <c r="Z2026" s="51"/>
      <c r="AA2026" s="76"/>
      <c r="AB2026" s="76"/>
      <c r="AC2026" s="77"/>
      <c r="AD2026" s="84" t="s">
        <v>17941</v>
      </c>
      <c r="AE2026" s="84">
        <v>207</v>
      </c>
      <c r="AF2026" s="84">
        <v>573</v>
      </c>
      <c r="AG2026" s="84">
        <v>12980</v>
      </c>
      <c r="AH2026" s="84">
        <v>9403</v>
      </c>
      <c r="AI2026" s="84">
        <v>3600</v>
      </c>
      <c r="AJ2026" s="84"/>
      <c r="AK2026" s="84"/>
      <c r="AL2026" s="84"/>
      <c r="AM2026" s="84" t="s">
        <v>22827</v>
      </c>
      <c r="AN2026" s="86">
        <v>42294.807986111111</v>
      </c>
      <c r="AO2026" s="87" t="s">
        <v>23878</v>
      </c>
      <c r="AP2026" s="84" t="b">
        <v>1</v>
      </c>
      <c r="AQ2026" s="84" t="b">
        <v>0</v>
      </c>
      <c r="AR2026" s="84" t="b">
        <v>1</v>
      </c>
      <c r="AS2026" s="84" t="s">
        <v>15905</v>
      </c>
      <c r="AT2026" s="84">
        <v>18</v>
      </c>
      <c r="AU2026" s="87" t="s">
        <v>4681</v>
      </c>
      <c r="AV2026" s="84" t="b">
        <v>0</v>
      </c>
      <c r="AW2026" s="84" t="s">
        <v>5508</v>
      </c>
      <c r="AX2026" s="87" t="s">
        <v>29072</v>
      </c>
      <c r="AY2026" s="84" t="s">
        <v>66</v>
      </c>
    </row>
    <row r="2027" spans="1:51" x14ac:dyDescent="0.25">
      <c r="A2027" s="69" t="s">
        <v>7813</v>
      </c>
      <c r="B2027" s="70"/>
      <c r="C2027" s="70"/>
      <c r="D2027" s="71"/>
      <c r="E2027" s="114"/>
      <c r="F2027" s="107" t="s">
        <v>26699</v>
      </c>
      <c r="G2027" s="115"/>
      <c r="H2027" s="74"/>
      <c r="I2027" s="75"/>
      <c r="J2027" s="116"/>
      <c r="K2027" s="74" t="s">
        <v>31482</v>
      </c>
      <c r="L2027" s="117"/>
      <c r="M2027" s="79"/>
      <c r="N2027" s="79"/>
      <c r="O2027" s="80"/>
      <c r="P2027" s="81"/>
      <c r="Q2027" s="81"/>
      <c r="R2027" s="91"/>
      <c r="S2027" s="91"/>
      <c r="T2027" s="91"/>
      <c r="U2027" s="91"/>
      <c r="V2027" s="52"/>
      <c r="W2027" s="52"/>
      <c r="X2027" s="52"/>
      <c r="Y2027" s="52"/>
      <c r="Z2027" s="51"/>
      <c r="AA2027" s="76"/>
      <c r="AB2027" s="76"/>
      <c r="AC2027" s="77"/>
      <c r="AD2027" s="84" t="s">
        <v>17942</v>
      </c>
      <c r="AE2027" s="84">
        <v>1734</v>
      </c>
      <c r="AF2027" s="84">
        <v>1667</v>
      </c>
      <c r="AG2027" s="84">
        <v>427631</v>
      </c>
      <c r="AH2027" s="84">
        <v>113</v>
      </c>
      <c r="AI2027" s="84">
        <v>-18000</v>
      </c>
      <c r="AJ2027" s="84" t="s">
        <v>20030</v>
      </c>
      <c r="AK2027" s="84" t="s">
        <v>16490</v>
      </c>
      <c r="AL2027" s="84"/>
      <c r="AM2027" s="84" t="s">
        <v>4146</v>
      </c>
      <c r="AN2027" s="86">
        <v>40109.27716435185</v>
      </c>
      <c r="AO2027" s="87" t="s">
        <v>23879</v>
      </c>
      <c r="AP2027" s="84" t="b">
        <v>0</v>
      </c>
      <c r="AQ2027" s="84" t="b">
        <v>0</v>
      </c>
      <c r="AR2027" s="84" t="b">
        <v>0</v>
      </c>
      <c r="AS2027" s="84" t="s">
        <v>2140</v>
      </c>
      <c r="AT2027" s="84">
        <v>597</v>
      </c>
      <c r="AU2027" s="87" t="s">
        <v>25080</v>
      </c>
      <c r="AV2027" s="84" t="b">
        <v>0</v>
      </c>
      <c r="AW2027" s="84" t="s">
        <v>5508</v>
      </c>
      <c r="AX2027" s="87" t="s">
        <v>29073</v>
      </c>
      <c r="AY2027" s="84" t="s">
        <v>66</v>
      </c>
    </row>
    <row r="2028" spans="1:51" x14ac:dyDescent="0.25">
      <c r="A2028" s="69" t="s">
        <v>7814</v>
      </c>
      <c r="B2028" s="70"/>
      <c r="C2028" s="70"/>
      <c r="D2028" s="71"/>
      <c r="E2028" s="114"/>
      <c r="F2028" s="107" t="s">
        <v>26700</v>
      </c>
      <c r="G2028" s="115"/>
      <c r="H2028" s="74"/>
      <c r="I2028" s="75"/>
      <c r="J2028" s="116"/>
      <c r="K2028" s="74" t="s">
        <v>31483</v>
      </c>
      <c r="L2028" s="117"/>
      <c r="M2028" s="79"/>
      <c r="N2028" s="79"/>
      <c r="O2028" s="80"/>
      <c r="P2028" s="81"/>
      <c r="Q2028" s="81"/>
      <c r="R2028" s="91"/>
      <c r="S2028" s="91"/>
      <c r="T2028" s="91"/>
      <c r="U2028" s="91"/>
      <c r="V2028" s="52"/>
      <c r="W2028" s="52"/>
      <c r="X2028" s="52"/>
      <c r="Y2028" s="52"/>
      <c r="Z2028" s="51"/>
      <c r="AA2028" s="76"/>
      <c r="AB2028" s="76"/>
      <c r="AC2028" s="77"/>
      <c r="AD2028" s="84" t="s">
        <v>17943</v>
      </c>
      <c r="AE2028" s="84">
        <v>341</v>
      </c>
      <c r="AF2028" s="84">
        <v>165</v>
      </c>
      <c r="AG2028" s="84">
        <v>9332</v>
      </c>
      <c r="AH2028" s="84">
        <v>131</v>
      </c>
      <c r="AI2028" s="84">
        <v>3600</v>
      </c>
      <c r="AJ2028" s="84" t="s">
        <v>20031</v>
      </c>
      <c r="AK2028" s="84" t="s">
        <v>21461</v>
      </c>
      <c r="AL2028" s="87" t="s">
        <v>22436</v>
      </c>
      <c r="AM2028" s="84" t="s">
        <v>4152</v>
      </c>
      <c r="AN2028" s="86">
        <v>40653.317685185182</v>
      </c>
      <c r="AO2028" s="87" t="s">
        <v>23880</v>
      </c>
      <c r="AP2028" s="84" t="b">
        <v>0</v>
      </c>
      <c r="AQ2028" s="84" t="b">
        <v>0</v>
      </c>
      <c r="AR2028" s="84" t="b">
        <v>1</v>
      </c>
      <c r="AS2028" s="84" t="s">
        <v>2143</v>
      </c>
      <c r="AT2028" s="84">
        <v>9</v>
      </c>
      <c r="AU2028" s="87" t="s">
        <v>4681</v>
      </c>
      <c r="AV2028" s="84" t="b">
        <v>0</v>
      </c>
      <c r="AW2028" s="84" t="s">
        <v>5508</v>
      </c>
      <c r="AX2028" s="87" t="s">
        <v>29074</v>
      </c>
      <c r="AY2028" s="84" t="s">
        <v>66</v>
      </c>
    </row>
    <row r="2029" spans="1:51" x14ac:dyDescent="0.25">
      <c r="A2029" s="69" t="s">
        <v>7816</v>
      </c>
      <c r="B2029" s="70"/>
      <c r="C2029" s="70"/>
      <c r="D2029" s="71"/>
      <c r="E2029" s="114"/>
      <c r="F2029" s="107" t="s">
        <v>26701</v>
      </c>
      <c r="G2029" s="115"/>
      <c r="H2029" s="74"/>
      <c r="I2029" s="75"/>
      <c r="J2029" s="116"/>
      <c r="K2029" s="74" t="s">
        <v>31484</v>
      </c>
      <c r="L2029" s="117"/>
      <c r="M2029" s="79"/>
      <c r="N2029" s="79"/>
      <c r="O2029" s="80"/>
      <c r="P2029" s="81"/>
      <c r="Q2029" s="81"/>
      <c r="R2029" s="91"/>
      <c r="S2029" s="91"/>
      <c r="T2029" s="91"/>
      <c r="U2029" s="91"/>
      <c r="V2029" s="52"/>
      <c r="W2029" s="52"/>
      <c r="X2029" s="52"/>
      <c r="Y2029" s="52"/>
      <c r="Z2029" s="51"/>
      <c r="AA2029" s="76"/>
      <c r="AB2029" s="76"/>
      <c r="AC2029" s="77"/>
      <c r="AD2029" s="84" t="s">
        <v>17944</v>
      </c>
      <c r="AE2029" s="84">
        <v>464</v>
      </c>
      <c r="AF2029" s="84">
        <v>1850</v>
      </c>
      <c r="AG2029" s="84">
        <v>122838</v>
      </c>
      <c r="AH2029" s="84">
        <v>54607</v>
      </c>
      <c r="AI2029" s="84">
        <v>-25200</v>
      </c>
      <c r="AJ2029" s="84" t="s">
        <v>20032</v>
      </c>
      <c r="AK2029" s="84" t="s">
        <v>21462</v>
      </c>
      <c r="AL2029" s="87" t="s">
        <v>22437</v>
      </c>
      <c r="AM2029" s="84" t="s">
        <v>4148</v>
      </c>
      <c r="AN2029" s="86">
        <v>40914.052974537037</v>
      </c>
      <c r="AO2029" s="87" t="s">
        <v>23881</v>
      </c>
      <c r="AP2029" s="84" t="b">
        <v>0</v>
      </c>
      <c r="AQ2029" s="84" t="b">
        <v>0</v>
      </c>
      <c r="AR2029" s="84" t="b">
        <v>0</v>
      </c>
      <c r="AS2029" s="84" t="s">
        <v>2140</v>
      </c>
      <c r="AT2029" s="84">
        <v>175</v>
      </c>
      <c r="AU2029" s="87" t="s">
        <v>25081</v>
      </c>
      <c r="AV2029" s="84" t="b">
        <v>0</v>
      </c>
      <c r="AW2029" s="84" t="s">
        <v>5508</v>
      </c>
      <c r="AX2029" s="87" t="s">
        <v>29075</v>
      </c>
      <c r="AY2029" s="84" t="s">
        <v>66</v>
      </c>
    </row>
    <row r="2030" spans="1:51" x14ac:dyDescent="0.25">
      <c r="A2030" s="69" t="s">
        <v>7817</v>
      </c>
      <c r="B2030" s="70"/>
      <c r="C2030" s="70"/>
      <c r="D2030" s="71"/>
      <c r="E2030" s="114"/>
      <c r="F2030" s="107" t="s">
        <v>26702</v>
      </c>
      <c r="G2030" s="115"/>
      <c r="H2030" s="74"/>
      <c r="I2030" s="75"/>
      <c r="J2030" s="116"/>
      <c r="K2030" s="74" t="s">
        <v>31485</v>
      </c>
      <c r="L2030" s="117"/>
      <c r="M2030" s="79"/>
      <c r="N2030" s="79"/>
      <c r="O2030" s="80"/>
      <c r="P2030" s="81"/>
      <c r="Q2030" s="81"/>
      <c r="R2030" s="91"/>
      <c r="S2030" s="91"/>
      <c r="T2030" s="91"/>
      <c r="U2030" s="91"/>
      <c r="V2030" s="52"/>
      <c r="W2030" s="52"/>
      <c r="X2030" s="52"/>
      <c r="Y2030" s="52"/>
      <c r="Z2030" s="51"/>
      <c r="AA2030" s="76"/>
      <c r="AB2030" s="76"/>
      <c r="AC2030" s="77"/>
      <c r="AD2030" s="84" t="s">
        <v>17945</v>
      </c>
      <c r="AE2030" s="84">
        <v>84</v>
      </c>
      <c r="AF2030" s="84">
        <v>70</v>
      </c>
      <c r="AG2030" s="84">
        <v>7551</v>
      </c>
      <c r="AH2030" s="84">
        <v>144</v>
      </c>
      <c r="AI2030" s="84">
        <v>-21600</v>
      </c>
      <c r="AJ2030" s="84" t="s">
        <v>20033</v>
      </c>
      <c r="AK2030" s="84" t="s">
        <v>21463</v>
      </c>
      <c r="AL2030" s="87" t="s">
        <v>22438</v>
      </c>
      <c r="AM2030" s="84" t="s">
        <v>4147</v>
      </c>
      <c r="AN2030" s="86">
        <v>41706.760868055557</v>
      </c>
      <c r="AO2030" s="87" t="s">
        <v>23882</v>
      </c>
      <c r="AP2030" s="84" t="b">
        <v>0</v>
      </c>
      <c r="AQ2030" s="84" t="b">
        <v>0</v>
      </c>
      <c r="AR2030" s="84" t="b">
        <v>1</v>
      </c>
      <c r="AS2030" s="84" t="s">
        <v>2140</v>
      </c>
      <c r="AT2030" s="84">
        <v>40</v>
      </c>
      <c r="AU2030" s="87" t="s">
        <v>25082</v>
      </c>
      <c r="AV2030" s="84" t="b">
        <v>0</v>
      </c>
      <c r="AW2030" s="84" t="s">
        <v>5508</v>
      </c>
      <c r="AX2030" s="87" t="s">
        <v>29076</v>
      </c>
      <c r="AY2030" s="84" t="s">
        <v>66</v>
      </c>
    </row>
    <row r="2031" spans="1:51" x14ac:dyDescent="0.25">
      <c r="A2031" s="69" t="s">
        <v>7818</v>
      </c>
      <c r="B2031" s="70"/>
      <c r="C2031" s="70"/>
      <c r="D2031" s="71"/>
      <c r="E2031" s="114"/>
      <c r="F2031" s="107" t="s">
        <v>26703</v>
      </c>
      <c r="G2031" s="115"/>
      <c r="H2031" s="74"/>
      <c r="I2031" s="75"/>
      <c r="J2031" s="116"/>
      <c r="K2031" s="74" t="s">
        <v>31486</v>
      </c>
      <c r="L2031" s="117"/>
      <c r="M2031" s="79"/>
      <c r="N2031" s="79"/>
      <c r="O2031" s="80"/>
      <c r="P2031" s="81"/>
      <c r="Q2031" s="81"/>
      <c r="R2031" s="91"/>
      <c r="S2031" s="91"/>
      <c r="T2031" s="91"/>
      <c r="U2031" s="91"/>
      <c r="V2031" s="52"/>
      <c r="W2031" s="52"/>
      <c r="X2031" s="52"/>
      <c r="Y2031" s="52"/>
      <c r="Z2031" s="51"/>
      <c r="AA2031" s="76"/>
      <c r="AB2031" s="76"/>
      <c r="AC2031" s="77"/>
      <c r="AD2031" s="84" t="s">
        <v>17946</v>
      </c>
      <c r="AE2031" s="84">
        <v>413</v>
      </c>
      <c r="AF2031" s="84">
        <v>734</v>
      </c>
      <c r="AG2031" s="84">
        <v>28041</v>
      </c>
      <c r="AH2031" s="84">
        <v>3240</v>
      </c>
      <c r="AI2031" s="84">
        <v>3600</v>
      </c>
      <c r="AJ2031" s="84" t="s">
        <v>20034</v>
      </c>
      <c r="AK2031" s="84" t="s">
        <v>3474</v>
      </c>
      <c r="AL2031" s="87" t="s">
        <v>22439</v>
      </c>
      <c r="AM2031" s="84" t="s">
        <v>3474</v>
      </c>
      <c r="AN2031" s="86">
        <v>39860.732662037037</v>
      </c>
      <c r="AO2031" s="87" t="s">
        <v>23883</v>
      </c>
      <c r="AP2031" s="84" t="b">
        <v>0</v>
      </c>
      <c r="AQ2031" s="84" t="b">
        <v>0</v>
      </c>
      <c r="AR2031" s="84" t="b">
        <v>1</v>
      </c>
      <c r="AS2031" s="84" t="s">
        <v>2140</v>
      </c>
      <c r="AT2031" s="84">
        <v>56</v>
      </c>
      <c r="AU2031" s="87" t="s">
        <v>25083</v>
      </c>
      <c r="AV2031" s="84" t="b">
        <v>0</v>
      </c>
      <c r="AW2031" s="84" t="s">
        <v>5508</v>
      </c>
      <c r="AX2031" s="87" t="s">
        <v>29077</v>
      </c>
      <c r="AY2031" s="84" t="s">
        <v>66</v>
      </c>
    </row>
    <row r="2032" spans="1:51" x14ac:dyDescent="0.25">
      <c r="A2032" s="69" t="s">
        <v>7819</v>
      </c>
      <c r="B2032" s="70"/>
      <c r="C2032" s="70"/>
      <c r="D2032" s="71"/>
      <c r="E2032" s="114"/>
      <c r="F2032" s="107" t="s">
        <v>26704</v>
      </c>
      <c r="G2032" s="115"/>
      <c r="H2032" s="74"/>
      <c r="I2032" s="75"/>
      <c r="J2032" s="116"/>
      <c r="K2032" s="74" t="s">
        <v>31487</v>
      </c>
      <c r="L2032" s="117"/>
      <c r="M2032" s="79"/>
      <c r="N2032" s="79"/>
      <c r="O2032" s="80"/>
      <c r="P2032" s="81"/>
      <c r="Q2032" s="81"/>
      <c r="R2032" s="91"/>
      <c r="S2032" s="91"/>
      <c r="T2032" s="91"/>
      <c r="U2032" s="91"/>
      <c r="V2032" s="52"/>
      <c r="W2032" s="52"/>
      <c r="X2032" s="52"/>
      <c r="Y2032" s="52"/>
      <c r="Z2032" s="51"/>
      <c r="AA2032" s="76"/>
      <c r="AB2032" s="76"/>
      <c r="AC2032" s="77"/>
      <c r="AD2032" s="84" t="s">
        <v>17947</v>
      </c>
      <c r="AE2032" s="84">
        <v>167</v>
      </c>
      <c r="AF2032" s="84">
        <v>133</v>
      </c>
      <c r="AG2032" s="84">
        <v>33320</v>
      </c>
      <c r="AH2032" s="84">
        <v>28197</v>
      </c>
      <c r="AI2032" s="84">
        <v>-28800</v>
      </c>
      <c r="AJ2032" s="84" t="s">
        <v>20035</v>
      </c>
      <c r="AK2032" s="84"/>
      <c r="AL2032" s="87" t="s">
        <v>22440</v>
      </c>
      <c r="AM2032" s="84" t="s">
        <v>4149</v>
      </c>
      <c r="AN2032" s="86">
        <v>39930.96298611111</v>
      </c>
      <c r="AO2032" s="87" t="s">
        <v>23884</v>
      </c>
      <c r="AP2032" s="84" t="b">
        <v>0</v>
      </c>
      <c r="AQ2032" s="84" t="b">
        <v>0</v>
      </c>
      <c r="AR2032" s="84" t="b">
        <v>0</v>
      </c>
      <c r="AS2032" s="84" t="s">
        <v>2140</v>
      </c>
      <c r="AT2032" s="84">
        <v>12</v>
      </c>
      <c r="AU2032" s="87" t="s">
        <v>25084</v>
      </c>
      <c r="AV2032" s="84" t="b">
        <v>0</v>
      </c>
      <c r="AW2032" s="84" t="s">
        <v>5508</v>
      </c>
      <c r="AX2032" s="87" t="s">
        <v>29078</v>
      </c>
      <c r="AY2032" s="84" t="s">
        <v>66</v>
      </c>
    </row>
    <row r="2033" spans="1:51" x14ac:dyDescent="0.25">
      <c r="A2033" s="69" t="s">
        <v>7820</v>
      </c>
      <c r="B2033" s="70"/>
      <c r="C2033" s="70"/>
      <c r="D2033" s="71"/>
      <c r="E2033" s="114"/>
      <c r="F2033" s="107" t="s">
        <v>26705</v>
      </c>
      <c r="G2033" s="115"/>
      <c r="H2033" s="74"/>
      <c r="I2033" s="75"/>
      <c r="J2033" s="116"/>
      <c r="K2033" s="74" t="s">
        <v>31488</v>
      </c>
      <c r="L2033" s="117"/>
      <c r="M2033" s="79"/>
      <c r="N2033" s="79"/>
      <c r="O2033" s="80"/>
      <c r="P2033" s="81"/>
      <c r="Q2033" s="81"/>
      <c r="R2033" s="91"/>
      <c r="S2033" s="91"/>
      <c r="T2033" s="91"/>
      <c r="U2033" s="91"/>
      <c r="V2033" s="52"/>
      <c r="W2033" s="52"/>
      <c r="X2033" s="52"/>
      <c r="Y2033" s="52"/>
      <c r="Z2033" s="51"/>
      <c r="AA2033" s="76"/>
      <c r="AB2033" s="76"/>
      <c r="AC2033" s="77"/>
      <c r="AD2033" s="84" t="s">
        <v>17948</v>
      </c>
      <c r="AE2033" s="84">
        <v>1210</v>
      </c>
      <c r="AF2033" s="84">
        <v>1747</v>
      </c>
      <c r="AG2033" s="84">
        <v>35070</v>
      </c>
      <c r="AH2033" s="84">
        <v>2156</v>
      </c>
      <c r="AI2033" s="84">
        <v>-28800</v>
      </c>
      <c r="AJ2033" s="84" t="s">
        <v>20036</v>
      </c>
      <c r="AK2033" s="84" t="s">
        <v>21020</v>
      </c>
      <c r="AL2033" s="87" t="s">
        <v>22441</v>
      </c>
      <c r="AM2033" s="84" t="s">
        <v>4149</v>
      </c>
      <c r="AN2033" s="86">
        <v>42574.123263888891</v>
      </c>
      <c r="AO2033" s="87" t="s">
        <v>23885</v>
      </c>
      <c r="AP2033" s="84" t="b">
        <v>1</v>
      </c>
      <c r="AQ2033" s="84" t="b">
        <v>0</v>
      </c>
      <c r="AR2033" s="84" t="b">
        <v>0</v>
      </c>
      <c r="AS2033" s="84" t="s">
        <v>2140</v>
      </c>
      <c r="AT2033" s="84">
        <v>238</v>
      </c>
      <c r="AU2033" s="84"/>
      <c r="AV2033" s="84" t="b">
        <v>0</v>
      </c>
      <c r="AW2033" s="84" t="s">
        <v>5508</v>
      </c>
      <c r="AX2033" s="87" t="s">
        <v>29079</v>
      </c>
      <c r="AY2033" s="84" t="s">
        <v>66</v>
      </c>
    </row>
    <row r="2034" spans="1:51" x14ac:dyDescent="0.25">
      <c r="A2034" s="69" t="s">
        <v>7822</v>
      </c>
      <c r="B2034" s="70"/>
      <c r="C2034" s="70"/>
      <c r="D2034" s="71"/>
      <c r="E2034" s="114"/>
      <c r="F2034" s="107" t="s">
        <v>26706</v>
      </c>
      <c r="G2034" s="115"/>
      <c r="H2034" s="74"/>
      <c r="I2034" s="75"/>
      <c r="J2034" s="116"/>
      <c r="K2034" s="74" t="s">
        <v>31489</v>
      </c>
      <c r="L2034" s="117"/>
      <c r="M2034" s="79"/>
      <c r="N2034" s="79"/>
      <c r="O2034" s="80"/>
      <c r="P2034" s="81"/>
      <c r="Q2034" s="81"/>
      <c r="R2034" s="91"/>
      <c r="S2034" s="91"/>
      <c r="T2034" s="91"/>
      <c r="U2034" s="91"/>
      <c r="V2034" s="52"/>
      <c r="W2034" s="52"/>
      <c r="X2034" s="52"/>
      <c r="Y2034" s="52"/>
      <c r="Z2034" s="51"/>
      <c r="AA2034" s="76"/>
      <c r="AB2034" s="76"/>
      <c r="AC2034" s="77"/>
      <c r="AD2034" s="84" t="s">
        <v>17949</v>
      </c>
      <c r="AE2034" s="84">
        <v>440</v>
      </c>
      <c r="AF2034" s="84">
        <v>186</v>
      </c>
      <c r="AG2034" s="84">
        <v>4250</v>
      </c>
      <c r="AH2034" s="84">
        <v>2952</v>
      </c>
      <c r="AI2034" s="84"/>
      <c r="AJ2034" s="84" t="s">
        <v>20037</v>
      </c>
      <c r="AK2034" s="84" t="s">
        <v>2363</v>
      </c>
      <c r="AL2034" s="84"/>
      <c r="AM2034" s="84"/>
      <c r="AN2034" s="86">
        <v>42435.180451388886</v>
      </c>
      <c r="AO2034" s="87" t="s">
        <v>23886</v>
      </c>
      <c r="AP2034" s="84" t="b">
        <v>0</v>
      </c>
      <c r="AQ2034" s="84" t="b">
        <v>0</v>
      </c>
      <c r="AR2034" s="84" t="b">
        <v>0</v>
      </c>
      <c r="AS2034" s="84" t="s">
        <v>2140</v>
      </c>
      <c r="AT2034" s="84">
        <v>26</v>
      </c>
      <c r="AU2034" s="87" t="s">
        <v>4681</v>
      </c>
      <c r="AV2034" s="84" t="b">
        <v>0</v>
      </c>
      <c r="AW2034" s="84" t="s">
        <v>5508</v>
      </c>
      <c r="AX2034" s="87" t="s">
        <v>29080</v>
      </c>
      <c r="AY2034" s="84" t="s">
        <v>66</v>
      </c>
    </row>
    <row r="2035" spans="1:51" x14ac:dyDescent="0.25">
      <c r="A2035" s="69" t="s">
        <v>7823</v>
      </c>
      <c r="B2035" s="70"/>
      <c r="C2035" s="70"/>
      <c r="D2035" s="71"/>
      <c r="E2035" s="114"/>
      <c r="F2035" s="107" t="s">
        <v>26707</v>
      </c>
      <c r="G2035" s="115"/>
      <c r="H2035" s="74"/>
      <c r="I2035" s="75"/>
      <c r="J2035" s="116"/>
      <c r="K2035" s="74" t="s">
        <v>31490</v>
      </c>
      <c r="L2035" s="117"/>
      <c r="M2035" s="79"/>
      <c r="N2035" s="79"/>
      <c r="O2035" s="80"/>
      <c r="P2035" s="81"/>
      <c r="Q2035" s="81"/>
      <c r="R2035" s="91"/>
      <c r="S2035" s="91"/>
      <c r="T2035" s="91"/>
      <c r="U2035" s="91"/>
      <c r="V2035" s="52"/>
      <c r="W2035" s="52"/>
      <c r="X2035" s="52"/>
      <c r="Y2035" s="52"/>
      <c r="Z2035" s="51"/>
      <c r="AA2035" s="76"/>
      <c r="AB2035" s="76"/>
      <c r="AC2035" s="77"/>
      <c r="AD2035" s="84" t="s">
        <v>17950</v>
      </c>
      <c r="AE2035" s="84">
        <v>494</v>
      </c>
      <c r="AF2035" s="84">
        <v>709</v>
      </c>
      <c r="AG2035" s="84">
        <v>35009</v>
      </c>
      <c r="AH2035" s="84">
        <v>44309</v>
      </c>
      <c r="AI2035" s="84">
        <v>0</v>
      </c>
      <c r="AJ2035" s="84" t="s">
        <v>20038</v>
      </c>
      <c r="AK2035" s="84" t="s">
        <v>21464</v>
      </c>
      <c r="AL2035" s="84"/>
      <c r="AM2035" s="84" t="s">
        <v>4153</v>
      </c>
      <c r="AN2035" s="86">
        <v>40635.76357638889</v>
      </c>
      <c r="AO2035" s="87" t="s">
        <v>23887</v>
      </c>
      <c r="AP2035" s="84" t="b">
        <v>0</v>
      </c>
      <c r="AQ2035" s="84" t="b">
        <v>0</v>
      </c>
      <c r="AR2035" s="84" t="b">
        <v>1</v>
      </c>
      <c r="AS2035" s="84" t="s">
        <v>4678</v>
      </c>
      <c r="AT2035" s="84">
        <v>98</v>
      </c>
      <c r="AU2035" s="87" t="s">
        <v>25085</v>
      </c>
      <c r="AV2035" s="84" t="b">
        <v>0</v>
      </c>
      <c r="AW2035" s="84" t="s">
        <v>5508</v>
      </c>
      <c r="AX2035" s="87" t="s">
        <v>29081</v>
      </c>
      <c r="AY2035" s="84" t="s">
        <v>66</v>
      </c>
    </row>
    <row r="2036" spans="1:51" x14ac:dyDescent="0.25">
      <c r="A2036" s="69" t="s">
        <v>8979</v>
      </c>
      <c r="B2036" s="70"/>
      <c r="C2036" s="70"/>
      <c r="D2036" s="71"/>
      <c r="E2036" s="114"/>
      <c r="F2036" s="107" t="s">
        <v>26708</v>
      </c>
      <c r="G2036" s="115"/>
      <c r="H2036" s="74"/>
      <c r="I2036" s="75"/>
      <c r="J2036" s="116"/>
      <c r="K2036" s="74" t="s">
        <v>31491</v>
      </c>
      <c r="L2036" s="117"/>
      <c r="M2036" s="79"/>
      <c r="N2036" s="79"/>
      <c r="O2036" s="80"/>
      <c r="P2036" s="81"/>
      <c r="Q2036" s="81"/>
      <c r="R2036" s="91"/>
      <c r="S2036" s="91"/>
      <c r="T2036" s="91"/>
      <c r="U2036" s="91"/>
      <c r="V2036" s="52"/>
      <c r="W2036" s="52"/>
      <c r="X2036" s="52"/>
      <c r="Y2036" s="52"/>
      <c r="Z2036" s="51"/>
      <c r="AA2036" s="76"/>
      <c r="AB2036" s="76"/>
      <c r="AC2036" s="77"/>
      <c r="AD2036" s="84" t="s">
        <v>17951</v>
      </c>
      <c r="AE2036" s="84">
        <v>10774</v>
      </c>
      <c r="AF2036" s="84">
        <v>271810</v>
      </c>
      <c r="AG2036" s="84">
        <v>57779</v>
      </c>
      <c r="AH2036" s="84">
        <v>9489</v>
      </c>
      <c r="AI2036" s="84">
        <v>-18000</v>
      </c>
      <c r="AJ2036" s="84" t="s">
        <v>20039</v>
      </c>
      <c r="AK2036" s="84" t="s">
        <v>3548</v>
      </c>
      <c r="AL2036" s="87" t="s">
        <v>22442</v>
      </c>
      <c r="AM2036" s="84" t="s">
        <v>4145</v>
      </c>
      <c r="AN2036" s="86">
        <v>39598.797210648147</v>
      </c>
      <c r="AO2036" s="87" t="s">
        <v>23888</v>
      </c>
      <c r="AP2036" s="84" t="b">
        <v>0</v>
      </c>
      <c r="AQ2036" s="84" t="b">
        <v>0</v>
      </c>
      <c r="AR2036" s="84" t="b">
        <v>0</v>
      </c>
      <c r="AS2036" s="84" t="s">
        <v>2140</v>
      </c>
      <c r="AT2036" s="84">
        <v>5417</v>
      </c>
      <c r="AU2036" s="87" t="s">
        <v>25086</v>
      </c>
      <c r="AV2036" s="84" t="b">
        <v>1</v>
      </c>
      <c r="AW2036" s="84" t="s">
        <v>5508</v>
      </c>
      <c r="AX2036" s="87" t="s">
        <v>29082</v>
      </c>
      <c r="AY2036" s="84" t="s">
        <v>65</v>
      </c>
    </row>
    <row r="2037" spans="1:51" x14ac:dyDescent="0.25">
      <c r="A2037" s="69" t="s">
        <v>8980</v>
      </c>
      <c r="B2037" s="70"/>
      <c r="C2037" s="70"/>
      <c r="D2037" s="71"/>
      <c r="E2037" s="114"/>
      <c r="F2037" s="107" t="s">
        <v>26709</v>
      </c>
      <c r="G2037" s="115"/>
      <c r="H2037" s="74"/>
      <c r="I2037" s="75"/>
      <c r="J2037" s="116"/>
      <c r="K2037" s="74" t="s">
        <v>31492</v>
      </c>
      <c r="L2037" s="117"/>
      <c r="M2037" s="79"/>
      <c r="N2037" s="79"/>
      <c r="O2037" s="80"/>
      <c r="P2037" s="81"/>
      <c r="Q2037" s="81"/>
      <c r="R2037" s="91"/>
      <c r="S2037" s="91"/>
      <c r="T2037" s="91"/>
      <c r="U2037" s="91"/>
      <c r="V2037" s="52"/>
      <c r="W2037" s="52"/>
      <c r="X2037" s="52"/>
      <c r="Y2037" s="52"/>
      <c r="Z2037" s="51"/>
      <c r="AA2037" s="76"/>
      <c r="AB2037" s="76"/>
      <c r="AC2037" s="77"/>
      <c r="AD2037" s="84" t="s">
        <v>17952</v>
      </c>
      <c r="AE2037" s="84">
        <v>486</v>
      </c>
      <c r="AF2037" s="84">
        <v>270497</v>
      </c>
      <c r="AG2037" s="84">
        <v>19214</v>
      </c>
      <c r="AH2037" s="84">
        <v>2279</v>
      </c>
      <c r="AI2037" s="84">
        <v>-32400</v>
      </c>
      <c r="AJ2037" s="84" t="s">
        <v>20040</v>
      </c>
      <c r="AK2037" s="84" t="s">
        <v>3658</v>
      </c>
      <c r="AL2037" s="87" t="s">
        <v>22443</v>
      </c>
      <c r="AM2037" s="84" t="s">
        <v>4172</v>
      </c>
      <c r="AN2037" s="86">
        <v>40882.769074074073</v>
      </c>
      <c r="AO2037" s="87" t="s">
        <v>23889</v>
      </c>
      <c r="AP2037" s="84" t="b">
        <v>0</v>
      </c>
      <c r="AQ2037" s="84" t="b">
        <v>0</v>
      </c>
      <c r="AR2037" s="84" t="b">
        <v>1</v>
      </c>
      <c r="AS2037" s="84" t="s">
        <v>2140</v>
      </c>
      <c r="AT2037" s="84">
        <v>3743</v>
      </c>
      <c r="AU2037" s="87" t="s">
        <v>25087</v>
      </c>
      <c r="AV2037" s="84" t="b">
        <v>1</v>
      </c>
      <c r="AW2037" s="84" t="s">
        <v>5508</v>
      </c>
      <c r="AX2037" s="87" t="s">
        <v>29083</v>
      </c>
      <c r="AY2037" s="84" t="s">
        <v>65</v>
      </c>
    </row>
    <row r="2038" spans="1:51" x14ac:dyDescent="0.25">
      <c r="A2038" s="69" t="s">
        <v>7824</v>
      </c>
      <c r="B2038" s="70"/>
      <c r="C2038" s="70"/>
      <c r="D2038" s="71"/>
      <c r="E2038" s="114"/>
      <c r="F2038" s="107" t="s">
        <v>26710</v>
      </c>
      <c r="G2038" s="115"/>
      <c r="H2038" s="74"/>
      <c r="I2038" s="75"/>
      <c r="J2038" s="116"/>
      <c r="K2038" s="74" t="s">
        <v>31493</v>
      </c>
      <c r="L2038" s="117"/>
      <c r="M2038" s="79"/>
      <c r="N2038" s="79"/>
      <c r="O2038" s="80"/>
      <c r="P2038" s="81"/>
      <c r="Q2038" s="81"/>
      <c r="R2038" s="91"/>
      <c r="S2038" s="91"/>
      <c r="T2038" s="91"/>
      <c r="U2038" s="91"/>
      <c r="V2038" s="52"/>
      <c r="W2038" s="52"/>
      <c r="X2038" s="52"/>
      <c r="Y2038" s="52"/>
      <c r="Z2038" s="51"/>
      <c r="AA2038" s="76"/>
      <c r="AB2038" s="76"/>
      <c r="AC2038" s="77"/>
      <c r="AD2038" s="84" t="s">
        <v>17953</v>
      </c>
      <c r="AE2038" s="84">
        <v>198</v>
      </c>
      <c r="AF2038" s="84">
        <v>197</v>
      </c>
      <c r="AG2038" s="84">
        <v>41416</v>
      </c>
      <c r="AH2038" s="84">
        <v>38995</v>
      </c>
      <c r="AI2038" s="84">
        <v>-21600</v>
      </c>
      <c r="AJ2038" s="84" t="s">
        <v>20041</v>
      </c>
      <c r="AK2038" s="84" t="s">
        <v>21465</v>
      </c>
      <c r="AL2038" s="87" t="s">
        <v>22444</v>
      </c>
      <c r="AM2038" s="84" t="s">
        <v>4147</v>
      </c>
      <c r="AN2038" s="86">
        <v>42464.134409722225</v>
      </c>
      <c r="AO2038" s="87" t="s">
        <v>23890</v>
      </c>
      <c r="AP2038" s="84" t="b">
        <v>0</v>
      </c>
      <c r="AQ2038" s="84" t="b">
        <v>0</v>
      </c>
      <c r="AR2038" s="84" t="b">
        <v>0</v>
      </c>
      <c r="AS2038" s="84" t="s">
        <v>2140</v>
      </c>
      <c r="AT2038" s="84">
        <v>35</v>
      </c>
      <c r="AU2038" s="87" t="s">
        <v>4681</v>
      </c>
      <c r="AV2038" s="84" t="b">
        <v>0</v>
      </c>
      <c r="AW2038" s="84" t="s">
        <v>5508</v>
      </c>
      <c r="AX2038" s="87" t="s">
        <v>29084</v>
      </c>
      <c r="AY2038" s="84" t="s">
        <v>66</v>
      </c>
    </row>
    <row r="2039" spans="1:51" x14ac:dyDescent="0.25">
      <c r="A2039" s="69" t="s">
        <v>7825</v>
      </c>
      <c r="B2039" s="70"/>
      <c r="C2039" s="70"/>
      <c r="D2039" s="71"/>
      <c r="E2039" s="114"/>
      <c r="F2039" s="107" t="s">
        <v>26711</v>
      </c>
      <c r="G2039" s="115"/>
      <c r="H2039" s="74"/>
      <c r="I2039" s="75"/>
      <c r="J2039" s="116"/>
      <c r="K2039" s="74" t="s">
        <v>31494</v>
      </c>
      <c r="L2039" s="117"/>
      <c r="M2039" s="79"/>
      <c r="N2039" s="79"/>
      <c r="O2039" s="80"/>
      <c r="P2039" s="81"/>
      <c r="Q2039" s="81"/>
      <c r="R2039" s="91"/>
      <c r="S2039" s="91"/>
      <c r="T2039" s="91"/>
      <c r="U2039" s="91"/>
      <c r="V2039" s="52"/>
      <c r="W2039" s="52"/>
      <c r="X2039" s="52"/>
      <c r="Y2039" s="52"/>
      <c r="Z2039" s="51"/>
      <c r="AA2039" s="76"/>
      <c r="AB2039" s="76"/>
      <c r="AC2039" s="77"/>
      <c r="AD2039" s="84" t="s">
        <v>17954</v>
      </c>
      <c r="AE2039" s="84">
        <v>2424</v>
      </c>
      <c r="AF2039" s="84">
        <v>1233</v>
      </c>
      <c r="AG2039" s="84">
        <v>15907</v>
      </c>
      <c r="AH2039" s="84">
        <v>1490</v>
      </c>
      <c r="AI2039" s="84"/>
      <c r="AJ2039" s="84" t="s">
        <v>20042</v>
      </c>
      <c r="AK2039" s="84"/>
      <c r="AL2039" s="87" t="s">
        <v>22445</v>
      </c>
      <c r="AM2039" s="84"/>
      <c r="AN2039" s="86">
        <v>41827.002152777779</v>
      </c>
      <c r="AO2039" s="87" t="s">
        <v>23891</v>
      </c>
      <c r="AP2039" s="84" t="b">
        <v>0</v>
      </c>
      <c r="AQ2039" s="84" t="b">
        <v>0</v>
      </c>
      <c r="AR2039" s="84" t="b">
        <v>0</v>
      </c>
      <c r="AS2039" s="84" t="s">
        <v>2140</v>
      </c>
      <c r="AT2039" s="84">
        <v>75</v>
      </c>
      <c r="AU2039" s="87" t="s">
        <v>4681</v>
      </c>
      <c r="AV2039" s="84" t="b">
        <v>0</v>
      </c>
      <c r="AW2039" s="84" t="s">
        <v>5508</v>
      </c>
      <c r="AX2039" s="87" t="s">
        <v>29085</v>
      </c>
      <c r="AY2039" s="84" t="s">
        <v>66</v>
      </c>
    </row>
    <row r="2040" spans="1:51" x14ac:dyDescent="0.25">
      <c r="A2040" s="69" t="s">
        <v>8981</v>
      </c>
      <c r="B2040" s="70"/>
      <c r="C2040" s="70"/>
      <c r="D2040" s="71"/>
      <c r="E2040" s="114"/>
      <c r="F2040" s="107" t="s">
        <v>26712</v>
      </c>
      <c r="G2040" s="115"/>
      <c r="H2040" s="74"/>
      <c r="I2040" s="75"/>
      <c r="J2040" s="116"/>
      <c r="K2040" s="74" t="s">
        <v>31495</v>
      </c>
      <c r="L2040" s="117"/>
      <c r="M2040" s="79"/>
      <c r="N2040" s="79"/>
      <c r="O2040" s="80"/>
      <c r="P2040" s="81"/>
      <c r="Q2040" s="81"/>
      <c r="R2040" s="91"/>
      <c r="S2040" s="91"/>
      <c r="T2040" s="91"/>
      <c r="U2040" s="91"/>
      <c r="V2040" s="52"/>
      <c r="W2040" s="52"/>
      <c r="X2040" s="52"/>
      <c r="Y2040" s="52"/>
      <c r="Z2040" s="51"/>
      <c r="AA2040" s="76"/>
      <c r="AB2040" s="76"/>
      <c r="AC2040" s="77"/>
      <c r="AD2040" s="84" t="s">
        <v>17955</v>
      </c>
      <c r="AE2040" s="84">
        <v>414</v>
      </c>
      <c r="AF2040" s="84">
        <v>631412</v>
      </c>
      <c r="AG2040" s="84">
        <v>110977</v>
      </c>
      <c r="AH2040" s="84">
        <v>1</v>
      </c>
      <c r="AI2040" s="84">
        <v>-18000</v>
      </c>
      <c r="AJ2040" s="84" t="s">
        <v>20043</v>
      </c>
      <c r="AK2040" s="84" t="s">
        <v>3593</v>
      </c>
      <c r="AL2040" s="87" t="s">
        <v>22446</v>
      </c>
      <c r="AM2040" s="84" t="s">
        <v>4145</v>
      </c>
      <c r="AN2040" s="86">
        <v>40007.679479166669</v>
      </c>
      <c r="AO2040" s="87" t="s">
        <v>23892</v>
      </c>
      <c r="AP2040" s="84" t="b">
        <v>0</v>
      </c>
      <c r="AQ2040" s="84" t="b">
        <v>0</v>
      </c>
      <c r="AR2040" s="84" t="b">
        <v>0</v>
      </c>
      <c r="AS2040" s="84" t="s">
        <v>2140</v>
      </c>
      <c r="AT2040" s="84">
        <v>6563</v>
      </c>
      <c r="AU2040" s="87" t="s">
        <v>25088</v>
      </c>
      <c r="AV2040" s="84" t="b">
        <v>1</v>
      </c>
      <c r="AW2040" s="84" t="s">
        <v>5508</v>
      </c>
      <c r="AX2040" s="87" t="s">
        <v>29086</v>
      </c>
      <c r="AY2040" s="84" t="s">
        <v>65</v>
      </c>
    </row>
    <row r="2041" spans="1:51" x14ac:dyDescent="0.25">
      <c r="A2041" s="69" t="s">
        <v>8982</v>
      </c>
      <c r="B2041" s="70"/>
      <c r="C2041" s="70"/>
      <c r="D2041" s="71"/>
      <c r="E2041" s="114"/>
      <c r="F2041" s="107" t="s">
        <v>26713</v>
      </c>
      <c r="G2041" s="115"/>
      <c r="H2041" s="74"/>
      <c r="I2041" s="75"/>
      <c r="J2041" s="116"/>
      <c r="K2041" s="74" t="s">
        <v>31496</v>
      </c>
      <c r="L2041" s="117"/>
      <c r="M2041" s="79"/>
      <c r="N2041" s="79"/>
      <c r="O2041" s="80"/>
      <c r="P2041" s="81"/>
      <c r="Q2041" s="81"/>
      <c r="R2041" s="91"/>
      <c r="S2041" s="91"/>
      <c r="T2041" s="91"/>
      <c r="U2041" s="91"/>
      <c r="V2041" s="52"/>
      <c r="W2041" s="52"/>
      <c r="X2041" s="52"/>
      <c r="Y2041" s="52"/>
      <c r="Z2041" s="51"/>
      <c r="AA2041" s="76"/>
      <c r="AB2041" s="76"/>
      <c r="AC2041" s="77"/>
      <c r="AD2041" s="84" t="s">
        <v>17956</v>
      </c>
      <c r="AE2041" s="84">
        <v>8905</v>
      </c>
      <c r="AF2041" s="84">
        <v>162814</v>
      </c>
      <c r="AG2041" s="84">
        <v>18266</v>
      </c>
      <c r="AH2041" s="84">
        <v>15434</v>
      </c>
      <c r="AI2041" s="84">
        <v>-28800</v>
      </c>
      <c r="AJ2041" s="84" t="s">
        <v>20044</v>
      </c>
      <c r="AK2041" s="84" t="s">
        <v>21466</v>
      </c>
      <c r="AL2041" s="87" t="s">
        <v>22447</v>
      </c>
      <c r="AM2041" s="84" t="s">
        <v>4149</v>
      </c>
      <c r="AN2041" s="86">
        <v>39962.217604166668</v>
      </c>
      <c r="AO2041" s="84"/>
      <c r="AP2041" s="84" t="b">
        <v>0</v>
      </c>
      <c r="AQ2041" s="84" t="b">
        <v>0</v>
      </c>
      <c r="AR2041" s="84" t="b">
        <v>0</v>
      </c>
      <c r="AS2041" s="84" t="s">
        <v>2140</v>
      </c>
      <c r="AT2041" s="84">
        <v>1522</v>
      </c>
      <c r="AU2041" s="87" t="s">
        <v>25089</v>
      </c>
      <c r="AV2041" s="84" t="b">
        <v>1</v>
      </c>
      <c r="AW2041" s="84" t="s">
        <v>5508</v>
      </c>
      <c r="AX2041" s="87" t="s">
        <v>29087</v>
      </c>
      <c r="AY2041" s="84" t="s">
        <v>65</v>
      </c>
    </row>
    <row r="2042" spans="1:51" x14ac:dyDescent="0.25">
      <c r="A2042" s="69" t="s">
        <v>7826</v>
      </c>
      <c r="B2042" s="70"/>
      <c r="C2042" s="70"/>
      <c r="D2042" s="71"/>
      <c r="E2042" s="114"/>
      <c r="F2042" s="107" t="s">
        <v>26714</v>
      </c>
      <c r="G2042" s="115"/>
      <c r="H2042" s="74"/>
      <c r="I2042" s="75"/>
      <c r="J2042" s="116"/>
      <c r="K2042" s="74" t="s">
        <v>31497</v>
      </c>
      <c r="L2042" s="117"/>
      <c r="M2042" s="79"/>
      <c r="N2042" s="79"/>
      <c r="O2042" s="80"/>
      <c r="P2042" s="81"/>
      <c r="Q2042" s="81"/>
      <c r="R2042" s="91"/>
      <c r="S2042" s="91"/>
      <c r="T2042" s="91"/>
      <c r="U2042" s="91"/>
      <c r="V2042" s="52"/>
      <c r="W2042" s="52"/>
      <c r="X2042" s="52"/>
      <c r="Y2042" s="52"/>
      <c r="Z2042" s="51"/>
      <c r="AA2042" s="76"/>
      <c r="AB2042" s="76"/>
      <c r="AC2042" s="77"/>
      <c r="AD2042" s="84" t="s">
        <v>17957</v>
      </c>
      <c r="AE2042" s="84">
        <v>1184</v>
      </c>
      <c r="AF2042" s="84">
        <v>807</v>
      </c>
      <c r="AG2042" s="84">
        <v>33553</v>
      </c>
      <c r="AH2042" s="84">
        <v>3029</v>
      </c>
      <c r="AI2042" s="84">
        <v>0</v>
      </c>
      <c r="AJ2042" s="84" t="s">
        <v>20045</v>
      </c>
      <c r="AK2042" s="84" t="s">
        <v>21467</v>
      </c>
      <c r="AL2042" s="84"/>
      <c r="AM2042" s="84" t="s">
        <v>4153</v>
      </c>
      <c r="AN2042" s="86">
        <v>40580.58048611111</v>
      </c>
      <c r="AO2042" s="87" t="s">
        <v>23893</v>
      </c>
      <c r="AP2042" s="84" t="b">
        <v>0</v>
      </c>
      <c r="AQ2042" s="84" t="b">
        <v>0</v>
      </c>
      <c r="AR2042" s="84" t="b">
        <v>0</v>
      </c>
      <c r="AS2042" s="84" t="s">
        <v>2140</v>
      </c>
      <c r="AT2042" s="84">
        <v>25</v>
      </c>
      <c r="AU2042" s="87" t="s">
        <v>4707</v>
      </c>
      <c r="AV2042" s="84" t="b">
        <v>0</v>
      </c>
      <c r="AW2042" s="84" t="s">
        <v>5508</v>
      </c>
      <c r="AX2042" s="87" t="s">
        <v>29088</v>
      </c>
      <c r="AY2042" s="84" t="s">
        <v>66</v>
      </c>
    </row>
    <row r="2043" spans="1:51" x14ac:dyDescent="0.25">
      <c r="A2043" s="69" t="s">
        <v>7840</v>
      </c>
      <c r="B2043" s="70"/>
      <c r="C2043" s="70"/>
      <c r="D2043" s="71"/>
      <c r="E2043" s="114"/>
      <c r="F2043" s="107" t="s">
        <v>26715</v>
      </c>
      <c r="G2043" s="115"/>
      <c r="H2043" s="74"/>
      <c r="I2043" s="75"/>
      <c r="J2043" s="116"/>
      <c r="K2043" s="74" t="s">
        <v>31498</v>
      </c>
      <c r="L2043" s="117"/>
      <c r="M2043" s="79"/>
      <c r="N2043" s="79"/>
      <c r="O2043" s="80"/>
      <c r="P2043" s="81"/>
      <c r="Q2043" s="81"/>
      <c r="R2043" s="91"/>
      <c r="S2043" s="91"/>
      <c r="T2043" s="91"/>
      <c r="U2043" s="91"/>
      <c r="V2043" s="52"/>
      <c r="W2043" s="52"/>
      <c r="X2043" s="52"/>
      <c r="Y2043" s="52"/>
      <c r="Z2043" s="51"/>
      <c r="AA2043" s="76"/>
      <c r="AB2043" s="76"/>
      <c r="AC2043" s="77"/>
      <c r="AD2043" s="84" t="s">
        <v>17958</v>
      </c>
      <c r="AE2043" s="84">
        <v>378</v>
      </c>
      <c r="AF2043" s="84">
        <v>1170</v>
      </c>
      <c r="AG2043" s="84">
        <v>52325</v>
      </c>
      <c r="AH2043" s="84">
        <v>38309</v>
      </c>
      <c r="AI2043" s="84">
        <v>-18000</v>
      </c>
      <c r="AJ2043" s="84" t="s">
        <v>20046</v>
      </c>
      <c r="AK2043" s="84"/>
      <c r="AL2043" s="84"/>
      <c r="AM2043" s="84" t="s">
        <v>4145</v>
      </c>
      <c r="AN2043" s="86">
        <v>39924.782743055555</v>
      </c>
      <c r="AO2043" s="87" t="s">
        <v>23894</v>
      </c>
      <c r="AP2043" s="84" t="b">
        <v>0</v>
      </c>
      <c r="AQ2043" s="84" t="b">
        <v>0</v>
      </c>
      <c r="AR2043" s="84" t="b">
        <v>0</v>
      </c>
      <c r="AS2043" s="84" t="s">
        <v>2140</v>
      </c>
      <c r="AT2043" s="84">
        <v>53</v>
      </c>
      <c r="AU2043" s="87" t="s">
        <v>25090</v>
      </c>
      <c r="AV2043" s="84" t="b">
        <v>0</v>
      </c>
      <c r="AW2043" s="84" t="s">
        <v>5508</v>
      </c>
      <c r="AX2043" s="87" t="s">
        <v>29089</v>
      </c>
      <c r="AY2043" s="84" t="s">
        <v>66</v>
      </c>
    </row>
    <row r="2044" spans="1:51" x14ac:dyDescent="0.25">
      <c r="A2044" s="69" t="s">
        <v>7841</v>
      </c>
      <c r="B2044" s="70"/>
      <c r="C2044" s="70"/>
      <c r="D2044" s="71"/>
      <c r="E2044" s="114"/>
      <c r="F2044" s="107" t="s">
        <v>26716</v>
      </c>
      <c r="G2044" s="115"/>
      <c r="H2044" s="74"/>
      <c r="I2044" s="75"/>
      <c r="J2044" s="116"/>
      <c r="K2044" s="74" t="s">
        <v>31499</v>
      </c>
      <c r="L2044" s="117"/>
      <c r="M2044" s="79"/>
      <c r="N2044" s="79"/>
      <c r="O2044" s="80"/>
      <c r="P2044" s="81"/>
      <c r="Q2044" s="81"/>
      <c r="R2044" s="91"/>
      <c r="S2044" s="91"/>
      <c r="T2044" s="91"/>
      <c r="U2044" s="91"/>
      <c r="V2044" s="52"/>
      <c r="W2044" s="52"/>
      <c r="X2044" s="52"/>
      <c r="Y2044" s="52"/>
      <c r="Z2044" s="51"/>
      <c r="AA2044" s="76"/>
      <c r="AB2044" s="76"/>
      <c r="AC2044" s="77"/>
      <c r="AD2044" s="84" t="s">
        <v>2682</v>
      </c>
      <c r="AE2044" s="84">
        <v>1524</v>
      </c>
      <c r="AF2044" s="84">
        <v>1112</v>
      </c>
      <c r="AG2044" s="84">
        <v>5701</v>
      </c>
      <c r="AH2044" s="84">
        <v>4130</v>
      </c>
      <c r="AI2044" s="84"/>
      <c r="AJ2044" s="84" t="s">
        <v>20047</v>
      </c>
      <c r="AK2044" s="84" t="s">
        <v>3623</v>
      </c>
      <c r="AL2044" s="84"/>
      <c r="AM2044" s="84"/>
      <c r="AN2044" s="86">
        <v>40390.049722222226</v>
      </c>
      <c r="AO2044" s="87" t="s">
        <v>23895</v>
      </c>
      <c r="AP2044" s="84" t="b">
        <v>0</v>
      </c>
      <c r="AQ2044" s="84" t="b">
        <v>0</v>
      </c>
      <c r="AR2044" s="84" t="b">
        <v>0</v>
      </c>
      <c r="AS2044" s="84" t="s">
        <v>2140</v>
      </c>
      <c r="AT2044" s="84">
        <v>13</v>
      </c>
      <c r="AU2044" s="87" t="s">
        <v>4707</v>
      </c>
      <c r="AV2044" s="84" t="b">
        <v>0</v>
      </c>
      <c r="AW2044" s="84" t="s">
        <v>5508</v>
      </c>
      <c r="AX2044" s="87" t="s">
        <v>29090</v>
      </c>
      <c r="AY2044" s="84" t="s">
        <v>66</v>
      </c>
    </row>
    <row r="2045" spans="1:51" x14ac:dyDescent="0.25">
      <c r="A2045" s="69" t="s">
        <v>7827</v>
      </c>
      <c r="B2045" s="70"/>
      <c r="C2045" s="70"/>
      <c r="D2045" s="71"/>
      <c r="E2045" s="114"/>
      <c r="F2045" s="107" t="s">
        <v>26717</v>
      </c>
      <c r="G2045" s="115"/>
      <c r="H2045" s="74"/>
      <c r="I2045" s="75"/>
      <c r="J2045" s="116"/>
      <c r="K2045" s="74" t="s">
        <v>31500</v>
      </c>
      <c r="L2045" s="117"/>
      <c r="M2045" s="79"/>
      <c r="N2045" s="79"/>
      <c r="O2045" s="80"/>
      <c r="P2045" s="81"/>
      <c r="Q2045" s="81"/>
      <c r="R2045" s="91"/>
      <c r="S2045" s="91"/>
      <c r="T2045" s="91"/>
      <c r="U2045" s="91"/>
      <c r="V2045" s="52"/>
      <c r="W2045" s="52"/>
      <c r="X2045" s="52"/>
      <c r="Y2045" s="52"/>
      <c r="Z2045" s="51"/>
      <c r="AA2045" s="76"/>
      <c r="AB2045" s="76"/>
      <c r="AC2045" s="77"/>
      <c r="AD2045" s="84" t="s">
        <v>17959</v>
      </c>
      <c r="AE2045" s="84">
        <v>133</v>
      </c>
      <c r="AF2045" s="84">
        <v>18</v>
      </c>
      <c r="AG2045" s="84">
        <v>539</v>
      </c>
      <c r="AH2045" s="84">
        <v>435</v>
      </c>
      <c r="AI2045" s="84"/>
      <c r="AJ2045" s="84"/>
      <c r="AK2045" s="84"/>
      <c r="AL2045" s="84"/>
      <c r="AM2045" s="84"/>
      <c r="AN2045" s="86">
        <v>42732.187708333331</v>
      </c>
      <c r="AO2045" s="84"/>
      <c r="AP2045" s="84" t="b">
        <v>1</v>
      </c>
      <c r="AQ2045" s="84" t="b">
        <v>0</v>
      </c>
      <c r="AR2045" s="84" t="b">
        <v>0</v>
      </c>
      <c r="AS2045" s="84" t="s">
        <v>4679</v>
      </c>
      <c r="AT2045" s="84">
        <v>4</v>
      </c>
      <c r="AU2045" s="84"/>
      <c r="AV2045" s="84" t="b">
        <v>0</v>
      </c>
      <c r="AW2045" s="84" t="s">
        <v>5508</v>
      </c>
      <c r="AX2045" s="87" t="s">
        <v>29091</v>
      </c>
      <c r="AY2045" s="84" t="s">
        <v>66</v>
      </c>
    </row>
    <row r="2046" spans="1:51" x14ac:dyDescent="0.25">
      <c r="A2046" s="69" t="s">
        <v>8983</v>
      </c>
      <c r="B2046" s="70"/>
      <c r="C2046" s="70"/>
      <c r="D2046" s="71"/>
      <c r="E2046" s="114"/>
      <c r="F2046" s="107" t="s">
        <v>26718</v>
      </c>
      <c r="G2046" s="115"/>
      <c r="H2046" s="74"/>
      <c r="I2046" s="75"/>
      <c r="J2046" s="116"/>
      <c r="K2046" s="74" t="s">
        <v>31501</v>
      </c>
      <c r="L2046" s="117"/>
      <c r="M2046" s="79"/>
      <c r="N2046" s="79"/>
      <c r="O2046" s="80"/>
      <c r="P2046" s="81"/>
      <c r="Q2046" s="81"/>
      <c r="R2046" s="91"/>
      <c r="S2046" s="91"/>
      <c r="T2046" s="91"/>
      <c r="U2046" s="91"/>
      <c r="V2046" s="52"/>
      <c r="W2046" s="52"/>
      <c r="X2046" s="52"/>
      <c r="Y2046" s="52"/>
      <c r="Z2046" s="51"/>
      <c r="AA2046" s="76"/>
      <c r="AB2046" s="76"/>
      <c r="AC2046" s="77"/>
      <c r="AD2046" s="84" t="s">
        <v>17960</v>
      </c>
      <c r="AE2046" s="84">
        <v>473</v>
      </c>
      <c r="AF2046" s="84">
        <v>2315</v>
      </c>
      <c r="AG2046" s="84">
        <v>1589</v>
      </c>
      <c r="AH2046" s="84">
        <v>527</v>
      </c>
      <c r="AI2046" s="84"/>
      <c r="AJ2046" s="84" t="s">
        <v>20048</v>
      </c>
      <c r="AK2046" s="84"/>
      <c r="AL2046" s="84"/>
      <c r="AM2046" s="84"/>
      <c r="AN2046" s="86">
        <v>40835.678541666668</v>
      </c>
      <c r="AO2046" s="87" t="s">
        <v>23896</v>
      </c>
      <c r="AP2046" s="84" t="b">
        <v>1</v>
      </c>
      <c r="AQ2046" s="84" t="b">
        <v>0</v>
      </c>
      <c r="AR2046" s="84" t="b">
        <v>1</v>
      </c>
      <c r="AS2046" s="84" t="s">
        <v>2140</v>
      </c>
      <c r="AT2046" s="84">
        <v>55</v>
      </c>
      <c r="AU2046" s="87" t="s">
        <v>4681</v>
      </c>
      <c r="AV2046" s="84" t="b">
        <v>1</v>
      </c>
      <c r="AW2046" s="84" t="s">
        <v>5508</v>
      </c>
      <c r="AX2046" s="87" t="s">
        <v>29092</v>
      </c>
      <c r="AY2046" s="84" t="s">
        <v>65</v>
      </c>
    </row>
    <row r="2047" spans="1:51" x14ac:dyDescent="0.25">
      <c r="A2047" s="69" t="s">
        <v>7828</v>
      </c>
      <c r="B2047" s="70"/>
      <c r="C2047" s="70"/>
      <c r="D2047" s="71"/>
      <c r="E2047" s="114"/>
      <c r="F2047" s="107" t="s">
        <v>26719</v>
      </c>
      <c r="G2047" s="115"/>
      <c r="H2047" s="74"/>
      <c r="I2047" s="75"/>
      <c r="J2047" s="116"/>
      <c r="K2047" s="74" t="s">
        <v>31502</v>
      </c>
      <c r="L2047" s="117"/>
      <c r="M2047" s="79"/>
      <c r="N2047" s="79"/>
      <c r="O2047" s="80"/>
      <c r="P2047" s="81"/>
      <c r="Q2047" s="81"/>
      <c r="R2047" s="91"/>
      <c r="S2047" s="91"/>
      <c r="T2047" s="91"/>
      <c r="U2047" s="91"/>
      <c r="V2047" s="52"/>
      <c r="W2047" s="52"/>
      <c r="X2047" s="52"/>
      <c r="Y2047" s="52"/>
      <c r="Z2047" s="51"/>
      <c r="AA2047" s="76"/>
      <c r="AB2047" s="76"/>
      <c r="AC2047" s="77"/>
      <c r="AD2047" s="84" t="s">
        <v>17961</v>
      </c>
      <c r="AE2047" s="84">
        <v>733</v>
      </c>
      <c r="AF2047" s="84">
        <v>131</v>
      </c>
      <c r="AG2047" s="84">
        <v>228</v>
      </c>
      <c r="AH2047" s="84">
        <v>296</v>
      </c>
      <c r="AI2047" s="84"/>
      <c r="AJ2047" s="84" t="s">
        <v>20049</v>
      </c>
      <c r="AK2047" s="84"/>
      <c r="AL2047" s="84"/>
      <c r="AM2047" s="84"/>
      <c r="AN2047" s="86">
        <v>42749.758622685185</v>
      </c>
      <c r="AO2047" s="87" t="s">
        <v>23897</v>
      </c>
      <c r="AP2047" s="84" t="b">
        <v>0</v>
      </c>
      <c r="AQ2047" s="84" t="b">
        <v>0</v>
      </c>
      <c r="AR2047" s="84" t="b">
        <v>0</v>
      </c>
      <c r="AS2047" s="84" t="s">
        <v>2140</v>
      </c>
      <c r="AT2047" s="84">
        <v>0</v>
      </c>
      <c r="AU2047" s="87" t="s">
        <v>4681</v>
      </c>
      <c r="AV2047" s="84" t="b">
        <v>0</v>
      </c>
      <c r="AW2047" s="84" t="s">
        <v>5508</v>
      </c>
      <c r="AX2047" s="87" t="s">
        <v>29093</v>
      </c>
      <c r="AY2047" s="84" t="s">
        <v>66</v>
      </c>
    </row>
    <row r="2048" spans="1:51" x14ac:dyDescent="0.25">
      <c r="A2048" s="69" t="s">
        <v>7829</v>
      </c>
      <c r="B2048" s="70"/>
      <c r="C2048" s="70"/>
      <c r="D2048" s="71"/>
      <c r="E2048" s="114"/>
      <c r="F2048" s="107" t="s">
        <v>26720</v>
      </c>
      <c r="G2048" s="115"/>
      <c r="H2048" s="74"/>
      <c r="I2048" s="75"/>
      <c r="J2048" s="116"/>
      <c r="K2048" s="74" t="s">
        <v>31503</v>
      </c>
      <c r="L2048" s="117"/>
      <c r="M2048" s="79"/>
      <c r="N2048" s="79"/>
      <c r="O2048" s="80"/>
      <c r="P2048" s="81"/>
      <c r="Q2048" s="81"/>
      <c r="R2048" s="91"/>
      <c r="S2048" s="91"/>
      <c r="T2048" s="91"/>
      <c r="U2048" s="91"/>
      <c r="V2048" s="52"/>
      <c r="W2048" s="52"/>
      <c r="X2048" s="52"/>
      <c r="Y2048" s="52"/>
      <c r="Z2048" s="51"/>
      <c r="AA2048" s="76"/>
      <c r="AB2048" s="76"/>
      <c r="AC2048" s="77"/>
      <c r="AD2048" s="84" t="s">
        <v>17962</v>
      </c>
      <c r="AE2048" s="84">
        <v>1122</v>
      </c>
      <c r="AF2048" s="84">
        <v>996</v>
      </c>
      <c r="AG2048" s="84">
        <v>30825</v>
      </c>
      <c r="AH2048" s="84">
        <v>48</v>
      </c>
      <c r="AI2048" s="84">
        <v>-18000</v>
      </c>
      <c r="AJ2048" s="84" t="s">
        <v>20050</v>
      </c>
      <c r="AK2048" s="84"/>
      <c r="AL2048" s="84"/>
      <c r="AM2048" s="84" t="s">
        <v>4145</v>
      </c>
      <c r="AN2048" s="86">
        <v>41042.01730324074</v>
      </c>
      <c r="AO2048" s="87" t="s">
        <v>23898</v>
      </c>
      <c r="AP2048" s="84" t="b">
        <v>1</v>
      </c>
      <c r="AQ2048" s="84" t="b">
        <v>0</v>
      </c>
      <c r="AR2048" s="84" t="b">
        <v>0</v>
      </c>
      <c r="AS2048" s="84" t="s">
        <v>2142</v>
      </c>
      <c r="AT2048" s="84">
        <v>24</v>
      </c>
      <c r="AU2048" s="87" t="s">
        <v>4681</v>
      </c>
      <c r="AV2048" s="84" t="b">
        <v>0</v>
      </c>
      <c r="AW2048" s="84" t="s">
        <v>5508</v>
      </c>
      <c r="AX2048" s="87" t="s">
        <v>29094</v>
      </c>
      <c r="AY2048" s="84" t="s">
        <v>66</v>
      </c>
    </row>
    <row r="2049" spans="1:51" x14ac:dyDescent="0.25">
      <c r="A2049" s="69" t="s">
        <v>7830</v>
      </c>
      <c r="B2049" s="70"/>
      <c r="C2049" s="70"/>
      <c r="D2049" s="71"/>
      <c r="E2049" s="114"/>
      <c r="F2049" s="107" t="s">
        <v>4932</v>
      </c>
      <c r="G2049" s="115"/>
      <c r="H2049" s="74"/>
      <c r="I2049" s="75"/>
      <c r="J2049" s="116"/>
      <c r="K2049" s="74" t="s">
        <v>31504</v>
      </c>
      <c r="L2049" s="117"/>
      <c r="M2049" s="79"/>
      <c r="N2049" s="79"/>
      <c r="O2049" s="80"/>
      <c r="P2049" s="81"/>
      <c r="Q2049" s="81"/>
      <c r="R2049" s="91"/>
      <c r="S2049" s="91"/>
      <c r="T2049" s="91"/>
      <c r="U2049" s="91"/>
      <c r="V2049" s="52"/>
      <c r="W2049" s="52"/>
      <c r="X2049" s="52"/>
      <c r="Y2049" s="52"/>
      <c r="Z2049" s="51"/>
      <c r="AA2049" s="76"/>
      <c r="AB2049" s="76"/>
      <c r="AC2049" s="77"/>
      <c r="AD2049" s="84" t="s">
        <v>17963</v>
      </c>
      <c r="AE2049" s="84">
        <v>12</v>
      </c>
      <c r="AF2049" s="84">
        <v>5</v>
      </c>
      <c r="AG2049" s="84">
        <v>17</v>
      </c>
      <c r="AH2049" s="84">
        <v>3</v>
      </c>
      <c r="AI2049" s="84"/>
      <c r="AJ2049" s="84"/>
      <c r="AK2049" s="84" t="s">
        <v>21468</v>
      </c>
      <c r="AL2049" s="84"/>
      <c r="AM2049" s="84"/>
      <c r="AN2049" s="86">
        <v>41197.682210648149</v>
      </c>
      <c r="AO2049" s="84"/>
      <c r="AP2049" s="84" t="b">
        <v>1</v>
      </c>
      <c r="AQ2049" s="84" t="b">
        <v>1</v>
      </c>
      <c r="AR2049" s="84" t="b">
        <v>0</v>
      </c>
      <c r="AS2049" s="84" t="s">
        <v>2140</v>
      </c>
      <c r="AT2049" s="84">
        <v>2</v>
      </c>
      <c r="AU2049" s="87" t="s">
        <v>4681</v>
      </c>
      <c r="AV2049" s="84" t="b">
        <v>0</v>
      </c>
      <c r="AW2049" s="84" t="s">
        <v>5508</v>
      </c>
      <c r="AX2049" s="87" t="s">
        <v>29095</v>
      </c>
      <c r="AY2049" s="84" t="s">
        <v>66</v>
      </c>
    </row>
    <row r="2050" spans="1:51" x14ac:dyDescent="0.25">
      <c r="A2050" s="69" t="s">
        <v>7831</v>
      </c>
      <c r="B2050" s="70"/>
      <c r="C2050" s="70"/>
      <c r="D2050" s="71"/>
      <c r="E2050" s="114"/>
      <c r="F2050" s="107" t="s">
        <v>26721</v>
      </c>
      <c r="G2050" s="115"/>
      <c r="H2050" s="74"/>
      <c r="I2050" s="75"/>
      <c r="J2050" s="116"/>
      <c r="K2050" s="74" t="s">
        <v>31505</v>
      </c>
      <c r="L2050" s="117"/>
      <c r="M2050" s="79"/>
      <c r="N2050" s="79"/>
      <c r="O2050" s="80"/>
      <c r="P2050" s="81"/>
      <c r="Q2050" s="81"/>
      <c r="R2050" s="91"/>
      <c r="S2050" s="91"/>
      <c r="T2050" s="91"/>
      <c r="U2050" s="91"/>
      <c r="V2050" s="52"/>
      <c r="W2050" s="52"/>
      <c r="X2050" s="52"/>
      <c r="Y2050" s="52"/>
      <c r="Z2050" s="51"/>
      <c r="AA2050" s="76"/>
      <c r="AB2050" s="76"/>
      <c r="AC2050" s="77"/>
      <c r="AD2050" s="84" t="s">
        <v>17964</v>
      </c>
      <c r="AE2050" s="84">
        <v>180</v>
      </c>
      <c r="AF2050" s="84">
        <v>37</v>
      </c>
      <c r="AG2050" s="84">
        <v>633</v>
      </c>
      <c r="AH2050" s="84">
        <v>5536</v>
      </c>
      <c r="AI2050" s="84">
        <v>-14400</v>
      </c>
      <c r="AJ2050" s="84" t="s">
        <v>20051</v>
      </c>
      <c r="AK2050" s="84"/>
      <c r="AL2050" s="84"/>
      <c r="AM2050" s="84" t="s">
        <v>4164</v>
      </c>
      <c r="AN2050" s="86">
        <v>39898.83494212963</v>
      </c>
      <c r="AO2050" s="87" t="s">
        <v>23899</v>
      </c>
      <c r="AP2050" s="84" t="b">
        <v>1</v>
      </c>
      <c r="AQ2050" s="84" t="b">
        <v>0</v>
      </c>
      <c r="AR2050" s="84" t="b">
        <v>1</v>
      </c>
      <c r="AS2050" s="84" t="s">
        <v>2140</v>
      </c>
      <c r="AT2050" s="84">
        <v>5</v>
      </c>
      <c r="AU2050" s="87" t="s">
        <v>4681</v>
      </c>
      <c r="AV2050" s="84" t="b">
        <v>0</v>
      </c>
      <c r="AW2050" s="84" t="s">
        <v>5508</v>
      </c>
      <c r="AX2050" s="87" t="s">
        <v>29096</v>
      </c>
      <c r="AY2050" s="84" t="s">
        <v>66</v>
      </c>
    </row>
    <row r="2051" spans="1:51" x14ac:dyDescent="0.25">
      <c r="A2051" s="69" t="s">
        <v>7832</v>
      </c>
      <c r="B2051" s="70"/>
      <c r="C2051" s="70"/>
      <c r="D2051" s="71"/>
      <c r="E2051" s="114"/>
      <c r="F2051" s="107" t="s">
        <v>26722</v>
      </c>
      <c r="G2051" s="115"/>
      <c r="H2051" s="74"/>
      <c r="I2051" s="75"/>
      <c r="J2051" s="116"/>
      <c r="K2051" s="74" t="s">
        <v>31506</v>
      </c>
      <c r="L2051" s="117"/>
      <c r="M2051" s="79"/>
      <c r="N2051" s="79"/>
      <c r="O2051" s="80"/>
      <c r="P2051" s="81"/>
      <c r="Q2051" s="81"/>
      <c r="R2051" s="91"/>
      <c r="S2051" s="91"/>
      <c r="T2051" s="91"/>
      <c r="U2051" s="91"/>
      <c r="V2051" s="52"/>
      <c r="W2051" s="52"/>
      <c r="X2051" s="52"/>
      <c r="Y2051" s="52"/>
      <c r="Z2051" s="51"/>
      <c r="AA2051" s="76"/>
      <c r="AB2051" s="76"/>
      <c r="AC2051" s="77"/>
      <c r="AD2051" s="84" t="s">
        <v>17965</v>
      </c>
      <c r="AE2051" s="84">
        <v>158</v>
      </c>
      <c r="AF2051" s="84">
        <v>299</v>
      </c>
      <c r="AG2051" s="84">
        <v>11658</v>
      </c>
      <c r="AH2051" s="84">
        <v>5826</v>
      </c>
      <c r="AI2051" s="84">
        <v>-18000</v>
      </c>
      <c r="AJ2051" s="84"/>
      <c r="AK2051" s="84"/>
      <c r="AL2051" s="84"/>
      <c r="AM2051" s="84" t="s">
        <v>4145</v>
      </c>
      <c r="AN2051" s="86">
        <v>40622.964571759258</v>
      </c>
      <c r="AO2051" s="87" t="s">
        <v>23900</v>
      </c>
      <c r="AP2051" s="84" t="b">
        <v>0</v>
      </c>
      <c r="AQ2051" s="84" t="b">
        <v>0</v>
      </c>
      <c r="AR2051" s="84" t="b">
        <v>1</v>
      </c>
      <c r="AS2051" s="84" t="s">
        <v>2140</v>
      </c>
      <c r="AT2051" s="84">
        <v>2</v>
      </c>
      <c r="AU2051" s="87" t="s">
        <v>25091</v>
      </c>
      <c r="AV2051" s="84" t="b">
        <v>0</v>
      </c>
      <c r="AW2051" s="84" t="s">
        <v>5508</v>
      </c>
      <c r="AX2051" s="87" t="s">
        <v>29097</v>
      </c>
      <c r="AY2051" s="84" t="s">
        <v>66</v>
      </c>
    </row>
    <row r="2052" spans="1:51" x14ac:dyDescent="0.25">
      <c r="A2052" s="69" t="s">
        <v>7833</v>
      </c>
      <c r="B2052" s="70"/>
      <c r="C2052" s="70"/>
      <c r="D2052" s="71"/>
      <c r="E2052" s="114"/>
      <c r="F2052" s="107" t="s">
        <v>26723</v>
      </c>
      <c r="G2052" s="115"/>
      <c r="H2052" s="74"/>
      <c r="I2052" s="75"/>
      <c r="J2052" s="116"/>
      <c r="K2052" s="74" t="s">
        <v>31507</v>
      </c>
      <c r="L2052" s="117"/>
      <c r="M2052" s="79"/>
      <c r="N2052" s="79"/>
      <c r="O2052" s="80"/>
      <c r="P2052" s="81"/>
      <c r="Q2052" s="81"/>
      <c r="R2052" s="91"/>
      <c r="S2052" s="91"/>
      <c r="T2052" s="91"/>
      <c r="U2052" s="91"/>
      <c r="V2052" s="52"/>
      <c r="W2052" s="52"/>
      <c r="X2052" s="52"/>
      <c r="Y2052" s="52"/>
      <c r="Z2052" s="51"/>
      <c r="AA2052" s="76"/>
      <c r="AB2052" s="76"/>
      <c r="AC2052" s="77"/>
      <c r="AD2052" s="84" t="s">
        <v>17966</v>
      </c>
      <c r="AE2052" s="84">
        <v>316</v>
      </c>
      <c r="AF2052" s="84">
        <v>244</v>
      </c>
      <c r="AG2052" s="84">
        <v>2371</v>
      </c>
      <c r="AH2052" s="84">
        <v>2307</v>
      </c>
      <c r="AI2052" s="84">
        <v>-36000</v>
      </c>
      <c r="AJ2052" s="84" t="s">
        <v>20052</v>
      </c>
      <c r="AK2052" s="84" t="s">
        <v>21469</v>
      </c>
      <c r="AL2052" s="84"/>
      <c r="AM2052" s="84" t="s">
        <v>4158</v>
      </c>
      <c r="AN2052" s="86">
        <v>40315.119467592594</v>
      </c>
      <c r="AO2052" s="87" t="s">
        <v>23901</v>
      </c>
      <c r="AP2052" s="84" t="b">
        <v>0</v>
      </c>
      <c r="AQ2052" s="84" t="b">
        <v>0</v>
      </c>
      <c r="AR2052" s="84" t="b">
        <v>0</v>
      </c>
      <c r="AS2052" s="84" t="s">
        <v>2140</v>
      </c>
      <c r="AT2052" s="84">
        <v>29</v>
      </c>
      <c r="AU2052" s="87" t="s">
        <v>25092</v>
      </c>
      <c r="AV2052" s="84" t="b">
        <v>0</v>
      </c>
      <c r="AW2052" s="84" t="s">
        <v>5508</v>
      </c>
      <c r="AX2052" s="87" t="s">
        <v>29098</v>
      </c>
      <c r="AY2052" s="84" t="s">
        <v>66</v>
      </c>
    </row>
    <row r="2053" spans="1:51" x14ac:dyDescent="0.25">
      <c r="A2053" s="69" t="s">
        <v>7834</v>
      </c>
      <c r="B2053" s="70"/>
      <c r="C2053" s="70"/>
      <c r="D2053" s="71"/>
      <c r="E2053" s="114"/>
      <c r="F2053" s="107" t="s">
        <v>26724</v>
      </c>
      <c r="G2053" s="115"/>
      <c r="H2053" s="74"/>
      <c r="I2053" s="75"/>
      <c r="J2053" s="116"/>
      <c r="K2053" s="74" t="s">
        <v>31508</v>
      </c>
      <c r="L2053" s="117"/>
      <c r="M2053" s="79"/>
      <c r="N2053" s="79"/>
      <c r="O2053" s="80"/>
      <c r="P2053" s="81"/>
      <c r="Q2053" s="81"/>
      <c r="R2053" s="91"/>
      <c r="S2053" s="91"/>
      <c r="T2053" s="91"/>
      <c r="U2053" s="91"/>
      <c r="V2053" s="52"/>
      <c r="W2053" s="52"/>
      <c r="X2053" s="52"/>
      <c r="Y2053" s="52"/>
      <c r="Z2053" s="51"/>
      <c r="AA2053" s="76"/>
      <c r="AB2053" s="76"/>
      <c r="AC2053" s="77"/>
      <c r="AD2053" s="84" t="s">
        <v>17967</v>
      </c>
      <c r="AE2053" s="84">
        <v>664</v>
      </c>
      <c r="AF2053" s="84">
        <v>1978</v>
      </c>
      <c r="AG2053" s="84">
        <v>2620</v>
      </c>
      <c r="AH2053" s="84">
        <v>5801</v>
      </c>
      <c r="AI2053" s="84">
        <v>-28800</v>
      </c>
      <c r="AJ2053" s="84" t="s">
        <v>20053</v>
      </c>
      <c r="AK2053" s="84" t="s">
        <v>3658</v>
      </c>
      <c r="AL2053" s="84"/>
      <c r="AM2053" s="84" t="s">
        <v>4149</v>
      </c>
      <c r="AN2053" s="86">
        <v>40442.937071759261</v>
      </c>
      <c r="AO2053" s="87" t="s">
        <v>23902</v>
      </c>
      <c r="AP2053" s="84" t="b">
        <v>0</v>
      </c>
      <c r="AQ2053" s="84" t="b">
        <v>0</v>
      </c>
      <c r="AR2053" s="84" t="b">
        <v>1</v>
      </c>
      <c r="AS2053" s="84" t="s">
        <v>2140</v>
      </c>
      <c r="AT2053" s="84">
        <v>78</v>
      </c>
      <c r="AU2053" s="87" t="s">
        <v>4715</v>
      </c>
      <c r="AV2053" s="84" t="b">
        <v>0</v>
      </c>
      <c r="AW2053" s="84" t="s">
        <v>5508</v>
      </c>
      <c r="AX2053" s="87" t="s">
        <v>29099</v>
      </c>
      <c r="AY2053" s="84" t="s">
        <v>66</v>
      </c>
    </row>
    <row r="2054" spans="1:51" x14ac:dyDescent="0.25">
      <c r="A2054" s="69" t="s">
        <v>7835</v>
      </c>
      <c r="B2054" s="70"/>
      <c r="C2054" s="70"/>
      <c r="D2054" s="71"/>
      <c r="E2054" s="114"/>
      <c r="F2054" s="107" t="s">
        <v>26725</v>
      </c>
      <c r="G2054" s="115"/>
      <c r="H2054" s="74"/>
      <c r="I2054" s="75"/>
      <c r="J2054" s="116"/>
      <c r="K2054" s="74" t="s">
        <v>31509</v>
      </c>
      <c r="L2054" s="117"/>
      <c r="M2054" s="79"/>
      <c r="N2054" s="79"/>
      <c r="O2054" s="80"/>
      <c r="P2054" s="81"/>
      <c r="Q2054" s="81"/>
      <c r="R2054" s="91"/>
      <c r="S2054" s="91"/>
      <c r="T2054" s="91"/>
      <c r="U2054" s="91"/>
      <c r="V2054" s="52"/>
      <c r="W2054" s="52"/>
      <c r="X2054" s="52"/>
      <c r="Y2054" s="52"/>
      <c r="Z2054" s="51"/>
      <c r="AA2054" s="76"/>
      <c r="AB2054" s="76"/>
      <c r="AC2054" s="77"/>
      <c r="AD2054" s="84" t="s">
        <v>17968</v>
      </c>
      <c r="AE2054" s="84">
        <v>678</v>
      </c>
      <c r="AF2054" s="84">
        <v>186</v>
      </c>
      <c r="AG2054" s="84">
        <v>5171</v>
      </c>
      <c r="AH2054" s="84">
        <v>5571</v>
      </c>
      <c r="AI2054" s="84"/>
      <c r="AJ2054" s="84"/>
      <c r="AK2054" s="84" t="s">
        <v>21470</v>
      </c>
      <c r="AL2054" s="84"/>
      <c r="AM2054" s="84"/>
      <c r="AN2054" s="86">
        <v>40723.252766203703</v>
      </c>
      <c r="AO2054" s="87" t="s">
        <v>23903</v>
      </c>
      <c r="AP2054" s="84" t="b">
        <v>1</v>
      </c>
      <c r="AQ2054" s="84" t="b">
        <v>0</v>
      </c>
      <c r="AR2054" s="84" t="b">
        <v>0</v>
      </c>
      <c r="AS2054" s="84" t="s">
        <v>2140</v>
      </c>
      <c r="AT2054" s="84">
        <v>10</v>
      </c>
      <c r="AU2054" s="87" t="s">
        <v>4681</v>
      </c>
      <c r="AV2054" s="84" t="b">
        <v>0</v>
      </c>
      <c r="AW2054" s="84" t="s">
        <v>5508</v>
      </c>
      <c r="AX2054" s="87" t="s">
        <v>29100</v>
      </c>
      <c r="AY2054" s="84" t="s">
        <v>66</v>
      </c>
    </row>
    <row r="2055" spans="1:51" x14ac:dyDescent="0.25">
      <c r="A2055" s="69" t="s">
        <v>7836</v>
      </c>
      <c r="B2055" s="70"/>
      <c r="C2055" s="70"/>
      <c r="D2055" s="71"/>
      <c r="E2055" s="114"/>
      <c r="F2055" s="107" t="s">
        <v>26726</v>
      </c>
      <c r="G2055" s="115"/>
      <c r="H2055" s="74"/>
      <c r="I2055" s="75"/>
      <c r="J2055" s="116"/>
      <c r="K2055" s="74" t="s">
        <v>31510</v>
      </c>
      <c r="L2055" s="117"/>
      <c r="M2055" s="79"/>
      <c r="N2055" s="79"/>
      <c r="O2055" s="80"/>
      <c r="P2055" s="81"/>
      <c r="Q2055" s="81"/>
      <c r="R2055" s="91"/>
      <c r="S2055" s="91"/>
      <c r="T2055" s="91"/>
      <c r="U2055" s="91"/>
      <c r="V2055" s="52"/>
      <c r="W2055" s="52"/>
      <c r="X2055" s="52"/>
      <c r="Y2055" s="52"/>
      <c r="Z2055" s="51"/>
      <c r="AA2055" s="76"/>
      <c r="AB2055" s="76"/>
      <c r="AC2055" s="77"/>
      <c r="AD2055" s="84" t="s">
        <v>17969</v>
      </c>
      <c r="AE2055" s="84">
        <v>1284</v>
      </c>
      <c r="AF2055" s="84">
        <v>422</v>
      </c>
      <c r="AG2055" s="84">
        <v>5417</v>
      </c>
      <c r="AH2055" s="84">
        <v>2626</v>
      </c>
      <c r="AI2055" s="84"/>
      <c r="AJ2055" s="84" t="s">
        <v>20054</v>
      </c>
      <c r="AK2055" s="84" t="s">
        <v>3539</v>
      </c>
      <c r="AL2055" s="84"/>
      <c r="AM2055" s="84"/>
      <c r="AN2055" s="86">
        <v>40015.735810185186</v>
      </c>
      <c r="AO2055" s="87" t="s">
        <v>23904</v>
      </c>
      <c r="AP2055" s="84" t="b">
        <v>0</v>
      </c>
      <c r="AQ2055" s="84" t="b">
        <v>0</v>
      </c>
      <c r="AR2055" s="84" t="b">
        <v>1</v>
      </c>
      <c r="AS2055" s="84" t="s">
        <v>2140</v>
      </c>
      <c r="AT2055" s="84">
        <v>12</v>
      </c>
      <c r="AU2055" s="87" t="s">
        <v>4829</v>
      </c>
      <c r="AV2055" s="84" t="b">
        <v>0</v>
      </c>
      <c r="AW2055" s="84" t="s">
        <v>5508</v>
      </c>
      <c r="AX2055" s="87" t="s">
        <v>29101</v>
      </c>
      <c r="AY2055" s="84" t="s">
        <v>66</v>
      </c>
    </row>
    <row r="2056" spans="1:51" x14ac:dyDescent="0.25">
      <c r="A2056" s="69" t="s">
        <v>7837</v>
      </c>
      <c r="B2056" s="70"/>
      <c r="C2056" s="70"/>
      <c r="D2056" s="71"/>
      <c r="E2056" s="114"/>
      <c r="F2056" s="107" t="s">
        <v>26727</v>
      </c>
      <c r="G2056" s="115"/>
      <c r="H2056" s="74"/>
      <c r="I2056" s="75"/>
      <c r="J2056" s="116"/>
      <c r="K2056" s="74" t="s">
        <v>31511</v>
      </c>
      <c r="L2056" s="117"/>
      <c r="M2056" s="79"/>
      <c r="N2056" s="79"/>
      <c r="O2056" s="80"/>
      <c r="P2056" s="81"/>
      <c r="Q2056" s="81"/>
      <c r="R2056" s="91"/>
      <c r="S2056" s="91"/>
      <c r="T2056" s="91"/>
      <c r="U2056" s="91"/>
      <c r="V2056" s="52"/>
      <c r="W2056" s="52"/>
      <c r="X2056" s="52"/>
      <c r="Y2056" s="52"/>
      <c r="Z2056" s="51"/>
      <c r="AA2056" s="76"/>
      <c r="AB2056" s="76"/>
      <c r="AC2056" s="77"/>
      <c r="AD2056" s="84" t="s">
        <v>17970</v>
      </c>
      <c r="AE2056" s="84">
        <v>173</v>
      </c>
      <c r="AF2056" s="84">
        <v>525</v>
      </c>
      <c r="AG2056" s="84">
        <v>24432</v>
      </c>
      <c r="AH2056" s="84">
        <v>13947</v>
      </c>
      <c r="AI2056" s="84">
        <v>-18000</v>
      </c>
      <c r="AJ2056" s="84" t="s">
        <v>20055</v>
      </c>
      <c r="AK2056" s="84" t="s">
        <v>21471</v>
      </c>
      <c r="AL2056" s="87" t="s">
        <v>22448</v>
      </c>
      <c r="AM2056" s="84" t="s">
        <v>4145</v>
      </c>
      <c r="AN2056" s="86">
        <v>40893.1175</v>
      </c>
      <c r="AO2056" s="87" t="s">
        <v>23905</v>
      </c>
      <c r="AP2056" s="84" t="b">
        <v>0</v>
      </c>
      <c r="AQ2056" s="84" t="b">
        <v>0</v>
      </c>
      <c r="AR2056" s="84" t="b">
        <v>1</v>
      </c>
      <c r="AS2056" s="84" t="s">
        <v>2140</v>
      </c>
      <c r="AT2056" s="84">
        <v>14</v>
      </c>
      <c r="AU2056" s="87" t="s">
        <v>25093</v>
      </c>
      <c r="AV2056" s="84" t="b">
        <v>0</v>
      </c>
      <c r="AW2056" s="84" t="s">
        <v>5508</v>
      </c>
      <c r="AX2056" s="87" t="s">
        <v>29102</v>
      </c>
      <c r="AY2056" s="84" t="s">
        <v>66</v>
      </c>
    </row>
    <row r="2057" spans="1:51" x14ac:dyDescent="0.25">
      <c r="A2057" s="69" t="s">
        <v>7838</v>
      </c>
      <c r="B2057" s="70"/>
      <c r="C2057" s="70"/>
      <c r="D2057" s="71"/>
      <c r="E2057" s="114"/>
      <c r="F2057" s="107" t="s">
        <v>26728</v>
      </c>
      <c r="G2057" s="115"/>
      <c r="H2057" s="74"/>
      <c r="I2057" s="75"/>
      <c r="J2057" s="116"/>
      <c r="K2057" s="74" t="s">
        <v>31512</v>
      </c>
      <c r="L2057" s="117"/>
      <c r="M2057" s="79"/>
      <c r="N2057" s="79"/>
      <c r="O2057" s="80"/>
      <c r="P2057" s="81"/>
      <c r="Q2057" s="81"/>
      <c r="R2057" s="91"/>
      <c r="S2057" s="91"/>
      <c r="T2057" s="91"/>
      <c r="U2057" s="91"/>
      <c r="V2057" s="52"/>
      <c r="W2057" s="52"/>
      <c r="X2057" s="52"/>
      <c r="Y2057" s="52"/>
      <c r="Z2057" s="51"/>
      <c r="AA2057" s="76"/>
      <c r="AB2057" s="76"/>
      <c r="AC2057" s="77"/>
      <c r="AD2057" s="84" t="s">
        <v>17971</v>
      </c>
      <c r="AE2057" s="84">
        <v>89</v>
      </c>
      <c r="AF2057" s="84">
        <v>13</v>
      </c>
      <c r="AG2057" s="84">
        <v>464</v>
      </c>
      <c r="AH2057" s="84">
        <v>637</v>
      </c>
      <c r="AI2057" s="84">
        <v>-28800</v>
      </c>
      <c r="AJ2057" s="84"/>
      <c r="AK2057" s="84"/>
      <c r="AL2057" s="84"/>
      <c r="AM2057" s="84" t="s">
        <v>4149</v>
      </c>
      <c r="AN2057" s="86">
        <v>41583.131932870368</v>
      </c>
      <c r="AO2057" s="87" t="s">
        <v>23906</v>
      </c>
      <c r="AP2057" s="84" t="b">
        <v>0</v>
      </c>
      <c r="AQ2057" s="84" t="b">
        <v>0</v>
      </c>
      <c r="AR2057" s="84" t="b">
        <v>0</v>
      </c>
      <c r="AS2057" s="84" t="s">
        <v>2140</v>
      </c>
      <c r="AT2057" s="84">
        <v>0</v>
      </c>
      <c r="AU2057" s="87" t="s">
        <v>4681</v>
      </c>
      <c r="AV2057" s="84" t="b">
        <v>0</v>
      </c>
      <c r="AW2057" s="84" t="s">
        <v>5508</v>
      </c>
      <c r="AX2057" s="87" t="s">
        <v>29103</v>
      </c>
      <c r="AY2057" s="84" t="s">
        <v>66</v>
      </c>
    </row>
    <row r="2058" spans="1:51" x14ac:dyDescent="0.25">
      <c r="A2058" s="69" t="s">
        <v>8984</v>
      </c>
      <c r="B2058" s="70"/>
      <c r="C2058" s="70"/>
      <c r="D2058" s="71"/>
      <c r="E2058" s="114"/>
      <c r="F2058" s="107" t="s">
        <v>26729</v>
      </c>
      <c r="G2058" s="115"/>
      <c r="H2058" s="74"/>
      <c r="I2058" s="75"/>
      <c r="J2058" s="116"/>
      <c r="K2058" s="74" t="s">
        <v>31513</v>
      </c>
      <c r="L2058" s="117"/>
      <c r="M2058" s="79"/>
      <c r="N2058" s="79"/>
      <c r="O2058" s="80"/>
      <c r="P2058" s="81"/>
      <c r="Q2058" s="81"/>
      <c r="R2058" s="91"/>
      <c r="S2058" s="91"/>
      <c r="T2058" s="91"/>
      <c r="U2058" s="91"/>
      <c r="V2058" s="52"/>
      <c r="W2058" s="52"/>
      <c r="X2058" s="52"/>
      <c r="Y2058" s="52"/>
      <c r="Z2058" s="51"/>
      <c r="AA2058" s="76"/>
      <c r="AB2058" s="76"/>
      <c r="AC2058" s="77"/>
      <c r="AD2058" s="84" t="s">
        <v>17972</v>
      </c>
      <c r="AE2058" s="84">
        <v>201</v>
      </c>
      <c r="AF2058" s="84">
        <v>140</v>
      </c>
      <c r="AG2058" s="84">
        <v>2134</v>
      </c>
      <c r="AH2058" s="84">
        <v>1988</v>
      </c>
      <c r="AI2058" s="84"/>
      <c r="AJ2058" s="84" t="s">
        <v>20056</v>
      </c>
      <c r="AK2058" s="84"/>
      <c r="AL2058" s="84"/>
      <c r="AM2058" s="84"/>
      <c r="AN2058" s="86">
        <v>41274.813206018516</v>
      </c>
      <c r="AO2058" s="87" t="s">
        <v>23907</v>
      </c>
      <c r="AP2058" s="84" t="b">
        <v>1</v>
      </c>
      <c r="AQ2058" s="84" t="b">
        <v>0</v>
      </c>
      <c r="AR2058" s="84" t="b">
        <v>0</v>
      </c>
      <c r="AS2058" s="84" t="s">
        <v>2140</v>
      </c>
      <c r="AT2058" s="84">
        <v>6</v>
      </c>
      <c r="AU2058" s="87" t="s">
        <v>4681</v>
      </c>
      <c r="AV2058" s="84" t="b">
        <v>0</v>
      </c>
      <c r="AW2058" s="84" t="s">
        <v>5508</v>
      </c>
      <c r="AX2058" s="87" t="s">
        <v>29104</v>
      </c>
      <c r="AY2058" s="84" t="s">
        <v>65</v>
      </c>
    </row>
    <row r="2059" spans="1:51" x14ac:dyDescent="0.25">
      <c r="A2059" s="69" t="s">
        <v>7839</v>
      </c>
      <c r="B2059" s="70"/>
      <c r="C2059" s="70"/>
      <c r="D2059" s="71"/>
      <c r="E2059" s="114"/>
      <c r="F2059" s="107" t="s">
        <v>26730</v>
      </c>
      <c r="G2059" s="115"/>
      <c r="H2059" s="74"/>
      <c r="I2059" s="75"/>
      <c r="J2059" s="116"/>
      <c r="K2059" s="74" t="s">
        <v>31514</v>
      </c>
      <c r="L2059" s="117"/>
      <c r="M2059" s="79"/>
      <c r="N2059" s="79"/>
      <c r="O2059" s="80"/>
      <c r="P2059" s="81"/>
      <c r="Q2059" s="81"/>
      <c r="R2059" s="91"/>
      <c r="S2059" s="91"/>
      <c r="T2059" s="91"/>
      <c r="U2059" s="91"/>
      <c r="V2059" s="52"/>
      <c r="W2059" s="52"/>
      <c r="X2059" s="52"/>
      <c r="Y2059" s="52"/>
      <c r="Z2059" s="51"/>
      <c r="AA2059" s="76"/>
      <c r="AB2059" s="76"/>
      <c r="AC2059" s="77"/>
      <c r="AD2059" s="84" t="s">
        <v>17973</v>
      </c>
      <c r="AE2059" s="84">
        <v>2428</v>
      </c>
      <c r="AF2059" s="84">
        <v>2165</v>
      </c>
      <c r="AG2059" s="84">
        <v>113751</v>
      </c>
      <c r="AH2059" s="84">
        <v>19119</v>
      </c>
      <c r="AI2059" s="84">
        <v>-18000</v>
      </c>
      <c r="AJ2059" s="84" t="s">
        <v>20057</v>
      </c>
      <c r="AK2059" s="84" t="s">
        <v>21472</v>
      </c>
      <c r="AL2059" s="87" t="s">
        <v>22449</v>
      </c>
      <c r="AM2059" s="84" t="s">
        <v>4145</v>
      </c>
      <c r="AN2059" s="86">
        <v>39893.96769675926</v>
      </c>
      <c r="AO2059" s="87" t="s">
        <v>23908</v>
      </c>
      <c r="AP2059" s="84" t="b">
        <v>0</v>
      </c>
      <c r="AQ2059" s="84" t="b">
        <v>0</v>
      </c>
      <c r="AR2059" s="84" t="b">
        <v>0</v>
      </c>
      <c r="AS2059" s="84" t="s">
        <v>2140</v>
      </c>
      <c r="AT2059" s="84">
        <v>322</v>
      </c>
      <c r="AU2059" s="87" t="s">
        <v>25094</v>
      </c>
      <c r="AV2059" s="84" t="b">
        <v>0</v>
      </c>
      <c r="AW2059" s="84" t="s">
        <v>5508</v>
      </c>
      <c r="AX2059" s="87" t="s">
        <v>29105</v>
      </c>
      <c r="AY2059" s="84" t="s">
        <v>66</v>
      </c>
    </row>
    <row r="2060" spans="1:51" x14ac:dyDescent="0.25">
      <c r="A2060" s="69" t="s">
        <v>7842</v>
      </c>
      <c r="B2060" s="70"/>
      <c r="C2060" s="70"/>
      <c r="D2060" s="71"/>
      <c r="E2060" s="114"/>
      <c r="F2060" s="107" t="s">
        <v>26731</v>
      </c>
      <c r="G2060" s="115"/>
      <c r="H2060" s="74"/>
      <c r="I2060" s="75"/>
      <c r="J2060" s="116"/>
      <c r="K2060" s="74" t="s">
        <v>31515</v>
      </c>
      <c r="L2060" s="117"/>
      <c r="M2060" s="79"/>
      <c r="N2060" s="79"/>
      <c r="O2060" s="80"/>
      <c r="P2060" s="81"/>
      <c r="Q2060" s="81"/>
      <c r="R2060" s="91"/>
      <c r="S2060" s="91"/>
      <c r="T2060" s="91"/>
      <c r="U2060" s="91"/>
      <c r="V2060" s="52"/>
      <c r="W2060" s="52"/>
      <c r="X2060" s="52"/>
      <c r="Y2060" s="52"/>
      <c r="Z2060" s="51"/>
      <c r="AA2060" s="76"/>
      <c r="AB2060" s="76"/>
      <c r="AC2060" s="77"/>
      <c r="AD2060" s="84" t="s">
        <v>17974</v>
      </c>
      <c r="AE2060" s="84">
        <v>271</v>
      </c>
      <c r="AF2060" s="84">
        <v>244</v>
      </c>
      <c r="AG2060" s="84">
        <v>16332</v>
      </c>
      <c r="AH2060" s="84">
        <v>1314</v>
      </c>
      <c r="AI2060" s="84">
        <v>-14400</v>
      </c>
      <c r="AJ2060" s="84" t="s">
        <v>20058</v>
      </c>
      <c r="AK2060" s="84" t="s">
        <v>21473</v>
      </c>
      <c r="AL2060" s="84"/>
      <c r="AM2060" s="84" t="s">
        <v>4164</v>
      </c>
      <c r="AN2060" s="86">
        <v>41119.785752314812</v>
      </c>
      <c r="AO2060" s="87" t="s">
        <v>23909</v>
      </c>
      <c r="AP2060" s="84" t="b">
        <v>0</v>
      </c>
      <c r="AQ2060" s="84" t="b">
        <v>0</v>
      </c>
      <c r="AR2060" s="84" t="b">
        <v>1</v>
      </c>
      <c r="AS2060" s="84" t="s">
        <v>2140</v>
      </c>
      <c r="AT2060" s="84">
        <v>8</v>
      </c>
      <c r="AU2060" s="87" t="s">
        <v>25095</v>
      </c>
      <c r="AV2060" s="84" t="b">
        <v>0</v>
      </c>
      <c r="AW2060" s="84" t="s">
        <v>5508</v>
      </c>
      <c r="AX2060" s="87" t="s">
        <v>29106</v>
      </c>
      <c r="AY2060" s="84" t="s">
        <v>66</v>
      </c>
    </row>
    <row r="2061" spans="1:51" x14ac:dyDescent="0.25">
      <c r="A2061" s="69" t="s">
        <v>7843</v>
      </c>
      <c r="B2061" s="70"/>
      <c r="C2061" s="70"/>
      <c r="D2061" s="71"/>
      <c r="E2061" s="114"/>
      <c r="F2061" s="107" t="s">
        <v>26732</v>
      </c>
      <c r="G2061" s="115"/>
      <c r="H2061" s="74"/>
      <c r="I2061" s="75"/>
      <c r="J2061" s="116"/>
      <c r="K2061" s="74" t="s">
        <v>31516</v>
      </c>
      <c r="L2061" s="117"/>
      <c r="M2061" s="79"/>
      <c r="N2061" s="79"/>
      <c r="O2061" s="80"/>
      <c r="P2061" s="81"/>
      <c r="Q2061" s="81"/>
      <c r="R2061" s="91"/>
      <c r="S2061" s="91"/>
      <c r="T2061" s="91"/>
      <c r="U2061" s="91"/>
      <c r="V2061" s="52"/>
      <c r="W2061" s="52"/>
      <c r="X2061" s="52"/>
      <c r="Y2061" s="52"/>
      <c r="Z2061" s="51"/>
      <c r="AA2061" s="76"/>
      <c r="AB2061" s="76"/>
      <c r="AC2061" s="77"/>
      <c r="AD2061" s="84" t="s">
        <v>17975</v>
      </c>
      <c r="AE2061" s="84">
        <v>419</v>
      </c>
      <c r="AF2061" s="84">
        <v>822</v>
      </c>
      <c r="AG2061" s="84">
        <v>36381</v>
      </c>
      <c r="AH2061" s="84">
        <v>48021</v>
      </c>
      <c r="AI2061" s="84">
        <v>-21600</v>
      </c>
      <c r="AJ2061" s="84" t="s">
        <v>20059</v>
      </c>
      <c r="AK2061" s="84" t="s">
        <v>21474</v>
      </c>
      <c r="AL2061" s="84"/>
      <c r="AM2061" s="84" t="s">
        <v>4147</v>
      </c>
      <c r="AN2061" s="86">
        <v>40362.025543981479</v>
      </c>
      <c r="AO2061" s="87" t="s">
        <v>23910</v>
      </c>
      <c r="AP2061" s="84" t="b">
        <v>0</v>
      </c>
      <c r="AQ2061" s="84" t="b">
        <v>0</v>
      </c>
      <c r="AR2061" s="84" t="b">
        <v>1</v>
      </c>
      <c r="AS2061" s="84" t="s">
        <v>2140</v>
      </c>
      <c r="AT2061" s="84">
        <v>78</v>
      </c>
      <c r="AU2061" s="87" t="s">
        <v>25096</v>
      </c>
      <c r="AV2061" s="84" t="b">
        <v>0</v>
      </c>
      <c r="AW2061" s="84" t="s">
        <v>5508</v>
      </c>
      <c r="AX2061" s="87" t="s">
        <v>29107</v>
      </c>
      <c r="AY2061" s="84" t="s">
        <v>66</v>
      </c>
    </row>
    <row r="2062" spans="1:51" x14ac:dyDescent="0.25">
      <c r="A2062" s="69" t="s">
        <v>8985</v>
      </c>
      <c r="B2062" s="70"/>
      <c r="C2062" s="70"/>
      <c r="D2062" s="71"/>
      <c r="E2062" s="114"/>
      <c r="F2062" s="107" t="s">
        <v>26733</v>
      </c>
      <c r="G2062" s="115"/>
      <c r="H2062" s="74"/>
      <c r="I2062" s="75"/>
      <c r="J2062" s="116"/>
      <c r="K2062" s="74" t="s">
        <v>31517</v>
      </c>
      <c r="L2062" s="117"/>
      <c r="M2062" s="79"/>
      <c r="N2062" s="79"/>
      <c r="O2062" s="80"/>
      <c r="P2062" s="81"/>
      <c r="Q2062" s="81"/>
      <c r="R2062" s="91"/>
      <c r="S2062" s="91"/>
      <c r="T2062" s="91"/>
      <c r="U2062" s="91"/>
      <c r="V2062" s="52"/>
      <c r="W2062" s="52"/>
      <c r="X2062" s="52"/>
      <c r="Y2062" s="52"/>
      <c r="Z2062" s="51"/>
      <c r="AA2062" s="76"/>
      <c r="AB2062" s="76"/>
      <c r="AC2062" s="77"/>
      <c r="AD2062" s="84" t="s">
        <v>17976</v>
      </c>
      <c r="AE2062" s="84">
        <v>1856</v>
      </c>
      <c r="AF2062" s="84">
        <v>11293</v>
      </c>
      <c r="AG2062" s="84">
        <v>7524</v>
      </c>
      <c r="AH2062" s="84">
        <v>1375</v>
      </c>
      <c r="AI2062" s="84">
        <v>-28800</v>
      </c>
      <c r="AJ2062" s="84" t="s">
        <v>20060</v>
      </c>
      <c r="AK2062" s="84" t="s">
        <v>4159</v>
      </c>
      <c r="AL2062" s="87" t="s">
        <v>22450</v>
      </c>
      <c r="AM2062" s="84" t="s">
        <v>4149</v>
      </c>
      <c r="AN2062" s="86">
        <v>39547.928761574076</v>
      </c>
      <c r="AO2062" s="87" t="s">
        <v>23911</v>
      </c>
      <c r="AP2062" s="84" t="b">
        <v>0</v>
      </c>
      <c r="AQ2062" s="84" t="b">
        <v>0</v>
      </c>
      <c r="AR2062" s="84" t="b">
        <v>1</v>
      </c>
      <c r="AS2062" s="84" t="s">
        <v>2145</v>
      </c>
      <c r="AT2062" s="84">
        <v>465</v>
      </c>
      <c r="AU2062" s="87" t="s">
        <v>4716</v>
      </c>
      <c r="AV2062" s="84" t="b">
        <v>0</v>
      </c>
      <c r="AW2062" s="84" t="s">
        <v>5508</v>
      </c>
      <c r="AX2062" s="87" t="s">
        <v>29108</v>
      </c>
      <c r="AY2062" s="84" t="s">
        <v>65</v>
      </c>
    </row>
    <row r="2063" spans="1:51" x14ac:dyDescent="0.25">
      <c r="A2063" s="69" t="s">
        <v>7844</v>
      </c>
      <c r="B2063" s="70"/>
      <c r="C2063" s="70"/>
      <c r="D2063" s="71"/>
      <c r="E2063" s="114"/>
      <c r="F2063" s="107" t="s">
        <v>26734</v>
      </c>
      <c r="G2063" s="115"/>
      <c r="H2063" s="74"/>
      <c r="I2063" s="75"/>
      <c r="J2063" s="116"/>
      <c r="K2063" s="74" t="s">
        <v>31518</v>
      </c>
      <c r="L2063" s="117"/>
      <c r="M2063" s="79"/>
      <c r="N2063" s="79"/>
      <c r="O2063" s="80"/>
      <c r="P2063" s="81"/>
      <c r="Q2063" s="81"/>
      <c r="R2063" s="91"/>
      <c r="S2063" s="91"/>
      <c r="T2063" s="91"/>
      <c r="U2063" s="91"/>
      <c r="V2063" s="52"/>
      <c r="W2063" s="52"/>
      <c r="X2063" s="52"/>
      <c r="Y2063" s="52"/>
      <c r="Z2063" s="51"/>
      <c r="AA2063" s="76"/>
      <c r="AB2063" s="76"/>
      <c r="AC2063" s="77"/>
      <c r="AD2063" s="84" t="s">
        <v>17977</v>
      </c>
      <c r="AE2063" s="84">
        <v>132</v>
      </c>
      <c r="AF2063" s="84">
        <v>244</v>
      </c>
      <c r="AG2063" s="84">
        <v>8798</v>
      </c>
      <c r="AH2063" s="84">
        <v>1696</v>
      </c>
      <c r="AI2063" s="84"/>
      <c r="AJ2063" s="84" t="s">
        <v>20061</v>
      </c>
      <c r="AK2063" s="84"/>
      <c r="AL2063" s="84"/>
      <c r="AM2063" s="84"/>
      <c r="AN2063" s="86">
        <v>42539.421261574076</v>
      </c>
      <c r="AO2063" s="84"/>
      <c r="AP2063" s="84" t="b">
        <v>1</v>
      </c>
      <c r="AQ2063" s="84" t="b">
        <v>0</v>
      </c>
      <c r="AR2063" s="84" t="b">
        <v>0</v>
      </c>
      <c r="AS2063" s="84" t="s">
        <v>2140</v>
      </c>
      <c r="AT2063" s="84">
        <v>68</v>
      </c>
      <c r="AU2063" s="84"/>
      <c r="AV2063" s="84" t="b">
        <v>0</v>
      </c>
      <c r="AW2063" s="84" t="s">
        <v>5508</v>
      </c>
      <c r="AX2063" s="87" t="s">
        <v>29109</v>
      </c>
      <c r="AY2063" s="84" t="s">
        <v>66</v>
      </c>
    </row>
    <row r="2064" spans="1:51" x14ac:dyDescent="0.25">
      <c r="A2064" s="69" t="s">
        <v>7845</v>
      </c>
      <c r="B2064" s="70"/>
      <c r="C2064" s="70"/>
      <c r="D2064" s="71"/>
      <c r="E2064" s="114"/>
      <c r="F2064" s="107" t="s">
        <v>26735</v>
      </c>
      <c r="G2064" s="115"/>
      <c r="H2064" s="74"/>
      <c r="I2064" s="75"/>
      <c r="J2064" s="116"/>
      <c r="K2064" s="74" t="s">
        <v>31519</v>
      </c>
      <c r="L2064" s="117"/>
      <c r="M2064" s="79"/>
      <c r="N2064" s="79"/>
      <c r="O2064" s="80"/>
      <c r="P2064" s="81"/>
      <c r="Q2064" s="81"/>
      <c r="R2064" s="91"/>
      <c r="S2064" s="91"/>
      <c r="T2064" s="91"/>
      <c r="U2064" s="91"/>
      <c r="V2064" s="52"/>
      <c r="W2064" s="52"/>
      <c r="X2064" s="52"/>
      <c r="Y2064" s="52"/>
      <c r="Z2064" s="51"/>
      <c r="AA2064" s="76"/>
      <c r="AB2064" s="76"/>
      <c r="AC2064" s="77"/>
      <c r="AD2064" s="84" t="s">
        <v>17978</v>
      </c>
      <c r="AE2064" s="84">
        <v>150</v>
      </c>
      <c r="AF2064" s="84">
        <v>209</v>
      </c>
      <c r="AG2064" s="84">
        <v>13570</v>
      </c>
      <c r="AH2064" s="84">
        <v>16048</v>
      </c>
      <c r="AI2064" s="84"/>
      <c r="AJ2064" s="84"/>
      <c r="AK2064" s="84" t="s">
        <v>21475</v>
      </c>
      <c r="AL2064" s="84"/>
      <c r="AM2064" s="84"/>
      <c r="AN2064" s="86">
        <v>40242.671111111114</v>
      </c>
      <c r="AO2064" s="87" t="s">
        <v>23912</v>
      </c>
      <c r="AP2064" s="84" t="b">
        <v>0</v>
      </c>
      <c r="AQ2064" s="84" t="b">
        <v>0</v>
      </c>
      <c r="AR2064" s="84" t="b">
        <v>1</v>
      </c>
      <c r="AS2064" s="84" t="s">
        <v>2140</v>
      </c>
      <c r="AT2064" s="84">
        <v>144</v>
      </c>
      <c r="AU2064" s="87" t="s">
        <v>4707</v>
      </c>
      <c r="AV2064" s="84" t="b">
        <v>0</v>
      </c>
      <c r="AW2064" s="84" t="s">
        <v>5508</v>
      </c>
      <c r="AX2064" s="87" t="s">
        <v>29110</v>
      </c>
      <c r="AY2064" s="84" t="s">
        <v>66</v>
      </c>
    </row>
    <row r="2065" spans="1:51" x14ac:dyDescent="0.25">
      <c r="A2065" s="69" t="s">
        <v>7846</v>
      </c>
      <c r="B2065" s="70"/>
      <c r="C2065" s="70"/>
      <c r="D2065" s="71"/>
      <c r="E2065" s="114"/>
      <c r="F2065" s="107" t="s">
        <v>26736</v>
      </c>
      <c r="G2065" s="115"/>
      <c r="H2065" s="74"/>
      <c r="I2065" s="75"/>
      <c r="J2065" s="116"/>
      <c r="K2065" s="74" t="s">
        <v>31520</v>
      </c>
      <c r="L2065" s="117"/>
      <c r="M2065" s="79"/>
      <c r="N2065" s="79"/>
      <c r="O2065" s="80"/>
      <c r="P2065" s="81"/>
      <c r="Q2065" s="81"/>
      <c r="R2065" s="91"/>
      <c r="S2065" s="91"/>
      <c r="T2065" s="91"/>
      <c r="U2065" s="91"/>
      <c r="V2065" s="52"/>
      <c r="W2065" s="52"/>
      <c r="X2065" s="52"/>
      <c r="Y2065" s="52"/>
      <c r="Z2065" s="51"/>
      <c r="AA2065" s="76"/>
      <c r="AB2065" s="76"/>
      <c r="AC2065" s="77"/>
      <c r="AD2065" s="84" t="s">
        <v>17979</v>
      </c>
      <c r="AE2065" s="84">
        <v>5645</v>
      </c>
      <c r="AF2065" s="84">
        <v>9838</v>
      </c>
      <c r="AG2065" s="84">
        <v>192459</v>
      </c>
      <c r="AH2065" s="84">
        <v>695</v>
      </c>
      <c r="AI2065" s="84">
        <v>-18000</v>
      </c>
      <c r="AJ2065" s="84" t="s">
        <v>20062</v>
      </c>
      <c r="AK2065" s="84" t="s">
        <v>21476</v>
      </c>
      <c r="AL2065" s="87" t="s">
        <v>22451</v>
      </c>
      <c r="AM2065" s="84" t="s">
        <v>4145</v>
      </c>
      <c r="AN2065" s="86">
        <v>40228.562754629631</v>
      </c>
      <c r="AO2065" s="87" t="s">
        <v>23913</v>
      </c>
      <c r="AP2065" s="84" t="b">
        <v>0</v>
      </c>
      <c r="AQ2065" s="84" t="b">
        <v>0</v>
      </c>
      <c r="AR2065" s="84" t="b">
        <v>1</v>
      </c>
      <c r="AS2065" s="84" t="s">
        <v>2140</v>
      </c>
      <c r="AT2065" s="84">
        <v>159</v>
      </c>
      <c r="AU2065" s="87" t="s">
        <v>4756</v>
      </c>
      <c r="AV2065" s="84" t="b">
        <v>0</v>
      </c>
      <c r="AW2065" s="84" t="s">
        <v>5508</v>
      </c>
      <c r="AX2065" s="87" t="s">
        <v>29111</v>
      </c>
      <c r="AY2065" s="84" t="s">
        <v>66</v>
      </c>
    </row>
    <row r="2066" spans="1:51" x14ac:dyDescent="0.25">
      <c r="A2066" s="69" t="s">
        <v>7847</v>
      </c>
      <c r="B2066" s="70"/>
      <c r="C2066" s="70"/>
      <c r="D2066" s="71"/>
      <c r="E2066" s="114"/>
      <c r="F2066" s="107" t="s">
        <v>26737</v>
      </c>
      <c r="G2066" s="115"/>
      <c r="H2066" s="74"/>
      <c r="I2066" s="75"/>
      <c r="J2066" s="116"/>
      <c r="K2066" s="74" t="s">
        <v>31521</v>
      </c>
      <c r="L2066" s="117"/>
      <c r="M2066" s="79"/>
      <c r="N2066" s="79"/>
      <c r="O2066" s="80"/>
      <c r="P2066" s="81"/>
      <c r="Q2066" s="81"/>
      <c r="R2066" s="91"/>
      <c r="S2066" s="91"/>
      <c r="T2066" s="91"/>
      <c r="U2066" s="91"/>
      <c r="V2066" s="52"/>
      <c r="W2066" s="52"/>
      <c r="X2066" s="52"/>
      <c r="Y2066" s="52"/>
      <c r="Z2066" s="51"/>
      <c r="AA2066" s="76"/>
      <c r="AB2066" s="76"/>
      <c r="AC2066" s="77"/>
      <c r="AD2066" s="84" t="s">
        <v>17980</v>
      </c>
      <c r="AE2066" s="84">
        <v>3989</v>
      </c>
      <c r="AF2066" s="84">
        <v>927</v>
      </c>
      <c r="AG2066" s="84">
        <v>677</v>
      </c>
      <c r="AH2066" s="84">
        <v>2116</v>
      </c>
      <c r="AI2066" s="84"/>
      <c r="AJ2066" s="84" t="s">
        <v>20063</v>
      </c>
      <c r="AK2066" s="84" t="s">
        <v>21477</v>
      </c>
      <c r="AL2066" s="87" t="s">
        <v>22452</v>
      </c>
      <c r="AM2066" s="84"/>
      <c r="AN2066" s="86">
        <v>42694.738043981481</v>
      </c>
      <c r="AO2066" s="84"/>
      <c r="AP2066" s="84" t="b">
        <v>1</v>
      </c>
      <c r="AQ2066" s="84" t="b">
        <v>0</v>
      </c>
      <c r="AR2066" s="84" t="b">
        <v>1</v>
      </c>
      <c r="AS2066" s="84" t="s">
        <v>24683</v>
      </c>
      <c r="AT2066" s="84">
        <v>10</v>
      </c>
      <c r="AU2066" s="84"/>
      <c r="AV2066" s="84" t="b">
        <v>0</v>
      </c>
      <c r="AW2066" s="84" t="s">
        <v>5508</v>
      </c>
      <c r="AX2066" s="87" t="s">
        <v>29112</v>
      </c>
      <c r="AY2066" s="84" t="s">
        <v>66</v>
      </c>
    </row>
    <row r="2067" spans="1:51" x14ac:dyDescent="0.25">
      <c r="A2067" s="69" t="s">
        <v>8986</v>
      </c>
      <c r="B2067" s="70"/>
      <c r="C2067" s="70"/>
      <c r="D2067" s="71"/>
      <c r="E2067" s="114"/>
      <c r="F2067" s="107" t="s">
        <v>26738</v>
      </c>
      <c r="G2067" s="115"/>
      <c r="H2067" s="74"/>
      <c r="I2067" s="75"/>
      <c r="J2067" s="116"/>
      <c r="K2067" s="74" t="s">
        <v>31522</v>
      </c>
      <c r="L2067" s="117"/>
      <c r="M2067" s="79"/>
      <c r="N2067" s="79"/>
      <c r="O2067" s="80"/>
      <c r="P2067" s="81"/>
      <c r="Q2067" s="81"/>
      <c r="R2067" s="91"/>
      <c r="S2067" s="91"/>
      <c r="T2067" s="91"/>
      <c r="U2067" s="91"/>
      <c r="V2067" s="52"/>
      <c r="W2067" s="52"/>
      <c r="X2067" s="52"/>
      <c r="Y2067" s="52"/>
      <c r="Z2067" s="51"/>
      <c r="AA2067" s="76"/>
      <c r="AB2067" s="76"/>
      <c r="AC2067" s="77"/>
      <c r="AD2067" s="84" t="s">
        <v>17981</v>
      </c>
      <c r="AE2067" s="84">
        <v>6233</v>
      </c>
      <c r="AF2067" s="84">
        <v>6447</v>
      </c>
      <c r="AG2067" s="84">
        <v>2932</v>
      </c>
      <c r="AH2067" s="84">
        <v>2881</v>
      </c>
      <c r="AI2067" s="84">
        <v>-28800</v>
      </c>
      <c r="AJ2067" s="84" t="s">
        <v>20064</v>
      </c>
      <c r="AK2067" s="84" t="s">
        <v>2363</v>
      </c>
      <c r="AL2067" s="87" t="s">
        <v>22453</v>
      </c>
      <c r="AM2067" s="84" t="s">
        <v>4149</v>
      </c>
      <c r="AN2067" s="86">
        <v>41913.854664351849</v>
      </c>
      <c r="AO2067" s="87" t="s">
        <v>23914</v>
      </c>
      <c r="AP2067" s="84" t="b">
        <v>0</v>
      </c>
      <c r="AQ2067" s="84" t="b">
        <v>0</v>
      </c>
      <c r="AR2067" s="84" t="b">
        <v>0</v>
      </c>
      <c r="AS2067" s="84" t="s">
        <v>2140</v>
      </c>
      <c r="AT2067" s="84">
        <v>44</v>
      </c>
      <c r="AU2067" s="87" t="s">
        <v>4681</v>
      </c>
      <c r="AV2067" s="84" t="b">
        <v>0</v>
      </c>
      <c r="AW2067" s="84" t="s">
        <v>5508</v>
      </c>
      <c r="AX2067" s="87" t="s">
        <v>29113</v>
      </c>
      <c r="AY2067" s="84" t="s">
        <v>65</v>
      </c>
    </row>
    <row r="2068" spans="1:51" x14ac:dyDescent="0.25">
      <c r="A2068" s="69" t="s">
        <v>7848</v>
      </c>
      <c r="B2068" s="70"/>
      <c r="C2068" s="70"/>
      <c r="D2068" s="71"/>
      <c r="E2068" s="114"/>
      <c r="F2068" s="107" t="s">
        <v>26739</v>
      </c>
      <c r="G2068" s="115"/>
      <c r="H2068" s="74"/>
      <c r="I2068" s="75"/>
      <c r="J2068" s="116"/>
      <c r="K2068" s="74" t="s">
        <v>31523</v>
      </c>
      <c r="L2068" s="117"/>
      <c r="M2068" s="79"/>
      <c r="N2068" s="79"/>
      <c r="O2068" s="80"/>
      <c r="P2068" s="81"/>
      <c r="Q2068" s="81"/>
      <c r="R2068" s="91"/>
      <c r="S2068" s="91"/>
      <c r="T2068" s="91"/>
      <c r="U2068" s="91"/>
      <c r="V2068" s="52"/>
      <c r="W2068" s="52"/>
      <c r="X2068" s="52"/>
      <c r="Y2068" s="52"/>
      <c r="Z2068" s="51"/>
      <c r="AA2068" s="76"/>
      <c r="AB2068" s="76"/>
      <c r="AC2068" s="77"/>
      <c r="AD2068" s="84" t="s">
        <v>17982</v>
      </c>
      <c r="AE2068" s="84">
        <v>324</v>
      </c>
      <c r="AF2068" s="84">
        <v>87</v>
      </c>
      <c r="AG2068" s="84">
        <v>1250</v>
      </c>
      <c r="AH2068" s="84">
        <v>454</v>
      </c>
      <c r="AI2068" s="84"/>
      <c r="AJ2068" s="84" t="s">
        <v>20065</v>
      </c>
      <c r="AK2068" s="84"/>
      <c r="AL2068" s="84"/>
      <c r="AM2068" s="84"/>
      <c r="AN2068" s="86">
        <v>41036.186296296299</v>
      </c>
      <c r="AO2068" s="87" t="s">
        <v>23915</v>
      </c>
      <c r="AP2068" s="84" t="b">
        <v>1</v>
      </c>
      <c r="AQ2068" s="84" t="b">
        <v>0</v>
      </c>
      <c r="AR2068" s="84" t="b">
        <v>1</v>
      </c>
      <c r="AS2068" s="84" t="s">
        <v>2140</v>
      </c>
      <c r="AT2068" s="84">
        <v>16</v>
      </c>
      <c r="AU2068" s="87" t="s">
        <v>4681</v>
      </c>
      <c r="AV2068" s="84" t="b">
        <v>0</v>
      </c>
      <c r="AW2068" s="84" t="s">
        <v>5508</v>
      </c>
      <c r="AX2068" s="87" t="s">
        <v>29114</v>
      </c>
      <c r="AY2068" s="84" t="s">
        <v>66</v>
      </c>
    </row>
    <row r="2069" spans="1:51" x14ac:dyDescent="0.25">
      <c r="A2069" s="69" t="s">
        <v>7849</v>
      </c>
      <c r="B2069" s="70"/>
      <c r="C2069" s="70"/>
      <c r="D2069" s="71"/>
      <c r="E2069" s="114"/>
      <c r="F2069" s="107" t="s">
        <v>26740</v>
      </c>
      <c r="G2069" s="115"/>
      <c r="H2069" s="74"/>
      <c r="I2069" s="75"/>
      <c r="J2069" s="116"/>
      <c r="K2069" s="74" t="s">
        <v>31524</v>
      </c>
      <c r="L2069" s="117"/>
      <c r="M2069" s="79"/>
      <c r="N2069" s="79"/>
      <c r="O2069" s="80"/>
      <c r="P2069" s="81"/>
      <c r="Q2069" s="81"/>
      <c r="R2069" s="91"/>
      <c r="S2069" s="91"/>
      <c r="T2069" s="91"/>
      <c r="U2069" s="91"/>
      <c r="V2069" s="52"/>
      <c r="W2069" s="52"/>
      <c r="X2069" s="52"/>
      <c r="Y2069" s="52"/>
      <c r="Z2069" s="51"/>
      <c r="AA2069" s="76"/>
      <c r="AB2069" s="76"/>
      <c r="AC2069" s="77"/>
      <c r="AD2069" s="84" t="s">
        <v>17983</v>
      </c>
      <c r="AE2069" s="84">
        <v>1427</v>
      </c>
      <c r="AF2069" s="84">
        <v>430</v>
      </c>
      <c r="AG2069" s="84">
        <v>6711</v>
      </c>
      <c r="AH2069" s="84">
        <v>428</v>
      </c>
      <c r="AI2069" s="84">
        <v>-18000</v>
      </c>
      <c r="AJ2069" s="84"/>
      <c r="AK2069" s="84" t="s">
        <v>21478</v>
      </c>
      <c r="AL2069" s="87" t="s">
        <v>22454</v>
      </c>
      <c r="AM2069" s="84" t="s">
        <v>4145</v>
      </c>
      <c r="AN2069" s="86">
        <v>40184.563321759262</v>
      </c>
      <c r="AO2069" s="87" t="s">
        <v>23916</v>
      </c>
      <c r="AP2069" s="84" t="b">
        <v>1</v>
      </c>
      <c r="AQ2069" s="84" t="b">
        <v>0</v>
      </c>
      <c r="AR2069" s="84" t="b">
        <v>0</v>
      </c>
      <c r="AS2069" s="84" t="s">
        <v>2140</v>
      </c>
      <c r="AT2069" s="84">
        <v>10</v>
      </c>
      <c r="AU2069" s="87" t="s">
        <v>4681</v>
      </c>
      <c r="AV2069" s="84" t="b">
        <v>0</v>
      </c>
      <c r="AW2069" s="84" t="s">
        <v>5508</v>
      </c>
      <c r="AX2069" s="87" t="s">
        <v>29115</v>
      </c>
      <c r="AY2069" s="84" t="s">
        <v>66</v>
      </c>
    </row>
    <row r="2070" spans="1:51" x14ac:dyDescent="0.25">
      <c r="A2070" s="69" t="s">
        <v>7850</v>
      </c>
      <c r="B2070" s="70"/>
      <c r="C2070" s="70"/>
      <c r="D2070" s="71"/>
      <c r="E2070" s="114"/>
      <c r="F2070" s="107" t="s">
        <v>26741</v>
      </c>
      <c r="G2070" s="115"/>
      <c r="H2070" s="74"/>
      <c r="I2070" s="75"/>
      <c r="J2070" s="116"/>
      <c r="K2070" s="74" t="s">
        <v>31525</v>
      </c>
      <c r="L2070" s="117"/>
      <c r="M2070" s="79"/>
      <c r="N2070" s="79"/>
      <c r="O2070" s="80"/>
      <c r="P2070" s="81"/>
      <c r="Q2070" s="81"/>
      <c r="R2070" s="91"/>
      <c r="S2070" s="91"/>
      <c r="T2070" s="91"/>
      <c r="U2070" s="91"/>
      <c r="V2070" s="52"/>
      <c r="W2070" s="52"/>
      <c r="X2070" s="52"/>
      <c r="Y2070" s="52"/>
      <c r="Z2070" s="51"/>
      <c r="AA2070" s="76"/>
      <c r="AB2070" s="76"/>
      <c r="AC2070" s="77"/>
      <c r="AD2070" s="84" t="s">
        <v>17984</v>
      </c>
      <c r="AE2070" s="84">
        <v>100</v>
      </c>
      <c r="AF2070" s="84">
        <v>5002</v>
      </c>
      <c r="AG2070" s="84">
        <v>150401</v>
      </c>
      <c r="AH2070" s="84">
        <v>149233</v>
      </c>
      <c r="AI2070" s="84">
        <v>-14400</v>
      </c>
      <c r="AJ2070" s="84" t="s">
        <v>20066</v>
      </c>
      <c r="AK2070" s="84" t="s">
        <v>21479</v>
      </c>
      <c r="AL2070" s="87" t="s">
        <v>22455</v>
      </c>
      <c r="AM2070" s="84" t="s">
        <v>4164</v>
      </c>
      <c r="AN2070" s="86">
        <v>41390.806064814817</v>
      </c>
      <c r="AO2070" s="87" t="s">
        <v>23917</v>
      </c>
      <c r="AP2070" s="84" t="b">
        <v>0</v>
      </c>
      <c r="AQ2070" s="84" t="b">
        <v>0</v>
      </c>
      <c r="AR2070" s="84" t="b">
        <v>1</v>
      </c>
      <c r="AS2070" s="84" t="s">
        <v>2140</v>
      </c>
      <c r="AT2070" s="84">
        <v>208</v>
      </c>
      <c r="AU2070" s="87" t="s">
        <v>4743</v>
      </c>
      <c r="AV2070" s="84" t="b">
        <v>0</v>
      </c>
      <c r="AW2070" s="84" t="s">
        <v>5508</v>
      </c>
      <c r="AX2070" s="87" t="s">
        <v>29116</v>
      </c>
      <c r="AY2070" s="84" t="s">
        <v>66</v>
      </c>
    </row>
    <row r="2071" spans="1:51" x14ac:dyDescent="0.25">
      <c r="A2071" s="69" t="s">
        <v>8635</v>
      </c>
      <c r="B2071" s="70"/>
      <c r="C2071" s="70"/>
      <c r="D2071" s="71"/>
      <c r="E2071" s="114"/>
      <c r="F2071" s="107" t="s">
        <v>26742</v>
      </c>
      <c r="G2071" s="115"/>
      <c r="H2071" s="74"/>
      <c r="I2071" s="75"/>
      <c r="J2071" s="116"/>
      <c r="K2071" s="74" t="s">
        <v>31526</v>
      </c>
      <c r="L2071" s="117"/>
      <c r="M2071" s="79"/>
      <c r="N2071" s="79"/>
      <c r="O2071" s="80"/>
      <c r="P2071" s="81"/>
      <c r="Q2071" s="81"/>
      <c r="R2071" s="91"/>
      <c r="S2071" s="91"/>
      <c r="T2071" s="91"/>
      <c r="U2071" s="91"/>
      <c r="V2071" s="52"/>
      <c r="W2071" s="52"/>
      <c r="X2071" s="52"/>
      <c r="Y2071" s="52"/>
      <c r="Z2071" s="51"/>
      <c r="AA2071" s="76"/>
      <c r="AB2071" s="76"/>
      <c r="AC2071" s="77"/>
      <c r="AD2071" s="84" t="s">
        <v>17985</v>
      </c>
      <c r="AE2071" s="84">
        <v>12781</v>
      </c>
      <c r="AF2071" s="84">
        <v>21155</v>
      </c>
      <c r="AG2071" s="84">
        <v>54413</v>
      </c>
      <c r="AH2071" s="84">
        <v>57082</v>
      </c>
      <c r="AI2071" s="84">
        <v>-28800</v>
      </c>
      <c r="AJ2071" s="84" t="s">
        <v>20067</v>
      </c>
      <c r="AK2071" s="84" t="s">
        <v>2363</v>
      </c>
      <c r="AL2071" s="87" t="s">
        <v>22456</v>
      </c>
      <c r="AM2071" s="84" t="s">
        <v>4149</v>
      </c>
      <c r="AN2071" s="86">
        <v>41464.148599537039</v>
      </c>
      <c r="AO2071" s="87" t="s">
        <v>23918</v>
      </c>
      <c r="AP2071" s="84" t="b">
        <v>0</v>
      </c>
      <c r="AQ2071" s="84" t="b">
        <v>0</v>
      </c>
      <c r="AR2071" s="84" t="b">
        <v>1</v>
      </c>
      <c r="AS2071" s="84" t="s">
        <v>2140</v>
      </c>
      <c r="AT2071" s="84">
        <v>408</v>
      </c>
      <c r="AU2071" s="87" t="s">
        <v>4681</v>
      </c>
      <c r="AV2071" s="84" t="b">
        <v>0</v>
      </c>
      <c r="AW2071" s="84" t="s">
        <v>5508</v>
      </c>
      <c r="AX2071" s="87" t="s">
        <v>29117</v>
      </c>
      <c r="AY2071" s="84" t="s">
        <v>66</v>
      </c>
    </row>
    <row r="2072" spans="1:51" x14ac:dyDescent="0.25">
      <c r="A2072" s="69" t="s">
        <v>7851</v>
      </c>
      <c r="B2072" s="70"/>
      <c r="C2072" s="70"/>
      <c r="D2072" s="71"/>
      <c r="E2072" s="114"/>
      <c r="F2072" s="107" t="s">
        <v>26743</v>
      </c>
      <c r="G2072" s="115"/>
      <c r="H2072" s="74"/>
      <c r="I2072" s="75"/>
      <c r="J2072" s="116"/>
      <c r="K2072" s="74" t="s">
        <v>31527</v>
      </c>
      <c r="L2072" s="117"/>
      <c r="M2072" s="79"/>
      <c r="N2072" s="79"/>
      <c r="O2072" s="80"/>
      <c r="P2072" s="81"/>
      <c r="Q2072" s="81"/>
      <c r="R2072" s="91"/>
      <c r="S2072" s="91"/>
      <c r="T2072" s="91"/>
      <c r="U2072" s="91"/>
      <c r="V2072" s="52"/>
      <c r="W2072" s="52"/>
      <c r="X2072" s="52"/>
      <c r="Y2072" s="52"/>
      <c r="Z2072" s="51"/>
      <c r="AA2072" s="76"/>
      <c r="AB2072" s="76"/>
      <c r="AC2072" s="77"/>
      <c r="AD2072" s="84" t="s">
        <v>17986</v>
      </c>
      <c r="AE2072" s="84">
        <v>17022</v>
      </c>
      <c r="AF2072" s="84">
        <v>22218</v>
      </c>
      <c r="AG2072" s="84">
        <v>105873</v>
      </c>
      <c r="AH2072" s="84">
        <v>17305</v>
      </c>
      <c r="AI2072" s="84">
        <v>-18000</v>
      </c>
      <c r="AJ2072" s="84" t="s">
        <v>20068</v>
      </c>
      <c r="AK2072" s="84" t="s">
        <v>21480</v>
      </c>
      <c r="AL2072" s="84"/>
      <c r="AM2072" s="84" t="s">
        <v>4145</v>
      </c>
      <c r="AN2072" s="86">
        <v>40817.879652777781</v>
      </c>
      <c r="AO2072" s="87" t="s">
        <v>23919</v>
      </c>
      <c r="AP2072" s="84" t="b">
        <v>0</v>
      </c>
      <c r="AQ2072" s="84" t="b">
        <v>0</v>
      </c>
      <c r="AR2072" s="84" t="b">
        <v>1</v>
      </c>
      <c r="AS2072" s="84" t="s">
        <v>2140</v>
      </c>
      <c r="AT2072" s="84">
        <v>369</v>
      </c>
      <c r="AU2072" s="87" t="s">
        <v>4681</v>
      </c>
      <c r="AV2072" s="84" t="b">
        <v>0</v>
      </c>
      <c r="AW2072" s="84" t="s">
        <v>5508</v>
      </c>
      <c r="AX2072" s="87" t="s">
        <v>29118</v>
      </c>
      <c r="AY2072" s="84" t="s">
        <v>66</v>
      </c>
    </row>
    <row r="2073" spans="1:51" x14ac:dyDescent="0.25">
      <c r="A2073" s="69" t="s">
        <v>7852</v>
      </c>
      <c r="B2073" s="70"/>
      <c r="C2073" s="70"/>
      <c r="D2073" s="71"/>
      <c r="E2073" s="114"/>
      <c r="F2073" s="107" t="s">
        <v>26744</v>
      </c>
      <c r="G2073" s="115"/>
      <c r="H2073" s="74"/>
      <c r="I2073" s="75"/>
      <c r="J2073" s="116"/>
      <c r="K2073" s="74" t="s">
        <v>31528</v>
      </c>
      <c r="L2073" s="117"/>
      <c r="M2073" s="79"/>
      <c r="N2073" s="79"/>
      <c r="O2073" s="80"/>
      <c r="P2073" s="81"/>
      <c r="Q2073" s="81"/>
      <c r="R2073" s="91"/>
      <c r="S2073" s="91"/>
      <c r="T2073" s="91"/>
      <c r="U2073" s="91"/>
      <c r="V2073" s="52"/>
      <c r="W2073" s="52"/>
      <c r="X2073" s="52"/>
      <c r="Y2073" s="52"/>
      <c r="Z2073" s="51"/>
      <c r="AA2073" s="76"/>
      <c r="AB2073" s="76"/>
      <c r="AC2073" s="77"/>
      <c r="AD2073" s="84" t="s">
        <v>17987</v>
      </c>
      <c r="AE2073" s="84">
        <v>381</v>
      </c>
      <c r="AF2073" s="84">
        <v>399</v>
      </c>
      <c r="AG2073" s="84">
        <v>550</v>
      </c>
      <c r="AH2073" s="84">
        <v>8</v>
      </c>
      <c r="AI2073" s="84"/>
      <c r="AJ2073" s="84" t="s">
        <v>20069</v>
      </c>
      <c r="AK2073" s="84"/>
      <c r="AL2073" s="84"/>
      <c r="AM2073" s="84"/>
      <c r="AN2073" s="86">
        <v>42615.487222222226</v>
      </c>
      <c r="AO2073" s="87" t="s">
        <v>23920</v>
      </c>
      <c r="AP2073" s="84" t="b">
        <v>1</v>
      </c>
      <c r="AQ2073" s="84" t="b">
        <v>0</v>
      </c>
      <c r="AR2073" s="84" t="b">
        <v>0</v>
      </c>
      <c r="AS2073" s="84" t="s">
        <v>2140</v>
      </c>
      <c r="AT2073" s="84">
        <v>4</v>
      </c>
      <c r="AU2073" s="84"/>
      <c r="AV2073" s="84" t="b">
        <v>0</v>
      </c>
      <c r="AW2073" s="84" t="s">
        <v>5508</v>
      </c>
      <c r="AX2073" s="87" t="s">
        <v>29119</v>
      </c>
      <c r="AY2073" s="84" t="s">
        <v>66</v>
      </c>
    </row>
    <row r="2074" spans="1:51" x14ac:dyDescent="0.25">
      <c r="A2074" s="69" t="s">
        <v>7853</v>
      </c>
      <c r="B2074" s="70"/>
      <c r="C2074" s="70"/>
      <c r="D2074" s="71"/>
      <c r="E2074" s="114"/>
      <c r="F2074" s="107" t="s">
        <v>26745</v>
      </c>
      <c r="G2074" s="115"/>
      <c r="H2074" s="74"/>
      <c r="I2074" s="75"/>
      <c r="J2074" s="116"/>
      <c r="K2074" s="74" t="s">
        <v>31529</v>
      </c>
      <c r="L2074" s="117"/>
      <c r="M2074" s="79"/>
      <c r="N2074" s="79"/>
      <c r="O2074" s="80"/>
      <c r="P2074" s="81"/>
      <c r="Q2074" s="81"/>
      <c r="R2074" s="91"/>
      <c r="S2074" s="91"/>
      <c r="T2074" s="91"/>
      <c r="U2074" s="91"/>
      <c r="V2074" s="52"/>
      <c r="W2074" s="52"/>
      <c r="X2074" s="52"/>
      <c r="Y2074" s="52"/>
      <c r="Z2074" s="51"/>
      <c r="AA2074" s="76"/>
      <c r="AB2074" s="76"/>
      <c r="AC2074" s="77"/>
      <c r="AD2074" s="84" t="s">
        <v>17988</v>
      </c>
      <c r="AE2074" s="84">
        <v>6813</v>
      </c>
      <c r="AF2074" s="84">
        <v>8345</v>
      </c>
      <c r="AG2074" s="84">
        <v>53999</v>
      </c>
      <c r="AH2074" s="84">
        <v>58630</v>
      </c>
      <c r="AI2074" s="84"/>
      <c r="AJ2074" s="84" t="s">
        <v>20070</v>
      </c>
      <c r="AK2074" s="84" t="s">
        <v>21345</v>
      </c>
      <c r="AL2074" s="84"/>
      <c r="AM2074" s="84"/>
      <c r="AN2074" s="86">
        <v>42556.720127314817</v>
      </c>
      <c r="AO2074" s="87" t="s">
        <v>23921</v>
      </c>
      <c r="AP2074" s="84" t="b">
        <v>1</v>
      </c>
      <c r="AQ2074" s="84" t="b">
        <v>0</v>
      </c>
      <c r="AR2074" s="84" t="b">
        <v>0</v>
      </c>
      <c r="AS2074" s="84" t="s">
        <v>2140</v>
      </c>
      <c r="AT2074" s="84">
        <v>195</v>
      </c>
      <c r="AU2074" s="84"/>
      <c r="AV2074" s="84" t="b">
        <v>0</v>
      </c>
      <c r="AW2074" s="84" t="s">
        <v>5508</v>
      </c>
      <c r="AX2074" s="87" t="s">
        <v>29120</v>
      </c>
      <c r="AY2074" s="84" t="s">
        <v>66</v>
      </c>
    </row>
    <row r="2075" spans="1:51" x14ac:dyDescent="0.25">
      <c r="A2075" s="69" t="s">
        <v>7854</v>
      </c>
      <c r="B2075" s="70"/>
      <c r="C2075" s="70"/>
      <c r="D2075" s="71"/>
      <c r="E2075" s="114"/>
      <c r="F2075" s="107" t="s">
        <v>26746</v>
      </c>
      <c r="G2075" s="115"/>
      <c r="H2075" s="74"/>
      <c r="I2075" s="75"/>
      <c r="J2075" s="116"/>
      <c r="K2075" s="74" t="s">
        <v>31530</v>
      </c>
      <c r="L2075" s="117"/>
      <c r="M2075" s="79"/>
      <c r="N2075" s="79"/>
      <c r="O2075" s="80"/>
      <c r="P2075" s="81"/>
      <c r="Q2075" s="81"/>
      <c r="R2075" s="91"/>
      <c r="S2075" s="91"/>
      <c r="T2075" s="91"/>
      <c r="U2075" s="91"/>
      <c r="V2075" s="52"/>
      <c r="W2075" s="52"/>
      <c r="X2075" s="52"/>
      <c r="Y2075" s="52"/>
      <c r="Z2075" s="51"/>
      <c r="AA2075" s="76"/>
      <c r="AB2075" s="76"/>
      <c r="AC2075" s="77"/>
      <c r="AD2075" s="84" t="s">
        <v>17989</v>
      </c>
      <c r="AE2075" s="84">
        <v>323</v>
      </c>
      <c r="AF2075" s="84">
        <v>1517</v>
      </c>
      <c r="AG2075" s="84">
        <v>1977</v>
      </c>
      <c r="AH2075" s="84">
        <v>27181</v>
      </c>
      <c r="AI2075" s="84">
        <v>-28800</v>
      </c>
      <c r="AJ2075" s="84" t="s">
        <v>20071</v>
      </c>
      <c r="AK2075" s="84" t="s">
        <v>3582</v>
      </c>
      <c r="AL2075" s="87" t="s">
        <v>22457</v>
      </c>
      <c r="AM2075" s="84" t="s">
        <v>4149</v>
      </c>
      <c r="AN2075" s="86">
        <v>40053.287789351853</v>
      </c>
      <c r="AO2075" s="87" t="s">
        <v>23922</v>
      </c>
      <c r="AP2075" s="84" t="b">
        <v>0</v>
      </c>
      <c r="AQ2075" s="84" t="b">
        <v>0</v>
      </c>
      <c r="AR2075" s="84" t="b">
        <v>1</v>
      </c>
      <c r="AS2075" s="84" t="s">
        <v>2140</v>
      </c>
      <c r="AT2075" s="84">
        <v>29</v>
      </c>
      <c r="AU2075" s="87" t="s">
        <v>25097</v>
      </c>
      <c r="AV2075" s="84" t="b">
        <v>0</v>
      </c>
      <c r="AW2075" s="84" t="s">
        <v>5508</v>
      </c>
      <c r="AX2075" s="87" t="s">
        <v>29121</v>
      </c>
      <c r="AY2075" s="84" t="s">
        <v>66</v>
      </c>
    </row>
    <row r="2076" spans="1:51" x14ac:dyDescent="0.25">
      <c r="A2076" s="69" t="s">
        <v>7855</v>
      </c>
      <c r="B2076" s="70"/>
      <c r="C2076" s="70"/>
      <c r="D2076" s="71"/>
      <c r="E2076" s="114"/>
      <c r="F2076" s="107" t="s">
        <v>26747</v>
      </c>
      <c r="G2076" s="115"/>
      <c r="H2076" s="74"/>
      <c r="I2076" s="75"/>
      <c r="J2076" s="116"/>
      <c r="K2076" s="74" t="s">
        <v>31531</v>
      </c>
      <c r="L2076" s="117"/>
      <c r="M2076" s="79"/>
      <c r="N2076" s="79"/>
      <c r="O2076" s="80"/>
      <c r="P2076" s="81"/>
      <c r="Q2076" s="81"/>
      <c r="R2076" s="91"/>
      <c r="S2076" s="91"/>
      <c r="T2076" s="91"/>
      <c r="U2076" s="91"/>
      <c r="V2076" s="52"/>
      <c r="W2076" s="52"/>
      <c r="X2076" s="52"/>
      <c r="Y2076" s="52"/>
      <c r="Z2076" s="51"/>
      <c r="AA2076" s="76"/>
      <c r="AB2076" s="76"/>
      <c r="AC2076" s="77"/>
      <c r="AD2076" s="84" t="s">
        <v>17990</v>
      </c>
      <c r="AE2076" s="84">
        <v>1023</v>
      </c>
      <c r="AF2076" s="84">
        <v>577</v>
      </c>
      <c r="AG2076" s="84">
        <v>14463</v>
      </c>
      <c r="AH2076" s="84">
        <v>360</v>
      </c>
      <c r="AI2076" s="84">
        <v>-25200</v>
      </c>
      <c r="AJ2076" s="84" t="s">
        <v>20072</v>
      </c>
      <c r="AK2076" s="84" t="s">
        <v>21481</v>
      </c>
      <c r="AL2076" s="87" t="s">
        <v>22458</v>
      </c>
      <c r="AM2076" s="84" t="s">
        <v>4179</v>
      </c>
      <c r="AN2076" s="86">
        <v>40006.02443287037</v>
      </c>
      <c r="AO2076" s="87" t="s">
        <v>23923</v>
      </c>
      <c r="AP2076" s="84" t="b">
        <v>0</v>
      </c>
      <c r="AQ2076" s="84" t="b">
        <v>0</v>
      </c>
      <c r="AR2076" s="84" t="b">
        <v>1</v>
      </c>
      <c r="AS2076" s="84" t="s">
        <v>2140</v>
      </c>
      <c r="AT2076" s="84">
        <v>40</v>
      </c>
      <c r="AU2076" s="87" t="s">
        <v>25098</v>
      </c>
      <c r="AV2076" s="84" t="b">
        <v>0</v>
      </c>
      <c r="AW2076" s="84" t="s">
        <v>5508</v>
      </c>
      <c r="AX2076" s="87" t="s">
        <v>29122</v>
      </c>
      <c r="AY2076" s="84" t="s">
        <v>66</v>
      </c>
    </row>
    <row r="2077" spans="1:51" x14ac:dyDescent="0.25">
      <c r="A2077" s="69" t="s">
        <v>7857</v>
      </c>
      <c r="B2077" s="70"/>
      <c r="C2077" s="70"/>
      <c r="D2077" s="71"/>
      <c r="E2077" s="114"/>
      <c r="F2077" s="107" t="s">
        <v>26748</v>
      </c>
      <c r="G2077" s="115"/>
      <c r="H2077" s="74"/>
      <c r="I2077" s="75"/>
      <c r="J2077" s="116"/>
      <c r="K2077" s="74" t="s">
        <v>31532</v>
      </c>
      <c r="L2077" s="117"/>
      <c r="M2077" s="79"/>
      <c r="N2077" s="79"/>
      <c r="O2077" s="80"/>
      <c r="P2077" s="81"/>
      <c r="Q2077" s="81"/>
      <c r="R2077" s="91"/>
      <c r="S2077" s="91"/>
      <c r="T2077" s="91"/>
      <c r="U2077" s="91"/>
      <c r="V2077" s="52"/>
      <c r="W2077" s="52"/>
      <c r="X2077" s="52"/>
      <c r="Y2077" s="52"/>
      <c r="Z2077" s="51"/>
      <c r="AA2077" s="76"/>
      <c r="AB2077" s="76"/>
      <c r="AC2077" s="77"/>
      <c r="AD2077" s="84" t="s">
        <v>17991</v>
      </c>
      <c r="AE2077" s="84">
        <v>117</v>
      </c>
      <c r="AF2077" s="84">
        <v>108</v>
      </c>
      <c r="AG2077" s="84">
        <v>2747</v>
      </c>
      <c r="AH2077" s="84">
        <v>3148</v>
      </c>
      <c r="AI2077" s="84"/>
      <c r="AJ2077" s="84" t="s">
        <v>20073</v>
      </c>
      <c r="AK2077" s="84" t="s">
        <v>3562</v>
      </c>
      <c r="AL2077" s="84"/>
      <c r="AM2077" s="84"/>
      <c r="AN2077" s="86">
        <v>42488.099849537037</v>
      </c>
      <c r="AO2077" s="87" t="s">
        <v>23924</v>
      </c>
      <c r="AP2077" s="84" t="b">
        <v>1</v>
      </c>
      <c r="AQ2077" s="84" t="b">
        <v>0</v>
      </c>
      <c r="AR2077" s="84" t="b">
        <v>1</v>
      </c>
      <c r="AS2077" s="84" t="s">
        <v>2140</v>
      </c>
      <c r="AT2077" s="84">
        <v>2</v>
      </c>
      <c r="AU2077" s="84"/>
      <c r="AV2077" s="84" t="b">
        <v>0</v>
      </c>
      <c r="AW2077" s="84" t="s">
        <v>5508</v>
      </c>
      <c r="AX2077" s="87" t="s">
        <v>29123</v>
      </c>
      <c r="AY2077" s="84" t="s">
        <v>66</v>
      </c>
    </row>
    <row r="2078" spans="1:51" x14ac:dyDescent="0.25">
      <c r="A2078" s="69" t="s">
        <v>7858</v>
      </c>
      <c r="B2078" s="70"/>
      <c r="C2078" s="70"/>
      <c r="D2078" s="71"/>
      <c r="E2078" s="114"/>
      <c r="F2078" s="107" t="s">
        <v>26749</v>
      </c>
      <c r="G2078" s="115"/>
      <c r="H2078" s="74"/>
      <c r="I2078" s="75"/>
      <c r="J2078" s="116"/>
      <c r="K2078" s="74" t="s">
        <v>31533</v>
      </c>
      <c r="L2078" s="117"/>
      <c r="M2078" s="79"/>
      <c r="N2078" s="79"/>
      <c r="O2078" s="80"/>
      <c r="P2078" s="81"/>
      <c r="Q2078" s="81"/>
      <c r="R2078" s="91"/>
      <c r="S2078" s="91"/>
      <c r="T2078" s="91"/>
      <c r="U2078" s="91"/>
      <c r="V2078" s="52"/>
      <c r="W2078" s="52"/>
      <c r="X2078" s="52"/>
      <c r="Y2078" s="52"/>
      <c r="Z2078" s="51"/>
      <c r="AA2078" s="76"/>
      <c r="AB2078" s="76"/>
      <c r="AC2078" s="77"/>
      <c r="AD2078" s="84" t="s">
        <v>17992</v>
      </c>
      <c r="AE2078" s="84">
        <v>2837</v>
      </c>
      <c r="AF2078" s="84">
        <v>6064</v>
      </c>
      <c r="AG2078" s="84">
        <v>52476</v>
      </c>
      <c r="AH2078" s="84">
        <v>66927</v>
      </c>
      <c r="AI2078" s="84"/>
      <c r="AJ2078" s="84" t="s">
        <v>20074</v>
      </c>
      <c r="AK2078" s="84" t="s">
        <v>21482</v>
      </c>
      <c r="AL2078" s="84"/>
      <c r="AM2078" s="84"/>
      <c r="AN2078" s="86">
        <v>41761.975312499999</v>
      </c>
      <c r="AO2078" s="87" t="s">
        <v>23925</v>
      </c>
      <c r="AP2078" s="84" t="b">
        <v>1</v>
      </c>
      <c r="AQ2078" s="84" t="b">
        <v>0</v>
      </c>
      <c r="AR2078" s="84" t="b">
        <v>1</v>
      </c>
      <c r="AS2078" s="84" t="s">
        <v>2148</v>
      </c>
      <c r="AT2078" s="84">
        <v>182</v>
      </c>
      <c r="AU2078" s="87" t="s">
        <v>4681</v>
      </c>
      <c r="AV2078" s="84" t="b">
        <v>0</v>
      </c>
      <c r="AW2078" s="84" t="s">
        <v>5508</v>
      </c>
      <c r="AX2078" s="87" t="s">
        <v>29124</v>
      </c>
      <c r="AY2078" s="84" t="s">
        <v>66</v>
      </c>
    </row>
    <row r="2079" spans="1:51" x14ac:dyDescent="0.25">
      <c r="A2079" s="69" t="s">
        <v>7859</v>
      </c>
      <c r="B2079" s="70"/>
      <c r="C2079" s="70"/>
      <c r="D2079" s="71"/>
      <c r="E2079" s="114"/>
      <c r="F2079" s="107" t="s">
        <v>26750</v>
      </c>
      <c r="G2079" s="115"/>
      <c r="H2079" s="74"/>
      <c r="I2079" s="75"/>
      <c r="J2079" s="116"/>
      <c r="K2079" s="74" t="s">
        <v>31534</v>
      </c>
      <c r="L2079" s="117"/>
      <c r="M2079" s="79"/>
      <c r="N2079" s="79"/>
      <c r="O2079" s="80"/>
      <c r="P2079" s="81"/>
      <c r="Q2079" s="81"/>
      <c r="R2079" s="91"/>
      <c r="S2079" s="91"/>
      <c r="T2079" s="91"/>
      <c r="U2079" s="91"/>
      <c r="V2079" s="52"/>
      <c r="W2079" s="52"/>
      <c r="X2079" s="52"/>
      <c r="Y2079" s="52"/>
      <c r="Z2079" s="51"/>
      <c r="AA2079" s="76"/>
      <c r="AB2079" s="76"/>
      <c r="AC2079" s="77"/>
      <c r="AD2079" s="84" t="s">
        <v>17993</v>
      </c>
      <c r="AE2079" s="84">
        <v>3300</v>
      </c>
      <c r="AF2079" s="84">
        <v>1677</v>
      </c>
      <c r="AG2079" s="84">
        <v>2203</v>
      </c>
      <c r="AH2079" s="84">
        <v>6520</v>
      </c>
      <c r="AI2079" s="84">
        <v>-28800</v>
      </c>
      <c r="AJ2079" s="84" t="s">
        <v>20075</v>
      </c>
      <c r="AK2079" s="84"/>
      <c r="AL2079" s="84"/>
      <c r="AM2079" s="84" t="s">
        <v>4149</v>
      </c>
      <c r="AN2079" s="86">
        <v>42278.933761574073</v>
      </c>
      <c r="AO2079" s="87" t="s">
        <v>23926</v>
      </c>
      <c r="AP2079" s="84" t="b">
        <v>1</v>
      </c>
      <c r="AQ2079" s="84" t="b">
        <v>0</v>
      </c>
      <c r="AR2079" s="84" t="b">
        <v>0</v>
      </c>
      <c r="AS2079" s="84" t="s">
        <v>2140</v>
      </c>
      <c r="AT2079" s="84">
        <v>9</v>
      </c>
      <c r="AU2079" s="87" t="s">
        <v>4681</v>
      </c>
      <c r="AV2079" s="84" t="b">
        <v>0</v>
      </c>
      <c r="AW2079" s="84" t="s">
        <v>5508</v>
      </c>
      <c r="AX2079" s="87" t="s">
        <v>29125</v>
      </c>
      <c r="AY2079" s="84" t="s">
        <v>66</v>
      </c>
    </row>
    <row r="2080" spans="1:51" x14ac:dyDescent="0.25">
      <c r="A2080" s="69" t="s">
        <v>7860</v>
      </c>
      <c r="B2080" s="70"/>
      <c r="C2080" s="70"/>
      <c r="D2080" s="71"/>
      <c r="E2080" s="114"/>
      <c r="F2080" s="107" t="s">
        <v>26751</v>
      </c>
      <c r="G2080" s="115"/>
      <c r="H2080" s="74"/>
      <c r="I2080" s="75"/>
      <c r="J2080" s="116"/>
      <c r="K2080" s="74" t="s">
        <v>31535</v>
      </c>
      <c r="L2080" s="117"/>
      <c r="M2080" s="79"/>
      <c r="N2080" s="79"/>
      <c r="O2080" s="80"/>
      <c r="P2080" s="81"/>
      <c r="Q2080" s="81"/>
      <c r="R2080" s="91"/>
      <c r="S2080" s="91"/>
      <c r="T2080" s="91"/>
      <c r="U2080" s="91"/>
      <c r="V2080" s="52"/>
      <c r="W2080" s="52"/>
      <c r="X2080" s="52"/>
      <c r="Y2080" s="52"/>
      <c r="Z2080" s="51"/>
      <c r="AA2080" s="76"/>
      <c r="AB2080" s="76"/>
      <c r="AC2080" s="77"/>
      <c r="AD2080" s="84" t="s">
        <v>17994</v>
      </c>
      <c r="AE2080" s="84">
        <v>81</v>
      </c>
      <c r="AF2080" s="84">
        <v>34</v>
      </c>
      <c r="AG2080" s="84">
        <v>440</v>
      </c>
      <c r="AH2080" s="84">
        <v>729</v>
      </c>
      <c r="AI2080" s="84"/>
      <c r="AJ2080" s="84" t="s">
        <v>20076</v>
      </c>
      <c r="AK2080" s="84"/>
      <c r="AL2080" s="84"/>
      <c r="AM2080" s="84"/>
      <c r="AN2080" s="86">
        <v>42310.002326388887</v>
      </c>
      <c r="AO2080" s="87" t="s">
        <v>23927</v>
      </c>
      <c r="AP2080" s="84" t="b">
        <v>1</v>
      </c>
      <c r="AQ2080" s="84" t="b">
        <v>0</v>
      </c>
      <c r="AR2080" s="84" t="b">
        <v>0</v>
      </c>
      <c r="AS2080" s="84" t="s">
        <v>2140</v>
      </c>
      <c r="AT2080" s="84">
        <v>5</v>
      </c>
      <c r="AU2080" s="87" t="s">
        <v>4681</v>
      </c>
      <c r="AV2080" s="84" t="b">
        <v>0</v>
      </c>
      <c r="AW2080" s="84" t="s">
        <v>5508</v>
      </c>
      <c r="AX2080" s="87" t="s">
        <v>29126</v>
      </c>
      <c r="AY2080" s="84" t="s">
        <v>66</v>
      </c>
    </row>
    <row r="2081" spans="1:51" x14ac:dyDescent="0.25">
      <c r="A2081" s="69" t="s">
        <v>7861</v>
      </c>
      <c r="B2081" s="70"/>
      <c r="C2081" s="70"/>
      <c r="D2081" s="71"/>
      <c r="E2081" s="114"/>
      <c r="F2081" s="107" t="s">
        <v>26752</v>
      </c>
      <c r="G2081" s="115"/>
      <c r="H2081" s="74"/>
      <c r="I2081" s="75"/>
      <c r="J2081" s="116"/>
      <c r="K2081" s="74" t="s">
        <v>31536</v>
      </c>
      <c r="L2081" s="117"/>
      <c r="M2081" s="79"/>
      <c r="N2081" s="79"/>
      <c r="O2081" s="80"/>
      <c r="P2081" s="81"/>
      <c r="Q2081" s="81"/>
      <c r="R2081" s="91"/>
      <c r="S2081" s="91"/>
      <c r="T2081" s="91"/>
      <c r="U2081" s="91"/>
      <c r="V2081" s="52"/>
      <c r="W2081" s="52"/>
      <c r="X2081" s="52"/>
      <c r="Y2081" s="52"/>
      <c r="Z2081" s="51"/>
      <c r="AA2081" s="76"/>
      <c r="AB2081" s="76"/>
      <c r="AC2081" s="77"/>
      <c r="AD2081" s="84" t="s">
        <v>17995</v>
      </c>
      <c r="AE2081" s="84">
        <v>583</v>
      </c>
      <c r="AF2081" s="84">
        <v>363</v>
      </c>
      <c r="AG2081" s="84">
        <v>2857</v>
      </c>
      <c r="AH2081" s="84">
        <v>4495</v>
      </c>
      <c r="AI2081" s="84">
        <v>-14400</v>
      </c>
      <c r="AJ2081" s="84"/>
      <c r="AK2081" s="84" t="s">
        <v>21483</v>
      </c>
      <c r="AL2081" s="84"/>
      <c r="AM2081" s="84" t="s">
        <v>4164</v>
      </c>
      <c r="AN2081" s="86">
        <v>41512.893807870372</v>
      </c>
      <c r="AO2081" s="87" t="s">
        <v>23928</v>
      </c>
      <c r="AP2081" s="84" t="b">
        <v>0</v>
      </c>
      <c r="AQ2081" s="84" t="b">
        <v>0</v>
      </c>
      <c r="AR2081" s="84" t="b">
        <v>0</v>
      </c>
      <c r="AS2081" s="84" t="s">
        <v>2140</v>
      </c>
      <c r="AT2081" s="84">
        <v>17</v>
      </c>
      <c r="AU2081" s="87" t="s">
        <v>4689</v>
      </c>
      <c r="AV2081" s="84" t="b">
        <v>0</v>
      </c>
      <c r="AW2081" s="84" t="s">
        <v>5508</v>
      </c>
      <c r="AX2081" s="87" t="s">
        <v>29127</v>
      </c>
      <c r="AY2081" s="84" t="s">
        <v>66</v>
      </c>
    </row>
    <row r="2082" spans="1:51" x14ac:dyDescent="0.25">
      <c r="A2082" s="69" t="s">
        <v>7862</v>
      </c>
      <c r="B2082" s="70"/>
      <c r="C2082" s="70"/>
      <c r="D2082" s="71"/>
      <c r="E2082" s="114"/>
      <c r="F2082" s="107" t="s">
        <v>26753</v>
      </c>
      <c r="G2082" s="115"/>
      <c r="H2082" s="74"/>
      <c r="I2082" s="75"/>
      <c r="J2082" s="116"/>
      <c r="K2082" s="74" t="s">
        <v>31537</v>
      </c>
      <c r="L2082" s="117"/>
      <c r="M2082" s="79"/>
      <c r="N2082" s="79"/>
      <c r="O2082" s="80"/>
      <c r="P2082" s="81"/>
      <c r="Q2082" s="81"/>
      <c r="R2082" s="91"/>
      <c r="S2082" s="91"/>
      <c r="T2082" s="91"/>
      <c r="U2082" s="91"/>
      <c r="V2082" s="52"/>
      <c r="W2082" s="52"/>
      <c r="X2082" s="52"/>
      <c r="Y2082" s="52"/>
      <c r="Z2082" s="51"/>
      <c r="AA2082" s="76"/>
      <c r="AB2082" s="76"/>
      <c r="AC2082" s="77"/>
      <c r="AD2082" s="84" t="s">
        <v>17996</v>
      </c>
      <c r="AE2082" s="84">
        <v>393</v>
      </c>
      <c r="AF2082" s="84">
        <v>153</v>
      </c>
      <c r="AG2082" s="84">
        <v>3090</v>
      </c>
      <c r="AH2082" s="84">
        <v>187</v>
      </c>
      <c r="AI2082" s="84"/>
      <c r="AJ2082" s="84" t="s">
        <v>20077</v>
      </c>
      <c r="AK2082" s="84" t="s">
        <v>21484</v>
      </c>
      <c r="AL2082" s="84"/>
      <c r="AM2082" s="84"/>
      <c r="AN2082" s="86">
        <v>40616.092129629629</v>
      </c>
      <c r="AO2082" s="87" t="s">
        <v>23929</v>
      </c>
      <c r="AP2082" s="84" t="b">
        <v>1</v>
      </c>
      <c r="AQ2082" s="84" t="b">
        <v>0</v>
      </c>
      <c r="AR2082" s="84" t="b">
        <v>1</v>
      </c>
      <c r="AS2082" s="84" t="s">
        <v>2140</v>
      </c>
      <c r="AT2082" s="84">
        <v>0</v>
      </c>
      <c r="AU2082" s="87" t="s">
        <v>4681</v>
      </c>
      <c r="AV2082" s="84" t="b">
        <v>0</v>
      </c>
      <c r="AW2082" s="84" t="s">
        <v>5508</v>
      </c>
      <c r="AX2082" s="87" t="s">
        <v>29128</v>
      </c>
      <c r="AY2082" s="84" t="s">
        <v>66</v>
      </c>
    </row>
    <row r="2083" spans="1:51" x14ac:dyDescent="0.25">
      <c r="A2083" s="69" t="s">
        <v>8233</v>
      </c>
      <c r="B2083" s="70"/>
      <c r="C2083" s="70"/>
      <c r="D2083" s="71"/>
      <c r="E2083" s="114"/>
      <c r="F2083" s="107" t="s">
        <v>26754</v>
      </c>
      <c r="G2083" s="115"/>
      <c r="H2083" s="74"/>
      <c r="I2083" s="75"/>
      <c r="J2083" s="116"/>
      <c r="K2083" s="74" t="s">
        <v>31538</v>
      </c>
      <c r="L2083" s="117"/>
      <c r="M2083" s="79"/>
      <c r="N2083" s="79"/>
      <c r="O2083" s="80"/>
      <c r="P2083" s="81"/>
      <c r="Q2083" s="81"/>
      <c r="R2083" s="91"/>
      <c r="S2083" s="91"/>
      <c r="T2083" s="91"/>
      <c r="U2083" s="91"/>
      <c r="V2083" s="52"/>
      <c r="W2083" s="52"/>
      <c r="X2083" s="52"/>
      <c r="Y2083" s="52"/>
      <c r="Z2083" s="51"/>
      <c r="AA2083" s="76"/>
      <c r="AB2083" s="76"/>
      <c r="AC2083" s="77"/>
      <c r="AD2083" s="84" t="s">
        <v>17997</v>
      </c>
      <c r="AE2083" s="84">
        <v>4573</v>
      </c>
      <c r="AF2083" s="84">
        <v>25706</v>
      </c>
      <c r="AG2083" s="84">
        <v>21658</v>
      </c>
      <c r="AH2083" s="84">
        <v>2291</v>
      </c>
      <c r="AI2083" s="84">
        <v>-18000</v>
      </c>
      <c r="AJ2083" s="84" t="s">
        <v>20078</v>
      </c>
      <c r="AK2083" s="84" t="s">
        <v>3525</v>
      </c>
      <c r="AL2083" s="87" t="s">
        <v>22459</v>
      </c>
      <c r="AM2083" s="84" t="s">
        <v>4145</v>
      </c>
      <c r="AN2083" s="86">
        <v>39798.607025462959</v>
      </c>
      <c r="AO2083" s="87" t="s">
        <v>23930</v>
      </c>
      <c r="AP2083" s="84" t="b">
        <v>0</v>
      </c>
      <c r="AQ2083" s="84" t="b">
        <v>0</v>
      </c>
      <c r="AR2083" s="84" t="b">
        <v>0</v>
      </c>
      <c r="AS2083" s="84" t="s">
        <v>2140</v>
      </c>
      <c r="AT2083" s="84">
        <v>881</v>
      </c>
      <c r="AU2083" s="87" t="s">
        <v>25099</v>
      </c>
      <c r="AV2083" s="84" t="b">
        <v>1</v>
      </c>
      <c r="AW2083" s="84" t="s">
        <v>5508</v>
      </c>
      <c r="AX2083" s="87" t="s">
        <v>29129</v>
      </c>
      <c r="AY2083" s="84" t="s">
        <v>66</v>
      </c>
    </row>
    <row r="2084" spans="1:51" x14ac:dyDescent="0.25">
      <c r="A2084" s="69" t="s">
        <v>7863</v>
      </c>
      <c r="B2084" s="70"/>
      <c r="C2084" s="70"/>
      <c r="D2084" s="71"/>
      <c r="E2084" s="114"/>
      <c r="F2084" s="107" t="s">
        <v>26755</v>
      </c>
      <c r="G2084" s="115"/>
      <c r="H2084" s="74"/>
      <c r="I2084" s="75"/>
      <c r="J2084" s="116"/>
      <c r="K2084" s="74" t="s">
        <v>31539</v>
      </c>
      <c r="L2084" s="117"/>
      <c r="M2084" s="79"/>
      <c r="N2084" s="79"/>
      <c r="O2084" s="80"/>
      <c r="P2084" s="81"/>
      <c r="Q2084" s="81"/>
      <c r="R2084" s="91"/>
      <c r="S2084" s="91"/>
      <c r="T2084" s="91"/>
      <c r="U2084" s="91"/>
      <c r="V2084" s="52"/>
      <c r="W2084" s="52"/>
      <c r="X2084" s="52"/>
      <c r="Y2084" s="52"/>
      <c r="Z2084" s="51"/>
      <c r="AA2084" s="76"/>
      <c r="AB2084" s="76"/>
      <c r="AC2084" s="77"/>
      <c r="AD2084" s="84" t="s">
        <v>17998</v>
      </c>
      <c r="AE2084" s="84">
        <v>1420</v>
      </c>
      <c r="AF2084" s="84">
        <v>1224</v>
      </c>
      <c r="AG2084" s="84">
        <v>9408</v>
      </c>
      <c r="AH2084" s="84">
        <v>5829</v>
      </c>
      <c r="AI2084" s="84"/>
      <c r="AJ2084" s="84"/>
      <c r="AK2084" s="84" t="s">
        <v>21485</v>
      </c>
      <c r="AL2084" s="84"/>
      <c r="AM2084" s="84"/>
      <c r="AN2084" s="86">
        <v>42604.715868055559</v>
      </c>
      <c r="AO2084" s="87" t="s">
        <v>23931</v>
      </c>
      <c r="AP2084" s="84" t="b">
        <v>1</v>
      </c>
      <c r="AQ2084" s="84" t="b">
        <v>0</v>
      </c>
      <c r="AR2084" s="84" t="b">
        <v>0</v>
      </c>
      <c r="AS2084" s="84" t="s">
        <v>2140</v>
      </c>
      <c r="AT2084" s="84">
        <v>21</v>
      </c>
      <c r="AU2084" s="84"/>
      <c r="AV2084" s="84" t="b">
        <v>0</v>
      </c>
      <c r="AW2084" s="84" t="s">
        <v>5508</v>
      </c>
      <c r="AX2084" s="87" t="s">
        <v>29130</v>
      </c>
      <c r="AY2084" s="84" t="s">
        <v>66</v>
      </c>
    </row>
    <row r="2085" spans="1:51" x14ac:dyDescent="0.25">
      <c r="A2085" s="69" t="s">
        <v>7864</v>
      </c>
      <c r="B2085" s="70"/>
      <c r="C2085" s="70"/>
      <c r="D2085" s="71"/>
      <c r="E2085" s="114"/>
      <c r="F2085" s="107" t="s">
        <v>26756</v>
      </c>
      <c r="G2085" s="115"/>
      <c r="H2085" s="74"/>
      <c r="I2085" s="75"/>
      <c r="J2085" s="116"/>
      <c r="K2085" s="74" t="s">
        <v>31540</v>
      </c>
      <c r="L2085" s="117"/>
      <c r="M2085" s="79"/>
      <c r="N2085" s="79"/>
      <c r="O2085" s="80"/>
      <c r="P2085" s="81"/>
      <c r="Q2085" s="81"/>
      <c r="R2085" s="91"/>
      <c r="S2085" s="91"/>
      <c r="T2085" s="91"/>
      <c r="U2085" s="91"/>
      <c r="V2085" s="52"/>
      <c r="W2085" s="52"/>
      <c r="X2085" s="52"/>
      <c r="Y2085" s="52"/>
      <c r="Z2085" s="51"/>
      <c r="AA2085" s="76"/>
      <c r="AB2085" s="76"/>
      <c r="AC2085" s="77"/>
      <c r="AD2085" s="84" t="s">
        <v>17999</v>
      </c>
      <c r="AE2085" s="84">
        <v>5002</v>
      </c>
      <c r="AF2085" s="84">
        <v>3346</v>
      </c>
      <c r="AG2085" s="84">
        <v>54431</v>
      </c>
      <c r="AH2085" s="84">
        <v>7091</v>
      </c>
      <c r="AI2085" s="84">
        <v>-18000</v>
      </c>
      <c r="AJ2085" s="84" t="s">
        <v>20079</v>
      </c>
      <c r="AK2085" s="84" t="s">
        <v>16345</v>
      </c>
      <c r="AL2085" s="87" t="s">
        <v>22460</v>
      </c>
      <c r="AM2085" s="84" t="s">
        <v>4145</v>
      </c>
      <c r="AN2085" s="86">
        <v>40884.084687499999</v>
      </c>
      <c r="AO2085" s="87" t="s">
        <v>23932</v>
      </c>
      <c r="AP2085" s="84" t="b">
        <v>0</v>
      </c>
      <c r="AQ2085" s="84" t="b">
        <v>0</v>
      </c>
      <c r="AR2085" s="84" t="b">
        <v>0</v>
      </c>
      <c r="AS2085" s="84" t="s">
        <v>2140</v>
      </c>
      <c r="AT2085" s="84">
        <v>113</v>
      </c>
      <c r="AU2085" s="87" t="s">
        <v>4708</v>
      </c>
      <c r="AV2085" s="84" t="b">
        <v>0</v>
      </c>
      <c r="AW2085" s="84" t="s">
        <v>5508</v>
      </c>
      <c r="AX2085" s="87" t="s">
        <v>29131</v>
      </c>
      <c r="AY2085" s="84" t="s">
        <v>66</v>
      </c>
    </row>
    <row r="2086" spans="1:51" x14ac:dyDescent="0.25">
      <c r="A2086" s="69" t="s">
        <v>7865</v>
      </c>
      <c r="B2086" s="70"/>
      <c r="C2086" s="70"/>
      <c r="D2086" s="71"/>
      <c r="E2086" s="114"/>
      <c r="F2086" s="107" t="s">
        <v>26757</v>
      </c>
      <c r="G2086" s="115"/>
      <c r="H2086" s="74"/>
      <c r="I2086" s="75"/>
      <c r="J2086" s="116"/>
      <c r="K2086" s="74" t="s">
        <v>31541</v>
      </c>
      <c r="L2086" s="117"/>
      <c r="M2086" s="79"/>
      <c r="N2086" s="79"/>
      <c r="O2086" s="80"/>
      <c r="P2086" s="81"/>
      <c r="Q2086" s="81"/>
      <c r="R2086" s="91"/>
      <c r="S2086" s="91"/>
      <c r="T2086" s="91"/>
      <c r="U2086" s="91"/>
      <c r="V2086" s="52"/>
      <c r="W2086" s="52"/>
      <c r="X2086" s="52"/>
      <c r="Y2086" s="52"/>
      <c r="Z2086" s="51"/>
      <c r="AA2086" s="76"/>
      <c r="AB2086" s="76"/>
      <c r="AC2086" s="77"/>
      <c r="AD2086" s="84" t="s">
        <v>18000</v>
      </c>
      <c r="AE2086" s="84">
        <v>187</v>
      </c>
      <c r="AF2086" s="84">
        <v>242</v>
      </c>
      <c r="AG2086" s="84">
        <v>3898</v>
      </c>
      <c r="AH2086" s="84">
        <v>13622</v>
      </c>
      <c r="AI2086" s="84"/>
      <c r="AJ2086" s="84" t="s">
        <v>20080</v>
      </c>
      <c r="AK2086" s="84" t="s">
        <v>21486</v>
      </c>
      <c r="AL2086" s="84"/>
      <c r="AM2086" s="84"/>
      <c r="AN2086" s="86">
        <v>41220.780706018515</v>
      </c>
      <c r="AO2086" s="87" t="s">
        <v>23933</v>
      </c>
      <c r="AP2086" s="84" t="b">
        <v>0</v>
      </c>
      <c r="AQ2086" s="84" t="b">
        <v>0</v>
      </c>
      <c r="AR2086" s="84" t="b">
        <v>0</v>
      </c>
      <c r="AS2086" s="84" t="s">
        <v>2140</v>
      </c>
      <c r="AT2086" s="84">
        <v>13</v>
      </c>
      <c r="AU2086" s="87" t="s">
        <v>4745</v>
      </c>
      <c r="AV2086" s="84" t="b">
        <v>0</v>
      </c>
      <c r="AW2086" s="84" t="s">
        <v>5508</v>
      </c>
      <c r="AX2086" s="87" t="s">
        <v>29132</v>
      </c>
      <c r="AY2086" s="84" t="s">
        <v>66</v>
      </c>
    </row>
    <row r="2087" spans="1:51" x14ac:dyDescent="0.25">
      <c r="A2087" s="69" t="s">
        <v>7866</v>
      </c>
      <c r="B2087" s="70"/>
      <c r="C2087" s="70"/>
      <c r="D2087" s="71"/>
      <c r="E2087" s="114"/>
      <c r="F2087" s="107" t="s">
        <v>26758</v>
      </c>
      <c r="G2087" s="115"/>
      <c r="H2087" s="74"/>
      <c r="I2087" s="75"/>
      <c r="J2087" s="116"/>
      <c r="K2087" s="74" t="s">
        <v>31542</v>
      </c>
      <c r="L2087" s="117"/>
      <c r="M2087" s="79"/>
      <c r="N2087" s="79"/>
      <c r="O2087" s="80"/>
      <c r="P2087" s="81"/>
      <c r="Q2087" s="81"/>
      <c r="R2087" s="91"/>
      <c r="S2087" s="91"/>
      <c r="T2087" s="91"/>
      <c r="U2087" s="91"/>
      <c r="V2087" s="52"/>
      <c r="W2087" s="52"/>
      <c r="X2087" s="52"/>
      <c r="Y2087" s="52"/>
      <c r="Z2087" s="51"/>
      <c r="AA2087" s="76"/>
      <c r="AB2087" s="76"/>
      <c r="AC2087" s="77"/>
      <c r="AD2087" s="84" t="s">
        <v>18001</v>
      </c>
      <c r="AE2087" s="84">
        <v>305</v>
      </c>
      <c r="AF2087" s="84">
        <v>1091</v>
      </c>
      <c r="AG2087" s="84">
        <v>102708</v>
      </c>
      <c r="AH2087" s="84">
        <v>7481</v>
      </c>
      <c r="AI2087" s="84">
        <v>-28800</v>
      </c>
      <c r="AJ2087" s="84" t="s">
        <v>20081</v>
      </c>
      <c r="AK2087" s="84" t="s">
        <v>3616</v>
      </c>
      <c r="AL2087" s="84"/>
      <c r="AM2087" s="84" t="s">
        <v>4149</v>
      </c>
      <c r="AN2087" s="86">
        <v>42045.592824074076</v>
      </c>
      <c r="AO2087" s="84"/>
      <c r="AP2087" s="84" t="b">
        <v>1</v>
      </c>
      <c r="AQ2087" s="84" t="b">
        <v>0</v>
      </c>
      <c r="AR2087" s="84" t="b">
        <v>1</v>
      </c>
      <c r="AS2087" s="84" t="s">
        <v>2140</v>
      </c>
      <c r="AT2087" s="84">
        <v>201</v>
      </c>
      <c r="AU2087" s="87" t="s">
        <v>4681</v>
      </c>
      <c r="AV2087" s="84" t="b">
        <v>0</v>
      </c>
      <c r="AW2087" s="84" t="s">
        <v>5508</v>
      </c>
      <c r="AX2087" s="87" t="s">
        <v>29133</v>
      </c>
      <c r="AY2087" s="84" t="s">
        <v>66</v>
      </c>
    </row>
    <row r="2088" spans="1:51" x14ac:dyDescent="0.25">
      <c r="A2088" s="69" t="s">
        <v>7867</v>
      </c>
      <c r="B2088" s="70"/>
      <c r="C2088" s="70"/>
      <c r="D2088" s="71"/>
      <c r="E2088" s="114"/>
      <c r="F2088" s="107" t="s">
        <v>26759</v>
      </c>
      <c r="G2088" s="115"/>
      <c r="H2088" s="74"/>
      <c r="I2088" s="75"/>
      <c r="J2088" s="116"/>
      <c r="K2088" s="74" t="s">
        <v>31543</v>
      </c>
      <c r="L2088" s="117"/>
      <c r="M2088" s="79"/>
      <c r="N2088" s="79"/>
      <c r="O2088" s="80"/>
      <c r="P2088" s="81"/>
      <c r="Q2088" s="81"/>
      <c r="R2088" s="91"/>
      <c r="S2088" s="91"/>
      <c r="T2088" s="91"/>
      <c r="U2088" s="91"/>
      <c r="V2088" s="52"/>
      <c r="W2088" s="52"/>
      <c r="X2088" s="52"/>
      <c r="Y2088" s="52"/>
      <c r="Z2088" s="51"/>
      <c r="AA2088" s="76"/>
      <c r="AB2088" s="76"/>
      <c r="AC2088" s="77"/>
      <c r="AD2088" s="84" t="s">
        <v>18002</v>
      </c>
      <c r="AE2088" s="84">
        <v>68</v>
      </c>
      <c r="AF2088" s="84">
        <v>30</v>
      </c>
      <c r="AG2088" s="84">
        <v>454</v>
      </c>
      <c r="AH2088" s="84">
        <v>13</v>
      </c>
      <c r="AI2088" s="84"/>
      <c r="AJ2088" s="84"/>
      <c r="AK2088" s="84"/>
      <c r="AL2088" s="84"/>
      <c r="AM2088" s="84"/>
      <c r="AN2088" s="86">
        <v>42254.895370370374</v>
      </c>
      <c r="AO2088" s="87" t="s">
        <v>23934</v>
      </c>
      <c r="AP2088" s="84" t="b">
        <v>1</v>
      </c>
      <c r="AQ2088" s="84" t="b">
        <v>0</v>
      </c>
      <c r="AR2088" s="84" t="b">
        <v>0</v>
      </c>
      <c r="AS2088" s="84" t="s">
        <v>2140</v>
      </c>
      <c r="AT2088" s="84">
        <v>0</v>
      </c>
      <c r="AU2088" s="87" t="s">
        <v>4681</v>
      </c>
      <c r="AV2088" s="84" t="b">
        <v>0</v>
      </c>
      <c r="AW2088" s="84" t="s">
        <v>5508</v>
      </c>
      <c r="AX2088" s="87" t="s">
        <v>29134</v>
      </c>
      <c r="AY2088" s="84" t="s">
        <v>66</v>
      </c>
    </row>
    <row r="2089" spans="1:51" x14ac:dyDescent="0.25">
      <c r="A2089" s="69" t="s">
        <v>7868</v>
      </c>
      <c r="B2089" s="70"/>
      <c r="C2089" s="70"/>
      <c r="D2089" s="71"/>
      <c r="E2089" s="114"/>
      <c r="F2089" s="107" t="s">
        <v>26760</v>
      </c>
      <c r="G2089" s="115"/>
      <c r="H2089" s="74"/>
      <c r="I2089" s="75"/>
      <c r="J2089" s="116"/>
      <c r="K2089" s="74" t="s">
        <v>31544</v>
      </c>
      <c r="L2089" s="117"/>
      <c r="M2089" s="79"/>
      <c r="N2089" s="79"/>
      <c r="O2089" s="80"/>
      <c r="P2089" s="81"/>
      <c r="Q2089" s="81"/>
      <c r="R2089" s="91"/>
      <c r="S2089" s="91"/>
      <c r="T2089" s="91"/>
      <c r="U2089" s="91"/>
      <c r="V2089" s="52"/>
      <c r="W2089" s="52"/>
      <c r="X2089" s="52"/>
      <c r="Y2089" s="52"/>
      <c r="Z2089" s="51"/>
      <c r="AA2089" s="76"/>
      <c r="AB2089" s="76"/>
      <c r="AC2089" s="77"/>
      <c r="AD2089" s="84" t="s">
        <v>18003</v>
      </c>
      <c r="AE2089" s="84">
        <v>901</v>
      </c>
      <c r="AF2089" s="84">
        <v>1214</v>
      </c>
      <c r="AG2089" s="84">
        <v>8983</v>
      </c>
      <c r="AH2089" s="84">
        <v>2627</v>
      </c>
      <c r="AI2089" s="84">
        <v>-21600</v>
      </c>
      <c r="AJ2089" s="84" t="s">
        <v>20082</v>
      </c>
      <c r="AK2089" s="84" t="s">
        <v>21487</v>
      </c>
      <c r="AL2089" s="84"/>
      <c r="AM2089" s="84" t="s">
        <v>4147</v>
      </c>
      <c r="AN2089" s="86">
        <v>40533.148761574077</v>
      </c>
      <c r="AO2089" s="87" t="s">
        <v>23935</v>
      </c>
      <c r="AP2089" s="84" t="b">
        <v>1</v>
      </c>
      <c r="AQ2089" s="84" t="b">
        <v>0</v>
      </c>
      <c r="AR2089" s="84" t="b">
        <v>1</v>
      </c>
      <c r="AS2089" s="84" t="s">
        <v>2140</v>
      </c>
      <c r="AT2089" s="84">
        <v>29</v>
      </c>
      <c r="AU2089" s="87" t="s">
        <v>4681</v>
      </c>
      <c r="AV2089" s="84" t="b">
        <v>0</v>
      </c>
      <c r="AW2089" s="84" t="s">
        <v>5508</v>
      </c>
      <c r="AX2089" s="87" t="s">
        <v>29135</v>
      </c>
      <c r="AY2089" s="84" t="s">
        <v>66</v>
      </c>
    </row>
    <row r="2090" spans="1:51" x14ac:dyDescent="0.25">
      <c r="A2090" s="69" t="s">
        <v>7869</v>
      </c>
      <c r="B2090" s="70"/>
      <c r="C2090" s="70"/>
      <c r="D2090" s="71"/>
      <c r="E2090" s="114"/>
      <c r="F2090" s="107" t="s">
        <v>26761</v>
      </c>
      <c r="G2090" s="115"/>
      <c r="H2090" s="74"/>
      <c r="I2090" s="75"/>
      <c r="J2090" s="116"/>
      <c r="K2090" s="74" t="s">
        <v>31545</v>
      </c>
      <c r="L2090" s="117"/>
      <c r="M2090" s="79"/>
      <c r="N2090" s="79"/>
      <c r="O2090" s="80"/>
      <c r="P2090" s="81"/>
      <c r="Q2090" s="81"/>
      <c r="R2090" s="91"/>
      <c r="S2090" s="91"/>
      <c r="T2090" s="91"/>
      <c r="U2090" s="91"/>
      <c r="V2090" s="52"/>
      <c r="W2090" s="52"/>
      <c r="X2090" s="52"/>
      <c r="Y2090" s="52"/>
      <c r="Z2090" s="51"/>
      <c r="AA2090" s="76"/>
      <c r="AB2090" s="76"/>
      <c r="AC2090" s="77"/>
      <c r="AD2090" s="84" t="s">
        <v>18004</v>
      </c>
      <c r="AE2090" s="84">
        <v>81</v>
      </c>
      <c r="AF2090" s="84">
        <v>6</v>
      </c>
      <c r="AG2090" s="84">
        <v>151</v>
      </c>
      <c r="AH2090" s="84">
        <v>108</v>
      </c>
      <c r="AI2090" s="84">
        <v>-18000</v>
      </c>
      <c r="AJ2090" s="84"/>
      <c r="AK2090" s="84"/>
      <c r="AL2090" s="84"/>
      <c r="AM2090" s="84" t="s">
        <v>4145</v>
      </c>
      <c r="AN2090" s="86">
        <v>41353.716620370367</v>
      </c>
      <c r="AO2090" s="87" t="s">
        <v>23936</v>
      </c>
      <c r="AP2090" s="84" t="b">
        <v>0</v>
      </c>
      <c r="AQ2090" s="84" t="b">
        <v>0</v>
      </c>
      <c r="AR2090" s="84" t="b">
        <v>0</v>
      </c>
      <c r="AS2090" s="84" t="s">
        <v>2140</v>
      </c>
      <c r="AT2090" s="84">
        <v>0</v>
      </c>
      <c r="AU2090" s="87" t="s">
        <v>4716</v>
      </c>
      <c r="AV2090" s="84" t="b">
        <v>0</v>
      </c>
      <c r="AW2090" s="84" t="s">
        <v>5508</v>
      </c>
      <c r="AX2090" s="87" t="s">
        <v>29136</v>
      </c>
      <c r="AY2090" s="84" t="s">
        <v>66</v>
      </c>
    </row>
    <row r="2091" spans="1:51" x14ac:dyDescent="0.25">
      <c r="A2091" s="69" t="s">
        <v>7870</v>
      </c>
      <c r="B2091" s="70"/>
      <c r="C2091" s="70"/>
      <c r="D2091" s="71"/>
      <c r="E2091" s="114"/>
      <c r="F2091" s="107" t="s">
        <v>26762</v>
      </c>
      <c r="G2091" s="115"/>
      <c r="H2091" s="74"/>
      <c r="I2091" s="75"/>
      <c r="J2091" s="116"/>
      <c r="K2091" s="74" t="s">
        <v>31546</v>
      </c>
      <c r="L2091" s="117"/>
      <c r="M2091" s="79"/>
      <c r="N2091" s="79"/>
      <c r="O2091" s="80"/>
      <c r="P2091" s="81"/>
      <c r="Q2091" s="81"/>
      <c r="R2091" s="91"/>
      <c r="S2091" s="91"/>
      <c r="T2091" s="91"/>
      <c r="U2091" s="91"/>
      <c r="V2091" s="52"/>
      <c r="W2091" s="52"/>
      <c r="X2091" s="52"/>
      <c r="Y2091" s="52"/>
      <c r="Z2091" s="51"/>
      <c r="AA2091" s="76"/>
      <c r="AB2091" s="76"/>
      <c r="AC2091" s="77"/>
      <c r="AD2091" s="84" t="s">
        <v>18005</v>
      </c>
      <c r="AE2091" s="84">
        <v>240</v>
      </c>
      <c r="AF2091" s="84">
        <v>204</v>
      </c>
      <c r="AG2091" s="84">
        <v>818</v>
      </c>
      <c r="AH2091" s="84">
        <v>228</v>
      </c>
      <c r="AI2091" s="84">
        <v>3600</v>
      </c>
      <c r="AJ2091" s="84" t="s">
        <v>20083</v>
      </c>
      <c r="AK2091" s="84" t="s">
        <v>3546</v>
      </c>
      <c r="AL2091" s="84"/>
      <c r="AM2091" s="84" t="s">
        <v>3474</v>
      </c>
      <c r="AN2091" s="86">
        <v>41841.38517361111</v>
      </c>
      <c r="AO2091" s="87" t="s">
        <v>23937</v>
      </c>
      <c r="AP2091" s="84" t="b">
        <v>0</v>
      </c>
      <c r="AQ2091" s="84" t="b">
        <v>0</v>
      </c>
      <c r="AR2091" s="84" t="b">
        <v>0</v>
      </c>
      <c r="AS2091" s="84" t="s">
        <v>4678</v>
      </c>
      <c r="AT2091" s="84">
        <v>7</v>
      </c>
      <c r="AU2091" s="87" t="s">
        <v>25100</v>
      </c>
      <c r="AV2091" s="84" t="b">
        <v>0</v>
      </c>
      <c r="AW2091" s="84" t="s">
        <v>5508</v>
      </c>
      <c r="AX2091" s="87" t="s">
        <v>29137</v>
      </c>
      <c r="AY2091" s="84" t="s">
        <v>66</v>
      </c>
    </row>
    <row r="2092" spans="1:51" x14ac:dyDescent="0.25">
      <c r="A2092" s="69" t="s">
        <v>7871</v>
      </c>
      <c r="B2092" s="70"/>
      <c r="C2092" s="70"/>
      <c r="D2092" s="71"/>
      <c r="E2092" s="114"/>
      <c r="F2092" s="107" t="s">
        <v>26763</v>
      </c>
      <c r="G2092" s="115"/>
      <c r="H2092" s="74"/>
      <c r="I2092" s="75"/>
      <c r="J2092" s="116"/>
      <c r="K2092" s="74" t="s">
        <v>31547</v>
      </c>
      <c r="L2092" s="117"/>
      <c r="M2092" s="79"/>
      <c r="N2092" s="79"/>
      <c r="O2092" s="80"/>
      <c r="P2092" s="81"/>
      <c r="Q2092" s="81"/>
      <c r="R2092" s="91"/>
      <c r="S2092" s="91"/>
      <c r="T2092" s="91"/>
      <c r="U2092" s="91"/>
      <c r="V2092" s="52"/>
      <c r="W2092" s="52"/>
      <c r="X2092" s="52"/>
      <c r="Y2092" s="52"/>
      <c r="Z2092" s="51"/>
      <c r="AA2092" s="76"/>
      <c r="AB2092" s="76"/>
      <c r="AC2092" s="77"/>
      <c r="AD2092" s="84" t="s">
        <v>18006</v>
      </c>
      <c r="AE2092" s="84">
        <v>2</v>
      </c>
      <c r="AF2092" s="84">
        <v>2</v>
      </c>
      <c r="AG2092" s="84">
        <v>11</v>
      </c>
      <c r="AH2092" s="84">
        <v>0</v>
      </c>
      <c r="AI2092" s="84"/>
      <c r="AJ2092" s="84" t="s">
        <v>20084</v>
      </c>
      <c r="AK2092" s="84" t="s">
        <v>21488</v>
      </c>
      <c r="AL2092" s="87" t="s">
        <v>22461</v>
      </c>
      <c r="AM2092" s="84"/>
      <c r="AN2092" s="86">
        <v>42758.981527777774</v>
      </c>
      <c r="AO2092" s="87" t="s">
        <v>23938</v>
      </c>
      <c r="AP2092" s="84" t="b">
        <v>1</v>
      </c>
      <c r="AQ2092" s="84" t="b">
        <v>0</v>
      </c>
      <c r="AR2092" s="84" t="b">
        <v>0</v>
      </c>
      <c r="AS2092" s="84" t="s">
        <v>2140</v>
      </c>
      <c r="AT2092" s="84">
        <v>0</v>
      </c>
      <c r="AU2092" s="84"/>
      <c r="AV2092" s="84" t="b">
        <v>0</v>
      </c>
      <c r="AW2092" s="84" t="s">
        <v>5508</v>
      </c>
      <c r="AX2092" s="87" t="s">
        <v>29138</v>
      </c>
      <c r="AY2092" s="84" t="s">
        <v>66</v>
      </c>
    </row>
    <row r="2093" spans="1:51" x14ac:dyDescent="0.25">
      <c r="A2093" s="69" t="s">
        <v>7872</v>
      </c>
      <c r="B2093" s="70"/>
      <c r="C2093" s="70"/>
      <c r="D2093" s="71"/>
      <c r="E2093" s="114"/>
      <c r="F2093" s="107" t="s">
        <v>26764</v>
      </c>
      <c r="G2093" s="115"/>
      <c r="H2093" s="74"/>
      <c r="I2093" s="75"/>
      <c r="J2093" s="116"/>
      <c r="K2093" s="74" t="s">
        <v>31548</v>
      </c>
      <c r="L2093" s="117"/>
      <c r="M2093" s="79"/>
      <c r="N2093" s="79"/>
      <c r="O2093" s="80"/>
      <c r="P2093" s="81"/>
      <c r="Q2093" s="81"/>
      <c r="R2093" s="91"/>
      <c r="S2093" s="91"/>
      <c r="T2093" s="91"/>
      <c r="U2093" s="91"/>
      <c r="V2093" s="52"/>
      <c r="W2093" s="52"/>
      <c r="X2093" s="52"/>
      <c r="Y2093" s="52"/>
      <c r="Z2093" s="51"/>
      <c r="AA2093" s="76"/>
      <c r="AB2093" s="76"/>
      <c r="AC2093" s="77"/>
      <c r="AD2093" s="84" t="s">
        <v>18007</v>
      </c>
      <c r="AE2093" s="84">
        <v>99</v>
      </c>
      <c r="AF2093" s="84">
        <v>35</v>
      </c>
      <c r="AG2093" s="84">
        <v>335</v>
      </c>
      <c r="AH2093" s="84">
        <v>251</v>
      </c>
      <c r="AI2093" s="84">
        <v>36000</v>
      </c>
      <c r="AJ2093" s="84" t="s">
        <v>20085</v>
      </c>
      <c r="AK2093" s="84" t="s">
        <v>21489</v>
      </c>
      <c r="AL2093" s="87" t="s">
        <v>22462</v>
      </c>
      <c r="AM2093" s="84" t="s">
        <v>22798</v>
      </c>
      <c r="AN2093" s="86">
        <v>42130.181388888886</v>
      </c>
      <c r="AO2093" s="87" t="s">
        <v>23939</v>
      </c>
      <c r="AP2093" s="84" t="b">
        <v>0</v>
      </c>
      <c r="AQ2093" s="84" t="b">
        <v>0</v>
      </c>
      <c r="AR2093" s="84" t="b">
        <v>1</v>
      </c>
      <c r="AS2093" s="84" t="s">
        <v>2140</v>
      </c>
      <c r="AT2093" s="84">
        <v>4</v>
      </c>
      <c r="AU2093" s="87" t="s">
        <v>4681</v>
      </c>
      <c r="AV2093" s="84" t="b">
        <v>0</v>
      </c>
      <c r="AW2093" s="84" t="s">
        <v>5508</v>
      </c>
      <c r="AX2093" s="87" t="s">
        <v>29139</v>
      </c>
      <c r="AY2093" s="84" t="s">
        <v>66</v>
      </c>
    </row>
    <row r="2094" spans="1:51" x14ac:dyDescent="0.25">
      <c r="A2094" s="69" t="s">
        <v>7873</v>
      </c>
      <c r="B2094" s="70"/>
      <c r="C2094" s="70"/>
      <c r="D2094" s="71"/>
      <c r="E2094" s="114"/>
      <c r="F2094" s="107" t="s">
        <v>26765</v>
      </c>
      <c r="G2094" s="115"/>
      <c r="H2094" s="74"/>
      <c r="I2094" s="75"/>
      <c r="J2094" s="116"/>
      <c r="K2094" s="74" t="s">
        <v>31549</v>
      </c>
      <c r="L2094" s="117"/>
      <c r="M2094" s="79"/>
      <c r="N2094" s="79"/>
      <c r="O2094" s="80"/>
      <c r="P2094" s="81"/>
      <c r="Q2094" s="81"/>
      <c r="R2094" s="91"/>
      <c r="S2094" s="91"/>
      <c r="T2094" s="91"/>
      <c r="U2094" s="91"/>
      <c r="V2094" s="52"/>
      <c r="W2094" s="52"/>
      <c r="X2094" s="52"/>
      <c r="Y2094" s="52"/>
      <c r="Z2094" s="51"/>
      <c r="AA2094" s="76"/>
      <c r="AB2094" s="76"/>
      <c r="AC2094" s="77"/>
      <c r="AD2094" s="84" t="s">
        <v>18008</v>
      </c>
      <c r="AE2094" s="84">
        <v>381</v>
      </c>
      <c r="AF2094" s="84">
        <v>157</v>
      </c>
      <c r="AG2094" s="84">
        <v>923</v>
      </c>
      <c r="AH2094" s="84">
        <v>284</v>
      </c>
      <c r="AI2094" s="84">
        <v>-21600</v>
      </c>
      <c r="AJ2094" s="84" t="s">
        <v>20086</v>
      </c>
      <c r="AK2094" s="84" t="s">
        <v>21490</v>
      </c>
      <c r="AL2094" s="87" t="s">
        <v>22463</v>
      </c>
      <c r="AM2094" s="84" t="s">
        <v>4147</v>
      </c>
      <c r="AN2094" s="86">
        <v>39887.924722222226</v>
      </c>
      <c r="AO2094" s="87" t="s">
        <v>23940</v>
      </c>
      <c r="AP2094" s="84" t="b">
        <v>0</v>
      </c>
      <c r="AQ2094" s="84" t="b">
        <v>0</v>
      </c>
      <c r="AR2094" s="84" t="b">
        <v>1</v>
      </c>
      <c r="AS2094" s="84" t="s">
        <v>2140</v>
      </c>
      <c r="AT2094" s="84">
        <v>1</v>
      </c>
      <c r="AU2094" s="87" t="s">
        <v>25101</v>
      </c>
      <c r="AV2094" s="84" t="b">
        <v>0</v>
      </c>
      <c r="AW2094" s="84" t="s">
        <v>5508</v>
      </c>
      <c r="AX2094" s="87" t="s">
        <v>29140</v>
      </c>
      <c r="AY2094" s="84" t="s">
        <v>66</v>
      </c>
    </row>
    <row r="2095" spans="1:51" x14ac:dyDescent="0.25">
      <c r="A2095" s="69" t="s">
        <v>7874</v>
      </c>
      <c r="B2095" s="70"/>
      <c r="C2095" s="70"/>
      <c r="D2095" s="71"/>
      <c r="E2095" s="114"/>
      <c r="F2095" s="107" t="s">
        <v>26766</v>
      </c>
      <c r="G2095" s="115"/>
      <c r="H2095" s="74"/>
      <c r="I2095" s="75"/>
      <c r="J2095" s="116"/>
      <c r="K2095" s="74" t="s">
        <v>31550</v>
      </c>
      <c r="L2095" s="117"/>
      <c r="M2095" s="79"/>
      <c r="N2095" s="79"/>
      <c r="O2095" s="80"/>
      <c r="P2095" s="81"/>
      <c r="Q2095" s="81"/>
      <c r="R2095" s="91"/>
      <c r="S2095" s="91"/>
      <c r="T2095" s="91"/>
      <c r="U2095" s="91"/>
      <c r="V2095" s="52"/>
      <c r="W2095" s="52"/>
      <c r="X2095" s="52"/>
      <c r="Y2095" s="52"/>
      <c r="Z2095" s="51"/>
      <c r="AA2095" s="76"/>
      <c r="AB2095" s="76"/>
      <c r="AC2095" s="77"/>
      <c r="AD2095" s="84" t="s">
        <v>18009</v>
      </c>
      <c r="AE2095" s="84">
        <v>1599</v>
      </c>
      <c r="AF2095" s="84">
        <v>2395</v>
      </c>
      <c r="AG2095" s="84">
        <v>29952</v>
      </c>
      <c r="AH2095" s="84">
        <v>14517</v>
      </c>
      <c r="AI2095" s="84"/>
      <c r="AJ2095" s="84"/>
      <c r="AK2095" s="84" t="s">
        <v>2363</v>
      </c>
      <c r="AL2095" s="84"/>
      <c r="AM2095" s="84"/>
      <c r="AN2095" s="86">
        <v>42457.714201388888</v>
      </c>
      <c r="AO2095" s="84"/>
      <c r="AP2095" s="84" t="b">
        <v>1</v>
      </c>
      <c r="AQ2095" s="84" t="b">
        <v>0</v>
      </c>
      <c r="AR2095" s="84" t="b">
        <v>1</v>
      </c>
      <c r="AS2095" s="84" t="s">
        <v>2140</v>
      </c>
      <c r="AT2095" s="84">
        <v>52</v>
      </c>
      <c r="AU2095" s="84"/>
      <c r="AV2095" s="84" t="b">
        <v>0</v>
      </c>
      <c r="AW2095" s="84" t="s">
        <v>5508</v>
      </c>
      <c r="AX2095" s="87" t="s">
        <v>29141</v>
      </c>
      <c r="AY2095" s="84" t="s">
        <v>66</v>
      </c>
    </row>
    <row r="2096" spans="1:51" x14ac:dyDescent="0.25">
      <c r="A2096" s="69" t="s">
        <v>7875</v>
      </c>
      <c r="B2096" s="70"/>
      <c r="C2096" s="70"/>
      <c r="D2096" s="71"/>
      <c r="E2096" s="114"/>
      <c r="F2096" s="107" t="s">
        <v>26767</v>
      </c>
      <c r="G2096" s="115"/>
      <c r="H2096" s="74"/>
      <c r="I2096" s="75"/>
      <c r="J2096" s="116"/>
      <c r="K2096" s="74" t="s">
        <v>31551</v>
      </c>
      <c r="L2096" s="117"/>
      <c r="M2096" s="79"/>
      <c r="N2096" s="79"/>
      <c r="O2096" s="80"/>
      <c r="P2096" s="81"/>
      <c r="Q2096" s="81"/>
      <c r="R2096" s="91"/>
      <c r="S2096" s="91"/>
      <c r="T2096" s="91"/>
      <c r="U2096" s="91"/>
      <c r="V2096" s="52"/>
      <c r="W2096" s="52"/>
      <c r="X2096" s="52"/>
      <c r="Y2096" s="52"/>
      <c r="Z2096" s="51"/>
      <c r="AA2096" s="76"/>
      <c r="AB2096" s="76"/>
      <c r="AC2096" s="77"/>
      <c r="AD2096" s="84" t="s">
        <v>18010</v>
      </c>
      <c r="AE2096" s="84">
        <v>133</v>
      </c>
      <c r="AF2096" s="84">
        <v>11</v>
      </c>
      <c r="AG2096" s="84">
        <v>561</v>
      </c>
      <c r="AH2096" s="84">
        <v>479</v>
      </c>
      <c r="AI2096" s="84"/>
      <c r="AJ2096" s="84"/>
      <c r="AK2096" s="84"/>
      <c r="AL2096" s="84"/>
      <c r="AM2096" s="84"/>
      <c r="AN2096" s="86">
        <v>42732.189849537041</v>
      </c>
      <c r="AO2096" s="84"/>
      <c r="AP2096" s="84" t="b">
        <v>1</v>
      </c>
      <c r="AQ2096" s="84" t="b">
        <v>0</v>
      </c>
      <c r="AR2096" s="84" t="b">
        <v>0</v>
      </c>
      <c r="AS2096" s="84" t="s">
        <v>4679</v>
      </c>
      <c r="AT2096" s="84">
        <v>5</v>
      </c>
      <c r="AU2096" s="84"/>
      <c r="AV2096" s="84" t="b">
        <v>0</v>
      </c>
      <c r="AW2096" s="84" t="s">
        <v>5508</v>
      </c>
      <c r="AX2096" s="87" t="s">
        <v>29142</v>
      </c>
      <c r="AY2096" s="84" t="s">
        <v>66</v>
      </c>
    </row>
    <row r="2097" spans="1:51" x14ac:dyDescent="0.25">
      <c r="A2097" s="69" t="s">
        <v>8987</v>
      </c>
      <c r="B2097" s="70"/>
      <c r="C2097" s="70"/>
      <c r="D2097" s="71"/>
      <c r="E2097" s="114"/>
      <c r="F2097" s="107" t="s">
        <v>26768</v>
      </c>
      <c r="G2097" s="115"/>
      <c r="H2097" s="74"/>
      <c r="I2097" s="75"/>
      <c r="J2097" s="116"/>
      <c r="K2097" s="74" t="s">
        <v>31552</v>
      </c>
      <c r="L2097" s="117"/>
      <c r="M2097" s="79"/>
      <c r="N2097" s="79"/>
      <c r="O2097" s="80"/>
      <c r="P2097" s="81"/>
      <c r="Q2097" s="81"/>
      <c r="R2097" s="91"/>
      <c r="S2097" s="91"/>
      <c r="T2097" s="91"/>
      <c r="U2097" s="91"/>
      <c r="V2097" s="52"/>
      <c r="W2097" s="52"/>
      <c r="X2097" s="52"/>
      <c r="Y2097" s="52"/>
      <c r="Z2097" s="51"/>
      <c r="AA2097" s="76"/>
      <c r="AB2097" s="76"/>
      <c r="AC2097" s="77"/>
      <c r="AD2097" s="84" t="s">
        <v>18011</v>
      </c>
      <c r="AE2097" s="84">
        <v>3964</v>
      </c>
      <c r="AF2097" s="84">
        <v>16964</v>
      </c>
      <c r="AG2097" s="84">
        <v>13974</v>
      </c>
      <c r="AH2097" s="84">
        <v>1057</v>
      </c>
      <c r="AI2097" s="84">
        <v>-18000</v>
      </c>
      <c r="AJ2097" s="84" t="s">
        <v>20087</v>
      </c>
      <c r="AK2097" s="84" t="s">
        <v>3534</v>
      </c>
      <c r="AL2097" s="87" t="s">
        <v>22464</v>
      </c>
      <c r="AM2097" s="84" t="s">
        <v>4145</v>
      </c>
      <c r="AN2097" s="86">
        <v>39749.60429398148</v>
      </c>
      <c r="AO2097" s="87" t="s">
        <v>23941</v>
      </c>
      <c r="AP2097" s="84" t="b">
        <v>0</v>
      </c>
      <c r="AQ2097" s="84" t="b">
        <v>0</v>
      </c>
      <c r="AR2097" s="84" t="b">
        <v>0</v>
      </c>
      <c r="AS2097" s="84" t="s">
        <v>2140</v>
      </c>
      <c r="AT2097" s="84">
        <v>467</v>
      </c>
      <c r="AU2097" s="87" t="s">
        <v>25102</v>
      </c>
      <c r="AV2097" s="84" t="b">
        <v>1</v>
      </c>
      <c r="AW2097" s="84" t="s">
        <v>5508</v>
      </c>
      <c r="AX2097" s="87" t="s">
        <v>29143</v>
      </c>
      <c r="AY2097" s="84" t="s">
        <v>65</v>
      </c>
    </row>
    <row r="2098" spans="1:51" x14ac:dyDescent="0.25">
      <c r="A2098" s="69" t="s">
        <v>8988</v>
      </c>
      <c r="B2098" s="70"/>
      <c r="C2098" s="70"/>
      <c r="D2098" s="71"/>
      <c r="E2098" s="114"/>
      <c r="F2098" s="107" t="s">
        <v>26769</v>
      </c>
      <c r="G2098" s="115"/>
      <c r="H2098" s="74"/>
      <c r="I2098" s="75"/>
      <c r="J2098" s="116"/>
      <c r="K2098" s="74" t="s">
        <v>31553</v>
      </c>
      <c r="L2098" s="117"/>
      <c r="M2098" s="79"/>
      <c r="N2098" s="79"/>
      <c r="O2098" s="80"/>
      <c r="P2098" s="81"/>
      <c r="Q2098" s="81"/>
      <c r="R2098" s="91"/>
      <c r="S2098" s="91"/>
      <c r="T2098" s="91"/>
      <c r="U2098" s="91"/>
      <c r="V2098" s="52"/>
      <c r="W2098" s="52"/>
      <c r="X2098" s="52"/>
      <c r="Y2098" s="52"/>
      <c r="Z2098" s="51"/>
      <c r="AA2098" s="76"/>
      <c r="AB2098" s="76"/>
      <c r="AC2098" s="77"/>
      <c r="AD2098" s="84" t="s">
        <v>18012</v>
      </c>
      <c r="AE2098" s="84">
        <v>1506</v>
      </c>
      <c r="AF2098" s="84">
        <v>8405</v>
      </c>
      <c r="AG2098" s="84">
        <v>12735</v>
      </c>
      <c r="AH2098" s="84">
        <v>4392</v>
      </c>
      <c r="AI2098" s="84">
        <v>-21600</v>
      </c>
      <c r="AJ2098" s="84" t="s">
        <v>20088</v>
      </c>
      <c r="AK2098" s="84" t="s">
        <v>16330</v>
      </c>
      <c r="AL2098" s="87" t="s">
        <v>22465</v>
      </c>
      <c r="AM2098" s="84" t="s">
        <v>4147</v>
      </c>
      <c r="AN2098" s="86">
        <v>39833.762615740743</v>
      </c>
      <c r="AO2098" s="87" t="s">
        <v>23942</v>
      </c>
      <c r="AP2098" s="84" t="b">
        <v>0</v>
      </c>
      <c r="AQ2098" s="84" t="b">
        <v>0</v>
      </c>
      <c r="AR2098" s="84" t="b">
        <v>1</v>
      </c>
      <c r="AS2098" s="84" t="s">
        <v>2140</v>
      </c>
      <c r="AT2098" s="84">
        <v>154</v>
      </c>
      <c r="AU2098" s="87" t="s">
        <v>25103</v>
      </c>
      <c r="AV2098" s="84" t="b">
        <v>0</v>
      </c>
      <c r="AW2098" s="84" t="s">
        <v>5508</v>
      </c>
      <c r="AX2098" s="87" t="s">
        <v>29144</v>
      </c>
      <c r="AY2098" s="84" t="s">
        <v>65</v>
      </c>
    </row>
    <row r="2099" spans="1:51" x14ac:dyDescent="0.25">
      <c r="A2099" s="69" t="s">
        <v>8989</v>
      </c>
      <c r="B2099" s="70"/>
      <c r="C2099" s="70"/>
      <c r="D2099" s="71"/>
      <c r="E2099" s="114"/>
      <c r="F2099" s="107" t="s">
        <v>26770</v>
      </c>
      <c r="G2099" s="115"/>
      <c r="H2099" s="74"/>
      <c r="I2099" s="75"/>
      <c r="J2099" s="116"/>
      <c r="K2099" s="74" t="s">
        <v>31554</v>
      </c>
      <c r="L2099" s="117"/>
      <c r="M2099" s="79"/>
      <c r="N2099" s="79"/>
      <c r="O2099" s="80"/>
      <c r="P2099" s="81"/>
      <c r="Q2099" s="81"/>
      <c r="R2099" s="91"/>
      <c r="S2099" s="91"/>
      <c r="T2099" s="91"/>
      <c r="U2099" s="91"/>
      <c r="V2099" s="52"/>
      <c r="W2099" s="52"/>
      <c r="X2099" s="52"/>
      <c r="Y2099" s="52"/>
      <c r="Z2099" s="51"/>
      <c r="AA2099" s="76"/>
      <c r="AB2099" s="76"/>
      <c r="AC2099" s="77"/>
      <c r="AD2099" s="84" t="s">
        <v>18013</v>
      </c>
      <c r="AE2099" s="84">
        <v>868</v>
      </c>
      <c r="AF2099" s="84">
        <v>429</v>
      </c>
      <c r="AG2099" s="84">
        <v>610</v>
      </c>
      <c r="AH2099" s="84">
        <v>558</v>
      </c>
      <c r="AI2099" s="84">
        <v>-18000</v>
      </c>
      <c r="AJ2099" s="84" t="s">
        <v>20089</v>
      </c>
      <c r="AK2099" s="84" t="s">
        <v>3525</v>
      </c>
      <c r="AL2099" s="84"/>
      <c r="AM2099" s="84" t="s">
        <v>4145</v>
      </c>
      <c r="AN2099" s="86">
        <v>39917.522488425922</v>
      </c>
      <c r="AO2099" s="87" t="s">
        <v>23943</v>
      </c>
      <c r="AP2099" s="84" t="b">
        <v>1</v>
      </c>
      <c r="AQ2099" s="84" t="b">
        <v>0</v>
      </c>
      <c r="AR2099" s="84" t="b">
        <v>1</v>
      </c>
      <c r="AS2099" s="84" t="s">
        <v>2140</v>
      </c>
      <c r="AT2099" s="84">
        <v>21</v>
      </c>
      <c r="AU2099" s="87" t="s">
        <v>4681</v>
      </c>
      <c r="AV2099" s="84" t="b">
        <v>0</v>
      </c>
      <c r="AW2099" s="84" t="s">
        <v>5508</v>
      </c>
      <c r="AX2099" s="87" t="s">
        <v>29145</v>
      </c>
      <c r="AY2099" s="84" t="s">
        <v>65</v>
      </c>
    </row>
    <row r="2100" spans="1:51" x14ac:dyDescent="0.25">
      <c r="A2100" s="69" t="s">
        <v>7876</v>
      </c>
      <c r="B2100" s="70"/>
      <c r="C2100" s="70"/>
      <c r="D2100" s="71"/>
      <c r="E2100" s="114"/>
      <c r="F2100" s="107" t="s">
        <v>26771</v>
      </c>
      <c r="G2100" s="115"/>
      <c r="H2100" s="74"/>
      <c r="I2100" s="75"/>
      <c r="J2100" s="116"/>
      <c r="K2100" s="74" t="s">
        <v>31555</v>
      </c>
      <c r="L2100" s="117"/>
      <c r="M2100" s="79"/>
      <c r="N2100" s="79"/>
      <c r="O2100" s="80"/>
      <c r="P2100" s="81"/>
      <c r="Q2100" s="81"/>
      <c r="R2100" s="91"/>
      <c r="S2100" s="91"/>
      <c r="T2100" s="91"/>
      <c r="U2100" s="91"/>
      <c r="V2100" s="52"/>
      <c r="W2100" s="52"/>
      <c r="X2100" s="52"/>
      <c r="Y2100" s="52"/>
      <c r="Z2100" s="51"/>
      <c r="AA2100" s="76"/>
      <c r="AB2100" s="76"/>
      <c r="AC2100" s="77"/>
      <c r="AD2100" s="84" t="s">
        <v>18014</v>
      </c>
      <c r="AE2100" s="84">
        <v>860</v>
      </c>
      <c r="AF2100" s="84">
        <v>530</v>
      </c>
      <c r="AG2100" s="84">
        <v>36334</v>
      </c>
      <c r="AH2100" s="84">
        <v>2886</v>
      </c>
      <c r="AI2100" s="84">
        <v>-21600</v>
      </c>
      <c r="AJ2100" s="84" t="s">
        <v>20090</v>
      </c>
      <c r="AK2100" s="84" t="s">
        <v>21116</v>
      </c>
      <c r="AL2100" s="84"/>
      <c r="AM2100" s="84" t="s">
        <v>4147</v>
      </c>
      <c r="AN2100" s="86">
        <v>42275.150254629632</v>
      </c>
      <c r="AO2100" s="87" t="s">
        <v>23944</v>
      </c>
      <c r="AP2100" s="84" t="b">
        <v>0</v>
      </c>
      <c r="AQ2100" s="84" t="b">
        <v>0</v>
      </c>
      <c r="AR2100" s="84" t="b">
        <v>0</v>
      </c>
      <c r="AS2100" s="84" t="s">
        <v>2140</v>
      </c>
      <c r="AT2100" s="84">
        <v>76</v>
      </c>
      <c r="AU2100" s="87" t="s">
        <v>4681</v>
      </c>
      <c r="AV2100" s="84" t="b">
        <v>0</v>
      </c>
      <c r="AW2100" s="84" t="s">
        <v>5508</v>
      </c>
      <c r="AX2100" s="87" t="s">
        <v>29146</v>
      </c>
      <c r="AY2100" s="84" t="s">
        <v>66</v>
      </c>
    </row>
    <row r="2101" spans="1:51" x14ac:dyDescent="0.25">
      <c r="A2101" s="69" t="s">
        <v>7877</v>
      </c>
      <c r="B2101" s="70"/>
      <c r="C2101" s="70"/>
      <c r="D2101" s="71"/>
      <c r="E2101" s="114"/>
      <c r="F2101" s="107" t="s">
        <v>26772</v>
      </c>
      <c r="G2101" s="115"/>
      <c r="H2101" s="74"/>
      <c r="I2101" s="75"/>
      <c r="J2101" s="116"/>
      <c r="K2101" s="74" t="s">
        <v>31556</v>
      </c>
      <c r="L2101" s="117"/>
      <c r="M2101" s="79"/>
      <c r="N2101" s="79"/>
      <c r="O2101" s="80"/>
      <c r="P2101" s="81"/>
      <c r="Q2101" s="81"/>
      <c r="R2101" s="91"/>
      <c r="S2101" s="91"/>
      <c r="T2101" s="91"/>
      <c r="U2101" s="91"/>
      <c r="V2101" s="52"/>
      <c r="W2101" s="52"/>
      <c r="X2101" s="52"/>
      <c r="Y2101" s="52"/>
      <c r="Z2101" s="51"/>
      <c r="AA2101" s="76"/>
      <c r="AB2101" s="76"/>
      <c r="AC2101" s="77"/>
      <c r="AD2101" s="84" t="s">
        <v>18015</v>
      </c>
      <c r="AE2101" s="84">
        <v>1213</v>
      </c>
      <c r="AF2101" s="84">
        <v>666</v>
      </c>
      <c r="AG2101" s="84">
        <v>9356</v>
      </c>
      <c r="AH2101" s="84">
        <v>13742</v>
      </c>
      <c r="AI2101" s="84"/>
      <c r="AJ2101" s="84" t="s">
        <v>20091</v>
      </c>
      <c r="AK2101" s="84"/>
      <c r="AL2101" s="84"/>
      <c r="AM2101" s="84"/>
      <c r="AN2101" s="86">
        <v>42458.305509259262</v>
      </c>
      <c r="AO2101" s="87" t="s">
        <v>23945</v>
      </c>
      <c r="AP2101" s="84" t="b">
        <v>1</v>
      </c>
      <c r="AQ2101" s="84" t="b">
        <v>0</v>
      </c>
      <c r="AR2101" s="84" t="b">
        <v>0</v>
      </c>
      <c r="AS2101" s="84" t="s">
        <v>2140</v>
      </c>
      <c r="AT2101" s="84">
        <v>49</v>
      </c>
      <c r="AU2101" s="84"/>
      <c r="AV2101" s="84" t="b">
        <v>0</v>
      </c>
      <c r="AW2101" s="84" t="s">
        <v>5508</v>
      </c>
      <c r="AX2101" s="87" t="s">
        <v>29147</v>
      </c>
      <c r="AY2101" s="84" t="s">
        <v>66</v>
      </c>
    </row>
    <row r="2102" spans="1:51" x14ac:dyDescent="0.25">
      <c r="A2102" s="69" t="s">
        <v>7878</v>
      </c>
      <c r="B2102" s="70"/>
      <c r="C2102" s="70"/>
      <c r="D2102" s="71"/>
      <c r="E2102" s="114"/>
      <c r="F2102" s="107" t="s">
        <v>26773</v>
      </c>
      <c r="G2102" s="115"/>
      <c r="H2102" s="74"/>
      <c r="I2102" s="75"/>
      <c r="J2102" s="116"/>
      <c r="K2102" s="74" t="s">
        <v>31557</v>
      </c>
      <c r="L2102" s="117"/>
      <c r="M2102" s="79"/>
      <c r="N2102" s="79"/>
      <c r="O2102" s="80"/>
      <c r="P2102" s="81"/>
      <c r="Q2102" s="81"/>
      <c r="R2102" s="91"/>
      <c r="S2102" s="91"/>
      <c r="T2102" s="91"/>
      <c r="U2102" s="91"/>
      <c r="V2102" s="52"/>
      <c r="W2102" s="52"/>
      <c r="X2102" s="52"/>
      <c r="Y2102" s="52"/>
      <c r="Z2102" s="51"/>
      <c r="AA2102" s="76"/>
      <c r="AB2102" s="76"/>
      <c r="AC2102" s="77"/>
      <c r="AD2102" s="84" t="s">
        <v>18016</v>
      </c>
      <c r="AE2102" s="84">
        <v>340</v>
      </c>
      <c r="AF2102" s="84">
        <v>313</v>
      </c>
      <c r="AG2102" s="84">
        <v>6686</v>
      </c>
      <c r="AH2102" s="84">
        <v>46</v>
      </c>
      <c r="AI2102" s="84">
        <v>-21600</v>
      </c>
      <c r="AJ2102" s="84" t="s">
        <v>20092</v>
      </c>
      <c r="AK2102" s="84" t="s">
        <v>21491</v>
      </c>
      <c r="AL2102" s="84"/>
      <c r="AM2102" s="84" t="s">
        <v>4147</v>
      </c>
      <c r="AN2102" s="86">
        <v>40289.14329861111</v>
      </c>
      <c r="AO2102" s="87" t="s">
        <v>23946</v>
      </c>
      <c r="AP2102" s="84" t="b">
        <v>0</v>
      </c>
      <c r="AQ2102" s="84" t="b">
        <v>0</v>
      </c>
      <c r="AR2102" s="84" t="b">
        <v>0</v>
      </c>
      <c r="AS2102" s="84" t="s">
        <v>2140</v>
      </c>
      <c r="AT2102" s="84">
        <v>3</v>
      </c>
      <c r="AU2102" s="87" t="s">
        <v>25104</v>
      </c>
      <c r="AV2102" s="84" t="b">
        <v>0</v>
      </c>
      <c r="AW2102" s="84" t="s">
        <v>5508</v>
      </c>
      <c r="AX2102" s="87" t="s">
        <v>29148</v>
      </c>
      <c r="AY2102" s="84" t="s">
        <v>66</v>
      </c>
    </row>
    <row r="2103" spans="1:51" x14ac:dyDescent="0.25">
      <c r="A2103" s="69" t="s">
        <v>7879</v>
      </c>
      <c r="B2103" s="70"/>
      <c r="C2103" s="70"/>
      <c r="D2103" s="71"/>
      <c r="E2103" s="114"/>
      <c r="F2103" s="107" t="s">
        <v>4992</v>
      </c>
      <c r="G2103" s="115"/>
      <c r="H2103" s="74"/>
      <c r="I2103" s="75"/>
      <c r="J2103" s="116"/>
      <c r="K2103" s="74" t="s">
        <v>31558</v>
      </c>
      <c r="L2103" s="117"/>
      <c r="M2103" s="79"/>
      <c r="N2103" s="79"/>
      <c r="O2103" s="80"/>
      <c r="P2103" s="81"/>
      <c r="Q2103" s="81"/>
      <c r="R2103" s="91"/>
      <c r="S2103" s="91"/>
      <c r="T2103" s="91"/>
      <c r="U2103" s="91"/>
      <c r="V2103" s="52"/>
      <c r="W2103" s="52"/>
      <c r="X2103" s="52"/>
      <c r="Y2103" s="52"/>
      <c r="Z2103" s="51"/>
      <c r="AA2103" s="76"/>
      <c r="AB2103" s="76"/>
      <c r="AC2103" s="77"/>
      <c r="AD2103" s="84" t="s">
        <v>18017</v>
      </c>
      <c r="AE2103" s="84">
        <v>22</v>
      </c>
      <c r="AF2103" s="84">
        <v>3</v>
      </c>
      <c r="AG2103" s="84">
        <v>44</v>
      </c>
      <c r="AH2103" s="84">
        <v>12</v>
      </c>
      <c r="AI2103" s="84"/>
      <c r="AJ2103" s="84"/>
      <c r="AK2103" s="84"/>
      <c r="AL2103" s="84"/>
      <c r="AM2103" s="84"/>
      <c r="AN2103" s="86">
        <v>42694.850138888891</v>
      </c>
      <c r="AO2103" s="84"/>
      <c r="AP2103" s="84" t="b">
        <v>1</v>
      </c>
      <c r="AQ2103" s="84" t="b">
        <v>1</v>
      </c>
      <c r="AR2103" s="84" t="b">
        <v>0</v>
      </c>
      <c r="AS2103" s="84" t="s">
        <v>2140</v>
      </c>
      <c r="AT2103" s="84">
        <v>1</v>
      </c>
      <c r="AU2103" s="84"/>
      <c r="AV2103" s="84" t="b">
        <v>0</v>
      </c>
      <c r="AW2103" s="84" t="s">
        <v>5508</v>
      </c>
      <c r="AX2103" s="87" t="s">
        <v>29149</v>
      </c>
      <c r="AY2103" s="84" t="s">
        <v>66</v>
      </c>
    </row>
    <row r="2104" spans="1:51" x14ac:dyDescent="0.25">
      <c r="A2104" s="69" t="s">
        <v>7880</v>
      </c>
      <c r="B2104" s="70"/>
      <c r="C2104" s="70"/>
      <c r="D2104" s="71"/>
      <c r="E2104" s="114"/>
      <c r="F2104" s="107" t="s">
        <v>4923</v>
      </c>
      <c r="G2104" s="115"/>
      <c r="H2104" s="74"/>
      <c r="I2104" s="75"/>
      <c r="J2104" s="116"/>
      <c r="K2104" s="74" t="s">
        <v>31559</v>
      </c>
      <c r="L2104" s="117"/>
      <c r="M2104" s="79"/>
      <c r="N2104" s="79"/>
      <c r="O2104" s="80"/>
      <c r="P2104" s="81"/>
      <c r="Q2104" s="81"/>
      <c r="R2104" s="91"/>
      <c r="S2104" s="91"/>
      <c r="T2104" s="91"/>
      <c r="U2104" s="91"/>
      <c r="V2104" s="52"/>
      <c r="W2104" s="52"/>
      <c r="X2104" s="52"/>
      <c r="Y2104" s="52"/>
      <c r="Z2104" s="51"/>
      <c r="AA2104" s="76"/>
      <c r="AB2104" s="76"/>
      <c r="AC2104" s="77"/>
      <c r="AD2104" s="84" t="s">
        <v>18018</v>
      </c>
      <c r="AE2104" s="84">
        <v>238</v>
      </c>
      <c r="AF2104" s="84">
        <v>261</v>
      </c>
      <c r="AG2104" s="84">
        <v>15010</v>
      </c>
      <c r="AH2104" s="84">
        <v>11495</v>
      </c>
      <c r="AI2104" s="84"/>
      <c r="AJ2104" s="84"/>
      <c r="AK2104" s="84"/>
      <c r="AL2104" s="84"/>
      <c r="AM2104" s="84"/>
      <c r="AN2104" s="86">
        <v>41656.974756944444</v>
      </c>
      <c r="AO2104" s="84"/>
      <c r="AP2104" s="84" t="b">
        <v>1</v>
      </c>
      <c r="AQ2104" s="84" t="b">
        <v>1</v>
      </c>
      <c r="AR2104" s="84" t="b">
        <v>0</v>
      </c>
      <c r="AS2104" s="84" t="s">
        <v>2140</v>
      </c>
      <c r="AT2104" s="84">
        <v>29</v>
      </c>
      <c r="AU2104" s="87" t="s">
        <v>4681</v>
      </c>
      <c r="AV2104" s="84" t="b">
        <v>0</v>
      </c>
      <c r="AW2104" s="84" t="s">
        <v>5508</v>
      </c>
      <c r="AX2104" s="87" t="s">
        <v>29150</v>
      </c>
      <c r="AY2104" s="84" t="s">
        <v>66</v>
      </c>
    </row>
    <row r="2105" spans="1:51" x14ac:dyDescent="0.25">
      <c r="A2105" s="69" t="s">
        <v>7881</v>
      </c>
      <c r="B2105" s="70"/>
      <c r="C2105" s="70"/>
      <c r="D2105" s="71"/>
      <c r="E2105" s="114"/>
      <c r="F2105" s="107" t="s">
        <v>26774</v>
      </c>
      <c r="G2105" s="115"/>
      <c r="H2105" s="74"/>
      <c r="I2105" s="75"/>
      <c r="J2105" s="116"/>
      <c r="K2105" s="74" t="s">
        <v>31560</v>
      </c>
      <c r="L2105" s="117"/>
      <c r="M2105" s="79"/>
      <c r="N2105" s="79"/>
      <c r="O2105" s="80"/>
      <c r="P2105" s="81"/>
      <c r="Q2105" s="81"/>
      <c r="R2105" s="91"/>
      <c r="S2105" s="91"/>
      <c r="T2105" s="91"/>
      <c r="U2105" s="91"/>
      <c r="V2105" s="52"/>
      <c r="W2105" s="52"/>
      <c r="X2105" s="52"/>
      <c r="Y2105" s="52"/>
      <c r="Z2105" s="51"/>
      <c r="AA2105" s="76"/>
      <c r="AB2105" s="76"/>
      <c r="AC2105" s="77"/>
      <c r="AD2105" s="84" t="s">
        <v>18019</v>
      </c>
      <c r="AE2105" s="84">
        <v>498</v>
      </c>
      <c r="AF2105" s="84">
        <v>974</v>
      </c>
      <c r="AG2105" s="84">
        <v>44646</v>
      </c>
      <c r="AH2105" s="84">
        <v>23468</v>
      </c>
      <c r="AI2105" s="84">
        <v>-28800</v>
      </c>
      <c r="AJ2105" s="84" t="s">
        <v>20093</v>
      </c>
      <c r="AK2105" s="84"/>
      <c r="AL2105" s="84"/>
      <c r="AM2105" s="84" t="s">
        <v>4149</v>
      </c>
      <c r="AN2105" s="86">
        <v>42411.881655092591</v>
      </c>
      <c r="AO2105" s="87" t="s">
        <v>23947</v>
      </c>
      <c r="AP2105" s="84" t="b">
        <v>1</v>
      </c>
      <c r="AQ2105" s="84" t="b">
        <v>0</v>
      </c>
      <c r="AR2105" s="84" t="b">
        <v>1</v>
      </c>
      <c r="AS2105" s="84" t="s">
        <v>2140</v>
      </c>
      <c r="AT2105" s="84">
        <v>103</v>
      </c>
      <c r="AU2105" s="84"/>
      <c r="AV2105" s="84" t="b">
        <v>0</v>
      </c>
      <c r="AW2105" s="84" t="s">
        <v>5508</v>
      </c>
      <c r="AX2105" s="87" t="s">
        <v>29151</v>
      </c>
      <c r="AY2105" s="84" t="s">
        <v>66</v>
      </c>
    </row>
    <row r="2106" spans="1:51" x14ac:dyDescent="0.25">
      <c r="A2106" s="69" t="s">
        <v>7882</v>
      </c>
      <c r="B2106" s="70"/>
      <c r="C2106" s="70"/>
      <c r="D2106" s="71"/>
      <c r="E2106" s="114"/>
      <c r="F2106" s="107" t="s">
        <v>26775</v>
      </c>
      <c r="G2106" s="115"/>
      <c r="H2106" s="74"/>
      <c r="I2106" s="75"/>
      <c r="J2106" s="116"/>
      <c r="K2106" s="74" t="s">
        <v>31561</v>
      </c>
      <c r="L2106" s="117"/>
      <c r="M2106" s="79"/>
      <c r="N2106" s="79"/>
      <c r="O2106" s="80"/>
      <c r="P2106" s="81"/>
      <c r="Q2106" s="81"/>
      <c r="R2106" s="91"/>
      <c r="S2106" s="91"/>
      <c r="T2106" s="91"/>
      <c r="U2106" s="91"/>
      <c r="V2106" s="52"/>
      <c r="W2106" s="52"/>
      <c r="X2106" s="52"/>
      <c r="Y2106" s="52"/>
      <c r="Z2106" s="51"/>
      <c r="AA2106" s="76"/>
      <c r="AB2106" s="76"/>
      <c r="AC2106" s="77"/>
      <c r="AD2106" s="84" t="s">
        <v>18020</v>
      </c>
      <c r="AE2106" s="84">
        <v>763</v>
      </c>
      <c r="AF2106" s="84">
        <v>296</v>
      </c>
      <c r="AG2106" s="84">
        <v>524</v>
      </c>
      <c r="AH2106" s="84">
        <v>498</v>
      </c>
      <c r="AI2106" s="84">
        <v>39600</v>
      </c>
      <c r="AJ2106" s="84" t="s">
        <v>20094</v>
      </c>
      <c r="AK2106" s="84" t="s">
        <v>21124</v>
      </c>
      <c r="AL2106" s="84"/>
      <c r="AM2106" s="84" t="s">
        <v>4157</v>
      </c>
      <c r="AN2106" s="86">
        <v>41213.145162037035</v>
      </c>
      <c r="AO2106" s="87" t="s">
        <v>23948</v>
      </c>
      <c r="AP2106" s="84" t="b">
        <v>0</v>
      </c>
      <c r="AQ2106" s="84" t="b">
        <v>0</v>
      </c>
      <c r="AR2106" s="84" t="b">
        <v>0</v>
      </c>
      <c r="AS2106" s="84" t="s">
        <v>2140</v>
      </c>
      <c r="AT2106" s="84">
        <v>6</v>
      </c>
      <c r="AU2106" s="87" t="s">
        <v>4681</v>
      </c>
      <c r="AV2106" s="84" t="b">
        <v>0</v>
      </c>
      <c r="AW2106" s="84" t="s">
        <v>5508</v>
      </c>
      <c r="AX2106" s="87" t="s">
        <v>29152</v>
      </c>
      <c r="AY2106" s="84" t="s">
        <v>66</v>
      </c>
    </row>
    <row r="2107" spans="1:51" x14ac:dyDescent="0.25">
      <c r="A2107" s="69" t="s">
        <v>7883</v>
      </c>
      <c r="B2107" s="70"/>
      <c r="C2107" s="70"/>
      <c r="D2107" s="71"/>
      <c r="E2107" s="114"/>
      <c r="F2107" s="107" t="s">
        <v>26776</v>
      </c>
      <c r="G2107" s="115"/>
      <c r="H2107" s="74"/>
      <c r="I2107" s="75"/>
      <c r="J2107" s="116"/>
      <c r="K2107" s="74" t="s">
        <v>31562</v>
      </c>
      <c r="L2107" s="117"/>
      <c r="M2107" s="79"/>
      <c r="N2107" s="79"/>
      <c r="O2107" s="80"/>
      <c r="P2107" s="81"/>
      <c r="Q2107" s="81"/>
      <c r="R2107" s="91"/>
      <c r="S2107" s="91"/>
      <c r="T2107" s="91"/>
      <c r="U2107" s="91"/>
      <c r="V2107" s="52"/>
      <c r="W2107" s="52"/>
      <c r="X2107" s="52"/>
      <c r="Y2107" s="52"/>
      <c r="Z2107" s="51"/>
      <c r="AA2107" s="76"/>
      <c r="AB2107" s="76"/>
      <c r="AC2107" s="77"/>
      <c r="AD2107" s="84" t="s">
        <v>18021</v>
      </c>
      <c r="AE2107" s="84">
        <v>494</v>
      </c>
      <c r="AF2107" s="84">
        <v>45</v>
      </c>
      <c r="AG2107" s="84">
        <v>137</v>
      </c>
      <c r="AH2107" s="84">
        <v>670</v>
      </c>
      <c r="AI2107" s="84"/>
      <c r="AJ2107" s="84" t="s">
        <v>20095</v>
      </c>
      <c r="AK2107" s="84" t="s">
        <v>3539</v>
      </c>
      <c r="AL2107" s="84"/>
      <c r="AM2107" s="84"/>
      <c r="AN2107" s="86">
        <v>42494.647812499999</v>
      </c>
      <c r="AO2107" s="87" t="s">
        <v>23949</v>
      </c>
      <c r="AP2107" s="84" t="b">
        <v>1</v>
      </c>
      <c r="AQ2107" s="84" t="b">
        <v>0</v>
      </c>
      <c r="AR2107" s="84" t="b">
        <v>0</v>
      </c>
      <c r="AS2107" s="84" t="s">
        <v>2140</v>
      </c>
      <c r="AT2107" s="84">
        <v>0</v>
      </c>
      <c r="AU2107" s="84"/>
      <c r="AV2107" s="84" t="b">
        <v>0</v>
      </c>
      <c r="AW2107" s="84" t="s">
        <v>5508</v>
      </c>
      <c r="AX2107" s="87" t="s">
        <v>29153</v>
      </c>
      <c r="AY2107" s="84" t="s">
        <v>66</v>
      </c>
    </row>
    <row r="2108" spans="1:51" x14ac:dyDescent="0.25">
      <c r="A2108" s="69" t="s">
        <v>7884</v>
      </c>
      <c r="B2108" s="70"/>
      <c r="C2108" s="70"/>
      <c r="D2108" s="71"/>
      <c r="E2108" s="114"/>
      <c r="F2108" s="107" t="s">
        <v>26777</v>
      </c>
      <c r="G2108" s="115"/>
      <c r="H2108" s="74"/>
      <c r="I2108" s="75"/>
      <c r="J2108" s="116"/>
      <c r="K2108" s="74" t="s">
        <v>31563</v>
      </c>
      <c r="L2108" s="117"/>
      <c r="M2108" s="79"/>
      <c r="N2108" s="79"/>
      <c r="O2108" s="80"/>
      <c r="P2108" s="81"/>
      <c r="Q2108" s="81"/>
      <c r="R2108" s="91"/>
      <c r="S2108" s="91"/>
      <c r="T2108" s="91"/>
      <c r="U2108" s="91"/>
      <c r="V2108" s="52"/>
      <c r="W2108" s="52"/>
      <c r="X2108" s="52"/>
      <c r="Y2108" s="52"/>
      <c r="Z2108" s="51"/>
      <c r="AA2108" s="76"/>
      <c r="AB2108" s="76"/>
      <c r="AC2108" s="77"/>
      <c r="AD2108" s="84" t="s">
        <v>18022</v>
      </c>
      <c r="AE2108" s="84">
        <v>2647</v>
      </c>
      <c r="AF2108" s="84">
        <v>1245</v>
      </c>
      <c r="AG2108" s="84">
        <v>11693</v>
      </c>
      <c r="AH2108" s="84">
        <v>7530</v>
      </c>
      <c r="AI2108" s="84"/>
      <c r="AJ2108" s="84" t="s">
        <v>20096</v>
      </c>
      <c r="AK2108" s="84" t="s">
        <v>21492</v>
      </c>
      <c r="AL2108" s="84"/>
      <c r="AM2108" s="84"/>
      <c r="AN2108" s="86">
        <v>42092.106493055559</v>
      </c>
      <c r="AO2108" s="87" t="s">
        <v>23950</v>
      </c>
      <c r="AP2108" s="84" t="b">
        <v>1</v>
      </c>
      <c r="AQ2108" s="84" t="b">
        <v>0</v>
      </c>
      <c r="AR2108" s="84" t="b">
        <v>1</v>
      </c>
      <c r="AS2108" s="84" t="s">
        <v>2140</v>
      </c>
      <c r="AT2108" s="84">
        <v>28</v>
      </c>
      <c r="AU2108" s="87" t="s">
        <v>4681</v>
      </c>
      <c r="AV2108" s="84" t="b">
        <v>0</v>
      </c>
      <c r="AW2108" s="84" t="s">
        <v>5508</v>
      </c>
      <c r="AX2108" s="87" t="s">
        <v>29154</v>
      </c>
      <c r="AY2108" s="84" t="s">
        <v>66</v>
      </c>
    </row>
    <row r="2109" spans="1:51" x14ac:dyDescent="0.25">
      <c r="A2109" s="69" t="s">
        <v>8990</v>
      </c>
      <c r="B2109" s="70"/>
      <c r="C2109" s="70"/>
      <c r="D2109" s="71"/>
      <c r="E2109" s="114"/>
      <c r="F2109" s="107" t="s">
        <v>26778</v>
      </c>
      <c r="G2109" s="115"/>
      <c r="H2109" s="74"/>
      <c r="I2109" s="75"/>
      <c r="J2109" s="116"/>
      <c r="K2109" s="74" t="s">
        <v>31564</v>
      </c>
      <c r="L2109" s="117"/>
      <c r="M2109" s="79"/>
      <c r="N2109" s="79"/>
      <c r="O2109" s="80"/>
      <c r="P2109" s="81"/>
      <c r="Q2109" s="81"/>
      <c r="R2109" s="91"/>
      <c r="S2109" s="91"/>
      <c r="T2109" s="91"/>
      <c r="U2109" s="91"/>
      <c r="V2109" s="52"/>
      <c r="W2109" s="52"/>
      <c r="X2109" s="52"/>
      <c r="Y2109" s="52"/>
      <c r="Z2109" s="51"/>
      <c r="AA2109" s="76"/>
      <c r="AB2109" s="76"/>
      <c r="AC2109" s="77"/>
      <c r="AD2109" s="84" t="s">
        <v>18023</v>
      </c>
      <c r="AE2109" s="84">
        <v>1980</v>
      </c>
      <c r="AF2109" s="84">
        <v>1177</v>
      </c>
      <c r="AG2109" s="84">
        <v>966</v>
      </c>
      <c r="AH2109" s="84">
        <v>3763</v>
      </c>
      <c r="AI2109" s="84">
        <v>-28800</v>
      </c>
      <c r="AJ2109" s="84" t="s">
        <v>20097</v>
      </c>
      <c r="AK2109" s="84"/>
      <c r="AL2109" s="84"/>
      <c r="AM2109" s="84" t="s">
        <v>4149</v>
      </c>
      <c r="AN2109" s="86">
        <v>41211.858854166669</v>
      </c>
      <c r="AO2109" s="87" t="s">
        <v>23951</v>
      </c>
      <c r="AP2109" s="84" t="b">
        <v>1</v>
      </c>
      <c r="AQ2109" s="84" t="b">
        <v>0</v>
      </c>
      <c r="AR2109" s="84" t="b">
        <v>1</v>
      </c>
      <c r="AS2109" s="84" t="s">
        <v>2140</v>
      </c>
      <c r="AT2109" s="84">
        <v>12</v>
      </c>
      <c r="AU2109" s="87" t="s">
        <v>4681</v>
      </c>
      <c r="AV2109" s="84" t="b">
        <v>0</v>
      </c>
      <c r="AW2109" s="84" t="s">
        <v>5508</v>
      </c>
      <c r="AX2109" s="87" t="s">
        <v>29155</v>
      </c>
      <c r="AY2109" s="84" t="s">
        <v>65</v>
      </c>
    </row>
    <row r="2110" spans="1:51" x14ac:dyDescent="0.25">
      <c r="A2110" s="69" t="s">
        <v>7885</v>
      </c>
      <c r="B2110" s="70"/>
      <c r="C2110" s="70"/>
      <c r="D2110" s="71"/>
      <c r="E2110" s="114"/>
      <c r="F2110" s="107" t="s">
        <v>26779</v>
      </c>
      <c r="G2110" s="115"/>
      <c r="H2110" s="74"/>
      <c r="I2110" s="75"/>
      <c r="J2110" s="116"/>
      <c r="K2110" s="74" t="s">
        <v>31565</v>
      </c>
      <c r="L2110" s="117"/>
      <c r="M2110" s="79"/>
      <c r="N2110" s="79"/>
      <c r="O2110" s="80"/>
      <c r="P2110" s="81"/>
      <c r="Q2110" s="81"/>
      <c r="R2110" s="91"/>
      <c r="S2110" s="91"/>
      <c r="T2110" s="91"/>
      <c r="U2110" s="91"/>
      <c r="V2110" s="52"/>
      <c r="W2110" s="52"/>
      <c r="X2110" s="52"/>
      <c r="Y2110" s="52"/>
      <c r="Z2110" s="51"/>
      <c r="AA2110" s="76"/>
      <c r="AB2110" s="76"/>
      <c r="AC2110" s="77"/>
      <c r="AD2110" s="84" t="s">
        <v>18024</v>
      </c>
      <c r="AE2110" s="84">
        <v>208</v>
      </c>
      <c r="AF2110" s="84">
        <v>16475</v>
      </c>
      <c r="AG2110" s="84">
        <v>1074</v>
      </c>
      <c r="AH2110" s="84">
        <v>18</v>
      </c>
      <c r="AI2110" s="84"/>
      <c r="AJ2110" s="84" t="s">
        <v>20098</v>
      </c>
      <c r="AK2110" s="84" t="s">
        <v>2371</v>
      </c>
      <c r="AL2110" s="87" t="s">
        <v>22466</v>
      </c>
      <c r="AM2110" s="84"/>
      <c r="AN2110" s="86">
        <v>40676.662534722222</v>
      </c>
      <c r="AO2110" s="84"/>
      <c r="AP2110" s="84" t="b">
        <v>1</v>
      </c>
      <c r="AQ2110" s="84" t="b">
        <v>0</v>
      </c>
      <c r="AR2110" s="84" t="b">
        <v>1</v>
      </c>
      <c r="AS2110" s="84" t="s">
        <v>2140</v>
      </c>
      <c r="AT2110" s="84">
        <v>9</v>
      </c>
      <c r="AU2110" s="87" t="s">
        <v>4681</v>
      </c>
      <c r="AV2110" s="84" t="b">
        <v>0</v>
      </c>
      <c r="AW2110" s="84" t="s">
        <v>5508</v>
      </c>
      <c r="AX2110" s="87" t="s">
        <v>29156</v>
      </c>
      <c r="AY2110" s="84" t="s">
        <v>66</v>
      </c>
    </row>
    <row r="2111" spans="1:51" x14ac:dyDescent="0.25">
      <c r="A2111" s="69" t="s">
        <v>7886</v>
      </c>
      <c r="B2111" s="70"/>
      <c r="C2111" s="70"/>
      <c r="D2111" s="71"/>
      <c r="E2111" s="114"/>
      <c r="F2111" s="107" t="s">
        <v>26780</v>
      </c>
      <c r="G2111" s="115"/>
      <c r="H2111" s="74"/>
      <c r="I2111" s="75"/>
      <c r="J2111" s="116"/>
      <c r="K2111" s="74" t="s">
        <v>31566</v>
      </c>
      <c r="L2111" s="117"/>
      <c r="M2111" s="79"/>
      <c r="N2111" s="79"/>
      <c r="O2111" s="80"/>
      <c r="P2111" s="81"/>
      <c r="Q2111" s="81"/>
      <c r="R2111" s="91"/>
      <c r="S2111" s="91"/>
      <c r="T2111" s="91"/>
      <c r="U2111" s="91"/>
      <c r="V2111" s="52"/>
      <c r="W2111" s="52"/>
      <c r="X2111" s="52"/>
      <c r="Y2111" s="52"/>
      <c r="Z2111" s="51"/>
      <c r="AA2111" s="76"/>
      <c r="AB2111" s="76"/>
      <c r="AC2111" s="77"/>
      <c r="AD2111" s="84" t="s">
        <v>18025</v>
      </c>
      <c r="AE2111" s="84">
        <v>150</v>
      </c>
      <c r="AF2111" s="84">
        <v>16</v>
      </c>
      <c r="AG2111" s="84">
        <v>128</v>
      </c>
      <c r="AH2111" s="84">
        <v>599</v>
      </c>
      <c r="AI2111" s="84"/>
      <c r="AJ2111" s="84"/>
      <c r="AK2111" s="84"/>
      <c r="AL2111" s="84"/>
      <c r="AM2111" s="84"/>
      <c r="AN2111" s="86">
        <v>42628.146134259259</v>
      </c>
      <c r="AO2111" s="87" t="s">
        <v>23952</v>
      </c>
      <c r="AP2111" s="84" t="b">
        <v>1</v>
      </c>
      <c r="AQ2111" s="84" t="b">
        <v>0</v>
      </c>
      <c r="AR2111" s="84" t="b">
        <v>0</v>
      </c>
      <c r="AS2111" s="84" t="s">
        <v>2140</v>
      </c>
      <c r="AT2111" s="84">
        <v>0</v>
      </c>
      <c r="AU2111" s="84"/>
      <c r="AV2111" s="84" t="b">
        <v>0</v>
      </c>
      <c r="AW2111" s="84" t="s">
        <v>5508</v>
      </c>
      <c r="AX2111" s="87" t="s">
        <v>29157</v>
      </c>
      <c r="AY2111" s="84" t="s">
        <v>66</v>
      </c>
    </row>
    <row r="2112" spans="1:51" x14ac:dyDescent="0.25">
      <c r="A2112" s="69" t="s">
        <v>7887</v>
      </c>
      <c r="B2112" s="70"/>
      <c r="C2112" s="70"/>
      <c r="D2112" s="71"/>
      <c r="E2112" s="114"/>
      <c r="F2112" s="107" t="s">
        <v>26781</v>
      </c>
      <c r="G2112" s="115"/>
      <c r="H2112" s="74"/>
      <c r="I2112" s="75"/>
      <c r="J2112" s="116"/>
      <c r="K2112" s="74" t="s">
        <v>31567</v>
      </c>
      <c r="L2112" s="117"/>
      <c r="M2112" s="79"/>
      <c r="N2112" s="79"/>
      <c r="O2112" s="80"/>
      <c r="P2112" s="81"/>
      <c r="Q2112" s="81"/>
      <c r="R2112" s="91"/>
      <c r="S2112" s="91"/>
      <c r="T2112" s="91"/>
      <c r="U2112" s="91"/>
      <c r="V2112" s="52"/>
      <c r="W2112" s="52"/>
      <c r="X2112" s="52"/>
      <c r="Y2112" s="52"/>
      <c r="Z2112" s="51"/>
      <c r="AA2112" s="76"/>
      <c r="AB2112" s="76"/>
      <c r="AC2112" s="77"/>
      <c r="AD2112" s="84" t="s">
        <v>18026</v>
      </c>
      <c r="AE2112" s="84">
        <v>424</v>
      </c>
      <c r="AF2112" s="84">
        <v>570</v>
      </c>
      <c r="AG2112" s="84">
        <v>21933</v>
      </c>
      <c r="AH2112" s="84">
        <v>29501</v>
      </c>
      <c r="AI2112" s="84">
        <v>-18000</v>
      </c>
      <c r="AJ2112" s="84" t="s">
        <v>20099</v>
      </c>
      <c r="AK2112" s="84"/>
      <c r="AL2112" s="84"/>
      <c r="AM2112" s="84" t="s">
        <v>4145</v>
      </c>
      <c r="AN2112" s="86">
        <v>40844.156909722224</v>
      </c>
      <c r="AO2112" s="87" t="s">
        <v>23953</v>
      </c>
      <c r="AP2112" s="84" t="b">
        <v>0</v>
      </c>
      <c r="AQ2112" s="84" t="b">
        <v>0</v>
      </c>
      <c r="AR2112" s="84" t="b">
        <v>1</v>
      </c>
      <c r="AS2112" s="84" t="s">
        <v>2140</v>
      </c>
      <c r="AT2112" s="84">
        <v>23</v>
      </c>
      <c r="AU2112" s="87" t="s">
        <v>4697</v>
      </c>
      <c r="AV2112" s="84" t="b">
        <v>0</v>
      </c>
      <c r="AW2112" s="84" t="s">
        <v>5508</v>
      </c>
      <c r="AX2112" s="87" t="s">
        <v>29158</v>
      </c>
      <c r="AY2112" s="84" t="s">
        <v>66</v>
      </c>
    </row>
    <row r="2113" spans="1:51" x14ac:dyDescent="0.25">
      <c r="A2113" s="69" t="s">
        <v>7888</v>
      </c>
      <c r="B2113" s="70"/>
      <c r="C2113" s="70"/>
      <c r="D2113" s="71"/>
      <c r="E2113" s="114"/>
      <c r="F2113" s="107" t="s">
        <v>26782</v>
      </c>
      <c r="G2113" s="115"/>
      <c r="H2113" s="74"/>
      <c r="I2113" s="75"/>
      <c r="J2113" s="116"/>
      <c r="K2113" s="74" t="s">
        <v>31568</v>
      </c>
      <c r="L2113" s="117"/>
      <c r="M2113" s="79"/>
      <c r="N2113" s="79"/>
      <c r="O2113" s="80"/>
      <c r="P2113" s="81"/>
      <c r="Q2113" s="81"/>
      <c r="R2113" s="91"/>
      <c r="S2113" s="91"/>
      <c r="T2113" s="91"/>
      <c r="U2113" s="91"/>
      <c r="V2113" s="52"/>
      <c r="W2113" s="52"/>
      <c r="X2113" s="52"/>
      <c r="Y2113" s="52"/>
      <c r="Z2113" s="51"/>
      <c r="AA2113" s="76"/>
      <c r="AB2113" s="76"/>
      <c r="AC2113" s="77"/>
      <c r="AD2113" s="84" t="s">
        <v>18027</v>
      </c>
      <c r="AE2113" s="84">
        <v>338</v>
      </c>
      <c r="AF2113" s="84">
        <v>45</v>
      </c>
      <c r="AG2113" s="84">
        <v>593</v>
      </c>
      <c r="AH2113" s="84">
        <v>101</v>
      </c>
      <c r="AI2113" s="84">
        <v>-21600</v>
      </c>
      <c r="AJ2113" s="84" t="s">
        <v>20100</v>
      </c>
      <c r="AK2113" s="84"/>
      <c r="AL2113" s="84"/>
      <c r="AM2113" s="84" t="s">
        <v>4147</v>
      </c>
      <c r="AN2113" s="86">
        <v>41061.755196759259</v>
      </c>
      <c r="AO2113" s="84"/>
      <c r="AP2113" s="84" t="b">
        <v>0</v>
      </c>
      <c r="AQ2113" s="84" t="b">
        <v>0</v>
      </c>
      <c r="AR2113" s="84" t="b">
        <v>1</v>
      </c>
      <c r="AS2113" s="84" t="s">
        <v>2140</v>
      </c>
      <c r="AT2113" s="84">
        <v>1</v>
      </c>
      <c r="AU2113" s="87" t="s">
        <v>25105</v>
      </c>
      <c r="AV2113" s="84" t="b">
        <v>0</v>
      </c>
      <c r="AW2113" s="84" t="s">
        <v>5508</v>
      </c>
      <c r="AX2113" s="87" t="s">
        <v>29159</v>
      </c>
      <c r="AY2113" s="84" t="s">
        <v>66</v>
      </c>
    </row>
    <row r="2114" spans="1:51" x14ac:dyDescent="0.25">
      <c r="A2114" s="69" t="s">
        <v>7889</v>
      </c>
      <c r="B2114" s="70"/>
      <c r="C2114" s="70"/>
      <c r="D2114" s="71"/>
      <c r="E2114" s="114"/>
      <c r="F2114" s="107" t="s">
        <v>26783</v>
      </c>
      <c r="G2114" s="115"/>
      <c r="H2114" s="74"/>
      <c r="I2114" s="75"/>
      <c r="J2114" s="116"/>
      <c r="K2114" s="74" t="s">
        <v>31569</v>
      </c>
      <c r="L2114" s="117"/>
      <c r="M2114" s="79"/>
      <c r="N2114" s="79"/>
      <c r="O2114" s="80"/>
      <c r="P2114" s="81"/>
      <c r="Q2114" s="81"/>
      <c r="R2114" s="91"/>
      <c r="S2114" s="91"/>
      <c r="T2114" s="91"/>
      <c r="U2114" s="91"/>
      <c r="V2114" s="52"/>
      <c r="W2114" s="52"/>
      <c r="X2114" s="52"/>
      <c r="Y2114" s="52"/>
      <c r="Z2114" s="51"/>
      <c r="AA2114" s="76"/>
      <c r="AB2114" s="76"/>
      <c r="AC2114" s="77"/>
      <c r="AD2114" s="84" t="s">
        <v>18028</v>
      </c>
      <c r="AE2114" s="84">
        <v>228</v>
      </c>
      <c r="AF2114" s="84">
        <v>76</v>
      </c>
      <c r="AG2114" s="84">
        <v>209</v>
      </c>
      <c r="AH2114" s="84">
        <v>125</v>
      </c>
      <c r="AI2114" s="84"/>
      <c r="AJ2114" s="84" t="s">
        <v>20101</v>
      </c>
      <c r="AK2114" s="84"/>
      <c r="AL2114" s="84"/>
      <c r="AM2114" s="84"/>
      <c r="AN2114" s="86">
        <v>42668.959374999999</v>
      </c>
      <c r="AO2114" s="87" t="s">
        <v>23954</v>
      </c>
      <c r="AP2114" s="84" t="b">
        <v>0</v>
      </c>
      <c r="AQ2114" s="84" t="b">
        <v>0</v>
      </c>
      <c r="AR2114" s="84" t="b">
        <v>0</v>
      </c>
      <c r="AS2114" s="84" t="s">
        <v>2140</v>
      </c>
      <c r="AT2114" s="84">
        <v>9</v>
      </c>
      <c r="AU2114" s="87" t="s">
        <v>4681</v>
      </c>
      <c r="AV2114" s="84" t="b">
        <v>0</v>
      </c>
      <c r="AW2114" s="84" t="s">
        <v>5508</v>
      </c>
      <c r="AX2114" s="87" t="s">
        <v>29160</v>
      </c>
      <c r="AY2114" s="84" t="s">
        <v>66</v>
      </c>
    </row>
    <row r="2115" spans="1:51" x14ac:dyDescent="0.25">
      <c r="A2115" s="69" t="s">
        <v>8991</v>
      </c>
      <c r="B2115" s="70"/>
      <c r="C2115" s="70"/>
      <c r="D2115" s="71"/>
      <c r="E2115" s="114"/>
      <c r="F2115" s="107" t="s">
        <v>26784</v>
      </c>
      <c r="G2115" s="115"/>
      <c r="H2115" s="74"/>
      <c r="I2115" s="75"/>
      <c r="J2115" s="116"/>
      <c r="K2115" s="74" t="s">
        <v>31570</v>
      </c>
      <c r="L2115" s="117"/>
      <c r="M2115" s="79"/>
      <c r="N2115" s="79"/>
      <c r="O2115" s="80"/>
      <c r="P2115" s="81"/>
      <c r="Q2115" s="81"/>
      <c r="R2115" s="91"/>
      <c r="S2115" s="91"/>
      <c r="T2115" s="91"/>
      <c r="U2115" s="91"/>
      <c r="V2115" s="52"/>
      <c r="W2115" s="52"/>
      <c r="X2115" s="52"/>
      <c r="Y2115" s="52"/>
      <c r="Z2115" s="51"/>
      <c r="AA2115" s="76"/>
      <c r="AB2115" s="76"/>
      <c r="AC2115" s="77"/>
      <c r="AD2115" s="84" t="s">
        <v>18029</v>
      </c>
      <c r="AE2115" s="84">
        <v>5319</v>
      </c>
      <c r="AF2115" s="84">
        <v>12555</v>
      </c>
      <c r="AG2115" s="84">
        <v>54720</v>
      </c>
      <c r="AH2115" s="84">
        <v>20638</v>
      </c>
      <c r="AI2115" s="84">
        <v>-14400</v>
      </c>
      <c r="AJ2115" s="84" t="s">
        <v>20102</v>
      </c>
      <c r="AK2115" s="84"/>
      <c r="AL2115" s="87" t="s">
        <v>22467</v>
      </c>
      <c r="AM2115" s="84" t="s">
        <v>4164</v>
      </c>
      <c r="AN2115" s="86">
        <v>40306.088506944441</v>
      </c>
      <c r="AO2115" s="87" t="s">
        <v>23955</v>
      </c>
      <c r="AP2115" s="84" t="b">
        <v>0</v>
      </c>
      <c r="AQ2115" s="84" t="b">
        <v>0</v>
      </c>
      <c r="AR2115" s="84" t="b">
        <v>0</v>
      </c>
      <c r="AS2115" s="84" t="s">
        <v>2140</v>
      </c>
      <c r="AT2115" s="84">
        <v>152</v>
      </c>
      <c r="AU2115" s="87" t="s">
        <v>25106</v>
      </c>
      <c r="AV2115" s="84" t="b">
        <v>0</v>
      </c>
      <c r="AW2115" s="84" t="s">
        <v>5508</v>
      </c>
      <c r="AX2115" s="87" t="s">
        <v>29161</v>
      </c>
      <c r="AY2115" s="84" t="s">
        <v>65</v>
      </c>
    </row>
    <row r="2116" spans="1:51" x14ac:dyDescent="0.25">
      <c r="A2116" s="69" t="s">
        <v>7890</v>
      </c>
      <c r="B2116" s="70"/>
      <c r="C2116" s="70"/>
      <c r="D2116" s="71"/>
      <c r="E2116" s="114"/>
      <c r="F2116" s="107" t="s">
        <v>26785</v>
      </c>
      <c r="G2116" s="115"/>
      <c r="H2116" s="74"/>
      <c r="I2116" s="75"/>
      <c r="J2116" s="116"/>
      <c r="K2116" s="74" t="s">
        <v>31571</v>
      </c>
      <c r="L2116" s="117"/>
      <c r="M2116" s="79"/>
      <c r="N2116" s="79"/>
      <c r="O2116" s="80"/>
      <c r="P2116" s="81"/>
      <c r="Q2116" s="81"/>
      <c r="R2116" s="91"/>
      <c r="S2116" s="91"/>
      <c r="T2116" s="91"/>
      <c r="U2116" s="91"/>
      <c r="V2116" s="52"/>
      <c r="W2116" s="52"/>
      <c r="X2116" s="52"/>
      <c r="Y2116" s="52"/>
      <c r="Z2116" s="51"/>
      <c r="AA2116" s="76"/>
      <c r="AB2116" s="76"/>
      <c r="AC2116" s="77"/>
      <c r="AD2116" s="84" t="s">
        <v>18030</v>
      </c>
      <c r="AE2116" s="84">
        <v>2435</v>
      </c>
      <c r="AF2116" s="84">
        <v>2490</v>
      </c>
      <c r="AG2116" s="84">
        <v>24320</v>
      </c>
      <c r="AH2116" s="84">
        <v>44326</v>
      </c>
      <c r="AI2116" s="84">
        <v>-14400</v>
      </c>
      <c r="AJ2116" s="84" t="s">
        <v>20103</v>
      </c>
      <c r="AK2116" s="84" t="s">
        <v>21493</v>
      </c>
      <c r="AL2116" s="84"/>
      <c r="AM2116" s="84" t="s">
        <v>4164</v>
      </c>
      <c r="AN2116" s="86">
        <v>41324.614699074074</v>
      </c>
      <c r="AO2116" s="87" t="s">
        <v>23956</v>
      </c>
      <c r="AP2116" s="84" t="b">
        <v>1</v>
      </c>
      <c r="AQ2116" s="84" t="b">
        <v>0</v>
      </c>
      <c r="AR2116" s="84" t="b">
        <v>0</v>
      </c>
      <c r="AS2116" s="84" t="s">
        <v>2140</v>
      </c>
      <c r="AT2116" s="84">
        <v>109</v>
      </c>
      <c r="AU2116" s="87" t="s">
        <v>4681</v>
      </c>
      <c r="AV2116" s="84" t="b">
        <v>0</v>
      </c>
      <c r="AW2116" s="84" t="s">
        <v>5508</v>
      </c>
      <c r="AX2116" s="87" t="s">
        <v>29162</v>
      </c>
      <c r="AY2116" s="84" t="s">
        <v>66</v>
      </c>
    </row>
    <row r="2117" spans="1:51" x14ac:dyDescent="0.25">
      <c r="A2117" s="69" t="s">
        <v>7891</v>
      </c>
      <c r="B2117" s="70"/>
      <c r="C2117" s="70"/>
      <c r="D2117" s="71"/>
      <c r="E2117" s="114"/>
      <c r="F2117" s="107" t="s">
        <v>26786</v>
      </c>
      <c r="G2117" s="115"/>
      <c r="H2117" s="74"/>
      <c r="I2117" s="75"/>
      <c r="J2117" s="116"/>
      <c r="K2117" s="74" t="s">
        <v>31572</v>
      </c>
      <c r="L2117" s="117"/>
      <c r="M2117" s="79"/>
      <c r="N2117" s="79"/>
      <c r="O2117" s="80"/>
      <c r="P2117" s="81"/>
      <c r="Q2117" s="81"/>
      <c r="R2117" s="91"/>
      <c r="S2117" s="91"/>
      <c r="T2117" s="91"/>
      <c r="U2117" s="91"/>
      <c r="V2117" s="52"/>
      <c r="W2117" s="52"/>
      <c r="X2117" s="52"/>
      <c r="Y2117" s="52"/>
      <c r="Z2117" s="51"/>
      <c r="AA2117" s="76"/>
      <c r="AB2117" s="76"/>
      <c r="AC2117" s="77"/>
      <c r="AD2117" s="84" t="s">
        <v>17494</v>
      </c>
      <c r="AE2117" s="84">
        <v>345</v>
      </c>
      <c r="AF2117" s="84">
        <v>335</v>
      </c>
      <c r="AG2117" s="84">
        <v>11335</v>
      </c>
      <c r="AH2117" s="84">
        <v>22485</v>
      </c>
      <c r="AI2117" s="84">
        <v>-32400</v>
      </c>
      <c r="AJ2117" s="84" t="s">
        <v>20104</v>
      </c>
      <c r="AK2117" s="84" t="s">
        <v>21043</v>
      </c>
      <c r="AL2117" s="84"/>
      <c r="AM2117" s="84" t="s">
        <v>4172</v>
      </c>
      <c r="AN2117" s="86">
        <v>40119.642974537041</v>
      </c>
      <c r="AO2117" s="87" t="s">
        <v>23957</v>
      </c>
      <c r="AP2117" s="84" t="b">
        <v>1</v>
      </c>
      <c r="AQ2117" s="84" t="b">
        <v>0</v>
      </c>
      <c r="AR2117" s="84" t="b">
        <v>0</v>
      </c>
      <c r="AS2117" s="84" t="s">
        <v>2140</v>
      </c>
      <c r="AT2117" s="84">
        <v>31</v>
      </c>
      <c r="AU2117" s="87" t="s">
        <v>4681</v>
      </c>
      <c r="AV2117" s="84" t="b">
        <v>0</v>
      </c>
      <c r="AW2117" s="84" t="s">
        <v>5508</v>
      </c>
      <c r="AX2117" s="87" t="s">
        <v>29163</v>
      </c>
      <c r="AY2117" s="84" t="s">
        <v>66</v>
      </c>
    </row>
    <row r="2118" spans="1:51" x14ac:dyDescent="0.25">
      <c r="A2118" s="69" t="s">
        <v>7892</v>
      </c>
      <c r="B2118" s="70"/>
      <c r="C2118" s="70"/>
      <c r="D2118" s="71"/>
      <c r="E2118" s="114"/>
      <c r="F2118" s="107" t="s">
        <v>26787</v>
      </c>
      <c r="G2118" s="115"/>
      <c r="H2118" s="74"/>
      <c r="I2118" s="75"/>
      <c r="J2118" s="116"/>
      <c r="K2118" s="74" t="s">
        <v>31573</v>
      </c>
      <c r="L2118" s="117"/>
      <c r="M2118" s="79"/>
      <c r="N2118" s="79"/>
      <c r="O2118" s="80"/>
      <c r="P2118" s="81"/>
      <c r="Q2118" s="81"/>
      <c r="R2118" s="91"/>
      <c r="S2118" s="91"/>
      <c r="T2118" s="91"/>
      <c r="U2118" s="91"/>
      <c r="V2118" s="52"/>
      <c r="W2118" s="52"/>
      <c r="X2118" s="52"/>
      <c r="Y2118" s="52"/>
      <c r="Z2118" s="51"/>
      <c r="AA2118" s="76"/>
      <c r="AB2118" s="76"/>
      <c r="AC2118" s="77"/>
      <c r="AD2118" s="84" t="s">
        <v>18031</v>
      </c>
      <c r="AE2118" s="84">
        <v>266</v>
      </c>
      <c r="AF2118" s="84">
        <v>951</v>
      </c>
      <c r="AG2118" s="84">
        <v>46422</v>
      </c>
      <c r="AH2118" s="84">
        <v>52929</v>
      </c>
      <c r="AI2118" s="84"/>
      <c r="AJ2118" s="84" t="s">
        <v>20105</v>
      </c>
      <c r="AK2118" s="84"/>
      <c r="AL2118" s="84"/>
      <c r="AM2118" s="84"/>
      <c r="AN2118" s="86">
        <v>42437.091377314813</v>
      </c>
      <c r="AO2118" s="84"/>
      <c r="AP2118" s="84" t="b">
        <v>1</v>
      </c>
      <c r="AQ2118" s="84" t="b">
        <v>0</v>
      </c>
      <c r="AR2118" s="84" t="b">
        <v>0</v>
      </c>
      <c r="AS2118" s="84" t="s">
        <v>2140</v>
      </c>
      <c r="AT2118" s="84">
        <v>121</v>
      </c>
      <c r="AU2118" s="84"/>
      <c r="AV2118" s="84" t="b">
        <v>0</v>
      </c>
      <c r="AW2118" s="84" t="s">
        <v>5508</v>
      </c>
      <c r="AX2118" s="87" t="s">
        <v>29164</v>
      </c>
      <c r="AY2118" s="84" t="s">
        <v>66</v>
      </c>
    </row>
    <row r="2119" spans="1:51" x14ac:dyDescent="0.25">
      <c r="A2119" s="69" t="s">
        <v>7893</v>
      </c>
      <c r="B2119" s="70"/>
      <c r="C2119" s="70"/>
      <c r="D2119" s="71"/>
      <c r="E2119" s="114"/>
      <c r="F2119" s="107" t="s">
        <v>26788</v>
      </c>
      <c r="G2119" s="115"/>
      <c r="H2119" s="74"/>
      <c r="I2119" s="75"/>
      <c r="J2119" s="116"/>
      <c r="K2119" s="74" t="s">
        <v>31574</v>
      </c>
      <c r="L2119" s="117"/>
      <c r="M2119" s="79"/>
      <c r="N2119" s="79"/>
      <c r="O2119" s="80"/>
      <c r="P2119" s="81"/>
      <c r="Q2119" s="81"/>
      <c r="R2119" s="91"/>
      <c r="S2119" s="91"/>
      <c r="T2119" s="91"/>
      <c r="U2119" s="91"/>
      <c r="V2119" s="52"/>
      <c r="W2119" s="52"/>
      <c r="X2119" s="52"/>
      <c r="Y2119" s="52"/>
      <c r="Z2119" s="51"/>
      <c r="AA2119" s="76"/>
      <c r="AB2119" s="76"/>
      <c r="AC2119" s="77"/>
      <c r="AD2119" s="84" t="s">
        <v>18032</v>
      </c>
      <c r="AE2119" s="84">
        <v>11249</v>
      </c>
      <c r="AF2119" s="84">
        <v>16609</v>
      </c>
      <c r="AG2119" s="84">
        <v>172419</v>
      </c>
      <c r="AH2119" s="84">
        <v>111970</v>
      </c>
      <c r="AI2119" s="84">
        <v>-28800</v>
      </c>
      <c r="AJ2119" s="84" t="s">
        <v>20106</v>
      </c>
      <c r="AK2119" s="84" t="s">
        <v>3612</v>
      </c>
      <c r="AL2119" s="87" t="s">
        <v>22468</v>
      </c>
      <c r="AM2119" s="84" t="s">
        <v>4149</v>
      </c>
      <c r="AN2119" s="86">
        <v>42384.180381944447</v>
      </c>
      <c r="AO2119" s="87" t="s">
        <v>23958</v>
      </c>
      <c r="AP2119" s="84" t="b">
        <v>1</v>
      </c>
      <c r="AQ2119" s="84" t="b">
        <v>0</v>
      </c>
      <c r="AR2119" s="84" t="b">
        <v>0</v>
      </c>
      <c r="AS2119" s="84" t="s">
        <v>2140</v>
      </c>
      <c r="AT2119" s="84">
        <v>2926</v>
      </c>
      <c r="AU2119" s="84"/>
      <c r="AV2119" s="84" t="b">
        <v>0</v>
      </c>
      <c r="AW2119" s="84" t="s">
        <v>5508</v>
      </c>
      <c r="AX2119" s="87" t="s">
        <v>29165</v>
      </c>
      <c r="AY2119" s="84" t="s">
        <v>66</v>
      </c>
    </row>
    <row r="2120" spans="1:51" x14ac:dyDescent="0.25">
      <c r="A2120" s="69" t="s">
        <v>7894</v>
      </c>
      <c r="B2120" s="70"/>
      <c r="C2120" s="70"/>
      <c r="D2120" s="71"/>
      <c r="E2120" s="114"/>
      <c r="F2120" s="107" t="s">
        <v>26789</v>
      </c>
      <c r="G2120" s="115"/>
      <c r="H2120" s="74"/>
      <c r="I2120" s="75"/>
      <c r="J2120" s="116"/>
      <c r="K2120" s="74" t="s">
        <v>31575</v>
      </c>
      <c r="L2120" s="117"/>
      <c r="M2120" s="79"/>
      <c r="N2120" s="79"/>
      <c r="O2120" s="80"/>
      <c r="P2120" s="81"/>
      <c r="Q2120" s="81"/>
      <c r="R2120" s="91"/>
      <c r="S2120" s="91"/>
      <c r="T2120" s="91"/>
      <c r="U2120" s="91"/>
      <c r="V2120" s="52"/>
      <c r="W2120" s="52"/>
      <c r="X2120" s="52"/>
      <c r="Y2120" s="52"/>
      <c r="Z2120" s="51"/>
      <c r="AA2120" s="76"/>
      <c r="AB2120" s="76"/>
      <c r="AC2120" s="77"/>
      <c r="AD2120" s="84" t="s">
        <v>18033</v>
      </c>
      <c r="AE2120" s="84">
        <v>10681</v>
      </c>
      <c r="AF2120" s="84">
        <v>12026</v>
      </c>
      <c r="AG2120" s="84">
        <v>79736</v>
      </c>
      <c r="AH2120" s="84">
        <v>14680</v>
      </c>
      <c r="AI2120" s="84">
        <v>-18000</v>
      </c>
      <c r="AJ2120" s="84" t="s">
        <v>20107</v>
      </c>
      <c r="AK2120" s="84" t="s">
        <v>21158</v>
      </c>
      <c r="AL2120" s="87" t="s">
        <v>22469</v>
      </c>
      <c r="AM2120" s="84" t="s">
        <v>4145</v>
      </c>
      <c r="AN2120" s="86">
        <v>40340.613715277781</v>
      </c>
      <c r="AO2120" s="87" t="s">
        <v>23959</v>
      </c>
      <c r="AP2120" s="84" t="b">
        <v>0</v>
      </c>
      <c r="AQ2120" s="84" t="b">
        <v>0</v>
      </c>
      <c r="AR2120" s="84" t="b">
        <v>1</v>
      </c>
      <c r="AS2120" s="84" t="s">
        <v>2140</v>
      </c>
      <c r="AT2120" s="84">
        <v>362</v>
      </c>
      <c r="AU2120" s="87" t="s">
        <v>4744</v>
      </c>
      <c r="AV2120" s="84" t="b">
        <v>0</v>
      </c>
      <c r="AW2120" s="84" t="s">
        <v>5508</v>
      </c>
      <c r="AX2120" s="87" t="s">
        <v>29166</v>
      </c>
      <c r="AY2120" s="84" t="s">
        <v>66</v>
      </c>
    </row>
    <row r="2121" spans="1:51" x14ac:dyDescent="0.25">
      <c r="A2121" s="69" t="s">
        <v>7895</v>
      </c>
      <c r="B2121" s="70"/>
      <c r="C2121" s="70"/>
      <c r="D2121" s="71"/>
      <c r="E2121" s="114"/>
      <c r="F2121" s="107" t="s">
        <v>26790</v>
      </c>
      <c r="G2121" s="115"/>
      <c r="H2121" s="74"/>
      <c r="I2121" s="75"/>
      <c r="J2121" s="116"/>
      <c r="K2121" s="74" t="s">
        <v>31576</v>
      </c>
      <c r="L2121" s="117"/>
      <c r="M2121" s="79"/>
      <c r="N2121" s="79"/>
      <c r="O2121" s="80"/>
      <c r="P2121" s="81"/>
      <c r="Q2121" s="81"/>
      <c r="R2121" s="91"/>
      <c r="S2121" s="91"/>
      <c r="T2121" s="91"/>
      <c r="U2121" s="91"/>
      <c r="V2121" s="52"/>
      <c r="W2121" s="52"/>
      <c r="X2121" s="52"/>
      <c r="Y2121" s="52"/>
      <c r="Z2121" s="51"/>
      <c r="AA2121" s="76"/>
      <c r="AB2121" s="76"/>
      <c r="AC2121" s="77"/>
      <c r="AD2121" s="84" t="s">
        <v>18034</v>
      </c>
      <c r="AE2121" s="84">
        <v>7157</v>
      </c>
      <c r="AF2121" s="84">
        <v>6630</v>
      </c>
      <c r="AG2121" s="84">
        <v>20005</v>
      </c>
      <c r="AH2121" s="84">
        <v>116915</v>
      </c>
      <c r="AI2121" s="84">
        <v>25200</v>
      </c>
      <c r="AJ2121" s="84" t="s">
        <v>20108</v>
      </c>
      <c r="AK2121" s="84" t="s">
        <v>3548</v>
      </c>
      <c r="AL2121" s="84"/>
      <c r="AM2121" s="84" t="s">
        <v>4185</v>
      </c>
      <c r="AN2121" s="86">
        <v>41776.03292824074</v>
      </c>
      <c r="AO2121" s="87" t="s">
        <v>23960</v>
      </c>
      <c r="AP2121" s="84" t="b">
        <v>0</v>
      </c>
      <c r="AQ2121" s="84" t="b">
        <v>0</v>
      </c>
      <c r="AR2121" s="84" t="b">
        <v>1</v>
      </c>
      <c r="AS2121" s="84" t="s">
        <v>2140</v>
      </c>
      <c r="AT2121" s="84">
        <v>451</v>
      </c>
      <c r="AU2121" s="87" t="s">
        <v>4681</v>
      </c>
      <c r="AV2121" s="84" t="b">
        <v>0</v>
      </c>
      <c r="AW2121" s="84" t="s">
        <v>5508</v>
      </c>
      <c r="AX2121" s="87" t="s">
        <v>29167</v>
      </c>
      <c r="AY2121" s="84" t="s">
        <v>66</v>
      </c>
    </row>
    <row r="2122" spans="1:51" x14ac:dyDescent="0.25">
      <c r="A2122" s="69" t="s">
        <v>7896</v>
      </c>
      <c r="B2122" s="70"/>
      <c r="C2122" s="70"/>
      <c r="D2122" s="71"/>
      <c r="E2122" s="114"/>
      <c r="F2122" s="107" t="s">
        <v>26791</v>
      </c>
      <c r="G2122" s="115"/>
      <c r="H2122" s="74"/>
      <c r="I2122" s="75"/>
      <c r="J2122" s="116"/>
      <c r="K2122" s="74" t="s">
        <v>31577</v>
      </c>
      <c r="L2122" s="117"/>
      <c r="M2122" s="79"/>
      <c r="N2122" s="79"/>
      <c r="O2122" s="80"/>
      <c r="P2122" s="81"/>
      <c r="Q2122" s="81"/>
      <c r="R2122" s="91"/>
      <c r="S2122" s="91"/>
      <c r="T2122" s="91"/>
      <c r="U2122" s="91"/>
      <c r="V2122" s="52"/>
      <c r="W2122" s="52"/>
      <c r="X2122" s="52"/>
      <c r="Y2122" s="52"/>
      <c r="Z2122" s="51"/>
      <c r="AA2122" s="76"/>
      <c r="AB2122" s="76"/>
      <c r="AC2122" s="77"/>
      <c r="AD2122" s="84" t="s">
        <v>18035</v>
      </c>
      <c r="AE2122" s="84">
        <v>521</v>
      </c>
      <c r="AF2122" s="84">
        <v>316</v>
      </c>
      <c r="AG2122" s="84">
        <v>4586</v>
      </c>
      <c r="AH2122" s="84">
        <v>13715</v>
      </c>
      <c r="AI2122" s="84"/>
      <c r="AJ2122" s="84" t="s">
        <v>20109</v>
      </c>
      <c r="AK2122" s="84" t="s">
        <v>16342</v>
      </c>
      <c r="AL2122" s="84"/>
      <c r="AM2122" s="84"/>
      <c r="AN2122" s="86">
        <v>40077.728113425925</v>
      </c>
      <c r="AO2122" s="87" t="s">
        <v>23961</v>
      </c>
      <c r="AP2122" s="84" t="b">
        <v>0</v>
      </c>
      <c r="AQ2122" s="84" t="b">
        <v>0</v>
      </c>
      <c r="AR2122" s="84" t="b">
        <v>0</v>
      </c>
      <c r="AS2122" s="84" t="s">
        <v>2140</v>
      </c>
      <c r="AT2122" s="84">
        <v>17</v>
      </c>
      <c r="AU2122" s="87" t="s">
        <v>4746</v>
      </c>
      <c r="AV2122" s="84" t="b">
        <v>0</v>
      </c>
      <c r="AW2122" s="84" t="s">
        <v>5508</v>
      </c>
      <c r="AX2122" s="87" t="s">
        <v>29168</v>
      </c>
      <c r="AY2122" s="84" t="s">
        <v>66</v>
      </c>
    </row>
    <row r="2123" spans="1:51" x14ac:dyDescent="0.25">
      <c r="A2123" s="69" t="s">
        <v>7897</v>
      </c>
      <c r="B2123" s="70"/>
      <c r="C2123" s="70"/>
      <c r="D2123" s="71"/>
      <c r="E2123" s="114"/>
      <c r="F2123" s="107" t="s">
        <v>26792</v>
      </c>
      <c r="G2123" s="115"/>
      <c r="H2123" s="74"/>
      <c r="I2123" s="75"/>
      <c r="J2123" s="116"/>
      <c r="K2123" s="74" t="s">
        <v>31578</v>
      </c>
      <c r="L2123" s="117"/>
      <c r="M2123" s="79"/>
      <c r="N2123" s="79"/>
      <c r="O2123" s="80"/>
      <c r="P2123" s="81"/>
      <c r="Q2123" s="81"/>
      <c r="R2123" s="91"/>
      <c r="S2123" s="91"/>
      <c r="T2123" s="91"/>
      <c r="U2123" s="91"/>
      <c r="V2123" s="52"/>
      <c r="W2123" s="52"/>
      <c r="X2123" s="52"/>
      <c r="Y2123" s="52"/>
      <c r="Z2123" s="51"/>
      <c r="AA2123" s="76"/>
      <c r="AB2123" s="76"/>
      <c r="AC2123" s="77"/>
      <c r="AD2123" s="84" t="s">
        <v>18036</v>
      </c>
      <c r="AE2123" s="84">
        <v>4778</v>
      </c>
      <c r="AF2123" s="84">
        <v>2921</v>
      </c>
      <c r="AG2123" s="84">
        <v>25367</v>
      </c>
      <c r="AH2123" s="84">
        <v>47748</v>
      </c>
      <c r="AI2123" s="84"/>
      <c r="AJ2123" s="84" t="s">
        <v>20110</v>
      </c>
      <c r="AK2123" s="84" t="s">
        <v>21494</v>
      </c>
      <c r="AL2123" s="84"/>
      <c r="AM2123" s="84"/>
      <c r="AN2123" s="86">
        <v>41640.907858796294</v>
      </c>
      <c r="AO2123" s="87" t="s">
        <v>23962</v>
      </c>
      <c r="AP2123" s="84" t="b">
        <v>1</v>
      </c>
      <c r="AQ2123" s="84" t="b">
        <v>0</v>
      </c>
      <c r="AR2123" s="84" t="b">
        <v>0</v>
      </c>
      <c r="AS2123" s="84" t="s">
        <v>2140</v>
      </c>
      <c r="AT2123" s="84">
        <v>75</v>
      </c>
      <c r="AU2123" s="87" t="s">
        <v>4681</v>
      </c>
      <c r="AV2123" s="84" t="b">
        <v>0</v>
      </c>
      <c r="AW2123" s="84" t="s">
        <v>5508</v>
      </c>
      <c r="AX2123" s="87" t="s">
        <v>29169</v>
      </c>
      <c r="AY2123" s="84" t="s">
        <v>66</v>
      </c>
    </row>
    <row r="2124" spans="1:51" x14ac:dyDescent="0.25">
      <c r="A2124" s="69" t="s">
        <v>7898</v>
      </c>
      <c r="B2124" s="70"/>
      <c r="C2124" s="70"/>
      <c r="D2124" s="71"/>
      <c r="E2124" s="114"/>
      <c r="F2124" s="107" t="s">
        <v>26793</v>
      </c>
      <c r="G2124" s="115"/>
      <c r="H2124" s="74"/>
      <c r="I2124" s="75"/>
      <c r="J2124" s="116"/>
      <c r="K2124" s="74" t="s">
        <v>31579</v>
      </c>
      <c r="L2124" s="117"/>
      <c r="M2124" s="79"/>
      <c r="N2124" s="79"/>
      <c r="O2124" s="80"/>
      <c r="P2124" s="81"/>
      <c r="Q2124" s="81"/>
      <c r="R2124" s="91"/>
      <c r="S2124" s="91"/>
      <c r="T2124" s="91"/>
      <c r="U2124" s="91"/>
      <c r="V2124" s="52"/>
      <c r="W2124" s="52"/>
      <c r="X2124" s="52"/>
      <c r="Y2124" s="52"/>
      <c r="Z2124" s="51"/>
      <c r="AA2124" s="76"/>
      <c r="AB2124" s="76"/>
      <c r="AC2124" s="77"/>
      <c r="AD2124" s="84" t="s">
        <v>18037</v>
      </c>
      <c r="AE2124" s="84">
        <v>113</v>
      </c>
      <c r="AF2124" s="84">
        <v>46</v>
      </c>
      <c r="AG2124" s="84">
        <v>572</v>
      </c>
      <c r="AH2124" s="84">
        <v>19</v>
      </c>
      <c r="AI2124" s="84">
        <v>-21600</v>
      </c>
      <c r="AJ2124" s="84" t="s">
        <v>20111</v>
      </c>
      <c r="AK2124" s="84" t="s">
        <v>21495</v>
      </c>
      <c r="AL2124" s="87" t="s">
        <v>22470</v>
      </c>
      <c r="AM2124" s="84" t="s">
        <v>4147</v>
      </c>
      <c r="AN2124" s="86">
        <v>40313.084189814814</v>
      </c>
      <c r="AO2124" s="84"/>
      <c r="AP2124" s="84" t="b">
        <v>1</v>
      </c>
      <c r="AQ2124" s="84" t="b">
        <v>0</v>
      </c>
      <c r="AR2124" s="84" t="b">
        <v>1</v>
      </c>
      <c r="AS2124" s="84" t="s">
        <v>2140</v>
      </c>
      <c r="AT2124" s="84">
        <v>1</v>
      </c>
      <c r="AU2124" s="87" t="s">
        <v>4681</v>
      </c>
      <c r="AV2124" s="84" t="b">
        <v>0</v>
      </c>
      <c r="AW2124" s="84" t="s">
        <v>5508</v>
      </c>
      <c r="AX2124" s="87" t="s">
        <v>29170</v>
      </c>
      <c r="AY2124" s="84" t="s">
        <v>66</v>
      </c>
    </row>
    <row r="2125" spans="1:51" x14ac:dyDescent="0.25">
      <c r="A2125" s="69" t="s">
        <v>8992</v>
      </c>
      <c r="B2125" s="70"/>
      <c r="C2125" s="70"/>
      <c r="D2125" s="71"/>
      <c r="E2125" s="114"/>
      <c r="F2125" s="107" t="s">
        <v>26794</v>
      </c>
      <c r="G2125" s="115"/>
      <c r="H2125" s="74"/>
      <c r="I2125" s="75"/>
      <c r="J2125" s="116"/>
      <c r="K2125" s="74" t="s">
        <v>31580</v>
      </c>
      <c r="L2125" s="117"/>
      <c r="M2125" s="79"/>
      <c r="N2125" s="79"/>
      <c r="O2125" s="80"/>
      <c r="P2125" s="81"/>
      <c r="Q2125" s="81"/>
      <c r="R2125" s="91"/>
      <c r="S2125" s="91"/>
      <c r="T2125" s="91"/>
      <c r="U2125" s="91"/>
      <c r="V2125" s="52"/>
      <c r="W2125" s="52"/>
      <c r="X2125" s="52"/>
      <c r="Y2125" s="52"/>
      <c r="Z2125" s="51"/>
      <c r="AA2125" s="76"/>
      <c r="AB2125" s="76"/>
      <c r="AC2125" s="77"/>
      <c r="AD2125" s="84" t="s">
        <v>18038</v>
      </c>
      <c r="AE2125" s="84">
        <v>450</v>
      </c>
      <c r="AF2125" s="84">
        <v>158</v>
      </c>
      <c r="AG2125" s="84">
        <v>774</v>
      </c>
      <c r="AH2125" s="84">
        <v>682</v>
      </c>
      <c r="AI2125" s="84">
        <v>-28800</v>
      </c>
      <c r="AJ2125" s="84" t="s">
        <v>20112</v>
      </c>
      <c r="AK2125" s="84" t="s">
        <v>21496</v>
      </c>
      <c r="AL2125" s="87" t="s">
        <v>22471</v>
      </c>
      <c r="AM2125" s="84" t="s">
        <v>4149</v>
      </c>
      <c r="AN2125" s="86">
        <v>42376.328865740739</v>
      </c>
      <c r="AO2125" s="87" t="s">
        <v>23963</v>
      </c>
      <c r="AP2125" s="84" t="b">
        <v>0</v>
      </c>
      <c r="AQ2125" s="84" t="b">
        <v>0</v>
      </c>
      <c r="AR2125" s="84" t="b">
        <v>1</v>
      </c>
      <c r="AS2125" s="84" t="s">
        <v>2140</v>
      </c>
      <c r="AT2125" s="84">
        <v>12</v>
      </c>
      <c r="AU2125" s="87" t="s">
        <v>4681</v>
      </c>
      <c r="AV2125" s="84" t="b">
        <v>0</v>
      </c>
      <c r="AW2125" s="84" t="s">
        <v>5508</v>
      </c>
      <c r="AX2125" s="87" t="s">
        <v>29171</v>
      </c>
      <c r="AY2125" s="84" t="s">
        <v>65</v>
      </c>
    </row>
    <row r="2126" spans="1:51" x14ac:dyDescent="0.25">
      <c r="A2126" s="69" t="s">
        <v>7899</v>
      </c>
      <c r="B2126" s="70"/>
      <c r="C2126" s="70"/>
      <c r="D2126" s="71"/>
      <c r="E2126" s="114"/>
      <c r="F2126" s="107" t="s">
        <v>26795</v>
      </c>
      <c r="G2126" s="115"/>
      <c r="H2126" s="74"/>
      <c r="I2126" s="75"/>
      <c r="J2126" s="116"/>
      <c r="K2126" s="74" t="s">
        <v>31581</v>
      </c>
      <c r="L2126" s="117"/>
      <c r="M2126" s="79"/>
      <c r="N2126" s="79"/>
      <c r="O2126" s="80"/>
      <c r="P2126" s="81"/>
      <c r="Q2126" s="81"/>
      <c r="R2126" s="91"/>
      <c r="S2126" s="91"/>
      <c r="T2126" s="91"/>
      <c r="U2126" s="91"/>
      <c r="V2126" s="52"/>
      <c r="W2126" s="52"/>
      <c r="X2126" s="52"/>
      <c r="Y2126" s="52"/>
      <c r="Z2126" s="51"/>
      <c r="AA2126" s="76"/>
      <c r="AB2126" s="76"/>
      <c r="AC2126" s="77"/>
      <c r="AD2126" s="84" t="s">
        <v>18039</v>
      </c>
      <c r="AE2126" s="84">
        <v>9</v>
      </c>
      <c r="AF2126" s="84">
        <v>36</v>
      </c>
      <c r="AG2126" s="84">
        <v>3412</v>
      </c>
      <c r="AH2126" s="84">
        <v>2760</v>
      </c>
      <c r="AI2126" s="84"/>
      <c r="AJ2126" s="84"/>
      <c r="AK2126" s="84"/>
      <c r="AL2126" s="84"/>
      <c r="AM2126" s="84"/>
      <c r="AN2126" s="86">
        <v>42495.024710648147</v>
      </c>
      <c r="AO2126" s="87" t="s">
        <v>23964</v>
      </c>
      <c r="AP2126" s="84" t="b">
        <v>1</v>
      </c>
      <c r="AQ2126" s="84" t="b">
        <v>0</v>
      </c>
      <c r="AR2126" s="84" t="b">
        <v>0</v>
      </c>
      <c r="AS2126" s="84" t="s">
        <v>2140</v>
      </c>
      <c r="AT2126" s="84">
        <v>2</v>
      </c>
      <c r="AU2126" s="84"/>
      <c r="AV2126" s="84" t="b">
        <v>0</v>
      </c>
      <c r="AW2126" s="84" t="s">
        <v>5508</v>
      </c>
      <c r="AX2126" s="87" t="s">
        <v>29172</v>
      </c>
      <c r="AY2126" s="84" t="s">
        <v>66</v>
      </c>
    </row>
    <row r="2127" spans="1:51" x14ac:dyDescent="0.25">
      <c r="A2127" s="69" t="s">
        <v>7900</v>
      </c>
      <c r="B2127" s="70"/>
      <c r="C2127" s="70"/>
      <c r="D2127" s="71"/>
      <c r="E2127" s="114"/>
      <c r="F2127" s="107" t="s">
        <v>26796</v>
      </c>
      <c r="G2127" s="115"/>
      <c r="H2127" s="74"/>
      <c r="I2127" s="75"/>
      <c r="J2127" s="116"/>
      <c r="K2127" s="74" t="s">
        <v>31582</v>
      </c>
      <c r="L2127" s="117"/>
      <c r="M2127" s="79"/>
      <c r="N2127" s="79"/>
      <c r="O2127" s="80"/>
      <c r="P2127" s="81"/>
      <c r="Q2127" s="81"/>
      <c r="R2127" s="91"/>
      <c r="S2127" s="91"/>
      <c r="T2127" s="91"/>
      <c r="U2127" s="91"/>
      <c r="V2127" s="52"/>
      <c r="W2127" s="52"/>
      <c r="X2127" s="52"/>
      <c r="Y2127" s="52"/>
      <c r="Z2127" s="51"/>
      <c r="AA2127" s="76"/>
      <c r="AB2127" s="76"/>
      <c r="AC2127" s="77"/>
      <c r="AD2127" s="84" t="s">
        <v>18040</v>
      </c>
      <c r="AE2127" s="84">
        <v>4995</v>
      </c>
      <c r="AF2127" s="84">
        <v>3676</v>
      </c>
      <c r="AG2127" s="84">
        <v>7083</v>
      </c>
      <c r="AH2127" s="84">
        <v>13933</v>
      </c>
      <c r="AI2127" s="84">
        <v>-25200</v>
      </c>
      <c r="AJ2127" s="84" t="s">
        <v>20113</v>
      </c>
      <c r="AK2127" s="84" t="s">
        <v>21497</v>
      </c>
      <c r="AL2127" s="84"/>
      <c r="AM2127" s="84" t="s">
        <v>4148</v>
      </c>
      <c r="AN2127" s="86">
        <v>42402.26457175926</v>
      </c>
      <c r="AO2127" s="87" t="s">
        <v>23965</v>
      </c>
      <c r="AP2127" s="84" t="b">
        <v>0</v>
      </c>
      <c r="AQ2127" s="84" t="b">
        <v>0</v>
      </c>
      <c r="AR2127" s="84" t="b">
        <v>0</v>
      </c>
      <c r="AS2127" s="84" t="s">
        <v>2140</v>
      </c>
      <c r="AT2127" s="84">
        <v>46</v>
      </c>
      <c r="AU2127" s="87" t="s">
        <v>4681</v>
      </c>
      <c r="AV2127" s="84" t="b">
        <v>0</v>
      </c>
      <c r="AW2127" s="84" t="s">
        <v>5508</v>
      </c>
      <c r="AX2127" s="87" t="s">
        <v>29173</v>
      </c>
      <c r="AY2127" s="84" t="s">
        <v>66</v>
      </c>
    </row>
    <row r="2128" spans="1:51" x14ac:dyDescent="0.25">
      <c r="A2128" s="69" t="s">
        <v>7901</v>
      </c>
      <c r="B2128" s="70"/>
      <c r="C2128" s="70"/>
      <c r="D2128" s="71"/>
      <c r="E2128" s="114"/>
      <c r="F2128" s="107" t="s">
        <v>26797</v>
      </c>
      <c r="G2128" s="115"/>
      <c r="H2128" s="74"/>
      <c r="I2128" s="75"/>
      <c r="J2128" s="116"/>
      <c r="K2128" s="74" t="s">
        <v>31583</v>
      </c>
      <c r="L2128" s="117"/>
      <c r="M2128" s="79"/>
      <c r="N2128" s="79"/>
      <c r="O2128" s="80"/>
      <c r="P2128" s="81"/>
      <c r="Q2128" s="81"/>
      <c r="R2128" s="91"/>
      <c r="S2128" s="91"/>
      <c r="T2128" s="91"/>
      <c r="U2128" s="91"/>
      <c r="V2128" s="52"/>
      <c r="W2128" s="52"/>
      <c r="X2128" s="52"/>
      <c r="Y2128" s="52"/>
      <c r="Z2128" s="51"/>
      <c r="AA2128" s="76"/>
      <c r="AB2128" s="76"/>
      <c r="AC2128" s="77"/>
      <c r="AD2128" s="84" t="s">
        <v>18041</v>
      </c>
      <c r="AE2128" s="84">
        <v>1634</v>
      </c>
      <c r="AF2128" s="84">
        <v>1461</v>
      </c>
      <c r="AG2128" s="84">
        <v>79155</v>
      </c>
      <c r="AH2128" s="84">
        <v>127619</v>
      </c>
      <c r="AI2128" s="84"/>
      <c r="AJ2128" s="84" t="s">
        <v>20114</v>
      </c>
      <c r="AK2128" s="84" t="s">
        <v>21498</v>
      </c>
      <c r="AL2128" s="84"/>
      <c r="AM2128" s="84"/>
      <c r="AN2128" s="86">
        <v>41775.868356481478</v>
      </c>
      <c r="AO2128" s="87" t="s">
        <v>23966</v>
      </c>
      <c r="AP2128" s="84" t="b">
        <v>1</v>
      </c>
      <c r="AQ2128" s="84" t="b">
        <v>0</v>
      </c>
      <c r="AR2128" s="84" t="b">
        <v>1</v>
      </c>
      <c r="AS2128" s="84" t="s">
        <v>2140</v>
      </c>
      <c r="AT2128" s="84">
        <v>310</v>
      </c>
      <c r="AU2128" s="87" t="s">
        <v>4681</v>
      </c>
      <c r="AV2128" s="84" t="b">
        <v>0</v>
      </c>
      <c r="AW2128" s="84" t="s">
        <v>5508</v>
      </c>
      <c r="AX2128" s="87" t="s">
        <v>29174</v>
      </c>
      <c r="AY2128" s="84" t="s">
        <v>66</v>
      </c>
    </row>
    <row r="2129" spans="1:51" x14ac:dyDescent="0.25">
      <c r="A2129" s="69" t="s">
        <v>7902</v>
      </c>
      <c r="B2129" s="70"/>
      <c r="C2129" s="70"/>
      <c r="D2129" s="71"/>
      <c r="E2129" s="114"/>
      <c r="F2129" s="107" t="s">
        <v>26798</v>
      </c>
      <c r="G2129" s="115"/>
      <c r="H2129" s="74"/>
      <c r="I2129" s="75"/>
      <c r="J2129" s="116"/>
      <c r="K2129" s="74" t="s">
        <v>31584</v>
      </c>
      <c r="L2129" s="117"/>
      <c r="M2129" s="79"/>
      <c r="N2129" s="79"/>
      <c r="O2129" s="80"/>
      <c r="P2129" s="81"/>
      <c r="Q2129" s="81"/>
      <c r="R2129" s="91"/>
      <c r="S2129" s="91"/>
      <c r="T2129" s="91"/>
      <c r="U2129" s="91"/>
      <c r="V2129" s="52"/>
      <c r="W2129" s="52"/>
      <c r="X2129" s="52"/>
      <c r="Y2129" s="52"/>
      <c r="Z2129" s="51"/>
      <c r="AA2129" s="76"/>
      <c r="AB2129" s="76"/>
      <c r="AC2129" s="77"/>
      <c r="AD2129" s="84" t="s">
        <v>18042</v>
      </c>
      <c r="AE2129" s="84">
        <v>3860</v>
      </c>
      <c r="AF2129" s="84">
        <v>4151</v>
      </c>
      <c r="AG2129" s="84">
        <v>1502</v>
      </c>
      <c r="AH2129" s="84">
        <v>13358</v>
      </c>
      <c r="AI2129" s="84">
        <v>3600</v>
      </c>
      <c r="AJ2129" s="84" t="s">
        <v>20115</v>
      </c>
      <c r="AK2129" s="84" t="s">
        <v>21499</v>
      </c>
      <c r="AL2129" s="87" t="s">
        <v>22472</v>
      </c>
      <c r="AM2129" s="84" t="s">
        <v>4168</v>
      </c>
      <c r="AN2129" s="86">
        <v>40440.728263888886</v>
      </c>
      <c r="AO2129" s="87" t="s">
        <v>23967</v>
      </c>
      <c r="AP2129" s="84" t="b">
        <v>0</v>
      </c>
      <c r="AQ2129" s="84" t="b">
        <v>0</v>
      </c>
      <c r="AR2129" s="84" t="b">
        <v>1</v>
      </c>
      <c r="AS2129" s="84" t="s">
        <v>2140</v>
      </c>
      <c r="AT2129" s="84">
        <v>57</v>
      </c>
      <c r="AU2129" s="87" t="s">
        <v>4697</v>
      </c>
      <c r="AV2129" s="84" t="b">
        <v>0</v>
      </c>
      <c r="AW2129" s="84" t="s">
        <v>5508</v>
      </c>
      <c r="AX2129" s="87" t="s">
        <v>29175</v>
      </c>
      <c r="AY2129" s="84" t="s">
        <v>66</v>
      </c>
    </row>
    <row r="2130" spans="1:51" x14ac:dyDescent="0.25">
      <c r="A2130" s="69" t="s">
        <v>7903</v>
      </c>
      <c r="B2130" s="70"/>
      <c r="C2130" s="70"/>
      <c r="D2130" s="71"/>
      <c r="E2130" s="114"/>
      <c r="F2130" s="107" t="s">
        <v>26799</v>
      </c>
      <c r="G2130" s="115"/>
      <c r="H2130" s="74"/>
      <c r="I2130" s="75"/>
      <c r="J2130" s="116"/>
      <c r="K2130" s="74" t="s">
        <v>31585</v>
      </c>
      <c r="L2130" s="117"/>
      <c r="M2130" s="79"/>
      <c r="N2130" s="79"/>
      <c r="O2130" s="80"/>
      <c r="P2130" s="81"/>
      <c r="Q2130" s="81"/>
      <c r="R2130" s="91"/>
      <c r="S2130" s="91"/>
      <c r="T2130" s="91"/>
      <c r="U2130" s="91"/>
      <c r="V2130" s="52"/>
      <c r="W2130" s="52"/>
      <c r="X2130" s="52"/>
      <c r="Y2130" s="52"/>
      <c r="Z2130" s="51"/>
      <c r="AA2130" s="76"/>
      <c r="AB2130" s="76"/>
      <c r="AC2130" s="77"/>
      <c r="AD2130" s="84" t="s">
        <v>18043</v>
      </c>
      <c r="AE2130" s="84">
        <v>370</v>
      </c>
      <c r="AF2130" s="84">
        <v>144</v>
      </c>
      <c r="AG2130" s="84">
        <v>553</v>
      </c>
      <c r="AH2130" s="84">
        <v>122</v>
      </c>
      <c r="AI2130" s="84">
        <v>-28800</v>
      </c>
      <c r="AJ2130" s="84"/>
      <c r="AK2130" s="84"/>
      <c r="AL2130" s="84"/>
      <c r="AM2130" s="84" t="s">
        <v>4149</v>
      </c>
      <c r="AN2130" s="86">
        <v>39903.697881944441</v>
      </c>
      <c r="AO2130" s="84"/>
      <c r="AP2130" s="84" t="b">
        <v>1</v>
      </c>
      <c r="AQ2130" s="84" t="b">
        <v>0</v>
      </c>
      <c r="AR2130" s="84" t="b">
        <v>0</v>
      </c>
      <c r="AS2130" s="84" t="s">
        <v>2140</v>
      </c>
      <c r="AT2130" s="84">
        <v>3</v>
      </c>
      <c r="AU2130" s="87" t="s">
        <v>4681</v>
      </c>
      <c r="AV2130" s="84" t="b">
        <v>0</v>
      </c>
      <c r="AW2130" s="84" t="s">
        <v>5508</v>
      </c>
      <c r="AX2130" s="87" t="s">
        <v>29176</v>
      </c>
      <c r="AY2130" s="84" t="s">
        <v>66</v>
      </c>
    </row>
    <row r="2131" spans="1:51" x14ac:dyDescent="0.25">
      <c r="A2131" s="69" t="s">
        <v>7904</v>
      </c>
      <c r="B2131" s="70"/>
      <c r="C2131" s="70"/>
      <c r="D2131" s="71"/>
      <c r="E2131" s="114"/>
      <c r="F2131" s="107" t="s">
        <v>26800</v>
      </c>
      <c r="G2131" s="115"/>
      <c r="H2131" s="74"/>
      <c r="I2131" s="75"/>
      <c r="J2131" s="116"/>
      <c r="K2131" s="74" t="s">
        <v>31586</v>
      </c>
      <c r="L2131" s="117"/>
      <c r="M2131" s="79"/>
      <c r="N2131" s="79"/>
      <c r="O2131" s="80"/>
      <c r="P2131" s="81"/>
      <c r="Q2131" s="81"/>
      <c r="R2131" s="91"/>
      <c r="S2131" s="91"/>
      <c r="T2131" s="91"/>
      <c r="U2131" s="91"/>
      <c r="V2131" s="52"/>
      <c r="W2131" s="52"/>
      <c r="X2131" s="52"/>
      <c r="Y2131" s="52"/>
      <c r="Z2131" s="51"/>
      <c r="AA2131" s="76"/>
      <c r="AB2131" s="76"/>
      <c r="AC2131" s="77"/>
      <c r="AD2131" s="84" t="s">
        <v>18044</v>
      </c>
      <c r="AE2131" s="84">
        <v>4148</v>
      </c>
      <c r="AF2131" s="84">
        <v>4071</v>
      </c>
      <c r="AG2131" s="84">
        <v>65288</v>
      </c>
      <c r="AH2131" s="84">
        <v>40267</v>
      </c>
      <c r="AI2131" s="84"/>
      <c r="AJ2131" s="84" t="s">
        <v>20116</v>
      </c>
      <c r="AK2131" s="84" t="s">
        <v>21500</v>
      </c>
      <c r="AL2131" s="84"/>
      <c r="AM2131" s="84"/>
      <c r="AN2131" s="86">
        <v>41602.831053240741</v>
      </c>
      <c r="AO2131" s="87" t="s">
        <v>23968</v>
      </c>
      <c r="AP2131" s="84" t="b">
        <v>1</v>
      </c>
      <c r="AQ2131" s="84" t="b">
        <v>0</v>
      </c>
      <c r="AR2131" s="84" t="b">
        <v>1</v>
      </c>
      <c r="AS2131" s="84" t="s">
        <v>2140</v>
      </c>
      <c r="AT2131" s="84">
        <v>144</v>
      </c>
      <c r="AU2131" s="87" t="s">
        <v>4681</v>
      </c>
      <c r="AV2131" s="84" t="b">
        <v>0</v>
      </c>
      <c r="AW2131" s="84" t="s">
        <v>5508</v>
      </c>
      <c r="AX2131" s="87" t="s">
        <v>29177</v>
      </c>
      <c r="AY2131" s="84" t="s">
        <v>66</v>
      </c>
    </row>
    <row r="2132" spans="1:51" x14ac:dyDescent="0.25">
      <c r="A2132" s="69" t="s">
        <v>7905</v>
      </c>
      <c r="B2132" s="70"/>
      <c r="C2132" s="70"/>
      <c r="D2132" s="71"/>
      <c r="E2132" s="114"/>
      <c r="F2132" s="107" t="s">
        <v>26801</v>
      </c>
      <c r="G2132" s="115"/>
      <c r="H2132" s="74"/>
      <c r="I2132" s="75"/>
      <c r="J2132" s="116"/>
      <c r="K2132" s="74" t="s">
        <v>31587</v>
      </c>
      <c r="L2132" s="117"/>
      <c r="M2132" s="79"/>
      <c r="N2132" s="79"/>
      <c r="O2132" s="80"/>
      <c r="P2132" s="81"/>
      <c r="Q2132" s="81"/>
      <c r="R2132" s="91"/>
      <c r="S2132" s="91"/>
      <c r="T2132" s="91"/>
      <c r="U2132" s="91"/>
      <c r="V2132" s="52"/>
      <c r="W2132" s="52"/>
      <c r="X2132" s="52"/>
      <c r="Y2132" s="52"/>
      <c r="Z2132" s="51"/>
      <c r="AA2132" s="76"/>
      <c r="AB2132" s="76"/>
      <c r="AC2132" s="77"/>
      <c r="AD2132" s="84" t="s">
        <v>18045</v>
      </c>
      <c r="AE2132" s="84">
        <v>256</v>
      </c>
      <c r="AF2132" s="84">
        <v>43</v>
      </c>
      <c r="AG2132" s="84">
        <v>1444</v>
      </c>
      <c r="AH2132" s="84">
        <v>24</v>
      </c>
      <c r="AI2132" s="84">
        <v>-18000</v>
      </c>
      <c r="AJ2132" s="84" t="s">
        <v>20117</v>
      </c>
      <c r="AK2132" s="84" t="s">
        <v>21501</v>
      </c>
      <c r="AL2132" s="84"/>
      <c r="AM2132" s="84" t="s">
        <v>4146</v>
      </c>
      <c r="AN2132" s="86">
        <v>40023.626342592594</v>
      </c>
      <c r="AO2132" s="87" t="s">
        <v>23969</v>
      </c>
      <c r="AP2132" s="84" t="b">
        <v>0</v>
      </c>
      <c r="AQ2132" s="84" t="b">
        <v>0</v>
      </c>
      <c r="AR2132" s="84" t="b">
        <v>0</v>
      </c>
      <c r="AS2132" s="84" t="s">
        <v>2140</v>
      </c>
      <c r="AT2132" s="84">
        <v>0</v>
      </c>
      <c r="AU2132" s="87" t="s">
        <v>4708</v>
      </c>
      <c r="AV2132" s="84" t="b">
        <v>0</v>
      </c>
      <c r="AW2132" s="84" t="s">
        <v>5508</v>
      </c>
      <c r="AX2132" s="87" t="s">
        <v>29178</v>
      </c>
      <c r="AY2132" s="84" t="s">
        <v>66</v>
      </c>
    </row>
    <row r="2133" spans="1:51" x14ac:dyDescent="0.25">
      <c r="A2133" s="69" t="s">
        <v>7906</v>
      </c>
      <c r="B2133" s="70"/>
      <c r="C2133" s="70"/>
      <c r="D2133" s="71"/>
      <c r="E2133" s="114"/>
      <c r="F2133" s="107" t="s">
        <v>26802</v>
      </c>
      <c r="G2133" s="115"/>
      <c r="H2133" s="74"/>
      <c r="I2133" s="75"/>
      <c r="J2133" s="116"/>
      <c r="K2133" s="74" t="s">
        <v>31588</v>
      </c>
      <c r="L2133" s="117"/>
      <c r="M2133" s="79"/>
      <c r="N2133" s="79"/>
      <c r="O2133" s="80"/>
      <c r="P2133" s="81"/>
      <c r="Q2133" s="81"/>
      <c r="R2133" s="91"/>
      <c r="S2133" s="91"/>
      <c r="T2133" s="91"/>
      <c r="U2133" s="91"/>
      <c r="V2133" s="52"/>
      <c r="W2133" s="52"/>
      <c r="X2133" s="52"/>
      <c r="Y2133" s="52"/>
      <c r="Z2133" s="51"/>
      <c r="AA2133" s="76"/>
      <c r="AB2133" s="76"/>
      <c r="AC2133" s="77"/>
      <c r="AD2133" s="84" t="s">
        <v>18046</v>
      </c>
      <c r="AE2133" s="84">
        <v>377</v>
      </c>
      <c r="AF2133" s="84">
        <v>288</v>
      </c>
      <c r="AG2133" s="84">
        <v>7891</v>
      </c>
      <c r="AH2133" s="84">
        <v>14447</v>
      </c>
      <c r="AI2133" s="84"/>
      <c r="AJ2133" s="84" t="s">
        <v>20118</v>
      </c>
      <c r="AK2133" s="84"/>
      <c r="AL2133" s="84"/>
      <c r="AM2133" s="84"/>
      <c r="AN2133" s="86">
        <v>40893.699444444443</v>
      </c>
      <c r="AO2133" s="87" t="s">
        <v>23970</v>
      </c>
      <c r="AP2133" s="84" t="b">
        <v>1</v>
      </c>
      <c r="AQ2133" s="84" t="b">
        <v>0</v>
      </c>
      <c r="AR2133" s="84" t="b">
        <v>0</v>
      </c>
      <c r="AS2133" s="84" t="s">
        <v>2140</v>
      </c>
      <c r="AT2133" s="84">
        <v>19</v>
      </c>
      <c r="AU2133" s="87" t="s">
        <v>4681</v>
      </c>
      <c r="AV2133" s="84" t="b">
        <v>0</v>
      </c>
      <c r="AW2133" s="84" t="s">
        <v>5508</v>
      </c>
      <c r="AX2133" s="87" t="s">
        <v>29179</v>
      </c>
      <c r="AY2133" s="84" t="s">
        <v>66</v>
      </c>
    </row>
    <row r="2134" spans="1:51" x14ac:dyDescent="0.25">
      <c r="A2134" s="69" t="s">
        <v>7907</v>
      </c>
      <c r="B2134" s="70"/>
      <c r="C2134" s="70"/>
      <c r="D2134" s="71"/>
      <c r="E2134" s="114"/>
      <c r="F2134" s="107" t="s">
        <v>26803</v>
      </c>
      <c r="G2134" s="115"/>
      <c r="H2134" s="74"/>
      <c r="I2134" s="75"/>
      <c r="J2134" s="116"/>
      <c r="K2134" s="74" t="s">
        <v>31589</v>
      </c>
      <c r="L2134" s="117"/>
      <c r="M2134" s="79"/>
      <c r="N2134" s="79"/>
      <c r="O2134" s="80"/>
      <c r="P2134" s="81"/>
      <c r="Q2134" s="81"/>
      <c r="R2134" s="91"/>
      <c r="S2134" s="91"/>
      <c r="T2134" s="91"/>
      <c r="U2134" s="91"/>
      <c r="V2134" s="52"/>
      <c r="W2134" s="52"/>
      <c r="X2134" s="52"/>
      <c r="Y2134" s="52"/>
      <c r="Z2134" s="51"/>
      <c r="AA2134" s="76"/>
      <c r="AB2134" s="76"/>
      <c r="AC2134" s="77"/>
      <c r="AD2134" s="84" t="s">
        <v>18047</v>
      </c>
      <c r="AE2134" s="84">
        <v>556</v>
      </c>
      <c r="AF2134" s="84">
        <v>622</v>
      </c>
      <c r="AG2134" s="84">
        <v>40815</v>
      </c>
      <c r="AH2134" s="84">
        <v>5764</v>
      </c>
      <c r="AI2134" s="84">
        <v>-14400</v>
      </c>
      <c r="AJ2134" s="84"/>
      <c r="AK2134" s="84"/>
      <c r="AL2134" s="84"/>
      <c r="AM2134" s="84" t="s">
        <v>4164</v>
      </c>
      <c r="AN2134" s="86">
        <v>41443.86109953704</v>
      </c>
      <c r="AO2134" s="87" t="s">
        <v>23971</v>
      </c>
      <c r="AP2134" s="84" t="b">
        <v>1</v>
      </c>
      <c r="AQ2134" s="84" t="b">
        <v>0</v>
      </c>
      <c r="AR2134" s="84" t="b">
        <v>0</v>
      </c>
      <c r="AS2134" s="84" t="s">
        <v>2140</v>
      </c>
      <c r="AT2134" s="84">
        <v>102</v>
      </c>
      <c r="AU2134" s="87" t="s">
        <v>4681</v>
      </c>
      <c r="AV2134" s="84" t="b">
        <v>0</v>
      </c>
      <c r="AW2134" s="84" t="s">
        <v>5508</v>
      </c>
      <c r="AX2134" s="87" t="s">
        <v>29180</v>
      </c>
      <c r="AY2134" s="84" t="s">
        <v>66</v>
      </c>
    </row>
    <row r="2135" spans="1:51" x14ac:dyDescent="0.25">
      <c r="A2135" s="69" t="s">
        <v>7908</v>
      </c>
      <c r="B2135" s="70"/>
      <c r="C2135" s="70"/>
      <c r="D2135" s="71"/>
      <c r="E2135" s="114"/>
      <c r="F2135" s="107" t="s">
        <v>26804</v>
      </c>
      <c r="G2135" s="115"/>
      <c r="H2135" s="74"/>
      <c r="I2135" s="75"/>
      <c r="J2135" s="116"/>
      <c r="K2135" s="74" t="s">
        <v>31590</v>
      </c>
      <c r="L2135" s="117"/>
      <c r="M2135" s="79"/>
      <c r="N2135" s="79"/>
      <c r="O2135" s="80"/>
      <c r="P2135" s="81"/>
      <c r="Q2135" s="81"/>
      <c r="R2135" s="91"/>
      <c r="S2135" s="91"/>
      <c r="T2135" s="91"/>
      <c r="U2135" s="91"/>
      <c r="V2135" s="52"/>
      <c r="W2135" s="52"/>
      <c r="X2135" s="52"/>
      <c r="Y2135" s="52"/>
      <c r="Z2135" s="51"/>
      <c r="AA2135" s="76"/>
      <c r="AB2135" s="76"/>
      <c r="AC2135" s="77"/>
      <c r="AD2135" s="84" t="s">
        <v>18048</v>
      </c>
      <c r="AE2135" s="84">
        <v>193</v>
      </c>
      <c r="AF2135" s="84">
        <v>363</v>
      </c>
      <c r="AG2135" s="84">
        <v>10924</v>
      </c>
      <c r="AH2135" s="84">
        <v>90</v>
      </c>
      <c r="AI2135" s="84">
        <v>-18000</v>
      </c>
      <c r="AJ2135" s="84" t="s">
        <v>20119</v>
      </c>
      <c r="AK2135" s="84"/>
      <c r="AL2135" s="87" t="s">
        <v>22473</v>
      </c>
      <c r="AM2135" s="84" t="s">
        <v>4145</v>
      </c>
      <c r="AN2135" s="86">
        <v>39931.709803240738</v>
      </c>
      <c r="AO2135" s="87" t="s">
        <v>23972</v>
      </c>
      <c r="AP2135" s="84" t="b">
        <v>0</v>
      </c>
      <c r="AQ2135" s="84" t="b">
        <v>0</v>
      </c>
      <c r="AR2135" s="84" t="b">
        <v>1</v>
      </c>
      <c r="AS2135" s="84" t="s">
        <v>2140</v>
      </c>
      <c r="AT2135" s="84">
        <v>22</v>
      </c>
      <c r="AU2135" s="87" t="s">
        <v>25107</v>
      </c>
      <c r="AV2135" s="84" t="b">
        <v>0</v>
      </c>
      <c r="AW2135" s="84" t="s">
        <v>5508</v>
      </c>
      <c r="AX2135" s="87" t="s">
        <v>29181</v>
      </c>
      <c r="AY2135" s="84" t="s">
        <v>66</v>
      </c>
    </row>
    <row r="2136" spans="1:51" x14ac:dyDescent="0.25">
      <c r="A2136" s="69" t="s">
        <v>7909</v>
      </c>
      <c r="B2136" s="70"/>
      <c r="C2136" s="70"/>
      <c r="D2136" s="71"/>
      <c r="E2136" s="114"/>
      <c r="F2136" s="107" t="s">
        <v>26805</v>
      </c>
      <c r="G2136" s="115"/>
      <c r="H2136" s="74"/>
      <c r="I2136" s="75"/>
      <c r="J2136" s="116"/>
      <c r="K2136" s="74" t="s">
        <v>31591</v>
      </c>
      <c r="L2136" s="117"/>
      <c r="M2136" s="79"/>
      <c r="N2136" s="79"/>
      <c r="O2136" s="80"/>
      <c r="P2136" s="81"/>
      <c r="Q2136" s="81"/>
      <c r="R2136" s="91"/>
      <c r="S2136" s="91"/>
      <c r="T2136" s="91"/>
      <c r="U2136" s="91"/>
      <c r="V2136" s="52"/>
      <c r="W2136" s="52"/>
      <c r="X2136" s="52"/>
      <c r="Y2136" s="52"/>
      <c r="Z2136" s="51"/>
      <c r="AA2136" s="76"/>
      <c r="AB2136" s="76"/>
      <c r="AC2136" s="77"/>
      <c r="AD2136" s="84" t="s">
        <v>18049</v>
      </c>
      <c r="AE2136" s="84">
        <v>1860</v>
      </c>
      <c r="AF2136" s="84">
        <v>623</v>
      </c>
      <c r="AG2136" s="84">
        <v>19271</v>
      </c>
      <c r="AH2136" s="84">
        <v>14837</v>
      </c>
      <c r="AI2136" s="84"/>
      <c r="AJ2136" s="84" t="s">
        <v>20120</v>
      </c>
      <c r="AK2136" s="84" t="s">
        <v>21502</v>
      </c>
      <c r="AL2136" s="84"/>
      <c r="AM2136" s="84"/>
      <c r="AN2136" s="86">
        <v>40211.029143518521</v>
      </c>
      <c r="AO2136" s="87" t="s">
        <v>23973</v>
      </c>
      <c r="AP2136" s="84" t="b">
        <v>0</v>
      </c>
      <c r="AQ2136" s="84" t="b">
        <v>0</v>
      </c>
      <c r="AR2136" s="84" t="b">
        <v>0</v>
      </c>
      <c r="AS2136" s="84" t="s">
        <v>2140</v>
      </c>
      <c r="AT2136" s="84">
        <v>59</v>
      </c>
      <c r="AU2136" s="87" t="s">
        <v>4743</v>
      </c>
      <c r="AV2136" s="84" t="b">
        <v>0</v>
      </c>
      <c r="AW2136" s="84" t="s">
        <v>5508</v>
      </c>
      <c r="AX2136" s="87" t="s">
        <v>29182</v>
      </c>
      <c r="AY2136" s="84" t="s">
        <v>66</v>
      </c>
    </row>
    <row r="2137" spans="1:51" x14ac:dyDescent="0.25">
      <c r="A2137" s="69" t="s">
        <v>7910</v>
      </c>
      <c r="B2137" s="70"/>
      <c r="C2137" s="70"/>
      <c r="D2137" s="71"/>
      <c r="E2137" s="114"/>
      <c r="F2137" s="107" t="s">
        <v>26806</v>
      </c>
      <c r="G2137" s="115"/>
      <c r="H2137" s="74"/>
      <c r="I2137" s="75"/>
      <c r="J2137" s="116"/>
      <c r="K2137" s="74" t="s">
        <v>31592</v>
      </c>
      <c r="L2137" s="117"/>
      <c r="M2137" s="79"/>
      <c r="N2137" s="79"/>
      <c r="O2137" s="80"/>
      <c r="P2137" s="81"/>
      <c r="Q2137" s="81"/>
      <c r="R2137" s="91"/>
      <c r="S2137" s="91"/>
      <c r="T2137" s="91"/>
      <c r="U2137" s="91"/>
      <c r="V2137" s="52"/>
      <c r="W2137" s="52"/>
      <c r="X2137" s="52"/>
      <c r="Y2137" s="52"/>
      <c r="Z2137" s="51"/>
      <c r="AA2137" s="76"/>
      <c r="AB2137" s="76"/>
      <c r="AC2137" s="77"/>
      <c r="AD2137" s="84" t="s">
        <v>18050</v>
      </c>
      <c r="AE2137" s="84">
        <v>915</v>
      </c>
      <c r="AF2137" s="84">
        <v>254</v>
      </c>
      <c r="AG2137" s="84">
        <v>17217</v>
      </c>
      <c r="AH2137" s="84">
        <v>3395</v>
      </c>
      <c r="AI2137" s="84">
        <v>-28800</v>
      </c>
      <c r="AJ2137" s="88" t="s">
        <v>20121</v>
      </c>
      <c r="AK2137" s="84" t="s">
        <v>21503</v>
      </c>
      <c r="AL2137" s="84"/>
      <c r="AM2137" s="84" t="s">
        <v>4149</v>
      </c>
      <c r="AN2137" s="86">
        <v>42035.801342592589</v>
      </c>
      <c r="AO2137" s="87" t="s">
        <v>23974</v>
      </c>
      <c r="AP2137" s="84" t="b">
        <v>0</v>
      </c>
      <c r="AQ2137" s="84" t="b">
        <v>0</v>
      </c>
      <c r="AR2137" s="84" t="b">
        <v>0</v>
      </c>
      <c r="AS2137" s="84" t="s">
        <v>2140</v>
      </c>
      <c r="AT2137" s="84">
        <v>25</v>
      </c>
      <c r="AU2137" s="87" t="s">
        <v>4681</v>
      </c>
      <c r="AV2137" s="84" t="b">
        <v>0</v>
      </c>
      <c r="AW2137" s="84" t="s">
        <v>5508</v>
      </c>
      <c r="AX2137" s="87" t="s">
        <v>29183</v>
      </c>
      <c r="AY2137" s="84" t="s">
        <v>66</v>
      </c>
    </row>
    <row r="2138" spans="1:51" x14ac:dyDescent="0.25">
      <c r="A2138" s="69" t="s">
        <v>7911</v>
      </c>
      <c r="B2138" s="70"/>
      <c r="C2138" s="70"/>
      <c r="D2138" s="71"/>
      <c r="E2138" s="114"/>
      <c r="F2138" s="107" t="s">
        <v>26807</v>
      </c>
      <c r="G2138" s="115"/>
      <c r="H2138" s="74"/>
      <c r="I2138" s="75"/>
      <c r="J2138" s="116"/>
      <c r="K2138" s="74" t="s">
        <v>31593</v>
      </c>
      <c r="L2138" s="117"/>
      <c r="M2138" s="79"/>
      <c r="N2138" s="79"/>
      <c r="O2138" s="80"/>
      <c r="P2138" s="81"/>
      <c r="Q2138" s="81"/>
      <c r="R2138" s="91"/>
      <c r="S2138" s="91"/>
      <c r="T2138" s="91"/>
      <c r="U2138" s="91"/>
      <c r="V2138" s="52"/>
      <c r="W2138" s="52"/>
      <c r="X2138" s="52"/>
      <c r="Y2138" s="52"/>
      <c r="Z2138" s="51"/>
      <c r="AA2138" s="76"/>
      <c r="AB2138" s="76"/>
      <c r="AC2138" s="77"/>
      <c r="AD2138" s="84" t="s">
        <v>18051</v>
      </c>
      <c r="AE2138" s="84">
        <v>118</v>
      </c>
      <c r="AF2138" s="84">
        <v>38</v>
      </c>
      <c r="AG2138" s="84">
        <v>248</v>
      </c>
      <c r="AH2138" s="84">
        <v>49</v>
      </c>
      <c r="AI2138" s="84">
        <v>-18000</v>
      </c>
      <c r="AJ2138" s="84" t="s">
        <v>20122</v>
      </c>
      <c r="AK2138" s="84" t="s">
        <v>3593</v>
      </c>
      <c r="AL2138" s="87" t="s">
        <v>22474</v>
      </c>
      <c r="AM2138" s="84" t="s">
        <v>4145</v>
      </c>
      <c r="AN2138" s="86">
        <v>41583.487083333333</v>
      </c>
      <c r="AO2138" s="87" t="s">
        <v>23975</v>
      </c>
      <c r="AP2138" s="84" t="b">
        <v>0</v>
      </c>
      <c r="AQ2138" s="84" t="b">
        <v>0</v>
      </c>
      <c r="AR2138" s="84" t="b">
        <v>1</v>
      </c>
      <c r="AS2138" s="84" t="s">
        <v>2140</v>
      </c>
      <c r="AT2138" s="84">
        <v>8</v>
      </c>
      <c r="AU2138" s="87" t="s">
        <v>4681</v>
      </c>
      <c r="AV2138" s="84" t="b">
        <v>0</v>
      </c>
      <c r="AW2138" s="84" t="s">
        <v>5508</v>
      </c>
      <c r="AX2138" s="87" t="s">
        <v>29184</v>
      </c>
      <c r="AY2138" s="84" t="s">
        <v>66</v>
      </c>
    </row>
    <row r="2139" spans="1:51" x14ac:dyDescent="0.25">
      <c r="A2139" s="69" t="s">
        <v>7912</v>
      </c>
      <c r="B2139" s="70"/>
      <c r="C2139" s="70"/>
      <c r="D2139" s="71"/>
      <c r="E2139" s="114"/>
      <c r="F2139" s="107" t="s">
        <v>26808</v>
      </c>
      <c r="G2139" s="115"/>
      <c r="H2139" s="74"/>
      <c r="I2139" s="75"/>
      <c r="J2139" s="116"/>
      <c r="K2139" s="74" t="s">
        <v>31594</v>
      </c>
      <c r="L2139" s="117"/>
      <c r="M2139" s="79"/>
      <c r="N2139" s="79"/>
      <c r="O2139" s="80"/>
      <c r="P2139" s="81"/>
      <c r="Q2139" s="81"/>
      <c r="R2139" s="91"/>
      <c r="S2139" s="91"/>
      <c r="T2139" s="91"/>
      <c r="U2139" s="91"/>
      <c r="V2139" s="52"/>
      <c r="W2139" s="52"/>
      <c r="X2139" s="52"/>
      <c r="Y2139" s="52"/>
      <c r="Z2139" s="51"/>
      <c r="AA2139" s="76"/>
      <c r="AB2139" s="76"/>
      <c r="AC2139" s="77"/>
      <c r="AD2139" s="84" t="s">
        <v>18052</v>
      </c>
      <c r="AE2139" s="84">
        <v>1587</v>
      </c>
      <c r="AF2139" s="84">
        <v>1226</v>
      </c>
      <c r="AG2139" s="84">
        <v>13119</v>
      </c>
      <c r="AH2139" s="84">
        <v>3322</v>
      </c>
      <c r="AI2139" s="84"/>
      <c r="AJ2139" s="84" t="s">
        <v>20123</v>
      </c>
      <c r="AK2139" s="84"/>
      <c r="AL2139" s="84"/>
      <c r="AM2139" s="84"/>
      <c r="AN2139" s="86">
        <v>41524.982106481482</v>
      </c>
      <c r="AO2139" s="87" t="s">
        <v>23976</v>
      </c>
      <c r="AP2139" s="84" t="b">
        <v>1</v>
      </c>
      <c r="AQ2139" s="84" t="b">
        <v>0</v>
      </c>
      <c r="AR2139" s="84" t="b">
        <v>0</v>
      </c>
      <c r="AS2139" s="84" t="s">
        <v>24679</v>
      </c>
      <c r="AT2139" s="84">
        <v>88</v>
      </c>
      <c r="AU2139" s="87" t="s">
        <v>4681</v>
      </c>
      <c r="AV2139" s="84" t="b">
        <v>0</v>
      </c>
      <c r="AW2139" s="84" t="s">
        <v>5508</v>
      </c>
      <c r="AX2139" s="87" t="s">
        <v>29185</v>
      </c>
      <c r="AY2139" s="84" t="s">
        <v>66</v>
      </c>
    </row>
    <row r="2140" spans="1:51" x14ac:dyDescent="0.25">
      <c r="A2140" s="69" t="s">
        <v>7913</v>
      </c>
      <c r="B2140" s="70"/>
      <c r="C2140" s="70"/>
      <c r="D2140" s="71"/>
      <c r="E2140" s="114"/>
      <c r="F2140" s="107" t="s">
        <v>26809</v>
      </c>
      <c r="G2140" s="115"/>
      <c r="H2140" s="74"/>
      <c r="I2140" s="75"/>
      <c r="J2140" s="116"/>
      <c r="K2140" s="74" t="s">
        <v>31595</v>
      </c>
      <c r="L2140" s="117"/>
      <c r="M2140" s="79"/>
      <c r="N2140" s="79"/>
      <c r="O2140" s="80"/>
      <c r="P2140" s="81"/>
      <c r="Q2140" s="81"/>
      <c r="R2140" s="91"/>
      <c r="S2140" s="91"/>
      <c r="T2140" s="91"/>
      <c r="U2140" s="91"/>
      <c r="V2140" s="52"/>
      <c r="W2140" s="52"/>
      <c r="X2140" s="52"/>
      <c r="Y2140" s="52"/>
      <c r="Z2140" s="51"/>
      <c r="AA2140" s="76"/>
      <c r="AB2140" s="76"/>
      <c r="AC2140" s="77"/>
      <c r="AD2140" s="84" t="s">
        <v>18053</v>
      </c>
      <c r="AE2140" s="84">
        <v>182</v>
      </c>
      <c r="AF2140" s="84">
        <v>67</v>
      </c>
      <c r="AG2140" s="84">
        <v>80</v>
      </c>
      <c r="AH2140" s="84">
        <v>82</v>
      </c>
      <c r="AI2140" s="84"/>
      <c r="AJ2140" s="84" t="s">
        <v>20124</v>
      </c>
      <c r="AK2140" s="84"/>
      <c r="AL2140" s="84"/>
      <c r="AM2140" s="84"/>
      <c r="AN2140" s="86">
        <v>42132.728865740741</v>
      </c>
      <c r="AO2140" s="87" t="s">
        <v>23977</v>
      </c>
      <c r="AP2140" s="84" t="b">
        <v>1</v>
      </c>
      <c r="AQ2140" s="84" t="b">
        <v>0</v>
      </c>
      <c r="AR2140" s="84" t="b">
        <v>0</v>
      </c>
      <c r="AS2140" s="84" t="s">
        <v>2140</v>
      </c>
      <c r="AT2140" s="84">
        <v>0</v>
      </c>
      <c r="AU2140" s="87" t="s">
        <v>4681</v>
      </c>
      <c r="AV2140" s="84" t="b">
        <v>0</v>
      </c>
      <c r="AW2140" s="84" t="s">
        <v>5508</v>
      </c>
      <c r="AX2140" s="87" t="s">
        <v>29186</v>
      </c>
      <c r="AY2140" s="84" t="s">
        <v>66</v>
      </c>
    </row>
    <row r="2141" spans="1:51" x14ac:dyDescent="0.25">
      <c r="A2141" s="69" t="s">
        <v>8993</v>
      </c>
      <c r="B2141" s="70"/>
      <c r="C2141" s="70"/>
      <c r="D2141" s="71"/>
      <c r="E2141" s="114"/>
      <c r="F2141" s="107" t="s">
        <v>26810</v>
      </c>
      <c r="G2141" s="115"/>
      <c r="H2141" s="74"/>
      <c r="I2141" s="75"/>
      <c r="J2141" s="116"/>
      <c r="K2141" s="74" t="s">
        <v>31596</v>
      </c>
      <c r="L2141" s="117"/>
      <c r="M2141" s="79"/>
      <c r="N2141" s="79"/>
      <c r="O2141" s="80"/>
      <c r="P2141" s="81"/>
      <c r="Q2141" s="81"/>
      <c r="R2141" s="91"/>
      <c r="S2141" s="91"/>
      <c r="T2141" s="91"/>
      <c r="U2141" s="91"/>
      <c r="V2141" s="52"/>
      <c r="W2141" s="52"/>
      <c r="X2141" s="52"/>
      <c r="Y2141" s="52"/>
      <c r="Z2141" s="51"/>
      <c r="AA2141" s="76"/>
      <c r="AB2141" s="76"/>
      <c r="AC2141" s="77"/>
      <c r="AD2141" s="84" t="s">
        <v>18054</v>
      </c>
      <c r="AE2141" s="84">
        <v>153</v>
      </c>
      <c r="AF2141" s="84">
        <v>238</v>
      </c>
      <c r="AG2141" s="84">
        <v>1248</v>
      </c>
      <c r="AH2141" s="84">
        <v>1411</v>
      </c>
      <c r="AI2141" s="84">
        <v>-18000</v>
      </c>
      <c r="AJ2141" s="84"/>
      <c r="AK2141" s="84" t="s">
        <v>21504</v>
      </c>
      <c r="AL2141" s="84"/>
      <c r="AM2141" s="84" t="s">
        <v>4145</v>
      </c>
      <c r="AN2141" s="86">
        <v>41681.543229166666</v>
      </c>
      <c r="AO2141" s="87" t="s">
        <v>23978</v>
      </c>
      <c r="AP2141" s="84" t="b">
        <v>1</v>
      </c>
      <c r="AQ2141" s="84" t="b">
        <v>0</v>
      </c>
      <c r="AR2141" s="84" t="b">
        <v>0</v>
      </c>
      <c r="AS2141" s="84" t="s">
        <v>2140</v>
      </c>
      <c r="AT2141" s="84">
        <v>5</v>
      </c>
      <c r="AU2141" s="87" t="s">
        <v>4681</v>
      </c>
      <c r="AV2141" s="84" t="b">
        <v>0</v>
      </c>
      <c r="AW2141" s="84" t="s">
        <v>5508</v>
      </c>
      <c r="AX2141" s="87" t="s">
        <v>29187</v>
      </c>
      <c r="AY2141" s="84" t="s">
        <v>65</v>
      </c>
    </row>
    <row r="2142" spans="1:51" x14ac:dyDescent="0.25">
      <c r="A2142" s="69" t="s">
        <v>8994</v>
      </c>
      <c r="B2142" s="70"/>
      <c r="C2142" s="70"/>
      <c r="D2142" s="71"/>
      <c r="E2142" s="114"/>
      <c r="F2142" s="107" t="s">
        <v>26811</v>
      </c>
      <c r="G2142" s="115"/>
      <c r="H2142" s="74"/>
      <c r="I2142" s="75"/>
      <c r="J2142" s="116"/>
      <c r="K2142" s="74" t="s">
        <v>31597</v>
      </c>
      <c r="L2142" s="117"/>
      <c r="M2142" s="79"/>
      <c r="N2142" s="79"/>
      <c r="O2142" s="80"/>
      <c r="P2142" s="81"/>
      <c r="Q2142" s="81"/>
      <c r="R2142" s="91"/>
      <c r="S2142" s="91"/>
      <c r="T2142" s="91"/>
      <c r="U2142" s="91"/>
      <c r="V2142" s="52"/>
      <c r="W2142" s="52"/>
      <c r="X2142" s="52"/>
      <c r="Y2142" s="52"/>
      <c r="Z2142" s="51"/>
      <c r="AA2142" s="76"/>
      <c r="AB2142" s="76"/>
      <c r="AC2142" s="77"/>
      <c r="AD2142" s="84" t="s">
        <v>18055</v>
      </c>
      <c r="AE2142" s="84">
        <v>521</v>
      </c>
      <c r="AF2142" s="84">
        <v>478</v>
      </c>
      <c r="AG2142" s="84">
        <v>1035</v>
      </c>
      <c r="AH2142" s="84">
        <v>518</v>
      </c>
      <c r="AI2142" s="84"/>
      <c r="AJ2142" s="84" t="s">
        <v>20125</v>
      </c>
      <c r="AK2142" s="84" t="s">
        <v>21505</v>
      </c>
      <c r="AL2142" s="87" t="s">
        <v>22475</v>
      </c>
      <c r="AM2142" s="84"/>
      <c r="AN2142" s="86">
        <v>41548.604085648149</v>
      </c>
      <c r="AO2142" s="87" t="s">
        <v>23979</v>
      </c>
      <c r="AP2142" s="84" t="b">
        <v>0</v>
      </c>
      <c r="AQ2142" s="84" t="b">
        <v>0</v>
      </c>
      <c r="AR2142" s="84" t="b">
        <v>0</v>
      </c>
      <c r="AS2142" s="84" t="s">
        <v>2140</v>
      </c>
      <c r="AT2142" s="84">
        <v>3</v>
      </c>
      <c r="AU2142" s="87" t="s">
        <v>4681</v>
      </c>
      <c r="AV2142" s="84" t="b">
        <v>0</v>
      </c>
      <c r="AW2142" s="84" t="s">
        <v>5508</v>
      </c>
      <c r="AX2142" s="87" t="s">
        <v>29188</v>
      </c>
      <c r="AY2142" s="84" t="s">
        <v>65</v>
      </c>
    </row>
    <row r="2143" spans="1:51" x14ac:dyDescent="0.25">
      <c r="A2143" s="69" t="s">
        <v>7914</v>
      </c>
      <c r="B2143" s="70"/>
      <c r="C2143" s="70"/>
      <c r="D2143" s="71"/>
      <c r="E2143" s="114"/>
      <c r="F2143" s="107" t="s">
        <v>26812</v>
      </c>
      <c r="G2143" s="115"/>
      <c r="H2143" s="74"/>
      <c r="I2143" s="75"/>
      <c r="J2143" s="116"/>
      <c r="K2143" s="74" t="s">
        <v>31598</v>
      </c>
      <c r="L2143" s="117"/>
      <c r="M2143" s="79"/>
      <c r="N2143" s="79"/>
      <c r="O2143" s="80"/>
      <c r="P2143" s="81"/>
      <c r="Q2143" s="81"/>
      <c r="R2143" s="91"/>
      <c r="S2143" s="91"/>
      <c r="T2143" s="91"/>
      <c r="U2143" s="91"/>
      <c r="V2143" s="52"/>
      <c r="W2143" s="52"/>
      <c r="X2143" s="52"/>
      <c r="Y2143" s="52"/>
      <c r="Z2143" s="51"/>
      <c r="AA2143" s="76"/>
      <c r="AB2143" s="76"/>
      <c r="AC2143" s="77"/>
      <c r="AD2143" s="84" t="s">
        <v>18056</v>
      </c>
      <c r="AE2143" s="84">
        <v>105</v>
      </c>
      <c r="AF2143" s="84">
        <v>1959</v>
      </c>
      <c r="AG2143" s="84">
        <v>38150</v>
      </c>
      <c r="AH2143" s="84">
        <v>953</v>
      </c>
      <c r="AI2143" s="84">
        <v>14400</v>
      </c>
      <c r="AJ2143" s="84" t="s">
        <v>20126</v>
      </c>
      <c r="AK2143" s="84" t="s">
        <v>21506</v>
      </c>
      <c r="AL2143" s="84"/>
      <c r="AM2143" s="84" t="s">
        <v>22828</v>
      </c>
      <c r="AN2143" s="86">
        <v>39983.388310185182</v>
      </c>
      <c r="AO2143" s="87" t="s">
        <v>23980</v>
      </c>
      <c r="AP2143" s="84" t="b">
        <v>0</v>
      </c>
      <c r="AQ2143" s="84" t="b">
        <v>0</v>
      </c>
      <c r="AR2143" s="84" t="b">
        <v>1</v>
      </c>
      <c r="AS2143" s="84" t="s">
        <v>2140</v>
      </c>
      <c r="AT2143" s="84">
        <v>93</v>
      </c>
      <c r="AU2143" s="87" t="s">
        <v>25108</v>
      </c>
      <c r="AV2143" s="84" t="b">
        <v>0</v>
      </c>
      <c r="AW2143" s="84" t="s">
        <v>5508</v>
      </c>
      <c r="AX2143" s="87" t="s">
        <v>29189</v>
      </c>
      <c r="AY2143" s="84" t="s">
        <v>66</v>
      </c>
    </row>
    <row r="2144" spans="1:51" x14ac:dyDescent="0.25">
      <c r="A2144" s="69" t="s">
        <v>7915</v>
      </c>
      <c r="B2144" s="70"/>
      <c r="C2144" s="70"/>
      <c r="D2144" s="71"/>
      <c r="E2144" s="114"/>
      <c r="F2144" s="107" t="s">
        <v>26813</v>
      </c>
      <c r="G2144" s="115"/>
      <c r="H2144" s="74"/>
      <c r="I2144" s="75"/>
      <c r="J2144" s="116"/>
      <c r="K2144" s="74" t="s">
        <v>31599</v>
      </c>
      <c r="L2144" s="117"/>
      <c r="M2144" s="79"/>
      <c r="N2144" s="79"/>
      <c r="O2144" s="80"/>
      <c r="P2144" s="81"/>
      <c r="Q2144" s="81"/>
      <c r="R2144" s="91"/>
      <c r="S2144" s="91"/>
      <c r="T2144" s="91"/>
      <c r="U2144" s="91"/>
      <c r="V2144" s="52"/>
      <c r="W2144" s="52"/>
      <c r="X2144" s="52"/>
      <c r="Y2144" s="52"/>
      <c r="Z2144" s="51"/>
      <c r="AA2144" s="76"/>
      <c r="AB2144" s="76"/>
      <c r="AC2144" s="77"/>
      <c r="AD2144" s="84" t="s">
        <v>18057</v>
      </c>
      <c r="AE2144" s="84">
        <v>62</v>
      </c>
      <c r="AF2144" s="84">
        <v>58</v>
      </c>
      <c r="AG2144" s="84">
        <v>9543</v>
      </c>
      <c r="AH2144" s="84">
        <v>8486</v>
      </c>
      <c r="AI2144" s="84">
        <v>-28800</v>
      </c>
      <c r="AJ2144" s="84" t="s">
        <v>20127</v>
      </c>
      <c r="AK2144" s="84" t="s">
        <v>3577</v>
      </c>
      <c r="AL2144" s="84"/>
      <c r="AM2144" s="84" t="s">
        <v>4149</v>
      </c>
      <c r="AN2144" s="86">
        <v>42543.45071759259</v>
      </c>
      <c r="AO2144" s="87" t="s">
        <v>23981</v>
      </c>
      <c r="AP2144" s="84" t="b">
        <v>0</v>
      </c>
      <c r="AQ2144" s="84" t="b">
        <v>0</v>
      </c>
      <c r="AR2144" s="84" t="b">
        <v>0</v>
      </c>
      <c r="AS2144" s="84" t="s">
        <v>2140</v>
      </c>
      <c r="AT2144" s="84">
        <v>18</v>
      </c>
      <c r="AU2144" s="87" t="s">
        <v>4681</v>
      </c>
      <c r="AV2144" s="84" t="b">
        <v>0</v>
      </c>
      <c r="AW2144" s="84" t="s">
        <v>5508</v>
      </c>
      <c r="AX2144" s="87" t="s">
        <v>29190</v>
      </c>
      <c r="AY2144" s="84" t="s">
        <v>66</v>
      </c>
    </row>
    <row r="2145" spans="1:51" x14ac:dyDescent="0.25">
      <c r="A2145" s="69" t="s">
        <v>7916</v>
      </c>
      <c r="B2145" s="70"/>
      <c r="C2145" s="70"/>
      <c r="D2145" s="71"/>
      <c r="E2145" s="114"/>
      <c r="F2145" s="107" t="s">
        <v>26814</v>
      </c>
      <c r="G2145" s="115"/>
      <c r="H2145" s="74"/>
      <c r="I2145" s="75"/>
      <c r="J2145" s="116"/>
      <c r="K2145" s="74" t="s">
        <v>31600</v>
      </c>
      <c r="L2145" s="117"/>
      <c r="M2145" s="79"/>
      <c r="N2145" s="79"/>
      <c r="O2145" s="80"/>
      <c r="P2145" s="81"/>
      <c r="Q2145" s="81"/>
      <c r="R2145" s="91"/>
      <c r="S2145" s="91"/>
      <c r="T2145" s="91"/>
      <c r="U2145" s="91"/>
      <c r="V2145" s="52"/>
      <c r="W2145" s="52"/>
      <c r="X2145" s="52"/>
      <c r="Y2145" s="52"/>
      <c r="Z2145" s="51"/>
      <c r="AA2145" s="76"/>
      <c r="AB2145" s="76"/>
      <c r="AC2145" s="77"/>
      <c r="AD2145" s="84" t="s">
        <v>18058</v>
      </c>
      <c r="AE2145" s="84">
        <v>658</v>
      </c>
      <c r="AF2145" s="84">
        <v>1092</v>
      </c>
      <c r="AG2145" s="84">
        <v>27117</v>
      </c>
      <c r="AH2145" s="84">
        <v>51186</v>
      </c>
      <c r="AI2145" s="84"/>
      <c r="AJ2145" s="84" t="s">
        <v>20128</v>
      </c>
      <c r="AK2145" s="84"/>
      <c r="AL2145" s="84"/>
      <c r="AM2145" s="84"/>
      <c r="AN2145" s="86">
        <v>42281.025324074071</v>
      </c>
      <c r="AO2145" s="87" t="s">
        <v>23982</v>
      </c>
      <c r="AP2145" s="84" t="b">
        <v>1</v>
      </c>
      <c r="AQ2145" s="84" t="b">
        <v>0</v>
      </c>
      <c r="AR2145" s="84" t="b">
        <v>0</v>
      </c>
      <c r="AS2145" s="84" t="s">
        <v>2140</v>
      </c>
      <c r="AT2145" s="84">
        <v>18</v>
      </c>
      <c r="AU2145" s="87" t="s">
        <v>4681</v>
      </c>
      <c r="AV2145" s="84" t="b">
        <v>0</v>
      </c>
      <c r="AW2145" s="84" t="s">
        <v>5508</v>
      </c>
      <c r="AX2145" s="87" t="s">
        <v>29191</v>
      </c>
      <c r="AY2145" s="84" t="s">
        <v>66</v>
      </c>
    </row>
    <row r="2146" spans="1:51" x14ac:dyDescent="0.25">
      <c r="A2146" s="69" t="s">
        <v>7917</v>
      </c>
      <c r="B2146" s="70"/>
      <c r="C2146" s="70"/>
      <c r="D2146" s="71"/>
      <c r="E2146" s="114"/>
      <c r="F2146" s="107" t="s">
        <v>26815</v>
      </c>
      <c r="G2146" s="115"/>
      <c r="H2146" s="74"/>
      <c r="I2146" s="75"/>
      <c r="J2146" s="116"/>
      <c r="K2146" s="74" t="s">
        <v>31601</v>
      </c>
      <c r="L2146" s="117"/>
      <c r="M2146" s="79"/>
      <c r="N2146" s="79"/>
      <c r="O2146" s="80"/>
      <c r="P2146" s="81"/>
      <c r="Q2146" s="81"/>
      <c r="R2146" s="91"/>
      <c r="S2146" s="91"/>
      <c r="T2146" s="91"/>
      <c r="U2146" s="91"/>
      <c r="V2146" s="52"/>
      <c r="W2146" s="52"/>
      <c r="X2146" s="52"/>
      <c r="Y2146" s="52"/>
      <c r="Z2146" s="51"/>
      <c r="AA2146" s="76"/>
      <c r="AB2146" s="76"/>
      <c r="AC2146" s="77"/>
      <c r="AD2146" s="84" t="s">
        <v>18059</v>
      </c>
      <c r="AE2146" s="84">
        <v>650</v>
      </c>
      <c r="AF2146" s="84">
        <v>128</v>
      </c>
      <c r="AG2146" s="84">
        <v>875</v>
      </c>
      <c r="AH2146" s="84">
        <v>46</v>
      </c>
      <c r="AI2146" s="84">
        <v>-18000</v>
      </c>
      <c r="AJ2146" s="84" t="s">
        <v>20129</v>
      </c>
      <c r="AK2146" s="84" t="s">
        <v>21507</v>
      </c>
      <c r="AL2146" s="84"/>
      <c r="AM2146" s="84" t="s">
        <v>4145</v>
      </c>
      <c r="AN2146" s="86">
        <v>40978.559594907405</v>
      </c>
      <c r="AO2146" s="84"/>
      <c r="AP2146" s="84" t="b">
        <v>1</v>
      </c>
      <c r="AQ2146" s="84" t="b">
        <v>0</v>
      </c>
      <c r="AR2146" s="84" t="b">
        <v>1</v>
      </c>
      <c r="AS2146" s="84" t="s">
        <v>2140</v>
      </c>
      <c r="AT2146" s="84">
        <v>3</v>
      </c>
      <c r="AU2146" s="87" t="s">
        <v>4681</v>
      </c>
      <c r="AV2146" s="84" t="b">
        <v>0</v>
      </c>
      <c r="AW2146" s="84" t="s">
        <v>5508</v>
      </c>
      <c r="AX2146" s="87" t="s">
        <v>29192</v>
      </c>
      <c r="AY2146" s="84" t="s">
        <v>66</v>
      </c>
    </row>
    <row r="2147" spans="1:51" x14ac:dyDescent="0.25">
      <c r="A2147" s="69" t="s">
        <v>7918</v>
      </c>
      <c r="B2147" s="70"/>
      <c r="C2147" s="70"/>
      <c r="D2147" s="71"/>
      <c r="E2147" s="114"/>
      <c r="F2147" s="107" t="s">
        <v>26816</v>
      </c>
      <c r="G2147" s="115"/>
      <c r="H2147" s="74"/>
      <c r="I2147" s="75"/>
      <c r="J2147" s="116"/>
      <c r="K2147" s="74" t="s">
        <v>31602</v>
      </c>
      <c r="L2147" s="117"/>
      <c r="M2147" s="79"/>
      <c r="N2147" s="79"/>
      <c r="O2147" s="80"/>
      <c r="P2147" s="81"/>
      <c r="Q2147" s="81"/>
      <c r="R2147" s="91"/>
      <c r="S2147" s="91"/>
      <c r="T2147" s="91"/>
      <c r="U2147" s="91"/>
      <c r="V2147" s="52"/>
      <c r="W2147" s="52"/>
      <c r="X2147" s="52"/>
      <c r="Y2147" s="52"/>
      <c r="Z2147" s="51"/>
      <c r="AA2147" s="76"/>
      <c r="AB2147" s="76"/>
      <c r="AC2147" s="77"/>
      <c r="AD2147" s="84" t="s">
        <v>18060</v>
      </c>
      <c r="AE2147" s="84">
        <v>1278</v>
      </c>
      <c r="AF2147" s="84">
        <v>965</v>
      </c>
      <c r="AG2147" s="84">
        <v>36209</v>
      </c>
      <c r="AH2147" s="84">
        <v>36981</v>
      </c>
      <c r="AI2147" s="84">
        <v>-18000</v>
      </c>
      <c r="AJ2147" s="84" t="s">
        <v>20130</v>
      </c>
      <c r="AK2147" s="84" t="s">
        <v>21508</v>
      </c>
      <c r="AL2147" s="84"/>
      <c r="AM2147" s="84" t="s">
        <v>4151</v>
      </c>
      <c r="AN2147" s="86">
        <v>41826.044317129628</v>
      </c>
      <c r="AO2147" s="87" t="s">
        <v>23983</v>
      </c>
      <c r="AP2147" s="84" t="b">
        <v>1</v>
      </c>
      <c r="AQ2147" s="84" t="b">
        <v>0</v>
      </c>
      <c r="AR2147" s="84" t="b">
        <v>1</v>
      </c>
      <c r="AS2147" s="84" t="s">
        <v>2140</v>
      </c>
      <c r="AT2147" s="84">
        <v>141</v>
      </c>
      <c r="AU2147" s="87" t="s">
        <v>4681</v>
      </c>
      <c r="AV2147" s="84" t="b">
        <v>0</v>
      </c>
      <c r="AW2147" s="84" t="s">
        <v>5508</v>
      </c>
      <c r="AX2147" s="87" t="s">
        <v>29193</v>
      </c>
      <c r="AY2147" s="84" t="s">
        <v>66</v>
      </c>
    </row>
    <row r="2148" spans="1:51" x14ac:dyDescent="0.25">
      <c r="A2148" s="69" t="s">
        <v>8995</v>
      </c>
      <c r="B2148" s="70"/>
      <c r="C2148" s="70"/>
      <c r="D2148" s="71"/>
      <c r="E2148" s="114"/>
      <c r="F2148" s="107" t="s">
        <v>26817</v>
      </c>
      <c r="G2148" s="115"/>
      <c r="H2148" s="74"/>
      <c r="I2148" s="75"/>
      <c r="J2148" s="116"/>
      <c r="K2148" s="74" t="s">
        <v>31603</v>
      </c>
      <c r="L2148" s="117"/>
      <c r="M2148" s="79"/>
      <c r="N2148" s="79"/>
      <c r="O2148" s="80"/>
      <c r="P2148" s="81"/>
      <c r="Q2148" s="81"/>
      <c r="R2148" s="91"/>
      <c r="S2148" s="91"/>
      <c r="T2148" s="91"/>
      <c r="U2148" s="91"/>
      <c r="V2148" s="52"/>
      <c r="W2148" s="52"/>
      <c r="X2148" s="52"/>
      <c r="Y2148" s="52"/>
      <c r="Z2148" s="51"/>
      <c r="AA2148" s="76"/>
      <c r="AB2148" s="76"/>
      <c r="AC2148" s="77"/>
      <c r="AD2148" s="84" t="s">
        <v>18061</v>
      </c>
      <c r="AE2148" s="84">
        <v>5</v>
      </c>
      <c r="AF2148" s="84">
        <v>42584</v>
      </c>
      <c r="AG2148" s="84">
        <v>604</v>
      </c>
      <c r="AH2148" s="84">
        <v>473</v>
      </c>
      <c r="AI2148" s="84">
        <v>-28800</v>
      </c>
      <c r="AJ2148" s="84" t="s">
        <v>20131</v>
      </c>
      <c r="AK2148" s="84"/>
      <c r="AL2148" s="87" t="s">
        <v>22476</v>
      </c>
      <c r="AM2148" s="84" t="s">
        <v>4149</v>
      </c>
      <c r="AN2148" s="86">
        <v>41083.72625</v>
      </c>
      <c r="AO2148" s="87" t="s">
        <v>23984</v>
      </c>
      <c r="AP2148" s="84" t="b">
        <v>1</v>
      </c>
      <c r="AQ2148" s="84" t="b">
        <v>0</v>
      </c>
      <c r="AR2148" s="84" t="b">
        <v>1</v>
      </c>
      <c r="AS2148" s="84" t="s">
        <v>2140</v>
      </c>
      <c r="AT2148" s="84">
        <v>232</v>
      </c>
      <c r="AU2148" s="87" t="s">
        <v>4681</v>
      </c>
      <c r="AV2148" s="84" t="b">
        <v>0</v>
      </c>
      <c r="AW2148" s="84" t="s">
        <v>5508</v>
      </c>
      <c r="AX2148" s="87" t="s">
        <v>29194</v>
      </c>
      <c r="AY2148" s="84" t="s">
        <v>65</v>
      </c>
    </row>
    <row r="2149" spans="1:51" x14ac:dyDescent="0.25">
      <c r="A2149" s="69" t="s">
        <v>8996</v>
      </c>
      <c r="B2149" s="70"/>
      <c r="C2149" s="70"/>
      <c r="D2149" s="71"/>
      <c r="E2149" s="114"/>
      <c r="F2149" s="107" t="s">
        <v>26818</v>
      </c>
      <c r="G2149" s="115"/>
      <c r="H2149" s="74"/>
      <c r="I2149" s="75"/>
      <c r="J2149" s="116"/>
      <c r="K2149" s="74" t="s">
        <v>31604</v>
      </c>
      <c r="L2149" s="117"/>
      <c r="M2149" s="79"/>
      <c r="N2149" s="79"/>
      <c r="O2149" s="80"/>
      <c r="P2149" s="81"/>
      <c r="Q2149" s="81"/>
      <c r="R2149" s="91"/>
      <c r="S2149" s="91"/>
      <c r="T2149" s="91"/>
      <c r="U2149" s="91"/>
      <c r="V2149" s="52"/>
      <c r="W2149" s="52"/>
      <c r="X2149" s="52"/>
      <c r="Y2149" s="52"/>
      <c r="Z2149" s="51"/>
      <c r="AA2149" s="76"/>
      <c r="AB2149" s="76"/>
      <c r="AC2149" s="77"/>
      <c r="AD2149" s="84" t="s">
        <v>2885</v>
      </c>
      <c r="AE2149" s="84">
        <v>433</v>
      </c>
      <c r="AF2149" s="84">
        <v>36315</v>
      </c>
      <c r="AG2149" s="84">
        <v>23699</v>
      </c>
      <c r="AH2149" s="84">
        <v>573</v>
      </c>
      <c r="AI2149" s="84">
        <v>-18000</v>
      </c>
      <c r="AJ2149" s="84" t="s">
        <v>20132</v>
      </c>
      <c r="AK2149" s="84" t="s">
        <v>21509</v>
      </c>
      <c r="AL2149" s="87" t="s">
        <v>22477</v>
      </c>
      <c r="AM2149" s="84" t="s">
        <v>4145</v>
      </c>
      <c r="AN2149" s="86">
        <v>40003.626168981478</v>
      </c>
      <c r="AO2149" s="87" t="s">
        <v>23985</v>
      </c>
      <c r="AP2149" s="84" t="b">
        <v>0</v>
      </c>
      <c r="AQ2149" s="84" t="b">
        <v>0</v>
      </c>
      <c r="AR2149" s="84" t="b">
        <v>1</v>
      </c>
      <c r="AS2149" s="84" t="s">
        <v>2140</v>
      </c>
      <c r="AT2149" s="84">
        <v>304</v>
      </c>
      <c r="AU2149" s="87" t="s">
        <v>4707</v>
      </c>
      <c r="AV2149" s="84" t="b">
        <v>0</v>
      </c>
      <c r="AW2149" s="84" t="s">
        <v>5508</v>
      </c>
      <c r="AX2149" s="87" t="s">
        <v>29195</v>
      </c>
      <c r="AY2149" s="84" t="s">
        <v>65</v>
      </c>
    </row>
    <row r="2150" spans="1:51" x14ac:dyDescent="0.25">
      <c r="A2150" s="69" t="s">
        <v>8997</v>
      </c>
      <c r="B2150" s="70"/>
      <c r="C2150" s="70"/>
      <c r="D2150" s="71"/>
      <c r="E2150" s="114"/>
      <c r="F2150" s="107" t="s">
        <v>26819</v>
      </c>
      <c r="G2150" s="115"/>
      <c r="H2150" s="74"/>
      <c r="I2150" s="75"/>
      <c r="J2150" s="116"/>
      <c r="K2150" s="74" t="s">
        <v>31605</v>
      </c>
      <c r="L2150" s="117"/>
      <c r="M2150" s="79"/>
      <c r="N2150" s="79"/>
      <c r="O2150" s="80"/>
      <c r="P2150" s="81"/>
      <c r="Q2150" s="81"/>
      <c r="R2150" s="91"/>
      <c r="S2150" s="91"/>
      <c r="T2150" s="91"/>
      <c r="U2150" s="91"/>
      <c r="V2150" s="52"/>
      <c r="W2150" s="52"/>
      <c r="X2150" s="52"/>
      <c r="Y2150" s="52"/>
      <c r="Z2150" s="51"/>
      <c r="AA2150" s="76"/>
      <c r="AB2150" s="76"/>
      <c r="AC2150" s="77"/>
      <c r="AD2150" s="84" t="s">
        <v>18062</v>
      </c>
      <c r="AE2150" s="84">
        <v>379</v>
      </c>
      <c r="AF2150" s="84">
        <v>162594</v>
      </c>
      <c r="AG2150" s="84">
        <v>3415</v>
      </c>
      <c r="AH2150" s="84">
        <v>2510</v>
      </c>
      <c r="AI2150" s="84">
        <v>-18000</v>
      </c>
      <c r="AJ2150" s="84" t="s">
        <v>20133</v>
      </c>
      <c r="AK2150" s="84" t="s">
        <v>3534</v>
      </c>
      <c r="AL2150" s="87" t="s">
        <v>22478</v>
      </c>
      <c r="AM2150" s="84" t="s">
        <v>4145</v>
      </c>
      <c r="AN2150" s="86">
        <v>39773.685439814813</v>
      </c>
      <c r="AO2150" s="87" t="s">
        <v>23986</v>
      </c>
      <c r="AP2150" s="84" t="b">
        <v>0</v>
      </c>
      <c r="AQ2150" s="84" t="b">
        <v>0</v>
      </c>
      <c r="AR2150" s="84" t="b">
        <v>1</v>
      </c>
      <c r="AS2150" s="84" t="s">
        <v>2140</v>
      </c>
      <c r="AT2150" s="84">
        <v>919</v>
      </c>
      <c r="AU2150" s="87" t="s">
        <v>25109</v>
      </c>
      <c r="AV2150" s="84" t="b">
        <v>1</v>
      </c>
      <c r="AW2150" s="84" t="s">
        <v>5508</v>
      </c>
      <c r="AX2150" s="87" t="s">
        <v>29196</v>
      </c>
      <c r="AY2150" s="84" t="s">
        <v>65</v>
      </c>
    </row>
    <row r="2151" spans="1:51" x14ac:dyDescent="0.25">
      <c r="A2151" s="69" t="s">
        <v>8998</v>
      </c>
      <c r="B2151" s="70"/>
      <c r="C2151" s="70"/>
      <c r="D2151" s="71"/>
      <c r="E2151" s="114"/>
      <c r="F2151" s="107" t="s">
        <v>26820</v>
      </c>
      <c r="G2151" s="115"/>
      <c r="H2151" s="74"/>
      <c r="I2151" s="75"/>
      <c r="J2151" s="116"/>
      <c r="K2151" s="74" t="s">
        <v>31606</v>
      </c>
      <c r="L2151" s="117"/>
      <c r="M2151" s="79"/>
      <c r="N2151" s="79"/>
      <c r="O2151" s="80"/>
      <c r="P2151" s="81"/>
      <c r="Q2151" s="81"/>
      <c r="R2151" s="91"/>
      <c r="S2151" s="91"/>
      <c r="T2151" s="91"/>
      <c r="U2151" s="91"/>
      <c r="V2151" s="52"/>
      <c r="W2151" s="52"/>
      <c r="X2151" s="52"/>
      <c r="Y2151" s="52"/>
      <c r="Z2151" s="51"/>
      <c r="AA2151" s="76"/>
      <c r="AB2151" s="76"/>
      <c r="AC2151" s="77"/>
      <c r="AD2151" s="84" t="s">
        <v>18063</v>
      </c>
      <c r="AE2151" s="84">
        <v>12</v>
      </c>
      <c r="AF2151" s="84">
        <v>1525599</v>
      </c>
      <c r="AG2151" s="84">
        <v>1199</v>
      </c>
      <c r="AH2151" s="84">
        <v>0</v>
      </c>
      <c r="AI2151" s="84">
        <v>-18000</v>
      </c>
      <c r="AJ2151" s="84" t="s">
        <v>20134</v>
      </c>
      <c r="AK2151" s="84" t="s">
        <v>3534</v>
      </c>
      <c r="AL2151" s="87" t="s">
        <v>22479</v>
      </c>
      <c r="AM2151" s="84" t="s">
        <v>4145</v>
      </c>
      <c r="AN2151" s="86">
        <v>39152.744027777779</v>
      </c>
      <c r="AO2151" s="87" t="s">
        <v>23987</v>
      </c>
      <c r="AP2151" s="84" t="b">
        <v>0</v>
      </c>
      <c r="AQ2151" s="84" t="b">
        <v>0</v>
      </c>
      <c r="AR2151" s="84" t="b">
        <v>0</v>
      </c>
      <c r="AS2151" s="84" t="s">
        <v>2140</v>
      </c>
      <c r="AT2151" s="84">
        <v>8983</v>
      </c>
      <c r="AU2151" s="87" t="s">
        <v>25110</v>
      </c>
      <c r="AV2151" s="84" t="b">
        <v>1</v>
      </c>
      <c r="AW2151" s="84" t="s">
        <v>5508</v>
      </c>
      <c r="AX2151" s="87" t="s">
        <v>29197</v>
      </c>
      <c r="AY2151" s="84" t="s">
        <v>65</v>
      </c>
    </row>
    <row r="2152" spans="1:51" x14ac:dyDescent="0.25">
      <c r="A2152" s="69" t="s">
        <v>8999</v>
      </c>
      <c r="B2152" s="70"/>
      <c r="C2152" s="70"/>
      <c r="D2152" s="71"/>
      <c r="E2152" s="114"/>
      <c r="F2152" s="107" t="s">
        <v>26821</v>
      </c>
      <c r="G2152" s="115"/>
      <c r="H2152" s="74"/>
      <c r="I2152" s="75"/>
      <c r="J2152" s="116"/>
      <c r="K2152" s="74" t="s">
        <v>31607</v>
      </c>
      <c r="L2152" s="117"/>
      <c r="M2152" s="79"/>
      <c r="N2152" s="79"/>
      <c r="O2152" s="80"/>
      <c r="P2152" s="81"/>
      <c r="Q2152" s="81"/>
      <c r="R2152" s="91"/>
      <c r="S2152" s="91"/>
      <c r="T2152" s="91"/>
      <c r="U2152" s="91"/>
      <c r="V2152" s="52"/>
      <c r="W2152" s="52"/>
      <c r="X2152" s="52"/>
      <c r="Y2152" s="52"/>
      <c r="Z2152" s="51"/>
      <c r="AA2152" s="76"/>
      <c r="AB2152" s="76"/>
      <c r="AC2152" s="77"/>
      <c r="AD2152" s="84" t="s">
        <v>18064</v>
      </c>
      <c r="AE2152" s="84">
        <v>279</v>
      </c>
      <c r="AF2152" s="84">
        <v>1483</v>
      </c>
      <c r="AG2152" s="84">
        <v>2580</v>
      </c>
      <c r="AH2152" s="84">
        <v>549</v>
      </c>
      <c r="AI2152" s="84"/>
      <c r="AJ2152" s="84" t="s">
        <v>20135</v>
      </c>
      <c r="AK2152" s="84" t="s">
        <v>21510</v>
      </c>
      <c r="AL2152" s="84"/>
      <c r="AM2152" s="84"/>
      <c r="AN2152" s="86">
        <v>40829.655960648146</v>
      </c>
      <c r="AO2152" s="84"/>
      <c r="AP2152" s="84" t="b">
        <v>1</v>
      </c>
      <c r="AQ2152" s="84" t="b">
        <v>0</v>
      </c>
      <c r="AR2152" s="84" t="b">
        <v>1</v>
      </c>
      <c r="AS2152" s="84" t="s">
        <v>2140</v>
      </c>
      <c r="AT2152" s="84">
        <v>39</v>
      </c>
      <c r="AU2152" s="87" t="s">
        <v>4681</v>
      </c>
      <c r="AV2152" s="84" t="b">
        <v>0</v>
      </c>
      <c r="AW2152" s="84" t="s">
        <v>5508</v>
      </c>
      <c r="AX2152" s="87" t="s">
        <v>29198</v>
      </c>
      <c r="AY2152" s="84" t="s">
        <v>65</v>
      </c>
    </row>
    <row r="2153" spans="1:51" x14ac:dyDescent="0.25">
      <c r="A2153" s="69" t="s">
        <v>7919</v>
      </c>
      <c r="B2153" s="70"/>
      <c r="C2153" s="70"/>
      <c r="D2153" s="71"/>
      <c r="E2153" s="114"/>
      <c r="F2153" s="107" t="s">
        <v>26822</v>
      </c>
      <c r="G2153" s="115"/>
      <c r="H2153" s="74"/>
      <c r="I2153" s="75"/>
      <c r="J2153" s="116"/>
      <c r="K2153" s="74" t="s">
        <v>31608</v>
      </c>
      <c r="L2153" s="117"/>
      <c r="M2153" s="79"/>
      <c r="N2153" s="79"/>
      <c r="O2153" s="80"/>
      <c r="P2153" s="81"/>
      <c r="Q2153" s="81"/>
      <c r="R2153" s="91"/>
      <c r="S2153" s="91"/>
      <c r="T2153" s="91"/>
      <c r="U2153" s="91"/>
      <c r="V2153" s="52"/>
      <c r="W2153" s="52"/>
      <c r="X2153" s="52"/>
      <c r="Y2153" s="52"/>
      <c r="Z2153" s="51"/>
      <c r="AA2153" s="76"/>
      <c r="AB2153" s="76"/>
      <c r="AC2153" s="77"/>
      <c r="AD2153" s="84" t="s">
        <v>18065</v>
      </c>
      <c r="AE2153" s="84">
        <v>335</v>
      </c>
      <c r="AF2153" s="84">
        <v>264</v>
      </c>
      <c r="AG2153" s="84">
        <v>5535</v>
      </c>
      <c r="AH2153" s="84">
        <v>2202</v>
      </c>
      <c r="AI2153" s="84">
        <v>-21600</v>
      </c>
      <c r="AJ2153" s="84" t="s">
        <v>20136</v>
      </c>
      <c r="AK2153" s="84" t="s">
        <v>21511</v>
      </c>
      <c r="AL2153" s="84"/>
      <c r="AM2153" s="84" t="s">
        <v>4147</v>
      </c>
      <c r="AN2153" s="86">
        <v>40426.664594907408</v>
      </c>
      <c r="AO2153" s="87" t="s">
        <v>23988</v>
      </c>
      <c r="AP2153" s="84" t="b">
        <v>0</v>
      </c>
      <c r="AQ2153" s="84" t="b">
        <v>0</v>
      </c>
      <c r="AR2153" s="84" t="b">
        <v>0</v>
      </c>
      <c r="AS2153" s="84" t="s">
        <v>2140</v>
      </c>
      <c r="AT2153" s="84">
        <v>8</v>
      </c>
      <c r="AU2153" s="87" t="s">
        <v>25111</v>
      </c>
      <c r="AV2153" s="84" t="b">
        <v>0</v>
      </c>
      <c r="AW2153" s="84" t="s">
        <v>5508</v>
      </c>
      <c r="AX2153" s="87" t="s">
        <v>29199</v>
      </c>
      <c r="AY2153" s="84" t="s">
        <v>66</v>
      </c>
    </row>
    <row r="2154" spans="1:51" x14ac:dyDescent="0.25">
      <c r="A2154" s="69" t="s">
        <v>7920</v>
      </c>
      <c r="B2154" s="70"/>
      <c r="C2154" s="70"/>
      <c r="D2154" s="71"/>
      <c r="E2154" s="114"/>
      <c r="F2154" s="107" t="s">
        <v>26823</v>
      </c>
      <c r="G2154" s="115"/>
      <c r="H2154" s="74"/>
      <c r="I2154" s="75"/>
      <c r="J2154" s="116"/>
      <c r="K2154" s="74" t="s">
        <v>31609</v>
      </c>
      <c r="L2154" s="117"/>
      <c r="M2154" s="79"/>
      <c r="N2154" s="79"/>
      <c r="O2154" s="80"/>
      <c r="P2154" s="81"/>
      <c r="Q2154" s="81"/>
      <c r="R2154" s="91"/>
      <c r="S2154" s="91"/>
      <c r="T2154" s="91"/>
      <c r="U2154" s="91"/>
      <c r="V2154" s="52"/>
      <c r="W2154" s="52"/>
      <c r="X2154" s="52"/>
      <c r="Y2154" s="52"/>
      <c r="Z2154" s="51"/>
      <c r="AA2154" s="76"/>
      <c r="AB2154" s="76"/>
      <c r="AC2154" s="77"/>
      <c r="AD2154" s="84" t="s">
        <v>18066</v>
      </c>
      <c r="AE2154" s="84">
        <v>170</v>
      </c>
      <c r="AF2154" s="84">
        <v>101</v>
      </c>
      <c r="AG2154" s="84">
        <v>78</v>
      </c>
      <c r="AH2154" s="84">
        <v>14</v>
      </c>
      <c r="AI2154" s="84">
        <v>-18000</v>
      </c>
      <c r="AJ2154" s="84" t="s">
        <v>20137</v>
      </c>
      <c r="AK2154" s="84" t="s">
        <v>3609</v>
      </c>
      <c r="AL2154" s="84"/>
      <c r="AM2154" s="84" t="s">
        <v>4145</v>
      </c>
      <c r="AN2154" s="86">
        <v>42200.022013888891</v>
      </c>
      <c r="AO2154" s="87" t="s">
        <v>23989</v>
      </c>
      <c r="AP2154" s="84" t="b">
        <v>0</v>
      </c>
      <c r="AQ2154" s="84" t="b">
        <v>0</v>
      </c>
      <c r="AR2154" s="84" t="b">
        <v>0</v>
      </c>
      <c r="AS2154" s="84" t="s">
        <v>2140</v>
      </c>
      <c r="AT2154" s="84">
        <v>0</v>
      </c>
      <c r="AU2154" s="87" t="s">
        <v>4681</v>
      </c>
      <c r="AV2154" s="84" t="b">
        <v>0</v>
      </c>
      <c r="AW2154" s="84" t="s">
        <v>5508</v>
      </c>
      <c r="AX2154" s="87" t="s">
        <v>29200</v>
      </c>
      <c r="AY2154" s="84" t="s">
        <v>66</v>
      </c>
    </row>
    <row r="2155" spans="1:51" x14ac:dyDescent="0.25">
      <c r="A2155" s="69" t="s">
        <v>7921</v>
      </c>
      <c r="B2155" s="70"/>
      <c r="C2155" s="70"/>
      <c r="D2155" s="71"/>
      <c r="E2155" s="114"/>
      <c r="F2155" s="107" t="s">
        <v>26824</v>
      </c>
      <c r="G2155" s="115"/>
      <c r="H2155" s="74"/>
      <c r="I2155" s="75"/>
      <c r="J2155" s="116"/>
      <c r="K2155" s="74" t="s">
        <v>31610</v>
      </c>
      <c r="L2155" s="117"/>
      <c r="M2155" s="79"/>
      <c r="N2155" s="79"/>
      <c r="O2155" s="80"/>
      <c r="P2155" s="81"/>
      <c r="Q2155" s="81"/>
      <c r="R2155" s="91"/>
      <c r="S2155" s="91"/>
      <c r="T2155" s="91"/>
      <c r="U2155" s="91"/>
      <c r="V2155" s="52"/>
      <c r="W2155" s="52"/>
      <c r="X2155" s="52"/>
      <c r="Y2155" s="52"/>
      <c r="Z2155" s="51"/>
      <c r="AA2155" s="76"/>
      <c r="AB2155" s="76"/>
      <c r="AC2155" s="77"/>
      <c r="AD2155" s="84" t="s">
        <v>18067</v>
      </c>
      <c r="AE2155" s="84">
        <v>156</v>
      </c>
      <c r="AF2155" s="84">
        <v>441</v>
      </c>
      <c r="AG2155" s="84">
        <v>46690</v>
      </c>
      <c r="AH2155" s="84">
        <v>5466</v>
      </c>
      <c r="AI2155" s="84"/>
      <c r="AJ2155" s="84" t="s">
        <v>20138</v>
      </c>
      <c r="AK2155" s="84" t="s">
        <v>21393</v>
      </c>
      <c r="AL2155" s="84"/>
      <c r="AM2155" s="84"/>
      <c r="AN2155" s="86">
        <v>41696.884166666663</v>
      </c>
      <c r="AO2155" s="87" t="s">
        <v>23990</v>
      </c>
      <c r="AP2155" s="84" t="b">
        <v>0</v>
      </c>
      <c r="AQ2155" s="84" t="b">
        <v>0</v>
      </c>
      <c r="AR2155" s="84" t="b">
        <v>1</v>
      </c>
      <c r="AS2155" s="84" t="s">
        <v>2140</v>
      </c>
      <c r="AT2155" s="84">
        <v>32</v>
      </c>
      <c r="AU2155" s="87" t="s">
        <v>4715</v>
      </c>
      <c r="AV2155" s="84" t="b">
        <v>0</v>
      </c>
      <c r="AW2155" s="84" t="s">
        <v>5508</v>
      </c>
      <c r="AX2155" s="87" t="s">
        <v>29201</v>
      </c>
      <c r="AY2155" s="84" t="s">
        <v>66</v>
      </c>
    </row>
    <row r="2156" spans="1:51" x14ac:dyDescent="0.25">
      <c r="A2156" s="69" t="s">
        <v>7922</v>
      </c>
      <c r="B2156" s="70"/>
      <c r="C2156" s="70"/>
      <c r="D2156" s="71"/>
      <c r="E2156" s="114"/>
      <c r="F2156" s="107" t="s">
        <v>4932</v>
      </c>
      <c r="G2156" s="115"/>
      <c r="H2156" s="74"/>
      <c r="I2156" s="75"/>
      <c r="J2156" s="116"/>
      <c r="K2156" s="74" t="s">
        <v>31611</v>
      </c>
      <c r="L2156" s="117"/>
      <c r="M2156" s="79"/>
      <c r="N2156" s="79"/>
      <c r="O2156" s="80"/>
      <c r="P2156" s="81"/>
      <c r="Q2156" s="81"/>
      <c r="R2156" s="91"/>
      <c r="S2156" s="91"/>
      <c r="T2156" s="91"/>
      <c r="U2156" s="91"/>
      <c r="V2156" s="52"/>
      <c r="W2156" s="52"/>
      <c r="X2156" s="52"/>
      <c r="Y2156" s="52"/>
      <c r="Z2156" s="51"/>
      <c r="AA2156" s="76"/>
      <c r="AB2156" s="76"/>
      <c r="AC2156" s="77"/>
      <c r="AD2156" s="84" t="s">
        <v>18068</v>
      </c>
      <c r="AE2156" s="84">
        <v>471</v>
      </c>
      <c r="AF2156" s="84">
        <v>174</v>
      </c>
      <c r="AG2156" s="84">
        <v>9112</v>
      </c>
      <c r="AH2156" s="84">
        <v>9238</v>
      </c>
      <c r="AI2156" s="84"/>
      <c r="AJ2156" s="84"/>
      <c r="AK2156" s="84"/>
      <c r="AL2156" s="84"/>
      <c r="AM2156" s="84"/>
      <c r="AN2156" s="86">
        <v>40900.509780092594</v>
      </c>
      <c r="AO2156" s="84"/>
      <c r="AP2156" s="84" t="b">
        <v>1</v>
      </c>
      <c r="AQ2156" s="84" t="b">
        <v>1</v>
      </c>
      <c r="AR2156" s="84" t="b">
        <v>0</v>
      </c>
      <c r="AS2156" s="84" t="s">
        <v>2140</v>
      </c>
      <c r="AT2156" s="84">
        <v>25</v>
      </c>
      <c r="AU2156" s="87" t="s">
        <v>4681</v>
      </c>
      <c r="AV2156" s="84" t="b">
        <v>0</v>
      </c>
      <c r="AW2156" s="84" t="s">
        <v>5508</v>
      </c>
      <c r="AX2156" s="87" t="s">
        <v>29202</v>
      </c>
      <c r="AY2156" s="84" t="s">
        <v>66</v>
      </c>
    </row>
    <row r="2157" spans="1:51" x14ac:dyDescent="0.25">
      <c r="A2157" s="69" t="s">
        <v>7923</v>
      </c>
      <c r="B2157" s="70"/>
      <c r="C2157" s="70"/>
      <c r="D2157" s="71"/>
      <c r="E2157" s="114"/>
      <c r="F2157" s="107" t="s">
        <v>26825</v>
      </c>
      <c r="G2157" s="115"/>
      <c r="H2157" s="74"/>
      <c r="I2157" s="75"/>
      <c r="J2157" s="116"/>
      <c r="K2157" s="74" t="s">
        <v>31612</v>
      </c>
      <c r="L2157" s="117"/>
      <c r="M2157" s="79"/>
      <c r="N2157" s="79"/>
      <c r="O2157" s="80"/>
      <c r="P2157" s="81"/>
      <c r="Q2157" s="81"/>
      <c r="R2157" s="91"/>
      <c r="S2157" s="91"/>
      <c r="T2157" s="91"/>
      <c r="U2157" s="91"/>
      <c r="V2157" s="52"/>
      <c r="W2157" s="52"/>
      <c r="X2157" s="52"/>
      <c r="Y2157" s="52"/>
      <c r="Z2157" s="51"/>
      <c r="AA2157" s="76"/>
      <c r="AB2157" s="76"/>
      <c r="AC2157" s="77"/>
      <c r="AD2157" s="84" t="s">
        <v>18069</v>
      </c>
      <c r="AE2157" s="84">
        <v>1733</v>
      </c>
      <c r="AF2157" s="84">
        <v>2557</v>
      </c>
      <c r="AG2157" s="84">
        <v>4715</v>
      </c>
      <c r="AH2157" s="84">
        <v>56</v>
      </c>
      <c r="AI2157" s="84">
        <v>-21600</v>
      </c>
      <c r="AJ2157" s="84" t="s">
        <v>20139</v>
      </c>
      <c r="AK2157" s="84"/>
      <c r="AL2157" s="84"/>
      <c r="AM2157" s="84" t="s">
        <v>4147</v>
      </c>
      <c r="AN2157" s="86">
        <v>40183.968287037038</v>
      </c>
      <c r="AO2157" s="84"/>
      <c r="AP2157" s="84" t="b">
        <v>1</v>
      </c>
      <c r="AQ2157" s="84" t="b">
        <v>0</v>
      </c>
      <c r="AR2157" s="84" t="b">
        <v>1</v>
      </c>
      <c r="AS2157" s="84" t="s">
        <v>2142</v>
      </c>
      <c r="AT2157" s="84">
        <v>5</v>
      </c>
      <c r="AU2157" s="87" t="s">
        <v>4681</v>
      </c>
      <c r="AV2157" s="84" t="b">
        <v>0</v>
      </c>
      <c r="AW2157" s="84" t="s">
        <v>5508</v>
      </c>
      <c r="AX2157" s="87" t="s">
        <v>29203</v>
      </c>
      <c r="AY2157" s="84" t="s">
        <v>66</v>
      </c>
    </row>
    <row r="2158" spans="1:51" x14ac:dyDescent="0.25">
      <c r="A2158" s="69" t="s">
        <v>7924</v>
      </c>
      <c r="B2158" s="70"/>
      <c r="C2158" s="70"/>
      <c r="D2158" s="71"/>
      <c r="E2158" s="114"/>
      <c r="F2158" s="107" t="s">
        <v>26826</v>
      </c>
      <c r="G2158" s="115"/>
      <c r="H2158" s="74"/>
      <c r="I2158" s="75"/>
      <c r="J2158" s="116"/>
      <c r="K2158" s="74" t="s">
        <v>31613</v>
      </c>
      <c r="L2158" s="117"/>
      <c r="M2158" s="79"/>
      <c r="N2158" s="79"/>
      <c r="O2158" s="80"/>
      <c r="P2158" s="81"/>
      <c r="Q2158" s="81"/>
      <c r="R2158" s="91"/>
      <c r="S2158" s="91"/>
      <c r="T2158" s="91"/>
      <c r="U2158" s="91"/>
      <c r="V2158" s="52"/>
      <c r="W2158" s="52"/>
      <c r="X2158" s="52"/>
      <c r="Y2158" s="52"/>
      <c r="Z2158" s="51"/>
      <c r="AA2158" s="76"/>
      <c r="AB2158" s="76"/>
      <c r="AC2158" s="77"/>
      <c r="AD2158" s="84" t="s">
        <v>18070</v>
      </c>
      <c r="AE2158" s="84">
        <v>55</v>
      </c>
      <c r="AF2158" s="84">
        <v>170</v>
      </c>
      <c r="AG2158" s="84">
        <v>3620</v>
      </c>
      <c r="AH2158" s="84">
        <v>172</v>
      </c>
      <c r="AI2158" s="84">
        <v>-18000</v>
      </c>
      <c r="AJ2158" s="84" t="s">
        <v>20140</v>
      </c>
      <c r="AK2158" s="84" t="s">
        <v>21512</v>
      </c>
      <c r="AL2158" s="84"/>
      <c r="AM2158" s="84" t="s">
        <v>4145</v>
      </c>
      <c r="AN2158" s="86">
        <v>42226.692187499997</v>
      </c>
      <c r="AO2158" s="87" t="s">
        <v>23991</v>
      </c>
      <c r="AP2158" s="84" t="b">
        <v>0</v>
      </c>
      <c r="AQ2158" s="84" t="b">
        <v>0</v>
      </c>
      <c r="AR2158" s="84" t="b">
        <v>0</v>
      </c>
      <c r="AS2158" s="84" t="s">
        <v>2140</v>
      </c>
      <c r="AT2158" s="84">
        <v>20</v>
      </c>
      <c r="AU2158" s="87" t="s">
        <v>4681</v>
      </c>
      <c r="AV2158" s="84" t="b">
        <v>0</v>
      </c>
      <c r="AW2158" s="84" t="s">
        <v>5508</v>
      </c>
      <c r="AX2158" s="87" t="s">
        <v>29204</v>
      </c>
      <c r="AY2158" s="84" t="s">
        <v>66</v>
      </c>
    </row>
    <row r="2159" spans="1:51" x14ac:dyDescent="0.25">
      <c r="A2159" s="69" t="s">
        <v>9000</v>
      </c>
      <c r="B2159" s="70"/>
      <c r="C2159" s="70"/>
      <c r="D2159" s="71"/>
      <c r="E2159" s="114"/>
      <c r="F2159" s="107" t="s">
        <v>26827</v>
      </c>
      <c r="G2159" s="115"/>
      <c r="H2159" s="74"/>
      <c r="I2159" s="75"/>
      <c r="J2159" s="116"/>
      <c r="K2159" s="74" t="s">
        <v>31614</v>
      </c>
      <c r="L2159" s="117"/>
      <c r="M2159" s="79"/>
      <c r="N2159" s="79"/>
      <c r="O2159" s="80"/>
      <c r="P2159" s="81"/>
      <c r="Q2159" s="81"/>
      <c r="R2159" s="91"/>
      <c r="S2159" s="91"/>
      <c r="T2159" s="91"/>
      <c r="U2159" s="91"/>
      <c r="V2159" s="52"/>
      <c r="W2159" s="52"/>
      <c r="X2159" s="52"/>
      <c r="Y2159" s="52"/>
      <c r="Z2159" s="51"/>
      <c r="AA2159" s="76"/>
      <c r="AB2159" s="76"/>
      <c r="AC2159" s="77"/>
      <c r="AD2159" s="84" t="s">
        <v>18071</v>
      </c>
      <c r="AE2159" s="84">
        <v>8580</v>
      </c>
      <c r="AF2159" s="84">
        <v>1311778</v>
      </c>
      <c r="AG2159" s="84">
        <v>27174</v>
      </c>
      <c r="AH2159" s="84">
        <v>410</v>
      </c>
      <c r="AI2159" s="84">
        <v>-18000</v>
      </c>
      <c r="AJ2159" s="84" t="s">
        <v>20141</v>
      </c>
      <c r="AK2159" s="84" t="s">
        <v>3534</v>
      </c>
      <c r="AL2159" s="87" t="s">
        <v>22480</v>
      </c>
      <c r="AM2159" s="84" t="s">
        <v>4145</v>
      </c>
      <c r="AN2159" s="86">
        <v>39660.603587962964</v>
      </c>
      <c r="AO2159" s="87" t="s">
        <v>23992</v>
      </c>
      <c r="AP2159" s="84" t="b">
        <v>0</v>
      </c>
      <c r="AQ2159" s="84" t="b">
        <v>0</v>
      </c>
      <c r="AR2159" s="84" t="b">
        <v>1</v>
      </c>
      <c r="AS2159" s="84" t="s">
        <v>2140</v>
      </c>
      <c r="AT2159" s="84">
        <v>12482</v>
      </c>
      <c r="AU2159" s="87" t="s">
        <v>25112</v>
      </c>
      <c r="AV2159" s="84" t="b">
        <v>1</v>
      </c>
      <c r="AW2159" s="84" t="s">
        <v>5508</v>
      </c>
      <c r="AX2159" s="87" t="s">
        <v>29205</v>
      </c>
      <c r="AY2159" s="84" t="s">
        <v>65</v>
      </c>
    </row>
    <row r="2160" spans="1:51" x14ac:dyDescent="0.25">
      <c r="A2160" s="69" t="s">
        <v>7925</v>
      </c>
      <c r="B2160" s="70"/>
      <c r="C2160" s="70"/>
      <c r="D2160" s="71"/>
      <c r="E2160" s="114"/>
      <c r="F2160" s="107" t="s">
        <v>26828</v>
      </c>
      <c r="G2160" s="115"/>
      <c r="H2160" s="74"/>
      <c r="I2160" s="75"/>
      <c r="J2160" s="116"/>
      <c r="K2160" s="74" t="s">
        <v>31615</v>
      </c>
      <c r="L2160" s="117"/>
      <c r="M2160" s="79"/>
      <c r="N2160" s="79"/>
      <c r="O2160" s="80"/>
      <c r="P2160" s="81"/>
      <c r="Q2160" s="81"/>
      <c r="R2160" s="91"/>
      <c r="S2160" s="91"/>
      <c r="T2160" s="91"/>
      <c r="U2160" s="91"/>
      <c r="V2160" s="52"/>
      <c r="W2160" s="52"/>
      <c r="X2160" s="52"/>
      <c r="Y2160" s="52"/>
      <c r="Z2160" s="51"/>
      <c r="AA2160" s="76"/>
      <c r="AB2160" s="76"/>
      <c r="AC2160" s="77"/>
      <c r="AD2160" s="84" t="s">
        <v>18072</v>
      </c>
      <c r="AE2160" s="84">
        <v>39293</v>
      </c>
      <c r="AF2160" s="84">
        <v>55950</v>
      </c>
      <c r="AG2160" s="84">
        <v>117418</v>
      </c>
      <c r="AH2160" s="84">
        <v>43518</v>
      </c>
      <c r="AI2160" s="84">
        <v>-25200</v>
      </c>
      <c r="AJ2160" s="84" t="s">
        <v>20142</v>
      </c>
      <c r="AK2160" s="84" t="s">
        <v>3594</v>
      </c>
      <c r="AL2160" s="87" t="s">
        <v>22481</v>
      </c>
      <c r="AM2160" s="84" t="s">
        <v>4179</v>
      </c>
      <c r="AN2160" s="86">
        <v>40459.674085648148</v>
      </c>
      <c r="AO2160" s="87" t="s">
        <v>23993</v>
      </c>
      <c r="AP2160" s="84" t="b">
        <v>0</v>
      </c>
      <c r="AQ2160" s="84" t="b">
        <v>0</v>
      </c>
      <c r="AR2160" s="84" t="b">
        <v>0</v>
      </c>
      <c r="AS2160" s="84" t="s">
        <v>2140</v>
      </c>
      <c r="AT2160" s="84">
        <v>706</v>
      </c>
      <c r="AU2160" s="87" t="s">
        <v>4708</v>
      </c>
      <c r="AV2160" s="84" t="b">
        <v>0</v>
      </c>
      <c r="AW2160" s="84" t="s">
        <v>5508</v>
      </c>
      <c r="AX2160" s="87" t="s">
        <v>29206</v>
      </c>
      <c r="AY2160" s="84" t="s">
        <v>66</v>
      </c>
    </row>
    <row r="2161" spans="1:51" x14ac:dyDescent="0.25">
      <c r="A2161" s="69" t="s">
        <v>7926</v>
      </c>
      <c r="B2161" s="70"/>
      <c r="C2161" s="70"/>
      <c r="D2161" s="71"/>
      <c r="E2161" s="114"/>
      <c r="F2161" s="107" t="s">
        <v>4938</v>
      </c>
      <c r="G2161" s="115"/>
      <c r="H2161" s="74"/>
      <c r="I2161" s="75"/>
      <c r="J2161" s="116"/>
      <c r="K2161" s="74" t="s">
        <v>31616</v>
      </c>
      <c r="L2161" s="117"/>
      <c r="M2161" s="79"/>
      <c r="N2161" s="79"/>
      <c r="O2161" s="80"/>
      <c r="P2161" s="81"/>
      <c r="Q2161" s="81"/>
      <c r="R2161" s="91"/>
      <c r="S2161" s="91"/>
      <c r="T2161" s="91"/>
      <c r="U2161" s="91"/>
      <c r="V2161" s="52"/>
      <c r="W2161" s="52"/>
      <c r="X2161" s="52"/>
      <c r="Y2161" s="52"/>
      <c r="Z2161" s="51"/>
      <c r="AA2161" s="76"/>
      <c r="AB2161" s="76"/>
      <c r="AC2161" s="77"/>
      <c r="AD2161" s="84" t="s">
        <v>18073</v>
      </c>
      <c r="AE2161" s="84">
        <v>89</v>
      </c>
      <c r="AF2161" s="84">
        <v>51</v>
      </c>
      <c r="AG2161" s="84">
        <v>1866</v>
      </c>
      <c r="AH2161" s="84">
        <v>2231</v>
      </c>
      <c r="AI2161" s="84"/>
      <c r="AJ2161" s="84"/>
      <c r="AK2161" s="84"/>
      <c r="AL2161" s="84"/>
      <c r="AM2161" s="84"/>
      <c r="AN2161" s="86">
        <v>39887.576932870368</v>
      </c>
      <c r="AO2161" s="84"/>
      <c r="AP2161" s="84" t="b">
        <v>1</v>
      </c>
      <c r="AQ2161" s="84" t="b">
        <v>1</v>
      </c>
      <c r="AR2161" s="84" t="b">
        <v>0</v>
      </c>
      <c r="AS2161" s="84" t="s">
        <v>2140</v>
      </c>
      <c r="AT2161" s="84">
        <v>9</v>
      </c>
      <c r="AU2161" s="87" t="s">
        <v>4681</v>
      </c>
      <c r="AV2161" s="84" t="b">
        <v>0</v>
      </c>
      <c r="AW2161" s="84" t="s">
        <v>5508</v>
      </c>
      <c r="AX2161" s="87" t="s">
        <v>29207</v>
      </c>
      <c r="AY2161" s="84" t="s">
        <v>66</v>
      </c>
    </row>
    <row r="2162" spans="1:51" x14ac:dyDescent="0.25">
      <c r="A2162" s="69" t="s">
        <v>7927</v>
      </c>
      <c r="B2162" s="70"/>
      <c r="C2162" s="70"/>
      <c r="D2162" s="71"/>
      <c r="E2162" s="114"/>
      <c r="F2162" s="107" t="s">
        <v>26829</v>
      </c>
      <c r="G2162" s="115"/>
      <c r="H2162" s="74"/>
      <c r="I2162" s="75"/>
      <c r="J2162" s="116"/>
      <c r="K2162" s="74" t="s">
        <v>31617</v>
      </c>
      <c r="L2162" s="117"/>
      <c r="M2162" s="79"/>
      <c r="N2162" s="79"/>
      <c r="O2162" s="80"/>
      <c r="P2162" s="81"/>
      <c r="Q2162" s="81"/>
      <c r="R2162" s="91"/>
      <c r="S2162" s="91"/>
      <c r="T2162" s="91"/>
      <c r="U2162" s="91"/>
      <c r="V2162" s="52"/>
      <c r="W2162" s="52"/>
      <c r="X2162" s="52"/>
      <c r="Y2162" s="52"/>
      <c r="Z2162" s="51"/>
      <c r="AA2162" s="76"/>
      <c r="AB2162" s="76"/>
      <c r="AC2162" s="77"/>
      <c r="AD2162" s="84" t="s">
        <v>18074</v>
      </c>
      <c r="AE2162" s="84">
        <v>399</v>
      </c>
      <c r="AF2162" s="84">
        <v>1628</v>
      </c>
      <c r="AG2162" s="84">
        <v>76023</v>
      </c>
      <c r="AH2162" s="84">
        <v>76454</v>
      </c>
      <c r="AI2162" s="84">
        <v>-18000</v>
      </c>
      <c r="AJ2162" s="84" t="s">
        <v>20143</v>
      </c>
      <c r="AK2162" s="84" t="s">
        <v>20978</v>
      </c>
      <c r="AL2162" s="84"/>
      <c r="AM2162" s="84" t="s">
        <v>4145</v>
      </c>
      <c r="AN2162" s="86">
        <v>39866.916956018518</v>
      </c>
      <c r="AO2162" s="87" t="s">
        <v>23994</v>
      </c>
      <c r="AP2162" s="84" t="b">
        <v>0</v>
      </c>
      <c r="AQ2162" s="84" t="b">
        <v>0</v>
      </c>
      <c r="AR2162" s="84" t="b">
        <v>0</v>
      </c>
      <c r="AS2162" s="84" t="s">
        <v>2140</v>
      </c>
      <c r="AT2162" s="84">
        <v>142</v>
      </c>
      <c r="AU2162" s="87" t="s">
        <v>4748</v>
      </c>
      <c r="AV2162" s="84" t="b">
        <v>0</v>
      </c>
      <c r="AW2162" s="84" t="s">
        <v>5508</v>
      </c>
      <c r="AX2162" s="87" t="s">
        <v>29208</v>
      </c>
      <c r="AY2162" s="84" t="s">
        <v>66</v>
      </c>
    </row>
    <row r="2163" spans="1:51" x14ac:dyDescent="0.25">
      <c r="A2163" s="69" t="s">
        <v>7928</v>
      </c>
      <c r="B2163" s="70"/>
      <c r="C2163" s="70"/>
      <c r="D2163" s="71"/>
      <c r="E2163" s="114"/>
      <c r="F2163" s="107" t="s">
        <v>26830</v>
      </c>
      <c r="G2163" s="115"/>
      <c r="H2163" s="74"/>
      <c r="I2163" s="75"/>
      <c r="J2163" s="116"/>
      <c r="K2163" s="74" t="s">
        <v>31618</v>
      </c>
      <c r="L2163" s="117"/>
      <c r="M2163" s="79"/>
      <c r="N2163" s="79"/>
      <c r="O2163" s="80"/>
      <c r="P2163" s="81"/>
      <c r="Q2163" s="81"/>
      <c r="R2163" s="91"/>
      <c r="S2163" s="91"/>
      <c r="T2163" s="91"/>
      <c r="U2163" s="91"/>
      <c r="V2163" s="52"/>
      <c r="W2163" s="52"/>
      <c r="X2163" s="52"/>
      <c r="Y2163" s="52"/>
      <c r="Z2163" s="51"/>
      <c r="AA2163" s="76"/>
      <c r="AB2163" s="76"/>
      <c r="AC2163" s="77"/>
      <c r="AD2163" s="84" t="s">
        <v>18075</v>
      </c>
      <c r="AE2163" s="84">
        <v>1431</v>
      </c>
      <c r="AF2163" s="84">
        <v>1315</v>
      </c>
      <c r="AG2163" s="84">
        <v>13604</v>
      </c>
      <c r="AH2163" s="84">
        <v>13182</v>
      </c>
      <c r="AI2163" s="84">
        <v>-18000</v>
      </c>
      <c r="AJ2163" s="84" t="s">
        <v>20144</v>
      </c>
      <c r="AK2163" s="84" t="s">
        <v>2363</v>
      </c>
      <c r="AL2163" s="84"/>
      <c r="AM2163" s="84" t="s">
        <v>4145</v>
      </c>
      <c r="AN2163" s="86">
        <v>42181.671215277776</v>
      </c>
      <c r="AO2163" s="84"/>
      <c r="AP2163" s="84" t="b">
        <v>0</v>
      </c>
      <c r="AQ2163" s="84" t="b">
        <v>0</v>
      </c>
      <c r="AR2163" s="84" t="b">
        <v>0</v>
      </c>
      <c r="AS2163" s="84" t="s">
        <v>2140</v>
      </c>
      <c r="AT2163" s="84">
        <v>23</v>
      </c>
      <c r="AU2163" s="87" t="s">
        <v>4681</v>
      </c>
      <c r="AV2163" s="84" t="b">
        <v>0</v>
      </c>
      <c r="AW2163" s="84" t="s">
        <v>5508</v>
      </c>
      <c r="AX2163" s="87" t="s">
        <v>29209</v>
      </c>
      <c r="AY2163" s="84" t="s">
        <v>66</v>
      </c>
    </row>
    <row r="2164" spans="1:51" x14ac:dyDescent="0.25">
      <c r="A2164" s="69" t="s">
        <v>7929</v>
      </c>
      <c r="B2164" s="70"/>
      <c r="C2164" s="70"/>
      <c r="D2164" s="71"/>
      <c r="E2164" s="114"/>
      <c r="F2164" s="107" t="s">
        <v>26831</v>
      </c>
      <c r="G2164" s="115"/>
      <c r="H2164" s="74"/>
      <c r="I2164" s="75"/>
      <c r="J2164" s="116"/>
      <c r="K2164" s="74" t="s">
        <v>31619</v>
      </c>
      <c r="L2164" s="117"/>
      <c r="M2164" s="79"/>
      <c r="N2164" s="79"/>
      <c r="O2164" s="80"/>
      <c r="P2164" s="81"/>
      <c r="Q2164" s="81"/>
      <c r="R2164" s="91"/>
      <c r="S2164" s="91"/>
      <c r="T2164" s="91"/>
      <c r="U2164" s="91"/>
      <c r="V2164" s="52"/>
      <c r="W2164" s="52"/>
      <c r="X2164" s="52"/>
      <c r="Y2164" s="52"/>
      <c r="Z2164" s="51"/>
      <c r="AA2164" s="76"/>
      <c r="AB2164" s="76"/>
      <c r="AC2164" s="77"/>
      <c r="AD2164" s="84" t="s">
        <v>7929</v>
      </c>
      <c r="AE2164" s="84">
        <v>120</v>
      </c>
      <c r="AF2164" s="84">
        <v>67</v>
      </c>
      <c r="AG2164" s="84">
        <v>723</v>
      </c>
      <c r="AH2164" s="84">
        <v>20</v>
      </c>
      <c r="AI2164" s="84"/>
      <c r="AJ2164" s="84" t="s">
        <v>20145</v>
      </c>
      <c r="AK2164" s="84" t="s">
        <v>21513</v>
      </c>
      <c r="AL2164" s="84"/>
      <c r="AM2164" s="84"/>
      <c r="AN2164" s="86">
        <v>40182.638935185183</v>
      </c>
      <c r="AO2164" s="84"/>
      <c r="AP2164" s="84" t="b">
        <v>1</v>
      </c>
      <c r="AQ2164" s="84" t="b">
        <v>0</v>
      </c>
      <c r="AR2164" s="84" t="b">
        <v>1</v>
      </c>
      <c r="AS2164" s="84" t="s">
        <v>2140</v>
      </c>
      <c r="AT2164" s="84">
        <v>10</v>
      </c>
      <c r="AU2164" s="87" t="s">
        <v>4681</v>
      </c>
      <c r="AV2164" s="84" t="b">
        <v>0</v>
      </c>
      <c r="AW2164" s="84" t="s">
        <v>5508</v>
      </c>
      <c r="AX2164" s="87" t="s">
        <v>29210</v>
      </c>
      <c r="AY2164" s="84" t="s">
        <v>66</v>
      </c>
    </row>
    <row r="2165" spans="1:51" x14ac:dyDescent="0.25">
      <c r="A2165" s="69" t="s">
        <v>7930</v>
      </c>
      <c r="B2165" s="70"/>
      <c r="C2165" s="70"/>
      <c r="D2165" s="71"/>
      <c r="E2165" s="114"/>
      <c r="F2165" s="107" t="s">
        <v>26832</v>
      </c>
      <c r="G2165" s="115"/>
      <c r="H2165" s="74"/>
      <c r="I2165" s="75"/>
      <c r="J2165" s="116"/>
      <c r="K2165" s="74" t="s">
        <v>31620</v>
      </c>
      <c r="L2165" s="117"/>
      <c r="M2165" s="79"/>
      <c r="N2165" s="79"/>
      <c r="O2165" s="80"/>
      <c r="P2165" s="81"/>
      <c r="Q2165" s="81"/>
      <c r="R2165" s="91"/>
      <c r="S2165" s="91"/>
      <c r="T2165" s="91"/>
      <c r="U2165" s="91"/>
      <c r="V2165" s="52"/>
      <c r="W2165" s="52"/>
      <c r="X2165" s="52"/>
      <c r="Y2165" s="52"/>
      <c r="Z2165" s="51"/>
      <c r="AA2165" s="76"/>
      <c r="AB2165" s="76"/>
      <c r="AC2165" s="77"/>
      <c r="AD2165" s="84" t="s">
        <v>18076</v>
      </c>
      <c r="AE2165" s="84">
        <v>2879</v>
      </c>
      <c r="AF2165" s="84">
        <v>3284</v>
      </c>
      <c r="AG2165" s="84">
        <v>143925</v>
      </c>
      <c r="AH2165" s="84">
        <v>46607</v>
      </c>
      <c r="AI2165" s="84">
        <v>-25200</v>
      </c>
      <c r="AJ2165" s="84" t="s">
        <v>20146</v>
      </c>
      <c r="AK2165" s="84" t="s">
        <v>21514</v>
      </c>
      <c r="AL2165" s="84"/>
      <c r="AM2165" s="84" t="s">
        <v>22829</v>
      </c>
      <c r="AN2165" s="86">
        <v>41241.991956018515</v>
      </c>
      <c r="AO2165" s="87" t="s">
        <v>23995</v>
      </c>
      <c r="AP2165" s="84" t="b">
        <v>0</v>
      </c>
      <c r="AQ2165" s="84" t="b">
        <v>0</v>
      </c>
      <c r="AR2165" s="84" t="b">
        <v>0</v>
      </c>
      <c r="AS2165" s="84" t="s">
        <v>2140</v>
      </c>
      <c r="AT2165" s="84">
        <v>247</v>
      </c>
      <c r="AU2165" s="87" t="s">
        <v>4756</v>
      </c>
      <c r="AV2165" s="84" t="b">
        <v>0</v>
      </c>
      <c r="AW2165" s="84" t="s">
        <v>5508</v>
      </c>
      <c r="AX2165" s="87" t="s">
        <v>29211</v>
      </c>
      <c r="AY2165" s="84" t="s">
        <v>66</v>
      </c>
    </row>
    <row r="2166" spans="1:51" x14ac:dyDescent="0.25">
      <c r="A2166" s="69" t="s">
        <v>9001</v>
      </c>
      <c r="B2166" s="70"/>
      <c r="C2166" s="70"/>
      <c r="D2166" s="71"/>
      <c r="E2166" s="114"/>
      <c r="F2166" s="107" t="s">
        <v>26833</v>
      </c>
      <c r="G2166" s="115"/>
      <c r="H2166" s="74"/>
      <c r="I2166" s="75"/>
      <c r="J2166" s="116"/>
      <c r="K2166" s="74" t="s">
        <v>31621</v>
      </c>
      <c r="L2166" s="117"/>
      <c r="M2166" s="79"/>
      <c r="N2166" s="79"/>
      <c r="O2166" s="80"/>
      <c r="P2166" s="81"/>
      <c r="Q2166" s="81"/>
      <c r="R2166" s="91"/>
      <c r="S2166" s="91"/>
      <c r="T2166" s="91"/>
      <c r="U2166" s="91"/>
      <c r="V2166" s="52"/>
      <c r="W2166" s="52"/>
      <c r="X2166" s="52"/>
      <c r="Y2166" s="52"/>
      <c r="Z2166" s="51"/>
      <c r="AA2166" s="76"/>
      <c r="AB2166" s="76"/>
      <c r="AC2166" s="77"/>
      <c r="AD2166" s="84" t="s">
        <v>9001</v>
      </c>
      <c r="AE2166" s="84">
        <v>791</v>
      </c>
      <c r="AF2166" s="84">
        <v>2670</v>
      </c>
      <c r="AG2166" s="84">
        <v>48530</v>
      </c>
      <c r="AH2166" s="84">
        <v>44239</v>
      </c>
      <c r="AI2166" s="84">
        <v>-18000</v>
      </c>
      <c r="AJ2166" s="84" t="s">
        <v>20147</v>
      </c>
      <c r="AK2166" s="84"/>
      <c r="AL2166" s="84"/>
      <c r="AM2166" s="84" t="s">
        <v>4145</v>
      </c>
      <c r="AN2166" s="86">
        <v>39640.579560185186</v>
      </c>
      <c r="AO2166" s="87" t="s">
        <v>23996</v>
      </c>
      <c r="AP2166" s="84" t="b">
        <v>0</v>
      </c>
      <c r="AQ2166" s="84" t="b">
        <v>0</v>
      </c>
      <c r="AR2166" s="84" t="b">
        <v>0</v>
      </c>
      <c r="AS2166" s="84" t="s">
        <v>2140</v>
      </c>
      <c r="AT2166" s="84">
        <v>58</v>
      </c>
      <c r="AU2166" s="87" t="s">
        <v>25113</v>
      </c>
      <c r="AV2166" s="84" t="b">
        <v>0</v>
      </c>
      <c r="AW2166" s="84" t="s">
        <v>5508</v>
      </c>
      <c r="AX2166" s="87" t="s">
        <v>29212</v>
      </c>
      <c r="AY2166" s="84" t="s">
        <v>65</v>
      </c>
    </row>
    <row r="2167" spans="1:51" x14ac:dyDescent="0.25">
      <c r="A2167" s="69" t="s">
        <v>9002</v>
      </c>
      <c r="B2167" s="70"/>
      <c r="C2167" s="70"/>
      <c r="D2167" s="71"/>
      <c r="E2167" s="114"/>
      <c r="F2167" s="107" t="s">
        <v>26834</v>
      </c>
      <c r="G2167" s="115"/>
      <c r="H2167" s="74"/>
      <c r="I2167" s="75"/>
      <c r="J2167" s="116"/>
      <c r="K2167" s="74" t="s">
        <v>31622</v>
      </c>
      <c r="L2167" s="117"/>
      <c r="M2167" s="79"/>
      <c r="N2167" s="79"/>
      <c r="O2167" s="80"/>
      <c r="P2167" s="81"/>
      <c r="Q2167" s="81"/>
      <c r="R2167" s="91"/>
      <c r="S2167" s="91"/>
      <c r="T2167" s="91"/>
      <c r="U2167" s="91"/>
      <c r="V2167" s="52"/>
      <c r="W2167" s="52"/>
      <c r="X2167" s="52"/>
      <c r="Y2167" s="52"/>
      <c r="Z2167" s="51"/>
      <c r="AA2167" s="76"/>
      <c r="AB2167" s="76"/>
      <c r="AC2167" s="77"/>
      <c r="AD2167" s="84" t="s">
        <v>18077</v>
      </c>
      <c r="AE2167" s="84">
        <v>403</v>
      </c>
      <c r="AF2167" s="84">
        <v>652</v>
      </c>
      <c r="AG2167" s="84">
        <v>6052</v>
      </c>
      <c r="AH2167" s="84">
        <v>12</v>
      </c>
      <c r="AI2167" s="84">
        <v>-18000</v>
      </c>
      <c r="AJ2167" s="84" t="s">
        <v>20148</v>
      </c>
      <c r="AK2167" s="84" t="s">
        <v>21515</v>
      </c>
      <c r="AL2167" s="87" t="s">
        <v>22482</v>
      </c>
      <c r="AM2167" s="84" t="s">
        <v>4146</v>
      </c>
      <c r="AN2167" s="86">
        <v>39898.788275462961</v>
      </c>
      <c r="AO2167" s="87" t="s">
        <v>23997</v>
      </c>
      <c r="AP2167" s="84" t="b">
        <v>0</v>
      </c>
      <c r="AQ2167" s="84" t="b">
        <v>0</v>
      </c>
      <c r="AR2167" s="84" t="b">
        <v>0</v>
      </c>
      <c r="AS2167" s="84" t="s">
        <v>2140</v>
      </c>
      <c r="AT2167" s="84">
        <v>29</v>
      </c>
      <c r="AU2167" s="87" t="s">
        <v>4716</v>
      </c>
      <c r="AV2167" s="84" t="b">
        <v>0</v>
      </c>
      <c r="AW2167" s="84" t="s">
        <v>5508</v>
      </c>
      <c r="AX2167" s="87" t="s">
        <v>29213</v>
      </c>
      <c r="AY2167" s="84" t="s">
        <v>65</v>
      </c>
    </row>
    <row r="2168" spans="1:51" x14ac:dyDescent="0.25">
      <c r="A2168" s="69" t="s">
        <v>7931</v>
      </c>
      <c r="B2168" s="70"/>
      <c r="C2168" s="70"/>
      <c r="D2168" s="71"/>
      <c r="E2168" s="114"/>
      <c r="F2168" s="107" t="s">
        <v>26835</v>
      </c>
      <c r="G2168" s="115"/>
      <c r="H2168" s="74"/>
      <c r="I2168" s="75"/>
      <c r="J2168" s="116"/>
      <c r="K2168" s="74" t="s">
        <v>31623</v>
      </c>
      <c r="L2168" s="117"/>
      <c r="M2168" s="79"/>
      <c r="N2168" s="79"/>
      <c r="O2168" s="80"/>
      <c r="P2168" s="81"/>
      <c r="Q2168" s="81"/>
      <c r="R2168" s="91"/>
      <c r="S2168" s="91"/>
      <c r="T2168" s="91"/>
      <c r="U2168" s="91"/>
      <c r="V2168" s="52"/>
      <c r="W2168" s="52"/>
      <c r="X2168" s="52"/>
      <c r="Y2168" s="52"/>
      <c r="Z2168" s="51"/>
      <c r="AA2168" s="76"/>
      <c r="AB2168" s="76"/>
      <c r="AC2168" s="77"/>
      <c r="AD2168" s="84" t="s">
        <v>18078</v>
      </c>
      <c r="AE2168" s="84">
        <v>5001</v>
      </c>
      <c r="AF2168" s="84">
        <v>2155</v>
      </c>
      <c r="AG2168" s="84">
        <v>12467</v>
      </c>
      <c r="AH2168" s="84">
        <v>23469</v>
      </c>
      <c r="AI2168" s="84"/>
      <c r="AJ2168" s="84" t="s">
        <v>20149</v>
      </c>
      <c r="AK2168" s="84"/>
      <c r="AL2168" s="84"/>
      <c r="AM2168" s="84"/>
      <c r="AN2168" s="86">
        <v>42230.006898148145</v>
      </c>
      <c r="AO2168" s="87" t="s">
        <v>23998</v>
      </c>
      <c r="AP2168" s="84" t="b">
        <v>1</v>
      </c>
      <c r="AQ2168" s="84" t="b">
        <v>0</v>
      </c>
      <c r="AR2168" s="84" t="b">
        <v>0</v>
      </c>
      <c r="AS2168" s="84" t="s">
        <v>2140</v>
      </c>
      <c r="AT2168" s="84">
        <v>34</v>
      </c>
      <c r="AU2168" s="87" t="s">
        <v>4681</v>
      </c>
      <c r="AV2168" s="84" t="b">
        <v>0</v>
      </c>
      <c r="AW2168" s="84" t="s">
        <v>5508</v>
      </c>
      <c r="AX2168" s="87" t="s">
        <v>29214</v>
      </c>
      <c r="AY2168" s="84" t="s">
        <v>66</v>
      </c>
    </row>
    <row r="2169" spans="1:51" x14ac:dyDescent="0.25">
      <c r="A2169" s="69" t="s">
        <v>9003</v>
      </c>
      <c r="B2169" s="70"/>
      <c r="C2169" s="70"/>
      <c r="D2169" s="71"/>
      <c r="E2169" s="114"/>
      <c r="F2169" s="107" t="s">
        <v>26836</v>
      </c>
      <c r="G2169" s="115"/>
      <c r="H2169" s="74"/>
      <c r="I2169" s="75"/>
      <c r="J2169" s="116"/>
      <c r="K2169" s="74" t="s">
        <v>31624</v>
      </c>
      <c r="L2169" s="117"/>
      <c r="M2169" s="79"/>
      <c r="N2169" s="79"/>
      <c r="O2169" s="80"/>
      <c r="P2169" s="81"/>
      <c r="Q2169" s="81"/>
      <c r="R2169" s="91"/>
      <c r="S2169" s="91"/>
      <c r="T2169" s="91"/>
      <c r="U2169" s="91"/>
      <c r="V2169" s="52"/>
      <c r="W2169" s="52"/>
      <c r="X2169" s="52"/>
      <c r="Y2169" s="52"/>
      <c r="Z2169" s="51"/>
      <c r="AA2169" s="76"/>
      <c r="AB2169" s="76"/>
      <c r="AC2169" s="77"/>
      <c r="AD2169" s="84" t="s">
        <v>18079</v>
      </c>
      <c r="AE2169" s="84">
        <v>2933</v>
      </c>
      <c r="AF2169" s="84">
        <v>492</v>
      </c>
      <c r="AG2169" s="84">
        <v>305</v>
      </c>
      <c r="AH2169" s="84">
        <v>578</v>
      </c>
      <c r="AI2169" s="84">
        <v>-28800</v>
      </c>
      <c r="AJ2169" s="84" t="s">
        <v>20150</v>
      </c>
      <c r="AK2169" s="84" t="s">
        <v>21516</v>
      </c>
      <c r="AL2169" s="87" t="s">
        <v>22483</v>
      </c>
      <c r="AM2169" s="84" t="s">
        <v>4149</v>
      </c>
      <c r="AN2169" s="86">
        <v>42610.523379629631</v>
      </c>
      <c r="AO2169" s="87" t="s">
        <v>23999</v>
      </c>
      <c r="AP2169" s="84" t="b">
        <v>1</v>
      </c>
      <c r="AQ2169" s="84" t="b">
        <v>0</v>
      </c>
      <c r="AR2169" s="84" t="b">
        <v>0</v>
      </c>
      <c r="AS2169" s="84" t="s">
        <v>2140</v>
      </c>
      <c r="AT2169" s="84">
        <v>9</v>
      </c>
      <c r="AU2169" s="84"/>
      <c r="AV2169" s="84" t="b">
        <v>0</v>
      </c>
      <c r="AW2169" s="84" t="s">
        <v>5508</v>
      </c>
      <c r="AX2169" s="87" t="s">
        <v>29215</v>
      </c>
      <c r="AY2169" s="84" t="s">
        <v>65</v>
      </c>
    </row>
    <row r="2170" spans="1:51" x14ac:dyDescent="0.25">
      <c r="A2170" s="69" t="s">
        <v>7932</v>
      </c>
      <c r="B2170" s="70"/>
      <c r="C2170" s="70"/>
      <c r="D2170" s="71"/>
      <c r="E2170" s="114"/>
      <c r="F2170" s="107" t="s">
        <v>26837</v>
      </c>
      <c r="G2170" s="115"/>
      <c r="H2170" s="74"/>
      <c r="I2170" s="75"/>
      <c r="J2170" s="116"/>
      <c r="K2170" s="74" t="s">
        <v>31625</v>
      </c>
      <c r="L2170" s="117"/>
      <c r="M2170" s="79"/>
      <c r="N2170" s="79"/>
      <c r="O2170" s="80"/>
      <c r="P2170" s="81"/>
      <c r="Q2170" s="81"/>
      <c r="R2170" s="91"/>
      <c r="S2170" s="91"/>
      <c r="T2170" s="91"/>
      <c r="U2170" s="91"/>
      <c r="V2170" s="52"/>
      <c r="W2170" s="52"/>
      <c r="X2170" s="52"/>
      <c r="Y2170" s="52"/>
      <c r="Z2170" s="51"/>
      <c r="AA2170" s="76"/>
      <c r="AB2170" s="76"/>
      <c r="AC2170" s="77"/>
      <c r="AD2170" s="84" t="s">
        <v>18080</v>
      </c>
      <c r="AE2170" s="84">
        <v>306</v>
      </c>
      <c r="AF2170" s="84">
        <v>240</v>
      </c>
      <c r="AG2170" s="84">
        <v>13134</v>
      </c>
      <c r="AH2170" s="84">
        <v>5311</v>
      </c>
      <c r="AI2170" s="84"/>
      <c r="AJ2170" s="84" t="s">
        <v>20151</v>
      </c>
      <c r="AK2170" s="84"/>
      <c r="AL2170" s="84"/>
      <c r="AM2170" s="84"/>
      <c r="AN2170" s="86">
        <v>42653.947094907409</v>
      </c>
      <c r="AO2170" s="87" t="s">
        <v>24000</v>
      </c>
      <c r="AP2170" s="84" t="b">
        <v>1</v>
      </c>
      <c r="AQ2170" s="84" t="b">
        <v>0</v>
      </c>
      <c r="AR2170" s="84" t="b">
        <v>0</v>
      </c>
      <c r="AS2170" s="84" t="s">
        <v>2140</v>
      </c>
      <c r="AT2170" s="84">
        <v>17</v>
      </c>
      <c r="AU2170" s="84"/>
      <c r="AV2170" s="84" t="b">
        <v>0</v>
      </c>
      <c r="AW2170" s="84" t="s">
        <v>5508</v>
      </c>
      <c r="AX2170" s="87" t="s">
        <v>29216</v>
      </c>
      <c r="AY2170" s="84" t="s">
        <v>66</v>
      </c>
    </row>
    <row r="2171" spans="1:51" x14ac:dyDescent="0.25">
      <c r="A2171" s="69" t="s">
        <v>7933</v>
      </c>
      <c r="B2171" s="70"/>
      <c r="C2171" s="70"/>
      <c r="D2171" s="71"/>
      <c r="E2171" s="114"/>
      <c r="F2171" s="107" t="s">
        <v>26838</v>
      </c>
      <c r="G2171" s="115"/>
      <c r="H2171" s="74"/>
      <c r="I2171" s="75"/>
      <c r="J2171" s="116"/>
      <c r="K2171" s="74" t="s">
        <v>31626</v>
      </c>
      <c r="L2171" s="117"/>
      <c r="M2171" s="79"/>
      <c r="N2171" s="79"/>
      <c r="O2171" s="80"/>
      <c r="P2171" s="81"/>
      <c r="Q2171" s="81"/>
      <c r="R2171" s="91"/>
      <c r="S2171" s="91"/>
      <c r="T2171" s="91"/>
      <c r="U2171" s="91"/>
      <c r="V2171" s="52"/>
      <c r="W2171" s="52"/>
      <c r="X2171" s="52"/>
      <c r="Y2171" s="52"/>
      <c r="Z2171" s="51"/>
      <c r="AA2171" s="76"/>
      <c r="AB2171" s="76"/>
      <c r="AC2171" s="77"/>
      <c r="AD2171" s="84" t="s">
        <v>18081</v>
      </c>
      <c r="AE2171" s="84">
        <v>122</v>
      </c>
      <c r="AF2171" s="84">
        <v>133</v>
      </c>
      <c r="AG2171" s="84">
        <v>1247</v>
      </c>
      <c r="AH2171" s="84">
        <v>696</v>
      </c>
      <c r="AI2171" s="84">
        <v>-18000</v>
      </c>
      <c r="AJ2171" s="84" t="s">
        <v>20152</v>
      </c>
      <c r="AK2171" s="84" t="s">
        <v>16366</v>
      </c>
      <c r="AL2171" s="84"/>
      <c r="AM2171" s="84" t="s">
        <v>4151</v>
      </c>
      <c r="AN2171" s="86">
        <v>40889.923877314817</v>
      </c>
      <c r="AO2171" s="87" t="s">
        <v>24001</v>
      </c>
      <c r="AP2171" s="84" t="b">
        <v>1</v>
      </c>
      <c r="AQ2171" s="84" t="b">
        <v>0</v>
      </c>
      <c r="AR2171" s="84" t="b">
        <v>1</v>
      </c>
      <c r="AS2171" s="84" t="s">
        <v>2140</v>
      </c>
      <c r="AT2171" s="84">
        <v>31</v>
      </c>
      <c r="AU2171" s="87" t="s">
        <v>4681</v>
      </c>
      <c r="AV2171" s="84" t="b">
        <v>0</v>
      </c>
      <c r="AW2171" s="84" t="s">
        <v>5508</v>
      </c>
      <c r="AX2171" s="87" t="s">
        <v>29217</v>
      </c>
      <c r="AY2171" s="84" t="s">
        <v>66</v>
      </c>
    </row>
    <row r="2172" spans="1:51" x14ac:dyDescent="0.25">
      <c r="A2172" s="69" t="s">
        <v>9004</v>
      </c>
      <c r="B2172" s="70"/>
      <c r="C2172" s="70"/>
      <c r="D2172" s="71"/>
      <c r="E2172" s="114"/>
      <c r="F2172" s="107" t="s">
        <v>26839</v>
      </c>
      <c r="G2172" s="115"/>
      <c r="H2172" s="74"/>
      <c r="I2172" s="75"/>
      <c r="J2172" s="116"/>
      <c r="K2172" s="74" t="s">
        <v>31627</v>
      </c>
      <c r="L2172" s="117"/>
      <c r="M2172" s="79"/>
      <c r="N2172" s="79"/>
      <c r="O2172" s="80"/>
      <c r="P2172" s="81"/>
      <c r="Q2172" s="81"/>
      <c r="R2172" s="91"/>
      <c r="S2172" s="91"/>
      <c r="T2172" s="91"/>
      <c r="U2172" s="91"/>
      <c r="V2172" s="52"/>
      <c r="W2172" s="52"/>
      <c r="X2172" s="52"/>
      <c r="Y2172" s="52"/>
      <c r="Z2172" s="51"/>
      <c r="AA2172" s="76"/>
      <c r="AB2172" s="76"/>
      <c r="AC2172" s="77"/>
      <c r="AD2172" s="84" t="s">
        <v>2593</v>
      </c>
      <c r="AE2172" s="84">
        <v>1</v>
      </c>
      <c r="AF2172" s="84">
        <v>3018</v>
      </c>
      <c r="AG2172" s="84">
        <v>20</v>
      </c>
      <c r="AH2172" s="84">
        <v>3</v>
      </c>
      <c r="AI2172" s="84"/>
      <c r="AJ2172" s="84" t="s">
        <v>20153</v>
      </c>
      <c r="AK2172" s="84" t="s">
        <v>21517</v>
      </c>
      <c r="AL2172" s="87" t="s">
        <v>22484</v>
      </c>
      <c r="AM2172" s="84"/>
      <c r="AN2172" s="86">
        <v>42755.713043981479</v>
      </c>
      <c r="AO2172" s="87" t="s">
        <v>24002</v>
      </c>
      <c r="AP2172" s="84" t="b">
        <v>1</v>
      </c>
      <c r="AQ2172" s="84" t="b">
        <v>0</v>
      </c>
      <c r="AR2172" s="84" t="b">
        <v>0</v>
      </c>
      <c r="AS2172" s="84" t="s">
        <v>2140</v>
      </c>
      <c r="AT2172" s="84">
        <v>11</v>
      </c>
      <c r="AU2172" s="84"/>
      <c r="AV2172" s="84" t="b">
        <v>0</v>
      </c>
      <c r="AW2172" s="84" t="s">
        <v>5508</v>
      </c>
      <c r="AX2172" s="87" t="s">
        <v>29218</v>
      </c>
      <c r="AY2172" s="84" t="s">
        <v>65</v>
      </c>
    </row>
    <row r="2173" spans="1:51" x14ac:dyDescent="0.25">
      <c r="A2173" s="69" t="s">
        <v>7934</v>
      </c>
      <c r="B2173" s="70"/>
      <c r="C2173" s="70"/>
      <c r="D2173" s="71"/>
      <c r="E2173" s="114"/>
      <c r="F2173" s="107" t="s">
        <v>26840</v>
      </c>
      <c r="G2173" s="115"/>
      <c r="H2173" s="74"/>
      <c r="I2173" s="75"/>
      <c r="J2173" s="116"/>
      <c r="K2173" s="74" t="s">
        <v>31628</v>
      </c>
      <c r="L2173" s="117"/>
      <c r="M2173" s="79"/>
      <c r="N2173" s="79"/>
      <c r="O2173" s="80"/>
      <c r="P2173" s="81"/>
      <c r="Q2173" s="81"/>
      <c r="R2173" s="91"/>
      <c r="S2173" s="91"/>
      <c r="T2173" s="91"/>
      <c r="U2173" s="91"/>
      <c r="V2173" s="52"/>
      <c r="W2173" s="52"/>
      <c r="X2173" s="52"/>
      <c r="Y2173" s="52"/>
      <c r="Z2173" s="51"/>
      <c r="AA2173" s="76"/>
      <c r="AB2173" s="76"/>
      <c r="AC2173" s="77"/>
      <c r="AD2173" s="84" t="s">
        <v>18082</v>
      </c>
      <c r="AE2173" s="84">
        <v>308</v>
      </c>
      <c r="AF2173" s="84">
        <v>523</v>
      </c>
      <c r="AG2173" s="84">
        <v>8936</v>
      </c>
      <c r="AH2173" s="84">
        <v>129</v>
      </c>
      <c r="AI2173" s="84">
        <v>-18000</v>
      </c>
      <c r="AJ2173" s="84" t="s">
        <v>20154</v>
      </c>
      <c r="AK2173" s="84" t="s">
        <v>21518</v>
      </c>
      <c r="AL2173" s="87" t="s">
        <v>22485</v>
      </c>
      <c r="AM2173" s="84" t="s">
        <v>4146</v>
      </c>
      <c r="AN2173" s="86">
        <v>39878.007592592592</v>
      </c>
      <c r="AO2173" s="87" t="s">
        <v>24003</v>
      </c>
      <c r="AP2173" s="84" t="b">
        <v>0</v>
      </c>
      <c r="AQ2173" s="84" t="b">
        <v>0</v>
      </c>
      <c r="AR2173" s="84" t="b">
        <v>0</v>
      </c>
      <c r="AS2173" s="84" t="s">
        <v>2140</v>
      </c>
      <c r="AT2173" s="84">
        <v>42</v>
      </c>
      <c r="AU2173" s="87" t="s">
        <v>25114</v>
      </c>
      <c r="AV2173" s="84" t="b">
        <v>0</v>
      </c>
      <c r="AW2173" s="84" t="s">
        <v>5508</v>
      </c>
      <c r="AX2173" s="87" t="s">
        <v>29219</v>
      </c>
      <c r="AY2173" s="84" t="s">
        <v>66</v>
      </c>
    </row>
    <row r="2174" spans="1:51" x14ac:dyDescent="0.25">
      <c r="A2174" s="69" t="s">
        <v>7935</v>
      </c>
      <c r="B2174" s="70"/>
      <c r="C2174" s="70"/>
      <c r="D2174" s="71"/>
      <c r="E2174" s="114"/>
      <c r="F2174" s="107" t="s">
        <v>26841</v>
      </c>
      <c r="G2174" s="115"/>
      <c r="H2174" s="74"/>
      <c r="I2174" s="75"/>
      <c r="J2174" s="116"/>
      <c r="K2174" s="74" t="s">
        <v>31629</v>
      </c>
      <c r="L2174" s="117"/>
      <c r="M2174" s="79"/>
      <c r="N2174" s="79"/>
      <c r="O2174" s="80"/>
      <c r="P2174" s="81"/>
      <c r="Q2174" s="81"/>
      <c r="R2174" s="91"/>
      <c r="S2174" s="91"/>
      <c r="T2174" s="91"/>
      <c r="U2174" s="91"/>
      <c r="V2174" s="52"/>
      <c r="W2174" s="52"/>
      <c r="X2174" s="52"/>
      <c r="Y2174" s="52"/>
      <c r="Z2174" s="51"/>
      <c r="AA2174" s="76"/>
      <c r="AB2174" s="76"/>
      <c r="AC2174" s="77"/>
      <c r="AD2174" s="84" t="s">
        <v>18083</v>
      </c>
      <c r="AE2174" s="84">
        <v>32</v>
      </c>
      <c r="AF2174" s="84">
        <v>160</v>
      </c>
      <c r="AG2174" s="84">
        <v>591</v>
      </c>
      <c r="AH2174" s="84">
        <v>17</v>
      </c>
      <c r="AI2174" s="84"/>
      <c r="AJ2174" s="84" t="s">
        <v>20155</v>
      </c>
      <c r="AK2174" s="84" t="s">
        <v>21518</v>
      </c>
      <c r="AL2174" s="87" t="s">
        <v>22486</v>
      </c>
      <c r="AM2174" s="84"/>
      <c r="AN2174" s="86">
        <v>40530.937395833331</v>
      </c>
      <c r="AO2174" s="87" t="s">
        <v>24004</v>
      </c>
      <c r="AP2174" s="84" t="b">
        <v>0</v>
      </c>
      <c r="AQ2174" s="84" t="b">
        <v>0</v>
      </c>
      <c r="AR2174" s="84" t="b">
        <v>0</v>
      </c>
      <c r="AS2174" s="84" t="s">
        <v>2140</v>
      </c>
      <c r="AT2174" s="84">
        <v>23</v>
      </c>
      <c r="AU2174" s="87" t="s">
        <v>25115</v>
      </c>
      <c r="AV2174" s="84" t="b">
        <v>0</v>
      </c>
      <c r="AW2174" s="84" t="s">
        <v>5508</v>
      </c>
      <c r="AX2174" s="87" t="s">
        <v>29220</v>
      </c>
      <c r="AY2174" s="84" t="s">
        <v>66</v>
      </c>
    </row>
    <row r="2175" spans="1:51" x14ac:dyDescent="0.25">
      <c r="A2175" s="69" t="s">
        <v>7936</v>
      </c>
      <c r="B2175" s="70"/>
      <c r="C2175" s="70"/>
      <c r="D2175" s="71"/>
      <c r="E2175" s="114"/>
      <c r="F2175" s="107" t="s">
        <v>26842</v>
      </c>
      <c r="G2175" s="115"/>
      <c r="H2175" s="74"/>
      <c r="I2175" s="75"/>
      <c r="J2175" s="116"/>
      <c r="K2175" s="74" t="s">
        <v>31630</v>
      </c>
      <c r="L2175" s="117"/>
      <c r="M2175" s="79"/>
      <c r="N2175" s="79"/>
      <c r="O2175" s="80"/>
      <c r="P2175" s="81"/>
      <c r="Q2175" s="81"/>
      <c r="R2175" s="91"/>
      <c r="S2175" s="91"/>
      <c r="T2175" s="91"/>
      <c r="U2175" s="91"/>
      <c r="V2175" s="52"/>
      <c r="W2175" s="52"/>
      <c r="X2175" s="52"/>
      <c r="Y2175" s="52"/>
      <c r="Z2175" s="51"/>
      <c r="AA2175" s="76"/>
      <c r="AB2175" s="76"/>
      <c r="AC2175" s="77"/>
      <c r="AD2175" s="84" t="s">
        <v>18084</v>
      </c>
      <c r="AE2175" s="84">
        <v>2413</v>
      </c>
      <c r="AF2175" s="84">
        <v>1818</v>
      </c>
      <c r="AG2175" s="84">
        <v>34806</v>
      </c>
      <c r="AH2175" s="84">
        <v>3503</v>
      </c>
      <c r="AI2175" s="84">
        <v>-21600</v>
      </c>
      <c r="AJ2175" s="84" t="s">
        <v>20156</v>
      </c>
      <c r="AK2175" s="84" t="s">
        <v>21519</v>
      </c>
      <c r="AL2175" s="87" t="s">
        <v>22487</v>
      </c>
      <c r="AM2175" s="84" t="s">
        <v>4147</v>
      </c>
      <c r="AN2175" s="86">
        <v>39895.728715277779</v>
      </c>
      <c r="AO2175" s="84"/>
      <c r="AP2175" s="84" t="b">
        <v>1</v>
      </c>
      <c r="AQ2175" s="84" t="b">
        <v>0</v>
      </c>
      <c r="AR2175" s="84" t="b">
        <v>0</v>
      </c>
      <c r="AS2175" s="84" t="s">
        <v>2140</v>
      </c>
      <c r="AT2175" s="84">
        <v>120</v>
      </c>
      <c r="AU2175" s="87" t="s">
        <v>4681</v>
      </c>
      <c r="AV2175" s="84" t="b">
        <v>0</v>
      </c>
      <c r="AW2175" s="84" t="s">
        <v>5508</v>
      </c>
      <c r="AX2175" s="87" t="s">
        <v>29221</v>
      </c>
      <c r="AY2175" s="84" t="s">
        <v>66</v>
      </c>
    </row>
    <row r="2176" spans="1:51" x14ac:dyDescent="0.25">
      <c r="A2176" s="69" t="s">
        <v>7937</v>
      </c>
      <c r="B2176" s="70"/>
      <c r="C2176" s="70"/>
      <c r="D2176" s="71"/>
      <c r="E2176" s="114"/>
      <c r="F2176" s="107" t="s">
        <v>26843</v>
      </c>
      <c r="G2176" s="115"/>
      <c r="H2176" s="74"/>
      <c r="I2176" s="75"/>
      <c r="J2176" s="116"/>
      <c r="K2176" s="74" t="s">
        <v>31631</v>
      </c>
      <c r="L2176" s="117"/>
      <c r="M2176" s="79"/>
      <c r="N2176" s="79"/>
      <c r="O2176" s="80"/>
      <c r="P2176" s="81"/>
      <c r="Q2176" s="81"/>
      <c r="R2176" s="91"/>
      <c r="S2176" s="91"/>
      <c r="T2176" s="91"/>
      <c r="U2176" s="91"/>
      <c r="V2176" s="52"/>
      <c r="W2176" s="52"/>
      <c r="X2176" s="52"/>
      <c r="Y2176" s="52"/>
      <c r="Z2176" s="51"/>
      <c r="AA2176" s="76"/>
      <c r="AB2176" s="76"/>
      <c r="AC2176" s="77"/>
      <c r="AD2176" s="84" t="s">
        <v>18085</v>
      </c>
      <c r="AE2176" s="84">
        <v>1162</v>
      </c>
      <c r="AF2176" s="84">
        <v>1072</v>
      </c>
      <c r="AG2176" s="84">
        <v>1782</v>
      </c>
      <c r="AH2176" s="84">
        <v>372</v>
      </c>
      <c r="AI2176" s="84"/>
      <c r="AJ2176" s="84" t="s">
        <v>20157</v>
      </c>
      <c r="AK2176" s="84" t="s">
        <v>2363</v>
      </c>
      <c r="AL2176" s="87" t="s">
        <v>22488</v>
      </c>
      <c r="AM2176" s="84"/>
      <c r="AN2176" s="86">
        <v>41579.267951388887</v>
      </c>
      <c r="AO2176" s="87" t="s">
        <v>24005</v>
      </c>
      <c r="AP2176" s="84" t="b">
        <v>0</v>
      </c>
      <c r="AQ2176" s="84" t="b">
        <v>0</v>
      </c>
      <c r="AR2176" s="84" t="b">
        <v>1</v>
      </c>
      <c r="AS2176" s="84" t="s">
        <v>2140</v>
      </c>
      <c r="AT2176" s="84">
        <v>23</v>
      </c>
      <c r="AU2176" s="87" t="s">
        <v>4681</v>
      </c>
      <c r="AV2176" s="84" t="b">
        <v>0</v>
      </c>
      <c r="AW2176" s="84" t="s">
        <v>5508</v>
      </c>
      <c r="AX2176" s="87" t="s">
        <v>29222</v>
      </c>
      <c r="AY2176" s="84" t="s">
        <v>66</v>
      </c>
    </row>
    <row r="2177" spans="1:51" x14ac:dyDescent="0.25">
      <c r="A2177" s="69" t="s">
        <v>7938</v>
      </c>
      <c r="B2177" s="70"/>
      <c r="C2177" s="70"/>
      <c r="D2177" s="71"/>
      <c r="E2177" s="114"/>
      <c r="F2177" s="107" t="s">
        <v>26844</v>
      </c>
      <c r="G2177" s="115"/>
      <c r="H2177" s="74"/>
      <c r="I2177" s="75"/>
      <c r="J2177" s="116"/>
      <c r="K2177" s="74" t="s">
        <v>31632</v>
      </c>
      <c r="L2177" s="117"/>
      <c r="M2177" s="79"/>
      <c r="N2177" s="79"/>
      <c r="O2177" s="80"/>
      <c r="P2177" s="81"/>
      <c r="Q2177" s="81"/>
      <c r="R2177" s="91"/>
      <c r="S2177" s="91"/>
      <c r="T2177" s="91"/>
      <c r="U2177" s="91"/>
      <c r="V2177" s="52"/>
      <c r="W2177" s="52"/>
      <c r="X2177" s="52"/>
      <c r="Y2177" s="52"/>
      <c r="Z2177" s="51"/>
      <c r="AA2177" s="76"/>
      <c r="AB2177" s="76"/>
      <c r="AC2177" s="77"/>
      <c r="AD2177" s="84" t="s">
        <v>18086</v>
      </c>
      <c r="AE2177" s="84">
        <v>2159</v>
      </c>
      <c r="AF2177" s="84">
        <v>630</v>
      </c>
      <c r="AG2177" s="84">
        <v>10887</v>
      </c>
      <c r="AH2177" s="84">
        <v>528</v>
      </c>
      <c r="AI2177" s="84">
        <v>-18000</v>
      </c>
      <c r="AJ2177" s="84" t="s">
        <v>20158</v>
      </c>
      <c r="AK2177" s="84" t="s">
        <v>16366</v>
      </c>
      <c r="AL2177" s="84"/>
      <c r="AM2177" s="84" t="s">
        <v>4145</v>
      </c>
      <c r="AN2177" s="86">
        <v>39854.206909722219</v>
      </c>
      <c r="AO2177" s="87" t="s">
        <v>24006</v>
      </c>
      <c r="AP2177" s="84" t="b">
        <v>0</v>
      </c>
      <c r="AQ2177" s="84" t="b">
        <v>0</v>
      </c>
      <c r="AR2177" s="84" t="b">
        <v>1</v>
      </c>
      <c r="AS2177" s="84" t="s">
        <v>2140</v>
      </c>
      <c r="AT2177" s="84">
        <v>13</v>
      </c>
      <c r="AU2177" s="87" t="s">
        <v>4727</v>
      </c>
      <c r="AV2177" s="84" t="b">
        <v>0</v>
      </c>
      <c r="AW2177" s="84" t="s">
        <v>5508</v>
      </c>
      <c r="AX2177" s="87" t="s">
        <v>29223</v>
      </c>
      <c r="AY2177" s="84" t="s">
        <v>66</v>
      </c>
    </row>
    <row r="2178" spans="1:51" x14ac:dyDescent="0.25">
      <c r="A2178" s="69" t="s">
        <v>7939</v>
      </c>
      <c r="B2178" s="70"/>
      <c r="C2178" s="70"/>
      <c r="D2178" s="71"/>
      <c r="E2178" s="114"/>
      <c r="F2178" s="107" t="s">
        <v>26845</v>
      </c>
      <c r="G2178" s="115"/>
      <c r="H2178" s="74"/>
      <c r="I2178" s="75"/>
      <c r="J2178" s="116"/>
      <c r="K2178" s="74" t="s">
        <v>31633</v>
      </c>
      <c r="L2178" s="117"/>
      <c r="M2178" s="79"/>
      <c r="N2178" s="79"/>
      <c r="O2178" s="80"/>
      <c r="P2178" s="81"/>
      <c r="Q2178" s="81"/>
      <c r="R2178" s="91"/>
      <c r="S2178" s="91"/>
      <c r="T2178" s="91"/>
      <c r="U2178" s="91"/>
      <c r="V2178" s="52"/>
      <c r="W2178" s="52"/>
      <c r="X2178" s="52"/>
      <c r="Y2178" s="52"/>
      <c r="Z2178" s="51"/>
      <c r="AA2178" s="76"/>
      <c r="AB2178" s="76"/>
      <c r="AC2178" s="77"/>
      <c r="AD2178" s="84" t="s">
        <v>18087</v>
      </c>
      <c r="AE2178" s="84">
        <v>11172</v>
      </c>
      <c r="AF2178" s="84">
        <v>30108</v>
      </c>
      <c r="AG2178" s="84">
        <v>256174</v>
      </c>
      <c r="AH2178" s="84">
        <v>77914</v>
      </c>
      <c r="AI2178" s="84"/>
      <c r="AJ2178" s="84" t="s">
        <v>20159</v>
      </c>
      <c r="AK2178" s="84" t="s">
        <v>21520</v>
      </c>
      <c r="AL2178" s="87" t="s">
        <v>22489</v>
      </c>
      <c r="AM2178" s="84"/>
      <c r="AN2178" s="86">
        <v>41859.162499999999</v>
      </c>
      <c r="AO2178" s="87" t="s">
        <v>24007</v>
      </c>
      <c r="AP2178" s="84" t="b">
        <v>0</v>
      </c>
      <c r="AQ2178" s="84" t="b">
        <v>0</v>
      </c>
      <c r="AR2178" s="84" t="b">
        <v>1</v>
      </c>
      <c r="AS2178" s="84" t="s">
        <v>2140</v>
      </c>
      <c r="AT2178" s="84">
        <v>659</v>
      </c>
      <c r="AU2178" s="87" t="s">
        <v>4681</v>
      </c>
      <c r="AV2178" s="84" t="b">
        <v>0</v>
      </c>
      <c r="AW2178" s="84" t="s">
        <v>5508</v>
      </c>
      <c r="AX2178" s="87" t="s">
        <v>29224</v>
      </c>
      <c r="AY2178" s="84" t="s">
        <v>66</v>
      </c>
    </row>
    <row r="2179" spans="1:51" x14ac:dyDescent="0.25">
      <c r="A2179" s="69" t="s">
        <v>7940</v>
      </c>
      <c r="B2179" s="70"/>
      <c r="C2179" s="70"/>
      <c r="D2179" s="71"/>
      <c r="E2179" s="114"/>
      <c r="F2179" s="107" t="s">
        <v>26846</v>
      </c>
      <c r="G2179" s="115"/>
      <c r="H2179" s="74"/>
      <c r="I2179" s="75"/>
      <c r="J2179" s="116"/>
      <c r="K2179" s="74" t="s">
        <v>31634</v>
      </c>
      <c r="L2179" s="117"/>
      <c r="M2179" s="79"/>
      <c r="N2179" s="79"/>
      <c r="O2179" s="80"/>
      <c r="P2179" s="81"/>
      <c r="Q2179" s="81"/>
      <c r="R2179" s="91"/>
      <c r="S2179" s="91"/>
      <c r="T2179" s="91"/>
      <c r="U2179" s="91"/>
      <c r="V2179" s="52"/>
      <c r="W2179" s="52"/>
      <c r="X2179" s="52"/>
      <c r="Y2179" s="52"/>
      <c r="Z2179" s="51"/>
      <c r="AA2179" s="76"/>
      <c r="AB2179" s="76"/>
      <c r="AC2179" s="77"/>
      <c r="AD2179" s="84" t="s">
        <v>18088</v>
      </c>
      <c r="AE2179" s="84">
        <v>442</v>
      </c>
      <c r="AF2179" s="84">
        <v>469</v>
      </c>
      <c r="AG2179" s="84">
        <v>38165</v>
      </c>
      <c r="AH2179" s="84">
        <v>11895</v>
      </c>
      <c r="AI2179" s="84"/>
      <c r="AJ2179" s="84" t="s">
        <v>20160</v>
      </c>
      <c r="AK2179" s="84"/>
      <c r="AL2179" s="84"/>
      <c r="AM2179" s="84"/>
      <c r="AN2179" s="86">
        <v>42458.612187500003</v>
      </c>
      <c r="AO2179" s="87" t="s">
        <v>24008</v>
      </c>
      <c r="AP2179" s="84" t="b">
        <v>0</v>
      </c>
      <c r="AQ2179" s="84" t="b">
        <v>0</v>
      </c>
      <c r="AR2179" s="84" t="b">
        <v>0</v>
      </c>
      <c r="AS2179" s="84" t="s">
        <v>2140</v>
      </c>
      <c r="AT2179" s="84">
        <v>41</v>
      </c>
      <c r="AU2179" s="87" t="s">
        <v>4681</v>
      </c>
      <c r="AV2179" s="84" t="b">
        <v>0</v>
      </c>
      <c r="AW2179" s="84" t="s">
        <v>5508</v>
      </c>
      <c r="AX2179" s="87" t="s">
        <v>29225</v>
      </c>
      <c r="AY2179" s="84" t="s">
        <v>66</v>
      </c>
    </row>
    <row r="2180" spans="1:51" x14ac:dyDescent="0.25">
      <c r="A2180" s="69" t="s">
        <v>7941</v>
      </c>
      <c r="B2180" s="70"/>
      <c r="C2180" s="70"/>
      <c r="D2180" s="71"/>
      <c r="E2180" s="114"/>
      <c r="F2180" s="107" t="s">
        <v>26847</v>
      </c>
      <c r="G2180" s="115"/>
      <c r="H2180" s="74"/>
      <c r="I2180" s="75"/>
      <c r="J2180" s="116"/>
      <c r="K2180" s="74" t="s">
        <v>31635</v>
      </c>
      <c r="L2180" s="117"/>
      <c r="M2180" s="79"/>
      <c r="N2180" s="79"/>
      <c r="O2180" s="80"/>
      <c r="P2180" s="81"/>
      <c r="Q2180" s="81"/>
      <c r="R2180" s="91"/>
      <c r="S2180" s="91"/>
      <c r="T2180" s="91"/>
      <c r="U2180" s="91"/>
      <c r="V2180" s="52"/>
      <c r="W2180" s="52"/>
      <c r="X2180" s="52"/>
      <c r="Y2180" s="52"/>
      <c r="Z2180" s="51"/>
      <c r="AA2180" s="76"/>
      <c r="AB2180" s="76"/>
      <c r="AC2180" s="77"/>
      <c r="AD2180" s="84" t="s">
        <v>18089</v>
      </c>
      <c r="AE2180" s="84">
        <v>1029</v>
      </c>
      <c r="AF2180" s="84">
        <v>517</v>
      </c>
      <c r="AG2180" s="84">
        <v>6095</v>
      </c>
      <c r="AH2180" s="84">
        <v>9794</v>
      </c>
      <c r="AI2180" s="84"/>
      <c r="AJ2180" s="84" t="s">
        <v>20161</v>
      </c>
      <c r="AK2180" s="84"/>
      <c r="AL2180" s="87" t="s">
        <v>22490</v>
      </c>
      <c r="AM2180" s="84"/>
      <c r="AN2180" s="86">
        <v>42629.752164351848</v>
      </c>
      <c r="AO2180" s="87" t="s">
        <v>24009</v>
      </c>
      <c r="AP2180" s="84" t="b">
        <v>1</v>
      </c>
      <c r="AQ2180" s="84" t="b">
        <v>0</v>
      </c>
      <c r="AR2180" s="84" t="b">
        <v>0</v>
      </c>
      <c r="AS2180" s="84" t="s">
        <v>2140</v>
      </c>
      <c r="AT2180" s="84">
        <v>0</v>
      </c>
      <c r="AU2180" s="84"/>
      <c r="AV2180" s="84" t="b">
        <v>0</v>
      </c>
      <c r="AW2180" s="84" t="s">
        <v>5508</v>
      </c>
      <c r="AX2180" s="87" t="s">
        <v>29226</v>
      </c>
      <c r="AY2180" s="84" t="s">
        <v>66</v>
      </c>
    </row>
    <row r="2181" spans="1:51" x14ac:dyDescent="0.25">
      <c r="A2181" s="69" t="s">
        <v>7942</v>
      </c>
      <c r="B2181" s="70"/>
      <c r="C2181" s="70"/>
      <c r="D2181" s="71"/>
      <c r="E2181" s="114"/>
      <c r="F2181" s="107" t="s">
        <v>26848</v>
      </c>
      <c r="G2181" s="115"/>
      <c r="H2181" s="74"/>
      <c r="I2181" s="75"/>
      <c r="J2181" s="116"/>
      <c r="K2181" s="74" t="s">
        <v>31636</v>
      </c>
      <c r="L2181" s="117"/>
      <c r="M2181" s="79"/>
      <c r="N2181" s="79"/>
      <c r="O2181" s="80"/>
      <c r="P2181" s="81"/>
      <c r="Q2181" s="81"/>
      <c r="R2181" s="91"/>
      <c r="S2181" s="91"/>
      <c r="T2181" s="91"/>
      <c r="U2181" s="91"/>
      <c r="V2181" s="52"/>
      <c r="W2181" s="52"/>
      <c r="X2181" s="52"/>
      <c r="Y2181" s="52"/>
      <c r="Z2181" s="51"/>
      <c r="AA2181" s="76"/>
      <c r="AB2181" s="76"/>
      <c r="AC2181" s="77"/>
      <c r="AD2181" s="84" t="s">
        <v>18090</v>
      </c>
      <c r="AE2181" s="84">
        <v>1190</v>
      </c>
      <c r="AF2181" s="84">
        <v>1061</v>
      </c>
      <c r="AG2181" s="84">
        <v>11165</v>
      </c>
      <c r="AH2181" s="84">
        <v>5276</v>
      </c>
      <c r="AI2181" s="84">
        <v>-18000</v>
      </c>
      <c r="AJ2181" s="84" t="s">
        <v>20162</v>
      </c>
      <c r="AK2181" s="84" t="s">
        <v>20964</v>
      </c>
      <c r="AL2181" s="84"/>
      <c r="AM2181" s="84" t="s">
        <v>4145</v>
      </c>
      <c r="AN2181" s="86">
        <v>41494.023506944446</v>
      </c>
      <c r="AO2181" s="87" t="s">
        <v>24010</v>
      </c>
      <c r="AP2181" s="84" t="b">
        <v>0</v>
      </c>
      <c r="AQ2181" s="84" t="b">
        <v>0</v>
      </c>
      <c r="AR2181" s="84" t="b">
        <v>0</v>
      </c>
      <c r="AS2181" s="84" t="s">
        <v>2140</v>
      </c>
      <c r="AT2181" s="84">
        <v>59</v>
      </c>
      <c r="AU2181" s="87" t="s">
        <v>4707</v>
      </c>
      <c r="AV2181" s="84" t="b">
        <v>0</v>
      </c>
      <c r="AW2181" s="84" t="s">
        <v>5508</v>
      </c>
      <c r="AX2181" s="87" t="s">
        <v>29227</v>
      </c>
      <c r="AY2181" s="84" t="s">
        <v>66</v>
      </c>
    </row>
    <row r="2182" spans="1:51" x14ac:dyDescent="0.25">
      <c r="A2182" s="69" t="s">
        <v>7943</v>
      </c>
      <c r="B2182" s="70"/>
      <c r="C2182" s="70"/>
      <c r="D2182" s="71"/>
      <c r="E2182" s="114"/>
      <c r="F2182" s="107" t="s">
        <v>26849</v>
      </c>
      <c r="G2182" s="115"/>
      <c r="H2182" s="74"/>
      <c r="I2182" s="75"/>
      <c r="J2182" s="116"/>
      <c r="K2182" s="74" t="s">
        <v>31637</v>
      </c>
      <c r="L2182" s="117"/>
      <c r="M2182" s="79"/>
      <c r="N2182" s="79"/>
      <c r="O2182" s="80"/>
      <c r="P2182" s="81"/>
      <c r="Q2182" s="81"/>
      <c r="R2182" s="91"/>
      <c r="S2182" s="91"/>
      <c r="T2182" s="91"/>
      <c r="U2182" s="91"/>
      <c r="V2182" s="52"/>
      <c r="W2182" s="52"/>
      <c r="X2182" s="52"/>
      <c r="Y2182" s="52"/>
      <c r="Z2182" s="51"/>
      <c r="AA2182" s="76"/>
      <c r="AB2182" s="76"/>
      <c r="AC2182" s="77"/>
      <c r="AD2182" s="84" t="s">
        <v>18091</v>
      </c>
      <c r="AE2182" s="84">
        <v>774</v>
      </c>
      <c r="AF2182" s="84">
        <v>819</v>
      </c>
      <c r="AG2182" s="84">
        <v>8917</v>
      </c>
      <c r="AH2182" s="84">
        <v>5335</v>
      </c>
      <c r="AI2182" s="84">
        <v>-28800</v>
      </c>
      <c r="AJ2182" s="84" t="s">
        <v>20163</v>
      </c>
      <c r="AK2182" s="84" t="s">
        <v>3577</v>
      </c>
      <c r="AL2182" s="87" t="s">
        <v>22491</v>
      </c>
      <c r="AM2182" s="84" t="s">
        <v>4149</v>
      </c>
      <c r="AN2182" s="86">
        <v>42350.596574074072</v>
      </c>
      <c r="AO2182" s="87" t="s">
        <v>24011</v>
      </c>
      <c r="AP2182" s="84" t="b">
        <v>0</v>
      </c>
      <c r="AQ2182" s="84" t="b">
        <v>0</v>
      </c>
      <c r="AR2182" s="84" t="b">
        <v>0</v>
      </c>
      <c r="AS2182" s="84" t="s">
        <v>2140</v>
      </c>
      <c r="AT2182" s="84">
        <v>98</v>
      </c>
      <c r="AU2182" s="87" t="s">
        <v>4681</v>
      </c>
      <c r="AV2182" s="84" t="b">
        <v>0</v>
      </c>
      <c r="AW2182" s="84" t="s">
        <v>5508</v>
      </c>
      <c r="AX2182" s="87" t="s">
        <v>29228</v>
      </c>
      <c r="AY2182" s="84" t="s">
        <v>66</v>
      </c>
    </row>
    <row r="2183" spans="1:51" x14ac:dyDescent="0.25">
      <c r="A2183" s="69" t="s">
        <v>7944</v>
      </c>
      <c r="B2183" s="70"/>
      <c r="C2183" s="70"/>
      <c r="D2183" s="71"/>
      <c r="E2183" s="114"/>
      <c r="F2183" s="107" t="s">
        <v>26850</v>
      </c>
      <c r="G2183" s="115"/>
      <c r="H2183" s="74"/>
      <c r="I2183" s="75"/>
      <c r="J2183" s="116"/>
      <c r="K2183" s="74" t="s">
        <v>31638</v>
      </c>
      <c r="L2183" s="117"/>
      <c r="M2183" s="79"/>
      <c r="N2183" s="79"/>
      <c r="O2183" s="80"/>
      <c r="P2183" s="81"/>
      <c r="Q2183" s="81"/>
      <c r="R2183" s="91"/>
      <c r="S2183" s="91"/>
      <c r="T2183" s="91"/>
      <c r="U2183" s="91"/>
      <c r="V2183" s="52"/>
      <c r="W2183" s="52"/>
      <c r="X2183" s="52"/>
      <c r="Y2183" s="52"/>
      <c r="Z2183" s="51"/>
      <c r="AA2183" s="76"/>
      <c r="AB2183" s="76"/>
      <c r="AC2183" s="77"/>
      <c r="AD2183" s="84" t="s">
        <v>18092</v>
      </c>
      <c r="AE2183" s="84">
        <v>1902</v>
      </c>
      <c r="AF2183" s="84">
        <v>1229</v>
      </c>
      <c r="AG2183" s="84">
        <v>172325</v>
      </c>
      <c r="AH2183" s="84">
        <v>1061</v>
      </c>
      <c r="AI2183" s="84">
        <v>-28800</v>
      </c>
      <c r="AJ2183" s="84" t="s">
        <v>20164</v>
      </c>
      <c r="AK2183" s="84" t="s">
        <v>21521</v>
      </c>
      <c r="AL2183" s="87" t="s">
        <v>22492</v>
      </c>
      <c r="AM2183" s="84" t="s">
        <v>4149</v>
      </c>
      <c r="AN2183" s="86">
        <v>39945.052141203705</v>
      </c>
      <c r="AO2183" s="87" t="s">
        <v>24012</v>
      </c>
      <c r="AP2183" s="84" t="b">
        <v>0</v>
      </c>
      <c r="AQ2183" s="84" t="b">
        <v>0</v>
      </c>
      <c r="AR2183" s="84" t="b">
        <v>0</v>
      </c>
      <c r="AS2183" s="84" t="s">
        <v>2140</v>
      </c>
      <c r="AT2183" s="84">
        <v>344</v>
      </c>
      <c r="AU2183" s="87" t="s">
        <v>25116</v>
      </c>
      <c r="AV2183" s="84" t="b">
        <v>0</v>
      </c>
      <c r="AW2183" s="84" t="s">
        <v>5508</v>
      </c>
      <c r="AX2183" s="87" t="s">
        <v>29229</v>
      </c>
      <c r="AY2183" s="84" t="s">
        <v>66</v>
      </c>
    </row>
    <row r="2184" spans="1:51" x14ac:dyDescent="0.25">
      <c r="A2184" s="69" t="s">
        <v>9005</v>
      </c>
      <c r="B2184" s="70"/>
      <c r="C2184" s="70"/>
      <c r="D2184" s="71"/>
      <c r="E2184" s="114"/>
      <c r="F2184" s="107" t="s">
        <v>26851</v>
      </c>
      <c r="G2184" s="115"/>
      <c r="H2184" s="74"/>
      <c r="I2184" s="75"/>
      <c r="J2184" s="116"/>
      <c r="K2184" s="74" t="s">
        <v>31639</v>
      </c>
      <c r="L2184" s="117"/>
      <c r="M2184" s="79"/>
      <c r="N2184" s="79"/>
      <c r="O2184" s="80"/>
      <c r="P2184" s="81"/>
      <c r="Q2184" s="81"/>
      <c r="R2184" s="91"/>
      <c r="S2184" s="91"/>
      <c r="T2184" s="91"/>
      <c r="U2184" s="91"/>
      <c r="V2184" s="52"/>
      <c r="W2184" s="52"/>
      <c r="X2184" s="52"/>
      <c r="Y2184" s="52"/>
      <c r="Z2184" s="51"/>
      <c r="AA2184" s="76"/>
      <c r="AB2184" s="76"/>
      <c r="AC2184" s="77"/>
      <c r="AD2184" s="84" t="s">
        <v>18093</v>
      </c>
      <c r="AE2184" s="84">
        <v>242</v>
      </c>
      <c r="AF2184" s="84">
        <v>1560670</v>
      </c>
      <c r="AG2184" s="84">
        <v>4896</v>
      </c>
      <c r="AH2184" s="84">
        <v>874</v>
      </c>
      <c r="AI2184" s="84">
        <v>-28800</v>
      </c>
      <c r="AJ2184" s="84" t="s">
        <v>20165</v>
      </c>
      <c r="AK2184" s="84" t="s">
        <v>21522</v>
      </c>
      <c r="AL2184" s="87" t="s">
        <v>22493</v>
      </c>
      <c r="AM2184" s="84" t="s">
        <v>4149</v>
      </c>
      <c r="AN2184" s="86">
        <v>39953.044953703706</v>
      </c>
      <c r="AO2184" s="84"/>
      <c r="AP2184" s="84" t="b">
        <v>0</v>
      </c>
      <c r="AQ2184" s="84" t="b">
        <v>0</v>
      </c>
      <c r="AR2184" s="84" t="b">
        <v>0</v>
      </c>
      <c r="AS2184" s="84" t="s">
        <v>2140</v>
      </c>
      <c r="AT2184" s="84">
        <v>13217</v>
      </c>
      <c r="AU2184" s="87" t="s">
        <v>25117</v>
      </c>
      <c r="AV2184" s="84" t="b">
        <v>1</v>
      </c>
      <c r="AW2184" s="84" t="s">
        <v>5508</v>
      </c>
      <c r="AX2184" s="87" t="s">
        <v>29230</v>
      </c>
      <c r="AY2184" s="84" t="s">
        <v>65</v>
      </c>
    </row>
    <row r="2185" spans="1:51" x14ac:dyDescent="0.25">
      <c r="A2185" s="69" t="s">
        <v>7945</v>
      </c>
      <c r="B2185" s="70"/>
      <c r="C2185" s="70"/>
      <c r="D2185" s="71"/>
      <c r="E2185" s="114"/>
      <c r="F2185" s="107" t="s">
        <v>26852</v>
      </c>
      <c r="G2185" s="115"/>
      <c r="H2185" s="74"/>
      <c r="I2185" s="75"/>
      <c r="J2185" s="116"/>
      <c r="K2185" s="74" t="s">
        <v>31640</v>
      </c>
      <c r="L2185" s="117"/>
      <c r="M2185" s="79"/>
      <c r="N2185" s="79"/>
      <c r="O2185" s="80"/>
      <c r="P2185" s="81"/>
      <c r="Q2185" s="81"/>
      <c r="R2185" s="91"/>
      <c r="S2185" s="91"/>
      <c r="T2185" s="91"/>
      <c r="U2185" s="91"/>
      <c r="V2185" s="52"/>
      <c r="W2185" s="52"/>
      <c r="X2185" s="52"/>
      <c r="Y2185" s="52"/>
      <c r="Z2185" s="51"/>
      <c r="AA2185" s="76"/>
      <c r="AB2185" s="76"/>
      <c r="AC2185" s="77"/>
      <c r="AD2185" s="84" t="s">
        <v>18094</v>
      </c>
      <c r="AE2185" s="84">
        <v>2607</v>
      </c>
      <c r="AF2185" s="84">
        <v>2654</v>
      </c>
      <c r="AG2185" s="84">
        <v>9244</v>
      </c>
      <c r="AH2185" s="84">
        <v>1219</v>
      </c>
      <c r="AI2185" s="84">
        <v>0</v>
      </c>
      <c r="AJ2185" s="84" t="s">
        <v>20166</v>
      </c>
      <c r="AK2185" s="84" t="s">
        <v>21523</v>
      </c>
      <c r="AL2185" s="84"/>
      <c r="AM2185" s="84" t="s">
        <v>4153</v>
      </c>
      <c r="AN2185" s="86">
        <v>39981.899537037039</v>
      </c>
      <c r="AO2185" s="87" t="s">
        <v>24013</v>
      </c>
      <c r="AP2185" s="84" t="b">
        <v>0</v>
      </c>
      <c r="AQ2185" s="84" t="b">
        <v>0</v>
      </c>
      <c r="AR2185" s="84" t="b">
        <v>1</v>
      </c>
      <c r="AS2185" s="84" t="s">
        <v>2140</v>
      </c>
      <c r="AT2185" s="84">
        <v>126</v>
      </c>
      <c r="AU2185" s="87" t="s">
        <v>25118</v>
      </c>
      <c r="AV2185" s="84" t="b">
        <v>0</v>
      </c>
      <c r="AW2185" s="84" t="s">
        <v>5508</v>
      </c>
      <c r="AX2185" s="87" t="s">
        <v>29231</v>
      </c>
      <c r="AY2185" s="84" t="s">
        <v>66</v>
      </c>
    </row>
    <row r="2186" spans="1:51" x14ac:dyDescent="0.25">
      <c r="A2186" s="69" t="s">
        <v>7946</v>
      </c>
      <c r="B2186" s="70"/>
      <c r="C2186" s="70"/>
      <c r="D2186" s="71"/>
      <c r="E2186" s="114"/>
      <c r="F2186" s="107" t="s">
        <v>26853</v>
      </c>
      <c r="G2186" s="115"/>
      <c r="H2186" s="74"/>
      <c r="I2186" s="75"/>
      <c r="J2186" s="116"/>
      <c r="K2186" s="74" t="s">
        <v>31641</v>
      </c>
      <c r="L2186" s="117"/>
      <c r="M2186" s="79"/>
      <c r="N2186" s="79"/>
      <c r="O2186" s="80"/>
      <c r="P2186" s="81"/>
      <c r="Q2186" s="81"/>
      <c r="R2186" s="91"/>
      <c r="S2186" s="91"/>
      <c r="T2186" s="91"/>
      <c r="U2186" s="91"/>
      <c r="V2186" s="52"/>
      <c r="W2186" s="52"/>
      <c r="X2186" s="52"/>
      <c r="Y2186" s="52"/>
      <c r="Z2186" s="51"/>
      <c r="AA2186" s="76"/>
      <c r="AB2186" s="76"/>
      <c r="AC2186" s="77"/>
      <c r="AD2186" s="84" t="s">
        <v>18095</v>
      </c>
      <c r="AE2186" s="84">
        <v>4005</v>
      </c>
      <c r="AF2186" s="84">
        <v>4181</v>
      </c>
      <c r="AG2186" s="84">
        <v>17643</v>
      </c>
      <c r="AH2186" s="84">
        <v>3230</v>
      </c>
      <c r="AI2186" s="84">
        <v>-28800</v>
      </c>
      <c r="AJ2186" s="84" t="s">
        <v>20167</v>
      </c>
      <c r="AK2186" s="84"/>
      <c r="AL2186" s="87" t="s">
        <v>22494</v>
      </c>
      <c r="AM2186" s="84" t="s">
        <v>4149</v>
      </c>
      <c r="AN2186" s="86">
        <v>41548.085046296299</v>
      </c>
      <c r="AO2186" s="87" t="s">
        <v>24014</v>
      </c>
      <c r="AP2186" s="84" t="b">
        <v>1</v>
      </c>
      <c r="AQ2186" s="84" t="b">
        <v>0</v>
      </c>
      <c r="AR2186" s="84" t="b">
        <v>0</v>
      </c>
      <c r="AS2186" s="84" t="s">
        <v>2140</v>
      </c>
      <c r="AT2186" s="84">
        <v>242</v>
      </c>
      <c r="AU2186" s="87" t="s">
        <v>4681</v>
      </c>
      <c r="AV2186" s="84" t="b">
        <v>0</v>
      </c>
      <c r="AW2186" s="84" t="s">
        <v>5508</v>
      </c>
      <c r="AX2186" s="87" t="s">
        <v>29232</v>
      </c>
      <c r="AY2186" s="84" t="s">
        <v>66</v>
      </c>
    </row>
    <row r="2187" spans="1:51" x14ac:dyDescent="0.25">
      <c r="A2187" s="69" t="s">
        <v>7947</v>
      </c>
      <c r="B2187" s="70"/>
      <c r="C2187" s="70"/>
      <c r="D2187" s="71"/>
      <c r="E2187" s="114"/>
      <c r="F2187" s="107" t="s">
        <v>26854</v>
      </c>
      <c r="G2187" s="115"/>
      <c r="H2187" s="74"/>
      <c r="I2187" s="75"/>
      <c r="J2187" s="116"/>
      <c r="K2187" s="74" t="s">
        <v>31642</v>
      </c>
      <c r="L2187" s="117"/>
      <c r="M2187" s="79"/>
      <c r="N2187" s="79"/>
      <c r="O2187" s="80"/>
      <c r="P2187" s="81"/>
      <c r="Q2187" s="81"/>
      <c r="R2187" s="91"/>
      <c r="S2187" s="91"/>
      <c r="T2187" s="91"/>
      <c r="U2187" s="91"/>
      <c r="V2187" s="52"/>
      <c r="W2187" s="52"/>
      <c r="X2187" s="52"/>
      <c r="Y2187" s="52"/>
      <c r="Z2187" s="51"/>
      <c r="AA2187" s="76"/>
      <c r="AB2187" s="76"/>
      <c r="AC2187" s="77"/>
      <c r="AD2187" s="84" t="s">
        <v>18096</v>
      </c>
      <c r="AE2187" s="84">
        <v>318</v>
      </c>
      <c r="AF2187" s="84">
        <v>121</v>
      </c>
      <c r="AG2187" s="84">
        <v>545</v>
      </c>
      <c r="AH2187" s="84">
        <v>127</v>
      </c>
      <c r="AI2187" s="84"/>
      <c r="AJ2187" s="84" t="s">
        <v>20168</v>
      </c>
      <c r="AK2187" s="84"/>
      <c r="AL2187" s="84"/>
      <c r="AM2187" s="84"/>
      <c r="AN2187" s="86">
        <v>41183.967395833337</v>
      </c>
      <c r="AO2187" s="87" t="s">
        <v>24015</v>
      </c>
      <c r="AP2187" s="84" t="b">
        <v>1</v>
      </c>
      <c r="AQ2187" s="84" t="b">
        <v>0</v>
      </c>
      <c r="AR2187" s="84" t="b">
        <v>0</v>
      </c>
      <c r="AS2187" s="84" t="s">
        <v>2140</v>
      </c>
      <c r="AT2187" s="84">
        <v>1</v>
      </c>
      <c r="AU2187" s="87" t="s">
        <v>4681</v>
      </c>
      <c r="AV2187" s="84" t="b">
        <v>0</v>
      </c>
      <c r="AW2187" s="84" t="s">
        <v>5508</v>
      </c>
      <c r="AX2187" s="87" t="s">
        <v>29233</v>
      </c>
      <c r="AY2187" s="84" t="s">
        <v>66</v>
      </c>
    </row>
    <row r="2188" spans="1:51" x14ac:dyDescent="0.25">
      <c r="A2188" s="69" t="s">
        <v>7948</v>
      </c>
      <c r="B2188" s="70"/>
      <c r="C2188" s="70"/>
      <c r="D2188" s="71"/>
      <c r="E2188" s="114"/>
      <c r="F2188" s="107" t="s">
        <v>26855</v>
      </c>
      <c r="G2188" s="115"/>
      <c r="H2188" s="74"/>
      <c r="I2188" s="75"/>
      <c r="J2188" s="116"/>
      <c r="K2188" s="74" t="s">
        <v>31643</v>
      </c>
      <c r="L2188" s="117"/>
      <c r="M2188" s="79"/>
      <c r="N2188" s="79"/>
      <c r="O2188" s="80"/>
      <c r="P2188" s="81"/>
      <c r="Q2188" s="81"/>
      <c r="R2188" s="91"/>
      <c r="S2188" s="91"/>
      <c r="T2188" s="91"/>
      <c r="U2188" s="91"/>
      <c r="V2188" s="52"/>
      <c r="W2188" s="52"/>
      <c r="X2188" s="52"/>
      <c r="Y2188" s="52"/>
      <c r="Z2188" s="51"/>
      <c r="AA2188" s="76"/>
      <c r="AB2188" s="76"/>
      <c r="AC2188" s="77"/>
      <c r="AD2188" s="84" t="s">
        <v>18097</v>
      </c>
      <c r="AE2188" s="84">
        <v>6193</v>
      </c>
      <c r="AF2188" s="84">
        <v>6129</v>
      </c>
      <c r="AG2188" s="84">
        <v>109966</v>
      </c>
      <c r="AH2188" s="84">
        <v>23918</v>
      </c>
      <c r="AI2188" s="84">
        <v>-21600</v>
      </c>
      <c r="AJ2188" s="84" t="s">
        <v>20169</v>
      </c>
      <c r="AK2188" s="84"/>
      <c r="AL2188" s="87" t="s">
        <v>22495</v>
      </c>
      <c r="AM2188" s="84" t="s">
        <v>4147</v>
      </c>
      <c r="AN2188" s="86">
        <v>39863.769652777781</v>
      </c>
      <c r="AO2188" s="87" t="s">
        <v>24016</v>
      </c>
      <c r="AP2188" s="84" t="b">
        <v>1</v>
      </c>
      <c r="AQ2188" s="84" t="b">
        <v>0</v>
      </c>
      <c r="AR2188" s="84" t="b">
        <v>1</v>
      </c>
      <c r="AS2188" s="84" t="s">
        <v>2140</v>
      </c>
      <c r="AT2188" s="84">
        <v>157</v>
      </c>
      <c r="AU2188" s="87" t="s">
        <v>4681</v>
      </c>
      <c r="AV2188" s="84" t="b">
        <v>0</v>
      </c>
      <c r="AW2188" s="84" t="s">
        <v>5508</v>
      </c>
      <c r="AX2188" s="87" t="s">
        <v>29234</v>
      </c>
      <c r="AY2188" s="84" t="s">
        <v>66</v>
      </c>
    </row>
    <row r="2189" spans="1:51" x14ac:dyDescent="0.25">
      <c r="A2189" s="69" t="s">
        <v>7949</v>
      </c>
      <c r="B2189" s="70"/>
      <c r="C2189" s="70"/>
      <c r="D2189" s="71"/>
      <c r="E2189" s="114"/>
      <c r="F2189" s="107" t="s">
        <v>26856</v>
      </c>
      <c r="G2189" s="115"/>
      <c r="H2189" s="74"/>
      <c r="I2189" s="75"/>
      <c r="J2189" s="116"/>
      <c r="K2189" s="74" t="s">
        <v>31644</v>
      </c>
      <c r="L2189" s="117"/>
      <c r="M2189" s="79"/>
      <c r="N2189" s="79"/>
      <c r="O2189" s="80"/>
      <c r="P2189" s="81"/>
      <c r="Q2189" s="81"/>
      <c r="R2189" s="91"/>
      <c r="S2189" s="91"/>
      <c r="T2189" s="91"/>
      <c r="U2189" s="91"/>
      <c r="V2189" s="52"/>
      <c r="W2189" s="52"/>
      <c r="X2189" s="52"/>
      <c r="Y2189" s="52"/>
      <c r="Z2189" s="51"/>
      <c r="AA2189" s="76"/>
      <c r="AB2189" s="76"/>
      <c r="AC2189" s="77"/>
      <c r="AD2189" s="84" t="s">
        <v>18098</v>
      </c>
      <c r="AE2189" s="84">
        <v>18429</v>
      </c>
      <c r="AF2189" s="84">
        <v>24296</v>
      </c>
      <c r="AG2189" s="84">
        <v>192611</v>
      </c>
      <c r="AH2189" s="84">
        <v>6311</v>
      </c>
      <c r="AI2189" s="84"/>
      <c r="AJ2189" s="84" t="s">
        <v>20170</v>
      </c>
      <c r="AK2189" s="84"/>
      <c r="AL2189" s="84"/>
      <c r="AM2189" s="84"/>
      <c r="AN2189" s="86">
        <v>41582.759444444448</v>
      </c>
      <c r="AO2189" s="87" t="s">
        <v>24017</v>
      </c>
      <c r="AP2189" s="84" t="b">
        <v>1</v>
      </c>
      <c r="AQ2189" s="84" t="b">
        <v>0</v>
      </c>
      <c r="AR2189" s="84" t="b">
        <v>1</v>
      </c>
      <c r="AS2189" s="84" t="s">
        <v>2140</v>
      </c>
      <c r="AT2189" s="84">
        <v>396</v>
      </c>
      <c r="AU2189" s="87" t="s">
        <v>4681</v>
      </c>
      <c r="AV2189" s="84" t="b">
        <v>0</v>
      </c>
      <c r="AW2189" s="84" t="s">
        <v>5508</v>
      </c>
      <c r="AX2189" s="87" t="s">
        <v>29235</v>
      </c>
      <c r="AY2189" s="84" t="s">
        <v>66</v>
      </c>
    </row>
    <row r="2190" spans="1:51" x14ac:dyDescent="0.25">
      <c r="A2190" s="69" t="s">
        <v>7950</v>
      </c>
      <c r="B2190" s="70"/>
      <c r="C2190" s="70"/>
      <c r="D2190" s="71"/>
      <c r="E2190" s="114"/>
      <c r="F2190" s="107" t="s">
        <v>26857</v>
      </c>
      <c r="G2190" s="115"/>
      <c r="H2190" s="74"/>
      <c r="I2190" s="75"/>
      <c r="J2190" s="116"/>
      <c r="K2190" s="74" t="s">
        <v>31645</v>
      </c>
      <c r="L2190" s="117"/>
      <c r="M2190" s="79"/>
      <c r="N2190" s="79"/>
      <c r="O2190" s="80"/>
      <c r="P2190" s="81"/>
      <c r="Q2190" s="81"/>
      <c r="R2190" s="91"/>
      <c r="S2190" s="91"/>
      <c r="T2190" s="91"/>
      <c r="U2190" s="91"/>
      <c r="V2190" s="52"/>
      <c r="W2190" s="52"/>
      <c r="X2190" s="52"/>
      <c r="Y2190" s="52"/>
      <c r="Z2190" s="51"/>
      <c r="AA2190" s="76"/>
      <c r="AB2190" s="76"/>
      <c r="AC2190" s="77"/>
      <c r="AD2190" s="84" t="s">
        <v>18099</v>
      </c>
      <c r="AE2190" s="84">
        <v>2155</v>
      </c>
      <c r="AF2190" s="84">
        <v>49</v>
      </c>
      <c r="AG2190" s="84">
        <v>544</v>
      </c>
      <c r="AH2190" s="84">
        <v>454</v>
      </c>
      <c r="AI2190" s="84"/>
      <c r="AJ2190" s="84" t="s">
        <v>20171</v>
      </c>
      <c r="AK2190" s="84" t="s">
        <v>21524</v>
      </c>
      <c r="AL2190" s="84"/>
      <c r="AM2190" s="84"/>
      <c r="AN2190" s="86">
        <v>40893.199942129628</v>
      </c>
      <c r="AO2190" s="87" t="s">
        <v>24018</v>
      </c>
      <c r="AP2190" s="84" t="b">
        <v>0</v>
      </c>
      <c r="AQ2190" s="84" t="b">
        <v>0</v>
      </c>
      <c r="AR2190" s="84" t="b">
        <v>0</v>
      </c>
      <c r="AS2190" s="84" t="s">
        <v>2140</v>
      </c>
      <c r="AT2190" s="84">
        <v>7</v>
      </c>
      <c r="AU2190" s="87" t="s">
        <v>4817</v>
      </c>
      <c r="AV2190" s="84" t="b">
        <v>0</v>
      </c>
      <c r="AW2190" s="84" t="s">
        <v>5508</v>
      </c>
      <c r="AX2190" s="87" t="s">
        <v>29236</v>
      </c>
      <c r="AY2190" s="84" t="s">
        <v>66</v>
      </c>
    </row>
    <row r="2191" spans="1:51" x14ac:dyDescent="0.25">
      <c r="A2191" s="69" t="s">
        <v>7960</v>
      </c>
      <c r="B2191" s="70"/>
      <c r="C2191" s="70"/>
      <c r="D2191" s="71"/>
      <c r="E2191" s="114"/>
      <c r="F2191" s="107" t="s">
        <v>26858</v>
      </c>
      <c r="G2191" s="115"/>
      <c r="H2191" s="74"/>
      <c r="I2191" s="75"/>
      <c r="J2191" s="116"/>
      <c r="K2191" s="74" t="s">
        <v>31646</v>
      </c>
      <c r="L2191" s="117"/>
      <c r="M2191" s="79"/>
      <c r="N2191" s="79"/>
      <c r="O2191" s="80"/>
      <c r="P2191" s="81"/>
      <c r="Q2191" s="81"/>
      <c r="R2191" s="91"/>
      <c r="S2191" s="91"/>
      <c r="T2191" s="91"/>
      <c r="U2191" s="91"/>
      <c r="V2191" s="52"/>
      <c r="W2191" s="52"/>
      <c r="X2191" s="52"/>
      <c r="Y2191" s="52"/>
      <c r="Z2191" s="51"/>
      <c r="AA2191" s="76"/>
      <c r="AB2191" s="76"/>
      <c r="AC2191" s="77"/>
      <c r="AD2191" s="84" t="s">
        <v>18100</v>
      </c>
      <c r="AE2191" s="84">
        <v>1876</v>
      </c>
      <c r="AF2191" s="84">
        <v>6998</v>
      </c>
      <c r="AG2191" s="84">
        <v>63478</v>
      </c>
      <c r="AH2191" s="84">
        <v>10390</v>
      </c>
      <c r="AI2191" s="84">
        <v>-18000</v>
      </c>
      <c r="AJ2191" s="84" t="s">
        <v>20172</v>
      </c>
      <c r="AK2191" s="84"/>
      <c r="AL2191" s="87" t="s">
        <v>22496</v>
      </c>
      <c r="AM2191" s="84" t="s">
        <v>4145</v>
      </c>
      <c r="AN2191" s="86">
        <v>40000.196226851855</v>
      </c>
      <c r="AO2191" s="87" t="s">
        <v>24019</v>
      </c>
      <c r="AP2191" s="84" t="b">
        <v>0</v>
      </c>
      <c r="AQ2191" s="84" t="b">
        <v>0</v>
      </c>
      <c r="AR2191" s="84" t="b">
        <v>1</v>
      </c>
      <c r="AS2191" s="84" t="s">
        <v>2140</v>
      </c>
      <c r="AT2191" s="84">
        <v>432</v>
      </c>
      <c r="AU2191" s="87" t="s">
        <v>25119</v>
      </c>
      <c r="AV2191" s="84" t="b">
        <v>0</v>
      </c>
      <c r="AW2191" s="84" t="s">
        <v>5508</v>
      </c>
      <c r="AX2191" s="87" t="s">
        <v>29237</v>
      </c>
      <c r="AY2191" s="84" t="s">
        <v>66</v>
      </c>
    </row>
    <row r="2192" spans="1:51" x14ac:dyDescent="0.25">
      <c r="A2192" s="69" t="s">
        <v>7951</v>
      </c>
      <c r="B2192" s="70"/>
      <c r="C2192" s="70"/>
      <c r="D2192" s="71"/>
      <c r="E2192" s="114"/>
      <c r="F2192" s="107" t="s">
        <v>26859</v>
      </c>
      <c r="G2192" s="115"/>
      <c r="H2192" s="74"/>
      <c r="I2192" s="75"/>
      <c r="J2192" s="116"/>
      <c r="K2192" s="74" t="s">
        <v>31647</v>
      </c>
      <c r="L2192" s="117"/>
      <c r="M2192" s="79"/>
      <c r="N2192" s="79"/>
      <c r="O2192" s="80"/>
      <c r="P2192" s="81"/>
      <c r="Q2192" s="81"/>
      <c r="R2192" s="91"/>
      <c r="S2192" s="91"/>
      <c r="T2192" s="91"/>
      <c r="U2192" s="91"/>
      <c r="V2192" s="52"/>
      <c r="W2192" s="52"/>
      <c r="X2192" s="52"/>
      <c r="Y2192" s="52"/>
      <c r="Z2192" s="51"/>
      <c r="AA2192" s="76"/>
      <c r="AB2192" s="76"/>
      <c r="AC2192" s="77"/>
      <c r="AD2192" s="84" t="s">
        <v>18101</v>
      </c>
      <c r="AE2192" s="84">
        <v>1503</v>
      </c>
      <c r="AF2192" s="84">
        <v>556</v>
      </c>
      <c r="AG2192" s="84">
        <v>13014</v>
      </c>
      <c r="AH2192" s="84">
        <v>9903</v>
      </c>
      <c r="AI2192" s="84">
        <v>-28800</v>
      </c>
      <c r="AJ2192" s="84"/>
      <c r="AK2192" s="84"/>
      <c r="AL2192" s="84"/>
      <c r="AM2192" s="84" t="s">
        <v>4149</v>
      </c>
      <c r="AN2192" s="86">
        <v>42206.684594907405</v>
      </c>
      <c r="AO2192" s="87" t="s">
        <v>24020</v>
      </c>
      <c r="AP2192" s="84" t="b">
        <v>0</v>
      </c>
      <c r="AQ2192" s="84" t="b">
        <v>0</v>
      </c>
      <c r="AR2192" s="84" t="b">
        <v>1</v>
      </c>
      <c r="AS2192" s="84" t="s">
        <v>2140</v>
      </c>
      <c r="AT2192" s="84">
        <v>68</v>
      </c>
      <c r="AU2192" s="87" t="s">
        <v>4681</v>
      </c>
      <c r="AV2192" s="84" t="b">
        <v>0</v>
      </c>
      <c r="AW2192" s="84" t="s">
        <v>5508</v>
      </c>
      <c r="AX2192" s="87" t="s">
        <v>29238</v>
      </c>
      <c r="AY2192" s="84" t="s">
        <v>66</v>
      </c>
    </row>
    <row r="2193" spans="1:51" x14ac:dyDescent="0.25">
      <c r="A2193" s="69" t="s">
        <v>7952</v>
      </c>
      <c r="B2193" s="70"/>
      <c r="C2193" s="70"/>
      <c r="D2193" s="71"/>
      <c r="E2193" s="114"/>
      <c r="F2193" s="107" t="s">
        <v>26860</v>
      </c>
      <c r="G2193" s="115"/>
      <c r="H2193" s="74"/>
      <c r="I2193" s="75"/>
      <c r="J2193" s="116"/>
      <c r="K2193" s="74" t="s">
        <v>31648</v>
      </c>
      <c r="L2193" s="117"/>
      <c r="M2193" s="79"/>
      <c r="N2193" s="79"/>
      <c r="O2193" s="80"/>
      <c r="P2193" s="81"/>
      <c r="Q2193" s="81"/>
      <c r="R2193" s="91"/>
      <c r="S2193" s="91"/>
      <c r="T2193" s="91"/>
      <c r="U2193" s="91"/>
      <c r="V2193" s="52"/>
      <c r="W2193" s="52"/>
      <c r="X2193" s="52"/>
      <c r="Y2193" s="52"/>
      <c r="Z2193" s="51"/>
      <c r="AA2193" s="76"/>
      <c r="AB2193" s="76"/>
      <c r="AC2193" s="77"/>
      <c r="AD2193" s="84" t="s">
        <v>18102</v>
      </c>
      <c r="AE2193" s="84">
        <v>414</v>
      </c>
      <c r="AF2193" s="84">
        <v>344</v>
      </c>
      <c r="AG2193" s="84">
        <v>9178</v>
      </c>
      <c r="AH2193" s="84">
        <v>46</v>
      </c>
      <c r="AI2193" s="84">
        <v>-25200</v>
      </c>
      <c r="AJ2193" s="84" t="s">
        <v>20173</v>
      </c>
      <c r="AK2193" s="84" t="s">
        <v>21525</v>
      </c>
      <c r="AL2193" s="84"/>
      <c r="AM2193" s="84" t="s">
        <v>4179</v>
      </c>
      <c r="AN2193" s="86">
        <v>39852.923935185187</v>
      </c>
      <c r="AO2193" s="87" t="s">
        <v>24021</v>
      </c>
      <c r="AP2193" s="84" t="b">
        <v>0</v>
      </c>
      <c r="AQ2193" s="84" t="b">
        <v>0</v>
      </c>
      <c r="AR2193" s="84" t="b">
        <v>0</v>
      </c>
      <c r="AS2193" s="84" t="s">
        <v>2140</v>
      </c>
      <c r="AT2193" s="84">
        <v>73</v>
      </c>
      <c r="AU2193" s="87" t="s">
        <v>25120</v>
      </c>
      <c r="AV2193" s="84" t="b">
        <v>0</v>
      </c>
      <c r="AW2193" s="84" t="s">
        <v>5508</v>
      </c>
      <c r="AX2193" s="87" t="s">
        <v>29239</v>
      </c>
      <c r="AY2193" s="84" t="s">
        <v>66</v>
      </c>
    </row>
    <row r="2194" spans="1:51" x14ac:dyDescent="0.25">
      <c r="A2194" s="69" t="s">
        <v>7953</v>
      </c>
      <c r="B2194" s="70"/>
      <c r="C2194" s="70"/>
      <c r="D2194" s="71"/>
      <c r="E2194" s="114"/>
      <c r="F2194" s="107" t="s">
        <v>26861</v>
      </c>
      <c r="G2194" s="115"/>
      <c r="H2194" s="74"/>
      <c r="I2194" s="75"/>
      <c r="J2194" s="116"/>
      <c r="K2194" s="74" t="s">
        <v>31649</v>
      </c>
      <c r="L2194" s="117"/>
      <c r="M2194" s="79"/>
      <c r="N2194" s="79"/>
      <c r="O2194" s="80"/>
      <c r="P2194" s="81"/>
      <c r="Q2194" s="81"/>
      <c r="R2194" s="91"/>
      <c r="S2194" s="91"/>
      <c r="T2194" s="91"/>
      <c r="U2194" s="91"/>
      <c r="V2194" s="52"/>
      <c r="W2194" s="52"/>
      <c r="X2194" s="52"/>
      <c r="Y2194" s="52"/>
      <c r="Z2194" s="51"/>
      <c r="AA2194" s="76"/>
      <c r="AB2194" s="76"/>
      <c r="AC2194" s="77"/>
      <c r="AD2194" s="84" t="s">
        <v>18103</v>
      </c>
      <c r="AE2194" s="84">
        <v>246</v>
      </c>
      <c r="AF2194" s="84">
        <v>621</v>
      </c>
      <c r="AG2194" s="84">
        <v>60096</v>
      </c>
      <c r="AH2194" s="84">
        <v>21054</v>
      </c>
      <c r="AI2194" s="84">
        <v>-28800</v>
      </c>
      <c r="AJ2194" s="84" t="s">
        <v>20174</v>
      </c>
      <c r="AK2194" s="84" t="s">
        <v>21526</v>
      </c>
      <c r="AL2194" s="87" t="s">
        <v>22497</v>
      </c>
      <c r="AM2194" s="84" t="s">
        <v>4149</v>
      </c>
      <c r="AN2194" s="86">
        <v>41372.786956018521</v>
      </c>
      <c r="AO2194" s="87" t="s">
        <v>24022</v>
      </c>
      <c r="AP2194" s="84" t="b">
        <v>0</v>
      </c>
      <c r="AQ2194" s="84" t="b">
        <v>0</v>
      </c>
      <c r="AR2194" s="84" t="b">
        <v>1</v>
      </c>
      <c r="AS2194" s="84" t="s">
        <v>2140</v>
      </c>
      <c r="AT2194" s="84">
        <v>15</v>
      </c>
      <c r="AU2194" s="87" t="s">
        <v>25121</v>
      </c>
      <c r="AV2194" s="84" t="b">
        <v>0</v>
      </c>
      <c r="AW2194" s="84" t="s">
        <v>5508</v>
      </c>
      <c r="AX2194" s="87" t="s">
        <v>29240</v>
      </c>
      <c r="AY2194" s="84" t="s">
        <v>66</v>
      </c>
    </row>
    <row r="2195" spans="1:51" x14ac:dyDescent="0.25">
      <c r="A2195" s="69" t="s">
        <v>7954</v>
      </c>
      <c r="B2195" s="70"/>
      <c r="C2195" s="70"/>
      <c r="D2195" s="71"/>
      <c r="E2195" s="114"/>
      <c r="F2195" s="107" t="s">
        <v>26862</v>
      </c>
      <c r="G2195" s="115"/>
      <c r="H2195" s="74"/>
      <c r="I2195" s="75"/>
      <c r="J2195" s="116"/>
      <c r="K2195" s="74" t="s">
        <v>31650</v>
      </c>
      <c r="L2195" s="117"/>
      <c r="M2195" s="79"/>
      <c r="N2195" s="79"/>
      <c r="O2195" s="80"/>
      <c r="P2195" s="81"/>
      <c r="Q2195" s="81"/>
      <c r="R2195" s="91"/>
      <c r="S2195" s="91"/>
      <c r="T2195" s="91"/>
      <c r="U2195" s="91"/>
      <c r="V2195" s="52"/>
      <c r="W2195" s="52"/>
      <c r="X2195" s="52"/>
      <c r="Y2195" s="52"/>
      <c r="Z2195" s="51"/>
      <c r="AA2195" s="76"/>
      <c r="AB2195" s="76"/>
      <c r="AC2195" s="77"/>
      <c r="AD2195" s="84" t="s">
        <v>18104</v>
      </c>
      <c r="AE2195" s="84">
        <v>182</v>
      </c>
      <c r="AF2195" s="84">
        <v>50</v>
      </c>
      <c r="AG2195" s="84">
        <v>678</v>
      </c>
      <c r="AH2195" s="84">
        <v>85</v>
      </c>
      <c r="AI2195" s="84">
        <v>-18000</v>
      </c>
      <c r="AJ2195" s="84" t="s">
        <v>20175</v>
      </c>
      <c r="AK2195" s="84" t="s">
        <v>3593</v>
      </c>
      <c r="AL2195" s="84"/>
      <c r="AM2195" s="84" t="s">
        <v>4145</v>
      </c>
      <c r="AN2195" s="86">
        <v>40682.159641203703</v>
      </c>
      <c r="AO2195" s="84"/>
      <c r="AP2195" s="84" t="b">
        <v>1</v>
      </c>
      <c r="AQ2195" s="84" t="b">
        <v>0</v>
      </c>
      <c r="AR2195" s="84" t="b">
        <v>0</v>
      </c>
      <c r="AS2195" s="84" t="s">
        <v>2140</v>
      </c>
      <c r="AT2195" s="84">
        <v>3</v>
      </c>
      <c r="AU2195" s="87" t="s">
        <v>4681</v>
      </c>
      <c r="AV2195" s="84" t="b">
        <v>0</v>
      </c>
      <c r="AW2195" s="84" t="s">
        <v>5508</v>
      </c>
      <c r="AX2195" s="87" t="s">
        <v>29241</v>
      </c>
      <c r="AY2195" s="84" t="s">
        <v>66</v>
      </c>
    </row>
    <row r="2196" spans="1:51" x14ac:dyDescent="0.25">
      <c r="A2196" s="69" t="s">
        <v>9006</v>
      </c>
      <c r="B2196" s="70"/>
      <c r="C2196" s="70"/>
      <c r="D2196" s="71"/>
      <c r="E2196" s="114"/>
      <c r="F2196" s="107" t="s">
        <v>26863</v>
      </c>
      <c r="G2196" s="115"/>
      <c r="H2196" s="74"/>
      <c r="I2196" s="75"/>
      <c r="J2196" s="116"/>
      <c r="K2196" s="74" t="s">
        <v>31651</v>
      </c>
      <c r="L2196" s="117"/>
      <c r="M2196" s="79"/>
      <c r="N2196" s="79"/>
      <c r="O2196" s="80"/>
      <c r="P2196" s="81"/>
      <c r="Q2196" s="81"/>
      <c r="R2196" s="91"/>
      <c r="S2196" s="91"/>
      <c r="T2196" s="91"/>
      <c r="U2196" s="91"/>
      <c r="V2196" s="52"/>
      <c r="W2196" s="52"/>
      <c r="X2196" s="52"/>
      <c r="Y2196" s="52"/>
      <c r="Z2196" s="51"/>
      <c r="AA2196" s="76"/>
      <c r="AB2196" s="76"/>
      <c r="AC2196" s="77"/>
      <c r="AD2196" s="84" t="s">
        <v>18105</v>
      </c>
      <c r="AE2196" s="84">
        <v>505</v>
      </c>
      <c r="AF2196" s="84">
        <v>8600266</v>
      </c>
      <c r="AG2196" s="84">
        <v>4155</v>
      </c>
      <c r="AH2196" s="84">
        <v>6037</v>
      </c>
      <c r="AI2196" s="84">
        <v>-28800</v>
      </c>
      <c r="AJ2196" s="84" t="s">
        <v>20176</v>
      </c>
      <c r="AK2196" s="84" t="s">
        <v>3658</v>
      </c>
      <c r="AL2196" s="87" t="s">
        <v>22498</v>
      </c>
      <c r="AM2196" s="84" t="s">
        <v>4149</v>
      </c>
      <c r="AN2196" s="86">
        <v>39895.754120370373</v>
      </c>
      <c r="AO2196" s="87" t="s">
        <v>24023</v>
      </c>
      <c r="AP2196" s="84" t="b">
        <v>0</v>
      </c>
      <c r="AQ2196" s="84" t="b">
        <v>0</v>
      </c>
      <c r="AR2196" s="84" t="b">
        <v>1</v>
      </c>
      <c r="AS2196" s="84" t="s">
        <v>2140</v>
      </c>
      <c r="AT2196" s="84">
        <v>23157</v>
      </c>
      <c r="AU2196" s="87" t="s">
        <v>25122</v>
      </c>
      <c r="AV2196" s="84" t="b">
        <v>1</v>
      </c>
      <c r="AW2196" s="84" t="s">
        <v>5508</v>
      </c>
      <c r="AX2196" s="87" t="s">
        <v>29242</v>
      </c>
      <c r="AY2196" s="84" t="s">
        <v>65</v>
      </c>
    </row>
    <row r="2197" spans="1:51" x14ac:dyDescent="0.25">
      <c r="A2197" s="69" t="s">
        <v>9007</v>
      </c>
      <c r="B2197" s="70"/>
      <c r="C2197" s="70"/>
      <c r="D2197" s="71"/>
      <c r="E2197" s="114"/>
      <c r="F2197" s="107" t="s">
        <v>26864</v>
      </c>
      <c r="G2197" s="115"/>
      <c r="H2197" s="74"/>
      <c r="I2197" s="75"/>
      <c r="J2197" s="116"/>
      <c r="K2197" s="74" t="s">
        <v>31652</v>
      </c>
      <c r="L2197" s="117"/>
      <c r="M2197" s="79"/>
      <c r="N2197" s="79"/>
      <c r="O2197" s="80"/>
      <c r="P2197" s="81"/>
      <c r="Q2197" s="81"/>
      <c r="R2197" s="91"/>
      <c r="S2197" s="91"/>
      <c r="T2197" s="91"/>
      <c r="U2197" s="91"/>
      <c r="V2197" s="52"/>
      <c r="W2197" s="52"/>
      <c r="X2197" s="52"/>
      <c r="Y2197" s="52"/>
      <c r="Z2197" s="51"/>
      <c r="AA2197" s="76"/>
      <c r="AB2197" s="76"/>
      <c r="AC2197" s="77"/>
      <c r="AD2197" s="84" t="s">
        <v>18106</v>
      </c>
      <c r="AE2197" s="84">
        <v>7305</v>
      </c>
      <c r="AF2197" s="84">
        <v>44407410</v>
      </c>
      <c r="AG2197" s="84">
        <v>9470</v>
      </c>
      <c r="AH2197" s="84">
        <v>19</v>
      </c>
      <c r="AI2197" s="84">
        <v>-18000</v>
      </c>
      <c r="AJ2197" s="84" t="s">
        <v>20177</v>
      </c>
      <c r="AK2197" s="84" t="s">
        <v>21009</v>
      </c>
      <c r="AL2197" s="87" t="s">
        <v>22499</v>
      </c>
      <c r="AM2197" s="84" t="s">
        <v>4145</v>
      </c>
      <c r="AN2197" s="86">
        <v>39647.824189814812</v>
      </c>
      <c r="AO2197" s="87" t="s">
        <v>24024</v>
      </c>
      <c r="AP2197" s="84" t="b">
        <v>0</v>
      </c>
      <c r="AQ2197" s="84" t="b">
        <v>0</v>
      </c>
      <c r="AR2197" s="84" t="b">
        <v>1</v>
      </c>
      <c r="AS2197" s="84" t="s">
        <v>2140</v>
      </c>
      <c r="AT2197" s="84">
        <v>67994</v>
      </c>
      <c r="AU2197" s="87" t="s">
        <v>25123</v>
      </c>
      <c r="AV2197" s="84" t="b">
        <v>1</v>
      </c>
      <c r="AW2197" s="84" t="s">
        <v>5508</v>
      </c>
      <c r="AX2197" s="87" t="s">
        <v>29243</v>
      </c>
      <c r="AY2197" s="84" t="s">
        <v>65</v>
      </c>
    </row>
    <row r="2198" spans="1:51" x14ac:dyDescent="0.25">
      <c r="A2198" s="69" t="s">
        <v>7955</v>
      </c>
      <c r="B2198" s="70"/>
      <c r="C2198" s="70"/>
      <c r="D2198" s="71"/>
      <c r="E2198" s="114"/>
      <c r="F2198" s="107" t="s">
        <v>26865</v>
      </c>
      <c r="G2198" s="115"/>
      <c r="H2198" s="74"/>
      <c r="I2198" s="75"/>
      <c r="J2198" s="116"/>
      <c r="K2198" s="74" t="s">
        <v>31653</v>
      </c>
      <c r="L2198" s="117"/>
      <c r="M2198" s="79"/>
      <c r="N2198" s="79"/>
      <c r="O2198" s="80"/>
      <c r="P2198" s="81"/>
      <c r="Q2198" s="81"/>
      <c r="R2198" s="91"/>
      <c r="S2198" s="91"/>
      <c r="T2198" s="91"/>
      <c r="U2198" s="91"/>
      <c r="V2198" s="52"/>
      <c r="W2198" s="52"/>
      <c r="X2198" s="52"/>
      <c r="Y2198" s="52"/>
      <c r="Z2198" s="51"/>
      <c r="AA2198" s="76"/>
      <c r="AB2198" s="76"/>
      <c r="AC2198" s="77"/>
      <c r="AD2198" s="84" t="s">
        <v>18107</v>
      </c>
      <c r="AE2198" s="84">
        <v>139</v>
      </c>
      <c r="AF2198" s="84">
        <v>29</v>
      </c>
      <c r="AG2198" s="84">
        <v>370</v>
      </c>
      <c r="AH2198" s="84">
        <v>728</v>
      </c>
      <c r="AI2198" s="84"/>
      <c r="AJ2198" s="84"/>
      <c r="AK2198" s="84" t="s">
        <v>21527</v>
      </c>
      <c r="AL2198" s="84"/>
      <c r="AM2198" s="84"/>
      <c r="AN2198" s="86">
        <v>42434.607557870368</v>
      </c>
      <c r="AO2198" s="87" t="s">
        <v>24025</v>
      </c>
      <c r="AP2198" s="84" t="b">
        <v>1</v>
      </c>
      <c r="AQ2198" s="84" t="b">
        <v>0</v>
      </c>
      <c r="AR2198" s="84" t="b">
        <v>1</v>
      </c>
      <c r="AS2198" s="84" t="s">
        <v>2140</v>
      </c>
      <c r="AT2198" s="84">
        <v>2</v>
      </c>
      <c r="AU2198" s="84"/>
      <c r="AV2198" s="84" t="b">
        <v>0</v>
      </c>
      <c r="AW2198" s="84" t="s">
        <v>5508</v>
      </c>
      <c r="AX2198" s="87" t="s">
        <v>29244</v>
      </c>
      <c r="AY2198" s="84" t="s">
        <v>66</v>
      </c>
    </row>
    <row r="2199" spans="1:51" x14ac:dyDescent="0.25">
      <c r="A2199" s="69" t="s">
        <v>7956</v>
      </c>
      <c r="B2199" s="70"/>
      <c r="C2199" s="70"/>
      <c r="D2199" s="71"/>
      <c r="E2199" s="114"/>
      <c r="F2199" s="107" t="s">
        <v>26866</v>
      </c>
      <c r="G2199" s="115"/>
      <c r="H2199" s="74"/>
      <c r="I2199" s="75"/>
      <c r="J2199" s="116"/>
      <c r="K2199" s="74" t="s">
        <v>31654</v>
      </c>
      <c r="L2199" s="117"/>
      <c r="M2199" s="79"/>
      <c r="N2199" s="79"/>
      <c r="O2199" s="80"/>
      <c r="P2199" s="81"/>
      <c r="Q2199" s="81"/>
      <c r="R2199" s="91"/>
      <c r="S2199" s="91"/>
      <c r="T2199" s="91"/>
      <c r="U2199" s="91"/>
      <c r="V2199" s="52"/>
      <c r="W2199" s="52"/>
      <c r="X2199" s="52"/>
      <c r="Y2199" s="52"/>
      <c r="Z2199" s="51"/>
      <c r="AA2199" s="76"/>
      <c r="AB2199" s="76"/>
      <c r="AC2199" s="77"/>
      <c r="AD2199" s="84" t="s">
        <v>18108</v>
      </c>
      <c r="AE2199" s="84">
        <v>9835</v>
      </c>
      <c r="AF2199" s="84">
        <v>12513</v>
      </c>
      <c r="AG2199" s="84">
        <v>59709</v>
      </c>
      <c r="AH2199" s="84">
        <v>4066</v>
      </c>
      <c r="AI2199" s="84">
        <v>-18000</v>
      </c>
      <c r="AJ2199" s="84" t="s">
        <v>20178</v>
      </c>
      <c r="AK2199" s="84" t="s">
        <v>21528</v>
      </c>
      <c r="AL2199" s="87" t="s">
        <v>22500</v>
      </c>
      <c r="AM2199" s="84" t="s">
        <v>4145</v>
      </c>
      <c r="AN2199" s="86">
        <v>39650.327256944445</v>
      </c>
      <c r="AO2199" s="87" t="s">
        <v>24026</v>
      </c>
      <c r="AP2199" s="84" t="b">
        <v>0</v>
      </c>
      <c r="AQ2199" s="84" t="b">
        <v>0</v>
      </c>
      <c r="AR2199" s="84" t="b">
        <v>1</v>
      </c>
      <c r="AS2199" s="84" t="s">
        <v>2140</v>
      </c>
      <c r="AT2199" s="84">
        <v>787</v>
      </c>
      <c r="AU2199" s="87" t="s">
        <v>25124</v>
      </c>
      <c r="AV2199" s="84" t="b">
        <v>0</v>
      </c>
      <c r="AW2199" s="84" t="s">
        <v>5508</v>
      </c>
      <c r="AX2199" s="87" t="s">
        <v>29245</v>
      </c>
      <c r="AY2199" s="84" t="s">
        <v>66</v>
      </c>
    </row>
    <row r="2200" spans="1:51" x14ac:dyDescent="0.25">
      <c r="A2200" s="69" t="s">
        <v>7957</v>
      </c>
      <c r="B2200" s="70"/>
      <c r="C2200" s="70"/>
      <c r="D2200" s="71"/>
      <c r="E2200" s="114"/>
      <c r="F2200" s="107" t="s">
        <v>26867</v>
      </c>
      <c r="G2200" s="115"/>
      <c r="H2200" s="74"/>
      <c r="I2200" s="75"/>
      <c r="J2200" s="116"/>
      <c r="K2200" s="74" t="s">
        <v>31655</v>
      </c>
      <c r="L2200" s="117"/>
      <c r="M2200" s="79"/>
      <c r="N2200" s="79"/>
      <c r="O2200" s="80"/>
      <c r="P2200" s="81"/>
      <c r="Q2200" s="81"/>
      <c r="R2200" s="91"/>
      <c r="S2200" s="91"/>
      <c r="T2200" s="91"/>
      <c r="U2200" s="91"/>
      <c r="V2200" s="52"/>
      <c r="W2200" s="52"/>
      <c r="X2200" s="52"/>
      <c r="Y2200" s="52"/>
      <c r="Z2200" s="51"/>
      <c r="AA2200" s="76"/>
      <c r="AB2200" s="76"/>
      <c r="AC2200" s="77"/>
      <c r="AD2200" s="84" t="s">
        <v>18109</v>
      </c>
      <c r="AE2200" s="84">
        <v>512</v>
      </c>
      <c r="AF2200" s="84">
        <v>408</v>
      </c>
      <c r="AG2200" s="84">
        <v>6319</v>
      </c>
      <c r="AH2200" s="84">
        <v>10708</v>
      </c>
      <c r="AI2200" s="84"/>
      <c r="AJ2200" s="84" t="s">
        <v>20179</v>
      </c>
      <c r="AK2200" s="84" t="s">
        <v>21529</v>
      </c>
      <c r="AL2200" s="84"/>
      <c r="AM2200" s="84"/>
      <c r="AN2200" s="86">
        <v>41579.813564814816</v>
      </c>
      <c r="AO2200" s="84"/>
      <c r="AP2200" s="84" t="b">
        <v>1</v>
      </c>
      <c r="AQ2200" s="84" t="b">
        <v>0</v>
      </c>
      <c r="AR2200" s="84" t="b">
        <v>0</v>
      </c>
      <c r="AS2200" s="84" t="s">
        <v>2140</v>
      </c>
      <c r="AT2200" s="84">
        <v>12</v>
      </c>
      <c r="AU2200" s="87" t="s">
        <v>4681</v>
      </c>
      <c r="AV2200" s="84" t="b">
        <v>0</v>
      </c>
      <c r="AW2200" s="84" t="s">
        <v>5508</v>
      </c>
      <c r="AX2200" s="87" t="s">
        <v>29246</v>
      </c>
      <c r="AY2200" s="84" t="s">
        <v>66</v>
      </c>
    </row>
    <row r="2201" spans="1:51" x14ac:dyDescent="0.25">
      <c r="A2201" s="69" t="s">
        <v>7958</v>
      </c>
      <c r="B2201" s="70"/>
      <c r="C2201" s="70"/>
      <c r="D2201" s="71"/>
      <c r="E2201" s="114"/>
      <c r="F2201" s="107" t="s">
        <v>26868</v>
      </c>
      <c r="G2201" s="115"/>
      <c r="H2201" s="74"/>
      <c r="I2201" s="75"/>
      <c r="J2201" s="116"/>
      <c r="K2201" s="74" t="s">
        <v>31656</v>
      </c>
      <c r="L2201" s="117"/>
      <c r="M2201" s="79"/>
      <c r="N2201" s="79"/>
      <c r="O2201" s="80"/>
      <c r="P2201" s="81"/>
      <c r="Q2201" s="81"/>
      <c r="R2201" s="91"/>
      <c r="S2201" s="91"/>
      <c r="T2201" s="91"/>
      <c r="U2201" s="91"/>
      <c r="V2201" s="52"/>
      <c r="W2201" s="52"/>
      <c r="X2201" s="52"/>
      <c r="Y2201" s="52"/>
      <c r="Z2201" s="51"/>
      <c r="AA2201" s="76"/>
      <c r="AB2201" s="76"/>
      <c r="AC2201" s="77"/>
      <c r="AD2201" s="84" t="s">
        <v>18110</v>
      </c>
      <c r="AE2201" s="84">
        <v>252</v>
      </c>
      <c r="AF2201" s="84">
        <v>43</v>
      </c>
      <c r="AG2201" s="84">
        <v>423</v>
      </c>
      <c r="AH2201" s="84">
        <v>139</v>
      </c>
      <c r="AI2201" s="84"/>
      <c r="AJ2201" s="84" t="s">
        <v>20180</v>
      </c>
      <c r="AK2201" s="84" t="s">
        <v>3525</v>
      </c>
      <c r="AL2201" s="84"/>
      <c r="AM2201" s="84"/>
      <c r="AN2201" s="86">
        <v>42656.990358796298</v>
      </c>
      <c r="AO2201" s="87" t="s">
        <v>24027</v>
      </c>
      <c r="AP2201" s="84" t="b">
        <v>1</v>
      </c>
      <c r="AQ2201" s="84" t="b">
        <v>0</v>
      </c>
      <c r="AR2201" s="84" t="b">
        <v>0</v>
      </c>
      <c r="AS2201" s="84" t="s">
        <v>2140</v>
      </c>
      <c r="AT2201" s="84">
        <v>5</v>
      </c>
      <c r="AU2201" s="84"/>
      <c r="AV2201" s="84" t="b">
        <v>0</v>
      </c>
      <c r="AW2201" s="84" t="s">
        <v>5508</v>
      </c>
      <c r="AX2201" s="87" t="s">
        <v>29247</v>
      </c>
      <c r="AY2201" s="84" t="s">
        <v>66</v>
      </c>
    </row>
    <row r="2202" spans="1:51" x14ac:dyDescent="0.25">
      <c r="A2202" s="69" t="s">
        <v>9008</v>
      </c>
      <c r="B2202" s="70"/>
      <c r="C2202" s="70"/>
      <c r="D2202" s="71"/>
      <c r="E2202" s="114"/>
      <c r="F2202" s="107" t="s">
        <v>26869</v>
      </c>
      <c r="G2202" s="115"/>
      <c r="H2202" s="74"/>
      <c r="I2202" s="75"/>
      <c r="J2202" s="116"/>
      <c r="K2202" s="74" t="s">
        <v>31657</v>
      </c>
      <c r="L2202" s="117"/>
      <c r="M2202" s="79"/>
      <c r="N2202" s="79"/>
      <c r="O2202" s="80"/>
      <c r="P2202" s="81"/>
      <c r="Q2202" s="81"/>
      <c r="R2202" s="91"/>
      <c r="S2202" s="91"/>
      <c r="T2202" s="91"/>
      <c r="U2202" s="91"/>
      <c r="V2202" s="52"/>
      <c r="W2202" s="52"/>
      <c r="X2202" s="52"/>
      <c r="Y2202" s="52"/>
      <c r="Z2202" s="51"/>
      <c r="AA2202" s="76"/>
      <c r="AB2202" s="76"/>
      <c r="AC2202" s="77"/>
      <c r="AD2202" s="84" t="s">
        <v>18111</v>
      </c>
      <c r="AE2202" s="84">
        <v>525</v>
      </c>
      <c r="AF2202" s="84">
        <v>144725</v>
      </c>
      <c r="AG2202" s="84">
        <v>28537</v>
      </c>
      <c r="AH2202" s="84">
        <v>1588</v>
      </c>
      <c r="AI2202" s="84">
        <v>-18000</v>
      </c>
      <c r="AJ2202" s="84" t="s">
        <v>20181</v>
      </c>
      <c r="AK2202" s="84" t="s">
        <v>3525</v>
      </c>
      <c r="AL2202" s="87" t="s">
        <v>22501</v>
      </c>
      <c r="AM2202" s="84" t="s">
        <v>4145</v>
      </c>
      <c r="AN2202" s="86">
        <v>39588.78398148148</v>
      </c>
      <c r="AO2202" s="87" t="s">
        <v>24028</v>
      </c>
      <c r="AP2202" s="84" t="b">
        <v>0</v>
      </c>
      <c r="AQ2202" s="84" t="b">
        <v>0</v>
      </c>
      <c r="AR2202" s="84" t="b">
        <v>1</v>
      </c>
      <c r="AS2202" s="84" t="s">
        <v>2140</v>
      </c>
      <c r="AT2202" s="84">
        <v>3483</v>
      </c>
      <c r="AU2202" s="87" t="s">
        <v>4708</v>
      </c>
      <c r="AV2202" s="84" t="b">
        <v>1</v>
      </c>
      <c r="AW2202" s="84" t="s">
        <v>5508</v>
      </c>
      <c r="AX2202" s="87" t="s">
        <v>29248</v>
      </c>
      <c r="AY2202" s="84" t="s">
        <v>65</v>
      </c>
    </row>
    <row r="2203" spans="1:51" x14ac:dyDescent="0.25">
      <c r="A2203" s="69" t="s">
        <v>9009</v>
      </c>
      <c r="B2203" s="70"/>
      <c r="C2203" s="70"/>
      <c r="D2203" s="71"/>
      <c r="E2203" s="114"/>
      <c r="F2203" s="107" t="s">
        <v>26870</v>
      </c>
      <c r="G2203" s="115"/>
      <c r="H2203" s="74"/>
      <c r="I2203" s="75"/>
      <c r="J2203" s="116"/>
      <c r="K2203" s="74" t="s">
        <v>31658</v>
      </c>
      <c r="L2203" s="117"/>
      <c r="M2203" s="79"/>
      <c r="N2203" s="79"/>
      <c r="O2203" s="80"/>
      <c r="P2203" s="81"/>
      <c r="Q2203" s="81"/>
      <c r="R2203" s="91"/>
      <c r="S2203" s="91"/>
      <c r="T2203" s="91"/>
      <c r="U2203" s="91"/>
      <c r="V2203" s="52"/>
      <c r="W2203" s="52"/>
      <c r="X2203" s="52"/>
      <c r="Y2203" s="52"/>
      <c r="Z2203" s="51"/>
      <c r="AA2203" s="76"/>
      <c r="AB2203" s="76"/>
      <c r="AC2203" s="77"/>
      <c r="AD2203" s="84" t="s">
        <v>18112</v>
      </c>
      <c r="AE2203" s="84">
        <v>206</v>
      </c>
      <c r="AF2203" s="84">
        <v>2380490</v>
      </c>
      <c r="AG2203" s="84">
        <v>16443</v>
      </c>
      <c r="AH2203" s="84">
        <v>829</v>
      </c>
      <c r="AI2203" s="84">
        <v>-18000</v>
      </c>
      <c r="AJ2203" s="84" t="s">
        <v>20182</v>
      </c>
      <c r="AK2203" s="84" t="s">
        <v>3525</v>
      </c>
      <c r="AL2203" s="87" t="s">
        <v>22502</v>
      </c>
      <c r="AM2203" s="84" t="s">
        <v>4145</v>
      </c>
      <c r="AN2203" s="86">
        <v>39529.934756944444</v>
      </c>
      <c r="AO2203" s="87" t="s">
        <v>24029</v>
      </c>
      <c r="AP2203" s="84" t="b">
        <v>0</v>
      </c>
      <c r="AQ2203" s="84" t="b">
        <v>0</v>
      </c>
      <c r="AR2203" s="84" t="b">
        <v>0</v>
      </c>
      <c r="AS2203" s="84" t="s">
        <v>2140</v>
      </c>
      <c r="AT2203" s="84">
        <v>18738</v>
      </c>
      <c r="AU2203" s="87" t="s">
        <v>25125</v>
      </c>
      <c r="AV2203" s="84" t="b">
        <v>1</v>
      </c>
      <c r="AW2203" s="84" t="s">
        <v>5508</v>
      </c>
      <c r="AX2203" s="87" t="s">
        <v>29249</v>
      </c>
      <c r="AY2203" s="84" t="s">
        <v>65</v>
      </c>
    </row>
    <row r="2204" spans="1:51" x14ac:dyDescent="0.25">
      <c r="A2204" s="69" t="s">
        <v>9010</v>
      </c>
      <c r="B2204" s="70"/>
      <c r="C2204" s="70"/>
      <c r="D2204" s="71"/>
      <c r="E2204" s="114"/>
      <c r="F2204" s="107" t="s">
        <v>26871</v>
      </c>
      <c r="G2204" s="115"/>
      <c r="H2204" s="74"/>
      <c r="I2204" s="75"/>
      <c r="J2204" s="116"/>
      <c r="K2204" s="74" t="s">
        <v>31659</v>
      </c>
      <c r="L2204" s="117"/>
      <c r="M2204" s="79"/>
      <c r="N2204" s="79"/>
      <c r="O2204" s="80"/>
      <c r="P2204" s="81"/>
      <c r="Q2204" s="81"/>
      <c r="R2204" s="91"/>
      <c r="S2204" s="91"/>
      <c r="T2204" s="91"/>
      <c r="U2204" s="91"/>
      <c r="V2204" s="52"/>
      <c r="W2204" s="52"/>
      <c r="X2204" s="52"/>
      <c r="Y2204" s="52"/>
      <c r="Z2204" s="51"/>
      <c r="AA2204" s="76"/>
      <c r="AB2204" s="76"/>
      <c r="AC2204" s="77"/>
      <c r="AD2204" s="84" t="s">
        <v>18113</v>
      </c>
      <c r="AE2204" s="84">
        <v>6678</v>
      </c>
      <c r="AF2204" s="84">
        <v>10236</v>
      </c>
      <c r="AG2204" s="84">
        <v>5380</v>
      </c>
      <c r="AH2204" s="84">
        <v>24374</v>
      </c>
      <c r="AI2204" s="84">
        <v>-18000</v>
      </c>
      <c r="AJ2204" s="84" t="s">
        <v>20183</v>
      </c>
      <c r="AK2204" s="84" t="s">
        <v>21530</v>
      </c>
      <c r="AL2204" s="87" t="s">
        <v>22503</v>
      </c>
      <c r="AM2204" s="84" t="s">
        <v>4145</v>
      </c>
      <c r="AN2204" s="86">
        <v>39931.683055555557</v>
      </c>
      <c r="AO2204" s="87" t="s">
        <v>24030</v>
      </c>
      <c r="AP2204" s="84" t="b">
        <v>0</v>
      </c>
      <c r="AQ2204" s="84" t="b">
        <v>0</v>
      </c>
      <c r="AR2204" s="84" t="b">
        <v>1</v>
      </c>
      <c r="AS2204" s="84" t="s">
        <v>2140</v>
      </c>
      <c r="AT2204" s="84">
        <v>141</v>
      </c>
      <c r="AU2204" s="87" t="s">
        <v>25126</v>
      </c>
      <c r="AV2204" s="84" t="b">
        <v>0</v>
      </c>
      <c r="AW2204" s="84" t="s">
        <v>5508</v>
      </c>
      <c r="AX2204" s="87" t="s">
        <v>29250</v>
      </c>
      <c r="AY2204" s="84" t="s">
        <v>65</v>
      </c>
    </row>
    <row r="2205" spans="1:51" x14ac:dyDescent="0.25">
      <c r="A2205" s="69" t="s">
        <v>7959</v>
      </c>
      <c r="B2205" s="70"/>
      <c r="C2205" s="70"/>
      <c r="D2205" s="71"/>
      <c r="E2205" s="114"/>
      <c r="F2205" s="107" t="s">
        <v>26872</v>
      </c>
      <c r="G2205" s="115"/>
      <c r="H2205" s="74"/>
      <c r="I2205" s="75"/>
      <c r="J2205" s="116"/>
      <c r="K2205" s="74" t="s">
        <v>31660</v>
      </c>
      <c r="L2205" s="117"/>
      <c r="M2205" s="79"/>
      <c r="N2205" s="79"/>
      <c r="O2205" s="80"/>
      <c r="P2205" s="81"/>
      <c r="Q2205" s="81"/>
      <c r="R2205" s="91"/>
      <c r="S2205" s="91"/>
      <c r="T2205" s="91"/>
      <c r="U2205" s="91"/>
      <c r="V2205" s="52"/>
      <c r="W2205" s="52"/>
      <c r="X2205" s="52"/>
      <c r="Y2205" s="52"/>
      <c r="Z2205" s="51"/>
      <c r="AA2205" s="76"/>
      <c r="AB2205" s="76"/>
      <c r="AC2205" s="77"/>
      <c r="AD2205" s="84" t="s">
        <v>18114</v>
      </c>
      <c r="AE2205" s="84">
        <v>417</v>
      </c>
      <c r="AF2205" s="84">
        <v>264</v>
      </c>
      <c r="AG2205" s="84">
        <v>15213</v>
      </c>
      <c r="AH2205" s="84">
        <v>2931</v>
      </c>
      <c r="AI2205" s="84">
        <v>-18000</v>
      </c>
      <c r="AJ2205" s="84" t="s">
        <v>20184</v>
      </c>
      <c r="AK2205" s="84" t="s">
        <v>21531</v>
      </c>
      <c r="AL2205" s="87" t="s">
        <v>22504</v>
      </c>
      <c r="AM2205" s="84" t="s">
        <v>22811</v>
      </c>
      <c r="AN2205" s="86">
        <v>39764.896886574075</v>
      </c>
      <c r="AO2205" s="87" t="s">
        <v>24031</v>
      </c>
      <c r="AP2205" s="84" t="b">
        <v>0</v>
      </c>
      <c r="AQ2205" s="84" t="b">
        <v>0</v>
      </c>
      <c r="AR2205" s="84" t="b">
        <v>1</v>
      </c>
      <c r="AS2205" s="84" t="s">
        <v>2140</v>
      </c>
      <c r="AT2205" s="84">
        <v>10</v>
      </c>
      <c r="AU2205" s="87" t="s">
        <v>25127</v>
      </c>
      <c r="AV2205" s="84" t="b">
        <v>0</v>
      </c>
      <c r="AW2205" s="84" t="s">
        <v>5508</v>
      </c>
      <c r="AX2205" s="87" t="s">
        <v>29251</v>
      </c>
      <c r="AY2205" s="84" t="s">
        <v>66</v>
      </c>
    </row>
    <row r="2206" spans="1:51" x14ac:dyDescent="0.25">
      <c r="A2206" s="69" t="s">
        <v>9011</v>
      </c>
      <c r="B2206" s="70"/>
      <c r="C2206" s="70"/>
      <c r="D2206" s="71"/>
      <c r="E2206" s="114"/>
      <c r="F2206" s="107" t="s">
        <v>26873</v>
      </c>
      <c r="G2206" s="115"/>
      <c r="H2206" s="74"/>
      <c r="I2206" s="75"/>
      <c r="J2206" s="116"/>
      <c r="K2206" s="74" t="s">
        <v>31661</v>
      </c>
      <c r="L2206" s="117"/>
      <c r="M2206" s="79"/>
      <c r="N2206" s="79"/>
      <c r="O2206" s="80"/>
      <c r="P2206" s="81"/>
      <c r="Q2206" s="81"/>
      <c r="R2206" s="91"/>
      <c r="S2206" s="91"/>
      <c r="T2206" s="91"/>
      <c r="U2206" s="91"/>
      <c r="V2206" s="52"/>
      <c r="W2206" s="52"/>
      <c r="X2206" s="52"/>
      <c r="Y2206" s="52"/>
      <c r="Z2206" s="51"/>
      <c r="AA2206" s="76"/>
      <c r="AB2206" s="76"/>
      <c r="AC2206" s="77"/>
      <c r="AD2206" s="84" t="s">
        <v>18115</v>
      </c>
      <c r="AE2206" s="84">
        <v>14251</v>
      </c>
      <c r="AF2206" s="84">
        <v>14025</v>
      </c>
      <c r="AG2206" s="84">
        <v>2335</v>
      </c>
      <c r="AH2206" s="84">
        <v>1865</v>
      </c>
      <c r="AI2206" s="84">
        <v>-28800</v>
      </c>
      <c r="AJ2206" s="84" t="s">
        <v>20185</v>
      </c>
      <c r="AK2206" s="84" t="s">
        <v>16466</v>
      </c>
      <c r="AL2206" s="87" t="s">
        <v>22505</v>
      </c>
      <c r="AM2206" s="84" t="s">
        <v>4149</v>
      </c>
      <c r="AN2206" s="86">
        <v>41619.777453703704</v>
      </c>
      <c r="AO2206" s="87" t="s">
        <v>24032</v>
      </c>
      <c r="AP2206" s="84" t="b">
        <v>1</v>
      </c>
      <c r="AQ2206" s="84" t="b">
        <v>0</v>
      </c>
      <c r="AR2206" s="84" t="b">
        <v>0</v>
      </c>
      <c r="AS2206" s="84" t="s">
        <v>2140</v>
      </c>
      <c r="AT2206" s="84">
        <v>68</v>
      </c>
      <c r="AU2206" s="87" t="s">
        <v>4681</v>
      </c>
      <c r="AV2206" s="84" t="b">
        <v>0</v>
      </c>
      <c r="AW2206" s="84" t="s">
        <v>5508</v>
      </c>
      <c r="AX2206" s="87" t="s">
        <v>29252</v>
      </c>
      <c r="AY2206" s="84" t="s">
        <v>65</v>
      </c>
    </row>
    <row r="2207" spans="1:51" x14ac:dyDescent="0.25">
      <c r="A2207" s="69" t="s">
        <v>7961</v>
      </c>
      <c r="B2207" s="70"/>
      <c r="C2207" s="70"/>
      <c r="D2207" s="71"/>
      <c r="E2207" s="114"/>
      <c r="F2207" s="107" t="s">
        <v>26874</v>
      </c>
      <c r="G2207" s="115"/>
      <c r="H2207" s="74"/>
      <c r="I2207" s="75"/>
      <c r="J2207" s="116"/>
      <c r="K2207" s="74" t="s">
        <v>31662</v>
      </c>
      <c r="L2207" s="117"/>
      <c r="M2207" s="79"/>
      <c r="N2207" s="79"/>
      <c r="O2207" s="80"/>
      <c r="P2207" s="81"/>
      <c r="Q2207" s="81"/>
      <c r="R2207" s="91"/>
      <c r="S2207" s="91"/>
      <c r="T2207" s="91"/>
      <c r="U2207" s="91"/>
      <c r="V2207" s="52"/>
      <c r="W2207" s="52"/>
      <c r="X2207" s="52"/>
      <c r="Y2207" s="52"/>
      <c r="Z2207" s="51"/>
      <c r="AA2207" s="76"/>
      <c r="AB2207" s="76"/>
      <c r="AC2207" s="77"/>
      <c r="AD2207" s="84" t="s">
        <v>18116</v>
      </c>
      <c r="AE2207" s="84">
        <v>2154</v>
      </c>
      <c r="AF2207" s="84">
        <v>60</v>
      </c>
      <c r="AG2207" s="84">
        <v>630</v>
      </c>
      <c r="AH2207" s="84">
        <v>508</v>
      </c>
      <c r="AI2207" s="84"/>
      <c r="AJ2207" s="84" t="s">
        <v>20186</v>
      </c>
      <c r="AK2207" s="84" t="s">
        <v>21532</v>
      </c>
      <c r="AL2207" s="84"/>
      <c r="AM2207" s="84"/>
      <c r="AN2207" s="86">
        <v>40909.340648148151</v>
      </c>
      <c r="AO2207" s="87" t="s">
        <v>24033</v>
      </c>
      <c r="AP2207" s="84" t="b">
        <v>1</v>
      </c>
      <c r="AQ2207" s="84" t="b">
        <v>0</v>
      </c>
      <c r="AR2207" s="84" t="b">
        <v>0</v>
      </c>
      <c r="AS2207" s="84" t="s">
        <v>2140</v>
      </c>
      <c r="AT2207" s="84">
        <v>12</v>
      </c>
      <c r="AU2207" s="87" t="s">
        <v>4681</v>
      </c>
      <c r="AV2207" s="84" t="b">
        <v>0</v>
      </c>
      <c r="AW2207" s="84" t="s">
        <v>5508</v>
      </c>
      <c r="AX2207" s="87" t="s">
        <v>29253</v>
      </c>
      <c r="AY2207" s="84" t="s">
        <v>66</v>
      </c>
    </row>
    <row r="2208" spans="1:51" x14ac:dyDescent="0.25">
      <c r="A2208" s="69" t="s">
        <v>7962</v>
      </c>
      <c r="B2208" s="70"/>
      <c r="C2208" s="70"/>
      <c r="D2208" s="71"/>
      <c r="E2208" s="114"/>
      <c r="F2208" s="107" t="s">
        <v>26875</v>
      </c>
      <c r="G2208" s="115"/>
      <c r="H2208" s="74"/>
      <c r="I2208" s="75"/>
      <c r="J2208" s="116"/>
      <c r="K2208" s="74" t="s">
        <v>31663</v>
      </c>
      <c r="L2208" s="117"/>
      <c r="M2208" s="79"/>
      <c r="N2208" s="79"/>
      <c r="O2208" s="80"/>
      <c r="P2208" s="81"/>
      <c r="Q2208" s="81"/>
      <c r="R2208" s="91"/>
      <c r="S2208" s="91"/>
      <c r="T2208" s="91"/>
      <c r="U2208" s="91"/>
      <c r="V2208" s="52"/>
      <c r="W2208" s="52"/>
      <c r="X2208" s="52"/>
      <c r="Y2208" s="52"/>
      <c r="Z2208" s="51"/>
      <c r="AA2208" s="76"/>
      <c r="AB2208" s="76"/>
      <c r="AC2208" s="77"/>
      <c r="AD2208" s="84" t="s">
        <v>18117</v>
      </c>
      <c r="AE2208" s="84">
        <v>367</v>
      </c>
      <c r="AF2208" s="84">
        <v>501</v>
      </c>
      <c r="AG2208" s="84">
        <v>12487</v>
      </c>
      <c r="AH2208" s="84">
        <v>12562</v>
      </c>
      <c r="AI2208" s="84"/>
      <c r="AJ2208" s="84" t="s">
        <v>20187</v>
      </c>
      <c r="AK2208" s="84" t="s">
        <v>21533</v>
      </c>
      <c r="AL2208" s="87" t="s">
        <v>22506</v>
      </c>
      <c r="AM2208" s="84"/>
      <c r="AN2208" s="86">
        <v>42683.470219907409</v>
      </c>
      <c r="AO2208" s="87" t="s">
        <v>24034</v>
      </c>
      <c r="AP2208" s="84" t="b">
        <v>1</v>
      </c>
      <c r="AQ2208" s="84" t="b">
        <v>0</v>
      </c>
      <c r="AR2208" s="84" t="b">
        <v>1</v>
      </c>
      <c r="AS2208" s="84" t="s">
        <v>2140</v>
      </c>
      <c r="AT2208" s="84">
        <v>54</v>
      </c>
      <c r="AU2208" s="84"/>
      <c r="AV2208" s="84" t="b">
        <v>0</v>
      </c>
      <c r="AW2208" s="84" t="s">
        <v>5508</v>
      </c>
      <c r="AX2208" s="87" t="s">
        <v>29254</v>
      </c>
      <c r="AY2208" s="84" t="s">
        <v>66</v>
      </c>
    </row>
    <row r="2209" spans="1:51" x14ac:dyDescent="0.25">
      <c r="A2209" s="69" t="s">
        <v>7963</v>
      </c>
      <c r="B2209" s="70"/>
      <c r="C2209" s="70"/>
      <c r="D2209" s="71"/>
      <c r="E2209" s="114"/>
      <c r="F2209" s="107" t="s">
        <v>26876</v>
      </c>
      <c r="G2209" s="115"/>
      <c r="H2209" s="74"/>
      <c r="I2209" s="75"/>
      <c r="J2209" s="116"/>
      <c r="K2209" s="74" t="s">
        <v>31664</v>
      </c>
      <c r="L2209" s="117"/>
      <c r="M2209" s="79"/>
      <c r="N2209" s="79"/>
      <c r="O2209" s="80"/>
      <c r="P2209" s="81"/>
      <c r="Q2209" s="81"/>
      <c r="R2209" s="91"/>
      <c r="S2209" s="91"/>
      <c r="T2209" s="91"/>
      <c r="U2209" s="91"/>
      <c r="V2209" s="52"/>
      <c r="W2209" s="52"/>
      <c r="X2209" s="52"/>
      <c r="Y2209" s="52"/>
      <c r="Z2209" s="51"/>
      <c r="AA2209" s="76"/>
      <c r="AB2209" s="76"/>
      <c r="AC2209" s="77"/>
      <c r="AD2209" s="84" t="s">
        <v>18118</v>
      </c>
      <c r="AE2209" s="84">
        <v>1285</v>
      </c>
      <c r="AF2209" s="84">
        <v>266</v>
      </c>
      <c r="AG2209" s="84">
        <v>2051</v>
      </c>
      <c r="AH2209" s="84">
        <v>561</v>
      </c>
      <c r="AI2209" s="84">
        <v>-18000</v>
      </c>
      <c r="AJ2209" s="84" t="s">
        <v>20188</v>
      </c>
      <c r="AK2209" s="84" t="s">
        <v>3580</v>
      </c>
      <c r="AL2209" s="87" t="s">
        <v>22507</v>
      </c>
      <c r="AM2209" s="84" t="s">
        <v>4145</v>
      </c>
      <c r="AN2209" s="86">
        <v>40907.634409722225</v>
      </c>
      <c r="AO2209" s="87" t="s">
        <v>24035</v>
      </c>
      <c r="AP2209" s="84" t="b">
        <v>0</v>
      </c>
      <c r="AQ2209" s="84" t="b">
        <v>0</v>
      </c>
      <c r="AR2209" s="84" t="b">
        <v>1</v>
      </c>
      <c r="AS2209" s="84" t="s">
        <v>2140</v>
      </c>
      <c r="AT2209" s="84">
        <v>47</v>
      </c>
      <c r="AU2209" s="87" t="s">
        <v>25128</v>
      </c>
      <c r="AV2209" s="84" t="b">
        <v>0</v>
      </c>
      <c r="AW2209" s="84" t="s">
        <v>5508</v>
      </c>
      <c r="AX2209" s="87" t="s">
        <v>29255</v>
      </c>
      <c r="AY2209" s="84" t="s">
        <v>66</v>
      </c>
    </row>
    <row r="2210" spans="1:51" x14ac:dyDescent="0.25">
      <c r="A2210" s="69" t="s">
        <v>7964</v>
      </c>
      <c r="B2210" s="70"/>
      <c r="C2210" s="70"/>
      <c r="D2210" s="71"/>
      <c r="E2210" s="114"/>
      <c r="F2210" s="107" t="s">
        <v>4923</v>
      </c>
      <c r="G2210" s="115"/>
      <c r="H2210" s="74"/>
      <c r="I2210" s="75"/>
      <c r="J2210" s="116"/>
      <c r="K2210" s="74" t="s">
        <v>31665</v>
      </c>
      <c r="L2210" s="117"/>
      <c r="M2210" s="79"/>
      <c r="N2210" s="79"/>
      <c r="O2210" s="80"/>
      <c r="P2210" s="81"/>
      <c r="Q2210" s="81"/>
      <c r="R2210" s="91"/>
      <c r="S2210" s="91"/>
      <c r="T2210" s="91"/>
      <c r="U2210" s="91"/>
      <c r="V2210" s="52"/>
      <c r="W2210" s="52"/>
      <c r="X2210" s="52"/>
      <c r="Y2210" s="52"/>
      <c r="Z2210" s="51"/>
      <c r="AA2210" s="76"/>
      <c r="AB2210" s="76"/>
      <c r="AC2210" s="77"/>
      <c r="AD2210" s="84" t="s">
        <v>18119</v>
      </c>
      <c r="AE2210" s="84">
        <v>73</v>
      </c>
      <c r="AF2210" s="84">
        <v>43</v>
      </c>
      <c r="AG2210" s="84">
        <v>749</v>
      </c>
      <c r="AH2210" s="84">
        <v>1659</v>
      </c>
      <c r="AI2210" s="84"/>
      <c r="AJ2210" s="84"/>
      <c r="AK2210" s="84"/>
      <c r="AL2210" s="84"/>
      <c r="AM2210" s="84"/>
      <c r="AN2210" s="86">
        <v>42269.093009259261</v>
      </c>
      <c r="AO2210" s="84"/>
      <c r="AP2210" s="84" t="b">
        <v>1</v>
      </c>
      <c r="AQ2210" s="84" t="b">
        <v>1</v>
      </c>
      <c r="AR2210" s="84" t="b">
        <v>0</v>
      </c>
      <c r="AS2210" s="84" t="s">
        <v>2140</v>
      </c>
      <c r="AT2210" s="84">
        <v>0</v>
      </c>
      <c r="AU2210" s="87" t="s">
        <v>4681</v>
      </c>
      <c r="AV2210" s="84" t="b">
        <v>0</v>
      </c>
      <c r="AW2210" s="84" t="s">
        <v>5508</v>
      </c>
      <c r="AX2210" s="87" t="s">
        <v>29256</v>
      </c>
      <c r="AY2210" s="84" t="s">
        <v>66</v>
      </c>
    </row>
    <row r="2211" spans="1:51" x14ac:dyDescent="0.25">
      <c r="A2211" s="69" t="s">
        <v>7965</v>
      </c>
      <c r="B2211" s="70"/>
      <c r="C2211" s="70"/>
      <c r="D2211" s="71"/>
      <c r="E2211" s="114"/>
      <c r="F2211" s="107" t="s">
        <v>26877</v>
      </c>
      <c r="G2211" s="115"/>
      <c r="H2211" s="74"/>
      <c r="I2211" s="75"/>
      <c r="J2211" s="116"/>
      <c r="K2211" s="74" t="s">
        <v>31666</v>
      </c>
      <c r="L2211" s="117"/>
      <c r="M2211" s="79"/>
      <c r="N2211" s="79"/>
      <c r="O2211" s="80"/>
      <c r="P2211" s="81"/>
      <c r="Q2211" s="81"/>
      <c r="R2211" s="91"/>
      <c r="S2211" s="91"/>
      <c r="T2211" s="91"/>
      <c r="U2211" s="91"/>
      <c r="V2211" s="52"/>
      <c r="W2211" s="52"/>
      <c r="X2211" s="52"/>
      <c r="Y2211" s="52"/>
      <c r="Z2211" s="51"/>
      <c r="AA2211" s="76"/>
      <c r="AB2211" s="76"/>
      <c r="AC2211" s="77"/>
      <c r="AD2211" s="84" t="s">
        <v>18120</v>
      </c>
      <c r="AE2211" s="84">
        <v>408</v>
      </c>
      <c r="AF2211" s="84">
        <v>343</v>
      </c>
      <c r="AG2211" s="84">
        <v>1995</v>
      </c>
      <c r="AH2211" s="84">
        <v>371</v>
      </c>
      <c r="AI2211" s="84"/>
      <c r="AJ2211" s="84" t="s">
        <v>20189</v>
      </c>
      <c r="AK2211" s="84" t="s">
        <v>21125</v>
      </c>
      <c r="AL2211" s="84"/>
      <c r="AM2211" s="84"/>
      <c r="AN2211" s="86">
        <v>42288.322546296295</v>
      </c>
      <c r="AO2211" s="87" t="s">
        <v>24036</v>
      </c>
      <c r="AP2211" s="84" t="b">
        <v>0</v>
      </c>
      <c r="AQ2211" s="84" t="b">
        <v>0</v>
      </c>
      <c r="AR2211" s="84" t="b">
        <v>0</v>
      </c>
      <c r="AS2211" s="84" t="s">
        <v>2140</v>
      </c>
      <c r="AT2211" s="84">
        <v>174</v>
      </c>
      <c r="AU2211" s="87" t="s">
        <v>4681</v>
      </c>
      <c r="AV2211" s="84" t="b">
        <v>0</v>
      </c>
      <c r="AW2211" s="84" t="s">
        <v>5508</v>
      </c>
      <c r="AX2211" s="87" t="s">
        <v>29257</v>
      </c>
      <c r="AY2211" s="84" t="s">
        <v>66</v>
      </c>
    </row>
    <row r="2212" spans="1:51" x14ac:dyDescent="0.25">
      <c r="A2212" s="69" t="s">
        <v>7966</v>
      </c>
      <c r="B2212" s="70"/>
      <c r="C2212" s="70"/>
      <c r="D2212" s="71"/>
      <c r="E2212" s="114"/>
      <c r="F2212" s="107" t="s">
        <v>26878</v>
      </c>
      <c r="G2212" s="115"/>
      <c r="H2212" s="74"/>
      <c r="I2212" s="75"/>
      <c r="J2212" s="116"/>
      <c r="K2212" s="74" t="s">
        <v>31667</v>
      </c>
      <c r="L2212" s="117"/>
      <c r="M2212" s="79"/>
      <c r="N2212" s="79"/>
      <c r="O2212" s="80"/>
      <c r="P2212" s="81"/>
      <c r="Q2212" s="81"/>
      <c r="R2212" s="91"/>
      <c r="S2212" s="91"/>
      <c r="T2212" s="91"/>
      <c r="U2212" s="91"/>
      <c r="V2212" s="52"/>
      <c r="W2212" s="52"/>
      <c r="X2212" s="52"/>
      <c r="Y2212" s="52"/>
      <c r="Z2212" s="51"/>
      <c r="AA2212" s="76"/>
      <c r="AB2212" s="76"/>
      <c r="AC2212" s="77"/>
      <c r="AD2212" s="84" t="s">
        <v>18121</v>
      </c>
      <c r="AE2212" s="84">
        <v>510</v>
      </c>
      <c r="AF2212" s="84">
        <v>272</v>
      </c>
      <c r="AG2212" s="84">
        <v>4317</v>
      </c>
      <c r="AH2212" s="84">
        <v>1449</v>
      </c>
      <c r="AI2212" s="84">
        <v>0</v>
      </c>
      <c r="AJ2212" s="84" t="s">
        <v>20190</v>
      </c>
      <c r="AK2212" s="84" t="s">
        <v>21534</v>
      </c>
      <c r="AL2212" s="87" t="s">
        <v>22508</v>
      </c>
      <c r="AM2212" s="84" t="s">
        <v>3523</v>
      </c>
      <c r="AN2212" s="86">
        <v>41775.837199074071</v>
      </c>
      <c r="AO2212" s="87" t="s">
        <v>24037</v>
      </c>
      <c r="AP2212" s="84" t="b">
        <v>1</v>
      </c>
      <c r="AQ2212" s="84" t="b">
        <v>0</v>
      </c>
      <c r="AR2212" s="84" t="b">
        <v>0</v>
      </c>
      <c r="AS2212" s="84" t="s">
        <v>2140</v>
      </c>
      <c r="AT2212" s="84">
        <v>19</v>
      </c>
      <c r="AU2212" s="87" t="s">
        <v>4681</v>
      </c>
      <c r="AV2212" s="84" t="b">
        <v>0</v>
      </c>
      <c r="AW2212" s="84" t="s">
        <v>5508</v>
      </c>
      <c r="AX2212" s="87" t="s">
        <v>29258</v>
      </c>
      <c r="AY2212" s="84" t="s">
        <v>66</v>
      </c>
    </row>
    <row r="2213" spans="1:51" x14ac:dyDescent="0.25">
      <c r="A2213" s="69" t="s">
        <v>7967</v>
      </c>
      <c r="B2213" s="70"/>
      <c r="C2213" s="70"/>
      <c r="D2213" s="71"/>
      <c r="E2213" s="114"/>
      <c r="F2213" s="107" t="s">
        <v>26879</v>
      </c>
      <c r="G2213" s="115"/>
      <c r="H2213" s="74"/>
      <c r="I2213" s="75"/>
      <c r="J2213" s="116"/>
      <c r="K2213" s="74" t="s">
        <v>31668</v>
      </c>
      <c r="L2213" s="117"/>
      <c r="M2213" s="79"/>
      <c r="N2213" s="79"/>
      <c r="O2213" s="80"/>
      <c r="P2213" s="81"/>
      <c r="Q2213" s="81"/>
      <c r="R2213" s="91"/>
      <c r="S2213" s="91"/>
      <c r="T2213" s="91"/>
      <c r="U2213" s="91"/>
      <c r="V2213" s="52"/>
      <c r="W2213" s="52"/>
      <c r="X2213" s="52"/>
      <c r="Y2213" s="52"/>
      <c r="Z2213" s="51"/>
      <c r="AA2213" s="76"/>
      <c r="AB2213" s="76"/>
      <c r="AC2213" s="77"/>
      <c r="AD2213" s="84" t="s">
        <v>18122</v>
      </c>
      <c r="AE2213" s="84">
        <v>759</v>
      </c>
      <c r="AF2213" s="84">
        <v>803</v>
      </c>
      <c r="AG2213" s="84">
        <v>3882</v>
      </c>
      <c r="AH2213" s="84">
        <v>2523</v>
      </c>
      <c r="AI2213" s="84">
        <v>-21600</v>
      </c>
      <c r="AJ2213" s="84" t="s">
        <v>20191</v>
      </c>
      <c r="AK2213" s="84" t="s">
        <v>21125</v>
      </c>
      <c r="AL2213" s="87" t="s">
        <v>22509</v>
      </c>
      <c r="AM2213" s="84" t="s">
        <v>4147</v>
      </c>
      <c r="AN2213" s="86">
        <v>41722.652002314811</v>
      </c>
      <c r="AO2213" s="87" t="s">
        <v>24038</v>
      </c>
      <c r="AP2213" s="84" t="b">
        <v>0</v>
      </c>
      <c r="AQ2213" s="84" t="b">
        <v>0</v>
      </c>
      <c r="AR2213" s="84" t="b">
        <v>1</v>
      </c>
      <c r="AS2213" s="84" t="s">
        <v>2140</v>
      </c>
      <c r="AT2213" s="84">
        <v>23</v>
      </c>
      <c r="AU2213" s="87" t="s">
        <v>25129</v>
      </c>
      <c r="AV2213" s="84" t="b">
        <v>0</v>
      </c>
      <c r="AW2213" s="84" t="s">
        <v>5508</v>
      </c>
      <c r="AX2213" s="87" t="s">
        <v>29259</v>
      </c>
      <c r="AY2213" s="84" t="s">
        <v>66</v>
      </c>
    </row>
    <row r="2214" spans="1:51" x14ac:dyDescent="0.25">
      <c r="A2214" s="69" t="s">
        <v>7968</v>
      </c>
      <c r="B2214" s="70"/>
      <c r="C2214" s="70"/>
      <c r="D2214" s="71"/>
      <c r="E2214" s="114"/>
      <c r="F2214" s="107" t="s">
        <v>26880</v>
      </c>
      <c r="G2214" s="115"/>
      <c r="H2214" s="74"/>
      <c r="I2214" s="75"/>
      <c r="J2214" s="116"/>
      <c r="K2214" s="74" t="s">
        <v>31669</v>
      </c>
      <c r="L2214" s="117"/>
      <c r="M2214" s="79"/>
      <c r="N2214" s="79"/>
      <c r="O2214" s="80"/>
      <c r="P2214" s="81"/>
      <c r="Q2214" s="81"/>
      <c r="R2214" s="91"/>
      <c r="S2214" s="91"/>
      <c r="T2214" s="91"/>
      <c r="U2214" s="91"/>
      <c r="V2214" s="52"/>
      <c r="W2214" s="52"/>
      <c r="X2214" s="52"/>
      <c r="Y2214" s="52"/>
      <c r="Z2214" s="51"/>
      <c r="AA2214" s="76"/>
      <c r="AB2214" s="76"/>
      <c r="AC2214" s="77"/>
      <c r="AD2214" s="84" t="s">
        <v>18123</v>
      </c>
      <c r="AE2214" s="84">
        <v>527</v>
      </c>
      <c r="AF2214" s="84">
        <v>75</v>
      </c>
      <c r="AG2214" s="84">
        <v>814</v>
      </c>
      <c r="AH2214" s="84">
        <v>12578</v>
      </c>
      <c r="AI2214" s="84">
        <v>-18000</v>
      </c>
      <c r="AJ2214" s="84"/>
      <c r="AK2214" s="84" t="s">
        <v>21535</v>
      </c>
      <c r="AL2214" s="84"/>
      <c r="AM2214" s="84" t="s">
        <v>4146</v>
      </c>
      <c r="AN2214" s="86">
        <v>39885.825231481482</v>
      </c>
      <c r="AO2214" s="84"/>
      <c r="AP2214" s="84" t="b">
        <v>0</v>
      </c>
      <c r="AQ2214" s="84" t="b">
        <v>0</v>
      </c>
      <c r="AR2214" s="84" t="b">
        <v>1</v>
      </c>
      <c r="AS2214" s="84" t="s">
        <v>2140</v>
      </c>
      <c r="AT2214" s="84">
        <v>3</v>
      </c>
      <c r="AU2214" s="87" t="s">
        <v>4689</v>
      </c>
      <c r="AV2214" s="84" t="b">
        <v>0</v>
      </c>
      <c r="AW2214" s="84" t="s">
        <v>5508</v>
      </c>
      <c r="AX2214" s="87" t="s">
        <v>29260</v>
      </c>
      <c r="AY2214" s="84" t="s">
        <v>66</v>
      </c>
    </row>
    <row r="2215" spans="1:51" x14ac:dyDescent="0.25">
      <c r="A2215" s="69" t="s">
        <v>7969</v>
      </c>
      <c r="B2215" s="70"/>
      <c r="C2215" s="70"/>
      <c r="D2215" s="71"/>
      <c r="E2215" s="114"/>
      <c r="F2215" s="107" t="s">
        <v>26881</v>
      </c>
      <c r="G2215" s="115"/>
      <c r="H2215" s="74"/>
      <c r="I2215" s="75"/>
      <c r="J2215" s="116"/>
      <c r="K2215" s="74" t="s">
        <v>31670</v>
      </c>
      <c r="L2215" s="117"/>
      <c r="M2215" s="79"/>
      <c r="N2215" s="79"/>
      <c r="O2215" s="80"/>
      <c r="P2215" s="81"/>
      <c r="Q2215" s="81"/>
      <c r="R2215" s="91"/>
      <c r="S2215" s="91"/>
      <c r="T2215" s="91"/>
      <c r="U2215" s="91"/>
      <c r="V2215" s="52"/>
      <c r="W2215" s="52"/>
      <c r="X2215" s="52"/>
      <c r="Y2215" s="52"/>
      <c r="Z2215" s="51"/>
      <c r="AA2215" s="76"/>
      <c r="AB2215" s="76"/>
      <c r="AC2215" s="77"/>
      <c r="AD2215" s="84" t="s">
        <v>18124</v>
      </c>
      <c r="AE2215" s="84">
        <v>1808</v>
      </c>
      <c r="AF2215" s="84">
        <v>574</v>
      </c>
      <c r="AG2215" s="84">
        <v>5520</v>
      </c>
      <c r="AH2215" s="84">
        <v>2596</v>
      </c>
      <c r="AI2215" s="84">
        <v>-28800</v>
      </c>
      <c r="AJ2215" s="84" t="s">
        <v>20192</v>
      </c>
      <c r="AK2215" s="84" t="s">
        <v>21536</v>
      </c>
      <c r="AL2215" s="84"/>
      <c r="AM2215" s="84" t="s">
        <v>4149</v>
      </c>
      <c r="AN2215" s="86">
        <v>42281.199699074074</v>
      </c>
      <c r="AO2215" s="87" t="s">
        <v>24039</v>
      </c>
      <c r="AP2215" s="84" t="b">
        <v>0</v>
      </c>
      <c r="AQ2215" s="84" t="b">
        <v>0</v>
      </c>
      <c r="AR2215" s="84" t="b">
        <v>0</v>
      </c>
      <c r="AS2215" s="84" t="s">
        <v>2140</v>
      </c>
      <c r="AT2215" s="84">
        <v>18</v>
      </c>
      <c r="AU2215" s="87" t="s">
        <v>4681</v>
      </c>
      <c r="AV2215" s="84" t="b">
        <v>0</v>
      </c>
      <c r="AW2215" s="84" t="s">
        <v>5508</v>
      </c>
      <c r="AX2215" s="87" t="s">
        <v>29261</v>
      </c>
      <c r="AY2215" s="84" t="s">
        <v>66</v>
      </c>
    </row>
    <row r="2216" spans="1:51" x14ac:dyDescent="0.25">
      <c r="A2216" s="69" t="s">
        <v>7970</v>
      </c>
      <c r="B2216" s="70"/>
      <c r="C2216" s="70"/>
      <c r="D2216" s="71"/>
      <c r="E2216" s="114"/>
      <c r="F2216" s="107" t="s">
        <v>4923</v>
      </c>
      <c r="G2216" s="115"/>
      <c r="H2216" s="74"/>
      <c r="I2216" s="75"/>
      <c r="J2216" s="116"/>
      <c r="K2216" s="74" t="s">
        <v>31671</v>
      </c>
      <c r="L2216" s="117"/>
      <c r="M2216" s="79"/>
      <c r="N2216" s="79"/>
      <c r="O2216" s="80"/>
      <c r="P2216" s="81"/>
      <c r="Q2216" s="81"/>
      <c r="R2216" s="91"/>
      <c r="S2216" s="91"/>
      <c r="T2216" s="91"/>
      <c r="U2216" s="91"/>
      <c r="V2216" s="52"/>
      <c r="W2216" s="52"/>
      <c r="X2216" s="52"/>
      <c r="Y2216" s="52"/>
      <c r="Z2216" s="51"/>
      <c r="AA2216" s="76"/>
      <c r="AB2216" s="76"/>
      <c r="AC2216" s="77"/>
      <c r="AD2216" s="84" t="s">
        <v>2614</v>
      </c>
      <c r="AE2216" s="84">
        <v>99</v>
      </c>
      <c r="AF2216" s="84">
        <v>22</v>
      </c>
      <c r="AG2216" s="84">
        <v>1075</v>
      </c>
      <c r="AH2216" s="84">
        <v>958</v>
      </c>
      <c r="AI2216" s="84"/>
      <c r="AJ2216" s="84"/>
      <c r="AK2216" s="84"/>
      <c r="AL2216" s="84"/>
      <c r="AM2216" s="84"/>
      <c r="AN2216" s="86">
        <v>42688.013020833336</v>
      </c>
      <c r="AO2216" s="84"/>
      <c r="AP2216" s="84" t="b">
        <v>1</v>
      </c>
      <c r="AQ2216" s="84" t="b">
        <v>1</v>
      </c>
      <c r="AR2216" s="84" t="b">
        <v>0</v>
      </c>
      <c r="AS2216" s="84" t="s">
        <v>2140</v>
      </c>
      <c r="AT2216" s="84">
        <v>1</v>
      </c>
      <c r="AU2216" s="84"/>
      <c r="AV2216" s="84" t="b">
        <v>0</v>
      </c>
      <c r="AW2216" s="84" t="s">
        <v>5508</v>
      </c>
      <c r="AX2216" s="87" t="s">
        <v>29262</v>
      </c>
      <c r="AY2216" s="84" t="s">
        <v>66</v>
      </c>
    </row>
    <row r="2217" spans="1:51" x14ac:dyDescent="0.25">
      <c r="A2217" s="69" t="s">
        <v>7971</v>
      </c>
      <c r="B2217" s="70"/>
      <c r="C2217" s="70"/>
      <c r="D2217" s="71"/>
      <c r="E2217" s="114"/>
      <c r="F2217" s="107" t="s">
        <v>26882</v>
      </c>
      <c r="G2217" s="115"/>
      <c r="H2217" s="74"/>
      <c r="I2217" s="75"/>
      <c r="J2217" s="116"/>
      <c r="K2217" s="74" t="s">
        <v>31672</v>
      </c>
      <c r="L2217" s="117"/>
      <c r="M2217" s="79"/>
      <c r="N2217" s="79"/>
      <c r="O2217" s="80"/>
      <c r="P2217" s="81"/>
      <c r="Q2217" s="81"/>
      <c r="R2217" s="91"/>
      <c r="S2217" s="91"/>
      <c r="T2217" s="91"/>
      <c r="U2217" s="91"/>
      <c r="V2217" s="52"/>
      <c r="W2217" s="52"/>
      <c r="X2217" s="52"/>
      <c r="Y2217" s="52"/>
      <c r="Z2217" s="51"/>
      <c r="AA2217" s="76"/>
      <c r="AB2217" s="76"/>
      <c r="AC2217" s="77"/>
      <c r="AD2217" s="84" t="s">
        <v>18125</v>
      </c>
      <c r="AE2217" s="84">
        <v>3189</v>
      </c>
      <c r="AF2217" s="84">
        <v>4003</v>
      </c>
      <c r="AG2217" s="84">
        <v>144584</v>
      </c>
      <c r="AH2217" s="84">
        <v>70316</v>
      </c>
      <c r="AI2217" s="84"/>
      <c r="AJ2217" s="84" t="s">
        <v>20193</v>
      </c>
      <c r="AK2217" s="84"/>
      <c r="AL2217" s="84"/>
      <c r="AM2217" s="84"/>
      <c r="AN2217" s="86">
        <v>41188.721284722225</v>
      </c>
      <c r="AO2217" s="87" t="s">
        <v>24040</v>
      </c>
      <c r="AP2217" s="84" t="b">
        <v>1</v>
      </c>
      <c r="AQ2217" s="84" t="b">
        <v>0</v>
      </c>
      <c r="AR2217" s="84" t="b">
        <v>0</v>
      </c>
      <c r="AS2217" s="84" t="s">
        <v>2140</v>
      </c>
      <c r="AT2217" s="84">
        <v>386</v>
      </c>
      <c r="AU2217" s="87" t="s">
        <v>4681</v>
      </c>
      <c r="AV2217" s="84" t="b">
        <v>0</v>
      </c>
      <c r="AW2217" s="84" t="s">
        <v>5508</v>
      </c>
      <c r="AX2217" s="87" t="s">
        <v>29263</v>
      </c>
      <c r="AY2217" s="84" t="s">
        <v>66</v>
      </c>
    </row>
    <row r="2218" spans="1:51" x14ac:dyDescent="0.25">
      <c r="A2218" s="69" t="s">
        <v>7972</v>
      </c>
      <c r="B2218" s="70"/>
      <c r="C2218" s="70"/>
      <c r="D2218" s="71"/>
      <c r="E2218" s="114"/>
      <c r="F2218" s="107" t="s">
        <v>26883</v>
      </c>
      <c r="G2218" s="115"/>
      <c r="H2218" s="74"/>
      <c r="I2218" s="75"/>
      <c r="J2218" s="116"/>
      <c r="K2218" s="74" t="s">
        <v>31673</v>
      </c>
      <c r="L2218" s="117"/>
      <c r="M2218" s="79"/>
      <c r="N2218" s="79"/>
      <c r="O2218" s="80"/>
      <c r="P2218" s="81"/>
      <c r="Q2218" s="81"/>
      <c r="R2218" s="91"/>
      <c r="S2218" s="91"/>
      <c r="T2218" s="91"/>
      <c r="U2218" s="91"/>
      <c r="V2218" s="52"/>
      <c r="W2218" s="52"/>
      <c r="X2218" s="52"/>
      <c r="Y2218" s="52"/>
      <c r="Z2218" s="51"/>
      <c r="AA2218" s="76"/>
      <c r="AB2218" s="76"/>
      <c r="AC2218" s="77"/>
      <c r="AD2218" s="84" t="s">
        <v>18126</v>
      </c>
      <c r="AE2218" s="84">
        <v>6980</v>
      </c>
      <c r="AF2218" s="84">
        <v>6916</v>
      </c>
      <c r="AG2218" s="84">
        <v>349392</v>
      </c>
      <c r="AH2218" s="84">
        <v>274905</v>
      </c>
      <c r="AI2218" s="84"/>
      <c r="AJ2218" s="84" t="s">
        <v>20194</v>
      </c>
      <c r="AK2218" s="84"/>
      <c r="AL2218" s="87" t="s">
        <v>22510</v>
      </c>
      <c r="AM2218" s="84"/>
      <c r="AN2218" s="86">
        <v>41406.193472222221</v>
      </c>
      <c r="AO2218" s="87" t="s">
        <v>24041</v>
      </c>
      <c r="AP2218" s="84" t="b">
        <v>1</v>
      </c>
      <c r="AQ2218" s="84" t="b">
        <v>0</v>
      </c>
      <c r="AR2218" s="84" t="b">
        <v>1</v>
      </c>
      <c r="AS2218" s="84" t="s">
        <v>2140</v>
      </c>
      <c r="AT2218" s="84">
        <v>485</v>
      </c>
      <c r="AU2218" s="87" t="s">
        <v>4681</v>
      </c>
      <c r="AV2218" s="84" t="b">
        <v>0</v>
      </c>
      <c r="AW2218" s="84" t="s">
        <v>5508</v>
      </c>
      <c r="AX2218" s="87" t="s">
        <v>29264</v>
      </c>
      <c r="AY2218" s="84" t="s">
        <v>66</v>
      </c>
    </row>
    <row r="2219" spans="1:51" x14ac:dyDescent="0.25">
      <c r="A2219" s="69" t="s">
        <v>7973</v>
      </c>
      <c r="B2219" s="70"/>
      <c r="C2219" s="70"/>
      <c r="D2219" s="71"/>
      <c r="E2219" s="114"/>
      <c r="F2219" s="107" t="s">
        <v>26884</v>
      </c>
      <c r="G2219" s="115"/>
      <c r="H2219" s="74"/>
      <c r="I2219" s="75"/>
      <c r="J2219" s="116"/>
      <c r="K2219" s="74" t="s">
        <v>31674</v>
      </c>
      <c r="L2219" s="117"/>
      <c r="M2219" s="79"/>
      <c r="N2219" s="79"/>
      <c r="O2219" s="80"/>
      <c r="P2219" s="81"/>
      <c r="Q2219" s="81"/>
      <c r="R2219" s="91"/>
      <c r="S2219" s="91"/>
      <c r="T2219" s="91"/>
      <c r="U2219" s="91"/>
      <c r="V2219" s="52"/>
      <c r="W2219" s="52"/>
      <c r="X2219" s="52"/>
      <c r="Y2219" s="52"/>
      <c r="Z2219" s="51"/>
      <c r="AA2219" s="76"/>
      <c r="AB2219" s="76"/>
      <c r="AC2219" s="77"/>
      <c r="AD2219" s="84" t="s">
        <v>18127</v>
      </c>
      <c r="AE2219" s="84">
        <v>114</v>
      </c>
      <c r="AF2219" s="84">
        <v>34</v>
      </c>
      <c r="AG2219" s="84">
        <v>46</v>
      </c>
      <c r="AH2219" s="84">
        <v>29</v>
      </c>
      <c r="AI2219" s="84"/>
      <c r="AJ2219" s="84" t="s">
        <v>20195</v>
      </c>
      <c r="AK2219" s="84" t="s">
        <v>2363</v>
      </c>
      <c r="AL2219" s="84"/>
      <c r="AM2219" s="84"/>
      <c r="AN2219" s="86">
        <v>42732.172592592593</v>
      </c>
      <c r="AO2219" s="87" t="s">
        <v>24042</v>
      </c>
      <c r="AP2219" s="84" t="b">
        <v>1</v>
      </c>
      <c r="AQ2219" s="84" t="b">
        <v>0</v>
      </c>
      <c r="AR2219" s="84" t="b">
        <v>0</v>
      </c>
      <c r="AS2219" s="84" t="s">
        <v>2140</v>
      </c>
      <c r="AT2219" s="84">
        <v>1</v>
      </c>
      <c r="AU2219" s="84"/>
      <c r="AV2219" s="84" t="b">
        <v>0</v>
      </c>
      <c r="AW2219" s="84" t="s">
        <v>5508</v>
      </c>
      <c r="AX2219" s="87" t="s">
        <v>29265</v>
      </c>
      <c r="AY2219" s="84" t="s">
        <v>66</v>
      </c>
    </row>
    <row r="2220" spans="1:51" x14ac:dyDescent="0.25">
      <c r="A2220" s="69" t="s">
        <v>7974</v>
      </c>
      <c r="B2220" s="70"/>
      <c r="C2220" s="70"/>
      <c r="D2220" s="71"/>
      <c r="E2220" s="114"/>
      <c r="F2220" s="107" t="s">
        <v>26885</v>
      </c>
      <c r="G2220" s="115"/>
      <c r="H2220" s="74"/>
      <c r="I2220" s="75"/>
      <c r="J2220" s="116"/>
      <c r="K2220" s="74" t="s">
        <v>31675</v>
      </c>
      <c r="L2220" s="117"/>
      <c r="M2220" s="79"/>
      <c r="N2220" s="79"/>
      <c r="O2220" s="80"/>
      <c r="P2220" s="81"/>
      <c r="Q2220" s="81"/>
      <c r="R2220" s="91"/>
      <c r="S2220" s="91"/>
      <c r="T2220" s="91"/>
      <c r="U2220" s="91"/>
      <c r="V2220" s="52"/>
      <c r="W2220" s="52"/>
      <c r="X2220" s="52"/>
      <c r="Y2220" s="52"/>
      <c r="Z2220" s="51"/>
      <c r="AA2220" s="76"/>
      <c r="AB2220" s="76"/>
      <c r="AC2220" s="77"/>
      <c r="AD2220" s="84" t="s">
        <v>18128</v>
      </c>
      <c r="AE2220" s="84">
        <v>54</v>
      </c>
      <c r="AF2220" s="84">
        <v>16</v>
      </c>
      <c r="AG2220" s="84">
        <v>22</v>
      </c>
      <c r="AH2220" s="84">
        <v>34</v>
      </c>
      <c r="AI2220" s="84"/>
      <c r="AJ2220" s="84" t="s">
        <v>20196</v>
      </c>
      <c r="AK2220" s="84"/>
      <c r="AL2220" s="84"/>
      <c r="AM2220" s="84"/>
      <c r="AN2220" s="86">
        <v>42606.162430555552</v>
      </c>
      <c r="AO2220" s="87" t="s">
        <v>24043</v>
      </c>
      <c r="AP2220" s="84" t="b">
        <v>1</v>
      </c>
      <c r="AQ2220" s="84" t="b">
        <v>0</v>
      </c>
      <c r="AR2220" s="84" t="b">
        <v>0</v>
      </c>
      <c r="AS2220" s="84" t="s">
        <v>2140</v>
      </c>
      <c r="AT2220" s="84">
        <v>0</v>
      </c>
      <c r="AU2220" s="84"/>
      <c r="AV2220" s="84" t="b">
        <v>0</v>
      </c>
      <c r="AW2220" s="84" t="s">
        <v>5508</v>
      </c>
      <c r="AX2220" s="87" t="s">
        <v>29266</v>
      </c>
      <c r="AY2220" s="84" t="s">
        <v>66</v>
      </c>
    </row>
    <row r="2221" spans="1:51" x14ac:dyDescent="0.25">
      <c r="A2221" s="69" t="s">
        <v>7975</v>
      </c>
      <c r="B2221" s="70"/>
      <c r="C2221" s="70"/>
      <c r="D2221" s="71"/>
      <c r="E2221" s="114"/>
      <c r="F2221" s="107" t="s">
        <v>26886</v>
      </c>
      <c r="G2221" s="115"/>
      <c r="H2221" s="74"/>
      <c r="I2221" s="75"/>
      <c r="J2221" s="116"/>
      <c r="K2221" s="74" t="s">
        <v>31676</v>
      </c>
      <c r="L2221" s="117"/>
      <c r="M2221" s="79"/>
      <c r="N2221" s="79"/>
      <c r="O2221" s="80"/>
      <c r="P2221" s="81"/>
      <c r="Q2221" s="81"/>
      <c r="R2221" s="91"/>
      <c r="S2221" s="91"/>
      <c r="T2221" s="91"/>
      <c r="U2221" s="91"/>
      <c r="V2221" s="52"/>
      <c r="W2221" s="52"/>
      <c r="X2221" s="52"/>
      <c r="Y2221" s="52"/>
      <c r="Z2221" s="51"/>
      <c r="AA2221" s="76"/>
      <c r="AB2221" s="76"/>
      <c r="AC2221" s="77"/>
      <c r="AD2221" s="84" t="s">
        <v>18129</v>
      </c>
      <c r="AE2221" s="84">
        <v>17</v>
      </c>
      <c r="AF2221" s="84">
        <v>2</v>
      </c>
      <c r="AG2221" s="84">
        <v>51</v>
      </c>
      <c r="AH2221" s="84">
        <v>5</v>
      </c>
      <c r="AI2221" s="84"/>
      <c r="AJ2221" s="84"/>
      <c r="AK2221" s="84" t="s">
        <v>21155</v>
      </c>
      <c r="AL2221" s="84"/>
      <c r="AM2221" s="84"/>
      <c r="AN2221" s="86">
        <v>41752.632210648146</v>
      </c>
      <c r="AO2221" s="84"/>
      <c r="AP2221" s="84" t="b">
        <v>1</v>
      </c>
      <c r="AQ2221" s="84" t="b">
        <v>0</v>
      </c>
      <c r="AR2221" s="84" t="b">
        <v>0</v>
      </c>
      <c r="AS2221" s="84" t="s">
        <v>15905</v>
      </c>
      <c r="AT2221" s="84">
        <v>0</v>
      </c>
      <c r="AU2221" s="87" t="s">
        <v>4681</v>
      </c>
      <c r="AV2221" s="84" t="b">
        <v>0</v>
      </c>
      <c r="AW2221" s="84" t="s">
        <v>5508</v>
      </c>
      <c r="AX2221" s="87" t="s">
        <v>29267</v>
      </c>
      <c r="AY2221" s="84" t="s">
        <v>66</v>
      </c>
    </row>
    <row r="2222" spans="1:51" x14ac:dyDescent="0.25">
      <c r="A2222" s="69" t="s">
        <v>9012</v>
      </c>
      <c r="B2222" s="70"/>
      <c r="C2222" s="70"/>
      <c r="D2222" s="71"/>
      <c r="E2222" s="114"/>
      <c r="F2222" s="107" t="s">
        <v>26887</v>
      </c>
      <c r="G2222" s="115"/>
      <c r="H2222" s="74"/>
      <c r="I2222" s="75"/>
      <c r="J2222" s="116"/>
      <c r="K2222" s="74" t="s">
        <v>31677</v>
      </c>
      <c r="L2222" s="117"/>
      <c r="M2222" s="79"/>
      <c r="N2222" s="79"/>
      <c r="O2222" s="80"/>
      <c r="P2222" s="81"/>
      <c r="Q2222" s="81"/>
      <c r="R2222" s="91"/>
      <c r="S2222" s="91"/>
      <c r="T2222" s="91"/>
      <c r="U2222" s="91"/>
      <c r="V2222" s="52"/>
      <c r="W2222" s="52"/>
      <c r="X2222" s="52"/>
      <c r="Y2222" s="52"/>
      <c r="Z2222" s="51"/>
      <c r="AA2222" s="76"/>
      <c r="AB2222" s="76"/>
      <c r="AC2222" s="77"/>
      <c r="AD2222" s="84" t="s">
        <v>18130</v>
      </c>
      <c r="AE2222" s="84">
        <v>69441</v>
      </c>
      <c r="AF2222" s="84">
        <v>112852</v>
      </c>
      <c r="AG2222" s="84">
        <v>20668</v>
      </c>
      <c r="AH2222" s="84">
        <v>47764</v>
      </c>
      <c r="AI2222" s="84">
        <v>3600</v>
      </c>
      <c r="AJ2222" s="84" t="s">
        <v>20197</v>
      </c>
      <c r="AK2222" s="84" t="s">
        <v>21537</v>
      </c>
      <c r="AL2222" s="87" t="s">
        <v>22511</v>
      </c>
      <c r="AM2222" s="84" t="s">
        <v>3474</v>
      </c>
      <c r="AN2222" s="86">
        <v>40744.476759259262</v>
      </c>
      <c r="AO2222" s="87" t="s">
        <v>24044</v>
      </c>
      <c r="AP2222" s="84" t="b">
        <v>1</v>
      </c>
      <c r="AQ2222" s="84" t="b">
        <v>0</v>
      </c>
      <c r="AR2222" s="84" t="b">
        <v>1</v>
      </c>
      <c r="AS2222" s="84" t="s">
        <v>2140</v>
      </c>
      <c r="AT2222" s="84">
        <v>851</v>
      </c>
      <c r="AU2222" s="87" t="s">
        <v>4681</v>
      </c>
      <c r="AV2222" s="84" t="b">
        <v>0</v>
      </c>
      <c r="AW2222" s="84" t="s">
        <v>5508</v>
      </c>
      <c r="AX2222" s="87" t="s">
        <v>29268</v>
      </c>
      <c r="AY2222" s="84" t="s">
        <v>65</v>
      </c>
    </row>
    <row r="2223" spans="1:51" x14ac:dyDescent="0.25">
      <c r="A2223" s="69" t="s">
        <v>7976</v>
      </c>
      <c r="B2223" s="70"/>
      <c r="C2223" s="70"/>
      <c r="D2223" s="71"/>
      <c r="E2223" s="114"/>
      <c r="F2223" s="107" t="s">
        <v>26888</v>
      </c>
      <c r="G2223" s="115"/>
      <c r="H2223" s="74"/>
      <c r="I2223" s="75"/>
      <c r="J2223" s="116"/>
      <c r="K2223" s="74" t="s">
        <v>31678</v>
      </c>
      <c r="L2223" s="117"/>
      <c r="M2223" s="79"/>
      <c r="N2223" s="79"/>
      <c r="O2223" s="80"/>
      <c r="P2223" s="81"/>
      <c r="Q2223" s="81"/>
      <c r="R2223" s="91"/>
      <c r="S2223" s="91"/>
      <c r="T2223" s="91"/>
      <c r="U2223" s="91"/>
      <c r="V2223" s="52"/>
      <c r="W2223" s="52"/>
      <c r="X2223" s="52"/>
      <c r="Y2223" s="52"/>
      <c r="Z2223" s="51"/>
      <c r="AA2223" s="76"/>
      <c r="AB2223" s="76"/>
      <c r="AC2223" s="77"/>
      <c r="AD2223" s="84" t="s">
        <v>18131</v>
      </c>
      <c r="AE2223" s="84">
        <v>7</v>
      </c>
      <c r="AF2223" s="84">
        <v>3</v>
      </c>
      <c r="AG2223" s="84">
        <v>4</v>
      </c>
      <c r="AH2223" s="84">
        <v>26</v>
      </c>
      <c r="AI2223" s="84"/>
      <c r="AJ2223" s="84"/>
      <c r="AK2223" s="84" t="s">
        <v>21538</v>
      </c>
      <c r="AL2223" s="84"/>
      <c r="AM2223" s="84"/>
      <c r="AN2223" s="86">
        <v>42704.211817129632</v>
      </c>
      <c r="AO2223" s="84"/>
      <c r="AP2223" s="84" t="b">
        <v>1</v>
      </c>
      <c r="AQ2223" s="84" t="b">
        <v>0</v>
      </c>
      <c r="AR2223" s="84" t="b">
        <v>0</v>
      </c>
      <c r="AS2223" s="84" t="s">
        <v>2140</v>
      </c>
      <c r="AT2223" s="84">
        <v>0</v>
      </c>
      <c r="AU2223" s="84"/>
      <c r="AV2223" s="84" t="b">
        <v>0</v>
      </c>
      <c r="AW2223" s="84" t="s">
        <v>5508</v>
      </c>
      <c r="AX2223" s="87" t="s">
        <v>29269</v>
      </c>
      <c r="AY2223" s="84" t="s">
        <v>66</v>
      </c>
    </row>
    <row r="2224" spans="1:51" x14ac:dyDescent="0.25">
      <c r="A2224" s="69" t="s">
        <v>7977</v>
      </c>
      <c r="B2224" s="70"/>
      <c r="C2224" s="70"/>
      <c r="D2224" s="71"/>
      <c r="E2224" s="114"/>
      <c r="F2224" s="107" t="s">
        <v>26889</v>
      </c>
      <c r="G2224" s="115"/>
      <c r="H2224" s="74"/>
      <c r="I2224" s="75"/>
      <c r="J2224" s="116"/>
      <c r="K2224" s="74" t="s">
        <v>31679</v>
      </c>
      <c r="L2224" s="117"/>
      <c r="M2224" s="79"/>
      <c r="N2224" s="79"/>
      <c r="O2224" s="80"/>
      <c r="P2224" s="81"/>
      <c r="Q2224" s="81"/>
      <c r="R2224" s="91"/>
      <c r="S2224" s="91"/>
      <c r="T2224" s="91"/>
      <c r="U2224" s="91"/>
      <c r="V2224" s="52"/>
      <c r="W2224" s="52"/>
      <c r="X2224" s="52"/>
      <c r="Y2224" s="52"/>
      <c r="Z2224" s="51"/>
      <c r="AA2224" s="76"/>
      <c r="AB2224" s="76"/>
      <c r="AC2224" s="77"/>
      <c r="AD2224" s="84" t="s">
        <v>18132</v>
      </c>
      <c r="AE2224" s="84">
        <v>357</v>
      </c>
      <c r="AF2224" s="84">
        <v>328</v>
      </c>
      <c r="AG2224" s="84">
        <v>13638</v>
      </c>
      <c r="AH2224" s="84">
        <v>3183</v>
      </c>
      <c r="AI2224" s="84">
        <v>-21600</v>
      </c>
      <c r="AJ2224" s="84" t="s">
        <v>20198</v>
      </c>
      <c r="AK2224" s="84"/>
      <c r="AL2224" s="84"/>
      <c r="AM2224" s="84" t="s">
        <v>4147</v>
      </c>
      <c r="AN2224" s="86">
        <v>40511.954745370371</v>
      </c>
      <c r="AO2224" s="87" t="s">
        <v>24045</v>
      </c>
      <c r="AP2224" s="84" t="b">
        <v>0</v>
      </c>
      <c r="AQ2224" s="84" t="b">
        <v>0</v>
      </c>
      <c r="AR2224" s="84" t="b">
        <v>0</v>
      </c>
      <c r="AS2224" s="84" t="s">
        <v>2140</v>
      </c>
      <c r="AT2224" s="84">
        <v>3</v>
      </c>
      <c r="AU2224" s="87" t="s">
        <v>4707</v>
      </c>
      <c r="AV2224" s="84" t="b">
        <v>0</v>
      </c>
      <c r="AW2224" s="84" t="s">
        <v>5508</v>
      </c>
      <c r="AX2224" s="87" t="s">
        <v>29270</v>
      </c>
      <c r="AY2224" s="84" t="s">
        <v>66</v>
      </c>
    </row>
    <row r="2225" spans="1:51" x14ac:dyDescent="0.25">
      <c r="A2225" s="69" t="s">
        <v>7978</v>
      </c>
      <c r="B2225" s="70"/>
      <c r="C2225" s="70"/>
      <c r="D2225" s="71"/>
      <c r="E2225" s="114"/>
      <c r="F2225" s="107" t="s">
        <v>26890</v>
      </c>
      <c r="G2225" s="115"/>
      <c r="H2225" s="74"/>
      <c r="I2225" s="75"/>
      <c r="J2225" s="116"/>
      <c r="K2225" s="74" t="s">
        <v>31680</v>
      </c>
      <c r="L2225" s="117"/>
      <c r="M2225" s="79"/>
      <c r="N2225" s="79"/>
      <c r="O2225" s="80"/>
      <c r="P2225" s="81"/>
      <c r="Q2225" s="81"/>
      <c r="R2225" s="91"/>
      <c r="S2225" s="91"/>
      <c r="T2225" s="91"/>
      <c r="U2225" s="91"/>
      <c r="V2225" s="52"/>
      <c r="W2225" s="52"/>
      <c r="X2225" s="52"/>
      <c r="Y2225" s="52"/>
      <c r="Z2225" s="51"/>
      <c r="AA2225" s="76"/>
      <c r="AB2225" s="76"/>
      <c r="AC2225" s="77"/>
      <c r="AD2225" s="84" t="s">
        <v>7978</v>
      </c>
      <c r="AE2225" s="84">
        <v>221</v>
      </c>
      <c r="AF2225" s="84">
        <v>135</v>
      </c>
      <c r="AG2225" s="84">
        <v>3325</v>
      </c>
      <c r="AH2225" s="84">
        <v>1893</v>
      </c>
      <c r="AI2225" s="84">
        <v>-21600</v>
      </c>
      <c r="AJ2225" s="84" t="s">
        <v>20199</v>
      </c>
      <c r="AK2225" s="84" t="s">
        <v>21539</v>
      </c>
      <c r="AL2225" s="87" t="s">
        <v>22512</v>
      </c>
      <c r="AM2225" s="84" t="s">
        <v>4147</v>
      </c>
      <c r="AN2225" s="86">
        <v>40721.750173611108</v>
      </c>
      <c r="AO2225" s="87" t="s">
        <v>24046</v>
      </c>
      <c r="AP2225" s="84" t="b">
        <v>0</v>
      </c>
      <c r="AQ2225" s="84" t="b">
        <v>0</v>
      </c>
      <c r="AR2225" s="84" t="b">
        <v>1</v>
      </c>
      <c r="AS2225" s="84" t="s">
        <v>2140</v>
      </c>
      <c r="AT2225" s="84">
        <v>42</v>
      </c>
      <c r="AU2225" s="87" t="s">
        <v>4817</v>
      </c>
      <c r="AV2225" s="84" t="b">
        <v>0</v>
      </c>
      <c r="AW2225" s="84" t="s">
        <v>5508</v>
      </c>
      <c r="AX2225" s="87" t="s">
        <v>29271</v>
      </c>
      <c r="AY2225" s="84" t="s">
        <v>66</v>
      </c>
    </row>
    <row r="2226" spans="1:51" x14ac:dyDescent="0.25">
      <c r="A2226" s="69" t="s">
        <v>7979</v>
      </c>
      <c r="B2226" s="70"/>
      <c r="C2226" s="70"/>
      <c r="D2226" s="71"/>
      <c r="E2226" s="114"/>
      <c r="F2226" s="107" t="s">
        <v>26891</v>
      </c>
      <c r="G2226" s="115"/>
      <c r="H2226" s="74"/>
      <c r="I2226" s="75"/>
      <c r="J2226" s="116"/>
      <c r="K2226" s="74" t="s">
        <v>31681</v>
      </c>
      <c r="L2226" s="117"/>
      <c r="M2226" s="79"/>
      <c r="N2226" s="79"/>
      <c r="O2226" s="80"/>
      <c r="P2226" s="81"/>
      <c r="Q2226" s="81"/>
      <c r="R2226" s="91"/>
      <c r="S2226" s="91"/>
      <c r="T2226" s="91"/>
      <c r="U2226" s="91"/>
      <c r="V2226" s="52"/>
      <c r="W2226" s="52"/>
      <c r="X2226" s="52"/>
      <c r="Y2226" s="52"/>
      <c r="Z2226" s="51"/>
      <c r="AA2226" s="76"/>
      <c r="AB2226" s="76"/>
      <c r="AC2226" s="77"/>
      <c r="AD2226" s="84" t="s">
        <v>18133</v>
      </c>
      <c r="AE2226" s="84">
        <v>3666</v>
      </c>
      <c r="AF2226" s="84">
        <v>5069</v>
      </c>
      <c r="AG2226" s="84">
        <v>190179</v>
      </c>
      <c r="AH2226" s="84">
        <v>10730</v>
      </c>
      <c r="AI2226" s="84">
        <v>-18000</v>
      </c>
      <c r="AJ2226" s="84" t="s">
        <v>20200</v>
      </c>
      <c r="AK2226" s="84" t="s">
        <v>21540</v>
      </c>
      <c r="AL2226" s="84"/>
      <c r="AM2226" s="84" t="s">
        <v>4145</v>
      </c>
      <c r="AN2226" s="86">
        <v>39547.986701388887</v>
      </c>
      <c r="AO2226" s="87" t="s">
        <v>24047</v>
      </c>
      <c r="AP2226" s="84" t="b">
        <v>0</v>
      </c>
      <c r="AQ2226" s="84" t="b">
        <v>0</v>
      </c>
      <c r="AR2226" s="84" t="b">
        <v>1</v>
      </c>
      <c r="AS2226" s="84" t="s">
        <v>2140</v>
      </c>
      <c r="AT2226" s="84">
        <v>400</v>
      </c>
      <c r="AU2226" s="87" t="s">
        <v>4708</v>
      </c>
      <c r="AV2226" s="84" t="b">
        <v>0</v>
      </c>
      <c r="AW2226" s="84" t="s">
        <v>5508</v>
      </c>
      <c r="AX2226" s="87" t="s">
        <v>29272</v>
      </c>
      <c r="AY2226" s="84" t="s">
        <v>66</v>
      </c>
    </row>
    <row r="2227" spans="1:51" x14ac:dyDescent="0.25">
      <c r="A2227" s="69" t="s">
        <v>7980</v>
      </c>
      <c r="B2227" s="70"/>
      <c r="C2227" s="70"/>
      <c r="D2227" s="71"/>
      <c r="E2227" s="114"/>
      <c r="F2227" s="107" t="s">
        <v>26892</v>
      </c>
      <c r="G2227" s="115"/>
      <c r="H2227" s="74"/>
      <c r="I2227" s="75"/>
      <c r="J2227" s="116"/>
      <c r="K2227" s="74" t="s">
        <v>31682</v>
      </c>
      <c r="L2227" s="117"/>
      <c r="M2227" s="79"/>
      <c r="N2227" s="79"/>
      <c r="O2227" s="80"/>
      <c r="P2227" s="81"/>
      <c r="Q2227" s="81"/>
      <c r="R2227" s="91"/>
      <c r="S2227" s="91"/>
      <c r="T2227" s="91"/>
      <c r="U2227" s="91"/>
      <c r="V2227" s="52"/>
      <c r="W2227" s="52"/>
      <c r="X2227" s="52"/>
      <c r="Y2227" s="52"/>
      <c r="Z2227" s="51"/>
      <c r="AA2227" s="76"/>
      <c r="AB2227" s="76"/>
      <c r="AC2227" s="77"/>
      <c r="AD2227" s="84" t="s">
        <v>18134</v>
      </c>
      <c r="AE2227" s="84">
        <v>75</v>
      </c>
      <c r="AF2227" s="84">
        <v>17</v>
      </c>
      <c r="AG2227" s="84">
        <v>55</v>
      </c>
      <c r="AH2227" s="84">
        <v>11</v>
      </c>
      <c r="AI2227" s="84"/>
      <c r="AJ2227" s="84" t="s">
        <v>20201</v>
      </c>
      <c r="AK2227" s="84" t="s">
        <v>16369</v>
      </c>
      <c r="AL2227" s="87" t="s">
        <v>22513</v>
      </c>
      <c r="AM2227" s="84"/>
      <c r="AN2227" s="86">
        <v>42391.96769675926</v>
      </c>
      <c r="AO2227" s="87" t="s">
        <v>24048</v>
      </c>
      <c r="AP2227" s="84" t="b">
        <v>1</v>
      </c>
      <c r="AQ2227" s="84" t="b">
        <v>0</v>
      </c>
      <c r="AR2227" s="84" t="b">
        <v>1</v>
      </c>
      <c r="AS2227" s="84" t="s">
        <v>2140</v>
      </c>
      <c r="AT2227" s="84">
        <v>0</v>
      </c>
      <c r="AU2227" s="84"/>
      <c r="AV2227" s="84" t="b">
        <v>0</v>
      </c>
      <c r="AW2227" s="84" t="s">
        <v>5508</v>
      </c>
      <c r="AX2227" s="87" t="s">
        <v>29273</v>
      </c>
      <c r="AY2227" s="84" t="s">
        <v>66</v>
      </c>
    </row>
    <row r="2228" spans="1:51" x14ac:dyDescent="0.25">
      <c r="A2228" s="69" t="s">
        <v>7981</v>
      </c>
      <c r="B2228" s="70"/>
      <c r="C2228" s="70"/>
      <c r="D2228" s="71"/>
      <c r="E2228" s="114"/>
      <c r="F2228" s="107" t="s">
        <v>26893</v>
      </c>
      <c r="G2228" s="115"/>
      <c r="H2228" s="74"/>
      <c r="I2228" s="75"/>
      <c r="J2228" s="116"/>
      <c r="K2228" s="74" t="s">
        <v>31683</v>
      </c>
      <c r="L2228" s="117"/>
      <c r="M2228" s="79"/>
      <c r="N2228" s="79"/>
      <c r="O2228" s="80"/>
      <c r="P2228" s="81"/>
      <c r="Q2228" s="81"/>
      <c r="R2228" s="91"/>
      <c r="S2228" s="91"/>
      <c r="T2228" s="91"/>
      <c r="U2228" s="91"/>
      <c r="V2228" s="52"/>
      <c r="W2228" s="52"/>
      <c r="X2228" s="52"/>
      <c r="Y2228" s="52"/>
      <c r="Z2228" s="51"/>
      <c r="AA2228" s="76"/>
      <c r="AB2228" s="76"/>
      <c r="AC2228" s="77"/>
      <c r="AD2228" s="84" t="s">
        <v>18135</v>
      </c>
      <c r="AE2228" s="84">
        <v>842</v>
      </c>
      <c r="AF2228" s="84">
        <v>322</v>
      </c>
      <c r="AG2228" s="84">
        <v>15119</v>
      </c>
      <c r="AH2228" s="84">
        <v>2259</v>
      </c>
      <c r="AI2228" s="84"/>
      <c r="AJ2228" s="84" t="s">
        <v>20202</v>
      </c>
      <c r="AK2228" s="84" t="s">
        <v>21541</v>
      </c>
      <c r="AL2228" s="87" t="s">
        <v>22514</v>
      </c>
      <c r="AM2228" s="84"/>
      <c r="AN2228" s="86">
        <v>40421.99459490741</v>
      </c>
      <c r="AO2228" s="87" t="s">
        <v>24049</v>
      </c>
      <c r="AP2228" s="84" t="b">
        <v>0</v>
      </c>
      <c r="AQ2228" s="84" t="b">
        <v>0</v>
      </c>
      <c r="AR2228" s="84" t="b">
        <v>1</v>
      </c>
      <c r="AS2228" s="84" t="s">
        <v>2140</v>
      </c>
      <c r="AT2228" s="84">
        <v>10</v>
      </c>
      <c r="AU2228" s="87" t="s">
        <v>25130</v>
      </c>
      <c r="AV2228" s="84" t="b">
        <v>0</v>
      </c>
      <c r="AW2228" s="84" t="s">
        <v>5508</v>
      </c>
      <c r="AX2228" s="87" t="s">
        <v>29274</v>
      </c>
      <c r="AY2228" s="84" t="s">
        <v>66</v>
      </c>
    </row>
    <row r="2229" spans="1:51" x14ac:dyDescent="0.25">
      <c r="A2229" s="69" t="s">
        <v>7982</v>
      </c>
      <c r="B2229" s="70"/>
      <c r="C2229" s="70"/>
      <c r="D2229" s="71"/>
      <c r="E2229" s="114"/>
      <c r="F2229" s="107" t="s">
        <v>26894</v>
      </c>
      <c r="G2229" s="115"/>
      <c r="H2229" s="74"/>
      <c r="I2229" s="75"/>
      <c r="J2229" s="116"/>
      <c r="K2229" s="74" t="s">
        <v>31684</v>
      </c>
      <c r="L2229" s="117"/>
      <c r="M2229" s="79"/>
      <c r="N2229" s="79"/>
      <c r="O2229" s="80"/>
      <c r="P2229" s="81"/>
      <c r="Q2229" s="81"/>
      <c r="R2229" s="91"/>
      <c r="S2229" s="91"/>
      <c r="T2229" s="91"/>
      <c r="U2229" s="91"/>
      <c r="V2229" s="52"/>
      <c r="W2229" s="52"/>
      <c r="X2229" s="52"/>
      <c r="Y2229" s="52"/>
      <c r="Z2229" s="51"/>
      <c r="AA2229" s="76"/>
      <c r="AB2229" s="76"/>
      <c r="AC2229" s="77"/>
      <c r="AD2229" s="84" t="s">
        <v>18136</v>
      </c>
      <c r="AE2229" s="84">
        <v>665</v>
      </c>
      <c r="AF2229" s="84">
        <v>538</v>
      </c>
      <c r="AG2229" s="84">
        <v>3311</v>
      </c>
      <c r="AH2229" s="84">
        <v>12866</v>
      </c>
      <c r="AI2229" s="84">
        <v>-18000</v>
      </c>
      <c r="AJ2229" s="84"/>
      <c r="AK2229" s="84" t="s">
        <v>3593</v>
      </c>
      <c r="AL2229" s="84"/>
      <c r="AM2229" s="84" t="s">
        <v>4145</v>
      </c>
      <c r="AN2229" s="86">
        <v>40297.19972222222</v>
      </c>
      <c r="AO2229" s="87" t="s">
        <v>24050</v>
      </c>
      <c r="AP2229" s="84" t="b">
        <v>0</v>
      </c>
      <c r="AQ2229" s="84" t="b">
        <v>0</v>
      </c>
      <c r="AR2229" s="84" t="b">
        <v>0</v>
      </c>
      <c r="AS2229" s="84" t="s">
        <v>2140</v>
      </c>
      <c r="AT2229" s="84">
        <v>3</v>
      </c>
      <c r="AU2229" s="87" t="s">
        <v>4708</v>
      </c>
      <c r="AV2229" s="84" t="b">
        <v>0</v>
      </c>
      <c r="AW2229" s="84" t="s">
        <v>5508</v>
      </c>
      <c r="AX2229" s="87" t="s">
        <v>29275</v>
      </c>
      <c r="AY2229" s="84" t="s">
        <v>66</v>
      </c>
    </row>
    <row r="2230" spans="1:51" x14ac:dyDescent="0.25">
      <c r="A2230" s="69" t="s">
        <v>7983</v>
      </c>
      <c r="B2230" s="70"/>
      <c r="C2230" s="70"/>
      <c r="D2230" s="71"/>
      <c r="E2230" s="114"/>
      <c r="F2230" s="107" t="s">
        <v>26895</v>
      </c>
      <c r="G2230" s="115"/>
      <c r="H2230" s="74"/>
      <c r="I2230" s="75"/>
      <c r="J2230" s="116"/>
      <c r="K2230" s="74" t="s">
        <v>31685</v>
      </c>
      <c r="L2230" s="117"/>
      <c r="M2230" s="79"/>
      <c r="N2230" s="79"/>
      <c r="O2230" s="80"/>
      <c r="P2230" s="81"/>
      <c r="Q2230" s="81"/>
      <c r="R2230" s="91"/>
      <c r="S2230" s="91"/>
      <c r="T2230" s="91"/>
      <c r="U2230" s="91"/>
      <c r="V2230" s="52"/>
      <c r="W2230" s="52"/>
      <c r="X2230" s="52"/>
      <c r="Y2230" s="52"/>
      <c r="Z2230" s="51"/>
      <c r="AA2230" s="76"/>
      <c r="AB2230" s="76"/>
      <c r="AC2230" s="77"/>
      <c r="AD2230" s="84" t="s">
        <v>18137</v>
      </c>
      <c r="AE2230" s="84">
        <v>1746</v>
      </c>
      <c r="AF2230" s="84">
        <v>2975</v>
      </c>
      <c r="AG2230" s="84">
        <v>143384</v>
      </c>
      <c r="AH2230" s="84">
        <v>80482</v>
      </c>
      <c r="AI2230" s="84">
        <v>-18000</v>
      </c>
      <c r="AJ2230" s="84" t="s">
        <v>20203</v>
      </c>
      <c r="AK2230" s="84" t="s">
        <v>21542</v>
      </c>
      <c r="AL2230" s="87" t="s">
        <v>22515</v>
      </c>
      <c r="AM2230" s="84" t="s">
        <v>4145</v>
      </c>
      <c r="AN2230" s="86">
        <v>41701.760439814818</v>
      </c>
      <c r="AO2230" s="87" t="s">
        <v>24051</v>
      </c>
      <c r="AP2230" s="84" t="b">
        <v>0</v>
      </c>
      <c r="AQ2230" s="84" t="b">
        <v>0</v>
      </c>
      <c r="AR2230" s="84" t="b">
        <v>1</v>
      </c>
      <c r="AS2230" s="84" t="s">
        <v>2140</v>
      </c>
      <c r="AT2230" s="84">
        <v>260</v>
      </c>
      <c r="AU2230" s="87" t="s">
        <v>4681</v>
      </c>
      <c r="AV2230" s="84" t="b">
        <v>0</v>
      </c>
      <c r="AW2230" s="84" t="s">
        <v>5508</v>
      </c>
      <c r="AX2230" s="87" t="s">
        <v>29276</v>
      </c>
      <c r="AY2230" s="84" t="s">
        <v>66</v>
      </c>
    </row>
    <row r="2231" spans="1:51" x14ac:dyDescent="0.25">
      <c r="A2231" s="69" t="s">
        <v>7984</v>
      </c>
      <c r="B2231" s="70"/>
      <c r="C2231" s="70"/>
      <c r="D2231" s="71"/>
      <c r="E2231" s="114"/>
      <c r="F2231" s="107" t="s">
        <v>26896</v>
      </c>
      <c r="G2231" s="115"/>
      <c r="H2231" s="74"/>
      <c r="I2231" s="75"/>
      <c r="J2231" s="116"/>
      <c r="K2231" s="74" t="s">
        <v>31686</v>
      </c>
      <c r="L2231" s="117"/>
      <c r="M2231" s="79"/>
      <c r="N2231" s="79"/>
      <c r="O2231" s="80"/>
      <c r="P2231" s="81"/>
      <c r="Q2231" s="81"/>
      <c r="R2231" s="91"/>
      <c r="S2231" s="91"/>
      <c r="T2231" s="91"/>
      <c r="U2231" s="91"/>
      <c r="V2231" s="52"/>
      <c r="W2231" s="52"/>
      <c r="X2231" s="52"/>
      <c r="Y2231" s="52"/>
      <c r="Z2231" s="51"/>
      <c r="AA2231" s="76"/>
      <c r="AB2231" s="76"/>
      <c r="AC2231" s="77"/>
      <c r="AD2231" s="84" t="s">
        <v>18138</v>
      </c>
      <c r="AE2231" s="84">
        <v>939</v>
      </c>
      <c r="AF2231" s="84">
        <v>759</v>
      </c>
      <c r="AG2231" s="84">
        <v>8050</v>
      </c>
      <c r="AH2231" s="84">
        <v>8332</v>
      </c>
      <c r="AI2231" s="84">
        <v>28800</v>
      </c>
      <c r="AJ2231" s="84" t="s">
        <v>20204</v>
      </c>
      <c r="AK2231" s="84" t="s">
        <v>21543</v>
      </c>
      <c r="AL2231" s="87" t="s">
        <v>22516</v>
      </c>
      <c r="AM2231" s="84" t="s">
        <v>22807</v>
      </c>
      <c r="AN2231" s="86">
        <v>40593.217187499999</v>
      </c>
      <c r="AO2231" s="87" t="s">
        <v>24052</v>
      </c>
      <c r="AP2231" s="84" t="b">
        <v>0</v>
      </c>
      <c r="AQ2231" s="84" t="b">
        <v>0</v>
      </c>
      <c r="AR2231" s="84" t="b">
        <v>0</v>
      </c>
      <c r="AS2231" s="84" t="s">
        <v>2140</v>
      </c>
      <c r="AT2231" s="84">
        <v>18</v>
      </c>
      <c r="AU2231" s="87" t="s">
        <v>25131</v>
      </c>
      <c r="AV2231" s="84" t="b">
        <v>0</v>
      </c>
      <c r="AW2231" s="84" t="s">
        <v>5508</v>
      </c>
      <c r="AX2231" s="87" t="s">
        <v>29277</v>
      </c>
      <c r="AY2231" s="84" t="s">
        <v>66</v>
      </c>
    </row>
    <row r="2232" spans="1:51" x14ac:dyDescent="0.25">
      <c r="A2232" s="69" t="s">
        <v>7985</v>
      </c>
      <c r="B2232" s="70"/>
      <c r="C2232" s="70"/>
      <c r="D2232" s="71"/>
      <c r="E2232" s="114"/>
      <c r="F2232" s="107" t="s">
        <v>26897</v>
      </c>
      <c r="G2232" s="115"/>
      <c r="H2232" s="74"/>
      <c r="I2232" s="75"/>
      <c r="J2232" s="116"/>
      <c r="K2232" s="74" t="s">
        <v>31687</v>
      </c>
      <c r="L2232" s="117"/>
      <c r="M2232" s="79"/>
      <c r="N2232" s="79"/>
      <c r="O2232" s="80"/>
      <c r="P2232" s="81"/>
      <c r="Q2232" s="81"/>
      <c r="R2232" s="91"/>
      <c r="S2232" s="91"/>
      <c r="T2232" s="91"/>
      <c r="U2232" s="91"/>
      <c r="V2232" s="52"/>
      <c r="W2232" s="52"/>
      <c r="X2232" s="52"/>
      <c r="Y2232" s="52"/>
      <c r="Z2232" s="51"/>
      <c r="AA2232" s="76"/>
      <c r="AB2232" s="76"/>
      <c r="AC2232" s="77"/>
      <c r="AD2232" s="84" t="s">
        <v>18139</v>
      </c>
      <c r="AE2232" s="84">
        <v>12820</v>
      </c>
      <c r="AF2232" s="84">
        <v>11665</v>
      </c>
      <c r="AG2232" s="84">
        <v>32611</v>
      </c>
      <c r="AH2232" s="84">
        <v>11118</v>
      </c>
      <c r="AI2232" s="84">
        <v>-25200</v>
      </c>
      <c r="AJ2232" s="84" t="s">
        <v>20205</v>
      </c>
      <c r="AK2232" s="84" t="s">
        <v>21544</v>
      </c>
      <c r="AL2232" s="87" t="s">
        <v>22517</v>
      </c>
      <c r="AM2232" s="84" t="s">
        <v>22830</v>
      </c>
      <c r="AN2232" s="86">
        <v>39499.825578703705</v>
      </c>
      <c r="AO2232" s="87" t="s">
        <v>24053</v>
      </c>
      <c r="AP2232" s="84" t="b">
        <v>0</v>
      </c>
      <c r="AQ2232" s="84" t="b">
        <v>0</v>
      </c>
      <c r="AR2232" s="84" t="b">
        <v>0</v>
      </c>
      <c r="AS2232" s="84" t="s">
        <v>2140</v>
      </c>
      <c r="AT2232" s="84">
        <v>722</v>
      </c>
      <c r="AU2232" s="87" t="s">
        <v>25132</v>
      </c>
      <c r="AV2232" s="84" t="b">
        <v>0</v>
      </c>
      <c r="AW2232" s="84" t="s">
        <v>5508</v>
      </c>
      <c r="AX2232" s="87" t="s">
        <v>29278</v>
      </c>
      <c r="AY2232" s="84" t="s">
        <v>66</v>
      </c>
    </row>
    <row r="2233" spans="1:51" x14ac:dyDescent="0.25">
      <c r="A2233" s="69" t="s">
        <v>7986</v>
      </c>
      <c r="B2233" s="70"/>
      <c r="C2233" s="70"/>
      <c r="D2233" s="71"/>
      <c r="E2233" s="114"/>
      <c r="F2233" s="107" t="s">
        <v>26898</v>
      </c>
      <c r="G2233" s="115"/>
      <c r="H2233" s="74"/>
      <c r="I2233" s="75"/>
      <c r="J2233" s="116"/>
      <c r="K2233" s="74" t="s">
        <v>31688</v>
      </c>
      <c r="L2233" s="117"/>
      <c r="M2233" s="79"/>
      <c r="N2233" s="79"/>
      <c r="O2233" s="80"/>
      <c r="P2233" s="81"/>
      <c r="Q2233" s="81"/>
      <c r="R2233" s="91"/>
      <c r="S2233" s="91"/>
      <c r="T2233" s="91"/>
      <c r="U2233" s="91"/>
      <c r="V2233" s="52"/>
      <c r="W2233" s="52"/>
      <c r="X2233" s="52"/>
      <c r="Y2233" s="52"/>
      <c r="Z2233" s="51"/>
      <c r="AA2233" s="76"/>
      <c r="AB2233" s="76"/>
      <c r="AC2233" s="77"/>
      <c r="AD2233" s="84" t="s">
        <v>18140</v>
      </c>
      <c r="AE2233" s="84">
        <v>1520</v>
      </c>
      <c r="AF2233" s="84">
        <v>2487</v>
      </c>
      <c r="AG2233" s="84">
        <v>9275</v>
      </c>
      <c r="AH2233" s="84">
        <v>10028</v>
      </c>
      <c r="AI2233" s="84">
        <v>-14400</v>
      </c>
      <c r="AJ2233" s="84" t="s">
        <v>20206</v>
      </c>
      <c r="AK2233" s="84" t="s">
        <v>21545</v>
      </c>
      <c r="AL2233" s="87" t="s">
        <v>22518</v>
      </c>
      <c r="AM2233" s="84" t="s">
        <v>4164</v>
      </c>
      <c r="AN2233" s="86">
        <v>41139.929155092592</v>
      </c>
      <c r="AO2233" s="87" t="s">
        <v>24054</v>
      </c>
      <c r="AP2233" s="84" t="b">
        <v>0</v>
      </c>
      <c r="AQ2233" s="84" t="b">
        <v>0</v>
      </c>
      <c r="AR2233" s="84" t="b">
        <v>1</v>
      </c>
      <c r="AS2233" s="84" t="s">
        <v>2140</v>
      </c>
      <c r="AT2233" s="84">
        <v>27</v>
      </c>
      <c r="AU2233" s="87" t="s">
        <v>25133</v>
      </c>
      <c r="AV2233" s="84" t="b">
        <v>0</v>
      </c>
      <c r="AW2233" s="84" t="s">
        <v>5508</v>
      </c>
      <c r="AX2233" s="87" t="s">
        <v>29279</v>
      </c>
      <c r="AY2233" s="84" t="s">
        <v>66</v>
      </c>
    </row>
    <row r="2234" spans="1:51" x14ac:dyDescent="0.25">
      <c r="A2234" s="69" t="s">
        <v>9013</v>
      </c>
      <c r="B2234" s="70"/>
      <c r="C2234" s="70"/>
      <c r="D2234" s="71"/>
      <c r="E2234" s="114"/>
      <c r="F2234" s="107" t="s">
        <v>26899</v>
      </c>
      <c r="G2234" s="115"/>
      <c r="H2234" s="74"/>
      <c r="I2234" s="75"/>
      <c r="J2234" s="116"/>
      <c r="K2234" s="74" t="s">
        <v>31689</v>
      </c>
      <c r="L2234" s="117"/>
      <c r="M2234" s="79"/>
      <c r="N2234" s="79"/>
      <c r="O2234" s="80"/>
      <c r="P2234" s="81"/>
      <c r="Q2234" s="81"/>
      <c r="R2234" s="91"/>
      <c r="S2234" s="91"/>
      <c r="T2234" s="91"/>
      <c r="U2234" s="91"/>
      <c r="V2234" s="52"/>
      <c r="W2234" s="52"/>
      <c r="X2234" s="52"/>
      <c r="Y2234" s="52"/>
      <c r="Z2234" s="51"/>
      <c r="AA2234" s="76"/>
      <c r="AB2234" s="76"/>
      <c r="AC2234" s="77"/>
      <c r="AD2234" s="84" t="s">
        <v>18141</v>
      </c>
      <c r="AE2234" s="84">
        <v>231</v>
      </c>
      <c r="AF2234" s="84">
        <v>205300</v>
      </c>
      <c r="AG2234" s="84">
        <v>50375</v>
      </c>
      <c r="AH2234" s="84">
        <v>18</v>
      </c>
      <c r="AI2234" s="84">
        <v>-18000</v>
      </c>
      <c r="AJ2234" s="84" t="s">
        <v>20207</v>
      </c>
      <c r="AK2234" s="84" t="s">
        <v>3625</v>
      </c>
      <c r="AL2234" s="87" t="s">
        <v>22519</v>
      </c>
      <c r="AM2234" s="84" t="s">
        <v>4145</v>
      </c>
      <c r="AN2234" s="86">
        <v>39826.595057870371</v>
      </c>
      <c r="AO2234" s="87" t="s">
        <v>24055</v>
      </c>
      <c r="AP2234" s="84" t="b">
        <v>0</v>
      </c>
      <c r="AQ2234" s="84" t="b">
        <v>0</v>
      </c>
      <c r="AR2234" s="84" t="b">
        <v>0</v>
      </c>
      <c r="AS2234" s="84" t="s">
        <v>2140</v>
      </c>
      <c r="AT2234" s="84">
        <v>2829</v>
      </c>
      <c r="AU2234" s="87" t="s">
        <v>25134</v>
      </c>
      <c r="AV2234" s="84" t="b">
        <v>0</v>
      </c>
      <c r="AW2234" s="84" t="s">
        <v>5508</v>
      </c>
      <c r="AX2234" s="87" t="s">
        <v>29280</v>
      </c>
      <c r="AY2234" s="84" t="s">
        <v>65</v>
      </c>
    </row>
    <row r="2235" spans="1:51" x14ac:dyDescent="0.25">
      <c r="A2235" s="69" t="s">
        <v>7987</v>
      </c>
      <c r="B2235" s="70"/>
      <c r="C2235" s="70"/>
      <c r="D2235" s="71"/>
      <c r="E2235" s="114"/>
      <c r="F2235" s="107" t="s">
        <v>26900</v>
      </c>
      <c r="G2235" s="115"/>
      <c r="H2235" s="74"/>
      <c r="I2235" s="75"/>
      <c r="J2235" s="116"/>
      <c r="K2235" s="74" t="s">
        <v>31690</v>
      </c>
      <c r="L2235" s="117"/>
      <c r="M2235" s="79"/>
      <c r="N2235" s="79"/>
      <c r="O2235" s="80"/>
      <c r="P2235" s="81"/>
      <c r="Q2235" s="81"/>
      <c r="R2235" s="91"/>
      <c r="S2235" s="91"/>
      <c r="T2235" s="91"/>
      <c r="U2235" s="91"/>
      <c r="V2235" s="52"/>
      <c r="W2235" s="52"/>
      <c r="X2235" s="52"/>
      <c r="Y2235" s="52"/>
      <c r="Z2235" s="51"/>
      <c r="AA2235" s="76"/>
      <c r="AB2235" s="76"/>
      <c r="AC2235" s="77"/>
      <c r="AD2235" s="84" t="s">
        <v>18142</v>
      </c>
      <c r="AE2235" s="84">
        <v>690</v>
      </c>
      <c r="AF2235" s="84">
        <v>246</v>
      </c>
      <c r="AG2235" s="84">
        <v>9931</v>
      </c>
      <c r="AH2235" s="84">
        <v>7198</v>
      </c>
      <c r="AI2235" s="84">
        <v>-28800</v>
      </c>
      <c r="AJ2235" s="84" t="s">
        <v>20208</v>
      </c>
      <c r="AK2235" s="84" t="s">
        <v>21546</v>
      </c>
      <c r="AL2235" s="84"/>
      <c r="AM2235" s="84" t="s">
        <v>4149</v>
      </c>
      <c r="AN2235" s="86">
        <v>39901.039085648146</v>
      </c>
      <c r="AO2235" s="87" t="s">
        <v>24056</v>
      </c>
      <c r="AP2235" s="84" t="b">
        <v>0</v>
      </c>
      <c r="AQ2235" s="84" t="b">
        <v>0</v>
      </c>
      <c r="AR2235" s="84" t="b">
        <v>1</v>
      </c>
      <c r="AS2235" s="84" t="s">
        <v>2140</v>
      </c>
      <c r="AT2235" s="84">
        <v>43</v>
      </c>
      <c r="AU2235" s="87" t="s">
        <v>25135</v>
      </c>
      <c r="AV2235" s="84" t="b">
        <v>0</v>
      </c>
      <c r="AW2235" s="84" t="s">
        <v>5508</v>
      </c>
      <c r="AX2235" s="87" t="s">
        <v>29281</v>
      </c>
      <c r="AY2235" s="84" t="s">
        <v>66</v>
      </c>
    </row>
    <row r="2236" spans="1:51" x14ac:dyDescent="0.25">
      <c r="A2236" s="69" t="s">
        <v>7988</v>
      </c>
      <c r="B2236" s="70"/>
      <c r="C2236" s="70"/>
      <c r="D2236" s="71"/>
      <c r="E2236" s="114"/>
      <c r="F2236" s="107" t="s">
        <v>26901</v>
      </c>
      <c r="G2236" s="115"/>
      <c r="H2236" s="74"/>
      <c r="I2236" s="75"/>
      <c r="J2236" s="116"/>
      <c r="K2236" s="74" t="s">
        <v>31691</v>
      </c>
      <c r="L2236" s="117"/>
      <c r="M2236" s="79"/>
      <c r="N2236" s="79"/>
      <c r="O2236" s="80"/>
      <c r="P2236" s="81"/>
      <c r="Q2236" s="81"/>
      <c r="R2236" s="91"/>
      <c r="S2236" s="91"/>
      <c r="T2236" s="91"/>
      <c r="U2236" s="91"/>
      <c r="V2236" s="52"/>
      <c r="W2236" s="52"/>
      <c r="X2236" s="52"/>
      <c r="Y2236" s="52"/>
      <c r="Z2236" s="51"/>
      <c r="AA2236" s="76"/>
      <c r="AB2236" s="76"/>
      <c r="AC2236" s="77"/>
      <c r="AD2236" s="84" t="s">
        <v>18143</v>
      </c>
      <c r="AE2236" s="84">
        <v>670</v>
      </c>
      <c r="AF2236" s="84">
        <v>99</v>
      </c>
      <c r="AG2236" s="84">
        <v>1283</v>
      </c>
      <c r="AH2236" s="84">
        <v>2600</v>
      </c>
      <c r="AI2236" s="84"/>
      <c r="AJ2236" s="84" t="s">
        <v>20209</v>
      </c>
      <c r="AK2236" s="84"/>
      <c r="AL2236" s="84"/>
      <c r="AM2236" s="84"/>
      <c r="AN2236" s="86">
        <v>42684.78429398148</v>
      </c>
      <c r="AO2236" s="87" t="s">
        <v>24057</v>
      </c>
      <c r="AP2236" s="84" t="b">
        <v>1</v>
      </c>
      <c r="AQ2236" s="84" t="b">
        <v>0</v>
      </c>
      <c r="AR2236" s="84" t="b">
        <v>0</v>
      </c>
      <c r="AS2236" s="84" t="s">
        <v>2140</v>
      </c>
      <c r="AT2236" s="84">
        <v>6</v>
      </c>
      <c r="AU2236" s="84"/>
      <c r="AV2236" s="84" t="b">
        <v>0</v>
      </c>
      <c r="AW2236" s="84" t="s">
        <v>5508</v>
      </c>
      <c r="AX2236" s="87" t="s">
        <v>29282</v>
      </c>
      <c r="AY2236" s="84" t="s">
        <v>66</v>
      </c>
    </row>
    <row r="2237" spans="1:51" x14ac:dyDescent="0.25">
      <c r="A2237" s="69" t="s">
        <v>7989</v>
      </c>
      <c r="B2237" s="70"/>
      <c r="C2237" s="70"/>
      <c r="D2237" s="71"/>
      <c r="E2237" s="114"/>
      <c r="F2237" s="107" t="s">
        <v>26902</v>
      </c>
      <c r="G2237" s="115"/>
      <c r="H2237" s="74"/>
      <c r="I2237" s="75"/>
      <c r="J2237" s="116"/>
      <c r="K2237" s="74" t="s">
        <v>31692</v>
      </c>
      <c r="L2237" s="117"/>
      <c r="M2237" s="79"/>
      <c r="N2237" s="79"/>
      <c r="O2237" s="80"/>
      <c r="P2237" s="81"/>
      <c r="Q2237" s="81"/>
      <c r="R2237" s="91"/>
      <c r="S2237" s="91"/>
      <c r="T2237" s="91"/>
      <c r="U2237" s="91"/>
      <c r="V2237" s="52"/>
      <c r="W2237" s="52"/>
      <c r="X2237" s="52"/>
      <c r="Y2237" s="52"/>
      <c r="Z2237" s="51"/>
      <c r="AA2237" s="76"/>
      <c r="AB2237" s="76"/>
      <c r="AC2237" s="77"/>
      <c r="AD2237" s="84" t="s">
        <v>18144</v>
      </c>
      <c r="AE2237" s="84">
        <v>277</v>
      </c>
      <c r="AF2237" s="84">
        <v>32</v>
      </c>
      <c r="AG2237" s="84">
        <v>618</v>
      </c>
      <c r="AH2237" s="84">
        <v>908</v>
      </c>
      <c r="AI2237" s="84">
        <v>-18000</v>
      </c>
      <c r="AJ2237" s="84" t="s">
        <v>20210</v>
      </c>
      <c r="AK2237" s="84" t="s">
        <v>16355</v>
      </c>
      <c r="AL2237" s="84"/>
      <c r="AM2237" s="84" t="s">
        <v>4145</v>
      </c>
      <c r="AN2237" s="86">
        <v>40504.856215277781</v>
      </c>
      <c r="AO2237" s="84"/>
      <c r="AP2237" s="84" t="b">
        <v>0</v>
      </c>
      <c r="AQ2237" s="84" t="b">
        <v>0</v>
      </c>
      <c r="AR2237" s="84" t="b">
        <v>0</v>
      </c>
      <c r="AS2237" s="84" t="s">
        <v>2140</v>
      </c>
      <c r="AT2237" s="84">
        <v>1</v>
      </c>
      <c r="AU2237" s="87" t="s">
        <v>4707</v>
      </c>
      <c r="AV2237" s="84" t="b">
        <v>0</v>
      </c>
      <c r="AW2237" s="84" t="s">
        <v>5508</v>
      </c>
      <c r="AX2237" s="87" t="s">
        <v>29283</v>
      </c>
      <c r="AY2237" s="84" t="s">
        <v>66</v>
      </c>
    </row>
    <row r="2238" spans="1:51" x14ac:dyDescent="0.25">
      <c r="A2238" s="69" t="s">
        <v>7990</v>
      </c>
      <c r="B2238" s="70"/>
      <c r="C2238" s="70"/>
      <c r="D2238" s="71"/>
      <c r="E2238" s="114"/>
      <c r="F2238" s="107" t="s">
        <v>26903</v>
      </c>
      <c r="G2238" s="115"/>
      <c r="H2238" s="74"/>
      <c r="I2238" s="75"/>
      <c r="J2238" s="116"/>
      <c r="K2238" s="74" t="s">
        <v>31693</v>
      </c>
      <c r="L2238" s="117"/>
      <c r="M2238" s="79"/>
      <c r="N2238" s="79"/>
      <c r="O2238" s="80"/>
      <c r="P2238" s="81"/>
      <c r="Q2238" s="81"/>
      <c r="R2238" s="91"/>
      <c r="S2238" s="91"/>
      <c r="T2238" s="91"/>
      <c r="U2238" s="91"/>
      <c r="V2238" s="52"/>
      <c r="W2238" s="52"/>
      <c r="X2238" s="52"/>
      <c r="Y2238" s="52"/>
      <c r="Z2238" s="51"/>
      <c r="AA2238" s="76"/>
      <c r="AB2238" s="76"/>
      <c r="AC2238" s="77"/>
      <c r="AD2238" s="84" t="s">
        <v>18145</v>
      </c>
      <c r="AE2238" s="84">
        <v>303</v>
      </c>
      <c r="AF2238" s="84">
        <v>82</v>
      </c>
      <c r="AG2238" s="84">
        <v>270</v>
      </c>
      <c r="AH2238" s="84">
        <v>26</v>
      </c>
      <c r="AI2238" s="84"/>
      <c r="AJ2238" s="84" t="s">
        <v>20211</v>
      </c>
      <c r="AK2238" s="84" t="s">
        <v>21547</v>
      </c>
      <c r="AL2238" s="87" t="s">
        <v>22520</v>
      </c>
      <c r="AM2238" s="84"/>
      <c r="AN2238" s="86">
        <v>40632.607129629629</v>
      </c>
      <c r="AO2238" s="87" t="s">
        <v>24058</v>
      </c>
      <c r="AP2238" s="84" t="b">
        <v>1</v>
      </c>
      <c r="AQ2238" s="84" t="b">
        <v>0</v>
      </c>
      <c r="AR2238" s="84" t="b">
        <v>0</v>
      </c>
      <c r="AS2238" s="84" t="s">
        <v>2140</v>
      </c>
      <c r="AT2238" s="84">
        <v>23</v>
      </c>
      <c r="AU2238" s="87" t="s">
        <v>4681</v>
      </c>
      <c r="AV2238" s="84" t="b">
        <v>0</v>
      </c>
      <c r="AW2238" s="84" t="s">
        <v>5508</v>
      </c>
      <c r="AX2238" s="87" t="s">
        <v>29284</v>
      </c>
      <c r="AY2238" s="84" t="s">
        <v>66</v>
      </c>
    </row>
    <row r="2239" spans="1:51" x14ac:dyDescent="0.25">
      <c r="A2239" s="69" t="s">
        <v>7991</v>
      </c>
      <c r="B2239" s="70"/>
      <c r="C2239" s="70"/>
      <c r="D2239" s="71"/>
      <c r="E2239" s="114"/>
      <c r="F2239" s="107" t="s">
        <v>26904</v>
      </c>
      <c r="G2239" s="115"/>
      <c r="H2239" s="74"/>
      <c r="I2239" s="75"/>
      <c r="J2239" s="116"/>
      <c r="K2239" s="74" t="s">
        <v>31694</v>
      </c>
      <c r="L2239" s="117"/>
      <c r="M2239" s="79"/>
      <c r="N2239" s="79"/>
      <c r="O2239" s="80"/>
      <c r="P2239" s="81"/>
      <c r="Q2239" s="81"/>
      <c r="R2239" s="91"/>
      <c r="S2239" s="91"/>
      <c r="T2239" s="91"/>
      <c r="U2239" s="91"/>
      <c r="V2239" s="52"/>
      <c r="W2239" s="52"/>
      <c r="X2239" s="52"/>
      <c r="Y2239" s="52"/>
      <c r="Z2239" s="51"/>
      <c r="AA2239" s="76"/>
      <c r="AB2239" s="76"/>
      <c r="AC2239" s="77"/>
      <c r="AD2239" s="84" t="s">
        <v>18146</v>
      </c>
      <c r="AE2239" s="84">
        <v>3715</v>
      </c>
      <c r="AF2239" s="84">
        <v>3328</v>
      </c>
      <c r="AG2239" s="84">
        <v>68242</v>
      </c>
      <c r="AH2239" s="84">
        <v>2593</v>
      </c>
      <c r="AI2239" s="84">
        <v>-36000</v>
      </c>
      <c r="AJ2239" s="84" t="s">
        <v>20212</v>
      </c>
      <c r="AK2239" s="84" t="s">
        <v>21548</v>
      </c>
      <c r="AL2239" s="87" t="s">
        <v>22521</v>
      </c>
      <c r="AM2239" s="84" t="s">
        <v>4158</v>
      </c>
      <c r="AN2239" s="86">
        <v>41150.758125</v>
      </c>
      <c r="AO2239" s="87" t="s">
        <v>24059</v>
      </c>
      <c r="AP2239" s="84" t="b">
        <v>0</v>
      </c>
      <c r="AQ2239" s="84" t="b">
        <v>0</v>
      </c>
      <c r="AR2239" s="84" t="b">
        <v>1</v>
      </c>
      <c r="AS2239" s="84" t="s">
        <v>2140</v>
      </c>
      <c r="AT2239" s="84">
        <v>132</v>
      </c>
      <c r="AU2239" s="87" t="s">
        <v>25136</v>
      </c>
      <c r="AV2239" s="84" t="b">
        <v>0</v>
      </c>
      <c r="AW2239" s="84" t="s">
        <v>5508</v>
      </c>
      <c r="AX2239" s="87" t="s">
        <v>29285</v>
      </c>
      <c r="AY2239" s="84" t="s">
        <v>66</v>
      </c>
    </row>
    <row r="2240" spans="1:51" x14ac:dyDescent="0.25">
      <c r="A2240" s="69" t="s">
        <v>7992</v>
      </c>
      <c r="B2240" s="70"/>
      <c r="C2240" s="70"/>
      <c r="D2240" s="71"/>
      <c r="E2240" s="114"/>
      <c r="F2240" s="107" t="s">
        <v>26905</v>
      </c>
      <c r="G2240" s="115"/>
      <c r="H2240" s="74"/>
      <c r="I2240" s="75"/>
      <c r="J2240" s="116"/>
      <c r="K2240" s="74" t="s">
        <v>31695</v>
      </c>
      <c r="L2240" s="117"/>
      <c r="M2240" s="79"/>
      <c r="N2240" s="79"/>
      <c r="O2240" s="80"/>
      <c r="P2240" s="81"/>
      <c r="Q2240" s="81"/>
      <c r="R2240" s="91"/>
      <c r="S2240" s="91"/>
      <c r="T2240" s="91"/>
      <c r="U2240" s="91"/>
      <c r="V2240" s="52"/>
      <c r="W2240" s="52"/>
      <c r="X2240" s="52"/>
      <c r="Y2240" s="52"/>
      <c r="Z2240" s="51"/>
      <c r="AA2240" s="76"/>
      <c r="AB2240" s="76"/>
      <c r="AC2240" s="77"/>
      <c r="AD2240" s="84" t="s">
        <v>18147</v>
      </c>
      <c r="AE2240" s="84">
        <v>785</v>
      </c>
      <c r="AF2240" s="84">
        <v>203</v>
      </c>
      <c r="AG2240" s="84">
        <v>29097</v>
      </c>
      <c r="AH2240" s="84">
        <v>17438</v>
      </c>
      <c r="AI2240" s="84"/>
      <c r="AJ2240" s="84" t="s">
        <v>20213</v>
      </c>
      <c r="AK2240" s="84"/>
      <c r="AL2240" s="84"/>
      <c r="AM2240" s="84"/>
      <c r="AN2240" s="86">
        <v>40066.0158912037</v>
      </c>
      <c r="AO2240" s="87" t="s">
        <v>24060</v>
      </c>
      <c r="AP2240" s="84" t="b">
        <v>1</v>
      </c>
      <c r="AQ2240" s="84" t="b">
        <v>0</v>
      </c>
      <c r="AR2240" s="84" t="b">
        <v>0</v>
      </c>
      <c r="AS2240" s="84" t="s">
        <v>2140</v>
      </c>
      <c r="AT2240" s="84">
        <v>14</v>
      </c>
      <c r="AU2240" s="87" t="s">
        <v>4681</v>
      </c>
      <c r="AV2240" s="84" t="b">
        <v>0</v>
      </c>
      <c r="AW2240" s="84" t="s">
        <v>5508</v>
      </c>
      <c r="AX2240" s="87" t="s">
        <v>29286</v>
      </c>
      <c r="AY2240" s="84" t="s">
        <v>66</v>
      </c>
    </row>
    <row r="2241" spans="1:51" x14ac:dyDescent="0.25">
      <c r="A2241" s="69" t="s">
        <v>7993</v>
      </c>
      <c r="B2241" s="70"/>
      <c r="C2241" s="70"/>
      <c r="D2241" s="71"/>
      <c r="E2241" s="114"/>
      <c r="F2241" s="107" t="s">
        <v>26906</v>
      </c>
      <c r="G2241" s="115"/>
      <c r="H2241" s="74"/>
      <c r="I2241" s="75"/>
      <c r="J2241" s="116"/>
      <c r="K2241" s="74" t="s">
        <v>31696</v>
      </c>
      <c r="L2241" s="117"/>
      <c r="M2241" s="79"/>
      <c r="N2241" s="79"/>
      <c r="O2241" s="80"/>
      <c r="P2241" s="81"/>
      <c r="Q2241" s="81"/>
      <c r="R2241" s="91"/>
      <c r="S2241" s="91"/>
      <c r="T2241" s="91"/>
      <c r="U2241" s="91"/>
      <c r="V2241" s="52"/>
      <c r="W2241" s="52"/>
      <c r="X2241" s="52"/>
      <c r="Y2241" s="52"/>
      <c r="Z2241" s="51"/>
      <c r="AA2241" s="76"/>
      <c r="AB2241" s="76"/>
      <c r="AC2241" s="77"/>
      <c r="AD2241" s="84" t="s">
        <v>18148</v>
      </c>
      <c r="AE2241" s="84">
        <v>237</v>
      </c>
      <c r="AF2241" s="84">
        <v>136</v>
      </c>
      <c r="AG2241" s="84">
        <v>299</v>
      </c>
      <c r="AH2241" s="84">
        <v>732</v>
      </c>
      <c r="AI2241" s="84"/>
      <c r="AJ2241" s="84" t="s">
        <v>20214</v>
      </c>
      <c r="AK2241" s="84"/>
      <c r="AL2241" s="87" t="s">
        <v>22522</v>
      </c>
      <c r="AM2241" s="84"/>
      <c r="AN2241" s="86">
        <v>41771.015949074077</v>
      </c>
      <c r="AO2241" s="87" t="s">
        <v>24061</v>
      </c>
      <c r="AP2241" s="84" t="b">
        <v>0</v>
      </c>
      <c r="AQ2241" s="84" t="b">
        <v>0</v>
      </c>
      <c r="AR2241" s="84" t="b">
        <v>1</v>
      </c>
      <c r="AS2241" s="84" t="s">
        <v>2140</v>
      </c>
      <c r="AT2241" s="84">
        <v>2</v>
      </c>
      <c r="AU2241" s="87" t="s">
        <v>4681</v>
      </c>
      <c r="AV2241" s="84" t="b">
        <v>0</v>
      </c>
      <c r="AW2241" s="84" t="s">
        <v>5508</v>
      </c>
      <c r="AX2241" s="87" t="s">
        <v>29287</v>
      </c>
      <c r="AY2241" s="84" t="s">
        <v>66</v>
      </c>
    </row>
    <row r="2242" spans="1:51" x14ac:dyDescent="0.25">
      <c r="A2242" s="69" t="s">
        <v>7994</v>
      </c>
      <c r="B2242" s="70"/>
      <c r="C2242" s="70"/>
      <c r="D2242" s="71"/>
      <c r="E2242" s="114"/>
      <c r="F2242" s="107" t="s">
        <v>26907</v>
      </c>
      <c r="G2242" s="115"/>
      <c r="H2242" s="74"/>
      <c r="I2242" s="75"/>
      <c r="J2242" s="116"/>
      <c r="K2242" s="74" t="s">
        <v>31697</v>
      </c>
      <c r="L2242" s="117"/>
      <c r="M2242" s="79"/>
      <c r="N2242" s="79"/>
      <c r="O2242" s="80"/>
      <c r="P2242" s="81"/>
      <c r="Q2242" s="81"/>
      <c r="R2242" s="91"/>
      <c r="S2242" s="91"/>
      <c r="T2242" s="91"/>
      <c r="U2242" s="91"/>
      <c r="V2242" s="52"/>
      <c r="W2242" s="52"/>
      <c r="X2242" s="52"/>
      <c r="Y2242" s="52"/>
      <c r="Z2242" s="51"/>
      <c r="AA2242" s="76"/>
      <c r="AB2242" s="76"/>
      <c r="AC2242" s="77"/>
      <c r="AD2242" s="84" t="s">
        <v>18149</v>
      </c>
      <c r="AE2242" s="84">
        <v>172</v>
      </c>
      <c r="AF2242" s="84">
        <v>432</v>
      </c>
      <c r="AG2242" s="84">
        <v>32084</v>
      </c>
      <c r="AH2242" s="84">
        <v>34299</v>
      </c>
      <c r="AI2242" s="84"/>
      <c r="AJ2242" s="84" t="s">
        <v>20215</v>
      </c>
      <c r="AK2242" s="84" t="s">
        <v>21549</v>
      </c>
      <c r="AL2242" s="84"/>
      <c r="AM2242" s="84"/>
      <c r="AN2242" s="86">
        <v>42625.857997685183</v>
      </c>
      <c r="AO2242" s="87" t="s">
        <v>24062</v>
      </c>
      <c r="AP2242" s="84" t="b">
        <v>1</v>
      </c>
      <c r="AQ2242" s="84" t="b">
        <v>0</v>
      </c>
      <c r="AR2242" s="84" t="b">
        <v>0</v>
      </c>
      <c r="AS2242" s="84" t="s">
        <v>2140</v>
      </c>
      <c r="AT2242" s="84">
        <v>15</v>
      </c>
      <c r="AU2242" s="84"/>
      <c r="AV2242" s="84" t="b">
        <v>0</v>
      </c>
      <c r="AW2242" s="84" t="s">
        <v>5508</v>
      </c>
      <c r="AX2242" s="87" t="s">
        <v>29288</v>
      </c>
      <c r="AY2242" s="84" t="s">
        <v>66</v>
      </c>
    </row>
    <row r="2243" spans="1:51" x14ac:dyDescent="0.25">
      <c r="A2243" s="69" t="s">
        <v>7995</v>
      </c>
      <c r="B2243" s="70"/>
      <c r="C2243" s="70"/>
      <c r="D2243" s="71"/>
      <c r="E2243" s="114"/>
      <c r="F2243" s="107" t="s">
        <v>26908</v>
      </c>
      <c r="G2243" s="115"/>
      <c r="H2243" s="74"/>
      <c r="I2243" s="75"/>
      <c r="J2243" s="116"/>
      <c r="K2243" s="74" t="s">
        <v>31698</v>
      </c>
      <c r="L2243" s="117"/>
      <c r="M2243" s="79"/>
      <c r="N2243" s="79"/>
      <c r="O2243" s="80"/>
      <c r="P2243" s="81"/>
      <c r="Q2243" s="81"/>
      <c r="R2243" s="91"/>
      <c r="S2243" s="91"/>
      <c r="T2243" s="91"/>
      <c r="U2243" s="91"/>
      <c r="V2243" s="52"/>
      <c r="W2243" s="52"/>
      <c r="X2243" s="52"/>
      <c r="Y2243" s="52"/>
      <c r="Z2243" s="51"/>
      <c r="AA2243" s="76"/>
      <c r="AB2243" s="76"/>
      <c r="AC2243" s="77"/>
      <c r="AD2243" s="84" t="s">
        <v>18150</v>
      </c>
      <c r="AE2243" s="84">
        <v>584</v>
      </c>
      <c r="AF2243" s="84">
        <v>1219</v>
      </c>
      <c r="AG2243" s="84">
        <v>137047</v>
      </c>
      <c r="AH2243" s="84">
        <v>12744</v>
      </c>
      <c r="AI2243" s="84"/>
      <c r="AJ2243" s="84" t="s">
        <v>20216</v>
      </c>
      <c r="AK2243" s="84" t="s">
        <v>21550</v>
      </c>
      <c r="AL2243" s="84"/>
      <c r="AM2243" s="84"/>
      <c r="AN2243" s="86">
        <v>40883.766365740739</v>
      </c>
      <c r="AO2243" s="87" t="s">
        <v>24063</v>
      </c>
      <c r="AP2243" s="84" t="b">
        <v>1</v>
      </c>
      <c r="AQ2243" s="84" t="b">
        <v>0</v>
      </c>
      <c r="AR2243" s="84" t="b">
        <v>1</v>
      </c>
      <c r="AS2243" s="84" t="s">
        <v>2140</v>
      </c>
      <c r="AT2243" s="84">
        <v>252</v>
      </c>
      <c r="AU2243" s="87" t="s">
        <v>4681</v>
      </c>
      <c r="AV2243" s="84" t="b">
        <v>0</v>
      </c>
      <c r="AW2243" s="84" t="s">
        <v>5508</v>
      </c>
      <c r="AX2243" s="87" t="s">
        <v>29289</v>
      </c>
      <c r="AY2243" s="84" t="s">
        <v>66</v>
      </c>
    </row>
    <row r="2244" spans="1:51" x14ac:dyDescent="0.25">
      <c r="A2244" s="69" t="s">
        <v>7996</v>
      </c>
      <c r="B2244" s="70"/>
      <c r="C2244" s="70"/>
      <c r="D2244" s="71"/>
      <c r="E2244" s="114"/>
      <c r="F2244" s="107" t="s">
        <v>4915</v>
      </c>
      <c r="G2244" s="115"/>
      <c r="H2244" s="74"/>
      <c r="I2244" s="75"/>
      <c r="J2244" s="116"/>
      <c r="K2244" s="74" t="s">
        <v>31699</v>
      </c>
      <c r="L2244" s="117"/>
      <c r="M2244" s="79"/>
      <c r="N2244" s="79"/>
      <c r="O2244" s="80"/>
      <c r="P2244" s="81"/>
      <c r="Q2244" s="81"/>
      <c r="R2244" s="91"/>
      <c r="S2244" s="91"/>
      <c r="T2244" s="91"/>
      <c r="U2244" s="91"/>
      <c r="V2244" s="52"/>
      <c r="W2244" s="52"/>
      <c r="X2244" s="52"/>
      <c r="Y2244" s="52"/>
      <c r="Z2244" s="51"/>
      <c r="AA2244" s="76"/>
      <c r="AB2244" s="76"/>
      <c r="AC2244" s="77"/>
      <c r="AD2244" s="84" t="s">
        <v>18151</v>
      </c>
      <c r="AE2244" s="84">
        <v>91</v>
      </c>
      <c r="AF2244" s="84">
        <v>99</v>
      </c>
      <c r="AG2244" s="84">
        <v>5148</v>
      </c>
      <c r="AH2244" s="84">
        <v>4537</v>
      </c>
      <c r="AI2244" s="84"/>
      <c r="AJ2244" s="84"/>
      <c r="AK2244" s="84" t="s">
        <v>3582</v>
      </c>
      <c r="AL2244" s="84"/>
      <c r="AM2244" s="84"/>
      <c r="AN2244" s="86">
        <v>41548.857222222221</v>
      </c>
      <c r="AO2244" s="84"/>
      <c r="AP2244" s="84" t="b">
        <v>0</v>
      </c>
      <c r="AQ2244" s="84" t="b">
        <v>1</v>
      </c>
      <c r="AR2244" s="84" t="b">
        <v>0</v>
      </c>
      <c r="AS2244" s="84" t="s">
        <v>2140</v>
      </c>
      <c r="AT2244" s="84">
        <v>18</v>
      </c>
      <c r="AU2244" s="87" t="s">
        <v>4681</v>
      </c>
      <c r="AV2244" s="84" t="b">
        <v>0</v>
      </c>
      <c r="AW2244" s="84" t="s">
        <v>5508</v>
      </c>
      <c r="AX2244" s="87" t="s">
        <v>29290</v>
      </c>
      <c r="AY2244" s="84" t="s">
        <v>66</v>
      </c>
    </row>
    <row r="2245" spans="1:51" x14ac:dyDescent="0.25">
      <c r="A2245" s="69" t="s">
        <v>7997</v>
      </c>
      <c r="B2245" s="70"/>
      <c r="C2245" s="70"/>
      <c r="D2245" s="71"/>
      <c r="E2245" s="114"/>
      <c r="F2245" s="107" t="s">
        <v>26909</v>
      </c>
      <c r="G2245" s="115"/>
      <c r="H2245" s="74"/>
      <c r="I2245" s="75"/>
      <c r="J2245" s="116"/>
      <c r="K2245" s="74" t="s">
        <v>31700</v>
      </c>
      <c r="L2245" s="117"/>
      <c r="M2245" s="79"/>
      <c r="N2245" s="79"/>
      <c r="O2245" s="80"/>
      <c r="P2245" s="81"/>
      <c r="Q2245" s="81"/>
      <c r="R2245" s="91"/>
      <c r="S2245" s="91"/>
      <c r="T2245" s="91"/>
      <c r="U2245" s="91"/>
      <c r="V2245" s="52"/>
      <c r="W2245" s="52"/>
      <c r="X2245" s="52"/>
      <c r="Y2245" s="52"/>
      <c r="Z2245" s="51"/>
      <c r="AA2245" s="76"/>
      <c r="AB2245" s="76"/>
      <c r="AC2245" s="77"/>
      <c r="AD2245" s="84" t="s">
        <v>18152</v>
      </c>
      <c r="AE2245" s="84">
        <v>117</v>
      </c>
      <c r="AF2245" s="84">
        <v>10687</v>
      </c>
      <c r="AG2245" s="84">
        <v>417</v>
      </c>
      <c r="AH2245" s="84">
        <v>979</v>
      </c>
      <c r="AI2245" s="84">
        <v>0</v>
      </c>
      <c r="AJ2245" s="84" t="s">
        <v>20217</v>
      </c>
      <c r="AK2245" s="84" t="s">
        <v>21551</v>
      </c>
      <c r="AL2245" s="84"/>
      <c r="AM2245" s="84" t="s">
        <v>3523</v>
      </c>
      <c r="AN2245" s="86">
        <v>41770.624768518515</v>
      </c>
      <c r="AO2245" s="87" t="s">
        <v>24064</v>
      </c>
      <c r="AP2245" s="84" t="b">
        <v>0</v>
      </c>
      <c r="AQ2245" s="84" t="b">
        <v>0</v>
      </c>
      <c r="AR2245" s="84" t="b">
        <v>0</v>
      </c>
      <c r="AS2245" s="84" t="s">
        <v>4678</v>
      </c>
      <c r="AT2245" s="84">
        <v>11</v>
      </c>
      <c r="AU2245" s="87" t="s">
        <v>4681</v>
      </c>
      <c r="AV2245" s="84" t="b">
        <v>0</v>
      </c>
      <c r="AW2245" s="84" t="s">
        <v>5508</v>
      </c>
      <c r="AX2245" s="87" t="s">
        <v>29291</v>
      </c>
      <c r="AY2245" s="84" t="s">
        <v>66</v>
      </c>
    </row>
    <row r="2246" spans="1:51" x14ac:dyDescent="0.25">
      <c r="A2246" s="69" t="s">
        <v>7998</v>
      </c>
      <c r="B2246" s="70"/>
      <c r="C2246" s="70"/>
      <c r="D2246" s="71"/>
      <c r="E2246" s="114"/>
      <c r="F2246" s="107" t="s">
        <v>26910</v>
      </c>
      <c r="G2246" s="115"/>
      <c r="H2246" s="74"/>
      <c r="I2246" s="75"/>
      <c r="J2246" s="116"/>
      <c r="K2246" s="74" t="s">
        <v>31701</v>
      </c>
      <c r="L2246" s="117"/>
      <c r="M2246" s="79"/>
      <c r="N2246" s="79"/>
      <c r="O2246" s="80"/>
      <c r="P2246" s="81"/>
      <c r="Q2246" s="81"/>
      <c r="R2246" s="91"/>
      <c r="S2246" s="91"/>
      <c r="T2246" s="91"/>
      <c r="U2246" s="91"/>
      <c r="V2246" s="52"/>
      <c r="W2246" s="52"/>
      <c r="X2246" s="52"/>
      <c r="Y2246" s="52"/>
      <c r="Z2246" s="51"/>
      <c r="AA2246" s="76"/>
      <c r="AB2246" s="76"/>
      <c r="AC2246" s="77"/>
      <c r="AD2246" s="84" t="s">
        <v>18153</v>
      </c>
      <c r="AE2246" s="84">
        <v>169</v>
      </c>
      <c r="AF2246" s="84">
        <v>78</v>
      </c>
      <c r="AG2246" s="84">
        <v>603</v>
      </c>
      <c r="AH2246" s="84">
        <v>1157</v>
      </c>
      <c r="AI2246" s="84">
        <v>-28800</v>
      </c>
      <c r="AJ2246" s="84" t="s">
        <v>20218</v>
      </c>
      <c r="AK2246" s="84" t="s">
        <v>2363</v>
      </c>
      <c r="AL2246" s="84"/>
      <c r="AM2246" s="84" t="s">
        <v>4149</v>
      </c>
      <c r="AN2246" s="86">
        <v>41737.713831018518</v>
      </c>
      <c r="AO2246" s="87" t="s">
        <v>24065</v>
      </c>
      <c r="AP2246" s="84" t="b">
        <v>0</v>
      </c>
      <c r="AQ2246" s="84" t="b">
        <v>0</v>
      </c>
      <c r="AR2246" s="84" t="b">
        <v>0</v>
      </c>
      <c r="AS2246" s="84" t="s">
        <v>2140</v>
      </c>
      <c r="AT2246" s="84">
        <v>0</v>
      </c>
      <c r="AU2246" s="87" t="s">
        <v>4681</v>
      </c>
      <c r="AV2246" s="84" t="b">
        <v>0</v>
      </c>
      <c r="AW2246" s="84" t="s">
        <v>5508</v>
      </c>
      <c r="AX2246" s="87" t="s">
        <v>29292</v>
      </c>
      <c r="AY2246" s="84" t="s">
        <v>66</v>
      </c>
    </row>
    <row r="2247" spans="1:51" x14ac:dyDescent="0.25">
      <c r="A2247" s="69" t="s">
        <v>7999</v>
      </c>
      <c r="B2247" s="70"/>
      <c r="C2247" s="70"/>
      <c r="D2247" s="71"/>
      <c r="E2247" s="114"/>
      <c r="F2247" s="107" t="s">
        <v>26911</v>
      </c>
      <c r="G2247" s="115"/>
      <c r="H2247" s="74"/>
      <c r="I2247" s="75"/>
      <c r="J2247" s="116"/>
      <c r="K2247" s="74" t="s">
        <v>31702</v>
      </c>
      <c r="L2247" s="117"/>
      <c r="M2247" s="79"/>
      <c r="N2247" s="79"/>
      <c r="O2247" s="80"/>
      <c r="P2247" s="81"/>
      <c r="Q2247" s="81"/>
      <c r="R2247" s="91"/>
      <c r="S2247" s="91"/>
      <c r="T2247" s="91"/>
      <c r="U2247" s="91"/>
      <c r="V2247" s="52"/>
      <c r="W2247" s="52"/>
      <c r="X2247" s="52"/>
      <c r="Y2247" s="52"/>
      <c r="Z2247" s="51"/>
      <c r="AA2247" s="76"/>
      <c r="AB2247" s="76"/>
      <c r="AC2247" s="77"/>
      <c r="AD2247" s="84" t="s">
        <v>18154</v>
      </c>
      <c r="AE2247" s="84">
        <v>1421</v>
      </c>
      <c r="AF2247" s="84">
        <v>1361</v>
      </c>
      <c r="AG2247" s="84">
        <v>39598</v>
      </c>
      <c r="AH2247" s="84">
        <v>125003</v>
      </c>
      <c r="AI2247" s="84"/>
      <c r="AJ2247" s="84" t="s">
        <v>20219</v>
      </c>
      <c r="AK2247" s="84"/>
      <c r="AL2247" s="84"/>
      <c r="AM2247" s="84"/>
      <c r="AN2247" s="86">
        <v>42302.098622685182</v>
      </c>
      <c r="AO2247" s="87" t="s">
        <v>24066</v>
      </c>
      <c r="AP2247" s="84" t="b">
        <v>1</v>
      </c>
      <c r="AQ2247" s="84" t="b">
        <v>0</v>
      </c>
      <c r="AR2247" s="84" t="b">
        <v>1</v>
      </c>
      <c r="AS2247" s="84" t="s">
        <v>2140</v>
      </c>
      <c r="AT2247" s="84">
        <v>93</v>
      </c>
      <c r="AU2247" s="87" t="s">
        <v>4681</v>
      </c>
      <c r="AV2247" s="84" t="b">
        <v>0</v>
      </c>
      <c r="AW2247" s="84" t="s">
        <v>5508</v>
      </c>
      <c r="AX2247" s="87" t="s">
        <v>29293</v>
      </c>
      <c r="AY2247" s="84" t="s">
        <v>66</v>
      </c>
    </row>
    <row r="2248" spans="1:51" x14ac:dyDescent="0.25">
      <c r="A2248" s="69" t="s">
        <v>8000</v>
      </c>
      <c r="B2248" s="70"/>
      <c r="C2248" s="70"/>
      <c r="D2248" s="71"/>
      <c r="E2248" s="114"/>
      <c r="F2248" s="107" t="s">
        <v>26912</v>
      </c>
      <c r="G2248" s="115"/>
      <c r="H2248" s="74"/>
      <c r="I2248" s="75"/>
      <c r="J2248" s="116"/>
      <c r="K2248" s="74" t="s">
        <v>31703</v>
      </c>
      <c r="L2248" s="117"/>
      <c r="M2248" s="79"/>
      <c r="N2248" s="79"/>
      <c r="O2248" s="80"/>
      <c r="P2248" s="81"/>
      <c r="Q2248" s="81"/>
      <c r="R2248" s="91"/>
      <c r="S2248" s="91"/>
      <c r="T2248" s="91"/>
      <c r="U2248" s="91"/>
      <c r="V2248" s="52"/>
      <c r="W2248" s="52"/>
      <c r="X2248" s="52"/>
      <c r="Y2248" s="52"/>
      <c r="Z2248" s="51"/>
      <c r="AA2248" s="76"/>
      <c r="AB2248" s="76"/>
      <c r="AC2248" s="77"/>
      <c r="AD2248" s="84" t="s">
        <v>18155</v>
      </c>
      <c r="AE2248" s="84">
        <v>1306</v>
      </c>
      <c r="AF2248" s="84">
        <v>674</v>
      </c>
      <c r="AG2248" s="84">
        <v>9979</v>
      </c>
      <c r="AH2248" s="84">
        <v>10940</v>
      </c>
      <c r="AI2248" s="84">
        <v>-18000</v>
      </c>
      <c r="AJ2248" s="84" t="s">
        <v>20220</v>
      </c>
      <c r="AK2248" s="84" t="s">
        <v>21552</v>
      </c>
      <c r="AL2248" s="84"/>
      <c r="AM2248" s="84" t="s">
        <v>4145</v>
      </c>
      <c r="AN2248" s="86">
        <v>40059.111388888887</v>
      </c>
      <c r="AO2248" s="87" t="s">
        <v>24067</v>
      </c>
      <c r="AP2248" s="84" t="b">
        <v>0</v>
      </c>
      <c r="AQ2248" s="84" t="b">
        <v>0</v>
      </c>
      <c r="AR2248" s="84" t="b">
        <v>0</v>
      </c>
      <c r="AS2248" s="84" t="s">
        <v>2140</v>
      </c>
      <c r="AT2248" s="84">
        <v>16</v>
      </c>
      <c r="AU2248" s="87" t="s">
        <v>25137</v>
      </c>
      <c r="AV2248" s="84" t="b">
        <v>0</v>
      </c>
      <c r="AW2248" s="84" t="s">
        <v>5508</v>
      </c>
      <c r="AX2248" s="87" t="s">
        <v>29294</v>
      </c>
      <c r="AY2248" s="84" t="s">
        <v>66</v>
      </c>
    </row>
    <row r="2249" spans="1:51" x14ac:dyDescent="0.25">
      <c r="A2249" s="69" t="s">
        <v>8001</v>
      </c>
      <c r="B2249" s="70"/>
      <c r="C2249" s="70"/>
      <c r="D2249" s="71"/>
      <c r="E2249" s="114"/>
      <c r="F2249" s="107" t="s">
        <v>26913</v>
      </c>
      <c r="G2249" s="115"/>
      <c r="H2249" s="74"/>
      <c r="I2249" s="75"/>
      <c r="J2249" s="116"/>
      <c r="K2249" s="74" t="s">
        <v>31704</v>
      </c>
      <c r="L2249" s="117"/>
      <c r="M2249" s="79"/>
      <c r="N2249" s="79"/>
      <c r="O2249" s="80"/>
      <c r="P2249" s="81"/>
      <c r="Q2249" s="81"/>
      <c r="R2249" s="91"/>
      <c r="S2249" s="91"/>
      <c r="T2249" s="91"/>
      <c r="U2249" s="91"/>
      <c r="V2249" s="52"/>
      <c r="W2249" s="52"/>
      <c r="X2249" s="52"/>
      <c r="Y2249" s="52"/>
      <c r="Z2249" s="51"/>
      <c r="AA2249" s="76"/>
      <c r="AB2249" s="76"/>
      <c r="AC2249" s="77"/>
      <c r="AD2249" s="84" t="s">
        <v>18156</v>
      </c>
      <c r="AE2249" s="84">
        <v>1625</v>
      </c>
      <c r="AF2249" s="84">
        <v>961</v>
      </c>
      <c r="AG2249" s="84">
        <v>17819</v>
      </c>
      <c r="AH2249" s="84">
        <v>24445</v>
      </c>
      <c r="AI2249" s="84"/>
      <c r="AJ2249" s="84" t="s">
        <v>20221</v>
      </c>
      <c r="AK2249" s="84" t="s">
        <v>21553</v>
      </c>
      <c r="AL2249" s="84"/>
      <c r="AM2249" s="84"/>
      <c r="AN2249" s="86">
        <v>40637.874652777777</v>
      </c>
      <c r="AO2249" s="84"/>
      <c r="AP2249" s="84" t="b">
        <v>1</v>
      </c>
      <c r="AQ2249" s="84" t="b">
        <v>0</v>
      </c>
      <c r="AR2249" s="84" t="b">
        <v>0</v>
      </c>
      <c r="AS2249" s="84" t="s">
        <v>2140</v>
      </c>
      <c r="AT2249" s="84">
        <v>60</v>
      </c>
      <c r="AU2249" s="87" t="s">
        <v>4681</v>
      </c>
      <c r="AV2249" s="84" t="b">
        <v>0</v>
      </c>
      <c r="AW2249" s="84" t="s">
        <v>5508</v>
      </c>
      <c r="AX2249" s="87" t="s">
        <v>29295</v>
      </c>
      <c r="AY2249" s="84" t="s">
        <v>66</v>
      </c>
    </row>
    <row r="2250" spans="1:51" x14ac:dyDescent="0.25">
      <c r="A2250" s="69" t="s">
        <v>8154</v>
      </c>
      <c r="B2250" s="70"/>
      <c r="C2250" s="70"/>
      <c r="D2250" s="71"/>
      <c r="E2250" s="114"/>
      <c r="F2250" s="107" t="s">
        <v>26914</v>
      </c>
      <c r="G2250" s="115"/>
      <c r="H2250" s="74"/>
      <c r="I2250" s="75"/>
      <c r="J2250" s="116"/>
      <c r="K2250" s="74" t="s">
        <v>31705</v>
      </c>
      <c r="L2250" s="117"/>
      <c r="M2250" s="79"/>
      <c r="N2250" s="79"/>
      <c r="O2250" s="80"/>
      <c r="P2250" s="81"/>
      <c r="Q2250" s="81"/>
      <c r="R2250" s="91"/>
      <c r="S2250" s="91"/>
      <c r="T2250" s="91"/>
      <c r="U2250" s="91"/>
      <c r="V2250" s="52"/>
      <c r="W2250" s="52"/>
      <c r="X2250" s="52"/>
      <c r="Y2250" s="52"/>
      <c r="Z2250" s="51"/>
      <c r="AA2250" s="76"/>
      <c r="AB2250" s="76"/>
      <c r="AC2250" s="77"/>
      <c r="AD2250" s="84" t="s">
        <v>18157</v>
      </c>
      <c r="AE2250" s="84">
        <v>416</v>
      </c>
      <c r="AF2250" s="84">
        <v>429</v>
      </c>
      <c r="AG2250" s="84">
        <v>3994</v>
      </c>
      <c r="AH2250" s="84">
        <v>13381</v>
      </c>
      <c r="AI2250" s="84"/>
      <c r="AJ2250" s="84" t="s">
        <v>20222</v>
      </c>
      <c r="AK2250" s="84"/>
      <c r="AL2250" s="84"/>
      <c r="AM2250" s="84"/>
      <c r="AN2250" s="86">
        <v>42569.783206018517</v>
      </c>
      <c r="AO2250" s="87" t="s">
        <v>24068</v>
      </c>
      <c r="AP2250" s="84" t="b">
        <v>1</v>
      </c>
      <c r="AQ2250" s="84" t="b">
        <v>0</v>
      </c>
      <c r="AR2250" s="84" t="b">
        <v>0</v>
      </c>
      <c r="AS2250" s="84" t="s">
        <v>2140</v>
      </c>
      <c r="AT2250" s="84">
        <v>1</v>
      </c>
      <c r="AU2250" s="84"/>
      <c r="AV2250" s="84" t="b">
        <v>0</v>
      </c>
      <c r="AW2250" s="84" t="s">
        <v>5508</v>
      </c>
      <c r="AX2250" s="87" t="s">
        <v>29296</v>
      </c>
      <c r="AY2250" s="84" t="s">
        <v>66</v>
      </c>
    </row>
    <row r="2251" spans="1:51" x14ac:dyDescent="0.25">
      <c r="A2251" s="69" t="s">
        <v>8002</v>
      </c>
      <c r="B2251" s="70"/>
      <c r="C2251" s="70"/>
      <c r="D2251" s="71"/>
      <c r="E2251" s="114"/>
      <c r="F2251" s="107" t="s">
        <v>26915</v>
      </c>
      <c r="G2251" s="115"/>
      <c r="H2251" s="74"/>
      <c r="I2251" s="75"/>
      <c r="J2251" s="116"/>
      <c r="K2251" s="74" t="s">
        <v>31706</v>
      </c>
      <c r="L2251" s="117"/>
      <c r="M2251" s="79"/>
      <c r="N2251" s="79"/>
      <c r="O2251" s="80"/>
      <c r="P2251" s="81"/>
      <c r="Q2251" s="81"/>
      <c r="R2251" s="91"/>
      <c r="S2251" s="91"/>
      <c r="T2251" s="91"/>
      <c r="U2251" s="91"/>
      <c r="V2251" s="52"/>
      <c r="W2251" s="52"/>
      <c r="X2251" s="52"/>
      <c r="Y2251" s="52"/>
      <c r="Z2251" s="51"/>
      <c r="AA2251" s="76"/>
      <c r="AB2251" s="76"/>
      <c r="AC2251" s="77"/>
      <c r="AD2251" s="84" t="s">
        <v>18158</v>
      </c>
      <c r="AE2251" s="84">
        <v>1715</v>
      </c>
      <c r="AF2251" s="84">
        <v>1299</v>
      </c>
      <c r="AG2251" s="84">
        <v>29589</v>
      </c>
      <c r="AH2251" s="84">
        <v>11815</v>
      </c>
      <c r="AI2251" s="84">
        <v>3600</v>
      </c>
      <c r="AJ2251" s="84" t="s">
        <v>20223</v>
      </c>
      <c r="AK2251" s="84" t="s">
        <v>21554</v>
      </c>
      <c r="AL2251" s="87" t="s">
        <v>22523</v>
      </c>
      <c r="AM2251" s="84" t="s">
        <v>3474</v>
      </c>
      <c r="AN2251" s="86">
        <v>40411.982002314813</v>
      </c>
      <c r="AO2251" s="87" t="s">
        <v>24069</v>
      </c>
      <c r="AP2251" s="84" t="b">
        <v>0</v>
      </c>
      <c r="AQ2251" s="84" t="b">
        <v>0</v>
      </c>
      <c r="AR2251" s="84" t="b">
        <v>1</v>
      </c>
      <c r="AS2251" s="84" t="s">
        <v>2140</v>
      </c>
      <c r="AT2251" s="84">
        <v>31</v>
      </c>
      <c r="AU2251" s="87" t="s">
        <v>25138</v>
      </c>
      <c r="AV2251" s="84" t="b">
        <v>0</v>
      </c>
      <c r="AW2251" s="84" t="s">
        <v>5508</v>
      </c>
      <c r="AX2251" s="87" t="s">
        <v>29297</v>
      </c>
      <c r="AY2251" s="84" t="s">
        <v>66</v>
      </c>
    </row>
    <row r="2252" spans="1:51" x14ac:dyDescent="0.25">
      <c r="A2252" s="69" t="s">
        <v>8003</v>
      </c>
      <c r="B2252" s="70"/>
      <c r="C2252" s="70"/>
      <c r="D2252" s="71"/>
      <c r="E2252" s="114"/>
      <c r="F2252" s="107" t="s">
        <v>26916</v>
      </c>
      <c r="G2252" s="115"/>
      <c r="H2252" s="74"/>
      <c r="I2252" s="75"/>
      <c r="J2252" s="116"/>
      <c r="K2252" s="74" t="s">
        <v>31707</v>
      </c>
      <c r="L2252" s="117"/>
      <c r="M2252" s="79"/>
      <c r="N2252" s="79"/>
      <c r="O2252" s="80"/>
      <c r="P2252" s="81"/>
      <c r="Q2252" s="81"/>
      <c r="R2252" s="91"/>
      <c r="S2252" s="91"/>
      <c r="T2252" s="91"/>
      <c r="U2252" s="91"/>
      <c r="V2252" s="52"/>
      <c r="W2252" s="52"/>
      <c r="X2252" s="52"/>
      <c r="Y2252" s="52"/>
      <c r="Z2252" s="51"/>
      <c r="AA2252" s="76"/>
      <c r="AB2252" s="76"/>
      <c r="AC2252" s="77"/>
      <c r="AD2252" s="84" t="s">
        <v>18159</v>
      </c>
      <c r="AE2252" s="84">
        <v>478</v>
      </c>
      <c r="AF2252" s="84">
        <v>97</v>
      </c>
      <c r="AG2252" s="84">
        <v>4919</v>
      </c>
      <c r="AH2252" s="84">
        <v>969</v>
      </c>
      <c r="AI2252" s="84">
        <v>-18000</v>
      </c>
      <c r="AJ2252" s="84" t="s">
        <v>20224</v>
      </c>
      <c r="AK2252" s="84" t="s">
        <v>21555</v>
      </c>
      <c r="AL2252" s="87" t="s">
        <v>22524</v>
      </c>
      <c r="AM2252" s="84" t="s">
        <v>4145</v>
      </c>
      <c r="AN2252" s="86">
        <v>40350.029340277775</v>
      </c>
      <c r="AO2252" s="84"/>
      <c r="AP2252" s="84" t="b">
        <v>0</v>
      </c>
      <c r="AQ2252" s="84" t="b">
        <v>0</v>
      </c>
      <c r="AR2252" s="84" t="b">
        <v>1</v>
      </c>
      <c r="AS2252" s="84" t="s">
        <v>2140</v>
      </c>
      <c r="AT2252" s="84">
        <v>4</v>
      </c>
      <c r="AU2252" s="87" t="s">
        <v>25139</v>
      </c>
      <c r="AV2252" s="84" t="b">
        <v>0</v>
      </c>
      <c r="AW2252" s="84" t="s">
        <v>5508</v>
      </c>
      <c r="AX2252" s="87" t="s">
        <v>29298</v>
      </c>
      <c r="AY2252" s="84" t="s">
        <v>66</v>
      </c>
    </row>
    <row r="2253" spans="1:51" x14ac:dyDescent="0.25">
      <c r="A2253" s="69" t="s">
        <v>8004</v>
      </c>
      <c r="B2253" s="70"/>
      <c r="C2253" s="70"/>
      <c r="D2253" s="71"/>
      <c r="E2253" s="114"/>
      <c r="F2253" s="107" t="s">
        <v>26917</v>
      </c>
      <c r="G2253" s="115"/>
      <c r="H2253" s="74"/>
      <c r="I2253" s="75"/>
      <c r="J2253" s="116"/>
      <c r="K2253" s="74" t="s">
        <v>31708</v>
      </c>
      <c r="L2253" s="117"/>
      <c r="M2253" s="79"/>
      <c r="N2253" s="79"/>
      <c r="O2253" s="80"/>
      <c r="P2253" s="81"/>
      <c r="Q2253" s="81"/>
      <c r="R2253" s="91"/>
      <c r="S2253" s="91"/>
      <c r="T2253" s="91"/>
      <c r="U2253" s="91"/>
      <c r="V2253" s="52"/>
      <c r="W2253" s="52"/>
      <c r="X2253" s="52"/>
      <c r="Y2253" s="52"/>
      <c r="Z2253" s="51"/>
      <c r="AA2253" s="76"/>
      <c r="AB2253" s="76"/>
      <c r="AC2253" s="77"/>
      <c r="AD2253" s="84" t="s">
        <v>18160</v>
      </c>
      <c r="AE2253" s="84">
        <v>2382</v>
      </c>
      <c r="AF2253" s="84">
        <v>2793</v>
      </c>
      <c r="AG2253" s="84">
        <v>74157</v>
      </c>
      <c r="AH2253" s="84">
        <v>23223</v>
      </c>
      <c r="AI2253" s="84"/>
      <c r="AJ2253" s="84" t="s">
        <v>20225</v>
      </c>
      <c r="AK2253" s="84"/>
      <c r="AL2253" s="84"/>
      <c r="AM2253" s="84"/>
      <c r="AN2253" s="86">
        <v>42427.008645833332</v>
      </c>
      <c r="AO2253" s="87" t="s">
        <v>24070</v>
      </c>
      <c r="AP2253" s="84" t="b">
        <v>1</v>
      </c>
      <c r="AQ2253" s="84" t="b">
        <v>0</v>
      </c>
      <c r="AR2253" s="84" t="b">
        <v>0</v>
      </c>
      <c r="AS2253" s="84" t="s">
        <v>2140</v>
      </c>
      <c r="AT2253" s="84">
        <v>4</v>
      </c>
      <c r="AU2253" s="84"/>
      <c r="AV2253" s="84" t="b">
        <v>0</v>
      </c>
      <c r="AW2253" s="84" t="s">
        <v>5508</v>
      </c>
      <c r="AX2253" s="87" t="s">
        <v>29299</v>
      </c>
      <c r="AY2253" s="84" t="s">
        <v>66</v>
      </c>
    </row>
    <row r="2254" spans="1:51" x14ac:dyDescent="0.25">
      <c r="A2254" s="69" t="s">
        <v>8005</v>
      </c>
      <c r="B2254" s="70"/>
      <c r="C2254" s="70"/>
      <c r="D2254" s="71"/>
      <c r="E2254" s="114"/>
      <c r="F2254" s="107" t="s">
        <v>26918</v>
      </c>
      <c r="G2254" s="115"/>
      <c r="H2254" s="74"/>
      <c r="I2254" s="75"/>
      <c r="J2254" s="116"/>
      <c r="K2254" s="74" t="s">
        <v>31709</v>
      </c>
      <c r="L2254" s="117"/>
      <c r="M2254" s="79"/>
      <c r="N2254" s="79"/>
      <c r="O2254" s="80"/>
      <c r="P2254" s="81"/>
      <c r="Q2254" s="81"/>
      <c r="R2254" s="91"/>
      <c r="S2254" s="91"/>
      <c r="T2254" s="91"/>
      <c r="U2254" s="91"/>
      <c r="V2254" s="52"/>
      <c r="W2254" s="52"/>
      <c r="X2254" s="52"/>
      <c r="Y2254" s="52"/>
      <c r="Z2254" s="51"/>
      <c r="AA2254" s="76"/>
      <c r="AB2254" s="76"/>
      <c r="AC2254" s="77"/>
      <c r="AD2254" s="84" t="s">
        <v>18161</v>
      </c>
      <c r="AE2254" s="84">
        <v>627</v>
      </c>
      <c r="AF2254" s="84">
        <v>228</v>
      </c>
      <c r="AG2254" s="84">
        <v>634</v>
      </c>
      <c r="AH2254" s="84">
        <v>117</v>
      </c>
      <c r="AI2254" s="84">
        <v>-18000</v>
      </c>
      <c r="AJ2254" s="84" t="s">
        <v>20226</v>
      </c>
      <c r="AK2254" s="84" t="s">
        <v>3797</v>
      </c>
      <c r="AL2254" s="87" t="s">
        <v>22525</v>
      </c>
      <c r="AM2254" s="84" t="s">
        <v>4146</v>
      </c>
      <c r="AN2254" s="86">
        <v>39539.204236111109</v>
      </c>
      <c r="AO2254" s="87" t="s">
        <v>24071</v>
      </c>
      <c r="AP2254" s="84" t="b">
        <v>1</v>
      </c>
      <c r="AQ2254" s="84" t="b">
        <v>0</v>
      </c>
      <c r="AR2254" s="84" t="b">
        <v>1</v>
      </c>
      <c r="AS2254" s="84" t="s">
        <v>2140</v>
      </c>
      <c r="AT2254" s="84">
        <v>13</v>
      </c>
      <c r="AU2254" s="87" t="s">
        <v>4681</v>
      </c>
      <c r="AV2254" s="84" t="b">
        <v>0</v>
      </c>
      <c r="AW2254" s="84" t="s">
        <v>5508</v>
      </c>
      <c r="AX2254" s="87" t="s">
        <v>29300</v>
      </c>
      <c r="AY2254" s="84" t="s">
        <v>66</v>
      </c>
    </row>
    <row r="2255" spans="1:51" x14ac:dyDescent="0.25">
      <c r="A2255" s="69" t="s">
        <v>8006</v>
      </c>
      <c r="B2255" s="70"/>
      <c r="C2255" s="70"/>
      <c r="D2255" s="71"/>
      <c r="E2255" s="114"/>
      <c r="F2255" s="107" t="s">
        <v>26919</v>
      </c>
      <c r="G2255" s="115"/>
      <c r="H2255" s="74"/>
      <c r="I2255" s="75"/>
      <c r="J2255" s="116"/>
      <c r="K2255" s="74" t="s">
        <v>31710</v>
      </c>
      <c r="L2255" s="117"/>
      <c r="M2255" s="79"/>
      <c r="N2255" s="79"/>
      <c r="O2255" s="80"/>
      <c r="P2255" s="81"/>
      <c r="Q2255" s="81"/>
      <c r="R2255" s="91"/>
      <c r="S2255" s="91"/>
      <c r="T2255" s="91"/>
      <c r="U2255" s="91"/>
      <c r="V2255" s="52"/>
      <c r="W2255" s="52"/>
      <c r="X2255" s="52"/>
      <c r="Y2255" s="52"/>
      <c r="Z2255" s="51"/>
      <c r="AA2255" s="76"/>
      <c r="AB2255" s="76"/>
      <c r="AC2255" s="77"/>
      <c r="AD2255" s="84" t="s">
        <v>18162</v>
      </c>
      <c r="AE2255" s="84">
        <v>70</v>
      </c>
      <c r="AF2255" s="84">
        <v>68</v>
      </c>
      <c r="AG2255" s="84">
        <v>1812</v>
      </c>
      <c r="AH2255" s="84">
        <v>282</v>
      </c>
      <c r="AI2255" s="84">
        <v>-18000</v>
      </c>
      <c r="AJ2255" s="84" t="s">
        <v>20227</v>
      </c>
      <c r="AK2255" s="84"/>
      <c r="AL2255" s="87" t="s">
        <v>22526</v>
      </c>
      <c r="AM2255" s="84" t="s">
        <v>4145</v>
      </c>
      <c r="AN2255" s="86">
        <v>40410.0859837963</v>
      </c>
      <c r="AO2255" s="87" t="s">
        <v>24072</v>
      </c>
      <c r="AP2255" s="84" t="b">
        <v>0</v>
      </c>
      <c r="AQ2255" s="84" t="b">
        <v>0</v>
      </c>
      <c r="AR2255" s="84" t="b">
        <v>1</v>
      </c>
      <c r="AS2255" s="84" t="s">
        <v>2140</v>
      </c>
      <c r="AT2255" s="84">
        <v>2</v>
      </c>
      <c r="AU2255" s="87" t="s">
        <v>25140</v>
      </c>
      <c r="AV2255" s="84" t="b">
        <v>0</v>
      </c>
      <c r="AW2255" s="84" t="s">
        <v>5508</v>
      </c>
      <c r="AX2255" s="87" t="s">
        <v>29301</v>
      </c>
      <c r="AY2255" s="84" t="s">
        <v>66</v>
      </c>
    </row>
    <row r="2256" spans="1:51" x14ac:dyDescent="0.25">
      <c r="A2256" s="69" t="s">
        <v>8007</v>
      </c>
      <c r="B2256" s="70"/>
      <c r="C2256" s="70"/>
      <c r="D2256" s="71"/>
      <c r="E2256" s="114"/>
      <c r="F2256" s="107" t="s">
        <v>26920</v>
      </c>
      <c r="G2256" s="115"/>
      <c r="H2256" s="74"/>
      <c r="I2256" s="75"/>
      <c r="J2256" s="116"/>
      <c r="K2256" s="74" t="s">
        <v>31711</v>
      </c>
      <c r="L2256" s="117"/>
      <c r="M2256" s="79"/>
      <c r="N2256" s="79"/>
      <c r="O2256" s="80"/>
      <c r="P2256" s="81"/>
      <c r="Q2256" s="81"/>
      <c r="R2256" s="91"/>
      <c r="S2256" s="91"/>
      <c r="T2256" s="91"/>
      <c r="U2256" s="91"/>
      <c r="V2256" s="52"/>
      <c r="W2256" s="52"/>
      <c r="X2256" s="52"/>
      <c r="Y2256" s="52"/>
      <c r="Z2256" s="51"/>
      <c r="AA2256" s="76"/>
      <c r="AB2256" s="76"/>
      <c r="AC2256" s="77"/>
      <c r="AD2256" s="84" t="s">
        <v>18163</v>
      </c>
      <c r="AE2256" s="84">
        <v>11807</v>
      </c>
      <c r="AF2256" s="84">
        <v>12923</v>
      </c>
      <c r="AG2256" s="84">
        <v>106203</v>
      </c>
      <c r="AH2256" s="84">
        <v>99587</v>
      </c>
      <c r="AI2256" s="84">
        <v>-18000</v>
      </c>
      <c r="AJ2256" s="84" t="s">
        <v>20228</v>
      </c>
      <c r="AK2256" s="84" t="s">
        <v>21556</v>
      </c>
      <c r="AL2256" s="87" t="s">
        <v>22527</v>
      </c>
      <c r="AM2256" s="84" t="s">
        <v>4145</v>
      </c>
      <c r="AN2256" s="86">
        <v>42034.858113425929</v>
      </c>
      <c r="AO2256" s="87" t="s">
        <v>24073</v>
      </c>
      <c r="AP2256" s="84" t="b">
        <v>1</v>
      </c>
      <c r="AQ2256" s="84" t="b">
        <v>0</v>
      </c>
      <c r="AR2256" s="84" t="b">
        <v>0</v>
      </c>
      <c r="AS2256" s="84" t="s">
        <v>2140</v>
      </c>
      <c r="AT2256" s="84">
        <v>397</v>
      </c>
      <c r="AU2256" s="87" t="s">
        <v>4681</v>
      </c>
      <c r="AV2256" s="84" t="b">
        <v>0</v>
      </c>
      <c r="AW2256" s="84" t="s">
        <v>5508</v>
      </c>
      <c r="AX2256" s="87" t="s">
        <v>29302</v>
      </c>
      <c r="AY2256" s="84" t="s">
        <v>66</v>
      </c>
    </row>
    <row r="2257" spans="1:51" x14ac:dyDescent="0.25">
      <c r="A2257" s="69" t="s">
        <v>8008</v>
      </c>
      <c r="B2257" s="70"/>
      <c r="C2257" s="70"/>
      <c r="D2257" s="71"/>
      <c r="E2257" s="114"/>
      <c r="F2257" s="107" t="s">
        <v>26921</v>
      </c>
      <c r="G2257" s="115"/>
      <c r="H2257" s="74"/>
      <c r="I2257" s="75"/>
      <c r="J2257" s="116"/>
      <c r="K2257" s="74" t="s">
        <v>31712</v>
      </c>
      <c r="L2257" s="117"/>
      <c r="M2257" s="79"/>
      <c r="N2257" s="79"/>
      <c r="O2257" s="80"/>
      <c r="P2257" s="81"/>
      <c r="Q2257" s="81"/>
      <c r="R2257" s="91"/>
      <c r="S2257" s="91"/>
      <c r="T2257" s="91"/>
      <c r="U2257" s="91"/>
      <c r="V2257" s="52"/>
      <c r="W2257" s="52"/>
      <c r="X2257" s="52"/>
      <c r="Y2257" s="52"/>
      <c r="Z2257" s="51"/>
      <c r="AA2257" s="76"/>
      <c r="AB2257" s="76"/>
      <c r="AC2257" s="77"/>
      <c r="AD2257" s="84" t="s">
        <v>18164</v>
      </c>
      <c r="AE2257" s="84">
        <v>1960</v>
      </c>
      <c r="AF2257" s="84">
        <v>1651</v>
      </c>
      <c r="AG2257" s="84">
        <v>3459</v>
      </c>
      <c r="AH2257" s="84">
        <v>0</v>
      </c>
      <c r="AI2257" s="84"/>
      <c r="AJ2257" s="84" t="s">
        <v>20229</v>
      </c>
      <c r="AK2257" s="84" t="s">
        <v>21557</v>
      </c>
      <c r="AL2257" s="87" t="s">
        <v>22528</v>
      </c>
      <c r="AM2257" s="84"/>
      <c r="AN2257" s="86">
        <v>41855.489571759259</v>
      </c>
      <c r="AO2257" s="87" t="s">
        <v>24074</v>
      </c>
      <c r="AP2257" s="84" t="b">
        <v>0</v>
      </c>
      <c r="AQ2257" s="84" t="b">
        <v>0</v>
      </c>
      <c r="AR2257" s="84" t="b">
        <v>0</v>
      </c>
      <c r="AS2257" s="84" t="s">
        <v>2140</v>
      </c>
      <c r="AT2257" s="84">
        <v>17</v>
      </c>
      <c r="AU2257" s="87" t="s">
        <v>25141</v>
      </c>
      <c r="AV2257" s="84" t="b">
        <v>0</v>
      </c>
      <c r="AW2257" s="84" t="s">
        <v>5508</v>
      </c>
      <c r="AX2257" s="87" t="s">
        <v>29303</v>
      </c>
      <c r="AY2257" s="84" t="s">
        <v>66</v>
      </c>
    </row>
    <row r="2258" spans="1:51" x14ac:dyDescent="0.25">
      <c r="A2258" s="69" t="s">
        <v>8017</v>
      </c>
      <c r="B2258" s="70"/>
      <c r="C2258" s="70"/>
      <c r="D2258" s="71"/>
      <c r="E2258" s="114"/>
      <c r="F2258" s="107" t="s">
        <v>26922</v>
      </c>
      <c r="G2258" s="115"/>
      <c r="H2258" s="74"/>
      <c r="I2258" s="75"/>
      <c r="J2258" s="116"/>
      <c r="K2258" s="74" t="s">
        <v>31713</v>
      </c>
      <c r="L2258" s="117"/>
      <c r="M2258" s="79"/>
      <c r="N2258" s="79"/>
      <c r="O2258" s="80"/>
      <c r="P2258" s="81"/>
      <c r="Q2258" s="81"/>
      <c r="R2258" s="91"/>
      <c r="S2258" s="91"/>
      <c r="T2258" s="91"/>
      <c r="U2258" s="91"/>
      <c r="V2258" s="52"/>
      <c r="W2258" s="52"/>
      <c r="X2258" s="52"/>
      <c r="Y2258" s="52"/>
      <c r="Z2258" s="51"/>
      <c r="AA2258" s="76"/>
      <c r="AB2258" s="76"/>
      <c r="AC2258" s="77"/>
      <c r="AD2258" s="84" t="s">
        <v>18165</v>
      </c>
      <c r="AE2258" s="84">
        <v>2692</v>
      </c>
      <c r="AF2258" s="84">
        <v>2625</v>
      </c>
      <c r="AG2258" s="84">
        <v>14011</v>
      </c>
      <c r="AH2258" s="84">
        <v>1</v>
      </c>
      <c r="AI2258" s="84"/>
      <c r="AJ2258" s="84" t="s">
        <v>20230</v>
      </c>
      <c r="AK2258" s="84" t="s">
        <v>21558</v>
      </c>
      <c r="AL2258" s="84"/>
      <c r="AM2258" s="84"/>
      <c r="AN2258" s="86">
        <v>42046.843668981484</v>
      </c>
      <c r="AO2258" s="87" t="s">
        <v>24075</v>
      </c>
      <c r="AP2258" s="84" t="b">
        <v>1</v>
      </c>
      <c r="AQ2258" s="84" t="b">
        <v>0</v>
      </c>
      <c r="AR2258" s="84" t="b">
        <v>1</v>
      </c>
      <c r="AS2258" s="84" t="s">
        <v>2140</v>
      </c>
      <c r="AT2258" s="84">
        <v>37</v>
      </c>
      <c r="AU2258" s="87" t="s">
        <v>4681</v>
      </c>
      <c r="AV2258" s="84" t="b">
        <v>0</v>
      </c>
      <c r="AW2258" s="84" t="s">
        <v>5508</v>
      </c>
      <c r="AX2258" s="87" t="s">
        <v>29304</v>
      </c>
      <c r="AY2258" s="84" t="s">
        <v>66</v>
      </c>
    </row>
    <row r="2259" spans="1:51" x14ac:dyDescent="0.25">
      <c r="A2259" s="69" t="s">
        <v>8009</v>
      </c>
      <c r="B2259" s="70"/>
      <c r="C2259" s="70"/>
      <c r="D2259" s="71"/>
      <c r="E2259" s="114"/>
      <c r="F2259" s="107" t="s">
        <v>26923</v>
      </c>
      <c r="G2259" s="115"/>
      <c r="H2259" s="74"/>
      <c r="I2259" s="75"/>
      <c r="J2259" s="116"/>
      <c r="K2259" s="74" t="s">
        <v>31714</v>
      </c>
      <c r="L2259" s="117"/>
      <c r="M2259" s="79"/>
      <c r="N2259" s="79"/>
      <c r="O2259" s="80"/>
      <c r="P2259" s="81"/>
      <c r="Q2259" s="81"/>
      <c r="R2259" s="91"/>
      <c r="S2259" s="91"/>
      <c r="T2259" s="91"/>
      <c r="U2259" s="91"/>
      <c r="V2259" s="52"/>
      <c r="W2259" s="52"/>
      <c r="X2259" s="52"/>
      <c r="Y2259" s="52"/>
      <c r="Z2259" s="51"/>
      <c r="AA2259" s="76"/>
      <c r="AB2259" s="76"/>
      <c r="AC2259" s="77"/>
      <c r="AD2259" s="84" t="s">
        <v>18166</v>
      </c>
      <c r="AE2259" s="84">
        <v>175</v>
      </c>
      <c r="AF2259" s="84">
        <v>137</v>
      </c>
      <c r="AG2259" s="84">
        <v>539</v>
      </c>
      <c r="AH2259" s="84">
        <v>2089</v>
      </c>
      <c r="AI2259" s="84"/>
      <c r="AJ2259" s="84"/>
      <c r="AK2259" s="84"/>
      <c r="AL2259" s="84"/>
      <c r="AM2259" s="84"/>
      <c r="AN2259" s="86">
        <v>41551.035879629628</v>
      </c>
      <c r="AO2259" s="87" t="s">
        <v>24076</v>
      </c>
      <c r="AP2259" s="84" t="b">
        <v>1</v>
      </c>
      <c r="AQ2259" s="84" t="b">
        <v>0</v>
      </c>
      <c r="AR2259" s="84" t="b">
        <v>0</v>
      </c>
      <c r="AS2259" s="84" t="s">
        <v>2140</v>
      </c>
      <c r="AT2259" s="84">
        <v>2</v>
      </c>
      <c r="AU2259" s="87" t="s">
        <v>4681</v>
      </c>
      <c r="AV2259" s="84" t="b">
        <v>0</v>
      </c>
      <c r="AW2259" s="84" t="s">
        <v>5508</v>
      </c>
      <c r="AX2259" s="87" t="s">
        <v>29305</v>
      </c>
      <c r="AY2259" s="84" t="s">
        <v>66</v>
      </c>
    </row>
    <row r="2260" spans="1:51" x14ac:dyDescent="0.25">
      <c r="A2260" s="69" t="s">
        <v>8010</v>
      </c>
      <c r="B2260" s="70"/>
      <c r="C2260" s="70"/>
      <c r="D2260" s="71"/>
      <c r="E2260" s="114"/>
      <c r="F2260" s="107" t="s">
        <v>26924</v>
      </c>
      <c r="G2260" s="115"/>
      <c r="H2260" s="74"/>
      <c r="I2260" s="75"/>
      <c r="J2260" s="116"/>
      <c r="K2260" s="74" t="s">
        <v>31715</v>
      </c>
      <c r="L2260" s="117"/>
      <c r="M2260" s="79"/>
      <c r="N2260" s="79"/>
      <c r="O2260" s="80"/>
      <c r="P2260" s="81"/>
      <c r="Q2260" s="81"/>
      <c r="R2260" s="91"/>
      <c r="S2260" s="91"/>
      <c r="T2260" s="91"/>
      <c r="U2260" s="91"/>
      <c r="V2260" s="52"/>
      <c r="W2260" s="52"/>
      <c r="X2260" s="52"/>
      <c r="Y2260" s="52"/>
      <c r="Z2260" s="51"/>
      <c r="AA2260" s="76"/>
      <c r="AB2260" s="76"/>
      <c r="AC2260" s="77"/>
      <c r="AD2260" s="84" t="s">
        <v>18167</v>
      </c>
      <c r="AE2260" s="84">
        <v>625</v>
      </c>
      <c r="AF2260" s="84">
        <v>729</v>
      </c>
      <c r="AG2260" s="84">
        <v>27540</v>
      </c>
      <c r="AH2260" s="84">
        <v>10653</v>
      </c>
      <c r="AI2260" s="84">
        <v>-21600</v>
      </c>
      <c r="AJ2260" s="84" t="s">
        <v>20231</v>
      </c>
      <c r="AK2260" s="84" t="s">
        <v>21559</v>
      </c>
      <c r="AL2260" s="84"/>
      <c r="AM2260" s="84" t="s">
        <v>4147</v>
      </c>
      <c r="AN2260" s="86">
        <v>39936.654108796298</v>
      </c>
      <c r="AO2260" s="87" t="s">
        <v>24077</v>
      </c>
      <c r="AP2260" s="84" t="b">
        <v>1</v>
      </c>
      <c r="AQ2260" s="84" t="b">
        <v>0</v>
      </c>
      <c r="AR2260" s="84" t="b">
        <v>1</v>
      </c>
      <c r="AS2260" s="84" t="s">
        <v>2140</v>
      </c>
      <c r="AT2260" s="84">
        <v>63</v>
      </c>
      <c r="AU2260" s="87" t="s">
        <v>4681</v>
      </c>
      <c r="AV2260" s="84" t="b">
        <v>0</v>
      </c>
      <c r="AW2260" s="84" t="s">
        <v>5508</v>
      </c>
      <c r="AX2260" s="87" t="s">
        <v>29306</v>
      </c>
      <c r="AY2260" s="84" t="s">
        <v>66</v>
      </c>
    </row>
    <row r="2261" spans="1:51" x14ac:dyDescent="0.25">
      <c r="A2261" s="69" t="s">
        <v>8011</v>
      </c>
      <c r="B2261" s="70"/>
      <c r="C2261" s="70"/>
      <c r="D2261" s="71"/>
      <c r="E2261" s="114"/>
      <c r="F2261" s="107" t="s">
        <v>26925</v>
      </c>
      <c r="G2261" s="115"/>
      <c r="H2261" s="74"/>
      <c r="I2261" s="75"/>
      <c r="J2261" s="116"/>
      <c r="K2261" s="74" t="s">
        <v>31716</v>
      </c>
      <c r="L2261" s="117"/>
      <c r="M2261" s="79"/>
      <c r="N2261" s="79"/>
      <c r="O2261" s="80"/>
      <c r="P2261" s="81"/>
      <c r="Q2261" s="81"/>
      <c r="R2261" s="91"/>
      <c r="S2261" s="91"/>
      <c r="T2261" s="91"/>
      <c r="U2261" s="91"/>
      <c r="V2261" s="52"/>
      <c r="W2261" s="52"/>
      <c r="X2261" s="52"/>
      <c r="Y2261" s="52"/>
      <c r="Z2261" s="51"/>
      <c r="AA2261" s="76"/>
      <c r="AB2261" s="76"/>
      <c r="AC2261" s="77"/>
      <c r="AD2261" s="84" t="s">
        <v>18168</v>
      </c>
      <c r="AE2261" s="84">
        <v>440</v>
      </c>
      <c r="AF2261" s="84">
        <v>369</v>
      </c>
      <c r="AG2261" s="84">
        <v>1727</v>
      </c>
      <c r="AH2261" s="84">
        <v>1</v>
      </c>
      <c r="AI2261" s="84"/>
      <c r="AJ2261" s="84" t="s">
        <v>20232</v>
      </c>
      <c r="AK2261" s="84"/>
      <c r="AL2261" s="84"/>
      <c r="AM2261" s="84"/>
      <c r="AN2261" s="86">
        <v>42430.904722222222</v>
      </c>
      <c r="AO2261" s="87" t="s">
        <v>24078</v>
      </c>
      <c r="AP2261" s="84" t="b">
        <v>0</v>
      </c>
      <c r="AQ2261" s="84" t="b">
        <v>0</v>
      </c>
      <c r="AR2261" s="84" t="b">
        <v>0</v>
      </c>
      <c r="AS2261" s="84" t="s">
        <v>2140</v>
      </c>
      <c r="AT2261" s="84">
        <v>5</v>
      </c>
      <c r="AU2261" s="87" t="s">
        <v>4681</v>
      </c>
      <c r="AV2261" s="84" t="b">
        <v>0</v>
      </c>
      <c r="AW2261" s="84" t="s">
        <v>5508</v>
      </c>
      <c r="AX2261" s="87" t="s">
        <v>29307</v>
      </c>
      <c r="AY2261" s="84" t="s">
        <v>66</v>
      </c>
    </row>
    <row r="2262" spans="1:51" x14ac:dyDescent="0.25">
      <c r="A2262" s="69" t="s">
        <v>8012</v>
      </c>
      <c r="B2262" s="70"/>
      <c r="C2262" s="70"/>
      <c r="D2262" s="71"/>
      <c r="E2262" s="114"/>
      <c r="F2262" s="107" t="s">
        <v>26926</v>
      </c>
      <c r="G2262" s="115"/>
      <c r="H2262" s="74"/>
      <c r="I2262" s="75"/>
      <c r="J2262" s="116"/>
      <c r="K2262" s="74" t="s">
        <v>31717</v>
      </c>
      <c r="L2262" s="117"/>
      <c r="M2262" s="79"/>
      <c r="N2262" s="79"/>
      <c r="O2262" s="80"/>
      <c r="P2262" s="81"/>
      <c r="Q2262" s="81"/>
      <c r="R2262" s="91"/>
      <c r="S2262" s="91"/>
      <c r="T2262" s="91"/>
      <c r="U2262" s="91"/>
      <c r="V2262" s="52"/>
      <c r="W2262" s="52"/>
      <c r="X2262" s="52"/>
      <c r="Y2262" s="52"/>
      <c r="Z2262" s="51"/>
      <c r="AA2262" s="76"/>
      <c r="AB2262" s="76"/>
      <c r="AC2262" s="77"/>
      <c r="AD2262" s="84" t="s">
        <v>18169</v>
      </c>
      <c r="AE2262" s="84">
        <v>379</v>
      </c>
      <c r="AF2262" s="84">
        <v>95</v>
      </c>
      <c r="AG2262" s="84">
        <v>1629</v>
      </c>
      <c r="AH2262" s="84">
        <v>307</v>
      </c>
      <c r="AI2262" s="84">
        <v>-21600</v>
      </c>
      <c r="AJ2262" s="84" t="s">
        <v>20233</v>
      </c>
      <c r="AK2262" s="84" t="s">
        <v>16342</v>
      </c>
      <c r="AL2262" s="87" t="s">
        <v>22529</v>
      </c>
      <c r="AM2262" s="84" t="s">
        <v>4147</v>
      </c>
      <c r="AN2262" s="86">
        <v>39994.845648148148</v>
      </c>
      <c r="AO2262" s="87" t="s">
        <v>24079</v>
      </c>
      <c r="AP2262" s="84" t="b">
        <v>0</v>
      </c>
      <c r="AQ2262" s="84" t="b">
        <v>0</v>
      </c>
      <c r="AR2262" s="84" t="b">
        <v>0</v>
      </c>
      <c r="AS2262" s="84" t="s">
        <v>2140</v>
      </c>
      <c r="AT2262" s="84">
        <v>24</v>
      </c>
      <c r="AU2262" s="87" t="s">
        <v>4681</v>
      </c>
      <c r="AV2262" s="84" t="b">
        <v>0</v>
      </c>
      <c r="AW2262" s="84" t="s">
        <v>5508</v>
      </c>
      <c r="AX2262" s="87" t="s">
        <v>29308</v>
      </c>
      <c r="AY2262" s="84" t="s">
        <v>66</v>
      </c>
    </row>
    <row r="2263" spans="1:51" x14ac:dyDescent="0.25">
      <c r="A2263" s="69" t="s">
        <v>9014</v>
      </c>
      <c r="B2263" s="70"/>
      <c r="C2263" s="70"/>
      <c r="D2263" s="71"/>
      <c r="E2263" s="114"/>
      <c r="F2263" s="107" t="s">
        <v>26927</v>
      </c>
      <c r="G2263" s="115"/>
      <c r="H2263" s="74"/>
      <c r="I2263" s="75"/>
      <c r="J2263" s="116"/>
      <c r="K2263" s="74" t="s">
        <v>31718</v>
      </c>
      <c r="L2263" s="117"/>
      <c r="M2263" s="79"/>
      <c r="N2263" s="79"/>
      <c r="O2263" s="80"/>
      <c r="P2263" s="81"/>
      <c r="Q2263" s="81"/>
      <c r="R2263" s="91"/>
      <c r="S2263" s="91"/>
      <c r="T2263" s="91"/>
      <c r="U2263" s="91"/>
      <c r="V2263" s="52"/>
      <c r="W2263" s="52"/>
      <c r="X2263" s="52"/>
      <c r="Y2263" s="52"/>
      <c r="Z2263" s="51"/>
      <c r="AA2263" s="76"/>
      <c r="AB2263" s="76"/>
      <c r="AC2263" s="77"/>
      <c r="AD2263" s="84" t="s">
        <v>18170</v>
      </c>
      <c r="AE2263" s="84">
        <v>1746</v>
      </c>
      <c r="AF2263" s="84">
        <v>295844</v>
      </c>
      <c r="AG2263" s="84">
        <v>102329</v>
      </c>
      <c r="AH2263" s="84">
        <v>124</v>
      </c>
      <c r="AI2263" s="84">
        <v>-36000</v>
      </c>
      <c r="AJ2263" s="84" t="s">
        <v>20234</v>
      </c>
      <c r="AK2263" s="84" t="s">
        <v>3625</v>
      </c>
      <c r="AL2263" s="87" t="s">
        <v>22530</v>
      </c>
      <c r="AM2263" s="84" t="s">
        <v>4158</v>
      </c>
      <c r="AN2263" s="86">
        <v>40275.706631944442</v>
      </c>
      <c r="AO2263" s="87" t="s">
        <v>24080</v>
      </c>
      <c r="AP2263" s="84" t="b">
        <v>1</v>
      </c>
      <c r="AQ2263" s="84" t="b">
        <v>0</v>
      </c>
      <c r="AR2263" s="84" t="b">
        <v>1</v>
      </c>
      <c r="AS2263" s="84" t="s">
        <v>2140</v>
      </c>
      <c r="AT2263" s="84">
        <v>3453</v>
      </c>
      <c r="AU2263" s="87" t="s">
        <v>4681</v>
      </c>
      <c r="AV2263" s="84" t="b">
        <v>1</v>
      </c>
      <c r="AW2263" s="84" t="s">
        <v>5508</v>
      </c>
      <c r="AX2263" s="87" t="s">
        <v>29309</v>
      </c>
      <c r="AY2263" s="84" t="s">
        <v>65</v>
      </c>
    </row>
    <row r="2264" spans="1:51" x14ac:dyDescent="0.25">
      <c r="A2264" s="69" t="s">
        <v>9015</v>
      </c>
      <c r="B2264" s="70"/>
      <c r="C2264" s="70"/>
      <c r="D2264" s="71"/>
      <c r="E2264" s="114"/>
      <c r="F2264" s="107" t="s">
        <v>26928</v>
      </c>
      <c r="G2264" s="115"/>
      <c r="H2264" s="74"/>
      <c r="I2264" s="75"/>
      <c r="J2264" s="116"/>
      <c r="K2264" s="74" t="s">
        <v>31719</v>
      </c>
      <c r="L2264" s="117"/>
      <c r="M2264" s="79"/>
      <c r="N2264" s="79"/>
      <c r="O2264" s="80"/>
      <c r="P2264" s="81"/>
      <c r="Q2264" s="81"/>
      <c r="R2264" s="91"/>
      <c r="S2264" s="91"/>
      <c r="T2264" s="91"/>
      <c r="U2264" s="91"/>
      <c r="V2264" s="52"/>
      <c r="W2264" s="52"/>
      <c r="X2264" s="52"/>
      <c r="Y2264" s="52"/>
      <c r="Z2264" s="51"/>
      <c r="AA2264" s="76"/>
      <c r="AB2264" s="76"/>
      <c r="AC2264" s="77"/>
      <c r="AD2264" s="84" t="s">
        <v>18171</v>
      </c>
      <c r="AE2264" s="84">
        <v>3189</v>
      </c>
      <c r="AF2264" s="84">
        <v>16782</v>
      </c>
      <c r="AG2264" s="84">
        <v>32507</v>
      </c>
      <c r="AH2264" s="84">
        <v>33468</v>
      </c>
      <c r="AI2264" s="84">
        <v>-18000</v>
      </c>
      <c r="AJ2264" s="84" t="s">
        <v>20235</v>
      </c>
      <c r="AK2264" s="84" t="s">
        <v>3543</v>
      </c>
      <c r="AL2264" s="84"/>
      <c r="AM2264" s="84" t="s">
        <v>4146</v>
      </c>
      <c r="AN2264" s="86">
        <v>39843.110451388886</v>
      </c>
      <c r="AO2264" s="87" t="s">
        <v>24081</v>
      </c>
      <c r="AP2264" s="84" t="b">
        <v>0</v>
      </c>
      <c r="AQ2264" s="84" t="b">
        <v>0</v>
      </c>
      <c r="AR2264" s="84" t="b">
        <v>1</v>
      </c>
      <c r="AS2264" s="84" t="s">
        <v>2140</v>
      </c>
      <c r="AT2264" s="84">
        <v>583</v>
      </c>
      <c r="AU2264" s="87" t="s">
        <v>4708</v>
      </c>
      <c r="AV2264" s="84" t="b">
        <v>1</v>
      </c>
      <c r="AW2264" s="84" t="s">
        <v>5508</v>
      </c>
      <c r="AX2264" s="87" t="s">
        <v>29310</v>
      </c>
      <c r="AY2264" s="84" t="s">
        <v>65</v>
      </c>
    </row>
    <row r="2265" spans="1:51" x14ac:dyDescent="0.25">
      <c r="A2265" s="69" t="s">
        <v>8013</v>
      </c>
      <c r="B2265" s="70"/>
      <c r="C2265" s="70"/>
      <c r="D2265" s="71"/>
      <c r="E2265" s="114"/>
      <c r="F2265" s="107" t="s">
        <v>26929</v>
      </c>
      <c r="G2265" s="115"/>
      <c r="H2265" s="74"/>
      <c r="I2265" s="75"/>
      <c r="J2265" s="116"/>
      <c r="K2265" s="74" t="s">
        <v>31720</v>
      </c>
      <c r="L2265" s="117"/>
      <c r="M2265" s="79"/>
      <c r="N2265" s="79"/>
      <c r="O2265" s="80"/>
      <c r="P2265" s="81"/>
      <c r="Q2265" s="81"/>
      <c r="R2265" s="91"/>
      <c r="S2265" s="91"/>
      <c r="T2265" s="91"/>
      <c r="U2265" s="91"/>
      <c r="V2265" s="52"/>
      <c r="W2265" s="52"/>
      <c r="X2265" s="52"/>
      <c r="Y2265" s="52"/>
      <c r="Z2265" s="51"/>
      <c r="AA2265" s="76"/>
      <c r="AB2265" s="76"/>
      <c r="AC2265" s="77"/>
      <c r="AD2265" s="84" t="s">
        <v>18172</v>
      </c>
      <c r="AE2265" s="84">
        <v>1041</v>
      </c>
      <c r="AF2265" s="84">
        <v>1006</v>
      </c>
      <c r="AG2265" s="84">
        <v>2456</v>
      </c>
      <c r="AH2265" s="84">
        <v>1</v>
      </c>
      <c r="AI2265" s="84"/>
      <c r="AJ2265" s="84" t="s">
        <v>20236</v>
      </c>
      <c r="AK2265" s="84" t="s">
        <v>21560</v>
      </c>
      <c r="AL2265" s="87" t="s">
        <v>22531</v>
      </c>
      <c r="AM2265" s="84"/>
      <c r="AN2265" s="86">
        <v>42538.790821759256</v>
      </c>
      <c r="AO2265" s="87" t="s">
        <v>24082</v>
      </c>
      <c r="AP2265" s="84" t="b">
        <v>0</v>
      </c>
      <c r="AQ2265" s="84" t="b">
        <v>0</v>
      </c>
      <c r="AR2265" s="84" t="b">
        <v>0</v>
      </c>
      <c r="AS2265" s="84" t="s">
        <v>2140</v>
      </c>
      <c r="AT2265" s="84">
        <v>5</v>
      </c>
      <c r="AU2265" s="87" t="s">
        <v>4681</v>
      </c>
      <c r="AV2265" s="84" t="b">
        <v>0</v>
      </c>
      <c r="AW2265" s="84" t="s">
        <v>5508</v>
      </c>
      <c r="AX2265" s="87" t="s">
        <v>29311</v>
      </c>
      <c r="AY2265" s="84" t="s">
        <v>66</v>
      </c>
    </row>
    <row r="2266" spans="1:51" x14ac:dyDescent="0.25">
      <c r="A2266" s="69" t="s">
        <v>8014</v>
      </c>
      <c r="B2266" s="70"/>
      <c r="C2266" s="70"/>
      <c r="D2266" s="71"/>
      <c r="E2266" s="114"/>
      <c r="F2266" s="107" t="s">
        <v>26930</v>
      </c>
      <c r="G2266" s="115"/>
      <c r="H2266" s="74"/>
      <c r="I2266" s="75"/>
      <c r="J2266" s="116"/>
      <c r="K2266" s="74" t="s">
        <v>31721</v>
      </c>
      <c r="L2266" s="117"/>
      <c r="M2266" s="79"/>
      <c r="N2266" s="79"/>
      <c r="O2266" s="80"/>
      <c r="P2266" s="81"/>
      <c r="Q2266" s="81"/>
      <c r="R2266" s="91"/>
      <c r="S2266" s="91"/>
      <c r="T2266" s="91"/>
      <c r="U2266" s="91"/>
      <c r="V2266" s="52"/>
      <c r="W2266" s="52"/>
      <c r="X2266" s="52"/>
      <c r="Y2266" s="52"/>
      <c r="Z2266" s="51"/>
      <c r="AA2266" s="76"/>
      <c r="AB2266" s="76"/>
      <c r="AC2266" s="77"/>
      <c r="AD2266" s="84" t="s">
        <v>18173</v>
      </c>
      <c r="AE2266" s="84">
        <v>204</v>
      </c>
      <c r="AF2266" s="84">
        <v>195</v>
      </c>
      <c r="AG2266" s="84">
        <v>1115</v>
      </c>
      <c r="AH2266" s="84">
        <v>265</v>
      </c>
      <c r="AI2266" s="84">
        <v>-18000</v>
      </c>
      <c r="AJ2266" s="84" t="s">
        <v>20237</v>
      </c>
      <c r="AK2266" s="84" t="s">
        <v>21561</v>
      </c>
      <c r="AL2266" s="84"/>
      <c r="AM2266" s="84" t="s">
        <v>4151</v>
      </c>
      <c r="AN2266" s="86">
        <v>40885.293842592589</v>
      </c>
      <c r="AO2266" s="87" t="s">
        <v>24083</v>
      </c>
      <c r="AP2266" s="84" t="b">
        <v>1</v>
      </c>
      <c r="AQ2266" s="84" t="b">
        <v>0</v>
      </c>
      <c r="AR2266" s="84" t="b">
        <v>0</v>
      </c>
      <c r="AS2266" s="84" t="s">
        <v>2140</v>
      </c>
      <c r="AT2266" s="84">
        <v>2</v>
      </c>
      <c r="AU2266" s="87" t="s">
        <v>4681</v>
      </c>
      <c r="AV2266" s="84" t="b">
        <v>0</v>
      </c>
      <c r="AW2266" s="84" t="s">
        <v>5508</v>
      </c>
      <c r="AX2266" s="87" t="s">
        <v>29312</v>
      </c>
      <c r="AY2266" s="84" t="s">
        <v>66</v>
      </c>
    </row>
    <row r="2267" spans="1:51" x14ac:dyDescent="0.25">
      <c r="A2267" s="69" t="s">
        <v>8015</v>
      </c>
      <c r="B2267" s="70"/>
      <c r="C2267" s="70"/>
      <c r="D2267" s="71"/>
      <c r="E2267" s="114"/>
      <c r="F2267" s="107" t="s">
        <v>26931</v>
      </c>
      <c r="G2267" s="115"/>
      <c r="H2267" s="74"/>
      <c r="I2267" s="75"/>
      <c r="J2267" s="116"/>
      <c r="K2267" s="74" t="s">
        <v>31722</v>
      </c>
      <c r="L2267" s="117"/>
      <c r="M2267" s="79"/>
      <c r="N2267" s="79"/>
      <c r="O2267" s="80"/>
      <c r="P2267" s="81"/>
      <c r="Q2267" s="81"/>
      <c r="R2267" s="91"/>
      <c r="S2267" s="91"/>
      <c r="T2267" s="91"/>
      <c r="U2267" s="91"/>
      <c r="V2267" s="52"/>
      <c r="W2267" s="52"/>
      <c r="X2267" s="52"/>
      <c r="Y2267" s="52"/>
      <c r="Z2267" s="51"/>
      <c r="AA2267" s="76"/>
      <c r="AB2267" s="76"/>
      <c r="AC2267" s="77"/>
      <c r="AD2267" s="84" t="s">
        <v>18174</v>
      </c>
      <c r="AE2267" s="84">
        <v>1932</v>
      </c>
      <c r="AF2267" s="84">
        <v>1226</v>
      </c>
      <c r="AG2267" s="84">
        <v>121</v>
      </c>
      <c r="AH2267" s="84">
        <v>0</v>
      </c>
      <c r="AI2267" s="84"/>
      <c r="AJ2267" s="84" t="s">
        <v>20238</v>
      </c>
      <c r="AK2267" s="84" t="s">
        <v>2367</v>
      </c>
      <c r="AL2267" s="87" t="s">
        <v>22532</v>
      </c>
      <c r="AM2267" s="84"/>
      <c r="AN2267" s="86">
        <v>42625.515428240738</v>
      </c>
      <c r="AO2267" s="87" t="s">
        <v>24084</v>
      </c>
      <c r="AP2267" s="84" t="b">
        <v>1</v>
      </c>
      <c r="AQ2267" s="84" t="b">
        <v>0</v>
      </c>
      <c r="AR2267" s="84" t="b">
        <v>1</v>
      </c>
      <c r="AS2267" s="84" t="s">
        <v>2140</v>
      </c>
      <c r="AT2267" s="84">
        <v>1</v>
      </c>
      <c r="AU2267" s="84"/>
      <c r="AV2267" s="84" t="b">
        <v>0</v>
      </c>
      <c r="AW2267" s="84" t="s">
        <v>5508</v>
      </c>
      <c r="AX2267" s="87" t="s">
        <v>29313</v>
      </c>
      <c r="AY2267" s="84" t="s">
        <v>66</v>
      </c>
    </row>
    <row r="2268" spans="1:51" x14ac:dyDescent="0.25">
      <c r="A2268" s="69" t="s">
        <v>8016</v>
      </c>
      <c r="B2268" s="70"/>
      <c r="C2268" s="70"/>
      <c r="D2268" s="71"/>
      <c r="E2268" s="114"/>
      <c r="F2268" s="107" t="s">
        <v>26932</v>
      </c>
      <c r="G2268" s="115"/>
      <c r="H2268" s="74"/>
      <c r="I2268" s="75"/>
      <c r="J2268" s="116"/>
      <c r="K2268" s="74" t="s">
        <v>31723</v>
      </c>
      <c r="L2268" s="117"/>
      <c r="M2268" s="79"/>
      <c r="N2268" s="79"/>
      <c r="O2268" s="80"/>
      <c r="P2268" s="81"/>
      <c r="Q2268" s="81"/>
      <c r="R2268" s="91"/>
      <c r="S2268" s="91"/>
      <c r="T2268" s="91"/>
      <c r="U2268" s="91"/>
      <c r="V2268" s="52"/>
      <c r="W2268" s="52"/>
      <c r="X2268" s="52"/>
      <c r="Y2268" s="52"/>
      <c r="Z2268" s="51"/>
      <c r="AA2268" s="76"/>
      <c r="AB2268" s="76"/>
      <c r="AC2268" s="77"/>
      <c r="AD2268" s="84" t="s">
        <v>18175</v>
      </c>
      <c r="AE2268" s="84">
        <v>485</v>
      </c>
      <c r="AF2268" s="84">
        <v>50</v>
      </c>
      <c r="AG2268" s="84">
        <v>1200</v>
      </c>
      <c r="AH2268" s="84">
        <v>3722</v>
      </c>
      <c r="AI2268" s="84">
        <v>-28800</v>
      </c>
      <c r="AJ2268" s="84"/>
      <c r="AK2268" s="84"/>
      <c r="AL2268" s="84"/>
      <c r="AM2268" s="84" t="s">
        <v>4149</v>
      </c>
      <c r="AN2268" s="86">
        <v>40700.013472222221</v>
      </c>
      <c r="AO2268" s="84"/>
      <c r="AP2268" s="84" t="b">
        <v>1</v>
      </c>
      <c r="AQ2268" s="84" t="b">
        <v>0</v>
      </c>
      <c r="AR2268" s="84" t="b">
        <v>0</v>
      </c>
      <c r="AS2268" s="84" t="s">
        <v>2140</v>
      </c>
      <c r="AT2268" s="84">
        <v>13</v>
      </c>
      <c r="AU2268" s="87" t="s">
        <v>4681</v>
      </c>
      <c r="AV2268" s="84" t="b">
        <v>0</v>
      </c>
      <c r="AW2268" s="84" t="s">
        <v>5508</v>
      </c>
      <c r="AX2268" s="87" t="s">
        <v>29314</v>
      </c>
      <c r="AY2268" s="84" t="s">
        <v>66</v>
      </c>
    </row>
    <row r="2269" spans="1:51" x14ac:dyDescent="0.25">
      <c r="A2269" s="69" t="s">
        <v>8018</v>
      </c>
      <c r="B2269" s="70"/>
      <c r="C2269" s="70"/>
      <c r="D2269" s="71"/>
      <c r="E2269" s="114"/>
      <c r="F2269" s="107" t="s">
        <v>26933</v>
      </c>
      <c r="G2269" s="115"/>
      <c r="H2269" s="74"/>
      <c r="I2269" s="75"/>
      <c r="J2269" s="116"/>
      <c r="K2269" s="74" t="s">
        <v>31724</v>
      </c>
      <c r="L2269" s="117"/>
      <c r="M2269" s="79"/>
      <c r="N2269" s="79"/>
      <c r="O2269" s="80"/>
      <c r="P2269" s="81"/>
      <c r="Q2269" s="81"/>
      <c r="R2269" s="91"/>
      <c r="S2269" s="91"/>
      <c r="T2269" s="91"/>
      <c r="U2269" s="91"/>
      <c r="V2269" s="52"/>
      <c r="W2269" s="52"/>
      <c r="X2269" s="52"/>
      <c r="Y2269" s="52"/>
      <c r="Z2269" s="51"/>
      <c r="AA2269" s="76"/>
      <c r="AB2269" s="76"/>
      <c r="AC2269" s="77"/>
      <c r="AD2269" s="84" t="s">
        <v>18176</v>
      </c>
      <c r="AE2269" s="84">
        <v>415</v>
      </c>
      <c r="AF2269" s="84">
        <v>243</v>
      </c>
      <c r="AG2269" s="84">
        <v>1661</v>
      </c>
      <c r="AH2269" s="84">
        <v>0</v>
      </c>
      <c r="AI2269" s="84"/>
      <c r="AJ2269" s="84" t="s">
        <v>20239</v>
      </c>
      <c r="AK2269" s="84" t="s">
        <v>21562</v>
      </c>
      <c r="AL2269" s="84"/>
      <c r="AM2269" s="84"/>
      <c r="AN2269" s="86">
        <v>42331.60974537037</v>
      </c>
      <c r="AO2269" s="87" t="s">
        <v>24085</v>
      </c>
      <c r="AP2269" s="84" t="b">
        <v>1</v>
      </c>
      <c r="AQ2269" s="84" t="b">
        <v>0</v>
      </c>
      <c r="AR2269" s="84" t="b">
        <v>0</v>
      </c>
      <c r="AS2269" s="84" t="s">
        <v>2140</v>
      </c>
      <c r="AT2269" s="84">
        <v>8</v>
      </c>
      <c r="AU2269" s="87" t="s">
        <v>4681</v>
      </c>
      <c r="AV2269" s="84" t="b">
        <v>0</v>
      </c>
      <c r="AW2269" s="84" t="s">
        <v>5508</v>
      </c>
      <c r="AX2269" s="87" t="s">
        <v>29315</v>
      </c>
      <c r="AY2269" s="84" t="s">
        <v>66</v>
      </c>
    </row>
    <row r="2270" spans="1:51" x14ac:dyDescent="0.25">
      <c r="A2270" s="69" t="s">
        <v>8019</v>
      </c>
      <c r="B2270" s="70"/>
      <c r="C2270" s="70"/>
      <c r="D2270" s="71"/>
      <c r="E2270" s="114"/>
      <c r="F2270" s="107" t="s">
        <v>26934</v>
      </c>
      <c r="G2270" s="115"/>
      <c r="H2270" s="74"/>
      <c r="I2270" s="75"/>
      <c r="J2270" s="116"/>
      <c r="K2270" s="74" t="s">
        <v>31725</v>
      </c>
      <c r="L2270" s="117"/>
      <c r="M2270" s="79"/>
      <c r="N2270" s="79"/>
      <c r="O2270" s="80"/>
      <c r="P2270" s="81"/>
      <c r="Q2270" s="81"/>
      <c r="R2270" s="91"/>
      <c r="S2270" s="91"/>
      <c r="T2270" s="91"/>
      <c r="U2270" s="91"/>
      <c r="V2270" s="52"/>
      <c r="W2270" s="52"/>
      <c r="X2270" s="52"/>
      <c r="Y2270" s="52"/>
      <c r="Z2270" s="51"/>
      <c r="AA2270" s="76"/>
      <c r="AB2270" s="76"/>
      <c r="AC2270" s="77"/>
      <c r="AD2270" s="84" t="s">
        <v>18177</v>
      </c>
      <c r="AE2270" s="84">
        <v>223</v>
      </c>
      <c r="AF2270" s="84">
        <v>251</v>
      </c>
      <c r="AG2270" s="84">
        <v>4128</v>
      </c>
      <c r="AH2270" s="84">
        <v>7469</v>
      </c>
      <c r="AI2270" s="84">
        <v>-32400</v>
      </c>
      <c r="AJ2270" s="84"/>
      <c r="AK2270" s="84"/>
      <c r="AL2270" s="84"/>
      <c r="AM2270" s="84" t="s">
        <v>4172</v>
      </c>
      <c r="AN2270" s="86">
        <v>40871.944479166668</v>
      </c>
      <c r="AO2270" s="87" t="s">
        <v>24086</v>
      </c>
      <c r="AP2270" s="84" t="b">
        <v>0</v>
      </c>
      <c r="AQ2270" s="84" t="b">
        <v>0</v>
      </c>
      <c r="AR2270" s="84" t="b">
        <v>0</v>
      </c>
      <c r="AS2270" s="84" t="s">
        <v>2140</v>
      </c>
      <c r="AT2270" s="84">
        <v>13</v>
      </c>
      <c r="AU2270" s="87" t="s">
        <v>4715</v>
      </c>
      <c r="AV2270" s="84" t="b">
        <v>0</v>
      </c>
      <c r="AW2270" s="84" t="s">
        <v>5508</v>
      </c>
      <c r="AX2270" s="87" t="s">
        <v>29316</v>
      </c>
      <c r="AY2270" s="84" t="s">
        <v>66</v>
      </c>
    </row>
    <row r="2271" spans="1:51" x14ac:dyDescent="0.25">
      <c r="A2271" s="69" t="s">
        <v>9016</v>
      </c>
      <c r="B2271" s="70"/>
      <c r="C2271" s="70"/>
      <c r="D2271" s="71"/>
      <c r="E2271" s="114"/>
      <c r="F2271" s="107" t="s">
        <v>26935</v>
      </c>
      <c r="G2271" s="115"/>
      <c r="H2271" s="74"/>
      <c r="I2271" s="75"/>
      <c r="J2271" s="116"/>
      <c r="K2271" s="74" t="s">
        <v>31726</v>
      </c>
      <c r="L2271" s="117"/>
      <c r="M2271" s="79"/>
      <c r="N2271" s="79"/>
      <c r="O2271" s="80"/>
      <c r="P2271" s="81"/>
      <c r="Q2271" s="81"/>
      <c r="R2271" s="91"/>
      <c r="S2271" s="91"/>
      <c r="T2271" s="91"/>
      <c r="U2271" s="91"/>
      <c r="V2271" s="52"/>
      <c r="W2271" s="52"/>
      <c r="X2271" s="52"/>
      <c r="Y2271" s="52"/>
      <c r="Z2271" s="51"/>
      <c r="AA2271" s="76"/>
      <c r="AB2271" s="76"/>
      <c r="AC2271" s="77"/>
      <c r="AD2271" s="84" t="s">
        <v>18178</v>
      </c>
      <c r="AE2271" s="84">
        <v>1048</v>
      </c>
      <c r="AF2271" s="84">
        <v>289539</v>
      </c>
      <c r="AG2271" s="84">
        <v>9709</v>
      </c>
      <c r="AH2271" s="84">
        <v>25118</v>
      </c>
      <c r="AI2271" s="84">
        <v>-28800</v>
      </c>
      <c r="AJ2271" s="84" t="s">
        <v>20240</v>
      </c>
      <c r="AK2271" s="84" t="s">
        <v>3548</v>
      </c>
      <c r="AL2271" s="87" t="s">
        <v>22533</v>
      </c>
      <c r="AM2271" s="84" t="s">
        <v>4149</v>
      </c>
      <c r="AN2271" s="86">
        <v>39870.989236111112</v>
      </c>
      <c r="AO2271" s="87" t="s">
        <v>24087</v>
      </c>
      <c r="AP2271" s="84" t="b">
        <v>0</v>
      </c>
      <c r="AQ2271" s="84" t="b">
        <v>0</v>
      </c>
      <c r="AR2271" s="84" t="b">
        <v>1</v>
      </c>
      <c r="AS2271" s="84" t="s">
        <v>2140</v>
      </c>
      <c r="AT2271" s="84">
        <v>4192</v>
      </c>
      <c r="AU2271" s="87" t="s">
        <v>25142</v>
      </c>
      <c r="AV2271" s="84" t="b">
        <v>1</v>
      </c>
      <c r="AW2271" s="84" t="s">
        <v>5508</v>
      </c>
      <c r="AX2271" s="87" t="s">
        <v>29317</v>
      </c>
      <c r="AY2271" s="84" t="s">
        <v>65</v>
      </c>
    </row>
    <row r="2272" spans="1:51" x14ac:dyDescent="0.25">
      <c r="A2272" s="69" t="s">
        <v>8021</v>
      </c>
      <c r="B2272" s="70"/>
      <c r="C2272" s="70"/>
      <c r="D2272" s="71"/>
      <c r="E2272" s="114"/>
      <c r="F2272" s="107" t="s">
        <v>26936</v>
      </c>
      <c r="G2272" s="115"/>
      <c r="H2272" s="74"/>
      <c r="I2272" s="75"/>
      <c r="J2272" s="116"/>
      <c r="K2272" s="74" t="s">
        <v>31727</v>
      </c>
      <c r="L2272" s="117"/>
      <c r="M2272" s="79"/>
      <c r="N2272" s="79"/>
      <c r="O2272" s="80"/>
      <c r="P2272" s="81"/>
      <c r="Q2272" s="81"/>
      <c r="R2272" s="91"/>
      <c r="S2272" s="91"/>
      <c r="T2272" s="91"/>
      <c r="U2272" s="91"/>
      <c r="V2272" s="52"/>
      <c r="W2272" s="52"/>
      <c r="X2272" s="52"/>
      <c r="Y2272" s="52"/>
      <c r="Z2272" s="51"/>
      <c r="AA2272" s="76"/>
      <c r="AB2272" s="76"/>
      <c r="AC2272" s="77"/>
      <c r="AD2272" s="84" t="s">
        <v>18179</v>
      </c>
      <c r="AE2272" s="84">
        <v>3466</v>
      </c>
      <c r="AF2272" s="84">
        <v>3465</v>
      </c>
      <c r="AG2272" s="84">
        <v>42103</v>
      </c>
      <c r="AH2272" s="84">
        <v>36907</v>
      </c>
      <c r="AI2272" s="84">
        <v>-21600</v>
      </c>
      <c r="AJ2272" s="84" t="s">
        <v>20241</v>
      </c>
      <c r="AK2272" s="84" t="s">
        <v>21563</v>
      </c>
      <c r="AL2272" s="87" t="s">
        <v>22534</v>
      </c>
      <c r="AM2272" s="84" t="s">
        <v>4147</v>
      </c>
      <c r="AN2272" s="86">
        <v>39891.927465277775</v>
      </c>
      <c r="AO2272" s="87" t="s">
        <v>24088</v>
      </c>
      <c r="AP2272" s="84" t="b">
        <v>0</v>
      </c>
      <c r="AQ2272" s="84" t="b">
        <v>0</v>
      </c>
      <c r="AR2272" s="84" t="b">
        <v>1</v>
      </c>
      <c r="AS2272" s="84" t="s">
        <v>2140</v>
      </c>
      <c r="AT2272" s="84">
        <v>231</v>
      </c>
      <c r="AU2272" s="87" t="s">
        <v>4735</v>
      </c>
      <c r="AV2272" s="84" t="b">
        <v>0</v>
      </c>
      <c r="AW2272" s="84" t="s">
        <v>5508</v>
      </c>
      <c r="AX2272" s="87" t="s">
        <v>29318</v>
      </c>
      <c r="AY2272" s="84" t="s">
        <v>66</v>
      </c>
    </row>
    <row r="2273" spans="1:51" x14ac:dyDescent="0.25">
      <c r="A2273" s="69" t="s">
        <v>8022</v>
      </c>
      <c r="B2273" s="70"/>
      <c r="C2273" s="70"/>
      <c r="D2273" s="71"/>
      <c r="E2273" s="114"/>
      <c r="F2273" s="107" t="s">
        <v>26937</v>
      </c>
      <c r="G2273" s="115"/>
      <c r="H2273" s="74"/>
      <c r="I2273" s="75"/>
      <c r="J2273" s="116"/>
      <c r="K2273" s="74" t="s">
        <v>31728</v>
      </c>
      <c r="L2273" s="117"/>
      <c r="M2273" s="79"/>
      <c r="N2273" s="79"/>
      <c r="O2273" s="80"/>
      <c r="P2273" s="81"/>
      <c r="Q2273" s="81"/>
      <c r="R2273" s="91"/>
      <c r="S2273" s="91"/>
      <c r="T2273" s="91"/>
      <c r="U2273" s="91"/>
      <c r="V2273" s="52"/>
      <c r="W2273" s="52"/>
      <c r="X2273" s="52"/>
      <c r="Y2273" s="52"/>
      <c r="Z2273" s="51"/>
      <c r="AA2273" s="76"/>
      <c r="AB2273" s="76"/>
      <c r="AC2273" s="77"/>
      <c r="AD2273" s="84" t="s">
        <v>18180</v>
      </c>
      <c r="AE2273" s="84">
        <v>2560</v>
      </c>
      <c r="AF2273" s="84">
        <v>2108</v>
      </c>
      <c r="AG2273" s="84">
        <v>22993</v>
      </c>
      <c r="AH2273" s="84">
        <v>8662</v>
      </c>
      <c r="AI2273" s="84">
        <v>-18000</v>
      </c>
      <c r="AJ2273" s="84" t="s">
        <v>20242</v>
      </c>
      <c r="AK2273" s="84" t="s">
        <v>21407</v>
      </c>
      <c r="AL2273" s="84"/>
      <c r="AM2273" s="84" t="s">
        <v>22813</v>
      </c>
      <c r="AN2273" s="86">
        <v>41186.638321759259</v>
      </c>
      <c r="AO2273" s="87" t="s">
        <v>24089</v>
      </c>
      <c r="AP2273" s="84" t="b">
        <v>1</v>
      </c>
      <c r="AQ2273" s="84" t="b">
        <v>0</v>
      </c>
      <c r="AR2273" s="84" t="b">
        <v>1</v>
      </c>
      <c r="AS2273" s="84" t="s">
        <v>2140</v>
      </c>
      <c r="AT2273" s="84">
        <v>72</v>
      </c>
      <c r="AU2273" s="87" t="s">
        <v>4681</v>
      </c>
      <c r="AV2273" s="84" t="b">
        <v>0</v>
      </c>
      <c r="AW2273" s="84" t="s">
        <v>5508</v>
      </c>
      <c r="AX2273" s="87" t="s">
        <v>29319</v>
      </c>
      <c r="AY2273" s="84" t="s">
        <v>66</v>
      </c>
    </row>
    <row r="2274" spans="1:51" x14ac:dyDescent="0.25">
      <c r="A2274" s="69" t="s">
        <v>9017</v>
      </c>
      <c r="B2274" s="70"/>
      <c r="C2274" s="70"/>
      <c r="D2274" s="71"/>
      <c r="E2274" s="114"/>
      <c r="F2274" s="107" t="s">
        <v>26938</v>
      </c>
      <c r="G2274" s="115"/>
      <c r="H2274" s="74"/>
      <c r="I2274" s="75"/>
      <c r="J2274" s="116"/>
      <c r="K2274" s="74" t="s">
        <v>31729</v>
      </c>
      <c r="L2274" s="117"/>
      <c r="M2274" s="79"/>
      <c r="N2274" s="79"/>
      <c r="O2274" s="80"/>
      <c r="P2274" s="81"/>
      <c r="Q2274" s="81"/>
      <c r="R2274" s="91"/>
      <c r="S2274" s="91"/>
      <c r="T2274" s="91"/>
      <c r="U2274" s="91"/>
      <c r="V2274" s="52"/>
      <c r="W2274" s="52"/>
      <c r="X2274" s="52"/>
      <c r="Y2274" s="52"/>
      <c r="Z2274" s="51"/>
      <c r="AA2274" s="76"/>
      <c r="AB2274" s="76"/>
      <c r="AC2274" s="77"/>
      <c r="AD2274" s="84" t="s">
        <v>18181</v>
      </c>
      <c r="AE2274" s="84">
        <v>957</v>
      </c>
      <c r="AF2274" s="84">
        <v>1536</v>
      </c>
      <c r="AG2274" s="84">
        <v>4808</v>
      </c>
      <c r="AH2274" s="84">
        <v>939</v>
      </c>
      <c r="AI2274" s="84">
        <v>-18000</v>
      </c>
      <c r="AJ2274" s="84" t="s">
        <v>20243</v>
      </c>
      <c r="AK2274" s="84" t="s">
        <v>21564</v>
      </c>
      <c r="AL2274" s="87" t="s">
        <v>22535</v>
      </c>
      <c r="AM2274" s="84" t="s">
        <v>4145</v>
      </c>
      <c r="AN2274" s="86">
        <v>39886.994988425926</v>
      </c>
      <c r="AO2274" s="87" t="s">
        <v>24090</v>
      </c>
      <c r="AP2274" s="84" t="b">
        <v>0</v>
      </c>
      <c r="AQ2274" s="84" t="b">
        <v>0</v>
      </c>
      <c r="AR2274" s="84" t="b">
        <v>1</v>
      </c>
      <c r="AS2274" s="84" t="s">
        <v>2140</v>
      </c>
      <c r="AT2274" s="84">
        <v>53</v>
      </c>
      <c r="AU2274" s="87" t="s">
        <v>25143</v>
      </c>
      <c r="AV2274" s="84" t="b">
        <v>0</v>
      </c>
      <c r="AW2274" s="84" t="s">
        <v>5508</v>
      </c>
      <c r="AX2274" s="87" t="s">
        <v>29320</v>
      </c>
      <c r="AY2274" s="84" t="s">
        <v>65</v>
      </c>
    </row>
    <row r="2275" spans="1:51" x14ac:dyDescent="0.25">
      <c r="A2275" s="69" t="s">
        <v>8023</v>
      </c>
      <c r="B2275" s="70"/>
      <c r="C2275" s="70"/>
      <c r="D2275" s="71"/>
      <c r="E2275" s="114"/>
      <c r="F2275" s="107" t="s">
        <v>26939</v>
      </c>
      <c r="G2275" s="115"/>
      <c r="H2275" s="74"/>
      <c r="I2275" s="75"/>
      <c r="J2275" s="116"/>
      <c r="K2275" s="74" t="s">
        <v>31730</v>
      </c>
      <c r="L2275" s="117"/>
      <c r="M2275" s="79"/>
      <c r="N2275" s="79"/>
      <c r="O2275" s="80"/>
      <c r="P2275" s="81"/>
      <c r="Q2275" s="81"/>
      <c r="R2275" s="91"/>
      <c r="S2275" s="91"/>
      <c r="T2275" s="91"/>
      <c r="U2275" s="91"/>
      <c r="V2275" s="52"/>
      <c r="W2275" s="52"/>
      <c r="X2275" s="52"/>
      <c r="Y2275" s="52"/>
      <c r="Z2275" s="51"/>
      <c r="AA2275" s="76"/>
      <c r="AB2275" s="76"/>
      <c r="AC2275" s="77"/>
      <c r="AD2275" s="84" t="s">
        <v>18182</v>
      </c>
      <c r="AE2275" s="84">
        <v>4217</v>
      </c>
      <c r="AF2275" s="84">
        <v>1203</v>
      </c>
      <c r="AG2275" s="84">
        <v>1439</v>
      </c>
      <c r="AH2275" s="84">
        <v>1897</v>
      </c>
      <c r="AI2275" s="84"/>
      <c r="AJ2275" s="84" t="s">
        <v>20244</v>
      </c>
      <c r="AK2275" s="84" t="s">
        <v>21565</v>
      </c>
      <c r="AL2275" s="84"/>
      <c r="AM2275" s="84"/>
      <c r="AN2275" s="86">
        <v>42659.947731481479</v>
      </c>
      <c r="AO2275" s="87" t="s">
        <v>24091</v>
      </c>
      <c r="AP2275" s="84" t="b">
        <v>1</v>
      </c>
      <c r="AQ2275" s="84" t="b">
        <v>0</v>
      </c>
      <c r="AR2275" s="84" t="b">
        <v>1</v>
      </c>
      <c r="AS2275" s="84" t="s">
        <v>2140</v>
      </c>
      <c r="AT2275" s="84">
        <v>9</v>
      </c>
      <c r="AU2275" s="84"/>
      <c r="AV2275" s="84" t="b">
        <v>0</v>
      </c>
      <c r="AW2275" s="84" t="s">
        <v>5508</v>
      </c>
      <c r="AX2275" s="87" t="s">
        <v>29321</v>
      </c>
      <c r="AY2275" s="84" t="s">
        <v>66</v>
      </c>
    </row>
    <row r="2276" spans="1:51" x14ac:dyDescent="0.25">
      <c r="A2276" s="69" t="s">
        <v>8024</v>
      </c>
      <c r="B2276" s="70"/>
      <c r="C2276" s="70"/>
      <c r="D2276" s="71"/>
      <c r="E2276" s="114"/>
      <c r="F2276" s="107" t="s">
        <v>26940</v>
      </c>
      <c r="G2276" s="115"/>
      <c r="H2276" s="74"/>
      <c r="I2276" s="75"/>
      <c r="J2276" s="116"/>
      <c r="K2276" s="74" t="s">
        <v>31731</v>
      </c>
      <c r="L2276" s="117"/>
      <c r="M2276" s="79"/>
      <c r="N2276" s="79"/>
      <c r="O2276" s="80"/>
      <c r="P2276" s="81"/>
      <c r="Q2276" s="81"/>
      <c r="R2276" s="91"/>
      <c r="S2276" s="91"/>
      <c r="T2276" s="91"/>
      <c r="U2276" s="91"/>
      <c r="V2276" s="52"/>
      <c r="W2276" s="52"/>
      <c r="X2276" s="52"/>
      <c r="Y2276" s="52"/>
      <c r="Z2276" s="51"/>
      <c r="AA2276" s="76"/>
      <c r="AB2276" s="76"/>
      <c r="AC2276" s="77"/>
      <c r="AD2276" s="84" t="s">
        <v>18183</v>
      </c>
      <c r="AE2276" s="84">
        <v>316</v>
      </c>
      <c r="AF2276" s="84">
        <v>156</v>
      </c>
      <c r="AG2276" s="84">
        <v>6971</v>
      </c>
      <c r="AH2276" s="84">
        <v>138</v>
      </c>
      <c r="AI2276" s="84">
        <v>-18000</v>
      </c>
      <c r="AJ2276" s="84" t="s">
        <v>20245</v>
      </c>
      <c r="AK2276" s="84" t="s">
        <v>3583</v>
      </c>
      <c r="AL2276" s="87" t="s">
        <v>22536</v>
      </c>
      <c r="AM2276" s="84" t="s">
        <v>4145</v>
      </c>
      <c r="AN2276" s="86">
        <v>40337.06322916667</v>
      </c>
      <c r="AO2276" s="87" t="s">
        <v>24092</v>
      </c>
      <c r="AP2276" s="84" t="b">
        <v>1</v>
      </c>
      <c r="AQ2276" s="84" t="b">
        <v>0</v>
      </c>
      <c r="AR2276" s="84" t="b">
        <v>1</v>
      </c>
      <c r="AS2276" s="84" t="s">
        <v>2140</v>
      </c>
      <c r="AT2276" s="84">
        <v>6</v>
      </c>
      <c r="AU2276" s="87" t="s">
        <v>4681</v>
      </c>
      <c r="AV2276" s="84" t="b">
        <v>0</v>
      </c>
      <c r="AW2276" s="84" t="s">
        <v>5508</v>
      </c>
      <c r="AX2276" s="87" t="s">
        <v>29322</v>
      </c>
      <c r="AY2276" s="84" t="s">
        <v>66</v>
      </c>
    </row>
    <row r="2277" spans="1:51" x14ac:dyDescent="0.25">
      <c r="A2277" s="69" t="s">
        <v>8025</v>
      </c>
      <c r="B2277" s="70"/>
      <c r="C2277" s="70"/>
      <c r="D2277" s="71"/>
      <c r="E2277" s="114"/>
      <c r="F2277" s="107" t="s">
        <v>26941</v>
      </c>
      <c r="G2277" s="115"/>
      <c r="H2277" s="74"/>
      <c r="I2277" s="75"/>
      <c r="J2277" s="116"/>
      <c r="K2277" s="74" t="s">
        <v>31732</v>
      </c>
      <c r="L2277" s="117"/>
      <c r="M2277" s="79"/>
      <c r="N2277" s="79"/>
      <c r="O2277" s="80"/>
      <c r="P2277" s="81"/>
      <c r="Q2277" s="81"/>
      <c r="R2277" s="91"/>
      <c r="S2277" s="91"/>
      <c r="T2277" s="91"/>
      <c r="U2277" s="91"/>
      <c r="V2277" s="52"/>
      <c r="W2277" s="52"/>
      <c r="X2277" s="52"/>
      <c r="Y2277" s="52"/>
      <c r="Z2277" s="51"/>
      <c r="AA2277" s="76"/>
      <c r="AB2277" s="76"/>
      <c r="AC2277" s="77"/>
      <c r="AD2277" s="84" t="s">
        <v>18184</v>
      </c>
      <c r="AE2277" s="84">
        <v>1192</v>
      </c>
      <c r="AF2277" s="84">
        <v>315</v>
      </c>
      <c r="AG2277" s="84">
        <v>2205</v>
      </c>
      <c r="AH2277" s="84">
        <v>16</v>
      </c>
      <c r="AI2277" s="84">
        <v>-18000</v>
      </c>
      <c r="AJ2277" s="84" t="s">
        <v>20246</v>
      </c>
      <c r="AK2277" s="84" t="s">
        <v>3645</v>
      </c>
      <c r="AL2277" s="84"/>
      <c r="AM2277" s="84" t="s">
        <v>4145</v>
      </c>
      <c r="AN2277" s="86">
        <v>40676.818564814814</v>
      </c>
      <c r="AO2277" s="87" t="s">
        <v>24093</v>
      </c>
      <c r="AP2277" s="84" t="b">
        <v>0</v>
      </c>
      <c r="AQ2277" s="84" t="b">
        <v>0</v>
      </c>
      <c r="AR2277" s="84" t="b">
        <v>1</v>
      </c>
      <c r="AS2277" s="84" t="s">
        <v>2140</v>
      </c>
      <c r="AT2277" s="84">
        <v>21</v>
      </c>
      <c r="AU2277" s="87" t="s">
        <v>4681</v>
      </c>
      <c r="AV2277" s="84" t="b">
        <v>0</v>
      </c>
      <c r="AW2277" s="84" t="s">
        <v>5508</v>
      </c>
      <c r="AX2277" s="87" t="s">
        <v>29323</v>
      </c>
      <c r="AY2277" s="84" t="s">
        <v>66</v>
      </c>
    </row>
    <row r="2278" spans="1:51" x14ac:dyDescent="0.25">
      <c r="A2278" s="69" t="s">
        <v>8026</v>
      </c>
      <c r="B2278" s="70"/>
      <c r="C2278" s="70"/>
      <c r="D2278" s="71"/>
      <c r="E2278" s="114"/>
      <c r="F2278" s="107" t="s">
        <v>26942</v>
      </c>
      <c r="G2278" s="115"/>
      <c r="H2278" s="74"/>
      <c r="I2278" s="75"/>
      <c r="J2278" s="116"/>
      <c r="K2278" s="74" t="s">
        <v>31733</v>
      </c>
      <c r="L2278" s="117"/>
      <c r="M2278" s="79"/>
      <c r="N2278" s="79"/>
      <c r="O2278" s="80"/>
      <c r="P2278" s="81"/>
      <c r="Q2278" s="81"/>
      <c r="R2278" s="91"/>
      <c r="S2278" s="91"/>
      <c r="T2278" s="91"/>
      <c r="U2278" s="91"/>
      <c r="V2278" s="52"/>
      <c r="W2278" s="52"/>
      <c r="X2278" s="52"/>
      <c r="Y2278" s="52"/>
      <c r="Z2278" s="51"/>
      <c r="AA2278" s="76"/>
      <c r="AB2278" s="76"/>
      <c r="AC2278" s="77"/>
      <c r="AD2278" s="84" t="s">
        <v>18185</v>
      </c>
      <c r="AE2278" s="84">
        <v>545</v>
      </c>
      <c r="AF2278" s="84">
        <v>444</v>
      </c>
      <c r="AG2278" s="84">
        <v>66649</v>
      </c>
      <c r="AH2278" s="84">
        <v>975</v>
      </c>
      <c r="AI2278" s="84">
        <v>3600</v>
      </c>
      <c r="AJ2278" s="84" t="s">
        <v>20247</v>
      </c>
      <c r="AK2278" s="84"/>
      <c r="AL2278" s="84"/>
      <c r="AM2278" s="84" t="s">
        <v>3474</v>
      </c>
      <c r="AN2278" s="86">
        <v>41491.667719907404</v>
      </c>
      <c r="AO2278" s="87" t="s">
        <v>24094</v>
      </c>
      <c r="AP2278" s="84" t="b">
        <v>1</v>
      </c>
      <c r="AQ2278" s="84" t="b">
        <v>0</v>
      </c>
      <c r="AR2278" s="84" t="b">
        <v>0</v>
      </c>
      <c r="AS2278" s="84" t="s">
        <v>2140</v>
      </c>
      <c r="AT2278" s="84">
        <v>78</v>
      </c>
      <c r="AU2278" s="87" t="s">
        <v>4681</v>
      </c>
      <c r="AV2278" s="84" t="b">
        <v>0</v>
      </c>
      <c r="AW2278" s="84" t="s">
        <v>5508</v>
      </c>
      <c r="AX2278" s="87" t="s">
        <v>29324</v>
      </c>
      <c r="AY2278" s="84" t="s">
        <v>66</v>
      </c>
    </row>
    <row r="2279" spans="1:51" x14ac:dyDescent="0.25">
      <c r="A2279" s="69" t="s">
        <v>8027</v>
      </c>
      <c r="B2279" s="70"/>
      <c r="C2279" s="70"/>
      <c r="D2279" s="71"/>
      <c r="E2279" s="114"/>
      <c r="F2279" s="107" t="s">
        <v>26943</v>
      </c>
      <c r="G2279" s="115"/>
      <c r="H2279" s="74"/>
      <c r="I2279" s="75"/>
      <c r="J2279" s="116"/>
      <c r="K2279" s="74" t="s">
        <v>31734</v>
      </c>
      <c r="L2279" s="117"/>
      <c r="M2279" s="79"/>
      <c r="N2279" s="79"/>
      <c r="O2279" s="80"/>
      <c r="P2279" s="81"/>
      <c r="Q2279" s="81"/>
      <c r="R2279" s="91"/>
      <c r="S2279" s="91"/>
      <c r="T2279" s="91"/>
      <c r="U2279" s="91"/>
      <c r="V2279" s="52"/>
      <c r="W2279" s="52"/>
      <c r="X2279" s="52"/>
      <c r="Y2279" s="52"/>
      <c r="Z2279" s="51"/>
      <c r="AA2279" s="76"/>
      <c r="AB2279" s="76"/>
      <c r="AC2279" s="77"/>
      <c r="AD2279" s="84" t="s">
        <v>18186</v>
      </c>
      <c r="AE2279" s="84">
        <v>444</v>
      </c>
      <c r="AF2279" s="84">
        <v>418</v>
      </c>
      <c r="AG2279" s="84">
        <v>4482</v>
      </c>
      <c r="AH2279" s="84">
        <v>673</v>
      </c>
      <c r="AI2279" s="84">
        <v>-39600</v>
      </c>
      <c r="AJ2279" s="84" t="s">
        <v>20248</v>
      </c>
      <c r="AK2279" s="84" t="s">
        <v>21566</v>
      </c>
      <c r="AL2279" s="87" t="s">
        <v>22537</v>
      </c>
      <c r="AM2279" s="84" t="s">
        <v>4165</v>
      </c>
      <c r="AN2279" s="86">
        <v>40526.113564814812</v>
      </c>
      <c r="AO2279" s="87" t="s">
        <v>24095</v>
      </c>
      <c r="AP2279" s="84" t="b">
        <v>0</v>
      </c>
      <c r="AQ2279" s="84" t="b">
        <v>0</v>
      </c>
      <c r="AR2279" s="84" t="b">
        <v>1</v>
      </c>
      <c r="AS2279" s="84" t="s">
        <v>2140</v>
      </c>
      <c r="AT2279" s="84">
        <v>24</v>
      </c>
      <c r="AU2279" s="87" t="s">
        <v>25144</v>
      </c>
      <c r="AV2279" s="84" t="b">
        <v>0</v>
      </c>
      <c r="AW2279" s="84" t="s">
        <v>5508</v>
      </c>
      <c r="AX2279" s="87" t="s">
        <v>29325</v>
      </c>
      <c r="AY2279" s="84" t="s">
        <v>66</v>
      </c>
    </row>
    <row r="2280" spans="1:51" x14ac:dyDescent="0.25">
      <c r="A2280" s="69" t="s">
        <v>8028</v>
      </c>
      <c r="B2280" s="70"/>
      <c r="C2280" s="70"/>
      <c r="D2280" s="71"/>
      <c r="E2280" s="114"/>
      <c r="F2280" s="107" t="s">
        <v>26944</v>
      </c>
      <c r="G2280" s="115"/>
      <c r="H2280" s="74"/>
      <c r="I2280" s="75"/>
      <c r="J2280" s="116"/>
      <c r="K2280" s="74" t="s">
        <v>31735</v>
      </c>
      <c r="L2280" s="117"/>
      <c r="M2280" s="79"/>
      <c r="N2280" s="79"/>
      <c r="O2280" s="80"/>
      <c r="P2280" s="81"/>
      <c r="Q2280" s="81"/>
      <c r="R2280" s="91"/>
      <c r="S2280" s="91"/>
      <c r="T2280" s="91"/>
      <c r="U2280" s="91"/>
      <c r="V2280" s="52"/>
      <c r="W2280" s="52"/>
      <c r="X2280" s="52"/>
      <c r="Y2280" s="52"/>
      <c r="Z2280" s="51"/>
      <c r="AA2280" s="76"/>
      <c r="AB2280" s="76"/>
      <c r="AC2280" s="77"/>
      <c r="AD2280" s="84" t="s">
        <v>18187</v>
      </c>
      <c r="AE2280" s="84">
        <v>69</v>
      </c>
      <c r="AF2280" s="84">
        <v>8</v>
      </c>
      <c r="AG2280" s="84">
        <v>25</v>
      </c>
      <c r="AH2280" s="84">
        <v>0</v>
      </c>
      <c r="AI2280" s="84">
        <v>-21600</v>
      </c>
      <c r="AJ2280" s="84" t="s">
        <v>20249</v>
      </c>
      <c r="AK2280" s="84" t="s">
        <v>3577</v>
      </c>
      <c r="AL2280" s="84"/>
      <c r="AM2280" s="84" t="s">
        <v>4147</v>
      </c>
      <c r="AN2280" s="86">
        <v>42757.872847222221</v>
      </c>
      <c r="AO2280" s="87" t="s">
        <v>24096</v>
      </c>
      <c r="AP2280" s="84" t="b">
        <v>0</v>
      </c>
      <c r="AQ2280" s="84" t="b">
        <v>0</v>
      </c>
      <c r="AR2280" s="84" t="b">
        <v>0</v>
      </c>
      <c r="AS2280" s="84" t="s">
        <v>2140</v>
      </c>
      <c r="AT2280" s="84">
        <v>0</v>
      </c>
      <c r="AU2280" s="87" t="s">
        <v>4681</v>
      </c>
      <c r="AV2280" s="84" t="b">
        <v>0</v>
      </c>
      <c r="AW2280" s="84" t="s">
        <v>5508</v>
      </c>
      <c r="AX2280" s="87" t="s">
        <v>29326</v>
      </c>
      <c r="AY2280" s="84" t="s">
        <v>66</v>
      </c>
    </row>
    <row r="2281" spans="1:51" x14ac:dyDescent="0.25">
      <c r="A2281" s="69" t="s">
        <v>8029</v>
      </c>
      <c r="B2281" s="70"/>
      <c r="C2281" s="70"/>
      <c r="D2281" s="71"/>
      <c r="E2281" s="114"/>
      <c r="F2281" s="107" t="s">
        <v>26945</v>
      </c>
      <c r="G2281" s="115"/>
      <c r="H2281" s="74"/>
      <c r="I2281" s="75"/>
      <c r="J2281" s="116"/>
      <c r="K2281" s="74" t="s">
        <v>31736</v>
      </c>
      <c r="L2281" s="117"/>
      <c r="M2281" s="79"/>
      <c r="N2281" s="79"/>
      <c r="O2281" s="80"/>
      <c r="P2281" s="81"/>
      <c r="Q2281" s="81"/>
      <c r="R2281" s="91"/>
      <c r="S2281" s="91"/>
      <c r="T2281" s="91"/>
      <c r="U2281" s="91"/>
      <c r="V2281" s="52"/>
      <c r="W2281" s="52"/>
      <c r="X2281" s="52"/>
      <c r="Y2281" s="52"/>
      <c r="Z2281" s="51"/>
      <c r="AA2281" s="76"/>
      <c r="AB2281" s="76"/>
      <c r="AC2281" s="77"/>
      <c r="AD2281" s="84" t="s">
        <v>18188</v>
      </c>
      <c r="AE2281" s="84">
        <v>376</v>
      </c>
      <c r="AF2281" s="84">
        <v>277</v>
      </c>
      <c r="AG2281" s="84">
        <v>3780</v>
      </c>
      <c r="AH2281" s="84">
        <v>1168</v>
      </c>
      <c r="AI2281" s="84"/>
      <c r="AJ2281" s="84" t="s">
        <v>20250</v>
      </c>
      <c r="AK2281" s="84" t="s">
        <v>3597</v>
      </c>
      <c r="AL2281" s="84"/>
      <c r="AM2281" s="84"/>
      <c r="AN2281" s="86">
        <v>42687.189062500001</v>
      </c>
      <c r="AO2281" s="87" t="s">
        <v>24097</v>
      </c>
      <c r="AP2281" s="84" t="b">
        <v>1</v>
      </c>
      <c r="AQ2281" s="84" t="b">
        <v>0</v>
      </c>
      <c r="AR2281" s="84" t="b">
        <v>0</v>
      </c>
      <c r="AS2281" s="84" t="s">
        <v>2140</v>
      </c>
      <c r="AT2281" s="84">
        <v>32</v>
      </c>
      <c r="AU2281" s="84"/>
      <c r="AV2281" s="84" t="b">
        <v>0</v>
      </c>
      <c r="AW2281" s="84" t="s">
        <v>5508</v>
      </c>
      <c r="AX2281" s="87" t="s">
        <v>29327</v>
      </c>
      <c r="AY2281" s="84" t="s">
        <v>66</v>
      </c>
    </row>
    <row r="2282" spans="1:51" x14ac:dyDescent="0.25">
      <c r="A2282" s="69" t="s">
        <v>8030</v>
      </c>
      <c r="B2282" s="70"/>
      <c r="C2282" s="70"/>
      <c r="D2282" s="71"/>
      <c r="E2282" s="114"/>
      <c r="F2282" s="107" t="s">
        <v>26946</v>
      </c>
      <c r="G2282" s="115"/>
      <c r="H2282" s="74"/>
      <c r="I2282" s="75"/>
      <c r="J2282" s="116"/>
      <c r="K2282" s="74" t="s">
        <v>31737</v>
      </c>
      <c r="L2282" s="117"/>
      <c r="M2282" s="79"/>
      <c r="N2282" s="79"/>
      <c r="O2282" s="80"/>
      <c r="P2282" s="81"/>
      <c r="Q2282" s="81"/>
      <c r="R2282" s="91"/>
      <c r="S2282" s="91"/>
      <c r="T2282" s="91"/>
      <c r="U2282" s="91"/>
      <c r="V2282" s="52"/>
      <c r="W2282" s="52"/>
      <c r="X2282" s="52"/>
      <c r="Y2282" s="52"/>
      <c r="Z2282" s="51"/>
      <c r="AA2282" s="76"/>
      <c r="AB2282" s="76"/>
      <c r="AC2282" s="77"/>
      <c r="AD2282" s="84" t="s">
        <v>18189</v>
      </c>
      <c r="AE2282" s="84">
        <v>49</v>
      </c>
      <c r="AF2282" s="84">
        <v>36</v>
      </c>
      <c r="AG2282" s="84">
        <v>2636</v>
      </c>
      <c r="AH2282" s="84">
        <v>633</v>
      </c>
      <c r="AI2282" s="84"/>
      <c r="AJ2282" s="84" t="s">
        <v>20251</v>
      </c>
      <c r="AK2282" s="84"/>
      <c r="AL2282" s="84"/>
      <c r="AM2282" s="84"/>
      <c r="AN2282" s="86">
        <v>41305.045358796298</v>
      </c>
      <c r="AO2282" s="87" t="s">
        <v>24098</v>
      </c>
      <c r="AP2282" s="84" t="b">
        <v>1</v>
      </c>
      <c r="AQ2282" s="84" t="b">
        <v>0</v>
      </c>
      <c r="AR2282" s="84" t="b">
        <v>0</v>
      </c>
      <c r="AS2282" s="84" t="s">
        <v>2140</v>
      </c>
      <c r="AT2282" s="84">
        <v>15</v>
      </c>
      <c r="AU2282" s="87" t="s">
        <v>4681</v>
      </c>
      <c r="AV2282" s="84" t="b">
        <v>0</v>
      </c>
      <c r="AW2282" s="84" t="s">
        <v>5508</v>
      </c>
      <c r="AX2282" s="87" t="s">
        <v>29328</v>
      </c>
      <c r="AY2282" s="84" t="s">
        <v>66</v>
      </c>
    </row>
    <row r="2283" spans="1:51" x14ac:dyDescent="0.25">
      <c r="A2283" s="69" t="s">
        <v>8031</v>
      </c>
      <c r="B2283" s="70"/>
      <c r="C2283" s="70"/>
      <c r="D2283" s="71"/>
      <c r="E2283" s="114"/>
      <c r="F2283" s="107" t="s">
        <v>26947</v>
      </c>
      <c r="G2283" s="115"/>
      <c r="H2283" s="74"/>
      <c r="I2283" s="75"/>
      <c r="J2283" s="116"/>
      <c r="K2283" s="74" t="s">
        <v>31738</v>
      </c>
      <c r="L2283" s="117"/>
      <c r="M2283" s="79"/>
      <c r="N2283" s="79"/>
      <c r="O2283" s="80"/>
      <c r="P2283" s="81"/>
      <c r="Q2283" s="81"/>
      <c r="R2283" s="91"/>
      <c r="S2283" s="91"/>
      <c r="T2283" s="91"/>
      <c r="U2283" s="91"/>
      <c r="V2283" s="52"/>
      <c r="W2283" s="52"/>
      <c r="X2283" s="52"/>
      <c r="Y2283" s="52"/>
      <c r="Z2283" s="51"/>
      <c r="AA2283" s="76"/>
      <c r="AB2283" s="76"/>
      <c r="AC2283" s="77"/>
      <c r="AD2283" s="84" t="s">
        <v>18190</v>
      </c>
      <c r="AE2283" s="84">
        <v>7</v>
      </c>
      <c r="AF2283" s="84">
        <v>136</v>
      </c>
      <c r="AG2283" s="84">
        <v>16584</v>
      </c>
      <c r="AH2283" s="84">
        <v>801</v>
      </c>
      <c r="AI2283" s="84"/>
      <c r="AJ2283" s="84" t="s">
        <v>20252</v>
      </c>
      <c r="AK2283" s="84" t="s">
        <v>21567</v>
      </c>
      <c r="AL2283" s="87" t="s">
        <v>22538</v>
      </c>
      <c r="AM2283" s="84"/>
      <c r="AN2283" s="86">
        <v>41953.146909722222</v>
      </c>
      <c r="AO2283" s="87" t="s">
        <v>24099</v>
      </c>
      <c r="AP2283" s="84" t="b">
        <v>1</v>
      </c>
      <c r="AQ2283" s="84" t="b">
        <v>0</v>
      </c>
      <c r="AR2283" s="84" t="b">
        <v>0</v>
      </c>
      <c r="AS2283" s="84" t="s">
        <v>2140</v>
      </c>
      <c r="AT2283" s="84">
        <v>295</v>
      </c>
      <c r="AU2283" s="87" t="s">
        <v>4681</v>
      </c>
      <c r="AV2283" s="84" t="b">
        <v>0</v>
      </c>
      <c r="AW2283" s="84" t="s">
        <v>5508</v>
      </c>
      <c r="AX2283" s="87" t="s">
        <v>29329</v>
      </c>
      <c r="AY2283" s="84" t="s">
        <v>66</v>
      </c>
    </row>
    <row r="2284" spans="1:51" x14ac:dyDescent="0.25">
      <c r="A2284" s="69" t="s">
        <v>8032</v>
      </c>
      <c r="B2284" s="70"/>
      <c r="C2284" s="70"/>
      <c r="D2284" s="71"/>
      <c r="E2284" s="114"/>
      <c r="F2284" s="107" t="s">
        <v>26948</v>
      </c>
      <c r="G2284" s="115"/>
      <c r="H2284" s="74"/>
      <c r="I2284" s="75"/>
      <c r="J2284" s="116"/>
      <c r="K2284" s="74" t="s">
        <v>31739</v>
      </c>
      <c r="L2284" s="117"/>
      <c r="M2284" s="79"/>
      <c r="N2284" s="79"/>
      <c r="O2284" s="80"/>
      <c r="P2284" s="81"/>
      <c r="Q2284" s="81"/>
      <c r="R2284" s="91"/>
      <c r="S2284" s="91"/>
      <c r="T2284" s="91"/>
      <c r="U2284" s="91"/>
      <c r="V2284" s="52"/>
      <c r="W2284" s="52"/>
      <c r="X2284" s="52"/>
      <c r="Y2284" s="52"/>
      <c r="Z2284" s="51"/>
      <c r="AA2284" s="76"/>
      <c r="AB2284" s="76"/>
      <c r="AC2284" s="77"/>
      <c r="AD2284" s="84" t="s">
        <v>18191</v>
      </c>
      <c r="AE2284" s="84">
        <v>167</v>
      </c>
      <c r="AF2284" s="84">
        <v>236</v>
      </c>
      <c r="AG2284" s="84">
        <v>12843</v>
      </c>
      <c r="AH2284" s="84">
        <v>2</v>
      </c>
      <c r="AI2284" s="84">
        <v>-18000</v>
      </c>
      <c r="AJ2284" s="84" t="s">
        <v>20253</v>
      </c>
      <c r="AK2284" s="84" t="s">
        <v>21568</v>
      </c>
      <c r="AL2284" s="84"/>
      <c r="AM2284" s="84" t="s">
        <v>4145</v>
      </c>
      <c r="AN2284" s="86">
        <v>42074.578113425923</v>
      </c>
      <c r="AO2284" s="87" t="s">
        <v>24100</v>
      </c>
      <c r="AP2284" s="84" t="b">
        <v>1</v>
      </c>
      <c r="AQ2284" s="84" t="b">
        <v>0</v>
      </c>
      <c r="AR2284" s="84" t="b">
        <v>0</v>
      </c>
      <c r="AS2284" s="84" t="s">
        <v>2140</v>
      </c>
      <c r="AT2284" s="84">
        <v>28</v>
      </c>
      <c r="AU2284" s="87" t="s">
        <v>4681</v>
      </c>
      <c r="AV2284" s="84" t="b">
        <v>0</v>
      </c>
      <c r="AW2284" s="84" t="s">
        <v>5508</v>
      </c>
      <c r="AX2284" s="87" t="s">
        <v>29330</v>
      </c>
      <c r="AY2284" s="84" t="s">
        <v>66</v>
      </c>
    </row>
    <row r="2285" spans="1:51" x14ac:dyDescent="0.25">
      <c r="A2285" s="69" t="s">
        <v>8033</v>
      </c>
      <c r="B2285" s="70"/>
      <c r="C2285" s="70"/>
      <c r="D2285" s="71"/>
      <c r="E2285" s="114"/>
      <c r="F2285" s="107" t="s">
        <v>26949</v>
      </c>
      <c r="G2285" s="115"/>
      <c r="H2285" s="74"/>
      <c r="I2285" s="75"/>
      <c r="J2285" s="116"/>
      <c r="K2285" s="74" t="s">
        <v>31740</v>
      </c>
      <c r="L2285" s="117"/>
      <c r="M2285" s="79"/>
      <c r="N2285" s="79"/>
      <c r="O2285" s="80"/>
      <c r="P2285" s="81"/>
      <c r="Q2285" s="81"/>
      <c r="R2285" s="91"/>
      <c r="S2285" s="91"/>
      <c r="T2285" s="91"/>
      <c r="U2285" s="91"/>
      <c r="V2285" s="52"/>
      <c r="W2285" s="52"/>
      <c r="X2285" s="52"/>
      <c r="Y2285" s="52"/>
      <c r="Z2285" s="51"/>
      <c r="AA2285" s="76"/>
      <c r="AB2285" s="76"/>
      <c r="AC2285" s="77"/>
      <c r="AD2285" s="84" t="s">
        <v>18192</v>
      </c>
      <c r="AE2285" s="84">
        <v>3566</v>
      </c>
      <c r="AF2285" s="84">
        <v>2240</v>
      </c>
      <c r="AG2285" s="84">
        <v>37274</v>
      </c>
      <c r="AH2285" s="84">
        <v>73553</v>
      </c>
      <c r="AI2285" s="84">
        <v>-28800</v>
      </c>
      <c r="AJ2285" s="84" t="s">
        <v>20254</v>
      </c>
      <c r="AK2285" s="84"/>
      <c r="AL2285" s="84"/>
      <c r="AM2285" s="84" t="s">
        <v>4149</v>
      </c>
      <c r="AN2285" s="86">
        <v>39215.747743055559</v>
      </c>
      <c r="AO2285" s="87" t="s">
        <v>24101</v>
      </c>
      <c r="AP2285" s="84" t="b">
        <v>0</v>
      </c>
      <c r="AQ2285" s="84" t="b">
        <v>0</v>
      </c>
      <c r="AR2285" s="84" t="b">
        <v>1</v>
      </c>
      <c r="AS2285" s="84" t="s">
        <v>2140</v>
      </c>
      <c r="AT2285" s="84">
        <v>66</v>
      </c>
      <c r="AU2285" s="87" t="s">
        <v>4689</v>
      </c>
      <c r="AV2285" s="84" t="b">
        <v>0</v>
      </c>
      <c r="AW2285" s="84" t="s">
        <v>5508</v>
      </c>
      <c r="AX2285" s="87" t="s">
        <v>29331</v>
      </c>
      <c r="AY2285" s="84" t="s">
        <v>66</v>
      </c>
    </row>
    <row r="2286" spans="1:51" x14ac:dyDescent="0.25">
      <c r="A2286" s="69" t="s">
        <v>8034</v>
      </c>
      <c r="B2286" s="70"/>
      <c r="C2286" s="70"/>
      <c r="D2286" s="71"/>
      <c r="E2286" s="114"/>
      <c r="F2286" s="107" t="s">
        <v>26950</v>
      </c>
      <c r="G2286" s="115"/>
      <c r="H2286" s="74"/>
      <c r="I2286" s="75"/>
      <c r="J2286" s="116"/>
      <c r="K2286" s="74" t="s">
        <v>31741</v>
      </c>
      <c r="L2286" s="117"/>
      <c r="M2286" s="79"/>
      <c r="N2286" s="79"/>
      <c r="O2286" s="80"/>
      <c r="P2286" s="81"/>
      <c r="Q2286" s="81"/>
      <c r="R2286" s="91"/>
      <c r="S2286" s="91"/>
      <c r="T2286" s="91"/>
      <c r="U2286" s="91"/>
      <c r="V2286" s="52"/>
      <c r="W2286" s="52"/>
      <c r="X2286" s="52"/>
      <c r="Y2286" s="52"/>
      <c r="Z2286" s="51"/>
      <c r="AA2286" s="76"/>
      <c r="AB2286" s="76"/>
      <c r="AC2286" s="77"/>
      <c r="AD2286" s="84" t="s">
        <v>18193</v>
      </c>
      <c r="AE2286" s="84">
        <v>283</v>
      </c>
      <c r="AF2286" s="84">
        <v>691</v>
      </c>
      <c r="AG2286" s="84">
        <v>7205</v>
      </c>
      <c r="AH2286" s="84">
        <v>3833</v>
      </c>
      <c r="AI2286" s="84"/>
      <c r="AJ2286" s="84" t="s">
        <v>20255</v>
      </c>
      <c r="AK2286" s="84" t="s">
        <v>21569</v>
      </c>
      <c r="AL2286" s="87" t="s">
        <v>22539</v>
      </c>
      <c r="AM2286" s="84"/>
      <c r="AN2286" s="86">
        <v>42394.541539351849</v>
      </c>
      <c r="AO2286" s="87" t="s">
        <v>24102</v>
      </c>
      <c r="AP2286" s="84" t="b">
        <v>0</v>
      </c>
      <c r="AQ2286" s="84" t="b">
        <v>0</v>
      </c>
      <c r="AR2286" s="84" t="b">
        <v>1</v>
      </c>
      <c r="AS2286" s="84" t="s">
        <v>4677</v>
      </c>
      <c r="AT2286" s="84">
        <v>19</v>
      </c>
      <c r="AU2286" s="87" t="s">
        <v>4681</v>
      </c>
      <c r="AV2286" s="84" t="b">
        <v>0</v>
      </c>
      <c r="AW2286" s="84" t="s">
        <v>5508</v>
      </c>
      <c r="AX2286" s="87" t="s">
        <v>29332</v>
      </c>
      <c r="AY2286" s="84" t="s">
        <v>66</v>
      </c>
    </row>
    <row r="2287" spans="1:51" x14ac:dyDescent="0.25">
      <c r="A2287" s="69" t="s">
        <v>8215</v>
      </c>
      <c r="B2287" s="70"/>
      <c r="C2287" s="70"/>
      <c r="D2287" s="71"/>
      <c r="E2287" s="114"/>
      <c r="F2287" s="107" t="s">
        <v>26951</v>
      </c>
      <c r="G2287" s="115"/>
      <c r="H2287" s="74"/>
      <c r="I2287" s="75"/>
      <c r="J2287" s="116"/>
      <c r="K2287" s="74" t="s">
        <v>31742</v>
      </c>
      <c r="L2287" s="117"/>
      <c r="M2287" s="79"/>
      <c r="N2287" s="79"/>
      <c r="O2287" s="80"/>
      <c r="P2287" s="81"/>
      <c r="Q2287" s="81"/>
      <c r="R2287" s="91"/>
      <c r="S2287" s="91"/>
      <c r="T2287" s="91"/>
      <c r="U2287" s="91"/>
      <c r="V2287" s="52"/>
      <c r="W2287" s="52"/>
      <c r="X2287" s="52"/>
      <c r="Y2287" s="52"/>
      <c r="Z2287" s="51"/>
      <c r="AA2287" s="76"/>
      <c r="AB2287" s="76"/>
      <c r="AC2287" s="77"/>
      <c r="AD2287" s="84" t="s">
        <v>18194</v>
      </c>
      <c r="AE2287" s="84">
        <v>666</v>
      </c>
      <c r="AF2287" s="84">
        <v>658</v>
      </c>
      <c r="AG2287" s="84">
        <v>9719</v>
      </c>
      <c r="AH2287" s="84">
        <v>4708</v>
      </c>
      <c r="AI2287" s="84"/>
      <c r="AJ2287" s="84" t="s">
        <v>20256</v>
      </c>
      <c r="AK2287" s="84"/>
      <c r="AL2287" s="84"/>
      <c r="AM2287" s="84"/>
      <c r="AN2287" s="86">
        <v>41537.293668981481</v>
      </c>
      <c r="AO2287" s="87" t="s">
        <v>24103</v>
      </c>
      <c r="AP2287" s="84" t="b">
        <v>0</v>
      </c>
      <c r="AQ2287" s="84" t="b">
        <v>0</v>
      </c>
      <c r="AR2287" s="84" t="b">
        <v>0</v>
      </c>
      <c r="AS2287" s="84" t="s">
        <v>2140</v>
      </c>
      <c r="AT2287" s="84">
        <v>27</v>
      </c>
      <c r="AU2287" s="87" t="s">
        <v>25145</v>
      </c>
      <c r="AV2287" s="84" t="b">
        <v>0</v>
      </c>
      <c r="AW2287" s="84" t="s">
        <v>5508</v>
      </c>
      <c r="AX2287" s="87" t="s">
        <v>29333</v>
      </c>
      <c r="AY2287" s="84" t="s">
        <v>66</v>
      </c>
    </row>
    <row r="2288" spans="1:51" x14ac:dyDescent="0.25">
      <c r="A2288" s="69" t="s">
        <v>8035</v>
      </c>
      <c r="B2288" s="70"/>
      <c r="C2288" s="70"/>
      <c r="D2288" s="71"/>
      <c r="E2288" s="114"/>
      <c r="F2288" s="107" t="s">
        <v>26952</v>
      </c>
      <c r="G2288" s="115"/>
      <c r="H2288" s="74"/>
      <c r="I2288" s="75"/>
      <c r="J2288" s="116"/>
      <c r="K2288" s="74" t="s">
        <v>31743</v>
      </c>
      <c r="L2288" s="117"/>
      <c r="M2288" s="79"/>
      <c r="N2288" s="79"/>
      <c r="O2288" s="80"/>
      <c r="P2288" s="81"/>
      <c r="Q2288" s="81"/>
      <c r="R2288" s="91"/>
      <c r="S2288" s="91"/>
      <c r="T2288" s="91"/>
      <c r="U2288" s="91"/>
      <c r="V2288" s="52"/>
      <c r="W2288" s="52"/>
      <c r="X2288" s="52"/>
      <c r="Y2288" s="52"/>
      <c r="Z2288" s="51"/>
      <c r="AA2288" s="76"/>
      <c r="AB2288" s="76"/>
      <c r="AC2288" s="77"/>
      <c r="AD2288" s="84" t="s">
        <v>18195</v>
      </c>
      <c r="AE2288" s="84">
        <v>1174</v>
      </c>
      <c r="AF2288" s="84">
        <v>1405</v>
      </c>
      <c r="AG2288" s="84">
        <v>4091</v>
      </c>
      <c r="AH2288" s="84">
        <v>668</v>
      </c>
      <c r="AI2288" s="84">
        <v>-28800</v>
      </c>
      <c r="AJ2288" s="84" t="s">
        <v>20257</v>
      </c>
      <c r="AK2288" s="84" t="s">
        <v>3698</v>
      </c>
      <c r="AL2288" s="87" t="s">
        <v>22540</v>
      </c>
      <c r="AM2288" s="84" t="s">
        <v>4149</v>
      </c>
      <c r="AN2288" s="86">
        <v>41120.532268518517</v>
      </c>
      <c r="AO2288" s="87" t="s">
        <v>24104</v>
      </c>
      <c r="AP2288" s="84" t="b">
        <v>0</v>
      </c>
      <c r="AQ2288" s="84" t="b">
        <v>0</v>
      </c>
      <c r="AR2288" s="84" t="b">
        <v>0</v>
      </c>
      <c r="AS2288" s="84" t="s">
        <v>2140</v>
      </c>
      <c r="AT2288" s="84">
        <v>35</v>
      </c>
      <c r="AU2288" s="87" t="s">
        <v>4713</v>
      </c>
      <c r="AV2288" s="84" t="b">
        <v>0</v>
      </c>
      <c r="AW2288" s="84" t="s">
        <v>5508</v>
      </c>
      <c r="AX2288" s="87" t="s">
        <v>29334</v>
      </c>
      <c r="AY2288" s="84" t="s">
        <v>66</v>
      </c>
    </row>
    <row r="2289" spans="1:51" x14ac:dyDescent="0.25">
      <c r="A2289" s="69" t="s">
        <v>8036</v>
      </c>
      <c r="B2289" s="70"/>
      <c r="C2289" s="70"/>
      <c r="D2289" s="71"/>
      <c r="E2289" s="114"/>
      <c r="F2289" s="107" t="s">
        <v>26953</v>
      </c>
      <c r="G2289" s="115"/>
      <c r="H2289" s="74"/>
      <c r="I2289" s="75"/>
      <c r="J2289" s="116"/>
      <c r="K2289" s="74" t="s">
        <v>31744</v>
      </c>
      <c r="L2289" s="117"/>
      <c r="M2289" s="79"/>
      <c r="N2289" s="79"/>
      <c r="O2289" s="80"/>
      <c r="P2289" s="81"/>
      <c r="Q2289" s="81"/>
      <c r="R2289" s="91"/>
      <c r="S2289" s="91"/>
      <c r="T2289" s="91"/>
      <c r="U2289" s="91"/>
      <c r="V2289" s="52"/>
      <c r="W2289" s="52"/>
      <c r="X2289" s="52"/>
      <c r="Y2289" s="52"/>
      <c r="Z2289" s="51"/>
      <c r="AA2289" s="76"/>
      <c r="AB2289" s="76"/>
      <c r="AC2289" s="77"/>
      <c r="AD2289" s="84" t="s">
        <v>18196</v>
      </c>
      <c r="AE2289" s="84">
        <v>80</v>
      </c>
      <c r="AF2289" s="84">
        <v>198</v>
      </c>
      <c r="AG2289" s="84">
        <v>586</v>
      </c>
      <c r="AH2289" s="84">
        <v>116</v>
      </c>
      <c r="AI2289" s="84"/>
      <c r="AJ2289" s="84" t="s">
        <v>20258</v>
      </c>
      <c r="AK2289" s="84" t="s">
        <v>21570</v>
      </c>
      <c r="AL2289" s="84"/>
      <c r="AM2289" s="84"/>
      <c r="AN2289" s="86">
        <v>41796.673298611109</v>
      </c>
      <c r="AO2289" s="87" t="s">
        <v>24105</v>
      </c>
      <c r="AP2289" s="84" t="b">
        <v>0</v>
      </c>
      <c r="AQ2289" s="84" t="b">
        <v>0</v>
      </c>
      <c r="AR2289" s="84" t="b">
        <v>0</v>
      </c>
      <c r="AS2289" s="84" t="s">
        <v>2140</v>
      </c>
      <c r="AT2289" s="84">
        <v>5</v>
      </c>
      <c r="AU2289" s="87" t="s">
        <v>25146</v>
      </c>
      <c r="AV2289" s="84" t="b">
        <v>0</v>
      </c>
      <c r="AW2289" s="84" t="s">
        <v>5508</v>
      </c>
      <c r="AX2289" s="87" t="s">
        <v>29335</v>
      </c>
      <c r="AY2289" s="84" t="s">
        <v>66</v>
      </c>
    </row>
    <row r="2290" spans="1:51" x14ac:dyDescent="0.25">
      <c r="A2290" s="69" t="s">
        <v>8037</v>
      </c>
      <c r="B2290" s="70"/>
      <c r="C2290" s="70"/>
      <c r="D2290" s="71"/>
      <c r="E2290" s="114"/>
      <c r="F2290" s="107" t="s">
        <v>26954</v>
      </c>
      <c r="G2290" s="115"/>
      <c r="H2290" s="74"/>
      <c r="I2290" s="75"/>
      <c r="J2290" s="116"/>
      <c r="K2290" s="74" t="s">
        <v>31745</v>
      </c>
      <c r="L2290" s="117"/>
      <c r="M2290" s="79"/>
      <c r="N2290" s="79"/>
      <c r="O2290" s="80"/>
      <c r="P2290" s="81"/>
      <c r="Q2290" s="81"/>
      <c r="R2290" s="91"/>
      <c r="S2290" s="91"/>
      <c r="T2290" s="91"/>
      <c r="U2290" s="91"/>
      <c r="V2290" s="52"/>
      <c r="W2290" s="52"/>
      <c r="X2290" s="52"/>
      <c r="Y2290" s="52"/>
      <c r="Z2290" s="51"/>
      <c r="AA2290" s="76"/>
      <c r="AB2290" s="76"/>
      <c r="AC2290" s="77"/>
      <c r="AD2290" s="84" t="s">
        <v>18197</v>
      </c>
      <c r="AE2290" s="84">
        <v>1318</v>
      </c>
      <c r="AF2290" s="84">
        <v>2991</v>
      </c>
      <c r="AG2290" s="84">
        <v>85825</v>
      </c>
      <c r="AH2290" s="84">
        <v>75585</v>
      </c>
      <c r="AI2290" s="84"/>
      <c r="AJ2290" s="84" t="s">
        <v>20259</v>
      </c>
      <c r="AK2290" s="84" t="s">
        <v>21571</v>
      </c>
      <c r="AL2290" s="84"/>
      <c r="AM2290" s="84"/>
      <c r="AN2290" s="86">
        <v>41186.615231481483</v>
      </c>
      <c r="AO2290" s="87" t="s">
        <v>24106</v>
      </c>
      <c r="AP2290" s="84" t="b">
        <v>1</v>
      </c>
      <c r="AQ2290" s="84" t="b">
        <v>0</v>
      </c>
      <c r="AR2290" s="84" t="b">
        <v>1</v>
      </c>
      <c r="AS2290" s="84" t="s">
        <v>2140</v>
      </c>
      <c r="AT2290" s="84">
        <v>51</v>
      </c>
      <c r="AU2290" s="87" t="s">
        <v>4681</v>
      </c>
      <c r="AV2290" s="84" t="b">
        <v>0</v>
      </c>
      <c r="AW2290" s="84" t="s">
        <v>5508</v>
      </c>
      <c r="AX2290" s="87" t="s">
        <v>29336</v>
      </c>
      <c r="AY2290" s="84" t="s">
        <v>66</v>
      </c>
    </row>
    <row r="2291" spans="1:51" x14ac:dyDescent="0.25">
      <c r="A2291" s="69" t="s">
        <v>8038</v>
      </c>
      <c r="B2291" s="70"/>
      <c r="C2291" s="70"/>
      <c r="D2291" s="71"/>
      <c r="E2291" s="114"/>
      <c r="F2291" s="107" t="s">
        <v>26955</v>
      </c>
      <c r="G2291" s="115"/>
      <c r="H2291" s="74"/>
      <c r="I2291" s="75"/>
      <c r="J2291" s="116"/>
      <c r="K2291" s="74" t="s">
        <v>31746</v>
      </c>
      <c r="L2291" s="117"/>
      <c r="M2291" s="79"/>
      <c r="N2291" s="79"/>
      <c r="O2291" s="80"/>
      <c r="P2291" s="81"/>
      <c r="Q2291" s="81"/>
      <c r="R2291" s="91"/>
      <c r="S2291" s="91"/>
      <c r="T2291" s="91"/>
      <c r="U2291" s="91"/>
      <c r="V2291" s="52"/>
      <c r="W2291" s="52"/>
      <c r="X2291" s="52"/>
      <c r="Y2291" s="52"/>
      <c r="Z2291" s="51"/>
      <c r="AA2291" s="76"/>
      <c r="AB2291" s="76"/>
      <c r="AC2291" s="77"/>
      <c r="AD2291" s="84" t="s">
        <v>18198</v>
      </c>
      <c r="AE2291" s="84">
        <v>1988</v>
      </c>
      <c r="AF2291" s="84">
        <v>136</v>
      </c>
      <c r="AG2291" s="84">
        <v>48881</v>
      </c>
      <c r="AH2291" s="84">
        <v>5945</v>
      </c>
      <c r="AI2291" s="84">
        <v>-18000</v>
      </c>
      <c r="AJ2291" s="84" t="s">
        <v>20260</v>
      </c>
      <c r="AK2291" s="84" t="s">
        <v>21572</v>
      </c>
      <c r="AL2291" s="87" t="s">
        <v>22541</v>
      </c>
      <c r="AM2291" s="84" t="s">
        <v>4145</v>
      </c>
      <c r="AN2291" s="86">
        <v>41277.896006944444</v>
      </c>
      <c r="AO2291" s="87" t="s">
        <v>24107</v>
      </c>
      <c r="AP2291" s="84" t="b">
        <v>0</v>
      </c>
      <c r="AQ2291" s="84" t="b">
        <v>0</v>
      </c>
      <c r="AR2291" s="84" t="b">
        <v>0</v>
      </c>
      <c r="AS2291" s="84" t="s">
        <v>2140</v>
      </c>
      <c r="AT2291" s="84">
        <v>26</v>
      </c>
      <c r="AU2291" s="87" t="s">
        <v>4735</v>
      </c>
      <c r="AV2291" s="84" t="b">
        <v>0</v>
      </c>
      <c r="AW2291" s="84" t="s">
        <v>5508</v>
      </c>
      <c r="AX2291" s="87" t="s">
        <v>29337</v>
      </c>
      <c r="AY2291" s="84" t="s">
        <v>66</v>
      </c>
    </row>
    <row r="2292" spans="1:51" x14ac:dyDescent="0.25">
      <c r="A2292" s="69" t="s">
        <v>8039</v>
      </c>
      <c r="B2292" s="70"/>
      <c r="C2292" s="70"/>
      <c r="D2292" s="71"/>
      <c r="E2292" s="114"/>
      <c r="F2292" s="107" t="s">
        <v>26956</v>
      </c>
      <c r="G2292" s="115"/>
      <c r="H2292" s="74"/>
      <c r="I2292" s="75"/>
      <c r="J2292" s="116"/>
      <c r="K2292" s="74" t="s">
        <v>31747</v>
      </c>
      <c r="L2292" s="117"/>
      <c r="M2292" s="79"/>
      <c r="N2292" s="79"/>
      <c r="O2292" s="80"/>
      <c r="P2292" s="81"/>
      <c r="Q2292" s="81"/>
      <c r="R2292" s="91"/>
      <c r="S2292" s="91"/>
      <c r="T2292" s="91"/>
      <c r="U2292" s="91"/>
      <c r="V2292" s="52"/>
      <c r="W2292" s="52"/>
      <c r="X2292" s="52"/>
      <c r="Y2292" s="52"/>
      <c r="Z2292" s="51"/>
      <c r="AA2292" s="76"/>
      <c r="AB2292" s="76"/>
      <c r="AC2292" s="77"/>
      <c r="AD2292" s="84" t="s">
        <v>18199</v>
      </c>
      <c r="AE2292" s="84">
        <v>183</v>
      </c>
      <c r="AF2292" s="84">
        <v>62</v>
      </c>
      <c r="AG2292" s="84">
        <v>71</v>
      </c>
      <c r="AH2292" s="84">
        <v>61</v>
      </c>
      <c r="AI2292" s="84"/>
      <c r="AJ2292" s="84"/>
      <c r="AK2292" s="84"/>
      <c r="AL2292" s="84"/>
      <c r="AM2292" s="84"/>
      <c r="AN2292" s="86">
        <v>42757.767372685186</v>
      </c>
      <c r="AO2292" s="87" t="s">
        <v>24108</v>
      </c>
      <c r="AP2292" s="84" t="b">
        <v>0</v>
      </c>
      <c r="AQ2292" s="84" t="b">
        <v>0</v>
      </c>
      <c r="AR2292" s="84" t="b">
        <v>0</v>
      </c>
      <c r="AS2292" s="84" t="s">
        <v>2140</v>
      </c>
      <c r="AT2292" s="84">
        <v>1</v>
      </c>
      <c r="AU2292" s="87" t="s">
        <v>4681</v>
      </c>
      <c r="AV2292" s="84" t="b">
        <v>0</v>
      </c>
      <c r="AW2292" s="84" t="s">
        <v>5508</v>
      </c>
      <c r="AX2292" s="87" t="s">
        <v>29338</v>
      </c>
      <c r="AY2292" s="84" t="s">
        <v>66</v>
      </c>
    </row>
    <row r="2293" spans="1:51" x14ac:dyDescent="0.25">
      <c r="A2293" s="69" t="s">
        <v>8040</v>
      </c>
      <c r="B2293" s="70"/>
      <c r="C2293" s="70"/>
      <c r="D2293" s="71"/>
      <c r="E2293" s="114"/>
      <c r="F2293" s="107" t="s">
        <v>26957</v>
      </c>
      <c r="G2293" s="115"/>
      <c r="H2293" s="74"/>
      <c r="I2293" s="75"/>
      <c r="J2293" s="116"/>
      <c r="K2293" s="74" t="s">
        <v>31748</v>
      </c>
      <c r="L2293" s="117"/>
      <c r="M2293" s="79"/>
      <c r="N2293" s="79"/>
      <c r="O2293" s="80"/>
      <c r="P2293" s="81"/>
      <c r="Q2293" s="81"/>
      <c r="R2293" s="91"/>
      <c r="S2293" s="91"/>
      <c r="T2293" s="91"/>
      <c r="U2293" s="91"/>
      <c r="V2293" s="52"/>
      <c r="W2293" s="52"/>
      <c r="X2293" s="52"/>
      <c r="Y2293" s="52"/>
      <c r="Z2293" s="51"/>
      <c r="AA2293" s="76"/>
      <c r="AB2293" s="76"/>
      <c r="AC2293" s="77"/>
      <c r="AD2293" s="84" t="s">
        <v>18200</v>
      </c>
      <c r="AE2293" s="84">
        <v>16698</v>
      </c>
      <c r="AF2293" s="84">
        <v>19311</v>
      </c>
      <c r="AG2293" s="84">
        <v>1631</v>
      </c>
      <c r="AH2293" s="84">
        <v>546</v>
      </c>
      <c r="AI2293" s="84">
        <v>-18000</v>
      </c>
      <c r="AJ2293" s="84" t="s">
        <v>20261</v>
      </c>
      <c r="AK2293" s="84" t="s">
        <v>2363</v>
      </c>
      <c r="AL2293" s="87" t="s">
        <v>22542</v>
      </c>
      <c r="AM2293" s="84" t="s">
        <v>4145</v>
      </c>
      <c r="AN2293" s="86">
        <v>42294.700868055559</v>
      </c>
      <c r="AO2293" s="87" t="s">
        <v>24109</v>
      </c>
      <c r="AP2293" s="84" t="b">
        <v>0</v>
      </c>
      <c r="AQ2293" s="84" t="b">
        <v>0</v>
      </c>
      <c r="AR2293" s="84" t="b">
        <v>0</v>
      </c>
      <c r="AS2293" s="84" t="s">
        <v>2140</v>
      </c>
      <c r="AT2293" s="84">
        <v>45</v>
      </c>
      <c r="AU2293" s="87" t="s">
        <v>25147</v>
      </c>
      <c r="AV2293" s="84" t="b">
        <v>0</v>
      </c>
      <c r="AW2293" s="84" t="s">
        <v>5508</v>
      </c>
      <c r="AX2293" s="87" t="s">
        <v>29339</v>
      </c>
      <c r="AY2293" s="84" t="s">
        <v>66</v>
      </c>
    </row>
    <row r="2294" spans="1:51" x14ac:dyDescent="0.25">
      <c r="A2294" s="69" t="s">
        <v>8041</v>
      </c>
      <c r="B2294" s="70"/>
      <c r="C2294" s="70"/>
      <c r="D2294" s="71"/>
      <c r="E2294" s="114"/>
      <c r="F2294" s="107" t="s">
        <v>26958</v>
      </c>
      <c r="G2294" s="115"/>
      <c r="H2294" s="74"/>
      <c r="I2294" s="75"/>
      <c r="J2294" s="116"/>
      <c r="K2294" s="74" t="s">
        <v>31749</v>
      </c>
      <c r="L2294" s="117"/>
      <c r="M2294" s="79"/>
      <c r="N2294" s="79"/>
      <c r="O2294" s="80"/>
      <c r="P2294" s="81"/>
      <c r="Q2294" s="81"/>
      <c r="R2294" s="91"/>
      <c r="S2294" s="91"/>
      <c r="T2294" s="91"/>
      <c r="U2294" s="91"/>
      <c r="V2294" s="52"/>
      <c r="W2294" s="52"/>
      <c r="X2294" s="52"/>
      <c r="Y2294" s="52"/>
      <c r="Z2294" s="51"/>
      <c r="AA2294" s="76"/>
      <c r="AB2294" s="76"/>
      <c r="AC2294" s="77"/>
      <c r="AD2294" s="84" t="s">
        <v>18201</v>
      </c>
      <c r="AE2294" s="84">
        <v>803</v>
      </c>
      <c r="AF2294" s="84">
        <v>204</v>
      </c>
      <c r="AG2294" s="84">
        <v>1086</v>
      </c>
      <c r="AH2294" s="84">
        <v>7621</v>
      </c>
      <c r="AI2294" s="84"/>
      <c r="AJ2294" s="84" t="s">
        <v>20262</v>
      </c>
      <c r="AK2294" s="84" t="s">
        <v>2363</v>
      </c>
      <c r="AL2294" s="84"/>
      <c r="AM2294" s="84"/>
      <c r="AN2294" s="86">
        <v>42120.820636574077</v>
      </c>
      <c r="AO2294" s="87" t="s">
        <v>24110</v>
      </c>
      <c r="AP2294" s="84" t="b">
        <v>1</v>
      </c>
      <c r="AQ2294" s="84" t="b">
        <v>0</v>
      </c>
      <c r="AR2294" s="84" t="b">
        <v>0</v>
      </c>
      <c r="AS2294" s="84" t="s">
        <v>2140</v>
      </c>
      <c r="AT2294" s="84">
        <v>5</v>
      </c>
      <c r="AU2294" s="87" t="s">
        <v>4681</v>
      </c>
      <c r="AV2294" s="84" t="b">
        <v>0</v>
      </c>
      <c r="AW2294" s="84" t="s">
        <v>5508</v>
      </c>
      <c r="AX2294" s="87" t="s">
        <v>29340</v>
      </c>
      <c r="AY2294" s="84" t="s">
        <v>66</v>
      </c>
    </row>
    <row r="2295" spans="1:51" x14ac:dyDescent="0.25">
      <c r="A2295" s="69" t="s">
        <v>8042</v>
      </c>
      <c r="B2295" s="70"/>
      <c r="C2295" s="70"/>
      <c r="D2295" s="71"/>
      <c r="E2295" s="114"/>
      <c r="F2295" s="107" t="s">
        <v>26959</v>
      </c>
      <c r="G2295" s="115"/>
      <c r="H2295" s="74"/>
      <c r="I2295" s="75"/>
      <c r="J2295" s="116"/>
      <c r="K2295" s="74" t="s">
        <v>31750</v>
      </c>
      <c r="L2295" s="117"/>
      <c r="M2295" s="79"/>
      <c r="N2295" s="79"/>
      <c r="O2295" s="80"/>
      <c r="P2295" s="81"/>
      <c r="Q2295" s="81"/>
      <c r="R2295" s="91"/>
      <c r="S2295" s="91"/>
      <c r="T2295" s="91"/>
      <c r="U2295" s="91"/>
      <c r="V2295" s="52"/>
      <c r="W2295" s="52"/>
      <c r="X2295" s="52"/>
      <c r="Y2295" s="52"/>
      <c r="Z2295" s="51"/>
      <c r="AA2295" s="76"/>
      <c r="AB2295" s="76"/>
      <c r="AC2295" s="77"/>
      <c r="AD2295" s="84" t="s">
        <v>18202</v>
      </c>
      <c r="AE2295" s="84">
        <v>5754</v>
      </c>
      <c r="AF2295" s="84">
        <v>8114</v>
      </c>
      <c r="AG2295" s="84">
        <v>80895</v>
      </c>
      <c r="AH2295" s="84">
        <v>2924</v>
      </c>
      <c r="AI2295" s="84">
        <v>-14400</v>
      </c>
      <c r="AJ2295" s="84" t="s">
        <v>20263</v>
      </c>
      <c r="AK2295" s="84" t="s">
        <v>3626</v>
      </c>
      <c r="AL2295" s="87" t="s">
        <v>22543</v>
      </c>
      <c r="AM2295" s="84" t="s">
        <v>4164</v>
      </c>
      <c r="AN2295" s="86">
        <v>41036.955335648148</v>
      </c>
      <c r="AO2295" s="87" t="s">
        <v>24111</v>
      </c>
      <c r="AP2295" s="84" t="b">
        <v>0</v>
      </c>
      <c r="AQ2295" s="84" t="b">
        <v>0</v>
      </c>
      <c r="AR2295" s="84" t="b">
        <v>1</v>
      </c>
      <c r="AS2295" s="84" t="s">
        <v>2140</v>
      </c>
      <c r="AT2295" s="84">
        <v>358</v>
      </c>
      <c r="AU2295" s="87" t="s">
        <v>25148</v>
      </c>
      <c r="AV2295" s="84" t="b">
        <v>0</v>
      </c>
      <c r="AW2295" s="84" t="s">
        <v>5508</v>
      </c>
      <c r="AX2295" s="87" t="s">
        <v>29341</v>
      </c>
      <c r="AY2295" s="84" t="s">
        <v>66</v>
      </c>
    </row>
    <row r="2296" spans="1:51" x14ac:dyDescent="0.25">
      <c r="A2296" s="69" t="s">
        <v>8043</v>
      </c>
      <c r="B2296" s="70"/>
      <c r="C2296" s="70"/>
      <c r="D2296" s="71"/>
      <c r="E2296" s="114"/>
      <c r="F2296" s="107" t="s">
        <v>26960</v>
      </c>
      <c r="G2296" s="115"/>
      <c r="H2296" s="74"/>
      <c r="I2296" s="75"/>
      <c r="J2296" s="116"/>
      <c r="K2296" s="74" t="s">
        <v>31751</v>
      </c>
      <c r="L2296" s="117"/>
      <c r="M2296" s="79"/>
      <c r="N2296" s="79"/>
      <c r="O2296" s="80"/>
      <c r="P2296" s="81"/>
      <c r="Q2296" s="81"/>
      <c r="R2296" s="91"/>
      <c r="S2296" s="91"/>
      <c r="T2296" s="91"/>
      <c r="U2296" s="91"/>
      <c r="V2296" s="52"/>
      <c r="W2296" s="52"/>
      <c r="X2296" s="52"/>
      <c r="Y2296" s="52"/>
      <c r="Z2296" s="51"/>
      <c r="AA2296" s="76"/>
      <c r="AB2296" s="76"/>
      <c r="AC2296" s="77"/>
      <c r="AD2296" s="84" t="s">
        <v>18203</v>
      </c>
      <c r="AE2296" s="84">
        <v>3951</v>
      </c>
      <c r="AF2296" s="84">
        <v>10935</v>
      </c>
      <c r="AG2296" s="84">
        <v>12924</v>
      </c>
      <c r="AH2296" s="84">
        <v>17689</v>
      </c>
      <c r="AI2296" s="84"/>
      <c r="AJ2296" s="84" t="s">
        <v>20264</v>
      </c>
      <c r="AK2296" s="84" t="s">
        <v>21573</v>
      </c>
      <c r="AL2296" s="87" t="s">
        <v>22544</v>
      </c>
      <c r="AM2296" s="84"/>
      <c r="AN2296" s="86">
        <v>42339.004490740743</v>
      </c>
      <c r="AO2296" s="87" t="s">
        <v>24112</v>
      </c>
      <c r="AP2296" s="84" t="b">
        <v>1</v>
      </c>
      <c r="AQ2296" s="84" t="b">
        <v>0</v>
      </c>
      <c r="AR2296" s="84" t="b">
        <v>1</v>
      </c>
      <c r="AS2296" s="84" t="s">
        <v>2140</v>
      </c>
      <c r="AT2296" s="84">
        <v>111</v>
      </c>
      <c r="AU2296" s="87" t="s">
        <v>4681</v>
      </c>
      <c r="AV2296" s="84" t="b">
        <v>0</v>
      </c>
      <c r="AW2296" s="84" t="s">
        <v>5508</v>
      </c>
      <c r="AX2296" s="87" t="s">
        <v>29342</v>
      </c>
      <c r="AY2296" s="84" t="s">
        <v>66</v>
      </c>
    </row>
    <row r="2297" spans="1:51" x14ac:dyDescent="0.25">
      <c r="A2297" s="69" t="s">
        <v>8044</v>
      </c>
      <c r="B2297" s="70"/>
      <c r="C2297" s="70"/>
      <c r="D2297" s="71"/>
      <c r="E2297" s="114"/>
      <c r="F2297" s="107" t="s">
        <v>26961</v>
      </c>
      <c r="G2297" s="115"/>
      <c r="H2297" s="74"/>
      <c r="I2297" s="75"/>
      <c r="J2297" s="116"/>
      <c r="K2297" s="74" t="s">
        <v>31752</v>
      </c>
      <c r="L2297" s="117"/>
      <c r="M2297" s="79"/>
      <c r="N2297" s="79"/>
      <c r="O2297" s="80"/>
      <c r="P2297" s="81"/>
      <c r="Q2297" s="81"/>
      <c r="R2297" s="91"/>
      <c r="S2297" s="91"/>
      <c r="T2297" s="91"/>
      <c r="U2297" s="91"/>
      <c r="V2297" s="52"/>
      <c r="W2297" s="52"/>
      <c r="X2297" s="52"/>
      <c r="Y2297" s="52"/>
      <c r="Z2297" s="51"/>
      <c r="AA2297" s="76"/>
      <c r="AB2297" s="76"/>
      <c r="AC2297" s="77"/>
      <c r="AD2297" s="84" t="s">
        <v>18204</v>
      </c>
      <c r="AE2297" s="84">
        <v>8</v>
      </c>
      <c r="AF2297" s="84">
        <v>34</v>
      </c>
      <c r="AG2297" s="84">
        <v>115</v>
      </c>
      <c r="AH2297" s="84">
        <v>115</v>
      </c>
      <c r="AI2297" s="84"/>
      <c r="AJ2297" s="84"/>
      <c r="AK2297" s="84"/>
      <c r="AL2297" s="84"/>
      <c r="AM2297" s="84"/>
      <c r="AN2297" s="86">
        <v>42505.058553240742</v>
      </c>
      <c r="AO2297" s="87" t="s">
        <v>24113</v>
      </c>
      <c r="AP2297" s="84" t="b">
        <v>1</v>
      </c>
      <c r="AQ2297" s="84" t="b">
        <v>0</v>
      </c>
      <c r="AR2297" s="84" t="b">
        <v>0</v>
      </c>
      <c r="AS2297" s="84" t="s">
        <v>2140</v>
      </c>
      <c r="AT2297" s="84">
        <v>0</v>
      </c>
      <c r="AU2297" s="84"/>
      <c r="AV2297" s="84" t="b">
        <v>0</v>
      </c>
      <c r="AW2297" s="84" t="s">
        <v>5508</v>
      </c>
      <c r="AX2297" s="87" t="s">
        <v>29343</v>
      </c>
      <c r="AY2297" s="84" t="s">
        <v>66</v>
      </c>
    </row>
    <row r="2298" spans="1:51" x14ac:dyDescent="0.25">
      <c r="A2298" s="69" t="s">
        <v>8045</v>
      </c>
      <c r="B2298" s="70"/>
      <c r="C2298" s="70"/>
      <c r="D2298" s="71"/>
      <c r="E2298" s="114"/>
      <c r="F2298" s="107" t="s">
        <v>26962</v>
      </c>
      <c r="G2298" s="115"/>
      <c r="H2298" s="74"/>
      <c r="I2298" s="75"/>
      <c r="J2298" s="116"/>
      <c r="K2298" s="74" t="s">
        <v>31753</v>
      </c>
      <c r="L2298" s="117"/>
      <c r="M2298" s="79"/>
      <c r="N2298" s="79"/>
      <c r="O2298" s="80"/>
      <c r="P2298" s="81"/>
      <c r="Q2298" s="81"/>
      <c r="R2298" s="91"/>
      <c r="S2298" s="91"/>
      <c r="T2298" s="91"/>
      <c r="U2298" s="91"/>
      <c r="V2298" s="52"/>
      <c r="W2298" s="52"/>
      <c r="X2298" s="52"/>
      <c r="Y2298" s="52"/>
      <c r="Z2298" s="51"/>
      <c r="AA2298" s="76"/>
      <c r="AB2298" s="76"/>
      <c r="AC2298" s="77"/>
      <c r="AD2298" s="84" t="s">
        <v>18205</v>
      </c>
      <c r="AE2298" s="84">
        <v>868</v>
      </c>
      <c r="AF2298" s="84">
        <v>582</v>
      </c>
      <c r="AG2298" s="84">
        <v>9857</v>
      </c>
      <c r="AH2298" s="84">
        <v>7240</v>
      </c>
      <c r="AI2298" s="84"/>
      <c r="AJ2298" s="84" t="s">
        <v>20265</v>
      </c>
      <c r="AK2298" s="84" t="s">
        <v>21574</v>
      </c>
      <c r="AL2298" s="84"/>
      <c r="AM2298" s="84"/>
      <c r="AN2298" s="86">
        <v>42292.187800925924</v>
      </c>
      <c r="AO2298" s="87" t="s">
        <v>24114</v>
      </c>
      <c r="AP2298" s="84" t="b">
        <v>1</v>
      </c>
      <c r="AQ2298" s="84" t="b">
        <v>0</v>
      </c>
      <c r="AR2298" s="84" t="b">
        <v>1</v>
      </c>
      <c r="AS2298" s="84" t="s">
        <v>2140</v>
      </c>
      <c r="AT2298" s="84">
        <v>19</v>
      </c>
      <c r="AU2298" s="87" t="s">
        <v>4681</v>
      </c>
      <c r="AV2298" s="84" t="b">
        <v>0</v>
      </c>
      <c r="AW2298" s="84" t="s">
        <v>5508</v>
      </c>
      <c r="AX2298" s="87" t="s">
        <v>29344</v>
      </c>
      <c r="AY2298" s="84" t="s">
        <v>66</v>
      </c>
    </row>
    <row r="2299" spans="1:51" x14ac:dyDescent="0.25">
      <c r="A2299" s="69" t="s">
        <v>9018</v>
      </c>
      <c r="B2299" s="70"/>
      <c r="C2299" s="70"/>
      <c r="D2299" s="71"/>
      <c r="E2299" s="114"/>
      <c r="F2299" s="107" t="s">
        <v>26963</v>
      </c>
      <c r="G2299" s="115"/>
      <c r="H2299" s="74"/>
      <c r="I2299" s="75"/>
      <c r="J2299" s="116"/>
      <c r="K2299" s="74" t="s">
        <v>31754</v>
      </c>
      <c r="L2299" s="117"/>
      <c r="M2299" s="79"/>
      <c r="N2299" s="79"/>
      <c r="O2299" s="80"/>
      <c r="P2299" s="81"/>
      <c r="Q2299" s="81"/>
      <c r="R2299" s="91"/>
      <c r="S2299" s="91"/>
      <c r="T2299" s="91"/>
      <c r="U2299" s="91"/>
      <c r="V2299" s="52"/>
      <c r="W2299" s="52"/>
      <c r="X2299" s="52"/>
      <c r="Y2299" s="52"/>
      <c r="Z2299" s="51"/>
      <c r="AA2299" s="76"/>
      <c r="AB2299" s="76"/>
      <c r="AC2299" s="77"/>
      <c r="AD2299" s="84" t="s">
        <v>18206</v>
      </c>
      <c r="AE2299" s="84">
        <v>1747</v>
      </c>
      <c r="AF2299" s="84">
        <v>15228</v>
      </c>
      <c r="AG2299" s="84">
        <v>2835</v>
      </c>
      <c r="AH2299" s="84">
        <v>4458</v>
      </c>
      <c r="AI2299" s="84">
        <v>-32400</v>
      </c>
      <c r="AJ2299" s="84" t="s">
        <v>20266</v>
      </c>
      <c r="AK2299" s="84"/>
      <c r="AL2299" s="84"/>
      <c r="AM2299" s="84" t="s">
        <v>4172</v>
      </c>
      <c r="AN2299" s="86">
        <v>40100.798587962963</v>
      </c>
      <c r="AO2299" s="87" t="s">
        <v>24115</v>
      </c>
      <c r="AP2299" s="84" t="b">
        <v>0</v>
      </c>
      <c r="AQ2299" s="84" t="b">
        <v>0</v>
      </c>
      <c r="AR2299" s="84" t="b">
        <v>1</v>
      </c>
      <c r="AS2299" s="84" t="s">
        <v>2140</v>
      </c>
      <c r="AT2299" s="84">
        <v>104</v>
      </c>
      <c r="AU2299" s="87" t="s">
        <v>4681</v>
      </c>
      <c r="AV2299" s="84" t="b">
        <v>0</v>
      </c>
      <c r="AW2299" s="84" t="s">
        <v>5508</v>
      </c>
      <c r="AX2299" s="87" t="s">
        <v>29345</v>
      </c>
      <c r="AY2299" s="84" t="s">
        <v>65</v>
      </c>
    </row>
    <row r="2300" spans="1:51" x14ac:dyDescent="0.25">
      <c r="A2300" s="69" t="s">
        <v>9019</v>
      </c>
      <c r="B2300" s="70"/>
      <c r="C2300" s="70"/>
      <c r="D2300" s="71"/>
      <c r="E2300" s="114"/>
      <c r="F2300" s="107" t="s">
        <v>26964</v>
      </c>
      <c r="G2300" s="115"/>
      <c r="H2300" s="74"/>
      <c r="I2300" s="75"/>
      <c r="J2300" s="116"/>
      <c r="K2300" s="74" t="s">
        <v>31755</v>
      </c>
      <c r="L2300" s="117"/>
      <c r="M2300" s="79"/>
      <c r="N2300" s="79"/>
      <c r="O2300" s="80"/>
      <c r="P2300" s="81"/>
      <c r="Q2300" s="81"/>
      <c r="R2300" s="91"/>
      <c r="S2300" s="91"/>
      <c r="T2300" s="91"/>
      <c r="U2300" s="91"/>
      <c r="V2300" s="52"/>
      <c r="W2300" s="52"/>
      <c r="X2300" s="52"/>
      <c r="Y2300" s="52"/>
      <c r="Z2300" s="51"/>
      <c r="AA2300" s="76"/>
      <c r="AB2300" s="76"/>
      <c r="AC2300" s="77"/>
      <c r="AD2300" s="84" t="s">
        <v>18207</v>
      </c>
      <c r="AE2300" s="84">
        <v>3495</v>
      </c>
      <c r="AF2300" s="84">
        <v>159521</v>
      </c>
      <c r="AG2300" s="84">
        <v>12533</v>
      </c>
      <c r="AH2300" s="84">
        <v>8786</v>
      </c>
      <c r="AI2300" s="84">
        <v>-28800</v>
      </c>
      <c r="AJ2300" s="84" t="s">
        <v>20267</v>
      </c>
      <c r="AK2300" s="84" t="s">
        <v>21575</v>
      </c>
      <c r="AL2300" s="87" t="s">
        <v>22545</v>
      </c>
      <c r="AM2300" s="84" t="s">
        <v>4149</v>
      </c>
      <c r="AN2300" s="86">
        <v>40100.845312500001</v>
      </c>
      <c r="AO2300" s="87" t="s">
        <v>24116</v>
      </c>
      <c r="AP2300" s="84" t="b">
        <v>0</v>
      </c>
      <c r="AQ2300" s="84" t="b">
        <v>0</v>
      </c>
      <c r="AR2300" s="84" t="b">
        <v>1</v>
      </c>
      <c r="AS2300" s="84" t="s">
        <v>2140</v>
      </c>
      <c r="AT2300" s="84">
        <v>2266</v>
      </c>
      <c r="AU2300" s="87" t="s">
        <v>25149</v>
      </c>
      <c r="AV2300" s="84" t="b">
        <v>1</v>
      </c>
      <c r="AW2300" s="84" t="s">
        <v>5508</v>
      </c>
      <c r="AX2300" s="87" t="s">
        <v>29346</v>
      </c>
      <c r="AY2300" s="84" t="s">
        <v>65</v>
      </c>
    </row>
    <row r="2301" spans="1:51" x14ac:dyDescent="0.25">
      <c r="A2301" s="69" t="s">
        <v>8046</v>
      </c>
      <c r="B2301" s="70"/>
      <c r="C2301" s="70"/>
      <c r="D2301" s="71"/>
      <c r="E2301" s="114"/>
      <c r="F2301" s="107" t="s">
        <v>26965</v>
      </c>
      <c r="G2301" s="115"/>
      <c r="H2301" s="74"/>
      <c r="I2301" s="75"/>
      <c r="J2301" s="116"/>
      <c r="K2301" s="74" t="s">
        <v>31756</v>
      </c>
      <c r="L2301" s="117"/>
      <c r="M2301" s="79"/>
      <c r="N2301" s="79"/>
      <c r="O2301" s="80"/>
      <c r="P2301" s="81"/>
      <c r="Q2301" s="81"/>
      <c r="R2301" s="91"/>
      <c r="S2301" s="91"/>
      <c r="T2301" s="91"/>
      <c r="U2301" s="91"/>
      <c r="V2301" s="52"/>
      <c r="W2301" s="52"/>
      <c r="X2301" s="52"/>
      <c r="Y2301" s="52"/>
      <c r="Z2301" s="51"/>
      <c r="AA2301" s="76"/>
      <c r="AB2301" s="76"/>
      <c r="AC2301" s="77"/>
      <c r="AD2301" s="84" t="s">
        <v>17973</v>
      </c>
      <c r="AE2301" s="84">
        <v>1006</v>
      </c>
      <c r="AF2301" s="84">
        <v>1099</v>
      </c>
      <c r="AG2301" s="84">
        <v>28474</v>
      </c>
      <c r="AH2301" s="84">
        <v>5617</v>
      </c>
      <c r="AI2301" s="84">
        <v>3600</v>
      </c>
      <c r="AJ2301" s="84" t="s">
        <v>20268</v>
      </c>
      <c r="AK2301" s="84" t="s">
        <v>20892</v>
      </c>
      <c r="AL2301" s="84"/>
      <c r="AM2301" s="84" t="s">
        <v>3474</v>
      </c>
      <c r="AN2301" s="86">
        <v>40196.807349537034</v>
      </c>
      <c r="AO2301" s="87" t="s">
        <v>24117</v>
      </c>
      <c r="AP2301" s="84" t="b">
        <v>0</v>
      </c>
      <c r="AQ2301" s="84" t="b">
        <v>0</v>
      </c>
      <c r="AR2301" s="84" t="b">
        <v>0</v>
      </c>
      <c r="AS2301" s="84" t="s">
        <v>2140</v>
      </c>
      <c r="AT2301" s="84">
        <v>81</v>
      </c>
      <c r="AU2301" s="87" t="s">
        <v>25150</v>
      </c>
      <c r="AV2301" s="84" t="b">
        <v>0</v>
      </c>
      <c r="AW2301" s="84" t="s">
        <v>5508</v>
      </c>
      <c r="AX2301" s="87" t="s">
        <v>29347</v>
      </c>
      <c r="AY2301" s="84" t="s">
        <v>66</v>
      </c>
    </row>
    <row r="2302" spans="1:51" x14ac:dyDescent="0.25">
      <c r="A2302" s="69" t="s">
        <v>8047</v>
      </c>
      <c r="B2302" s="70"/>
      <c r="C2302" s="70"/>
      <c r="D2302" s="71"/>
      <c r="E2302" s="114"/>
      <c r="F2302" s="107" t="s">
        <v>4923</v>
      </c>
      <c r="G2302" s="115"/>
      <c r="H2302" s="74"/>
      <c r="I2302" s="75"/>
      <c r="J2302" s="116"/>
      <c r="K2302" s="74" t="s">
        <v>31757</v>
      </c>
      <c r="L2302" s="117"/>
      <c r="M2302" s="79"/>
      <c r="N2302" s="79"/>
      <c r="O2302" s="80"/>
      <c r="P2302" s="81"/>
      <c r="Q2302" s="81"/>
      <c r="R2302" s="91"/>
      <c r="S2302" s="91"/>
      <c r="T2302" s="91"/>
      <c r="U2302" s="91"/>
      <c r="V2302" s="52"/>
      <c r="W2302" s="52"/>
      <c r="X2302" s="52"/>
      <c r="Y2302" s="52"/>
      <c r="Z2302" s="51"/>
      <c r="AA2302" s="76"/>
      <c r="AB2302" s="76"/>
      <c r="AC2302" s="77"/>
      <c r="AD2302" s="84" t="s">
        <v>18208</v>
      </c>
      <c r="AE2302" s="84">
        <v>254</v>
      </c>
      <c r="AF2302" s="84">
        <v>31</v>
      </c>
      <c r="AG2302" s="84">
        <v>954</v>
      </c>
      <c r="AH2302" s="84">
        <v>375</v>
      </c>
      <c r="AI2302" s="84"/>
      <c r="AJ2302" s="84"/>
      <c r="AK2302" s="84"/>
      <c r="AL2302" s="84"/>
      <c r="AM2302" s="84"/>
      <c r="AN2302" s="86">
        <v>42571.399780092594</v>
      </c>
      <c r="AO2302" s="84"/>
      <c r="AP2302" s="84" t="b">
        <v>0</v>
      </c>
      <c r="AQ2302" s="84" t="b">
        <v>1</v>
      </c>
      <c r="AR2302" s="84" t="b">
        <v>0</v>
      </c>
      <c r="AS2302" s="84" t="s">
        <v>2140</v>
      </c>
      <c r="AT2302" s="84">
        <v>0</v>
      </c>
      <c r="AU2302" s="87" t="s">
        <v>4681</v>
      </c>
      <c r="AV2302" s="84" t="b">
        <v>0</v>
      </c>
      <c r="AW2302" s="84" t="s">
        <v>5508</v>
      </c>
      <c r="AX2302" s="87" t="s">
        <v>29348</v>
      </c>
      <c r="AY2302" s="84" t="s">
        <v>66</v>
      </c>
    </row>
    <row r="2303" spans="1:51" x14ac:dyDescent="0.25">
      <c r="A2303" s="69" t="s">
        <v>8048</v>
      </c>
      <c r="B2303" s="70"/>
      <c r="C2303" s="70"/>
      <c r="D2303" s="71"/>
      <c r="E2303" s="114"/>
      <c r="F2303" s="107" t="s">
        <v>26966</v>
      </c>
      <c r="G2303" s="115"/>
      <c r="H2303" s="74"/>
      <c r="I2303" s="75"/>
      <c r="J2303" s="116"/>
      <c r="K2303" s="74" t="s">
        <v>31758</v>
      </c>
      <c r="L2303" s="117"/>
      <c r="M2303" s="79"/>
      <c r="N2303" s="79"/>
      <c r="O2303" s="80"/>
      <c r="P2303" s="81"/>
      <c r="Q2303" s="81"/>
      <c r="R2303" s="91"/>
      <c r="S2303" s="91"/>
      <c r="T2303" s="91"/>
      <c r="U2303" s="91"/>
      <c r="V2303" s="52"/>
      <c r="W2303" s="52"/>
      <c r="X2303" s="52"/>
      <c r="Y2303" s="52"/>
      <c r="Z2303" s="51"/>
      <c r="AA2303" s="76"/>
      <c r="AB2303" s="76"/>
      <c r="AC2303" s="77"/>
      <c r="AD2303" s="84" t="s">
        <v>18209</v>
      </c>
      <c r="AE2303" s="84">
        <v>1915</v>
      </c>
      <c r="AF2303" s="84">
        <v>1439</v>
      </c>
      <c r="AG2303" s="84">
        <v>11582</v>
      </c>
      <c r="AH2303" s="84">
        <v>11416</v>
      </c>
      <c r="AI2303" s="84">
        <v>-18000</v>
      </c>
      <c r="AJ2303" s="84" t="s">
        <v>20269</v>
      </c>
      <c r="AK2303" s="84" t="s">
        <v>21576</v>
      </c>
      <c r="AL2303" s="84"/>
      <c r="AM2303" s="84" t="s">
        <v>4145</v>
      </c>
      <c r="AN2303" s="86">
        <v>42652.839872685188</v>
      </c>
      <c r="AO2303" s="87" t="s">
        <v>24118</v>
      </c>
      <c r="AP2303" s="84" t="b">
        <v>0</v>
      </c>
      <c r="AQ2303" s="84" t="b">
        <v>0</v>
      </c>
      <c r="AR2303" s="84" t="b">
        <v>0</v>
      </c>
      <c r="AS2303" s="84" t="s">
        <v>2140</v>
      </c>
      <c r="AT2303" s="84">
        <v>53</v>
      </c>
      <c r="AU2303" s="87" t="s">
        <v>4681</v>
      </c>
      <c r="AV2303" s="84" t="b">
        <v>0</v>
      </c>
      <c r="AW2303" s="84" t="s">
        <v>5508</v>
      </c>
      <c r="AX2303" s="87" t="s">
        <v>29349</v>
      </c>
      <c r="AY2303" s="84" t="s">
        <v>66</v>
      </c>
    </row>
    <row r="2304" spans="1:51" x14ac:dyDescent="0.25">
      <c r="A2304" s="69" t="s">
        <v>8049</v>
      </c>
      <c r="B2304" s="70"/>
      <c r="C2304" s="70"/>
      <c r="D2304" s="71"/>
      <c r="E2304" s="114"/>
      <c r="F2304" s="107" t="s">
        <v>26967</v>
      </c>
      <c r="G2304" s="115"/>
      <c r="H2304" s="74"/>
      <c r="I2304" s="75"/>
      <c r="J2304" s="116"/>
      <c r="K2304" s="74" t="s">
        <v>31759</v>
      </c>
      <c r="L2304" s="117"/>
      <c r="M2304" s="79"/>
      <c r="N2304" s="79"/>
      <c r="O2304" s="80"/>
      <c r="P2304" s="81"/>
      <c r="Q2304" s="81"/>
      <c r="R2304" s="91"/>
      <c r="S2304" s="91"/>
      <c r="T2304" s="91"/>
      <c r="U2304" s="91"/>
      <c r="V2304" s="52"/>
      <c r="W2304" s="52"/>
      <c r="X2304" s="52"/>
      <c r="Y2304" s="52"/>
      <c r="Z2304" s="51"/>
      <c r="AA2304" s="76"/>
      <c r="AB2304" s="76"/>
      <c r="AC2304" s="77"/>
      <c r="AD2304" s="84" t="s">
        <v>18210</v>
      </c>
      <c r="AE2304" s="84">
        <v>1079</v>
      </c>
      <c r="AF2304" s="84">
        <v>2031</v>
      </c>
      <c r="AG2304" s="84">
        <v>215957</v>
      </c>
      <c r="AH2304" s="84">
        <v>1684</v>
      </c>
      <c r="AI2304" s="84">
        <v>7200</v>
      </c>
      <c r="AJ2304" s="84" t="s">
        <v>20270</v>
      </c>
      <c r="AK2304" s="84" t="s">
        <v>21577</v>
      </c>
      <c r="AL2304" s="84"/>
      <c r="AM2304" s="84" t="s">
        <v>22806</v>
      </c>
      <c r="AN2304" s="86">
        <v>41877.462372685186</v>
      </c>
      <c r="AO2304" s="87" t="s">
        <v>24119</v>
      </c>
      <c r="AP2304" s="84" t="b">
        <v>0</v>
      </c>
      <c r="AQ2304" s="84" t="b">
        <v>0</v>
      </c>
      <c r="AR2304" s="84" t="b">
        <v>0</v>
      </c>
      <c r="AS2304" s="84" t="s">
        <v>24684</v>
      </c>
      <c r="AT2304" s="84">
        <v>312</v>
      </c>
      <c r="AU2304" s="87" t="s">
        <v>25151</v>
      </c>
      <c r="AV2304" s="84" t="b">
        <v>0</v>
      </c>
      <c r="AW2304" s="84" t="s">
        <v>5508</v>
      </c>
      <c r="AX2304" s="87" t="s">
        <v>29350</v>
      </c>
      <c r="AY2304" s="84" t="s">
        <v>66</v>
      </c>
    </row>
    <row r="2305" spans="1:51" x14ac:dyDescent="0.25">
      <c r="A2305" s="69" t="s">
        <v>8050</v>
      </c>
      <c r="B2305" s="70"/>
      <c r="C2305" s="70"/>
      <c r="D2305" s="71"/>
      <c r="E2305" s="114"/>
      <c r="F2305" s="107" t="s">
        <v>26968</v>
      </c>
      <c r="G2305" s="115"/>
      <c r="H2305" s="74"/>
      <c r="I2305" s="75"/>
      <c r="J2305" s="116"/>
      <c r="K2305" s="74" t="s">
        <v>31760</v>
      </c>
      <c r="L2305" s="117"/>
      <c r="M2305" s="79"/>
      <c r="N2305" s="79"/>
      <c r="O2305" s="80"/>
      <c r="P2305" s="81"/>
      <c r="Q2305" s="81"/>
      <c r="R2305" s="91"/>
      <c r="S2305" s="91"/>
      <c r="T2305" s="91"/>
      <c r="U2305" s="91"/>
      <c r="V2305" s="52"/>
      <c r="W2305" s="52"/>
      <c r="X2305" s="52"/>
      <c r="Y2305" s="52"/>
      <c r="Z2305" s="51"/>
      <c r="AA2305" s="76"/>
      <c r="AB2305" s="76"/>
      <c r="AC2305" s="77"/>
      <c r="AD2305" s="84" t="s">
        <v>18211</v>
      </c>
      <c r="AE2305" s="84">
        <v>1169</v>
      </c>
      <c r="AF2305" s="84">
        <v>788</v>
      </c>
      <c r="AG2305" s="84">
        <v>3783</v>
      </c>
      <c r="AH2305" s="84">
        <v>6313</v>
      </c>
      <c r="AI2305" s="84"/>
      <c r="AJ2305" s="84" t="s">
        <v>20271</v>
      </c>
      <c r="AK2305" s="84"/>
      <c r="AL2305" s="84"/>
      <c r="AM2305" s="84"/>
      <c r="AN2305" s="86">
        <v>42685.042800925927</v>
      </c>
      <c r="AO2305" s="87" t="s">
        <v>24120</v>
      </c>
      <c r="AP2305" s="84" t="b">
        <v>1</v>
      </c>
      <c r="AQ2305" s="84" t="b">
        <v>0</v>
      </c>
      <c r="AR2305" s="84" t="b">
        <v>0</v>
      </c>
      <c r="AS2305" s="84" t="s">
        <v>2140</v>
      </c>
      <c r="AT2305" s="84">
        <v>4</v>
      </c>
      <c r="AU2305" s="84"/>
      <c r="AV2305" s="84" t="b">
        <v>0</v>
      </c>
      <c r="AW2305" s="84" t="s">
        <v>5508</v>
      </c>
      <c r="AX2305" s="87" t="s">
        <v>29351</v>
      </c>
      <c r="AY2305" s="84" t="s">
        <v>66</v>
      </c>
    </row>
    <row r="2306" spans="1:51" x14ac:dyDescent="0.25">
      <c r="A2306" s="69" t="s">
        <v>8051</v>
      </c>
      <c r="B2306" s="70"/>
      <c r="C2306" s="70"/>
      <c r="D2306" s="71"/>
      <c r="E2306" s="114"/>
      <c r="F2306" s="107" t="s">
        <v>26969</v>
      </c>
      <c r="G2306" s="115"/>
      <c r="H2306" s="74"/>
      <c r="I2306" s="75"/>
      <c r="J2306" s="116"/>
      <c r="K2306" s="74" t="s">
        <v>31761</v>
      </c>
      <c r="L2306" s="117"/>
      <c r="M2306" s="79"/>
      <c r="N2306" s="79"/>
      <c r="O2306" s="80"/>
      <c r="P2306" s="81"/>
      <c r="Q2306" s="81"/>
      <c r="R2306" s="91"/>
      <c r="S2306" s="91"/>
      <c r="T2306" s="91"/>
      <c r="U2306" s="91"/>
      <c r="V2306" s="52"/>
      <c r="W2306" s="52"/>
      <c r="X2306" s="52"/>
      <c r="Y2306" s="52"/>
      <c r="Z2306" s="51"/>
      <c r="AA2306" s="76"/>
      <c r="AB2306" s="76"/>
      <c r="AC2306" s="77"/>
      <c r="AD2306" s="84" t="s">
        <v>18212</v>
      </c>
      <c r="AE2306" s="84">
        <v>20</v>
      </c>
      <c r="AF2306" s="84">
        <v>47</v>
      </c>
      <c r="AG2306" s="84">
        <v>3577</v>
      </c>
      <c r="AH2306" s="84">
        <v>0</v>
      </c>
      <c r="AI2306" s="84">
        <v>-21600</v>
      </c>
      <c r="AJ2306" s="84"/>
      <c r="AK2306" s="84"/>
      <c r="AL2306" s="84"/>
      <c r="AM2306" s="84" t="s">
        <v>4147</v>
      </c>
      <c r="AN2306" s="86">
        <v>42145.981909722221</v>
      </c>
      <c r="AO2306" s="87" t="s">
        <v>24121</v>
      </c>
      <c r="AP2306" s="84" t="b">
        <v>0</v>
      </c>
      <c r="AQ2306" s="84" t="b">
        <v>0</v>
      </c>
      <c r="AR2306" s="84" t="b">
        <v>0</v>
      </c>
      <c r="AS2306" s="84" t="s">
        <v>2140</v>
      </c>
      <c r="AT2306" s="84">
        <v>8</v>
      </c>
      <c r="AU2306" s="87" t="s">
        <v>25152</v>
      </c>
      <c r="AV2306" s="84" t="b">
        <v>0</v>
      </c>
      <c r="AW2306" s="84" t="s">
        <v>5508</v>
      </c>
      <c r="AX2306" s="87" t="s">
        <v>29352</v>
      </c>
      <c r="AY2306" s="84" t="s">
        <v>66</v>
      </c>
    </row>
    <row r="2307" spans="1:51" x14ac:dyDescent="0.25">
      <c r="A2307" s="69" t="s">
        <v>8052</v>
      </c>
      <c r="B2307" s="70"/>
      <c r="C2307" s="70"/>
      <c r="D2307" s="71"/>
      <c r="E2307" s="114"/>
      <c r="F2307" s="107" t="s">
        <v>26970</v>
      </c>
      <c r="G2307" s="115"/>
      <c r="H2307" s="74"/>
      <c r="I2307" s="75"/>
      <c r="J2307" s="116"/>
      <c r="K2307" s="74" t="s">
        <v>31762</v>
      </c>
      <c r="L2307" s="117"/>
      <c r="M2307" s="79"/>
      <c r="N2307" s="79"/>
      <c r="O2307" s="80"/>
      <c r="P2307" s="81"/>
      <c r="Q2307" s="81"/>
      <c r="R2307" s="91"/>
      <c r="S2307" s="91"/>
      <c r="T2307" s="91"/>
      <c r="U2307" s="91"/>
      <c r="V2307" s="52"/>
      <c r="W2307" s="52"/>
      <c r="X2307" s="52"/>
      <c r="Y2307" s="52"/>
      <c r="Z2307" s="51"/>
      <c r="AA2307" s="76"/>
      <c r="AB2307" s="76"/>
      <c r="AC2307" s="77"/>
      <c r="AD2307" s="84" t="s">
        <v>18213</v>
      </c>
      <c r="AE2307" s="84">
        <v>43586</v>
      </c>
      <c r="AF2307" s="84">
        <v>121865</v>
      </c>
      <c r="AG2307" s="84">
        <v>187568</v>
      </c>
      <c r="AH2307" s="84">
        <v>176642</v>
      </c>
      <c r="AI2307" s="84">
        <v>-18000</v>
      </c>
      <c r="AJ2307" s="84" t="s">
        <v>20272</v>
      </c>
      <c r="AK2307" s="84" t="s">
        <v>21578</v>
      </c>
      <c r="AL2307" s="84"/>
      <c r="AM2307" s="84" t="s">
        <v>4145</v>
      </c>
      <c r="AN2307" s="86">
        <v>40834.200613425928</v>
      </c>
      <c r="AO2307" s="87" t="s">
        <v>24122</v>
      </c>
      <c r="AP2307" s="84" t="b">
        <v>0</v>
      </c>
      <c r="AQ2307" s="84" t="b">
        <v>0</v>
      </c>
      <c r="AR2307" s="84" t="b">
        <v>0</v>
      </c>
      <c r="AS2307" s="84" t="s">
        <v>2140</v>
      </c>
      <c r="AT2307" s="84">
        <v>1194</v>
      </c>
      <c r="AU2307" s="87" t="s">
        <v>25153</v>
      </c>
      <c r="AV2307" s="84" t="b">
        <v>0</v>
      </c>
      <c r="AW2307" s="84" t="s">
        <v>5508</v>
      </c>
      <c r="AX2307" s="87" t="s">
        <v>29353</v>
      </c>
      <c r="AY2307" s="84" t="s">
        <v>66</v>
      </c>
    </row>
    <row r="2308" spans="1:51" x14ac:dyDescent="0.25">
      <c r="A2308" s="69" t="s">
        <v>8053</v>
      </c>
      <c r="B2308" s="70"/>
      <c r="C2308" s="70"/>
      <c r="D2308" s="71"/>
      <c r="E2308" s="114"/>
      <c r="F2308" s="107" t="s">
        <v>26971</v>
      </c>
      <c r="G2308" s="115"/>
      <c r="H2308" s="74"/>
      <c r="I2308" s="75"/>
      <c r="J2308" s="116"/>
      <c r="K2308" s="74" t="s">
        <v>31763</v>
      </c>
      <c r="L2308" s="117"/>
      <c r="M2308" s="79"/>
      <c r="N2308" s="79"/>
      <c r="O2308" s="80"/>
      <c r="P2308" s="81"/>
      <c r="Q2308" s="81"/>
      <c r="R2308" s="91"/>
      <c r="S2308" s="91"/>
      <c r="T2308" s="91"/>
      <c r="U2308" s="91"/>
      <c r="V2308" s="52"/>
      <c r="W2308" s="52"/>
      <c r="X2308" s="52"/>
      <c r="Y2308" s="52"/>
      <c r="Z2308" s="51"/>
      <c r="AA2308" s="76"/>
      <c r="AB2308" s="76"/>
      <c r="AC2308" s="77"/>
      <c r="AD2308" s="84" t="s">
        <v>18214</v>
      </c>
      <c r="AE2308" s="84">
        <v>1202</v>
      </c>
      <c r="AF2308" s="84">
        <v>1438</v>
      </c>
      <c r="AG2308" s="84">
        <v>21921</v>
      </c>
      <c r="AH2308" s="84">
        <v>13914</v>
      </c>
      <c r="AI2308" s="84">
        <v>-28800</v>
      </c>
      <c r="AJ2308" s="84" t="s">
        <v>20273</v>
      </c>
      <c r="AK2308" s="84"/>
      <c r="AL2308" s="84"/>
      <c r="AM2308" s="84" t="s">
        <v>4149</v>
      </c>
      <c r="AN2308" s="86">
        <v>42062.801238425927</v>
      </c>
      <c r="AO2308" s="87" t="s">
        <v>24123</v>
      </c>
      <c r="AP2308" s="84" t="b">
        <v>1</v>
      </c>
      <c r="AQ2308" s="84" t="b">
        <v>0</v>
      </c>
      <c r="AR2308" s="84" t="b">
        <v>1</v>
      </c>
      <c r="AS2308" s="84" t="s">
        <v>2140</v>
      </c>
      <c r="AT2308" s="84">
        <v>81</v>
      </c>
      <c r="AU2308" s="87" t="s">
        <v>4681</v>
      </c>
      <c r="AV2308" s="84" t="b">
        <v>0</v>
      </c>
      <c r="AW2308" s="84" t="s">
        <v>5508</v>
      </c>
      <c r="AX2308" s="87" t="s">
        <v>29354</v>
      </c>
      <c r="AY2308" s="84" t="s">
        <v>66</v>
      </c>
    </row>
    <row r="2309" spans="1:51" x14ac:dyDescent="0.25">
      <c r="A2309" s="69" t="s">
        <v>8054</v>
      </c>
      <c r="B2309" s="70"/>
      <c r="C2309" s="70"/>
      <c r="D2309" s="71"/>
      <c r="E2309" s="114"/>
      <c r="F2309" s="107" t="s">
        <v>26972</v>
      </c>
      <c r="G2309" s="115"/>
      <c r="H2309" s="74"/>
      <c r="I2309" s="75"/>
      <c r="J2309" s="116"/>
      <c r="K2309" s="74" t="s">
        <v>31764</v>
      </c>
      <c r="L2309" s="117"/>
      <c r="M2309" s="79"/>
      <c r="N2309" s="79"/>
      <c r="O2309" s="80"/>
      <c r="P2309" s="81"/>
      <c r="Q2309" s="81"/>
      <c r="R2309" s="91"/>
      <c r="S2309" s="91"/>
      <c r="T2309" s="91"/>
      <c r="U2309" s="91"/>
      <c r="V2309" s="52"/>
      <c r="W2309" s="52"/>
      <c r="X2309" s="52"/>
      <c r="Y2309" s="52"/>
      <c r="Z2309" s="51"/>
      <c r="AA2309" s="76"/>
      <c r="AB2309" s="76"/>
      <c r="AC2309" s="77"/>
      <c r="AD2309" s="84" t="s">
        <v>18215</v>
      </c>
      <c r="AE2309" s="84">
        <v>4867</v>
      </c>
      <c r="AF2309" s="84">
        <v>1751</v>
      </c>
      <c r="AG2309" s="84">
        <v>27633</v>
      </c>
      <c r="AH2309" s="84">
        <v>15009</v>
      </c>
      <c r="AI2309" s="84"/>
      <c r="AJ2309" s="84" t="s">
        <v>20274</v>
      </c>
      <c r="AK2309" s="84"/>
      <c r="AL2309" s="84"/>
      <c r="AM2309" s="84"/>
      <c r="AN2309" s="86">
        <v>42488.774305555555</v>
      </c>
      <c r="AO2309" s="87" t="s">
        <v>24124</v>
      </c>
      <c r="AP2309" s="84" t="b">
        <v>1</v>
      </c>
      <c r="AQ2309" s="84" t="b">
        <v>0</v>
      </c>
      <c r="AR2309" s="84" t="b">
        <v>0</v>
      </c>
      <c r="AS2309" s="84" t="s">
        <v>2140</v>
      </c>
      <c r="AT2309" s="84">
        <v>78</v>
      </c>
      <c r="AU2309" s="84"/>
      <c r="AV2309" s="84" t="b">
        <v>0</v>
      </c>
      <c r="AW2309" s="84" t="s">
        <v>5508</v>
      </c>
      <c r="AX2309" s="87" t="s">
        <v>29355</v>
      </c>
      <c r="AY2309" s="84" t="s">
        <v>66</v>
      </c>
    </row>
    <row r="2310" spans="1:51" x14ac:dyDescent="0.25">
      <c r="A2310" s="69" t="s">
        <v>8056</v>
      </c>
      <c r="B2310" s="70"/>
      <c r="C2310" s="70"/>
      <c r="D2310" s="71"/>
      <c r="E2310" s="114"/>
      <c r="F2310" s="107" t="s">
        <v>26973</v>
      </c>
      <c r="G2310" s="115"/>
      <c r="H2310" s="74"/>
      <c r="I2310" s="75"/>
      <c r="J2310" s="116"/>
      <c r="K2310" s="74" t="s">
        <v>31765</v>
      </c>
      <c r="L2310" s="117"/>
      <c r="M2310" s="79"/>
      <c r="N2310" s="79"/>
      <c r="O2310" s="80"/>
      <c r="P2310" s="81"/>
      <c r="Q2310" s="81"/>
      <c r="R2310" s="91"/>
      <c r="S2310" s="91"/>
      <c r="T2310" s="91"/>
      <c r="U2310" s="91"/>
      <c r="V2310" s="52"/>
      <c r="W2310" s="52"/>
      <c r="X2310" s="52"/>
      <c r="Y2310" s="52"/>
      <c r="Z2310" s="51"/>
      <c r="AA2310" s="76"/>
      <c r="AB2310" s="76"/>
      <c r="AC2310" s="77"/>
      <c r="AD2310" s="84" t="s">
        <v>18216</v>
      </c>
      <c r="AE2310" s="84">
        <v>934</v>
      </c>
      <c r="AF2310" s="84">
        <v>757</v>
      </c>
      <c r="AG2310" s="84">
        <v>39850</v>
      </c>
      <c r="AH2310" s="84">
        <v>3975</v>
      </c>
      <c r="AI2310" s="84">
        <v>-28800</v>
      </c>
      <c r="AJ2310" s="84" t="s">
        <v>20275</v>
      </c>
      <c r="AK2310" s="84"/>
      <c r="AL2310" s="87" t="s">
        <v>22546</v>
      </c>
      <c r="AM2310" s="84" t="s">
        <v>4149</v>
      </c>
      <c r="AN2310" s="86">
        <v>42365.006145833337</v>
      </c>
      <c r="AO2310" s="87" t="s">
        <v>24125</v>
      </c>
      <c r="AP2310" s="84" t="b">
        <v>0</v>
      </c>
      <c r="AQ2310" s="84" t="b">
        <v>0</v>
      </c>
      <c r="AR2310" s="84" t="b">
        <v>0</v>
      </c>
      <c r="AS2310" s="84" t="s">
        <v>2140</v>
      </c>
      <c r="AT2310" s="84">
        <v>10</v>
      </c>
      <c r="AU2310" s="87" t="s">
        <v>4681</v>
      </c>
      <c r="AV2310" s="84" t="b">
        <v>0</v>
      </c>
      <c r="AW2310" s="84" t="s">
        <v>5508</v>
      </c>
      <c r="AX2310" s="87" t="s">
        <v>29356</v>
      </c>
      <c r="AY2310" s="84" t="s">
        <v>66</v>
      </c>
    </row>
    <row r="2311" spans="1:51" x14ac:dyDescent="0.25">
      <c r="A2311" s="69" t="s">
        <v>8057</v>
      </c>
      <c r="B2311" s="70"/>
      <c r="C2311" s="70"/>
      <c r="D2311" s="71"/>
      <c r="E2311" s="114"/>
      <c r="F2311" s="107" t="s">
        <v>26974</v>
      </c>
      <c r="G2311" s="115"/>
      <c r="H2311" s="74"/>
      <c r="I2311" s="75"/>
      <c r="J2311" s="116"/>
      <c r="K2311" s="74" t="s">
        <v>31766</v>
      </c>
      <c r="L2311" s="117"/>
      <c r="M2311" s="79"/>
      <c r="N2311" s="79"/>
      <c r="O2311" s="80"/>
      <c r="P2311" s="81"/>
      <c r="Q2311" s="81"/>
      <c r="R2311" s="91"/>
      <c r="S2311" s="91"/>
      <c r="T2311" s="91"/>
      <c r="U2311" s="91"/>
      <c r="V2311" s="52"/>
      <c r="W2311" s="52"/>
      <c r="X2311" s="52"/>
      <c r="Y2311" s="52"/>
      <c r="Z2311" s="51"/>
      <c r="AA2311" s="76"/>
      <c r="AB2311" s="76"/>
      <c r="AC2311" s="77"/>
      <c r="AD2311" s="84" t="s">
        <v>18217</v>
      </c>
      <c r="AE2311" s="84">
        <v>60</v>
      </c>
      <c r="AF2311" s="84">
        <v>86</v>
      </c>
      <c r="AG2311" s="84">
        <v>1419</v>
      </c>
      <c r="AH2311" s="84">
        <v>3487</v>
      </c>
      <c r="AI2311" s="84"/>
      <c r="AJ2311" s="84" t="s">
        <v>20276</v>
      </c>
      <c r="AK2311" s="84" t="s">
        <v>21579</v>
      </c>
      <c r="AL2311" s="87" t="s">
        <v>22547</v>
      </c>
      <c r="AM2311" s="84"/>
      <c r="AN2311" s="86">
        <v>42482.549502314818</v>
      </c>
      <c r="AO2311" s="87" t="s">
        <v>24126</v>
      </c>
      <c r="AP2311" s="84" t="b">
        <v>0</v>
      </c>
      <c r="AQ2311" s="84" t="b">
        <v>0</v>
      </c>
      <c r="AR2311" s="84" t="b">
        <v>0</v>
      </c>
      <c r="AS2311" s="84" t="s">
        <v>2140</v>
      </c>
      <c r="AT2311" s="84">
        <v>13</v>
      </c>
      <c r="AU2311" s="87" t="s">
        <v>4681</v>
      </c>
      <c r="AV2311" s="84" t="b">
        <v>0</v>
      </c>
      <c r="AW2311" s="84" t="s">
        <v>5508</v>
      </c>
      <c r="AX2311" s="87" t="s">
        <v>29357</v>
      </c>
      <c r="AY2311" s="84" t="s">
        <v>66</v>
      </c>
    </row>
    <row r="2312" spans="1:51" x14ac:dyDescent="0.25">
      <c r="A2312" s="69" t="s">
        <v>8058</v>
      </c>
      <c r="B2312" s="70"/>
      <c r="C2312" s="70"/>
      <c r="D2312" s="71"/>
      <c r="E2312" s="114"/>
      <c r="F2312" s="107" t="s">
        <v>26975</v>
      </c>
      <c r="G2312" s="115"/>
      <c r="H2312" s="74"/>
      <c r="I2312" s="75"/>
      <c r="J2312" s="116"/>
      <c r="K2312" s="74" t="s">
        <v>31767</v>
      </c>
      <c r="L2312" s="117"/>
      <c r="M2312" s="79"/>
      <c r="N2312" s="79"/>
      <c r="O2312" s="80"/>
      <c r="P2312" s="81"/>
      <c r="Q2312" s="81"/>
      <c r="R2312" s="91"/>
      <c r="S2312" s="91"/>
      <c r="T2312" s="91"/>
      <c r="U2312" s="91"/>
      <c r="V2312" s="52"/>
      <c r="W2312" s="52"/>
      <c r="X2312" s="52"/>
      <c r="Y2312" s="52"/>
      <c r="Z2312" s="51"/>
      <c r="AA2312" s="76"/>
      <c r="AB2312" s="76"/>
      <c r="AC2312" s="77"/>
      <c r="AD2312" s="84" t="s">
        <v>18218</v>
      </c>
      <c r="AE2312" s="84">
        <v>28</v>
      </c>
      <c r="AF2312" s="84">
        <v>33</v>
      </c>
      <c r="AG2312" s="84">
        <v>326</v>
      </c>
      <c r="AH2312" s="84">
        <v>1418</v>
      </c>
      <c r="AI2312" s="84">
        <v>-28800</v>
      </c>
      <c r="AJ2312" s="84"/>
      <c r="AK2312" s="84"/>
      <c r="AL2312" s="84"/>
      <c r="AM2312" s="84" t="s">
        <v>4149</v>
      </c>
      <c r="AN2312" s="86">
        <v>41643.071087962962</v>
      </c>
      <c r="AO2312" s="84"/>
      <c r="AP2312" s="84" t="b">
        <v>1</v>
      </c>
      <c r="AQ2312" s="84" t="b">
        <v>0</v>
      </c>
      <c r="AR2312" s="84" t="b">
        <v>0</v>
      </c>
      <c r="AS2312" s="84" t="s">
        <v>2140</v>
      </c>
      <c r="AT2312" s="84">
        <v>0</v>
      </c>
      <c r="AU2312" s="87" t="s">
        <v>4681</v>
      </c>
      <c r="AV2312" s="84" t="b">
        <v>0</v>
      </c>
      <c r="AW2312" s="84" t="s">
        <v>5508</v>
      </c>
      <c r="AX2312" s="87" t="s">
        <v>29358</v>
      </c>
      <c r="AY2312" s="84" t="s">
        <v>66</v>
      </c>
    </row>
    <row r="2313" spans="1:51" x14ac:dyDescent="0.25">
      <c r="A2313" s="69" t="s">
        <v>8059</v>
      </c>
      <c r="B2313" s="70"/>
      <c r="C2313" s="70"/>
      <c r="D2313" s="71"/>
      <c r="E2313" s="114"/>
      <c r="F2313" s="107" t="s">
        <v>26976</v>
      </c>
      <c r="G2313" s="115"/>
      <c r="H2313" s="74"/>
      <c r="I2313" s="75"/>
      <c r="J2313" s="116"/>
      <c r="K2313" s="74" t="s">
        <v>31768</v>
      </c>
      <c r="L2313" s="117"/>
      <c r="M2313" s="79"/>
      <c r="N2313" s="79"/>
      <c r="O2313" s="80"/>
      <c r="P2313" s="81"/>
      <c r="Q2313" s="81"/>
      <c r="R2313" s="91"/>
      <c r="S2313" s="91"/>
      <c r="T2313" s="91"/>
      <c r="U2313" s="91"/>
      <c r="V2313" s="52"/>
      <c r="W2313" s="52"/>
      <c r="X2313" s="52"/>
      <c r="Y2313" s="52"/>
      <c r="Z2313" s="51"/>
      <c r="AA2313" s="76"/>
      <c r="AB2313" s="76"/>
      <c r="AC2313" s="77"/>
      <c r="AD2313" s="84" t="s">
        <v>18219</v>
      </c>
      <c r="AE2313" s="84">
        <v>424</v>
      </c>
      <c r="AF2313" s="84">
        <v>239</v>
      </c>
      <c r="AG2313" s="84">
        <v>2818</v>
      </c>
      <c r="AH2313" s="84">
        <v>2496</v>
      </c>
      <c r="AI2313" s="84">
        <v>-18000</v>
      </c>
      <c r="AJ2313" s="84"/>
      <c r="AK2313" s="84"/>
      <c r="AL2313" s="84"/>
      <c r="AM2313" s="84" t="s">
        <v>4145</v>
      </c>
      <c r="AN2313" s="86">
        <v>41786.648472222223</v>
      </c>
      <c r="AO2313" s="87" t="s">
        <v>24127</v>
      </c>
      <c r="AP2313" s="84" t="b">
        <v>0</v>
      </c>
      <c r="AQ2313" s="84" t="b">
        <v>0</v>
      </c>
      <c r="AR2313" s="84" t="b">
        <v>0</v>
      </c>
      <c r="AS2313" s="84" t="s">
        <v>2140</v>
      </c>
      <c r="AT2313" s="84">
        <v>19</v>
      </c>
      <c r="AU2313" s="87" t="s">
        <v>4681</v>
      </c>
      <c r="AV2313" s="84" t="b">
        <v>0</v>
      </c>
      <c r="AW2313" s="84" t="s">
        <v>5508</v>
      </c>
      <c r="AX2313" s="87" t="s">
        <v>29359</v>
      </c>
      <c r="AY2313" s="84" t="s">
        <v>66</v>
      </c>
    </row>
    <row r="2314" spans="1:51" x14ac:dyDescent="0.25">
      <c r="A2314" s="69" t="s">
        <v>8060</v>
      </c>
      <c r="B2314" s="70"/>
      <c r="C2314" s="70"/>
      <c r="D2314" s="71"/>
      <c r="E2314" s="114"/>
      <c r="F2314" s="107" t="s">
        <v>26977</v>
      </c>
      <c r="G2314" s="115"/>
      <c r="H2314" s="74"/>
      <c r="I2314" s="75"/>
      <c r="J2314" s="116"/>
      <c r="K2314" s="74" t="s">
        <v>31769</v>
      </c>
      <c r="L2314" s="117"/>
      <c r="M2314" s="79"/>
      <c r="N2314" s="79"/>
      <c r="O2314" s="80"/>
      <c r="P2314" s="81"/>
      <c r="Q2314" s="81"/>
      <c r="R2314" s="91"/>
      <c r="S2314" s="91"/>
      <c r="T2314" s="91"/>
      <c r="U2314" s="91"/>
      <c r="V2314" s="52"/>
      <c r="W2314" s="52"/>
      <c r="X2314" s="52"/>
      <c r="Y2314" s="52"/>
      <c r="Z2314" s="51"/>
      <c r="AA2314" s="76"/>
      <c r="AB2314" s="76"/>
      <c r="AC2314" s="77"/>
      <c r="AD2314" s="84" t="s">
        <v>18220</v>
      </c>
      <c r="AE2314" s="84">
        <v>560</v>
      </c>
      <c r="AF2314" s="84">
        <v>691</v>
      </c>
      <c r="AG2314" s="84">
        <v>24727</v>
      </c>
      <c r="AH2314" s="84">
        <v>14164</v>
      </c>
      <c r="AI2314" s="84"/>
      <c r="AJ2314" s="84" t="s">
        <v>20277</v>
      </c>
      <c r="AK2314" s="84" t="s">
        <v>21580</v>
      </c>
      <c r="AL2314" s="84"/>
      <c r="AM2314" s="84"/>
      <c r="AN2314" s="86">
        <v>41470.869953703703</v>
      </c>
      <c r="AO2314" s="87" t="s">
        <v>24128</v>
      </c>
      <c r="AP2314" s="84" t="b">
        <v>1</v>
      </c>
      <c r="AQ2314" s="84" t="b">
        <v>0</v>
      </c>
      <c r="AR2314" s="84" t="b">
        <v>0</v>
      </c>
      <c r="AS2314" s="84" t="s">
        <v>2140</v>
      </c>
      <c r="AT2314" s="84">
        <v>58</v>
      </c>
      <c r="AU2314" s="87" t="s">
        <v>4681</v>
      </c>
      <c r="AV2314" s="84" t="b">
        <v>0</v>
      </c>
      <c r="AW2314" s="84" t="s">
        <v>5508</v>
      </c>
      <c r="AX2314" s="87" t="s">
        <v>29360</v>
      </c>
      <c r="AY2314" s="84" t="s">
        <v>66</v>
      </c>
    </row>
    <row r="2315" spans="1:51" x14ac:dyDescent="0.25">
      <c r="A2315" s="69" t="s">
        <v>8219</v>
      </c>
      <c r="B2315" s="70"/>
      <c r="C2315" s="70"/>
      <c r="D2315" s="71"/>
      <c r="E2315" s="114"/>
      <c r="F2315" s="107" t="s">
        <v>26978</v>
      </c>
      <c r="G2315" s="115"/>
      <c r="H2315" s="74"/>
      <c r="I2315" s="75"/>
      <c r="J2315" s="116"/>
      <c r="K2315" s="74" t="s">
        <v>31770</v>
      </c>
      <c r="L2315" s="117"/>
      <c r="M2315" s="79"/>
      <c r="N2315" s="79"/>
      <c r="O2315" s="80"/>
      <c r="P2315" s="81"/>
      <c r="Q2315" s="81"/>
      <c r="R2315" s="91"/>
      <c r="S2315" s="91"/>
      <c r="T2315" s="91"/>
      <c r="U2315" s="91"/>
      <c r="V2315" s="52"/>
      <c r="W2315" s="52"/>
      <c r="X2315" s="52"/>
      <c r="Y2315" s="52"/>
      <c r="Z2315" s="51"/>
      <c r="AA2315" s="76"/>
      <c r="AB2315" s="76"/>
      <c r="AC2315" s="77"/>
      <c r="AD2315" s="84" t="s">
        <v>18221</v>
      </c>
      <c r="AE2315" s="84">
        <v>2891</v>
      </c>
      <c r="AF2315" s="84">
        <v>3134</v>
      </c>
      <c r="AG2315" s="84">
        <v>4681</v>
      </c>
      <c r="AH2315" s="84">
        <v>16080</v>
      </c>
      <c r="AI2315" s="84">
        <v>-18000</v>
      </c>
      <c r="AJ2315" s="84" t="s">
        <v>20278</v>
      </c>
      <c r="AK2315" s="84" t="s">
        <v>21581</v>
      </c>
      <c r="AL2315" s="84"/>
      <c r="AM2315" s="84" t="s">
        <v>4145</v>
      </c>
      <c r="AN2315" s="86">
        <v>41792.894016203703</v>
      </c>
      <c r="AO2315" s="87" t="s">
        <v>24129</v>
      </c>
      <c r="AP2315" s="84" t="b">
        <v>1</v>
      </c>
      <c r="AQ2315" s="84" t="b">
        <v>0</v>
      </c>
      <c r="AR2315" s="84" t="b">
        <v>0</v>
      </c>
      <c r="AS2315" s="84" t="s">
        <v>2140</v>
      </c>
      <c r="AT2315" s="84">
        <v>21</v>
      </c>
      <c r="AU2315" s="87" t="s">
        <v>4681</v>
      </c>
      <c r="AV2315" s="84" t="b">
        <v>0</v>
      </c>
      <c r="AW2315" s="84" t="s">
        <v>5508</v>
      </c>
      <c r="AX2315" s="87" t="s">
        <v>29361</v>
      </c>
      <c r="AY2315" s="84" t="s">
        <v>66</v>
      </c>
    </row>
    <row r="2316" spans="1:51" x14ac:dyDescent="0.25">
      <c r="A2316" s="69" t="s">
        <v>8061</v>
      </c>
      <c r="B2316" s="70"/>
      <c r="C2316" s="70"/>
      <c r="D2316" s="71"/>
      <c r="E2316" s="114"/>
      <c r="F2316" s="107" t="s">
        <v>26979</v>
      </c>
      <c r="G2316" s="115"/>
      <c r="H2316" s="74"/>
      <c r="I2316" s="75"/>
      <c r="J2316" s="116"/>
      <c r="K2316" s="74" t="s">
        <v>31771</v>
      </c>
      <c r="L2316" s="117"/>
      <c r="M2316" s="79"/>
      <c r="N2316" s="79"/>
      <c r="O2316" s="80"/>
      <c r="P2316" s="81"/>
      <c r="Q2316" s="81"/>
      <c r="R2316" s="91"/>
      <c r="S2316" s="91"/>
      <c r="T2316" s="91"/>
      <c r="U2316" s="91"/>
      <c r="V2316" s="52"/>
      <c r="W2316" s="52"/>
      <c r="X2316" s="52"/>
      <c r="Y2316" s="52"/>
      <c r="Z2316" s="51"/>
      <c r="AA2316" s="76"/>
      <c r="AB2316" s="76"/>
      <c r="AC2316" s="77"/>
      <c r="AD2316" s="84" t="s">
        <v>18222</v>
      </c>
      <c r="AE2316" s="84">
        <v>1032</v>
      </c>
      <c r="AF2316" s="84">
        <v>1831</v>
      </c>
      <c r="AG2316" s="84">
        <v>69694</v>
      </c>
      <c r="AH2316" s="84">
        <v>28738</v>
      </c>
      <c r="AI2316" s="84"/>
      <c r="AJ2316" s="84" t="s">
        <v>20279</v>
      </c>
      <c r="AK2316" s="84" t="s">
        <v>21582</v>
      </c>
      <c r="AL2316" s="84"/>
      <c r="AM2316" s="84"/>
      <c r="AN2316" s="86">
        <v>42510.596712962964</v>
      </c>
      <c r="AO2316" s="84"/>
      <c r="AP2316" s="84" t="b">
        <v>1</v>
      </c>
      <c r="AQ2316" s="84" t="b">
        <v>0</v>
      </c>
      <c r="AR2316" s="84" t="b">
        <v>0</v>
      </c>
      <c r="AS2316" s="84" t="s">
        <v>2140</v>
      </c>
      <c r="AT2316" s="84">
        <v>183</v>
      </c>
      <c r="AU2316" s="84"/>
      <c r="AV2316" s="84" t="b">
        <v>0</v>
      </c>
      <c r="AW2316" s="84" t="s">
        <v>5508</v>
      </c>
      <c r="AX2316" s="87" t="s">
        <v>29362</v>
      </c>
      <c r="AY2316" s="84" t="s">
        <v>66</v>
      </c>
    </row>
    <row r="2317" spans="1:51" x14ac:dyDescent="0.25">
      <c r="A2317" s="69" t="s">
        <v>9020</v>
      </c>
      <c r="B2317" s="70"/>
      <c r="C2317" s="70"/>
      <c r="D2317" s="71"/>
      <c r="E2317" s="114"/>
      <c r="F2317" s="107" t="s">
        <v>26980</v>
      </c>
      <c r="G2317" s="115"/>
      <c r="H2317" s="74"/>
      <c r="I2317" s="75"/>
      <c r="J2317" s="116"/>
      <c r="K2317" s="74" t="s">
        <v>31772</v>
      </c>
      <c r="L2317" s="117"/>
      <c r="M2317" s="79"/>
      <c r="N2317" s="79"/>
      <c r="O2317" s="80"/>
      <c r="P2317" s="81"/>
      <c r="Q2317" s="81"/>
      <c r="R2317" s="91"/>
      <c r="S2317" s="91"/>
      <c r="T2317" s="91"/>
      <c r="U2317" s="91"/>
      <c r="V2317" s="52"/>
      <c r="W2317" s="52"/>
      <c r="X2317" s="52"/>
      <c r="Y2317" s="52"/>
      <c r="Z2317" s="51"/>
      <c r="AA2317" s="76"/>
      <c r="AB2317" s="76"/>
      <c r="AC2317" s="77"/>
      <c r="AD2317" s="84" t="s">
        <v>18223</v>
      </c>
      <c r="AE2317" s="84">
        <v>1193</v>
      </c>
      <c r="AF2317" s="84">
        <v>1127</v>
      </c>
      <c r="AG2317" s="84">
        <v>88</v>
      </c>
      <c r="AH2317" s="84">
        <v>84</v>
      </c>
      <c r="AI2317" s="84"/>
      <c r="AJ2317" s="84" t="s">
        <v>20280</v>
      </c>
      <c r="AK2317" s="84"/>
      <c r="AL2317" s="87" t="s">
        <v>22548</v>
      </c>
      <c r="AM2317" s="84"/>
      <c r="AN2317" s="86">
        <v>42550.572939814818</v>
      </c>
      <c r="AO2317" s="87" t="s">
        <v>24130</v>
      </c>
      <c r="AP2317" s="84" t="b">
        <v>1</v>
      </c>
      <c r="AQ2317" s="84" t="b">
        <v>0</v>
      </c>
      <c r="AR2317" s="84" t="b">
        <v>1</v>
      </c>
      <c r="AS2317" s="84" t="s">
        <v>2140</v>
      </c>
      <c r="AT2317" s="84">
        <v>7</v>
      </c>
      <c r="AU2317" s="84"/>
      <c r="AV2317" s="84" t="b">
        <v>0</v>
      </c>
      <c r="AW2317" s="84" t="s">
        <v>5508</v>
      </c>
      <c r="AX2317" s="87" t="s">
        <v>29363</v>
      </c>
      <c r="AY2317" s="84" t="s">
        <v>65</v>
      </c>
    </row>
    <row r="2318" spans="1:51" x14ac:dyDescent="0.25">
      <c r="A2318" s="69" t="s">
        <v>8063</v>
      </c>
      <c r="B2318" s="70"/>
      <c r="C2318" s="70"/>
      <c r="D2318" s="71"/>
      <c r="E2318" s="114"/>
      <c r="F2318" s="107" t="s">
        <v>26981</v>
      </c>
      <c r="G2318" s="115"/>
      <c r="H2318" s="74"/>
      <c r="I2318" s="75"/>
      <c r="J2318" s="116"/>
      <c r="K2318" s="74" t="s">
        <v>31773</v>
      </c>
      <c r="L2318" s="117"/>
      <c r="M2318" s="79"/>
      <c r="N2318" s="79"/>
      <c r="O2318" s="80"/>
      <c r="P2318" s="81"/>
      <c r="Q2318" s="81"/>
      <c r="R2318" s="91"/>
      <c r="S2318" s="91"/>
      <c r="T2318" s="91"/>
      <c r="U2318" s="91"/>
      <c r="V2318" s="52"/>
      <c r="W2318" s="52"/>
      <c r="X2318" s="52"/>
      <c r="Y2318" s="52"/>
      <c r="Z2318" s="51"/>
      <c r="AA2318" s="76"/>
      <c r="AB2318" s="76"/>
      <c r="AC2318" s="77"/>
      <c r="AD2318" s="84" t="s">
        <v>18224</v>
      </c>
      <c r="AE2318" s="84">
        <v>132</v>
      </c>
      <c r="AF2318" s="84">
        <v>84</v>
      </c>
      <c r="AG2318" s="84">
        <v>1756</v>
      </c>
      <c r="AH2318" s="84">
        <v>418</v>
      </c>
      <c r="AI2318" s="84"/>
      <c r="AJ2318" s="84" t="s">
        <v>20281</v>
      </c>
      <c r="AK2318" s="84" t="s">
        <v>3740</v>
      </c>
      <c r="AL2318" s="84"/>
      <c r="AM2318" s="84"/>
      <c r="AN2318" s="86">
        <v>42727.610775462963</v>
      </c>
      <c r="AO2318" s="87" t="s">
        <v>24131</v>
      </c>
      <c r="AP2318" s="84" t="b">
        <v>0</v>
      </c>
      <c r="AQ2318" s="84" t="b">
        <v>0</v>
      </c>
      <c r="AR2318" s="84" t="b">
        <v>1</v>
      </c>
      <c r="AS2318" s="84" t="s">
        <v>2147</v>
      </c>
      <c r="AT2318" s="84">
        <v>2</v>
      </c>
      <c r="AU2318" s="87" t="s">
        <v>4681</v>
      </c>
      <c r="AV2318" s="84" t="b">
        <v>0</v>
      </c>
      <c r="AW2318" s="84" t="s">
        <v>5508</v>
      </c>
      <c r="AX2318" s="87" t="s">
        <v>29364</v>
      </c>
      <c r="AY2318" s="84" t="s">
        <v>66</v>
      </c>
    </row>
    <row r="2319" spans="1:51" x14ac:dyDescent="0.25">
      <c r="A2319" s="69" t="s">
        <v>8064</v>
      </c>
      <c r="B2319" s="70"/>
      <c r="C2319" s="70"/>
      <c r="D2319" s="71"/>
      <c r="E2319" s="114"/>
      <c r="F2319" s="107" t="s">
        <v>26982</v>
      </c>
      <c r="G2319" s="115"/>
      <c r="H2319" s="74"/>
      <c r="I2319" s="75"/>
      <c r="J2319" s="116"/>
      <c r="K2319" s="74" t="s">
        <v>31774</v>
      </c>
      <c r="L2319" s="117"/>
      <c r="M2319" s="79"/>
      <c r="N2319" s="79"/>
      <c r="O2319" s="80"/>
      <c r="P2319" s="81"/>
      <c r="Q2319" s="81"/>
      <c r="R2319" s="91"/>
      <c r="S2319" s="91"/>
      <c r="T2319" s="91"/>
      <c r="U2319" s="91"/>
      <c r="V2319" s="52"/>
      <c r="W2319" s="52"/>
      <c r="X2319" s="52"/>
      <c r="Y2319" s="52"/>
      <c r="Z2319" s="51"/>
      <c r="AA2319" s="76"/>
      <c r="AB2319" s="76"/>
      <c r="AC2319" s="77"/>
      <c r="AD2319" s="84" t="s">
        <v>18225</v>
      </c>
      <c r="AE2319" s="84">
        <v>377</v>
      </c>
      <c r="AF2319" s="84">
        <v>436</v>
      </c>
      <c r="AG2319" s="84">
        <v>6700</v>
      </c>
      <c r="AH2319" s="84">
        <v>514</v>
      </c>
      <c r="AI2319" s="84">
        <v>-21600</v>
      </c>
      <c r="AJ2319" s="84" t="s">
        <v>20282</v>
      </c>
      <c r="AK2319" s="84" t="s">
        <v>21583</v>
      </c>
      <c r="AL2319" s="84"/>
      <c r="AM2319" s="84" t="s">
        <v>4147</v>
      </c>
      <c r="AN2319" s="86">
        <v>39885.021192129629</v>
      </c>
      <c r="AO2319" s="87" t="s">
        <v>24132</v>
      </c>
      <c r="AP2319" s="84" t="b">
        <v>0</v>
      </c>
      <c r="AQ2319" s="84" t="b">
        <v>0</v>
      </c>
      <c r="AR2319" s="84" t="b">
        <v>1</v>
      </c>
      <c r="AS2319" s="84" t="s">
        <v>2140</v>
      </c>
      <c r="AT2319" s="84">
        <v>8</v>
      </c>
      <c r="AU2319" s="87" t="s">
        <v>4713</v>
      </c>
      <c r="AV2319" s="84" t="b">
        <v>0</v>
      </c>
      <c r="AW2319" s="84" t="s">
        <v>5508</v>
      </c>
      <c r="AX2319" s="87" t="s">
        <v>29365</v>
      </c>
      <c r="AY2319" s="84" t="s">
        <v>66</v>
      </c>
    </row>
    <row r="2320" spans="1:51" x14ac:dyDescent="0.25">
      <c r="A2320" s="69" t="s">
        <v>8065</v>
      </c>
      <c r="B2320" s="70"/>
      <c r="C2320" s="70"/>
      <c r="D2320" s="71"/>
      <c r="E2320" s="114"/>
      <c r="F2320" s="107" t="s">
        <v>26983</v>
      </c>
      <c r="G2320" s="115"/>
      <c r="H2320" s="74"/>
      <c r="I2320" s="75"/>
      <c r="J2320" s="116"/>
      <c r="K2320" s="74" t="s">
        <v>31775</v>
      </c>
      <c r="L2320" s="117"/>
      <c r="M2320" s="79"/>
      <c r="N2320" s="79"/>
      <c r="O2320" s="80"/>
      <c r="P2320" s="81"/>
      <c r="Q2320" s="81"/>
      <c r="R2320" s="91"/>
      <c r="S2320" s="91"/>
      <c r="T2320" s="91"/>
      <c r="U2320" s="91"/>
      <c r="V2320" s="52"/>
      <c r="W2320" s="52"/>
      <c r="X2320" s="52"/>
      <c r="Y2320" s="52"/>
      <c r="Z2320" s="51"/>
      <c r="AA2320" s="76"/>
      <c r="AB2320" s="76"/>
      <c r="AC2320" s="77"/>
      <c r="AD2320" s="84" t="s">
        <v>18226</v>
      </c>
      <c r="AE2320" s="84">
        <v>213</v>
      </c>
      <c r="AF2320" s="84">
        <v>139</v>
      </c>
      <c r="AG2320" s="84">
        <v>2654</v>
      </c>
      <c r="AH2320" s="84">
        <v>2094</v>
      </c>
      <c r="AI2320" s="84"/>
      <c r="AJ2320" s="84" t="s">
        <v>20283</v>
      </c>
      <c r="AK2320" s="84"/>
      <c r="AL2320" s="84"/>
      <c r="AM2320" s="84"/>
      <c r="AN2320" s="86">
        <v>41263.170798611114</v>
      </c>
      <c r="AO2320" s="84"/>
      <c r="AP2320" s="84" t="b">
        <v>1</v>
      </c>
      <c r="AQ2320" s="84" t="b">
        <v>0</v>
      </c>
      <c r="AR2320" s="84" t="b">
        <v>1</v>
      </c>
      <c r="AS2320" s="84" t="s">
        <v>2140</v>
      </c>
      <c r="AT2320" s="84">
        <v>14</v>
      </c>
      <c r="AU2320" s="87" t="s">
        <v>4681</v>
      </c>
      <c r="AV2320" s="84" t="b">
        <v>0</v>
      </c>
      <c r="AW2320" s="84" t="s">
        <v>5508</v>
      </c>
      <c r="AX2320" s="87" t="s">
        <v>29366</v>
      </c>
      <c r="AY2320" s="84" t="s">
        <v>66</v>
      </c>
    </row>
    <row r="2321" spans="1:51" x14ac:dyDescent="0.25">
      <c r="A2321" s="69" t="s">
        <v>8066</v>
      </c>
      <c r="B2321" s="70"/>
      <c r="C2321" s="70"/>
      <c r="D2321" s="71"/>
      <c r="E2321" s="114"/>
      <c r="F2321" s="107" t="s">
        <v>26984</v>
      </c>
      <c r="G2321" s="115"/>
      <c r="H2321" s="74"/>
      <c r="I2321" s="75"/>
      <c r="J2321" s="116"/>
      <c r="K2321" s="74" t="s">
        <v>31776</v>
      </c>
      <c r="L2321" s="117"/>
      <c r="M2321" s="79"/>
      <c r="N2321" s="79"/>
      <c r="O2321" s="80"/>
      <c r="P2321" s="81"/>
      <c r="Q2321" s="81"/>
      <c r="R2321" s="91"/>
      <c r="S2321" s="91"/>
      <c r="T2321" s="91"/>
      <c r="U2321" s="91"/>
      <c r="V2321" s="52"/>
      <c r="W2321" s="52"/>
      <c r="X2321" s="52"/>
      <c r="Y2321" s="52"/>
      <c r="Z2321" s="51"/>
      <c r="AA2321" s="76"/>
      <c r="AB2321" s="76"/>
      <c r="AC2321" s="77"/>
      <c r="AD2321" s="84" t="s">
        <v>18227</v>
      </c>
      <c r="AE2321" s="84">
        <v>39</v>
      </c>
      <c r="AF2321" s="84">
        <v>2</v>
      </c>
      <c r="AG2321" s="84">
        <v>3</v>
      </c>
      <c r="AH2321" s="84">
        <v>12</v>
      </c>
      <c r="AI2321" s="84">
        <v>-28800</v>
      </c>
      <c r="AJ2321" s="84" t="s">
        <v>20284</v>
      </c>
      <c r="AK2321" s="84"/>
      <c r="AL2321" s="84"/>
      <c r="AM2321" s="84" t="s">
        <v>4149</v>
      </c>
      <c r="AN2321" s="86">
        <v>42759.028564814813</v>
      </c>
      <c r="AO2321" s="84"/>
      <c r="AP2321" s="84" t="b">
        <v>1</v>
      </c>
      <c r="AQ2321" s="84" t="b">
        <v>0</v>
      </c>
      <c r="AR2321" s="84" t="b">
        <v>0</v>
      </c>
      <c r="AS2321" s="84" t="s">
        <v>2140</v>
      </c>
      <c r="AT2321" s="84">
        <v>0</v>
      </c>
      <c r="AU2321" s="84"/>
      <c r="AV2321" s="84" t="b">
        <v>0</v>
      </c>
      <c r="AW2321" s="84" t="s">
        <v>5508</v>
      </c>
      <c r="AX2321" s="87" t="s">
        <v>29367</v>
      </c>
      <c r="AY2321" s="84" t="s">
        <v>66</v>
      </c>
    </row>
    <row r="2322" spans="1:51" x14ac:dyDescent="0.25">
      <c r="A2322" s="69" t="s">
        <v>8067</v>
      </c>
      <c r="B2322" s="70"/>
      <c r="C2322" s="70"/>
      <c r="D2322" s="71"/>
      <c r="E2322" s="114"/>
      <c r="F2322" s="107" t="s">
        <v>26985</v>
      </c>
      <c r="G2322" s="115"/>
      <c r="H2322" s="74"/>
      <c r="I2322" s="75"/>
      <c r="J2322" s="116"/>
      <c r="K2322" s="74" t="s">
        <v>31777</v>
      </c>
      <c r="L2322" s="117"/>
      <c r="M2322" s="79"/>
      <c r="N2322" s="79"/>
      <c r="O2322" s="80"/>
      <c r="P2322" s="81"/>
      <c r="Q2322" s="81"/>
      <c r="R2322" s="91"/>
      <c r="S2322" s="91"/>
      <c r="T2322" s="91"/>
      <c r="U2322" s="91"/>
      <c r="V2322" s="52"/>
      <c r="W2322" s="52"/>
      <c r="X2322" s="52"/>
      <c r="Y2322" s="52"/>
      <c r="Z2322" s="51"/>
      <c r="AA2322" s="76"/>
      <c r="AB2322" s="76"/>
      <c r="AC2322" s="77"/>
      <c r="AD2322" s="84" t="s">
        <v>18228</v>
      </c>
      <c r="AE2322" s="84">
        <v>11</v>
      </c>
      <c r="AF2322" s="84">
        <v>16</v>
      </c>
      <c r="AG2322" s="84">
        <v>5</v>
      </c>
      <c r="AH2322" s="84">
        <v>0</v>
      </c>
      <c r="AI2322" s="84"/>
      <c r="AJ2322" s="84" t="s">
        <v>20285</v>
      </c>
      <c r="AK2322" s="84"/>
      <c r="AL2322" s="84"/>
      <c r="AM2322" s="84"/>
      <c r="AN2322" s="86">
        <v>42702.008726851855</v>
      </c>
      <c r="AO2322" s="87" t="s">
        <v>24133</v>
      </c>
      <c r="AP2322" s="84" t="b">
        <v>0</v>
      </c>
      <c r="AQ2322" s="84" t="b">
        <v>0</v>
      </c>
      <c r="AR2322" s="84" t="b">
        <v>0</v>
      </c>
      <c r="AS2322" s="84" t="s">
        <v>2140</v>
      </c>
      <c r="AT2322" s="84">
        <v>0</v>
      </c>
      <c r="AU2322" s="87" t="s">
        <v>4681</v>
      </c>
      <c r="AV2322" s="84" t="b">
        <v>0</v>
      </c>
      <c r="AW2322" s="84" t="s">
        <v>5508</v>
      </c>
      <c r="AX2322" s="87" t="s">
        <v>29368</v>
      </c>
      <c r="AY2322" s="84" t="s">
        <v>66</v>
      </c>
    </row>
    <row r="2323" spans="1:51" x14ac:dyDescent="0.25">
      <c r="A2323" s="69" t="s">
        <v>8068</v>
      </c>
      <c r="B2323" s="70"/>
      <c r="C2323" s="70"/>
      <c r="D2323" s="71"/>
      <c r="E2323" s="114"/>
      <c r="F2323" s="107" t="s">
        <v>26986</v>
      </c>
      <c r="G2323" s="115"/>
      <c r="H2323" s="74"/>
      <c r="I2323" s="75"/>
      <c r="J2323" s="116"/>
      <c r="K2323" s="74" t="s">
        <v>31778</v>
      </c>
      <c r="L2323" s="117"/>
      <c r="M2323" s="79"/>
      <c r="N2323" s="79"/>
      <c r="O2323" s="80"/>
      <c r="P2323" s="81"/>
      <c r="Q2323" s="81"/>
      <c r="R2323" s="91"/>
      <c r="S2323" s="91"/>
      <c r="T2323" s="91"/>
      <c r="U2323" s="91"/>
      <c r="V2323" s="52"/>
      <c r="W2323" s="52"/>
      <c r="X2323" s="52"/>
      <c r="Y2323" s="52"/>
      <c r="Z2323" s="51"/>
      <c r="AA2323" s="76"/>
      <c r="AB2323" s="76"/>
      <c r="AC2323" s="77"/>
      <c r="AD2323" s="84" t="s">
        <v>2400</v>
      </c>
      <c r="AE2323" s="84">
        <v>18</v>
      </c>
      <c r="AF2323" s="84">
        <v>17</v>
      </c>
      <c r="AG2323" s="84">
        <v>159</v>
      </c>
      <c r="AH2323" s="84">
        <v>2</v>
      </c>
      <c r="AI2323" s="84"/>
      <c r="AJ2323" s="84" t="s">
        <v>20286</v>
      </c>
      <c r="AK2323" s="84" t="s">
        <v>21584</v>
      </c>
      <c r="AL2323" s="84"/>
      <c r="AM2323" s="84"/>
      <c r="AN2323" s="86">
        <v>42758.611678240741</v>
      </c>
      <c r="AO2323" s="87" t="s">
        <v>24134</v>
      </c>
      <c r="AP2323" s="84" t="b">
        <v>1</v>
      </c>
      <c r="AQ2323" s="84" t="b">
        <v>0</v>
      </c>
      <c r="AR2323" s="84" t="b">
        <v>0</v>
      </c>
      <c r="AS2323" s="84" t="s">
        <v>2140</v>
      </c>
      <c r="AT2323" s="84">
        <v>0</v>
      </c>
      <c r="AU2323" s="84"/>
      <c r="AV2323" s="84" t="b">
        <v>0</v>
      </c>
      <c r="AW2323" s="84" t="s">
        <v>5508</v>
      </c>
      <c r="AX2323" s="87" t="s">
        <v>29369</v>
      </c>
      <c r="AY2323" s="84" t="s">
        <v>66</v>
      </c>
    </row>
    <row r="2324" spans="1:51" x14ac:dyDescent="0.25">
      <c r="A2324" s="69" t="s">
        <v>8069</v>
      </c>
      <c r="B2324" s="70"/>
      <c r="C2324" s="70"/>
      <c r="D2324" s="71"/>
      <c r="E2324" s="114"/>
      <c r="F2324" s="107" t="s">
        <v>26987</v>
      </c>
      <c r="G2324" s="115"/>
      <c r="H2324" s="74"/>
      <c r="I2324" s="75"/>
      <c r="J2324" s="116"/>
      <c r="K2324" s="74" t="s">
        <v>31779</v>
      </c>
      <c r="L2324" s="117"/>
      <c r="M2324" s="79"/>
      <c r="N2324" s="79"/>
      <c r="O2324" s="80"/>
      <c r="P2324" s="81"/>
      <c r="Q2324" s="81"/>
      <c r="R2324" s="91"/>
      <c r="S2324" s="91"/>
      <c r="T2324" s="91"/>
      <c r="U2324" s="91"/>
      <c r="V2324" s="52"/>
      <c r="W2324" s="52"/>
      <c r="X2324" s="52"/>
      <c r="Y2324" s="52"/>
      <c r="Z2324" s="51"/>
      <c r="AA2324" s="76"/>
      <c r="AB2324" s="76"/>
      <c r="AC2324" s="77"/>
      <c r="AD2324" s="84" t="s">
        <v>18229</v>
      </c>
      <c r="AE2324" s="84">
        <v>1713</v>
      </c>
      <c r="AF2324" s="84">
        <v>1347</v>
      </c>
      <c r="AG2324" s="84">
        <v>11100</v>
      </c>
      <c r="AH2324" s="84">
        <v>5781</v>
      </c>
      <c r="AI2324" s="84">
        <v>-28800</v>
      </c>
      <c r="AJ2324" s="84" t="s">
        <v>20287</v>
      </c>
      <c r="AK2324" s="84" t="s">
        <v>2367</v>
      </c>
      <c r="AL2324" s="84"/>
      <c r="AM2324" s="84" t="s">
        <v>4149</v>
      </c>
      <c r="AN2324" s="86">
        <v>42526.509837962964</v>
      </c>
      <c r="AO2324" s="84"/>
      <c r="AP2324" s="84" t="b">
        <v>0</v>
      </c>
      <c r="AQ2324" s="84" t="b">
        <v>0</v>
      </c>
      <c r="AR2324" s="84" t="b">
        <v>0</v>
      </c>
      <c r="AS2324" s="84" t="s">
        <v>2140</v>
      </c>
      <c r="AT2324" s="84">
        <v>34</v>
      </c>
      <c r="AU2324" s="87" t="s">
        <v>4681</v>
      </c>
      <c r="AV2324" s="84" t="b">
        <v>0</v>
      </c>
      <c r="AW2324" s="84" t="s">
        <v>5508</v>
      </c>
      <c r="AX2324" s="87" t="s">
        <v>29370</v>
      </c>
      <c r="AY2324" s="84" t="s">
        <v>66</v>
      </c>
    </row>
    <row r="2325" spans="1:51" x14ac:dyDescent="0.25">
      <c r="A2325" s="69" t="s">
        <v>8070</v>
      </c>
      <c r="B2325" s="70"/>
      <c r="C2325" s="70"/>
      <c r="D2325" s="71"/>
      <c r="E2325" s="114"/>
      <c r="F2325" s="107" t="s">
        <v>26988</v>
      </c>
      <c r="G2325" s="115"/>
      <c r="H2325" s="74"/>
      <c r="I2325" s="75"/>
      <c r="J2325" s="116"/>
      <c r="K2325" s="74" t="s">
        <v>31780</v>
      </c>
      <c r="L2325" s="117"/>
      <c r="M2325" s="79"/>
      <c r="N2325" s="79"/>
      <c r="O2325" s="80"/>
      <c r="P2325" s="81"/>
      <c r="Q2325" s="81"/>
      <c r="R2325" s="91"/>
      <c r="S2325" s="91"/>
      <c r="T2325" s="91"/>
      <c r="U2325" s="91"/>
      <c r="V2325" s="52"/>
      <c r="W2325" s="52"/>
      <c r="X2325" s="52"/>
      <c r="Y2325" s="52"/>
      <c r="Z2325" s="51"/>
      <c r="AA2325" s="76"/>
      <c r="AB2325" s="76"/>
      <c r="AC2325" s="77"/>
      <c r="AD2325" s="84" t="s">
        <v>18230</v>
      </c>
      <c r="AE2325" s="84">
        <v>178</v>
      </c>
      <c r="AF2325" s="84">
        <v>446</v>
      </c>
      <c r="AG2325" s="84">
        <v>17487</v>
      </c>
      <c r="AH2325" s="84">
        <v>17389</v>
      </c>
      <c r="AI2325" s="84">
        <v>-28800</v>
      </c>
      <c r="AJ2325" s="84"/>
      <c r="AK2325" s="84"/>
      <c r="AL2325" s="84"/>
      <c r="AM2325" s="84" t="s">
        <v>4149</v>
      </c>
      <c r="AN2325" s="86">
        <v>39694.044490740744</v>
      </c>
      <c r="AO2325" s="87" t="s">
        <v>24135</v>
      </c>
      <c r="AP2325" s="84" t="b">
        <v>0</v>
      </c>
      <c r="AQ2325" s="84" t="b">
        <v>0</v>
      </c>
      <c r="AR2325" s="84" t="b">
        <v>0</v>
      </c>
      <c r="AS2325" s="84" t="s">
        <v>2140</v>
      </c>
      <c r="AT2325" s="84">
        <v>43</v>
      </c>
      <c r="AU2325" s="87" t="s">
        <v>4756</v>
      </c>
      <c r="AV2325" s="84" t="b">
        <v>0</v>
      </c>
      <c r="AW2325" s="84" t="s">
        <v>5508</v>
      </c>
      <c r="AX2325" s="87" t="s">
        <v>29371</v>
      </c>
      <c r="AY2325" s="84" t="s">
        <v>66</v>
      </c>
    </row>
    <row r="2326" spans="1:51" x14ac:dyDescent="0.25">
      <c r="A2326" s="69" t="s">
        <v>8072</v>
      </c>
      <c r="B2326" s="70"/>
      <c r="C2326" s="70"/>
      <c r="D2326" s="71"/>
      <c r="E2326" s="114"/>
      <c r="F2326" s="107" t="s">
        <v>26989</v>
      </c>
      <c r="G2326" s="115"/>
      <c r="H2326" s="74"/>
      <c r="I2326" s="75"/>
      <c r="J2326" s="116"/>
      <c r="K2326" s="74" t="s">
        <v>31781</v>
      </c>
      <c r="L2326" s="117"/>
      <c r="M2326" s="79"/>
      <c r="N2326" s="79"/>
      <c r="O2326" s="80"/>
      <c r="P2326" s="81"/>
      <c r="Q2326" s="81"/>
      <c r="R2326" s="91"/>
      <c r="S2326" s="91"/>
      <c r="T2326" s="91"/>
      <c r="U2326" s="91"/>
      <c r="V2326" s="52"/>
      <c r="W2326" s="52"/>
      <c r="X2326" s="52"/>
      <c r="Y2326" s="52"/>
      <c r="Z2326" s="51"/>
      <c r="AA2326" s="76"/>
      <c r="AB2326" s="76"/>
      <c r="AC2326" s="77"/>
      <c r="AD2326" s="84" t="s">
        <v>18231</v>
      </c>
      <c r="AE2326" s="84">
        <v>755</v>
      </c>
      <c r="AF2326" s="84">
        <v>1024</v>
      </c>
      <c r="AG2326" s="84">
        <v>66789</v>
      </c>
      <c r="AH2326" s="84">
        <v>887</v>
      </c>
      <c r="AI2326" s="84">
        <v>-21600</v>
      </c>
      <c r="AJ2326" s="84" t="s">
        <v>20288</v>
      </c>
      <c r="AK2326" s="84"/>
      <c r="AL2326" s="84"/>
      <c r="AM2326" s="84" t="s">
        <v>4147</v>
      </c>
      <c r="AN2326" s="86">
        <v>40124.080428240741</v>
      </c>
      <c r="AO2326" s="84"/>
      <c r="AP2326" s="84" t="b">
        <v>0</v>
      </c>
      <c r="AQ2326" s="84" t="b">
        <v>0</v>
      </c>
      <c r="AR2326" s="84" t="b">
        <v>0</v>
      </c>
      <c r="AS2326" s="84" t="s">
        <v>2140</v>
      </c>
      <c r="AT2326" s="84">
        <v>189</v>
      </c>
      <c r="AU2326" s="87" t="s">
        <v>4708</v>
      </c>
      <c r="AV2326" s="84" t="b">
        <v>0</v>
      </c>
      <c r="AW2326" s="84" t="s">
        <v>5508</v>
      </c>
      <c r="AX2326" s="87" t="s">
        <v>29372</v>
      </c>
      <c r="AY2326" s="84" t="s">
        <v>66</v>
      </c>
    </row>
    <row r="2327" spans="1:51" x14ac:dyDescent="0.25">
      <c r="A2327" s="69" t="s">
        <v>8073</v>
      </c>
      <c r="B2327" s="70"/>
      <c r="C2327" s="70"/>
      <c r="D2327" s="71"/>
      <c r="E2327" s="114"/>
      <c r="F2327" s="107" t="s">
        <v>26990</v>
      </c>
      <c r="G2327" s="115"/>
      <c r="H2327" s="74"/>
      <c r="I2327" s="75"/>
      <c r="J2327" s="116"/>
      <c r="K2327" s="74" t="s">
        <v>31782</v>
      </c>
      <c r="L2327" s="117"/>
      <c r="M2327" s="79"/>
      <c r="N2327" s="79"/>
      <c r="O2327" s="80"/>
      <c r="P2327" s="81"/>
      <c r="Q2327" s="81"/>
      <c r="R2327" s="91"/>
      <c r="S2327" s="91"/>
      <c r="T2327" s="91"/>
      <c r="U2327" s="91"/>
      <c r="V2327" s="52"/>
      <c r="W2327" s="52"/>
      <c r="X2327" s="52"/>
      <c r="Y2327" s="52"/>
      <c r="Z2327" s="51"/>
      <c r="AA2327" s="76"/>
      <c r="AB2327" s="76"/>
      <c r="AC2327" s="77"/>
      <c r="AD2327" s="84" t="s">
        <v>18232</v>
      </c>
      <c r="AE2327" s="84">
        <v>1551</v>
      </c>
      <c r="AF2327" s="84">
        <v>547</v>
      </c>
      <c r="AG2327" s="84">
        <v>5543</v>
      </c>
      <c r="AH2327" s="84">
        <v>9</v>
      </c>
      <c r="AI2327" s="84">
        <v>-28800</v>
      </c>
      <c r="AJ2327" s="84"/>
      <c r="AK2327" s="84"/>
      <c r="AL2327" s="84"/>
      <c r="AM2327" s="84" t="s">
        <v>4149</v>
      </c>
      <c r="AN2327" s="86">
        <v>39859.91165509259</v>
      </c>
      <c r="AO2327" s="84"/>
      <c r="AP2327" s="84" t="b">
        <v>1</v>
      </c>
      <c r="AQ2327" s="84" t="b">
        <v>0</v>
      </c>
      <c r="AR2327" s="84" t="b">
        <v>0</v>
      </c>
      <c r="AS2327" s="84" t="s">
        <v>2140</v>
      </c>
      <c r="AT2327" s="84">
        <v>18</v>
      </c>
      <c r="AU2327" s="87" t="s">
        <v>4681</v>
      </c>
      <c r="AV2327" s="84" t="b">
        <v>0</v>
      </c>
      <c r="AW2327" s="84" t="s">
        <v>5508</v>
      </c>
      <c r="AX2327" s="87" t="s">
        <v>29373</v>
      </c>
      <c r="AY2327" s="84" t="s">
        <v>66</v>
      </c>
    </row>
    <row r="2328" spans="1:51" x14ac:dyDescent="0.25">
      <c r="A2328" s="69" t="s">
        <v>8074</v>
      </c>
      <c r="B2328" s="70"/>
      <c r="C2328" s="70"/>
      <c r="D2328" s="71"/>
      <c r="E2328" s="114"/>
      <c r="F2328" s="107" t="s">
        <v>26991</v>
      </c>
      <c r="G2328" s="115"/>
      <c r="H2328" s="74"/>
      <c r="I2328" s="75"/>
      <c r="J2328" s="116"/>
      <c r="K2328" s="74" t="s">
        <v>31783</v>
      </c>
      <c r="L2328" s="117"/>
      <c r="M2328" s="79"/>
      <c r="N2328" s="79"/>
      <c r="O2328" s="80"/>
      <c r="P2328" s="81"/>
      <c r="Q2328" s="81"/>
      <c r="R2328" s="91"/>
      <c r="S2328" s="91"/>
      <c r="T2328" s="91"/>
      <c r="U2328" s="91"/>
      <c r="V2328" s="52"/>
      <c r="W2328" s="52"/>
      <c r="X2328" s="52"/>
      <c r="Y2328" s="52"/>
      <c r="Z2328" s="51"/>
      <c r="AA2328" s="76"/>
      <c r="AB2328" s="76"/>
      <c r="AC2328" s="77"/>
      <c r="AD2328" s="84" t="s">
        <v>18233</v>
      </c>
      <c r="AE2328" s="84">
        <v>703</v>
      </c>
      <c r="AF2328" s="84">
        <v>745</v>
      </c>
      <c r="AG2328" s="84">
        <v>29180</v>
      </c>
      <c r="AH2328" s="84">
        <v>15279</v>
      </c>
      <c r="AI2328" s="84">
        <v>-28800</v>
      </c>
      <c r="AJ2328" s="84" t="s">
        <v>20289</v>
      </c>
      <c r="AK2328" s="84"/>
      <c r="AL2328" s="84"/>
      <c r="AM2328" s="84" t="s">
        <v>4149</v>
      </c>
      <c r="AN2328" s="86">
        <v>39980.074837962966</v>
      </c>
      <c r="AO2328" s="87" t="s">
        <v>24136</v>
      </c>
      <c r="AP2328" s="84" t="b">
        <v>0</v>
      </c>
      <c r="AQ2328" s="84" t="b">
        <v>0</v>
      </c>
      <c r="AR2328" s="84" t="b">
        <v>1</v>
      </c>
      <c r="AS2328" s="84" t="s">
        <v>2140</v>
      </c>
      <c r="AT2328" s="84">
        <v>7</v>
      </c>
      <c r="AU2328" s="87" t="s">
        <v>25154</v>
      </c>
      <c r="AV2328" s="84" t="b">
        <v>0</v>
      </c>
      <c r="AW2328" s="84" t="s">
        <v>5508</v>
      </c>
      <c r="AX2328" s="87" t="s">
        <v>29374</v>
      </c>
      <c r="AY2328" s="84" t="s">
        <v>66</v>
      </c>
    </row>
    <row r="2329" spans="1:51" x14ac:dyDescent="0.25">
      <c r="A2329" s="69" t="s">
        <v>8075</v>
      </c>
      <c r="B2329" s="70"/>
      <c r="C2329" s="70"/>
      <c r="D2329" s="71"/>
      <c r="E2329" s="114"/>
      <c r="F2329" s="107" t="s">
        <v>26992</v>
      </c>
      <c r="G2329" s="115"/>
      <c r="H2329" s="74"/>
      <c r="I2329" s="75"/>
      <c r="J2329" s="116"/>
      <c r="K2329" s="74" t="s">
        <v>31784</v>
      </c>
      <c r="L2329" s="117"/>
      <c r="M2329" s="79"/>
      <c r="N2329" s="79"/>
      <c r="O2329" s="80"/>
      <c r="P2329" s="81"/>
      <c r="Q2329" s="81"/>
      <c r="R2329" s="91"/>
      <c r="S2329" s="91"/>
      <c r="T2329" s="91"/>
      <c r="U2329" s="91"/>
      <c r="V2329" s="52"/>
      <c r="W2329" s="52"/>
      <c r="X2329" s="52"/>
      <c r="Y2329" s="52"/>
      <c r="Z2329" s="51"/>
      <c r="AA2329" s="76"/>
      <c r="AB2329" s="76"/>
      <c r="AC2329" s="77"/>
      <c r="AD2329" s="84" t="s">
        <v>18234</v>
      </c>
      <c r="AE2329" s="84">
        <v>436</v>
      </c>
      <c r="AF2329" s="84">
        <v>518</v>
      </c>
      <c r="AG2329" s="84">
        <v>47186</v>
      </c>
      <c r="AH2329" s="84">
        <v>57425</v>
      </c>
      <c r="AI2329" s="84"/>
      <c r="AJ2329" s="84" t="s">
        <v>20290</v>
      </c>
      <c r="AK2329" s="84"/>
      <c r="AL2329" s="84"/>
      <c r="AM2329" s="84"/>
      <c r="AN2329" s="86">
        <v>42556.828750000001</v>
      </c>
      <c r="AO2329" s="84"/>
      <c r="AP2329" s="84" t="b">
        <v>1</v>
      </c>
      <c r="AQ2329" s="84" t="b">
        <v>0</v>
      </c>
      <c r="AR2329" s="84" t="b">
        <v>0</v>
      </c>
      <c r="AS2329" s="84" t="s">
        <v>2140</v>
      </c>
      <c r="AT2329" s="84">
        <v>45</v>
      </c>
      <c r="AU2329" s="84"/>
      <c r="AV2329" s="84" t="b">
        <v>0</v>
      </c>
      <c r="AW2329" s="84" t="s">
        <v>5508</v>
      </c>
      <c r="AX2329" s="87" t="s">
        <v>29375</v>
      </c>
      <c r="AY2329" s="84" t="s">
        <v>66</v>
      </c>
    </row>
    <row r="2330" spans="1:51" x14ac:dyDescent="0.25">
      <c r="A2330" s="69" t="s">
        <v>8076</v>
      </c>
      <c r="B2330" s="70"/>
      <c r="C2330" s="70"/>
      <c r="D2330" s="71"/>
      <c r="E2330" s="114"/>
      <c r="F2330" s="107" t="s">
        <v>26993</v>
      </c>
      <c r="G2330" s="115"/>
      <c r="H2330" s="74"/>
      <c r="I2330" s="75"/>
      <c r="J2330" s="116"/>
      <c r="K2330" s="74" t="s">
        <v>31785</v>
      </c>
      <c r="L2330" s="117"/>
      <c r="M2330" s="79"/>
      <c r="N2330" s="79"/>
      <c r="O2330" s="80"/>
      <c r="P2330" s="81"/>
      <c r="Q2330" s="81"/>
      <c r="R2330" s="91"/>
      <c r="S2330" s="91"/>
      <c r="T2330" s="91"/>
      <c r="U2330" s="91"/>
      <c r="V2330" s="52"/>
      <c r="W2330" s="52"/>
      <c r="X2330" s="52"/>
      <c r="Y2330" s="52"/>
      <c r="Z2330" s="51"/>
      <c r="AA2330" s="76"/>
      <c r="AB2330" s="76"/>
      <c r="AC2330" s="77"/>
      <c r="AD2330" s="84" t="s">
        <v>18235</v>
      </c>
      <c r="AE2330" s="84">
        <v>574</v>
      </c>
      <c r="AF2330" s="84">
        <v>619</v>
      </c>
      <c r="AG2330" s="84">
        <v>3410</v>
      </c>
      <c r="AH2330" s="84">
        <v>2180</v>
      </c>
      <c r="AI2330" s="84">
        <v>-18000</v>
      </c>
      <c r="AJ2330" s="84" t="s">
        <v>20291</v>
      </c>
      <c r="AK2330" s="84" t="s">
        <v>21186</v>
      </c>
      <c r="AL2330" s="87" t="s">
        <v>22549</v>
      </c>
      <c r="AM2330" s="84" t="s">
        <v>4145</v>
      </c>
      <c r="AN2330" s="86">
        <v>39863.944675925923</v>
      </c>
      <c r="AO2330" s="87" t="s">
        <v>24137</v>
      </c>
      <c r="AP2330" s="84" t="b">
        <v>0</v>
      </c>
      <c r="AQ2330" s="84" t="b">
        <v>0</v>
      </c>
      <c r="AR2330" s="84" t="b">
        <v>0</v>
      </c>
      <c r="AS2330" s="84" t="s">
        <v>2140</v>
      </c>
      <c r="AT2330" s="84">
        <v>51</v>
      </c>
      <c r="AU2330" s="87" t="s">
        <v>4707</v>
      </c>
      <c r="AV2330" s="84" t="b">
        <v>0</v>
      </c>
      <c r="AW2330" s="84" t="s">
        <v>5508</v>
      </c>
      <c r="AX2330" s="87" t="s">
        <v>29376</v>
      </c>
      <c r="AY2330" s="84" t="s">
        <v>66</v>
      </c>
    </row>
    <row r="2331" spans="1:51" x14ac:dyDescent="0.25">
      <c r="A2331" s="69" t="s">
        <v>9021</v>
      </c>
      <c r="B2331" s="70"/>
      <c r="C2331" s="70"/>
      <c r="D2331" s="71"/>
      <c r="E2331" s="114"/>
      <c r="F2331" s="107" t="s">
        <v>26994</v>
      </c>
      <c r="G2331" s="115"/>
      <c r="H2331" s="74"/>
      <c r="I2331" s="75"/>
      <c r="J2331" s="116"/>
      <c r="K2331" s="74" t="s">
        <v>31786</v>
      </c>
      <c r="L2331" s="117"/>
      <c r="M2331" s="79"/>
      <c r="N2331" s="79"/>
      <c r="O2331" s="80"/>
      <c r="P2331" s="81"/>
      <c r="Q2331" s="81"/>
      <c r="R2331" s="91"/>
      <c r="S2331" s="91"/>
      <c r="T2331" s="91"/>
      <c r="U2331" s="91"/>
      <c r="V2331" s="52"/>
      <c r="W2331" s="52"/>
      <c r="X2331" s="52"/>
      <c r="Y2331" s="52"/>
      <c r="Z2331" s="51"/>
      <c r="AA2331" s="76"/>
      <c r="AB2331" s="76"/>
      <c r="AC2331" s="77"/>
      <c r="AD2331" s="84" t="s">
        <v>18236</v>
      </c>
      <c r="AE2331" s="84">
        <v>300</v>
      </c>
      <c r="AF2331" s="84">
        <v>238</v>
      </c>
      <c r="AG2331" s="84">
        <v>2063</v>
      </c>
      <c r="AH2331" s="84">
        <v>781</v>
      </c>
      <c r="AI2331" s="84">
        <v>-28800</v>
      </c>
      <c r="AJ2331" s="84" t="s">
        <v>20292</v>
      </c>
      <c r="AK2331" s="84" t="s">
        <v>21585</v>
      </c>
      <c r="AL2331" s="87" t="s">
        <v>22550</v>
      </c>
      <c r="AM2331" s="84" t="s">
        <v>4149</v>
      </c>
      <c r="AN2331" s="86">
        <v>39907.969837962963</v>
      </c>
      <c r="AO2331" s="84"/>
      <c r="AP2331" s="84" t="b">
        <v>0</v>
      </c>
      <c r="AQ2331" s="84" t="b">
        <v>0</v>
      </c>
      <c r="AR2331" s="84" t="b">
        <v>1</v>
      </c>
      <c r="AS2331" s="84" t="s">
        <v>2140</v>
      </c>
      <c r="AT2331" s="84">
        <v>13</v>
      </c>
      <c r="AU2331" s="87" t="s">
        <v>25155</v>
      </c>
      <c r="AV2331" s="84" t="b">
        <v>0</v>
      </c>
      <c r="AW2331" s="84" t="s">
        <v>5508</v>
      </c>
      <c r="AX2331" s="87" t="s">
        <v>29377</v>
      </c>
      <c r="AY2331" s="84" t="s">
        <v>65</v>
      </c>
    </row>
    <row r="2332" spans="1:51" x14ac:dyDescent="0.25">
      <c r="A2332" s="69" t="s">
        <v>9022</v>
      </c>
      <c r="B2332" s="70"/>
      <c r="C2332" s="70"/>
      <c r="D2332" s="71"/>
      <c r="E2332" s="114"/>
      <c r="F2332" s="107" t="s">
        <v>26995</v>
      </c>
      <c r="G2332" s="115"/>
      <c r="H2332" s="74"/>
      <c r="I2332" s="75"/>
      <c r="J2332" s="116"/>
      <c r="K2332" s="74" t="s">
        <v>31787</v>
      </c>
      <c r="L2332" s="117"/>
      <c r="M2332" s="79"/>
      <c r="N2332" s="79"/>
      <c r="O2332" s="80"/>
      <c r="P2332" s="81"/>
      <c r="Q2332" s="81"/>
      <c r="R2332" s="91"/>
      <c r="S2332" s="91"/>
      <c r="T2332" s="91"/>
      <c r="U2332" s="91"/>
      <c r="V2332" s="52"/>
      <c r="W2332" s="52"/>
      <c r="X2332" s="52"/>
      <c r="Y2332" s="52"/>
      <c r="Z2332" s="51"/>
      <c r="AA2332" s="76"/>
      <c r="AB2332" s="76"/>
      <c r="AC2332" s="77"/>
      <c r="AD2332" s="84" t="s">
        <v>9022</v>
      </c>
      <c r="AE2332" s="84">
        <v>698</v>
      </c>
      <c r="AF2332" s="84">
        <v>346</v>
      </c>
      <c r="AG2332" s="84">
        <v>906</v>
      </c>
      <c r="AH2332" s="84">
        <v>124</v>
      </c>
      <c r="AI2332" s="84"/>
      <c r="AJ2332" s="84" t="s">
        <v>20293</v>
      </c>
      <c r="AK2332" s="84" t="s">
        <v>21586</v>
      </c>
      <c r="AL2332" s="87" t="s">
        <v>22551</v>
      </c>
      <c r="AM2332" s="84"/>
      <c r="AN2332" s="86">
        <v>42395.183020833334</v>
      </c>
      <c r="AO2332" s="87" t="s">
        <v>24138</v>
      </c>
      <c r="AP2332" s="84" t="b">
        <v>1</v>
      </c>
      <c r="AQ2332" s="84" t="b">
        <v>0</v>
      </c>
      <c r="AR2332" s="84" t="b">
        <v>1</v>
      </c>
      <c r="AS2332" s="84" t="s">
        <v>2140</v>
      </c>
      <c r="AT2332" s="84">
        <v>14</v>
      </c>
      <c r="AU2332" s="84"/>
      <c r="AV2332" s="84" t="b">
        <v>0</v>
      </c>
      <c r="AW2332" s="84" t="s">
        <v>5508</v>
      </c>
      <c r="AX2332" s="87" t="s">
        <v>29378</v>
      </c>
      <c r="AY2332" s="84" t="s">
        <v>65</v>
      </c>
    </row>
    <row r="2333" spans="1:51" x14ac:dyDescent="0.25">
      <c r="A2333" s="69" t="s">
        <v>8077</v>
      </c>
      <c r="B2333" s="70"/>
      <c r="C2333" s="70"/>
      <c r="D2333" s="71"/>
      <c r="E2333" s="114"/>
      <c r="F2333" s="107" t="s">
        <v>26996</v>
      </c>
      <c r="G2333" s="115"/>
      <c r="H2333" s="74"/>
      <c r="I2333" s="75"/>
      <c r="J2333" s="116"/>
      <c r="K2333" s="74" t="s">
        <v>31788</v>
      </c>
      <c r="L2333" s="117"/>
      <c r="M2333" s="79"/>
      <c r="N2333" s="79"/>
      <c r="O2333" s="80"/>
      <c r="P2333" s="81"/>
      <c r="Q2333" s="81"/>
      <c r="R2333" s="91"/>
      <c r="S2333" s="91"/>
      <c r="T2333" s="91"/>
      <c r="U2333" s="91"/>
      <c r="V2333" s="52"/>
      <c r="W2333" s="52"/>
      <c r="X2333" s="52"/>
      <c r="Y2333" s="52"/>
      <c r="Z2333" s="51"/>
      <c r="AA2333" s="76"/>
      <c r="AB2333" s="76"/>
      <c r="AC2333" s="77"/>
      <c r="AD2333" s="84" t="s">
        <v>18237</v>
      </c>
      <c r="AE2333" s="84">
        <v>451</v>
      </c>
      <c r="AF2333" s="84">
        <v>248</v>
      </c>
      <c r="AG2333" s="84">
        <v>8266</v>
      </c>
      <c r="AH2333" s="84">
        <v>10640</v>
      </c>
      <c r="AI2333" s="84"/>
      <c r="AJ2333" s="84" t="s">
        <v>20294</v>
      </c>
      <c r="AK2333" s="84"/>
      <c r="AL2333" s="84"/>
      <c r="AM2333" s="84"/>
      <c r="AN2333" s="86">
        <v>42442.711064814815</v>
      </c>
      <c r="AO2333" s="87" t="s">
        <v>24139</v>
      </c>
      <c r="AP2333" s="84" t="b">
        <v>1</v>
      </c>
      <c r="AQ2333" s="84" t="b">
        <v>0</v>
      </c>
      <c r="AR2333" s="84" t="b">
        <v>0</v>
      </c>
      <c r="AS2333" s="84" t="s">
        <v>2140</v>
      </c>
      <c r="AT2333" s="84">
        <v>9</v>
      </c>
      <c r="AU2333" s="84"/>
      <c r="AV2333" s="84" t="b">
        <v>0</v>
      </c>
      <c r="AW2333" s="84" t="s">
        <v>5508</v>
      </c>
      <c r="AX2333" s="87" t="s">
        <v>29379</v>
      </c>
      <c r="AY2333" s="84" t="s">
        <v>66</v>
      </c>
    </row>
    <row r="2334" spans="1:51" x14ac:dyDescent="0.25">
      <c r="A2334" s="69" t="s">
        <v>8078</v>
      </c>
      <c r="B2334" s="70"/>
      <c r="C2334" s="70"/>
      <c r="D2334" s="71"/>
      <c r="E2334" s="114"/>
      <c r="F2334" s="107" t="s">
        <v>26997</v>
      </c>
      <c r="G2334" s="115"/>
      <c r="H2334" s="74"/>
      <c r="I2334" s="75"/>
      <c r="J2334" s="116"/>
      <c r="K2334" s="74" t="s">
        <v>31789</v>
      </c>
      <c r="L2334" s="117"/>
      <c r="M2334" s="79"/>
      <c r="N2334" s="79"/>
      <c r="O2334" s="80"/>
      <c r="P2334" s="81"/>
      <c r="Q2334" s="81"/>
      <c r="R2334" s="91"/>
      <c r="S2334" s="91"/>
      <c r="T2334" s="91"/>
      <c r="U2334" s="91"/>
      <c r="V2334" s="52"/>
      <c r="W2334" s="52"/>
      <c r="X2334" s="52"/>
      <c r="Y2334" s="52"/>
      <c r="Z2334" s="51"/>
      <c r="AA2334" s="76"/>
      <c r="AB2334" s="76"/>
      <c r="AC2334" s="77"/>
      <c r="AD2334" s="84" t="s">
        <v>18238</v>
      </c>
      <c r="AE2334" s="84">
        <v>245</v>
      </c>
      <c r="AF2334" s="84">
        <v>342</v>
      </c>
      <c r="AG2334" s="84">
        <v>1937</v>
      </c>
      <c r="AH2334" s="84">
        <v>1308</v>
      </c>
      <c r="AI2334" s="84">
        <v>-21600</v>
      </c>
      <c r="AJ2334" s="84" t="s">
        <v>20295</v>
      </c>
      <c r="AK2334" s="84"/>
      <c r="AL2334" s="87" t="s">
        <v>22552</v>
      </c>
      <c r="AM2334" s="84" t="s">
        <v>4147</v>
      </c>
      <c r="AN2334" s="86">
        <v>40158.915243055555</v>
      </c>
      <c r="AO2334" s="87" t="s">
        <v>24140</v>
      </c>
      <c r="AP2334" s="84" t="b">
        <v>0</v>
      </c>
      <c r="AQ2334" s="84" t="b">
        <v>0</v>
      </c>
      <c r="AR2334" s="84" t="b">
        <v>0</v>
      </c>
      <c r="AS2334" s="84" t="s">
        <v>2140</v>
      </c>
      <c r="AT2334" s="84">
        <v>30</v>
      </c>
      <c r="AU2334" s="87" t="s">
        <v>4689</v>
      </c>
      <c r="AV2334" s="84" t="b">
        <v>0</v>
      </c>
      <c r="AW2334" s="84" t="s">
        <v>5508</v>
      </c>
      <c r="AX2334" s="87" t="s">
        <v>29380</v>
      </c>
      <c r="AY2334" s="84" t="s">
        <v>66</v>
      </c>
    </row>
    <row r="2335" spans="1:51" x14ac:dyDescent="0.25">
      <c r="A2335" s="69" t="s">
        <v>8079</v>
      </c>
      <c r="B2335" s="70"/>
      <c r="C2335" s="70"/>
      <c r="D2335" s="71"/>
      <c r="E2335" s="114"/>
      <c r="F2335" s="107" t="s">
        <v>26998</v>
      </c>
      <c r="G2335" s="115"/>
      <c r="H2335" s="74"/>
      <c r="I2335" s="75"/>
      <c r="J2335" s="116"/>
      <c r="K2335" s="74" t="s">
        <v>31790</v>
      </c>
      <c r="L2335" s="117"/>
      <c r="M2335" s="79"/>
      <c r="N2335" s="79"/>
      <c r="O2335" s="80"/>
      <c r="P2335" s="81"/>
      <c r="Q2335" s="81"/>
      <c r="R2335" s="91"/>
      <c r="S2335" s="91"/>
      <c r="T2335" s="91"/>
      <c r="U2335" s="91"/>
      <c r="V2335" s="52"/>
      <c r="W2335" s="52"/>
      <c r="X2335" s="52"/>
      <c r="Y2335" s="52"/>
      <c r="Z2335" s="51"/>
      <c r="AA2335" s="76"/>
      <c r="AB2335" s="76"/>
      <c r="AC2335" s="77"/>
      <c r="AD2335" s="84" t="s">
        <v>18239</v>
      </c>
      <c r="AE2335" s="84">
        <v>2127</v>
      </c>
      <c r="AF2335" s="84">
        <v>1180</v>
      </c>
      <c r="AG2335" s="84">
        <v>1700</v>
      </c>
      <c r="AH2335" s="84">
        <v>262</v>
      </c>
      <c r="AI2335" s="84">
        <v>-21600</v>
      </c>
      <c r="AJ2335" s="84" t="s">
        <v>20296</v>
      </c>
      <c r="AK2335" s="84"/>
      <c r="AL2335" s="87" t="s">
        <v>22553</v>
      </c>
      <c r="AM2335" s="84" t="s">
        <v>4147</v>
      </c>
      <c r="AN2335" s="86">
        <v>40675.902233796296</v>
      </c>
      <c r="AO2335" s="84"/>
      <c r="AP2335" s="84" t="b">
        <v>0</v>
      </c>
      <c r="AQ2335" s="84" t="b">
        <v>0</v>
      </c>
      <c r="AR2335" s="84" t="b">
        <v>0</v>
      </c>
      <c r="AS2335" s="84" t="s">
        <v>2140</v>
      </c>
      <c r="AT2335" s="84">
        <v>8</v>
      </c>
      <c r="AU2335" s="87" t="s">
        <v>25156</v>
      </c>
      <c r="AV2335" s="84" t="b">
        <v>0</v>
      </c>
      <c r="AW2335" s="84" t="s">
        <v>5508</v>
      </c>
      <c r="AX2335" s="87" t="s">
        <v>29381</v>
      </c>
      <c r="AY2335" s="84" t="s">
        <v>66</v>
      </c>
    </row>
    <row r="2336" spans="1:51" x14ac:dyDescent="0.25">
      <c r="A2336" s="69" t="s">
        <v>8080</v>
      </c>
      <c r="B2336" s="70"/>
      <c r="C2336" s="70"/>
      <c r="D2336" s="71"/>
      <c r="E2336" s="114"/>
      <c r="F2336" s="107" t="s">
        <v>26999</v>
      </c>
      <c r="G2336" s="115"/>
      <c r="H2336" s="74"/>
      <c r="I2336" s="75"/>
      <c r="J2336" s="116"/>
      <c r="K2336" s="74" t="s">
        <v>31791</v>
      </c>
      <c r="L2336" s="117"/>
      <c r="M2336" s="79"/>
      <c r="N2336" s="79"/>
      <c r="O2336" s="80"/>
      <c r="P2336" s="81"/>
      <c r="Q2336" s="81"/>
      <c r="R2336" s="91"/>
      <c r="S2336" s="91"/>
      <c r="T2336" s="91"/>
      <c r="U2336" s="91"/>
      <c r="V2336" s="52"/>
      <c r="W2336" s="52"/>
      <c r="X2336" s="52"/>
      <c r="Y2336" s="52"/>
      <c r="Z2336" s="51"/>
      <c r="AA2336" s="76"/>
      <c r="AB2336" s="76"/>
      <c r="AC2336" s="77"/>
      <c r="AD2336" s="84" t="s">
        <v>18240</v>
      </c>
      <c r="AE2336" s="84">
        <v>4027</v>
      </c>
      <c r="AF2336" s="84">
        <v>23511</v>
      </c>
      <c r="AG2336" s="84">
        <v>165601</v>
      </c>
      <c r="AH2336" s="84">
        <v>66125</v>
      </c>
      <c r="AI2336" s="84">
        <v>-28800</v>
      </c>
      <c r="AJ2336" s="84" t="s">
        <v>20297</v>
      </c>
      <c r="AK2336" s="84" t="s">
        <v>21587</v>
      </c>
      <c r="AL2336" s="87" t="s">
        <v>22554</v>
      </c>
      <c r="AM2336" s="84" t="s">
        <v>4149</v>
      </c>
      <c r="AN2336" s="86">
        <v>40052.151435185187</v>
      </c>
      <c r="AO2336" s="87" t="s">
        <v>24141</v>
      </c>
      <c r="AP2336" s="84" t="b">
        <v>1</v>
      </c>
      <c r="AQ2336" s="84" t="b">
        <v>0</v>
      </c>
      <c r="AR2336" s="84" t="b">
        <v>1</v>
      </c>
      <c r="AS2336" s="84" t="s">
        <v>2140</v>
      </c>
      <c r="AT2336" s="84">
        <v>578</v>
      </c>
      <c r="AU2336" s="87" t="s">
        <v>4681</v>
      </c>
      <c r="AV2336" s="84" t="b">
        <v>0</v>
      </c>
      <c r="AW2336" s="84" t="s">
        <v>5508</v>
      </c>
      <c r="AX2336" s="87" t="s">
        <v>29382</v>
      </c>
      <c r="AY2336" s="84" t="s">
        <v>66</v>
      </c>
    </row>
    <row r="2337" spans="1:51" x14ac:dyDescent="0.25">
      <c r="A2337" s="69" t="s">
        <v>8081</v>
      </c>
      <c r="B2337" s="70"/>
      <c r="C2337" s="70"/>
      <c r="D2337" s="71"/>
      <c r="E2337" s="114"/>
      <c r="F2337" s="107" t="s">
        <v>27000</v>
      </c>
      <c r="G2337" s="115"/>
      <c r="H2337" s="74"/>
      <c r="I2337" s="75"/>
      <c r="J2337" s="116"/>
      <c r="K2337" s="74" t="s">
        <v>31792</v>
      </c>
      <c r="L2337" s="117"/>
      <c r="M2337" s="79"/>
      <c r="N2337" s="79"/>
      <c r="O2337" s="80"/>
      <c r="P2337" s="81"/>
      <c r="Q2337" s="81"/>
      <c r="R2337" s="91"/>
      <c r="S2337" s="91"/>
      <c r="T2337" s="91"/>
      <c r="U2337" s="91"/>
      <c r="V2337" s="52"/>
      <c r="W2337" s="52"/>
      <c r="X2337" s="52"/>
      <c r="Y2337" s="52"/>
      <c r="Z2337" s="51"/>
      <c r="AA2337" s="76"/>
      <c r="AB2337" s="76"/>
      <c r="AC2337" s="77"/>
      <c r="AD2337" s="84" t="s">
        <v>18241</v>
      </c>
      <c r="AE2337" s="84">
        <v>2633</v>
      </c>
      <c r="AF2337" s="84">
        <v>2607</v>
      </c>
      <c r="AG2337" s="84">
        <v>6302</v>
      </c>
      <c r="AH2337" s="84">
        <v>3141</v>
      </c>
      <c r="AI2337" s="84"/>
      <c r="AJ2337" s="84" t="s">
        <v>20298</v>
      </c>
      <c r="AK2337" s="84" t="s">
        <v>21588</v>
      </c>
      <c r="AL2337" s="84"/>
      <c r="AM2337" s="84"/>
      <c r="AN2337" s="86">
        <v>41609.405694444446</v>
      </c>
      <c r="AO2337" s="87" t="s">
        <v>24142</v>
      </c>
      <c r="AP2337" s="84" t="b">
        <v>0</v>
      </c>
      <c r="AQ2337" s="84" t="b">
        <v>0</v>
      </c>
      <c r="AR2337" s="84" t="b">
        <v>0</v>
      </c>
      <c r="AS2337" s="84" t="s">
        <v>2140</v>
      </c>
      <c r="AT2337" s="84">
        <v>63</v>
      </c>
      <c r="AU2337" s="87" t="s">
        <v>4681</v>
      </c>
      <c r="AV2337" s="84" t="b">
        <v>0</v>
      </c>
      <c r="AW2337" s="84" t="s">
        <v>5508</v>
      </c>
      <c r="AX2337" s="87" t="s">
        <v>29383</v>
      </c>
      <c r="AY2337" s="84" t="s">
        <v>66</v>
      </c>
    </row>
    <row r="2338" spans="1:51" x14ac:dyDescent="0.25">
      <c r="A2338" s="69" t="s">
        <v>8082</v>
      </c>
      <c r="B2338" s="70"/>
      <c r="C2338" s="70"/>
      <c r="D2338" s="71"/>
      <c r="E2338" s="114"/>
      <c r="F2338" s="107" t="s">
        <v>27001</v>
      </c>
      <c r="G2338" s="115"/>
      <c r="H2338" s="74"/>
      <c r="I2338" s="75"/>
      <c r="J2338" s="116"/>
      <c r="K2338" s="74" t="s">
        <v>31793</v>
      </c>
      <c r="L2338" s="117"/>
      <c r="M2338" s="79"/>
      <c r="N2338" s="79"/>
      <c r="O2338" s="80"/>
      <c r="P2338" s="81"/>
      <c r="Q2338" s="81"/>
      <c r="R2338" s="91"/>
      <c r="S2338" s="91"/>
      <c r="T2338" s="91"/>
      <c r="U2338" s="91"/>
      <c r="V2338" s="52"/>
      <c r="W2338" s="52"/>
      <c r="X2338" s="52"/>
      <c r="Y2338" s="52"/>
      <c r="Z2338" s="51"/>
      <c r="AA2338" s="76"/>
      <c r="AB2338" s="76"/>
      <c r="AC2338" s="77"/>
      <c r="AD2338" s="84" t="s">
        <v>18242</v>
      </c>
      <c r="AE2338" s="84">
        <v>860</v>
      </c>
      <c r="AF2338" s="84">
        <v>421</v>
      </c>
      <c r="AG2338" s="84">
        <v>783</v>
      </c>
      <c r="AH2338" s="84">
        <v>758</v>
      </c>
      <c r="AI2338" s="84"/>
      <c r="AJ2338" s="84" t="s">
        <v>20299</v>
      </c>
      <c r="AK2338" s="84" t="s">
        <v>2363</v>
      </c>
      <c r="AL2338" s="84"/>
      <c r="AM2338" s="84"/>
      <c r="AN2338" s="86">
        <v>42243.763865740744</v>
      </c>
      <c r="AO2338" s="87" t="s">
        <v>24143</v>
      </c>
      <c r="AP2338" s="84" t="b">
        <v>1</v>
      </c>
      <c r="AQ2338" s="84" t="b">
        <v>0</v>
      </c>
      <c r="AR2338" s="84" t="b">
        <v>0</v>
      </c>
      <c r="AS2338" s="84" t="s">
        <v>2140</v>
      </c>
      <c r="AT2338" s="84">
        <v>12</v>
      </c>
      <c r="AU2338" s="87" t="s">
        <v>4681</v>
      </c>
      <c r="AV2338" s="84" t="b">
        <v>0</v>
      </c>
      <c r="AW2338" s="84" t="s">
        <v>5508</v>
      </c>
      <c r="AX2338" s="87" t="s">
        <v>29384</v>
      </c>
      <c r="AY2338" s="84" t="s">
        <v>66</v>
      </c>
    </row>
    <row r="2339" spans="1:51" x14ac:dyDescent="0.25">
      <c r="A2339" s="69" t="s">
        <v>8443</v>
      </c>
      <c r="B2339" s="70"/>
      <c r="C2339" s="70"/>
      <c r="D2339" s="71"/>
      <c r="E2339" s="114"/>
      <c r="F2339" s="107" t="s">
        <v>27002</v>
      </c>
      <c r="G2339" s="115"/>
      <c r="H2339" s="74"/>
      <c r="I2339" s="75"/>
      <c r="J2339" s="116"/>
      <c r="K2339" s="74" t="s">
        <v>31794</v>
      </c>
      <c r="L2339" s="117"/>
      <c r="M2339" s="79"/>
      <c r="N2339" s="79"/>
      <c r="O2339" s="80"/>
      <c r="P2339" s="81"/>
      <c r="Q2339" s="81"/>
      <c r="R2339" s="91"/>
      <c r="S2339" s="91"/>
      <c r="T2339" s="91"/>
      <c r="U2339" s="91"/>
      <c r="V2339" s="52"/>
      <c r="W2339" s="52"/>
      <c r="X2339" s="52"/>
      <c r="Y2339" s="52"/>
      <c r="Z2339" s="51"/>
      <c r="AA2339" s="76"/>
      <c r="AB2339" s="76"/>
      <c r="AC2339" s="77"/>
      <c r="AD2339" s="84" t="s">
        <v>18243</v>
      </c>
      <c r="AE2339" s="84">
        <v>905</v>
      </c>
      <c r="AF2339" s="84">
        <v>62254</v>
      </c>
      <c r="AG2339" s="84">
        <v>3157</v>
      </c>
      <c r="AH2339" s="84">
        <v>2615</v>
      </c>
      <c r="AI2339" s="84">
        <v>-21600</v>
      </c>
      <c r="AJ2339" s="84" t="s">
        <v>20300</v>
      </c>
      <c r="AK2339" s="84" t="s">
        <v>21589</v>
      </c>
      <c r="AL2339" s="87" t="s">
        <v>22555</v>
      </c>
      <c r="AM2339" s="84" t="s">
        <v>4147</v>
      </c>
      <c r="AN2339" s="86">
        <v>39885.713761574072</v>
      </c>
      <c r="AO2339" s="87" t="s">
        <v>24144</v>
      </c>
      <c r="AP2339" s="84" t="b">
        <v>0</v>
      </c>
      <c r="AQ2339" s="84" t="b">
        <v>0</v>
      </c>
      <c r="AR2339" s="84" t="b">
        <v>1</v>
      </c>
      <c r="AS2339" s="84" t="s">
        <v>2140</v>
      </c>
      <c r="AT2339" s="84">
        <v>48</v>
      </c>
      <c r="AU2339" s="87" t="s">
        <v>4707</v>
      </c>
      <c r="AV2339" s="84" t="b">
        <v>0</v>
      </c>
      <c r="AW2339" s="84" t="s">
        <v>5508</v>
      </c>
      <c r="AX2339" s="87" t="s">
        <v>29385</v>
      </c>
      <c r="AY2339" s="84" t="s">
        <v>66</v>
      </c>
    </row>
    <row r="2340" spans="1:51" x14ac:dyDescent="0.25">
      <c r="A2340" s="69" t="s">
        <v>8083</v>
      </c>
      <c r="B2340" s="70"/>
      <c r="C2340" s="70"/>
      <c r="D2340" s="71"/>
      <c r="E2340" s="114"/>
      <c r="F2340" s="107" t="s">
        <v>27003</v>
      </c>
      <c r="G2340" s="115"/>
      <c r="H2340" s="74"/>
      <c r="I2340" s="75"/>
      <c r="J2340" s="116"/>
      <c r="K2340" s="74" t="s">
        <v>31795</v>
      </c>
      <c r="L2340" s="117"/>
      <c r="M2340" s="79"/>
      <c r="N2340" s="79"/>
      <c r="O2340" s="80"/>
      <c r="P2340" s="81"/>
      <c r="Q2340" s="81"/>
      <c r="R2340" s="91"/>
      <c r="S2340" s="91"/>
      <c r="T2340" s="91"/>
      <c r="U2340" s="91"/>
      <c r="V2340" s="52"/>
      <c r="W2340" s="52"/>
      <c r="X2340" s="52"/>
      <c r="Y2340" s="52"/>
      <c r="Z2340" s="51"/>
      <c r="AA2340" s="76"/>
      <c r="AB2340" s="76"/>
      <c r="AC2340" s="77"/>
      <c r="AD2340" s="84" t="s">
        <v>18244</v>
      </c>
      <c r="AE2340" s="84">
        <v>682</v>
      </c>
      <c r="AF2340" s="84">
        <v>573</v>
      </c>
      <c r="AG2340" s="84">
        <v>4224</v>
      </c>
      <c r="AH2340" s="84">
        <v>1481</v>
      </c>
      <c r="AI2340" s="84">
        <v>10800</v>
      </c>
      <c r="AJ2340" s="84" t="s">
        <v>20301</v>
      </c>
      <c r="AK2340" s="84" t="s">
        <v>21590</v>
      </c>
      <c r="AL2340" s="84"/>
      <c r="AM2340" s="84" t="s">
        <v>22831</v>
      </c>
      <c r="AN2340" s="86">
        <v>39961.703194444446</v>
      </c>
      <c r="AO2340" s="87" t="s">
        <v>24145</v>
      </c>
      <c r="AP2340" s="84" t="b">
        <v>0</v>
      </c>
      <c r="AQ2340" s="84" t="b">
        <v>0</v>
      </c>
      <c r="AR2340" s="84" t="b">
        <v>1</v>
      </c>
      <c r="AS2340" s="84" t="s">
        <v>2140</v>
      </c>
      <c r="AT2340" s="84">
        <v>19</v>
      </c>
      <c r="AU2340" s="87" t="s">
        <v>4689</v>
      </c>
      <c r="AV2340" s="84" t="b">
        <v>0</v>
      </c>
      <c r="AW2340" s="84" t="s">
        <v>5508</v>
      </c>
      <c r="AX2340" s="87" t="s">
        <v>29386</v>
      </c>
      <c r="AY2340" s="84" t="s">
        <v>66</v>
      </c>
    </row>
    <row r="2341" spans="1:51" x14ac:dyDescent="0.25">
      <c r="A2341" s="69" t="s">
        <v>8084</v>
      </c>
      <c r="B2341" s="70"/>
      <c r="C2341" s="70"/>
      <c r="D2341" s="71"/>
      <c r="E2341" s="114"/>
      <c r="F2341" s="107" t="s">
        <v>27004</v>
      </c>
      <c r="G2341" s="115"/>
      <c r="H2341" s="74"/>
      <c r="I2341" s="75"/>
      <c r="J2341" s="116"/>
      <c r="K2341" s="74" t="s">
        <v>31796</v>
      </c>
      <c r="L2341" s="117"/>
      <c r="M2341" s="79"/>
      <c r="N2341" s="79"/>
      <c r="O2341" s="80"/>
      <c r="P2341" s="81"/>
      <c r="Q2341" s="81"/>
      <c r="R2341" s="91"/>
      <c r="S2341" s="91"/>
      <c r="T2341" s="91"/>
      <c r="U2341" s="91"/>
      <c r="V2341" s="52"/>
      <c r="W2341" s="52"/>
      <c r="X2341" s="52"/>
      <c r="Y2341" s="52"/>
      <c r="Z2341" s="51"/>
      <c r="AA2341" s="76"/>
      <c r="AB2341" s="76"/>
      <c r="AC2341" s="77"/>
      <c r="AD2341" s="84" t="s">
        <v>18245</v>
      </c>
      <c r="AE2341" s="84">
        <v>43</v>
      </c>
      <c r="AF2341" s="84">
        <v>30</v>
      </c>
      <c r="AG2341" s="84">
        <v>230</v>
      </c>
      <c r="AH2341" s="84">
        <v>126</v>
      </c>
      <c r="AI2341" s="84"/>
      <c r="AJ2341" s="84" t="s">
        <v>20302</v>
      </c>
      <c r="AK2341" s="84" t="s">
        <v>21591</v>
      </c>
      <c r="AL2341" s="84"/>
      <c r="AM2341" s="84"/>
      <c r="AN2341" s="86">
        <v>42750.034988425927</v>
      </c>
      <c r="AO2341" s="87" t="s">
        <v>24146</v>
      </c>
      <c r="AP2341" s="84" t="b">
        <v>1</v>
      </c>
      <c r="AQ2341" s="84" t="b">
        <v>0</v>
      </c>
      <c r="AR2341" s="84" t="b">
        <v>0</v>
      </c>
      <c r="AS2341" s="84" t="s">
        <v>2140</v>
      </c>
      <c r="AT2341" s="84">
        <v>1</v>
      </c>
      <c r="AU2341" s="84"/>
      <c r="AV2341" s="84" t="b">
        <v>0</v>
      </c>
      <c r="AW2341" s="84" t="s">
        <v>5508</v>
      </c>
      <c r="AX2341" s="87" t="s">
        <v>29387</v>
      </c>
      <c r="AY2341" s="84" t="s">
        <v>66</v>
      </c>
    </row>
    <row r="2342" spans="1:51" x14ac:dyDescent="0.25">
      <c r="A2342" s="69" t="s">
        <v>8085</v>
      </c>
      <c r="B2342" s="70"/>
      <c r="C2342" s="70"/>
      <c r="D2342" s="71"/>
      <c r="E2342" s="114"/>
      <c r="F2342" s="107" t="s">
        <v>27005</v>
      </c>
      <c r="G2342" s="115"/>
      <c r="H2342" s="74"/>
      <c r="I2342" s="75"/>
      <c r="J2342" s="116"/>
      <c r="K2342" s="74" t="s">
        <v>31797</v>
      </c>
      <c r="L2342" s="117"/>
      <c r="M2342" s="79"/>
      <c r="N2342" s="79"/>
      <c r="O2342" s="80"/>
      <c r="P2342" s="81"/>
      <c r="Q2342" s="81"/>
      <c r="R2342" s="91"/>
      <c r="S2342" s="91"/>
      <c r="T2342" s="91"/>
      <c r="U2342" s="91"/>
      <c r="V2342" s="52"/>
      <c r="W2342" s="52"/>
      <c r="X2342" s="52"/>
      <c r="Y2342" s="52"/>
      <c r="Z2342" s="51"/>
      <c r="AA2342" s="76"/>
      <c r="AB2342" s="76"/>
      <c r="AC2342" s="77"/>
      <c r="AD2342" s="84" t="s">
        <v>18246</v>
      </c>
      <c r="AE2342" s="84">
        <v>1243</v>
      </c>
      <c r="AF2342" s="84">
        <v>964</v>
      </c>
      <c r="AG2342" s="84">
        <v>1290</v>
      </c>
      <c r="AH2342" s="84">
        <v>1312</v>
      </c>
      <c r="AI2342" s="84">
        <v>-21600</v>
      </c>
      <c r="AJ2342" s="84" t="s">
        <v>20303</v>
      </c>
      <c r="AK2342" s="84" t="s">
        <v>2363</v>
      </c>
      <c r="AL2342" s="87" t="s">
        <v>22556</v>
      </c>
      <c r="AM2342" s="84" t="s">
        <v>4147</v>
      </c>
      <c r="AN2342" s="86">
        <v>41948.641342592593</v>
      </c>
      <c r="AO2342" s="87" t="s">
        <v>24147</v>
      </c>
      <c r="AP2342" s="84" t="b">
        <v>1</v>
      </c>
      <c r="AQ2342" s="84" t="b">
        <v>0</v>
      </c>
      <c r="AR2342" s="84" t="b">
        <v>0</v>
      </c>
      <c r="AS2342" s="84" t="s">
        <v>2140</v>
      </c>
      <c r="AT2342" s="84">
        <v>16</v>
      </c>
      <c r="AU2342" s="87" t="s">
        <v>4681</v>
      </c>
      <c r="AV2342" s="84" t="b">
        <v>0</v>
      </c>
      <c r="AW2342" s="84" t="s">
        <v>5508</v>
      </c>
      <c r="AX2342" s="87" t="s">
        <v>29388</v>
      </c>
      <c r="AY2342" s="84" t="s">
        <v>66</v>
      </c>
    </row>
    <row r="2343" spans="1:51" x14ac:dyDescent="0.25">
      <c r="A2343" s="69" t="s">
        <v>8086</v>
      </c>
      <c r="B2343" s="70"/>
      <c r="C2343" s="70"/>
      <c r="D2343" s="71"/>
      <c r="E2343" s="114"/>
      <c r="F2343" s="107" t="s">
        <v>27006</v>
      </c>
      <c r="G2343" s="115"/>
      <c r="H2343" s="74"/>
      <c r="I2343" s="75"/>
      <c r="J2343" s="116"/>
      <c r="K2343" s="74" t="s">
        <v>31798</v>
      </c>
      <c r="L2343" s="117"/>
      <c r="M2343" s="79"/>
      <c r="N2343" s="79"/>
      <c r="O2343" s="80"/>
      <c r="P2343" s="81"/>
      <c r="Q2343" s="81"/>
      <c r="R2343" s="91"/>
      <c r="S2343" s="91"/>
      <c r="T2343" s="91"/>
      <c r="U2343" s="91"/>
      <c r="V2343" s="52"/>
      <c r="W2343" s="52"/>
      <c r="X2343" s="52"/>
      <c r="Y2343" s="52"/>
      <c r="Z2343" s="51"/>
      <c r="AA2343" s="76"/>
      <c r="AB2343" s="76"/>
      <c r="AC2343" s="77"/>
      <c r="AD2343" s="84" t="s">
        <v>18247</v>
      </c>
      <c r="AE2343" s="84">
        <v>710</v>
      </c>
      <c r="AF2343" s="84">
        <v>347</v>
      </c>
      <c r="AG2343" s="84">
        <v>1145</v>
      </c>
      <c r="AH2343" s="84">
        <v>1177</v>
      </c>
      <c r="AI2343" s="84"/>
      <c r="AJ2343" s="84" t="s">
        <v>20304</v>
      </c>
      <c r="AK2343" s="84" t="s">
        <v>21592</v>
      </c>
      <c r="AL2343" s="84"/>
      <c r="AM2343" s="84"/>
      <c r="AN2343" s="86">
        <v>42154.006944444445</v>
      </c>
      <c r="AO2343" s="87" t="s">
        <v>24148</v>
      </c>
      <c r="AP2343" s="84" t="b">
        <v>1</v>
      </c>
      <c r="AQ2343" s="84" t="b">
        <v>0</v>
      </c>
      <c r="AR2343" s="84" t="b">
        <v>0</v>
      </c>
      <c r="AS2343" s="84" t="s">
        <v>2140</v>
      </c>
      <c r="AT2343" s="84">
        <v>13</v>
      </c>
      <c r="AU2343" s="87" t="s">
        <v>4681</v>
      </c>
      <c r="AV2343" s="84" t="b">
        <v>0</v>
      </c>
      <c r="AW2343" s="84" t="s">
        <v>5508</v>
      </c>
      <c r="AX2343" s="87" t="s">
        <v>29389</v>
      </c>
      <c r="AY2343" s="84" t="s">
        <v>66</v>
      </c>
    </row>
    <row r="2344" spans="1:51" x14ac:dyDescent="0.25">
      <c r="A2344" s="69" t="s">
        <v>8087</v>
      </c>
      <c r="B2344" s="70"/>
      <c r="C2344" s="70"/>
      <c r="D2344" s="71"/>
      <c r="E2344" s="114"/>
      <c r="F2344" s="107" t="s">
        <v>27007</v>
      </c>
      <c r="G2344" s="115"/>
      <c r="H2344" s="74"/>
      <c r="I2344" s="75"/>
      <c r="J2344" s="116"/>
      <c r="K2344" s="74" t="s">
        <v>31799</v>
      </c>
      <c r="L2344" s="117"/>
      <c r="M2344" s="79"/>
      <c r="N2344" s="79"/>
      <c r="O2344" s="80"/>
      <c r="P2344" s="81"/>
      <c r="Q2344" s="81"/>
      <c r="R2344" s="91"/>
      <c r="S2344" s="91"/>
      <c r="T2344" s="91"/>
      <c r="U2344" s="91"/>
      <c r="V2344" s="52"/>
      <c r="W2344" s="52"/>
      <c r="X2344" s="52"/>
      <c r="Y2344" s="52"/>
      <c r="Z2344" s="51"/>
      <c r="AA2344" s="76"/>
      <c r="AB2344" s="76"/>
      <c r="AC2344" s="77"/>
      <c r="AD2344" s="84" t="s">
        <v>18248</v>
      </c>
      <c r="AE2344" s="84">
        <v>336</v>
      </c>
      <c r="AF2344" s="84">
        <v>339</v>
      </c>
      <c r="AG2344" s="84">
        <v>225</v>
      </c>
      <c r="AH2344" s="84">
        <v>324</v>
      </c>
      <c r="AI2344" s="84">
        <v>-21600</v>
      </c>
      <c r="AJ2344" s="84" t="s">
        <v>20305</v>
      </c>
      <c r="AK2344" s="84"/>
      <c r="AL2344" s="84"/>
      <c r="AM2344" s="84" t="s">
        <v>4147</v>
      </c>
      <c r="AN2344" s="86">
        <v>41851.019178240742</v>
      </c>
      <c r="AO2344" s="87" t="s">
        <v>24149</v>
      </c>
      <c r="AP2344" s="84" t="b">
        <v>1</v>
      </c>
      <c r="AQ2344" s="84" t="b">
        <v>0</v>
      </c>
      <c r="AR2344" s="84" t="b">
        <v>0</v>
      </c>
      <c r="AS2344" s="84" t="s">
        <v>2140</v>
      </c>
      <c r="AT2344" s="84">
        <v>1</v>
      </c>
      <c r="AU2344" s="87" t="s">
        <v>4681</v>
      </c>
      <c r="AV2344" s="84" t="b">
        <v>0</v>
      </c>
      <c r="AW2344" s="84" t="s">
        <v>5508</v>
      </c>
      <c r="AX2344" s="87" t="s">
        <v>29390</v>
      </c>
      <c r="AY2344" s="84" t="s">
        <v>66</v>
      </c>
    </row>
    <row r="2345" spans="1:51" x14ac:dyDescent="0.25">
      <c r="A2345" s="69" t="s">
        <v>8088</v>
      </c>
      <c r="B2345" s="70"/>
      <c r="C2345" s="70"/>
      <c r="D2345" s="71"/>
      <c r="E2345" s="114"/>
      <c r="F2345" s="107" t="s">
        <v>27008</v>
      </c>
      <c r="G2345" s="115"/>
      <c r="H2345" s="74"/>
      <c r="I2345" s="75"/>
      <c r="J2345" s="116"/>
      <c r="K2345" s="74" t="s">
        <v>31800</v>
      </c>
      <c r="L2345" s="117"/>
      <c r="M2345" s="79"/>
      <c r="N2345" s="79"/>
      <c r="O2345" s="80"/>
      <c r="P2345" s="81"/>
      <c r="Q2345" s="81"/>
      <c r="R2345" s="91"/>
      <c r="S2345" s="91"/>
      <c r="T2345" s="91"/>
      <c r="U2345" s="91"/>
      <c r="V2345" s="52"/>
      <c r="W2345" s="52"/>
      <c r="X2345" s="52"/>
      <c r="Y2345" s="52"/>
      <c r="Z2345" s="51"/>
      <c r="AA2345" s="76"/>
      <c r="AB2345" s="76"/>
      <c r="AC2345" s="77"/>
      <c r="AD2345" s="84" t="s">
        <v>18249</v>
      </c>
      <c r="AE2345" s="84">
        <v>1389</v>
      </c>
      <c r="AF2345" s="84">
        <v>1155</v>
      </c>
      <c r="AG2345" s="84">
        <v>21751</v>
      </c>
      <c r="AH2345" s="84">
        <v>1355</v>
      </c>
      <c r="AI2345" s="84"/>
      <c r="AJ2345" s="84"/>
      <c r="AK2345" s="84"/>
      <c r="AL2345" s="84"/>
      <c r="AM2345" s="84"/>
      <c r="AN2345" s="86">
        <v>41476.77652777778</v>
      </c>
      <c r="AO2345" s="84"/>
      <c r="AP2345" s="84" t="b">
        <v>1</v>
      </c>
      <c r="AQ2345" s="84" t="b">
        <v>0</v>
      </c>
      <c r="AR2345" s="84" t="b">
        <v>0</v>
      </c>
      <c r="AS2345" s="84" t="s">
        <v>2140</v>
      </c>
      <c r="AT2345" s="84">
        <v>35</v>
      </c>
      <c r="AU2345" s="87" t="s">
        <v>4681</v>
      </c>
      <c r="AV2345" s="84" t="b">
        <v>0</v>
      </c>
      <c r="AW2345" s="84" t="s">
        <v>5508</v>
      </c>
      <c r="AX2345" s="87" t="s">
        <v>29391</v>
      </c>
      <c r="AY2345" s="84" t="s">
        <v>66</v>
      </c>
    </row>
    <row r="2346" spans="1:51" x14ac:dyDescent="0.25">
      <c r="A2346" s="69" t="s">
        <v>8089</v>
      </c>
      <c r="B2346" s="70"/>
      <c r="C2346" s="70"/>
      <c r="D2346" s="71"/>
      <c r="E2346" s="114"/>
      <c r="F2346" s="107" t="s">
        <v>27009</v>
      </c>
      <c r="G2346" s="115"/>
      <c r="H2346" s="74"/>
      <c r="I2346" s="75"/>
      <c r="J2346" s="116"/>
      <c r="K2346" s="74" t="s">
        <v>31801</v>
      </c>
      <c r="L2346" s="117"/>
      <c r="M2346" s="79"/>
      <c r="N2346" s="79"/>
      <c r="O2346" s="80"/>
      <c r="P2346" s="81"/>
      <c r="Q2346" s="81"/>
      <c r="R2346" s="91"/>
      <c r="S2346" s="91"/>
      <c r="T2346" s="91"/>
      <c r="U2346" s="91"/>
      <c r="V2346" s="52"/>
      <c r="W2346" s="52"/>
      <c r="X2346" s="52"/>
      <c r="Y2346" s="52"/>
      <c r="Z2346" s="51"/>
      <c r="AA2346" s="76"/>
      <c r="AB2346" s="76"/>
      <c r="AC2346" s="77"/>
      <c r="AD2346" s="84" t="s">
        <v>18250</v>
      </c>
      <c r="AE2346" s="84">
        <v>306</v>
      </c>
      <c r="AF2346" s="84">
        <v>284</v>
      </c>
      <c r="AG2346" s="84">
        <v>17564</v>
      </c>
      <c r="AH2346" s="84">
        <v>3276</v>
      </c>
      <c r="AI2346" s="84">
        <v>-18000</v>
      </c>
      <c r="AJ2346" s="84" t="s">
        <v>20306</v>
      </c>
      <c r="AK2346" s="84" t="s">
        <v>16366</v>
      </c>
      <c r="AL2346" s="87" t="s">
        <v>22557</v>
      </c>
      <c r="AM2346" s="84" t="s">
        <v>4145</v>
      </c>
      <c r="AN2346" s="86">
        <v>39932.702523148146</v>
      </c>
      <c r="AO2346" s="87" t="s">
        <v>24150</v>
      </c>
      <c r="AP2346" s="84" t="b">
        <v>1</v>
      </c>
      <c r="AQ2346" s="84" t="b">
        <v>0</v>
      </c>
      <c r="AR2346" s="84" t="b">
        <v>0</v>
      </c>
      <c r="AS2346" s="84" t="s">
        <v>2140</v>
      </c>
      <c r="AT2346" s="84">
        <v>15</v>
      </c>
      <c r="AU2346" s="87" t="s">
        <v>4681</v>
      </c>
      <c r="AV2346" s="84" t="b">
        <v>0</v>
      </c>
      <c r="AW2346" s="84" t="s">
        <v>5508</v>
      </c>
      <c r="AX2346" s="87" t="s">
        <v>29392</v>
      </c>
      <c r="AY2346" s="84" t="s">
        <v>66</v>
      </c>
    </row>
    <row r="2347" spans="1:51" x14ac:dyDescent="0.25">
      <c r="A2347" s="69" t="s">
        <v>8090</v>
      </c>
      <c r="B2347" s="70"/>
      <c r="C2347" s="70"/>
      <c r="D2347" s="71"/>
      <c r="E2347" s="114"/>
      <c r="F2347" s="107" t="s">
        <v>27010</v>
      </c>
      <c r="G2347" s="115"/>
      <c r="H2347" s="74"/>
      <c r="I2347" s="75"/>
      <c r="J2347" s="116"/>
      <c r="K2347" s="74" t="s">
        <v>31802</v>
      </c>
      <c r="L2347" s="117"/>
      <c r="M2347" s="79"/>
      <c r="N2347" s="79"/>
      <c r="O2347" s="80"/>
      <c r="P2347" s="81"/>
      <c r="Q2347" s="81"/>
      <c r="R2347" s="91"/>
      <c r="S2347" s="91"/>
      <c r="T2347" s="91"/>
      <c r="U2347" s="91"/>
      <c r="V2347" s="52"/>
      <c r="W2347" s="52"/>
      <c r="X2347" s="52"/>
      <c r="Y2347" s="52"/>
      <c r="Z2347" s="51"/>
      <c r="AA2347" s="76"/>
      <c r="AB2347" s="76"/>
      <c r="AC2347" s="77"/>
      <c r="AD2347" s="84" t="s">
        <v>18251</v>
      </c>
      <c r="AE2347" s="84">
        <v>242</v>
      </c>
      <c r="AF2347" s="84">
        <v>558</v>
      </c>
      <c r="AG2347" s="84">
        <v>19649</v>
      </c>
      <c r="AH2347" s="84">
        <v>27</v>
      </c>
      <c r="AI2347" s="84">
        <v>39600</v>
      </c>
      <c r="AJ2347" s="84" t="s">
        <v>20307</v>
      </c>
      <c r="AK2347" s="84"/>
      <c r="AL2347" s="87" t="s">
        <v>22558</v>
      </c>
      <c r="AM2347" s="84" t="s">
        <v>4167</v>
      </c>
      <c r="AN2347" s="86">
        <v>40750.457233796296</v>
      </c>
      <c r="AO2347" s="87" t="s">
        <v>24151</v>
      </c>
      <c r="AP2347" s="84" t="b">
        <v>0</v>
      </c>
      <c r="AQ2347" s="84" t="b">
        <v>0</v>
      </c>
      <c r="AR2347" s="84" t="b">
        <v>0</v>
      </c>
      <c r="AS2347" s="84" t="s">
        <v>2140</v>
      </c>
      <c r="AT2347" s="84">
        <v>16</v>
      </c>
      <c r="AU2347" s="87" t="s">
        <v>25157</v>
      </c>
      <c r="AV2347" s="84" t="b">
        <v>0</v>
      </c>
      <c r="AW2347" s="84" t="s">
        <v>5508</v>
      </c>
      <c r="AX2347" s="87" t="s">
        <v>29393</v>
      </c>
      <c r="AY2347" s="84" t="s">
        <v>66</v>
      </c>
    </row>
    <row r="2348" spans="1:51" x14ac:dyDescent="0.25">
      <c r="A2348" s="69" t="s">
        <v>8093</v>
      </c>
      <c r="B2348" s="70"/>
      <c r="C2348" s="70"/>
      <c r="D2348" s="71"/>
      <c r="E2348" s="114"/>
      <c r="F2348" s="107" t="s">
        <v>27011</v>
      </c>
      <c r="G2348" s="115"/>
      <c r="H2348" s="74"/>
      <c r="I2348" s="75"/>
      <c r="J2348" s="116"/>
      <c r="K2348" s="74" t="s">
        <v>31803</v>
      </c>
      <c r="L2348" s="117"/>
      <c r="M2348" s="79"/>
      <c r="N2348" s="79"/>
      <c r="O2348" s="80"/>
      <c r="P2348" s="81"/>
      <c r="Q2348" s="81"/>
      <c r="R2348" s="91"/>
      <c r="S2348" s="91"/>
      <c r="T2348" s="91"/>
      <c r="U2348" s="91"/>
      <c r="V2348" s="52"/>
      <c r="W2348" s="52"/>
      <c r="X2348" s="52"/>
      <c r="Y2348" s="52"/>
      <c r="Z2348" s="51"/>
      <c r="AA2348" s="76"/>
      <c r="AB2348" s="76"/>
      <c r="AC2348" s="77"/>
      <c r="AD2348" s="84" t="s">
        <v>18252</v>
      </c>
      <c r="AE2348" s="84">
        <v>95</v>
      </c>
      <c r="AF2348" s="84">
        <v>88</v>
      </c>
      <c r="AG2348" s="84">
        <v>240</v>
      </c>
      <c r="AH2348" s="84">
        <v>1635</v>
      </c>
      <c r="AI2348" s="84">
        <v>-18000</v>
      </c>
      <c r="AJ2348" s="84" t="s">
        <v>20308</v>
      </c>
      <c r="AK2348" s="84"/>
      <c r="AL2348" s="84"/>
      <c r="AM2348" s="84" t="s">
        <v>4145</v>
      </c>
      <c r="AN2348" s="86">
        <v>41327.869513888887</v>
      </c>
      <c r="AO2348" s="87" t="s">
        <v>24152</v>
      </c>
      <c r="AP2348" s="84" t="b">
        <v>0</v>
      </c>
      <c r="AQ2348" s="84" t="b">
        <v>0</v>
      </c>
      <c r="AR2348" s="84" t="b">
        <v>0</v>
      </c>
      <c r="AS2348" s="84" t="s">
        <v>2140</v>
      </c>
      <c r="AT2348" s="84">
        <v>0</v>
      </c>
      <c r="AU2348" s="87" t="s">
        <v>4681</v>
      </c>
      <c r="AV2348" s="84" t="b">
        <v>0</v>
      </c>
      <c r="AW2348" s="84" t="s">
        <v>5508</v>
      </c>
      <c r="AX2348" s="87" t="s">
        <v>29394</v>
      </c>
      <c r="AY2348" s="84" t="s">
        <v>66</v>
      </c>
    </row>
    <row r="2349" spans="1:51" x14ac:dyDescent="0.25">
      <c r="A2349" s="69" t="s">
        <v>8094</v>
      </c>
      <c r="B2349" s="70"/>
      <c r="C2349" s="70"/>
      <c r="D2349" s="71"/>
      <c r="E2349" s="114"/>
      <c r="F2349" s="107" t="s">
        <v>27012</v>
      </c>
      <c r="G2349" s="115"/>
      <c r="H2349" s="74"/>
      <c r="I2349" s="75"/>
      <c r="J2349" s="116"/>
      <c r="K2349" s="74" t="s">
        <v>31804</v>
      </c>
      <c r="L2349" s="117"/>
      <c r="M2349" s="79"/>
      <c r="N2349" s="79"/>
      <c r="O2349" s="80"/>
      <c r="P2349" s="81"/>
      <c r="Q2349" s="81"/>
      <c r="R2349" s="91"/>
      <c r="S2349" s="91"/>
      <c r="T2349" s="91"/>
      <c r="U2349" s="91"/>
      <c r="V2349" s="52"/>
      <c r="W2349" s="52"/>
      <c r="X2349" s="52"/>
      <c r="Y2349" s="52"/>
      <c r="Z2349" s="51"/>
      <c r="AA2349" s="76"/>
      <c r="AB2349" s="76"/>
      <c r="AC2349" s="77"/>
      <c r="AD2349" s="84" t="s">
        <v>18253</v>
      </c>
      <c r="AE2349" s="84">
        <v>44</v>
      </c>
      <c r="AF2349" s="84">
        <v>48</v>
      </c>
      <c r="AG2349" s="84">
        <v>47</v>
      </c>
      <c r="AH2349" s="84">
        <v>112</v>
      </c>
      <c r="AI2349" s="84"/>
      <c r="AJ2349" s="84" t="s">
        <v>20309</v>
      </c>
      <c r="AK2349" s="84"/>
      <c r="AL2349" s="84"/>
      <c r="AM2349" s="84"/>
      <c r="AN2349" s="86">
        <v>42683.600115740737</v>
      </c>
      <c r="AO2349" s="84"/>
      <c r="AP2349" s="84" t="b">
        <v>1</v>
      </c>
      <c r="AQ2349" s="84" t="b">
        <v>0</v>
      </c>
      <c r="AR2349" s="84" t="b">
        <v>0</v>
      </c>
      <c r="AS2349" s="84" t="s">
        <v>2140</v>
      </c>
      <c r="AT2349" s="84">
        <v>0</v>
      </c>
      <c r="AU2349" s="84"/>
      <c r="AV2349" s="84" t="b">
        <v>0</v>
      </c>
      <c r="AW2349" s="84" t="s">
        <v>5508</v>
      </c>
      <c r="AX2349" s="87" t="s">
        <v>29395</v>
      </c>
      <c r="AY2349" s="84" t="s">
        <v>66</v>
      </c>
    </row>
    <row r="2350" spans="1:51" x14ac:dyDescent="0.25">
      <c r="A2350" s="69" t="s">
        <v>8095</v>
      </c>
      <c r="B2350" s="70"/>
      <c r="C2350" s="70"/>
      <c r="D2350" s="71"/>
      <c r="E2350" s="114"/>
      <c r="F2350" s="107" t="s">
        <v>27013</v>
      </c>
      <c r="G2350" s="115"/>
      <c r="H2350" s="74"/>
      <c r="I2350" s="75"/>
      <c r="J2350" s="116"/>
      <c r="K2350" s="74" t="s">
        <v>31805</v>
      </c>
      <c r="L2350" s="117"/>
      <c r="M2350" s="79"/>
      <c r="N2350" s="79"/>
      <c r="O2350" s="80"/>
      <c r="P2350" s="81"/>
      <c r="Q2350" s="81"/>
      <c r="R2350" s="91"/>
      <c r="S2350" s="91"/>
      <c r="T2350" s="91"/>
      <c r="U2350" s="91"/>
      <c r="V2350" s="52"/>
      <c r="W2350" s="52"/>
      <c r="X2350" s="52"/>
      <c r="Y2350" s="52"/>
      <c r="Z2350" s="51"/>
      <c r="AA2350" s="76"/>
      <c r="AB2350" s="76"/>
      <c r="AC2350" s="77"/>
      <c r="AD2350" s="84" t="s">
        <v>18254</v>
      </c>
      <c r="AE2350" s="84">
        <v>2274</v>
      </c>
      <c r="AF2350" s="84">
        <v>2532</v>
      </c>
      <c r="AG2350" s="84">
        <v>62033</v>
      </c>
      <c r="AH2350" s="84">
        <v>50201</v>
      </c>
      <c r="AI2350" s="84">
        <v>-18000</v>
      </c>
      <c r="AJ2350" s="84" t="s">
        <v>20310</v>
      </c>
      <c r="AK2350" s="84"/>
      <c r="AL2350" s="84"/>
      <c r="AM2350" s="84" t="s">
        <v>4145</v>
      </c>
      <c r="AN2350" s="86">
        <v>40642.014351851853</v>
      </c>
      <c r="AO2350" s="84"/>
      <c r="AP2350" s="84" t="b">
        <v>1</v>
      </c>
      <c r="AQ2350" s="84" t="b">
        <v>0</v>
      </c>
      <c r="AR2350" s="84" t="b">
        <v>1</v>
      </c>
      <c r="AS2350" s="84" t="s">
        <v>2140</v>
      </c>
      <c r="AT2350" s="84">
        <v>3</v>
      </c>
      <c r="AU2350" s="87" t="s">
        <v>4681</v>
      </c>
      <c r="AV2350" s="84" t="b">
        <v>0</v>
      </c>
      <c r="AW2350" s="84" t="s">
        <v>5508</v>
      </c>
      <c r="AX2350" s="87" t="s">
        <v>29396</v>
      </c>
      <c r="AY2350" s="84" t="s">
        <v>66</v>
      </c>
    </row>
    <row r="2351" spans="1:51" x14ac:dyDescent="0.25">
      <c r="A2351" s="69" t="s">
        <v>8096</v>
      </c>
      <c r="B2351" s="70"/>
      <c r="C2351" s="70"/>
      <c r="D2351" s="71"/>
      <c r="E2351" s="114"/>
      <c r="F2351" s="107" t="s">
        <v>27014</v>
      </c>
      <c r="G2351" s="115"/>
      <c r="H2351" s="74"/>
      <c r="I2351" s="75"/>
      <c r="J2351" s="116"/>
      <c r="K2351" s="74" t="s">
        <v>31806</v>
      </c>
      <c r="L2351" s="117"/>
      <c r="M2351" s="79"/>
      <c r="N2351" s="79"/>
      <c r="O2351" s="80"/>
      <c r="P2351" s="81"/>
      <c r="Q2351" s="81"/>
      <c r="R2351" s="91"/>
      <c r="S2351" s="91"/>
      <c r="T2351" s="91"/>
      <c r="U2351" s="91"/>
      <c r="V2351" s="52"/>
      <c r="W2351" s="52"/>
      <c r="X2351" s="52"/>
      <c r="Y2351" s="52"/>
      <c r="Z2351" s="51"/>
      <c r="AA2351" s="76"/>
      <c r="AB2351" s="76"/>
      <c r="AC2351" s="77"/>
      <c r="AD2351" s="84" t="s">
        <v>18255</v>
      </c>
      <c r="AE2351" s="84">
        <v>163</v>
      </c>
      <c r="AF2351" s="84">
        <v>123</v>
      </c>
      <c r="AG2351" s="84">
        <v>1275</v>
      </c>
      <c r="AH2351" s="84">
        <v>251</v>
      </c>
      <c r="AI2351" s="84">
        <v>-18000</v>
      </c>
      <c r="AJ2351" s="84" t="s">
        <v>20311</v>
      </c>
      <c r="AK2351" s="84" t="s">
        <v>21593</v>
      </c>
      <c r="AL2351" s="87" t="s">
        <v>22559</v>
      </c>
      <c r="AM2351" s="84" t="s">
        <v>4145</v>
      </c>
      <c r="AN2351" s="86">
        <v>40768.627835648149</v>
      </c>
      <c r="AO2351" s="87" t="s">
        <v>24153</v>
      </c>
      <c r="AP2351" s="84" t="b">
        <v>0</v>
      </c>
      <c r="AQ2351" s="84" t="b">
        <v>0</v>
      </c>
      <c r="AR2351" s="84" t="b">
        <v>0</v>
      </c>
      <c r="AS2351" s="84" t="s">
        <v>2140</v>
      </c>
      <c r="AT2351" s="84">
        <v>38</v>
      </c>
      <c r="AU2351" s="87" t="s">
        <v>25158</v>
      </c>
      <c r="AV2351" s="84" t="b">
        <v>0</v>
      </c>
      <c r="AW2351" s="84" t="s">
        <v>5508</v>
      </c>
      <c r="AX2351" s="87" t="s">
        <v>29397</v>
      </c>
      <c r="AY2351" s="84" t="s">
        <v>66</v>
      </c>
    </row>
    <row r="2352" spans="1:51" x14ac:dyDescent="0.25">
      <c r="A2352" s="69" t="s">
        <v>8097</v>
      </c>
      <c r="B2352" s="70"/>
      <c r="C2352" s="70"/>
      <c r="D2352" s="71"/>
      <c r="E2352" s="114"/>
      <c r="F2352" s="107" t="s">
        <v>27015</v>
      </c>
      <c r="G2352" s="115"/>
      <c r="H2352" s="74"/>
      <c r="I2352" s="75"/>
      <c r="J2352" s="116"/>
      <c r="K2352" s="74" t="s">
        <v>31807</v>
      </c>
      <c r="L2352" s="117"/>
      <c r="M2352" s="79"/>
      <c r="N2352" s="79"/>
      <c r="O2352" s="80"/>
      <c r="P2352" s="81"/>
      <c r="Q2352" s="81"/>
      <c r="R2352" s="91"/>
      <c r="S2352" s="91"/>
      <c r="T2352" s="91"/>
      <c r="U2352" s="91"/>
      <c r="V2352" s="52"/>
      <c r="W2352" s="52"/>
      <c r="X2352" s="52"/>
      <c r="Y2352" s="52"/>
      <c r="Z2352" s="51"/>
      <c r="AA2352" s="76"/>
      <c r="AB2352" s="76"/>
      <c r="AC2352" s="77"/>
      <c r="AD2352" s="84" t="s">
        <v>18256</v>
      </c>
      <c r="AE2352" s="84">
        <v>9135</v>
      </c>
      <c r="AF2352" s="84">
        <v>8412</v>
      </c>
      <c r="AG2352" s="84">
        <v>44157</v>
      </c>
      <c r="AH2352" s="84">
        <v>6768</v>
      </c>
      <c r="AI2352" s="84">
        <v>-28800</v>
      </c>
      <c r="AJ2352" s="84" t="s">
        <v>20312</v>
      </c>
      <c r="AK2352" s="84" t="s">
        <v>21594</v>
      </c>
      <c r="AL2352" s="84"/>
      <c r="AM2352" s="84" t="s">
        <v>4149</v>
      </c>
      <c r="AN2352" s="86">
        <v>40244.657858796294</v>
      </c>
      <c r="AO2352" s="87" t="s">
        <v>24154</v>
      </c>
      <c r="AP2352" s="84" t="b">
        <v>0</v>
      </c>
      <c r="AQ2352" s="84" t="b">
        <v>0</v>
      </c>
      <c r="AR2352" s="84" t="b">
        <v>0</v>
      </c>
      <c r="AS2352" s="84" t="s">
        <v>2140</v>
      </c>
      <c r="AT2352" s="84">
        <v>236</v>
      </c>
      <c r="AU2352" s="87" t="s">
        <v>4829</v>
      </c>
      <c r="AV2352" s="84" t="b">
        <v>0</v>
      </c>
      <c r="AW2352" s="84" t="s">
        <v>5508</v>
      </c>
      <c r="AX2352" s="87" t="s">
        <v>29398</v>
      </c>
      <c r="AY2352" s="84" t="s">
        <v>66</v>
      </c>
    </row>
    <row r="2353" spans="1:51" x14ac:dyDescent="0.25">
      <c r="A2353" s="69" t="s">
        <v>8098</v>
      </c>
      <c r="B2353" s="70"/>
      <c r="C2353" s="70"/>
      <c r="D2353" s="71"/>
      <c r="E2353" s="114"/>
      <c r="F2353" s="107" t="s">
        <v>27016</v>
      </c>
      <c r="G2353" s="115"/>
      <c r="H2353" s="74"/>
      <c r="I2353" s="75"/>
      <c r="J2353" s="116"/>
      <c r="K2353" s="74" t="s">
        <v>31808</v>
      </c>
      <c r="L2353" s="117"/>
      <c r="M2353" s="79"/>
      <c r="N2353" s="79"/>
      <c r="O2353" s="80"/>
      <c r="P2353" s="81"/>
      <c r="Q2353" s="81"/>
      <c r="R2353" s="91"/>
      <c r="S2353" s="91"/>
      <c r="T2353" s="91"/>
      <c r="U2353" s="91"/>
      <c r="V2353" s="52"/>
      <c r="W2353" s="52"/>
      <c r="X2353" s="52"/>
      <c r="Y2353" s="52"/>
      <c r="Z2353" s="51"/>
      <c r="AA2353" s="76"/>
      <c r="AB2353" s="76"/>
      <c r="AC2353" s="77"/>
      <c r="AD2353" s="84" t="s">
        <v>18257</v>
      </c>
      <c r="AE2353" s="84">
        <v>1605</v>
      </c>
      <c r="AF2353" s="84">
        <v>895</v>
      </c>
      <c r="AG2353" s="84">
        <v>4094</v>
      </c>
      <c r="AH2353" s="84">
        <v>3615</v>
      </c>
      <c r="AI2353" s="84">
        <v>-21600</v>
      </c>
      <c r="AJ2353" s="84" t="s">
        <v>20313</v>
      </c>
      <c r="AK2353" s="84" t="s">
        <v>21380</v>
      </c>
      <c r="AL2353" s="87" t="s">
        <v>22560</v>
      </c>
      <c r="AM2353" s="84" t="s">
        <v>4147</v>
      </c>
      <c r="AN2353" s="86">
        <v>41085.580509259256</v>
      </c>
      <c r="AO2353" s="87" t="s">
        <v>24155</v>
      </c>
      <c r="AP2353" s="84" t="b">
        <v>1</v>
      </c>
      <c r="AQ2353" s="84" t="b">
        <v>0</v>
      </c>
      <c r="AR2353" s="84" t="b">
        <v>1</v>
      </c>
      <c r="AS2353" s="84" t="s">
        <v>2140</v>
      </c>
      <c r="AT2353" s="84">
        <v>20</v>
      </c>
      <c r="AU2353" s="87" t="s">
        <v>4681</v>
      </c>
      <c r="AV2353" s="84" t="b">
        <v>0</v>
      </c>
      <c r="AW2353" s="84" t="s">
        <v>5508</v>
      </c>
      <c r="AX2353" s="87" t="s">
        <v>29399</v>
      </c>
      <c r="AY2353" s="84" t="s">
        <v>66</v>
      </c>
    </row>
    <row r="2354" spans="1:51" x14ac:dyDescent="0.25">
      <c r="A2354" s="69" t="s">
        <v>8099</v>
      </c>
      <c r="B2354" s="70"/>
      <c r="C2354" s="70"/>
      <c r="D2354" s="71"/>
      <c r="E2354" s="114"/>
      <c r="F2354" s="107" t="s">
        <v>27017</v>
      </c>
      <c r="G2354" s="115"/>
      <c r="H2354" s="74"/>
      <c r="I2354" s="75"/>
      <c r="J2354" s="116"/>
      <c r="K2354" s="74" t="s">
        <v>31809</v>
      </c>
      <c r="L2354" s="117"/>
      <c r="M2354" s="79"/>
      <c r="N2354" s="79"/>
      <c r="O2354" s="80"/>
      <c r="P2354" s="81"/>
      <c r="Q2354" s="81"/>
      <c r="R2354" s="91"/>
      <c r="S2354" s="91"/>
      <c r="T2354" s="91"/>
      <c r="U2354" s="91"/>
      <c r="V2354" s="52"/>
      <c r="W2354" s="52"/>
      <c r="X2354" s="52"/>
      <c r="Y2354" s="52"/>
      <c r="Z2354" s="51"/>
      <c r="AA2354" s="76"/>
      <c r="AB2354" s="76"/>
      <c r="AC2354" s="77"/>
      <c r="AD2354" s="84" t="s">
        <v>18258</v>
      </c>
      <c r="AE2354" s="84">
        <v>1920</v>
      </c>
      <c r="AF2354" s="84">
        <v>6249</v>
      </c>
      <c r="AG2354" s="84">
        <v>37456</v>
      </c>
      <c r="AH2354" s="84">
        <v>5979</v>
      </c>
      <c r="AI2354" s="84"/>
      <c r="AJ2354" s="84" t="s">
        <v>20314</v>
      </c>
      <c r="AK2354" s="84" t="s">
        <v>21595</v>
      </c>
      <c r="AL2354" s="84"/>
      <c r="AM2354" s="84"/>
      <c r="AN2354" s="86">
        <v>42100.921493055554</v>
      </c>
      <c r="AO2354" s="87" t="s">
        <v>24156</v>
      </c>
      <c r="AP2354" s="84" t="b">
        <v>1</v>
      </c>
      <c r="AQ2354" s="84" t="b">
        <v>0</v>
      </c>
      <c r="AR2354" s="84" t="b">
        <v>1</v>
      </c>
      <c r="AS2354" s="84" t="s">
        <v>2140</v>
      </c>
      <c r="AT2354" s="84">
        <v>164</v>
      </c>
      <c r="AU2354" s="87" t="s">
        <v>4681</v>
      </c>
      <c r="AV2354" s="84" t="b">
        <v>0</v>
      </c>
      <c r="AW2354" s="84" t="s">
        <v>5508</v>
      </c>
      <c r="AX2354" s="87" t="s">
        <v>29400</v>
      </c>
      <c r="AY2354" s="84" t="s">
        <v>66</v>
      </c>
    </row>
    <row r="2355" spans="1:51" x14ac:dyDescent="0.25">
      <c r="A2355" s="69" t="s">
        <v>8100</v>
      </c>
      <c r="B2355" s="70"/>
      <c r="C2355" s="70"/>
      <c r="D2355" s="71"/>
      <c r="E2355" s="114"/>
      <c r="F2355" s="107" t="s">
        <v>27018</v>
      </c>
      <c r="G2355" s="115"/>
      <c r="H2355" s="74"/>
      <c r="I2355" s="75"/>
      <c r="J2355" s="116"/>
      <c r="K2355" s="74" t="s">
        <v>31810</v>
      </c>
      <c r="L2355" s="117"/>
      <c r="M2355" s="79"/>
      <c r="N2355" s="79"/>
      <c r="O2355" s="80"/>
      <c r="P2355" s="81"/>
      <c r="Q2355" s="81"/>
      <c r="R2355" s="91"/>
      <c r="S2355" s="91"/>
      <c r="T2355" s="91"/>
      <c r="U2355" s="91"/>
      <c r="V2355" s="52"/>
      <c r="W2355" s="52"/>
      <c r="X2355" s="52"/>
      <c r="Y2355" s="52"/>
      <c r="Z2355" s="51"/>
      <c r="AA2355" s="76"/>
      <c r="AB2355" s="76"/>
      <c r="AC2355" s="77"/>
      <c r="AD2355" s="84" t="s">
        <v>18259</v>
      </c>
      <c r="AE2355" s="84">
        <v>3129</v>
      </c>
      <c r="AF2355" s="84">
        <v>2615</v>
      </c>
      <c r="AG2355" s="84">
        <v>627</v>
      </c>
      <c r="AH2355" s="84">
        <v>81</v>
      </c>
      <c r="AI2355" s="84">
        <v>-18000</v>
      </c>
      <c r="AJ2355" s="84" t="s">
        <v>20315</v>
      </c>
      <c r="AK2355" s="84" t="s">
        <v>21596</v>
      </c>
      <c r="AL2355" s="87" t="s">
        <v>22561</v>
      </c>
      <c r="AM2355" s="84" t="s">
        <v>4145</v>
      </c>
      <c r="AN2355" s="86">
        <v>42518.642222222225</v>
      </c>
      <c r="AO2355" s="87" t="s">
        <v>24157</v>
      </c>
      <c r="AP2355" s="84" t="b">
        <v>0</v>
      </c>
      <c r="AQ2355" s="84" t="b">
        <v>0</v>
      </c>
      <c r="AR2355" s="84" t="b">
        <v>0</v>
      </c>
      <c r="AS2355" s="84" t="s">
        <v>2140</v>
      </c>
      <c r="AT2355" s="84">
        <v>14</v>
      </c>
      <c r="AU2355" s="87" t="s">
        <v>4681</v>
      </c>
      <c r="AV2355" s="84" t="b">
        <v>0</v>
      </c>
      <c r="AW2355" s="84" t="s">
        <v>5508</v>
      </c>
      <c r="AX2355" s="87" t="s">
        <v>29401</v>
      </c>
      <c r="AY2355" s="84" t="s">
        <v>66</v>
      </c>
    </row>
    <row r="2356" spans="1:51" x14ac:dyDescent="0.25">
      <c r="A2356" s="69" t="s">
        <v>8101</v>
      </c>
      <c r="B2356" s="70"/>
      <c r="C2356" s="70"/>
      <c r="D2356" s="71"/>
      <c r="E2356" s="114"/>
      <c r="F2356" s="107" t="s">
        <v>27019</v>
      </c>
      <c r="G2356" s="115"/>
      <c r="H2356" s="74"/>
      <c r="I2356" s="75"/>
      <c r="J2356" s="116"/>
      <c r="K2356" s="74" t="s">
        <v>31811</v>
      </c>
      <c r="L2356" s="117"/>
      <c r="M2356" s="79"/>
      <c r="N2356" s="79"/>
      <c r="O2356" s="80"/>
      <c r="P2356" s="81"/>
      <c r="Q2356" s="81"/>
      <c r="R2356" s="91"/>
      <c r="S2356" s="91"/>
      <c r="T2356" s="91"/>
      <c r="U2356" s="91"/>
      <c r="V2356" s="52"/>
      <c r="W2356" s="52"/>
      <c r="X2356" s="52"/>
      <c r="Y2356" s="52"/>
      <c r="Z2356" s="51"/>
      <c r="AA2356" s="76"/>
      <c r="AB2356" s="76"/>
      <c r="AC2356" s="77"/>
      <c r="AD2356" s="84" t="s">
        <v>18260</v>
      </c>
      <c r="AE2356" s="84">
        <v>24</v>
      </c>
      <c r="AF2356" s="84">
        <v>4</v>
      </c>
      <c r="AG2356" s="84">
        <v>40</v>
      </c>
      <c r="AH2356" s="84">
        <v>1</v>
      </c>
      <c r="AI2356" s="84"/>
      <c r="AJ2356" s="84"/>
      <c r="AK2356" s="84"/>
      <c r="AL2356" s="84"/>
      <c r="AM2356" s="84"/>
      <c r="AN2356" s="86">
        <v>42732.499062499999</v>
      </c>
      <c r="AO2356" s="84"/>
      <c r="AP2356" s="84" t="b">
        <v>1</v>
      </c>
      <c r="AQ2356" s="84" t="b">
        <v>0</v>
      </c>
      <c r="AR2356" s="84" t="b">
        <v>0</v>
      </c>
      <c r="AS2356" s="84" t="s">
        <v>2140</v>
      </c>
      <c r="AT2356" s="84">
        <v>0</v>
      </c>
      <c r="AU2356" s="84"/>
      <c r="AV2356" s="84" t="b">
        <v>0</v>
      </c>
      <c r="AW2356" s="84" t="s">
        <v>5508</v>
      </c>
      <c r="AX2356" s="87" t="s">
        <v>29402</v>
      </c>
      <c r="AY2356" s="84" t="s">
        <v>66</v>
      </c>
    </row>
    <row r="2357" spans="1:51" x14ac:dyDescent="0.25">
      <c r="A2357" s="69" t="s">
        <v>9023</v>
      </c>
      <c r="B2357" s="70"/>
      <c r="C2357" s="70"/>
      <c r="D2357" s="71"/>
      <c r="E2357" s="114"/>
      <c r="F2357" s="107" t="s">
        <v>27020</v>
      </c>
      <c r="G2357" s="115"/>
      <c r="H2357" s="74"/>
      <c r="I2357" s="75"/>
      <c r="J2357" s="116"/>
      <c r="K2357" s="74" t="s">
        <v>31812</v>
      </c>
      <c r="L2357" s="117"/>
      <c r="M2357" s="79"/>
      <c r="N2357" s="79"/>
      <c r="O2357" s="80"/>
      <c r="P2357" s="81"/>
      <c r="Q2357" s="81"/>
      <c r="R2357" s="91"/>
      <c r="S2357" s="91"/>
      <c r="T2357" s="91"/>
      <c r="U2357" s="91"/>
      <c r="V2357" s="52"/>
      <c r="W2357" s="52"/>
      <c r="X2357" s="52"/>
      <c r="Y2357" s="52"/>
      <c r="Z2357" s="51"/>
      <c r="AA2357" s="76"/>
      <c r="AB2357" s="76"/>
      <c r="AC2357" s="77"/>
      <c r="AD2357" s="84" t="s">
        <v>18261</v>
      </c>
      <c r="AE2357" s="84">
        <v>401</v>
      </c>
      <c r="AF2357" s="84">
        <v>752933</v>
      </c>
      <c r="AG2357" s="84">
        <v>34609</v>
      </c>
      <c r="AH2357" s="84">
        <v>55</v>
      </c>
      <c r="AI2357" s="84">
        <v>-18000</v>
      </c>
      <c r="AJ2357" s="84" t="s">
        <v>20316</v>
      </c>
      <c r="AK2357" s="84" t="s">
        <v>21597</v>
      </c>
      <c r="AL2357" s="87" t="s">
        <v>22562</v>
      </c>
      <c r="AM2357" s="84" t="s">
        <v>4145</v>
      </c>
      <c r="AN2357" s="86">
        <v>39867.057916666665</v>
      </c>
      <c r="AO2357" s="87" t="s">
        <v>24158</v>
      </c>
      <c r="AP2357" s="84" t="b">
        <v>0</v>
      </c>
      <c r="AQ2357" s="84" t="b">
        <v>0</v>
      </c>
      <c r="AR2357" s="84" t="b">
        <v>1</v>
      </c>
      <c r="AS2357" s="84" t="s">
        <v>2140</v>
      </c>
      <c r="AT2357" s="84">
        <v>8495</v>
      </c>
      <c r="AU2357" s="87" t="s">
        <v>25159</v>
      </c>
      <c r="AV2357" s="84" t="b">
        <v>1</v>
      </c>
      <c r="AW2357" s="84" t="s">
        <v>5508</v>
      </c>
      <c r="AX2357" s="87" t="s">
        <v>29403</v>
      </c>
      <c r="AY2357" s="84" t="s">
        <v>65</v>
      </c>
    </row>
    <row r="2358" spans="1:51" x14ac:dyDescent="0.25">
      <c r="A2358" s="69" t="s">
        <v>8102</v>
      </c>
      <c r="B2358" s="70"/>
      <c r="C2358" s="70"/>
      <c r="D2358" s="71"/>
      <c r="E2358" s="114"/>
      <c r="F2358" s="107" t="s">
        <v>27021</v>
      </c>
      <c r="G2358" s="115"/>
      <c r="H2358" s="74"/>
      <c r="I2358" s="75"/>
      <c r="J2358" s="116"/>
      <c r="K2358" s="74" t="s">
        <v>31813</v>
      </c>
      <c r="L2358" s="117"/>
      <c r="M2358" s="79"/>
      <c r="N2358" s="79"/>
      <c r="O2358" s="80"/>
      <c r="P2358" s="81"/>
      <c r="Q2358" s="81"/>
      <c r="R2358" s="91"/>
      <c r="S2358" s="91"/>
      <c r="T2358" s="91"/>
      <c r="U2358" s="91"/>
      <c r="V2358" s="52"/>
      <c r="W2358" s="52"/>
      <c r="X2358" s="52"/>
      <c r="Y2358" s="52"/>
      <c r="Z2358" s="51"/>
      <c r="AA2358" s="76"/>
      <c r="AB2358" s="76"/>
      <c r="AC2358" s="77"/>
      <c r="AD2358" s="84" t="s">
        <v>18262</v>
      </c>
      <c r="AE2358" s="84">
        <v>1898</v>
      </c>
      <c r="AF2358" s="84">
        <v>1653</v>
      </c>
      <c r="AG2358" s="84">
        <v>16146</v>
      </c>
      <c r="AH2358" s="84">
        <v>40879</v>
      </c>
      <c r="AI2358" s="84">
        <v>-21600</v>
      </c>
      <c r="AJ2358" s="84" t="s">
        <v>20317</v>
      </c>
      <c r="AK2358" s="84" t="s">
        <v>16455</v>
      </c>
      <c r="AL2358" s="84"/>
      <c r="AM2358" s="84" t="s">
        <v>4147</v>
      </c>
      <c r="AN2358" s="86">
        <v>42041.072465277779</v>
      </c>
      <c r="AO2358" s="87" t="s">
        <v>24159</v>
      </c>
      <c r="AP2358" s="84" t="b">
        <v>0</v>
      </c>
      <c r="AQ2358" s="84" t="b">
        <v>0</v>
      </c>
      <c r="AR2358" s="84" t="b">
        <v>0</v>
      </c>
      <c r="AS2358" s="84" t="s">
        <v>2140</v>
      </c>
      <c r="AT2358" s="84">
        <v>91</v>
      </c>
      <c r="AU2358" s="87" t="s">
        <v>25160</v>
      </c>
      <c r="AV2358" s="84" t="b">
        <v>0</v>
      </c>
      <c r="AW2358" s="84" t="s">
        <v>5508</v>
      </c>
      <c r="AX2358" s="87" t="s">
        <v>29404</v>
      </c>
      <c r="AY2358" s="84" t="s">
        <v>66</v>
      </c>
    </row>
    <row r="2359" spans="1:51" x14ac:dyDescent="0.25">
      <c r="A2359" s="69" t="s">
        <v>9024</v>
      </c>
      <c r="B2359" s="70"/>
      <c r="C2359" s="70"/>
      <c r="D2359" s="71"/>
      <c r="E2359" s="114"/>
      <c r="F2359" s="107" t="s">
        <v>27022</v>
      </c>
      <c r="G2359" s="115"/>
      <c r="H2359" s="74"/>
      <c r="I2359" s="75"/>
      <c r="J2359" s="116"/>
      <c r="K2359" s="74" t="s">
        <v>31814</v>
      </c>
      <c r="L2359" s="117"/>
      <c r="M2359" s="79"/>
      <c r="N2359" s="79"/>
      <c r="O2359" s="80"/>
      <c r="P2359" s="81"/>
      <c r="Q2359" s="81"/>
      <c r="R2359" s="91"/>
      <c r="S2359" s="91"/>
      <c r="T2359" s="91"/>
      <c r="U2359" s="91"/>
      <c r="V2359" s="52"/>
      <c r="W2359" s="52"/>
      <c r="X2359" s="52"/>
      <c r="Y2359" s="52"/>
      <c r="Z2359" s="51"/>
      <c r="AA2359" s="76"/>
      <c r="AB2359" s="76"/>
      <c r="AC2359" s="77"/>
      <c r="AD2359" s="84" t="s">
        <v>18263</v>
      </c>
      <c r="AE2359" s="84">
        <v>1291</v>
      </c>
      <c r="AF2359" s="84">
        <v>5454</v>
      </c>
      <c r="AG2359" s="84">
        <v>15285</v>
      </c>
      <c r="AH2359" s="84">
        <v>16701</v>
      </c>
      <c r="AI2359" s="84"/>
      <c r="AJ2359" s="84" t="s">
        <v>20318</v>
      </c>
      <c r="AK2359" s="84"/>
      <c r="AL2359" s="84"/>
      <c r="AM2359" s="84"/>
      <c r="AN2359" s="86">
        <v>41716.902662037035</v>
      </c>
      <c r="AO2359" s="87" t="s">
        <v>24160</v>
      </c>
      <c r="AP2359" s="84" t="b">
        <v>1</v>
      </c>
      <c r="AQ2359" s="84" t="b">
        <v>0</v>
      </c>
      <c r="AR2359" s="84" t="b">
        <v>0</v>
      </c>
      <c r="AS2359" s="84" t="s">
        <v>2140</v>
      </c>
      <c r="AT2359" s="84">
        <v>37</v>
      </c>
      <c r="AU2359" s="87" t="s">
        <v>4681</v>
      </c>
      <c r="AV2359" s="84" t="b">
        <v>0</v>
      </c>
      <c r="AW2359" s="84" t="s">
        <v>5508</v>
      </c>
      <c r="AX2359" s="87" t="s">
        <v>29405</v>
      </c>
      <c r="AY2359" s="84" t="s">
        <v>65</v>
      </c>
    </row>
    <row r="2360" spans="1:51" x14ac:dyDescent="0.25">
      <c r="A2360" s="69" t="s">
        <v>8103</v>
      </c>
      <c r="B2360" s="70"/>
      <c r="C2360" s="70"/>
      <c r="D2360" s="71"/>
      <c r="E2360" s="114"/>
      <c r="F2360" s="107" t="s">
        <v>27023</v>
      </c>
      <c r="G2360" s="115"/>
      <c r="H2360" s="74"/>
      <c r="I2360" s="75"/>
      <c r="J2360" s="116"/>
      <c r="K2360" s="74" t="s">
        <v>31815</v>
      </c>
      <c r="L2360" s="117"/>
      <c r="M2360" s="79"/>
      <c r="N2360" s="79"/>
      <c r="O2360" s="80"/>
      <c r="P2360" s="81"/>
      <c r="Q2360" s="81"/>
      <c r="R2360" s="91"/>
      <c r="S2360" s="91"/>
      <c r="T2360" s="91"/>
      <c r="U2360" s="91"/>
      <c r="V2360" s="52"/>
      <c r="W2360" s="52"/>
      <c r="X2360" s="52"/>
      <c r="Y2360" s="52"/>
      <c r="Z2360" s="51"/>
      <c r="AA2360" s="76"/>
      <c r="AB2360" s="76"/>
      <c r="AC2360" s="77"/>
      <c r="AD2360" s="84" t="s">
        <v>18264</v>
      </c>
      <c r="AE2360" s="84">
        <v>23473</v>
      </c>
      <c r="AF2360" s="84">
        <v>29159</v>
      </c>
      <c r="AG2360" s="84">
        <v>138480</v>
      </c>
      <c r="AH2360" s="84">
        <v>74786</v>
      </c>
      <c r="AI2360" s="84">
        <v>-25200</v>
      </c>
      <c r="AJ2360" s="84"/>
      <c r="AK2360" s="84"/>
      <c r="AL2360" s="84"/>
      <c r="AM2360" s="84" t="s">
        <v>4148</v>
      </c>
      <c r="AN2360" s="86">
        <v>40896.756319444445</v>
      </c>
      <c r="AO2360" s="87" t="s">
        <v>24161</v>
      </c>
      <c r="AP2360" s="84" t="b">
        <v>0</v>
      </c>
      <c r="AQ2360" s="84" t="b">
        <v>0</v>
      </c>
      <c r="AR2360" s="84" t="b">
        <v>1</v>
      </c>
      <c r="AS2360" s="84" t="s">
        <v>2140</v>
      </c>
      <c r="AT2360" s="84">
        <v>583</v>
      </c>
      <c r="AU2360" s="87" t="s">
        <v>4697</v>
      </c>
      <c r="AV2360" s="84" t="b">
        <v>0</v>
      </c>
      <c r="AW2360" s="84" t="s">
        <v>5508</v>
      </c>
      <c r="AX2360" s="87" t="s">
        <v>29406</v>
      </c>
      <c r="AY2360" s="84" t="s">
        <v>66</v>
      </c>
    </row>
    <row r="2361" spans="1:51" x14ac:dyDescent="0.25">
      <c r="A2361" s="69" t="s">
        <v>8104</v>
      </c>
      <c r="B2361" s="70"/>
      <c r="C2361" s="70"/>
      <c r="D2361" s="71"/>
      <c r="E2361" s="114"/>
      <c r="F2361" s="107" t="s">
        <v>27024</v>
      </c>
      <c r="G2361" s="115"/>
      <c r="H2361" s="74"/>
      <c r="I2361" s="75"/>
      <c r="J2361" s="116"/>
      <c r="K2361" s="74" t="s">
        <v>31816</v>
      </c>
      <c r="L2361" s="117"/>
      <c r="M2361" s="79"/>
      <c r="N2361" s="79"/>
      <c r="O2361" s="80"/>
      <c r="P2361" s="81"/>
      <c r="Q2361" s="81"/>
      <c r="R2361" s="91"/>
      <c r="S2361" s="91"/>
      <c r="T2361" s="91"/>
      <c r="U2361" s="91"/>
      <c r="V2361" s="52"/>
      <c r="W2361" s="52"/>
      <c r="X2361" s="52"/>
      <c r="Y2361" s="52"/>
      <c r="Z2361" s="51"/>
      <c r="AA2361" s="76"/>
      <c r="AB2361" s="76"/>
      <c r="AC2361" s="77"/>
      <c r="AD2361" s="84" t="s">
        <v>18265</v>
      </c>
      <c r="AE2361" s="84">
        <v>713</v>
      </c>
      <c r="AF2361" s="84">
        <v>700</v>
      </c>
      <c r="AG2361" s="84">
        <v>9748</v>
      </c>
      <c r="AH2361" s="84">
        <v>3344</v>
      </c>
      <c r="AI2361" s="84">
        <v>-18000</v>
      </c>
      <c r="AJ2361" s="84" t="s">
        <v>20319</v>
      </c>
      <c r="AK2361" s="84" t="s">
        <v>21598</v>
      </c>
      <c r="AL2361" s="84"/>
      <c r="AM2361" s="84" t="s">
        <v>4145</v>
      </c>
      <c r="AN2361" s="86">
        <v>40651.772893518515</v>
      </c>
      <c r="AO2361" s="87" t="s">
        <v>24162</v>
      </c>
      <c r="AP2361" s="84" t="b">
        <v>0</v>
      </c>
      <c r="AQ2361" s="84" t="b">
        <v>0</v>
      </c>
      <c r="AR2361" s="84" t="b">
        <v>0</v>
      </c>
      <c r="AS2361" s="84" t="s">
        <v>2140</v>
      </c>
      <c r="AT2361" s="84">
        <v>0</v>
      </c>
      <c r="AU2361" s="87" t="s">
        <v>25161</v>
      </c>
      <c r="AV2361" s="84" t="b">
        <v>0</v>
      </c>
      <c r="AW2361" s="84" t="s">
        <v>5508</v>
      </c>
      <c r="AX2361" s="87" t="s">
        <v>29407</v>
      </c>
      <c r="AY2361" s="84" t="s">
        <v>66</v>
      </c>
    </row>
    <row r="2362" spans="1:51" x14ac:dyDescent="0.25">
      <c r="A2362" s="69" t="s">
        <v>8105</v>
      </c>
      <c r="B2362" s="70"/>
      <c r="C2362" s="70"/>
      <c r="D2362" s="71"/>
      <c r="E2362" s="114"/>
      <c r="F2362" s="107" t="s">
        <v>27025</v>
      </c>
      <c r="G2362" s="115"/>
      <c r="H2362" s="74"/>
      <c r="I2362" s="75"/>
      <c r="J2362" s="116"/>
      <c r="K2362" s="74" t="s">
        <v>31817</v>
      </c>
      <c r="L2362" s="117"/>
      <c r="M2362" s="79"/>
      <c r="N2362" s="79"/>
      <c r="O2362" s="80"/>
      <c r="P2362" s="81"/>
      <c r="Q2362" s="81"/>
      <c r="R2362" s="91"/>
      <c r="S2362" s="91"/>
      <c r="T2362" s="91"/>
      <c r="U2362" s="91"/>
      <c r="V2362" s="52"/>
      <c r="W2362" s="52"/>
      <c r="X2362" s="52"/>
      <c r="Y2362" s="52"/>
      <c r="Z2362" s="51"/>
      <c r="AA2362" s="76"/>
      <c r="AB2362" s="76"/>
      <c r="AC2362" s="77"/>
      <c r="AD2362" s="84" t="s">
        <v>18266</v>
      </c>
      <c r="AE2362" s="84">
        <v>265</v>
      </c>
      <c r="AF2362" s="84">
        <v>94</v>
      </c>
      <c r="AG2362" s="84">
        <v>81</v>
      </c>
      <c r="AH2362" s="84">
        <v>11</v>
      </c>
      <c r="AI2362" s="84"/>
      <c r="AJ2362" s="84" t="s">
        <v>20320</v>
      </c>
      <c r="AK2362" s="84" t="s">
        <v>3761</v>
      </c>
      <c r="AL2362" s="87" t="s">
        <v>22563</v>
      </c>
      <c r="AM2362" s="84"/>
      <c r="AN2362" s="86">
        <v>42383.888206018521</v>
      </c>
      <c r="AO2362" s="87" t="s">
        <v>24163</v>
      </c>
      <c r="AP2362" s="84" t="b">
        <v>0</v>
      </c>
      <c r="AQ2362" s="84" t="b">
        <v>0</v>
      </c>
      <c r="AR2362" s="84" t="b">
        <v>0</v>
      </c>
      <c r="AS2362" s="84" t="s">
        <v>2140</v>
      </c>
      <c r="AT2362" s="84">
        <v>0</v>
      </c>
      <c r="AU2362" s="87" t="s">
        <v>4681</v>
      </c>
      <c r="AV2362" s="84" t="b">
        <v>0</v>
      </c>
      <c r="AW2362" s="84" t="s">
        <v>5508</v>
      </c>
      <c r="AX2362" s="87" t="s">
        <v>29408</v>
      </c>
      <c r="AY2362" s="84" t="s">
        <v>66</v>
      </c>
    </row>
    <row r="2363" spans="1:51" x14ac:dyDescent="0.25">
      <c r="A2363" s="69" t="s">
        <v>8106</v>
      </c>
      <c r="B2363" s="70"/>
      <c r="C2363" s="70"/>
      <c r="D2363" s="71"/>
      <c r="E2363" s="114"/>
      <c r="F2363" s="107" t="s">
        <v>27026</v>
      </c>
      <c r="G2363" s="115"/>
      <c r="H2363" s="74"/>
      <c r="I2363" s="75"/>
      <c r="J2363" s="116"/>
      <c r="K2363" s="74" t="s">
        <v>31818</v>
      </c>
      <c r="L2363" s="117"/>
      <c r="M2363" s="79"/>
      <c r="N2363" s="79"/>
      <c r="O2363" s="80"/>
      <c r="P2363" s="81"/>
      <c r="Q2363" s="81"/>
      <c r="R2363" s="91"/>
      <c r="S2363" s="91"/>
      <c r="T2363" s="91"/>
      <c r="U2363" s="91"/>
      <c r="V2363" s="52"/>
      <c r="W2363" s="52"/>
      <c r="X2363" s="52"/>
      <c r="Y2363" s="52"/>
      <c r="Z2363" s="51"/>
      <c r="AA2363" s="76"/>
      <c r="AB2363" s="76"/>
      <c r="AC2363" s="77"/>
      <c r="AD2363" s="84" t="s">
        <v>18267</v>
      </c>
      <c r="AE2363" s="84">
        <v>476</v>
      </c>
      <c r="AF2363" s="84">
        <v>57</v>
      </c>
      <c r="AG2363" s="84">
        <v>890</v>
      </c>
      <c r="AH2363" s="84">
        <v>754</v>
      </c>
      <c r="AI2363" s="84"/>
      <c r="AJ2363" s="84"/>
      <c r="AK2363" s="84" t="s">
        <v>21599</v>
      </c>
      <c r="AL2363" s="84"/>
      <c r="AM2363" s="84"/>
      <c r="AN2363" s="86">
        <v>42724.615358796298</v>
      </c>
      <c r="AO2363" s="87" t="s">
        <v>24164</v>
      </c>
      <c r="AP2363" s="84" t="b">
        <v>1</v>
      </c>
      <c r="AQ2363" s="84" t="b">
        <v>0</v>
      </c>
      <c r="AR2363" s="84" t="b">
        <v>1</v>
      </c>
      <c r="AS2363" s="84" t="s">
        <v>2140</v>
      </c>
      <c r="AT2363" s="84">
        <v>10</v>
      </c>
      <c r="AU2363" s="84"/>
      <c r="AV2363" s="84" t="b">
        <v>0</v>
      </c>
      <c r="AW2363" s="84" t="s">
        <v>5508</v>
      </c>
      <c r="AX2363" s="87" t="s">
        <v>29409</v>
      </c>
      <c r="AY2363" s="84" t="s">
        <v>66</v>
      </c>
    </row>
    <row r="2364" spans="1:51" x14ac:dyDescent="0.25">
      <c r="A2364" s="69" t="s">
        <v>8107</v>
      </c>
      <c r="B2364" s="70"/>
      <c r="C2364" s="70"/>
      <c r="D2364" s="71"/>
      <c r="E2364" s="114"/>
      <c r="F2364" s="107" t="s">
        <v>27027</v>
      </c>
      <c r="G2364" s="115"/>
      <c r="H2364" s="74"/>
      <c r="I2364" s="75"/>
      <c r="J2364" s="116"/>
      <c r="K2364" s="74" t="s">
        <v>31819</v>
      </c>
      <c r="L2364" s="117"/>
      <c r="M2364" s="79"/>
      <c r="N2364" s="79"/>
      <c r="O2364" s="80"/>
      <c r="P2364" s="81"/>
      <c r="Q2364" s="81"/>
      <c r="R2364" s="91"/>
      <c r="S2364" s="91"/>
      <c r="T2364" s="91"/>
      <c r="U2364" s="91"/>
      <c r="V2364" s="52"/>
      <c r="W2364" s="52"/>
      <c r="X2364" s="52"/>
      <c r="Y2364" s="52"/>
      <c r="Z2364" s="51"/>
      <c r="AA2364" s="76"/>
      <c r="AB2364" s="76"/>
      <c r="AC2364" s="77"/>
      <c r="AD2364" s="84" t="s">
        <v>18268</v>
      </c>
      <c r="AE2364" s="84">
        <v>2126</v>
      </c>
      <c r="AF2364" s="84">
        <v>873</v>
      </c>
      <c r="AG2364" s="84">
        <v>13323</v>
      </c>
      <c r="AH2364" s="84">
        <v>5343</v>
      </c>
      <c r="AI2364" s="84">
        <v>-28800</v>
      </c>
      <c r="AJ2364" s="84" t="s">
        <v>20321</v>
      </c>
      <c r="AK2364" s="84" t="s">
        <v>21600</v>
      </c>
      <c r="AL2364" s="84"/>
      <c r="AM2364" s="84" t="s">
        <v>4149</v>
      </c>
      <c r="AN2364" s="86">
        <v>42686.293923611112</v>
      </c>
      <c r="AO2364" s="87" t="s">
        <v>24165</v>
      </c>
      <c r="AP2364" s="84" t="b">
        <v>1</v>
      </c>
      <c r="AQ2364" s="84" t="b">
        <v>0</v>
      </c>
      <c r="AR2364" s="84" t="b">
        <v>0</v>
      </c>
      <c r="AS2364" s="84" t="s">
        <v>2140</v>
      </c>
      <c r="AT2364" s="84">
        <v>43</v>
      </c>
      <c r="AU2364" s="84"/>
      <c r="AV2364" s="84" t="b">
        <v>0</v>
      </c>
      <c r="AW2364" s="84" t="s">
        <v>5508</v>
      </c>
      <c r="AX2364" s="87" t="s">
        <v>29410</v>
      </c>
      <c r="AY2364" s="84" t="s">
        <v>66</v>
      </c>
    </row>
    <row r="2365" spans="1:51" x14ac:dyDescent="0.25">
      <c r="A2365" s="69" t="s">
        <v>8651</v>
      </c>
      <c r="B2365" s="70"/>
      <c r="C2365" s="70"/>
      <c r="D2365" s="71"/>
      <c r="E2365" s="114"/>
      <c r="F2365" s="107" t="s">
        <v>27028</v>
      </c>
      <c r="G2365" s="115"/>
      <c r="H2365" s="74"/>
      <c r="I2365" s="75"/>
      <c r="J2365" s="116"/>
      <c r="K2365" s="74" t="s">
        <v>31820</v>
      </c>
      <c r="L2365" s="117"/>
      <c r="M2365" s="79"/>
      <c r="N2365" s="79"/>
      <c r="O2365" s="80"/>
      <c r="P2365" s="81"/>
      <c r="Q2365" s="81"/>
      <c r="R2365" s="91"/>
      <c r="S2365" s="91"/>
      <c r="T2365" s="91"/>
      <c r="U2365" s="91"/>
      <c r="V2365" s="52"/>
      <c r="W2365" s="52"/>
      <c r="X2365" s="52"/>
      <c r="Y2365" s="52"/>
      <c r="Z2365" s="51"/>
      <c r="AA2365" s="76"/>
      <c r="AB2365" s="76"/>
      <c r="AC2365" s="77"/>
      <c r="AD2365" s="84" t="s">
        <v>18269</v>
      </c>
      <c r="AE2365" s="84">
        <v>1503</v>
      </c>
      <c r="AF2365" s="84">
        <v>1365</v>
      </c>
      <c r="AG2365" s="84">
        <v>31963</v>
      </c>
      <c r="AH2365" s="84">
        <v>1122</v>
      </c>
      <c r="AI2365" s="84">
        <v>39600</v>
      </c>
      <c r="AJ2365" s="84" t="s">
        <v>20322</v>
      </c>
      <c r="AK2365" s="84" t="s">
        <v>21601</v>
      </c>
      <c r="AL2365" s="87" t="s">
        <v>22564</v>
      </c>
      <c r="AM2365" s="84" t="s">
        <v>4167</v>
      </c>
      <c r="AN2365" s="86">
        <v>40497.93173611111</v>
      </c>
      <c r="AO2365" s="87" t="s">
        <v>24166</v>
      </c>
      <c r="AP2365" s="84" t="b">
        <v>0</v>
      </c>
      <c r="AQ2365" s="84" t="b">
        <v>0</v>
      </c>
      <c r="AR2365" s="84" t="b">
        <v>1</v>
      </c>
      <c r="AS2365" s="84" t="s">
        <v>2140</v>
      </c>
      <c r="AT2365" s="84">
        <v>39</v>
      </c>
      <c r="AU2365" s="87" t="s">
        <v>25162</v>
      </c>
      <c r="AV2365" s="84" t="b">
        <v>0</v>
      </c>
      <c r="AW2365" s="84" t="s">
        <v>5508</v>
      </c>
      <c r="AX2365" s="87" t="s">
        <v>29411</v>
      </c>
      <c r="AY2365" s="84" t="s">
        <v>66</v>
      </c>
    </row>
    <row r="2366" spans="1:51" x14ac:dyDescent="0.25">
      <c r="A2366" s="69" t="s">
        <v>8108</v>
      </c>
      <c r="B2366" s="70"/>
      <c r="C2366" s="70"/>
      <c r="D2366" s="71"/>
      <c r="E2366" s="114"/>
      <c r="F2366" s="107" t="s">
        <v>27029</v>
      </c>
      <c r="G2366" s="115"/>
      <c r="H2366" s="74"/>
      <c r="I2366" s="75"/>
      <c r="J2366" s="116"/>
      <c r="K2366" s="74" t="s">
        <v>31821</v>
      </c>
      <c r="L2366" s="117"/>
      <c r="M2366" s="79"/>
      <c r="N2366" s="79"/>
      <c r="O2366" s="80"/>
      <c r="P2366" s="81"/>
      <c r="Q2366" s="81"/>
      <c r="R2366" s="91"/>
      <c r="S2366" s="91"/>
      <c r="T2366" s="91"/>
      <c r="U2366" s="91"/>
      <c r="V2366" s="52"/>
      <c r="W2366" s="52"/>
      <c r="X2366" s="52"/>
      <c r="Y2366" s="52"/>
      <c r="Z2366" s="51"/>
      <c r="AA2366" s="76"/>
      <c r="AB2366" s="76"/>
      <c r="AC2366" s="77"/>
      <c r="AD2366" s="84" t="s">
        <v>18270</v>
      </c>
      <c r="AE2366" s="84">
        <v>965</v>
      </c>
      <c r="AF2366" s="84">
        <v>1281</v>
      </c>
      <c r="AG2366" s="84">
        <v>43259</v>
      </c>
      <c r="AH2366" s="84">
        <v>27428</v>
      </c>
      <c r="AI2366" s="84">
        <v>19800</v>
      </c>
      <c r="AJ2366" s="84" t="s">
        <v>20323</v>
      </c>
      <c r="AK2366" s="84"/>
      <c r="AL2366" s="84"/>
      <c r="AM2366" s="84" t="s">
        <v>4160</v>
      </c>
      <c r="AN2366" s="86">
        <v>40339.483738425923</v>
      </c>
      <c r="AO2366" s="87" t="s">
        <v>24167</v>
      </c>
      <c r="AP2366" s="84" t="b">
        <v>0</v>
      </c>
      <c r="AQ2366" s="84" t="b">
        <v>0</v>
      </c>
      <c r="AR2366" s="84" t="b">
        <v>1</v>
      </c>
      <c r="AS2366" s="84" t="s">
        <v>2140</v>
      </c>
      <c r="AT2366" s="84">
        <v>2</v>
      </c>
      <c r="AU2366" s="87" t="s">
        <v>4782</v>
      </c>
      <c r="AV2366" s="84" t="b">
        <v>0</v>
      </c>
      <c r="AW2366" s="84" t="s">
        <v>5508</v>
      </c>
      <c r="AX2366" s="87" t="s">
        <v>29412</v>
      </c>
      <c r="AY2366" s="84" t="s">
        <v>66</v>
      </c>
    </row>
    <row r="2367" spans="1:51" x14ac:dyDescent="0.25">
      <c r="A2367" s="69" t="s">
        <v>8109</v>
      </c>
      <c r="B2367" s="70"/>
      <c r="C2367" s="70"/>
      <c r="D2367" s="71"/>
      <c r="E2367" s="114"/>
      <c r="F2367" s="107" t="s">
        <v>27030</v>
      </c>
      <c r="G2367" s="115"/>
      <c r="H2367" s="74"/>
      <c r="I2367" s="75"/>
      <c r="J2367" s="116"/>
      <c r="K2367" s="74" t="s">
        <v>31822</v>
      </c>
      <c r="L2367" s="117"/>
      <c r="M2367" s="79"/>
      <c r="N2367" s="79"/>
      <c r="O2367" s="80"/>
      <c r="P2367" s="81"/>
      <c r="Q2367" s="81"/>
      <c r="R2367" s="91"/>
      <c r="S2367" s="91"/>
      <c r="T2367" s="91"/>
      <c r="U2367" s="91"/>
      <c r="V2367" s="52"/>
      <c r="W2367" s="52"/>
      <c r="X2367" s="52"/>
      <c r="Y2367" s="52"/>
      <c r="Z2367" s="51"/>
      <c r="AA2367" s="76"/>
      <c r="AB2367" s="76"/>
      <c r="AC2367" s="77"/>
      <c r="AD2367" s="84" t="s">
        <v>18271</v>
      </c>
      <c r="AE2367" s="84">
        <v>92</v>
      </c>
      <c r="AF2367" s="84">
        <v>237</v>
      </c>
      <c r="AG2367" s="84">
        <v>4601</v>
      </c>
      <c r="AH2367" s="84">
        <v>688</v>
      </c>
      <c r="AI2367" s="84">
        <v>-21600</v>
      </c>
      <c r="AJ2367" s="84" t="s">
        <v>20324</v>
      </c>
      <c r="AK2367" s="84" t="s">
        <v>21602</v>
      </c>
      <c r="AL2367" s="84"/>
      <c r="AM2367" s="84" t="s">
        <v>4147</v>
      </c>
      <c r="AN2367" s="86">
        <v>39993.719965277778</v>
      </c>
      <c r="AO2367" s="87" t="s">
        <v>24168</v>
      </c>
      <c r="AP2367" s="84" t="b">
        <v>1</v>
      </c>
      <c r="AQ2367" s="84" t="b">
        <v>0</v>
      </c>
      <c r="AR2367" s="84" t="b">
        <v>1</v>
      </c>
      <c r="AS2367" s="84" t="s">
        <v>2140</v>
      </c>
      <c r="AT2367" s="84">
        <v>17</v>
      </c>
      <c r="AU2367" s="87" t="s">
        <v>4681</v>
      </c>
      <c r="AV2367" s="84" t="b">
        <v>0</v>
      </c>
      <c r="AW2367" s="84" t="s">
        <v>5508</v>
      </c>
      <c r="AX2367" s="87" t="s">
        <v>29413</v>
      </c>
      <c r="AY2367" s="84" t="s">
        <v>66</v>
      </c>
    </row>
    <row r="2368" spans="1:51" x14ac:dyDescent="0.25">
      <c r="A2368" s="69" t="s">
        <v>8110</v>
      </c>
      <c r="B2368" s="70"/>
      <c r="C2368" s="70"/>
      <c r="D2368" s="71"/>
      <c r="E2368" s="114"/>
      <c r="F2368" s="107" t="s">
        <v>27031</v>
      </c>
      <c r="G2368" s="115"/>
      <c r="H2368" s="74"/>
      <c r="I2368" s="75"/>
      <c r="J2368" s="116"/>
      <c r="K2368" s="74" t="s">
        <v>31823</v>
      </c>
      <c r="L2368" s="117"/>
      <c r="M2368" s="79"/>
      <c r="N2368" s="79"/>
      <c r="O2368" s="80"/>
      <c r="P2368" s="81"/>
      <c r="Q2368" s="81"/>
      <c r="R2368" s="91"/>
      <c r="S2368" s="91"/>
      <c r="T2368" s="91"/>
      <c r="U2368" s="91"/>
      <c r="V2368" s="52"/>
      <c r="W2368" s="52"/>
      <c r="X2368" s="52"/>
      <c r="Y2368" s="52"/>
      <c r="Z2368" s="51"/>
      <c r="AA2368" s="76"/>
      <c r="AB2368" s="76"/>
      <c r="AC2368" s="77"/>
      <c r="AD2368" s="84" t="s">
        <v>18272</v>
      </c>
      <c r="AE2368" s="84">
        <v>2187</v>
      </c>
      <c r="AF2368" s="84">
        <v>2110</v>
      </c>
      <c r="AG2368" s="84">
        <v>1105</v>
      </c>
      <c r="AH2368" s="84">
        <v>628</v>
      </c>
      <c r="AI2368" s="84">
        <v>-28800</v>
      </c>
      <c r="AJ2368" s="84" t="s">
        <v>20325</v>
      </c>
      <c r="AK2368" s="84" t="s">
        <v>21603</v>
      </c>
      <c r="AL2368" s="84"/>
      <c r="AM2368" s="84" t="s">
        <v>4149</v>
      </c>
      <c r="AN2368" s="86">
        <v>42585.709560185183</v>
      </c>
      <c r="AO2368" s="87" t="s">
        <v>24169</v>
      </c>
      <c r="AP2368" s="84" t="b">
        <v>0</v>
      </c>
      <c r="AQ2368" s="84" t="b">
        <v>0</v>
      </c>
      <c r="AR2368" s="84" t="b">
        <v>1</v>
      </c>
      <c r="AS2368" s="84" t="s">
        <v>2140</v>
      </c>
      <c r="AT2368" s="84">
        <v>34</v>
      </c>
      <c r="AU2368" s="87" t="s">
        <v>25163</v>
      </c>
      <c r="AV2368" s="84" t="b">
        <v>0</v>
      </c>
      <c r="AW2368" s="84" t="s">
        <v>5508</v>
      </c>
      <c r="AX2368" s="87" t="s">
        <v>29414</v>
      </c>
      <c r="AY2368" s="84" t="s">
        <v>66</v>
      </c>
    </row>
    <row r="2369" spans="1:51" x14ac:dyDescent="0.25">
      <c r="A2369" s="69" t="s">
        <v>8111</v>
      </c>
      <c r="B2369" s="70"/>
      <c r="C2369" s="70"/>
      <c r="D2369" s="71"/>
      <c r="E2369" s="114"/>
      <c r="F2369" s="107" t="s">
        <v>27032</v>
      </c>
      <c r="G2369" s="115"/>
      <c r="H2369" s="74"/>
      <c r="I2369" s="75"/>
      <c r="J2369" s="116"/>
      <c r="K2369" s="74" t="s">
        <v>31824</v>
      </c>
      <c r="L2369" s="117"/>
      <c r="M2369" s="79"/>
      <c r="N2369" s="79"/>
      <c r="O2369" s="80"/>
      <c r="P2369" s="81"/>
      <c r="Q2369" s="81"/>
      <c r="R2369" s="91"/>
      <c r="S2369" s="91"/>
      <c r="T2369" s="91"/>
      <c r="U2369" s="91"/>
      <c r="V2369" s="52"/>
      <c r="W2369" s="52"/>
      <c r="X2369" s="52"/>
      <c r="Y2369" s="52"/>
      <c r="Z2369" s="51"/>
      <c r="AA2369" s="76"/>
      <c r="AB2369" s="76"/>
      <c r="AC2369" s="77"/>
      <c r="AD2369" s="84" t="s">
        <v>18273</v>
      </c>
      <c r="AE2369" s="84">
        <v>6931</v>
      </c>
      <c r="AF2369" s="84">
        <v>9918</v>
      </c>
      <c r="AG2369" s="84">
        <v>36012</v>
      </c>
      <c r="AH2369" s="84">
        <v>28</v>
      </c>
      <c r="AI2369" s="84">
        <v>39600</v>
      </c>
      <c r="AJ2369" s="84" t="s">
        <v>20326</v>
      </c>
      <c r="AK2369" s="84" t="s">
        <v>21604</v>
      </c>
      <c r="AL2369" s="87" t="s">
        <v>22565</v>
      </c>
      <c r="AM2369" s="84" t="s">
        <v>4167</v>
      </c>
      <c r="AN2369" s="86">
        <v>41824.430543981478</v>
      </c>
      <c r="AO2369" s="87" t="s">
        <v>24170</v>
      </c>
      <c r="AP2369" s="84" t="b">
        <v>1</v>
      </c>
      <c r="AQ2369" s="84" t="b">
        <v>0</v>
      </c>
      <c r="AR2369" s="84" t="b">
        <v>0</v>
      </c>
      <c r="AS2369" s="84" t="s">
        <v>2140</v>
      </c>
      <c r="AT2369" s="84">
        <v>160</v>
      </c>
      <c r="AU2369" s="87" t="s">
        <v>4681</v>
      </c>
      <c r="AV2369" s="84" t="b">
        <v>0</v>
      </c>
      <c r="AW2369" s="84" t="s">
        <v>5508</v>
      </c>
      <c r="AX2369" s="87" t="s">
        <v>29415</v>
      </c>
      <c r="AY2369" s="84" t="s">
        <v>66</v>
      </c>
    </row>
    <row r="2370" spans="1:51" x14ac:dyDescent="0.25">
      <c r="A2370" s="69" t="s">
        <v>8113</v>
      </c>
      <c r="B2370" s="70"/>
      <c r="C2370" s="70"/>
      <c r="D2370" s="71"/>
      <c r="E2370" s="114"/>
      <c r="F2370" s="107" t="s">
        <v>27033</v>
      </c>
      <c r="G2370" s="115"/>
      <c r="H2370" s="74"/>
      <c r="I2370" s="75"/>
      <c r="J2370" s="116"/>
      <c r="K2370" s="74" t="s">
        <v>31825</v>
      </c>
      <c r="L2370" s="117"/>
      <c r="M2370" s="79"/>
      <c r="N2370" s="79"/>
      <c r="O2370" s="80"/>
      <c r="P2370" s="81"/>
      <c r="Q2370" s="81"/>
      <c r="R2370" s="91"/>
      <c r="S2370" s="91"/>
      <c r="T2370" s="91"/>
      <c r="U2370" s="91"/>
      <c r="V2370" s="52"/>
      <c r="W2370" s="52"/>
      <c r="X2370" s="52"/>
      <c r="Y2370" s="52"/>
      <c r="Z2370" s="51"/>
      <c r="AA2370" s="76"/>
      <c r="AB2370" s="76"/>
      <c r="AC2370" s="77"/>
      <c r="AD2370" s="84" t="s">
        <v>18274</v>
      </c>
      <c r="AE2370" s="84">
        <v>2224</v>
      </c>
      <c r="AF2370" s="84">
        <v>2486</v>
      </c>
      <c r="AG2370" s="84">
        <v>51878</v>
      </c>
      <c r="AH2370" s="84">
        <v>8327</v>
      </c>
      <c r="AI2370" s="84"/>
      <c r="AJ2370" s="84" t="s">
        <v>20327</v>
      </c>
      <c r="AK2370" s="84" t="s">
        <v>21605</v>
      </c>
      <c r="AL2370" s="84"/>
      <c r="AM2370" s="84"/>
      <c r="AN2370" s="86">
        <v>40597.436365740738</v>
      </c>
      <c r="AO2370" s="84"/>
      <c r="AP2370" s="84" t="b">
        <v>0</v>
      </c>
      <c r="AQ2370" s="84" t="b">
        <v>0</v>
      </c>
      <c r="AR2370" s="84" t="b">
        <v>0</v>
      </c>
      <c r="AS2370" s="84" t="s">
        <v>2140</v>
      </c>
      <c r="AT2370" s="84">
        <v>51</v>
      </c>
      <c r="AU2370" s="87" t="s">
        <v>4716</v>
      </c>
      <c r="AV2370" s="84" t="b">
        <v>0</v>
      </c>
      <c r="AW2370" s="84" t="s">
        <v>5508</v>
      </c>
      <c r="AX2370" s="87" t="s">
        <v>29416</v>
      </c>
      <c r="AY2370" s="84" t="s">
        <v>66</v>
      </c>
    </row>
    <row r="2371" spans="1:51" x14ac:dyDescent="0.25">
      <c r="A2371" s="69" t="s">
        <v>8114</v>
      </c>
      <c r="B2371" s="70"/>
      <c r="C2371" s="70"/>
      <c r="D2371" s="71"/>
      <c r="E2371" s="114"/>
      <c r="F2371" s="107" t="s">
        <v>27034</v>
      </c>
      <c r="G2371" s="115"/>
      <c r="H2371" s="74"/>
      <c r="I2371" s="75"/>
      <c r="J2371" s="116"/>
      <c r="K2371" s="74" t="s">
        <v>31826</v>
      </c>
      <c r="L2371" s="117"/>
      <c r="M2371" s="79"/>
      <c r="N2371" s="79"/>
      <c r="O2371" s="80"/>
      <c r="P2371" s="81"/>
      <c r="Q2371" s="81"/>
      <c r="R2371" s="91"/>
      <c r="S2371" s="91"/>
      <c r="T2371" s="91"/>
      <c r="U2371" s="91"/>
      <c r="V2371" s="52"/>
      <c r="W2371" s="52"/>
      <c r="X2371" s="52"/>
      <c r="Y2371" s="52"/>
      <c r="Z2371" s="51"/>
      <c r="AA2371" s="76"/>
      <c r="AB2371" s="76"/>
      <c r="AC2371" s="77"/>
      <c r="AD2371" s="84" t="s">
        <v>18275</v>
      </c>
      <c r="AE2371" s="84">
        <v>138</v>
      </c>
      <c r="AF2371" s="84">
        <v>49</v>
      </c>
      <c r="AG2371" s="84">
        <v>131</v>
      </c>
      <c r="AH2371" s="84">
        <v>410</v>
      </c>
      <c r="AI2371" s="84"/>
      <c r="AJ2371" s="84" t="s">
        <v>20328</v>
      </c>
      <c r="AK2371" s="84" t="s">
        <v>21606</v>
      </c>
      <c r="AL2371" s="84"/>
      <c r="AM2371" s="84"/>
      <c r="AN2371" s="86">
        <v>42687.945474537039</v>
      </c>
      <c r="AO2371" s="87" t="s">
        <v>24171</v>
      </c>
      <c r="AP2371" s="84" t="b">
        <v>1</v>
      </c>
      <c r="AQ2371" s="84" t="b">
        <v>0</v>
      </c>
      <c r="AR2371" s="84" t="b">
        <v>0</v>
      </c>
      <c r="AS2371" s="84" t="s">
        <v>2140</v>
      </c>
      <c r="AT2371" s="84">
        <v>6</v>
      </c>
      <c r="AU2371" s="84"/>
      <c r="AV2371" s="84" t="b">
        <v>0</v>
      </c>
      <c r="AW2371" s="84" t="s">
        <v>5508</v>
      </c>
      <c r="AX2371" s="87" t="s">
        <v>29417</v>
      </c>
      <c r="AY2371" s="84" t="s">
        <v>66</v>
      </c>
    </row>
    <row r="2372" spans="1:51" x14ac:dyDescent="0.25">
      <c r="A2372" s="69" t="s">
        <v>8115</v>
      </c>
      <c r="B2372" s="70"/>
      <c r="C2372" s="70"/>
      <c r="D2372" s="71"/>
      <c r="E2372" s="114"/>
      <c r="F2372" s="107" t="s">
        <v>4938</v>
      </c>
      <c r="G2372" s="115"/>
      <c r="H2372" s="74"/>
      <c r="I2372" s="75"/>
      <c r="J2372" s="116"/>
      <c r="K2372" s="74" t="s">
        <v>31827</v>
      </c>
      <c r="L2372" s="117"/>
      <c r="M2372" s="79"/>
      <c r="N2372" s="79"/>
      <c r="O2372" s="80"/>
      <c r="P2372" s="81"/>
      <c r="Q2372" s="81"/>
      <c r="R2372" s="91"/>
      <c r="S2372" s="91"/>
      <c r="T2372" s="91"/>
      <c r="U2372" s="91"/>
      <c r="V2372" s="52"/>
      <c r="W2372" s="52"/>
      <c r="X2372" s="52"/>
      <c r="Y2372" s="52"/>
      <c r="Z2372" s="51"/>
      <c r="AA2372" s="76"/>
      <c r="AB2372" s="76"/>
      <c r="AC2372" s="77"/>
      <c r="AD2372" s="84" t="s">
        <v>18276</v>
      </c>
      <c r="AE2372" s="84">
        <v>28</v>
      </c>
      <c r="AF2372" s="84">
        <v>3</v>
      </c>
      <c r="AG2372" s="84">
        <v>4</v>
      </c>
      <c r="AH2372" s="84">
        <v>40</v>
      </c>
      <c r="AI2372" s="84"/>
      <c r="AJ2372" s="84"/>
      <c r="AK2372" s="84"/>
      <c r="AL2372" s="84"/>
      <c r="AM2372" s="84"/>
      <c r="AN2372" s="86">
        <v>42520.703958333332</v>
      </c>
      <c r="AO2372" s="84"/>
      <c r="AP2372" s="84" t="b">
        <v>1</v>
      </c>
      <c r="AQ2372" s="84" t="b">
        <v>1</v>
      </c>
      <c r="AR2372" s="84" t="b">
        <v>0</v>
      </c>
      <c r="AS2372" s="84" t="s">
        <v>2140</v>
      </c>
      <c r="AT2372" s="84">
        <v>0</v>
      </c>
      <c r="AU2372" s="84"/>
      <c r="AV2372" s="84" t="b">
        <v>0</v>
      </c>
      <c r="AW2372" s="84" t="s">
        <v>5508</v>
      </c>
      <c r="AX2372" s="87" t="s">
        <v>29418</v>
      </c>
      <c r="AY2372" s="84" t="s">
        <v>66</v>
      </c>
    </row>
    <row r="2373" spans="1:51" x14ac:dyDescent="0.25">
      <c r="A2373" s="69" t="s">
        <v>8116</v>
      </c>
      <c r="B2373" s="70"/>
      <c r="C2373" s="70"/>
      <c r="D2373" s="71"/>
      <c r="E2373" s="114"/>
      <c r="F2373" s="107" t="s">
        <v>27035</v>
      </c>
      <c r="G2373" s="115"/>
      <c r="H2373" s="74"/>
      <c r="I2373" s="75"/>
      <c r="J2373" s="116"/>
      <c r="K2373" s="74" t="s">
        <v>31828</v>
      </c>
      <c r="L2373" s="117"/>
      <c r="M2373" s="79"/>
      <c r="N2373" s="79"/>
      <c r="O2373" s="80"/>
      <c r="P2373" s="81"/>
      <c r="Q2373" s="81"/>
      <c r="R2373" s="91"/>
      <c r="S2373" s="91"/>
      <c r="T2373" s="91"/>
      <c r="U2373" s="91"/>
      <c r="V2373" s="52"/>
      <c r="W2373" s="52"/>
      <c r="X2373" s="52"/>
      <c r="Y2373" s="52"/>
      <c r="Z2373" s="51"/>
      <c r="AA2373" s="76"/>
      <c r="AB2373" s="76"/>
      <c r="AC2373" s="77"/>
      <c r="AD2373" s="84" t="s">
        <v>18277</v>
      </c>
      <c r="AE2373" s="84">
        <v>493</v>
      </c>
      <c r="AF2373" s="84">
        <v>419</v>
      </c>
      <c r="AG2373" s="84">
        <v>7781</v>
      </c>
      <c r="AH2373" s="84">
        <v>12898</v>
      </c>
      <c r="AI2373" s="84"/>
      <c r="AJ2373" s="84" t="s">
        <v>20329</v>
      </c>
      <c r="AK2373" s="84" t="s">
        <v>20910</v>
      </c>
      <c r="AL2373" s="84"/>
      <c r="AM2373" s="84"/>
      <c r="AN2373" s="86">
        <v>40491.443969907406</v>
      </c>
      <c r="AO2373" s="87" t="s">
        <v>24172</v>
      </c>
      <c r="AP2373" s="84" t="b">
        <v>1</v>
      </c>
      <c r="AQ2373" s="84" t="b">
        <v>0</v>
      </c>
      <c r="AR2373" s="84" t="b">
        <v>1</v>
      </c>
      <c r="AS2373" s="84" t="s">
        <v>2140</v>
      </c>
      <c r="AT2373" s="84">
        <v>25</v>
      </c>
      <c r="AU2373" s="87" t="s">
        <v>4681</v>
      </c>
      <c r="AV2373" s="84" t="b">
        <v>0</v>
      </c>
      <c r="AW2373" s="84" t="s">
        <v>5508</v>
      </c>
      <c r="AX2373" s="87" t="s">
        <v>29419</v>
      </c>
      <c r="AY2373" s="84" t="s">
        <v>66</v>
      </c>
    </row>
    <row r="2374" spans="1:51" x14ac:dyDescent="0.25">
      <c r="A2374" s="69" t="s">
        <v>8117</v>
      </c>
      <c r="B2374" s="70"/>
      <c r="C2374" s="70"/>
      <c r="D2374" s="71"/>
      <c r="E2374" s="114"/>
      <c r="F2374" s="107" t="s">
        <v>27036</v>
      </c>
      <c r="G2374" s="115"/>
      <c r="H2374" s="74"/>
      <c r="I2374" s="75"/>
      <c r="J2374" s="116"/>
      <c r="K2374" s="74" t="s">
        <v>31829</v>
      </c>
      <c r="L2374" s="117"/>
      <c r="M2374" s="79"/>
      <c r="N2374" s="79"/>
      <c r="O2374" s="80"/>
      <c r="P2374" s="81"/>
      <c r="Q2374" s="81"/>
      <c r="R2374" s="91"/>
      <c r="S2374" s="91"/>
      <c r="T2374" s="91"/>
      <c r="U2374" s="91"/>
      <c r="V2374" s="52"/>
      <c r="W2374" s="52"/>
      <c r="X2374" s="52"/>
      <c r="Y2374" s="52"/>
      <c r="Z2374" s="51"/>
      <c r="AA2374" s="76"/>
      <c r="AB2374" s="76"/>
      <c r="AC2374" s="77"/>
      <c r="AD2374" s="84" t="s">
        <v>18278</v>
      </c>
      <c r="AE2374" s="84">
        <v>1195</v>
      </c>
      <c r="AF2374" s="84">
        <v>1240</v>
      </c>
      <c r="AG2374" s="84">
        <v>102439</v>
      </c>
      <c r="AH2374" s="84">
        <v>105619</v>
      </c>
      <c r="AI2374" s="84">
        <v>-21600</v>
      </c>
      <c r="AJ2374" s="84" t="s">
        <v>20330</v>
      </c>
      <c r="AK2374" s="84" t="s">
        <v>3572</v>
      </c>
      <c r="AL2374" s="84"/>
      <c r="AM2374" s="84" t="s">
        <v>4147</v>
      </c>
      <c r="AN2374" s="86">
        <v>42531.927604166667</v>
      </c>
      <c r="AO2374" s="87" t="s">
        <v>24173</v>
      </c>
      <c r="AP2374" s="84" t="b">
        <v>0</v>
      </c>
      <c r="AQ2374" s="84" t="b">
        <v>0</v>
      </c>
      <c r="AR2374" s="84" t="b">
        <v>0</v>
      </c>
      <c r="AS2374" s="84" t="s">
        <v>2140</v>
      </c>
      <c r="AT2374" s="84">
        <v>40</v>
      </c>
      <c r="AU2374" s="87" t="s">
        <v>4681</v>
      </c>
      <c r="AV2374" s="84" t="b">
        <v>0</v>
      </c>
      <c r="AW2374" s="84" t="s">
        <v>5508</v>
      </c>
      <c r="AX2374" s="87" t="s">
        <v>29420</v>
      </c>
      <c r="AY2374" s="84" t="s">
        <v>66</v>
      </c>
    </row>
    <row r="2375" spans="1:51" x14ac:dyDescent="0.25">
      <c r="A2375" s="69" t="s">
        <v>8118</v>
      </c>
      <c r="B2375" s="70"/>
      <c r="C2375" s="70"/>
      <c r="D2375" s="71"/>
      <c r="E2375" s="114"/>
      <c r="F2375" s="107" t="s">
        <v>27037</v>
      </c>
      <c r="G2375" s="115"/>
      <c r="H2375" s="74"/>
      <c r="I2375" s="75"/>
      <c r="J2375" s="116"/>
      <c r="K2375" s="74" t="s">
        <v>31830</v>
      </c>
      <c r="L2375" s="117"/>
      <c r="M2375" s="79"/>
      <c r="N2375" s="79"/>
      <c r="O2375" s="80"/>
      <c r="P2375" s="81"/>
      <c r="Q2375" s="81"/>
      <c r="R2375" s="91"/>
      <c r="S2375" s="91"/>
      <c r="T2375" s="91"/>
      <c r="U2375" s="91"/>
      <c r="V2375" s="52"/>
      <c r="W2375" s="52"/>
      <c r="X2375" s="52"/>
      <c r="Y2375" s="52"/>
      <c r="Z2375" s="51"/>
      <c r="AA2375" s="76"/>
      <c r="AB2375" s="76"/>
      <c r="AC2375" s="77"/>
      <c r="AD2375" s="84" t="s">
        <v>18279</v>
      </c>
      <c r="AE2375" s="84">
        <v>506</v>
      </c>
      <c r="AF2375" s="84">
        <v>504</v>
      </c>
      <c r="AG2375" s="84">
        <v>15825</v>
      </c>
      <c r="AH2375" s="84">
        <v>9368</v>
      </c>
      <c r="AI2375" s="84"/>
      <c r="AJ2375" s="84" t="s">
        <v>20331</v>
      </c>
      <c r="AK2375" s="84" t="s">
        <v>21300</v>
      </c>
      <c r="AL2375" s="84"/>
      <c r="AM2375" s="84"/>
      <c r="AN2375" s="86">
        <v>41417.812685185185</v>
      </c>
      <c r="AO2375" s="84"/>
      <c r="AP2375" s="84" t="b">
        <v>0</v>
      </c>
      <c r="AQ2375" s="84" t="b">
        <v>0</v>
      </c>
      <c r="AR2375" s="84" t="b">
        <v>0</v>
      </c>
      <c r="AS2375" s="84" t="s">
        <v>2140</v>
      </c>
      <c r="AT2375" s="84">
        <v>20</v>
      </c>
      <c r="AU2375" s="87" t="s">
        <v>4681</v>
      </c>
      <c r="AV2375" s="84" t="b">
        <v>0</v>
      </c>
      <c r="AW2375" s="84" t="s">
        <v>5508</v>
      </c>
      <c r="AX2375" s="87" t="s">
        <v>29421</v>
      </c>
      <c r="AY2375" s="84" t="s">
        <v>66</v>
      </c>
    </row>
    <row r="2376" spans="1:51" x14ac:dyDescent="0.25">
      <c r="A2376" s="69" t="s">
        <v>8119</v>
      </c>
      <c r="B2376" s="70"/>
      <c r="C2376" s="70"/>
      <c r="D2376" s="71"/>
      <c r="E2376" s="114"/>
      <c r="F2376" s="107" t="s">
        <v>27038</v>
      </c>
      <c r="G2376" s="115"/>
      <c r="H2376" s="74"/>
      <c r="I2376" s="75"/>
      <c r="J2376" s="116"/>
      <c r="K2376" s="74" t="s">
        <v>31831</v>
      </c>
      <c r="L2376" s="117"/>
      <c r="M2376" s="79"/>
      <c r="N2376" s="79"/>
      <c r="O2376" s="80"/>
      <c r="P2376" s="81"/>
      <c r="Q2376" s="81"/>
      <c r="R2376" s="91"/>
      <c r="S2376" s="91"/>
      <c r="T2376" s="91"/>
      <c r="U2376" s="91"/>
      <c r="V2376" s="52"/>
      <c r="W2376" s="52"/>
      <c r="X2376" s="52"/>
      <c r="Y2376" s="52"/>
      <c r="Z2376" s="51"/>
      <c r="AA2376" s="76"/>
      <c r="AB2376" s="76"/>
      <c r="AC2376" s="77"/>
      <c r="AD2376" s="84" t="s">
        <v>18280</v>
      </c>
      <c r="AE2376" s="84">
        <v>186</v>
      </c>
      <c r="AF2376" s="84">
        <v>88</v>
      </c>
      <c r="AG2376" s="84">
        <v>1334</v>
      </c>
      <c r="AH2376" s="84">
        <v>1933</v>
      </c>
      <c r="AI2376" s="84"/>
      <c r="AJ2376" s="84" t="s">
        <v>20332</v>
      </c>
      <c r="AK2376" s="84"/>
      <c r="AL2376" s="84"/>
      <c r="AM2376" s="84"/>
      <c r="AN2376" s="86">
        <v>42681.867384259262</v>
      </c>
      <c r="AO2376" s="87" t="s">
        <v>24174</v>
      </c>
      <c r="AP2376" s="84" t="b">
        <v>1</v>
      </c>
      <c r="AQ2376" s="84" t="b">
        <v>0</v>
      </c>
      <c r="AR2376" s="84" t="b">
        <v>0</v>
      </c>
      <c r="AS2376" s="84" t="s">
        <v>2140</v>
      </c>
      <c r="AT2376" s="84">
        <v>4</v>
      </c>
      <c r="AU2376" s="84"/>
      <c r="AV2376" s="84" t="b">
        <v>0</v>
      </c>
      <c r="AW2376" s="84" t="s">
        <v>5508</v>
      </c>
      <c r="AX2376" s="87" t="s">
        <v>29422</v>
      </c>
      <c r="AY2376" s="84" t="s">
        <v>66</v>
      </c>
    </row>
    <row r="2377" spans="1:51" x14ac:dyDescent="0.25">
      <c r="A2377" s="69" t="s">
        <v>8120</v>
      </c>
      <c r="B2377" s="70"/>
      <c r="C2377" s="70"/>
      <c r="D2377" s="71"/>
      <c r="E2377" s="114"/>
      <c r="F2377" s="107" t="s">
        <v>27039</v>
      </c>
      <c r="G2377" s="115"/>
      <c r="H2377" s="74"/>
      <c r="I2377" s="75"/>
      <c r="J2377" s="116"/>
      <c r="K2377" s="74" t="s">
        <v>31832</v>
      </c>
      <c r="L2377" s="117"/>
      <c r="M2377" s="79"/>
      <c r="N2377" s="79"/>
      <c r="O2377" s="80"/>
      <c r="P2377" s="81"/>
      <c r="Q2377" s="81"/>
      <c r="R2377" s="91"/>
      <c r="S2377" s="91"/>
      <c r="T2377" s="91"/>
      <c r="U2377" s="91"/>
      <c r="V2377" s="52"/>
      <c r="W2377" s="52"/>
      <c r="X2377" s="52"/>
      <c r="Y2377" s="52"/>
      <c r="Z2377" s="51"/>
      <c r="AA2377" s="76"/>
      <c r="AB2377" s="76"/>
      <c r="AC2377" s="77"/>
      <c r="AD2377" s="84" t="s">
        <v>18281</v>
      </c>
      <c r="AE2377" s="84">
        <v>327</v>
      </c>
      <c r="AF2377" s="84">
        <v>56</v>
      </c>
      <c r="AG2377" s="84">
        <v>439</v>
      </c>
      <c r="AH2377" s="84">
        <v>52</v>
      </c>
      <c r="AI2377" s="84">
        <v>-28800</v>
      </c>
      <c r="AJ2377" s="84"/>
      <c r="AK2377" s="84"/>
      <c r="AL2377" s="84"/>
      <c r="AM2377" s="84" t="s">
        <v>4149</v>
      </c>
      <c r="AN2377" s="86">
        <v>40611.97619212963</v>
      </c>
      <c r="AO2377" s="87" t="s">
        <v>24175</v>
      </c>
      <c r="AP2377" s="84" t="b">
        <v>0</v>
      </c>
      <c r="AQ2377" s="84" t="b">
        <v>0</v>
      </c>
      <c r="AR2377" s="84" t="b">
        <v>0</v>
      </c>
      <c r="AS2377" s="84" t="s">
        <v>2140</v>
      </c>
      <c r="AT2377" s="84">
        <v>0</v>
      </c>
      <c r="AU2377" s="87" t="s">
        <v>4743</v>
      </c>
      <c r="AV2377" s="84" t="b">
        <v>0</v>
      </c>
      <c r="AW2377" s="84" t="s">
        <v>5508</v>
      </c>
      <c r="AX2377" s="87" t="s">
        <v>29423</v>
      </c>
      <c r="AY2377" s="84" t="s">
        <v>66</v>
      </c>
    </row>
    <row r="2378" spans="1:51" x14ac:dyDescent="0.25">
      <c r="A2378" s="69" t="s">
        <v>8121</v>
      </c>
      <c r="B2378" s="70"/>
      <c r="C2378" s="70"/>
      <c r="D2378" s="71"/>
      <c r="E2378" s="114"/>
      <c r="F2378" s="107" t="s">
        <v>27040</v>
      </c>
      <c r="G2378" s="115"/>
      <c r="H2378" s="74"/>
      <c r="I2378" s="75"/>
      <c r="J2378" s="116"/>
      <c r="K2378" s="74" t="s">
        <v>31833</v>
      </c>
      <c r="L2378" s="117"/>
      <c r="M2378" s="79"/>
      <c r="N2378" s="79"/>
      <c r="O2378" s="80"/>
      <c r="P2378" s="81"/>
      <c r="Q2378" s="81"/>
      <c r="R2378" s="91"/>
      <c r="S2378" s="91"/>
      <c r="T2378" s="91"/>
      <c r="U2378" s="91"/>
      <c r="V2378" s="52"/>
      <c r="W2378" s="52"/>
      <c r="X2378" s="52"/>
      <c r="Y2378" s="52"/>
      <c r="Z2378" s="51"/>
      <c r="AA2378" s="76"/>
      <c r="AB2378" s="76"/>
      <c r="AC2378" s="77"/>
      <c r="AD2378" s="84" t="s">
        <v>18282</v>
      </c>
      <c r="AE2378" s="84">
        <v>2504</v>
      </c>
      <c r="AF2378" s="84">
        <v>1408</v>
      </c>
      <c r="AG2378" s="84">
        <v>13773</v>
      </c>
      <c r="AH2378" s="84">
        <v>80675</v>
      </c>
      <c r="AI2378" s="84"/>
      <c r="AJ2378" s="84" t="s">
        <v>20333</v>
      </c>
      <c r="AK2378" s="84" t="s">
        <v>21607</v>
      </c>
      <c r="AL2378" s="84"/>
      <c r="AM2378" s="84"/>
      <c r="AN2378" s="86">
        <v>42376.989502314813</v>
      </c>
      <c r="AO2378" s="87" t="s">
        <v>24176</v>
      </c>
      <c r="AP2378" s="84" t="b">
        <v>1</v>
      </c>
      <c r="AQ2378" s="84" t="b">
        <v>0</v>
      </c>
      <c r="AR2378" s="84" t="b">
        <v>1</v>
      </c>
      <c r="AS2378" s="84" t="s">
        <v>2140</v>
      </c>
      <c r="AT2378" s="84">
        <v>34</v>
      </c>
      <c r="AU2378" s="84"/>
      <c r="AV2378" s="84" t="b">
        <v>0</v>
      </c>
      <c r="AW2378" s="84" t="s">
        <v>5508</v>
      </c>
      <c r="AX2378" s="87" t="s">
        <v>29424</v>
      </c>
      <c r="AY2378" s="84" t="s">
        <v>66</v>
      </c>
    </row>
    <row r="2379" spans="1:51" x14ac:dyDescent="0.25">
      <c r="A2379" s="69" t="s">
        <v>8122</v>
      </c>
      <c r="B2379" s="70"/>
      <c r="C2379" s="70"/>
      <c r="D2379" s="71"/>
      <c r="E2379" s="114"/>
      <c r="F2379" s="107" t="s">
        <v>27041</v>
      </c>
      <c r="G2379" s="115"/>
      <c r="H2379" s="74"/>
      <c r="I2379" s="75"/>
      <c r="J2379" s="116"/>
      <c r="K2379" s="74" t="s">
        <v>31834</v>
      </c>
      <c r="L2379" s="117"/>
      <c r="M2379" s="79"/>
      <c r="N2379" s="79"/>
      <c r="O2379" s="80"/>
      <c r="P2379" s="81"/>
      <c r="Q2379" s="81"/>
      <c r="R2379" s="91"/>
      <c r="S2379" s="91"/>
      <c r="T2379" s="91"/>
      <c r="U2379" s="91"/>
      <c r="V2379" s="52"/>
      <c r="W2379" s="52"/>
      <c r="X2379" s="52"/>
      <c r="Y2379" s="52"/>
      <c r="Z2379" s="51"/>
      <c r="AA2379" s="76"/>
      <c r="AB2379" s="76"/>
      <c r="AC2379" s="77"/>
      <c r="AD2379" s="84" t="s">
        <v>18283</v>
      </c>
      <c r="AE2379" s="84">
        <v>3587</v>
      </c>
      <c r="AF2379" s="84">
        <v>3489</v>
      </c>
      <c r="AG2379" s="84">
        <v>70519</v>
      </c>
      <c r="AH2379" s="84">
        <v>58675</v>
      </c>
      <c r="AI2379" s="84">
        <v>-21600</v>
      </c>
      <c r="AJ2379" s="84" t="s">
        <v>20334</v>
      </c>
      <c r="AK2379" s="84" t="s">
        <v>21608</v>
      </c>
      <c r="AL2379" s="87" t="s">
        <v>22566</v>
      </c>
      <c r="AM2379" s="84" t="s">
        <v>4147</v>
      </c>
      <c r="AN2379" s="86">
        <v>41208.336134259262</v>
      </c>
      <c r="AO2379" s="87" t="s">
        <v>24177</v>
      </c>
      <c r="AP2379" s="84" t="b">
        <v>1</v>
      </c>
      <c r="AQ2379" s="84" t="b">
        <v>0</v>
      </c>
      <c r="AR2379" s="84" t="b">
        <v>0</v>
      </c>
      <c r="AS2379" s="84" t="s">
        <v>2140</v>
      </c>
      <c r="AT2379" s="84">
        <v>188</v>
      </c>
      <c r="AU2379" s="87" t="s">
        <v>4681</v>
      </c>
      <c r="AV2379" s="84" t="b">
        <v>0</v>
      </c>
      <c r="AW2379" s="84" t="s">
        <v>5508</v>
      </c>
      <c r="AX2379" s="87" t="s">
        <v>29425</v>
      </c>
      <c r="AY2379" s="84" t="s">
        <v>66</v>
      </c>
    </row>
    <row r="2380" spans="1:51" x14ac:dyDescent="0.25">
      <c r="A2380" s="69" t="s">
        <v>8123</v>
      </c>
      <c r="B2380" s="70"/>
      <c r="C2380" s="70"/>
      <c r="D2380" s="71"/>
      <c r="E2380" s="114"/>
      <c r="F2380" s="107" t="s">
        <v>27042</v>
      </c>
      <c r="G2380" s="115"/>
      <c r="H2380" s="74"/>
      <c r="I2380" s="75"/>
      <c r="J2380" s="116"/>
      <c r="K2380" s="74" t="s">
        <v>31835</v>
      </c>
      <c r="L2380" s="117"/>
      <c r="M2380" s="79"/>
      <c r="N2380" s="79"/>
      <c r="O2380" s="80"/>
      <c r="P2380" s="81"/>
      <c r="Q2380" s="81"/>
      <c r="R2380" s="91"/>
      <c r="S2380" s="91"/>
      <c r="T2380" s="91"/>
      <c r="U2380" s="91"/>
      <c r="V2380" s="52"/>
      <c r="W2380" s="52"/>
      <c r="X2380" s="52"/>
      <c r="Y2380" s="52"/>
      <c r="Z2380" s="51"/>
      <c r="AA2380" s="76"/>
      <c r="AB2380" s="76"/>
      <c r="AC2380" s="77"/>
      <c r="AD2380" s="84" t="s">
        <v>18284</v>
      </c>
      <c r="AE2380" s="84">
        <v>185</v>
      </c>
      <c r="AF2380" s="84">
        <v>330</v>
      </c>
      <c r="AG2380" s="84">
        <v>1915</v>
      </c>
      <c r="AH2380" s="84">
        <v>1878</v>
      </c>
      <c r="AI2380" s="84"/>
      <c r="AJ2380" s="84" t="s">
        <v>20335</v>
      </c>
      <c r="AK2380" s="84"/>
      <c r="AL2380" s="87" t="s">
        <v>22567</v>
      </c>
      <c r="AM2380" s="84"/>
      <c r="AN2380" s="86">
        <v>39945.754664351851</v>
      </c>
      <c r="AO2380" s="84"/>
      <c r="AP2380" s="84" t="b">
        <v>1</v>
      </c>
      <c r="AQ2380" s="84" t="b">
        <v>0</v>
      </c>
      <c r="AR2380" s="84" t="b">
        <v>1</v>
      </c>
      <c r="AS2380" s="84" t="s">
        <v>2140</v>
      </c>
      <c r="AT2380" s="84">
        <v>18</v>
      </c>
      <c r="AU2380" s="87" t="s">
        <v>4681</v>
      </c>
      <c r="AV2380" s="84" t="b">
        <v>0</v>
      </c>
      <c r="AW2380" s="84" t="s">
        <v>5508</v>
      </c>
      <c r="AX2380" s="87" t="s">
        <v>29426</v>
      </c>
      <c r="AY2380" s="84" t="s">
        <v>66</v>
      </c>
    </row>
    <row r="2381" spans="1:51" x14ac:dyDescent="0.25">
      <c r="A2381" s="69" t="s">
        <v>8124</v>
      </c>
      <c r="B2381" s="70"/>
      <c r="C2381" s="70"/>
      <c r="D2381" s="71"/>
      <c r="E2381" s="114"/>
      <c r="F2381" s="107" t="s">
        <v>27043</v>
      </c>
      <c r="G2381" s="115"/>
      <c r="H2381" s="74"/>
      <c r="I2381" s="75"/>
      <c r="J2381" s="116"/>
      <c r="K2381" s="74" t="s">
        <v>31836</v>
      </c>
      <c r="L2381" s="117"/>
      <c r="M2381" s="79"/>
      <c r="N2381" s="79"/>
      <c r="O2381" s="80"/>
      <c r="P2381" s="81"/>
      <c r="Q2381" s="81"/>
      <c r="R2381" s="91"/>
      <c r="S2381" s="91"/>
      <c r="T2381" s="91"/>
      <c r="U2381" s="91"/>
      <c r="V2381" s="52"/>
      <c r="W2381" s="52"/>
      <c r="X2381" s="52"/>
      <c r="Y2381" s="52"/>
      <c r="Z2381" s="51"/>
      <c r="AA2381" s="76"/>
      <c r="AB2381" s="76"/>
      <c r="AC2381" s="77"/>
      <c r="AD2381" s="84" t="s">
        <v>18285</v>
      </c>
      <c r="AE2381" s="84">
        <v>347</v>
      </c>
      <c r="AF2381" s="84">
        <v>135</v>
      </c>
      <c r="AG2381" s="84">
        <v>3209</v>
      </c>
      <c r="AH2381" s="84">
        <v>2447</v>
      </c>
      <c r="AI2381" s="84">
        <v>-18000</v>
      </c>
      <c r="AJ2381" s="84" t="s">
        <v>20336</v>
      </c>
      <c r="AK2381" s="84"/>
      <c r="AL2381" s="84"/>
      <c r="AM2381" s="84" t="s">
        <v>4145</v>
      </c>
      <c r="AN2381" s="86">
        <v>41202.052222222221</v>
      </c>
      <c r="AO2381" s="87" t="s">
        <v>24178</v>
      </c>
      <c r="AP2381" s="84" t="b">
        <v>0</v>
      </c>
      <c r="AQ2381" s="84" t="b">
        <v>0</v>
      </c>
      <c r="AR2381" s="84" t="b">
        <v>1</v>
      </c>
      <c r="AS2381" s="84" t="s">
        <v>2140</v>
      </c>
      <c r="AT2381" s="84">
        <v>5</v>
      </c>
      <c r="AU2381" s="87" t="s">
        <v>25164</v>
      </c>
      <c r="AV2381" s="84" t="b">
        <v>0</v>
      </c>
      <c r="AW2381" s="84" t="s">
        <v>5508</v>
      </c>
      <c r="AX2381" s="87" t="s">
        <v>29427</v>
      </c>
      <c r="AY2381" s="84" t="s">
        <v>66</v>
      </c>
    </row>
    <row r="2382" spans="1:51" x14ac:dyDescent="0.25">
      <c r="A2382" s="69" t="s">
        <v>8125</v>
      </c>
      <c r="B2382" s="70"/>
      <c r="C2382" s="70"/>
      <c r="D2382" s="71"/>
      <c r="E2382" s="114"/>
      <c r="F2382" s="107" t="s">
        <v>27044</v>
      </c>
      <c r="G2382" s="115"/>
      <c r="H2382" s="74"/>
      <c r="I2382" s="75"/>
      <c r="J2382" s="116"/>
      <c r="K2382" s="74" t="s">
        <v>31837</v>
      </c>
      <c r="L2382" s="117"/>
      <c r="M2382" s="79"/>
      <c r="N2382" s="79"/>
      <c r="O2382" s="80"/>
      <c r="P2382" s="81"/>
      <c r="Q2382" s="81"/>
      <c r="R2382" s="91"/>
      <c r="S2382" s="91"/>
      <c r="T2382" s="91"/>
      <c r="U2382" s="91"/>
      <c r="V2382" s="52"/>
      <c r="W2382" s="52"/>
      <c r="X2382" s="52"/>
      <c r="Y2382" s="52"/>
      <c r="Z2382" s="51"/>
      <c r="AA2382" s="76"/>
      <c r="AB2382" s="76"/>
      <c r="AC2382" s="77"/>
      <c r="AD2382" s="84" t="s">
        <v>18286</v>
      </c>
      <c r="AE2382" s="84">
        <v>3028</v>
      </c>
      <c r="AF2382" s="84">
        <v>2087</v>
      </c>
      <c r="AG2382" s="84">
        <v>56402</v>
      </c>
      <c r="AH2382" s="84">
        <v>34913</v>
      </c>
      <c r="AI2382" s="84">
        <v>39600</v>
      </c>
      <c r="AJ2382" s="84" t="s">
        <v>20337</v>
      </c>
      <c r="AK2382" s="84" t="s">
        <v>21609</v>
      </c>
      <c r="AL2382" s="84"/>
      <c r="AM2382" s="84" t="s">
        <v>4167</v>
      </c>
      <c r="AN2382" s="86">
        <v>39650.185011574074</v>
      </c>
      <c r="AO2382" s="87" t="s">
        <v>24179</v>
      </c>
      <c r="AP2382" s="84" t="b">
        <v>0</v>
      </c>
      <c r="AQ2382" s="84" t="b">
        <v>0</v>
      </c>
      <c r="AR2382" s="84" t="b">
        <v>1</v>
      </c>
      <c r="AS2382" s="84" t="s">
        <v>2140</v>
      </c>
      <c r="AT2382" s="84">
        <v>83</v>
      </c>
      <c r="AU2382" s="87" t="s">
        <v>4689</v>
      </c>
      <c r="AV2382" s="84" t="b">
        <v>0</v>
      </c>
      <c r="AW2382" s="84" t="s">
        <v>5508</v>
      </c>
      <c r="AX2382" s="87" t="s">
        <v>29428</v>
      </c>
      <c r="AY2382" s="84" t="s">
        <v>66</v>
      </c>
    </row>
    <row r="2383" spans="1:51" x14ac:dyDescent="0.25">
      <c r="A2383" s="69" t="s">
        <v>8126</v>
      </c>
      <c r="B2383" s="70"/>
      <c r="C2383" s="70"/>
      <c r="D2383" s="71"/>
      <c r="E2383" s="114"/>
      <c r="F2383" s="107" t="s">
        <v>27045</v>
      </c>
      <c r="G2383" s="115"/>
      <c r="H2383" s="74"/>
      <c r="I2383" s="75"/>
      <c r="J2383" s="116"/>
      <c r="K2383" s="74" t="s">
        <v>31838</v>
      </c>
      <c r="L2383" s="117"/>
      <c r="M2383" s="79"/>
      <c r="N2383" s="79"/>
      <c r="O2383" s="80"/>
      <c r="P2383" s="81"/>
      <c r="Q2383" s="81"/>
      <c r="R2383" s="91"/>
      <c r="S2383" s="91"/>
      <c r="T2383" s="91"/>
      <c r="U2383" s="91"/>
      <c r="V2383" s="52"/>
      <c r="W2383" s="52"/>
      <c r="X2383" s="52"/>
      <c r="Y2383" s="52"/>
      <c r="Z2383" s="51"/>
      <c r="AA2383" s="76"/>
      <c r="AB2383" s="76"/>
      <c r="AC2383" s="77"/>
      <c r="AD2383" s="84" t="s">
        <v>18287</v>
      </c>
      <c r="AE2383" s="84">
        <v>83</v>
      </c>
      <c r="AF2383" s="84">
        <v>42</v>
      </c>
      <c r="AG2383" s="84">
        <v>344</v>
      </c>
      <c r="AH2383" s="84">
        <v>50</v>
      </c>
      <c r="AI2383" s="84"/>
      <c r="AJ2383" s="84"/>
      <c r="AK2383" s="84" t="s">
        <v>3616</v>
      </c>
      <c r="AL2383" s="87" t="s">
        <v>22568</v>
      </c>
      <c r="AM2383" s="84"/>
      <c r="AN2383" s="86">
        <v>41184.15797453704</v>
      </c>
      <c r="AO2383" s="84"/>
      <c r="AP2383" s="84" t="b">
        <v>1</v>
      </c>
      <c r="AQ2383" s="84" t="b">
        <v>0</v>
      </c>
      <c r="AR2383" s="84" t="b">
        <v>0</v>
      </c>
      <c r="AS2383" s="84" t="s">
        <v>2140</v>
      </c>
      <c r="AT2383" s="84">
        <v>6</v>
      </c>
      <c r="AU2383" s="87" t="s">
        <v>4681</v>
      </c>
      <c r="AV2383" s="84" t="b">
        <v>0</v>
      </c>
      <c r="AW2383" s="84" t="s">
        <v>5508</v>
      </c>
      <c r="AX2383" s="87" t="s">
        <v>29429</v>
      </c>
      <c r="AY2383" s="84" t="s">
        <v>66</v>
      </c>
    </row>
    <row r="2384" spans="1:51" x14ac:dyDescent="0.25">
      <c r="A2384" s="69" t="s">
        <v>8127</v>
      </c>
      <c r="B2384" s="70"/>
      <c r="C2384" s="70"/>
      <c r="D2384" s="71"/>
      <c r="E2384" s="114"/>
      <c r="F2384" s="107" t="s">
        <v>27046</v>
      </c>
      <c r="G2384" s="115"/>
      <c r="H2384" s="74"/>
      <c r="I2384" s="75"/>
      <c r="J2384" s="116"/>
      <c r="K2384" s="74" t="s">
        <v>31839</v>
      </c>
      <c r="L2384" s="117"/>
      <c r="M2384" s="79"/>
      <c r="N2384" s="79"/>
      <c r="O2384" s="80"/>
      <c r="P2384" s="81"/>
      <c r="Q2384" s="81"/>
      <c r="R2384" s="91"/>
      <c r="S2384" s="91"/>
      <c r="T2384" s="91"/>
      <c r="U2384" s="91"/>
      <c r="V2384" s="52"/>
      <c r="W2384" s="52"/>
      <c r="X2384" s="52"/>
      <c r="Y2384" s="52"/>
      <c r="Z2384" s="51"/>
      <c r="AA2384" s="76"/>
      <c r="AB2384" s="76"/>
      <c r="AC2384" s="77"/>
      <c r="AD2384" s="84" t="s">
        <v>18288</v>
      </c>
      <c r="AE2384" s="84">
        <v>1200</v>
      </c>
      <c r="AF2384" s="84">
        <v>1241</v>
      </c>
      <c r="AG2384" s="84">
        <v>29654</v>
      </c>
      <c r="AH2384" s="84">
        <v>13334</v>
      </c>
      <c r="AI2384" s="84">
        <v>25200</v>
      </c>
      <c r="AJ2384" s="84" t="s">
        <v>20338</v>
      </c>
      <c r="AK2384" s="84"/>
      <c r="AL2384" s="84"/>
      <c r="AM2384" s="84" t="s">
        <v>4185</v>
      </c>
      <c r="AN2384" s="86">
        <v>40882.886956018519</v>
      </c>
      <c r="AO2384" s="87" t="s">
        <v>24180</v>
      </c>
      <c r="AP2384" s="84" t="b">
        <v>0</v>
      </c>
      <c r="AQ2384" s="84" t="b">
        <v>0</v>
      </c>
      <c r="AR2384" s="84" t="b">
        <v>1</v>
      </c>
      <c r="AS2384" s="84" t="s">
        <v>2140</v>
      </c>
      <c r="AT2384" s="84">
        <v>39</v>
      </c>
      <c r="AU2384" s="87" t="s">
        <v>25165</v>
      </c>
      <c r="AV2384" s="84" t="b">
        <v>0</v>
      </c>
      <c r="AW2384" s="84" t="s">
        <v>5508</v>
      </c>
      <c r="AX2384" s="87" t="s">
        <v>29430</v>
      </c>
      <c r="AY2384" s="84" t="s">
        <v>66</v>
      </c>
    </row>
    <row r="2385" spans="1:51" x14ac:dyDescent="0.25">
      <c r="A2385" s="69" t="s">
        <v>9025</v>
      </c>
      <c r="B2385" s="70"/>
      <c r="C2385" s="70"/>
      <c r="D2385" s="71"/>
      <c r="E2385" s="114"/>
      <c r="F2385" s="107" t="s">
        <v>27047</v>
      </c>
      <c r="G2385" s="115"/>
      <c r="H2385" s="74"/>
      <c r="I2385" s="75"/>
      <c r="J2385" s="116"/>
      <c r="K2385" s="74" t="s">
        <v>31840</v>
      </c>
      <c r="L2385" s="117"/>
      <c r="M2385" s="79"/>
      <c r="N2385" s="79"/>
      <c r="O2385" s="80"/>
      <c r="P2385" s="81"/>
      <c r="Q2385" s="81"/>
      <c r="R2385" s="91"/>
      <c r="S2385" s="91"/>
      <c r="T2385" s="91"/>
      <c r="U2385" s="91"/>
      <c r="V2385" s="52"/>
      <c r="W2385" s="52"/>
      <c r="X2385" s="52"/>
      <c r="Y2385" s="52"/>
      <c r="Z2385" s="51"/>
      <c r="AA2385" s="76"/>
      <c r="AB2385" s="76"/>
      <c r="AC2385" s="77"/>
      <c r="AD2385" s="84" t="s">
        <v>18289</v>
      </c>
      <c r="AE2385" s="84">
        <v>255503</v>
      </c>
      <c r="AF2385" s="84">
        <v>581721</v>
      </c>
      <c r="AG2385" s="84">
        <v>45264</v>
      </c>
      <c r="AH2385" s="84">
        <v>2798</v>
      </c>
      <c r="AI2385" s="84">
        <v>-18000</v>
      </c>
      <c r="AJ2385" s="84" t="s">
        <v>20339</v>
      </c>
      <c r="AK2385" s="84" t="s">
        <v>21610</v>
      </c>
      <c r="AL2385" s="84"/>
      <c r="AM2385" s="84" t="s">
        <v>4145</v>
      </c>
      <c r="AN2385" s="86">
        <v>39897.743738425925</v>
      </c>
      <c r="AO2385" s="87" t="s">
        <v>24181</v>
      </c>
      <c r="AP2385" s="84" t="b">
        <v>0</v>
      </c>
      <c r="AQ2385" s="84" t="b">
        <v>0</v>
      </c>
      <c r="AR2385" s="84" t="b">
        <v>1</v>
      </c>
      <c r="AS2385" s="84" t="s">
        <v>2140</v>
      </c>
      <c r="AT2385" s="84">
        <v>7927</v>
      </c>
      <c r="AU2385" s="87" t="s">
        <v>25166</v>
      </c>
      <c r="AV2385" s="84" t="b">
        <v>1</v>
      </c>
      <c r="AW2385" s="84" t="s">
        <v>5508</v>
      </c>
      <c r="AX2385" s="87" t="s">
        <v>29431</v>
      </c>
      <c r="AY2385" s="84" t="s">
        <v>65</v>
      </c>
    </row>
    <row r="2386" spans="1:51" x14ac:dyDescent="0.25">
      <c r="A2386" s="69" t="s">
        <v>9026</v>
      </c>
      <c r="B2386" s="70"/>
      <c r="C2386" s="70"/>
      <c r="D2386" s="71"/>
      <c r="E2386" s="114"/>
      <c r="F2386" s="107" t="s">
        <v>27048</v>
      </c>
      <c r="G2386" s="115"/>
      <c r="H2386" s="74"/>
      <c r="I2386" s="75"/>
      <c r="J2386" s="116"/>
      <c r="K2386" s="74" t="s">
        <v>31841</v>
      </c>
      <c r="L2386" s="117"/>
      <c r="M2386" s="79"/>
      <c r="N2386" s="79"/>
      <c r="O2386" s="80"/>
      <c r="P2386" s="81"/>
      <c r="Q2386" s="81"/>
      <c r="R2386" s="91"/>
      <c r="S2386" s="91"/>
      <c r="T2386" s="91"/>
      <c r="U2386" s="91"/>
      <c r="V2386" s="52"/>
      <c r="W2386" s="52"/>
      <c r="X2386" s="52"/>
      <c r="Y2386" s="52"/>
      <c r="Z2386" s="51"/>
      <c r="AA2386" s="76"/>
      <c r="AB2386" s="76"/>
      <c r="AC2386" s="77"/>
      <c r="AD2386" s="84" t="s">
        <v>18290</v>
      </c>
      <c r="AE2386" s="84">
        <v>276</v>
      </c>
      <c r="AF2386" s="84">
        <v>84260</v>
      </c>
      <c r="AG2386" s="84">
        <v>23458</v>
      </c>
      <c r="AH2386" s="84">
        <v>8037</v>
      </c>
      <c r="AI2386" s="84"/>
      <c r="AJ2386" s="84" t="s">
        <v>20340</v>
      </c>
      <c r="AK2386" s="84" t="s">
        <v>3580</v>
      </c>
      <c r="AL2386" s="87" t="s">
        <v>22569</v>
      </c>
      <c r="AM2386" s="84"/>
      <c r="AN2386" s="86">
        <v>40525.914143518516</v>
      </c>
      <c r="AO2386" s="87" t="s">
        <v>24182</v>
      </c>
      <c r="AP2386" s="84" t="b">
        <v>0</v>
      </c>
      <c r="AQ2386" s="84" t="b">
        <v>0</v>
      </c>
      <c r="AR2386" s="84" t="b">
        <v>0</v>
      </c>
      <c r="AS2386" s="84" t="s">
        <v>2140</v>
      </c>
      <c r="AT2386" s="84">
        <v>1632</v>
      </c>
      <c r="AU2386" s="87" t="s">
        <v>25167</v>
      </c>
      <c r="AV2386" s="84" t="b">
        <v>1</v>
      </c>
      <c r="AW2386" s="84" t="s">
        <v>5508</v>
      </c>
      <c r="AX2386" s="87" t="s">
        <v>29432</v>
      </c>
      <c r="AY2386" s="84" t="s">
        <v>65</v>
      </c>
    </row>
    <row r="2387" spans="1:51" x14ac:dyDescent="0.25">
      <c r="A2387" s="69" t="s">
        <v>8128</v>
      </c>
      <c r="B2387" s="70"/>
      <c r="C2387" s="70"/>
      <c r="D2387" s="71"/>
      <c r="E2387" s="114"/>
      <c r="F2387" s="107" t="s">
        <v>27049</v>
      </c>
      <c r="G2387" s="115"/>
      <c r="H2387" s="74"/>
      <c r="I2387" s="75"/>
      <c r="J2387" s="116"/>
      <c r="K2387" s="74" t="s">
        <v>31842</v>
      </c>
      <c r="L2387" s="117"/>
      <c r="M2387" s="79"/>
      <c r="N2387" s="79"/>
      <c r="O2387" s="80"/>
      <c r="P2387" s="81"/>
      <c r="Q2387" s="81"/>
      <c r="R2387" s="91"/>
      <c r="S2387" s="91"/>
      <c r="T2387" s="91"/>
      <c r="U2387" s="91"/>
      <c r="V2387" s="52"/>
      <c r="W2387" s="52"/>
      <c r="X2387" s="52"/>
      <c r="Y2387" s="52"/>
      <c r="Z2387" s="51"/>
      <c r="AA2387" s="76"/>
      <c r="AB2387" s="76"/>
      <c r="AC2387" s="77"/>
      <c r="AD2387" s="84" t="s">
        <v>18291</v>
      </c>
      <c r="AE2387" s="84">
        <v>120</v>
      </c>
      <c r="AF2387" s="84">
        <v>32</v>
      </c>
      <c r="AG2387" s="84">
        <v>640</v>
      </c>
      <c r="AH2387" s="84">
        <v>819</v>
      </c>
      <c r="AI2387" s="84"/>
      <c r="AJ2387" s="84" t="s">
        <v>20341</v>
      </c>
      <c r="AK2387" s="84"/>
      <c r="AL2387" s="84"/>
      <c r="AM2387" s="84"/>
      <c r="AN2387" s="86">
        <v>42658.789027777777</v>
      </c>
      <c r="AO2387" s="84"/>
      <c r="AP2387" s="84" t="b">
        <v>1</v>
      </c>
      <c r="AQ2387" s="84" t="b">
        <v>0</v>
      </c>
      <c r="AR2387" s="84" t="b">
        <v>0</v>
      </c>
      <c r="AS2387" s="84" t="s">
        <v>2140</v>
      </c>
      <c r="AT2387" s="84">
        <v>0</v>
      </c>
      <c r="AU2387" s="84"/>
      <c r="AV2387" s="84" t="b">
        <v>0</v>
      </c>
      <c r="AW2387" s="84" t="s">
        <v>5508</v>
      </c>
      <c r="AX2387" s="87" t="s">
        <v>29433</v>
      </c>
      <c r="AY2387" s="84" t="s">
        <v>66</v>
      </c>
    </row>
    <row r="2388" spans="1:51" x14ac:dyDescent="0.25">
      <c r="A2388" s="69" t="s">
        <v>8129</v>
      </c>
      <c r="B2388" s="70"/>
      <c r="C2388" s="70"/>
      <c r="D2388" s="71"/>
      <c r="E2388" s="114"/>
      <c r="F2388" s="107" t="s">
        <v>27050</v>
      </c>
      <c r="G2388" s="115"/>
      <c r="H2388" s="74"/>
      <c r="I2388" s="75"/>
      <c r="J2388" s="116"/>
      <c r="K2388" s="74" t="s">
        <v>31843</v>
      </c>
      <c r="L2388" s="117"/>
      <c r="M2388" s="79"/>
      <c r="N2388" s="79"/>
      <c r="O2388" s="80"/>
      <c r="P2388" s="81"/>
      <c r="Q2388" s="81"/>
      <c r="R2388" s="91"/>
      <c r="S2388" s="91"/>
      <c r="T2388" s="91"/>
      <c r="U2388" s="91"/>
      <c r="V2388" s="52"/>
      <c r="W2388" s="52"/>
      <c r="X2388" s="52"/>
      <c r="Y2388" s="52"/>
      <c r="Z2388" s="51"/>
      <c r="AA2388" s="76"/>
      <c r="AB2388" s="76"/>
      <c r="AC2388" s="77"/>
      <c r="AD2388" s="84" t="s">
        <v>18292</v>
      </c>
      <c r="AE2388" s="84">
        <v>328</v>
      </c>
      <c r="AF2388" s="84">
        <v>119</v>
      </c>
      <c r="AG2388" s="84">
        <v>169</v>
      </c>
      <c r="AH2388" s="84">
        <v>123</v>
      </c>
      <c r="AI2388" s="84">
        <v>-18000</v>
      </c>
      <c r="AJ2388" s="84" t="s">
        <v>20342</v>
      </c>
      <c r="AK2388" s="84" t="s">
        <v>21187</v>
      </c>
      <c r="AL2388" s="84"/>
      <c r="AM2388" s="84" t="s">
        <v>4145</v>
      </c>
      <c r="AN2388" s="86">
        <v>39872.81013888889</v>
      </c>
      <c r="AO2388" s="87" t="s">
        <v>24183</v>
      </c>
      <c r="AP2388" s="84" t="b">
        <v>0</v>
      </c>
      <c r="AQ2388" s="84" t="b">
        <v>0</v>
      </c>
      <c r="AR2388" s="84" t="b">
        <v>1</v>
      </c>
      <c r="AS2388" s="84" t="s">
        <v>2140</v>
      </c>
      <c r="AT2388" s="84">
        <v>17</v>
      </c>
      <c r="AU2388" s="87" t="s">
        <v>4716</v>
      </c>
      <c r="AV2388" s="84" t="b">
        <v>0</v>
      </c>
      <c r="AW2388" s="84" t="s">
        <v>5508</v>
      </c>
      <c r="AX2388" s="87" t="s">
        <v>29434</v>
      </c>
      <c r="AY2388" s="84" t="s">
        <v>66</v>
      </c>
    </row>
    <row r="2389" spans="1:51" x14ac:dyDescent="0.25">
      <c r="A2389" s="69" t="s">
        <v>9027</v>
      </c>
      <c r="B2389" s="70"/>
      <c r="C2389" s="70"/>
      <c r="D2389" s="71"/>
      <c r="E2389" s="114"/>
      <c r="F2389" s="107" t="s">
        <v>27051</v>
      </c>
      <c r="G2389" s="115"/>
      <c r="H2389" s="74"/>
      <c r="I2389" s="75"/>
      <c r="J2389" s="116"/>
      <c r="K2389" s="74" t="s">
        <v>31844</v>
      </c>
      <c r="L2389" s="117"/>
      <c r="M2389" s="79"/>
      <c r="N2389" s="79"/>
      <c r="O2389" s="80"/>
      <c r="P2389" s="81"/>
      <c r="Q2389" s="81"/>
      <c r="R2389" s="91"/>
      <c r="S2389" s="91"/>
      <c r="T2389" s="91"/>
      <c r="U2389" s="91"/>
      <c r="V2389" s="52"/>
      <c r="W2389" s="52"/>
      <c r="X2389" s="52"/>
      <c r="Y2389" s="52"/>
      <c r="Z2389" s="51"/>
      <c r="AA2389" s="76"/>
      <c r="AB2389" s="76"/>
      <c r="AC2389" s="77"/>
      <c r="AD2389" s="84" t="s">
        <v>18293</v>
      </c>
      <c r="AE2389" s="84">
        <v>69566</v>
      </c>
      <c r="AF2389" s="84">
        <v>72026</v>
      </c>
      <c r="AG2389" s="84">
        <v>6736</v>
      </c>
      <c r="AH2389" s="84">
        <v>814</v>
      </c>
      <c r="AI2389" s="84">
        <v>-28800</v>
      </c>
      <c r="AJ2389" s="84" t="s">
        <v>20343</v>
      </c>
      <c r="AK2389" s="84" t="s">
        <v>21611</v>
      </c>
      <c r="AL2389" s="84"/>
      <c r="AM2389" s="84" t="s">
        <v>4149</v>
      </c>
      <c r="AN2389" s="86">
        <v>42327.319560185184</v>
      </c>
      <c r="AO2389" s="87" t="s">
        <v>24184</v>
      </c>
      <c r="AP2389" s="84" t="b">
        <v>1</v>
      </c>
      <c r="AQ2389" s="84" t="b">
        <v>0</v>
      </c>
      <c r="AR2389" s="84" t="b">
        <v>0</v>
      </c>
      <c r="AS2389" s="84" t="s">
        <v>2140</v>
      </c>
      <c r="AT2389" s="84">
        <v>546</v>
      </c>
      <c r="AU2389" s="87" t="s">
        <v>4681</v>
      </c>
      <c r="AV2389" s="84" t="b">
        <v>0</v>
      </c>
      <c r="AW2389" s="84" t="s">
        <v>5508</v>
      </c>
      <c r="AX2389" s="87" t="s">
        <v>29435</v>
      </c>
      <c r="AY2389" s="84" t="s">
        <v>65</v>
      </c>
    </row>
    <row r="2390" spans="1:51" x14ac:dyDescent="0.25">
      <c r="A2390" s="69" t="s">
        <v>8130</v>
      </c>
      <c r="B2390" s="70"/>
      <c r="C2390" s="70"/>
      <c r="D2390" s="71"/>
      <c r="E2390" s="114"/>
      <c r="F2390" s="107" t="s">
        <v>27052</v>
      </c>
      <c r="G2390" s="115"/>
      <c r="H2390" s="74"/>
      <c r="I2390" s="75"/>
      <c r="J2390" s="116"/>
      <c r="K2390" s="74" t="s">
        <v>31845</v>
      </c>
      <c r="L2390" s="117"/>
      <c r="M2390" s="79"/>
      <c r="N2390" s="79"/>
      <c r="O2390" s="80"/>
      <c r="P2390" s="81"/>
      <c r="Q2390" s="81"/>
      <c r="R2390" s="91"/>
      <c r="S2390" s="91"/>
      <c r="T2390" s="91"/>
      <c r="U2390" s="91"/>
      <c r="V2390" s="52"/>
      <c r="W2390" s="52"/>
      <c r="X2390" s="52"/>
      <c r="Y2390" s="52"/>
      <c r="Z2390" s="51"/>
      <c r="AA2390" s="76"/>
      <c r="AB2390" s="76"/>
      <c r="AC2390" s="77"/>
      <c r="AD2390" s="84" t="s">
        <v>18294</v>
      </c>
      <c r="AE2390" s="84">
        <v>9908</v>
      </c>
      <c r="AF2390" s="84">
        <v>9872</v>
      </c>
      <c r="AG2390" s="84">
        <v>21998</v>
      </c>
      <c r="AH2390" s="84">
        <v>14323</v>
      </c>
      <c r="AI2390" s="84">
        <v>-28800</v>
      </c>
      <c r="AJ2390" s="84" t="s">
        <v>20344</v>
      </c>
      <c r="AK2390" s="84"/>
      <c r="AL2390" s="84"/>
      <c r="AM2390" s="84" t="s">
        <v>4149</v>
      </c>
      <c r="AN2390" s="86">
        <v>42342.888668981483</v>
      </c>
      <c r="AO2390" s="87" t="s">
        <v>24185</v>
      </c>
      <c r="AP2390" s="84" t="b">
        <v>0</v>
      </c>
      <c r="AQ2390" s="84" t="b">
        <v>0</v>
      </c>
      <c r="AR2390" s="84" t="b">
        <v>0</v>
      </c>
      <c r="AS2390" s="84" t="s">
        <v>2140</v>
      </c>
      <c r="AT2390" s="84">
        <v>39</v>
      </c>
      <c r="AU2390" s="87" t="s">
        <v>4681</v>
      </c>
      <c r="AV2390" s="84" t="b">
        <v>0</v>
      </c>
      <c r="AW2390" s="84" t="s">
        <v>5508</v>
      </c>
      <c r="AX2390" s="87" t="s">
        <v>29436</v>
      </c>
      <c r="AY2390" s="84" t="s">
        <v>66</v>
      </c>
    </row>
    <row r="2391" spans="1:51" x14ac:dyDescent="0.25">
      <c r="A2391" s="69" t="s">
        <v>9028</v>
      </c>
      <c r="B2391" s="70"/>
      <c r="C2391" s="70"/>
      <c r="D2391" s="71"/>
      <c r="E2391" s="114"/>
      <c r="F2391" s="107" t="s">
        <v>27053</v>
      </c>
      <c r="G2391" s="115"/>
      <c r="H2391" s="74"/>
      <c r="I2391" s="75"/>
      <c r="J2391" s="116"/>
      <c r="K2391" s="74" t="s">
        <v>31846</v>
      </c>
      <c r="L2391" s="117"/>
      <c r="M2391" s="79"/>
      <c r="N2391" s="79"/>
      <c r="O2391" s="80"/>
      <c r="P2391" s="81"/>
      <c r="Q2391" s="81"/>
      <c r="R2391" s="91"/>
      <c r="S2391" s="91"/>
      <c r="T2391" s="91"/>
      <c r="U2391" s="91"/>
      <c r="V2391" s="52"/>
      <c r="W2391" s="52"/>
      <c r="X2391" s="52"/>
      <c r="Y2391" s="52"/>
      <c r="Z2391" s="51"/>
      <c r="AA2391" s="76"/>
      <c r="AB2391" s="76"/>
      <c r="AC2391" s="77"/>
      <c r="AD2391" s="84" t="s">
        <v>18295</v>
      </c>
      <c r="AE2391" s="84">
        <v>8</v>
      </c>
      <c r="AF2391" s="84">
        <v>10</v>
      </c>
      <c r="AG2391" s="84">
        <v>6</v>
      </c>
      <c r="AH2391" s="84">
        <v>0</v>
      </c>
      <c r="AI2391" s="84"/>
      <c r="AJ2391" s="84"/>
      <c r="AK2391" s="84"/>
      <c r="AL2391" s="84"/>
      <c r="AM2391" s="84"/>
      <c r="AN2391" s="86">
        <v>39894.877708333333</v>
      </c>
      <c r="AO2391" s="84"/>
      <c r="AP2391" s="84" t="b">
        <v>1</v>
      </c>
      <c r="AQ2391" s="84" t="b">
        <v>0</v>
      </c>
      <c r="AR2391" s="84" t="b">
        <v>0</v>
      </c>
      <c r="AS2391" s="84" t="s">
        <v>2140</v>
      </c>
      <c r="AT2391" s="84">
        <v>0</v>
      </c>
      <c r="AU2391" s="87" t="s">
        <v>4681</v>
      </c>
      <c r="AV2391" s="84" t="b">
        <v>0</v>
      </c>
      <c r="AW2391" s="84" t="s">
        <v>5508</v>
      </c>
      <c r="AX2391" s="87" t="s">
        <v>29437</v>
      </c>
      <c r="AY2391" s="84" t="s">
        <v>65</v>
      </c>
    </row>
    <row r="2392" spans="1:51" x14ac:dyDescent="0.25">
      <c r="A2392" s="69" t="s">
        <v>9029</v>
      </c>
      <c r="B2392" s="70"/>
      <c r="C2392" s="70"/>
      <c r="D2392" s="71"/>
      <c r="E2392" s="114"/>
      <c r="F2392" s="107" t="s">
        <v>27054</v>
      </c>
      <c r="G2392" s="115"/>
      <c r="H2392" s="74"/>
      <c r="I2392" s="75"/>
      <c r="J2392" s="116"/>
      <c r="K2392" s="74" t="s">
        <v>31847</v>
      </c>
      <c r="L2392" s="117"/>
      <c r="M2392" s="79"/>
      <c r="N2392" s="79"/>
      <c r="O2392" s="80"/>
      <c r="P2392" s="81"/>
      <c r="Q2392" s="81"/>
      <c r="R2392" s="91"/>
      <c r="S2392" s="91"/>
      <c r="T2392" s="91"/>
      <c r="U2392" s="91"/>
      <c r="V2392" s="52"/>
      <c r="W2392" s="52"/>
      <c r="X2392" s="52"/>
      <c r="Y2392" s="52"/>
      <c r="Z2392" s="51"/>
      <c r="AA2392" s="76"/>
      <c r="AB2392" s="76"/>
      <c r="AC2392" s="77"/>
      <c r="AD2392" s="84" t="s">
        <v>18296</v>
      </c>
      <c r="AE2392" s="84">
        <v>20072</v>
      </c>
      <c r="AF2392" s="84">
        <v>20417</v>
      </c>
      <c r="AG2392" s="84">
        <v>25777</v>
      </c>
      <c r="AH2392" s="84">
        <v>394</v>
      </c>
      <c r="AI2392" s="84"/>
      <c r="AJ2392" s="84" t="s">
        <v>20345</v>
      </c>
      <c r="AK2392" s="84" t="s">
        <v>3755</v>
      </c>
      <c r="AL2392" s="84"/>
      <c r="AM2392" s="84"/>
      <c r="AN2392" s="86">
        <v>41535.903356481482</v>
      </c>
      <c r="AO2392" s="87" t="s">
        <v>24186</v>
      </c>
      <c r="AP2392" s="84" t="b">
        <v>1</v>
      </c>
      <c r="AQ2392" s="84" t="b">
        <v>0</v>
      </c>
      <c r="AR2392" s="84" t="b">
        <v>1</v>
      </c>
      <c r="AS2392" s="84" t="s">
        <v>2140</v>
      </c>
      <c r="AT2392" s="84">
        <v>158</v>
      </c>
      <c r="AU2392" s="87" t="s">
        <v>4681</v>
      </c>
      <c r="AV2392" s="84" t="b">
        <v>0</v>
      </c>
      <c r="AW2392" s="84" t="s">
        <v>5508</v>
      </c>
      <c r="AX2392" s="87" t="s">
        <v>29438</v>
      </c>
      <c r="AY2392" s="84" t="s">
        <v>65</v>
      </c>
    </row>
    <row r="2393" spans="1:51" x14ac:dyDescent="0.25">
      <c r="A2393" s="69" t="s">
        <v>9030</v>
      </c>
      <c r="B2393" s="70"/>
      <c r="C2393" s="70"/>
      <c r="D2393" s="71"/>
      <c r="E2393" s="114"/>
      <c r="F2393" s="107" t="s">
        <v>27055</v>
      </c>
      <c r="G2393" s="115"/>
      <c r="H2393" s="74"/>
      <c r="I2393" s="75"/>
      <c r="J2393" s="116"/>
      <c r="K2393" s="74" t="s">
        <v>31848</v>
      </c>
      <c r="L2393" s="117"/>
      <c r="M2393" s="79"/>
      <c r="N2393" s="79"/>
      <c r="O2393" s="80"/>
      <c r="P2393" s="81"/>
      <c r="Q2393" s="81"/>
      <c r="R2393" s="91"/>
      <c r="S2393" s="91"/>
      <c r="T2393" s="91"/>
      <c r="U2393" s="91"/>
      <c r="V2393" s="52"/>
      <c r="W2393" s="52"/>
      <c r="X2393" s="52"/>
      <c r="Y2393" s="52"/>
      <c r="Z2393" s="51"/>
      <c r="AA2393" s="76"/>
      <c r="AB2393" s="76"/>
      <c r="AC2393" s="77"/>
      <c r="AD2393" s="84" t="s">
        <v>18297</v>
      </c>
      <c r="AE2393" s="84">
        <v>0</v>
      </c>
      <c r="AF2393" s="84">
        <v>470614</v>
      </c>
      <c r="AG2393" s="84">
        <v>1</v>
      </c>
      <c r="AH2393" s="84">
        <v>0</v>
      </c>
      <c r="AI2393" s="84">
        <v>-18000</v>
      </c>
      <c r="AJ2393" s="84"/>
      <c r="AK2393" s="84"/>
      <c r="AL2393" s="84"/>
      <c r="AM2393" s="84" t="s">
        <v>4145</v>
      </c>
      <c r="AN2393" s="86">
        <v>40579.521874999999</v>
      </c>
      <c r="AO2393" s="84"/>
      <c r="AP2393" s="84" t="b">
        <v>0</v>
      </c>
      <c r="AQ2393" s="84" t="b">
        <v>0</v>
      </c>
      <c r="AR2393" s="84" t="b">
        <v>0</v>
      </c>
      <c r="AS2393" s="84" t="s">
        <v>2140</v>
      </c>
      <c r="AT2393" s="84">
        <v>6618</v>
      </c>
      <c r="AU2393" s="87" t="s">
        <v>25168</v>
      </c>
      <c r="AV2393" s="84" t="b">
        <v>1</v>
      </c>
      <c r="AW2393" s="84" t="s">
        <v>5508</v>
      </c>
      <c r="AX2393" s="87" t="s">
        <v>29439</v>
      </c>
      <c r="AY2393" s="84" t="s">
        <v>65</v>
      </c>
    </row>
    <row r="2394" spans="1:51" x14ac:dyDescent="0.25">
      <c r="A2394" s="69" t="s">
        <v>9031</v>
      </c>
      <c r="B2394" s="70"/>
      <c r="C2394" s="70"/>
      <c r="D2394" s="71"/>
      <c r="E2394" s="114"/>
      <c r="F2394" s="107" t="s">
        <v>27056</v>
      </c>
      <c r="G2394" s="115"/>
      <c r="H2394" s="74"/>
      <c r="I2394" s="75"/>
      <c r="J2394" s="116"/>
      <c r="K2394" s="74" t="s">
        <v>31849</v>
      </c>
      <c r="L2394" s="117"/>
      <c r="M2394" s="79"/>
      <c r="N2394" s="79"/>
      <c r="O2394" s="80"/>
      <c r="P2394" s="81"/>
      <c r="Q2394" s="81"/>
      <c r="R2394" s="91"/>
      <c r="S2394" s="91"/>
      <c r="T2394" s="91"/>
      <c r="U2394" s="91"/>
      <c r="V2394" s="52"/>
      <c r="W2394" s="52"/>
      <c r="X2394" s="52"/>
      <c r="Y2394" s="52"/>
      <c r="Z2394" s="51"/>
      <c r="AA2394" s="76"/>
      <c r="AB2394" s="76"/>
      <c r="AC2394" s="77"/>
      <c r="AD2394" s="84" t="s">
        <v>18298</v>
      </c>
      <c r="AE2394" s="84">
        <v>5002</v>
      </c>
      <c r="AF2394" s="84">
        <v>3189</v>
      </c>
      <c r="AG2394" s="84">
        <v>23792</v>
      </c>
      <c r="AH2394" s="84">
        <v>18981</v>
      </c>
      <c r="AI2394" s="84">
        <v>-18000</v>
      </c>
      <c r="AJ2394" s="84" t="s">
        <v>20346</v>
      </c>
      <c r="AK2394" s="84" t="s">
        <v>16342</v>
      </c>
      <c r="AL2394" s="84"/>
      <c r="AM2394" s="84" t="s">
        <v>4146</v>
      </c>
      <c r="AN2394" s="86">
        <v>40851.986111111109</v>
      </c>
      <c r="AO2394" s="87" t="s">
        <v>24187</v>
      </c>
      <c r="AP2394" s="84" t="b">
        <v>0</v>
      </c>
      <c r="AQ2394" s="84" t="b">
        <v>0</v>
      </c>
      <c r="AR2394" s="84" t="b">
        <v>1</v>
      </c>
      <c r="AS2394" s="84" t="s">
        <v>2140</v>
      </c>
      <c r="AT2394" s="84">
        <v>21</v>
      </c>
      <c r="AU2394" s="87" t="s">
        <v>25169</v>
      </c>
      <c r="AV2394" s="84" t="b">
        <v>0</v>
      </c>
      <c r="AW2394" s="84" t="s">
        <v>5508</v>
      </c>
      <c r="AX2394" s="87" t="s">
        <v>29440</v>
      </c>
      <c r="AY2394" s="84" t="s">
        <v>65</v>
      </c>
    </row>
    <row r="2395" spans="1:51" x14ac:dyDescent="0.25">
      <c r="A2395" s="69" t="s">
        <v>9032</v>
      </c>
      <c r="B2395" s="70"/>
      <c r="C2395" s="70"/>
      <c r="D2395" s="71"/>
      <c r="E2395" s="114"/>
      <c r="F2395" s="107" t="s">
        <v>27057</v>
      </c>
      <c r="G2395" s="115"/>
      <c r="H2395" s="74"/>
      <c r="I2395" s="75"/>
      <c r="J2395" s="116"/>
      <c r="K2395" s="74" t="s">
        <v>31850</v>
      </c>
      <c r="L2395" s="117"/>
      <c r="M2395" s="79"/>
      <c r="N2395" s="79"/>
      <c r="O2395" s="80"/>
      <c r="P2395" s="81"/>
      <c r="Q2395" s="81"/>
      <c r="R2395" s="91"/>
      <c r="S2395" s="91"/>
      <c r="T2395" s="91"/>
      <c r="U2395" s="91"/>
      <c r="V2395" s="52"/>
      <c r="W2395" s="52"/>
      <c r="X2395" s="52"/>
      <c r="Y2395" s="52"/>
      <c r="Z2395" s="51"/>
      <c r="AA2395" s="76"/>
      <c r="AB2395" s="76"/>
      <c r="AC2395" s="77"/>
      <c r="AD2395" s="84" t="s">
        <v>18299</v>
      </c>
      <c r="AE2395" s="84">
        <v>36638</v>
      </c>
      <c r="AF2395" s="84">
        <v>36916</v>
      </c>
      <c r="AG2395" s="84">
        <v>40678</v>
      </c>
      <c r="AH2395" s="84">
        <v>89312</v>
      </c>
      <c r="AI2395" s="84"/>
      <c r="AJ2395" s="84" t="s">
        <v>20347</v>
      </c>
      <c r="AK2395" s="84" t="s">
        <v>21612</v>
      </c>
      <c r="AL2395" s="87" t="s">
        <v>22570</v>
      </c>
      <c r="AM2395" s="84"/>
      <c r="AN2395" s="86">
        <v>41905.885266203702</v>
      </c>
      <c r="AO2395" s="87" t="s">
        <v>24188</v>
      </c>
      <c r="AP2395" s="84" t="b">
        <v>1</v>
      </c>
      <c r="AQ2395" s="84" t="b">
        <v>0</v>
      </c>
      <c r="AR2395" s="84" t="b">
        <v>1</v>
      </c>
      <c r="AS2395" s="84" t="s">
        <v>2140</v>
      </c>
      <c r="AT2395" s="84">
        <v>205</v>
      </c>
      <c r="AU2395" s="87" t="s">
        <v>4681</v>
      </c>
      <c r="AV2395" s="84" t="b">
        <v>0</v>
      </c>
      <c r="AW2395" s="84" t="s">
        <v>5508</v>
      </c>
      <c r="AX2395" s="87" t="s">
        <v>29441</v>
      </c>
      <c r="AY2395" s="84" t="s">
        <v>65</v>
      </c>
    </row>
    <row r="2396" spans="1:51" x14ac:dyDescent="0.25">
      <c r="A2396" s="69" t="s">
        <v>9033</v>
      </c>
      <c r="B2396" s="70"/>
      <c r="C2396" s="70"/>
      <c r="D2396" s="71"/>
      <c r="E2396" s="114"/>
      <c r="F2396" s="107" t="s">
        <v>27058</v>
      </c>
      <c r="G2396" s="115"/>
      <c r="H2396" s="74"/>
      <c r="I2396" s="75"/>
      <c r="J2396" s="116"/>
      <c r="K2396" s="74" t="s">
        <v>31851</v>
      </c>
      <c r="L2396" s="117"/>
      <c r="M2396" s="79"/>
      <c r="N2396" s="79"/>
      <c r="O2396" s="80"/>
      <c r="P2396" s="81"/>
      <c r="Q2396" s="81"/>
      <c r="R2396" s="91"/>
      <c r="S2396" s="91"/>
      <c r="T2396" s="91"/>
      <c r="U2396" s="91"/>
      <c r="V2396" s="52"/>
      <c r="W2396" s="52"/>
      <c r="X2396" s="52"/>
      <c r="Y2396" s="52"/>
      <c r="Z2396" s="51"/>
      <c r="AA2396" s="76"/>
      <c r="AB2396" s="76"/>
      <c r="AC2396" s="77"/>
      <c r="AD2396" s="84" t="s">
        <v>18300</v>
      </c>
      <c r="AE2396" s="84">
        <v>2775</v>
      </c>
      <c r="AF2396" s="84">
        <v>2951</v>
      </c>
      <c r="AG2396" s="84">
        <v>4392</v>
      </c>
      <c r="AH2396" s="84">
        <v>7217</v>
      </c>
      <c r="AI2396" s="84"/>
      <c r="AJ2396" s="84" t="s">
        <v>20348</v>
      </c>
      <c r="AK2396" s="84" t="s">
        <v>21392</v>
      </c>
      <c r="AL2396" s="84"/>
      <c r="AM2396" s="84"/>
      <c r="AN2396" s="86">
        <v>42634.147650462961</v>
      </c>
      <c r="AO2396" s="87" t="s">
        <v>24189</v>
      </c>
      <c r="AP2396" s="84" t="b">
        <v>0</v>
      </c>
      <c r="AQ2396" s="84" t="b">
        <v>0</v>
      </c>
      <c r="AR2396" s="84" t="b">
        <v>0</v>
      </c>
      <c r="AS2396" s="84" t="s">
        <v>2140</v>
      </c>
      <c r="AT2396" s="84">
        <v>4</v>
      </c>
      <c r="AU2396" s="87" t="s">
        <v>4681</v>
      </c>
      <c r="AV2396" s="84" t="b">
        <v>0</v>
      </c>
      <c r="AW2396" s="84" t="s">
        <v>5508</v>
      </c>
      <c r="AX2396" s="87" t="s">
        <v>29442</v>
      </c>
      <c r="AY2396" s="84" t="s">
        <v>65</v>
      </c>
    </row>
    <row r="2397" spans="1:51" x14ac:dyDescent="0.25">
      <c r="A2397" s="69" t="s">
        <v>9034</v>
      </c>
      <c r="B2397" s="70"/>
      <c r="C2397" s="70"/>
      <c r="D2397" s="71"/>
      <c r="E2397" s="114"/>
      <c r="F2397" s="107" t="s">
        <v>27059</v>
      </c>
      <c r="G2397" s="115"/>
      <c r="H2397" s="74"/>
      <c r="I2397" s="75"/>
      <c r="J2397" s="116"/>
      <c r="K2397" s="74" t="s">
        <v>31852</v>
      </c>
      <c r="L2397" s="117"/>
      <c r="M2397" s="79"/>
      <c r="N2397" s="79"/>
      <c r="O2397" s="80"/>
      <c r="P2397" s="81"/>
      <c r="Q2397" s="81"/>
      <c r="R2397" s="91"/>
      <c r="S2397" s="91"/>
      <c r="T2397" s="91"/>
      <c r="U2397" s="91"/>
      <c r="V2397" s="52"/>
      <c r="W2397" s="52"/>
      <c r="X2397" s="52"/>
      <c r="Y2397" s="52"/>
      <c r="Z2397" s="51"/>
      <c r="AA2397" s="76"/>
      <c r="AB2397" s="76"/>
      <c r="AC2397" s="77"/>
      <c r="AD2397" s="84" t="s">
        <v>18301</v>
      </c>
      <c r="AE2397" s="84">
        <v>25688</v>
      </c>
      <c r="AF2397" s="84">
        <v>27707</v>
      </c>
      <c r="AG2397" s="84">
        <v>341439</v>
      </c>
      <c r="AH2397" s="84">
        <v>58305</v>
      </c>
      <c r="AI2397" s="84"/>
      <c r="AJ2397" s="84" t="s">
        <v>20349</v>
      </c>
      <c r="AK2397" s="84"/>
      <c r="AL2397" s="84"/>
      <c r="AM2397" s="84"/>
      <c r="AN2397" s="86">
        <v>41373.069351851853</v>
      </c>
      <c r="AO2397" s="87" t="s">
        <v>24190</v>
      </c>
      <c r="AP2397" s="84" t="b">
        <v>1</v>
      </c>
      <c r="AQ2397" s="84" t="b">
        <v>0</v>
      </c>
      <c r="AR2397" s="84" t="b">
        <v>1</v>
      </c>
      <c r="AS2397" s="84" t="s">
        <v>2140</v>
      </c>
      <c r="AT2397" s="84">
        <v>481</v>
      </c>
      <c r="AU2397" s="87" t="s">
        <v>4681</v>
      </c>
      <c r="AV2397" s="84" t="b">
        <v>0</v>
      </c>
      <c r="AW2397" s="84" t="s">
        <v>5508</v>
      </c>
      <c r="AX2397" s="87" t="s">
        <v>29443</v>
      </c>
      <c r="AY2397" s="84" t="s">
        <v>65</v>
      </c>
    </row>
    <row r="2398" spans="1:51" x14ac:dyDescent="0.25">
      <c r="A2398" s="69" t="s">
        <v>9035</v>
      </c>
      <c r="B2398" s="70"/>
      <c r="C2398" s="70"/>
      <c r="D2398" s="71"/>
      <c r="E2398" s="114"/>
      <c r="F2398" s="107" t="s">
        <v>27060</v>
      </c>
      <c r="G2398" s="115"/>
      <c r="H2398" s="74"/>
      <c r="I2398" s="75"/>
      <c r="J2398" s="116"/>
      <c r="K2398" s="74" t="s">
        <v>31853</v>
      </c>
      <c r="L2398" s="117"/>
      <c r="M2398" s="79"/>
      <c r="N2398" s="79"/>
      <c r="O2398" s="80"/>
      <c r="P2398" s="81"/>
      <c r="Q2398" s="81"/>
      <c r="R2398" s="91"/>
      <c r="S2398" s="91"/>
      <c r="T2398" s="91"/>
      <c r="U2398" s="91"/>
      <c r="V2398" s="52"/>
      <c r="W2398" s="52"/>
      <c r="X2398" s="52"/>
      <c r="Y2398" s="52"/>
      <c r="Z2398" s="51"/>
      <c r="AA2398" s="76"/>
      <c r="AB2398" s="76"/>
      <c r="AC2398" s="77"/>
      <c r="AD2398" s="84" t="s">
        <v>18302</v>
      </c>
      <c r="AE2398" s="84">
        <v>271</v>
      </c>
      <c r="AF2398" s="84">
        <v>286</v>
      </c>
      <c r="AG2398" s="84">
        <v>1586</v>
      </c>
      <c r="AH2398" s="84">
        <v>1039</v>
      </c>
      <c r="AI2398" s="84">
        <v>-18000</v>
      </c>
      <c r="AJ2398" s="84" t="s">
        <v>20350</v>
      </c>
      <c r="AK2398" s="84" t="s">
        <v>3761</v>
      </c>
      <c r="AL2398" s="87" t="s">
        <v>22571</v>
      </c>
      <c r="AM2398" s="84" t="s">
        <v>4145</v>
      </c>
      <c r="AN2398" s="86">
        <v>40099.504178240742</v>
      </c>
      <c r="AO2398" s="87" t="s">
        <v>24191</v>
      </c>
      <c r="AP2398" s="84" t="b">
        <v>0</v>
      </c>
      <c r="AQ2398" s="84" t="b">
        <v>0</v>
      </c>
      <c r="AR2398" s="84" t="b">
        <v>1</v>
      </c>
      <c r="AS2398" s="84" t="s">
        <v>2140</v>
      </c>
      <c r="AT2398" s="84">
        <v>5</v>
      </c>
      <c r="AU2398" s="87" t="s">
        <v>4735</v>
      </c>
      <c r="AV2398" s="84" t="b">
        <v>0</v>
      </c>
      <c r="AW2398" s="84" t="s">
        <v>5508</v>
      </c>
      <c r="AX2398" s="87" t="s">
        <v>29444</v>
      </c>
      <c r="AY2398" s="84" t="s">
        <v>65</v>
      </c>
    </row>
    <row r="2399" spans="1:51" x14ac:dyDescent="0.25">
      <c r="A2399" s="69" t="s">
        <v>8131</v>
      </c>
      <c r="B2399" s="70"/>
      <c r="C2399" s="70"/>
      <c r="D2399" s="71"/>
      <c r="E2399" s="114"/>
      <c r="F2399" s="107" t="s">
        <v>27061</v>
      </c>
      <c r="G2399" s="115"/>
      <c r="H2399" s="74"/>
      <c r="I2399" s="75"/>
      <c r="J2399" s="116"/>
      <c r="K2399" s="74" t="s">
        <v>31854</v>
      </c>
      <c r="L2399" s="117"/>
      <c r="M2399" s="79"/>
      <c r="N2399" s="79"/>
      <c r="O2399" s="80"/>
      <c r="P2399" s="81"/>
      <c r="Q2399" s="81"/>
      <c r="R2399" s="91"/>
      <c r="S2399" s="91"/>
      <c r="T2399" s="91"/>
      <c r="U2399" s="91"/>
      <c r="V2399" s="52"/>
      <c r="W2399" s="52"/>
      <c r="X2399" s="52"/>
      <c r="Y2399" s="52"/>
      <c r="Z2399" s="51"/>
      <c r="AA2399" s="76"/>
      <c r="AB2399" s="76"/>
      <c r="AC2399" s="77"/>
      <c r="AD2399" s="84" t="s">
        <v>18303</v>
      </c>
      <c r="AE2399" s="84">
        <v>81</v>
      </c>
      <c r="AF2399" s="84">
        <v>495</v>
      </c>
      <c r="AG2399" s="84">
        <v>34065</v>
      </c>
      <c r="AH2399" s="84">
        <v>44340</v>
      </c>
      <c r="AI2399" s="84"/>
      <c r="AJ2399" s="84" t="s">
        <v>20351</v>
      </c>
      <c r="AK2399" s="84" t="s">
        <v>3707</v>
      </c>
      <c r="AL2399" s="84"/>
      <c r="AM2399" s="84"/>
      <c r="AN2399" s="86">
        <v>42499.784398148149</v>
      </c>
      <c r="AO2399" s="87" t="s">
        <v>24192</v>
      </c>
      <c r="AP2399" s="84" t="b">
        <v>1</v>
      </c>
      <c r="AQ2399" s="84" t="b">
        <v>0</v>
      </c>
      <c r="AR2399" s="84" t="b">
        <v>1</v>
      </c>
      <c r="AS2399" s="84" t="s">
        <v>2140</v>
      </c>
      <c r="AT2399" s="84">
        <v>60</v>
      </c>
      <c r="AU2399" s="84"/>
      <c r="AV2399" s="84" t="b">
        <v>0</v>
      </c>
      <c r="AW2399" s="84" t="s">
        <v>5508</v>
      </c>
      <c r="AX2399" s="87" t="s">
        <v>29445</v>
      </c>
      <c r="AY2399" s="84" t="s">
        <v>66</v>
      </c>
    </row>
    <row r="2400" spans="1:51" x14ac:dyDescent="0.25">
      <c r="A2400" s="69" t="s">
        <v>8132</v>
      </c>
      <c r="B2400" s="70"/>
      <c r="C2400" s="70"/>
      <c r="D2400" s="71"/>
      <c r="E2400" s="114"/>
      <c r="F2400" s="107" t="s">
        <v>27062</v>
      </c>
      <c r="G2400" s="115"/>
      <c r="H2400" s="74"/>
      <c r="I2400" s="75"/>
      <c r="J2400" s="116"/>
      <c r="K2400" s="74" t="s">
        <v>31855</v>
      </c>
      <c r="L2400" s="117"/>
      <c r="M2400" s="79"/>
      <c r="N2400" s="79"/>
      <c r="O2400" s="80"/>
      <c r="P2400" s="81"/>
      <c r="Q2400" s="81"/>
      <c r="R2400" s="91"/>
      <c r="S2400" s="91"/>
      <c r="T2400" s="91"/>
      <c r="U2400" s="91"/>
      <c r="V2400" s="52"/>
      <c r="W2400" s="52"/>
      <c r="X2400" s="52"/>
      <c r="Y2400" s="52"/>
      <c r="Z2400" s="51"/>
      <c r="AA2400" s="76"/>
      <c r="AB2400" s="76"/>
      <c r="AC2400" s="77"/>
      <c r="AD2400" s="84" t="s">
        <v>18304</v>
      </c>
      <c r="AE2400" s="84">
        <v>369</v>
      </c>
      <c r="AF2400" s="84">
        <v>480</v>
      </c>
      <c r="AG2400" s="84">
        <v>47287</v>
      </c>
      <c r="AH2400" s="84">
        <v>26613</v>
      </c>
      <c r="AI2400" s="84">
        <v>-21600</v>
      </c>
      <c r="AJ2400" s="84" t="s">
        <v>20352</v>
      </c>
      <c r="AK2400" s="84" t="s">
        <v>21613</v>
      </c>
      <c r="AL2400" s="84"/>
      <c r="AM2400" s="84" t="s">
        <v>4147</v>
      </c>
      <c r="AN2400" s="86">
        <v>40963.204768518517</v>
      </c>
      <c r="AO2400" s="84"/>
      <c r="AP2400" s="84" t="b">
        <v>1</v>
      </c>
      <c r="AQ2400" s="84" t="b">
        <v>0</v>
      </c>
      <c r="AR2400" s="84" t="b">
        <v>0</v>
      </c>
      <c r="AS2400" s="84" t="s">
        <v>2140</v>
      </c>
      <c r="AT2400" s="84">
        <v>203</v>
      </c>
      <c r="AU2400" s="87" t="s">
        <v>4681</v>
      </c>
      <c r="AV2400" s="84" t="b">
        <v>0</v>
      </c>
      <c r="AW2400" s="84" t="s">
        <v>5508</v>
      </c>
      <c r="AX2400" s="87" t="s">
        <v>29446</v>
      </c>
      <c r="AY2400" s="84" t="s">
        <v>66</v>
      </c>
    </row>
    <row r="2401" spans="1:51" x14ac:dyDescent="0.25">
      <c r="A2401" s="69" t="s">
        <v>8133</v>
      </c>
      <c r="B2401" s="70"/>
      <c r="C2401" s="70"/>
      <c r="D2401" s="71"/>
      <c r="E2401" s="114"/>
      <c r="F2401" s="107" t="s">
        <v>27063</v>
      </c>
      <c r="G2401" s="115"/>
      <c r="H2401" s="74"/>
      <c r="I2401" s="75"/>
      <c r="J2401" s="116"/>
      <c r="K2401" s="74" t="s">
        <v>31856</v>
      </c>
      <c r="L2401" s="117"/>
      <c r="M2401" s="79"/>
      <c r="N2401" s="79"/>
      <c r="O2401" s="80"/>
      <c r="P2401" s="81"/>
      <c r="Q2401" s="81"/>
      <c r="R2401" s="91"/>
      <c r="S2401" s="91"/>
      <c r="T2401" s="91"/>
      <c r="U2401" s="91"/>
      <c r="V2401" s="52"/>
      <c r="W2401" s="52"/>
      <c r="X2401" s="52"/>
      <c r="Y2401" s="52"/>
      <c r="Z2401" s="51"/>
      <c r="AA2401" s="76"/>
      <c r="AB2401" s="76"/>
      <c r="AC2401" s="77"/>
      <c r="AD2401" s="84" t="s">
        <v>17958</v>
      </c>
      <c r="AE2401" s="84">
        <v>696</v>
      </c>
      <c r="AF2401" s="84">
        <v>354</v>
      </c>
      <c r="AG2401" s="84">
        <v>10283</v>
      </c>
      <c r="AH2401" s="84">
        <v>13986</v>
      </c>
      <c r="AI2401" s="84"/>
      <c r="AJ2401" s="84" t="s">
        <v>20353</v>
      </c>
      <c r="AK2401" s="84"/>
      <c r="AL2401" s="84"/>
      <c r="AM2401" s="84"/>
      <c r="AN2401" s="86">
        <v>41994.760555555556</v>
      </c>
      <c r="AO2401" s="84"/>
      <c r="AP2401" s="84" t="b">
        <v>1</v>
      </c>
      <c r="AQ2401" s="84" t="b">
        <v>0</v>
      </c>
      <c r="AR2401" s="84" t="b">
        <v>0</v>
      </c>
      <c r="AS2401" s="84" t="s">
        <v>2140</v>
      </c>
      <c r="AT2401" s="84">
        <v>62</v>
      </c>
      <c r="AU2401" s="87" t="s">
        <v>4681</v>
      </c>
      <c r="AV2401" s="84" t="b">
        <v>0</v>
      </c>
      <c r="AW2401" s="84" t="s">
        <v>5508</v>
      </c>
      <c r="AX2401" s="87" t="s">
        <v>29447</v>
      </c>
      <c r="AY2401" s="84" t="s">
        <v>66</v>
      </c>
    </row>
    <row r="2402" spans="1:51" x14ac:dyDescent="0.25">
      <c r="A2402" s="69" t="s">
        <v>8134</v>
      </c>
      <c r="B2402" s="70"/>
      <c r="C2402" s="70"/>
      <c r="D2402" s="71"/>
      <c r="E2402" s="114"/>
      <c r="F2402" s="107" t="s">
        <v>27064</v>
      </c>
      <c r="G2402" s="115"/>
      <c r="H2402" s="74"/>
      <c r="I2402" s="75"/>
      <c r="J2402" s="116"/>
      <c r="K2402" s="74" t="s">
        <v>31857</v>
      </c>
      <c r="L2402" s="117"/>
      <c r="M2402" s="79"/>
      <c r="N2402" s="79"/>
      <c r="O2402" s="80"/>
      <c r="P2402" s="81"/>
      <c r="Q2402" s="81"/>
      <c r="R2402" s="91"/>
      <c r="S2402" s="91"/>
      <c r="T2402" s="91"/>
      <c r="U2402" s="91"/>
      <c r="V2402" s="52"/>
      <c r="W2402" s="52"/>
      <c r="X2402" s="52"/>
      <c r="Y2402" s="52"/>
      <c r="Z2402" s="51"/>
      <c r="AA2402" s="76"/>
      <c r="AB2402" s="76"/>
      <c r="AC2402" s="77"/>
      <c r="AD2402" s="84" t="s">
        <v>18305</v>
      </c>
      <c r="AE2402" s="84">
        <v>5586</v>
      </c>
      <c r="AF2402" s="84">
        <v>6492</v>
      </c>
      <c r="AG2402" s="84">
        <v>71277</v>
      </c>
      <c r="AH2402" s="84">
        <v>60568</v>
      </c>
      <c r="AI2402" s="84"/>
      <c r="AJ2402" s="84" t="s">
        <v>20354</v>
      </c>
      <c r="AK2402" s="84" t="s">
        <v>21614</v>
      </c>
      <c r="AL2402" s="87" t="s">
        <v>22572</v>
      </c>
      <c r="AM2402" s="84"/>
      <c r="AN2402" s="86">
        <v>42269.681898148148</v>
      </c>
      <c r="AO2402" s="87" t="s">
        <v>24193</v>
      </c>
      <c r="AP2402" s="84" t="b">
        <v>1</v>
      </c>
      <c r="AQ2402" s="84" t="b">
        <v>0</v>
      </c>
      <c r="AR2402" s="84" t="b">
        <v>0</v>
      </c>
      <c r="AS2402" s="84" t="s">
        <v>2140</v>
      </c>
      <c r="AT2402" s="84">
        <v>125</v>
      </c>
      <c r="AU2402" s="87" t="s">
        <v>4681</v>
      </c>
      <c r="AV2402" s="84" t="b">
        <v>0</v>
      </c>
      <c r="AW2402" s="84" t="s">
        <v>5508</v>
      </c>
      <c r="AX2402" s="87" t="s">
        <v>29448</v>
      </c>
      <c r="AY2402" s="84" t="s">
        <v>66</v>
      </c>
    </row>
    <row r="2403" spans="1:51" x14ac:dyDescent="0.25">
      <c r="A2403" s="69" t="s">
        <v>8135</v>
      </c>
      <c r="B2403" s="70"/>
      <c r="C2403" s="70"/>
      <c r="D2403" s="71"/>
      <c r="E2403" s="114"/>
      <c r="F2403" s="107" t="s">
        <v>27065</v>
      </c>
      <c r="G2403" s="115"/>
      <c r="H2403" s="74"/>
      <c r="I2403" s="75"/>
      <c r="J2403" s="116"/>
      <c r="K2403" s="74" t="s">
        <v>31858</v>
      </c>
      <c r="L2403" s="117"/>
      <c r="M2403" s="79"/>
      <c r="N2403" s="79"/>
      <c r="O2403" s="80"/>
      <c r="P2403" s="81"/>
      <c r="Q2403" s="81"/>
      <c r="R2403" s="91"/>
      <c r="S2403" s="91"/>
      <c r="T2403" s="91"/>
      <c r="U2403" s="91"/>
      <c r="V2403" s="52"/>
      <c r="W2403" s="52"/>
      <c r="X2403" s="52"/>
      <c r="Y2403" s="52"/>
      <c r="Z2403" s="51"/>
      <c r="AA2403" s="76"/>
      <c r="AB2403" s="76"/>
      <c r="AC2403" s="77"/>
      <c r="AD2403" s="84" t="s">
        <v>18306</v>
      </c>
      <c r="AE2403" s="84">
        <v>4953</v>
      </c>
      <c r="AF2403" s="84">
        <v>4342</v>
      </c>
      <c r="AG2403" s="84">
        <v>51445</v>
      </c>
      <c r="AH2403" s="84">
        <v>106475</v>
      </c>
      <c r="AI2403" s="84"/>
      <c r="AJ2403" s="84" t="s">
        <v>20355</v>
      </c>
      <c r="AK2403" s="84"/>
      <c r="AL2403" s="84"/>
      <c r="AM2403" s="84"/>
      <c r="AN2403" s="86">
        <v>40074.899513888886</v>
      </c>
      <c r="AO2403" s="87" t="s">
        <v>24194</v>
      </c>
      <c r="AP2403" s="84" t="b">
        <v>1</v>
      </c>
      <c r="AQ2403" s="84" t="b">
        <v>0</v>
      </c>
      <c r="AR2403" s="84" t="b">
        <v>0</v>
      </c>
      <c r="AS2403" s="84" t="s">
        <v>2140</v>
      </c>
      <c r="AT2403" s="84">
        <v>177</v>
      </c>
      <c r="AU2403" s="87" t="s">
        <v>4681</v>
      </c>
      <c r="AV2403" s="84" t="b">
        <v>0</v>
      </c>
      <c r="AW2403" s="84" t="s">
        <v>5508</v>
      </c>
      <c r="AX2403" s="87" t="s">
        <v>29449</v>
      </c>
      <c r="AY2403" s="84" t="s">
        <v>66</v>
      </c>
    </row>
    <row r="2404" spans="1:51" x14ac:dyDescent="0.25">
      <c r="A2404" s="69" t="s">
        <v>8136</v>
      </c>
      <c r="B2404" s="70"/>
      <c r="C2404" s="70"/>
      <c r="D2404" s="71"/>
      <c r="E2404" s="114"/>
      <c r="F2404" s="107" t="s">
        <v>27066</v>
      </c>
      <c r="G2404" s="115"/>
      <c r="H2404" s="74"/>
      <c r="I2404" s="75"/>
      <c r="J2404" s="116"/>
      <c r="K2404" s="74" t="s">
        <v>31859</v>
      </c>
      <c r="L2404" s="117"/>
      <c r="M2404" s="79"/>
      <c r="N2404" s="79"/>
      <c r="O2404" s="80"/>
      <c r="P2404" s="81"/>
      <c r="Q2404" s="81"/>
      <c r="R2404" s="91"/>
      <c r="S2404" s="91"/>
      <c r="T2404" s="91"/>
      <c r="U2404" s="91"/>
      <c r="V2404" s="52"/>
      <c r="W2404" s="52"/>
      <c r="X2404" s="52"/>
      <c r="Y2404" s="52"/>
      <c r="Z2404" s="51"/>
      <c r="AA2404" s="76"/>
      <c r="AB2404" s="76"/>
      <c r="AC2404" s="77"/>
      <c r="AD2404" s="84" t="s">
        <v>18307</v>
      </c>
      <c r="AE2404" s="84">
        <v>1448</v>
      </c>
      <c r="AF2404" s="84">
        <v>2002</v>
      </c>
      <c r="AG2404" s="84">
        <v>105950</v>
      </c>
      <c r="AH2404" s="84">
        <v>58973</v>
      </c>
      <c r="AI2404" s="84"/>
      <c r="AJ2404" s="84" t="s">
        <v>20356</v>
      </c>
      <c r="AK2404" s="84" t="s">
        <v>16342</v>
      </c>
      <c r="AL2404" s="84"/>
      <c r="AM2404" s="84"/>
      <c r="AN2404" s="86">
        <v>42238.685624999998</v>
      </c>
      <c r="AO2404" s="87" t="s">
        <v>24195</v>
      </c>
      <c r="AP2404" s="84" t="b">
        <v>1</v>
      </c>
      <c r="AQ2404" s="84" t="b">
        <v>0</v>
      </c>
      <c r="AR2404" s="84" t="b">
        <v>1</v>
      </c>
      <c r="AS2404" s="84" t="s">
        <v>2140</v>
      </c>
      <c r="AT2404" s="84">
        <v>189</v>
      </c>
      <c r="AU2404" s="87" t="s">
        <v>4681</v>
      </c>
      <c r="AV2404" s="84" t="b">
        <v>0</v>
      </c>
      <c r="AW2404" s="84" t="s">
        <v>5508</v>
      </c>
      <c r="AX2404" s="87" t="s">
        <v>29450</v>
      </c>
      <c r="AY2404" s="84" t="s">
        <v>66</v>
      </c>
    </row>
    <row r="2405" spans="1:51" x14ac:dyDescent="0.25">
      <c r="A2405" s="69" t="s">
        <v>8137</v>
      </c>
      <c r="B2405" s="70"/>
      <c r="C2405" s="70"/>
      <c r="D2405" s="71"/>
      <c r="E2405" s="114"/>
      <c r="F2405" s="107" t="s">
        <v>27067</v>
      </c>
      <c r="G2405" s="115"/>
      <c r="H2405" s="74"/>
      <c r="I2405" s="75"/>
      <c r="J2405" s="116"/>
      <c r="K2405" s="74" t="s">
        <v>31860</v>
      </c>
      <c r="L2405" s="117"/>
      <c r="M2405" s="79"/>
      <c r="N2405" s="79"/>
      <c r="O2405" s="80"/>
      <c r="P2405" s="81"/>
      <c r="Q2405" s="81"/>
      <c r="R2405" s="91"/>
      <c r="S2405" s="91"/>
      <c r="T2405" s="91"/>
      <c r="U2405" s="91"/>
      <c r="V2405" s="52"/>
      <c r="W2405" s="52"/>
      <c r="X2405" s="52"/>
      <c r="Y2405" s="52"/>
      <c r="Z2405" s="51"/>
      <c r="AA2405" s="76"/>
      <c r="AB2405" s="76"/>
      <c r="AC2405" s="77"/>
      <c r="AD2405" s="84" t="s">
        <v>18308</v>
      </c>
      <c r="AE2405" s="84">
        <v>143</v>
      </c>
      <c r="AF2405" s="84">
        <v>92</v>
      </c>
      <c r="AG2405" s="84">
        <v>2420</v>
      </c>
      <c r="AH2405" s="84">
        <v>9795</v>
      </c>
      <c r="AI2405" s="84">
        <v>-21600</v>
      </c>
      <c r="AJ2405" s="84" t="s">
        <v>20357</v>
      </c>
      <c r="AK2405" s="84" t="s">
        <v>21615</v>
      </c>
      <c r="AL2405" s="84"/>
      <c r="AM2405" s="84" t="s">
        <v>4147</v>
      </c>
      <c r="AN2405" s="86">
        <v>40596.211539351854</v>
      </c>
      <c r="AO2405" s="87" t="s">
        <v>24196</v>
      </c>
      <c r="AP2405" s="84" t="b">
        <v>0</v>
      </c>
      <c r="AQ2405" s="84" t="b">
        <v>0</v>
      </c>
      <c r="AR2405" s="84" t="b">
        <v>1</v>
      </c>
      <c r="AS2405" s="84" t="s">
        <v>2140</v>
      </c>
      <c r="AT2405" s="84">
        <v>0</v>
      </c>
      <c r="AU2405" s="87" t="s">
        <v>4713</v>
      </c>
      <c r="AV2405" s="84" t="b">
        <v>0</v>
      </c>
      <c r="AW2405" s="84" t="s">
        <v>5508</v>
      </c>
      <c r="AX2405" s="87" t="s">
        <v>29451</v>
      </c>
      <c r="AY2405" s="84" t="s">
        <v>66</v>
      </c>
    </row>
    <row r="2406" spans="1:51" x14ac:dyDescent="0.25">
      <c r="A2406" s="69" t="s">
        <v>8138</v>
      </c>
      <c r="B2406" s="70"/>
      <c r="C2406" s="70"/>
      <c r="D2406" s="71"/>
      <c r="E2406" s="114"/>
      <c r="F2406" s="107" t="s">
        <v>27068</v>
      </c>
      <c r="G2406" s="115"/>
      <c r="H2406" s="74"/>
      <c r="I2406" s="75"/>
      <c r="J2406" s="116"/>
      <c r="K2406" s="74" t="s">
        <v>31861</v>
      </c>
      <c r="L2406" s="117"/>
      <c r="M2406" s="79"/>
      <c r="N2406" s="79"/>
      <c r="O2406" s="80"/>
      <c r="P2406" s="81"/>
      <c r="Q2406" s="81"/>
      <c r="R2406" s="91"/>
      <c r="S2406" s="91"/>
      <c r="T2406" s="91"/>
      <c r="U2406" s="91"/>
      <c r="V2406" s="52"/>
      <c r="W2406" s="52"/>
      <c r="X2406" s="52"/>
      <c r="Y2406" s="52"/>
      <c r="Z2406" s="51"/>
      <c r="AA2406" s="76"/>
      <c r="AB2406" s="76"/>
      <c r="AC2406" s="77"/>
      <c r="AD2406" s="84" t="s">
        <v>18309</v>
      </c>
      <c r="AE2406" s="84">
        <v>233</v>
      </c>
      <c r="AF2406" s="84">
        <v>95</v>
      </c>
      <c r="AG2406" s="84">
        <v>862</v>
      </c>
      <c r="AH2406" s="84">
        <v>626</v>
      </c>
      <c r="AI2406" s="84"/>
      <c r="AJ2406" s="84" t="s">
        <v>20358</v>
      </c>
      <c r="AK2406" s="84"/>
      <c r="AL2406" s="84"/>
      <c r="AM2406" s="84"/>
      <c r="AN2406" s="86">
        <v>42239.715474537035</v>
      </c>
      <c r="AO2406" s="87" t="s">
        <v>24197</v>
      </c>
      <c r="AP2406" s="84" t="b">
        <v>1</v>
      </c>
      <c r="AQ2406" s="84" t="b">
        <v>0</v>
      </c>
      <c r="AR2406" s="84" t="b">
        <v>0</v>
      </c>
      <c r="AS2406" s="84" t="s">
        <v>2140</v>
      </c>
      <c r="AT2406" s="84">
        <v>0</v>
      </c>
      <c r="AU2406" s="87" t="s">
        <v>4681</v>
      </c>
      <c r="AV2406" s="84" t="b">
        <v>0</v>
      </c>
      <c r="AW2406" s="84" t="s">
        <v>5508</v>
      </c>
      <c r="AX2406" s="87" t="s">
        <v>29452</v>
      </c>
      <c r="AY2406" s="84" t="s">
        <v>66</v>
      </c>
    </row>
    <row r="2407" spans="1:51" x14ac:dyDescent="0.25">
      <c r="A2407" s="69" t="s">
        <v>8139</v>
      </c>
      <c r="B2407" s="70"/>
      <c r="C2407" s="70"/>
      <c r="D2407" s="71"/>
      <c r="E2407" s="114"/>
      <c r="F2407" s="107" t="s">
        <v>27069</v>
      </c>
      <c r="G2407" s="115"/>
      <c r="H2407" s="74"/>
      <c r="I2407" s="75"/>
      <c r="J2407" s="116"/>
      <c r="K2407" s="74" t="s">
        <v>31862</v>
      </c>
      <c r="L2407" s="117"/>
      <c r="M2407" s="79"/>
      <c r="N2407" s="79"/>
      <c r="O2407" s="80"/>
      <c r="P2407" s="81"/>
      <c r="Q2407" s="81"/>
      <c r="R2407" s="91"/>
      <c r="S2407" s="91"/>
      <c r="T2407" s="91"/>
      <c r="U2407" s="91"/>
      <c r="V2407" s="52"/>
      <c r="W2407" s="52"/>
      <c r="X2407" s="52"/>
      <c r="Y2407" s="52"/>
      <c r="Z2407" s="51"/>
      <c r="AA2407" s="76"/>
      <c r="AB2407" s="76"/>
      <c r="AC2407" s="77"/>
      <c r="AD2407" s="84" t="s">
        <v>3748</v>
      </c>
      <c r="AE2407" s="84">
        <v>1023</v>
      </c>
      <c r="AF2407" s="84">
        <v>1279</v>
      </c>
      <c r="AG2407" s="84">
        <v>67525</v>
      </c>
      <c r="AH2407" s="84">
        <v>71648</v>
      </c>
      <c r="AI2407" s="84">
        <v>-18000</v>
      </c>
      <c r="AJ2407" s="84" t="s">
        <v>20359</v>
      </c>
      <c r="AK2407" s="84" t="s">
        <v>16342</v>
      </c>
      <c r="AL2407" s="84"/>
      <c r="AM2407" s="84" t="s">
        <v>4145</v>
      </c>
      <c r="AN2407" s="86">
        <v>39780.881527777776</v>
      </c>
      <c r="AO2407" s="84"/>
      <c r="AP2407" s="84" t="b">
        <v>1</v>
      </c>
      <c r="AQ2407" s="84" t="b">
        <v>0</v>
      </c>
      <c r="AR2407" s="84" t="b">
        <v>1</v>
      </c>
      <c r="AS2407" s="84" t="s">
        <v>2140</v>
      </c>
      <c r="AT2407" s="84">
        <v>180</v>
      </c>
      <c r="AU2407" s="87" t="s">
        <v>4681</v>
      </c>
      <c r="AV2407" s="84" t="b">
        <v>0</v>
      </c>
      <c r="AW2407" s="84" t="s">
        <v>5508</v>
      </c>
      <c r="AX2407" s="87" t="s">
        <v>29453</v>
      </c>
      <c r="AY2407" s="84" t="s">
        <v>66</v>
      </c>
    </row>
    <row r="2408" spans="1:51" x14ac:dyDescent="0.25">
      <c r="A2408" s="69" t="s">
        <v>8140</v>
      </c>
      <c r="B2408" s="70"/>
      <c r="C2408" s="70"/>
      <c r="D2408" s="71"/>
      <c r="E2408" s="114"/>
      <c r="F2408" s="107" t="s">
        <v>27070</v>
      </c>
      <c r="G2408" s="115"/>
      <c r="H2408" s="74"/>
      <c r="I2408" s="75"/>
      <c r="J2408" s="116"/>
      <c r="K2408" s="74" t="s">
        <v>31863</v>
      </c>
      <c r="L2408" s="117"/>
      <c r="M2408" s="79"/>
      <c r="N2408" s="79"/>
      <c r="O2408" s="80"/>
      <c r="P2408" s="81"/>
      <c r="Q2408" s="81"/>
      <c r="R2408" s="91"/>
      <c r="S2408" s="91"/>
      <c r="T2408" s="91"/>
      <c r="U2408" s="91"/>
      <c r="V2408" s="52"/>
      <c r="W2408" s="52"/>
      <c r="X2408" s="52"/>
      <c r="Y2408" s="52"/>
      <c r="Z2408" s="51"/>
      <c r="AA2408" s="76"/>
      <c r="AB2408" s="76"/>
      <c r="AC2408" s="77"/>
      <c r="AD2408" s="84" t="s">
        <v>18310</v>
      </c>
      <c r="AE2408" s="84">
        <v>694</v>
      </c>
      <c r="AF2408" s="84">
        <v>1562</v>
      </c>
      <c r="AG2408" s="84">
        <v>72267</v>
      </c>
      <c r="AH2408" s="84">
        <v>9301</v>
      </c>
      <c r="AI2408" s="84">
        <v>-18000</v>
      </c>
      <c r="AJ2408" s="84" t="s">
        <v>20360</v>
      </c>
      <c r="AK2408" s="84" t="s">
        <v>3531</v>
      </c>
      <c r="AL2408" s="84"/>
      <c r="AM2408" s="84" t="s">
        <v>4145</v>
      </c>
      <c r="AN2408" s="86">
        <v>39972.598877314813</v>
      </c>
      <c r="AO2408" s="87" t="s">
        <v>24198</v>
      </c>
      <c r="AP2408" s="84" t="b">
        <v>0</v>
      </c>
      <c r="AQ2408" s="84" t="b">
        <v>0</v>
      </c>
      <c r="AR2408" s="84" t="b">
        <v>1</v>
      </c>
      <c r="AS2408" s="84" t="s">
        <v>2140</v>
      </c>
      <c r="AT2408" s="84">
        <v>178</v>
      </c>
      <c r="AU2408" s="87" t="s">
        <v>4715</v>
      </c>
      <c r="AV2408" s="84" t="b">
        <v>0</v>
      </c>
      <c r="AW2408" s="84" t="s">
        <v>5508</v>
      </c>
      <c r="AX2408" s="87" t="s">
        <v>29454</v>
      </c>
      <c r="AY2408" s="84" t="s">
        <v>66</v>
      </c>
    </row>
    <row r="2409" spans="1:51" x14ac:dyDescent="0.25">
      <c r="A2409" s="69" t="s">
        <v>8141</v>
      </c>
      <c r="B2409" s="70"/>
      <c r="C2409" s="70"/>
      <c r="D2409" s="71"/>
      <c r="E2409" s="114"/>
      <c r="F2409" s="107" t="s">
        <v>27071</v>
      </c>
      <c r="G2409" s="115"/>
      <c r="H2409" s="74"/>
      <c r="I2409" s="75"/>
      <c r="J2409" s="116"/>
      <c r="K2409" s="74" t="s">
        <v>31864</v>
      </c>
      <c r="L2409" s="117"/>
      <c r="M2409" s="79"/>
      <c r="N2409" s="79"/>
      <c r="O2409" s="80"/>
      <c r="P2409" s="81"/>
      <c r="Q2409" s="81"/>
      <c r="R2409" s="91"/>
      <c r="S2409" s="91"/>
      <c r="T2409" s="91"/>
      <c r="U2409" s="91"/>
      <c r="V2409" s="52"/>
      <c r="W2409" s="52"/>
      <c r="X2409" s="52"/>
      <c r="Y2409" s="52"/>
      <c r="Z2409" s="51"/>
      <c r="AA2409" s="76"/>
      <c r="AB2409" s="76"/>
      <c r="AC2409" s="77"/>
      <c r="AD2409" s="84" t="s">
        <v>18311</v>
      </c>
      <c r="AE2409" s="84">
        <v>641</v>
      </c>
      <c r="AF2409" s="84">
        <v>365</v>
      </c>
      <c r="AG2409" s="84">
        <v>2218</v>
      </c>
      <c r="AH2409" s="84">
        <v>984</v>
      </c>
      <c r="AI2409" s="84">
        <v>-25200</v>
      </c>
      <c r="AJ2409" s="84" t="s">
        <v>20361</v>
      </c>
      <c r="AK2409" s="84"/>
      <c r="AL2409" s="87" t="s">
        <v>22573</v>
      </c>
      <c r="AM2409" s="84" t="s">
        <v>4148</v>
      </c>
      <c r="AN2409" s="86">
        <v>40617.713773148149</v>
      </c>
      <c r="AO2409" s="87" t="s">
        <v>24199</v>
      </c>
      <c r="AP2409" s="84" t="b">
        <v>0</v>
      </c>
      <c r="AQ2409" s="84" t="b">
        <v>0</v>
      </c>
      <c r="AR2409" s="84" t="b">
        <v>0</v>
      </c>
      <c r="AS2409" s="84" t="s">
        <v>2140</v>
      </c>
      <c r="AT2409" s="84">
        <v>7</v>
      </c>
      <c r="AU2409" s="87" t="s">
        <v>25170</v>
      </c>
      <c r="AV2409" s="84" t="b">
        <v>0</v>
      </c>
      <c r="AW2409" s="84" t="s">
        <v>5508</v>
      </c>
      <c r="AX2409" s="87" t="s">
        <v>29455</v>
      </c>
      <c r="AY2409" s="84" t="s">
        <v>66</v>
      </c>
    </row>
    <row r="2410" spans="1:51" x14ac:dyDescent="0.25">
      <c r="A2410" s="69" t="s">
        <v>8142</v>
      </c>
      <c r="B2410" s="70"/>
      <c r="C2410" s="70"/>
      <c r="D2410" s="71"/>
      <c r="E2410" s="114"/>
      <c r="F2410" s="107" t="s">
        <v>27072</v>
      </c>
      <c r="G2410" s="115"/>
      <c r="H2410" s="74"/>
      <c r="I2410" s="75"/>
      <c r="J2410" s="116"/>
      <c r="K2410" s="74" t="s">
        <v>31865</v>
      </c>
      <c r="L2410" s="117"/>
      <c r="M2410" s="79"/>
      <c r="N2410" s="79"/>
      <c r="O2410" s="80"/>
      <c r="P2410" s="81"/>
      <c r="Q2410" s="81"/>
      <c r="R2410" s="91"/>
      <c r="S2410" s="91"/>
      <c r="T2410" s="91"/>
      <c r="U2410" s="91"/>
      <c r="V2410" s="52"/>
      <c r="W2410" s="52"/>
      <c r="X2410" s="52"/>
      <c r="Y2410" s="52"/>
      <c r="Z2410" s="51"/>
      <c r="AA2410" s="76"/>
      <c r="AB2410" s="76"/>
      <c r="AC2410" s="77"/>
      <c r="AD2410" s="84" t="s">
        <v>16753</v>
      </c>
      <c r="AE2410" s="84">
        <v>405</v>
      </c>
      <c r="AF2410" s="84">
        <v>173</v>
      </c>
      <c r="AG2410" s="84">
        <v>15797</v>
      </c>
      <c r="AH2410" s="84">
        <v>3022</v>
      </c>
      <c r="AI2410" s="84">
        <v>-21600</v>
      </c>
      <c r="AJ2410" s="84" t="s">
        <v>20362</v>
      </c>
      <c r="AK2410" s="84" t="s">
        <v>21107</v>
      </c>
      <c r="AL2410" s="84"/>
      <c r="AM2410" s="84" t="s">
        <v>4147</v>
      </c>
      <c r="AN2410" s="86">
        <v>39820.24900462963</v>
      </c>
      <c r="AO2410" s="84"/>
      <c r="AP2410" s="84" t="b">
        <v>0</v>
      </c>
      <c r="AQ2410" s="84" t="b">
        <v>0</v>
      </c>
      <c r="AR2410" s="84" t="b">
        <v>0</v>
      </c>
      <c r="AS2410" s="84" t="s">
        <v>2140</v>
      </c>
      <c r="AT2410" s="84">
        <v>3</v>
      </c>
      <c r="AU2410" s="87" t="s">
        <v>4708</v>
      </c>
      <c r="AV2410" s="84" t="b">
        <v>0</v>
      </c>
      <c r="AW2410" s="84" t="s">
        <v>5508</v>
      </c>
      <c r="AX2410" s="87" t="s">
        <v>29456</v>
      </c>
      <c r="AY2410" s="84" t="s">
        <v>66</v>
      </c>
    </row>
    <row r="2411" spans="1:51" x14ac:dyDescent="0.25">
      <c r="A2411" s="69" t="s">
        <v>8143</v>
      </c>
      <c r="B2411" s="70"/>
      <c r="C2411" s="70"/>
      <c r="D2411" s="71"/>
      <c r="E2411" s="114"/>
      <c r="F2411" s="107" t="s">
        <v>27073</v>
      </c>
      <c r="G2411" s="115"/>
      <c r="H2411" s="74"/>
      <c r="I2411" s="75"/>
      <c r="J2411" s="116"/>
      <c r="K2411" s="74" t="s">
        <v>31866</v>
      </c>
      <c r="L2411" s="117"/>
      <c r="M2411" s="79"/>
      <c r="N2411" s="79"/>
      <c r="O2411" s="80"/>
      <c r="P2411" s="81"/>
      <c r="Q2411" s="81"/>
      <c r="R2411" s="91"/>
      <c r="S2411" s="91"/>
      <c r="T2411" s="91"/>
      <c r="U2411" s="91"/>
      <c r="V2411" s="52"/>
      <c r="W2411" s="52"/>
      <c r="X2411" s="52"/>
      <c r="Y2411" s="52"/>
      <c r="Z2411" s="51"/>
      <c r="AA2411" s="76"/>
      <c r="AB2411" s="76"/>
      <c r="AC2411" s="77"/>
      <c r="AD2411" s="84" t="s">
        <v>18312</v>
      </c>
      <c r="AE2411" s="84">
        <v>73</v>
      </c>
      <c r="AF2411" s="84">
        <v>118</v>
      </c>
      <c r="AG2411" s="84">
        <v>1915</v>
      </c>
      <c r="AH2411" s="84">
        <v>70</v>
      </c>
      <c r="AI2411" s="84"/>
      <c r="AJ2411" s="84"/>
      <c r="AK2411" s="84"/>
      <c r="AL2411" s="84"/>
      <c r="AM2411" s="84"/>
      <c r="AN2411" s="86">
        <v>40112.923148148147</v>
      </c>
      <c r="AO2411" s="84"/>
      <c r="AP2411" s="84" t="b">
        <v>1</v>
      </c>
      <c r="AQ2411" s="84" t="b">
        <v>0</v>
      </c>
      <c r="AR2411" s="84" t="b">
        <v>0</v>
      </c>
      <c r="AS2411" s="84" t="s">
        <v>2146</v>
      </c>
      <c r="AT2411" s="84">
        <v>7</v>
      </c>
      <c r="AU2411" s="87" t="s">
        <v>4681</v>
      </c>
      <c r="AV2411" s="84" t="b">
        <v>0</v>
      </c>
      <c r="AW2411" s="84" t="s">
        <v>5508</v>
      </c>
      <c r="AX2411" s="87" t="s">
        <v>29457</v>
      </c>
      <c r="AY2411" s="84" t="s">
        <v>66</v>
      </c>
    </row>
    <row r="2412" spans="1:51" x14ac:dyDescent="0.25">
      <c r="A2412" s="69" t="s">
        <v>8144</v>
      </c>
      <c r="B2412" s="70"/>
      <c r="C2412" s="70"/>
      <c r="D2412" s="71"/>
      <c r="E2412" s="114"/>
      <c r="F2412" s="107" t="s">
        <v>27074</v>
      </c>
      <c r="G2412" s="115"/>
      <c r="H2412" s="74"/>
      <c r="I2412" s="75"/>
      <c r="J2412" s="116"/>
      <c r="K2412" s="74" t="s">
        <v>31867</v>
      </c>
      <c r="L2412" s="117"/>
      <c r="M2412" s="79"/>
      <c r="N2412" s="79"/>
      <c r="O2412" s="80"/>
      <c r="P2412" s="81"/>
      <c r="Q2412" s="81"/>
      <c r="R2412" s="91"/>
      <c r="S2412" s="91"/>
      <c r="T2412" s="91"/>
      <c r="U2412" s="91"/>
      <c r="V2412" s="52"/>
      <c r="W2412" s="52"/>
      <c r="X2412" s="52"/>
      <c r="Y2412" s="52"/>
      <c r="Z2412" s="51"/>
      <c r="AA2412" s="76"/>
      <c r="AB2412" s="76"/>
      <c r="AC2412" s="77"/>
      <c r="AD2412" s="84" t="s">
        <v>18313</v>
      </c>
      <c r="AE2412" s="84">
        <v>110</v>
      </c>
      <c r="AF2412" s="84">
        <v>71</v>
      </c>
      <c r="AG2412" s="84">
        <v>1147</v>
      </c>
      <c r="AH2412" s="84">
        <v>221</v>
      </c>
      <c r="AI2412" s="84"/>
      <c r="AJ2412" s="84" t="s">
        <v>20363</v>
      </c>
      <c r="AK2412" s="84" t="s">
        <v>21616</v>
      </c>
      <c r="AL2412" s="84"/>
      <c r="AM2412" s="84"/>
      <c r="AN2412" s="86">
        <v>41166.482743055552</v>
      </c>
      <c r="AO2412" s="84"/>
      <c r="AP2412" s="84" t="b">
        <v>1</v>
      </c>
      <c r="AQ2412" s="84" t="b">
        <v>0</v>
      </c>
      <c r="AR2412" s="84" t="b">
        <v>0</v>
      </c>
      <c r="AS2412" s="84" t="s">
        <v>2140</v>
      </c>
      <c r="AT2412" s="84">
        <v>5</v>
      </c>
      <c r="AU2412" s="87" t="s">
        <v>4681</v>
      </c>
      <c r="AV2412" s="84" t="b">
        <v>0</v>
      </c>
      <c r="AW2412" s="84" t="s">
        <v>5508</v>
      </c>
      <c r="AX2412" s="87" t="s">
        <v>29458</v>
      </c>
      <c r="AY2412" s="84" t="s">
        <v>66</v>
      </c>
    </row>
    <row r="2413" spans="1:51" x14ac:dyDescent="0.25">
      <c r="A2413" s="69" t="s">
        <v>8145</v>
      </c>
      <c r="B2413" s="70"/>
      <c r="C2413" s="70"/>
      <c r="D2413" s="71"/>
      <c r="E2413" s="114"/>
      <c r="F2413" s="107" t="s">
        <v>27075</v>
      </c>
      <c r="G2413" s="115"/>
      <c r="H2413" s="74"/>
      <c r="I2413" s="75"/>
      <c r="J2413" s="116"/>
      <c r="K2413" s="74" t="s">
        <v>31868</v>
      </c>
      <c r="L2413" s="117"/>
      <c r="M2413" s="79"/>
      <c r="N2413" s="79"/>
      <c r="O2413" s="80"/>
      <c r="P2413" s="81"/>
      <c r="Q2413" s="81"/>
      <c r="R2413" s="91"/>
      <c r="S2413" s="91"/>
      <c r="T2413" s="91"/>
      <c r="U2413" s="91"/>
      <c r="V2413" s="52"/>
      <c r="W2413" s="52"/>
      <c r="X2413" s="52"/>
      <c r="Y2413" s="52"/>
      <c r="Z2413" s="51"/>
      <c r="AA2413" s="76"/>
      <c r="AB2413" s="76"/>
      <c r="AC2413" s="77"/>
      <c r="AD2413" s="84" t="s">
        <v>18314</v>
      </c>
      <c r="AE2413" s="84">
        <v>5868</v>
      </c>
      <c r="AF2413" s="84">
        <v>5986</v>
      </c>
      <c r="AG2413" s="84">
        <v>38115</v>
      </c>
      <c r="AH2413" s="84">
        <v>565</v>
      </c>
      <c r="AI2413" s="84">
        <v>-21600</v>
      </c>
      <c r="AJ2413" s="84" t="s">
        <v>20364</v>
      </c>
      <c r="AK2413" s="84" t="s">
        <v>21617</v>
      </c>
      <c r="AL2413" s="87" t="s">
        <v>22574</v>
      </c>
      <c r="AM2413" s="84" t="s">
        <v>4147</v>
      </c>
      <c r="AN2413" s="86">
        <v>40159.403483796297</v>
      </c>
      <c r="AO2413" s="87" t="s">
        <v>24200</v>
      </c>
      <c r="AP2413" s="84" t="b">
        <v>0</v>
      </c>
      <c r="AQ2413" s="84" t="b">
        <v>0</v>
      </c>
      <c r="AR2413" s="84" t="b">
        <v>0</v>
      </c>
      <c r="AS2413" s="84" t="s">
        <v>2140</v>
      </c>
      <c r="AT2413" s="84">
        <v>112</v>
      </c>
      <c r="AU2413" s="87" t="s">
        <v>25171</v>
      </c>
      <c r="AV2413" s="84" t="b">
        <v>0</v>
      </c>
      <c r="AW2413" s="84" t="s">
        <v>5508</v>
      </c>
      <c r="AX2413" s="87" t="s">
        <v>29459</v>
      </c>
      <c r="AY2413" s="84" t="s">
        <v>66</v>
      </c>
    </row>
    <row r="2414" spans="1:51" x14ac:dyDescent="0.25">
      <c r="A2414" s="69" t="s">
        <v>8146</v>
      </c>
      <c r="B2414" s="70"/>
      <c r="C2414" s="70"/>
      <c r="D2414" s="71"/>
      <c r="E2414" s="114"/>
      <c r="F2414" s="107" t="s">
        <v>27076</v>
      </c>
      <c r="G2414" s="115"/>
      <c r="H2414" s="74"/>
      <c r="I2414" s="75"/>
      <c r="J2414" s="116"/>
      <c r="K2414" s="74" t="s">
        <v>31869</v>
      </c>
      <c r="L2414" s="117"/>
      <c r="M2414" s="79"/>
      <c r="N2414" s="79"/>
      <c r="O2414" s="80"/>
      <c r="P2414" s="81"/>
      <c r="Q2414" s="81"/>
      <c r="R2414" s="91"/>
      <c r="S2414" s="91"/>
      <c r="T2414" s="91"/>
      <c r="U2414" s="91"/>
      <c r="V2414" s="52"/>
      <c r="W2414" s="52"/>
      <c r="X2414" s="52"/>
      <c r="Y2414" s="52"/>
      <c r="Z2414" s="51"/>
      <c r="AA2414" s="76"/>
      <c r="AB2414" s="76"/>
      <c r="AC2414" s="77"/>
      <c r="AD2414" s="84" t="s">
        <v>18315</v>
      </c>
      <c r="AE2414" s="84">
        <v>15437</v>
      </c>
      <c r="AF2414" s="84">
        <v>20125</v>
      </c>
      <c r="AG2414" s="84">
        <v>259201</v>
      </c>
      <c r="AH2414" s="84">
        <v>79</v>
      </c>
      <c r="AI2414" s="84">
        <v>0</v>
      </c>
      <c r="AJ2414" s="84" t="s">
        <v>20365</v>
      </c>
      <c r="AK2414" s="84" t="s">
        <v>21618</v>
      </c>
      <c r="AL2414" s="87" t="s">
        <v>22575</v>
      </c>
      <c r="AM2414" s="84" t="s">
        <v>3523</v>
      </c>
      <c r="AN2414" s="86">
        <v>41978.344525462962</v>
      </c>
      <c r="AO2414" s="87" t="s">
        <v>24201</v>
      </c>
      <c r="AP2414" s="84" t="b">
        <v>1</v>
      </c>
      <c r="AQ2414" s="84" t="b">
        <v>0</v>
      </c>
      <c r="AR2414" s="84" t="b">
        <v>1</v>
      </c>
      <c r="AS2414" s="84" t="s">
        <v>2140</v>
      </c>
      <c r="AT2414" s="84">
        <v>2899</v>
      </c>
      <c r="AU2414" s="87" t="s">
        <v>4681</v>
      </c>
      <c r="AV2414" s="84" t="b">
        <v>0</v>
      </c>
      <c r="AW2414" s="84" t="s">
        <v>5508</v>
      </c>
      <c r="AX2414" s="87" t="s">
        <v>29460</v>
      </c>
      <c r="AY2414" s="84" t="s">
        <v>66</v>
      </c>
    </row>
    <row r="2415" spans="1:51" x14ac:dyDescent="0.25">
      <c r="A2415" s="69" t="s">
        <v>8147</v>
      </c>
      <c r="B2415" s="70"/>
      <c r="C2415" s="70"/>
      <c r="D2415" s="71"/>
      <c r="E2415" s="114"/>
      <c r="F2415" s="107" t="s">
        <v>27077</v>
      </c>
      <c r="G2415" s="115"/>
      <c r="H2415" s="74"/>
      <c r="I2415" s="75"/>
      <c r="J2415" s="116"/>
      <c r="K2415" s="74" t="s">
        <v>31870</v>
      </c>
      <c r="L2415" s="117"/>
      <c r="M2415" s="79"/>
      <c r="N2415" s="79"/>
      <c r="O2415" s="80"/>
      <c r="P2415" s="81"/>
      <c r="Q2415" s="81"/>
      <c r="R2415" s="91"/>
      <c r="S2415" s="91"/>
      <c r="T2415" s="91"/>
      <c r="U2415" s="91"/>
      <c r="V2415" s="52"/>
      <c r="W2415" s="52"/>
      <c r="X2415" s="52"/>
      <c r="Y2415" s="52"/>
      <c r="Z2415" s="51"/>
      <c r="AA2415" s="76"/>
      <c r="AB2415" s="76"/>
      <c r="AC2415" s="77"/>
      <c r="AD2415" s="84" t="s">
        <v>18316</v>
      </c>
      <c r="AE2415" s="84">
        <v>5943</v>
      </c>
      <c r="AF2415" s="84">
        <v>6206</v>
      </c>
      <c r="AG2415" s="84">
        <v>125668</v>
      </c>
      <c r="AH2415" s="84">
        <v>80536</v>
      </c>
      <c r="AI2415" s="84">
        <v>-21600</v>
      </c>
      <c r="AJ2415" s="84" t="s">
        <v>20366</v>
      </c>
      <c r="AK2415" s="84"/>
      <c r="AL2415" s="84"/>
      <c r="AM2415" s="84" t="s">
        <v>4147</v>
      </c>
      <c r="AN2415" s="86">
        <v>41399.026863425926</v>
      </c>
      <c r="AO2415" s="87" t="s">
        <v>24202</v>
      </c>
      <c r="AP2415" s="84" t="b">
        <v>1</v>
      </c>
      <c r="AQ2415" s="84" t="b">
        <v>0</v>
      </c>
      <c r="AR2415" s="84" t="b">
        <v>1</v>
      </c>
      <c r="AS2415" s="84" t="s">
        <v>2140</v>
      </c>
      <c r="AT2415" s="84">
        <v>235</v>
      </c>
      <c r="AU2415" s="87" t="s">
        <v>4681</v>
      </c>
      <c r="AV2415" s="84" t="b">
        <v>0</v>
      </c>
      <c r="AW2415" s="84" t="s">
        <v>5508</v>
      </c>
      <c r="AX2415" s="87" t="s">
        <v>29461</v>
      </c>
      <c r="AY2415" s="84" t="s">
        <v>66</v>
      </c>
    </row>
    <row r="2416" spans="1:51" x14ac:dyDescent="0.25">
      <c r="A2416" s="69" t="s">
        <v>8148</v>
      </c>
      <c r="B2416" s="70"/>
      <c r="C2416" s="70"/>
      <c r="D2416" s="71"/>
      <c r="E2416" s="114"/>
      <c r="F2416" s="107" t="s">
        <v>27078</v>
      </c>
      <c r="G2416" s="115"/>
      <c r="H2416" s="74"/>
      <c r="I2416" s="75"/>
      <c r="J2416" s="116"/>
      <c r="K2416" s="74" t="s">
        <v>31871</v>
      </c>
      <c r="L2416" s="117"/>
      <c r="M2416" s="79"/>
      <c r="N2416" s="79"/>
      <c r="O2416" s="80"/>
      <c r="P2416" s="81"/>
      <c r="Q2416" s="81"/>
      <c r="R2416" s="91"/>
      <c r="S2416" s="91"/>
      <c r="T2416" s="91"/>
      <c r="U2416" s="91"/>
      <c r="V2416" s="52"/>
      <c r="W2416" s="52"/>
      <c r="X2416" s="52"/>
      <c r="Y2416" s="52"/>
      <c r="Z2416" s="51"/>
      <c r="AA2416" s="76"/>
      <c r="AB2416" s="76"/>
      <c r="AC2416" s="77"/>
      <c r="AD2416" s="84" t="s">
        <v>18317</v>
      </c>
      <c r="AE2416" s="84">
        <v>2400</v>
      </c>
      <c r="AF2416" s="84">
        <v>1810</v>
      </c>
      <c r="AG2416" s="84">
        <v>27689</v>
      </c>
      <c r="AH2416" s="84">
        <v>31630</v>
      </c>
      <c r="AI2416" s="84"/>
      <c r="AJ2416" s="84"/>
      <c r="AK2416" s="84" t="s">
        <v>3563</v>
      </c>
      <c r="AL2416" s="84"/>
      <c r="AM2416" s="84"/>
      <c r="AN2416" s="86">
        <v>42420.586041666669</v>
      </c>
      <c r="AO2416" s="87" t="s">
        <v>24203</v>
      </c>
      <c r="AP2416" s="84" t="b">
        <v>1</v>
      </c>
      <c r="AQ2416" s="84" t="b">
        <v>0</v>
      </c>
      <c r="AR2416" s="84" t="b">
        <v>0</v>
      </c>
      <c r="AS2416" s="84" t="s">
        <v>2140</v>
      </c>
      <c r="AT2416" s="84">
        <v>65</v>
      </c>
      <c r="AU2416" s="84"/>
      <c r="AV2416" s="84" t="b">
        <v>0</v>
      </c>
      <c r="AW2416" s="84" t="s">
        <v>5508</v>
      </c>
      <c r="AX2416" s="87" t="s">
        <v>29462</v>
      </c>
      <c r="AY2416" s="84" t="s">
        <v>66</v>
      </c>
    </row>
    <row r="2417" spans="1:51" x14ac:dyDescent="0.25">
      <c r="A2417" s="69" t="s">
        <v>8149</v>
      </c>
      <c r="B2417" s="70"/>
      <c r="C2417" s="70"/>
      <c r="D2417" s="71"/>
      <c r="E2417" s="114"/>
      <c r="F2417" s="107" t="s">
        <v>27079</v>
      </c>
      <c r="G2417" s="115"/>
      <c r="H2417" s="74"/>
      <c r="I2417" s="75"/>
      <c r="J2417" s="116"/>
      <c r="K2417" s="74" t="s">
        <v>31872</v>
      </c>
      <c r="L2417" s="117"/>
      <c r="M2417" s="79"/>
      <c r="N2417" s="79"/>
      <c r="O2417" s="80"/>
      <c r="P2417" s="81"/>
      <c r="Q2417" s="81"/>
      <c r="R2417" s="91"/>
      <c r="S2417" s="91"/>
      <c r="T2417" s="91"/>
      <c r="U2417" s="91"/>
      <c r="V2417" s="52"/>
      <c r="W2417" s="52"/>
      <c r="X2417" s="52"/>
      <c r="Y2417" s="52"/>
      <c r="Z2417" s="51"/>
      <c r="AA2417" s="76"/>
      <c r="AB2417" s="76"/>
      <c r="AC2417" s="77"/>
      <c r="AD2417" s="84" t="s">
        <v>18318</v>
      </c>
      <c r="AE2417" s="84">
        <v>474</v>
      </c>
      <c r="AF2417" s="84">
        <v>911</v>
      </c>
      <c r="AG2417" s="84">
        <v>83843</v>
      </c>
      <c r="AH2417" s="84">
        <v>6979</v>
      </c>
      <c r="AI2417" s="84">
        <v>-18000</v>
      </c>
      <c r="AJ2417" s="84" t="s">
        <v>20367</v>
      </c>
      <c r="AK2417" s="84" t="s">
        <v>21619</v>
      </c>
      <c r="AL2417" s="87" t="s">
        <v>22576</v>
      </c>
      <c r="AM2417" s="84" t="s">
        <v>4145</v>
      </c>
      <c r="AN2417" s="86">
        <v>40972.213819444441</v>
      </c>
      <c r="AO2417" s="87" t="s">
        <v>24204</v>
      </c>
      <c r="AP2417" s="84" t="b">
        <v>0</v>
      </c>
      <c r="AQ2417" s="84" t="b">
        <v>0</v>
      </c>
      <c r="AR2417" s="84" t="b">
        <v>1</v>
      </c>
      <c r="AS2417" s="84" t="s">
        <v>2140</v>
      </c>
      <c r="AT2417" s="84">
        <v>30</v>
      </c>
      <c r="AU2417" s="87" t="s">
        <v>25172</v>
      </c>
      <c r="AV2417" s="84" t="b">
        <v>0</v>
      </c>
      <c r="AW2417" s="84" t="s">
        <v>5508</v>
      </c>
      <c r="AX2417" s="87" t="s">
        <v>29463</v>
      </c>
      <c r="AY2417" s="84" t="s">
        <v>66</v>
      </c>
    </row>
    <row r="2418" spans="1:51" x14ac:dyDescent="0.25">
      <c r="A2418" s="69" t="s">
        <v>8150</v>
      </c>
      <c r="B2418" s="70"/>
      <c r="C2418" s="70"/>
      <c r="D2418" s="71"/>
      <c r="E2418" s="114"/>
      <c r="F2418" s="107" t="s">
        <v>27080</v>
      </c>
      <c r="G2418" s="115"/>
      <c r="H2418" s="74"/>
      <c r="I2418" s="75"/>
      <c r="J2418" s="116"/>
      <c r="K2418" s="74" t="s">
        <v>31873</v>
      </c>
      <c r="L2418" s="117"/>
      <c r="M2418" s="79"/>
      <c r="N2418" s="79"/>
      <c r="O2418" s="80"/>
      <c r="P2418" s="81"/>
      <c r="Q2418" s="81"/>
      <c r="R2418" s="91"/>
      <c r="S2418" s="91"/>
      <c r="T2418" s="91"/>
      <c r="U2418" s="91"/>
      <c r="V2418" s="52"/>
      <c r="W2418" s="52"/>
      <c r="X2418" s="52"/>
      <c r="Y2418" s="52"/>
      <c r="Z2418" s="51"/>
      <c r="AA2418" s="76"/>
      <c r="AB2418" s="76"/>
      <c r="AC2418" s="77"/>
      <c r="AD2418" s="84" t="s">
        <v>18319</v>
      </c>
      <c r="AE2418" s="84">
        <v>153</v>
      </c>
      <c r="AF2418" s="84">
        <v>43</v>
      </c>
      <c r="AG2418" s="84">
        <v>2005</v>
      </c>
      <c r="AH2418" s="84">
        <v>2952</v>
      </c>
      <c r="AI2418" s="84"/>
      <c r="AJ2418" s="84" t="s">
        <v>20368</v>
      </c>
      <c r="AK2418" s="84" t="s">
        <v>21620</v>
      </c>
      <c r="AL2418" s="84"/>
      <c r="AM2418" s="84"/>
      <c r="AN2418" s="86">
        <v>42281.677048611113</v>
      </c>
      <c r="AO2418" s="87" t="s">
        <v>24205</v>
      </c>
      <c r="AP2418" s="84" t="b">
        <v>1</v>
      </c>
      <c r="AQ2418" s="84" t="b">
        <v>0</v>
      </c>
      <c r="AR2418" s="84" t="b">
        <v>1</v>
      </c>
      <c r="AS2418" s="84" t="s">
        <v>2140</v>
      </c>
      <c r="AT2418" s="84">
        <v>1</v>
      </c>
      <c r="AU2418" s="87" t="s">
        <v>4681</v>
      </c>
      <c r="AV2418" s="84" t="b">
        <v>0</v>
      </c>
      <c r="AW2418" s="84" t="s">
        <v>5508</v>
      </c>
      <c r="AX2418" s="87" t="s">
        <v>29464</v>
      </c>
      <c r="AY2418" s="84" t="s">
        <v>66</v>
      </c>
    </row>
    <row r="2419" spans="1:51" x14ac:dyDescent="0.25">
      <c r="A2419" s="69" t="s">
        <v>9036</v>
      </c>
      <c r="B2419" s="70"/>
      <c r="C2419" s="70"/>
      <c r="D2419" s="71"/>
      <c r="E2419" s="114"/>
      <c r="F2419" s="107" t="s">
        <v>27081</v>
      </c>
      <c r="G2419" s="115"/>
      <c r="H2419" s="74"/>
      <c r="I2419" s="75"/>
      <c r="J2419" s="116"/>
      <c r="K2419" s="74" t="s">
        <v>31874</v>
      </c>
      <c r="L2419" s="117"/>
      <c r="M2419" s="79"/>
      <c r="N2419" s="79"/>
      <c r="O2419" s="80"/>
      <c r="P2419" s="81"/>
      <c r="Q2419" s="81"/>
      <c r="R2419" s="91"/>
      <c r="S2419" s="91"/>
      <c r="T2419" s="91"/>
      <c r="U2419" s="91"/>
      <c r="V2419" s="52"/>
      <c r="W2419" s="52"/>
      <c r="X2419" s="52"/>
      <c r="Y2419" s="52"/>
      <c r="Z2419" s="51"/>
      <c r="AA2419" s="76"/>
      <c r="AB2419" s="76"/>
      <c r="AC2419" s="77"/>
      <c r="AD2419" s="84" t="s">
        <v>18320</v>
      </c>
      <c r="AE2419" s="84">
        <v>138</v>
      </c>
      <c r="AF2419" s="84">
        <v>406</v>
      </c>
      <c r="AG2419" s="84">
        <v>5153</v>
      </c>
      <c r="AH2419" s="84">
        <v>17137</v>
      </c>
      <c r="AI2419" s="84">
        <v>-21600</v>
      </c>
      <c r="AJ2419" s="84" t="s">
        <v>20369</v>
      </c>
      <c r="AK2419" s="84" t="s">
        <v>21621</v>
      </c>
      <c r="AL2419" s="87" t="s">
        <v>22577</v>
      </c>
      <c r="AM2419" s="84" t="s">
        <v>20994</v>
      </c>
      <c r="AN2419" s="86">
        <v>39985.15</v>
      </c>
      <c r="AO2419" s="87" t="s">
        <v>24206</v>
      </c>
      <c r="AP2419" s="84" t="b">
        <v>0</v>
      </c>
      <c r="AQ2419" s="84" t="b">
        <v>0</v>
      </c>
      <c r="AR2419" s="84" t="b">
        <v>1</v>
      </c>
      <c r="AS2419" s="84" t="s">
        <v>2142</v>
      </c>
      <c r="AT2419" s="84">
        <v>12</v>
      </c>
      <c r="AU2419" s="87" t="s">
        <v>25173</v>
      </c>
      <c r="AV2419" s="84" t="b">
        <v>0</v>
      </c>
      <c r="AW2419" s="84" t="s">
        <v>5508</v>
      </c>
      <c r="AX2419" s="87" t="s">
        <v>29465</v>
      </c>
      <c r="AY2419" s="84" t="s">
        <v>65</v>
      </c>
    </row>
    <row r="2420" spans="1:51" x14ac:dyDescent="0.25">
      <c r="A2420" s="69" t="s">
        <v>8151</v>
      </c>
      <c r="B2420" s="70"/>
      <c r="C2420" s="70"/>
      <c r="D2420" s="71"/>
      <c r="E2420" s="114"/>
      <c r="F2420" s="107" t="s">
        <v>4938</v>
      </c>
      <c r="G2420" s="115"/>
      <c r="H2420" s="74"/>
      <c r="I2420" s="75"/>
      <c r="J2420" s="116"/>
      <c r="K2420" s="74" t="s">
        <v>31875</v>
      </c>
      <c r="L2420" s="117"/>
      <c r="M2420" s="79"/>
      <c r="N2420" s="79"/>
      <c r="O2420" s="80"/>
      <c r="P2420" s="81"/>
      <c r="Q2420" s="81"/>
      <c r="R2420" s="91"/>
      <c r="S2420" s="91"/>
      <c r="T2420" s="91"/>
      <c r="U2420" s="91"/>
      <c r="V2420" s="52"/>
      <c r="W2420" s="52"/>
      <c r="X2420" s="52"/>
      <c r="Y2420" s="52"/>
      <c r="Z2420" s="51"/>
      <c r="AA2420" s="76"/>
      <c r="AB2420" s="76"/>
      <c r="AC2420" s="77"/>
      <c r="AD2420" s="84" t="s">
        <v>18321</v>
      </c>
      <c r="AE2420" s="84">
        <v>37</v>
      </c>
      <c r="AF2420" s="84">
        <v>0</v>
      </c>
      <c r="AG2420" s="84">
        <v>5</v>
      </c>
      <c r="AH2420" s="84">
        <v>0</v>
      </c>
      <c r="AI2420" s="84">
        <v>-28800</v>
      </c>
      <c r="AJ2420" s="84"/>
      <c r="AK2420" s="84"/>
      <c r="AL2420" s="84"/>
      <c r="AM2420" s="84" t="s">
        <v>4149</v>
      </c>
      <c r="AN2420" s="86">
        <v>42759.079872685186</v>
      </c>
      <c r="AO2420" s="84"/>
      <c r="AP2420" s="84" t="b">
        <v>1</v>
      </c>
      <c r="AQ2420" s="84" t="b">
        <v>1</v>
      </c>
      <c r="AR2420" s="84" t="b">
        <v>0</v>
      </c>
      <c r="AS2420" s="84" t="s">
        <v>2140</v>
      </c>
      <c r="AT2420" s="84">
        <v>0</v>
      </c>
      <c r="AU2420" s="84"/>
      <c r="AV2420" s="84" t="b">
        <v>0</v>
      </c>
      <c r="AW2420" s="84" t="s">
        <v>5508</v>
      </c>
      <c r="AX2420" s="87" t="s">
        <v>29466</v>
      </c>
      <c r="AY2420" s="84" t="s">
        <v>66</v>
      </c>
    </row>
    <row r="2421" spans="1:51" x14ac:dyDescent="0.25">
      <c r="A2421" s="69" t="s">
        <v>8152</v>
      </c>
      <c r="B2421" s="70"/>
      <c r="C2421" s="70"/>
      <c r="D2421" s="71"/>
      <c r="E2421" s="114"/>
      <c r="F2421" s="107" t="s">
        <v>27082</v>
      </c>
      <c r="G2421" s="115"/>
      <c r="H2421" s="74"/>
      <c r="I2421" s="75"/>
      <c r="J2421" s="116"/>
      <c r="K2421" s="74" t="s">
        <v>31876</v>
      </c>
      <c r="L2421" s="117"/>
      <c r="M2421" s="79"/>
      <c r="N2421" s="79"/>
      <c r="O2421" s="80"/>
      <c r="P2421" s="81"/>
      <c r="Q2421" s="81"/>
      <c r="R2421" s="91"/>
      <c r="S2421" s="91"/>
      <c r="T2421" s="91"/>
      <c r="U2421" s="91"/>
      <c r="V2421" s="52"/>
      <c r="W2421" s="52"/>
      <c r="X2421" s="52"/>
      <c r="Y2421" s="52"/>
      <c r="Z2421" s="51"/>
      <c r="AA2421" s="76"/>
      <c r="AB2421" s="76"/>
      <c r="AC2421" s="77"/>
      <c r="AD2421" s="84" t="s">
        <v>18322</v>
      </c>
      <c r="AE2421" s="84">
        <v>277</v>
      </c>
      <c r="AF2421" s="84">
        <v>2984</v>
      </c>
      <c r="AG2421" s="84">
        <v>137120</v>
      </c>
      <c r="AH2421" s="84">
        <v>112004</v>
      </c>
      <c r="AI2421" s="84">
        <v>-18000</v>
      </c>
      <c r="AJ2421" s="84" t="s">
        <v>20370</v>
      </c>
      <c r="AK2421" s="84"/>
      <c r="AL2421" s="84"/>
      <c r="AM2421" s="84" t="s">
        <v>4145</v>
      </c>
      <c r="AN2421" s="86">
        <v>41794.228368055556</v>
      </c>
      <c r="AO2421" s="87" t="s">
        <v>24207</v>
      </c>
      <c r="AP2421" s="84" t="b">
        <v>0</v>
      </c>
      <c r="AQ2421" s="84" t="b">
        <v>0</v>
      </c>
      <c r="AR2421" s="84" t="b">
        <v>0</v>
      </c>
      <c r="AS2421" s="84" t="s">
        <v>2140</v>
      </c>
      <c r="AT2421" s="84">
        <v>463</v>
      </c>
      <c r="AU2421" s="87" t="s">
        <v>4707</v>
      </c>
      <c r="AV2421" s="84" t="b">
        <v>0</v>
      </c>
      <c r="AW2421" s="84" t="s">
        <v>5508</v>
      </c>
      <c r="AX2421" s="87" t="s">
        <v>29467</v>
      </c>
      <c r="AY2421" s="84" t="s">
        <v>66</v>
      </c>
    </row>
    <row r="2422" spans="1:51" x14ac:dyDescent="0.25">
      <c r="A2422" s="69" t="s">
        <v>8153</v>
      </c>
      <c r="B2422" s="70"/>
      <c r="C2422" s="70"/>
      <c r="D2422" s="71"/>
      <c r="E2422" s="114"/>
      <c r="F2422" s="107" t="s">
        <v>27083</v>
      </c>
      <c r="G2422" s="115"/>
      <c r="H2422" s="74"/>
      <c r="I2422" s="75"/>
      <c r="J2422" s="116"/>
      <c r="K2422" s="74" t="s">
        <v>31877</v>
      </c>
      <c r="L2422" s="117"/>
      <c r="M2422" s="79"/>
      <c r="N2422" s="79"/>
      <c r="O2422" s="80"/>
      <c r="P2422" s="81"/>
      <c r="Q2422" s="81"/>
      <c r="R2422" s="91"/>
      <c r="S2422" s="91"/>
      <c r="T2422" s="91"/>
      <c r="U2422" s="91"/>
      <c r="V2422" s="52"/>
      <c r="W2422" s="52"/>
      <c r="X2422" s="52"/>
      <c r="Y2422" s="52"/>
      <c r="Z2422" s="51"/>
      <c r="AA2422" s="76"/>
      <c r="AB2422" s="76"/>
      <c r="AC2422" s="77"/>
      <c r="AD2422" s="84" t="s">
        <v>18323</v>
      </c>
      <c r="AE2422" s="84">
        <v>51</v>
      </c>
      <c r="AF2422" s="84">
        <v>73</v>
      </c>
      <c r="AG2422" s="84">
        <v>8624</v>
      </c>
      <c r="AH2422" s="84">
        <v>4843</v>
      </c>
      <c r="AI2422" s="84">
        <v>-18000</v>
      </c>
      <c r="AJ2422" s="84" t="s">
        <v>20371</v>
      </c>
      <c r="AK2422" s="84" t="s">
        <v>21622</v>
      </c>
      <c r="AL2422" s="87" t="s">
        <v>22578</v>
      </c>
      <c r="AM2422" s="84" t="s">
        <v>4145</v>
      </c>
      <c r="AN2422" s="86">
        <v>39898.246504629627</v>
      </c>
      <c r="AO2422" s="87" t="s">
        <v>24208</v>
      </c>
      <c r="AP2422" s="84" t="b">
        <v>0</v>
      </c>
      <c r="AQ2422" s="84" t="b">
        <v>0</v>
      </c>
      <c r="AR2422" s="84" t="b">
        <v>0</v>
      </c>
      <c r="AS2422" s="84" t="s">
        <v>2140</v>
      </c>
      <c r="AT2422" s="84">
        <v>17</v>
      </c>
      <c r="AU2422" s="87" t="s">
        <v>25174</v>
      </c>
      <c r="AV2422" s="84" t="b">
        <v>0</v>
      </c>
      <c r="AW2422" s="84" t="s">
        <v>5508</v>
      </c>
      <c r="AX2422" s="87" t="s">
        <v>29468</v>
      </c>
      <c r="AY2422" s="84" t="s">
        <v>66</v>
      </c>
    </row>
    <row r="2423" spans="1:51" x14ac:dyDescent="0.25">
      <c r="A2423" s="69" t="s">
        <v>8155</v>
      </c>
      <c r="B2423" s="70"/>
      <c r="C2423" s="70"/>
      <c r="D2423" s="71"/>
      <c r="E2423" s="114"/>
      <c r="F2423" s="107" t="s">
        <v>27084</v>
      </c>
      <c r="G2423" s="115"/>
      <c r="H2423" s="74"/>
      <c r="I2423" s="75"/>
      <c r="J2423" s="116"/>
      <c r="K2423" s="74" t="s">
        <v>31878</v>
      </c>
      <c r="L2423" s="117"/>
      <c r="M2423" s="79"/>
      <c r="N2423" s="79"/>
      <c r="O2423" s="80"/>
      <c r="P2423" s="81"/>
      <c r="Q2423" s="81"/>
      <c r="R2423" s="91"/>
      <c r="S2423" s="91"/>
      <c r="T2423" s="91"/>
      <c r="U2423" s="91"/>
      <c r="V2423" s="52"/>
      <c r="W2423" s="52"/>
      <c r="X2423" s="52"/>
      <c r="Y2423" s="52"/>
      <c r="Z2423" s="51"/>
      <c r="AA2423" s="76"/>
      <c r="AB2423" s="76"/>
      <c r="AC2423" s="77"/>
      <c r="AD2423" s="84" t="s">
        <v>18324</v>
      </c>
      <c r="AE2423" s="84">
        <v>117</v>
      </c>
      <c r="AF2423" s="84">
        <v>168</v>
      </c>
      <c r="AG2423" s="84">
        <v>7293</v>
      </c>
      <c r="AH2423" s="84">
        <v>6896</v>
      </c>
      <c r="AI2423" s="84"/>
      <c r="AJ2423" s="84" t="s">
        <v>20372</v>
      </c>
      <c r="AK2423" s="84" t="s">
        <v>2363</v>
      </c>
      <c r="AL2423" s="84"/>
      <c r="AM2423" s="84"/>
      <c r="AN2423" s="86">
        <v>42366.148668981485</v>
      </c>
      <c r="AO2423" s="87" t="s">
        <v>24209</v>
      </c>
      <c r="AP2423" s="84" t="b">
        <v>1</v>
      </c>
      <c r="AQ2423" s="84" t="b">
        <v>0</v>
      </c>
      <c r="AR2423" s="84" t="b">
        <v>0</v>
      </c>
      <c r="AS2423" s="84" t="s">
        <v>2140</v>
      </c>
      <c r="AT2423" s="84">
        <v>22</v>
      </c>
      <c r="AU2423" s="84"/>
      <c r="AV2423" s="84" t="b">
        <v>0</v>
      </c>
      <c r="AW2423" s="84" t="s">
        <v>5508</v>
      </c>
      <c r="AX2423" s="87" t="s">
        <v>29469</v>
      </c>
      <c r="AY2423" s="84" t="s">
        <v>66</v>
      </c>
    </row>
    <row r="2424" spans="1:51" x14ac:dyDescent="0.25">
      <c r="A2424" s="69" t="s">
        <v>8156</v>
      </c>
      <c r="B2424" s="70"/>
      <c r="C2424" s="70"/>
      <c r="D2424" s="71"/>
      <c r="E2424" s="114"/>
      <c r="F2424" s="107" t="s">
        <v>27085</v>
      </c>
      <c r="G2424" s="115"/>
      <c r="H2424" s="74"/>
      <c r="I2424" s="75"/>
      <c r="J2424" s="116"/>
      <c r="K2424" s="74" t="s">
        <v>31879</v>
      </c>
      <c r="L2424" s="117"/>
      <c r="M2424" s="79"/>
      <c r="N2424" s="79"/>
      <c r="O2424" s="80"/>
      <c r="P2424" s="81"/>
      <c r="Q2424" s="81"/>
      <c r="R2424" s="91"/>
      <c r="S2424" s="91"/>
      <c r="T2424" s="91"/>
      <c r="U2424" s="91"/>
      <c r="V2424" s="52"/>
      <c r="W2424" s="52"/>
      <c r="X2424" s="52"/>
      <c r="Y2424" s="52"/>
      <c r="Z2424" s="51"/>
      <c r="AA2424" s="76"/>
      <c r="AB2424" s="76"/>
      <c r="AC2424" s="77"/>
      <c r="AD2424" s="84" t="s">
        <v>18325</v>
      </c>
      <c r="AE2424" s="84">
        <v>28</v>
      </c>
      <c r="AF2424" s="84">
        <v>21</v>
      </c>
      <c r="AG2424" s="84">
        <v>479</v>
      </c>
      <c r="AH2424" s="84">
        <v>477</v>
      </c>
      <c r="AI2424" s="84"/>
      <c r="AJ2424" s="84" t="s">
        <v>20373</v>
      </c>
      <c r="AK2424" s="84" t="s">
        <v>16342</v>
      </c>
      <c r="AL2424" s="84"/>
      <c r="AM2424" s="84"/>
      <c r="AN2424" s="86">
        <v>42615.159791666665</v>
      </c>
      <c r="AO2424" s="87" t="s">
        <v>24210</v>
      </c>
      <c r="AP2424" s="84" t="b">
        <v>1</v>
      </c>
      <c r="AQ2424" s="84" t="b">
        <v>0</v>
      </c>
      <c r="AR2424" s="84" t="b">
        <v>0</v>
      </c>
      <c r="AS2424" s="84" t="s">
        <v>2140</v>
      </c>
      <c r="AT2424" s="84">
        <v>1</v>
      </c>
      <c r="AU2424" s="84"/>
      <c r="AV2424" s="84" t="b">
        <v>0</v>
      </c>
      <c r="AW2424" s="84" t="s">
        <v>5508</v>
      </c>
      <c r="AX2424" s="87" t="s">
        <v>29470</v>
      </c>
      <c r="AY2424" s="84" t="s">
        <v>66</v>
      </c>
    </row>
    <row r="2425" spans="1:51" x14ac:dyDescent="0.25">
      <c r="A2425" s="69" t="s">
        <v>8157</v>
      </c>
      <c r="B2425" s="70"/>
      <c r="C2425" s="70"/>
      <c r="D2425" s="71"/>
      <c r="E2425" s="114"/>
      <c r="F2425" s="107" t="s">
        <v>27086</v>
      </c>
      <c r="G2425" s="115"/>
      <c r="H2425" s="74"/>
      <c r="I2425" s="75"/>
      <c r="J2425" s="116"/>
      <c r="K2425" s="74" t="s">
        <v>31880</v>
      </c>
      <c r="L2425" s="117"/>
      <c r="M2425" s="79"/>
      <c r="N2425" s="79"/>
      <c r="O2425" s="80"/>
      <c r="P2425" s="81"/>
      <c r="Q2425" s="81"/>
      <c r="R2425" s="91"/>
      <c r="S2425" s="91"/>
      <c r="T2425" s="91"/>
      <c r="U2425" s="91"/>
      <c r="V2425" s="52"/>
      <c r="W2425" s="52"/>
      <c r="X2425" s="52"/>
      <c r="Y2425" s="52"/>
      <c r="Z2425" s="51"/>
      <c r="AA2425" s="76"/>
      <c r="AB2425" s="76"/>
      <c r="AC2425" s="77"/>
      <c r="AD2425" s="84" t="s">
        <v>18326</v>
      </c>
      <c r="AE2425" s="84">
        <v>1685</v>
      </c>
      <c r="AF2425" s="84">
        <v>765</v>
      </c>
      <c r="AG2425" s="84">
        <v>18188</v>
      </c>
      <c r="AH2425" s="84">
        <v>1284</v>
      </c>
      <c r="AI2425" s="84"/>
      <c r="AJ2425" s="84" t="s">
        <v>20374</v>
      </c>
      <c r="AK2425" s="84" t="s">
        <v>21623</v>
      </c>
      <c r="AL2425" s="84"/>
      <c r="AM2425" s="84"/>
      <c r="AN2425" s="86">
        <v>42588.744131944448</v>
      </c>
      <c r="AO2425" s="84"/>
      <c r="AP2425" s="84" t="b">
        <v>1</v>
      </c>
      <c r="AQ2425" s="84" t="b">
        <v>0</v>
      </c>
      <c r="AR2425" s="84" t="b">
        <v>0</v>
      </c>
      <c r="AS2425" s="84" t="s">
        <v>2140</v>
      </c>
      <c r="AT2425" s="84">
        <v>31</v>
      </c>
      <c r="AU2425" s="84"/>
      <c r="AV2425" s="84" t="b">
        <v>0</v>
      </c>
      <c r="AW2425" s="84" t="s">
        <v>5508</v>
      </c>
      <c r="AX2425" s="87" t="s">
        <v>29471</v>
      </c>
      <c r="AY2425" s="84" t="s">
        <v>66</v>
      </c>
    </row>
    <row r="2426" spans="1:51" x14ac:dyDescent="0.25">
      <c r="A2426" s="69" t="s">
        <v>8158</v>
      </c>
      <c r="B2426" s="70"/>
      <c r="C2426" s="70"/>
      <c r="D2426" s="71"/>
      <c r="E2426" s="114"/>
      <c r="F2426" s="107" t="s">
        <v>27087</v>
      </c>
      <c r="G2426" s="115"/>
      <c r="H2426" s="74"/>
      <c r="I2426" s="75"/>
      <c r="J2426" s="116"/>
      <c r="K2426" s="74" t="s">
        <v>31881</v>
      </c>
      <c r="L2426" s="117"/>
      <c r="M2426" s="79"/>
      <c r="N2426" s="79"/>
      <c r="O2426" s="80"/>
      <c r="P2426" s="81"/>
      <c r="Q2426" s="81"/>
      <c r="R2426" s="91"/>
      <c r="S2426" s="91"/>
      <c r="T2426" s="91"/>
      <c r="U2426" s="91"/>
      <c r="V2426" s="52"/>
      <c r="W2426" s="52"/>
      <c r="X2426" s="52"/>
      <c r="Y2426" s="52"/>
      <c r="Z2426" s="51"/>
      <c r="AA2426" s="76"/>
      <c r="AB2426" s="76"/>
      <c r="AC2426" s="77"/>
      <c r="AD2426" s="84">
        <v>4</v>
      </c>
      <c r="AE2426" s="84">
        <v>1100</v>
      </c>
      <c r="AF2426" s="84">
        <v>3545</v>
      </c>
      <c r="AG2426" s="84">
        <v>152864</v>
      </c>
      <c r="AH2426" s="84">
        <v>25006</v>
      </c>
      <c r="AI2426" s="84">
        <v>-18000</v>
      </c>
      <c r="AJ2426" s="84" t="s">
        <v>20375</v>
      </c>
      <c r="AK2426" s="84">
        <v>4</v>
      </c>
      <c r="AL2426" s="87" t="s">
        <v>22579</v>
      </c>
      <c r="AM2426" s="84" t="s">
        <v>4146</v>
      </c>
      <c r="AN2426" s="86">
        <v>40347.856238425928</v>
      </c>
      <c r="AO2426" s="87" t="s">
        <v>24211</v>
      </c>
      <c r="AP2426" s="84" t="b">
        <v>0</v>
      </c>
      <c r="AQ2426" s="84" t="b">
        <v>0</v>
      </c>
      <c r="AR2426" s="84" t="b">
        <v>1</v>
      </c>
      <c r="AS2426" s="84" t="s">
        <v>2140</v>
      </c>
      <c r="AT2426" s="84">
        <v>16</v>
      </c>
      <c r="AU2426" s="87" t="s">
        <v>25175</v>
      </c>
      <c r="AV2426" s="84" t="b">
        <v>0</v>
      </c>
      <c r="AW2426" s="84" t="s">
        <v>5508</v>
      </c>
      <c r="AX2426" s="87" t="s">
        <v>29472</v>
      </c>
      <c r="AY2426" s="84" t="s">
        <v>66</v>
      </c>
    </row>
    <row r="2427" spans="1:51" x14ac:dyDescent="0.25">
      <c r="A2427" s="69" t="s">
        <v>8159</v>
      </c>
      <c r="B2427" s="70"/>
      <c r="C2427" s="70"/>
      <c r="D2427" s="71"/>
      <c r="E2427" s="114"/>
      <c r="F2427" s="107" t="s">
        <v>27088</v>
      </c>
      <c r="G2427" s="115"/>
      <c r="H2427" s="74"/>
      <c r="I2427" s="75"/>
      <c r="J2427" s="116"/>
      <c r="K2427" s="74" t="s">
        <v>31882</v>
      </c>
      <c r="L2427" s="117"/>
      <c r="M2427" s="79"/>
      <c r="N2427" s="79"/>
      <c r="O2427" s="80"/>
      <c r="P2427" s="81"/>
      <c r="Q2427" s="81"/>
      <c r="R2427" s="91"/>
      <c r="S2427" s="91"/>
      <c r="T2427" s="91"/>
      <c r="U2427" s="91"/>
      <c r="V2427" s="52"/>
      <c r="W2427" s="52"/>
      <c r="X2427" s="52"/>
      <c r="Y2427" s="52"/>
      <c r="Z2427" s="51"/>
      <c r="AA2427" s="76"/>
      <c r="AB2427" s="76"/>
      <c r="AC2427" s="77"/>
      <c r="AD2427" s="84" t="s">
        <v>18327</v>
      </c>
      <c r="AE2427" s="84">
        <v>531</v>
      </c>
      <c r="AF2427" s="84">
        <v>350</v>
      </c>
      <c r="AG2427" s="84">
        <v>3582</v>
      </c>
      <c r="AH2427" s="84">
        <v>2203</v>
      </c>
      <c r="AI2427" s="84">
        <v>-28800</v>
      </c>
      <c r="AJ2427" s="84" t="s">
        <v>20376</v>
      </c>
      <c r="AK2427" s="84" t="s">
        <v>3644</v>
      </c>
      <c r="AL2427" s="87" t="s">
        <v>22580</v>
      </c>
      <c r="AM2427" s="84" t="s">
        <v>4149</v>
      </c>
      <c r="AN2427" s="86">
        <v>42152.503136574072</v>
      </c>
      <c r="AO2427" s="87" t="s">
        <v>24212</v>
      </c>
      <c r="AP2427" s="84" t="b">
        <v>0</v>
      </c>
      <c r="AQ2427" s="84" t="b">
        <v>0</v>
      </c>
      <c r="AR2427" s="84" t="b">
        <v>0</v>
      </c>
      <c r="AS2427" s="84" t="s">
        <v>2140</v>
      </c>
      <c r="AT2427" s="84">
        <v>29</v>
      </c>
      <c r="AU2427" s="87" t="s">
        <v>4681</v>
      </c>
      <c r="AV2427" s="84" t="b">
        <v>0</v>
      </c>
      <c r="AW2427" s="84" t="s">
        <v>5508</v>
      </c>
      <c r="AX2427" s="87" t="s">
        <v>29473</v>
      </c>
      <c r="AY2427" s="84" t="s">
        <v>66</v>
      </c>
    </row>
    <row r="2428" spans="1:51" x14ac:dyDescent="0.25">
      <c r="A2428" s="69" t="s">
        <v>8160</v>
      </c>
      <c r="B2428" s="70"/>
      <c r="C2428" s="70"/>
      <c r="D2428" s="71"/>
      <c r="E2428" s="114"/>
      <c r="F2428" s="107" t="s">
        <v>27089</v>
      </c>
      <c r="G2428" s="115"/>
      <c r="H2428" s="74"/>
      <c r="I2428" s="75"/>
      <c r="J2428" s="116"/>
      <c r="K2428" s="74" t="s">
        <v>31883</v>
      </c>
      <c r="L2428" s="117"/>
      <c r="M2428" s="79"/>
      <c r="N2428" s="79"/>
      <c r="O2428" s="80"/>
      <c r="P2428" s="81"/>
      <c r="Q2428" s="81"/>
      <c r="R2428" s="91"/>
      <c r="S2428" s="91"/>
      <c r="T2428" s="91"/>
      <c r="U2428" s="91"/>
      <c r="V2428" s="52"/>
      <c r="W2428" s="52"/>
      <c r="X2428" s="52"/>
      <c r="Y2428" s="52"/>
      <c r="Z2428" s="51"/>
      <c r="AA2428" s="76"/>
      <c r="AB2428" s="76"/>
      <c r="AC2428" s="77"/>
      <c r="AD2428" s="84" t="s">
        <v>18328</v>
      </c>
      <c r="AE2428" s="84">
        <v>3553</v>
      </c>
      <c r="AF2428" s="84">
        <v>3950</v>
      </c>
      <c r="AG2428" s="84">
        <v>35175</v>
      </c>
      <c r="AH2428" s="84">
        <v>1257</v>
      </c>
      <c r="AI2428" s="84"/>
      <c r="AJ2428" s="84" t="s">
        <v>20377</v>
      </c>
      <c r="AK2428" s="84" t="s">
        <v>21146</v>
      </c>
      <c r="AL2428" s="87" t="s">
        <v>22581</v>
      </c>
      <c r="AM2428" s="84"/>
      <c r="AN2428" s="86">
        <v>41326.049317129633</v>
      </c>
      <c r="AO2428" s="87" t="s">
        <v>24213</v>
      </c>
      <c r="AP2428" s="84" t="b">
        <v>1</v>
      </c>
      <c r="AQ2428" s="84" t="b">
        <v>0</v>
      </c>
      <c r="AR2428" s="84" t="b">
        <v>1</v>
      </c>
      <c r="AS2428" s="84" t="s">
        <v>2140</v>
      </c>
      <c r="AT2428" s="84">
        <v>64</v>
      </c>
      <c r="AU2428" s="87" t="s">
        <v>4681</v>
      </c>
      <c r="AV2428" s="84" t="b">
        <v>0</v>
      </c>
      <c r="AW2428" s="84" t="s">
        <v>5508</v>
      </c>
      <c r="AX2428" s="87" t="s">
        <v>29474</v>
      </c>
      <c r="AY2428" s="84" t="s">
        <v>66</v>
      </c>
    </row>
    <row r="2429" spans="1:51" x14ac:dyDescent="0.25">
      <c r="A2429" s="69" t="s">
        <v>8161</v>
      </c>
      <c r="B2429" s="70"/>
      <c r="C2429" s="70"/>
      <c r="D2429" s="71"/>
      <c r="E2429" s="114"/>
      <c r="F2429" s="107" t="s">
        <v>27090</v>
      </c>
      <c r="G2429" s="115"/>
      <c r="H2429" s="74"/>
      <c r="I2429" s="75"/>
      <c r="J2429" s="116"/>
      <c r="K2429" s="74" t="s">
        <v>31884</v>
      </c>
      <c r="L2429" s="117"/>
      <c r="M2429" s="79"/>
      <c r="N2429" s="79"/>
      <c r="O2429" s="80"/>
      <c r="P2429" s="81"/>
      <c r="Q2429" s="81"/>
      <c r="R2429" s="91"/>
      <c r="S2429" s="91"/>
      <c r="T2429" s="91"/>
      <c r="U2429" s="91"/>
      <c r="V2429" s="52"/>
      <c r="W2429" s="52"/>
      <c r="X2429" s="52"/>
      <c r="Y2429" s="52"/>
      <c r="Z2429" s="51"/>
      <c r="AA2429" s="76"/>
      <c r="AB2429" s="76"/>
      <c r="AC2429" s="77"/>
      <c r="AD2429" s="84" t="s">
        <v>18329</v>
      </c>
      <c r="AE2429" s="84">
        <v>667</v>
      </c>
      <c r="AF2429" s="84">
        <v>630</v>
      </c>
      <c r="AG2429" s="84">
        <v>17519</v>
      </c>
      <c r="AH2429" s="84">
        <v>16017</v>
      </c>
      <c r="AI2429" s="84">
        <v>-28800</v>
      </c>
      <c r="AJ2429" s="84" t="s">
        <v>20378</v>
      </c>
      <c r="AK2429" s="84" t="s">
        <v>21624</v>
      </c>
      <c r="AL2429" s="84"/>
      <c r="AM2429" s="84" t="s">
        <v>4149</v>
      </c>
      <c r="AN2429" s="86">
        <v>41312.25675925926</v>
      </c>
      <c r="AO2429" s="87" t="s">
        <v>24214</v>
      </c>
      <c r="AP2429" s="84" t="b">
        <v>1</v>
      </c>
      <c r="AQ2429" s="84" t="b">
        <v>0</v>
      </c>
      <c r="AR2429" s="84" t="b">
        <v>1</v>
      </c>
      <c r="AS2429" s="84" t="s">
        <v>2140</v>
      </c>
      <c r="AT2429" s="84">
        <v>60</v>
      </c>
      <c r="AU2429" s="87" t="s">
        <v>4681</v>
      </c>
      <c r="AV2429" s="84" t="b">
        <v>0</v>
      </c>
      <c r="AW2429" s="84" t="s">
        <v>5508</v>
      </c>
      <c r="AX2429" s="87" t="s">
        <v>29475</v>
      </c>
      <c r="AY2429" s="84" t="s">
        <v>66</v>
      </c>
    </row>
    <row r="2430" spans="1:51" x14ac:dyDescent="0.25">
      <c r="A2430" s="69" t="s">
        <v>8162</v>
      </c>
      <c r="B2430" s="70"/>
      <c r="C2430" s="70"/>
      <c r="D2430" s="71"/>
      <c r="E2430" s="114"/>
      <c r="F2430" s="107" t="s">
        <v>27091</v>
      </c>
      <c r="G2430" s="115"/>
      <c r="H2430" s="74"/>
      <c r="I2430" s="75"/>
      <c r="J2430" s="116"/>
      <c r="K2430" s="74" t="s">
        <v>31885</v>
      </c>
      <c r="L2430" s="117"/>
      <c r="M2430" s="79"/>
      <c r="N2430" s="79"/>
      <c r="O2430" s="80"/>
      <c r="P2430" s="81"/>
      <c r="Q2430" s="81"/>
      <c r="R2430" s="91"/>
      <c r="S2430" s="91"/>
      <c r="T2430" s="91"/>
      <c r="U2430" s="91"/>
      <c r="V2430" s="52"/>
      <c r="W2430" s="52"/>
      <c r="X2430" s="52"/>
      <c r="Y2430" s="52"/>
      <c r="Z2430" s="51"/>
      <c r="AA2430" s="76"/>
      <c r="AB2430" s="76"/>
      <c r="AC2430" s="77"/>
      <c r="AD2430" s="84" t="s">
        <v>18330</v>
      </c>
      <c r="AE2430" s="84">
        <v>273</v>
      </c>
      <c r="AF2430" s="84">
        <v>415</v>
      </c>
      <c r="AG2430" s="84">
        <v>14006</v>
      </c>
      <c r="AH2430" s="84">
        <v>15252</v>
      </c>
      <c r="AI2430" s="84">
        <v>-28800</v>
      </c>
      <c r="AJ2430" s="84" t="s">
        <v>20379</v>
      </c>
      <c r="AK2430" s="84"/>
      <c r="AL2430" s="84"/>
      <c r="AM2430" s="84" t="s">
        <v>4149</v>
      </c>
      <c r="AN2430" s="86">
        <v>40984.113749999997</v>
      </c>
      <c r="AO2430" s="87" t="s">
        <v>24215</v>
      </c>
      <c r="AP2430" s="84" t="b">
        <v>1</v>
      </c>
      <c r="AQ2430" s="84" t="b">
        <v>0</v>
      </c>
      <c r="AR2430" s="84" t="b">
        <v>0</v>
      </c>
      <c r="AS2430" s="84" t="s">
        <v>2140</v>
      </c>
      <c r="AT2430" s="84">
        <v>54</v>
      </c>
      <c r="AU2430" s="87" t="s">
        <v>4681</v>
      </c>
      <c r="AV2430" s="84" t="b">
        <v>0</v>
      </c>
      <c r="AW2430" s="84" t="s">
        <v>5508</v>
      </c>
      <c r="AX2430" s="87" t="s">
        <v>29476</v>
      </c>
      <c r="AY2430" s="84" t="s">
        <v>66</v>
      </c>
    </row>
    <row r="2431" spans="1:51" x14ac:dyDescent="0.25">
      <c r="A2431" s="69" t="s">
        <v>8163</v>
      </c>
      <c r="B2431" s="70"/>
      <c r="C2431" s="70"/>
      <c r="D2431" s="71"/>
      <c r="E2431" s="114"/>
      <c r="F2431" s="107" t="s">
        <v>27092</v>
      </c>
      <c r="G2431" s="115"/>
      <c r="H2431" s="74"/>
      <c r="I2431" s="75"/>
      <c r="J2431" s="116"/>
      <c r="K2431" s="74" t="s">
        <v>31886</v>
      </c>
      <c r="L2431" s="117"/>
      <c r="M2431" s="79"/>
      <c r="N2431" s="79"/>
      <c r="O2431" s="80"/>
      <c r="P2431" s="81"/>
      <c r="Q2431" s="81"/>
      <c r="R2431" s="91"/>
      <c r="S2431" s="91"/>
      <c r="T2431" s="91"/>
      <c r="U2431" s="91"/>
      <c r="V2431" s="52"/>
      <c r="W2431" s="52"/>
      <c r="X2431" s="52"/>
      <c r="Y2431" s="52"/>
      <c r="Z2431" s="51"/>
      <c r="AA2431" s="76"/>
      <c r="AB2431" s="76"/>
      <c r="AC2431" s="77"/>
      <c r="AD2431" s="84" t="s">
        <v>18331</v>
      </c>
      <c r="AE2431" s="84">
        <v>256</v>
      </c>
      <c r="AF2431" s="84">
        <v>321</v>
      </c>
      <c r="AG2431" s="84">
        <v>4158</v>
      </c>
      <c r="AH2431" s="84">
        <v>3166</v>
      </c>
      <c r="AI2431" s="84"/>
      <c r="AJ2431" s="84" t="s">
        <v>20380</v>
      </c>
      <c r="AK2431" s="84"/>
      <c r="AL2431" s="84"/>
      <c r="AM2431" s="84"/>
      <c r="AN2431" s="86">
        <v>42647.540277777778</v>
      </c>
      <c r="AO2431" s="87" t="s">
        <v>24216</v>
      </c>
      <c r="AP2431" s="84" t="b">
        <v>1</v>
      </c>
      <c r="AQ2431" s="84" t="b">
        <v>0</v>
      </c>
      <c r="AR2431" s="84" t="b">
        <v>0</v>
      </c>
      <c r="AS2431" s="84" t="s">
        <v>2140</v>
      </c>
      <c r="AT2431" s="84">
        <v>3</v>
      </c>
      <c r="AU2431" s="84"/>
      <c r="AV2431" s="84" t="b">
        <v>0</v>
      </c>
      <c r="AW2431" s="84" t="s">
        <v>5508</v>
      </c>
      <c r="AX2431" s="87" t="s">
        <v>29477</v>
      </c>
      <c r="AY2431" s="84" t="s">
        <v>66</v>
      </c>
    </row>
    <row r="2432" spans="1:51" x14ac:dyDescent="0.25">
      <c r="A2432" s="69" t="s">
        <v>8164</v>
      </c>
      <c r="B2432" s="70"/>
      <c r="C2432" s="70"/>
      <c r="D2432" s="71"/>
      <c r="E2432" s="114"/>
      <c r="F2432" s="107" t="s">
        <v>4992</v>
      </c>
      <c r="G2432" s="115"/>
      <c r="H2432" s="74"/>
      <c r="I2432" s="75"/>
      <c r="J2432" s="116"/>
      <c r="K2432" s="74" t="s">
        <v>31887</v>
      </c>
      <c r="L2432" s="117"/>
      <c r="M2432" s="79"/>
      <c r="N2432" s="79"/>
      <c r="O2432" s="80"/>
      <c r="P2432" s="81"/>
      <c r="Q2432" s="81"/>
      <c r="R2432" s="91"/>
      <c r="S2432" s="91"/>
      <c r="T2432" s="91"/>
      <c r="U2432" s="91"/>
      <c r="V2432" s="52"/>
      <c r="W2432" s="52"/>
      <c r="X2432" s="52"/>
      <c r="Y2432" s="52"/>
      <c r="Z2432" s="51"/>
      <c r="AA2432" s="76"/>
      <c r="AB2432" s="76"/>
      <c r="AC2432" s="77"/>
      <c r="AD2432" s="84" t="s">
        <v>18332</v>
      </c>
      <c r="AE2432" s="84">
        <v>6</v>
      </c>
      <c r="AF2432" s="84">
        <v>0</v>
      </c>
      <c r="AG2432" s="84">
        <v>3</v>
      </c>
      <c r="AH2432" s="84">
        <v>13</v>
      </c>
      <c r="AI2432" s="84"/>
      <c r="AJ2432" s="84"/>
      <c r="AK2432" s="84"/>
      <c r="AL2432" s="84"/>
      <c r="AM2432" s="84"/>
      <c r="AN2432" s="86">
        <v>42759.044999999998</v>
      </c>
      <c r="AO2432" s="84"/>
      <c r="AP2432" s="84" t="b">
        <v>1</v>
      </c>
      <c r="AQ2432" s="84" t="b">
        <v>1</v>
      </c>
      <c r="AR2432" s="84" t="b">
        <v>0</v>
      </c>
      <c r="AS2432" s="84" t="s">
        <v>2140</v>
      </c>
      <c r="AT2432" s="84">
        <v>0</v>
      </c>
      <c r="AU2432" s="84"/>
      <c r="AV2432" s="84" t="b">
        <v>0</v>
      </c>
      <c r="AW2432" s="84" t="s">
        <v>5508</v>
      </c>
      <c r="AX2432" s="87" t="s">
        <v>29478</v>
      </c>
      <c r="AY2432" s="84" t="s">
        <v>66</v>
      </c>
    </row>
    <row r="2433" spans="1:51" x14ac:dyDescent="0.25">
      <c r="A2433" s="69" t="s">
        <v>8165</v>
      </c>
      <c r="B2433" s="70"/>
      <c r="C2433" s="70"/>
      <c r="D2433" s="71"/>
      <c r="E2433" s="114"/>
      <c r="F2433" s="107" t="s">
        <v>27093</v>
      </c>
      <c r="G2433" s="115"/>
      <c r="H2433" s="74"/>
      <c r="I2433" s="75"/>
      <c r="J2433" s="116"/>
      <c r="K2433" s="74" t="s">
        <v>31888</v>
      </c>
      <c r="L2433" s="117"/>
      <c r="M2433" s="79"/>
      <c r="N2433" s="79"/>
      <c r="O2433" s="80"/>
      <c r="P2433" s="81"/>
      <c r="Q2433" s="81"/>
      <c r="R2433" s="91"/>
      <c r="S2433" s="91"/>
      <c r="T2433" s="91"/>
      <c r="U2433" s="91"/>
      <c r="V2433" s="52"/>
      <c r="W2433" s="52"/>
      <c r="X2433" s="52"/>
      <c r="Y2433" s="52"/>
      <c r="Z2433" s="51"/>
      <c r="AA2433" s="76"/>
      <c r="AB2433" s="76"/>
      <c r="AC2433" s="77"/>
      <c r="AD2433" s="84" t="s">
        <v>18333</v>
      </c>
      <c r="AE2433" s="84">
        <v>278</v>
      </c>
      <c r="AF2433" s="84">
        <v>232</v>
      </c>
      <c r="AG2433" s="84">
        <v>601</v>
      </c>
      <c r="AH2433" s="84">
        <v>496</v>
      </c>
      <c r="AI2433" s="84"/>
      <c r="AJ2433" s="84" t="s">
        <v>20381</v>
      </c>
      <c r="AK2433" s="84" t="s">
        <v>3543</v>
      </c>
      <c r="AL2433" s="84"/>
      <c r="AM2433" s="84"/>
      <c r="AN2433" s="86">
        <v>41758.004710648151</v>
      </c>
      <c r="AO2433" s="87" t="s">
        <v>24217</v>
      </c>
      <c r="AP2433" s="84" t="b">
        <v>1</v>
      </c>
      <c r="AQ2433" s="84" t="b">
        <v>0</v>
      </c>
      <c r="AR2433" s="84" t="b">
        <v>1</v>
      </c>
      <c r="AS2433" s="84" t="s">
        <v>2140</v>
      </c>
      <c r="AT2433" s="84">
        <v>0</v>
      </c>
      <c r="AU2433" s="87" t="s">
        <v>4681</v>
      </c>
      <c r="AV2433" s="84" t="b">
        <v>0</v>
      </c>
      <c r="AW2433" s="84" t="s">
        <v>5508</v>
      </c>
      <c r="AX2433" s="87" t="s">
        <v>29479</v>
      </c>
      <c r="AY2433" s="84" t="s">
        <v>66</v>
      </c>
    </row>
    <row r="2434" spans="1:51" x14ac:dyDescent="0.25">
      <c r="A2434" s="69" t="s">
        <v>8166</v>
      </c>
      <c r="B2434" s="70"/>
      <c r="C2434" s="70"/>
      <c r="D2434" s="71"/>
      <c r="E2434" s="114"/>
      <c r="F2434" s="107" t="s">
        <v>27094</v>
      </c>
      <c r="G2434" s="115"/>
      <c r="H2434" s="74"/>
      <c r="I2434" s="75"/>
      <c r="J2434" s="116"/>
      <c r="K2434" s="74" t="s">
        <v>31889</v>
      </c>
      <c r="L2434" s="117"/>
      <c r="M2434" s="79"/>
      <c r="N2434" s="79"/>
      <c r="O2434" s="80"/>
      <c r="P2434" s="81"/>
      <c r="Q2434" s="81"/>
      <c r="R2434" s="91"/>
      <c r="S2434" s="91"/>
      <c r="T2434" s="91"/>
      <c r="U2434" s="91"/>
      <c r="V2434" s="52"/>
      <c r="W2434" s="52"/>
      <c r="X2434" s="52"/>
      <c r="Y2434" s="52"/>
      <c r="Z2434" s="51"/>
      <c r="AA2434" s="76"/>
      <c r="AB2434" s="76"/>
      <c r="AC2434" s="77"/>
      <c r="AD2434" s="84" t="s">
        <v>18334</v>
      </c>
      <c r="AE2434" s="84">
        <v>312</v>
      </c>
      <c r="AF2434" s="84">
        <v>300</v>
      </c>
      <c r="AG2434" s="84">
        <v>3596</v>
      </c>
      <c r="AH2434" s="84">
        <v>2857</v>
      </c>
      <c r="AI2434" s="84"/>
      <c r="AJ2434" s="84" t="s">
        <v>20382</v>
      </c>
      <c r="AK2434" s="84" t="s">
        <v>21625</v>
      </c>
      <c r="AL2434" s="84"/>
      <c r="AM2434" s="84"/>
      <c r="AN2434" s="86">
        <v>40640.970069444447</v>
      </c>
      <c r="AO2434" s="87" t="s">
        <v>24218</v>
      </c>
      <c r="AP2434" s="84" t="b">
        <v>1</v>
      </c>
      <c r="AQ2434" s="84" t="b">
        <v>0</v>
      </c>
      <c r="AR2434" s="84" t="b">
        <v>0</v>
      </c>
      <c r="AS2434" s="84" t="s">
        <v>2140</v>
      </c>
      <c r="AT2434" s="84">
        <v>2</v>
      </c>
      <c r="AU2434" s="87" t="s">
        <v>4681</v>
      </c>
      <c r="AV2434" s="84" t="b">
        <v>0</v>
      </c>
      <c r="AW2434" s="84" t="s">
        <v>5508</v>
      </c>
      <c r="AX2434" s="87" t="s">
        <v>29480</v>
      </c>
      <c r="AY2434" s="84" t="s">
        <v>66</v>
      </c>
    </row>
    <row r="2435" spans="1:51" x14ac:dyDescent="0.25">
      <c r="A2435" s="69" t="s">
        <v>8167</v>
      </c>
      <c r="B2435" s="70"/>
      <c r="C2435" s="70"/>
      <c r="D2435" s="71"/>
      <c r="E2435" s="114"/>
      <c r="F2435" s="107" t="s">
        <v>27095</v>
      </c>
      <c r="G2435" s="115"/>
      <c r="H2435" s="74"/>
      <c r="I2435" s="75"/>
      <c r="J2435" s="116"/>
      <c r="K2435" s="74" t="s">
        <v>31890</v>
      </c>
      <c r="L2435" s="117"/>
      <c r="M2435" s="79"/>
      <c r="N2435" s="79"/>
      <c r="O2435" s="80"/>
      <c r="P2435" s="81"/>
      <c r="Q2435" s="81"/>
      <c r="R2435" s="91"/>
      <c r="S2435" s="91"/>
      <c r="T2435" s="91"/>
      <c r="U2435" s="91"/>
      <c r="V2435" s="52"/>
      <c r="W2435" s="52"/>
      <c r="X2435" s="52"/>
      <c r="Y2435" s="52"/>
      <c r="Z2435" s="51"/>
      <c r="AA2435" s="76"/>
      <c r="AB2435" s="76"/>
      <c r="AC2435" s="77"/>
      <c r="AD2435" s="84" t="s">
        <v>18335</v>
      </c>
      <c r="AE2435" s="84">
        <v>206</v>
      </c>
      <c r="AF2435" s="84">
        <v>160</v>
      </c>
      <c r="AG2435" s="84">
        <v>3653</v>
      </c>
      <c r="AH2435" s="84">
        <v>8320</v>
      </c>
      <c r="AI2435" s="84"/>
      <c r="AJ2435" s="84" t="s">
        <v>20383</v>
      </c>
      <c r="AK2435" s="84" t="s">
        <v>21626</v>
      </c>
      <c r="AL2435" s="84"/>
      <c r="AM2435" s="84"/>
      <c r="AN2435" s="86">
        <v>42657.978958333333</v>
      </c>
      <c r="AO2435" s="87" t="s">
        <v>24219</v>
      </c>
      <c r="AP2435" s="84" t="b">
        <v>1</v>
      </c>
      <c r="AQ2435" s="84" t="b">
        <v>0</v>
      </c>
      <c r="AR2435" s="84" t="b">
        <v>0</v>
      </c>
      <c r="AS2435" s="84" t="s">
        <v>2140</v>
      </c>
      <c r="AT2435" s="84">
        <v>8</v>
      </c>
      <c r="AU2435" s="84"/>
      <c r="AV2435" s="84" t="b">
        <v>0</v>
      </c>
      <c r="AW2435" s="84" t="s">
        <v>5508</v>
      </c>
      <c r="AX2435" s="87" t="s">
        <v>29481</v>
      </c>
      <c r="AY2435" s="84" t="s">
        <v>66</v>
      </c>
    </row>
    <row r="2436" spans="1:51" x14ac:dyDescent="0.25">
      <c r="A2436" s="69" t="s">
        <v>8168</v>
      </c>
      <c r="B2436" s="70"/>
      <c r="C2436" s="70"/>
      <c r="D2436" s="71"/>
      <c r="E2436" s="114"/>
      <c r="F2436" s="107" t="s">
        <v>27096</v>
      </c>
      <c r="G2436" s="115"/>
      <c r="H2436" s="74"/>
      <c r="I2436" s="75"/>
      <c r="J2436" s="116"/>
      <c r="K2436" s="74" t="s">
        <v>31891</v>
      </c>
      <c r="L2436" s="117"/>
      <c r="M2436" s="79"/>
      <c r="N2436" s="79"/>
      <c r="O2436" s="80"/>
      <c r="P2436" s="81"/>
      <c r="Q2436" s="81"/>
      <c r="R2436" s="91"/>
      <c r="S2436" s="91"/>
      <c r="T2436" s="91"/>
      <c r="U2436" s="91"/>
      <c r="V2436" s="52"/>
      <c r="W2436" s="52"/>
      <c r="X2436" s="52"/>
      <c r="Y2436" s="52"/>
      <c r="Z2436" s="51"/>
      <c r="AA2436" s="76"/>
      <c r="AB2436" s="76"/>
      <c r="AC2436" s="77"/>
      <c r="AD2436" s="84" t="s">
        <v>18336</v>
      </c>
      <c r="AE2436" s="84">
        <v>999</v>
      </c>
      <c r="AF2436" s="84">
        <v>1335</v>
      </c>
      <c r="AG2436" s="84">
        <v>24245</v>
      </c>
      <c r="AH2436" s="84">
        <v>22270</v>
      </c>
      <c r="AI2436" s="84"/>
      <c r="AJ2436" s="84" t="s">
        <v>20384</v>
      </c>
      <c r="AK2436" s="84" t="s">
        <v>21627</v>
      </c>
      <c r="AL2436" s="84"/>
      <c r="AM2436" s="84"/>
      <c r="AN2436" s="86">
        <v>41772.122291666667</v>
      </c>
      <c r="AO2436" s="84"/>
      <c r="AP2436" s="84" t="b">
        <v>1</v>
      </c>
      <c r="AQ2436" s="84" t="b">
        <v>0</v>
      </c>
      <c r="AR2436" s="84" t="b">
        <v>0</v>
      </c>
      <c r="AS2436" s="84" t="s">
        <v>2140</v>
      </c>
      <c r="AT2436" s="84">
        <v>42</v>
      </c>
      <c r="AU2436" s="87" t="s">
        <v>4681</v>
      </c>
      <c r="AV2436" s="84" t="b">
        <v>0</v>
      </c>
      <c r="AW2436" s="84" t="s">
        <v>5508</v>
      </c>
      <c r="AX2436" s="87" t="s">
        <v>29482</v>
      </c>
      <c r="AY2436" s="84" t="s">
        <v>66</v>
      </c>
    </row>
    <row r="2437" spans="1:51" x14ac:dyDescent="0.25">
      <c r="A2437" s="69" t="s">
        <v>8169</v>
      </c>
      <c r="B2437" s="70"/>
      <c r="C2437" s="70"/>
      <c r="D2437" s="71"/>
      <c r="E2437" s="114"/>
      <c r="F2437" s="107" t="s">
        <v>27097</v>
      </c>
      <c r="G2437" s="115"/>
      <c r="H2437" s="74"/>
      <c r="I2437" s="75"/>
      <c r="J2437" s="116"/>
      <c r="K2437" s="74" t="s">
        <v>31892</v>
      </c>
      <c r="L2437" s="117"/>
      <c r="M2437" s="79"/>
      <c r="N2437" s="79"/>
      <c r="O2437" s="80"/>
      <c r="P2437" s="81"/>
      <c r="Q2437" s="81"/>
      <c r="R2437" s="91"/>
      <c r="S2437" s="91"/>
      <c r="T2437" s="91"/>
      <c r="U2437" s="91"/>
      <c r="V2437" s="52"/>
      <c r="W2437" s="52"/>
      <c r="X2437" s="52"/>
      <c r="Y2437" s="52"/>
      <c r="Z2437" s="51"/>
      <c r="AA2437" s="76"/>
      <c r="AB2437" s="76"/>
      <c r="AC2437" s="77"/>
      <c r="AD2437" s="84" t="s">
        <v>18337</v>
      </c>
      <c r="AE2437" s="84">
        <v>1034</v>
      </c>
      <c r="AF2437" s="84">
        <v>1046</v>
      </c>
      <c r="AG2437" s="84">
        <v>23417</v>
      </c>
      <c r="AH2437" s="84">
        <v>12851</v>
      </c>
      <c r="AI2437" s="84">
        <v>-21600</v>
      </c>
      <c r="AJ2437" s="84"/>
      <c r="AK2437" s="84"/>
      <c r="AL2437" s="84"/>
      <c r="AM2437" s="84" t="s">
        <v>20994</v>
      </c>
      <c r="AN2437" s="86">
        <v>40514.08085648148</v>
      </c>
      <c r="AO2437" s="87" t="s">
        <v>24220</v>
      </c>
      <c r="AP2437" s="84" t="b">
        <v>0</v>
      </c>
      <c r="AQ2437" s="84" t="b">
        <v>0</v>
      </c>
      <c r="AR2437" s="84" t="b">
        <v>0</v>
      </c>
      <c r="AS2437" s="84" t="s">
        <v>2140</v>
      </c>
      <c r="AT2437" s="84">
        <v>39</v>
      </c>
      <c r="AU2437" s="87" t="s">
        <v>25176</v>
      </c>
      <c r="AV2437" s="84" t="b">
        <v>0</v>
      </c>
      <c r="AW2437" s="84" t="s">
        <v>5508</v>
      </c>
      <c r="AX2437" s="87" t="s">
        <v>29483</v>
      </c>
      <c r="AY2437" s="84" t="s">
        <v>66</v>
      </c>
    </row>
    <row r="2438" spans="1:51" x14ac:dyDescent="0.25">
      <c r="A2438" s="69" t="s">
        <v>8171</v>
      </c>
      <c r="B2438" s="70"/>
      <c r="C2438" s="70"/>
      <c r="D2438" s="71"/>
      <c r="E2438" s="114"/>
      <c r="F2438" s="107" t="s">
        <v>27098</v>
      </c>
      <c r="G2438" s="115"/>
      <c r="H2438" s="74"/>
      <c r="I2438" s="75"/>
      <c r="J2438" s="116"/>
      <c r="K2438" s="74" t="s">
        <v>31893</v>
      </c>
      <c r="L2438" s="117"/>
      <c r="M2438" s="79"/>
      <c r="N2438" s="79"/>
      <c r="O2438" s="80"/>
      <c r="P2438" s="81"/>
      <c r="Q2438" s="81"/>
      <c r="R2438" s="91"/>
      <c r="S2438" s="91"/>
      <c r="T2438" s="91"/>
      <c r="U2438" s="91"/>
      <c r="V2438" s="52"/>
      <c r="W2438" s="52"/>
      <c r="X2438" s="52"/>
      <c r="Y2438" s="52"/>
      <c r="Z2438" s="51"/>
      <c r="AA2438" s="76"/>
      <c r="AB2438" s="76"/>
      <c r="AC2438" s="77"/>
      <c r="AD2438" s="84" t="s">
        <v>18338</v>
      </c>
      <c r="AE2438" s="84">
        <v>632</v>
      </c>
      <c r="AF2438" s="84">
        <v>633</v>
      </c>
      <c r="AG2438" s="84">
        <v>27900</v>
      </c>
      <c r="AH2438" s="84">
        <v>3305</v>
      </c>
      <c r="AI2438" s="84">
        <v>-18000</v>
      </c>
      <c r="AJ2438" s="84" t="s">
        <v>20385</v>
      </c>
      <c r="AK2438" s="84" t="s">
        <v>21628</v>
      </c>
      <c r="AL2438" s="84"/>
      <c r="AM2438" s="84" t="s">
        <v>4145</v>
      </c>
      <c r="AN2438" s="86">
        <v>39927.908854166664</v>
      </c>
      <c r="AO2438" s="87" t="s">
        <v>24221</v>
      </c>
      <c r="AP2438" s="84" t="b">
        <v>0</v>
      </c>
      <c r="AQ2438" s="84" t="b">
        <v>0</v>
      </c>
      <c r="AR2438" s="84" t="b">
        <v>0</v>
      </c>
      <c r="AS2438" s="84" t="s">
        <v>2140</v>
      </c>
      <c r="AT2438" s="84">
        <v>42</v>
      </c>
      <c r="AU2438" s="87" t="s">
        <v>25177</v>
      </c>
      <c r="AV2438" s="84" t="b">
        <v>0</v>
      </c>
      <c r="AW2438" s="84" t="s">
        <v>5508</v>
      </c>
      <c r="AX2438" s="87" t="s">
        <v>29484</v>
      </c>
      <c r="AY2438" s="84" t="s">
        <v>66</v>
      </c>
    </row>
    <row r="2439" spans="1:51" x14ac:dyDescent="0.25">
      <c r="A2439" s="69" t="s">
        <v>8172</v>
      </c>
      <c r="B2439" s="70"/>
      <c r="C2439" s="70"/>
      <c r="D2439" s="71"/>
      <c r="E2439" s="114"/>
      <c r="F2439" s="107" t="s">
        <v>27099</v>
      </c>
      <c r="G2439" s="115"/>
      <c r="H2439" s="74"/>
      <c r="I2439" s="75"/>
      <c r="J2439" s="116"/>
      <c r="K2439" s="74" t="s">
        <v>31894</v>
      </c>
      <c r="L2439" s="117"/>
      <c r="M2439" s="79"/>
      <c r="N2439" s="79"/>
      <c r="O2439" s="80"/>
      <c r="P2439" s="81"/>
      <c r="Q2439" s="81"/>
      <c r="R2439" s="91"/>
      <c r="S2439" s="91"/>
      <c r="T2439" s="91"/>
      <c r="U2439" s="91"/>
      <c r="V2439" s="52"/>
      <c r="W2439" s="52"/>
      <c r="X2439" s="52"/>
      <c r="Y2439" s="52"/>
      <c r="Z2439" s="51"/>
      <c r="AA2439" s="76"/>
      <c r="AB2439" s="76"/>
      <c r="AC2439" s="77"/>
      <c r="AD2439" s="84" t="s">
        <v>18339</v>
      </c>
      <c r="AE2439" s="84">
        <v>101</v>
      </c>
      <c r="AF2439" s="84">
        <v>91</v>
      </c>
      <c r="AG2439" s="84">
        <v>1499</v>
      </c>
      <c r="AH2439" s="84">
        <v>299</v>
      </c>
      <c r="AI2439" s="84">
        <v>-28800</v>
      </c>
      <c r="AJ2439" s="84" t="s">
        <v>20386</v>
      </c>
      <c r="AK2439" s="84"/>
      <c r="AL2439" s="84"/>
      <c r="AM2439" s="84" t="s">
        <v>4149</v>
      </c>
      <c r="AN2439" s="86">
        <v>40008.609594907408</v>
      </c>
      <c r="AO2439" s="84"/>
      <c r="AP2439" s="84" t="b">
        <v>0</v>
      </c>
      <c r="AQ2439" s="84" t="b">
        <v>0</v>
      </c>
      <c r="AR2439" s="84" t="b">
        <v>1</v>
      </c>
      <c r="AS2439" s="84" t="s">
        <v>2140</v>
      </c>
      <c r="AT2439" s="84">
        <v>30</v>
      </c>
      <c r="AU2439" s="87" t="s">
        <v>4681</v>
      </c>
      <c r="AV2439" s="84" t="b">
        <v>0</v>
      </c>
      <c r="AW2439" s="84" t="s">
        <v>5508</v>
      </c>
      <c r="AX2439" s="87" t="s">
        <v>29485</v>
      </c>
      <c r="AY2439" s="84" t="s">
        <v>66</v>
      </c>
    </row>
    <row r="2440" spans="1:51" x14ac:dyDescent="0.25">
      <c r="A2440" s="69" t="s">
        <v>8173</v>
      </c>
      <c r="B2440" s="70"/>
      <c r="C2440" s="70"/>
      <c r="D2440" s="71"/>
      <c r="E2440" s="114"/>
      <c r="F2440" s="107" t="s">
        <v>27100</v>
      </c>
      <c r="G2440" s="115"/>
      <c r="H2440" s="74"/>
      <c r="I2440" s="75"/>
      <c r="J2440" s="116"/>
      <c r="K2440" s="74" t="s">
        <v>31895</v>
      </c>
      <c r="L2440" s="117"/>
      <c r="M2440" s="79"/>
      <c r="N2440" s="79"/>
      <c r="O2440" s="80"/>
      <c r="P2440" s="81"/>
      <c r="Q2440" s="81"/>
      <c r="R2440" s="91"/>
      <c r="S2440" s="91"/>
      <c r="T2440" s="91"/>
      <c r="U2440" s="91"/>
      <c r="V2440" s="52"/>
      <c r="W2440" s="52"/>
      <c r="X2440" s="52"/>
      <c r="Y2440" s="52"/>
      <c r="Z2440" s="51"/>
      <c r="AA2440" s="76"/>
      <c r="AB2440" s="76"/>
      <c r="AC2440" s="77"/>
      <c r="AD2440" s="84" t="s">
        <v>18340</v>
      </c>
      <c r="AE2440" s="84">
        <v>2761</v>
      </c>
      <c r="AF2440" s="84">
        <v>2638</v>
      </c>
      <c r="AG2440" s="84">
        <v>15762</v>
      </c>
      <c r="AH2440" s="84">
        <v>10390</v>
      </c>
      <c r="AI2440" s="84">
        <v>-18000</v>
      </c>
      <c r="AJ2440" s="84" t="s">
        <v>20387</v>
      </c>
      <c r="AK2440" s="84" t="s">
        <v>21158</v>
      </c>
      <c r="AL2440" s="84"/>
      <c r="AM2440" s="84" t="s">
        <v>4145</v>
      </c>
      <c r="AN2440" s="86">
        <v>41143.005914351852</v>
      </c>
      <c r="AO2440" s="87" t="s">
        <v>24222</v>
      </c>
      <c r="AP2440" s="84" t="b">
        <v>0</v>
      </c>
      <c r="AQ2440" s="84" t="b">
        <v>0</v>
      </c>
      <c r="AR2440" s="84" t="b">
        <v>1</v>
      </c>
      <c r="AS2440" s="84" t="s">
        <v>2140</v>
      </c>
      <c r="AT2440" s="84">
        <v>52</v>
      </c>
      <c r="AU2440" s="87" t="s">
        <v>4716</v>
      </c>
      <c r="AV2440" s="84" t="b">
        <v>0</v>
      </c>
      <c r="AW2440" s="84" t="s">
        <v>5508</v>
      </c>
      <c r="AX2440" s="87" t="s">
        <v>29486</v>
      </c>
      <c r="AY2440" s="84" t="s">
        <v>66</v>
      </c>
    </row>
    <row r="2441" spans="1:51" x14ac:dyDescent="0.25">
      <c r="A2441" s="69" t="s">
        <v>8174</v>
      </c>
      <c r="B2441" s="70"/>
      <c r="C2441" s="70"/>
      <c r="D2441" s="71"/>
      <c r="E2441" s="114"/>
      <c r="F2441" s="107" t="s">
        <v>27101</v>
      </c>
      <c r="G2441" s="115"/>
      <c r="H2441" s="74"/>
      <c r="I2441" s="75"/>
      <c r="J2441" s="116"/>
      <c r="K2441" s="74" t="s">
        <v>31896</v>
      </c>
      <c r="L2441" s="117"/>
      <c r="M2441" s="79"/>
      <c r="N2441" s="79"/>
      <c r="O2441" s="80"/>
      <c r="P2441" s="81"/>
      <c r="Q2441" s="81"/>
      <c r="R2441" s="91"/>
      <c r="S2441" s="91"/>
      <c r="T2441" s="91"/>
      <c r="U2441" s="91"/>
      <c r="V2441" s="52"/>
      <c r="W2441" s="52"/>
      <c r="X2441" s="52"/>
      <c r="Y2441" s="52"/>
      <c r="Z2441" s="51"/>
      <c r="AA2441" s="76"/>
      <c r="AB2441" s="76"/>
      <c r="AC2441" s="77"/>
      <c r="AD2441" s="84" t="s">
        <v>18341</v>
      </c>
      <c r="AE2441" s="84">
        <v>609</v>
      </c>
      <c r="AF2441" s="84">
        <v>303</v>
      </c>
      <c r="AG2441" s="84">
        <v>2741</v>
      </c>
      <c r="AH2441" s="84">
        <v>2208</v>
      </c>
      <c r="AI2441" s="84"/>
      <c r="AJ2441" s="84" t="s">
        <v>20388</v>
      </c>
      <c r="AK2441" s="84" t="s">
        <v>21629</v>
      </c>
      <c r="AL2441" s="84"/>
      <c r="AM2441" s="84"/>
      <c r="AN2441" s="86">
        <v>41702.874907407408</v>
      </c>
      <c r="AO2441" s="87" t="s">
        <v>24223</v>
      </c>
      <c r="AP2441" s="84" t="b">
        <v>0</v>
      </c>
      <c r="AQ2441" s="84" t="b">
        <v>0</v>
      </c>
      <c r="AR2441" s="84" t="b">
        <v>0</v>
      </c>
      <c r="AS2441" s="84" t="s">
        <v>2140</v>
      </c>
      <c r="AT2441" s="84">
        <v>8</v>
      </c>
      <c r="AU2441" s="87" t="s">
        <v>4681</v>
      </c>
      <c r="AV2441" s="84" t="b">
        <v>0</v>
      </c>
      <c r="AW2441" s="84" t="s">
        <v>5508</v>
      </c>
      <c r="AX2441" s="87" t="s">
        <v>29487</v>
      </c>
      <c r="AY2441" s="84" t="s">
        <v>66</v>
      </c>
    </row>
    <row r="2442" spans="1:51" x14ac:dyDescent="0.25">
      <c r="A2442" s="69" t="s">
        <v>8175</v>
      </c>
      <c r="B2442" s="70"/>
      <c r="C2442" s="70"/>
      <c r="D2442" s="71"/>
      <c r="E2442" s="114"/>
      <c r="F2442" s="107" t="s">
        <v>27102</v>
      </c>
      <c r="G2442" s="115"/>
      <c r="H2442" s="74"/>
      <c r="I2442" s="75"/>
      <c r="J2442" s="116"/>
      <c r="K2442" s="74" t="s">
        <v>31897</v>
      </c>
      <c r="L2442" s="117"/>
      <c r="M2442" s="79"/>
      <c r="N2442" s="79"/>
      <c r="O2442" s="80"/>
      <c r="P2442" s="81"/>
      <c r="Q2442" s="81"/>
      <c r="R2442" s="91"/>
      <c r="S2442" s="91"/>
      <c r="T2442" s="91"/>
      <c r="U2442" s="91"/>
      <c r="V2442" s="52"/>
      <c r="W2442" s="52"/>
      <c r="X2442" s="52"/>
      <c r="Y2442" s="52"/>
      <c r="Z2442" s="51"/>
      <c r="AA2442" s="76"/>
      <c r="AB2442" s="76"/>
      <c r="AC2442" s="77"/>
      <c r="AD2442" s="84" t="s">
        <v>18342</v>
      </c>
      <c r="AE2442" s="84">
        <v>693</v>
      </c>
      <c r="AF2442" s="84">
        <v>140</v>
      </c>
      <c r="AG2442" s="84">
        <v>656</v>
      </c>
      <c r="AH2442" s="84">
        <v>222</v>
      </c>
      <c r="AI2442" s="84">
        <v>-28800</v>
      </c>
      <c r="AJ2442" s="84" t="s">
        <v>20389</v>
      </c>
      <c r="AK2442" s="84" t="s">
        <v>21630</v>
      </c>
      <c r="AL2442" s="84"/>
      <c r="AM2442" s="84" t="s">
        <v>4149</v>
      </c>
      <c r="AN2442" s="86">
        <v>42002.925532407404</v>
      </c>
      <c r="AO2442" s="87" t="s">
        <v>24224</v>
      </c>
      <c r="AP2442" s="84" t="b">
        <v>1</v>
      </c>
      <c r="AQ2442" s="84" t="b">
        <v>0</v>
      </c>
      <c r="AR2442" s="84" t="b">
        <v>0</v>
      </c>
      <c r="AS2442" s="84" t="s">
        <v>2140</v>
      </c>
      <c r="AT2442" s="84">
        <v>13</v>
      </c>
      <c r="AU2442" s="87" t="s">
        <v>4681</v>
      </c>
      <c r="AV2442" s="84" t="b">
        <v>0</v>
      </c>
      <c r="AW2442" s="84" t="s">
        <v>5508</v>
      </c>
      <c r="AX2442" s="87" t="s">
        <v>29488</v>
      </c>
      <c r="AY2442" s="84" t="s">
        <v>66</v>
      </c>
    </row>
    <row r="2443" spans="1:51" x14ac:dyDescent="0.25">
      <c r="A2443" s="69" t="s">
        <v>8206</v>
      </c>
      <c r="B2443" s="70"/>
      <c r="C2443" s="70"/>
      <c r="D2443" s="71"/>
      <c r="E2443" s="114"/>
      <c r="F2443" s="107" t="s">
        <v>27103</v>
      </c>
      <c r="G2443" s="115"/>
      <c r="H2443" s="74"/>
      <c r="I2443" s="75"/>
      <c r="J2443" s="116"/>
      <c r="K2443" s="74" t="s">
        <v>31898</v>
      </c>
      <c r="L2443" s="117"/>
      <c r="M2443" s="79"/>
      <c r="N2443" s="79"/>
      <c r="O2443" s="80"/>
      <c r="P2443" s="81"/>
      <c r="Q2443" s="81"/>
      <c r="R2443" s="91"/>
      <c r="S2443" s="91"/>
      <c r="T2443" s="91"/>
      <c r="U2443" s="91"/>
      <c r="V2443" s="52"/>
      <c r="W2443" s="52"/>
      <c r="X2443" s="52"/>
      <c r="Y2443" s="52"/>
      <c r="Z2443" s="51"/>
      <c r="AA2443" s="76"/>
      <c r="AB2443" s="76"/>
      <c r="AC2443" s="77"/>
      <c r="AD2443" s="84" t="s">
        <v>18343</v>
      </c>
      <c r="AE2443" s="84">
        <v>1160</v>
      </c>
      <c r="AF2443" s="84">
        <v>19813</v>
      </c>
      <c r="AG2443" s="84">
        <v>8160</v>
      </c>
      <c r="AH2443" s="84">
        <v>3792</v>
      </c>
      <c r="AI2443" s="84">
        <v>-21600</v>
      </c>
      <c r="AJ2443" s="84" t="s">
        <v>20390</v>
      </c>
      <c r="AK2443" s="84" t="s">
        <v>21060</v>
      </c>
      <c r="AL2443" s="87" t="s">
        <v>22582</v>
      </c>
      <c r="AM2443" s="84" t="s">
        <v>4147</v>
      </c>
      <c r="AN2443" s="86">
        <v>39873.205243055556</v>
      </c>
      <c r="AO2443" s="87" t="s">
        <v>24225</v>
      </c>
      <c r="AP2443" s="84" t="b">
        <v>0</v>
      </c>
      <c r="AQ2443" s="84" t="b">
        <v>0</v>
      </c>
      <c r="AR2443" s="84" t="b">
        <v>1</v>
      </c>
      <c r="AS2443" s="84" t="s">
        <v>2140</v>
      </c>
      <c r="AT2443" s="84">
        <v>732</v>
      </c>
      <c r="AU2443" s="87" t="s">
        <v>25178</v>
      </c>
      <c r="AV2443" s="84" t="b">
        <v>0</v>
      </c>
      <c r="AW2443" s="84" t="s">
        <v>5508</v>
      </c>
      <c r="AX2443" s="87" t="s">
        <v>29489</v>
      </c>
      <c r="AY2443" s="84" t="s">
        <v>66</v>
      </c>
    </row>
    <row r="2444" spans="1:51" x14ac:dyDescent="0.25">
      <c r="A2444" s="69" t="s">
        <v>8207</v>
      </c>
      <c r="B2444" s="70"/>
      <c r="C2444" s="70"/>
      <c r="D2444" s="71"/>
      <c r="E2444" s="114"/>
      <c r="F2444" s="107" t="s">
        <v>27104</v>
      </c>
      <c r="G2444" s="115"/>
      <c r="H2444" s="74"/>
      <c r="I2444" s="75"/>
      <c r="J2444" s="116"/>
      <c r="K2444" s="74" t="s">
        <v>31899</v>
      </c>
      <c r="L2444" s="117"/>
      <c r="M2444" s="79"/>
      <c r="N2444" s="79"/>
      <c r="O2444" s="80"/>
      <c r="P2444" s="81"/>
      <c r="Q2444" s="81"/>
      <c r="R2444" s="91"/>
      <c r="S2444" s="91"/>
      <c r="T2444" s="91"/>
      <c r="U2444" s="91"/>
      <c r="V2444" s="52"/>
      <c r="W2444" s="52"/>
      <c r="X2444" s="52"/>
      <c r="Y2444" s="52"/>
      <c r="Z2444" s="51"/>
      <c r="AA2444" s="76"/>
      <c r="AB2444" s="76"/>
      <c r="AC2444" s="77"/>
      <c r="AD2444" s="84" t="s">
        <v>18344</v>
      </c>
      <c r="AE2444" s="84">
        <v>2192</v>
      </c>
      <c r="AF2444" s="84">
        <v>10008</v>
      </c>
      <c r="AG2444" s="84">
        <v>4002</v>
      </c>
      <c r="AH2444" s="84">
        <v>1037</v>
      </c>
      <c r="AI2444" s="84">
        <v>-21600</v>
      </c>
      <c r="AJ2444" s="84" t="s">
        <v>20391</v>
      </c>
      <c r="AK2444" s="84" t="s">
        <v>21631</v>
      </c>
      <c r="AL2444" s="87" t="s">
        <v>22583</v>
      </c>
      <c r="AM2444" s="84" t="s">
        <v>4147</v>
      </c>
      <c r="AN2444" s="86">
        <v>39463.709108796298</v>
      </c>
      <c r="AO2444" s="87" t="s">
        <v>24226</v>
      </c>
      <c r="AP2444" s="84" t="b">
        <v>0</v>
      </c>
      <c r="AQ2444" s="84" t="b">
        <v>0</v>
      </c>
      <c r="AR2444" s="84" t="b">
        <v>1</v>
      </c>
      <c r="AS2444" s="84" t="s">
        <v>2140</v>
      </c>
      <c r="AT2444" s="84">
        <v>618</v>
      </c>
      <c r="AU2444" s="87" t="s">
        <v>25179</v>
      </c>
      <c r="AV2444" s="84" t="b">
        <v>0</v>
      </c>
      <c r="AW2444" s="84" t="s">
        <v>5508</v>
      </c>
      <c r="AX2444" s="87" t="s">
        <v>29490</v>
      </c>
      <c r="AY2444" s="84" t="s">
        <v>66</v>
      </c>
    </row>
    <row r="2445" spans="1:51" x14ac:dyDescent="0.25">
      <c r="A2445" s="69" t="s">
        <v>8176</v>
      </c>
      <c r="B2445" s="70"/>
      <c r="C2445" s="70"/>
      <c r="D2445" s="71"/>
      <c r="E2445" s="114"/>
      <c r="F2445" s="107" t="s">
        <v>27105</v>
      </c>
      <c r="G2445" s="115"/>
      <c r="H2445" s="74"/>
      <c r="I2445" s="75"/>
      <c r="J2445" s="116"/>
      <c r="K2445" s="74" t="s">
        <v>31900</v>
      </c>
      <c r="L2445" s="117"/>
      <c r="M2445" s="79"/>
      <c r="N2445" s="79"/>
      <c r="O2445" s="80"/>
      <c r="P2445" s="81"/>
      <c r="Q2445" s="81"/>
      <c r="R2445" s="91"/>
      <c r="S2445" s="91"/>
      <c r="T2445" s="91"/>
      <c r="U2445" s="91"/>
      <c r="V2445" s="52"/>
      <c r="W2445" s="52"/>
      <c r="X2445" s="52"/>
      <c r="Y2445" s="52"/>
      <c r="Z2445" s="51"/>
      <c r="AA2445" s="76"/>
      <c r="AB2445" s="76"/>
      <c r="AC2445" s="77"/>
      <c r="AD2445" s="84" t="s">
        <v>18345</v>
      </c>
      <c r="AE2445" s="84">
        <v>521</v>
      </c>
      <c r="AF2445" s="84">
        <v>219</v>
      </c>
      <c r="AG2445" s="84">
        <v>1023</v>
      </c>
      <c r="AH2445" s="84">
        <v>534</v>
      </c>
      <c r="AI2445" s="84">
        <v>-28800</v>
      </c>
      <c r="AJ2445" s="84" t="s">
        <v>20392</v>
      </c>
      <c r="AK2445" s="84" t="s">
        <v>21048</v>
      </c>
      <c r="AL2445" s="87" t="s">
        <v>22584</v>
      </c>
      <c r="AM2445" s="84" t="s">
        <v>4149</v>
      </c>
      <c r="AN2445" s="86">
        <v>42160.550173611111</v>
      </c>
      <c r="AO2445" s="87" t="s">
        <v>24227</v>
      </c>
      <c r="AP2445" s="84" t="b">
        <v>1</v>
      </c>
      <c r="AQ2445" s="84" t="b">
        <v>0</v>
      </c>
      <c r="AR2445" s="84" t="b">
        <v>0</v>
      </c>
      <c r="AS2445" s="84" t="s">
        <v>2140</v>
      </c>
      <c r="AT2445" s="84">
        <v>2</v>
      </c>
      <c r="AU2445" s="87" t="s">
        <v>4681</v>
      </c>
      <c r="AV2445" s="84" t="b">
        <v>0</v>
      </c>
      <c r="AW2445" s="84" t="s">
        <v>5508</v>
      </c>
      <c r="AX2445" s="87" t="s">
        <v>29491</v>
      </c>
      <c r="AY2445" s="84" t="s">
        <v>66</v>
      </c>
    </row>
    <row r="2446" spans="1:51" x14ac:dyDescent="0.25">
      <c r="A2446" s="69" t="s">
        <v>9037</v>
      </c>
      <c r="B2446" s="70"/>
      <c r="C2446" s="70"/>
      <c r="D2446" s="71"/>
      <c r="E2446" s="114"/>
      <c r="F2446" s="107" t="s">
        <v>27106</v>
      </c>
      <c r="G2446" s="115"/>
      <c r="H2446" s="74"/>
      <c r="I2446" s="75"/>
      <c r="J2446" s="116"/>
      <c r="K2446" s="74" t="s">
        <v>31901</v>
      </c>
      <c r="L2446" s="117"/>
      <c r="M2446" s="79"/>
      <c r="N2446" s="79"/>
      <c r="O2446" s="80"/>
      <c r="P2446" s="81"/>
      <c r="Q2446" s="81"/>
      <c r="R2446" s="91"/>
      <c r="S2446" s="91"/>
      <c r="T2446" s="91"/>
      <c r="U2446" s="91"/>
      <c r="V2446" s="52"/>
      <c r="W2446" s="52"/>
      <c r="X2446" s="52"/>
      <c r="Y2446" s="52"/>
      <c r="Z2446" s="51"/>
      <c r="AA2446" s="76"/>
      <c r="AB2446" s="76"/>
      <c r="AC2446" s="77"/>
      <c r="AD2446" s="84" t="s">
        <v>18346</v>
      </c>
      <c r="AE2446" s="84">
        <v>3334</v>
      </c>
      <c r="AF2446" s="84">
        <v>69263</v>
      </c>
      <c r="AG2446" s="84">
        <v>8018</v>
      </c>
      <c r="AH2446" s="84">
        <v>2273</v>
      </c>
      <c r="AI2446" s="84"/>
      <c r="AJ2446" s="84" t="s">
        <v>20393</v>
      </c>
      <c r="AK2446" s="84" t="s">
        <v>21632</v>
      </c>
      <c r="AL2446" s="87" t="s">
        <v>22585</v>
      </c>
      <c r="AM2446" s="84"/>
      <c r="AN2446" s="86">
        <v>41400.580972222226</v>
      </c>
      <c r="AO2446" s="87" t="s">
        <v>24228</v>
      </c>
      <c r="AP2446" s="84" t="b">
        <v>1</v>
      </c>
      <c r="AQ2446" s="84" t="b">
        <v>0</v>
      </c>
      <c r="AR2446" s="84" t="b">
        <v>0</v>
      </c>
      <c r="AS2446" s="84" t="s">
        <v>2140</v>
      </c>
      <c r="AT2446" s="84">
        <v>680</v>
      </c>
      <c r="AU2446" s="87" t="s">
        <v>4681</v>
      </c>
      <c r="AV2446" s="84" t="b">
        <v>0</v>
      </c>
      <c r="AW2446" s="84" t="s">
        <v>5508</v>
      </c>
      <c r="AX2446" s="87" t="s">
        <v>29492</v>
      </c>
      <c r="AY2446" s="84" t="s">
        <v>65</v>
      </c>
    </row>
    <row r="2447" spans="1:51" x14ac:dyDescent="0.25">
      <c r="A2447" s="69" t="s">
        <v>9038</v>
      </c>
      <c r="B2447" s="70"/>
      <c r="C2447" s="70"/>
      <c r="D2447" s="71"/>
      <c r="E2447" s="114"/>
      <c r="F2447" s="107" t="s">
        <v>27107</v>
      </c>
      <c r="G2447" s="115"/>
      <c r="H2447" s="74"/>
      <c r="I2447" s="75"/>
      <c r="J2447" s="116"/>
      <c r="K2447" s="74" t="s">
        <v>31902</v>
      </c>
      <c r="L2447" s="117"/>
      <c r="M2447" s="79"/>
      <c r="N2447" s="79"/>
      <c r="O2447" s="80"/>
      <c r="P2447" s="81"/>
      <c r="Q2447" s="81"/>
      <c r="R2447" s="91"/>
      <c r="S2447" s="91"/>
      <c r="T2447" s="91"/>
      <c r="U2447" s="91"/>
      <c r="V2447" s="52"/>
      <c r="W2447" s="52"/>
      <c r="X2447" s="52"/>
      <c r="Y2447" s="52"/>
      <c r="Z2447" s="51"/>
      <c r="AA2447" s="76"/>
      <c r="AB2447" s="76"/>
      <c r="AC2447" s="77"/>
      <c r="AD2447" s="84" t="s">
        <v>18347</v>
      </c>
      <c r="AE2447" s="84">
        <v>6391</v>
      </c>
      <c r="AF2447" s="84">
        <v>5913</v>
      </c>
      <c r="AG2447" s="84">
        <v>46863</v>
      </c>
      <c r="AH2447" s="84">
        <v>21126</v>
      </c>
      <c r="AI2447" s="84">
        <v>-28800</v>
      </c>
      <c r="AJ2447" s="84" t="s">
        <v>20394</v>
      </c>
      <c r="AK2447" s="84" t="s">
        <v>21633</v>
      </c>
      <c r="AL2447" s="84"/>
      <c r="AM2447" s="84" t="s">
        <v>4149</v>
      </c>
      <c r="AN2447" s="86">
        <v>42251.603576388887</v>
      </c>
      <c r="AO2447" s="87" t="s">
        <v>24229</v>
      </c>
      <c r="AP2447" s="84" t="b">
        <v>0</v>
      </c>
      <c r="AQ2447" s="84" t="b">
        <v>0</v>
      </c>
      <c r="AR2447" s="84" t="b">
        <v>1</v>
      </c>
      <c r="AS2447" s="84" t="s">
        <v>2140</v>
      </c>
      <c r="AT2447" s="84">
        <v>65</v>
      </c>
      <c r="AU2447" s="87" t="s">
        <v>4681</v>
      </c>
      <c r="AV2447" s="84" t="b">
        <v>0</v>
      </c>
      <c r="AW2447" s="84" t="s">
        <v>5508</v>
      </c>
      <c r="AX2447" s="87" t="s">
        <v>29493</v>
      </c>
      <c r="AY2447" s="84" t="s">
        <v>65</v>
      </c>
    </row>
    <row r="2448" spans="1:51" x14ac:dyDescent="0.25">
      <c r="A2448" s="69" t="s">
        <v>9039</v>
      </c>
      <c r="B2448" s="70"/>
      <c r="C2448" s="70"/>
      <c r="D2448" s="71"/>
      <c r="E2448" s="114"/>
      <c r="F2448" s="107" t="s">
        <v>27108</v>
      </c>
      <c r="G2448" s="115"/>
      <c r="H2448" s="74"/>
      <c r="I2448" s="75"/>
      <c r="J2448" s="116"/>
      <c r="K2448" s="74" t="s">
        <v>31903</v>
      </c>
      <c r="L2448" s="117"/>
      <c r="M2448" s="79"/>
      <c r="N2448" s="79"/>
      <c r="O2448" s="80"/>
      <c r="P2448" s="81"/>
      <c r="Q2448" s="81"/>
      <c r="R2448" s="91"/>
      <c r="S2448" s="91"/>
      <c r="T2448" s="91"/>
      <c r="U2448" s="91"/>
      <c r="V2448" s="52"/>
      <c r="W2448" s="52"/>
      <c r="X2448" s="52"/>
      <c r="Y2448" s="52"/>
      <c r="Z2448" s="51"/>
      <c r="AA2448" s="76"/>
      <c r="AB2448" s="76"/>
      <c r="AC2448" s="77"/>
      <c r="AD2448" s="84" t="s">
        <v>18348</v>
      </c>
      <c r="AE2448" s="84">
        <v>14</v>
      </c>
      <c r="AF2448" s="84">
        <v>44</v>
      </c>
      <c r="AG2448" s="84">
        <v>1394</v>
      </c>
      <c r="AH2448" s="84">
        <v>0</v>
      </c>
      <c r="AI2448" s="84">
        <v>-28800</v>
      </c>
      <c r="AJ2448" s="88" t="s">
        <v>20395</v>
      </c>
      <c r="AK2448" s="84" t="s">
        <v>21634</v>
      </c>
      <c r="AL2448" s="84"/>
      <c r="AM2448" s="84" t="s">
        <v>4149</v>
      </c>
      <c r="AN2448" s="86">
        <v>42684.915590277778</v>
      </c>
      <c r="AO2448" s="87" t="s">
        <v>24230</v>
      </c>
      <c r="AP2448" s="84" t="b">
        <v>0</v>
      </c>
      <c r="AQ2448" s="84" t="b">
        <v>0</v>
      </c>
      <c r="AR2448" s="84" t="b">
        <v>0</v>
      </c>
      <c r="AS2448" s="84" t="s">
        <v>2140</v>
      </c>
      <c r="AT2448" s="84">
        <v>39</v>
      </c>
      <c r="AU2448" s="87" t="s">
        <v>4681</v>
      </c>
      <c r="AV2448" s="84" t="b">
        <v>0</v>
      </c>
      <c r="AW2448" s="84" t="s">
        <v>5508</v>
      </c>
      <c r="AX2448" s="87" t="s">
        <v>29494</v>
      </c>
      <c r="AY2448" s="84" t="s">
        <v>65</v>
      </c>
    </row>
    <row r="2449" spans="1:51" x14ac:dyDescent="0.25">
      <c r="A2449" s="69" t="s">
        <v>8177</v>
      </c>
      <c r="B2449" s="70"/>
      <c r="C2449" s="70"/>
      <c r="D2449" s="71"/>
      <c r="E2449" s="114"/>
      <c r="F2449" s="107" t="s">
        <v>27109</v>
      </c>
      <c r="G2449" s="115"/>
      <c r="H2449" s="74"/>
      <c r="I2449" s="75"/>
      <c r="J2449" s="116"/>
      <c r="K2449" s="74" t="s">
        <v>31904</v>
      </c>
      <c r="L2449" s="117"/>
      <c r="M2449" s="79"/>
      <c r="N2449" s="79"/>
      <c r="O2449" s="80"/>
      <c r="P2449" s="81"/>
      <c r="Q2449" s="81"/>
      <c r="R2449" s="91"/>
      <c r="S2449" s="91"/>
      <c r="T2449" s="91"/>
      <c r="U2449" s="91"/>
      <c r="V2449" s="52"/>
      <c r="W2449" s="52"/>
      <c r="X2449" s="52"/>
      <c r="Y2449" s="52"/>
      <c r="Z2449" s="51"/>
      <c r="AA2449" s="76"/>
      <c r="AB2449" s="76"/>
      <c r="AC2449" s="77"/>
      <c r="AD2449" s="84" t="s">
        <v>18349</v>
      </c>
      <c r="AE2449" s="84">
        <v>94</v>
      </c>
      <c r="AF2449" s="84">
        <v>20</v>
      </c>
      <c r="AG2449" s="84">
        <v>147</v>
      </c>
      <c r="AH2449" s="84">
        <v>25</v>
      </c>
      <c r="AI2449" s="84">
        <v>-18000</v>
      </c>
      <c r="AJ2449" s="84"/>
      <c r="AK2449" s="84"/>
      <c r="AL2449" s="84"/>
      <c r="AM2449" s="84" t="s">
        <v>4145</v>
      </c>
      <c r="AN2449" s="86">
        <v>40947.030925925923</v>
      </c>
      <c r="AO2449" s="84"/>
      <c r="AP2449" s="84" t="b">
        <v>1</v>
      </c>
      <c r="AQ2449" s="84" t="b">
        <v>0</v>
      </c>
      <c r="AR2449" s="84" t="b">
        <v>1</v>
      </c>
      <c r="AS2449" s="84" t="s">
        <v>2140</v>
      </c>
      <c r="AT2449" s="84">
        <v>0</v>
      </c>
      <c r="AU2449" s="87" t="s">
        <v>4681</v>
      </c>
      <c r="AV2449" s="84" t="b">
        <v>0</v>
      </c>
      <c r="AW2449" s="84" t="s">
        <v>5508</v>
      </c>
      <c r="AX2449" s="87" t="s">
        <v>29495</v>
      </c>
      <c r="AY2449" s="84" t="s">
        <v>66</v>
      </c>
    </row>
    <row r="2450" spans="1:51" x14ac:dyDescent="0.25">
      <c r="A2450" s="69" t="s">
        <v>8178</v>
      </c>
      <c r="B2450" s="70"/>
      <c r="C2450" s="70"/>
      <c r="D2450" s="71"/>
      <c r="E2450" s="114"/>
      <c r="F2450" s="107" t="s">
        <v>27110</v>
      </c>
      <c r="G2450" s="115"/>
      <c r="H2450" s="74"/>
      <c r="I2450" s="75"/>
      <c r="J2450" s="116"/>
      <c r="K2450" s="74" t="s">
        <v>31905</v>
      </c>
      <c r="L2450" s="117"/>
      <c r="M2450" s="79"/>
      <c r="N2450" s="79"/>
      <c r="O2450" s="80"/>
      <c r="P2450" s="81"/>
      <c r="Q2450" s="81"/>
      <c r="R2450" s="91"/>
      <c r="S2450" s="91"/>
      <c r="T2450" s="91"/>
      <c r="U2450" s="91"/>
      <c r="V2450" s="52"/>
      <c r="W2450" s="52"/>
      <c r="X2450" s="52"/>
      <c r="Y2450" s="52"/>
      <c r="Z2450" s="51"/>
      <c r="AA2450" s="76"/>
      <c r="AB2450" s="76"/>
      <c r="AC2450" s="77"/>
      <c r="AD2450" s="84" t="s">
        <v>18350</v>
      </c>
      <c r="AE2450" s="84">
        <v>860</v>
      </c>
      <c r="AF2450" s="84">
        <v>280</v>
      </c>
      <c r="AG2450" s="84">
        <v>4125</v>
      </c>
      <c r="AH2450" s="84">
        <v>3160</v>
      </c>
      <c r="AI2450" s="84"/>
      <c r="AJ2450" s="84" t="s">
        <v>20396</v>
      </c>
      <c r="AK2450" s="84" t="s">
        <v>21635</v>
      </c>
      <c r="AL2450" s="84"/>
      <c r="AM2450" s="84"/>
      <c r="AN2450" s="86">
        <v>42706.128796296296</v>
      </c>
      <c r="AO2450" s="87" t="s">
        <v>24231</v>
      </c>
      <c r="AP2450" s="84" t="b">
        <v>1</v>
      </c>
      <c r="AQ2450" s="84" t="b">
        <v>0</v>
      </c>
      <c r="AR2450" s="84" t="b">
        <v>0</v>
      </c>
      <c r="AS2450" s="84" t="s">
        <v>2140</v>
      </c>
      <c r="AT2450" s="84">
        <v>23</v>
      </c>
      <c r="AU2450" s="84"/>
      <c r="AV2450" s="84" t="b">
        <v>0</v>
      </c>
      <c r="AW2450" s="84" t="s">
        <v>5508</v>
      </c>
      <c r="AX2450" s="87" t="s">
        <v>29496</v>
      </c>
      <c r="AY2450" s="84" t="s">
        <v>66</v>
      </c>
    </row>
    <row r="2451" spans="1:51" x14ac:dyDescent="0.25">
      <c r="A2451" s="69" t="s">
        <v>9040</v>
      </c>
      <c r="B2451" s="70"/>
      <c r="C2451" s="70"/>
      <c r="D2451" s="71"/>
      <c r="E2451" s="114"/>
      <c r="F2451" s="107" t="s">
        <v>27111</v>
      </c>
      <c r="G2451" s="115"/>
      <c r="H2451" s="74"/>
      <c r="I2451" s="75"/>
      <c r="J2451" s="116"/>
      <c r="K2451" s="74" t="s">
        <v>31906</v>
      </c>
      <c r="L2451" s="117"/>
      <c r="M2451" s="79"/>
      <c r="N2451" s="79"/>
      <c r="O2451" s="80"/>
      <c r="P2451" s="81"/>
      <c r="Q2451" s="81"/>
      <c r="R2451" s="91"/>
      <c r="S2451" s="91"/>
      <c r="T2451" s="91"/>
      <c r="U2451" s="91"/>
      <c r="V2451" s="52"/>
      <c r="W2451" s="52"/>
      <c r="X2451" s="52"/>
      <c r="Y2451" s="52"/>
      <c r="Z2451" s="51"/>
      <c r="AA2451" s="76"/>
      <c r="AB2451" s="76"/>
      <c r="AC2451" s="77"/>
      <c r="AD2451" s="84" t="s">
        <v>18351</v>
      </c>
      <c r="AE2451" s="84">
        <v>99</v>
      </c>
      <c r="AF2451" s="84">
        <v>554222</v>
      </c>
      <c r="AG2451" s="84">
        <v>1794</v>
      </c>
      <c r="AH2451" s="84">
        <v>30</v>
      </c>
      <c r="AI2451" s="84">
        <v>-21600</v>
      </c>
      <c r="AJ2451" s="84" t="s">
        <v>20397</v>
      </c>
      <c r="AK2451" s="84" t="s">
        <v>3525</v>
      </c>
      <c r="AL2451" s="84"/>
      <c r="AM2451" s="84" t="s">
        <v>4147</v>
      </c>
      <c r="AN2451" s="86">
        <v>39876.002222222225</v>
      </c>
      <c r="AO2451" s="87" t="s">
        <v>24232</v>
      </c>
      <c r="AP2451" s="84" t="b">
        <v>0</v>
      </c>
      <c r="AQ2451" s="84" t="b">
        <v>0</v>
      </c>
      <c r="AR2451" s="84" t="b">
        <v>0</v>
      </c>
      <c r="AS2451" s="84" t="s">
        <v>2140</v>
      </c>
      <c r="AT2451" s="84">
        <v>4990</v>
      </c>
      <c r="AU2451" s="87" t="s">
        <v>25180</v>
      </c>
      <c r="AV2451" s="84" t="b">
        <v>1</v>
      </c>
      <c r="AW2451" s="84" t="s">
        <v>5508</v>
      </c>
      <c r="AX2451" s="87" t="s">
        <v>29497</v>
      </c>
      <c r="AY2451" s="84" t="s">
        <v>65</v>
      </c>
    </row>
    <row r="2452" spans="1:51" x14ac:dyDescent="0.25">
      <c r="A2452" s="69" t="s">
        <v>8179</v>
      </c>
      <c r="B2452" s="70"/>
      <c r="C2452" s="70"/>
      <c r="D2452" s="71"/>
      <c r="E2452" s="114"/>
      <c r="F2452" s="107" t="s">
        <v>27112</v>
      </c>
      <c r="G2452" s="115"/>
      <c r="H2452" s="74"/>
      <c r="I2452" s="75"/>
      <c r="J2452" s="116"/>
      <c r="K2452" s="74" t="s">
        <v>31907</v>
      </c>
      <c r="L2452" s="117"/>
      <c r="M2452" s="79"/>
      <c r="N2452" s="79"/>
      <c r="O2452" s="80"/>
      <c r="P2452" s="81"/>
      <c r="Q2452" s="81"/>
      <c r="R2452" s="91"/>
      <c r="S2452" s="91"/>
      <c r="T2452" s="91"/>
      <c r="U2452" s="91"/>
      <c r="V2452" s="52"/>
      <c r="W2452" s="52"/>
      <c r="X2452" s="52"/>
      <c r="Y2452" s="52"/>
      <c r="Z2452" s="51"/>
      <c r="AA2452" s="76"/>
      <c r="AB2452" s="76"/>
      <c r="AC2452" s="77"/>
      <c r="AD2452" s="84" t="s">
        <v>18352</v>
      </c>
      <c r="AE2452" s="84">
        <v>8499</v>
      </c>
      <c r="AF2452" s="84">
        <v>8782</v>
      </c>
      <c r="AG2452" s="84">
        <v>145765</v>
      </c>
      <c r="AH2452" s="84">
        <v>125295</v>
      </c>
      <c r="AI2452" s="84">
        <v>-21600</v>
      </c>
      <c r="AJ2452" s="84" t="s">
        <v>20398</v>
      </c>
      <c r="AK2452" s="84" t="s">
        <v>21636</v>
      </c>
      <c r="AL2452" s="87" t="s">
        <v>22586</v>
      </c>
      <c r="AM2452" s="84" t="s">
        <v>4147</v>
      </c>
      <c r="AN2452" s="86">
        <v>40062.017199074071</v>
      </c>
      <c r="AO2452" s="87" t="s">
        <v>24233</v>
      </c>
      <c r="AP2452" s="84" t="b">
        <v>0</v>
      </c>
      <c r="AQ2452" s="84" t="b">
        <v>0</v>
      </c>
      <c r="AR2452" s="84" t="b">
        <v>0</v>
      </c>
      <c r="AS2452" s="84" t="s">
        <v>2140</v>
      </c>
      <c r="AT2452" s="84">
        <v>311</v>
      </c>
      <c r="AU2452" s="87" t="s">
        <v>25181</v>
      </c>
      <c r="AV2452" s="84" t="b">
        <v>0</v>
      </c>
      <c r="AW2452" s="84" t="s">
        <v>5508</v>
      </c>
      <c r="AX2452" s="87" t="s">
        <v>29498</v>
      </c>
      <c r="AY2452" s="84" t="s">
        <v>66</v>
      </c>
    </row>
    <row r="2453" spans="1:51" x14ac:dyDescent="0.25">
      <c r="A2453" s="69" t="s">
        <v>8180</v>
      </c>
      <c r="B2453" s="70"/>
      <c r="C2453" s="70"/>
      <c r="D2453" s="71"/>
      <c r="E2453" s="114"/>
      <c r="F2453" s="107" t="s">
        <v>27113</v>
      </c>
      <c r="G2453" s="115"/>
      <c r="H2453" s="74"/>
      <c r="I2453" s="75"/>
      <c r="J2453" s="116"/>
      <c r="K2453" s="74" t="s">
        <v>31908</v>
      </c>
      <c r="L2453" s="117"/>
      <c r="M2453" s="79"/>
      <c r="N2453" s="79"/>
      <c r="O2453" s="80"/>
      <c r="P2453" s="81"/>
      <c r="Q2453" s="81"/>
      <c r="R2453" s="91"/>
      <c r="S2453" s="91"/>
      <c r="T2453" s="91"/>
      <c r="U2453" s="91"/>
      <c r="V2453" s="52"/>
      <c r="W2453" s="52"/>
      <c r="X2453" s="52"/>
      <c r="Y2453" s="52"/>
      <c r="Z2453" s="51"/>
      <c r="AA2453" s="76"/>
      <c r="AB2453" s="76"/>
      <c r="AC2453" s="77"/>
      <c r="AD2453" s="84" t="s">
        <v>18353</v>
      </c>
      <c r="AE2453" s="84">
        <v>149</v>
      </c>
      <c r="AF2453" s="84">
        <v>950</v>
      </c>
      <c r="AG2453" s="84">
        <v>59987</v>
      </c>
      <c r="AH2453" s="84">
        <v>59729</v>
      </c>
      <c r="AI2453" s="84"/>
      <c r="AJ2453" s="84" t="s">
        <v>20399</v>
      </c>
      <c r="AK2453" s="84" t="s">
        <v>3761</v>
      </c>
      <c r="AL2453" s="84"/>
      <c r="AM2453" s="84"/>
      <c r="AN2453" s="86">
        <v>41838.78974537037</v>
      </c>
      <c r="AO2453" s="84"/>
      <c r="AP2453" s="84" t="b">
        <v>1</v>
      </c>
      <c r="AQ2453" s="84" t="b">
        <v>0</v>
      </c>
      <c r="AR2453" s="84" t="b">
        <v>0</v>
      </c>
      <c r="AS2453" s="84" t="s">
        <v>2140</v>
      </c>
      <c r="AT2453" s="84">
        <v>120</v>
      </c>
      <c r="AU2453" s="87" t="s">
        <v>4681</v>
      </c>
      <c r="AV2453" s="84" t="b">
        <v>0</v>
      </c>
      <c r="AW2453" s="84" t="s">
        <v>5508</v>
      </c>
      <c r="AX2453" s="87" t="s">
        <v>29499</v>
      </c>
      <c r="AY2453" s="84" t="s">
        <v>66</v>
      </c>
    </row>
    <row r="2454" spans="1:51" x14ac:dyDescent="0.25">
      <c r="A2454" s="69" t="s">
        <v>8181</v>
      </c>
      <c r="B2454" s="70"/>
      <c r="C2454" s="70"/>
      <c r="D2454" s="71"/>
      <c r="E2454" s="114"/>
      <c r="F2454" s="107" t="s">
        <v>27114</v>
      </c>
      <c r="G2454" s="115"/>
      <c r="H2454" s="74"/>
      <c r="I2454" s="75"/>
      <c r="J2454" s="116"/>
      <c r="K2454" s="74" t="s">
        <v>31909</v>
      </c>
      <c r="L2454" s="117"/>
      <c r="M2454" s="79"/>
      <c r="N2454" s="79"/>
      <c r="O2454" s="80"/>
      <c r="P2454" s="81"/>
      <c r="Q2454" s="81"/>
      <c r="R2454" s="91"/>
      <c r="S2454" s="91"/>
      <c r="T2454" s="91"/>
      <c r="U2454" s="91"/>
      <c r="V2454" s="52"/>
      <c r="W2454" s="52"/>
      <c r="X2454" s="52"/>
      <c r="Y2454" s="52"/>
      <c r="Z2454" s="51"/>
      <c r="AA2454" s="76"/>
      <c r="AB2454" s="76"/>
      <c r="AC2454" s="77"/>
      <c r="AD2454" s="84" t="s">
        <v>18354</v>
      </c>
      <c r="AE2454" s="84">
        <v>77</v>
      </c>
      <c r="AF2454" s="84">
        <v>27</v>
      </c>
      <c r="AG2454" s="84">
        <v>662</v>
      </c>
      <c r="AH2454" s="84">
        <v>1556</v>
      </c>
      <c r="AI2454" s="84"/>
      <c r="AJ2454" s="84" t="s">
        <v>20400</v>
      </c>
      <c r="AK2454" s="84" t="s">
        <v>2363</v>
      </c>
      <c r="AL2454" s="84"/>
      <c r="AM2454" s="84"/>
      <c r="AN2454" s="86">
        <v>41339.157569444447</v>
      </c>
      <c r="AO2454" s="87" t="s">
        <v>24234</v>
      </c>
      <c r="AP2454" s="84" t="b">
        <v>1</v>
      </c>
      <c r="AQ2454" s="84" t="b">
        <v>0</v>
      </c>
      <c r="AR2454" s="84" t="b">
        <v>1</v>
      </c>
      <c r="AS2454" s="84" t="s">
        <v>2140</v>
      </c>
      <c r="AT2454" s="84">
        <v>1</v>
      </c>
      <c r="AU2454" s="87" t="s">
        <v>4681</v>
      </c>
      <c r="AV2454" s="84" t="b">
        <v>0</v>
      </c>
      <c r="AW2454" s="84" t="s">
        <v>5508</v>
      </c>
      <c r="AX2454" s="87" t="s">
        <v>29500</v>
      </c>
      <c r="AY2454" s="84" t="s">
        <v>66</v>
      </c>
    </row>
    <row r="2455" spans="1:51" x14ac:dyDescent="0.25">
      <c r="A2455" s="69" t="s">
        <v>8182</v>
      </c>
      <c r="B2455" s="70"/>
      <c r="C2455" s="70"/>
      <c r="D2455" s="71"/>
      <c r="E2455" s="114"/>
      <c r="F2455" s="107" t="s">
        <v>27115</v>
      </c>
      <c r="G2455" s="115"/>
      <c r="H2455" s="74"/>
      <c r="I2455" s="75"/>
      <c r="J2455" s="116"/>
      <c r="K2455" s="74" t="s">
        <v>31910</v>
      </c>
      <c r="L2455" s="117"/>
      <c r="M2455" s="79"/>
      <c r="N2455" s="79"/>
      <c r="O2455" s="80"/>
      <c r="P2455" s="81"/>
      <c r="Q2455" s="81"/>
      <c r="R2455" s="91"/>
      <c r="S2455" s="91"/>
      <c r="T2455" s="91"/>
      <c r="U2455" s="91"/>
      <c r="V2455" s="52"/>
      <c r="W2455" s="52"/>
      <c r="X2455" s="52"/>
      <c r="Y2455" s="52"/>
      <c r="Z2455" s="51"/>
      <c r="AA2455" s="76"/>
      <c r="AB2455" s="76"/>
      <c r="AC2455" s="77"/>
      <c r="AD2455" s="84" t="s">
        <v>18355</v>
      </c>
      <c r="AE2455" s="84">
        <v>7624</v>
      </c>
      <c r="AF2455" s="84">
        <v>6933</v>
      </c>
      <c r="AG2455" s="84">
        <v>82572</v>
      </c>
      <c r="AH2455" s="84">
        <v>17818</v>
      </c>
      <c r="AI2455" s="84">
        <v>-18000</v>
      </c>
      <c r="AJ2455" s="84" t="s">
        <v>20401</v>
      </c>
      <c r="AK2455" s="84" t="s">
        <v>20921</v>
      </c>
      <c r="AL2455" s="84"/>
      <c r="AM2455" s="84" t="s">
        <v>4145</v>
      </c>
      <c r="AN2455" s="86">
        <v>40818.715277777781</v>
      </c>
      <c r="AO2455" s="87" t="s">
        <v>24235</v>
      </c>
      <c r="AP2455" s="84" t="b">
        <v>0</v>
      </c>
      <c r="AQ2455" s="84" t="b">
        <v>0</v>
      </c>
      <c r="AR2455" s="84" t="b">
        <v>1</v>
      </c>
      <c r="AS2455" s="84" t="s">
        <v>2140</v>
      </c>
      <c r="AT2455" s="84">
        <v>259</v>
      </c>
      <c r="AU2455" s="87" t="s">
        <v>25182</v>
      </c>
      <c r="AV2455" s="84" t="b">
        <v>0</v>
      </c>
      <c r="AW2455" s="84" t="s">
        <v>5508</v>
      </c>
      <c r="AX2455" s="87" t="s">
        <v>29501</v>
      </c>
      <c r="AY2455" s="84" t="s">
        <v>66</v>
      </c>
    </row>
    <row r="2456" spans="1:51" x14ac:dyDescent="0.25">
      <c r="A2456" s="69" t="s">
        <v>8183</v>
      </c>
      <c r="B2456" s="70"/>
      <c r="C2456" s="70"/>
      <c r="D2456" s="71"/>
      <c r="E2456" s="114"/>
      <c r="F2456" s="107" t="s">
        <v>27116</v>
      </c>
      <c r="G2456" s="115"/>
      <c r="H2456" s="74"/>
      <c r="I2456" s="75"/>
      <c r="J2456" s="116"/>
      <c r="K2456" s="74" t="s">
        <v>31911</v>
      </c>
      <c r="L2456" s="117"/>
      <c r="M2456" s="79"/>
      <c r="N2456" s="79"/>
      <c r="O2456" s="80"/>
      <c r="P2456" s="81"/>
      <c r="Q2456" s="81"/>
      <c r="R2456" s="91"/>
      <c r="S2456" s="91"/>
      <c r="T2456" s="91"/>
      <c r="U2456" s="91"/>
      <c r="V2456" s="52"/>
      <c r="W2456" s="52"/>
      <c r="X2456" s="52"/>
      <c r="Y2456" s="52"/>
      <c r="Z2456" s="51"/>
      <c r="AA2456" s="76"/>
      <c r="AB2456" s="76"/>
      <c r="AC2456" s="77"/>
      <c r="AD2456" s="84" t="s">
        <v>18356</v>
      </c>
      <c r="AE2456" s="84">
        <v>569</v>
      </c>
      <c r="AF2456" s="84">
        <v>346</v>
      </c>
      <c r="AG2456" s="84">
        <v>1436</v>
      </c>
      <c r="AH2456" s="84">
        <v>1105</v>
      </c>
      <c r="AI2456" s="84"/>
      <c r="AJ2456" s="84" t="s">
        <v>20402</v>
      </c>
      <c r="AK2456" s="84" t="s">
        <v>21276</v>
      </c>
      <c r="AL2456" s="84"/>
      <c r="AM2456" s="84"/>
      <c r="AN2456" s="86">
        <v>41316.614571759259</v>
      </c>
      <c r="AO2456" s="87" t="s">
        <v>24236</v>
      </c>
      <c r="AP2456" s="84" t="b">
        <v>1</v>
      </c>
      <c r="AQ2456" s="84" t="b">
        <v>0</v>
      </c>
      <c r="AR2456" s="84" t="b">
        <v>0</v>
      </c>
      <c r="AS2456" s="84" t="s">
        <v>2140</v>
      </c>
      <c r="AT2456" s="84">
        <v>20</v>
      </c>
      <c r="AU2456" s="87" t="s">
        <v>4681</v>
      </c>
      <c r="AV2456" s="84" t="b">
        <v>0</v>
      </c>
      <c r="AW2456" s="84" t="s">
        <v>5508</v>
      </c>
      <c r="AX2456" s="87" t="s">
        <v>29502</v>
      </c>
      <c r="AY2456" s="84" t="s">
        <v>66</v>
      </c>
    </row>
    <row r="2457" spans="1:51" x14ac:dyDescent="0.25">
      <c r="A2457" s="69" t="s">
        <v>8184</v>
      </c>
      <c r="B2457" s="70"/>
      <c r="C2457" s="70"/>
      <c r="D2457" s="71"/>
      <c r="E2457" s="114"/>
      <c r="F2457" s="107" t="s">
        <v>27117</v>
      </c>
      <c r="G2457" s="115"/>
      <c r="H2457" s="74"/>
      <c r="I2457" s="75"/>
      <c r="J2457" s="116"/>
      <c r="K2457" s="74" t="s">
        <v>31912</v>
      </c>
      <c r="L2457" s="117"/>
      <c r="M2457" s="79"/>
      <c r="N2457" s="79"/>
      <c r="O2457" s="80"/>
      <c r="P2457" s="81"/>
      <c r="Q2457" s="81"/>
      <c r="R2457" s="91"/>
      <c r="S2457" s="91"/>
      <c r="T2457" s="91"/>
      <c r="U2457" s="91"/>
      <c r="V2457" s="52"/>
      <c r="W2457" s="52"/>
      <c r="X2457" s="52"/>
      <c r="Y2457" s="52"/>
      <c r="Z2457" s="51"/>
      <c r="AA2457" s="76"/>
      <c r="AB2457" s="76"/>
      <c r="AC2457" s="77"/>
      <c r="AD2457" s="84" t="s">
        <v>18357</v>
      </c>
      <c r="AE2457" s="84">
        <v>362</v>
      </c>
      <c r="AF2457" s="84">
        <v>935</v>
      </c>
      <c r="AG2457" s="84">
        <v>31618</v>
      </c>
      <c r="AH2457" s="84">
        <v>8113</v>
      </c>
      <c r="AI2457" s="84">
        <v>-21600</v>
      </c>
      <c r="AJ2457" s="84" t="s">
        <v>20403</v>
      </c>
      <c r="AK2457" s="84"/>
      <c r="AL2457" s="84"/>
      <c r="AM2457" s="84" t="s">
        <v>4147</v>
      </c>
      <c r="AN2457" s="86">
        <v>40742.983483796299</v>
      </c>
      <c r="AO2457" s="87" t="s">
        <v>24237</v>
      </c>
      <c r="AP2457" s="84" t="b">
        <v>0</v>
      </c>
      <c r="AQ2457" s="84" t="b">
        <v>0</v>
      </c>
      <c r="AR2457" s="84" t="b">
        <v>1</v>
      </c>
      <c r="AS2457" s="84" t="s">
        <v>2140</v>
      </c>
      <c r="AT2457" s="84">
        <v>1</v>
      </c>
      <c r="AU2457" s="87" t="s">
        <v>25183</v>
      </c>
      <c r="AV2457" s="84" t="b">
        <v>0</v>
      </c>
      <c r="AW2457" s="84" t="s">
        <v>5508</v>
      </c>
      <c r="AX2457" s="87" t="s">
        <v>29503</v>
      </c>
      <c r="AY2457" s="84" t="s">
        <v>66</v>
      </c>
    </row>
    <row r="2458" spans="1:51" x14ac:dyDescent="0.25">
      <c r="A2458" s="69" t="s">
        <v>9041</v>
      </c>
      <c r="B2458" s="70"/>
      <c r="C2458" s="70"/>
      <c r="D2458" s="71"/>
      <c r="E2458" s="114"/>
      <c r="F2458" s="107" t="s">
        <v>27118</v>
      </c>
      <c r="G2458" s="115"/>
      <c r="H2458" s="74"/>
      <c r="I2458" s="75"/>
      <c r="J2458" s="116"/>
      <c r="K2458" s="74" t="s">
        <v>31913</v>
      </c>
      <c r="L2458" s="117"/>
      <c r="M2458" s="79"/>
      <c r="N2458" s="79"/>
      <c r="O2458" s="80"/>
      <c r="P2458" s="81"/>
      <c r="Q2458" s="81"/>
      <c r="R2458" s="91"/>
      <c r="S2458" s="91"/>
      <c r="T2458" s="91"/>
      <c r="U2458" s="91"/>
      <c r="V2458" s="52"/>
      <c r="W2458" s="52"/>
      <c r="X2458" s="52"/>
      <c r="Y2458" s="52"/>
      <c r="Z2458" s="51"/>
      <c r="AA2458" s="76"/>
      <c r="AB2458" s="76"/>
      <c r="AC2458" s="77"/>
      <c r="AD2458" s="84" t="s">
        <v>18358</v>
      </c>
      <c r="AE2458" s="84">
        <v>730</v>
      </c>
      <c r="AF2458" s="84">
        <v>1460</v>
      </c>
      <c r="AG2458" s="84">
        <v>18979</v>
      </c>
      <c r="AH2458" s="84">
        <v>18137</v>
      </c>
      <c r="AI2458" s="84">
        <v>-21600</v>
      </c>
      <c r="AJ2458" s="84" t="s">
        <v>20404</v>
      </c>
      <c r="AK2458" s="84" t="s">
        <v>21637</v>
      </c>
      <c r="AL2458" s="84"/>
      <c r="AM2458" s="84" t="s">
        <v>4147</v>
      </c>
      <c r="AN2458" s="86">
        <v>40048.248460648145</v>
      </c>
      <c r="AO2458" s="87" t="s">
        <v>24238</v>
      </c>
      <c r="AP2458" s="84" t="b">
        <v>0</v>
      </c>
      <c r="AQ2458" s="84" t="b">
        <v>0</v>
      </c>
      <c r="AR2458" s="84" t="b">
        <v>0</v>
      </c>
      <c r="AS2458" s="84" t="s">
        <v>2140</v>
      </c>
      <c r="AT2458" s="84">
        <v>6</v>
      </c>
      <c r="AU2458" s="87" t="s">
        <v>4707</v>
      </c>
      <c r="AV2458" s="84" t="b">
        <v>0</v>
      </c>
      <c r="AW2458" s="84" t="s">
        <v>5508</v>
      </c>
      <c r="AX2458" s="87" t="s">
        <v>29504</v>
      </c>
      <c r="AY2458" s="84" t="s">
        <v>65</v>
      </c>
    </row>
    <row r="2459" spans="1:51" x14ac:dyDescent="0.25">
      <c r="A2459" s="69" t="s">
        <v>8185</v>
      </c>
      <c r="B2459" s="70"/>
      <c r="C2459" s="70"/>
      <c r="D2459" s="71"/>
      <c r="E2459" s="114"/>
      <c r="F2459" s="107" t="s">
        <v>27119</v>
      </c>
      <c r="G2459" s="115"/>
      <c r="H2459" s="74"/>
      <c r="I2459" s="75"/>
      <c r="J2459" s="116"/>
      <c r="K2459" s="74" t="s">
        <v>31914</v>
      </c>
      <c r="L2459" s="117"/>
      <c r="M2459" s="79"/>
      <c r="N2459" s="79"/>
      <c r="O2459" s="80"/>
      <c r="P2459" s="81"/>
      <c r="Q2459" s="81"/>
      <c r="R2459" s="91"/>
      <c r="S2459" s="91"/>
      <c r="T2459" s="91"/>
      <c r="U2459" s="91"/>
      <c r="V2459" s="52"/>
      <c r="W2459" s="52"/>
      <c r="X2459" s="52"/>
      <c r="Y2459" s="52"/>
      <c r="Z2459" s="51"/>
      <c r="AA2459" s="76"/>
      <c r="AB2459" s="76"/>
      <c r="AC2459" s="77"/>
      <c r="AD2459" s="84" t="s">
        <v>18359</v>
      </c>
      <c r="AE2459" s="84">
        <v>1507</v>
      </c>
      <c r="AF2459" s="84">
        <v>617</v>
      </c>
      <c r="AG2459" s="84">
        <v>2560</v>
      </c>
      <c r="AH2459" s="84">
        <v>65</v>
      </c>
      <c r="AI2459" s="84"/>
      <c r="AJ2459" s="84" t="s">
        <v>20405</v>
      </c>
      <c r="AK2459" s="84" t="s">
        <v>21638</v>
      </c>
      <c r="AL2459" s="87" t="s">
        <v>22587</v>
      </c>
      <c r="AM2459" s="84"/>
      <c r="AN2459" s="86">
        <v>40647.031631944446</v>
      </c>
      <c r="AO2459" s="87" t="s">
        <v>24239</v>
      </c>
      <c r="AP2459" s="84" t="b">
        <v>0</v>
      </c>
      <c r="AQ2459" s="84" t="b">
        <v>0</v>
      </c>
      <c r="AR2459" s="84" t="b">
        <v>1</v>
      </c>
      <c r="AS2459" s="84" t="s">
        <v>2140</v>
      </c>
      <c r="AT2459" s="84">
        <v>34</v>
      </c>
      <c r="AU2459" s="87" t="s">
        <v>4716</v>
      </c>
      <c r="AV2459" s="84" t="b">
        <v>0</v>
      </c>
      <c r="AW2459" s="84" t="s">
        <v>5508</v>
      </c>
      <c r="AX2459" s="87" t="s">
        <v>29505</v>
      </c>
      <c r="AY2459" s="84" t="s">
        <v>66</v>
      </c>
    </row>
    <row r="2460" spans="1:51" x14ac:dyDescent="0.25">
      <c r="A2460" s="69" t="s">
        <v>9042</v>
      </c>
      <c r="B2460" s="70"/>
      <c r="C2460" s="70"/>
      <c r="D2460" s="71"/>
      <c r="E2460" s="114"/>
      <c r="F2460" s="107" t="s">
        <v>27120</v>
      </c>
      <c r="G2460" s="115"/>
      <c r="H2460" s="74"/>
      <c r="I2460" s="75"/>
      <c r="J2460" s="116"/>
      <c r="K2460" s="74" t="s">
        <v>31915</v>
      </c>
      <c r="L2460" s="117"/>
      <c r="M2460" s="79"/>
      <c r="N2460" s="79"/>
      <c r="O2460" s="80"/>
      <c r="P2460" s="81"/>
      <c r="Q2460" s="81"/>
      <c r="R2460" s="91"/>
      <c r="S2460" s="91"/>
      <c r="T2460" s="91"/>
      <c r="U2460" s="91"/>
      <c r="V2460" s="52"/>
      <c r="W2460" s="52"/>
      <c r="X2460" s="52"/>
      <c r="Y2460" s="52"/>
      <c r="Z2460" s="51"/>
      <c r="AA2460" s="76"/>
      <c r="AB2460" s="76"/>
      <c r="AC2460" s="77"/>
      <c r="AD2460" s="84" t="s">
        <v>18360</v>
      </c>
      <c r="AE2460" s="84">
        <v>844</v>
      </c>
      <c r="AF2460" s="84">
        <v>12723210</v>
      </c>
      <c r="AG2460" s="84">
        <v>211262</v>
      </c>
      <c r="AH2460" s="84">
        <v>609</v>
      </c>
      <c r="AI2460" s="84">
        <v>-18000</v>
      </c>
      <c r="AJ2460" s="84" t="s">
        <v>20406</v>
      </c>
      <c r="AK2460" s="84"/>
      <c r="AL2460" s="87" t="s">
        <v>22588</v>
      </c>
      <c r="AM2460" s="84" t="s">
        <v>4145</v>
      </c>
      <c r="AN2460" s="86">
        <v>39541.579513888886</v>
      </c>
      <c r="AO2460" s="87" t="s">
        <v>24240</v>
      </c>
      <c r="AP2460" s="84" t="b">
        <v>0</v>
      </c>
      <c r="AQ2460" s="84" t="b">
        <v>0</v>
      </c>
      <c r="AR2460" s="84" t="b">
        <v>1</v>
      </c>
      <c r="AS2460" s="84" t="s">
        <v>2140</v>
      </c>
      <c r="AT2460" s="84">
        <v>98083</v>
      </c>
      <c r="AU2460" s="87" t="s">
        <v>25184</v>
      </c>
      <c r="AV2460" s="84" t="b">
        <v>1</v>
      </c>
      <c r="AW2460" s="84" t="s">
        <v>5508</v>
      </c>
      <c r="AX2460" s="87" t="s">
        <v>29506</v>
      </c>
      <c r="AY2460" s="84" t="s">
        <v>65</v>
      </c>
    </row>
    <row r="2461" spans="1:51" x14ac:dyDescent="0.25">
      <c r="A2461" s="69" t="s">
        <v>8186</v>
      </c>
      <c r="B2461" s="70"/>
      <c r="C2461" s="70"/>
      <c r="D2461" s="71"/>
      <c r="E2461" s="114"/>
      <c r="F2461" s="107" t="s">
        <v>27121</v>
      </c>
      <c r="G2461" s="115"/>
      <c r="H2461" s="74"/>
      <c r="I2461" s="75"/>
      <c r="J2461" s="116"/>
      <c r="K2461" s="74" t="s">
        <v>31916</v>
      </c>
      <c r="L2461" s="117"/>
      <c r="M2461" s="79"/>
      <c r="N2461" s="79"/>
      <c r="O2461" s="80"/>
      <c r="P2461" s="81"/>
      <c r="Q2461" s="81"/>
      <c r="R2461" s="91"/>
      <c r="S2461" s="91"/>
      <c r="T2461" s="91"/>
      <c r="U2461" s="91"/>
      <c r="V2461" s="52"/>
      <c r="W2461" s="52"/>
      <c r="X2461" s="52"/>
      <c r="Y2461" s="52"/>
      <c r="Z2461" s="51"/>
      <c r="AA2461" s="76"/>
      <c r="AB2461" s="76"/>
      <c r="AC2461" s="77"/>
      <c r="AD2461" s="84" t="s">
        <v>18361</v>
      </c>
      <c r="AE2461" s="84">
        <v>38</v>
      </c>
      <c r="AF2461" s="84">
        <v>66</v>
      </c>
      <c r="AG2461" s="84">
        <v>112</v>
      </c>
      <c r="AH2461" s="84">
        <v>88</v>
      </c>
      <c r="AI2461" s="84">
        <v>-18000</v>
      </c>
      <c r="AJ2461" s="84" t="s">
        <v>20407</v>
      </c>
      <c r="AK2461" s="84" t="s">
        <v>21639</v>
      </c>
      <c r="AL2461" s="84"/>
      <c r="AM2461" s="84" t="s">
        <v>4145</v>
      </c>
      <c r="AN2461" s="86">
        <v>39958.743969907409</v>
      </c>
      <c r="AO2461" s="87" t="s">
        <v>24241</v>
      </c>
      <c r="AP2461" s="84" t="b">
        <v>1</v>
      </c>
      <c r="AQ2461" s="84" t="b">
        <v>0</v>
      </c>
      <c r="AR2461" s="84" t="b">
        <v>1</v>
      </c>
      <c r="AS2461" s="84" t="s">
        <v>2140</v>
      </c>
      <c r="AT2461" s="84">
        <v>5</v>
      </c>
      <c r="AU2461" s="87" t="s">
        <v>4681</v>
      </c>
      <c r="AV2461" s="84" t="b">
        <v>0</v>
      </c>
      <c r="AW2461" s="84" t="s">
        <v>5508</v>
      </c>
      <c r="AX2461" s="87" t="s">
        <v>29507</v>
      </c>
      <c r="AY2461" s="84" t="s">
        <v>66</v>
      </c>
    </row>
    <row r="2462" spans="1:51" x14ac:dyDescent="0.25">
      <c r="A2462" s="69" t="s">
        <v>9043</v>
      </c>
      <c r="B2462" s="70"/>
      <c r="C2462" s="70"/>
      <c r="D2462" s="71"/>
      <c r="E2462" s="114"/>
      <c r="F2462" s="107" t="s">
        <v>27122</v>
      </c>
      <c r="G2462" s="115"/>
      <c r="H2462" s="74"/>
      <c r="I2462" s="75"/>
      <c r="J2462" s="116"/>
      <c r="K2462" s="74" t="s">
        <v>31917</v>
      </c>
      <c r="L2462" s="117"/>
      <c r="M2462" s="79"/>
      <c r="N2462" s="79"/>
      <c r="O2462" s="80"/>
      <c r="P2462" s="81"/>
      <c r="Q2462" s="81"/>
      <c r="R2462" s="91"/>
      <c r="S2462" s="91"/>
      <c r="T2462" s="91"/>
      <c r="U2462" s="91"/>
      <c r="V2462" s="52"/>
      <c r="W2462" s="52"/>
      <c r="X2462" s="52"/>
      <c r="Y2462" s="52"/>
      <c r="Z2462" s="51"/>
      <c r="AA2462" s="76"/>
      <c r="AB2462" s="76"/>
      <c r="AC2462" s="77"/>
      <c r="AD2462" s="84" t="s">
        <v>18362</v>
      </c>
      <c r="AE2462" s="84">
        <v>3123</v>
      </c>
      <c r="AF2462" s="84">
        <v>86047</v>
      </c>
      <c r="AG2462" s="84">
        <v>5382</v>
      </c>
      <c r="AH2462" s="84">
        <v>6131</v>
      </c>
      <c r="AI2462" s="84">
        <v>-21600</v>
      </c>
      <c r="AJ2462" s="84" t="s">
        <v>20408</v>
      </c>
      <c r="AK2462" s="84"/>
      <c r="AL2462" s="87" t="s">
        <v>22589</v>
      </c>
      <c r="AM2462" s="84" t="s">
        <v>4147</v>
      </c>
      <c r="AN2462" s="86">
        <v>40130.56627314815</v>
      </c>
      <c r="AO2462" s="87" t="s">
        <v>24242</v>
      </c>
      <c r="AP2462" s="84" t="b">
        <v>0</v>
      </c>
      <c r="AQ2462" s="84" t="b">
        <v>0</v>
      </c>
      <c r="AR2462" s="84" t="b">
        <v>1</v>
      </c>
      <c r="AS2462" s="84" t="s">
        <v>2140</v>
      </c>
      <c r="AT2462" s="84">
        <v>355</v>
      </c>
      <c r="AU2462" s="87" t="s">
        <v>25185</v>
      </c>
      <c r="AV2462" s="84" t="b">
        <v>0</v>
      </c>
      <c r="AW2462" s="84" t="s">
        <v>5508</v>
      </c>
      <c r="AX2462" s="87" t="s">
        <v>29508</v>
      </c>
      <c r="AY2462" s="84" t="s">
        <v>65</v>
      </c>
    </row>
    <row r="2463" spans="1:51" x14ac:dyDescent="0.25">
      <c r="A2463" s="69" t="s">
        <v>9044</v>
      </c>
      <c r="B2463" s="70"/>
      <c r="C2463" s="70"/>
      <c r="D2463" s="71"/>
      <c r="E2463" s="114"/>
      <c r="F2463" s="107" t="s">
        <v>27123</v>
      </c>
      <c r="G2463" s="115"/>
      <c r="H2463" s="74"/>
      <c r="I2463" s="75"/>
      <c r="J2463" s="116"/>
      <c r="K2463" s="74" t="s">
        <v>31918</v>
      </c>
      <c r="L2463" s="117"/>
      <c r="M2463" s="79"/>
      <c r="N2463" s="79"/>
      <c r="O2463" s="80"/>
      <c r="P2463" s="81"/>
      <c r="Q2463" s="81"/>
      <c r="R2463" s="91"/>
      <c r="S2463" s="91"/>
      <c r="T2463" s="91"/>
      <c r="U2463" s="91"/>
      <c r="V2463" s="52"/>
      <c r="W2463" s="52"/>
      <c r="X2463" s="52"/>
      <c r="Y2463" s="52"/>
      <c r="Z2463" s="51"/>
      <c r="AA2463" s="76"/>
      <c r="AB2463" s="76"/>
      <c r="AC2463" s="77"/>
      <c r="AD2463" s="84" t="s">
        <v>18363</v>
      </c>
      <c r="AE2463" s="84">
        <v>32399</v>
      </c>
      <c r="AF2463" s="84">
        <v>53904</v>
      </c>
      <c r="AG2463" s="84">
        <v>15602</v>
      </c>
      <c r="AH2463" s="84">
        <v>5148</v>
      </c>
      <c r="AI2463" s="84">
        <v>-18000</v>
      </c>
      <c r="AJ2463" s="84"/>
      <c r="AK2463" s="84" t="s">
        <v>21640</v>
      </c>
      <c r="AL2463" s="87" t="s">
        <v>22590</v>
      </c>
      <c r="AM2463" s="84" t="s">
        <v>4145</v>
      </c>
      <c r="AN2463" s="86">
        <v>41247.155185185184</v>
      </c>
      <c r="AO2463" s="87" t="s">
        <v>24243</v>
      </c>
      <c r="AP2463" s="84" t="b">
        <v>0</v>
      </c>
      <c r="AQ2463" s="84" t="b">
        <v>0</v>
      </c>
      <c r="AR2463" s="84" t="b">
        <v>1</v>
      </c>
      <c r="AS2463" s="84" t="s">
        <v>2140</v>
      </c>
      <c r="AT2463" s="84">
        <v>705</v>
      </c>
      <c r="AU2463" s="87" t="s">
        <v>25186</v>
      </c>
      <c r="AV2463" s="84" t="b">
        <v>1</v>
      </c>
      <c r="AW2463" s="84" t="s">
        <v>5508</v>
      </c>
      <c r="AX2463" s="87" t="s">
        <v>29509</v>
      </c>
      <c r="AY2463" s="84" t="s">
        <v>65</v>
      </c>
    </row>
    <row r="2464" spans="1:51" x14ac:dyDescent="0.25">
      <c r="A2464" s="69" t="s">
        <v>8187</v>
      </c>
      <c r="B2464" s="70"/>
      <c r="C2464" s="70"/>
      <c r="D2464" s="71"/>
      <c r="E2464" s="114"/>
      <c r="F2464" s="107" t="s">
        <v>27124</v>
      </c>
      <c r="G2464" s="115"/>
      <c r="H2464" s="74"/>
      <c r="I2464" s="75"/>
      <c r="J2464" s="116"/>
      <c r="K2464" s="74" t="s">
        <v>31919</v>
      </c>
      <c r="L2464" s="117"/>
      <c r="M2464" s="79"/>
      <c r="N2464" s="79"/>
      <c r="O2464" s="80"/>
      <c r="P2464" s="81"/>
      <c r="Q2464" s="81"/>
      <c r="R2464" s="91"/>
      <c r="S2464" s="91"/>
      <c r="T2464" s="91"/>
      <c r="U2464" s="91"/>
      <c r="V2464" s="52"/>
      <c r="W2464" s="52"/>
      <c r="X2464" s="52"/>
      <c r="Y2464" s="52"/>
      <c r="Z2464" s="51"/>
      <c r="AA2464" s="76"/>
      <c r="AB2464" s="76"/>
      <c r="AC2464" s="77"/>
      <c r="AD2464" s="84" t="s">
        <v>18364</v>
      </c>
      <c r="AE2464" s="84">
        <v>3344</v>
      </c>
      <c r="AF2464" s="84">
        <v>1565</v>
      </c>
      <c r="AG2464" s="84">
        <v>19139</v>
      </c>
      <c r="AH2464" s="84">
        <v>27042</v>
      </c>
      <c r="AI2464" s="84"/>
      <c r="AJ2464" s="84" t="s">
        <v>20409</v>
      </c>
      <c r="AK2464" s="84" t="s">
        <v>21641</v>
      </c>
      <c r="AL2464" s="84"/>
      <c r="AM2464" s="84"/>
      <c r="AN2464" s="86">
        <v>40264.795439814814</v>
      </c>
      <c r="AO2464" s="87" t="s">
        <v>24244</v>
      </c>
      <c r="AP2464" s="84" t="b">
        <v>0</v>
      </c>
      <c r="AQ2464" s="84" t="b">
        <v>0</v>
      </c>
      <c r="AR2464" s="84" t="b">
        <v>1</v>
      </c>
      <c r="AS2464" s="84" t="s">
        <v>2140</v>
      </c>
      <c r="AT2464" s="84">
        <v>43</v>
      </c>
      <c r="AU2464" s="87" t="s">
        <v>4681</v>
      </c>
      <c r="AV2464" s="84" t="b">
        <v>0</v>
      </c>
      <c r="AW2464" s="84" t="s">
        <v>5508</v>
      </c>
      <c r="AX2464" s="87" t="s">
        <v>29510</v>
      </c>
      <c r="AY2464" s="84" t="s">
        <v>66</v>
      </c>
    </row>
    <row r="2465" spans="1:51" x14ac:dyDescent="0.25">
      <c r="A2465" s="69" t="s">
        <v>8188</v>
      </c>
      <c r="B2465" s="70"/>
      <c r="C2465" s="70"/>
      <c r="D2465" s="71"/>
      <c r="E2465" s="114"/>
      <c r="F2465" s="107" t="s">
        <v>27125</v>
      </c>
      <c r="G2465" s="115"/>
      <c r="H2465" s="74"/>
      <c r="I2465" s="75"/>
      <c r="J2465" s="116"/>
      <c r="K2465" s="74" t="s">
        <v>31920</v>
      </c>
      <c r="L2465" s="117"/>
      <c r="M2465" s="79"/>
      <c r="N2465" s="79"/>
      <c r="O2465" s="80"/>
      <c r="P2465" s="81"/>
      <c r="Q2465" s="81"/>
      <c r="R2465" s="91"/>
      <c r="S2465" s="91"/>
      <c r="T2465" s="91"/>
      <c r="U2465" s="91"/>
      <c r="V2465" s="52"/>
      <c r="W2465" s="52"/>
      <c r="X2465" s="52"/>
      <c r="Y2465" s="52"/>
      <c r="Z2465" s="51"/>
      <c r="AA2465" s="76"/>
      <c r="AB2465" s="76"/>
      <c r="AC2465" s="77"/>
      <c r="AD2465" s="84" t="s">
        <v>18365</v>
      </c>
      <c r="AE2465" s="84">
        <v>22</v>
      </c>
      <c r="AF2465" s="84">
        <v>206</v>
      </c>
      <c r="AG2465" s="84">
        <v>4237</v>
      </c>
      <c r="AH2465" s="84">
        <v>2674</v>
      </c>
      <c r="AI2465" s="84"/>
      <c r="AJ2465" s="84" t="s">
        <v>20410</v>
      </c>
      <c r="AK2465" s="84" t="s">
        <v>21642</v>
      </c>
      <c r="AL2465" s="84"/>
      <c r="AM2465" s="84"/>
      <c r="AN2465" s="86">
        <v>41625.815844907411</v>
      </c>
      <c r="AO2465" s="87" t="s">
        <v>24245</v>
      </c>
      <c r="AP2465" s="84" t="b">
        <v>1</v>
      </c>
      <c r="AQ2465" s="84" t="b">
        <v>0</v>
      </c>
      <c r="AR2465" s="84" t="b">
        <v>1</v>
      </c>
      <c r="AS2465" s="84" t="s">
        <v>2140</v>
      </c>
      <c r="AT2465" s="84">
        <v>161</v>
      </c>
      <c r="AU2465" s="87" t="s">
        <v>4681</v>
      </c>
      <c r="AV2465" s="84" t="b">
        <v>0</v>
      </c>
      <c r="AW2465" s="84" t="s">
        <v>5508</v>
      </c>
      <c r="AX2465" s="87" t="s">
        <v>29511</v>
      </c>
      <c r="AY2465" s="84" t="s">
        <v>66</v>
      </c>
    </row>
    <row r="2466" spans="1:51" x14ac:dyDescent="0.25">
      <c r="A2466" s="69" t="s">
        <v>9045</v>
      </c>
      <c r="B2466" s="70"/>
      <c r="C2466" s="70"/>
      <c r="D2466" s="71"/>
      <c r="E2466" s="114"/>
      <c r="F2466" s="107" t="s">
        <v>27126</v>
      </c>
      <c r="G2466" s="115"/>
      <c r="H2466" s="74"/>
      <c r="I2466" s="75"/>
      <c r="J2466" s="116"/>
      <c r="K2466" s="74" t="s">
        <v>31921</v>
      </c>
      <c r="L2466" s="117"/>
      <c r="M2466" s="79"/>
      <c r="N2466" s="79"/>
      <c r="O2466" s="80"/>
      <c r="P2466" s="81"/>
      <c r="Q2466" s="81"/>
      <c r="R2466" s="91"/>
      <c r="S2466" s="91"/>
      <c r="T2466" s="91"/>
      <c r="U2466" s="91"/>
      <c r="V2466" s="52"/>
      <c r="W2466" s="52"/>
      <c r="X2466" s="52"/>
      <c r="Y2466" s="52"/>
      <c r="Z2466" s="51"/>
      <c r="AA2466" s="76"/>
      <c r="AB2466" s="76"/>
      <c r="AC2466" s="77"/>
      <c r="AD2466" s="84" t="s">
        <v>18366</v>
      </c>
      <c r="AE2466" s="84">
        <v>4330</v>
      </c>
      <c r="AF2466" s="84">
        <v>7472</v>
      </c>
      <c r="AG2466" s="84">
        <v>4432</v>
      </c>
      <c r="AH2466" s="84">
        <v>10061</v>
      </c>
      <c r="AI2466" s="84">
        <v>-21600</v>
      </c>
      <c r="AJ2466" s="84" t="s">
        <v>20411</v>
      </c>
      <c r="AK2466" s="84" t="s">
        <v>21643</v>
      </c>
      <c r="AL2466" s="87" t="s">
        <v>22591</v>
      </c>
      <c r="AM2466" s="84" t="s">
        <v>4147</v>
      </c>
      <c r="AN2466" s="86">
        <v>40445.608854166669</v>
      </c>
      <c r="AO2466" s="87" t="s">
        <v>24246</v>
      </c>
      <c r="AP2466" s="84" t="b">
        <v>0</v>
      </c>
      <c r="AQ2466" s="84" t="b">
        <v>0</v>
      </c>
      <c r="AR2466" s="84" t="b">
        <v>0</v>
      </c>
      <c r="AS2466" s="84" t="s">
        <v>2140</v>
      </c>
      <c r="AT2466" s="84">
        <v>136</v>
      </c>
      <c r="AU2466" s="87" t="s">
        <v>4707</v>
      </c>
      <c r="AV2466" s="84" t="b">
        <v>0</v>
      </c>
      <c r="AW2466" s="84" t="s">
        <v>5508</v>
      </c>
      <c r="AX2466" s="87" t="s">
        <v>29512</v>
      </c>
      <c r="AY2466" s="84" t="s">
        <v>65</v>
      </c>
    </row>
    <row r="2467" spans="1:51" x14ac:dyDescent="0.25">
      <c r="A2467" s="69" t="s">
        <v>8189</v>
      </c>
      <c r="B2467" s="70"/>
      <c r="C2467" s="70"/>
      <c r="D2467" s="71"/>
      <c r="E2467" s="114"/>
      <c r="F2467" s="107" t="s">
        <v>27127</v>
      </c>
      <c r="G2467" s="115"/>
      <c r="H2467" s="74"/>
      <c r="I2467" s="75"/>
      <c r="J2467" s="116"/>
      <c r="K2467" s="74" t="s">
        <v>31922</v>
      </c>
      <c r="L2467" s="117"/>
      <c r="M2467" s="79"/>
      <c r="N2467" s="79"/>
      <c r="O2467" s="80"/>
      <c r="P2467" s="81"/>
      <c r="Q2467" s="81"/>
      <c r="R2467" s="91"/>
      <c r="S2467" s="91"/>
      <c r="T2467" s="91"/>
      <c r="U2467" s="91"/>
      <c r="V2467" s="52"/>
      <c r="W2467" s="52"/>
      <c r="X2467" s="52"/>
      <c r="Y2467" s="52"/>
      <c r="Z2467" s="51"/>
      <c r="AA2467" s="76"/>
      <c r="AB2467" s="76"/>
      <c r="AC2467" s="77"/>
      <c r="AD2467" s="84" t="s">
        <v>18367</v>
      </c>
      <c r="AE2467" s="84">
        <v>195</v>
      </c>
      <c r="AF2467" s="84">
        <v>56</v>
      </c>
      <c r="AG2467" s="84">
        <v>1196</v>
      </c>
      <c r="AH2467" s="84">
        <v>621</v>
      </c>
      <c r="AI2467" s="84"/>
      <c r="AJ2467" s="87" t="s">
        <v>20412</v>
      </c>
      <c r="AK2467" s="84" t="s">
        <v>2363</v>
      </c>
      <c r="AL2467" s="84"/>
      <c r="AM2467" s="84"/>
      <c r="AN2467" s="86">
        <v>42668.837638888886</v>
      </c>
      <c r="AO2467" s="87" t="s">
        <v>24247</v>
      </c>
      <c r="AP2467" s="84" t="b">
        <v>1</v>
      </c>
      <c r="AQ2467" s="84" t="b">
        <v>0</v>
      </c>
      <c r="AR2467" s="84" t="b">
        <v>0</v>
      </c>
      <c r="AS2467" s="84" t="s">
        <v>2140</v>
      </c>
      <c r="AT2467" s="84">
        <v>3</v>
      </c>
      <c r="AU2467" s="84"/>
      <c r="AV2467" s="84" t="b">
        <v>0</v>
      </c>
      <c r="AW2467" s="84" t="s">
        <v>5508</v>
      </c>
      <c r="AX2467" s="87" t="s">
        <v>29513</v>
      </c>
      <c r="AY2467" s="84" t="s">
        <v>66</v>
      </c>
    </row>
    <row r="2468" spans="1:51" x14ac:dyDescent="0.25">
      <c r="A2468" s="69" t="s">
        <v>8190</v>
      </c>
      <c r="B2468" s="70"/>
      <c r="C2468" s="70"/>
      <c r="D2468" s="71"/>
      <c r="E2468" s="114"/>
      <c r="F2468" s="107" t="s">
        <v>27128</v>
      </c>
      <c r="G2468" s="115"/>
      <c r="H2468" s="74"/>
      <c r="I2468" s="75"/>
      <c r="J2468" s="116"/>
      <c r="K2468" s="74" t="s">
        <v>31923</v>
      </c>
      <c r="L2468" s="117"/>
      <c r="M2468" s="79"/>
      <c r="N2468" s="79"/>
      <c r="O2468" s="80"/>
      <c r="P2468" s="81"/>
      <c r="Q2468" s="81"/>
      <c r="R2468" s="91"/>
      <c r="S2468" s="91"/>
      <c r="T2468" s="91"/>
      <c r="U2468" s="91"/>
      <c r="V2468" s="52"/>
      <c r="W2468" s="52"/>
      <c r="X2468" s="52"/>
      <c r="Y2468" s="52"/>
      <c r="Z2468" s="51"/>
      <c r="AA2468" s="76"/>
      <c r="AB2468" s="76"/>
      <c r="AC2468" s="77"/>
      <c r="AD2468" s="84" t="s">
        <v>18368</v>
      </c>
      <c r="AE2468" s="84">
        <v>557</v>
      </c>
      <c r="AF2468" s="84">
        <v>63</v>
      </c>
      <c r="AG2468" s="84">
        <v>924</v>
      </c>
      <c r="AH2468" s="84">
        <v>791</v>
      </c>
      <c r="AI2468" s="84"/>
      <c r="AJ2468" s="84" t="s">
        <v>20413</v>
      </c>
      <c r="AK2468" s="84" t="s">
        <v>3582</v>
      </c>
      <c r="AL2468" s="87" t="s">
        <v>22592</v>
      </c>
      <c r="AM2468" s="84"/>
      <c r="AN2468" s="86">
        <v>42016.024687500001</v>
      </c>
      <c r="AO2468" s="87" t="s">
        <v>24248</v>
      </c>
      <c r="AP2468" s="84" t="b">
        <v>1</v>
      </c>
      <c r="AQ2468" s="84" t="b">
        <v>0</v>
      </c>
      <c r="AR2468" s="84" t="b">
        <v>1</v>
      </c>
      <c r="AS2468" s="84" t="s">
        <v>2140</v>
      </c>
      <c r="AT2468" s="84">
        <v>3</v>
      </c>
      <c r="AU2468" s="87" t="s">
        <v>4681</v>
      </c>
      <c r="AV2468" s="84" t="b">
        <v>0</v>
      </c>
      <c r="AW2468" s="84" t="s">
        <v>5508</v>
      </c>
      <c r="AX2468" s="87" t="s">
        <v>29514</v>
      </c>
      <c r="AY2468" s="84" t="s">
        <v>66</v>
      </c>
    </row>
    <row r="2469" spans="1:51" x14ac:dyDescent="0.25">
      <c r="A2469" s="69" t="s">
        <v>8191</v>
      </c>
      <c r="B2469" s="70"/>
      <c r="C2469" s="70"/>
      <c r="D2469" s="71"/>
      <c r="E2469" s="114"/>
      <c r="F2469" s="107" t="s">
        <v>27129</v>
      </c>
      <c r="G2469" s="115"/>
      <c r="H2469" s="74"/>
      <c r="I2469" s="75"/>
      <c r="J2469" s="116"/>
      <c r="K2469" s="74" t="s">
        <v>31924</v>
      </c>
      <c r="L2469" s="117"/>
      <c r="M2469" s="79"/>
      <c r="N2469" s="79"/>
      <c r="O2469" s="80"/>
      <c r="P2469" s="81"/>
      <c r="Q2469" s="81"/>
      <c r="R2469" s="91"/>
      <c r="S2469" s="91"/>
      <c r="T2469" s="91"/>
      <c r="U2469" s="91"/>
      <c r="V2469" s="52"/>
      <c r="W2469" s="52"/>
      <c r="X2469" s="52"/>
      <c r="Y2469" s="52"/>
      <c r="Z2469" s="51"/>
      <c r="AA2469" s="76"/>
      <c r="AB2469" s="76"/>
      <c r="AC2469" s="77"/>
      <c r="AD2469" s="84" t="s">
        <v>18369</v>
      </c>
      <c r="AE2469" s="84">
        <v>28</v>
      </c>
      <c r="AF2469" s="84">
        <v>14</v>
      </c>
      <c r="AG2469" s="84">
        <v>306</v>
      </c>
      <c r="AH2469" s="84">
        <v>251</v>
      </c>
      <c r="AI2469" s="84"/>
      <c r="AJ2469" s="84"/>
      <c r="AK2469" s="84"/>
      <c r="AL2469" s="84"/>
      <c r="AM2469" s="84"/>
      <c r="AN2469" s="86">
        <v>39887.815729166665</v>
      </c>
      <c r="AO2469" s="84"/>
      <c r="AP2469" s="84" t="b">
        <v>0</v>
      </c>
      <c r="AQ2469" s="84" t="b">
        <v>0</v>
      </c>
      <c r="AR2469" s="84" t="b">
        <v>0</v>
      </c>
      <c r="AS2469" s="84" t="s">
        <v>2140</v>
      </c>
      <c r="AT2469" s="84">
        <v>0</v>
      </c>
      <c r="AU2469" s="87" t="s">
        <v>4681</v>
      </c>
      <c r="AV2469" s="84" t="b">
        <v>0</v>
      </c>
      <c r="AW2469" s="84" t="s">
        <v>5508</v>
      </c>
      <c r="AX2469" s="87" t="s">
        <v>29515</v>
      </c>
      <c r="AY2469" s="84" t="s">
        <v>66</v>
      </c>
    </row>
    <row r="2470" spans="1:51" x14ac:dyDescent="0.25">
      <c r="A2470" s="69" t="s">
        <v>8192</v>
      </c>
      <c r="B2470" s="70"/>
      <c r="C2470" s="70"/>
      <c r="D2470" s="71"/>
      <c r="E2470" s="114"/>
      <c r="F2470" s="107" t="s">
        <v>27130</v>
      </c>
      <c r="G2470" s="115"/>
      <c r="H2470" s="74"/>
      <c r="I2470" s="75"/>
      <c r="J2470" s="116"/>
      <c r="K2470" s="74" t="s">
        <v>31925</v>
      </c>
      <c r="L2470" s="117"/>
      <c r="M2470" s="79"/>
      <c r="N2470" s="79"/>
      <c r="O2470" s="80"/>
      <c r="P2470" s="81"/>
      <c r="Q2470" s="81"/>
      <c r="R2470" s="91"/>
      <c r="S2470" s="91"/>
      <c r="T2470" s="91"/>
      <c r="U2470" s="91"/>
      <c r="V2470" s="52"/>
      <c r="W2470" s="52"/>
      <c r="X2470" s="52"/>
      <c r="Y2470" s="52"/>
      <c r="Z2470" s="51"/>
      <c r="AA2470" s="76"/>
      <c r="AB2470" s="76"/>
      <c r="AC2470" s="77"/>
      <c r="AD2470" s="84" t="s">
        <v>18370</v>
      </c>
      <c r="AE2470" s="84">
        <v>85</v>
      </c>
      <c r="AF2470" s="84">
        <v>28</v>
      </c>
      <c r="AG2470" s="84">
        <v>421</v>
      </c>
      <c r="AH2470" s="84">
        <v>66</v>
      </c>
      <c r="AI2470" s="84">
        <v>-28800</v>
      </c>
      <c r="AJ2470" s="84" t="s">
        <v>20414</v>
      </c>
      <c r="AK2470" s="84" t="s">
        <v>16371</v>
      </c>
      <c r="AL2470" s="84"/>
      <c r="AM2470" s="84" t="s">
        <v>4149</v>
      </c>
      <c r="AN2470" s="86">
        <v>41651.676261574074</v>
      </c>
      <c r="AO2470" s="84"/>
      <c r="AP2470" s="84" t="b">
        <v>1</v>
      </c>
      <c r="AQ2470" s="84" t="b">
        <v>0</v>
      </c>
      <c r="AR2470" s="84" t="b">
        <v>1</v>
      </c>
      <c r="AS2470" s="84" t="s">
        <v>2140</v>
      </c>
      <c r="AT2470" s="84">
        <v>2</v>
      </c>
      <c r="AU2470" s="87" t="s">
        <v>4681</v>
      </c>
      <c r="AV2470" s="84" t="b">
        <v>0</v>
      </c>
      <c r="AW2470" s="84" t="s">
        <v>5508</v>
      </c>
      <c r="AX2470" s="87" t="s">
        <v>29516</v>
      </c>
      <c r="AY2470" s="84" t="s">
        <v>66</v>
      </c>
    </row>
    <row r="2471" spans="1:51" x14ac:dyDescent="0.25">
      <c r="A2471" s="69" t="s">
        <v>9046</v>
      </c>
      <c r="B2471" s="70"/>
      <c r="C2471" s="70"/>
      <c r="D2471" s="71"/>
      <c r="E2471" s="114"/>
      <c r="F2471" s="107" t="s">
        <v>27131</v>
      </c>
      <c r="G2471" s="115"/>
      <c r="H2471" s="74"/>
      <c r="I2471" s="75"/>
      <c r="J2471" s="116"/>
      <c r="K2471" s="74" t="s">
        <v>31926</v>
      </c>
      <c r="L2471" s="117"/>
      <c r="M2471" s="79"/>
      <c r="N2471" s="79"/>
      <c r="O2471" s="80"/>
      <c r="P2471" s="81"/>
      <c r="Q2471" s="81"/>
      <c r="R2471" s="91"/>
      <c r="S2471" s="91"/>
      <c r="T2471" s="91"/>
      <c r="U2471" s="91"/>
      <c r="V2471" s="52"/>
      <c r="W2471" s="52"/>
      <c r="X2471" s="52"/>
      <c r="Y2471" s="52"/>
      <c r="Z2471" s="51"/>
      <c r="AA2471" s="76"/>
      <c r="AB2471" s="76"/>
      <c r="AC2471" s="77"/>
      <c r="AD2471" s="84" t="s">
        <v>18371</v>
      </c>
      <c r="AE2471" s="84">
        <v>269</v>
      </c>
      <c r="AF2471" s="84">
        <v>81342</v>
      </c>
      <c r="AG2471" s="84">
        <v>73297</v>
      </c>
      <c r="AH2471" s="84">
        <v>1344</v>
      </c>
      <c r="AI2471" s="84">
        <v>-18000</v>
      </c>
      <c r="AJ2471" s="84" t="s">
        <v>20415</v>
      </c>
      <c r="AK2471" s="84" t="s">
        <v>3580</v>
      </c>
      <c r="AL2471" s="87" t="s">
        <v>22593</v>
      </c>
      <c r="AM2471" s="84" t="s">
        <v>4145</v>
      </c>
      <c r="AN2471" s="86">
        <v>39886.035914351851</v>
      </c>
      <c r="AO2471" s="87" t="s">
        <v>24249</v>
      </c>
      <c r="AP2471" s="84" t="b">
        <v>0</v>
      </c>
      <c r="AQ2471" s="84" t="b">
        <v>0</v>
      </c>
      <c r="AR2471" s="84" t="b">
        <v>0</v>
      </c>
      <c r="AS2471" s="84" t="s">
        <v>2140</v>
      </c>
      <c r="AT2471" s="84">
        <v>1313</v>
      </c>
      <c r="AU2471" s="87" t="s">
        <v>25187</v>
      </c>
      <c r="AV2471" s="84" t="b">
        <v>0</v>
      </c>
      <c r="AW2471" s="84" t="s">
        <v>5508</v>
      </c>
      <c r="AX2471" s="87" t="s">
        <v>29517</v>
      </c>
      <c r="AY2471" s="84" t="s">
        <v>65</v>
      </c>
    </row>
    <row r="2472" spans="1:51" x14ac:dyDescent="0.25">
      <c r="A2472" s="69" t="s">
        <v>8193</v>
      </c>
      <c r="B2472" s="70"/>
      <c r="C2472" s="70"/>
      <c r="D2472" s="71"/>
      <c r="E2472" s="114"/>
      <c r="F2472" s="107" t="s">
        <v>27132</v>
      </c>
      <c r="G2472" s="115"/>
      <c r="H2472" s="74"/>
      <c r="I2472" s="75"/>
      <c r="J2472" s="116"/>
      <c r="K2472" s="74" t="s">
        <v>31927</v>
      </c>
      <c r="L2472" s="117"/>
      <c r="M2472" s="79"/>
      <c r="N2472" s="79"/>
      <c r="O2472" s="80"/>
      <c r="P2472" s="81"/>
      <c r="Q2472" s="81"/>
      <c r="R2472" s="91"/>
      <c r="S2472" s="91"/>
      <c r="T2472" s="91"/>
      <c r="U2472" s="91"/>
      <c r="V2472" s="52"/>
      <c r="W2472" s="52"/>
      <c r="X2472" s="52"/>
      <c r="Y2472" s="52"/>
      <c r="Z2472" s="51"/>
      <c r="AA2472" s="76"/>
      <c r="AB2472" s="76"/>
      <c r="AC2472" s="77"/>
      <c r="AD2472" s="84" t="s">
        <v>18372</v>
      </c>
      <c r="AE2472" s="84">
        <v>1264</v>
      </c>
      <c r="AF2472" s="84">
        <v>1261</v>
      </c>
      <c r="AG2472" s="84">
        <v>68830</v>
      </c>
      <c r="AH2472" s="84">
        <v>2314</v>
      </c>
      <c r="AI2472" s="84">
        <v>-28800</v>
      </c>
      <c r="AJ2472" s="84" t="s">
        <v>20416</v>
      </c>
      <c r="AK2472" s="84" t="s">
        <v>3548</v>
      </c>
      <c r="AL2472" s="87" t="s">
        <v>22594</v>
      </c>
      <c r="AM2472" s="84" t="s">
        <v>4149</v>
      </c>
      <c r="AN2472" s="86">
        <v>39955.686331018522</v>
      </c>
      <c r="AO2472" s="87" t="s">
        <v>24250</v>
      </c>
      <c r="AP2472" s="84" t="b">
        <v>0</v>
      </c>
      <c r="AQ2472" s="84" t="b">
        <v>0</v>
      </c>
      <c r="AR2472" s="84" t="b">
        <v>1</v>
      </c>
      <c r="AS2472" s="84" t="s">
        <v>2140</v>
      </c>
      <c r="AT2472" s="84">
        <v>114</v>
      </c>
      <c r="AU2472" s="87" t="s">
        <v>4756</v>
      </c>
      <c r="AV2472" s="84" t="b">
        <v>0</v>
      </c>
      <c r="AW2472" s="84" t="s">
        <v>5508</v>
      </c>
      <c r="AX2472" s="87" t="s">
        <v>29518</v>
      </c>
      <c r="AY2472" s="84" t="s">
        <v>66</v>
      </c>
    </row>
    <row r="2473" spans="1:51" x14ac:dyDescent="0.25">
      <c r="A2473" s="69" t="s">
        <v>8194</v>
      </c>
      <c r="B2473" s="70"/>
      <c r="C2473" s="70"/>
      <c r="D2473" s="71"/>
      <c r="E2473" s="114"/>
      <c r="F2473" s="107" t="s">
        <v>27133</v>
      </c>
      <c r="G2473" s="115"/>
      <c r="H2473" s="74"/>
      <c r="I2473" s="75"/>
      <c r="J2473" s="116"/>
      <c r="K2473" s="74" t="s">
        <v>31928</v>
      </c>
      <c r="L2473" s="117"/>
      <c r="M2473" s="79"/>
      <c r="N2473" s="79"/>
      <c r="O2473" s="80"/>
      <c r="P2473" s="81"/>
      <c r="Q2473" s="81"/>
      <c r="R2473" s="91"/>
      <c r="S2473" s="91"/>
      <c r="T2473" s="91"/>
      <c r="U2473" s="91"/>
      <c r="V2473" s="52"/>
      <c r="W2473" s="52"/>
      <c r="X2473" s="52"/>
      <c r="Y2473" s="52"/>
      <c r="Z2473" s="51"/>
      <c r="AA2473" s="76"/>
      <c r="AB2473" s="76"/>
      <c r="AC2473" s="77"/>
      <c r="AD2473" s="84" t="s">
        <v>18373</v>
      </c>
      <c r="AE2473" s="84">
        <v>48</v>
      </c>
      <c r="AF2473" s="84">
        <v>37</v>
      </c>
      <c r="AG2473" s="84">
        <v>759</v>
      </c>
      <c r="AH2473" s="84">
        <v>395</v>
      </c>
      <c r="AI2473" s="84"/>
      <c r="AJ2473" s="84" t="s">
        <v>20417</v>
      </c>
      <c r="AK2473" s="84" t="s">
        <v>21644</v>
      </c>
      <c r="AL2473" s="84"/>
      <c r="AM2473" s="84"/>
      <c r="AN2473" s="86">
        <v>42587.996793981481</v>
      </c>
      <c r="AO2473" s="87" t="s">
        <v>24251</v>
      </c>
      <c r="AP2473" s="84" t="b">
        <v>0</v>
      </c>
      <c r="AQ2473" s="84" t="b">
        <v>0</v>
      </c>
      <c r="AR2473" s="84" t="b">
        <v>0</v>
      </c>
      <c r="AS2473" s="84" t="s">
        <v>2140</v>
      </c>
      <c r="AT2473" s="84">
        <v>7</v>
      </c>
      <c r="AU2473" s="87" t="s">
        <v>4681</v>
      </c>
      <c r="AV2473" s="84" t="b">
        <v>0</v>
      </c>
      <c r="AW2473" s="84" t="s">
        <v>5508</v>
      </c>
      <c r="AX2473" s="87" t="s">
        <v>29519</v>
      </c>
      <c r="AY2473" s="84" t="s">
        <v>66</v>
      </c>
    </row>
    <row r="2474" spans="1:51" x14ac:dyDescent="0.25">
      <c r="A2474" s="69" t="s">
        <v>9047</v>
      </c>
      <c r="B2474" s="70"/>
      <c r="C2474" s="70"/>
      <c r="D2474" s="71"/>
      <c r="E2474" s="114"/>
      <c r="F2474" s="107" t="s">
        <v>27134</v>
      </c>
      <c r="G2474" s="115"/>
      <c r="H2474" s="74"/>
      <c r="I2474" s="75"/>
      <c r="J2474" s="116"/>
      <c r="K2474" s="74" t="s">
        <v>31929</v>
      </c>
      <c r="L2474" s="117"/>
      <c r="M2474" s="79"/>
      <c r="N2474" s="79"/>
      <c r="O2474" s="80"/>
      <c r="P2474" s="81"/>
      <c r="Q2474" s="81"/>
      <c r="R2474" s="91"/>
      <c r="S2474" s="91"/>
      <c r="T2474" s="91"/>
      <c r="U2474" s="91"/>
      <c r="V2474" s="52"/>
      <c r="W2474" s="52"/>
      <c r="X2474" s="52"/>
      <c r="Y2474" s="52"/>
      <c r="Z2474" s="51"/>
      <c r="AA2474" s="76"/>
      <c r="AB2474" s="76"/>
      <c r="AC2474" s="77"/>
      <c r="AD2474" s="84" t="s">
        <v>18374</v>
      </c>
      <c r="AE2474" s="84">
        <v>1701</v>
      </c>
      <c r="AF2474" s="84">
        <v>1124691</v>
      </c>
      <c r="AG2474" s="84">
        <v>45734</v>
      </c>
      <c r="AH2474" s="84">
        <v>75</v>
      </c>
      <c r="AI2474" s="84">
        <v>-18000</v>
      </c>
      <c r="AJ2474" s="84" t="s">
        <v>20418</v>
      </c>
      <c r="AK2474" s="84" t="s">
        <v>3525</v>
      </c>
      <c r="AL2474" s="87" t="s">
        <v>22595</v>
      </c>
      <c r="AM2474" s="84" t="s">
        <v>4145</v>
      </c>
      <c r="AN2474" s="86">
        <v>39988.620370370372</v>
      </c>
      <c r="AO2474" s="87" t="s">
        <v>24252</v>
      </c>
      <c r="AP2474" s="84" t="b">
        <v>0</v>
      </c>
      <c r="AQ2474" s="84" t="b">
        <v>0</v>
      </c>
      <c r="AR2474" s="84" t="b">
        <v>1</v>
      </c>
      <c r="AS2474" s="84" t="s">
        <v>2140</v>
      </c>
      <c r="AT2474" s="84">
        <v>14890</v>
      </c>
      <c r="AU2474" s="87" t="s">
        <v>4707</v>
      </c>
      <c r="AV2474" s="84" t="b">
        <v>1</v>
      </c>
      <c r="AW2474" s="84" t="s">
        <v>5508</v>
      </c>
      <c r="AX2474" s="87" t="s">
        <v>29520</v>
      </c>
      <c r="AY2474" s="84" t="s">
        <v>65</v>
      </c>
    </row>
    <row r="2475" spans="1:51" x14ac:dyDescent="0.25">
      <c r="A2475" s="69" t="s">
        <v>8195</v>
      </c>
      <c r="B2475" s="70"/>
      <c r="C2475" s="70"/>
      <c r="D2475" s="71"/>
      <c r="E2475" s="114"/>
      <c r="F2475" s="107" t="s">
        <v>27135</v>
      </c>
      <c r="G2475" s="115"/>
      <c r="H2475" s="74"/>
      <c r="I2475" s="75"/>
      <c r="J2475" s="116"/>
      <c r="K2475" s="74" t="s">
        <v>31930</v>
      </c>
      <c r="L2475" s="117"/>
      <c r="M2475" s="79"/>
      <c r="N2475" s="79"/>
      <c r="O2475" s="80"/>
      <c r="P2475" s="81"/>
      <c r="Q2475" s="81"/>
      <c r="R2475" s="91"/>
      <c r="S2475" s="91"/>
      <c r="T2475" s="91"/>
      <c r="U2475" s="91"/>
      <c r="V2475" s="52"/>
      <c r="W2475" s="52"/>
      <c r="X2475" s="52"/>
      <c r="Y2475" s="52"/>
      <c r="Z2475" s="51"/>
      <c r="AA2475" s="76"/>
      <c r="AB2475" s="76"/>
      <c r="AC2475" s="77"/>
      <c r="AD2475" s="84" t="s">
        <v>18375</v>
      </c>
      <c r="AE2475" s="84">
        <v>238</v>
      </c>
      <c r="AF2475" s="84">
        <v>75</v>
      </c>
      <c r="AG2475" s="84">
        <v>2233</v>
      </c>
      <c r="AH2475" s="84">
        <v>5199</v>
      </c>
      <c r="AI2475" s="84">
        <v>-18000</v>
      </c>
      <c r="AJ2475" s="84" t="s">
        <v>20419</v>
      </c>
      <c r="AK2475" s="84" t="s">
        <v>21645</v>
      </c>
      <c r="AL2475" s="87" t="s">
        <v>22596</v>
      </c>
      <c r="AM2475" s="84" t="s">
        <v>4145</v>
      </c>
      <c r="AN2475" s="86">
        <v>40795.112361111111</v>
      </c>
      <c r="AO2475" s="87" t="s">
        <v>24253</v>
      </c>
      <c r="AP2475" s="84" t="b">
        <v>0</v>
      </c>
      <c r="AQ2475" s="84" t="b">
        <v>0</v>
      </c>
      <c r="AR2475" s="84" t="b">
        <v>0</v>
      </c>
      <c r="AS2475" s="84" t="s">
        <v>2140</v>
      </c>
      <c r="AT2475" s="84">
        <v>5</v>
      </c>
      <c r="AU2475" s="87" t="s">
        <v>4681</v>
      </c>
      <c r="AV2475" s="84" t="b">
        <v>0</v>
      </c>
      <c r="AW2475" s="84" t="s">
        <v>5508</v>
      </c>
      <c r="AX2475" s="87" t="s">
        <v>29521</v>
      </c>
      <c r="AY2475" s="84" t="s">
        <v>66</v>
      </c>
    </row>
    <row r="2476" spans="1:51" x14ac:dyDescent="0.25">
      <c r="A2476" s="69" t="s">
        <v>8196</v>
      </c>
      <c r="B2476" s="70"/>
      <c r="C2476" s="70"/>
      <c r="D2476" s="71"/>
      <c r="E2476" s="114"/>
      <c r="F2476" s="107" t="s">
        <v>5124</v>
      </c>
      <c r="G2476" s="115"/>
      <c r="H2476" s="74"/>
      <c r="I2476" s="75"/>
      <c r="J2476" s="116"/>
      <c r="K2476" s="74" t="s">
        <v>31931</v>
      </c>
      <c r="L2476" s="117"/>
      <c r="M2476" s="79"/>
      <c r="N2476" s="79"/>
      <c r="O2476" s="80"/>
      <c r="P2476" s="81"/>
      <c r="Q2476" s="81"/>
      <c r="R2476" s="91"/>
      <c r="S2476" s="91"/>
      <c r="T2476" s="91"/>
      <c r="U2476" s="91"/>
      <c r="V2476" s="52"/>
      <c r="W2476" s="52"/>
      <c r="X2476" s="52"/>
      <c r="Y2476" s="52"/>
      <c r="Z2476" s="51"/>
      <c r="AA2476" s="76"/>
      <c r="AB2476" s="76"/>
      <c r="AC2476" s="77"/>
      <c r="AD2476" s="84" t="s">
        <v>18376</v>
      </c>
      <c r="AE2476" s="84">
        <v>2</v>
      </c>
      <c r="AF2476" s="84">
        <v>3</v>
      </c>
      <c r="AG2476" s="84">
        <v>12</v>
      </c>
      <c r="AH2476" s="84">
        <v>1</v>
      </c>
      <c r="AI2476" s="84"/>
      <c r="AJ2476" s="84" t="s">
        <v>20420</v>
      </c>
      <c r="AK2476" s="84"/>
      <c r="AL2476" s="84"/>
      <c r="AM2476" s="84"/>
      <c r="AN2476" s="86">
        <v>42738.871539351851</v>
      </c>
      <c r="AO2476" s="84"/>
      <c r="AP2476" s="84" t="b">
        <v>1</v>
      </c>
      <c r="AQ2476" s="84" t="b">
        <v>1</v>
      </c>
      <c r="AR2476" s="84" t="b">
        <v>0</v>
      </c>
      <c r="AS2476" s="84" t="s">
        <v>2140</v>
      </c>
      <c r="AT2476" s="84">
        <v>1</v>
      </c>
      <c r="AU2476" s="84"/>
      <c r="AV2476" s="84" t="b">
        <v>0</v>
      </c>
      <c r="AW2476" s="84" t="s">
        <v>5508</v>
      </c>
      <c r="AX2476" s="87" t="s">
        <v>29522</v>
      </c>
      <c r="AY2476" s="84" t="s">
        <v>66</v>
      </c>
    </row>
    <row r="2477" spans="1:51" x14ac:dyDescent="0.25">
      <c r="A2477" s="69" t="s">
        <v>9048</v>
      </c>
      <c r="B2477" s="70"/>
      <c r="C2477" s="70"/>
      <c r="D2477" s="71"/>
      <c r="E2477" s="114"/>
      <c r="F2477" s="107" t="s">
        <v>27136</v>
      </c>
      <c r="G2477" s="115"/>
      <c r="H2477" s="74"/>
      <c r="I2477" s="75"/>
      <c r="J2477" s="116"/>
      <c r="K2477" s="74" t="s">
        <v>31932</v>
      </c>
      <c r="L2477" s="117"/>
      <c r="M2477" s="79"/>
      <c r="N2477" s="79"/>
      <c r="O2477" s="80"/>
      <c r="P2477" s="81"/>
      <c r="Q2477" s="81"/>
      <c r="R2477" s="91"/>
      <c r="S2477" s="91"/>
      <c r="T2477" s="91"/>
      <c r="U2477" s="91"/>
      <c r="V2477" s="52"/>
      <c r="W2477" s="52"/>
      <c r="X2477" s="52"/>
      <c r="Y2477" s="52"/>
      <c r="Z2477" s="51"/>
      <c r="AA2477" s="76"/>
      <c r="AB2477" s="76"/>
      <c r="AC2477" s="77"/>
      <c r="AD2477" s="84" t="s">
        <v>18377</v>
      </c>
      <c r="AE2477" s="84">
        <v>355</v>
      </c>
      <c r="AF2477" s="84">
        <v>273</v>
      </c>
      <c r="AG2477" s="84">
        <v>3369</v>
      </c>
      <c r="AH2477" s="84">
        <v>464</v>
      </c>
      <c r="AI2477" s="84">
        <v>-28800</v>
      </c>
      <c r="AJ2477" s="84"/>
      <c r="AK2477" s="84"/>
      <c r="AL2477" s="84"/>
      <c r="AM2477" s="84" t="s">
        <v>4149</v>
      </c>
      <c r="AN2477" s="86">
        <v>41298.073935185188</v>
      </c>
      <c r="AO2477" s="84"/>
      <c r="AP2477" s="84" t="b">
        <v>1</v>
      </c>
      <c r="AQ2477" s="84" t="b">
        <v>0</v>
      </c>
      <c r="AR2477" s="84" t="b">
        <v>0</v>
      </c>
      <c r="AS2477" s="84" t="s">
        <v>2140</v>
      </c>
      <c r="AT2477" s="84">
        <v>12</v>
      </c>
      <c r="AU2477" s="87" t="s">
        <v>4681</v>
      </c>
      <c r="AV2477" s="84" t="b">
        <v>0</v>
      </c>
      <c r="AW2477" s="84" t="s">
        <v>5508</v>
      </c>
      <c r="AX2477" s="87" t="s">
        <v>29523</v>
      </c>
      <c r="AY2477" s="84" t="s">
        <v>65</v>
      </c>
    </row>
    <row r="2478" spans="1:51" x14ac:dyDescent="0.25">
      <c r="A2478" s="69" t="s">
        <v>8197</v>
      </c>
      <c r="B2478" s="70"/>
      <c r="C2478" s="70"/>
      <c r="D2478" s="71"/>
      <c r="E2478" s="114"/>
      <c r="F2478" s="107" t="s">
        <v>27137</v>
      </c>
      <c r="G2478" s="115"/>
      <c r="H2478" s="74"/>
      <c r="I2478" s="75"/>
      <c r="J2478" s="116"/>
      <c r="K2478" s="74" t="s">
        <v>31933</v>
      </c>
      <c r="L2478" s="117"/>
      <c r="M2478" s="79"/>
      <c r="N2478" s="79"/>
      <c r="O2478" s="80"/>
      <c r="P2478" s="81"/>
      <c r="Q2478" s="81"/>
      <c r="R2478" s="91"/>
      <c r="S2478" s="91"/>
      <c r="T2478" s="91"/>
      <c r="U2478" s="91"/>
      <c r="V2478" s="52"/>
      <c r="W2478" s="52"/>
      <c r="X2478" s="52"/>
      <c r="Y2478" s="52"/>
      <c r="Z2478" s="51"/>
      <c r="AA2478" s="76"/>
      <c r="AB2478" s="76"/>
      <c r="AC2478" s="77"/>
      <c r="AD2478" s="84" t="s">
        <v>18378</v>
      </c>
      <c r="AE2478" s="84">
        <v>5451</v>
      </c>
      <c r="AF2478" s="84">
        <v>5012</v>
      </c>
      <c r="AG2478" s="84">
        <v>25233</v>
      </c>
      <c r="AH2478" s="84">
        <v>33287</v>
      </c>
      <c r="AI2478" s="84">
        <v>-28800</v>
      </c>
      <c r="AJ2478" s="84" t="s">
        <v>20421</v>
      </c>
      <c r="AK2478" s="84" t="s">
        <v>3577</v>
      </c>
      <c r="AL2478" s="84"/>
      <c r="AM2478" s="84" t="s">
        <v>4149</v>
      </c>
      <c r="AN2478" s="86">
        <v>42270.603009259263</v>
      </c>
      <c r="AO2478" s="87" t="s">
        <v>24254</v>
      </c>
      <c r="AP2478" s="84" t="b">
        <v>0</v>
      </c>
      <c r="AQ2478" s="84" t="b">
        <v>0</v>
      </c>
      <c r="AR2478" s="84" t="b">
        <v>0</v>
      </c>
      <c r="AS2478" s="84" t="s">
        <v>2140</v>
      </c>
      <c r="AT2478" s="84">
        <v>263</v>
      </c>
      <c r="AU2478" s="87" t="s">
        <v>4681</v>
      </c>
      <c r="AV2478" s="84" t="b">
        <v>0</v>
      </c>
      <c r="AW2478" s="84" t="s">
        <v>5508</v>
      </c>
      <c r="AX2478" s="87" t="s">
        <v>29524</v>
      </c>
      <c r="AY2478" s="84" t="s">
        <v>66</v>
      </c>
    </row>
    <row r="2479" spans="1:51" x14ac:dyDescent="0.25">
      <c r="A2479" s="69" t="s">
        <v>8198</v>
      </c>
      <c r="B2479" s="70"/>
      <c r="C2479" s="70"/>
      <c r="D2479" s="71"/>
      <c r="E2479" s="114"/>
      <c r="F2479" s="107" t="s">
        <v>27138</v>
      </c>
      <c r="G2479" s="115"/>
      <c r="H2479" s="74"/>
      <c r="I2479" s="75"/>
      <c r="J2479" s="116"/>
      <c r="K2479" s="74" t="s">
        <v>31934</v>
      </c>
      <c r="L2479" s="117"/>
      <c r="M2479" s="79"/>
      <c r="N2479" s="79"/>
      <c r="O2479" s="80"/>
      <c r="P2479" s="81"/>
      <c r="Q2479" s="81"/>
      <c r="R2479" s="91"/>
      <c r="S2479" s="91"/>
      <c r="T2479" s="91"/>
      <c r="U2479" s="91"/>
      <c r="V2479" s="52"/>
      <c r="W2479" s="52"/>
      <c r="X2479" s="52"/>
      <c r="Y2479" s="52"/>
      <c r="Z2479" s="51"/>
      <c r="AA2479" s="76"/>
      <c r="AB2479" s="76"/>
      <c r="AC2479" s="77"/>
      <c r="AD2479" s="84" t="s">
        <v>18379</v>
      </c>
      <c r="AE2479" s="84">
        <v>1354</v>
      </c>
      <c r="AF2479" s="84">
        <v>1171</v>
      </c>
      <c r="AG2479" s="84">
        <v>16145</v>
      </c>
      <c r="AH2479" s="84">
        <v>6918</v>
      </c>
      <c r="AI2479" s="84">
        <v>-18000</v>
      </c>
      <c r="AJ2479" s="84" t="s">
        <v>20422</v>
      </c>
      <c r="AK2479" s="84" t="s">
        <v>21646</v>
      </c>
      <c r="AL2479" s="84"/>
      <c r="AM2479" s="84" t="s">
        <v>4145</v>
      </c>
      <c r="AN2479" s="86">
        <v>41194.073009259257</v>
      </c>
      <c r="AO2479" s="87" t="s">
        <v>24255</v>
      </c>
      <c r="AP2479" s="84" t="b">
        <v>1</v>
      </c>
      <c r="AQ2479" s="84" t="b">
        <v>0</v>
      </c>
      <c r="AR2479" s="84" t="b">
        <v>0</v>
      </c>
      <c r="AS2479" s="84" t="s">
        <v>2140</v>
      </c>
      <c r="AT2479" s="84">
        <v>29</v>
      </c>
      <c r="AU2479" s="87" t="s">
        <v>4681</v>
      </c>
      <c r="AV2479" s="84" t="b">
        <v>0</v>
      </c>
      <c r="AW2479" s="84" t="s">
        <v>5508</v>
      </c>
      <c r="AX2479" s="87" t="s">
        <v>29525</v>
      </c>
      <c r="AY2479" s="84" t="s">
        <v>66</v>
      </c>
    </row>
    <row r="2480" spans="1:51" x14ac:dyDescent="0.25">
      <c r="A2480" s="69" t="s">
        <v>8199</v>
      </c>
      <c r="B2480" s="70"/>
      <c r="C2480" s="70"/>
      <c r="D2480" s="71"/>
      <c r="E2480" s="114"/>
      <c r="F2480" s="107" t="s">
        <v>27139</v>
      </c>
      <c r="G2480" s="115"/>
      <c r="H2480" s="74"/>
      <c r="I2480" s="75"/>
      <c r="J2480" s="116"/>
      <c r="K2480" s="74" t="s">
        <v>31935</v>
      </c>
      <c r="L2480" s="117"/>
      <c r="M2480" s="79"/>
      <c r="N2480" s="79"/>
      <c r="O2480" s="80"/>
      <c r="P2480" s="81"/>
      <c r="Q2480" s="81"/>
      <c r="R2480" s="91"/>
      <c r="S2480" s="91"/>
      <c r="T2480" s="91"/>
      <c r="U2480" s="91"/>
      <c r="V2480" s="52"/>
      <c r="W2480" s="52"/>
      <c r="X2480" s="52"/>
      <c r="Y2480" s="52"/>
      <c r="Z2480" s="51"/>
      <c r="AA2480" s="76"/>
      <c r="AB2480" s="76"/>
      <c r="AC2480" s="77"/>
      <c r="AD2480" s="84" t="s">
        <v>18380</v>
      </c>
      <c r="AE2480" s="84">
        <v>97</v>
      </c>
      <c r="AF2480" s="84">
        <v>31</v>
      </c>
      <c r="AG2480" s="84">
        <v>81</v>
      </c>
      <c r="AH2480" s="84">
        <v>97</v>
      </c>
      <c r="AI2480" s="84">
        <v>-21600</v>
      </c>
      <c r="AJ2480" s="84"/>
      <c r="AK2480" s="84"/>
      <c r="AL2480" s="84"/>
      <c r="AM2480" s="84" t="s">
        <v>4147</v>
      </c>
      <c r="AN2480" s="86">
        <v>40799.171342592592</v>
      </c>
      <c r="AO2480" s="87" t="s">
        <v>24256</v>
      </c>
      <c r="AP2480" s="84" t="b">
        <v>1</v>
      </c>
      <c r="AQ2480" s="84" t="b">
        <v>0</v>
      </c>
      <c r="AR2480" s="84" t="b">
        <v>1</v>
      </c>
      <c r="AS2480" s="84" t="s">
        <v>2140</v>
      </c>
      <c r="AT2480" s="84">
        <v>4</v>
      </c>
      <c r="AU2480" s="87" t="s">
        <v>4681</v>
      </c>
      <c r="AV2480" s="84" t="b">
        <v>0</v>
      </c>
      <c r="AW2480" s="84" t="s">
        <v>5508</v>
      </c>
      <c r="AX2480" s="87" t="s">
        <v>29526</v>
      </c>
      <c r="AY2480" s="84" t="s">
        <v>66</v>
      </c>
    </row>
    <row r="2481" spans="1:51" x14ac:dyDescent="0.25">
      <c r="A2481" s="69" t="s">
        <v>8200</v>
      </c>
      <c r="B2481" s="70"/>
      <c r="C2481" s="70"/>
      <c r="D2481" s="71"/>
      <c r="E2481" s="114"/>
      <c r="F2481" s="107" t="s">
        <v>27140</v>
      </c>
      <c r="G2481" s="115"/>
      <c r="H2481" s="74"/>
      <c r="I2481" s="75"/>
      <c r="J2481" s="116"/>
      <c r="K2481" s="74" t="s">
        <v>31936</v>
      </c>
      <c r="L2481" s="117"/>
      <c r="M2481" s="79"/>
      <c r="N2481" s="79"/>
      <c r="O2481" s="80"/>
      <c r="P2481" s="81"/>
      <c r="Q2481" s="81"/>
      <c r="R2481" s="91"/>
      <c r="S2481" s="91"/>
      <c r="T2481" s="91"/>
      <c r="U2481" s="91"/>
      <c r="V2481" s="52"/>
      <c r="W2481" s="52"/>
      <c r="X2481" s="52"/>
      <c r="Y2481" s="52"/>
      <c r="Z2481" s="51"/>
      <c r="AA2481" s="76"/>
      <c r="AB2481" s="76"/>
      <c r="AC2481" s="77"/>
      <c r="AD2481" s="84" t="s">
        <v>18381</v>
      </c>
      <c r="AE2481" s="84">
        <v>891</v>
      </c>
      <c r="AF2481" s="84">
        <v>706</v>
      </c>
      <c r="AG2481" s="84">
        <v>10638</v>
      </c>
      <c r="AH2481" s="84">
        <v>1703</v>
      </c>
      <c r="AI2481" s="84">
        <v>-18000</v>
      </c>
      <c r="AJ2481" s="84" t="s">
        <v>20423</v>
      </c>
      <c r="AK2481" s="84" t="s">
        <v>3525</v>
      </c>
      <c r="AL2481" s="84"/>
      <c r="AM2481" s="84" t="s">
        <v>4145</v>
      </c>
      <c r="AN2481" s="86">
        <v>41241.811307870368</v>
      </c>
      <c r="AO2481" s="87" t="s">
        <v>24257</v>
      </c>
      <c r="AP2481" s="84" t="b">
        <v>0</v>
      </c>
      <c r="AQ2481" s="84" t="b">
        <v>0</v>
      </c>
      <c r="AR2481" s="84" t="b">
        <v>0</v>
      </c>
      <c r="AS2481" s="84" t="s">
        <v>2140</v>
      </c>
      <c r="AT2481" s="84">
        <v>26</v>
      </c>
      <c r="AU2481" s="87" t="s">
        <v>4697</v>
      </c>
      <c r="AV2481" s="84" t="b">
        <v>0</v>
      </c>
      <c r="AW2481" s="84" t="s">
        <v>5508</v>
      </c>
      <c r="AX2481" s="87" t="s">
        <v>29527</v>
      </c>
      <c r="AY2481" s="84" t="s">
        <v>66</v>
      </c>
    </row>
    <row r="2482" spans="1:51" x14ac:dyDescent="0.25">
      <c r="A2482" s="69" t="s">
        <v>9049</v>
      </c>
      <c r="B2482" s="70"/>
      <c r="C2482" s="70"/>
      <c r="D2482" s="71"/>
      <c r="E2482" s="114"/>
      <c r="F2482" s="107" t="s">
        <v>27141</v>
      </c>
      <c r="G2482" s="115"/>
      <c r="H2482" s="74"/>
      <c r="I2482" s="75"/>
      <c r="J2482" s="116"/>
      <c r="K2482" s="74" t="s">
        <v>31937</v>
      </c>
      <c r="L2482" s="117"/>
      <c r="M2482" s="79"/>
      <c r="N2482" s="79"/>
      <c r="O2482" s="80"/>
      <c r="P2482" s="81"/>
      <c r="Q2482" s="81"/>
      <c r="R2482" s="91"/>
      <c r="S2482" s="91"/>
      <c r="T2482" s="91"/>
      <c r="U2482" s="91"/>
      <c r="V2482" s="52"/>
      <c r="W2482" s="52"/>
      <c r="X2482" s="52"/>
      <c r="Y2482" s="52"/>
      <c r="Z2482" s="51"/>
      <c r="AA2482" s="76"/>
      <c r="AB2482" s="76"/>
      <c r="AC2482" s="77"/>
      <c r="AD2482" s="84" t="s">
        <v>18382</v>
      </c>
      <c r="AE2482" s="84">
        <v>365</v>
      </c>
      <c r="AF2482" s="84">
        <v>319</v>
      </c>
      <c r="AG2482" s="84">
        <v>1225</v>
      </c>
      <c r="AH2482" s="84">
        <v>372</v>
      </c>
      <c r="AI2482" s="84"/>
      <c r="AJ2482" s="84" t="s">
        <v>20424</v>
      </c>
      <c r="AK2482" s="84" t="s">
        <v>21647</v>
      </c>
      <c r="AL2482" s="84"/>
      <c r="AM2482" s="84"/>
      <c r="AN2482" s="86">
        <v>40455.090694444443</v>
      </c>
      <c r="AO2482" s="87" t="s">
        <v>24258</v>
      </c>
      <c r="AP2482" s="84" t="b">
        <v>1</v>
      </c>
      <c r="AQ2482" s="84" t="b">
        <v>0</v>
      </c>
      <c r="AR2482" s="84" t="b">
        <v>0</v>
      </c>
      <c r="AS2482" s="84" t="s">
        <v>2140</v>
      </c>
      <c r="AT2482" s="84">
        <v>2</v>
      </c>
      <c r="AU2482" s="87" t="s">
        <v>4681</v>
      </c>
      <c r="AV2482" s="84" t="b">
        <v>0</v>
      </c>
      <c r="AW2482" s="84" t="s">
        <v>5508</v>
      </c>
      <c r="AX2482" s="87" t="s">
        <v>29528</v>
      </c>
      <c r="AY2482" s="84" t="s">
        <v>65</v>
      </c>
    </row>
    <row r="2483" spans="1:51" x14ac:dyDescent="0.25">
      <c r="A2483" s="69" t="s">
        <v>8201</v>
      </c>
      <c r="B2483" s="70"/>
      <c r="C2483" s="70"/>
      <c r="D2483" s="71"/>
      <c r="E2483" s="114"/>
      <c r="F2483" s="107" t="s">
        <v>27142</v>
      </c>
      <c r="G2483" s="115"/>
      <c r="H2483" s="74"/>
      <c r="I2483" s="75"/>
      <c r="J2483" s="116"/>
      <c r="K2483" s="74" t="s">
        <v>31938</v>
      </c>
      <c r="L2483" s="117"/>
      <c r="M2483" s="79"/>
      <c r="N2483" s="79"/>
      <c r="O2483" s="80"/>
      <c r="P2483" s="81"/>
      <c r="Q2483" s="81"/>
      <c r="R2483" s="91"/>
      <c r="S2483" s="91"/>
      <c r="T2483" s="91"/>
      <c r="U2483" s="91"/>
      <c r="V2483" s="52"/>
      <c r="W2483" s="52"/>
      <c r="X2483" s="52"/>
      <c r="Y2483" s="52"/>
      <c r="Z2483" s="51"/>
      <c r="AA2483" s="76"/>
      <c r="AB2483" s="76"/>
      <c r="AC2483" s="77"/>
      <c r="AD2483" s="84" t="s">
        <v>18383</v>
      </c>
      <c r="AE2483" s="84">
        <v>150</v>
      </c>
      <c r="AF2483" s="84">
        <v>145</v>
      </c>
      <c r="AG2483" s="84">
        <v>1701</v>
      </c>
      <c r="AH2483" s="84">
        <v>299</v>
      </c>
      <c r="AI2483" s="84">
        <v>-28800</v>
      </c>
      <c r="AJ2483" s="84" t="s">
        <v>20425</v>
      </c>
      <c r="AK2483" s="84" t="s">
        <v>21648</v>
      </c>
      <c r="AL2483" s="84"/>
      <c r="AM2483" s="84" t="s">
        <v>4149</v>
      </c>
      <c r="AN2483" s="86">
        <v>42681.798055555555</v>
      </c>
      <c r="AO2483" s="87" t="s">
        <v>24259</v>
      </c>
      <c r="AP2483" s="84" t="b">
        <v>1</v>
      </c>
      <c r="AQ2483" s="84" t="b">
        <v>0</v>
      </c>
      <c r="AR2483" s="84" t="b">
        <v>0</v>
      </c>
      <c r="AS2483" s="84" t="s">
        <v>2140</v>
      </c>
      <c r="AT2483" s="84">
        <v>13</v>
      </c>
      <c r="AU2483" s="84"/>
      <c r="AV2483" s="84" t="b">
        <v>0</v>
      </c>
      <c r="AW2483" s="84" t="s">
        <v>5508</v>
      </c>
      <c r="AX2483" s="87" t="s">
        <v>29529</v>
      </c>
      <c r="AY2483" s="84" t="s">
        <v>66</v>
      </c>
    </row>
    <row r="2484" spans="1:51" x14ac:dyDescent="0.25">
      <c r="A2484" s="69" t="s">
        <v>8202</v>
      </c>
      <c r="B2484" s="70"/>
      <c r="C2484" s="70"/>
      <c r="D2484" s="71"/>
      <c r="E2484" s="114"/>
      <c r="F2484" s="107" t="s">
        <v>27143</v>
      </c>
      <c r="G2484" s="115"/>
      <c r="H2484" s="74"/>
      <c r="I2484" s="75"/>
      <c r="J2484" s="116"/>
      <c r="K2484" s="74" t="s">
        <v>31939</v>
      </c>
      <c r="L2484" s="117"/>
      <c r="M2484" s="79"/>
      <c r="N2484" s="79"/>
      <c r="O2484" s="80"/>
      <c r="P2484" s="81"/>
      <c r="Q2484" s="81"/>
      <c r="R2484" s="91"/>
      <c r="S2484" s="91"/>
      <c r="T2484" s="91"/>
      <c r="U2484" s="91"/>
      <c r="V2484" s="52"/>
      <c r="W2484" s="52"/>
      <c r="X2484" s="52"/>
      <c r="Y2484" s="52"/>
      <c r="Z2484" s="51"/>
      <c r="AA2484" s="76"/>
      <c r="AB2484" s="76"/>
      <c r="AC2484" s="77"/>
      <c r="AD2484" s="84" t="s">
        <v>18384</v>
      </c>
      <c r="AE2484" s="84">
        <v>204</v>
      </c>
      <c r="AF2484" s="84">
        <v>135</v>
      </c>
      <c r="AG2484" s="84">
        <v>2435</v>
      </c>
      <c r="AH2484" s="84">
        <v>3623</v>
      </c>
      <c r="AI2484" s="84"/>
      <c r="AJ2484" s="84" t="s">
        <v>20426</v>
      </c>
      <c r="AK2484" s="84" t="s">
        <v>2363</v>
      </c>
      <c r="AL2484" s="84"/>
      <c r="AM2484" s="84"/>
      <c r="AN2484" s="86">
        <v>41110.843472222223</v>
      </c>
      <c r="AO2484" s="87" t="s">
        <v>24260</v>
      </c>
      <c r="AP2484" s="84" t="b">
        <v>1</v>
      </c>
      <c r="AQ2484" s="84" t="b">
        <v>0</v>
      </c>
      <c r="AR2484" s="84" t="b">
        <v>1</v>
      </c>
      <c r="AS2484" s="84" t="s">
        <v>2140</v>
      </c>
      <c r="AT2484" s="84">
        <v>2</v>
      </c>
      <c r="AU2484" s="87" t="s">
        <v>4681</v>
      </c>
      <c r="AV2484" s="84" t="b">
        <v>0</v>
      </c>
      <c r="AW2484" s="84" t="s">
        <v>5508</v>
      </c>
      <c r="AX2484" s="87" t="s">
        <v>29530</v>
      </c>
      <c r="AY2484" s="84" t="s">
        <v>66</v>
      </c>
    </row>
    <row r="2485" spans="1:51" x14ac:dyDescent="0.25">
      <c r="A2485" s="69" t="s">
        <v>8298</v>
      </c>
      <c r="B2485" s="70"/>
      <c r="C2485" s="70"/>
      <c r="D2485" s="71"/>
      <c r="E2485" s="114"/>
      <c r="F2485" s="107" t="s">
        <v>27144</v>
      </c>
      <c r="G2485" s="115"/>
      <c r="H2485" s="74"/>
      <c r="I2485" s="75"/>
      <c r="J2485" s="116"/>
      <c r="K2485" s="74" t="s">
        <v>31940</v>
      </c>
      <c r="L2485" s="117"/>
      <c r="M2485" s="79"/>
      <c r="N2485" s="79"/>
      <c r="O2485" s="80"/>
      <c r="P2485" s="81"/>
      <c r="Q2485" s="81"/>
      <c r="R2485" s="91"/>
      <c r="S2485" s="91"/>
      <c r="T2485" s="91"/>
      <c r="U2485" s="91"/>
      <c r="V2485" s="52"/>
      <c r="W2485" s="52"/>
      <c r="X2485" s="52"/>
      <c r="Y2485" s="52"/>
      <c r="Z2485" s="51"/>
      <c r="AA2485" s="76"/>
      <c r="AB2485" s="76"/>
      <c r="AC2485" s="77"/>
      <c r="AD2485" s="84" t="s">
        <v>18385</v>
      </c>
      <c r="AE2485" s="84">
        <v>3670</v>
      </c>
      <c r="AF2485" s="84">
        <v>68287</v>
      </c>
      <c r="AG2485" s="84">
        <v>29569</v>
      </c>
      <c r="AH2485" s="84">
        <v>964</v>
      </c>
      <c r="AI2485" s="84">
        <v>-28800</v>
      </c>
      <c r="AJ2485" s="84" t="s">
        <v>20427</v>
      </c>
      <c r="AK2485" s="84"/>
      <c r="AL2485" s="87" t="s">
        <v>22597</v>
      </c>
      <c r="AM2485" s="84" t="s">
        <v>4149</v>
      </c>
      <c r="AN2485" s="86">
        <v>39682.906435185185</v>
      </c>
      <c r="AO2485" s="87" t="s">
        <v>24261</v>
      </c>
      <c r="AP2485" s="84" t="b">
        <v>0</v>
      </c>
      <c r="AQ2485" s="84" t="b">
        <v>0</v>
      </c>
      <c r="AR2485" s="84" t="b">
        <v>1</v>
      </c>
      <c r="AS2485" s="84" t="s">
        <v>2140</v>
      </c>
      <c r="AT2485" s="84">
        <v>3107</v>
      </c>
      <c r="AU2485" s="87" t="s">
        <v>25188</v>
      </c>
      <c r="AV2485" s="84" t="b">
        <v>1</v>
      </c>
      <c r="AW2485" s="84" t="s">
        <v>5508</v>
      </c>
      <c r="AX2485" s="87" t="s">
        <v>29531</v>
      </c>
      <c r="AY2485" s="84" t="s">
        <v>66</v>
      </c>
    </row>
    <row r="2486" spans="1:51" x14ac:dyDescent="0.25">
      <c r="A2486" s="69" t="s">
        <v>8203</v>
      </c>
      <c r="B2486" s="70"/>
      <c r="C2486" s="70"/>
      <c r="D2486" s="71"/>
      <c r="E2486" s="114"/>
      <c r="F2486" s="107" t="s">
        <v>27145</v>
      </c>
      <c r="G2486" s="115"/>
      <c r="H2486" s="74"/>
      <c r="I2486" s="75"/>
      <c r="J2486" s="116"/>
      <c r="K2486" s="74" t="s">
        <v>31941</v>
      </c>
      <c r="L2486" s="117"/>
      <c r="M2486" s="79"/>
      <c r="N2486" s="79"/>
      <c r="O2486" s="80"/>
      <c r="P2486" s="81"/>
      <c r="Q2486" s="81"/>
      <c r="R2486" s="91"/>
      <c r="S2486" s="91"/>
      <c r="T2486" s="91"/>
      <c r="U2486" s="91"/>
      <c r="V2486" s="52"/>
      <c r="W2486" s="52"/>
      <c r="X2486" s="52"/>
      <c r="Y2486" s="52"/>
      <c r="Z2486" s="51"/>
      <c r="AA2486" s="76"/>
      <c r="AB2486" s="76"/>
      <c r="AC2486" s="77"/>
      <c r="AD2486" s="84" t="s">
        <v>18386</v>
      </c>
      <c r="AE2486" s="84">
        <v>866</v>
      </c>
      <c r="AF2486" s="84">
        <v>546</v>
      </c>
      <c r="AG2486" s="84">
        <v>22042</v>
      </c>
      <c r="AH2486" s="84">
        <v>4491</v>
      </c>
      <c r="AI2486" s="84">
        <v>-25200</v>
      </c>
      <c r="AJ2486" s="84" t="s">
        <v>20428</v>
      </c>
      <c r="AK2486" s="84" t="s">
        <v>21649</v>
      </c>
      <c r="AL2486" s="84"/>
      <c r="AM2486" s="84" t="s">
        <v>4148</v>
      </c>
      <c r="AN2486" s="86">
        <v>40302.249548611115</v>
      </c>
      <c r="AO2486" s="87" t="s">
        <v>24262</v>
      </c>
      <c r="AP2486" s="84" t="b">
        <v>1</v>
      </c>
      <c r="AQ2486" s="84" t="b">
        <v>0</v>
      </c>
      <c r="AR2486" s="84" t="b">
        <v>1</v>
      </c>
      <c r="AS2486" s="84" t="s">
        <v>2140</v>
      </c>
      <c r="AT2486" s="84">
        <v>19</v>
      </c>
      <c r="AU2486" s="87" t="s">
        <v>4681</v>
      </c>
      <c r="AV2486" s="84" t="b">
        <v>0</v>
      </c>
      <c r="AW2486" s="84" t="s">
        <v>5508</v>
      </c>
      <c r="AX2486" s="87" t="s">
        <v>29532</v>
      </c>
      <c r="AY2486" s="84" t="s">
        <v>66</v>
      </c>
    </row>
    <row r="2487" spans="1:51" x14ac:dyDescent="0.25">
      <c r="A2487" s="69" t="s">
        <v>8204</v>
      </c>
      <c r="B2487" s="70"/>
      <c r="C2487" s="70"/>
      <c r="D2487" s="71"/>
      <c r="E2487" s="114"/>
      <c r="F2487" s="107" t="s">
        <v>27146</v>
      </c>
      <c r="G2487" s="115"/>
      <c r="H2487" s="74"/>
      <c r="I2487" s="75"/>
      <c r="J2487" s="116"/>
      <c r="K2487" s="74" t="s">
        <v>31942</v>
      </c>
      <c r="L2487" s="117"/>
      <c r="M2487" s="79"/>
      <c r="N2487" s="79"/>
      <c r="O2487" s="80"/>
      <c r="P2487" s="81"/>
      <c r="Q2487" s="81"/>
      <c r="R2487" s="91"/>
      <c r="S2487" s="91"/>
      <c r="T2487" s="91"/>
      <c r="U2487" s="91"/>
      <c r="V2487" s="52"/>
      <c r="W2487" s="52"/>
      <c r="X2487" s="52"/>
      <c r="Y2487" s="52"/>
      <c r="Z2487" s="51"/>
      <c r="AA2487" s="76"/>
      <c r="AB2487" s="76"/>
      <c r="AC2487" s="77"/>
      <c r="AD2487" s="84" t="s">
        <v>18387</v>
      </c>
      <c r="AE2487" s="84">
        <v>5002</v>
      </c>
      <c r="AF2487" s="84">
        <v>4174</v>
      </c>
      <c r="AG2487" s="84">
        <v>13945</v>
      </c>
      <c r="AH2487" s="84">
        <v>13244</v>
      </c>
      <c r="AI2487" s="84"/>
      <c r="AJ2487" s="84" t="s">
        <v>20429</v>
      </c>
      <c r="AK2487" s="84"/>
      <c r="AL2487" s="84"/>
      <c r="AM2487" s="84"/>
      <c r="AN2487" s="86">
        <v>42440.223541666666</v>
      </c>
      <c r="AO2487" s="87" t="s">
        <v>24263</v>
      </c>
      <c r="AP2487" s="84" t="b">
        <v>1</v>
      </c>
      <c r="AQ2487" s="84" t="b">
        <v>0</v>
      </c>
      <c r="AR2487" s="84" t="b">
        <v>0</v>
      </c>
      <c r="AS2487" s="84" t="s">
        <v>2140</v>
      </c>
      <c r="AT2487" s="84">
        <v>41</v>
      </c>
      <c r="AU2487" s="84"/>
      <c r="AV2487" s="84" t="b">
        <v>0</v>
      </c>
      <c r="AW2487" s="84" t="s">
        <v>5508</v>
      </c>
      <c r="AX2487" s="87" t="s">
        <v>29533</v>
      </c>
      <c r="AY2487" s="84" t="s">
        <v>66</v>
      </c>
    </row>
    <row r="2488" spans="1:51" x14ac:dyDescent="0.25">
      <c r="A2488" s="69" t="s">
        <v>8205</v>
      </c>
      <c r="B2488" s="70"/>
      <c r="C2488" s="70"/>
      <c r="D2488" s="71"/>
      <c r="E2488" s="114"/>
      <c r="F2488" s="107" t="s">
        <v>27147</v>
      </c>
      <c r="G2488" s="115"/>
      <c r="H2488" s="74"/>
      <c r="I2488" s="75"/>
      <c r="J2488" s="116"/>
      <c r="K2488" s="74" t="s">
        <v>31943</v>
      </c>
      <c r="L2488" s="117"/>
      <c r="M2488" s="79"/>
      <c r="N2488" s="79"/>
      <c r="O2488" s="80"/>
      <c r="P2488" s="81"/>
      <c r="Q2488" s="81"/>
      <c r="R2488" s="91"/>
      <c r="S2488" s="91"/>
      <c r="T2488" s="91"/>
      <c r="U2488" s="91"/>
      <c r="V2488" s="52"/>
      <c r="W2488" s="52"/>
      <c r="X2488" s="52"/>
      <c r="Y2488" s="52"/>
      <c r="Z2488" s="51"/>
      <c r="AA2488" s="76"/>
      <c r="AB2488" s="76"/>
      <c r="AC2488" s="77"/>
      <c r="AD2488" s="84" t="s">
        <v>18388</v>
      </c>
      <c r="AE2488" s="84">
        <v>7130</v>
      </c>
      <c r="AF2488" s="84">
        <v>7307</v>
      </c>
      <c r="AG2488" s="84">
        <v>106019</v>
      </c>
      <c r="AH2488" s="84">
        <v>64414</v>
      </c>
      <c r="AI2488" s="84">
        <v>-18000</v>
      </c>
      <c r="AJ2488" s="84" t="s">
        <v>20430</v>
      </c>
      <c r="AK2488" s="84" t="s">
        <v>21650</v>
      </c>
      <c r="AL2488" s="87" t="s">
        <v>22598</v>
      </c>
      <c r="AM2488" s="84" t="s">
        <v>4145</v>
      </c>
      <c r="AN2488" s="86">
        <v>40110.969976851855</v>
      </c>
      <c r="AO2488" s="87" t="s">
        <v>24264</v>
      </c>
      <c r="AP2488" s="84" t="b">
        <v>0</v>
      </c>
      <c r="AQ2488" s="84" t="b">
        <v>0</v>
      </c>
      <c r="AR2488" s="84" t="b">
        <v>0</v>
      </c>
      <c r="AS2488" s="84" t="s">
        <v>2140</v>
      </c>
      <c r="AT2488" s="84">
        <v>769</v>
      </c>
      <c r="AU2488" s="87" t="s">
        <v>25189</v>
      </c>
      <c r="AV2488" s="84" t="b">
        <v>0</v>
      </c>
      <c r="AW2488" s="84" t="s">
        <v>5508</v>
      </c>
      <c r="AX2488" s="87" t="s">
        <v>29534</v>
      </c>
      <c r="AY2488" s="84" t="s">
        <v>66</v>
      </c>
    </row>
    <row r="2489" spans="1:51" x14ac:dyDescent="0.25">
      <c r="A2489" s="69" t="s">
        <v>8208</v>
      </c>
      <c r="B2489" s="70"/>
      <c r="C2489" s="70"/>
      <c r="D2489" s="71"/>
      <c r="E2489" s="114"/>
      <c r="F2489" s="107" t="s">
        <v>27148</v>
      </c>
      <c r="G2489" s="115"/>
      <c r="H2489" s="74"/>
      <c r="I2489" s="75"/>
      <c r="J2489" s="116"/>
      <c r="K2489" s="74" t="s">
        <v>31944</v>
      </c>
      <c r="L2489" s="117"/>
      <c r="M2489" s="79"/>
      <c r="N2489" s="79"/>
      <c r="O2489" s="80"/>
      <c r="P2489" s="81"/>
      <c r="Q2489" s="81"/>
      <c r="R2489" s="91"/>
      <c r="S2489" s="91"/>
      <c r="T2489" s="91"/>
      <c r="U2489" s="91"/>
      <c r="V2489" s="52"/>
      <c r="W2489" s="52"/>
      <c r="X2489" s="52"/>
      <c r="Y2489" s="52"/>
      <c r="Z2489" s="51"/>
      <c r="AA2489" s="76"/>
      <c r="AB2489" s="76"/>
      <c r="AC2489" s="77"/>
      <c r="AD2489" s="84" t="s">
        <v>18389</v>
      </c>
      <c r="AE2489" s="84">
        <v>154</v>
      </c>
      <c r="AF2489" s="84">
        <v>27</v>
      </c>
      <c r="AG2489" s="84">
        <v>511</v>
      </c>
      <c r="AH2489" s="84">
        <v>387</v>
      </c>
      <c r="AI2489" s="84"/>
      <c r="AJ2489" s="84" t="s">
        <v>20431</v>
      </c>
      <c r="AK2489" s="84" t="s">
        <v>21651</v>
      </c>
      <c r="AL2489" s="84"/>
      <c r="AM2489" s="84"/>
      <c r="AN2489" s="86">
        <v>41553.674201388887</v>
      </c>
      <c r="AO2489" s="87" t="s">
        <v>24265</v>
      </c>
      <c r="AP2489" s="84" t="b">
        <v>1</v>
      </c>
      <c r="AQ2489" s="84" t="b">
        <v>0</v>
      </c>
      <c r="AR2489" s="84" t="b">
        <v>1</v>
      </c>
      <c r="AS2489" s="84" t="s">
        <v>2142</v>
      </c>
      <c r="AT2489" s="84">
        <v>4</v>
      </c>
      <c r="AU2489" s="87" t="s">
        <v>4681</v>
      </c>
      <c r="AV2489" s="84" t="b">
        <v>0</v>
      </c>
      <c r="AW2489" s="84" t="s">
        <v>5508</v>
      </c>
      <c r="AX2489" s="87" t="s">
        <v>29535</v>
      </c>
      <c r="AY2489" s="84" t="s">
        <v>66</v>
      </c>
    </row>
    <row r="2490" spans="1:51" x14ac:dyDescent="0.25">
      <c r="A2490" s="69" t="s">
        <v>9050</v>
      </c>
      <c r="B2490" s="70"/>
      <c r="C2490" s="70"/>
      <c r="D2490" s="71"/>
      <c r="E2490" s="114"/>
      <c r="F2490" s="107" t="s">
        <v>27149</v>
      </c>
      <c r="G2490" s="115"/>
      <c r="H2490" s="74"/>
      <c r="I2490" s="75"/>
      <c r="J2490" s="116"/>
      <c r="K2490" s="74" t="s">
        <v>31945</v>
      </c>
      <c r="L2490" s="117"/>
      <c r="M2490" s="79"/>
      <c r="N2490" s="79"/>
      <c r="O2490" s="80"/>
      <c r="P2490" s="81"/>
      <c r="Q2490" s="81"/>
      <c r="R2490" s="91"/>
      <c r="S2490" s="91"/>
      <c r="T2490" s="91"/>
      <c r="U2490" s="91"/>
      <c r="V2490" s="52"/>
      <c r="W2490" s="52"/>
      <c r="X2490" s="52"/>
      <c r="Y2490" s="52"/>
      <c r="Z2490" s="51"/>
      <c r="AA2490" s="76"/>
      <c r="AB2490" s="76"/>
      <c r="AC2490" s="77"/>
      <c r="AD2490" s="84" t="s">
        <v>18390</v>
      </c>
      <c r="AE2490" s="84">
        <v>1128</v>
      </c>
      <c r="AF2490" s="84">
        <v>45115</v>
      </c>
      <c r="AG2490" s="84">
        <v>3858</v>
      </c>
      <c r="AH2490" s="84">
        <v>9848</v>
      </c>
      <c r="AI2490" s="84">
        <v>-28800</v>
      </c>
      <c r="AJ2490" s="84" t="s">
        <v>20432</v>
      </c>
      <c r="AK2490" s="84" t="s">
        <v>21652</v>
      </c>
      <c r="AL2490" s="87" t="s">
        <v>22599</v>
      </c>
      <c r="AM2490" s="84" t="s">
        <v>4149</v>
      </c>
      <c r="AN2490" s="86">
        <v>39997.871527777781</v>
      </c>
      <c r="AO2490" s="87" t="s">
        <v>24266</v>
      </c>
      <c r="AP2490" s="84" t="b">
        <v>0</v>
      </c>
      <c r="AQ2490" s="84" t="b">
        <v>0</v>
      </c>
      <c r="AR2490" s="84" t="b">
        <v>1</v>
      </c>
      <c r="AS2490" s="84" t="s">
        <v>2140</v>
      </c>
      <c r="AT2490" s="84">
        <v>923</v>
      </c>
      <c r="AU2490" s="87" t="s">
        <v>4745</v>
      </c>
      <c r="AV2490" s="84" t="b">
        <v>1</v>
      </c>
      <c r="AW2490" s="84" t="s">
        <v>5508</v>
      </c>
      <c r="AX2490" s="87" t="s">
        <v>29536</v>
      </c>
      <c r="AY2490" s="84" t="s">
        <v>65</v>
      </c>
    </row>
    <row r="2491" spans="1:51" x14ac:dyDescent="0.25">
      <c r="A2491" s="69" t="s">
        <v>8209</v>
      </c>
      <c r="B2491" s="70"/>
      <c r="C2491" s="70"/>
      <c r="D2491" s="71"/>
      <c r="E2491" s="114"/>
      <c r="F2491" s="107" t="s">
        <v>27150</v>
      </c>
      <c r="G2491" s="115"/>
      <c r="H2491" s="74"/>
      <c r="I2491" s="75"/>
      <c r="J2491" s="116"/>
      <c r="K2491" s="74" t="s">
        <v>31946</v>
      </c>
      <c r="L2491" s="117"/>
      <c r="M2491" s="79"/>
      <c r="N2491" s="79"/>
      <c r="O2491" s="80"/>
      <c r="P2491" s="81"/>
      <c r="Q2491" s="81"/>
      <c r="R2491" s="91"/>
      <c r="S2491" s="91"/>
      <c r="T2491" s="91"/>
      <c r="U2491" s="91"/>
      <c r="V2491" s="52"/>
      <c r="W2491" s="52"/>
      <c r="X2491" s="52"/>
      <c r="Y2491" s="52"/>
      <c r="Z2491" s="51"/>
      <c r="AA2491" s="76"/>
      <c r="AB2491" s="76"/>
      <c r="AC2491" s="77"/>
      <c r="AD2491" s="84" t="s">
        <v>18391</v>
      </c>
      <c r="AE2491" s="84">
        <v>705</v>
      </c>
      <c r="AF2491" s="84">
        <v>191</v>
      </c>
      <c r="AG2491" s="84">
        <v>1341</v>
      </c>
      <c r="AH2491" s="84">
        <v>1344</v>
      </c>
      <c r="AI2491" s="84">
        <v>-21600</v>
      </c>
      <c r="AJ2491" s="84" t="s">
        <v>20433</v>
      </c>
      <c r="AK2491" s="84" t="s">
        <v>21653</v>
      </c>
      <c r="AL2491" s="84"/>
      <c r="AM2491" s="84" t="s">
        <v>4147</v>
      </c>
      <c r="AN2491" s="86">
        <v>39904.749074074076</v>
      </c>
      <c r="AO2491" s="87" t="s">
        <v>24267</v>
      </c>
      <c r="AP2491" s="84" t="b">
        <v>0</v>
      </c>
      <c r="AQ2491" s="84" t="b">
        <v>0</v>
      </c>
      <c r="AR2491" s="84" t="b">
        <v>0</v>
      </c>
      <c r="AS2491" s="84" t="s">
        <v>2140</v>
      </c>
      <c r="AT2491" s="84">
        <v>3</v>
      </c>
      <c r="AU2491" s="87" t="s">
        <v>25190</v>
      </c>
      <c r="AV2491" s="84" t="b">
        <v>0</v>
      </c>
      <c r="AW2491" s="84" t="s">
        <v>5508</v>
      </c>
      <c r="AX2491" s="87" t="s">
        <v>29537</v>
      </c>
      <c r="AY2491" s="84" t="s">
        <v>66</v>
      </c>
    </row>
    <row r="2492" spans="1:51" x14ac:dyDescent="0.25">
      <c r="A2492" s="69" t="s">
        <v>8210</v>
      </c>
      <c r="B2492" s="70"/>
      <c r="C2492" s="70"/>
      <c r="D2492" s="71"/>
      <c r="E2492" s="114"/>
      <c r="F2492" s="107" t="s">
        <v>27151</v>
      </c>
      <c r="G2492" s="115"/>
      <c r="H2492" s="74"/>
      <c r="I2492" s="75"/>
      <c r="J2492" s="116"/>
      <c r="K2492" s="74" t="s">
        <v>31947</v>
      </c>
      <c r="L2492" s="117"/>
      <c r="M2492" s="79"/>
      <c r="N2492" s="79"/>
      <c r="O2492" s="80"/>
      <c r="P2492" s="81"/>
      <c r="Q2492" s="81"/>
      <c r="R2492" s="91"/>
      <c r="S2492" s="91"/>
      <c r="T2492" s="91"/>
      <c r="U2492" s="91"/>
      <c r="V2492" s="52"/>
      <c r="W2492" s="52"/>
      <c r="X2492" s="52"/>
      <c r="Y2492" s="52"/>
      <c r="Z2492" s="51"/>
      <c r="AA2492" s="76"/>
      <c r="AB2492" s="76"/>
      <c r="AC2492" s="77"/>
      <c r="AD2492" s="84" t="s">
        <v>18392</v>
      </c>
      <c r="AE2492" s="84">
        <v>829</v>
      </c>
      <c r="AF2492" s="84">
        <v>361</v>
      </c>
      <c r="AG2492" s="84">
        <v>3517</v>
      </c>
      <c r="AH2492" s="84">
        <v>692</v>
      </c>
      <c r="AI2492" s="84">
        <v>-14400</v>
      </c>
      <c r="AJ2492" s="84" t="s">
        <v>20434</v>
      </c>
      <c r="AK2492" s="84" t="s">
        <v>2371</v>
      </c>
      <c r="AL2492" s="87" t="s">
        <v>22600</v>
      </c>
      <c r="AM2492" s="84" t="s">
        <v>4164</v>
      </c>
      <c r="AN2492" s="86">
        <v>40034.600497685184</v>
      </c>
      <c r="AO2492" s="87" t="s">
        <v>24268</v>
      </c>
      <c r="AP2492" s="84" t="b">
        <v>0</v>
      </c>
      <c r="AQ2492" s="84" t="b">
        <v>0</v>
      </c>
      <c r="AR2492" s="84" t="b">
        <v>1</v>
      </c>
      <c r="AS2492" s="84" t="s">
        <v>2140</v>
      </c>
      <c r="AT2492" s="84">
        <v>26</v>
      </c>
      <c r="AU2492" s="87" t="s">
        <v>4716</v>
      </c>
      <c r="AV2492" s="84" t="b">
        <v>0</v>
      </c>
      <c r="AW2492" s="84" t="s">
        <v>5508</v>
      </c>
      <c r="AX2492" s="87" t="s">
        <v>29538</v>
      </c>
      <c r="AY2492" s="84" t="s">
        <v>66</v>
      </c>
    </row>
    <row r="2493" spans="1:51" x14ac:dyDescent="0.25">
      <c r="A2493" s="69" t="s">
        <v>8211</v>
      </c>
      <c r="B2493" s="70"/>
      <c r="C2493" s="70"/>
      <c r="D2493" s="71"/>
      <c r="E2493" s="114"/>
      <c r="F2493" s="107" t="s">
        <v>27152</v>
      </c>
      <c r="G2493" s="115"/>
      <c r="H2493" s="74"/>
      <c r="I2493" s="75"/>
      <c r="J2493" s="116"/>
      <c r="K2493" s="74" t="s">
        <v>31948</v>
      </c>
      <c r="L2493" s="117"/>
      <c r="M2493" s="79"/>
      <c r="N2493" s="79"/>
      <c r="O2493" s="80"/>
      <c r="P2493" s="81"/>
      <c r="Q2493" s="81"/>
      <c r="R2493" s="91"/>
      <c r="S2493" s="91"/>
      <c r="T2493" s="91"/>
      <c r="U2493" s="91"/>
      <c r="V2493" s="52"/>
      <c r="W2493" s="52"/>
      <c r="X2493" s="52"/>
      <c r="Y2493" s="52"/>
      <c r="Z2493" s="51"/>
      <c r="AA2493" s="76"/>
      <c r="AB2493" s="76"/>
      <c r="AC2493" s="77"/>
      <c r="AD2493" s="84" t="s">
        <v>18393</v>
      </c>
      <c r="AE2493" s="84">
        <v>38</v>
      </c>
      <c r="AF2493" s="84">
        <v>14</v>
      </c>
      <c r="AG2493" s="84">
        <v>612</v>
      </c>
      <c r="AH2493" s="84">
        <v>969</v>
      </c>
      <c r="AI2493" s="84"/>
      <c r="AJ2493" s="84" t="s">
        <v>20435</v>
      </c>
      <c r="AK2493" s="84"/>
      <c r="AL2493" s="84"/>
      <c r="AM2493" s="84"/>
      <c r="AN2493" s="86">
        <v>41301.645451388889</v>
      </c>
      <c r="AO2493" s="87" t="s">
        <v>24269</v>
      </c>
      <c r="AP2493" s="84" t="b">
        <v>1</v>
      </c>
      <c r="AQ2493" s="84" t="b">
        <v>0</v>
      </c>
      <c r="AR2493" s="84" t="b">
        <v>0</v>
      </c>
      <c r="AS2493" s="84" t="s">
        <v>2140</v>
      </c>
      <c r="AT2493" s="84">
        <v>4</v>
      </c>
      <c r="AU2493" s="87" t="s">
        <v>4681</v>
      </c>
      <c r="AV2493" s="84" t="b">
        <v>0</v>
      </c>
      <c r="AW2493" s="84" t="s">
        <v>5508</v>
      </c>
      <c r="AX2493" s="87" t="s">
        <v>29539</v>
      </c>
      <c r="AY2493" s="84" t="s">
        <v>66</v>
      </c>
    </row>
    <row r="2494" spans="1:51" x14ac:dyDescent="0.25">
      <c r="A2494" s="69" t="s">
        <v>8212</v>
      </c>
      <c r="B2494" s="70"/>
      <c r="C2494" s="70"/>
      <c r="D2494" s="71"/>
      <c r="E2494" s="114"/>
      <c r="F2494" s="107" t="s">
        <v>27153</v>
      </c>
      <c r="G2494" s="115"/>
      <c r="H2494" s="74"/>
      <c r="I2494" s="75"/>
      <c r="J2494" s="116"/>
      <c r="K2494" s="74" t="s">
        <v>31949</v>
      </c>
      <c r="L2494" s="117"/>
      <c r="M2494" s="79"/>
      <c r="N2494" s="79"/>
      <c r="O2494" s="80"/>
      <c r="P2494" s="81"/>
      <c r="Q2494" s="81"/>
      <c r="R2494" s="91"/>
      <c r="S2494" s="91"/>
      <c r="T2494" s="91"/>
      <c r="U2494" s="91"/>
      <c r="V2494" s="52"/>
      <c r="W2494" s="52"/>
      <c r="X2494" s="52"/>
      <c r="Y2494" s="52"/>
      <c r="Z2494" s="51"/>
      <c r="AA2494" s="76"/>
      <c r="AB2494" s="76"/>
      <c r="AC2494" s="77"/>
      <c r="AD2494" s="84" t="s">
        <v>18394</v>
      </c>
      <c r="AE2494" s="84">
        <v>1371</v>
      </c>
      <c r="AF2494" s="84">
        <v>1681</v>
      </c>
      <c r="AG2494" s="84">
        <v>7685</v>
      </c>
      <c r="AH2494" s="84">
        <v>2629</v>
      </c>
      <c r="AI2494" s="84">
        <v>-18000</v>
      </c>
      <c r="AJ2494" s="84" t="s">
        <v>20436</v>
      </c>
      <c r="AK2494" s="84" t="s">
        <v>3593</v>
      </c>
      <c r="AL2494" s="87" t="s">
        <v>22601</v>
      </c>
      <c r="AM2494" s="84" t="s">
        <v>4145</v>
      </c>
      <c r="AN2494" s="86">
        <v>39146.722384259258</v>
      </c>
      <c r="AO2494" s="87" t="s">
        <v>24270</v>
      </c>
      <c r="AP2494" s="84" t="b">
        <v>0</v>
      </c>
      <c r="AQ2494" s="84" t="b">
        <v>0</v>
      </c>
      <c r="AR2494" s="84" t="b">
        <v>1</v>
      </c>
      <c r="AS2494" s="84" t="s">
        <v>2140</v>
      </c>
      <c r="AT2494" s="84">
        <v>428</v>
      </c>
      <c r="AU2494" s="87" t="s">
        <v>4707</v>
      </c>
      <c r="AV2494" s="84" t="b">
        <v>0</v>
      </c>
      <c r="AW2494" s="84" t="s">
        <v>5508</v>
      </c>
      <c r="AX2494" s="87" t="s">
        <v>29540</v>
      </c>
      <c r="AY2494" s="84" t="s">
        <v>66</v>
      </c>
    </row>
    <row r="2495" spans="1:51" x14ac:dyDescent="0.25">
      <c r="A2495" s="69" t="s">
        <v>8213</v>
      </c>
      <c r="B2495" s="70"/>
      <c r="C2495" s="70"/>
      <c r="D2495" s="71"/>
      <c r="E2495" s="114"/>
      <c r="F2495" s="107" t="s">
        <v>27154</v>
      </c>
      <c r="G2495" s="115"/>
      <c r="H2495" s="74"/>
      <c r="I2495" s="75"/>
      <c r="J2495" s="116"/>
      <c r="K2495" s="74" t="s">
        <v>31950</v>
      </c>
      <c r="L2495" s="117"/>
      <c r="M2495" s="79"/>
      <c r="N2495" s="79"/>
      <c r="O2495" s="80"/>
      <c r="P2495" s="81"/>
      <c r="Q2495" s="81"/>
      <c r="R2495" s="91"/>
      <c r="S2495" s="91"/>
      <c r="T2495" s="91"/>
      <c r="U2495" s="91"/>
      <c r="V2495" s="52"/>
      <c r="W2495" s="52"/>
      <c r="X2495" s="52"/>
      <c r="Y2495" s="52"/>
      <c r="Z2495" s="51"/>
      <c r="AA2495" s="76"/>
      <c r="AB2495" s="76"/>
      <c r="AC2495" s="77"/>
      <c r="AD2495" s="84" t="s">
        <v>18395</v>
      </c>
      <c r="AE2495" s="84">
        <v>231</v>
      </c>
      <c r="AF2495" s="84">
        <v>348</v>
      </c>
      <c r="AG2495" s="84">
        <v>13051</v>
      </c>
      <c r="AH2495" s="84">
        <v>10198</v>
      </c>
      <c r="AI2495" s="84">
        <v>-18000</v>
      </c>
      <c r="AJ2495" s="84" t="s">
        <v>20437</v>
      </c>
      <c r="AK2495" s="84" t="s">
        <v>16330</v>
      </c>
      <c r="AL2495" s="84"/>
      <c r="AM2495" s="84" t="s">
        <v>4145</v>
      </c>
      <c r="AN2495" s="86">
        <v>41841.090243055558</v>
      </c>
      <c r="AO2495" s="87" t="s">
        <v>24271</v>
      </c>
      <c r="AP2495" s="84" t="b">
        <v>0</v>
      </c>
      <c r="AQ2495" s="84" t="b">
        <v>0</v>
      </c>
      <c r="AR2495" s="84" t="b">
        <v>0</v>
      </c>
      <c r="AS2495" s="84" t="s">
        <v>2140</v>
      </c>
      <c r="AT2495" s="84">
        <v>102</v>
      </c>
      <c r="AU2495" s="87" t="s">
        <v>4681</v>
      </c>
      <c r="AV2495" s="84" t="b">
        <v>0</v>
      </c>
      <c r="AW2495" s="84" t="s">
        <v>5508</v>
      </c>
      <c r="AX2495" s="87" t="s">
        <v>29541</v>
      </c>
      <c r="AY2495" s="84" t="s">
        <v>66</v>
      </c>
    </row>
    <row r="2496" spans="1:51" x14ac:dyDescent="0.25">
      <c r="A2496" s="69" t="s">
        <v>8214</v>
      </c>
      <c r="B2496" s="70"/>
      <c r="C2496" s="70"/>
      <c r="D2496" s="71"/>
      <c r="E2496" s="114"/>
      <c r="F2496" s="107" t="s">
        <v>27155</v>
      </c>
      <c r="G2496" s="115"/>
      <c r="H2496" s="74"/>
      <c r="I2496" s="75"/>
      <c r="J2496" s="116"/>
      <c r="K2496" s="74" t="s">
        <v>31951</v>
      </c>
      <c r="L2496" s="117"/>
      <c r="M2496" s="79"/>
      <c r="N2496" s="79"/>
      <c r="O2496" s="80"/>
      <c r="P2496" s="81"/>
      <c r="Q2496" s="81"/>
      <c r="R2496" s="91"/>
      <c r="S2496" s="91"/>
      <c r="T2496" s="91"/>
      <c r="U2496" s="91"/>
      <c r="V2496" s="52"/>
      <c r="W2496" s="52"/>
      <c r="X2496" s="52"/>
      <c r="Y2496" s="52"/>
      <c r="Z2496" s="51"/>
      <c r="AA2496" s="76"/>
      <c r="AB2496" s="76"/>
      <c r="AC2496" s="77"/>
      <c r="AD2496" s="84" t="s">
        <v>2498</v>
      </c>
      <c r="AE2496" s="84">
        <v>145</v>
      </c>
      <c r="AF2496" s="84">
        <v>28</v>
      </c>
      <c r="AG2496" s="84">
        <v>2703</v>
      </c>
      <c r="AH2496" s="84">
        <v>211</v>
      </c>
      <c r="AI2496" s="84">
        <v>-36000</v>
      </c>
      <c r="AJ2496" s="84"/>
      <c r="AK2496" s="84"/>
      <c r="AL2496" s="84"/>
      <c r="AM2496" s="84" t="s">
        <v>4158</v>
      </c>
      <c r="AN2496" s="86">
        <v>40002.212395833332</v>
      </c>
      <c r="AO2496" s="87" t="s">
        <v>24272</v>
      </c>
      <c r="AP2496" s="84" t="b">
        <v>1</v>
      </c>
      <c r="AQ2496" s="84" t="b">
        <v>0</v>
      </c>
      <c r="AR2496" s="84" t="b">
        <v>1</v>
      </c>
      <c r="AS2496" s="84" t="s">
        <v>2140</v>
      </c>
      <c r="AT2496" s="84">
        <v>1</v>
      </c>
      <c r="AU2496" s="87" t="s">
        <v>4681</v>
      </c>
      <c r="AV2496" s="84" t="b">
        <v>0</v>
      </c>
      <c r="AW2496" s="84" t="s">
        <v>5508</v>
      </c>
      <c r="AX2496" s="87" t="s">
        <v>29542</v>
      </c>
      <c r="AY2496" s="84" t="s">
        <v>66</v>
      </c>
    </row>
    <row r="2497" spans="1:51" x14ac:dyDescent="0.25">
      <c r="A2497" s="69" t="s">
        <v>8216</v>
      </c>
      <c r="B2497" s="70"/>
      <c r="C2497" s="70"/>
      <c r="D2497" s="71"/>
      <c r="E2497" s="114"/>
      <c r="F2497" s="107" t="s">
        <v>27156</v>
      </c>
      <c r="G2497" s="115"/>
      <c r="H2497" s="74"/>
      <c r="I2497" s="75"/>
      <c r="J2497" s="116"/>
      <c r="K2497" s="74" t="s">
        <v>31952</v>
      </c>
      <c r="L2497" s="117"/>
      <c r="M2497" s="79"/>
      <c r="N2497" s="79"/>
      <c r="O2497" s="80"/>
      <c r="P2497" s="81"/>
      <c r="Q2497" s="81"/>
      <c r="R2497" s="91"/>
      <c r="S2497" s="91"/>
      <c r="T2497" s="91"/>
      <c r="U2497" s="91"/>
      <c r="V2497" s="52"/>
      <c r="W2497" s="52"/>
      <c r="X2497" s="52"/>
      <c r="Y2497" s="52"/>
      <c r="Z2497" s="51"/>
      <c r="AA2497" s="76"/>
      <c r="AB2497" s="76"/>
      <c r="AC2497" s="77"/>
      <c r="AD2497" s="84" t="s">
        <v>18396</v>
      </c>
      <c r="AE2497" s="84">
        <v>29</v>
      </c>
      <c r="AF2497" s="84">
        <v>53</v>
      </c>
      <c r="AG2497" s="84">
        <v>44</v>
      </c>
      <c r="AH2497" s="84">
        <v>460</v>
      </c>
      <c r="AI2497" s="84">
        <v>28800</v>
      </c>
      <c r="AJ2497" s="84" t="s">
        <v>20438</v>
      </c>
      <c r="AK2497" s="84" t="s">
        <v>3644</v>
      </c>
      <c r="AL2497" s="87" t="s">
        <v>22602</v>
      </c>
      <c r="AM2497" s="84" t="s">
        <v>22799</v>
      </c>
      <c r="AN2497" s="86">
        <v>40969.336064814815</v>
      </c>
      <c r="AO2497" s="87" t="s">
        <v>24273</v>
      </c>
      <c r="AP2497" s="84" t="b">
        <v>0</v>
      </c>
      <c r="AQ2497" s="84" t="b">
        <v>0</v>
      </c>
      <c r="AR2497" s="84" t="b">
        <v>0</v>
      </c>
      <c r="AS2497" s="84" t="s">
        <v>2140</v>
      </c>
      <c r="AT2497" s="84">
        <v>1</v>
      </c>
      <c r="AU2497" s="87" t="s">
        <v>25191</v>
      </c>
      <c r="AV2497" s="84" t="b">
        <v>0</v>
      </c>
      <c r="AW2497" s="84" t="s">
        <v>5508</v>
      </c>
      <c r="AX2497" s="87" t="s">
        <v>29543</v>
      </c>
      <c r="AY2497" s="84" t="s">
        <v>66</v>
      </c>
    </row>
    <row r="2498" spans="1:51" x14ac:dyDescent="0.25">
      <c r="A2498" s="69" t="s">
        <v>8217</v>
      </c>
      <c r="B2498" s="70"/>
      <c r="C2498" s="70"/>
      <c r="D2498" s="71"/>
      <c r="E2498" s="114"/>
      <c r="F2498" s="107" t="s">
        <v>27157</v>
      </c>
      <c r="G2498" s="115"/>
      <c r="H2498" s="74"/>
      <c r="I2498" s="75"/>
      <c r="J2498" s="116"/>
      <c r="K2498" s="74" t="s">
        <v>31953</v>
      </c>
      <c r="L2498" s="117"/>
      <c r="M2498" s="79"/>
      <c r="N2498" s="79"/>
      <c r="O2498" s="80"/>
      <c r="P2498" s="81"/>
      <c r="Q2498" s="81"/>
      <c r="R2498" s="91"/>
      <c r="S2498" s="91"/>
      <c r="T2498" s="91"/>
      <c r="U2498" s="91"/>
      <c r="V2498" s="52"/>
      <c r="W2498" s="52"/>
      <c r="X2498" s="52"/>
      <c r="Y2498" s="52"/>
      <c r="Z2498" s="51"/>
      <c r="AA2498" s="76"/>
      <c r="AB2498" s="76"/>
      <c r="AC2498" s="77"/>
      <c r="AD2498" s="84" t="s">
        <v>18397</v>
      </c>
      <c r="AE2498" s="84">
        <v>835</v>
      </c>
      <c r="AF2498" s="84">
        <v>1665</v>
      </c>
      <c r="AG2498" s="84">
        <v>4693</v>
      </c>
      <c r="AH2498" s="84">
        <v>6278</v>
      </c>
      <c r="AI2498" s="84">
        <v>-28800</v>
      </c>
      <c r="AJ2498" s="84" t="s">
        <v>20439</v>
      </c>
      <c r="AK2498" s="84" t="s">
        <v>21654</v>
      </c>
      <c r="AL2498" s="87" t="s">
        <v>22603</v>
      </c>
      <c r="AM2498" s="84" t="s">
        <v>4149</v>
      </c>
      <c r="AN2498" s="86">
        <v>42444.857106481482</v>
      </c>
      <c r="AO2498" s="87" t="s">
        <v>24274</v>
      </c>
      <c r="AP2498" s="84" t="b">
        <v>0</v>
      </c>
      <c r="AQ2498" s="84" t="b">
        <v>0</v>
      </c>
      <c r="AR2498" s="84" t="b">
        <v>1</v>
      </c>
      <c r="AS2498" s="84" t="s">
        <v>2140</v>
      </c>
      <c r="AT2498" s="84">
        <v>162</v>
      </c>
      <c r="AU2498" s="87" t="s">
        <v>4748</v>
      </c>
      <c r="AV2498" s="84" t="b">
        <v>0</v>
      </c>
      <c r="AW2498" s="84" t="s">
        <v>5508</v>
      </c>
      <c r="AX2498" s="87" t="s">
        <v>29544</v>
      </c>
      <c r="AY2498" s="84" t="s">
        <v>66</v>
      </c>
    </row>
    <row r="2499" spans="1:51" x14ac:dyDescent="0.25">
      <c r="A2499" s="69" t="s">
        <v>8218</v>
      </c>
      <c r="B2499" s="70"/>
      <c r="C2499" s="70"/>
      <c r="D2499" s="71"/>
      <c r="E2499" s="114"/>
      <c r="F2499" s="107" t="s">
        <v>4932</v>
      </c>
      <c r="G2499" s="115"/>
      <c r="H2499" s="74"/>
      <c r="I2499" s="75"/>
      <c r="J2499" s="116"/>
      <c r="K2499" s="74" t="s">
        <v>31954</v>
      </c>
      <c r="L2499" s="117"/>
      <c r="M2499" s="79"/>
      <c r="N2499" s="79"/>
      <c r="O2499" s="80"/>
      <c r="P2499" s="81"/>
      <c r="Q2499" s="81"/>
      <c r="R2499" s="91"/>
      <c r="S2499" s="91"/>
      <c r="T2499" s="91"/>
      <c r="U2499" s="91"/>
      <c r="V2499" s="52"/>
      <c r="W2499" s="52"/>
      <c r="X2499" s="52"/>
      <c r="Y2499" s="52"/>
      <c r="Z2499" s="51"/>
      <c r="AA2499" s="76"/>
      <c r="AB2499" s="76"/>
      <c r="AC2499" s="77"/>
      <c r="AD2499" s="84" t="s">
        <v>18398</v>
      </c>
      <c r="AE2499" s="84">
        <v>54</v>
      </c>
      <c r="AF2499" s="84">
        <v>7</v>
      </c>
      <c r="AG2499" s="84">
        <v>32</v>
      </c>
      <c r="AH2499" s="84">
        <v>13</v>
      </c>
      <c r="AI2499" s="84"/>
      <c r="AJ2499" s="84"/>
      <c r="AK2499" s="84"/>
      <c r="AL2499" s="84"/>
      <c r="AM2499" s="84"/>
      <c r="AN2499" s="86">
        <v>41883.695509259262</v>
      </c>
      <c r="AO2499" s="84"/>
      <c r="AP2499" s="84" t="b">
        <v>1</v>
      </c>
      <c r="AQ2499" s="84" t="b">
        <v>1</v>
      </c>
      <c r="AR2499" s="84" t="b">
        <v>1</v>
      </c>
      <c r="AS2499" s="84" t="s">
        <v>2140</v>
      </c>
      <c r="AT2499" s="84">
        <v>1</v>
      </c>
      <c r="AU2499" s="87" t="s">
        <v>4681</v>
      </c>
      <c r="AV2499" s="84" t="b">
        <v>0</v>
      </c>
      <c r="AW2499" s="84" t="s">
        <v>5508</v>
      </c>
      <c r="AX2499" s="87" t="s">
        <v>29545</v>
      </c>
      <c r="AY2499" s="84" t="s">
        <v>66</v>
      </c>
    </row>
    <row r="2500" spans="1:51" x14ac:dyDescent="0.25">
      <c r="A2500" s="69" t="s">
        <v>8220</v>
      </c>
      <c r="B2500" s="70"/>
      <c r="C2500" s="70"/>
      <c r="D2500" s="71"/>
      <c r="E2500" s="114"/>
      <c r="F2500" s="107" t="s">
        <v>27158</v>
      </c>
      <c r="G2500" s="115"/>
      <c r="H2500" s="74"/>
      <c r="I2500" s="75"/>
      <c r="J2500" s="116"/>
      <c r="K2500" s="74" t="s">
        <v>31955</v>
      </c>
      <c r="L2500" s="117"/>
      <c r="M2500" s="79"/>
      <c r="N2500" s="79"/>
      <c r="O2500" s="80"/>
      <c r="P2500" s="81"/>
      <c r="Q2500" s="81"/>
      <c r="R2500" s="91"/>
      <c r="S2500" s="91"/>
      <c r="T2500" s="91"/>
      <c r="U2500" s="91"/>
      <c r="V2500" s="52"/>
      <c r="W2500" s="52"/>
      <c r="X2500" s="52"/>
      <c r="Y2500" s="52"/>
      <c r="Z2500" s="51"/>
      <c r="AA2500" s="76"/>
      <c r="AB2500" s="76"/>
      <c r="AC2500" s="77"/>
      <c r="AD2500" s="84" t="s">
        <v>18399</v>
      </c>
      <c r="AE2500" s="84">
        <v>2016</v>
      </c>
      <c r="AF2500" s="84">
        <v>1573</v>
      </c>
      <c r="AG2500" s="84">
        <v>28245</v>
      </c>
      <c r="AH2500" s="84">
        <v>7728</v>
      </c>
      <c r="AI2500" s="84"/>
      <c r="AJ2500" s="84" t="s">
        <v>20440</v>
      </c>
      <c r="AK2500" s="84" t="s">
        <v>21655</v>
      </c>
      <c r="AL2500" s="84"/>
      <c r="AM2500" s="84"/>
      <c r="AN2500" s="86">
        <v>40667.890497685185</v>
      </c>
      <c r="AO2500" s="87" t="s">
        <v>24275</v>
      </c>
      <c r="AP2500" s="84" t="b">
        <v>1</v>
      </c>
      <c r="AQ2500" s="84" t="b">
        <v>0</v>
      </c>
      <c r="AR2500" s="84" t="b">
        <v>1</v>
      </c>
      <c r="AS2500" s="84" t="s">
        <v>2140</v>
      </c>
      <c r="AT2500" s="84">
        <v>64</v>
      </c>
      <c r="AU2500" s="87" t="s">
        <v>4681</v>
      </c>
      <c r="AV2500" s="84" t="b">
        <v>0</v>
      </c>
      <c r="AW2500" s="84" t="s">
        <v>5508</v>
      </c>
      <c r="AX2500" s="87" t="s">
        <v>29546</v>
      </c>
      <c r="AY2500" s="84" t="s">
        <v>66</v>
      </c>
    </row>
    <row r="2501" spans="1:51" x14ac:dyDescent="0.25">
      <c r="A2501" s="69" t="s">
        <v>8221</v>
      </c>
      <c r="B2501" s="70"/>
      <c r="C2501" s="70"/>
      <c r="D2501" s="71"/>
      <c r="E2501" s="114"/>
      <c r="F2501" s="107" t="s">
        <v>27159</v>
      </c>
      <c r="G2501" s="115"/>
      <c r="H2501" s="74"/>
      <c r="I2501" s="75"/>
      <c r="J2501" s="116"/>
      <c r="K2501" s="74" t="s">
        <v>31956</v>
      </c>
      <c r="L2501" s="117"/>
      <c r="M2501" s="79"/>
      <c r="N2501" s="79"/>
      <c r="O2501" s="80"/>
      <c r="P2501" s="81"/>
      <c r="Q2501" s="81"/>
      <c r="R2501" s="91"/>
      <c r="S2501" s="91"/>
      <c r="T2501" s="91"/>
      <c r="U2501" s="91"/>
      <c r="V2501" s="52"/>
      <c r="W2501" s="52"/>
      <c r="X2501" s="52"/>
      <c r="Y2501" s="52"/>
      <c r="Z2501" s="51"/>
      <c r="AA2501" s="76"/>
      <c r="AB2501" s="76"/>
      <c r="AC2501" s="77"/>
      <c r="AD2501" s="84" t="s">
        <v>18400</v>
      </c>
      <c r="AE2501" s="84">
        <v>543</v>
      </c>
      <c r="AF2501" s="84">
        <v>600</v>
      </c>
      <c r="AG2501" s="84">
        <v>5657</v>
      </c>
      <c r="AH2501" s="84">
        <v>2263</v>
      </c>
      <c r="AI2501" s="84">
        <v>39600</v>
      </c>
      <c r="AJ2501" s="84" t="s">
        <v>20441</v>
      </c>
      <c r="AK2501" s="84" t="s">
        <v>3570</v>
      </c>
      <c r="AL2501" s="87" t="s">
        <v>22604</v>
      </c>
      <c r="AM2501" s="84" t="s">
        <v>4157</v>
      </c>
      <c r="AN2501" s="86">
        <v>40218.229097222225</v>
      </c>
      <c r="AO2501" s="87" t="s">
        <v>24276</v>
      </c>
      <c r="AP2501" s="84" t="b">
        <v>0</v>
      </c>
      <c r="AQ2501" s="84" t="b">
        <v>0</v>
      </c>
      <c r="AR2501" s="84" t="b">
        <v>0</v>
      </c>
      <c r="AS2501" s="84" t="s">
        <v>2140</v>
      </c>
      <c r="AT2501" s="84">
        <v>60</v>
      </c>
      <c r="AU2501" s="87" t="s">
        <v>4689</v>
      </c>
      <c r="AV2501" s="84" t="b">
        <v>0</v>
      </c>
      <c r="AW2501" s="84" t="s">
        <v>5508</v>
      </c>
      <c r="AX2501" s="87" t="s">
        <v>29547</v>
      </c>
      <c r="AY2501" s="84" t="s">
        <v>66</v>
      </c>
    </row>
    <row r="2502" spans="1:51" x14ac:dyDescent="0.25">
      <c r="A2502" s="69" t="s">
        <v>8222</v>
      </c>
      <c r="B2502" s="70"/>
      <c r="C2502" s="70"/>
      <c r="D2502" s="71"/>
      <c r="E2502" s="114"/>
      <c r="F2502" s="107" t="s">
        <v>27160</v>
      </c>
      <c r="G2502" s="115"/>
      <c r="H2502" s="74"/>
      <c r="I2502" s="75"/>
      <c r="J2502" s="116"/>
      <c r="K2502" s="74" t="s">
        <v>31957</v>
      </c>
      <c r="L2502" s="117"/>
      <c r="M2502" s="79"/>
      <c r="N2502" s="79"/>
      <c r="O2502" s="80"/>
      <c r="P2502" s="81"/>
      <c r="Q2502" s="81"/>
      <c r="R2502" s="91"/>
      <c r="S2502" s="91"/>
      <c r="T2502" s="91"/>
      <c r="U2502" s="91"/>
      <c r="V2502" s="52"/>
      <c r="W2502" s="52"/>
      <c r="X2502" s="52"/>
      <c r="Y2502" s="52"/>
      <c r="Z2502" s="51"/>
      <c r="AA2502" s="76"/>
      <c r="AB2502" s="76"/>
      <c r="AC2502" s="77"/>
      <c r="AD2502" s="84" t="s">
        <v>18401</v>
      </c>
      <c r="AE2502" s="84">
        <v>324</v>
      </c>
      <c r="AF2502" s="84">
        <v>192</v>
      </c>
      <c r="AG2502" s="84">
        <v>392</v>
      </c>
      <c r="AH2502" s="84">
        <v>5558</v>
      </c>
      <c r="AI2502" s="84">
        <v>-28800</v>
      </c>
      <c r="AJ2502" s="84" t="s">
        <v>20442</v>
      </c>
      <c r="AK2502" s="84" t="s">
        <v>3539</v>
      </c>
      <c r="AL2502" s="84"/>
      <c r="AM2502" s="84" t="s">
        <v>4149</v>
      </c>
      <c r="AN2502" s="86">
        <v>42122.582916666666</v>
      </c>
      <c r="AO2502" s="87" t="s">
        <v>24277</v>
      </c>
      <c r="AP2502" s="84" t="b">
        <v>0</v>
      </c>
      <c r="AQ2502" s="84" t="b">
        <v>0</v>
      </c>
      <c r="AR2502" s="84" t="b">
        <v>1</v>
      </c>
      <c r="AS2502" s="84" t="s">
        <v>2140</v>
      </c>
      <c r="AT2502" s="84">
        <v>3</v>
      </c>
      <c r="AU2502" s="87" t="s">
        <v>4681</v>
      </c>
      <c r="AV2502" s="84" t="b">
        <v>0</v>
      </c>
      <c r="AW2502" s="84" t="s">
        <v>5508</v>
      </c>
      <c r="AX2502" s="87" t="s">
        <v>29548</v>
      </c>
      <c r="AY2502" s="84" t="s">
        <v>66</v>
      </c>
    </row>
    <row r="2503" spans="1:51" x14ac:dyDescent="0.25">
      <c r="A2503" s="69" t="s">
        <v>8223</v>
      </c>
      <c r="B2503" s="70"/>
      <c r="C2503" s="70"/>
      <c r="D2503" s="71"/>
      <c r="E2503" s="114"/>
      <c r="F2503" s="107" t="s">
        <v>27161</v>
      </c>
      <c r="G2503" s="115"/>
      <c r="H2503" s="74"/>
      <c r="I2503" s="75"/>
      <c r="J2503" s="116"/>
      <c r="K2503" s="74" t="s">
        <v>31958</v>
      </c>
      <c r="L2503" s="117"/>
      <c r="M2503" s="79"/>
      <c r="N2503" s="79"/>
      <c r="O2503" s="80"/>
      <c r="P2503" s="81"/>
      <c r="Q2503" s="81"/>
      <c r="R2503" s="91"/>
      <c r="S2503" s="91"/>
      <c r="T2503" s="91"/>
      <c r="U2503" s="91"/>
      <c r="V2503" s="52"/>
      <c r="W2503" s="52"/>
      <c r="X2503" s="52"/>
      <c r="Y2503" s="52"/>
      <c r="Z2503" s="51"/>
      <c r="AA2503" s="76"/>
      <c r="AB2503" s="76"/>
      <c r="AC2503" s="77"/>
      <c r="AD2503" s="84" t="s">
        <v>18402</v>
      </c>
      <c r="AE2503" s="84">
        <v>557</v>
      </c>
      <c r="AF2503" s="84">
        <v>417</v>
      </c>
      <c r="AG2503" s="84">
        <v>12075</v>
      </c>
      <c r="AH2503" s="84">
        <v>18708</v>
      </c>
      <c r="AI2503" s="84">
        <v>-18000</v>
      </c>
      <c r="AJ2503" s="84" t="s">
        <v>20443</v>
      </c>
      <c r="AK2503" s="84" t="s">
        <v>21276</v>
      </c>
      <c r="AL2503" s="87" t="s">
        <v>22605</v>
      </c>
      <c r="AM2503" s="84" t="s">
        <v>4145</v>
      </c>
      <c r="AN2503" s="86">
        <v>40627.100358796299</v>
      </c>
      <c r="AO2503" s="87" t="s">
        <v>24278</v>
      </c>
      <c r="AP2503" s="84" t="b">
        <v>0</v>
      </c>
      <c r="AQ2503" s="84" t="b">
        <v>0</v>
      </c>
      <c r="AR2503" s="84" t="b">
        <v>1</v>
      </c>
      <c r="AS2503" s="84" t="s">
        <v>2140</v>
      </c>
      <c r="AT2503" s="84">
        <v>5</v>
      </c>
      <c r="AU2503" s="87" t="s">
        <v>4746</v>
      </c>
      <c r="AV2503" s="84" t="b">
        <v>0</v>
      </c>
      <c r="AW2503" s="84" t="s">
        <v>5508</v>
      </c>
      <c r="AX2503" s="87" t="s">
        <v>29549</v>
      </c>
      <c r="AY2503" s="84" t="s">
        <v>66</v>
      </c>
    </row>
    <row r="2504" spans="1:51" x14ac:dyDescent="0.25">
      <c r="A2504" s="69" t="s">
        <v>8224</v>
      </c>
      <c r="B2504" s="70"/>
      <c r="C2504" s="70"/>
      <c r="D2504" s="71"/>
      <c r="E2504" s="114"/>
      <c r="F2504" s="107" t="s">
        <v>27162</v>
      </c>
      <c r="G2504" s="115"/>
      <c r="H2504" s="74"/>
      <c r="I2504" s="75"/>
      <c r="J2504" s="116"/>
      <c r="K2504" s="74" t="s">
        <v>31959</v>
      </c>
      <c r="L2504" s="117"/>
      <c r="M2504" s="79"/>
      <c r="N2504" s="79"/>
      <c r="O2504" s="80"/>
      <c r="P2504" s="81"/>
      <c r="Q2504" s="81"/>
      <c r="R2504" s="91"/>
      <c r="S2504" s="91"/>
      <c r="T2504" s="91"/>
      <c r="U2504" s="91"/>
      <c r="V2504" s="52"/>
      <c r="W2504" s="52"/>
      <c r="X2504" s="52"/>
      <c r="Y2504" s="52"/>
      <c r="Z2504" s="51"/>
      <c r="AA2504" s="76"/>
      <c r="AB2504" s="76"/>
      <c r="AC2504" s="77"/>
      <c r="AD2504" s="84" t="s">
        <v>18403</v>
      </c>
      <c r="AE2504" s="84">
        <v>104</v>
      </c>
      <c r="AF2504" s="84">
        <v>36</v>
      </c>
      <c r="AG2504" s="84">
        <v>334</v>
      </c>
      <c r="AH2504" s="84">
        <v>2</v>
      </c>
      <c r="AI2504" s="84"/>
      <c r="AJ2504" s="84"/>
      <c r="AK2504" s="84"/>
      <c r="AL2504" s="84"/>
      <c r="AM2504" s="84"/>
      <c r="AN2504" s="86">
        <v>40925.662777777776</v>
      </c>
      <c r="AO2504" s="84"/>
      <c r="AP2504" s="84" t="b">
        <v>1</v>
      </c>
      <c r="AQ2504" s="84" t="b">
        <v>0</v>
      </c>
      <c r="AR2504" s="84" t="b">
        <v>0</v>
      </c>
      <c r="AS2504" s="84" t="s">
        <v>2140</v>
      </c>
      <c r="AT2504" s="84">
        <v>1</v>
      </c>
      <c r="AU2504" s="87" t="s">
        <v>4681</v>
      </c>
      <c r="AV2504" s="84" t="b">
        <v>0</v>
      </c>
      <c r="AW2504" s="84" t="s">
        <v>5508</v>
      </c>
      <c r="AX2504" s="87" t="s">
        <v>29550</v>
      </c>
      <c r="AY2504" s="84" t="s">
        <v>66</v>
      </c>
    </row>
    <row r="2505" spans="1:51" x14ac:dyDescent="0.25">
      <c r="A2505" s="69" t="s">
        <v>8225</v>
      </c>
      <c r="B2505" s="70"/>
      <c r="C2505" s="70"/>
      <c r="D2505" s="71"/>
      <c r="E2505" s="114"/>
      <c r="F2505" s="107" t="s">
        <v>27163</v>
      </c>
      <c r="G2505" s="115"/>
      <c r="H2505" s="74"/>
      <c r="I2505" s="75"/>
      <c r="J2505" s="116"/>
      <c r="K2505" s="74" t="s">
        <v>31960</v>
      </c>
      <c r="L2505" s="117"/>
      <c r="M2505" s="79"/>
      <c r="N2505" s="79"/>
      <c r="O2505" s="80"/>
      <c r="P2505" s="81"/>
      <c r="Q2505" s="81"/>
      <c r="R2505" s="91"/>
      <c r="S2505" s="91"/>
      <c r="T2505" s="91"/>
      <c r="U2505" s="91"/>
      <c r="V2505" s="52"/>
      <c r="W2505" s="52"/>
      <c r="X2505" s="52"/>
      <c r="Y2505" s="52"/>
      <c r="Z2505" s="51"/>
      <c r="AA2505" s="76"/>
      <c r="AB2505" s="76"/>
      <c r="AC2505" s="77"/>
      <c r="AD2505" s="84" t="s">
        <v>18404</v>
      </c>
      <c r="AE2505" s="84">
        <v>1904</v>
      </c>
      <c r="AF2505" s="84">
        <v>3313</v>
      </c>
      <c r="AG2505" s="84">
        <v>8235</v>
      </c>
      <c r="AH2505" s="84">
        <v>154</v>
      </c>
      <c r="AI2505" s="84">
        <v>-25200</v>
      </c>
      <c r="AJ2505" s="84" t="s">
        <v>20444</v>
      </c>
      <c r="AK2505" s="84" t="s">
        <v>3548</v>
      </c>
      <c r="AL2505" s="87" t="s">
        <v>22606</v>
      </c>
      <c r="AM2505" s="84" t="s">
        <v>4179</v>
      </c>
      <c r="AN2505" s="86">
        <v>39960.703043981484</v>
      </c>
      <c r="AO2505" s="87" t="s">
        <v>24279</v>
      </c>
      <c r="AP2505" s="84" t="b">
        <v>0</v>
      </c>
      <c r="AQ2505" s="84" t="b">
        <v>0</v>
      </c>
      <c r="AR2505" s="84" t="b">
        <v>1</v>
      </c>
      <c r="AS2505" s="84" t="s">
        <v>2140</v>
      </c>
      <c r="AT2505" s="84">
        <v>190</v>
      </c>
      <c r="AU2505" s="87" t="s">
        <v>4735</v>
      </c>
      <c r="AV2505" s="84" t="b">
        <v>0</v>
      </c>
      <c r="AW2505" s="84" t="s">
        <v>5508</v>
      </c>
      <c r="AX2505" s="87" t="s">
        <v>29551</v>
      </c>
      <c r="AY2505" s="84" t="s">
        <v>66</v>
      </c>
    </row>
    <row r="2506" spans="1:51" x14ac:dyDescent="0.25">
      <c r="A2506" s="69" t="s">
        <v>8226</v>
      </c>
      <c r="B2506" s="70"/>
      <c r="C2506" s="70"/>
      <c r="D2506" s="71"/>
      <c r="E2506" s="114"/>
      <c r="F2506" s="107" t="s">
        <v>27164</v>
      </c>
      <c r="G2506" s="115"/>
      <c r="H2506" s="74"/>
      <c r="I2506" s="75"/>
      <c r="J2506" s="116"/>
      <c r="K2506" s="74" t="s">
        <v>31961</v>
      </c>
      <c r="L2506" s="117"/>
      <c r="M2506" s="79"/>
      <c r="N2506" s="79"/>
      <c r="O2506" s="80"/>
      <c r="P2506" s="81"/>
      <c r="Q2506" s="81"/>
      <c r="R2506" s="91"/>
      <c r="S2506" s="91"/>
      <c r="T2506" s="91"/>
      <c r="U2506" s="91"/>
      <c r="V2506" s="52"/>
      <c r="W2506" s="52"/>
      <c r="X2506" s="52"/>
      <c r="Y2506" s="52"/>
      <c r="Z2506" s="51"/>
      <c r="AA2506" s="76"/>
      <c r="AB2506" s="76"/>
      <c r="AC2506" s="77"/>
      <c r="AD2506" s="84" t="s">
        <v>18405</v>
      </c>
      <c r="AE2506" s="84">
        <v>1592</v>
      </c>
      <c r="AF2506" s="84">
        <v>3585</v>
      </c>
      <c r="AG2506" s="84">
        <v>11323</v>
      </c>
      <c r="AH2506" s="84">
        <v>4320</v>
      </c>
      <c r="AI2506" s="84">
        <v>-18000</v>
      </c>
      <c r="AJ2506" s="84" t="s">
        <v>20445</v>
      </c>
      <c r="AK2506" s="84" t="s">
        <v>21656</v>
      </c>
      <c r="AL2506" s="87" t="s">
        <v>22607</v>
      </c>
      <c r="AM2506" s="84" t="s">
        <v>4146</v>
      </c>
      <c r="AN2506" s="86">
        <v>40070.005462962959</v>
      </c>
      <c r="AO2506" s="87" t="s">
        <v>24280</v>
      </c>
      <c r="AP2506" s="84" t="b">
        <v>0</v>
      </c>
      <c r="AQ2506" s="84" t="b">
        <v>0</v>
      </c>
      <c r="AR2506" s="84" t="b">
        <v>1</v>
      </c>
      <c r="AS2506" s="84" t="s">
        <v>2140</v>
      </c>
      <c r="AT2506" s="84">
        <v>110</v>
      </c>
      <c r="AU2506" s="87" t="s">
        <v>25192</v>
      </c>
      <c r="AV2506" s="84" t="b">
        <v>0</v>
      </c>
      <c r="AW2506" s="84" t="s">
        <v>5508</v>
      </c>
      <c r="AX2506" s="87" t="s">
        <v>29552</v>
      </c>
      <c r="AY2506" s="84" t="s">
        <v>66</v>
      </c>
    </row>
    <row r="2507" spans="1:51" x14ac:dyDescent="0.25">
      <c r="A2507" s="69" t="s">
        <v>8227</v>
      </c>
      <c r="B2507" s="70"/>
      <c r="C2507" s="70"/>
      <c r="D2507" s="71"/>
      <c r="E2507" s="114"/>
      <c r="F2507" s="107" t="s">
        <v>27165</v>
      </c>
      <c r="G2507" s="115"/>
      <c r="H2507" s="74"/>
      <c r="I2507" s="75"/>
      <c r="J2507" s="116"/>
      <c r="K2507" s="74" t="s">
        <v>31962</v>
      </c>
      <c r="L2507" s="117"/>
      <c r="M2507" s="79"/>
      <c r="N2507" s="79"/>
      <c r="O2507" s="80"/>
      <c r="P2507" s="81"/>
      <c r="Q2507" s="81"/>
      <c r="R2507" s="91"/>
      <c r="S2507" s="91"/>
      <c r="T2507" s="91"/>
      <c r="U2507" s="91"/>
      <c r="V2507" s="52"/>
      <c r="W2507" s="52"/>
      <c r="X2507" s="52"/>
      <c r="Y2507" s="52"/>
      <c r="Z2507" s="51"/>
      <c r="AA2507" s="76"/>
      <c r="AB2507" s="76"/>
      <c r="AC2507" s="77"/>
      <c r="AD2507" s="84" t="s">
        <v>18406</v>
      </c>
      <c r="AE2507" s="84">
        <v>6651</v>
      </c>
      <c r="AF2507" s="84">
        <v>6108</v>
      </c>
      <c r="AG2507" s="84">
        <v>46334</v>
      </c>
      <c r="AH2507" s="84">
        <v>1018</v>
      </c>
      <c r="AI2507" s="84">
        <v>-21600</v>
      </c>
      <c r="AJ2507" s="84" t="s">
        <v>20446</v>
      </c>
      <c r="AK2507" s="84" t="s">
        <v>21657</v>
      </c>
      <c r="AL2507" s="84"/>
      <c r="AM2507" s="84" t="s">
        <v>4147</v>
      </c>
      <c r="AN2507" s="86">
        <v>40571.81113425926</v>
      </c>
      <c r="AO2507" s="87" t="s">
        <v>24281</v>
      </c>
      <c r="AP2507" s="84" t="b">
        <v>1</v>
      </c>
      <c r="AQ2507" s="84" t="b">
        <v>0</v>
      </c>
      <c r="AR2507" s="84" t="b">
        <v>1</v>
      </c>
      <c r="AS2507" s="84" t="s">
        <v>2140</v>
      </c>
      <c r="AT2507" s="84">
        <v>135</v>
      </c>
      <c r="AU2507" s="87" t="s">
        <v>4681</v>
      </c>
      <c r="AV2507" s="84" t="b">
        <v>0</v>
      </c>
      <c r="AW2507" s="84" t="s">
        <v>5508</v>
      </c>
      <c r="AX2507" s="87" t="s">
        <v>29553</v>
      </c>
      <c r="AY2507" s="84" t="s">
        <v>66</v>
      </c>
    </row>
    <row r="2508" spans="1:51" x14ac:dyDescent="0.25">
      <c r="A2508" s="69" t="s">
        <v>8228</v>
      </c>
      <c r="B2508" s="70"/>
      <c r="C2508" s="70"/>
      <c r="D2508" s="71"/>
      <c r="E2508" s="114"/>
      <c r="F2508" s="107" t="s">
        <v>27166</v>
      </c>
      <c r="G2508" s="115"/>
      <c r="H2508" s="74"/>
      <c r="I2508" s="75"/>
      <c r="J2508" s="116"/>
      <c r="K2508" s="74" t="s">
        <v>31963</v>
      </c>
      <c r="L2508" s="117"/>
      <c r="M2508" s="79"/>
      <c r="N2508" s="79"/>
      <c r="O2508" s="80"/>
      <c r="P2508" s="81"/>
      <c r="Q2508" s="81"/>
      <c r="R2508" s="91"/>
      <c r="S2508" s="91"/>
      <c r="T2508" s="91"/>
      <c r="U2508" s="91"/>
      <c r="V2508" s="52"/>
      <c r="W2508" s="52"/>
      <c r="X2508" s="52"/>
      <c r="Y2508" s="52"/>
      <c r="Z2508" s="51"/>
      <c r="AA2508" s="76"/>
      <c r="AB2508" s="76"/>
      <c r="AC2508" s="77"/>
      <c r="AD2508" s="84" t="s">
        <v>18407</v>
      </c>
      <c r="AE2508" s="84">
        <v>3189</v>
      </c>
      <c r="AF2508" s="84">
        <v>3066</v>
      </c>
      <c r="AG2508" s="84">
        <v>126165</v>
      </c>
      <c r="AH2508" s="84">
        <v>48927</v>
      </c>
      <c r="AI2508" s="84">
        <v>-21600</v>
      </c>
      <c r="AJ2508" s="84" t="s">
        <v>20447</v>
      </c>
      <c r="AK2508" s="84"/>
      <c r="AL2508" s="84"/>
      <c r="AM2508" s="84" t="s">
        <v>4147</v>
      </c>
      <c r="AN2508" s="86">
        <v>42002.200671296298</v>
      </c>
      <c r="AO2508" s="84"/>
      <c r="AP2508" s="84" t="b">
        <v>0</v>
      </c>
      <c r="AQ2508" s="84" t="b">
        <v>0</v>
      </c>
      <c r="AR2508" s="84" t="b">
        <v>0</v>
      </c>
      <c r="AS2508" s="84" t="s">
        <v>2140</v>
      </c>
      <c r="AT2508" s="84">
        <v>365</v>
      </c>
      <c r="AU2508" s="87" t="s">
        <v>4681</v>
      </c>
      <c r="AV2508" s="84" t="b">
        <v>0</v>
      </c>
      <c r="AW2508" s="84" t="s">
        <v>5508</v>
      </c>
      <c r="AX2508" s="87" t="s">
        <v>29554</v>
      </c>
      <c r="AY2508" s="84" t="s">
        <v>66</v>
      </c>
    </row>
    <row r="2509" spans="1:51" x14ac:dyDescent="0.25">
      <c r="A2509" s="69" t="s">
        <v>8229</v>
      </c>
      <c r="B2509" s="70"/>
      <c r="C2509" s="70"/>
      <c r="D2509" s="71"/>
      <c r="E2509" s="114"/>
      <c r="F2509" s="107" t="s">
        <v>27167</v>
      </c>
      <c r="G2509" s="115"/>
      <c r="H2509" s="74"/>
      <c r="I2509" s="75"/>
      <c r="J2509" s="116"/>
      <c r="K2509" s="74" t="s">
        <v>31964</v>
      </c>
      <c r="L2509" s="117"/>
      <c r="M2509" s="79"/>
      <c r="N2509" s="79"/>
      <c r="O2509" s="80"/>
      <c r="P2509" s="81"/>
      <c r="Q2509" s="81"/>
      <c r="R2509" s="91"/>
      <c r="S2509" s="91"/>
      <c r="T2509" s="91"/>
      <c r="U2509" s="91"/>
      <c r="V2509" s="52"/>
      <c r="W2509" s="52"/>
      <c r="X2509" s="52"/>
      <c r="Y2509" s="52"/>
      <c r="Z2509" s="51"/>
      <c r="AA2509" s="76"/>
      <c r="AB2509" s="76"/>
      <c r="AC2509" s="77"/>
      <c r="AD2509" s="84" t="s">
        <v>18408</v>
      </c>
      <c r="AE2509" s="84">
        <v>338</v>
      </c>
      <c r="AF2509" s="84">
        <v>1508</v>
      </c>
      <c r="AG2509" s="84">
        <v>46386</v>
      </c>
      <c r="AH2509" s="84">
        <v>128158</v>
      </c>
      <c r="AI2509" s="84">
        <v>-28800</v>
      </c>
      <c r="AJ2509" s="84" t="s">
        <v>20448</v>
      </c>
      <c r="AK2509" s="84" t="s">
        <v>21043</v>
      </c>
      <c r="AL2509" s="84"/>
      <c r="AM2509" s="84" t="s">
        <v>4149</v>
      </c>
      <c r="AN2509" s="86">
        <v>41543.967939814815</v>
      </c>
      <c r="AO2509" s="87" t="s">
        <v>24282</v>
      </c>
      <c r="AP2509" s="84" t="b">
        <v>0</v>
      </c>
      <c r="AQ2509" s="84" t="b">
        <v>0</v>
      </c>
      <c r="AR2509" s="84" t="b">
        <v>1</v>
      </c>
      <c r="AS2509" s="84" t="s">
        <v>2140</v>
      </c>
      <c r="AT2509" s="84">
        <v>63</v>
      </c>
      <c r="AU2509" s="87" t="s">
        <v>25193</v>
      </c>
      <c r="AV2509" s="84" t="b">
        <v>0</v>
      </c>
      <c r="AW2509" s="84" t="s">
        <v>5508</v>
      </c>
      <c r="AX2509" s="87" t="s">
        <v>29555</v>
      </c>
      <c r="AY2509" s="84" t="s">
        <v>66</v>
      </c>
    </row>
    <row r="2510" spans="1:51" x14ac:dyDescent="0.25">
      <c r="A2510" s="69" t="s">
        <v>8230</v>
      </c>
      <c r="B2510" s="70"/>
      <c r="C2510" s="70"/>
      <c r="D2510" s="71"/>
      <c r="E2510" s="114"/>
      <c r="F2510" s="107" t="s">
        <v>27168</v>
      </c>
      <c r="G2510" s="115"/>
      <c r="H2510" s="74"/>
      <c r="I2510" s="75"/>
      <c r="J2510" s="116"/>
      <c r="K2510" s="74" t="s">
        <v>31965</v>
      </c>
      <c r="L2510" s="117"/>
      <c r="M2510" s="79"/>
      <c r="N2510" s="79"/>
      <c r="O2510" s="80"/>
      <c r="P2510" s="81"/>
      <c r="Q2510" s="81"/>
      <c r="R2510" s="91"/>
      <c r="S2510" s="91"/>
      <c r="T2510" s="91"/>
      <c r="U2510" s="91"/>
      <c r="V2510" s="52"/>
      <c r="W2510" s="52"/>
      <c r="X2510" s="52"/>
      <c r="Y2510" s="52"/>
      <c r="Z2510" s="51"/>
      <c r="AA2510" s="76"/>
      <c r="AB2510" s="76"/>
      <c r="AC2510" s="77"/>
      <c r="AD2510" s="84" t="s">
        <v>17097</v>
      </c>
      <c r="AE2510" s="84">
        <v>106</v>
      </c>
      <c r="AF2510" s="84">
        <v>178</v>
      </c>
      <c r="AG2510" s="84">
        <v>1303</v>
      </c>
      <c r="AH2510" s="84">
        <v>243</v>
      </c>
      <c r="AI2510" s="84"/>
      <c r="AJ2510" s="84" t="s">
        <v>20449</v>
      </c>
      <c r="AK2510" s="84" t="s">
        <v>2367</v>
      </c>
      <c r="AL2510" s="87" t="s">
        <v>22608</v>
      </c>
      <c r="AM2510" s="84"/>
      <c r="AN2510" s="86">
        <v>42651.993796296294</v>
      </c>
      <c r="AO2510" s="87" t="s">
        <v>24283</v>
      </c>
      <c r="AP2510" s="84" t="b">
        <v>1</v>
      </c>
      <c r="AQ2510" s="84" t="b">
        <v>0</v>
      </c>
      <c r="AR2510" s="84" t="b">
        <v>1</v>
      </c>
      <c r="AS2510" s="84" t="s">
        <v>2140</v>
      </c>
      <c r="AT2510" s="84">
        <v>5</v>
      </c>
      <c r="AU2510" s="84"/>
      <c r="AV2510" s="84" t="b">
        <v>0</v>
      </c>
      <c r="AW2510" s="84" t="s">
        <v>5508</v>
      </c>
      <c r="AX2510" s="87" t="s">
        <v>29556</v>
      </c>
      <c r="AY2510" s="84" t="s">
        <v>66</v>
      </c>
    </row>
    <row r="2511" spans="1:51" x14ac:dyDescent="0.25">
      <c r="A2511" s="69" t="s">
        <v>8231</v>
      </c>
      <c r="B2511" s="70"/>
      <c r="C2511" s="70"/>
      <c r="D2511" s="71"/>
      <c r="E2511" s="114"/>
      <c r="F2511" s="107" t="s">
        <v>27169</v>
      </c>
      <c r="G2511" s="115"/>
      <c r="H2511" s="74"/>
      <c r="I2511" s="75"/>
      <c r="J2511" s="116"/>
      <c r="K2511" s="74" t="s">
        <v>31966</v>
      </c>
      <c r="L2511" s="117"/>
      <c r="M2511" s="79"/>
      <c r="N2511" s="79"/>
      <c r="O2511" s="80"/>
      <c r="P2511" s="81"/>
      <c r="Q2511" s="81"/>
      <c r="R2511" s="91"/>
      <c r="S2511" s="91"/>
      <c r="T2511" s="91"/>
      <c r="U2511" s="91"/>
      <c r="V2511" s="52"/>
      <c r="W2511" s="52"/>
      <c r="X2511" s="52"/>
      <c r="Y2511" s="52"/>
      <c r="Z2511" s="51"/>
      <c r="AA2511" s="76"/>
      <c r="AB2511" s="76"/>
      <c r="AC2511" s="77"/>
      <c r="AD2511" s="84" t="s">
        <v>18409</v>
      </c>
      <c r="AE2511" s="84">
        <v>137</v>
      </c>
      <c r="AF2511" s="84">
        <v>240</v>
      </c>
      <c r="AG2511" s="84">
        <v>1739</v>
      </c>
      <c r="AH2511" s="84">
        <v>2819</v>
      </c>
      <c r="AI2511" s="84">
        <v>-14400</v>
      </c>
      <c r="AJ2511" s="84" t="s">
        <v>20450</v>
      </c>
      <c r="AK2511" s="84"/>
      <c r="AL2511" s="87" t="s">
        <v>22609</v>
      </c>
      <c r="AM2511" s="84" t="s">
        <v>4164</v>
      </c>
      <c r="AN2511" s="86">
        <v>41356.625844907408</v>
      </c>
      <c r="AO2511" s="87" t="s">
        <v>24284</v>
      </c>
      <c r="AP2511" s="84" t="b">
        <v>1</v>
      </c>
      <c r="AQ2511" s="84" t="b">
        <v>0</v>
      </c>
      <c r="AR2511" s="84" t="b">
        <v>0</v>
      </c>
      <c r="AS2511" s="84" t="s">
        <v>2140</v>
      </c>
      <c r="AT2511" s="84">
        <v>8</v>
      </c>
      <c r="AU2511" s="87" t="s">
        <v>4681</v>
      </c>
      <c r="AV2511" s="84" t="b">
        <v>0</v>
      </c>
      <c r="AW2511" s="84" t="s">
        <v>5508</v>
      </c>
      <c r="AX2511" s="87" t="s">
        <v>29557</v>
      </c>
      <c r="AY2511" s="84" t="s">
        <v>66</v>
      </c>
    </row>
    <row r="2512" spans="1:51" x14ac:dyDescent="0.25">
      <c r="A2512" s="69" t="s">
        <v>8232</v>
      </c>
      <c r="B2512" s="70"/>
      <c r="C2512" s="70"/>
      <c r="D2512" s="71"/>
      <c r="E2512" s="114"/>
      <c r="F2512" s="107" t="s">
        <v>27170</v>
      </c>
      <c r="G2512" s="115"/>
      <c r="H2512" s="74"/>
      <c r="I2512" s="75"/>
      <c r="J2512" s="116"/>
      <c r="K2512" s="74" t="s">
        <v>31967</v>
      </c>
      <c r="L2512" s="117"/>
      <c r="M2512" s="79"/>
      <c r="N2512" s="79"/>
      <c r="O2512" s="80"/>
      <c r="P2512" s="81"/>
      <c r="Q2512" s="81"/>
      <c r="R2512" s="91"/>
      <c r="S2512" s="91"/>
      <c r="T2512" s="91"/>
      <c r="U2512" s="91"/>
      <c r="V2512" s="52"/>
      <c r="W2512" s="52"/>
      <c r="X2512" s="52"/>
      <c r="Y2512" s="52"/>
      <c r="Z2512" s="51"/>
      <c r="AA2512" s="76"/>
      <c r="AB2512" s="76"/>
      <c r="AC2512" s="77"/>
      <c r="AD2512" s="84" t="s">
        <v>18410</v>
      </c>
      <c r="AE2512" s="84">
        <v>40</v>
      </c>
      <c r="AF2512" s="84">
        <v>18</v>
      </c>
      <c r="AG2512" s="84">
        <v>174</v>
      </c>
      <c r="AH2512" s="84">
        <v>325</v>
      </c>
      <c r="AI2512" s="84"/>
      <c r="AJ2512" s="84"/>
      <c r="AK2512" s="84" t="s">
        <v>3597</v>
      </c>
      <c r="AL2512" s="84"/>
      <c r="AM2512" s="84"/>
      <c r="AN2512" s="86">
        <v>42728.364351851851</v>
      </c>
      <c r="AO2512" s="87" t="s">
        <v>24285</v>
      </c>
      <c r="AP2512" s="84" t="b">
        <v>1</v>
      </c>
      <c r="AQ2512" s="84" t="b">
        <v>0</v>
      </c>
      <c r="AR2512" s="84" t="b">
        <v>0</v>
      </c>
      <c r="AS2512" s="84" t="s">
        <v>2140</v>
      </c>
      <c r="AT2512" s="84">
        <v>0</v>
      </c>
      <c r="AU2512" s="84"/>
      <c r="AV2512" s="84" t="b">
        <v>0</v>
      </c>
      <c r="AW2512" s="84" t="s">
        <v>5508</v>
      </c>
      <c r="AX2512" s="87" t="s">
        <v>29558</v>
      </c>
      <c r="AY2512" s="84" t="s">
        <v>66</v>
      </c>
    </row>
    <row r="2513" spans="1:51" x14ac:dyDescent="0.25">
      <c r="A2513" s="69" t="s">
        <v>8234</v>
      </c>
      <c r="B2513" s="70"/>
      <c r="C2513" s="70"/>
      <c r="D2513" s="71"/>
      <c r="E2513" s="114"/>
      <c r="F2513" s="107" t="s">
        <v>27171</v>
      </c>
      <c r="G2513" s="115"/>
      <c r="H2513" s="74"/>
      <c r="I2513" s="75"/>
      <c r="J2513" s="116"/>
      <c r="K2513" s="74" t="s">
        <v>31968</v>
      </c>
      <c r="L2513" s="117"/>
      <c r="M2513" s="79"/>
      <c r="N2513" s="79"/>
      <c r="O2513" s="80"/>
      <c r="P2513" s="81"/>
      <c r="Q2513" s="81"/>
      <c r="R2513" s="91"/>
      <c r="S2513" s="91"/>
      <c r="T2513" s="91"/>
      <c r="U2513" s="91"/>
      <c r="V2513" s="52"/>
      <c r="W2513" s="52"/>
      <c r="X2513" s="52"/>
      <c r="Y2513" s="52"/>
      <c r="Z2513" s="51"/>
      <c r="AA2513" s="76"/>
      <c r="AB2513" s="76"/>
      <c r="AC2513" s="77"/>
      <c r="AD2513" s="84" t="s">
        <v>18411</v>
      </c>
      <c r="AE2513" s="84">
        <v>319</v>
      </c>
      <c r="AF2513" s="84">
        <v>356</v>
      </c>
      <c r="AG2513" s="84">
        <v>18607</v>
      </c>
      <c r="AH2513" s="84">
        <v>18156</v>
      </c>
      <c r="AI2513" s="84"/>
      <c r="AJ2513" s="84" t="s">
        <v>20451</v>
      </c>
      <c r="AK2513" s="84"/>
      <c r="AL2513" s="84"/>
      <c r="AM2513" s="84"/>
      <c r="AN2513" s="86">
        <v>39961.826585648145</v>
      </c>
      <c r="AO2513" s="87" t="s">
        <v>24286</v>
      </c>
      <c r="AP2513" s="84" t="b">
        <v>1</v>
      </c>
      <c r="AQ2513" s="84" t="b">
        <v>0</v>
      </c>
      <c r="AR2513" s="84" t="b">
        <v>0</v>
      </c>
      <c r="AS2513" s="84" t="s">
        <v>2140</v>
      </c>
      <c r="AT2513" s="84">
        <v>23</v>
      </c>
      <c r="AU2513" s="87" t="s">
        <v>4681</v>
      </c>
      <c r="AV2513" s="84" t="b">
        <v>0</v>
      </c>
      <c r="AW2513" s="84" t="s">
        <v>5508</v>
      </c>
      <c r="AX2513" s="87" t="s">
        <v>29559</v>
      </c>
      <c r="AY2513" s="84" t="s">
        <v>66</v>
      </c>
    </row>
    <row r="2514" spans="1:51" x14ac:dyDescent="0.25">
      <c r="A2514" s="69" t="s">
        <v>8235</v>
      </c>
      <c r="B2514" s="70"/>
      <c r="C2514" s="70"/>
      <c r="D2514" s="71"/>
      <c r="E2514" s="114"/>
      <c r="F2514" s="107" t="s">
        <v>27172</v>
      </c>
      <c r="G2514" s="115"/>
      <c r="H2514" s="74"/>
      <c r="I2514" s="75"/>
      <c r="J2514" s="116"/>
      <c r="K2514" s="74" t="s">
        <v>31969</v>
      </c>
      <c r="L2514" s="117"/>
      <c r="M2514" s="79"/>
      <c r="N2514" s="79"/>
      <c r="O2514" s="80"/>
      <c r="P2514" s="81"/>
      <c r="Q2514" s="81"/>
      <c r="R2514" s="91"/>
      <c r="S2514" s="91"/>
      <c r="T2514" s="91"/>
      <c r="U2514" s="91"/>
      <c r="V2514" s="52"/>
      <c r="W2514" s="52"/>
      <c r="X2514" s="52"/>
      <c r="Y2514" s="52"/>
      <c r="Z2514" s="51"/>
      <c r="AA2514" s="76"/>
      <c r="AB2514" s="76"/>
      <c r="AC2514" s="77"/>
      <c r="AD2514" s="84" t="s">
        <v>18412</v>
      </c>
      <c r="AE2514" s="84">
        <v>456</v>
      </c>
      <c r="AF2514" s="84">
        <v>140</v>
      </c>
      <c r="AG2514" s="84">
        <v>1169</v>
      </c>
      <c r="AH2514" s="84">
        <v>3733</v>
      </c>
      <c r="AI2514" s="84">
        <v>-18000</v>
      </c>
      <c r="AJ2514" s="84" t="s">
        <v>20452</v>
      </c>
      <c r="AK2514" s="84" t="s">
        <v>21658</v>
      </c>
      <c r="AL2514" s="84"/>
      <c r="AM2514" s="84" t="s">
        <v>4145</v>
      </c>
      <c r="AN2514" s="86">
        <v>41718.041851851849</v>
      </c>
      <c r="AO2514" s="87" t="s">
        <v>24287</v>
      </c>
      <c r="AP2514" s="84" t="b">
        <v>1</v>
      </c>
      <c r="AQ2514" s="84" t="b">
        <v>0</v>
      </c>
      <c r="AR2514" s="84" t="b">
        <v>0</v>
      </c>
      <c r="AS2514" s="84" t="s">
        <v>2140</v>
      </c>
      <c r="AT2514" s="84">
        <v>6</v>
      </c>
      <c r="AU2514" s="87" t="s">
        <v>4681</v>
      </c>
      <c r="AV2514" s="84" t="b">
        <v>0</v>
      </c>
      <c r="AW2514" s="84" t="s">
        <v>5508</v>
      </c>
      <c r="AX2514" s="87" t="s">
        <v>29560</v>
      </c>
      <c r="AY2514" s="84" t="s">
        <v>66</v>
      </c>
    </row>
    <row r="2515" spans="1:51" x14ac:dyDescent="0.25">
      <c r="A2515" s="69" t="s">
        <v>8236</v>
      </c>
      <c r="B2515" s="70"/>
      <c r="C2515" s="70"/>
      <c r="D2515" s="71"/>
      <c r="E2515" s="114"/>
      <c r="F2515" s="107" t="s">
        <v>27173</v>
      </c>
      <c r="G2515" s="115"/>
      <c r="H2515" s="74"/>
      <c r="I2515" s="75"/>
      <c r="J2515" s="116"/>
      <c r="K2515" s="74" t="s">
        <v>31970</v>
      </c>
      <c r="L2515" s="117"/>
      <c r="M2515" s="79"/>
      <c r="N2515" s="79"/>
      <c r="O2515" s="80"/>
      <c r="P2515" s="81"/>
      <c r="Q2515" s="81"/>
      <c r="R2515" s="91"/>
      <c r="S2515" s="91"/>
      <c r="T2515" s="91"/>
      <c r="U2515" s="91"/>
      <c r="V2515" s="52"/>
      <c r="W2515" s="52"/>
      <c r="X2515" s="52"/>
      <c r="Y2515" s="52"/>
      <c r="Z2515" s="51"/>
      <c r="AA2515" s="76"/>
      <c r="AB2515" s="76"/>
      <c r="AC2515" s="77"/>
      <c r="AD2515" s="84" t="s">
        <v>18413</v>
      </c>
      <c r="AE2515" s="84">
        <v>820</v>
      </c>
      <c r="AF2515" s="84">
        <v>1510</v>
      </c>
      <c r="AG2515" s="84">
        <v>47317</v>
      </c>
      <c r="AH2515" s="84">
        <v>34497</v>
      </c>
      <c r="AI2515" s="84"/>
      <c r="AJ2515" s="84" t="s">
        <v>20453</v>
      </c>
      <c r="AK2515" s="84" t="s">
        <v>3577</v>
      </c>
      <c r="AL2515" s="84"/>
      <c r="AM2515" s="84"/>
      <c r="AN2515" s="86">
        <v>42114.185914351852</v>
      </c>
      <c r="AO2515" s="87" t="s">
        <v>24288</v>
      </c>
      <c r="AP2515" s="84" t="b">
        <v>1</v>
      </c>
      <c r="AQ2515" s="84" t="b">
        <v>0</v>
      </c>
      <c r="AR2515" s="84" t="b">
        <v>1</v>
      </c>
      <c r="AS2515" s="84" t="s">
        <v>2140</v>
      </c>
      <c r="AT2515" s="84">
        <v>110</v>
      </c>
      <c r="AU2515" s="87" t="s">
        <v>4681</v>
      </c>
      <c r="AV2515" s="84" t="b">
        <v>0</v>
      </c>
      <c r="AW2515" s="84" t="s">
        <v>5508</v>
      </c>
      <c r="AX2515" s="87" t="s">
        <v>29561</v>
      </c>
      <c r="AY2515" s="84" t="s">
        <v>66</v>
      </c>
    </row>
    <row r="2516" spans="1:51" x14ac:dyDescent="0.25">
      <c r="A2516" s="69" t="s">
        <v>8237</v>
      </c>
      <c r="B2516" s="70"/>
      <c r="C2516" s="70"/>
      <c r="D2516" s="71"/>
      <c r="E2516" s="114"/>
      <c r="F2516" s="107" t="s">
        <v>27174</v>
      </c>
      <c r="G2516" s="115"/>
      <c r="H2516" s="74"/>
      <c r="I2516" s="75"/>
      <c r="J2516" s="116"/>
      <c r="K2516" s="74" t="s">
        <v>31971</v>
      </c>
      <c r="L2516" s="117"/>
      <c r="M2516" s="79"/>
      <c r="N2516" s="79"/>
      <c r="O2516" s="80"/>
      <c r="P2516" s="81"/>
      <c r="Q2516" s="81"/>
      <c r="R2516" s="91"/>
      <c r="S2516" s="91"/>
      <c r="T2516" s="91"/>
      <c r="U2516" s="91"/>
      <c r="V2516" s="52"/>
      <c r="W2516" s="52"/>
      <c r="X2516" s="52"/>
      <c r="Y2516" s="52"/>
      <c r="Z2516" s="51"/>
      <c r="AA2516" s="76"/>
      <c r="AB2516" s="76"/>
      <c r="AC2516" s="77"/>
      <c r="AD2516" s="84" t="s">
        <v>18414</v>
      </c>
      <c r="AE2516" s="84">
        <v>1333</v>
      </c>
      <c r="AF2516" s="84">
        <v>13577</v>
      </c>
      <c r="AG2516" s="84">
        <v>1037</v>
      </c>
      <c r="AH2516" s="84">
        <v>3432</v>
      </c>
      <c r="AI2516" s="84">
        <v>-28800</v>
      </c>
      <c r="AJ2516" s="84" t="s">
        <v>20454</v>
      </c>
      <c r="AK2516" s="84" t="s">
        <v>21659</v>
      </c>
      <c r="AL2516" s="87" t="s">
        <v>22610</v>
      </c>
      <c r="AM2516" s="84" t="s">
        <v>4149</v>
      </c>
      <c r="AN2516" s="86">
        <v>39921.983136574076</v>
      </c>
      <c r="AO2516" s="87" t="s">
        <v>24289</v>
      </c>
      <c r="AP2516" s="84" t="b">
        <v>0</v>
      </c>
      <c r="AQ2516" s="84" t="b">
        <v>0</v>
      </c>
      <c r="AR2516" s="84" t="b">
        <v>1</v>
      </c>
      <c r="AS2516" s="84" t="s">
        <v>2140</v>
      </c>
      <c r="AT2516" s="84">
        <v>12</v>
      </c>
      <c r="AU2516" s="87" t="s">
        <v>4681</v>
      </c>
      <c r="AV2516" s="84" t="b">
        <v>0</v>
      </c>
      <c r="AW2516" s="84" t="s">
        <v>5508</v>
      </c>
      <c r="AX2516" s="87" t="s">
        <v>29562</v>
      </c>
      <c r="AY2516" s="84" t="s">
        <v>66</v>
      </c>
    </row>
    <row r="2517" spans="1:51" x14ac:dyDescent="0.25">
      <c r="A2517" s="69" t="s">
        <v>8238</v>
      </c>
      <c r="B2517" s="70"/>
      <c r="C2517" s="70"/>
      <c r="D2517" s="71"/>
      <c r="E2517" s="114"/>
      <c r="F2517" s="107" t="s">
        <v>27175</v>
      </c>
      <c r="G2517" s="115"/>
      <c r="H2517" s="74"/>
      <c r="I2517" s="75"/>
      <c r="J2517" s="116"/>
      <c r="K2517" s="74" t="s">
        <v>31972</v>
      </c>
      <c r="L2517" s="117"/>
      <c r="M2517" s="79"/>
      <c r="N2517" s="79"/>
      <c r="O2517" s="80"/>
      <c r="P2517" s="81"/>
      <c r="Q2517" s="81"/>
      <c r="R2517" s="91"/>
      <c r="S2517" s="91"/>
      <c r="T2517" s="91"/>
      <c r="U2517" s="91"/>
      <c r="V2517" s="52"/>
      <c r="W2517" s="52"/>
      <c r="X2517" s="52"/>
      <c r="Y2517" s="52"/>
      <c r="Z2517" s="51"/>
      <c r="AA2517" s="76"/>
      <c r="AB2517" s="76"/>
      <c r="AC2517" s="77"/>
      <c r="AD2517" s="84" t="s">
        <v>18415</v>
      </c>
      <c r="AE2517" s="84">
        <v>578</v>
      </c>
      <c r="AF2517" s="84">
        <v>441</v>
      </c>
      <c r="AG2517" s="84">
        <v>6290</v>
      </c>
      <c r="AH2517" s="84">
        <v>7517</v>
      </c>
      <c r="AI2517" s="84">
        <v>-32400</v>
      </c>
      <c r="AJ2517" s="84" t="s">
        <v>20455</v>
      </c>
      <c r="AK2517" s="84" t="s">
        <v>21660</v>
      </c>
      <c r="AL2517" s="84"/>
      <c r="AM2517" s="84" t="s">
        <v>4172</v>
      </c>
      <c r="AN2517" s="86">
        <v>39778.281365740739</v>
      </c>
      <c r="AO2517" s="87" t="s">
        <v>24290</v>
      </c>
      <c r="AP2517" s="84" t="b">
        <v>0</v>
      </c>
      <c r="AQ2517" s="84" t="b">
        <v>0</v>
      </c>
      <c r="AR2517" s="84" t="b">
        <v>1</v>
      </c>
      <c r="AS2517" s="84" t="s">
        <v>2140</v>
      </c>
      <c r="AT2517" s="84">
        <v>3</v>
      </c>
      <c r="AU2517" s="87" t="s">
        <v>4697</v>
      </c>
      <c r="AV2517" s="84" t="b">
        <v>0</v>
      </c>
      <c r="AW2517" s="84" t="s">
        <v>5508</v>
      </c>
      <c r="AX2517" s="87" t="s">
        <v>29563</v>
      </c>
      <c r="AY2517" s="84" t="s">
        <v>66</v>
      </c>
    </row>
    <row r="2518" spans="1:51" x14ac:dyDescent="0.25">
      <c r="A2518" s="69" t="s">
        <v>8239</v>
      </c>
      <c r="B2518" s="70"/>
      <c r="C2518" s="70"/>
      <c r="D2518" s="71"/>
      <c r="E2518" s="114"/>
      <c r="F2518" s="107" t="s">
        <v>27176</v>
      </c>
      <c r="G2518" s="115"/>
      <c r="H2518" s="74"/>
      <c r="I2518" s="75"/>
      <c r="J2518" s="116"/>
      <c r="K2518" s="74" t="s">
        <v>31973</v>
      </c>
      <c r="L2518" s="117"/>
      <c r="M2518" s="79"/>
      <c r="N2518" s="79"/>
      <c r="O2518" s="80"/>
      <c r="P2518" s="81"/>
      <c r="Q2518" s="81"/>
      <c r="R2518" s="91"/>
      <c r="S2518" s="91"/>
      <c r="T2518" s="91"/>
      <c r="U2518" s="91"/>
      <c r="V2518" s="52"/>
      <c r="W2518" s="52"/>
      <c r="X2518" s="52"/>
      <c r="Y2518" s="52"/>
      <c r="Z2518" s="51"/>
      <c r="AA2518" s="76"/>
      <c r="AB2518" s="76"/>
      <c r="AC2518" s="77"/>
      <c r="AD2518" s="84" t="s">
        <v>18416</v>
      </c>
      <c r="AE2518" s="84">
        <v>418</v>
      </c>
      <c r="AF2518" s="84">
        <v>1089</v>
      </c>
      <c r="AG2518" s="84">
        <v>15217</v>
      </c>
      <c r="AH2518" s="84">
        <v>15947</v>
      </c>
      <c r="AI2518" s="84">
        <v>-18000</v>
      </c>
      <c r="AJ2518" s="84" t="s">
        <v>20456</v>
      </c>
      <c r="AK2518" s="84" t="s">
        <v>21661</v>
      </c>
      <c r="AL2518" s="84"/>
      <c r="AM2518" s="84" t="s">
        <v>4146</v>
      </c>
      <c r="AN2518" s="86">
        <v>40716.146238425928</v>
      </c>
      <c r="AO2518" s="87" t="s">
        <v>24291</v>
      </c>
      <c r="AP2518" s="84" t="b">
        <v>0</v>
      </c>
      <c r="AQ2518" s="84" t="b">
        <v>0</v>
      </c>
      <c r="AR2518" s="84" t="b">
        <v>1</v>
      </c>
      <c r="AS2518" s="84" t="s">
        <v>2140</v>
      </c>
      <c r="AT2518" s="84">
        <v>5</v>
      </c>
      <c r="AU2518" s="87" t="s">
        <v>4708</v>
      </c>
      <c r="AV2518" s="84" t="b">
        <v>0</v>
      </c>
      <c r="AW2518" s="84" t="s">
        <v>5508</v>
      </c>
      <c r="AX2518" s="87" t="s">
        <v>29564</v>
      </c>
      <c r="AY2518" s="84" t="s">
        <v>66</v>
      </c>
    </row>
    <row r="2519" spans="1:51" x14ac:dyDescent="0.25">
      <c r="A2519" s="69" t="s">
        <v>8240</v>
      </c>
      <c r="B2519" s="70"/>
      <c r="C2519" s="70"/>
      <c r="D2519" s="71"/>
      <c r="E2519" s="114"/>
      <c r="F2519" s="107" t="s">
        <v>27177</v>
      </c>
      <c r="G2519" s="115"/>
      <c r="H2519" s="74"/>
      <c r="I2519" s="75"/>
      <c r="J2519" s="116"/>
      <c r="K2519" s="74" t="s">
        <v>31974</v>
      </c>
      <c r="L2519" s="117"/>
      <c r="M2519" s="79"/>
      <c r="N2519" s="79"/>
      <c r="O2519" s="80"/>
      <c r="P2519" s="81"/>
      <c r="Q2519" s="81"/>
      <c r="R2519" s="91"/>
      <c r="S2519" s="91"/>
      <c r="T2519" s="91"/>
      <c r="U2519" s="91"/>
      <c r="V2519" s="52"/>
      <c r="W2519" s="52"/>
      <c r="X2519" s="52"/>
      <c r="Y2519" s="52"/>
      <c r="Z2519" s="51"/>
      <c r="AA2519" s="76"/>
      <c r="AB2519" s="76"/>
      <c r="AC2519" s="77"/>
      <c r="AD2519" s="84" t="s">
        <v>18417</v>
      </c>
      <c r="AE2519" s="84">
        <v>1616</v>
      </c>
      <c r="AF2519" s="84">
        <v>1056</v>
      </c>
      <c r="AG2519" s="84">
        <v>26534</v>
      </c>
      <c r="AH2519" s="84">
        <v>5288</v>
      </c>
      <c r="AI2519" s="84"/>
      <c r="AJ2519" s="84" t="s">
        <v>20457</v>
      </c>
      <c r="AK2519" s="84" t="s">
        <v>21662</v>
      </c>
      <c r="AL2519" s="87" t="s">
        <v>22611</v>
      </c>
      <c r="AM2519" s="84"/>
      <c r="AN2519" s="86">
        <v>40925.528541666667</v>
      </c>
      <c r="AO2519" s="87" t="s">
        <v>24292</v>
      </c>
      <c r="AP2519" s="84" t="b">
        <v>1</v>
      </c>
      <c r="AQ2519" s="84" t="b">
        <v>0</v>
      </c>
      <c r="AR2519" s="84" t="b">
        <v>1</v>
      </c>
      <c r="AS2519" s="84" t="s">
        <v>2140</v>
      </c>
      <c r="AT2519" s="84">
        <v>32</v>
      </c>
      <c r="AU2519" s="87" t="s">
        <v>4681</v>
      </c>
      <c r="AV2519" s="84" t="b">
        <v>0</v>
      </c>
      <c r="AW2519" s="84" t="s">
        <v>5508</v>
      </c>
      <c r="AX2519" s="87" t="s">
        <v>29565</v>
      </c>
      <c r="AY2519" s="84" t="s">
        <v>66</v>
      </c>
    </row>
    <row r="2520" spans="1:51" x14ac:dyDescent="0.25">
      <c r="A2520" s="69" t="s">
        <v>8328</v>
      </c>
      <c r="B2520" s="70"/>
      <c r="C2520" s="70"/>
      <c r="D2520" s="71"/>
      <c r="E2520" s="114"/>
      <c r="F2520" s="107" t="s">
        <v>27178</v>
      </c>
      <c r="G2520" s="115"/>
      <c r="H2520" s="74"/>
      <c r="I2520" s="75"/>
      <c r="J2520" s="116"/>
      <c r="K2520" s="74" t="s">
        <v>31975</v>
      </c>
      <c r="L2520" s="117"/>
      <c r="M2520" s="79"/>
      <c r="N2520" s="79"/>
      <c r="O2520" s="80"/>
      <c r="P2520" s="81"/>
      <c r="Q2520" s="81"/>
      <c r="R2520" s="91"/>
      <c r="S2520" s="91"/>
      <c r="T2520" s="91"/>
      <c r="U2520" s="91"/>
      <c r="V2520" s="52"/>
      <c r="W2520" s="52"/>
      <c r="X2520" s="52"/>
      <c r="Y2520" s="52"/>
      <c r="Z2520" s="51"/>
      <c r="AA2520" s="76"/>
      <c r="AB2520" s="76"/>
      <c r="AC2520" s="77"/>
      <c r="AD2520" s="84" t="s">
        <v>18418</v>
      </c>
      <c r="AE2520" s="84">
        <v>2399</v>
      </c>
      <c r="AF2520" s="84">
        <v>2662</v>
      </c>
      <c r="AG2520" s="84">
        <v>90226</v>
      </c>
      <c r="AH2520" s="84">
        <v>20842</v>
      </c>
      <c r="AI2520" s="84"/>
      <c r="AJ2520" s="84"/>
      <c r="AK2520" s="84" t="s">
        <v>21663</v>
      </c>
      <c r="AL2520" s="84"/>
      <c r="AM2520" s="84"/>
      <c r="AN2520" s="86">
        <v>40615.749537037038</v>
      </c>
      <c r="AO2520" s="87" t="s">
        <v>24293</v>
      </c>
      <c r="AP2520" s="84" t="b">
        <v>1</v>
      </c>
      <c r="AQ2520" s="84" t="b">
        <v>0</v>
      </c>
      <c r="AR2520" s="84" t="b">
        <v>1</v>
      </c>
      <c r="AS2520" s="84" t="s">
        <v>2140</v>
      </c>
      <c r="AT2520" s="84">
        <v>127</v>
      </c>
      <c r="AU2520" s="87" t="s">
        <v>4681</v>
      </c>
      <c r="AV2520" s="84" t="b">
        <v>0</v>
      </c>
      <c r="AW2520" s="84" t="s">
        <v>5508</v>
      </c>
      <c r="AX2520" s="87" t="s">
        <v>29566</v>
      </c>
      <c r="AY2520" s="84" t="s">
        <v>66</v>
      </c>
    </row>
    <row r="2521" spans="1:51" x14ac:dyDescent="0.25">
      <c r="A2521" s="69" t="s">
        <v>8241</v>
      </c>
      <c r="B2521" s="70"/>
      <c r="C2521" s="70"/>
      <c r="D2521" s="71"/>
      <c r="E2521" s="114"/>
      <c r="F2521" s="107" t="s">
        <v>27179</v>
      </c>
      <c r="G2521" s="115"/>
      <c r="H2521" s="74"/>
      <c r="I2521" s="75"/>
      <c r="J2521" s="116"/>
      <c r="K2521" s="74" t="s">
        <v>31976</v>
      </c>
      <c r="L2521" s="117"/>
      <c r="M2521" s="79"/>
      <c r="N2521" s="79"/>
      <c r="O2521" s="80"/>
      <c r="P2521" s="81"/>
      <c r="Q2521" s="81"/>
      <c r="R2521" s="91"/>
      <c r="S2521" s="91"/>
      <c r="T2521" s="91"/>
      <c r="U2521" s="91"/>
      <c r="V2521" s="52"/>
      <c r="W2521" s="52"/>
      <c r="X2521" s="52"/>
      <c r="Y2521" s="52"/>
      <c r="Z2521" s="51"/>
      <c r="AA2521" s="76"/>
      <c r="AB2521" s="76"/>
      <c r="AC2521" s="77"/>
      <c r="AD2521" s="84" t="s">
        <v>18419</v>
      </c>
      <c r="AE2521" s="84">
        <v>263</v>
      </c>
      <c r="AF2521" s="84">
        <v>57</v>
      </c>
      <c r="AG2521" s="84">
        <v>843</v>
      </c>
      <c r="AH2521" s="84">
        <v>996</v>
      </c>
      <c r="AI2521" s="84">
        <v>-18000</v>
      </c>
      <c r="AJ2521" s="84" t="s">
        <v>20458</v>
      </c>
      <c r="AK2521" s="84" t="s">
        <v>21664</v>
      </c>
      <c r="AL2521" s="84"/>
      <c r="AM2521" s="84" t="s">
        <v>4145</v>
      </c>
      <c r="AN2521" s="86">
        <v>41174.745416666665</v>
      </c>
      <c r="AO2521" s="87" t="s">
        <v>24294</v>
      </c>
      <c r="AP2521" s="84" t="b">
        <v>1</v>
      </c>
      <c r="AQ2521" s="84" t="b">
        <v>0</v>
      </c>
      <c r="AR2521" s="84" t="b">
        <v>1</v>
      </c>
      <c r="AS2521" s="84" t="s">
        <v>2140</v>
      </c>
      <c r="AT2521" s="84">
        <v>2</v>
      </c>
      <c r="AU2521" s="87" t="s">
        <v>4681</v>
      </c>
      <c r="AV2521" s="84" t="b">
        <v>0</v>
      </c>
      <c r="AW2521" s="84" t="s">
        <v>5508</v>
      </c>
      <c r="AX2521" s="87" t="s">
        <v>29567</v>
      </c>
      <c r="AY2521" s="84" t="s">
        <v>66</v>
      </c>
    </row>
    <row r="2522" spans="1:51" x14ac:dyDescent="0.25">
      <c r="A2522" s="69" t="s">
        <v>8242</v>
      </c>
      <c r="B2522" s="70"/>
      <c r="C2522" s="70"/>
      <c r="D2522" s="71"/>
      <c r="E2522" s="114"/>
      <c r="F2522" s="107" t="s">
        <v>27180</v>
      </c>
      <c r="G2522" s="115"/>
      <c r="H2522" s="74"/>
      <c r="I2522" s="75"/>
      <c r="J2522" s="116"/>
      <c r="K2522" s="74" t="s">
        <v>31977</v>
      </c>
      <c r="L2522" s="117"/>
      <c r="M2522" s="79"/>
      <c r="N2522" s="79"/>
      <c r="O2522" s="80"/>
      <c r="P2522" s="81"/>
      <c r="Q2522" s="81"/>
      <c r="R2522" s="91"/>
      <c r="S2522" s="91"/>
      <c r="T2522" s="91"/>
      <c r="U2522" s="91"/>
      <c r="V2522" s="52"/>
      <c r="W2522" s="52"/>
      <c r="X2522" s="52"/>
      <c r="Y2522" s="52"/>
      <c r="Z2522" s="51"/>
      <c r="AA2522" s="76"/>
      <c r="AB2522" s="76"/>
      <c r="AC2522" s="77"/>
      <c r="AD2522" s="84" t="s">
        <v>18420</v>
      </c>
      <c r="AE2522" s="84">
        <v>204</v>
      </c>
      <c r="AF2522" s="84">
        <v>224</v>
      </c>
      <c r="AG2522" s="84">
        <v>2308</v>
      </c>
      <c r="AH2522" s="84">
        <v>230</v>
      </c>
      <c r="AI2522" s="84">
        <v>-18000</v>
      </c>
      <c r="AJ2522" s="84" t="s">
        <v>20459</v>
      </c>
      <c r="AK2522" s="84" t="s">
        <v>16345</v>
      </c>
      <c r="AL2522" s="87" t="s">
        <v>22612</v>
      </c>
      <c r="AM2522" s="84" t="s">
        <v>4145</v>
      </c>
      <c r="AN2522" s="86">
        <v>41662.91815972222</v>
      </c>
      <c r="AO2522" s="87" t="s">
        <v>24295</v>
      </c>
      <c r="AP2522" s="84" t="b">
        <v>1</v>
      </c>
      <c r="AQ2522" s="84" t="b">
        <v>0</v>
      </c>
      <c r="AR2522" s="84" t="b">
        <v>0</v>
      </c>
      <c r="AS2522" s="84" t="s">
        <v>2140</v>
      </c>
      <c r="AT2522" s="84">
        <v>19</v>
      </c>
      <c r="AU2522" s="87" t="s">
        <v>4681</v>
      </c>
      <c r="AV2522" s="84" t="b">
        <v>0</v>
      </c>
      <c r="AW2522" s="84" t="s">
        <v>5508</v>
      </c>
      <c r="AX2522" s="87" t="s">
        <v>29568</v>
      </c>
      <c r="AY2522" s="84" t="s">
        <v>66</v>
      </c>
    </row>
    <row r="2523" spans="1:51" x14ac:dyDescent="0.25">
      <c r="A2523" s="69" t="s">
        <v>8243</v>
      </c>
      <c r="B2523" s="70"/>
      <c r="C2523" s="70"/>
      <c r="D2523" s="71"/>
      <c r="E2523" s="114"/>
      <c r="F2523" s="107" t="s">
        <v>27181</v>
      </c>
      <c r="G2523" s="115"/>
      <c r="H2523" s="74"/>
      <c r="I2523" s="75"/>
      <c r="J2523" s="116"/>
      <c r="K2523" s="74" t="s">
        <v>31978</v>
      </c>
      <c r="L2523" s="117"/>
      <c r="M2523" s="79"/>
      <c r="N2523" s="79"/>
      <c r="O2523" s="80"/>
      <c r="P2523" s="81"/>
      <c r="Q2523" s="81"/>
      <c r="R2523" s="91"/>
      <c r="S2523" s="91"/>
      <c r="T2523" s="91"/>
      <c r="U2523" s="91"/>
      <c r="V2523" s="52"/>
      <c r="W2523" s="52"/>
      <c r="X2523" s="52"/>
      <c r="Y2523" s="52"/>
      <c r="Z2523" s="51"/>
      <c r="AA2523" s="76"/>
      <c r="AB2523" s="76"/>
      <c r="AC2523" s="77"/>
      <c r="AD2523" s="84" t="s">
        <v>18421</v>
      </c>
      <c r="AE2523" s="84">
        <v>247</v>
      </c>
      <c r="AF2523" s="84">
        <v>62</v>
      </c>
      <c r="AG2523" s="84">
        <v>2066</v>
      </c>
      <c r="AH2523" s="84">
        <v>2012</v>
      </c>
      <c r="AI2523" s="84"/>
      <c r="AJ2523" s="84" t="s">
        <v>20460</v>
      </c>
      <c r="AK2523" s="84"/>
      <c r="AL2523" s="84"/>
      <c r="AM2523" s="84"/>
      <c r="AN2523" s="86">
        <v>42552.473958333336</v>
      </c>
      <c r="AO2523" s="87" t="s">
        <v>24296</v>
      </c>
      <c r="AP2523" s="84" t="b">
        <v>0</v>
      </c>
      <c r="AQ2523" s="84" t="b">
        <v>0</v>
      </c>
      <c r="AR2523" s="84" t="b">
        <v>0</v>
      </c>
      <c r="AS2523" s="84" t="s">
        <v>2140</v>
      </c>
      <c r="AT2523" s="84">
        <v>2</v>
      </c>
      <c r="AU2523" s="87" t="s">
        <v>4681</v>
      </c>
      <c r="AV2523" s="84" t="b">
        <v>0</v>
      </c>
      <c r="AW2523" s="84" t="s">
        <v>5508</v>
      </c>
      <c r="AX2523" s="87" t="s">
        <v>29569</v>
      </c>
      <c r="AY2523" s="84" t="s">
        <v>66</v>
      </c>
    </row>
    <row r="2524" spans="1:51" x14ac:dyDescent="0.25">
      <c r="A2524" s="69" t="s">
        <v>8244</v>
      </c>
      <c r="B2524" s="70"/>
      <c r="C2524" s="70"/>
      <c r="D2524" s="71"/>
      <c r="E2524" s="114"/>
      <c r="F2524" s="107" t="s">
        <v>27182</v>
      </c>
      <c r="G2524" s="115"/>
      <c r="H2524" s="74"/>
      <c r="I2524" s="75"/>
      <c r="J2524" s="116"/>
      <c r="K2524" s="74" t="s">
        <v>31979</v>
      </c>
      <c r="L2524" s="117"/>
      <c r="M2524" s="79"/>
      <c r="N2524" s="79"/>
      <c r="O2524" s="80"/>
      <c r="P2524" s="81"/>
      <c r="Q2524" s="81"/>
      <c r="R2524" s="91"/>
      <c r="S2524" s="91"/>
      <c r="T2524" s="91"/>
      <c r="U2524" s="91"/>
      <c r="V2524" s="52"/>
      <c r="W2524" s="52"/>
      <c r="X2524" s="52"/>
      <c r="Y2524" s="52"/>
      <c r="Z2524" s="51"/>
      <c r="AA2524" s="76"/>
      <c r="AB2524" s="76"/>
      <c r="AC2524" s="77"/>
      <c r="AD2524" s="84" t="s">
        <v>18422</v>
      </c>
      <c r="AE2524" s="84">
        <v>859</v>
      </c>
      <c r="AF2524" s="84">
        <v>3502</v>
      </c>
      <c r="AG2524" s="84">
        <v>48049</v>
      </c>
      <c r="AH2524" s="84">
        <v>47408</v>
      </c>
      <c r="AI2524" s="84">
        <v>-21600</v>
      </c>
      <c r="AJ2524" s="84" t="s">
        <v>20461</v>
      </c>
      <c r="AK2524" s="84"/>
      <c r="AL2524" s="87" t="s">
        <v>22613</v>
      </c>
      <c r="AM2524" s="84" t="s">
        <v>4147</v>
      </c>
      <c r="AN2524" s="86">
        <v>42350.145150462966</v>
      </c>
      <c r="AO2524" s="87" t="s">
        <v>24297</v>
      </c>
      <c r="AP2524" s="84" t="b">
        <v>0</v>
      </c>
      <c r="AQ2524" s="84" t="b">
        <v>0</v>
      </c>
      <c r="AR2524" s="84" t="b">
        <v>0</v>
      </c>
      <c r="AS2524" s="84" t="s">
        <v>2140</v>
      </c>
      <c r="AT2524" s="84">
        <v>176</v>
      </c>
      <c r="AU2524" s="87" t="s">
        <v>4681</v>
      </c>
      <c r="AV2524" s="84" t="b">
        <v>0</v>
      </c>
      <c r="AW2524" s="84" t="s">
        <v>5508</v>
      </c>
      <c r="AX2524" s="87" t="s">
        <v>29570</v>
      </c>
      <c r="AY2524" s="84" t="s">
        <v>66</v>
      </c>
    </row>
    <row r="2525" spans="1:51" x14ac:dyDescent="0.25">
      <c r="A2525" s="69" t="s">
        <v>9051</v>
      </c>
      <c r="B2525" s="70"/>
      <c r="C2525" s="70"/>
      <c r="D2525" s="71"/>
      <c r="E2525" s="114"/>
      <c r="F2525" s="107" t="s">
        <v>27183</v>
      </c>
      <c r="G2525" s="115"/>
      <c r="H2525" s="74"/>
      <c r="I2525" s="75"/>
      <c r="J2525" s="116"/>
      <c r="K2525" s="74" t="s">
        <v>31980</v>
      </c>
      <c r="L2525" s="117"/>
      <c r="M2525" s="79"/>
      <c r="N2525" s="79"/>
      <c r="O2525" s="80"/>
      <c r="P2525" s="81"/>
      <c r="Q2525" s="81"/>
      <c r="R2525" s="91"/>
      <c r="S2525" s="91"/>
      <c r="T2525" s="91"/>
      <c r="U2525" s="91"/>
      <c r="V2525" s="52"/>
      <c r="W2525" s="52"/>
      <c r="X2525" s="52"/>
      <c r="Y2525" s="52"/>
      <c r="Z2525" s="51"/>
      <c r="AA2525" s="76"/>
      <c r="AB2525" s="76"/>
      <c r="AC2525" s="77"/>
      <c r="AD2525" s="84" t="s">
        <v>18423</v>
      </c>
      <c r="AE2525" s="84">
        <v>1</v>
      </c>
      <c r="AF2525" s="84">
        <v>86</v>
      </c>
      <c r="AG2525" s="84">
        <v>1</v>
      </c>
      <c r="AH2525" s="84">
        <v>0</v>
      </c>
      <c r="AI2525" s="84">
        <v>-10800</v>
      </c>
      <c r="AJ2525" s="84" t="s">
        <v>20462</v>
      </c>
      <c r="AK2525" s="84" t="s">
        <v>21665</v>
      </c>
      <c r="AL2525" s="87" t="s">
        <v>22614</v>
      </c>
      <c r="AM2525" s="84" t="s">
        <v>22805</v>
      </c>
      <c r="AN2525" s="86">
        <v>39564.107800925929</v>
      </c>
      <c r="AO2525" s="84"/>
      <c r="AP2525" s="84" t="b">
        <v>0</v>
      </c>
      <c r="AQ2525" s="84" t="b">
        <v>0</v>
      </c>
      <c r="AR2525" s="84" t="b">
        <v>0</v>
      </c>
      <c r="AS2525" s="84" t="s">
        <v>2140</v>
      </c>
      <c r="AT2525" s="84">
        <v>1</v>
      </c>
      <c r="AU2525" s="87" t="s">
        <v>4681</v>
      </c>
      <c r="AV2525" s="84" t="b">
        <v>0</v>
      </c>
      <c r="AW2525" s="84" t="s">
        <v>5508</v>
      </c>
      <c r="AX2525" s="87" t="s">
        <v>29571</v>
      </c>
      <c r="AY2525" s="84" t="s">
        <v>65</v>
      </c>
    </row>
    <row r="2526" spans="1:51" x14ac:dyDescent="0.25">
      <c r="A2526" s="69" t="s">
        <v>9052</v>
      </c>
      <c r="B2526" s="70"/>
      <c r="C2526" s="70"/>
      <c r="D2526" s="71"/>
      <c r="E2526" s="114"/>
      <c r="F2526" s="107" t="s">
        <v>27184</v>
      </c>
      <c r="G2526" s="115"/>
      <c r="H2526" s="74"/>
      <c r="I2526" s="75"/>
      <c r="J2526" s="116"/>
      <c r="K2526" s="74" t="s">
        <v>31981</v>
      </c>
      <c r="L2526" s="117"/>
      <c r="M2526" s="79"/>
      <c r="N2526" s="79"/>
      <c r="O2526" s="80"/>
      <c r="P2526" s="81"/>
      <c r="Q2526" s="81"/>
      <c r="R2526" s="91"/>
      <c r="S2526" s="91"/>
      <c r="T2526" s="91"/>
      <c r="U2526" s="91"/>
      <c r="V2526" s="52"/>
      <c r="W2526" s="52"/>
      <c r="X2526" s="52"/>
      <c r="Y2526" s="52"/>
      <c r="Z2526" s="51"/>
      <c r="AA2526" s="76"/>
      <c r="AB2526" s="76"/>
      <c r="AC2526" s="77"/>
      <c r="AD2526" s="84" t="s">
        <v>18424</v>
      </c>
      <c r="AE2526" s="84">
        <v>1784</v>
      </c>
      <c r="AF2526" s="84">
        <v>13999</v>
      </c>
      <c r="AG2526" s="84">
        <v>60111</v>
      </c>
      <c r="AH2526" s="84">
        <v>49249</v>
      </c>
      <c r="AI2526" s="84">
        <v>-25200</v>
      </c>
      <c r="AJ2526" s="84" t="s">
        <v>20463</v>
      </c>
      <c r="AK2526" s="84"/>
      <c r="AL2526" s="87" t="s">
        <v>22615</v>
      </c>
      <c r="AM2526" s="84" t="s">
        <v>4148</v>
      </c>
      <c r="AN2526" s="86">
        <v>42025.603587962964</v>
      </c>
      <c r="AO2526" s="87" t="s">
        <v>24298</v>
      </c>
      <c r="AP2526" s="84" t="b">
        <v>0</v>
      </c>
      <c r="AQ2526" s="84" t="b">
        <v>0</v>
      </c>
      <c r="AR2526" s="84" t="b">
        <v>0</v>
      </c>
      <c r="AS2526" s="84" t="s">
        <v>2140</v>
      </c>
      <c r="AT2526" s="84">
        <v>239</v>
      </c>
      <c r="AU2526" s="87" t="s">
        <v>4716</v>
      </c>
      <c r="AV2526" s="84" t="b">
        <v>0</v>
      </c>
      <c r="AW2526" s="84" t="s">
        <v>5508</v>
      </c>
      <c r="AX2526" s="87" t="s">
        <v>29572</v>
      </c>
      <c r="AY2526" s="84" t="s">
        <v>65</v>
      </c>
    </row>
    <row r="2527" spans="1:51" x14ac:dyDescent="0.25">
      <c r="A2527" s="69" t="s">
        <v>9053</v>
      </c>
      <c r="B2527" s="70"/>
      <c r="C2527" s="70"/>
      <c r="D2527" s="71"/>
      <c r="E2527" s="114"/>
      <c r="F2527" s="107" t="s">
        <v>27185</v>
      </c>
      <c r="G2527" s="115"/>
      <c r="H2527" s="74"/>
      <c r="I2527" s="75"/>
      <c r="J2527" s="116"/>
      <c r="K2527" s="74" t="s">
        <v>31982</v>
      </c>
      <c r="L2527" s="117"/>
      <c r="M2527" s="79"/>
      <c r="N2527" s="79"/>
      <c r="O2527" s="80"/>
      <c r="P2527" s="81"/>
      <c r="Q2527" s="81"/>
      <c r="R2527" s="91"/>
      <c r="S2527" s="91"/>
      <c r="T2527" s="91"/>
      <c r="U2527" s="91"/>
      <c r="V2527" s="52"/>
      <c r="W2527" s="52"/>
      <c r="X2527" s="52"/>
      <c r="Y2527" s="52"/>
      <c r="Z2527" s="51"/>
      <c r="AA2527" s="76"/>
      <c r="AB2527" s="76"/>
      <c r="AC2527" s="77"/>
      <c r="AD2527" s="84" t="s">
        <v>18425</v>
      </c>
      <c r="AE2527" s="84">
        <v>2566</v>
      </c>
      <c r="AF2527" s="84">
        <v>64258</v>
      </c>
      <c r="AG2527" s="84">
        <v>43818</v>
      </c>
      <c r="AH2527" s="84">
        <v>29418</v>
      </c>
      <c r="AI2527" s="84">
        <v>-18000</v>
      </c>
      <c r="AJ2527" s="84" t="s">
        <v>20464</v>
      </c>
      <c r="AK2527" s="84" t="s">
        <v>21666</v>
      </c>
      <c r="AL2527" s="87" t="s">
        <v>22616</v>
      </c>
      <c r="AM2527" s="84" t="s">
        <v>4145</v>
      </c>
      <c r="AN2527" s="86">
        <v>41213.738854166666</v>
      </c>
      <c r="AO2527" s="87" t="s">
        <v>24299</v>
      </c>
      <c r="AP2527" s="84" t="b">
        <v>0</v>
      </c>
      <c r="AQ2527" s="84" t="b">
        <v>0</v>
      </c>
      <c r="AR2527" s="84" t="b">
        <v>0</v>
      </c>
      <c r="AS2527" s="84" t="s">
        <v>2142</v>
      </c>
      <c r="AT2527" s="84">
        <v>379</v>
      </c>
      <c r="AU2527" s="87" t="s">
        <v>25194</v>
      </c>
      <c r="AV2527" s="84" t="b">
        <v>0</v>
      </c>
      <c r="AW2527" s="84" t="s">
        <v>5508</v>
      </c>
      <c r="AX2527" s="87" t="s">
        <v>29573</v>
      </c>
      <c r="AY2527" s="84" t="s">
        <v>65</v>
      </c>
    </row>
    <row r="2528" spans="1:51" x14ac:dyDescent="0.25">
      <c r="A2528" s="69" t="s">
        <v>9054</v>
      </c>
      <c r="B2528" s="70"/>
      <c r="C2528" s="70"/>
      <c r="D2528" s="71"/>
      <c r="E2528" s="114"/>
      <c r="F2528" s="107" t="s">
        <v>27186</v>
      </c>
      <c r="G2528" s="115"/>
      <c r="H2528" s="74"/>
      <c r="I2528" s="75"/>
      <c r="J2528" s="116"/>
      <c r="K2528" s="74" t="s">
        <v>31983</v>
      </c>
      <c r="L2528" s="117"/>
      <c r="M2528" s="79"/>
      <c r="N2528" s="79"/>
      <c r="O2528" s="80"/>
      <c r="P2528" s="81"/>
      <c r="Q2528" s="81"/>
      <c r="R2528" s="91"/>
      <c r="S2528" s="91"/>
      <c r="T2528" s="91"/>
      <c r="U2528" s="91"/>
      <c r="V2528" s="52"/>
      <c r="W2528" s="52"/>
      <c r="X2528" s="52"/>
      <c r="Y2528" s="52"/>
      <c r="Z2528" s="51"/>
      <c r="AA2528" s="76"/>
      <c r="AB2528" s="76"/>
      <c r="AC2528" s="77"/>
      <c r="AD2528" s="84" t="s">
        <v>18426</v>
      </c>
      <c r="AE2528" s="84">
        <v>90</v>
      </c>
      <c r="AF2528" s="84">
        <v>9556</v>
      </c>
      <c r="AG2528" s="84">
        <v>10973</v>
      </c>
      <c r="AH2528" s="84">
        <v>10433</v>
      </c>
      <c r="AI2528" s="84">
        <v>-28800</v>
      </c>
      <c r="AJ2528" s="84" t="s">
        <v>20465</v>
      </c>
      <c r="AK2528" s="84" t="s">
        <v>21667</v>
      </c>
      <c r="AL2528" s="87" t="s">
        <v>22617</v>
      </c>
      <c r="AM2528" s="84" t="s">
        <v>4149</v>
      </c>
      <c r="AN2528" s="86">
        <v>41108.924143518518</v>
      </c>
      <c r="AO2528" s="87" t="s">
        <v>24300</v>
      </c>
      <c r="AP2528" s="84" t="b">
        <v>0</v>
      </c>
      <c r="AQ2528" s="84" t="b">
        <v>0</v>
      </c>
      <c r="AR2528" s="84" t="b">
        <v>0</v>
      </c>
      <c r="AS2528" s="84" t="s">
        <v>2140</v>
      </c>
      <c r="AT2528" s="84">
        <v>76</v>
      </c>
      <c r="AU2528" s="87" t="s">
        <v>4713</v>
      </c>
      <c r="AV2528" s="84" t="b">
        <v>0</v>
      </c>
      <c r="AW2528" s="84" t="s">
        <v>5508</v>
      </c>
      <c r="AX2528" s="87" t="s">
        <v>29574</v>
      </c>
      <c r="AY2528" s="84" t="s">
        <v>65</v>
      </c>
    </row>
    <row r="2529" spans="1:51" x14ac:dyDescent="0.25">
      <c r="A2529" s="69" t="s">
        <v>8245</v>
      </c>
      <c r="B2529" s="70"/>
      <c r="C2529" s="70"/>
      <c r="D2529" s="71"/>
      <c r="E2529" s="114"/>
      <c r="F2529" s="107" t="s">
        <v>27187</v>
      </c>
      <c r="G2529" s="115"/>
      <c r="H2529" s="74"/>
      <c r="I2529" s="75"/>
      <c r="J2529" s="116"/>
      <c r="K2529" s="74" t="s">
        <v>31984</v>
      </c>
      <c r="L2529" s="117"/>
      <c r="M2529" s="79"/>
      <c r="N2529" s="79"/>
      <c r="O2529" s="80"/>
      <c r="P2529" s="81"/>
      <c r="Q2529" s="81"/>
      <c r="R2529" s="91"/>
      <c r="S2529" s="91"/>
      <c r="T2529" s="91"/>
      <c r="U2529" s="91"/>
      <c r="V2529" s="52"/>
      <c r="W2529" s="52"/>
      <c r="X2529" s="52"/>
      <c r="Y2529" s="52"/>
      <c r="Z2529" s="51"/>
      <c r="AA2529" s="76"/>
      <c r="AB2529" s="76"/>
      <c r="AC2529" s="77"/>
      <c r="AD2529" s="84" t="s">
        <v>18427</v>
      </c>
      <c r="AE2529" s="84">
        <v>3130</v>
      </c>
      <c r="AF2529" s="84">
        <v>2238</v>
      </c>
      <c r="AG2529" s="84">
        <v>42196</v>
      </c>
      <c r="AH2529" s="84">
        <v>17863</v>
      </c>
      <c r="AI2529" s="84"/>
      <c r="AJ2529" s="84" t="s">
        <v>20466</v>
      </c>
      <c r="AK2529" s="84" t="s">
        <v>3572</v>
      </c>
      <c r="AL2529" s="84"/>
      <c r="AM2529" s="84"/>
      <c r="AN2529" s="86">
        <v>42526.983460648145</v>
      </c>
      <c r="AO2529" s="87" t="s">
        <v>24301</v>
      </c>
      <c r="AP2529" s="84" t="b">
        <v>1</v>
      </c>
      <c r="AQ2529" s="84" t="b">
        <v>0</v>
      </c>
      <c r="AR2529" s="84" t="b">
        <v>0</v>
      </c>
      <c r="AS2529" s="84" t="s">
        <v>2140</v>
      </c>
      <c r="AT2529" s="84">
        <v>115</v>
      </c>
      <c r="AU2529" s="84"/>
      <c r="AV2529" s="84" t="b">
        <v>0</v>
      </c>
      <c r="AW2529" s="84" t="s">
        <v>5508</v>
      </c>
      <c r="AX2529" s="87" t="s">
        <v>29575</v>
      </c>
      <c r="AY2529" s="84" t="s">
        <v>66</v>
      </c>
    </row>
    <row r="2530" spans="1:51" x14ac:dyDescent="0.25">
      <c r="A2530" s="69" t="s">
        <v>8246</v>
      </c>
      <c r="B2530" s="70"/>
      <c r="C2530" s="70"/>
      <c r="D2530" s="71"/>
      <c r="E2530" s="114"/>
      <c r="F2530" s="107" t="s">
        <v>27188</v>
      </c>
      <c r="G2530" s="115"/>
      <c r="H2530" s="74"/>
      <c r="I2530" s="75"/>
      <c r="J2530" s="116"/>
      <c r="K2530" s="74" t="s">
        <v>31985</v>
      </c>
      <c r="L2530" s="117"/>
      <c r="M2530" s="79"/>
      <c r="N2530" s="79"/>
      <c r="O2530" s="80"/>
      <c r="P2530" s="81"/>
      <c r="Q2530" s="81"/>
      <c r="R2530" s="91"/>
      <c r="S2530" s="91"/>
      <c r="T2530" s="91"/>
      <c r="U2530" s="91"/>
      <c r="V2530" s="52"/>
      <c r="W2530" s="52"/>
      <c r="X2530" s="52"/>
      <c r="Y2530" s="52"/>
      <c r="Z2530" s="51"/>
      <c r="AA2530" s="76"/>
      <c r="AB2530" s="76"/>
      <c r="AC2530" s="77"/>
      <c r="AD2530" s="84" t="s">
        <v>18428</v>
      </c>
      <c r="AE2530" s="84">
        <v>3379</v>
      </c>
      <c r="AF2530" s="84">
        <v>2810</v>
      </c>
      <c r="AG2530" s="84">
        <v>43019</v>
      </c>
      <c r="AH2530" s="84">
        <v>223</v>
      </c>
      <c r="AI2530" s="84"/>
      <c r="AJ2530" s="84" t="s">
        <v>20467</v>
      </c>
      <c r="AK2530" s="84"/>
      <c r="AL2530" s="84"/>
      <c r="AM2530" s="84"/>
      <c r="AN2530" s="86">
        <v>41122.923113425924</v>
      </c>
      <c r="AO2530" s="84"/>
      <c r="AP2530" s="84" t="b">
        <v>1</v>
      </c>
      <c r="AQ2530" s="84" t="b">
        <v>0</v>
      </c>
      <c r="AR2530" s="84" t="b">
        <v>1</v>
      </c>
      <c r="AS2530" s="84" t="s">
        <v>2140</v>
      </c>
      <c r="AT2530" s="84">
        <v>77</v>
      </c>
      <c r="AU2530" s="87" t="s">
        <v>4681</v>
      </c>
      <c r="AV2530" s="84" t="b">
        <v>0</v>
      </c>
      <c r="AW2530" s="84" t="s">
        <v>5508</v>
      </c>
      <c r="AX2530" s="87" t="s">
        <v>29576</v>
      </c>
      <c r="AY2530" s="84" t="s">
        <v>66</v>
      </c>
    </row>
    <row r="2531" spans="1:51" x14ac:dyDescent="0.25">
      <c r="A2531" s="69" t="s">
        <v>8247</v>
      </c>
      <c r="B2531" s="70"/>
      <c r="C2531" s="70"/>
      <c r="D2531" s="71"/>
      <c r="E2531" s="114"/>
      <c r="F2531" s="107" t="s">
        <v>27189</v>
      </c>
      <c r="G2531" s="115"/>
      <c r="H2531" s="74"/>
      <c r="I2531" s="75"/>
      <c r="J2531" s="116"/>
      <c r="K2531" s="74" t="s">
        <v>31986</v>
      </c>
      <c r="L2531" s="117"/>
      <c r="M2531" s="79"/>
      <c r="N2531" s="79"/>
      <c r="O2531" s="80"/>
      <c r="P2531" s="81"/>
      <c r="Q2531" s="81"/>
      <c r="R2531" s="91"/>
      <c r="S2531" s="91"/>
      <c r="T2531" s="91"/>
      <c r="U2531" s="91"/>
      <c r="V2531" s="52"/>
      <c r="W2531" s="52"/>
      <c r="X2531" s="52"/>
      <c r="Y2531" s="52"/>
      <c r="Z2531" s="51"/>
      <c r="AA2531" s="76"/>
      <c r="AB2531" s="76"/>
      <c r="AC2531" s="77"/>
      <c r="AD2531" s="84" t="s">
        <v>18429</v>
      </c>
      <c r="AE2531" s="84">
        <v>2</v>
      </c>
      <c r="AF2531" s="84">
        <v>1</v>
      </c>
      <c r="AG2531" s="84">
        <v>21</v>
      </c>
      <c r="AH2531" s="84">
        <v>0</v>
      </c>
      <c r="AI2531" s="84">
        <v>-21600</v>
      </c>
      <c r="AJ2531" s="84" t="s">
        <v>20468</v>
      </c>
      <c r="AK2531" s="84"/>
      <c r="AL2531" s="84"/>
      <c r="AM2531" s="84" t="s">
        <v>20994</v>
      </c>
      <c r="AN2531" s="86">
        <v>41154.090127314812</v>
      </c>
      <c r="AO2531" s="84"/>
      <c r="AP2531" s="84" t="b">
        <v>1</v>
      </c>
      <c r="AQ2531" s="84" t="b">
        <v>0</v>
      </c>
      <c r="AR2531" s="84" t="b">
        <v>0</v>
      </c>
      <c r="AS2531" s="84" t="s">
        <v>2140</v>
      </c>
      <c r="AT2531" s="84">
        <v>0</v>
      </c>
      <c r="AU2531" s="87" t="s">
        <v>4681</v>
      </c>
      <c r="AV2531" s="84" t="b">
        <v>0</v>
      </c>
      <c r="AW2531" s="84" t="s">
        <v>5508</v>
      </c>
      <c r="AX2531" s="87" t="s">
        <v>29577</v>
      </c>
      <c r="AY2531" s="84" t="s">
        <v>66</v>
      </c>
    </row>
    <row r="2532" spans="1:51" x14ac:dyDescent="0.25">
      <c r="A2532" s="69" t="s">
        <v>8248</v>
      </c>
      <c r="B2532" s="70"/>
      <c r="C2532" s="70"/>
      <c r="D2532" s="71"/>
      <c r="E2532" s="114"/>
      <c r="F2532" s="107" t="s">
        <v>27190</v>
      </c>
      <c r="G2532" s="115"/>
      <c r="H2532" s="74"/>
      <c r="I2532" s="75"/>
      <c r="J2532" s="116"/>
      <c r="K2532" s="74" t="s">
        <v>31987</v>
      </c>
      <c r="L2532" s="117"/>
      <c r="M2532" s="79"/>
      <c r="N2532" s="79"/>
      <c r="O2532" s="80"/>
      <c r="P2532" s="81"/>
      <c r="Q2532" s="81"/>
      <c r="R2532" s="91"/>
      <c r="S2532" s="91"/>
      <c r="T2532" s="91"/>
      <c r="U2532" s="91"/>
      <c r="V2532" s="52"/>
      <c r="W2532" s="52"/>
      <c r="X2532" s="52"/>
      <c r="Y2532" s="52"/>
      <c r="Z2532" s="51"/>
      <c r="AA2532" s="76"/>
      <c r="AB2532" s="76"/>
      <c r="AC2532" s="77"/>
      <c r="AD2532" s="84" t="s">
        <v>18430</v>
      </c>
      <c r="AE2532" s="84">
        <v>146</v>
      </c>
      <c r="AF2532" s="84">
        <v>266</v>
      </c>
      <c r="AG2532" s="84">
        <v>20042</v>
      </c>
      <c r="AH2532" s="84">
        <v>140</v>
      </c>
      <c r="AI2532" s="84"/>
      <c r="AJ2532" s="84"/>
      <c r="AK2532" s="84" t="s">
        <v>2363</v>
      </c>
      <c r="AL2532" s="84"/>
      <c r="AM2532" s="84"/>
      <c r="AN2532" s="86">
        <v>42382.705196759256</v>
      </c>
      <c r="AO2532" s="87" t="s">
        <v>24302</v>
      </c>
      <c r="AP2532" s="84" t="b">
        <v>1</v>
      </c>
      <c r="AQ2532" s="84" t="b">
        <v>0</v>
      </c>
      <c r="AR2532" s="84" t="b">
        <v>1</v>
      </c>
      <c r="AS2532" s="84" t="s">
        <v>2140</v>
      </c>
      <c r="AT2532" s="84">
        <v>34</v>
      </c>
      <c r="AU2532" s="84"/>
      <c r="AV2532" s="84" t="b">
        <v>0</v>
      </c>
      <c r="AW2532" s="84" t="s">
        <v>5508</v>
      </c>
      <c r="AX2532" s="87" t="s">
        <v>29578</v>
      </c>
      <c r="AY2532" s="84" t="s">
        <v>66</v>
      </c>
    </row>
    <row r="2533" spans="1:51" x14ac:dyDescent="0.25">
      <c r="A2533" s="69" t="s">
        <v>8249</v>
      </c>
      <c r="B2533" s="70"/>
      <c r="C2533" s="70"/>
      <c r="D2533" s="71"/>
      <c r="E2533" s="114"/>
      <c r="F2533" s="107" t="s">
        <v>27191</v>
      </c>
      <c r="G2533" s="115"/>
      <c r="H2533" s="74"/>
      <c r="I2533" s="75"/>
      <c r="J2533" s="116"/>
      <c r="K2533" s="74" t="s">
        <v>31988</v>
      </c>
      <c r="L2533" s="117"/>
      <c r="M2533" s="79"/>
      <c r="N2533" s="79"/>
      <c r="O2533" s="80"/>
      <c r="P2533" s="81"/>
      <c r="Q2533" s="81"/>
      <c r="R2533" s="91"/>
      <c r="S2533" s="91"/>
      <c r="T2533" s="91"/>
      <c r="U2533" s="91"/>
      <c r="V2533" s="52"/>
      <c r="W2533" s="52"/>
      <c r="X2533" s="52"/>
      <c r="Y2533" s="52"/>
      <c r="Z2533" s="51"/>
      <c r="AA2533" s="76"/>
      <c r="AB2533" s="76"/>
      <c r="AC2533" s="77"/>
      <c r="AD2533" s="84" t="s">
        <v>18431</v>
      </c>
      <c r="AE2533" s="84">
        <v>2808</v>
      </c>
      <c r="AF2533" s="84">
        <v>2336</v>
      </c>
      <c r="AG2533" s="84">
        <v>43563</v>
      </c>
      <c r="AH2533" s="84">
        <v>60119</v>
      </c>
      <c r="AI2533" s="84"/>
      <c r="AJ2533" s="84" t="s">
        <v>20469</v>
      </c>
      <c r="AK2533" s="84" t="s">
        <v>2363</v>
      </c>
      <c r="AL2533" s="84"/>
      <c r="AM2533" s="84"/>
      <c r="AN2533" s="86">
        <v>42441.082615740743</v>
      </c>
      <c r="AO2533" s="87" t="s">
        <v>24303</v>
      </c>
      <c r="AP2533" s="84" t="b">
        <v>1</v>
      </c>
      <c r="AQ2533" s="84" t="b">
        <v>0</v>
      </c>
      <c r="AR2533" s="84" t="b">
        <v>0</v>
      </c>
      <c r="AS2533" s="84" t="s">
        <v>2140</v>
      </c>
      <c r="AT2533" s="84">
        <v>129</v>
      </c>
      <c r="AU2533" s="84"/>
      <c r="AV2533" s="84" t="b">
        <v>0</v>
      </c>
      <c r="AW2533" s="84" t="s">
        <v>5508</v>
      </c>
      <c r="AX2533" s="87" t="s">
        <v>29579</v>
      </c>
      <c r="AY2533" s="84" t="s">
        <v>66</v>
      </c>
    </row>
    <row r="2534" spans="1:51" x14ac:dyDescent="0.25">
      <c r="A2534" s="69" t="s">
        <v>8250</v>
      </c>
      <c r="B2534" s="70"/>
      <c r="C2534" s="70"/>
      <c r="D2534" s="71"/>
      <c r="E2534" s="114"/>
      <c r="F2534" s="107" t="s">
        <v>27192</v>
      </c>
      <c r="G2534" s="115"/>
      <c r="H2534" s="74"/>
      <c r="I2534" s="75"/>
      <c r="J2534" s="116"/>
      <c r="K2534" s="74" t="s">
        <v>31989</v>
      </c>
      <c r="L2534" s="117"/>
      <c r="M2534" s="79"/>
      <c r="N2534" s="79"/>
      <c r="O2534" s="80"/>
      <c r="P2534" s="81"/>
      <c r="Q2534" s="81"/>
      <c r="R2534" s="91"/>
      <c r="S2534" s="91"/>
      <c r="T2534" s="91"/>
      <c r="U2534" s="91"/>
      <c r="V2534" s="52"/>
      <c r="W2534" s="52"/>
      <c r="X2534" s="52"/>
      <c r="Y2534" s="52"/>
      <c r="Z2534" s="51"/>
      <c r="AA2534" s="76"/>
      <c r="AB2534" s="76"/>
      <c r="AC2534" s="77"/>
      <c r="AD2534" s="84" t="s">
        <v>18432</v>
      </c>
      <c r="AE2534" s="84">
        <v>260</v>
      </c>
      <c r="AF2534" s="84">
        <v>249</v>
      </c>
      <c r="AG2534" s="84">
        <v>13289</v>
      </c>
      <c r="AH2534" s="84">
        <v>6076</v>
      </c>
      <c r="AI2534" s="84">
        <v>39600</v>
      </c>
      <c r="AJ2534" s="84" t="s">
        <v>20470</v>
      </c>
      <c r="AK2534" s="84" t="s">
        <v>21668</v>
      </c>
      <c r="AL2534" s="84"/>
      <c r="AM2534" s="84" t="s">
        <v>4157</v>
      </c>
      <c r="AN2534" s="86">
        <v>41040.4925</v>
      </c>
      <c r="AO2534" s="87" t="s">
        <v>24304</v>
      </c>
      <c r="AP2534" s="84" t="b">
        <v>0</v>
      </c>
      <c r="AQ2534" s="84" t="b">
        <v>0</v>
      </c>
      <c r="AR2534" s="84" t="b">
        <v>1</v>
      </c>
      <c r="AS2534" s="84" t="s">
        <v>2140</v>
      </c>
      <c r="AT2534" s="84">
        <v>32</v>
      </c>
      <c r="AU2534" s="87" t="s">
        <v>25195</v>
      </c>
      <c r="AV2534" s="84" t="b">
        <v>0</v>
      </c>
      <c r="AW2534" s="84" t="s">
        <v>5508</v>
      </c>
      <c r="AX2534" s="87" t="s">
        <v>29580</v>
      </c>
      <c r="AY2534" s="84" t="s">
        <v>66</v>
      </c>
    </row>
    <row r="2535" spans="1:51" x14ac:dyDescent="0.25">
      <c r="A2535" s="69" t="s">
        <v>8251</v>
      </c>
      <c r="B2535" s="70"/>
      <c r="C2535" s="70"/>
      <c r="D2535" s="71"/>
      <c r="E2535" s="114"/>
      <c r="F2535" s="107" t="s">
        <v>27193</v>
      </c>
      <c r="G2535" s="115"/>
      <c r="H2535" s="74"/>
      <c r="I2535" s="75"/>
      <c r="J2535" s="116"/>
      <c r="K2535" s="74" t="s">
        <v>31990</v>
      </c>
      <c r="L2535" s="117"/>
      <c r="M2535" s="79"/>
      <c r="N2535" s="79"/>
      <c r="O2535" s="80"/>
      <c r="P2535" s="81"/>
      <c r="Q2535" s="81"/>
      <c r="R2535" s="91"/>
      <c r="S2535" s="91"/>
      <c r="T2535" s="91"/>
      <c r="U2535" s="91"/>
      <c r="V2535" s="52"/>
      <c r="W2535" s="52"/>
      <c r="X2535" s="52"/>
      <c r="Y2535" s="52"/>
      <c r="Z2535" s="51"/>
      <c r="AA2535" s="76"/>
      <c r="AB2535" s="76"/>
      <c r="AC2535" s="77"/>
      <c r="AD2535" s="84" t="s">
        <v>18433</v>
      </c>
      <c r="AE2535" s="84">
        <v>1572</v>
      </c>
      <c r="AF2535" s="84">
        <v>1405</v>
      </c>
      <c r="AG2535" s="84">
        <v>33813</v>
      </c>
      <c r="AH2535" s="84">
        <v>23525</v>
      </c>
      <c r="AI2535" s="84"/>
      <c r="AJ2535" s="84" t="s">
        <v>20471</v>
      </c>
      <c r="AK2535" s="84" t="s">
        <v>3572</v>
      </c>
      <c r="AL2535" s="84"/>
      <c r="AM2535" s="84"/>
      <c r="AN2535" s="86">
        <v>42586.240925925929</v>
      </c>
      <c r="AO2535" s="87" t="s">
        <v>24305</v>
      </c>
      <c r="AP2535" s="84" t="b">
        <v>1</v>
      </c>
      <c r="AQ2535" s="84" t="b">
        <v>0</v>
      </c>
      <c r="AR2535" s="84" t="b">
        <v>0</v>
      </c>
      <c r="AS2535" s="84" t="s">
        <v>2140</v>
      </c>
      <c r="AT2535" s="84">
        <v>128</v>
      </c>
      <c r="AU2535" s="84"/>
      <c r="AV2535" s="84" t="b">
        <v>0</v>
      </c>
      <c r="AW2535" s="84" t="s">
        <v>5508</v>
      </c>
      <c r="AX2535" s="87" t="s">
        <v>29581</v>
      </c>
      <c r="AY2535" s="84" t="s">
        <v>66</v>
      </c>
    </row>
    <row r="2536" spans="1:51" x14ac:dyDescent="0.25">
      <c r="A2536" s="69" t="s">
        <v>8252</v>
      </c>
      <c r="B2536" s="70"/>
      <c r="C2536" s="70"/>
      <c r="D2536" s="71"/>
      <c r="E2536" s="114"/>
      <c r="F2536" s="107" t="s">
        <v>27194</v>
      </c>
      <c r="G2536" s="115"/>
      <c r="H2536" s="74"/>
      <c r="I2536" s="75"/>
      <c r="J2536" s="116"/>
      <c r="K2536" s="74" t="s">
        <v>31991</v>
      </c>
      <c r="L2536" s="117"/>
      <c r="M2536" s="79"/>
      <c r="N2536" s="79"/>
      <c r="O2536" s="80"/>
      <c r="P2536" s="81"/>
      <c r="Q2536" s="81"/>
      <c r="R2536" s="91"/>
      <c r="S2536" s="91"/>
      <c r="T2536" s="91"/>
      <c r="U2536" s="91"/>
      <c r="V2536" s="52"/>
      <c r="W2536" s="52"/>
      <c r="X2536" s="52"/>
      <c r="Y2536" s="52"/>
      <c r="Z2536" s="51"/>
      <c r="AA2536" s="76"/>
      <c r="AB2536" s="76"/>
      <c r="AC2536" s="77"/>
      <c r="AD2536" s="84" t="s">
        <v>18434</v>
      </c>
      <c r="AE2536" s="84">
        <v>346</v>
      </c>
      <c r="AF2536" s="84">
        <v>118</v>
      </c>
      <c r="AG2536" s="84">
        <v>623</v>
      </c>
      <c r="AH2536" s="84">
        <v>247</v>
      </c>
      <c r="AI2536" s="84">
        <v>-28800</v>
      </c>
      <c r="AJ2536" s="84" t="s">
        <v>20472</v>
      </c>
      <c r="AK2536" s="84" t="s">
        <v>16374</v>
      </c>
      <c r="AL2536" s="87" t="s">
        <v>22618</v>
      </c>
      <c r="AM2536" s="84" t="s">
        <v>4149</v>
      </c>
      <c r="AN2536" s="86">
        <v>42143.598460648151</v>
      </c>
      <c r="AO2536" s="84"/>
      <c r="AP2536" s="84" t="b">
        <v>1</v>
      </c>
      <c r="AQ2536" s="84" t="b">
        <v>0</v>
      </c>
      <c r="AR2536" s="84" t="b">
        <v>1</v>
      </c>
      <c r="AS2536" s="84" t="s">
        <v>2140</v>
      </c>
      <c r="AT2536" s="84">
        <v>5</v>
      </c>
      <c r="AU2536" s="87" t="s">
        <v>4681</v>
      </c>
      <c r="AV2536" s="84" t="b">
        <v>0</v>
      </c>
      <c r="AW2536" s="84" t="s">
        <v>5508</v>
      </c>
      <c r="AX2536" s="87" t="s">
        <v>29582</v>
      </c>
      <c r="AY2536" s="84" t="s">
        <v>66</v>
      </c>
    </row>
    <row r="2537" spans="1:51" x14ac:dyDescent="0.25">
      <c r="A2537" s="69" t="s">
        <v>8253</v>
      </c>
      <c r="B2537" s="70"/>
      <c r="C2537" s="70"/>
      <c r="D2537" s="71"/>
      <c r="E2537" s="114"/>
      <c r="F2537" s="107" t="s">
        <v>27195</v>
      </c>
      <c r="G2537" s="115"/>
      <c r="H2537" s="74"/>
      <c r="I2537" s="75"/>
      <c r="J2537" s="116"/>
      <c r="K2537" s="74" t="s">
        <v>31992</v>
      </c>
      <c r="L2537" s="117"/>
      <c r="M2537" s="79"/>
      <c r="N2537" s="79"/>
      <c r="O2537" s="80"/>
      <c r="P2537" s="81"/>
      <c r="Q2537" s="81"/>
      <c r="R2537" s="91"/>
      <c r="S2537" s="91"/>
      <c r="T2537" s="91"/>
      <c r="U2537" s="91"/>
      <c r="V2537" s="52"/>
      <c r="W2537" s="52"/>
      <c r="X2537" s="52"/>
      <c r="Y2537" s="52"/>
      <c r="Z2537" s="51"/>
      <c r="AA2537" s="76"/>
      <c r="AB2537" s="76"/>
      <c r="AC2537" s="77"/>
      <c r="AD2537" s="84" t="s">
        <v>18435</v>
      </c>
      <c r="AE2537" s="84">
        <v>29</v>
      </c>
      <c r="AF2537" s="84">
        <v>164</v>
      </c>
      <c r="AG2537" s="84">
        <v>3842</v>
      </c>
      <c r="AH2537" s="84">
        <v>1290</v>
      </c>
      <c r="AI2537" s="84"/>
      <c r="AJ2537" s="84" t="s">
        <v>20473</v>
      </c>
      <c r="AK2537" s="84"/>
      <c r="AL2537" s="87" t="s">
        <v>22619</v>
      </c>
      <c r="AM2537" s="84"/>
      <c r="AN2537" s="86">
        <v>42745.88113425926</v>
      </c>
      <c r="AO2537" s="87" t="s">
        <v>24306</v>
      </c>
      <c r="AP2537" s="84" t="b">
        <v>1</v>
      </c>
      <c r="AQ2537" s="84" t="b">
        <v>0</v>
      </c>
      <c r="AR2537" s="84" t="b">
        <v>0</v>
      </c>
      <c r="AS2537" s="84" t="s">
        <v>4679</v>
      </c>
      <c r="AT2537" s="84">
        <v>51</v>
      </c>
      <c r="AU2537" s="84"/>
      <c r="AV2537" s="84" t="b">
        <v>0</v>
      </c>
      <c r="AW2537" s="84" t="s">
        <v>5508</v>
      </c>
      <c r="AX2537" s="87" t="s">
        <v>29583</v>
      </c>
      <c r="AY2537" s="84" t="s">
        <v>66</v>
      </c>
    </row>
    <row r="2538" spans="1:51" x14ac:dyDescent="0.25">
      <c r="A2538" s="69" t="s">
        <v>9055</v>
      </c>
      <c r="B2538" s="70"/>
      <c r="C2538" s="70"/>
      <c r="D2538" s="71"/>
      <c r="E2538" s="114"/>
      <c r="F2538" s="107" t="s">
        <v>27196</v>
      </c>
      <c r="G2538" s="115"/>
      <c r="H2538" s="74"/>
      <c r="I2538" s="75"/>
      <c r="J2538" s="116"/>
      <c r="K2538" s="74" t="s">
        <v>31993</v>
      </c>
      <c r="L2538" s="117"/>
      <c r="M2538" s="79"/>
      <c r="N2538" s="79"/>
      <c r="O2538" s="80"/>
      <c r="P2538" s="81"/>
      <c r="Q2538" s="81"/>
      <c r="R2538" s="91"/>
      <c r="S2538" s="91"/>
      <c r="T2538" s="91"/>
      <c r="U2538" s="91"/>
      <c r="V2538" s="52"/>
      <c r="W2538" s="52"/>
      <c r="X2538" s="52"/>
      <c r="Y2538" s="52"/>
      <c r="Z2538" s="51"/>
      <c r="AA2538" s="76"/>
      <c r="AB2538" s="76"/>
      <c r="AC2538" s="77"/>
      <c r="AD2538" s="84" t="s">
        <v>17053</v>
      </c>
      <c r="AE2538" s="84">
        <v>39</v>
      </c>
      <c r="AF2538" s="84">
        <v>10</v>
      </c>
      <c r="AG2538" s="84">
        <v>16</v>
      </c>
      <c r="AH2538" s="84">
        <v>100</v>
      </c>
      <c r="AI2538" s="84">
        <v>0</v>
      </c>
      <c r="AJ2538" s="84"/>
      <c r="AK2538" s="84"/>
      <c r="AL2538" s="84"/>
      <c r="AM2538" s="84" t="s">
        <v>3523</v>
      </c>
      <c r="AN2538" s="86">
        <v>42351.447326388887</v>
      </c>
      <c r="AO2538" s="87" t="s">
        <v>24307</v>
      </c>
      <c r="AP2538" s="84" t="b">
        <v>1</v>
      </c>
      <c r="AQ2538" s="84" t="b">
        <v>0</v>
      </c>
      <c r="AR2538" s="84" t="b">
        <v>0</v>
      </c>
      <c r="AS2538" s="84" t="s">
        <v>4678</v>
      </c>
      <c r="AT2538" s="84">
        <v>0</v>
      </c>
      <c r="AU2538" s="84"/>
      <c r="AV2538" s="84" t="b">
        <v>0</v>
      </c>
      <c r="AW2538" s="84" t="s">
        <v>5508</v>
      </c>
      <c r="AX2538" s="87" t="s">
        <v>29584</v>
      </c>
      <c r="AY2538" s="84" t="s">
        <v>65</v>
      </c>
    </row>
    <row r="2539" spans="1:51" x14ac:dyDescent="0.25">
      <c r="A2539" s="69" t="s">
        <v>8254</v>
      </c>
      <c r="B2539" s="70"/>
      <c r="C2539" s="70"/>
      <c r="D2539" s="71"/>
      <c r="E2539" s="114"/>
      <c r="F2539" s="107" t="s">
        <v>4915</v>
      </c>
      <c r="G2539" s="115"/>
      <c r="H2539" s="74"/>
      <c r="I2539" s="75"/>
      <c r="J2539" s="116"/>
      <c r="K2539" s="74" t="s">
        <v>31994</v>
      </c>
      <c r="L2539" s="117"/>
      <c r="M2539" s="79"/>
      <c r="N2539" s="79"/>
      <c r="O2539" s="80"/>
      <c r="P2539" s="81"/>
      <c r="Q2539" s="81"/>
      <c r="R2539" s="91"/>
      <c r="S2539" s="91"/>
      <c r="T2539" s="91"/>
      <c r="U2539" s="91"/>
      <c r="V2539" s="52"/>
      <c r="W2539" s="52"/>
      <c r="X2539" s="52"/>
      <c r="Y2539" s="52"/>
      <c r="Z2539" s="51"/>
      <c r="AA2539" s="76"/>
      <c r="AB2539" s="76"/>
      <c r="AC2539" s="77"/>
      <c r="AD2539" s="84" t="s">
        <v>18436</v>
      </c>
      <c r="AE2539" s="84">
        <v>652</v>
      </c>
      <c r="AF2539" s="84">
        <v>52</v>
      </c>
      <c r="AG2539" s="84">
        <v>1970</v>
      </c>
      <c r="AH2539" s="84">
        <v>24</v>
      </c>
      <c r="AI2539" s="84">
        <v>-28800</v>
      </c>
      <c r="AJ2539" s="84"/>
      <c r="AK2539" s="84"/>
      <c r="AL2539" s="84"/>
      <c r="AM2539" s="84" t="s">
        <v>22812</v>
      </c>
      <c r="AN2539" s="86">
        <v>39897.254444444443</v>
      </c>
      <c r="AO2539" s="84"/>
      <c r="AP2539" s="84" t="b">
        <v>1</v>
      </c>
      <c r="AQ2539" s="84" t="b">
        <v>1</v>
      </c>
      <c r="AR2539" s="84" t="b">
        <v>0</v>
      </c>
      <c r="AS2539" s="84" t="s">
        <v>2140</v>
      </c>
      <c r="AT2539" s="84">
        <v>7</v>
      </c>
      <c r="AU2539" s="87" t="s">
        <v>4681</v>
      </c>
      <c r="AV2539" s="84" t="b">
        <v>0</v>
      </c>
      <c r="AW2539" s="84" t="s">
        <v>5508</v>
      </c>
      <c r="AX2539" s="87" t="s">
        <v>29585</v>
      </c>
      <c r="AY2539" s="84" t="s">
        <v>66</v>
      </c>
    </row>
    <row r="2540" spans="1:51" x14ac:dyDescent="0.25">
      <c r="A2540" s="69" t="s">
        <v>8255</v>
      </c>
      <c r="B2540" s="70"/>
      <c r="C2540" s="70"/>
      <c r="D2540" s="71"/>
      <c r="E2540" s="114"/>
      <c r="F2540" s="107" t="s">
        <v>27197</v>
      </c>
      <c r="G2540" s="115"/>
      <c r="H2540" s="74"/>
      <c r="I2540" s="75"/>
      <c r="J2540" s="116"/>
      <c r="K2540" s="74" t="s">
        <v>31995</v>
      </c>
      <c r="L2540" s="117"/>
      <c r="M2540" s="79"/>
      <c r="N2540" s="79"/>
      <c r="O2540" s="80"/>
      <c r="P2540" s="81"/>
      <c r="Q2540" s="81"/>
      <c r="R2540" s="91"/>
      <c r="S2540" s="91"/>
      <c r="T2540" s="91"/>
      <c r="U2540" s="91"/>
      <c r="V2540" s="52"/>
      <c r="W2540" s="52"/>
      <c r="X2540" s="52"/>
      <c r="Y2540" s="52"/>
      <c r="Z2540" s="51"/>
      <c r="AA2540" s="76"/>
      <c r="AB2540" s="76"/>
      <c r="AC2540" s="77"/>
      <c r="AD2540" s="84" t="s">
        <v>18437</v>
      </c>
      <c r="AE2540" s="84">
        <v>28</v>
      </c>
      <c r="AF2540" s="84">
        <v>53</v>
      </c>
      <c r="AG2540" s="84">
        <v>3875</v>
      </c>
      <c r="AH2540" s="84">
        <v>1247</v>
      </c>
      <c r="AI2540" s="84"/>
      <c r="AJ2540" s="84"/>
      <c r="AK2540" s="84" t="s">
        <v>21669</v>
      </c>
      <c r="AL2540" s="84"/>
      <c r="AM2540" s="84"/>
      <c r="AN2540" s="86">
        <v>41781.662627314814</v>
      </c>
      <c r="AO2540" s="84"/>
      <c r="AP2540" s="84" t="b">
        <v>0</v>
      </c>
      <c r="AQ2540" s="84" t="b">
        <v>0</v>
      </c>
      <c r="AR2540" s="84" t="b">
        <v>1</v>
      </c>
      <c r="AS2540" s="84" t="s">
        <v>2140</v>
      </c>
      <c r="AT2540" s="84">
        <v>10</v>
      </c>
      <c r="AU2540" s="87" t="s">
        <v>4681</v>
      </c>
      <c r="AV2540" s="84" t="b">
        <v>0</v>
      </c>
      <c r="AW2540" s="84" t="s">
        <v>5508</v>
      </c>
      <c r="AX2540" s="87" t="s">
        <v>29586</v>
      </c>
      <c r="AY2540" s="84" t="s">
        <v>66</v>
      </c>
    </row>
    <row r="2541" spans="1:51" x14ac:dyDescent="0.25">
      <c r="A2541" s="69" t="s">
        <v>8256</v>
      </c>
      <c r="B2541" s="70"/>
      <c r="C2541" s="70"/>
      <c r="D2541" s="71"/>
      <c r="E2541" s="114"/>
      <c r="F2541" s="107" t="s">
        <v>27198</v>
      </c>
      <c r="G2541" s="115"/>
      <c r="H2541" s="74"/>
      <c r="I2541" s="75"/>
      <c r="J2541" s="116"/>
      <c r="K2541" s="74" t="s">
        <v>31996</v>
      </c>
      <c r="L2541" s="117"/>
      <c r="M2541" s="79"/>
      <c r="N2541" s="79"/>
      <c r="O2541" s="80"/>
      <c r="P2541" s="81"/>
      <c r="Q2541" s="81"/>
      <c r="R2541" s="91"/>
      <c r="S2541" s="91"/>
      <c r="T2541" s="91"/>
      <c r="U2541" s="91"/>
      <c r="V2541" s="52"/>
      <c r="W2541" s="52"/>
      <c r="X2541" s="52"/>
      <c r="Y2541" s="52"/>
      <c r="Z2541" s="51"/>
      <c r="AA2541" s="76"/>
      <c r="AB2541" s="76"/>
      <c r="AC2541" s="77"/>
      <c r="AD2541" s="84" t="s">
        <v>18438</v>
      </c>
      <c r="AE2541" s="84">
        <v>1797</v>
      </c>
      <c r="AF2541" s="84">
        <v>1277</v>
      </c>
      <c r="AG2541" s="84">
        <v>38610</v>
      </c>
      <c r="AH2541" s="84">
        <v>56598</v>
      </c>
      <c r="AI2541" s="84">
        <v>-28800</v>
      </c>
      <c r="AJ2541" s="84" t="s">
        <v>20474</v>
      </c>
      <c r="AK2541" s="84" t="s">
        <v>21670</v>
      </c>
      <c r="AL2541" s="87" t="s">
        <v>22620</v>
      </c>
      <c r="AM2541" s="84" t="s">
        <v>4149</v>
      </c>
      <c r="AN2541" s="86">
        <v>41742.061701388891</v>
      </c>
      <c r="AO2541" s="87" t="s">
        <v>24308</v>
      </c>
      <c r="AP2541" s="84" t="b">
        <v>0</v>
      </c>
      <c r="AQ2541" s="84" t="b">
        <v>0</v>
      </c>
      <c r="AR2541" s="84" t="b">
        <v>0</v>
      </c>
      <c r="AS2541" s="84" t="s">
        <v>2140</v>
      </c>
      <c r="AT2541" s="84">
        <v>10</v>
      </c>
      <c r="AU2541" s="87" t="s">
        <v>25196</v>
      </c>
      <c r="AV2541" s="84" t="b">
        <v>0</v>
      </c>
      <c r="AW2541" s="84" t="s">
        <v>5508</v>
      </c>
      <c r="AX2541" s="87" t="s">
        <v>29587</v>
      </c>
      <c r="AY2541" s="84" t="s">
        <v>66</v>
      </c>
    </row>
    <row r="2542" spans="1:51" x14ac:dyDescent="0.25">
      <c r="A2542" s="69" t="s">
        <v>8257</v>
      </c>
      <c r="B2542" s="70"/>
      <c r="C2542" s="70"/>
      <c r="D2542" s="71"/>
      <c r="E2542" s="114"/>
      <c r="F2542" s="107" t="s">
        <v>27199</v>
      </c>
      <c r="G2542" s="115"/>
      <c r="H2542" s="74"/>
      <c r="I2542" s="75"/>
      <c r="J2542" s="116"/>
      <c r="K2542" s="74" t="s">
        <v>31997</v>
      </c>
      <c r="L2542" s="117"/>
      <c r="M2542" s="79"/>
      <c r="N2542" s="79"/>
      <c r="O2542" s="80"/>
      <c r="P2542" s="81"/>
      <c r="Q2542" s="81"/>
      <c r="R2542" s="91"/>
      <c r="S2542" s="91"/>
      <c r="T2542" s="91"/>
      <c r="U2542" s="91"/>
      <c r="V2542" s="52"/>
      <c r="W2542" s="52"/>
      <c r="X2542" s="52"/>
      <c r="Y2542" s="52"/>
      <c r="Z2542" s="51"/>
      <c r="AA2542" s="76"/>
      <c r="AB2542" s="76"/>
      <c r="AC2542" s="77"/>
      <c r="AD2542" s="84" t="s">
        <v>18439</v>
      </c>
      <c r="AE2542" s="84">
        <v>2700</v>
      </c>
      <c r="AF2542" s="84">
        <v>2682</v>
      </c>
      <c r="AG2542" s="84">
        <v>56266</v>
      </c>
      <c r="AH2542" s="84">
        <v>4333</v>
      </c>
      <c r="AI2542" s="84"/>
      <c r="AJ2542" s="84" t="s">
        <v>20475</v>
      </c>
      <c r="AK2542" s="84"/>
      <c r="AL2542" s="84"/>
      <c r="AM2542" s="84"/>
      <c r="AN2542" s="86">
        <v>40541.686979166669</v>
      </c>
      <c r="AO2542" s="84"/>
      <c r="AP2542" s="84" t="b">
        <v>1</v>
      </c>
      <c r="AQ2542" s="84" t="b">
        <v>0</v>
      </c>
      <c r="AR2542" s="84" t="b">
        <v>0</v>
      </c>
      <c r="AS2542" s="84" t="s">
        <v>2140</v>
      </c>
      <c r="AT2542" s="84">
        <v>127</v>
      </c>
      <c r="AU2542" s="87" t="s">
        <v>4681</v>
      </c>
      <c r="AV2542" s="84" t="b">
        <v>0</v>
      </c>
      <c r="AW2542" s="84" t="s">
        <v>5508</v>
      </c>
      <c r="AX2542" s="87" t="s">
        <v>29588</v>
      </c>
      <c r="AY2542" s="84" t="s">
        <v>66</v>
      </c>
    </row>
    <row r="2543" spans="1:51" x14ac:dyDescent="0.25">
      <c r="A2543" s="69" t="s">
        <v>9056</v>
      </c>
      <c r="B2543" s="70"/>
      <c r="C2543" s="70"/>
      <c r="D2543" s="71"/>
      <c r="E2543" s="114"/>
      <c r="F2543" s="107" t="s">
        <v>27200</v>
      </c>
      <c r="G2543" s="115"/>
      <c r="H2543" s="74"/>
      <c r="I2543" s="75"/>
      <c r="J2543" s="116"/>
      <c r="K2543" s="74" t="s">
        <v>31998</v>
      </c>
      <c r="L2543" s="117"/>
      <c r="M2543" s="79"/>
      <c r="N2543" s="79"/>
      <c r="O2543" s="80"/>
      <c r="P2543" s="81"/>
      <c r="Q2543" s="81"/>
      <c r="R2543" s="91"/>
      <c r="S2543" s="91"/>
      <c r="T2543" s="91"/>
      <c r="U2543" s="91"/>
      <c r="V2543" s="52"/>
      <c r="W2543" s="52"/>
      <c r="X2543" s="52"/>
      <c r="Y2543" s="52"/>
      <c r="Z2543" s="51"/>
      <c r="AA2543" s="76"/>
      <c r="AB2543" s="76"/>
      <c r="AC2543" s="77"/>
      <c r="AD2543" s="84" t="s">
        <v>18440</v>
      </c>
      <c r="AE2543" s="84">
        <v>4356</v>
      </c>
      <c r="AF2543" s="84">
        <v>27427</v>
      </c>
      <c r="AG2543" s="84">
        <v>61585</v>
      </c>
      <c r="AH2543" s="84">
        <v>67295</v>
      </c>
      <c r="AI2543" s="84">
        <v>-21600</v>
      </c>
      <c r="AJ2543" s="84" t="s">
        <v>20476</v>
      </c>
      <c r="AK2543" s="84" t="s">
        <v>21671</v>
      </c>
      <c r="AL2543" s="84"/>
      <c r="AM2543" s="84" t="s">
        <v>4147</v>
      </c>
      <c r="AN2543" s="86">
        <v>39734.607673611114</v>
      </c>
      <c r="AO2543" s="87" t="s">
        <v>24309</v>
      </c>
      <c r="AP2543" s="84" t="b">
        <v>0</v>
      </c>
      <c r="AQ2543" s="84" t="b">
        <v>0</v>
      </c>
      <c r="AR2543" s="84" t="b">
        <v>0</v>
      </c>
      <c r="AS2543" s="84" t="s">
        <v>2140</v>
      </c>
      <c r="AT2543" s="84">
        <v>387</v>
      </c>
      <c r="AU2543" s="87" t="s">
        <v>25197</v>
      </c>
      <c r="AV2543" s="84" t="b">
        <v>0</v>
      </c>
      <c r="AW2543" s="84" t="s">
        <v>5508</v>
      </c>
      <c r="AX2543" s="87" t="s">
        <v>29589</v>
      </c>
      <c r="AY2543" s="84" t="s">
        <v>65</v>
      </c>
    </row>
    <row r="2544" spans="1:51" x14ac:dyDescent="0.25">
      <c r="A2544" s="69" t="s">
        <v>8258</v>
      </c>
      <c r="B2544" s="70"/>
      <c r="C2544" s="70"/>
      <c r="D2544" s="71"/>
      <c r="E2544" s="114"/>
      <c r="F2544" s="107" t="s">
        <v>27201</v>
      </c>
      <c r="G2544" s="115"/>
      <c r="H2544" s="74"/>
      <c r="I2544" s="75"/>
      <c r="J2544" s="116"/>
      <c r="K2544" s="74" t="s">
        <v>31999</v>
      </c>
      <c r="L2544" s="117"/>
      <c r="M2544" s="79"/>
      <c r="N2544" s="79"/>
      <c r="O2544" s="80"/>
      <c r="P2544" s="81"/>
      <c r="Q2544" s="81"/>
      <c r="R2544" s="91"/>
      <c r="S2544" s="91"/>
      <c r="T2544" s="91"/>
      <c r="U2544" s="91"/>
      <c r="V2544" s="52"/>
      <c r="W2544" s="52"/>
      <c r="X2544" s="52"/>
      <c r="Y2544" s="52"/>
      <c r="Z2544" s="51"/>
      <c r="AA2544" s="76"/>
      <c r="AB2544" s="76"/>
      <c r="AC2544" s="77"/>
      <c r="AD2544" s="84" t="s">
        <v>18441</v>
      </c>
      <c r="AE2544" s="84">
        <v>16947</v>
      </c>
      <c r="AF2544" s="84">
        <v>31344</v>
      </c>
      <c r="AG2544" s="84">
        <v>161809</v>
      </c>
      <c r="AH2544" s="84">
        <v>27976</v>
      </c>
      <c r="AI2544" s="84"/>
      <c r="AJ2544" s="84" t="s">
        <v>20477</v>
      </c>
      <c r="AK2544" s="84" t="s">
        <v>21037</v>
      </c>
      <c r="AL2544" s="84"/>
      <c r="AM2544" s="84"/>
      <c r="AN2544" s="86">
        <v>40984.100844907407</v>
      </c>
      <c r="AO2544" s="87" t="s">
        <v>24310</v>
      </c>
      <c r="AP2544" s="84" t="b">
        <v>1</v>
      </c>
      <c r="AQ2544" s="84" t="b">
        <v>0</v>
      </c>
      <c r="AR2544" s="84" t="b">
        <v>0</v>
      </c>
      <c r="AS2544" s="84" t="s">
        <v>2140</v>
      </c>
      <c r="AT2544" s="84">
        <v>380</v>
      </c>
      <c r="AU2544" s="87" t="s">
        <v>4681</v>
      </c>
      <c r="AV2544" s="84" t="b">
        <v>0</v>
      </c>
      <c r="AW2544" s="84" t="s">
        <v>5508</v>
      </c>
      <c r="AX2544" s="87" t="s">
        <v>29590</v>
      </c>
      <c r="AY2544" s="84" t="s">
        <v>66</v>
      </c>
    </row>
    <row r="2545" spans="1:51" x14ac:dyDescent="0.25">
      <c r="A2545" s="69" t="s">
        <v>8259</v>
      </c>
      <c r="B2545" s="70"/>
      <c r="C2545" s="70"/>
      <c r="D2545" s="71"/>
      <c r="E2545" s="114"/>
      <c r="F2545" s="107" t="s">
        <v>27202</v>
      </c>
      <c r="G2545" s="115"/>
      <c r="H2545" s="74"/>
      <c r="I2545" s="75"/>
      <c r="J2545" s="116"/>
      <c r="K2545" s="74" t="s">
        <v>32000</v>
      </c>
      <c r="L2545" s="117"/>
      <c r="M2545" s="79"/>
      <c r="N2545" s="79"/>
      <c r="O2545" s="80"/>
      <c r="P2545" s="81"/>
      <c r="Q2545" s="81"/>
      <c r="R2545" s="91"/>
      <c r="S2545" s="91"/>
      <c r="T2545" s="91"/>
      <c r="U2545" s="91"/>
      <c r="V2545" s="52"/>
      <c r="W2545" s="52"/>
      <c r="X2545" s="52"/>
      <c r="Y2545" s="52"/>
      <c r="Z2545" s="51"/>
      <c r="AA2545" s="76"/>
      <c r="AB2545" s="76"/>
      <c r="AC2545" s="77"/>
      <c r="AD2545" s="84" t="s">
        <v>18442</v>
      </c>
      <c r="AE2545" s="84">
        <v>4886</v>
      </c>
      <c r="AF2545" s="84">
        <v>4608</v>
      </c>
      <c r="AG2545" s="84">
        <v>10582</v>
      </c>
      <c r="AH2545" s="84">
        <v>2601</v>
      </c>
      <c r="AI2545" s="84">
        <v>-21600</v>
      </c>
      <c r="AJ2545" s="84" t="s">
        <v>20478</v>
      </c>
      <c r="AK2545" s="84" t="s">
        <v>21672</v>
      </c>
      <c r="AL2545" s="84"/>
      <c r="AM2545" s="84" t="s">
        <v>4147</v>
      </c>
      <c r="AN2545" s="86">
        <v>39973.123113425929</v>
      </c>
      <c r="AO2545" s="87" t="s">
        <v>24311</v>
      </c>
      <c r="AP2545" s="84" t="b">
        <v>0</v>
      </c>
      <c r="AQ2545" s="84" t="b">
        <v>0</v>
      </c>
      <c r="AR2545" s="84" t="b">
        <v>1</v>
      </c>
      <c r="AS2545" s="84" t="s">
        <v>2140</v>
      </c>
      <c r="AT2545" s="84">
        <v>74</v>
      </c>
      <c r="AU2545" s="87" t="s">
        <v>4707</v>
      </c>
      <c r="AV2545" s="84" t="b">
        <v>0</v>
      </c>
      <c r="AW2545" s="84" t="s">
        <v>5508</v>
      </c>
      <c r="AX2545" s="87" t="s">
        <v>29591</v>
      </c>
      <c r="AY2545" s="84" t="s">
        <v>66</v>
      </c>
    </row>
    <row r="2546" spans="1:51" x14ac:dyDescent="0.25">
      <c r="A2546" s="69" t="s">
        <v>8260</v>
      </c>
      <c r="B2546" s="70"/>
      <c r="C2546" s="70"/>
      <c r="D2546" s="71"/>
      <c r="E2546" s="114"/>
      <c r="F2546" s="107" t="s">
        <v>27203</v>
      </c>
      <c r="G2546" s="115"/>
      <c r="H2546" s="74"/>
      <c r="I2546" s="75"/>
      <c r="J2546" s="116"/>
      <c r="K2546" s="74" t="s">
        <v>32001</v>
      </c>
      <c r="L2546" s="117"/>
      <c r="M2546" s="79"/>
      <c r="N2546" s="79"/>
      <c r="O2546" s="80"/>
      <c r="P2546" s="81"/>
      <c r="Q2546" s="81"/>
      <c r="R2546" s="91"/>
      <c r="S2546" s="91"/>
      <c r="T2546" s="91"/>
      <c r="U2546" s="91"/>
      <c r="V2546" s="52"/>
      <c r="W2546" s="52"/>
      <c r="X2546" s="52"/>
      <c r="Y2546" s="52"/>
      <c r="Z2546" s="51"/>
      <c r="AA2546" s="76"/>
      <c r="AB2546" s="76"/>
      <c r="AC2546" s="77"/>
      <c r="AD2546" s="84" t="s">
        <v>18443</v>
      </c>
      <c r="AE2546" s="84">
        <v>4545</v>
      </c>
      <c r="AF2546" s="84">
        <v>3942</v>
      </c>
      <c r="AG2546" s="84">
        <v>2585</v>
      </c>
      <c r="AH2546" s="84">
        <v>3453</v>
      </c>
      <c r="AI2546" s="84">
        <v>-18000</v>
      </c>
      <c r="AJ2546" s="84" t="s">
        <v>20479</v>
      </c>
      <c r="AK2546" s="84"/>
      <c r="AL2546" s="84"/>
      <c r="AM2546" s="84" t="s">
        <v>4145</v>
      </c>
      <c r="AN2546" s="86">
        <v>39881.927106481482</v>
      </c>
      <c r="AO2546" s="87" t="s">
        <v>24312</v>
      </c>
      <c r="AP2546" s="84" t="b">
        <v>1</v>
      </c>
      <c r="AQ2546" s="84" t="b">
        <v>0</v>
      </c>
      <c r="AR2546" s="84" t="b">
        <v>1</v>
      </c>
      <c r="AS2546" s="84" t="s">
        <v>2140</v>
      </c>
      <c r="AT2546" s="84">
        <v>48</v>
      </c>
      <c r="AU2546" s="87" t="s">
        <v>4681</v>
      </c>
      <c r="AV2546" s="84" t="b">
        <v>0</v>
      </c>
      <c r="AW2546" s="84" t="s">
        <v>5508</v>
      </c>
      <c r="AX2546" s="87" t="s">
        <v>29592</v>
      </c>
      <c r="AY2546" s="84" t="s">
        <v>66</v>
      </c>
    </row>
    <row r="2547" spans="1:51" x14ac:dyDescent="0.25">
      <c r="A2547" s="69" t="s">
        <v>8261</v>
      </c>
      <c r="B2547" s="70"/>
      <c r="C2547" s="70"/>
      <c r="D2547" s="71"/>
      <c r="E2547" s="114"/>
      <c r="F2547" s="107" t="s">
        <v>27204</v>
      </c>
      <c r="G2547" s="115"/>
      <c r="H2547" s="74"/>
      <c r="I2547" s="75"/>
      <c r="J2547" s="116"/>
      <c r="K2547" s="74" t="s">
        <v>32002</v>
      </c>
      <c r="L2547" s="117"/>
      <c r="M2547" s="79"/>
      <c r="N2547" s="79"/>
      <c r="O2547" s="80"/>
      <c r="P2547" s="81"/>
      <c r="Q2547" s="81"/>
      <c r="R2547" s="91"/>
      <c r="S2547" s="91"/>
      <c r="T2547" s="91"/>
      <c r="U2547" s="91"/>
      <c r="V2547" s="52"/>
      <c r="W2547" s="52"/>
      <c r="X2547" s="52"/>
      <c r="Y2547" s="52"/>
      <c r="Z2547" s="51"/>
      <c r="AA2547" s="76"/>
      <c r="AB2547" s="76"/>
      <c r="AC2547" s="77"/>
      <c r="AD2547" s="84" t="s">
        <v>17288</v>
      </c>
      <c r="AE2547" s="84">
        <v>578</v>
      </c>
      <c r="AF2547" s="84">
        <v>163</v>
      </c>
      <c r="AG2547" s="84">
        <v>19301</v>
      </c>
      <c r="AH2547" s="84">
        <v>407</v>
      </c>
      <c r="AI2547" s="84">
        <v>-25200</v>
      </c>
      <c r="AJ2547" s="84" t="s">
        <v>20480</v>
      </c>
      <c r="AK2547" s="84" t="s">
        <v>21673</v>
      </c>
      <c r="AL2547" s="84"/>
      <c r="AM2547" s="84" t="s">
        <v>4148</v>
      </c>
      <c r="AN2547" s="86">
        <v>40607.132488425923</v>
      </c>
      <c r="AO2547" s="87" t="s">
        <v>24313</v>
      </c>
      <c r="AP2547" s="84" t="b">
        <v>0</v>
      </c>
      <c r="AQ2547" s="84" t="b">
        <v>0</v>
      </c>
      <c r="AR2547" s="84" t="b">
        <v>0</v>
      </c>
      <c r="AS2547" s="84" t="s">
        <v>2142</v>
      </c>
      <c r="AT2547" s="84">
        <v>0</v>
      </c>
      <c r="AU2547" s="87" t="s">
        <v>4715</v>
      </c>
      <c r="AV2547" s="84" t="b">
        <v>0</v>
      </c>
      <c r="AW2547" s="84" t="s">
        <v>5508</v>
      </c>
      <c r="AX2547" s="87" t="s">
        <v>29593</v>
      </c>
      <c r="AY2547" s="84" t="s">
        <v>66</v>
      </c>
    </row>
    <row r="2548" spans="1:51" x14ac:dyDescent="0.25">
      <c r="A2548" s="69" t="s">
        <v>8262</v>
      </c>
      <c r="B2548" s="70"/>
      <c r="C2548" s="70"/>
      <c r="D2548" s="71"/>
      <c r="E2548" s="114"/>
      <c r="F2548" s="107" t="s">
        <v>27205</v>
      </c>
      <c r="G2548" s="115"/>
      <c r="H2548" s="74"/>
      <c r="I2548" s="75"/>
      <c r="J2548" s="116"/>
      <c r="K2548" s="74" t="s">
        <v>32003</v>
      </c>
      <c r="L2548" s="117"/>
      <c r="M2548" s="79"/>
      <c r="N2548" s="79"/>
      <c r="O2548" s="80"/>
      <c r="P2548" s="81"/>
      <c r="Q2548" s="81"/>
      <c r="R2548" s="91"/>
      <c r="S2548" s="91"/>
      <c r="T2548" s="91"/>
      <c r="U2548" s="91"/>
      <c r="V2548" s="52"/>
      <c r="W2548" s="52"/>
      <c r="X2548" s="52"/>
      <c r="Y2548" s="52"/>
      <c r="Z2548" s="51"/>
      <c r="AA2548" s="76"/>
      <c r="AB2548" s="76"/>
      <c r="AC2548" s="77"/>
      <c r="AD2548" s="84" t="s">
        <v>18444</v>
      </c>
      <c r="AE2548" s="84">
        <v>98</v>
      </c>
      <c r="AF2548" s="84">
        <v>195</v>
      </c>
      <c r="AG2548" s="84">
        <v>11560</v>
      </c>
      <c r="AH2548" s="84">
        <v>1524</v>
      </c>
      <c r="AI2548" s="84"/>
      <c r="AJ2548" s="84" t="s">
        <v>20481</v>
      </c>
      <c r="AK2548" s="84"/>
      <c r="AL2548" s="84"/>
      <c r="AM2548" s="84"/>
      <c r="AN2548" s="86">
        <v>41370.640439814815</v>
      </c>
      <c r="AO2548" s="87" t="s">
        <v>24314</v>
      </c>
      <c r="AP2548" s="84" t="b">
        <v>1</v>
      </c>
      <c r="AQ2548" s="84" t="b">
        <v>0</v>
      </c>
      <c r="AR2548" s="84" t="b">
        <v>1</v>
      </c>
      <c r="AS2548" s="84" t="s">
        <v>2140</v>
      </c>
      <c r="AT2548" s="84">
        <v>21</v>
      </c>
      <c r="AU2548" s="87" t="s">
        <v>4681</v>
      </c>
      <c r="AV2548" s="84" t="b">
        <v>0</v>
      </c>
      <c r="AW2548" s="84" t="s">
        <v>5508</v>
      </c>
      <c r="AX2548" s="87" t="s">
        <v>29594</v>
      </c>
      <c r="AY2548" s="84" t="s">
        <v>66</v>
      </c>
    </row>
    <row r="2549" spans="1:51" x14ac:dyDescent="0.25">
      <c r="A2549" s="69" t="s">
        <v>8263</v>
      </c>
      <c r="B2549" s="70"/>
      <c r="C2549" s="70"/>
      <c r="D2549" s="71"/>
      <c r="E2549" s="114"/>
      <c r="F2549" s="107" t="s">
        <v>27206</v>
      </c>
      <c r="G2549" s="115"/>
      <c r="H2549" s="74"/>
      <c r="I2549" s="75"/>
      <c r="J2549" s="116"/>
      <c r="K2549" s="74" t="s">
        <v>32004</v>
      </c>
      <c r="L2549" s="117"/>
      <c r="M2549" s="79"/>
      <c r="N2549" s="79"/>
      <c r="O2549" s="80"/>
      <c r="P2549" s="81"/>
      <c r="Q2549" s="81"/>
      <c r="R2549" s="91"/>
      <c r="S2549" s="91"/>
      <c r="T2549" s="91"/>
      <c r="U2549" s="91"/>
      <c r="V2549" s="52"/>
      <c r="W2549" s="52"/>
      <c r="X2549" s="52"/>
      <c r="Y2549" s="52"/>
      <c r="Z2549" s="51"/>
      <c r="AA2549" s="76"/>
      <c r="AB2549" s="76"/>
      <c r="AC2549" s="77"/>
      <c r="AD2549" s="84" t="s">
        <v>18445</v>
      </c>
      <c r="AE2549" s="84">
        <v>151</v>
      </c>
      <c r="AF2549" s="84">
        <v>5812</v>
      </c>
      <c r="AG2549" s="84">
        <v>195815</v>
      </c>
      <c r="AH2549" s="84">
        <v>173247</v>
      </c>
      <c r="AI2549" s="84"/>
      <c r="AJ2549" s="84" t="s">
        <v>20482</v>
      </c>
      <c r="AK2549" s="84" t="s">
        <v>3577</v>
      </c>
      <c r="AL2549" s="84"/>
      <c r="AM2549" s="84"/>
      <c r="AN2549" s="86">
        <v>42397.832418981481</v>
      </c>
      <c r="AO2549" s="87" t="s">
        <v>24315</v>
      </c>
      <c r="AP2549" s="84" t="b">
        <v>0</v>
      </c>
      <c r="AQ2549" s="84" t="b">
        <v>0</v>
      </c>
      <c r="AR2549" s="84" t="b">
        <v>0</v>
      </c>
      <c r="AS2549" s="84" t="s">
        <v>2140</v>
      </c>
      <c r="AT2549" s="84">
        <v>363</v>
      </c>
      <c r="AU2549" s="87" t="s">
        <v>4681</v>
      </c>
      <c r="AV2549" s="84" t="b">
        <v>0</v>
      </c>
      <c r="AW2549" s="84" t="s">
        <v>5508</v>
      </c>
      <c r="AX2549" s="87" t="s">
        <v>29595</v>
      </c>
      <c r="AY2549" s="84" t="s">
        <v>66</v>
      </c>
    </row>
    <row r="2550" spans="1:51" x14ac:dyDescent="0.25">
      <c r="A2550" s="69" t="s">
        <v>8264</v>
      </c>
      <c r="B2550" s="70"/>
      <c r="C2550" s="70"/>
      <c r="D2550" s="71"/>
      <c r="E2550" s="114"/>
      <c r="F2550" s="107" t="s">
        <v>27207</v>
      </c>
      <c r="G2550" s="115"/>
      <c r="H2550" s="74"/>
      <c r="I2550" s="75"/>
      <c r="J2550" s="116"/>
      <c r="K2550" s="74" t="s">
        <v>32005</v>
      </c>
      <c r="L2550" s="117"/>
      <c r="M2550" s="79"/>
      <c r="N2550" s="79"/>
      <c r="O2550" s="80"/>
      <c r="P2550" s="81"/>
      <c r="Q2550" s="81"/>
      <c r="R2550" s="91"/>
      <c r="S2550" s="91"/>
      <c r="T2550" s="91"/>
      <c r="U2550" s="91"/>
      <c r="V2550" s="52"/>
      <c r="W2550" s="52"/>
      <c r="X2550" s="52"/>
      <c r="Y2550" s="52"/>
      <c r="Z2550" s="51"/>
      <c r="AA2550" s="76"/>
      <c r="AB2550" s="76"/>
      <c r="AC2550" s="77"/>
      <c r="AD2550" s="84" t="s">
        <v>18446</v>
      </c>
      <c r="AE2550" s="84">
        <v>210</v>
      </c>
      <c r="AF2550" s="84">
        <v>313</v>
      </c>
      <c r="AG2550" s="84">
        <v>58</v>
      </c>
      <c r="AH2550" s="84">
        <v>103</v>
      </c>
      <c r="AI2550" s="84">
        <v>19800</v>
      </c>
      <c r="AJ2550" s="84"/>
      <c r="AK2550" s="84" t="s">
        <v>21674</v>
      </c>
      <c r="AL2550" s="84"/>
      <c r="AM2550" s="84" t="s">
        <v>4160</v>
      </c>
      <c r="AN2550" s="86">
        <v>40056.219583333332</v>
      </c>
      <c r="AO2550" s="87" t="s">
        <v>24316</v>
      </c>
      <c r="AP2550" s="84" t="b">
        <v>0</v>
      </c>
      <c r="AQ2550" s="84" t="b">
        <v>0</v>
      </c>
      <c r="AR2550" s="84" t="b">
        <v>1</v>
      </c>
      <c r="AS2550" s="84" t="s">
        <v>2140</v>
      </c>
      <c r="AT2550" s="84">
        <v>1</v>
      </c>
      <c r="AU2550" s="87" t="s">
        <v>4681</v>
      </c>
      <c r="AV2550" s="84" t="b">
        <v>0</v>
      </c>
      <c r="AW2550" s="84" t="s">
        <v>5508</v>
      </c>
      <c r="AX2550" s="87" t="s">
        <v>29596</v>
      </c>
      <c r="AY2550" s="84" t="s">
        <v>66</v>
      </c>
    </row>
    <row r="2551" spans="1:51" x14ac:dyDescent="0.25">
      <c r="A2551" s="69" t="s">
        <v>9057</v>
      </c>
      <c r="B2551" s="70"/>
      <c r="C2551" s="70"/>
      <c r="D2551" s="71"/>
      <c r="E2551" s="114"/>
      <c r="F2551" s="107" t="s">
        <v>27208</v>
      </c>
      <c r="G2551" s="115"/>
      <c r="H2551" s="74"/>
      <c r="I2551" s="75"/>
      <c r="J2551" s="116"/>
      <c r="K2551" s="74" t="s">
        <v>32006</v>
      </c>
      <c r="L2551" s="117"/>
      <c r="M2551" s="79"/>
      <c r="N2551" s="79"/>
      <c r="O2551" s="80"/>
      <c r="P2551" s="81"/>
      <c r="Q2551" s="81"/>
      <c r="R2551" s="91"/>
      <c r="S2551" s="91"/>
      <c r="T2551" s="91"/>
      <c r="U2551" s="91"/>
      <c r="V2551" s="52"/>
      <c r="W2551" s="52"/>
      <c r="X2551" s="52"/>
      <c r="Y2551" s="52"/>
      <c r="Z2551" s="51"/>
      <c r="AA2551" s="76"/>
      <c r="AB2551" s="76"/>
      <c r="AC2551" s="77"/>
      <c r="AD2551" s="84" t="s">
        <v>18447</v>
      </c>
      <c r="AE2551" s="84">
        <v>970</v>
      </c>
      <c r="AF2551" s="84">
        <v>3253441</v>
      </c>
      <c r="AG2551" s="84">
        <v>16753</v>
      </c>
      <c r="AH2551" s="84">
        <v>1304</v>
      </c>
      <c r="AI2551" s="84">
        <v>-18000</v>
      </c>
      <c r="AJ2551" s="84" t="s">
        <v>20483</v>
      </c>
      <c r="AK2551" s="84" t="s">
        <v>3525</v>
      </c>
      <c r="AL2551" s="87" t="s">
        <v>22621</v>
      </c>
      <c r="AM2551" s="84" t="s">
        <v>4145</v>
      </c>
      <c r="AN2551" s="86">
        <v>40042.613194444442</v>
      </c>
      <c r="AO2551" s="87" t="s">
        <v>24317</v>
      </c>
      <c r="AP2551" s="84" t="b">
        <v>0</v>
      </c>
      <c r="AQ2551" s="84" t="b">
        <v>0</v>
      </c>
      <c r="AR2551" s="84" t="b">
        <v>1</v>
      </c>
      <c r="AS2551" s="84" t="s">
        <v>2140</v>
      </c>
      <c r="AT2551" s="84">
        <v>11543</v>
      </c>
      <c r="AU2551" s="87" t="s">
        <v>25198</v>
      </c>
      <c r="AV2551" s="84" t="b">
        <v>1</v>
      </c>
      <c r="AW2551" s="84" t="s">
        <v>5508</v>
      </c>
      <c r="AX2551" s="87" t="s">
        <v>29597</v>
      </c>
      <c r="AY2551" s="84" t="s">
        <v>65</v>
      </c>
    </row>
    <row r="2552" spans="1:51" x14ac:dyDescent="0.25">
      <c r="A2552" s="69" t="s">
        <v>8265</v>
      </c>
      <c r="B2552" s="70"/>
      <c r="C2552" s="70"/>
      <c r="D2552" s="71"/>
      <c r="E2552" s="114"/>
      <c r="F2552" s="107" t="s">
        <v>27209</v>
      </c>
      <c r="G2552" s="115"/>
      <c r="H2552" s="74"/>
      <c r="I2552" s="75"/>
      <c r="J2552" s="116"/>
      <c r="K2552" s="74" t="s">
        <v>32007</v>
      </c>
      <c r="L2552" s="117"/>
      <c r="M2552" s="79"/>
      <c r="N2552" s="79"/>
      <c r="O2552" s="80"/>
      <c r="P2552" s="81"/>
      <c r="Q2552" s="81"/>
      <c r="R2552" s="91"/>
      <c r="S2552" s="91"/>
      <c r="T2552" s="91"/>
      <c r="U2552" s="91"/>
      <c r="V2552" s="52"/>
      <c r="W2552" s="52"/>
      <c r="X2552" s="52"/>
      <c r="Y2552" s="52"/>
      <c r="Z2552" s="51"/>
      <c r="AA2552" s="76"/>
      <c r="AB2552" s="76"/>
      <c r="AC2552" s="77"/>
      <c r="AD2552" s="84" t="s">
        <v>18448</v>
      </c>
      <c r="AE2552" s="84">
        <v>66</v>
      </c>
      <c r="AF2552" s="84">
        <v>113</v>
      </c>
      <c r="AG2552" s="84">
        <v>317</v>
      </c>
      <c r="AH2552" s="84">
        <v>1496</v>
      </c>
      <c r="AI2552" s="84">
        <v>-28800</v>
      </c>
      <c r="AJ2552" s="84" t="s">
        <v>20484</v>
      </c>
      <c r="AK2552" s="84" t="s">
        <v>16330</v>
      </c>
      <c r="AL2552" s="87" t="s">
        <v>22622</v>
      </c>
      <c r="AM2552" s="84" t="s">
        <v>4149</v>
      </c>
      <c r="AN2552" s="86">
        <v>42265.281886574077</v>
      </c>
      <c r="AO2552" s="87" t="s">
        <v>24318</v>
      </c>
      <c r="AP2552" s="84" t="b">
        <v>1</v>
      </c>
      <c r="AQ2552" s="84" t="b">
        <v>0</v>
      </c>
      <c r="AR2552" s="84" t="b">
        <v>0</v>
      </c>
      <c r="AS2552" s="84" t="s">
        <v>2140</v>
      </c>
      <c r="AT2552" s="84">
        <v>1</v>
      </c>
      <c r="AU2552" s="87" t="s">
        <v>4681</v>
      </c>
      <c r="AV2552" s="84" t="b">
        <v>0</v>
      </c>
      <c r="AW2552" s="84" t="s">
        <v>5508</v>
      </c>
      <c r="AX2552" s="87" t="s">
        <v>29598</v>
      </c>
      <c r="AY2552" s="84" t="s">
        <v>66</v>
      </c>
    </row>
    <row r="2553" spans="1:51" x14ac:dyDescent="0.25">
      <c r="A2553" s="69" t="s">
        <v>8266</v>
      </c>
      <c r="B2553" s="70"/>
      <c r="C2553" s="70"/>
      <c r="D2553" s="71"/>
      <c r="E2553" s="114"/>
      <c r="F2553" s="107" t="s">
        <v>27210</v>
      </c>
      <c r="G2553" s="115"/>
      <c r="H2553" s="74"/>
      <c r="I2553" s="75"/>
      <c r="J2553" s="116"/>
      <c r="K2553" s="74" t="s">
        <v>32008</v>
      </c>
      <c r="L2553" s="117"/>
      <c r="M2553" s="79"/>
      <c r="N2553" s="79"/>
      <c r="O2553" s="80"/>
      <c r="P2553" s="81"/>
      <c r="Q2553" s="81"/>
      <c r="R2553" s="91"/>
      <c r="S2553" s="91"/>
      <c r="T2553" s="91"/>
      <c r="U2553" s="91"/>
      <c r="V2553" s="52"/>
      <c r="W2553" s="52"/>
      <c r="X2553" s="52"/>
      <c r="Y2553" s="52"/>
      <c r="Z2553" s="51"/>
      <c r="AA2553" s="76"/>
      <c r="AB2553" s="76"/>
      <c r="AC2553" s="77"/>
      <c r="AD2553" s="84" t="s">
        <v>18449</v>
      </c>
      <c r="AE2553" s="84">
        <v>1869</v>
      </c>
      <c r="AF2553" s="84">
        <v>944</v>
      </c>
      <c r="AG2553" s="84">
        <v>15244</v>
      </c>
      <c r="AH2553" s="84">
        <v>14117</v>
      </c>
      <c r="AI2553" s="84"/>
      <c r="AJ2553" s="84" t="s">
        <v>20485</v>
      </c>
      <c r="AK2553" s="84"/>
      <c r="AL2553" s="84"/>
      <c r="AM2553" s="84"/>
      <c r="AN2553" s="86">
        <v>42231.08284722222</v>
      </c>
      <c r="AO2553" s="87" t="s">
        <v>24319</v>
      </c>
      <c r="AP2553" s="84" t="b">
        <v>1</v>
      </c>
      <c r="AQ2553" s="84" t="b">
        <v>0</v>
      </c>
      <c r="AR2553" s="84" t="b">
        <v>0</v>
      </c>
      <c r="AS2553" s="84" t="s">
        <v>2140</v>
      </c>
      <c r="AT2553" s="84">
        <v>23</v>
      </c>
      <c r="AU2553" s="87" t="s">
        <v>4681</v>
      </c>
      <c r="AV2553" s="84" t="b">
        <v>0</v>
      </c>
      <c r="AW2553" s="84" t="s">
        <v>5508</v>
      </c>
      <c r="AX2553" s="87" t="s">
        <v>29599</v>
      </c>
      <c r="AY2553" s="84" t="s">
        <v>66</v>
      </c>
    </row>
    <row r="2554" spans="1:51" x14ac:dyDescent="0.25">
      <c r="A2554" s="69" t="s">
        <v>8267</v>
      </c>
      <c r="B2554" s="70"/>
      <c r="C2554" s="70"/>
      <c r="D2554" s="71"/>
      <c r="E2554" s="114"/>
      <c r="F2554" s="107" t="s">
        <v>27211</v>
      </c>
      <c r="G2554" s="115"/>
      <c r="H2554" s="74"/>
      <c r="I2554" s="75"/>
      <c r="J2554" s="116"/>
      <c r="K2554" s="74" t="s">
        <v>32009</v>
      </c>
      <c r="L2554" s="117"/>
      <c r="M2554" s="79"/>
      <c r="N2554" s="79"/>
      <c r="O2554" s="80"/>
      <c r="P2554" s="81"/>
      <c r="Q2554" s="81"/>
      <c r="R2554" s="91"/>
      <c r="S2554" s="91"/>
      <c r="T2554" s="91"/>
      <c r="U2554" s="91"/>
      <c r="V2554" s="52"/>
      <c r="W2554" s="52"/>
      <c r="X2554" s="52"/>
      <c r="Y2554" s="52"/>
      <c r="Z2554" s="51"/>
      <c r="AA2554" s="76"/>
      <c r="AB2554" s="76"/>
      <c r="AC2554" s="77"/>
      <c r="AD2554" s="84" t="s">
        <v>18450</v>
      </c>
      <c r="AE2554" s="84">
        <v>249</v>
      </c>
      <c r="AF2554" s="84">
        <v>1388</v>
      </c>
      <c r="AG2554" s="84">
        <v>101650</v>
      </c>
      <c r="AH2554" s="84">
        <v>45602</v>
      </c>
      <c r="AI2554" s="84"/>
      <c r="AJ2554" s="84"/>
      <c r="AK2554" s="84"/>
      <c r="AL2554" s="84"/>
      <c r="AM2554" s="84"/>
      <c r="AN2554" s="86">
        <v>42226.76902777778</v>
      </c>
      <c r="AO2554" s="84"/>
      <c r="AP2554" s="84" t="b">
        <v>0</v>
      </c>
      <c r="AQ2554" s="84" t="b">
        <v>0</v>
      </c>
      <c r="AR2554" s="84" t="b">
        <v>1</v>
      </c>
      <c r="AS2554" s="84" t="s">
        <v>2140</v>
      </c>
      <c r="AT2554" s="84">
        <v>250</v>
      </c>
      <c r="AU2554" s="87" t="s">
        <v>4681</v>
      </c>
      <c r="AV2554" s="84" t="b">
        <v>0</v>
      </c>
      <c r="AW2554" s="84" t="s">
        <v>5508</v>
      </c>
      <c r="AX2554" s="87" t="s">
        <v>29600</v>
      </c>
      <c r="AY2554" s="84" t="s">
        <v>66</v>
      </c>
    </row>
    <row r="2555" spans="1:51" x14ac:dyDescent="0.25">
      <c r="A2555" s="69" t="s">
        <v>8358</v>
      </c>
      <c r="B2555" s="70"/>
      <c r="C2555" s="70"/>
      <c r="D2555" s="71"/>
      <c r="E2555" s="114"/>
      <c r="F2555" s="107" t="s">
        <v>27212</v>
      </c>
      <c r="G2555" s="115"/>
      <c r="H2555" s="74"/>
      <c r="I2555" s="75"/>
      <c r="J2555" s="116"/>
      <c r="K2555" s="74" t="s">
        <v>32010</v>
      </c>
      <c r="L2555" s="117"/>
      <c r="M2555" s="79"/>
      <c r="N2555" s="79"/>
      <c r="O2555" s="80"/>
      <c r="P2555" s="81"/>
      <c r="Q2555" s="81"/>
      <c r="R2555" s="91"/>
      <c r="S2555" s="91"/>
      <c r="T2555" s="91"/>
      <c r="U2555" s="91"/>
      <c r="V2555" s="52"/>
      <c r="W2555" s="52"/>
      <c r="X2555" s="52"/>
      <c r="Y2555" s="52"/>
      <c r="Z2555" s="51"/>
      <c r="AA2555" s="76"/>
      <c r="AB2555" s="76"/>
      <c r="AC2555" s="77"/>
      <c r="AD2555" s="84" t="s">
        <v>18451</v>
      </c>
      <c r="AE2555" s="84">
        <v>8962</v>
      </c>
      <c r="AF2555" s="84">
        <v>56057</v>
      </c>
      <c r="AG2555" s="84">
        <v>149913</v>
      </c>
      <c r="AH2555" s="84">
        <v>134364</v>
      </c>
      <c r="AI2555" s="84"/>
      <c r="AJ2555" s="84" t="s">
        <v>20486</v>
      </c>
      <c r="AK2555" s="84" t="s">
        <v>21675</v>
      </c>
      <c r="AL2555" s="84"/>
      <c r="AM2555" s="84"/>
      <c r="AN2555" s="86">
        <v>42091.920995370368</v>
      </c>
      <c r="AO2555" s="87" t="s">
        <v>24320</v>
      </c>
      <c r="AP2555" s="84" t="b">
        <v>1</v>
      </c>
      <c r="AQ2555" s="84" t="b">
        <v>0</v>
      </c>
      <c r="AR2555" s="84" t="b">
        <v>0</v>
      </c>
      <c r="AS2555" s="84" t="s">
        <v>2140</v>
      </c>
      <c r="AT2555" s="84">
        <v>344</v>
      </c>
      <c r="AU2555" s="87" t="s">
        <v>4681</v>
      </c>
      <c r="AV2555" s="84" t="b">
        <v>0</v>
      </c>
      <c r="AW2555" s="84" t="s">
        <v>5508</v>
      </c>
      <c r="AX2555" s="87" t="s">
        <v>29601</v>
      </c>
      <c r="AY2555" s="84" t="s">
        <v>66</v>
      </c>
    </row>
    <row r="2556" spans="1:51" x14ac:dyDescent="0.25">
      <c r="A2556" s="69" t="s">
        <v>8268</v>
      </c>
      <c r="B2556" s="70"/>
      <c r="C2556" s="70"/>
      <c r="D2556" s="71"/>
      <c r="E2556" s="114"/>
      <c r="F2556" s="107" t="s">
        <v>27213</v>
      </c>
      <c r="G2556" s="115"/>
      <c r="H2556" s="74"/>
      <c r="I2556" s="75"/>
      <c r="J2556" s="116"/>
      <c r="K2556" s="74" t="s">
        <v>32011</v>
      </c>
      <c r="L2556" s="117"/>
      <c r="M2556" s="79"/>
      <c r="N2556" s="79"/>
      <c r="O2556" s="80"/>
      <c r="P2556" s="81"/>
      <c r="Q2556" s="81"/>
      <c r="R2556" s="91"/>
      <c r="S2556" s="91"/>
      <c r="T2556" s="91"/>
      <c r="U2556" s="91"/>
      <c r="V2556" s="52"/>
      <c r="W2556" s="52"/>
      <c r="X2556" s="52"/>
      <c r="Y2556" s="52"/>
      <c r="Z2556" s="51"/>
      <c r="AA2556" s="76"/>
      <c r="AB2556" s="76"/>
      <c r="AC2556" s="77"/>
      <c r="AD2556" s="84" t="s">
        <v>18452</v>
      </c>
      <c r="AE2556" s="84">
        <v>3919</v>
      </c>
      <c r="AF2556" s="84">
        <v>1725</v>
      </c>
      <c r="AG2556" s="84">
        <v>95453</v>
      </c>
      <c r="AH2556" s="84">
        <v>27217</v>
      </c>
      <c r="AI2556" s="84">
        <v>-14400</v>
      </c>
      <c r="AJ2556" s="84" t="s">
        <v>20487</v>
      </c>
      <c r="AK2556" s="84" t="s">
        <v>3577</v>
      </c>
      <c r="AL2556" s="84"/>
      <c r="AM2556" s="84" t="s">
        <v>4164</v>
      </c>
      <c r="AN2556" s="86">
        <v>41420.8906712963</v>
      </c>
      <c r="AO2556" s="87" t="s">
        <v>24321</v>
      </c>
      <c r="AP2556" s="84" t="b">
        <v>0</v>
      </c>
      <c r="AQ2556" s="84" t="b">
        <v>0</v>
      </c>
      <c r="AR2556" s="84" t="b">
        <v>0</v>
      </c>
      <c r="AS2556" s="84" t="s">
        <v>2140</v>
      </c>
      <c r="AT2556" s="84">
        <v>96</v>
      </c>
      <c r="AU2556" s="87" t="s">
        <v>4708</v>
      </c>
      <c r="AV2556" s="84" t="b">
        <v>0</v>
      </c>
      <c r="AW2556" s="84" t="s">
        <v>5508</v>
      </c>
      <c r="AX2556" s="87" t="s">
        <v>29602</v>
      </c>
      <c r="AY2556" s="84" t="s">
        <v>66</v>
      </c>
    </row>
    <row r="2557" spans="1:51" x14ac:dyDescent="0.25">
      <c r="A2557" s="69" t="s">
        <v>8269</v>
      </c>
      <c r="B2557" s="70"/>
      <c r="C2557" s="70"/>
      <c r="D2557" s="71"/>
      <c r="E2557" s="114"/>
      <c r="F2557" s="107" t="s">
        <v>27214</v>
      </c>
      <c r="G2557" s="115"/>
      <c r="H2557" s="74"/>
      <c r="I2557" s="75"/>
      <c r="J2557" s="116"/>
      <c r="K2557" s="74" t="s">
        <v>32012</v>
      </c>
      <c r="L2557" s="117"/>
      <c r="M2557" s="79"/>
      <c r="N2557" s="79"/>
      <c r="O2557" s="80"/>
      <c r="P2557" s="81"/>
      <c r="Q2557" s="81"/>
      <c r="R2557" s="91"/>
      <c r="S2557" s="91"/>
      <c r="T2557" s="91"/>
      <c r="U2557" s="91"/>
      <c r="V2557" s="52"/>
      <c r="W2557" s="52"/>
      <c r="X2557" s="52"/>
      <c r="Y2557" s="52"/>
      <c r="Z2557" s="51"/>
      <c r="AA2557" s="76"/>
      <c r="AB2557" s="76"/>
      <c r="AC2557" s="77"/>
      <c r="AD2557" s="84" t="s">
        <v>18453</v>
      </c>
      <c r="AE2557" s="84">
        <v>293</v>
      </c>
      <c r="AF2557" s="84">
        <v>69</v>
      </c>
      <c r="AG2557" s="84">
        <v>1699</v>
      </c>
      <c r="AH2557" s="84">
        <v>333</v>
      </c>
      <c r="AI2557" s="84"/>
      <c r="AJ2557" s="84" t="s">
        <v>20488</v>
      </c>
      <c r="AK2557" s="84" t="s">
        <v>3582</v>
      </c>
      <c r="AL2557" s="84"/>
      <c r="AM2557" s="84"/>
      <c r="AN2557" s="86">
        <v>41028.300983796296</v>
      </c>
      <c r="AO2557" s="84"/>
      <c r="AP2557" s="84" t="b">
        <v>1</v>
      </c>
      <c r="AQ2557" s="84" t="b">
        <v>0</v>
      </c>
      <c r="AR2557" s="84" t="b">
        <v>1</v>
      </c>
      <c r="AS2557" s="84" t="s">
        <v>2140</v>
      </c>
      <c r="AT2557" s="84">
        <v>4</v>
      </c>
      <c r="AU2557" s="87" t="s">
        <v>4681</v>
      </c>
      <c r="AV2557" s="84" t="b">
        <v>0</v>
      </c>
      <c r="AW2557" s="84" t="s">
        <v>5508</v>
      </c>
      <c r="AX2557" s="87" t="s">
        <v>29603</v>
      </c>
      <c r="AY2557" s="84" t="s">
        <v>66</v>
      </c>
    </row>
    <row r="2558" spans="1:51" x14ac:dyDescent="0.25">
      <c r="A2558" s="69" t="s">
        <v>8270</v>
      </c>
      <c r="B2558" s="70"/>
      <c r="C2558" s="70"/>
      <c r="D2558" s="71"/>
      <c r="E2558" s="114"/>
      <c r="F2558" s="107" t="s">
        <v>27215</v>
      </c>
      <c r="G2558" s="115"/>
      <c r="H2558" s="74"/>
      <c r="I2558" s="75"/>
      <c r="J2558" s="116"/>
      <c r="K2558" s="74" t="s">
        <v>32013</v>
      </c>
      <c r="L2558" s="117"/>
      <c r="M2558" s="79"/>
      <c r="N2558" s="79"/>
      <c r="O2558" s="80"/>
      <c r="P2558" s="81"/>
      <c r="Q2558" s="81"/>
      <c r="R2558" s="91"/>
      <c r="S2558" s="91"/>
      <c r="T2558" s="91"/>
      <c r="U2558" s="91"/>
      <c r="V2558" s="52"/>
      <c r="W2558" s="52"/>
      <c r="X2558" s="52"/>
      <c r="Y2558" s="52"/>
      <c r="Z2558" s="51"/>
      <c r="AA2558" s="76"/>
      <c r="AB2558" s="76"/>
      <c r="AC2558" s="77"/>
      <c r="AD2558" s="84" t="s">
        <v>18454</v>
      </c>
      <c r="AE2558" s="84">
        <v>30961</v>
      </c>
      <c r="AF2558" s="84">
        <v>66817</v>
      </c>
      <c r="AG2558" s="84">
        <v>132871</v>
      </c>
      <c r="AH2558" s="84">
        <v>72353</v>
      </c>
      <c r="AI2558" s="84">
        <v>-18000</v>
      </c>
      <c r="AJ2558" s="84" t="s">
        <v>20489</v>
      </c>
      <c r="AK2558" s="84"/>
      <c r="AL2558" s="84"/>
      <c r="AM2558" s="84" t="s">
        <v>4145</v>
      </c>
      <c r="AN2558" s="86">
        <v>41386.068831018521</v>
      </c>
      <c r="AO2558" s="87" t="s">
        <v>24322</v>
      </c>
      <c r="AP2558" s="84" t="b">
        <v>1</v>
      </c>
      <c r="AQ2558" s="84" t="b">
        <v>0</v>
      </c>
      <c r="AR2558" s="84" t="b">
        <v>1</v>
      </c>
      <c r="AS2558" s="84" t="s">
        <v>2140</v>
      </c>
      <c r="AT2558" s="84">
        <v>681</v>
      </c>
      <c r="AU2558" s="87" t="s">
        <v>4681</v>
      </c>
      <c r="AV2558" s="84" t="b">
        <v>0</v>
      </c>
      <c r="AW2558" s="84" t="s">
        <v>5508</v>
      </c>
      <c r="AX2558" s="87" t="s">
        <v>29604</v>
      </c>
      <c r="AY2558" s="84" t="s">
        <v>66</v>
      </c>
    </row>
    <row r="2559" spans="1:51" x14ac:dyDescent="0.25">
      <c r="A2559" s="69" t="s">
        <v>8271</v>
      </c>
      <c r="B2559" s="70"/>
      <c r="C2559" s="70"/>
      <c r="D2559" s="71"/>
      <c r="E2559" s="114"/>
      <c r="F2559" s="107" t="s">
        <v>27216</v>
      </c>
      <c r="G2559" s="115"/>
      <c r="H2559" s="74"/>
      <c r="I2559" s="75"/>
      <c r="J2559" s="116"/>
      <c r="K2559" s="74" t="s">
        <v>32014</v>
      </c>
      <c r="L2559" s="117"/>
      <c r="M2559" s="79"/>
      <c r="N2559" s="79"/>
      <c r="O2559" s="80"/>
      <c r="P2559" s="81"/>
      <c r="Q2559" s="81"/>
      <c r="R2559" s="91"/>
      <c r="S2559" s="91"/>
      <c r="T2559" s="91"/>
      <c r="U2559" s="91"/>
      <c r="V2559" s="52"/>
      <c r="W2559" s="52"/>
      <c r="X2559" s="52"/>
      <c r="Y2559" s="52"/>
      <c r="Z2559" s="51"/>
      <c r="AA2559" s="76"/>
      <c r="AB2559" s="76"/>
      <c r="AC2559" s="77"/>
      <c r="AD2559" s="84" t="s">
        <v>18455</v>
      </c>
      <c r="AE2559" s="84">
        <v>1312</v>
      </c>
      <c r="AF2559" s="84">
        <v>2387</v>
      </c>
      <c r="AG2559" s="84">
        <v>119801</v>
      </c>
      <c r="AH2559" s="84">
        <v>87372</v>
      </c>
      <c r="AI2559" s="84">
        <v>-36000</v>
      </c>
      <c r="AJ2559" s="84" t="s">
        <v>20490</v>
      </c>
      <c r="AK2559" s="84" t="s">
        <v>4179</v>
      </c>
      <c r="AL2559" s="84"/>
      <c r="AM2559" s="84" t="s">
        <v>4158</v>
      </c>
      <c r="AN2559" s="86">
        <v>40682.10765046296</v>
      </c>
      <c r="AO2559" s="84"/>
      <c r="AP2559" s="84" t="b">
        <v>1</v>
      </c>
      <c r="AQ2559" s="84" t="b">
        <v>0</v>
      </c>
      <c r="AR2559" s="84" t="b">
        <v>1</v>
      </c>
      <c r="AS2559" s="84" t="s">
        <v>2140</v>
      </c>
      <c r="AT2559" s="84">
        <v>307</v>
      </c>
      <c r="AU2559" s="87" t="s">
        <v>4681</v>
      </c>
      <c r="AV2559" s="84" t="b">
        <v>0</v>
      </c>
      <c r="AW2559" s="84" t="s">
        <v>5508</v>
      </c>
      <c r="AX2559" s="87" t="s">
        <v>29605</v>
      </c>
      <c r="AY2559" s="84" t="s">
        <v>66</v>
      </c>
    </row>
    <row r="2560" spans="1:51" x14ac:dyDescent="0.25">
      <c r="A2560" s="69" t="s">
        <v>8272</v>
      </c>
      <c r="B2560" s="70"/>
      <c r="C2560" s="70"/>
      <c r="D2560" s="71"/>
      <c r="E2560" s="114"/>
      <c r="F2560" s="107" t="s">
        <v>27217</v>
      </c>
      <c r="G2560" s="115"/>
      <c r="H2560" s="74"/>
      <c r="I2560" s="75"/>
      <c r="J2560" s="116"/>
      <c r="K2560" s="74" t="s">
        <v>32015</v>
      </c>
      <c r="L2560" s="117"/>
      <c r="M2560" s="79"/>
      <c r="N2560" s="79"/>
      <c r="O2560" s="80"/>
      <c r="P2560" s="81"/>
      <c r="Q2560" s="81"/>
      <c r="R2560" s="91"/>
      <c r="S2560" s="91"/>
      <c r="T2560" s="91"/>
      <c r="U2560" s="91"/>
      <c r="V2560" s="52"/>
      <c r="W2560" s="52"/>
      <c r="X2560" s="52"/>
      <c r="Y2560" s="52"/>
      <c r="Z2560" s="51"/>
      <c r="AA2560" s="76"/>
      <c r="AB2560" s="76"/>
      <c r="AC2560" s="77"/>
      <c r="AD2560" s="84" t="s">
        <v>18456</v>
      </c>
      <c r="AE2560" s="84">
        <v>2124</v>
      </c>
      <c r="AF2560" s="84">
        <v>2013</v>
      </c>
      <c r="AG2560" s="84">
        <v>148091</v>
      </c>
      <c r="AH2560" s="84">
        <v>35928</v>
      </c>
      <c r="AI2560" s="84">
        <v>-14400</v>
      </c>
      <c r="AJ2560" s="84" t="s">
        <v>20491</v>
      </c>
      <c r="AK2560" s="84"/>
      <c r="AL2560" s="84"/>
      <c r="AM2560" s="84" t="s">
        <v>4164</v>
      </c>
      <c r="AN2560" s="86">
        <v>39895.507395833331</v>
      </c>
      <c r="AO2560" s="84"/>
      <c r="AP2560" s="84" t="b">
        <v>1</v>
      </c>
      <c r="AQ2560" s="84" t="b">
        <v>0</v>
      </c>
      <c r="AR2560" s="84" t="b">
        <v>0</v>
      </c>
      <c r="AS2560" s="84" t="s">
        <v>2140</v>
      </c>
      <c r="AT2560" s="84">
        <v>230</v>
      </c>
      <c r="AU2560" s="87" t="s">
        <v>4681</v>
      </c>
      <c r="AV2560" s="84" t="b">
        <v>0</v>
      </c>
      <c r="AW2560" s="84" t="s">
        <v>5508</v>
      </c>
      <c r="AX2560" s="87" t="s">
        <v>29606</v>
      </c>
      <c r="AY2560" s="84" t="s">
        <v>66</v>
      </c>
    </row>
    <row r="2561" spans="1:51" x14ac:dyDescent="0.25">
      <c r="A2561" s="69" t="s">
        <v>8273</v>
      </c>
      <c r="B2561" s="70"/>
      <c r="C2561" s="70"/>
      <c r="D2561" s="71"/>
      <c r="E2561" s="114"/>
      <c r="F2561" s="107" t="s">
        <v>27218</v>
      </c>
      <c r="G2561" s="115"/>
      <c r="H2561" s="74"/>
      <c r="I2561" s="75"/>
      <c r="J2561" s="116"/>
      <c r="K2561" s="74" t="s">
        <v>32016</v>
      </c>
      <c r="L2561" s="117"/>
      <c r="M2561" s="79"/>
      <c r="N2561" s="79"/>
      <c r="O2561" s="80"/>
      <c r="P2561" s="81"/>
      <c r="Q2561" s="81"/>
      <c r="R2561" s="91"/>
      <c r="S2561" s="91"/>
      <c r="T2561" s="91"/>
      <c r="U2561" s="91"/>
      <c r="V2561" s="52"/>
      <c r="W2561" s="52"/>
      <c r="X2561" s="52"/>
      <c r="Y2561" s="52"/>
      <c r="Z2561" s="51"/>
      <c r="AA2561" s="76"/>
      <c r="AB2561" s="76"/>
      <c r="AC2561" s="77"/>
      <c r="AD2561" s="84" t="s">
        <v>18457</v>
      </c>
      <c r="AE2561" s="84">
        <v>997</v>
      </c>
      <c r="AF2561" s="84">
        <v>782</v>
      </c>
      <c r="AG2561" s="84">
        <v>3739</v>
      </c>
      <c r="AH2561" s="84">
        <v>1249</v>
      </c>
      <c r="AI2561" s="84">
        <v>-21600</v>
      </c>
      <c r="AJ2561" s="84" t="s">
        <v>20492</v>
      </c>
      <c r="AK2561" s="84"/>
      <c r="AL2561" s="87" t="s">
        <v>22623</v>
      </c>
      <c r="AM2561" s="84" t="s">
        <v>4147</v>
      </c>
      <c r="AN2561" s="86">
        <v>40030.106030092589</v>
      </c>
      <c r="AO2561" s="87" t="s">
        <v>24323</v>
      </c>
      <c r="AP2561" s="84" t="b">
        <v>0</v>
      </c>
      <c r="AQ2561" s="84" t="b">
        <v>0</v>
      </c>
      <c r="AR2561" s="84" t="b">
        <v>1</v>
      </c>
      <c r="AS2561" s="84" t="s">
        <v>2140</v>
      </c>
      <c r="AT2561" s="84">
        <v>12</v>
      </c>
      <c r="AU2561" s="87" t="s">
        <v>25199</v>
      </c>
      <c r="AV2561" s="84" t="b">
        <v>0</v>
      </c>
      <c r="AW2561" s="84" t="s">
        <v>5508</v>
      </c>
      <c r="AX2561" s="87" t="s">
        <v>29607</v>
      </c>
      <c r="AY2561" s="84" t="s">
        <v>66</v>
      </c>
    </row>
    <row r="2562" spans="1:51" x14ac:dyDescent="0.25">
      <c r="A2562" s="69" t="s">
        <v>9058</v>
      </c>
      <c r="B2562" s="70"/>
      <c r="C2562" s="70"/>
      <c r="D2562" s="71"/>
      <c r="E2562" s="114"/>
      <c r="F2562" s="107" t="s">
        <v>27219</v>
      </c>
      <c r="G2562" s="115"/>
      <c r="H2562" s="74"/>
      <c r="I2562" s="75"/>
      <c r="J2562" s="116"/>
      <c r="K2562" s="74" t="s">
        <v>32017</v>
      </c>
      <c r="L2562" s="117"/>
      <c r="M2562" s="79"/>
      <c r="N2562" s="79"/>
      <c r="O2562" s="80"/>
      <c r="P2562" s="81"/>
      <c r="Q2562" s="81"/>
      <c r="R2562" s="91"/>
      <c r="S2562" s="91"/>
      <c r="T2562" s="91"/>
      <c r="U2562" s="91"/>
      <c r="V2562" s="52"/>
      <c r="W2562" s="52"/>
      <c r="X2562" s="52"/>
      <c r="Y2562" s="52"/>
      <c r="Z2562" s="51"/>
      <c r="AA2562" s="76"/>
      <c r="AB2562" s="76"/>
      <c r="AC2562" s="77"/>
      <c r="AD2562" s="84" t="s">
        <v>18458</v>
      </c>
      <c r="AE2562" s="84">
        <v>2150</v>
      </c>
      <c r="AF2562" s="84">
        <v>1745</v>
      </c>
      <c r="AG2562" s="84">
        <v>41242</v>
      </c>
      <c r="AH2562" s="84">
        <v>45</v>
      </c>
      <c r="AI2562" s="84">
        <v>-21600</v>
      </c>
      <c r="AJ2562" s="84" t="s">
        <v>20493</v>
      </c>
      <c r="AK2562" s="84" t="s">
        <v>21380</v>
      </c>
      <c r="AL2562" s="87" t="s">
        <v>22624</v>
      </c>
      <c r="AM2562" s="84" t="s">
        <v>4147</v>
      </c>
      <c r="AN2562" s="86">
        <v>39965.254016203704</v>
      </c>
      <c r="AO2562" s="87" t="s">
        <v>24324</v>
      </c>
      <c r="AP2562" s="84" t="b">
        <v>0</v>
      </c>
      <c r="AQ2562" s="84" t="b">
        <v>0</v>
      </c>
      <c r="AR2562" s="84" t="b">
        <v>1</v>
      </c>
      <c r="AS2562" s="84" t="s">
        <v>2140</v>
      </c>
      <c r="AT2562" s="84">
        <v>39</v>
      </c>
      <c r="AU2562" s="87" t="s">
        <v>4689</v>
      </c>
      <c r="AV2562" s="84" t="b">
        <v>0</v>
      </c>
      <c r="AW2562" s="84" t="s">
        <v>5508</v>
      </c>
      <c r="AX2562" s="87" t="s">
        <v>29608</v>
      </c>
      <c r="AY2562" s="84" t="s">
        <v>65</v>
      </c>
    </row>
    <row r="2563" spans="1:51" x14ac:dyDescent="0.25">
      <c r="A2563" s="69" t="s">
        <v>9059</v>
      </c>
      <c r="B2563" s="70"/>
      <c r="C2563" s="70"/>
      <c r="D2563" s="71"/>
      <c r="E2563" s="114"/>
      <c r="F2563" s="107" t="s">
        <v>27220</v>
      </c>
      <c r="G2563" s="115"/>
      <c r="H2563" s="74"/>
      <c r="I2563" s="75"/>
      <c r="J2563" s="116"/>
      <c r="K2563" s="74" t="s">
        <v>32018</v>
      </c>
      <c r="L2563" s="117"/>
      <c r="M2563" s="79"/>
      <c r="N2563" s="79"/>
      <c r="O2563" s="80"/>
      <c r="P2563" s="81"/>
      <c r="Q2563" s="81"/>
      <c r="R2563" s="91"/>
      <c r="S2563" s="91"/>
      <c r="T2563" s="91"/>
      <c r="U2563" s="91"/>
      <c r="V2563" s="52"/>
      <c r="W2563" s="52"/>
      <c r="X2563" s="52"/>
      <c r="Y2563" s="52"/>
      <c r="Z2563" s="51"/>
      <c r="AA2563" s="76"/>
      <c r="AB2563" s="76"/>
      <c r="AC2563" s="77"/>
      <c r="AD2563" s="84" t="s">
        <v>18459</v>
      </c>
      <c r="AE2563" s="84">
        <v>2643</v>
      </c>
      <c r="AF2563" s="84">
        <v>1534</v>
      </c>
      <c r="AG2563" s="84">
        <v>18869</v>
      </c>
      <c r="AH2563" s="84">
        <v>741</v>
      </c>
      <c r="AI2563" s="84">
        <v>-21600</v>
      </c>
      <c r="AJ2563" s="84" t="s">
        <v>20494</v>
      </c>
      <c r="AK2563" s="84" t="s">
        <v>21676</v>
      </c>
      <c r="AL2563" s="87" t="s">
        <v>22625</v>
      </c>
      <c r="AM2563" s="84" t="s">
        <v>4147</v>
      </c>
      <c r="AN2563" s="86">
        <v>42172.964398148149</v>
      </c>
      <c r="AO2563" s="87" t="s">
        <v>24325</v>
      </c>
      <c r="AP2563" s="84" t="b">
        <v>0</v>
      </c>
      <c r="AQ2563" s="84" t="b">
        <v>0</v>
      </c>
      <c r="AR2563" s="84" t="b">
        <v>0</v>
      </c>
      <c r="AS2563" s="84" t="s">
        <v>2140</v>
      </c>
      <c r="AT2563" s="84">
        <v>56</v>
      </c>
      <c r="AU2563" s="87" t="s">
        <v>4681</v>
      </c>
      <c r="AV2563" s="84" t="b">
        <v>0</v>
      </c>
      <c r="AW2563" s="84" t="s">
        <v>5508</v>
      </c>
      <c r="AX2563" s="87" t="s">
        <v>29609</v>
      </c>
      <c r="AY2563" s="84" t="s">
        <v>65</v>
      </c>
    </row>
    <row r="2564" spans="1:51" x14ac:dyDescent="0.25">
      <c r="A2564" s="69" t="s">
        <v>8274</v>
      </c>
      <c r="B2564" s="70"/>
      <c r="C2564" s="70"/>
      <c r="D2564" s="71"/>
      <c r="E2564" s="114"/>
      <c r="F2564" s="107" t="s">
        <v>27221</v>
      </c>
      <c r="G2564" s="115"/>
      <c r="H2564" s="74"/>
      <c r="I2564" s="75"/>
      <c r="J2564" s="116"/>
      <c r="K2564" s="74" t="s">
        <v>32019</v>
      </c>
      <c r="L2564" s="117"/>
      <c r="M2564" s="79"/>
      <c r="N2564" s="79"/>
      <c r="O2564" s="80"/>
      <c r="P2564" s="81"/>
      <c r="Q2564" s="81"/>
      <c r="R2564" s="91"/>
      <c r="S2564" s="91"/>
      <c r="T2564" s="91"/>
      <c r="U2564" s="91"/>
      <c r="V2564" s="52"/>
      <c r="W2564" s="52"/>
      <c r="X2564" s="52"/>
      <c r="Y2564" s="52"/>
      <c r="Z2564" s="51"/>
      <c r="AA2564" s="76"/>
      <c r="AB2564" s="76"/>
      <c r="AC2564" s="77"/>
      <c r="AD2564" s="84" t="s">
        <v>18460</v>
      </c>
      <c r="AE2564" s="84">
        <v>2048</v>
      </c>
      <c r="AF2564" s="84">
        <v>4831</v>
      </c>
      <c r="AG2564" s="84">
        <v>8680</v>
      </c>
      <c r="AH2564" s="84">
        <v>5422</v>
      </c>
      <c r="AI2564" s="84">
        <v>-28800</v>
      </c>
      <c r="AJ2564" s="84" t="s">
        <v>20495</v>
      </c>
      <c r="AK2564" s="84" t="s">
        <v>21139</v>
      </c>
      <c r="AL2564" s="84"/>
      <c r="AM2564" s="84" t="s">
        <v>4149</v>
      </c>
      <c r="AN2564" s="86">
        <v>40887.021377314813</v>
      </c>
      <c r="AO2564" s="87" t="s">
        <v>24326</v>
      </c>
      <c r="AP2564" s="84" t="b">
        <v>1</v>
      </c>
      <c r="AQ2564" s="84" t="b">
        <v>0</v>
      </c>
      <c r="AR2564" s="84" t="b">
        <v>0</v>
      </c>
      <c r="AS2564" s="84" t="s">
        <v>2140</v>
      </c>
      <c r="AT2564" s="84">
        <v>115</v>
      </c>
      <c r="AU2564" s="87" t="s">
        <v>4681</v>
      </c>
      <c r="AV2564" s="84" t="b">
        <v>0</v>
      </c>
      <c r="AW2564" s="84" t="s">
        <v>5508</v>
      </c>
      <c r="AX2564" s="87" t="s">
        <v>29610</v>
      </c>
      <c r="AY2564" s="84" t="s">
        <v>66</v>
      </c>
    </row>
    <row r="2565" spans="1:51" x14ac:dyDescent="0.25">
      <c r="A2565" s="69" t="s">
        <v>8275</v>
      </c>
      <c r="B2565" s="70"/>
      <c r="C2565" s="70"/>
      <c r="D2565" s="71"/>
      <c r="E2565" s="114"/>
      <c r="F2565" s="107" t="s">
        <v>27222</v>
      </c>
      <c r="G2565" s="115"/>
      <c r="H2565" s="74"/>
      <c r="I2565" s="75"/>
      <c r="J2565" s="116"/>
      <c r="K2565" s="74" t="s">
        <v>32020</v>
      </c>
      <c r="L2565" s="117"/>
      <c r="M2565" s="79"/>
      <c r="N2565" s="79"/>
      <c r="O2565" s="80"/>
      <c r="P2565" s="81"/>
      <c r="Q2565" s="81"/>
      <c r="R2565" s="91"/>
      <c r="S2565" s="91"/>
      <c r="T2565" s="91"/>
      <c r="U2565" s="91"/>
      <c r="V2565" s="52"/>
      <c r="W2565" s="52"/>
      <c r="X2565" s="52"/>
      <c r="Y2565" s="52"/>
      <c r="Z2565" s="51"/>
      <c r="AA2565" s="76"/>
      <c r="AB2565" s="76"/>
      <c r="AC2565" s="77"/>
      <c r="AD2565" s="84" t="s">
        <v>18461</v>
      </c>
      <c r="AE2565" s="84">
        <v>3335</v>
      </c>
      <c r="AF2565" s="84">
        <v>1186</v>
      </c>
      <c r="AG2565" s="84">
        <v>13262</v>
      </c>
      <c r="AH2565" s="84">
        <v>13948</v>
      </c>
      <c r="AI2565" s="84">
        <v>-28800</v>
      </c>
      <c r="AJ2565" s="84" t="s">
        <v>20496</v>
      </c>
      <c r="AK2565" s="84" t="s">
        <v>21677</v>
      </c>
      <c r="AL2565" s="84"/>
      <c r="AM2565" s="84" t="s">
        <v>4149</v>
      </c>
      <c r="AN2565" s="86">
        <v>40727.957384259258</v>
      </c>
      <c r="AO2565" s="87" t="s">
        <v>24327</v>
      </c>
      <c r="AP2565" s="84" t="b">
        <v>0</v>
      </c>
      <c r="AQ2565" s="84" t="b">
        <v>0</v>
      </c>
      <c r="AR2565" s="84" t="b">
        <v>0</v>
      </c>
      <c r="AS2565" s="84" t="s">
        <v>2140</v>
      </c>
      <c r="AT2565" s="84">
        <v>30</v>
      </c>
      <c r="AU2565" s="87" t="s">
        <v>25200</v>
      </c>
      <c r="AV2565" s="84" t="b">
        <v>0</v>
      </c>
      <c r="AW2565" s="84" t="s">
        <v>5508</v>
      </c>
      <c r="AX2565" s="87" t="s">
        <v>29611</v>
      </c>
      <c r="AY2565" s="84" t="s">
        <v>66</v>
      </c>
    </row>
    <row r="2566" spans="1:51" x14ac:dyDescent="0.25">
      <c r="A2566" s="69" t="s">
        <v>8276</v>
      </c>
      <c r="B2566" s="70"/>
      <c r="C2566" s="70"/>
      <c r="D2566" s="71"/>
      <c r="E2566" s="114"/>
      <c r="F2566" s="107" t="s">
        <v>27223</v>
      </c>
      <c r="G2566" s="115"/>
      <c r="H2566" s="74"/>
      <c r="I2566" s="75"/>
      <c r="J2566" s="116"/>
      <c r="K2566" s="74" t="s">
        <v>32021</v>
      </c>
      <c r="L2566" s="117"/>
      <c r="M2566" s="79"/>
      <c r="N2566" s="79"/>
      <c r="O2566" s="80"/>
      <c r="P2566" s="81"/>
      <c r="Q2566" s="81"/>
      <c r="R2566" s="91"/>
      <c r="S2566" s="91"/>
      <c r="T2566" s="91"/>
      <c r="U2566" s="91"/>
      <c r="V2566" s="52"/>
      <c r="W2566" s="52"/>
      <c r="X2566" s="52"/>
      <c r="Y2566" s="52"/>
      <c r="Z2566" s="51"/>
      <c r="AA2566" s="76"/>
      <c r="AB2566" s="76"/>
      <c r="AC2566" s="77"/>
      <c r="AD2566" s="84" t="s">
        <v>18462</v>
      </c>
      <c r="AE2566" s="84">
        <v>518</v>
      </c>
      <c r="AF2566" s="84">
        <v>174</v>
      </c>
      <c r="AG2566" s="84">
        <v>1777</v>
      </c>
      <c r="AH2566" s="84">
        <v>534</v>
      </c>
      <c r="AI2566" s="84">
        <v>-18000</v>
      </c>
      <c r="AJ2566" s="84" t="s">
        <v>20497</v>
      </c>
      <c r="AK2566" s="84" t="s">
        <v>21678</v>
      </c>
      <c r="AL2566" s="84"/>
      <c r="AM2566" s="84" t="s">
        <v>4145</v>
      </c>
      <c r="AN2566" s="86">
        <v>40024.246215277781</v>
      </c>
      <c r="AO2566" s="87" t="s">
        <v>24328</v>
      </c>
      <c r="AP2566" s="84" t="b">
        <v>0</v>
      </c>
      <c r="AQ2566" s="84" t="b">
        <v>0</v>
      </c>
      <c r="AR2566" s="84" t="b">
        <v>0</v>
      </c>
      <c r="AS2566" s="84" t="s">
        <v>2140</v>
      </c>
      <c r="AT2566" s="84">
        <v>4</v>
      </c>
      <c r="AU2566" s="87" t="s">
        <v>25201</v>
      </c>
      <c r="AV2566" s="84" t="b">
        <v>0</v>
      </c>
      <c r="AW2566" s="84" t="s">
        <v>5508</v>
      </c>
      <c r="AX2566" s="87" t="s">
        <v>29612</v>
      </c>
      <c r="AY2566" s="84" t="s">
        <v>66</v>
      </c>
    </row>
    <row r="2567" spans="1:51" x14ac:dyDescent="0.25">
      <c r="A2567" s="69" t="s">
        <v>8277</v>
      </c>
      <c r="B2567" s="70"/>
      <c r="C2567" s="70"/>
      <c r="D2567" s="71"/>
      <c r="E2567" s="114"/>
      <c r="F2567" s="107" t="s">
        <v>27224</v>
      </c>
      <c r="G2567" s="115"/>
      <c r="H2567" s="74"/>
      <c r="I2567" s="75"/>
      <c r="J2567" s="116"/>
      <c r="K2567" s="74" t="s">
        <v>32022</v>
      </c>
      <c r="L2567" s="117"/>
      <c r="M2567" s="79"/>
      <c r="N2567" s="79"/>
      <c r="O2567" s="80"/>
      <c r="P2567" s="81"/>
      <c r="Q2567" s="81"/>
      <c r="R2567" s="91"/>
      <c r="S2567" s="91"/>
      <c r="T2567" s="91"/>
      <c r="U2567" s="91"/>
      <c r="V2567" s="52"/>
      <c r="W2567" s="52"/>
      <c r="X2567" s="52"/>
      <c r="Y2567" s="52"/>
      <c r="Z2567" s="51"/>
      <c r="AA2567" s="76"/>
      <c r="AB2567" s="76"/>
      <c r="AC2567" s="77"/>
      <c r="AD2567" s="84" t="s">
        <v>18463</v>
      </c>
      <c r="AE2567" s="84">
        <v>449</v>
      </c>
      <c r="AF2567" s="84">
        <v>799</v>
      </c>
      <c r="AG2567" s="84">
        <v>35045</v>
      </c>
      <c r="AH2567" s="84">
        <v>37953</v>
      </c>
      <c r="AI2567" s="84"/>
      <c r="AJ2567" s="84" t="s">
        <v>20498</v>
      </c>
      <c r="AK2567" s="84" t="s">
        <v>2363</v>
      </c>
      <c r="AL2567" s="84"/>
      <c r="AM2567" s="84"/>
      <c r="AN2567" s="86">
        <v>42574.240162037036</v>
      </c>
      <c r="AO2567" s="87" t="s">
        <v>24329</v>
      </c>
      <c r="AP2567" s="84" t="b">
        <v>1</v>
      </c>
      <c r="AQ2567" s="84" t="b">
        <v>0</v>
      </c>
      <c r="AR2567" s="84" t="b">
        <v>0</v>
      </c>
      <c r="AS2567" s="84" t="s">
        <v>2140</v>
      </c>
      <c r="AT2567" s="84">
        <v>41</v>
      </c>
      <c r="AU2567" s="84"/>
      <c r="AV2567" s="84" t="b">
        <v>0</v>
      </c>
      <c r="AW2567" s="84" t="s">
        <v>5508</v>
      </c>
      <c r="AX2567" s="87" t="s">
        <v>29613</v>
      </c>
      <c r="AY2567" s="84" t="s">
        <v>66</v>
      </c>
    </row>
    <row r="2568" spans="1:51" x14ac:dyDescent="0.25">
      <c r="A2568" s="69" t="s">
        <v>8278</v>
      </c>
      <c r="B2568" s="70"/>
      <c r="C2568" s="70"/>
      <c r="D2568" s="71"/>
      <c r="E2568" s="114"/>
      <c r="F2568" s="107" t="s">
        <v>27225</v>
      </c>
      <c r="G2568" s="115"/>
      <c r="H2568" s="74"/>
      <c r="I2568" s="75"/>
      <c r="J2568" s="116"/>
      <c r="K2568" s="74" t="s">
        <v>32023</v>
      </c>
      <c r="L2568" s="117"/>
      <c r="M2568" s="79"/>
      <c r="N2568" s="79"/>
      <c r="O2568" s="80"/>
      <c r="P2568" s="81"/>
      <c r="Q2568" s="81"/>
      <c r="R2568" s="91"/>
      <c r="S2568" s="91"/>
      <c r="T2568" s="91"/>
      <c r="U2568" s="91"/>
      <c r="V2568" s="52"/>
      <c r="W2568" s="52"/>
      <c r="X2568" s="52"/>
      <c r="Y2568" s="52"/>
      <c r="Z2568" s="51"/>
      <c r="AA2568" s="76"/>
      <c r="AB2568" s="76"/>
      <c r="AC2568" s="77"/>
      <c r="AD2568" s="84" t="s">
        <v>18464</v>
      </c>
      <c r="AE2568" s="84">
        <v>83</v>
      </c>
      <c r="AF2568" s="84">
        <v>11</v>
      </c>
      <c r="AG2568" s="84">
        <v>69</v>
      </c>
      <c r="AH2568" s="84">
        <v>12</v>
      </c>
      <c r="AI2568" s="84"/>
      <c r="AJ2568" s="84" t="s">
        <v>20499</v>
      </c>
      <c r="AK2568" s="84" t="s">
        <v>21679</v>
      </c>
      <c r="AL2568" s="87" t="s">
        <v>22626</v>
      </c>
      <c r="AM2568" s="84"/>
      <c r="AN2568" s="86">
        <v>40947.886087962965</v>
      </c>
      <c r="AO2568" s="84"/>
      <c r="AP2568" s="84" t="b">
        <v>1</v>
      </c>
      <c r="AQ2568" s="84" t="b">
        <v>0</v>
      </c>
      <c r="AR2568" s="84" t="b">
        <v>1</v>
      </c>
      <c r="AS2568" s="84" t="s">
        <v>2140</v>
      </c>
      <c r="AT2568" s="84">
        <v>0</v>
      </c>
      <c r="AU2568" s="87" t="s">
        <v>4681</v>
      </c>
      <c r="AV2568" s="84" t="b">
        <v>0</v>
      </c>
      <c r="AW2568" s="84" t="s">
        <v>5508</v>
      </c>
      <c r="AX2568" s="87" t="s">
        <v>29614</v>
      </c>
      <c r="AY2568" s="84" t="s">
        <v>66</v>
      </c>
    </row>
    <row r="2569" spans="1:51" x14ac:dyDescent="0.25">
      <c r="A2569" s="69" t="s">
        <v>8279</v>
      </c>
      <c r="B2569" s="70"/>
      <c r="C2569" s="70"/>
      <c r="D2569" s="71"/>
      <c r="E2569" s="114"/>
      <c r="F2569" s="107" t="s">
        <v>27226</v>
      </c>
      <c r="G2569" s="115"/>
      <c r="H2569" s="74"/>
      <c r="I2569" s="75"/>
      <c r="J2569" s="116"/>
      <c r="K2569" s="74" t="s">
        <v>32024</v>
      </c>
      <c r="L2569" s="117"/>
      <c r="M2569" s="79"/>
      <c r="N2569" s="79"/>
      <c r="O2569" s="80"/>
      <c r="P2569" s="81"/>
      <c r="Q2569" s="81"/>
      <c r="R2569" s="91"/>
      <c r="S2569" s="91"/>
      <c r="T2569" s="91"/>
      <c r="U2569" s="91"/>
      <c r="V2569" s="52"/>
      <c r="W2569" s="52"/>
      <c r="X2569" s="52"/>
      <c r="Y2569" s="52"/>
      <c r="Z2569" s="51"/>
      <c r="AA2569" s="76"/>
      <c r="AB2569" s="76"/>
      <c r="AC2569" s="77"/>
      <c r="AD2569" s="84" t="s">
        <v>18465</v>
      </c>
      <c r="AE2569" s="84">
        <v>394</v>
      </c>
      <c r="AF2569" s="84">
        <v>148</v>
      </c>
      <c r="AG2569" s="84">
        <v>867</v>
      </c>
      <c r="AH2569" s="84">
        <v>105</v>
      </c>
      <c r="AI2569" s="84"/>
      <c r="AJ2569" s="84" t="s">
        <v>20500</v>
      </c>
      <c r="AK2569" s="84" t="s">
        <v>21680</v>
      </c>
      <c r="AL2569" s="84"/>
      <c r="AM2569" s="84"/>
      <c r="AN2569" s="86">
        <v>40918.204733796294</v>
      </c>
      <c r="AO2569" s="87" t="s">
        <v>24330</v>
      </c>
      <c r="AP2569" s="84" t="b">
        <v>1</v>
      </c>
      <c r="AQ2569" s="84" t="b">
        <v>0</v>
      </c>
      <c r="AR2569" s="84" t="b">
        <v>0</v>
      </c>
      <c r="AS2569" s="84" t="s">
        <v>2140</v>
      </c>
      <c r="AT2569" s="84">
        <v>1</v>
      </c>
      <c r="AU2569" s="87" t="s">
        <v>4681</v>
      </c>
      <c r="AV2569" s="84" t="b">
        <v>0</v>
      </c>
      <c r="AW2569" s="84" t="s">
        <v>5508</v>
      </c>
      <c r="AX2569" s="87" t="s">
        <v>29615</v>
      </c>
      <c r="AY2569" s="84" t="s">
        <v>66</v>
      </c>
    </row>
    <row r="2570" spans="1:51" x14ac:dyDescent="0.25">
      <c r="A2570" s="69" t="s">
        <v>8280</v>
      </c>
      <c r="B2570" s="70"/>
      <c r="C2570" s="70"/>
      <c r="D2570" s="71"/>
      <c r="E2570" s="114"/>
      <c r="F2570" s="107" t="s">
        <v>27227</v>
      </c>
      <c r="G2570" s="115"/>
      <c r="H2570" s="74"/>
      <c r="I2570" s="75"/>
      <c r="J2570" s="116"/>
      <c r="K2570" s="74" t="s">
        <v>32025</v>
      </c>
      <c r="L2570" s="117"/>
      <c r="M2570" s="79"/>
      <c r="N2570" s="79"/>
      <c r="O2570" s="80"/>
      <c r="P2570" s="81"/>
      <c r="Q2570" s="81"/>
      <c r="R2570" s="91"/>
      <c r="S2570" s="91"/>
      <c r="T2570" s="91"/>
      <c r="U2570" s="91"/>
      <c r="V2570" s="52"/>
      <c r="W2570" s="52"/>
      <c r="X2570" s="52"/>
      <c r="Y2570" s="52"/>
      <c r="Z2570" s="51"/>
      <c r="AA2570" s="76"/>
      <c r="AB2570" s="76"/>
      <c r="AC2570" s="77"/>
      <c r="AD2570" s="84" t="s">
        <v>18466</v>
      </c>
      <c r="AE2570" s="84">
        <v>2</v>
      </c>
      <c r="AF2570" s="84">
        <v>10</v>
      </c>
      <c r="AG2570" s="84">
        <v>100</v>
      </c>
      <c r="AH2570" s="84">
        <v>0</v>
      </c>
      <c r="AI2570" s="84"/>
      <c r="AJ2570" s="84" t="s">
        <v>20501</v>
      </c>
      <c r="AK2570" s="84"/>
      <c r="AL2570" s="87" t="s">
        <v>22627</v>
      </c>
      <c r="AM2570" s="84"/>
      <c r="AN2570" s="86">
        <v>41466.907847222225</v>
      </c>
      <c r="AO2570" s="87" t="s">
        <v>24331</v>
      </c>
      <c r="AP2570" s="84" t="b">
        <v>0</v>
      </c>
      <c r="AQ2570" s="84" t="b">
        <v>0</v>
      </c>
      <c r="AR2570" s="84" t="b">
        <v>0</v>
      </c>
      <c r="AS2570" s="84" t="s">
        <v>2140</v>
      </c>
      <c r="AT2570" s="84">
        <v>4</v>
      </c>
      <c r="AU2570" s="87" t="s">
        <v>25202</v>
      </c>
      <c r="AV2570" s="84" t="b">
        <v>0</v>
      </c>
      <c r="AW2570" s="84" t="s">
        <v>5508</v>
      </c>
      <c r="AX2570" s="87" t="s">
        <v>29616</v>
      </c>
      <c r="AY2570" s="84" t="s">
        <v>66</v>
      </c>
    </row>
    <row r="2571" spans="1:51" x14ac:dyDescent="0.25">
      <c r="A2571" s="69" t="s">
        <v>8281</v>
      </c>
      <c r="B2571" s="70"/>
      <c r="C2571" s="70"/>
      <c r="D2571" s="71"/>
      <c r="E2571" s="114"/>
      <c r="F2571" s="107" t="s">
        <v>27228</v>
      </c>
      <c r="G2571" s="115"/>
      <c r="H2571" s="74"/>
      <c r="I2571" s="75"/>
      <c r="J2571" s="116"/>
      <c r="K2571" s="74" t="s">
        <v>32026</v>
      </c>
      <c r="L2571" s="117"/>
      <c r="M2571" s="79"/>
      <c r="N2571" s="79"/>
      <c r="O2571" s="80"/>
      <c r="P2571" s="81"/>
      <c r="Q2571" s="81"/>
      <c r="R2571" s="91"/>
      <c r="S2571" s="91"/>
      <c r="T2571" s="91"/>
      <c r="U2571" s="91"/>
      <c r="V2571" s="52"/>
      <c r="W2571" s="52"/>
      <c r="X2571" s="52"/>
      <c r="Y2571" s="52"/>
      <c r="Z2571" s="51"/>
      <c r="AA2571" s="76"/>
      <c r="AB2571" s="76"/>
      <c r="AC2571" s="77"/>
      <c r="AD2571" s="84" t="s">
        <v>18467</v>
      </c>
      <c r="AE2571" s="84">
        <v>891</v>
      </c>
      <c r="AF2571" s="84">
        <v>464</v>
      </c>
      <c r="AG2571" s="84">
        <v>23822</v>
      </c>
      <c r="AH2571" s="84">
        <v>18748</v>
      </c>
      <c r="AI2571" s="84">
        <v>-21600</v>
      </c>
      <c r="AJ2571" s="84" t="s">
        <v>20502</v>
      </c>
      <c r="AK2571" s="84" t="s">
        <v>21681</v>
      </c>
      <c r="AL2571" s="84"/>
      <c r="AM2571" s="84" t="s">
        <v>4147</v>
      </c>
      <c r="AN2571" s="86">
        <v>40532.210266203707</v>
      </c>
      <c r="AO2571" s="87" t="s">
        <v>24332</v>
      </c>
      <c r="AP2571" s="84" t="b">
        <v>0</v>
      </c>
      <c r="AQ2571" s="84" t="b">
        <v>0</v>
      </c>
      <c r="AR2571" s="84" t="b">
        <v>1</v>
      </c>
      <c r="AS2571" s="84" t="s">
        <v>2140</v>
      </c>
      <c r="AT2571" s="84">
        <v>51</v>
      </c>
      <c r="AU2571" s="87" t="s">
        <v>25203</v>
      </c>
      <c r="AV2571" s="84" t="b">
        <v>0</v>
      </c>
      <c r="AW2571" s="84" t="s">
        <v>5508</v>
      </c>
      <c r="AX2571" s="87" t="s">
        <v>29617</v>
      </c>
      <c r="AY2571" s="84" t="s">
        <v>66</v>
      </c>
    </row>
    <row r="2572" spans="1:51" x14ac:dyDescent="0.25">
      <c r="A2572" s="69" t="s">
        <v>8282</v>
      </c>
      <c r="B2572" s="70"/>
      <c r="C2572" s="70"/>
      <c r="D2572" s="71"/>
      <c r="E2572" s="114"/>
      <c r="F2572" s="107" t="s">
        <v>27229</v>
      </c>
      <c r="G2572" s="115"/>
      <c r="H2572" s="74"/>
      <c r="I2572" s="75"/>
      <c r="J2572" s="116"/>
      <c r="K2572" s="74" t="s">
        <v>32027</v>
      </c>
      <c r="L2572" s="117"/>
      <c r="M2572" s="79"/>
      <c r="N2572" s="79"/>
      <c r="O2572" s="80"/>
      <c r="P2572" s="81"/>
      <c r="Q2572" s="81"/>
      <c r="R2572" s="91"/>
      <c r="S2572" s="91"/>
      <c r="T2572" s="91"/>
      <c r="U2572" s="91"/>
      <c r="V2572" s="52"/>
      <c r="W2572" s="52"/>
      <c r="X2572" s="52"/>
      <c r="Y2572" s="52"/>
      <c r="Z2572" s="51"/>
      <c r="AA2572" s="76"/>
      <c r="AB2572" s="76"/>
      <c r="AC2572" s="77"/>
      <c r="AD2572" s="84" t="s">
        <v>18468</v>
      </c>
      <c r="AE2572" s="84">
        <v>70</v>
      </c>
      <c r="AF2572" s="84">
        <v>17</v>
      </c>
      <c r="AG2572" s="84">
        <v>351</v>
      </c>
      <c r="AH2572" s="84">
        <v>474</v>
      </c>
      <c r="AI2572" s="84"/>
      <c r="AJ2572" s="84"/>
      <c r="AK2572" s="84" t="s">
        <v>3593</v>
      </c>
      <c r="AL2572" s="87" t="s">
        <v>22628</v>
      </c>
      <c r="AM2572" s="84"/>
      <c r="AN2572" s="86">
        <v>42216.027986111112</v>
      </c>
      <c r="AO2572" s="84"/>
      <c r="AP2572" s="84" t="b">
        <v>1</v>
      </c>
      <c r="AQ2572" s="84" t="b">
        <v>0</v>
      </c>
      <c r="AR2572" s="84" t="b">
        <v>1</v>
      </c>
      <c r="AS2572" s="84" t="s">
        <v>2140</v>
      </c>
      <c r="AT2572" s="84">
        <v>8</v>
      </c>
      <c r="AU2572" s="87" t="s">
        <v>4681</v>
      </c>
      <c r="AV2572" s="84" t="b">
        <v>0</v>
      </c>
      <c r="AW2572" s="84" t="s">
        <v>5508</v>
      </c>
      <c r="AX2572" s="87" t="s">
        <v>29618</v>
      </c>
      <c r="AY2572" s="84" t="s">
        <v>66</v>
      </c>
    </row>
    <row r="2573" spans="1:51" x14ac:dyDescent="0.25">
      <c r="A2573" s="69" t="s">
        <v>8283</v>
      </c>
      <c r="B2573" s="70"/>
      <c r="C2573" s="70"/>
      <c r="D2573" s="71"/>
      <c r="E2573" s="114"/>
      <c r="F2573" s="107" t="s">
        <v>4923</v>
      </c>
      <c r="G2573" s="115"/>
      <c r="H2573" s="74"/>
      <c r="I2573" s="75"/>
      <c r="J2573" s="116"/>
      <c r="K2573" s="74" t="s">
        <v>32028</v>
      </c>
      <c r="L2573" s="117"/>
      <c r="M2573" s="79"/>
      <c r="N2573" s="79"/>
      <c r="O2573" s="80"/>
      <c r="P2573" s="81"/>
      <c r="Q2573" s="81"/>
      <c r="R2573" s="91"/>
      <c r="S2573" s="91"/>
      <c r="T2573" s="91"/>
      <c r="U2573" s="91"/>
      <c r="V2573" s="52"/>
      <c r="W2573" s="52"/>
      <c r="X2573" s="52"/>
      <c r="Y2573" s="52"/>
      <c r="Z2573" s="51"/>
      <c r="AA2573" s="76"/>
      <c r="AB2573" s="76"/>
      <c r="AC2573" s="77"/>
      <c r="AD2573" s="84" t="s">
        <v>18469</v>
      </c>
      <c r="AE2573" s="84">
        <v>161</v>
      </c>
      <c r="AF2573" s="84">
        <v>294</v>
      </c>
      <c r="AG2573" s="84">
        <v>19513</v>
      </c>
      <c r="AH2573" s="84">
        <v>19023</v>
      </c>
      <c r="AI2573" s="84"/>
      <c r="AJ2573" s="84" t="s">
        <v>20503</v>
      </c>
      <c r="AK2573" s="84"/>
      <c r="AL2573" s="84"/>
      <c r="AM2573" s="84"/>
      <c r="AN2573" s="86">
        <v>42601.473611111112</v>
      </c>
      <c r="AO2573" s="84"/>
      <c r="AP2573" s="84" t="b">
        <v>1</v>
      </c>
      <c r="AQ2573" s="84" t="b">
        <v>1</v>
      </c>
      <c r="AR2573" s="84" t="b">
        <v>0</v>
      </c>
      <c r="AS2573" s="84" t="s">
        <v>2140</v>
      </c>
      <c r="AT2573" s="84">
        <v>56</v>
      </c>
      <c r="AU2573" s="84"/>
      <c r="AV2573" s="84" t="b">
        <v>0</v>
      </c>
      <c r="AW2573" s="84" t="s">
        <v>5508</v>
      </c>
      <c r="AX2573" s="87" t="s">
        <v>29619</v>
      </c>
      <c r="AY2573" s="84" t="s">
        <v>66</v>
      </c>
    </row>
    <row r="2574" spans="1:51" x14ac:dyDescent="0.25">
      <c r="A2574" s="69" t="s">
        <v>8284</v>
      </c>
      <c r="B2574" s="70"/>
      <c r="C2574" s="70"/>
      <c r="D2574" s="71"/>
      <c r="E2574" s="114"/>
      <c r="F2574" s="107" t="s">
        <v>27230</v>
      </c>
      <c r="G2574" s="115"/>
      <c r="H2574" s="74"/>
      <c r="I2574" s="75"/>
      <c r="J2574" s="116"/>
      <c r="K2574" s="74" t="s">
        <v>32029</v>
      </c>
      <c r="L2574" s="117"/>
      <c r="M2574" s="79"/>
      <c r="N2574" s="79"/>
      <c r="O2574" s="80"/>
      <c r="P2574" s="81"/>
      <c r="Q2574" s="81"/>
      <c r="R2574" s="91"/>
      <c r="S2574" s="91"/>
      <c r="T2574" s="91"/>
      <c r="U2574" s="91"/>
      <c r="V2574" s="52"/>
      <c r="W2574" s="52"/>
      <c r="X2574" s="52"/>
      <c r="Y2574" s="52"/>
      <c r="Z2574" s="51"/>
      <c r="AA2574" s="76"/>
      <c r="AB2574" s="76"/>
      <c r="AC2574" s="77"/>
      <c r="AD2574" s="84" t="s">
        <v>18470</v>
      </c>
      <c r="AE2574" s="84">
        <v>11</v>
      </c>
      <c r="AF2574" s="84">
        <v>2</v>
      </c>
      <c r="AG2574" s="84">
        <v>11</v>
      </c>
      <c r="AH2574" s="84">
        <v>2</v>
      </c>
      <c r="AI2574" s="84"/>
      <c r="AJ2574" s="84"/>
      <c r="AK2574" s="84"/>
      <c r="AL2574" s="84"/>
      <c r="AM2574" s="84"/>
      <c r="AN2574" s="86">
        <v>42755.614629629628</v>
      </c>
      <c r="AO2574" s="84"/>
      <c r="AP2574" s="84" t="b">
        <v>1</v>
      </c>
      <c r="AQ2574" s="84" t="b">
        <v>0</v>
      </c>
      <c r="AR2574" s="84" t="b">
        <v>0</v>
      </c>
      <c r="AS2574" s="84" t="s">
        <v>2140</v>
      </c>
      <c r="AT2574" s="84">
        <v>0</v>
      </c>
      <c r="AU2574" s="84"/>
      <c r="AV2574" s="84" t="b">
        <v>0</v>
      </c>
      <c r="AW2574" s="84" t="s">
        <v>5508</v>
      </c>
      <c r="AX2574" s="87" t="s">
        <v>29620</v>
      </c>
      <c r="AY2574" s="84" t="s">
        <v>66</v>
      </c>
    </row>
    <row r="2575" spans="1:51" x14ac:dyDescent="0.25">
      <c r="A2575" s="69" t="s">
        <v>8285</v>
      </c>
      <c r="B2575" s="70"/>
      <c r="C2575" s="70"/>
      <c r="D2575" s="71"/>
      <c r="E2575" s="114"/>
      <c r="F2575" s="107" t="s">
        <v>27231</v>
      </c>
      <c r="G2575" s="115"/>
      <c r="H2575" s="74"/>
      <c r="I2575" s="75"/>
      <c r="J2575" s="116"/>
      <c r="K2575" s="74" t="s">
        <v>32030</v>
      </c>
      <c r="L2575" s="117"/>
      <c r="M2575" s="79"/>
      <c r="N2575" s="79"/>
      <c r="O2575" s="80"/>
      <c r="P2575" s="81"/>
      <c r="Q2575" s="81"/>
      <c r="R2575" s="91"/>
      <c r="S2575" s="91"/>
      <c r="T2575" s="91"/>
      <c r="U2575" s="91"/>
      <c r="V2575" s="52"/>
      <c r="W2575" s="52"/>
      <c r="X2575" s="52"/>
      <c r="Y2575" s="52"/>
      <c r="Z2575" s="51"/>
      <c r="AA2575" s="76"/>
      <c r="AB2575" s="76"/>
      <c r="AC2575" s="77"/>
      <c r="AD2575" s="84" t="s">
        <v>18471</v>
      </c>
      <c r="AE2575" s="84">
        <v>1280</v>
      </c>
      <c r="AF2575" s="84">
        <v>315</v>
      </c>
      <c r="AG2575" s="84">
        <v>775</v>
      </c>
      <c r="AH2575" s="84">
        <v>21</v>
      </c>
      <c r="AI2575" s="84">
        <v>-28800</v>
      </c>
      <c r="AJ2575" s="84" t="s">
        <v>20504</v>
      </c>
      <c r="AK2575" s="84" t="s">
        <v>3563</v>
      </c>
      <c r="AL2575" s="84"/>
      <c r="AM2575" s="84" t="s">
        <v>4149</v>
      </c>
      <c r="AN2575" s="86">
        <v>40907.105173611111</v>
      </c>
      <c r="AO2575" s="84"/>
      <c r="AP2575" s="84" t="b">
        <v>0</v>
      </c>
      <c r="AQ2575" s="84" t="b">
        <v>0</v>
      </c>
      <c r="AR2575" s="84" t="b">
        <v>0</v>
      </c>
      <c r="AS2575" s="84" t="s">
        <v>2140</v>
      </c>
      <c r="AT2575" s="84">
        <v>2</v>
      </c>
      <c r="AU2575" s="87" t="s">
        <v>25204</v>
      </c>
      <c r="AV2575" s="84" t="b">
        <v>0</v>
      </c>
      <c r="AW2575" s="84" t="s">
        <v>5508</v>
      </c>
      <c r="AX2575" s="87" t="s">
        <v>29621</v>
      </c>
      <c r="AY2575" s="84" t="s">
        <v>66</v>
      </c>
    </row>
    <row r="2576" spans="1:51" x14ac:dyDescent="0.25">
      <c r="A2576" s="69" t="s">
        <v>9060</v>
      </c>
      <c r="B2576" s="70"/>
      <c r="C2576" s="70"/>
      <c r="D2576" s="71"/>
      <c r="E2576" s="114"/>
      <c r="F2576" s="107" t="s">
        <v>27232</v>
      </c>
      <c r="G2576" s="115"/>
      <c r="H2576" s="74"/>
      <c r="I2576" s="75"/>
      <c r="J2576" s="116"/>
      <c r="K2576" s="74" t="s">
        <v>32031</v>
      </c>
      <c r="L2576" s="117"/>
      <c r="M2576" s="79"/>
      <c r="N2576" s="79"/>
      <c r="O2576" s="80"/>
      <c r="P2576" s="81"/>
      <c r="Q2576" s="81"/>
      <c r="R2576" s="91"/>
      <c r="S2576" s="91"/>
      <c r="T2576" s="91"/>
      <c r="U2576" s="91"/>
      <c r="V2576" s="52"/>
      <c r="W2576" s="52"/>
      <c r="X2576" s="52"/>
      <c r="Y2576" s="52"/>
      <c r="Z2576" s="51"/>
      <c r="AA2576" s="76"/>
      <c r="AB2576" s="76"/>
      <c r="AC2576" s="77"/>
      <c r="AD2576" s="84" t="s">
        <v>18472</v>
      </c>
      <c r="AE2576" s="84">
        <v>368</v>
      </c>
      <c r="AF2576" s="84">
        <v>119124</v>
      </c>
      <c r="AG2576" s="84">
        <v>51097</v>
      </c>
      <c r="AH2576" s="84">
        <v>471</v>
      </c>
      <c r="AI2576" s="84">
        <v>-18000</v>
      </c>
      <c r="AJ2576" s="84" t="s">
        <v>20505</v>
      </c>
      <c r="AK2576" s="84" t="s">
        <v>3543</v>
      </c>
      <c r="AL2576" s="87" t="s">
        <v>22629</v>
      </c>
      <c r="AM2576" s="84" t="s">
        <v>4145</v>
      </c>
      <c r="AN2576" s="86">
        <v>40322.924375000002</v>
      </c>
      <c r="AO2576" s="87" t="s">
        <v>24333</v>
      </c>
      <c r="AP2576" s="84" t="b">
        <v>0</v>
      </c>
      <c r="AQ2576" s="84" t="b">
        <v>0</v>
      </c>
      <c r="AR2576" s="84" t="b">
        <v>0</v>
      </c>
      <c r="AS2576" s="84" t="s">
        <v>2140</v>
      </c>
      <c r="AT2576" s="84">
        <v>1438</v>
      </c>
      <c r="AU2576" s="87" t="s">
        <v>25205</v>
      </c>
      <c r="AV2576" s="84" t="b">
        <v>1</v>
      </c>
      <c r="AW2576" s="84" t="s">
        <v>5508</v>
      </c>
      <c r="AX2576" s="87" t="s">
        <v>29622</v>
      </c>
      <c r="AY2576" s="84" t="s">
        <v>65</v>
      </c>
    </row>
    <row r="2577" spans="1:51" x14ac:dyDescent="0.25">
      <c r="A2577" s="69" t="s">
        <v>8286</v>
      </c>
      <c r="B2577" s="70"/>
      <c r="C2577" s="70"/>
      <c r="D2577" s="71"/>
      <c r="E2577" s="114"/>
      <c r="F2577" s="107" t="s">
        <v>4992</v>
      </c>
      <c r="G2577" s="115"/>
      <c r="H2577" s="74"/>
      <c r="I2577" s="75"/>
      <c r="J2577" s="116"/>
      <c r="K2577" s="74" t="s">
        <v>32032</v>
      </c>
      <c r="L2577" s="117"/>
      <c r="M2577" s="79"/>
      <c r="N2577" s="79"/>
      <c r="O2577" s="80"/>
      <c r="P2577" s="81"/>
      <c r="Q2577" s="81"/>
      <c r="R2577" s="91"/>
      <c r="S2577" s="91"/>
      <c r="T2577" s="91"/>
      <c r="U2577" s="91"/>
      <c r="V2577" s="52"/>
      <c r="W2577" s="52"/>
      <c r="X2577" s="52"/>
      <c r="Y2577" s="52"/>
      <c r="Z2577" s="51"/>
      <c r="AA2577" s="76"/>
      <c r="AB2577" s="76"/>
      <c r="AC2577" s="77"/>
      <c r="AD2577" s="84" t="s">
        <v>8286</v>
      </c>
      <c r="AE2577" s="84">
        <v>86</v>
      </c>
      <c r="AF2577" s="84">
        <v>147</v>
      </c>
      <c r="AG2577" s="84">
        <v>15766</v>
      </c>
      <c r="AH2577" s="84">
        <v>29104</v>
      </c>
      <c r="AI2577" s="84"/>
      <c r="AJ2577" s="84"/>
      <c r="AK2577" s="84"/>
      <c r="AL2577" s="84"/>
      <c r="AM2577" s="84"/>
      <c r="AN2577" s="86">
        <v>42502.976446759261</v>
      </c>
      <c r="AO2577" s="84"/>
      <c r="AP2577" s="84" t="b">
        <v>1</v>
      </c>
      <c r="AQ2577" s="84" t="b">
        <v>1</v>
      </c>
      <c r="AR2577" s="84" t="b">
        <v>1</v>
      </c>
      <c r="AS2577" s="84" t="s">
        <v>2140</v>
      </c>
      <c r="AT2577" s="84">
        <v>31</v>
      </c>
      <c r="AU2577" s="84"/>
      <c r="AV2577" s="84" t="b">
        <v>0</v>
      </c>
      <c r="AW2577" s="84" t="s">
        <v>5508</v>
      </c>
      <c r="AX2577" s="87" t="s">
        <v>29623</v>
      </c>
      <c r="AY2577" s="84" t="s">
        <v>66</v>
      </c>
    </row>
    <row r="2578" spans="1:51" x14ac:dyDescent="0.25">
      <c r="A2578" s="69" t="s">
        <v>8287</v>
      </c>
      <c r="B2578" s="70"/>
      <c r="C2578" s="70"/>
      <c r="D2578" s="71"/>
      <c r="E2578" s="114"/>
      <c r="F2578" s="107" t="s">
        <v>27233</v>
      </c>
      <c r="G2578" s="115"/>
      <c r="H2578" s="74"/>
      <c r="I2578" s="75"/>
      <c r="J2578" s="116"/>
      <c r="K2578" s="74" t="s">
        <v>32033</v>
      </c>
      <c r="L2578" s="117"/>
      <c r="M2578" s="79"/>
      <c r="N2578" s="79"/>
      <c r="O2578" s="80"/>
      <c r="P2578" s="81"/>
      <c r="Q2578" s="81"/>
      <c r="R2578" s="91"/>
      <c r="S2578" s="91"/>
      <c r="T2578" s="91"/>
      <c r="U2578" s="91"/>
      <c r="V2578" s="52"/>
      <c r="W2578" s="52"/>
      <c r="X2578" s="52"/>
      <c r="Y2578" s="52"/>
      <c r="Z2578" s="51"/>
      <c r="AA2578" s="76"/>
      <c r="AB2578" s="76"/>
      <c r="AC2578" s="77"/>
      <c r="AD2578" s="84" t="s">
        <v>18473</v>
      </c>
      <c r="AE2578" s="84">
        <v>402</v>
      </c>
      <c r="AF2578" s="84">
        <v>218</v>
      </c>
      <c r="AG2578" s="84">
        <v>1434</v>
      </c>
      <c r="AH2578" s="84">
        <v>694</v>
      </c>
      <c r="AI2578" s="84">
        <v>-18000</v>
      </c>
      <c r="AJ2578" s="84" t="s">
        <v>20506</v>
      </c>
      <c r="AK2578" s="84" t="s">
        <v>21682</v>
      </c>
      <c r="AL2578" s="84"/>
      <c r="AM2578" s="84" t="s">
        <v>4145</v>
      </c>
      <c r="AN2578" s="86">
        <v>40125.91128472222</v>
      </c>
      <c r="AO2578" s="87" t="s">
        <v>24334</v>
      </c>
      <c r="AP2578" s="84" t="b">
        <v>0</v>
      </c>
      <c r="AQ2578" s="84" t="b">
        <v>0</v>
      </c>
      <c r="AR2578" s="84" t="b">
        <v>0</v>
      </c>
      <c r="AS2578" s="84" t="s">
        <v>2140</v>
      </c>
      <c r="AT2578" s="84">
        <v>7</v>
      </c>
      <c r="AU2578" s="87" t="s">
        <v>25206</v>
      </c>
      <c r="AV2578" s="84" t="b">
        <v>0</v>
      </c>
      <c r="AW2578" s="84" t="s">
        <v>5508</v>
      </c>
      <c r="AX2578" s="87" t="s">
        <v>29624</v>
      </c>
      <c r="AY2578" s="84" t="s">
        <v>66</v>
      </c>
    </row>
    <row r="2579" spans="1:51" x14ac:dyDescent="0.25">
      <c r="A2579" s="69" t="s">
        <v>8288</v>
      </c>
      <c r="B2579" s="70"/>
      <c r="C2579" s="70"/>
      <c r="D2579" s="71"/>
      <c r="E2579" s="114"/>
      <c r="F2579" s="107" t="s">
        <v>27234</v>
      </c>
      <c r="G2579" s="115"/>
      <c r="H2579" s="74"/>
      <c r="I2579" s="75"/>
      <c r="J2579" s="116"/>
      <c r="K2579" s="74" t="s">
        <v>32034</v>
      </c>
      <c r="L2579" s="117"/>
      <c r="M2579" s="79"/>
      <c r="N2579" s="79"/>
      <c r="O2579" s="80"/>
      <c r="P2579" s="81"/>
      <c r="Q2579" s="81"/>
      <c r="R2579" s="91"/>
      <c r="S2579" s="91"/>
      <c r="T2579" s="91"/>
      <c r="U2579" s="91"/>
      <c r="V2579" s="52"/>
      <c r="W2579" s="52"/>
      <c r="X2579" s="52"/>
      <c r="Y2579" s="52"/>
      <c r="Z2579" s="51"/>
      <c r="AA2579" s="76"/>
      <c r="AB2579" s="76"/>
      <c r="AC2579" s="77"/>
      <c r="AD2579" s="84" t="s">
        <v>18474</v>
      </c>
      <c r="AE2579" s="84">
        <v>2792</v>
      </c>
      <c r="AF2579" s="84">
        <v>1396</v>
      </c>
      <c r="AG2579" s="84">
        <v>990</v>
      </c>
      <c r="AH2579" s="84">
        <v>1247</v>
      </c>
      <c r="AI2579" s="84">
        <v>-18000</v>
      </c>
      <c r="AJ2579" s="84" t="s">
        <v>20507</v>
      </c>
      <c r="AK2579" s="84" t="s">
        <v>21683</v>
      </c>
      <c r="AL2579" s="84"/>
      <c r="AM2579" s="84" t="s">
        <v>4145</v>
      </c>
      <c r="AN2579" s="86">
        <v>42732.64230324074</v>
      </c>
      <c r="AO2579" s="87" t="s">
        <v>24335</v>
      </c>
      <c r="AP2579" s="84" t="b">
        <v>0</v>
      </c>
      <c r="AQ2579" s="84" t="b">
        <v>0</v>
      </c>
      <c r="AR2579" s="84" t="b">
        <v>0</v>
      </c>
      <c r="AS2579" s="84" t="s">
        <v>2140</v>
      </c>
      <c r="AT2579" s="84">
        <v>10</v>
      </c>
      <c r="AU2579" s="87" t="s">
        <v>4681</v>
      </c>
      <c r="AV2579" s="84" t="b">
        <v>0</v>
      </c>
      <c r="AW2579" s="84" t="s">
        <v>5508</v>
      </c>
      <c r="AX2579" s="87" t="s">
        <v>29625</v>
      </c>
      <c r="AY2579" s="84" t="s">
        <v>66</v>
      </c>
    </row>
    <row r="2580" spans="1:51" x14ac:dyDescent="0.25">
      <c r="A2580" s="69" t="s">
        <v>8289</v>
      </c>
      <c r="B2580" s="70"/>
      <c r="C2580" s="70"/>
      <c r="D2580" s="71"/>
      <c r="E2580" s="114"/>
      <c r="F2580" s="107" t="s">
        <v>27235</v>
      </c>
      <c r="G2580" s="115"/>
      <c r="H2580" s="74"/>
      <c r="I2580" s="75"/>
      <c r="J2580" s="116"/>
      <c r="K2580" s="74" t="s">
        <v>32035</v>
      </c>
      <c r="L2580" s="117"/>
      <c r="M2580" s="79"/>
      <c r="N2580" s="79"/>
      <c r="O2580" s="80"/>
      <c r="P2580" s="81"/>
      <c r="Q2580" s="81"/>
      <c r="R2580" s="91"/>
      <c r="S2580" s="91"/>
      <c r="T2580" s="91"/>
      <c r="U2580" s="91"/>
      <c r="V2580" s="52"/>
      <c r="W2580" s="52"/>
      <c r="X2580" s="52"/>
      <c r="Y2580" s="52"/>
      <c r="Z2580" s="51"/>
      <c r="AA2580" s="76"/>
      <c r="AB2580" s="76"/>
      <c r="AC2580" s="77"/>
      <c r="AD2580" s="84" t="s">
        <v>18475</v>
      </c>
      <c r="AE2580" s="84">
        <v>247</v>
      </c>
      <c r="AF2580" s="84">
        <v>64</v>
      </c>
      <c r="AG2580" s="84">
        <v>1723</v>
      </c>
      <c r="AH2580" s="84">
        <v>1447</v>
      </c>
      <c r="AI2580" s="84"/>
      <c r="AJ2580" s="84" t="s">
        <v>20508</v>
      </c>
      <c r="AK2580" s="84"/>
      <c r="AL2580" s="87" t="s">
        <v>22630</v>
      </c>
      <c r="AM2580" s="84"/>
      <c r="AN2580" s="86">
        <v>42071.989201388889</v>
      </c>
      <c r="AO2580" s="87" t="s">
        <v>24336</v>
      </c>
      <c r="AP2580" s="84" t="b">
        <v>1</v>
      </c>
      <c r="AQ2580" s="84" t="b">
        <v>0</v>
      </c>
      <c r="AR2580" s="84" t="b">
        <v>0</v>
      </c>
      <c r="AS2580" s="84" t="s">
        <v>2140</v>
      </c>
      <c r="AT2580" s="84">
        <v>5</v>
      </c>
      <c r="AU2580" s="87" t="s">
        <v>4681</v>
      </c>
      <c r="AV2580" s="84" t="b">
        <v>0</v>
      </c>
      <c r="AW2580" s="84" t="s">
        <v>5508</v>
      </c>
      <c r="AX2580" s="87" t="s">
        <v>29626</v>
      </c>
      <c r="AY2580" s="84" t="s">
        <v>66</v>
      </c>
    </row>
    <row r="2581" spans="1:51" x14ac:dyDescent="0.25">
      <c r="A2581" s="69" t="s">
        <v>8290</v>
      </c>
      <c r="B2581" s="70"/>
      <c r="C2581" s="70"/>
      <c r="D2581" s="71"/>
      <c r="E2581" s="114"/>
      <c r="F2581" s="107" t="s">
        <v>27236</v>
      </c>
      <c r="G2581" s="115"/>
      <c r="H2581" s="74"/>
      <c r="I2581" s="75"/>
      <c r="J2581" s="116"/>
      <c r="K2581" s="74" t="s">
        <v>32036</v>
      </c>
      <c r="L2581" s="117"/>
      <c r="M2581" s="79"/>
      <c r="N2581" s="79"/>
      <c r="O2581" s="80"/>
      <c r="P2581" s="81"/>
      <c r="Q2581" s="81"/>
      <c r="R2581" s="91"/>
      <c r="S2581" s="91"/>
      <c r="T2581" s="91"/>
      <c r="U2581" s="91"/>
      <c r="V2581" s="52"/>
      <c r="W2581" s="52"/>
      <c r="X2581" s="52"/>
      <c r="Y2581" s="52"/>
      <c r="Z2581" s="51"/>
      <c r="AA2581" s="76"/>
      <c r="AB2581" s="76"/>
      <c r="AC2581" s="77"/>
      <c r="AD2581" s="84" t="s">
        <v>18476</v>
      </c>
      <c r="AE2581" s="84">
        <v>263</v>
      </c>
      <c r="AF2581" s="84">
        <v>60</v>
      </c>
      <c r="AG2581" s="84">
        <v>244</v>
      </c>
      <c r="AH2581" s="84">
        <v>562</v>
      </c>
      <c r="AI2581" s="84"/>
      <c r="AJ2581" s="84" t="s">
        <v>20509</v>
      </c>
      <c r="AK2581" s="84" t="s">
        <v>21684</v>
      </c>
      <c r="AL2581" s="84"/>
      <c r="AM2581" s="84"/>
      <c r="AN2581" s="86">
        <v>40722.913344907407</v>
      </c>
      <c r="AO2581" s="87" t="s">
        <v>24337</v>
      </c>
      <c r="AP2581" s="84" t="b">
        <v>1</v>
      </c>
      <c r="AQ2581" s="84" t="b">
        <v>0</v>
      </c>
      <c r="AR2581" s="84" t="b">
        <v>0</v>
      </c>
      <c r="AS2581" s="84" t="s">
        <v>2140</v>
      </c>
      <c r="AT2581" s="84">
        <v>1</v>
      </c>
      <c r="AU2581" s="87" t="s">
        <v>4681</v>
      </c>
      <c r="AV2581" s="84" t="b">
        <v>0</v>
      </c>
      <c r="AW2581" s="84" t="s">
        <v>5508</v>
      </c>
      <c r="AX2581" s="87" t="s">
        <v>29627</v>
      </c>
      <c r="AY2581" s="84" t="s">
        <v>66</v>
      </c>
    </row>
    <row r="2582" spans="1:51" x14ac:dyDescent="0.25">
      <c r="A2582" s="69" t="s">
        <v>8291</v>
      </c>
      <c r="B2582" s="70"/>
      <c r="C2582" s="70"/>
      <c r="D2582" s="71"/>
      <c r="E2582" s="114"/>
      <c r="F2582" s="107" t="s">
        <v>27237</v>
      </c>
      <c r="G2582" s="115"/>
      <c r="H2582" s="74"/>
      <c r="I2582" s="75"/>
      <c r="J2582" s="116"/>
      <c r="K2582" s="74" t="s">
        <v>32037</v>
      </c>
      <c r="L2582" s="117"/>
      <c r="M2582" s="79"/>
      <c r="N2582" s="79"/>
      <c r="O2582" s="80"/>
      <c r="P2582" s="81"/>
      <c r="Q2582" s="81"/>
      <c r="R2582" s="91"/>
      <c r="S2582" s="91"/>
      <c r="T2582" s="91"/>
      <c r="U2582" s="91"/>
      <c r="V2582" s="52"/>
      <c r="W2582" s="52"/>
      <c r="X2582" s="52"/>
      <c r="Y2582" s="52"/>
      <c r="Z2582" s="51"/>
      <c r="AA2582" s="76"/>
      <c r="AB2582" s="76"/>
      <c r="AC2582" s="77"/>
      <c r="AD2582" s="84" t="s">
        <v>8291</v>
      </c>
      <c r="AE2582" s="84">
        <v>1927</v>
      </c>
      <c r="AF2582" s="84">
        <v>2338</v>
      </c>
      <c r="AG2582" s="84">
        <v>106060</v>
      </c>
      <c r="AH2582" s="84">
        <v>69789</v>
      </c>
      <c r="AI2582" s="84"/>
      <c r="AJ2582" s="84"/>
      <c r="AK2582" s="84"/>
      <c r="AL2582" s="84"/>
      <c r="AM2582" s="84"/>
      <c r="AN2582" s="86">
        <v>39815.636747685188</v>
      </c>
      <c r="AO2582" s="84"/>
      <c r="AP2582" s="84" t="b">
        <v>1</v>
      </c>
      <c r="AQ2582" s="84" t="b">
        <v>0</v>
      </c>
      <c r="AR2582" s="84" t="b">
        <v>1</v>
      </c>
      <c r="AS2582" s="84" t="s">
        <v>2140</v>
      </c>
      <c r="AT2582" s="84">
        <v>341</v>
      </c>
      <c r="AU2582" s="87" t="s">
        <v>4681</v>
      </c>
      <c r="AV2582" s="84" t="b">
        <v>0</v>
      </c>
      <c r="AW2582" s="84" t="s">
        <v>5508</v>
      </c>
      <c r="AX2582" s="87" t="s">
        <v>29628</v>
      </c>
      <c r="AY2582" s="84" t="s">
        <v>66</v>
      </c>
    </row>
    <row r="2583" spans="1:51" x14ac:dyDescent="0.25">
      <c r="A2583" s="69" t="s">
        <v>8292</v>
      </c>
      <c r="B2583" s="70"/>
      <c r="C2583" s="70"/>
      <c r="D2583" s="71"/>
      <c r="E2583" s="114"/>
      <c r="F2583" s="107" t="s">
        <v>4932</v>
      </c>
      <c r="G2583" s="115"/>
      <c r="H2583" s="74"/>
      <c r="I2583" s="75"/>
      <c r="J2583" s="116"/>
      <c r="K2583" s="74" t="s">
        <v>32038</v>
      </c>
      <c r="L2583" s="117"/>
      <c r="M2583" s="79"/>
      <c r="N2583" s="79"/>
      <c r="O2583" s="80"/>
      <c r="P2583" s="81"/>
      <c r="Q2583" s="81"/>
      <c r="R2583" s="91"/>
      <c r="S2583" s="91"/>
      <c r="T2583" s="91"/>
      <c r="U2583" s="91"/>
      <c r="V2583" s="52"/>
      <c r="W2583" s="52"/>
      <c r="X2583" s="52"/>
      <c r="Y2583" s="52"/>
      <c r="Z2583" s="51"/>
      <c r="AA2583" s="76"/>
      <c r="AB2583" s="76"/>
      <c r="AC2583" s="77"/>
      <c r="AD2583" s="84" t="s">
        <v>18477</v>
      </c>
      <c r="AE2583" s="84">
        <v>37</v>
      </c>
      <c r="AF2583" s="84">
        <v>2</v>
      </c>
      <c r="AG2583" s="84">
        <v>15</v>
      </c>
      <c r="AH2583" s="84">
        <v>18</v>
      </c>
      <c r="AI2583" s="84"/>
      <c r="AJ2583" s="84"/>
      <c r="AK2583" s="84"/>
      <c r="AL2583" s="84"/>
      <c r="AM2583" s="84"/>
      <c r="AN2583" s="86">
        <v>41554.799201388887</v>
      </c>
      <c r="AO2583" s="84"/>
      <c r="AP2583" s="84" t="b">
        <v>1</v>
      </c>
      <c r="AQ2583" s="84" t="b">
        <v>1</v>
      </c>
      <c r="AR2583" s="84" t="b">
        <v>0</v>
      </c>
      <c r="AS2583" s="84" t="s">
        <v>2140</v>
      </c>
      <c r="AT2583" s="84">
        <v>0</v>
      </c>
      <c r="AU2583" s="87" t="s">
        <v>4681</v>
      </c>
      <c r="AV2583" s="84" t="b">
        <v>0</v>
      </c>
      <c r="AW2583" s="84" t="s">
        <v>5508</v>
      </c>
      <c r="AX2583" s="87" t="s">
        <v>29629</v>
      </c>
      <c r="AY2583" s="84" t="s">
        <v>66</v>
      </c>
    </row>
    <row r="2584" spans="1:51" x14ac:dyDescent="0.25">
      <c r="A2584" s="69" t="s">
        <v>8293</v>
      </c>
      <c r="B2584" s="70"/>
      <c r="C2584" s="70"/>
      <c r="D2584" s="71"/>
      <c r="E2584" s="114"/>
      <c r="F2584" s="107" t="s">
        <v>27238</v>
      </c>
      <c r="G2584" s="115"/>
      <c r="H2584" s="74"/>
      <c r="I2584" s="75"/>
      <c r="J2584" s="116"/>
      <c r="K2584" s="74" t="s">
        <v>32039</v>
      </c>
      <c r="L2584" s="117"/>
      <c r="M2584" s="79"/>
      <c r="N2584" s="79"/>
      <c r="O2584" s="80"/>
      <c r="P2584" s="81"/>
      <c r="Q2584" s="81"/>
      <c r="R2584" s="91"/>
      <c r="S2584" s="91"/>
      <c r="T2584" s="91"/>
      <c r="U2584" s="91"/>
      <c r="V2584" s="52"/>
      <c r="W2584" s="52"/>
      <c r="X2584" s="52"/>
      <c r="Y2584" s="52"/>
      <c r="Z2584" s="51"/>
      <c r="AA2584" s="76"/>
      <c r="AB2584" s="76"/>
      <c r="AC2584" s="77"/>
      <c r="AD2584" s="84" t="s">
        <v>18478</v>
      </c>
      <c r="AE2584" s="84">
        <v>181</v>
      </c>
      <c r="AF2584" s="84">
        <v>301</v>
      </c>
      <c r="AG2584" s="84">
        <v>15504</v>
      </c>
      <c r="AH2584" s="84">
        <v>18245</v>
      </c>
      <c r="AI2584" s="84"/>
      <c r="AJ2584" s="84" t="s">
        <v>20510</v>
      </c>
      <c r="AK2584" s="84"/>
      <c r="AL2584" s="84"/>
      <c r="AM2584" s="84"/>
      <c r="AN2584" s="86">
        <v>42116.789143518516</v>
      </c>
      <c r="AO2584" s="87" t="s">
        <v>24338</v>
      </c>
      <c r="AP2584" s="84" t="b">
        <v>0</v>
      </c>
      <c r="AQ2584" s="84" t="b">
        <v>0</v>
      </c>
      <c r="AR2584" s="84" t="b">
        <v>1</v>
      </c>
      <c r="AS2584" s="84" t="s">
        <v>2140</v>
      </c>
      <c r="AT2584" s="84">
        <v>5</v>
      </c>
      <c r="AU2584" s="87" t="s">
        <v>25207</v>
      </c>
      <c r="AV2584" s="84" t="b">
        <v>0</v>
      </c>
      <c r="AW2584" s="84" t="s">
        <v>5508</v>
      </c>
      <c r="AX2584" s="87" t="s">
        <v>29630</v>
      </c>
      <c r="AY2584" s="84" t="s">
        <v>66</v>
      </c>
    </row>
    <row r="2585" spans="1:51" x14ac:dyDescent="0.25">
      <c r="A2585" s="69" t="s">
        <v>8294</v>
      </c>
      <c r="B2585" s="70"/>
      <c r="C2585" s="70"/>
      <c r="D2585" s="71"/>
      <c r="E2585" s="114"/>
      <c r="F2585" s="107" t="s">
        <v>27239</v>
      </c>
      <c r="G2585" s="115"/>
      <c r="H2585" s="74"/>
      <c r="I2585" s="75"/>
      <c r="J2585" s="116"/>
      <c r="K2585" s="74" t="s">
        <v>32040</v>
      </c>
      <c r="L2585" s="117"/>
      <c r="M2585" s="79"/>
      <c r="N2585" s="79"/>
      <c r="O2585" s="80"/>
      <c r="P2585" s="81"/>
      <c r="Q2585" s="81"/>
      <c r="R2585" s="91"/>
      <c r="S2585" s="91"/>
      <c r="T2585" s="91"/>
      <c r="U2585" s="91"/>
      <c r="V2585" s="52"/>
      <c r="W2585" s="52"/>
      <c r="X2585" s="52"/>
      <c r="Y2585" s="52"/>
      <c r="Z2585" s="51"/>
      <c r="AA2585" s="76"/>
      <c r="AB2585" s="76"/>
      <c r="AC2585" s="77"/>
      <c r="AD2585" s="84" t="s">
        <v>18479</v>
      </c>
      <c r="AE2585" s="84">
        <v>631</v>
      </c>
      <c r="AF2585" s="84">
        <v>79</v>
      </c>
      <c r="AG2585" s="84">
        <v>724</v>
      </c>
      <c r="AH2585" s="84">
        <v>167</v>
      </c>
      <c r="AI2585" s="84">
        <v>-25200</v>
      </c>
      <c r="AJ2585" s="84"/>
      <c r="AK2585" s="84" t="s">
        <v>21685</v>
      </c>
      <c r="AL2585" s="84"/>
      <c r="AM2585" s="84" t="s">
        <v>4148</v>
      </c>
      <c r="AN2585" s="86">
        <v>40326.990324074075</v>
      </c>
      <c r="AO2585" s="87" t="s">
        <v>24339</v>
      </c>
      <c r="AP2585" s="84" t="b">
        <v>0</v>
      </c>
      <c r="AQ2585" s="84" t="b">
        <v>0</v>
      </c>
      <c r="AR2585" s="84" t="b">
        <v>1</v>
      </c>
      <c r="AS2585" s="84" t="s">
        <v>2140</v>
      </c>
      <c r="AT2585" s="84">
        <v>2</v>
      </c>
      <c r="AU2585" s="87" t="s">
        <v>4829</v>
      </c>
      <c r="AV2585" s="84" t="b">
        <v>0</v>
      </c>
      <c r="AW2585" s="84" t="s">
        <v>5508</v>
      </c>
      <c r="AX2585" s="87" t="s">
        <v>29631</v>
      </c>
      <c r="AY2585" s="84" t="s">
        <v>66</v>
      </c>
    </row>
    <row r="2586" spans="1:51" x14ac:dyDescent="0.25">
      <c r="A2586" s="69" t="s">
        <v>8296</v>
      </c>
      <c r="B2586" s="70"/>
      <c r="C2586" s="70"/>
      <c r="D2586" s="71"/>
      <c r="E2586" s="114"/>
      <c r="F2586" s="107" t="s">
        <v>27240</v>
      </c>
      <c r="G2586" s="115"/>
      <c r="H2586" s="74"/>
      <c r="I2586" s="75"/>
      <c r="J2586" s="116"/>
      <c r="K2586" s="74" t="s">
        <v>32041</v>
      </c>
      <c r="L2586" s="117"/>
      <c r="M2586" s="79"/>
      <c r="N2586" s="79"/>
      <c r="O2586" s="80"/>
      <c r="P2586" s="81"/>
      <c r="Q2586" s="81"/>
      <c r="R2586" s="91"/>
      <c r="S2586" s="91"/>
      <c r="T2586" s="91"/>
      <c r="U2586" s="91"/>
      <c r="V2586" s="52"/>
      <c r="W2586" s="52"/>
      <c r="X2586" s="52"/>
      <c r="Y2586" s="52"/>
      <c r="Z2586" s="51"/>
      <c r="AA2586" s="76"/>
      <c r="AB2586" s="76"/>
      <c r="AC2586" s="77"/>
      <c r="AD2586" s="84" t="s">
        <v>18480</v>
      </c>
      <c r="AE2586" s="84">
        <v>956</v>
      </c>
      <c r="AF2586" s="84">
        <v>546</v>
      </c>
      <c r="AG2586" s="84">
        <v>4007</v>
      </c>
      <c r="AH2586" s="84">
        <v>9324</v>
      </c>
      <c r="AI2586" s="84"/>
      <c r="AJ2586" s="84"/>
      <c r="AK2586" s="84" t="s">
        <v>21686</v>
      </c>
      <c r="AL2586" s="84"/>
      <c r="AM2586" s="84"/>
      <c r="AN2586" s="86">
        <v>40670.8358912037</v>
      </c>
      <c r="AO2586" s="84"/>
      <c r="AP2586" s="84" t="b">
        <v>1</v>
      </c>
      <c r="AQ2586" s="84" t="b">
        <v>0</v>
      </c>
      <c r="AR2586" s="84" t="b">
        <v>0</v>
      </c>
      <c r="AS2586" s="84" t="s">
        <v>2140</v>
      </c>
      <c r="AT2586" s="84">
        <v>15</v>
      </c>
      <c r="AU2586" s="87" t="s">
        <v>4681</v>
      </c>
      <c r="AV2586" s="84" t="b">
        <v>0</v>
      </c>
      <c r="AW2586" s="84" t="s">
        <v>5508</v>
      </c>
      <c r="AX2586" s="87" t="s">
        <v>29632</v>
      </c>
      <c r="AY2586" s="84" t="s">
        <v>66</v>
      </c>
    </row>
    <row r="2587" spans="1:51" x14ac:dyDescent="0.25">
      <c r="A2587" s="69" t="s">
        <v>8297</v>
      </c>
      <c r="B2587" s="70"/>
      <c r="C2587" s="70"/>
      <c r="D2587" s="71"/>
      <c r="E2587" s="114"/>
      <c r="F2587" s="107" t="s">
        <v>27241</v>
      </c>
      <c r="G2587" s="115"/>
      <c r="H2587" s="74"/>
      <c r="I2587" s="75"/>
      <c r="J2587" s="116"/>
      <c r="K2587" s="74" t="s">
        <v>32042</v>
      </c>
      <c r="L2587" s="117"/>
      <c r="M2587" s="79"/>
      <c r="N2587" s="79"/>
      <c r="O2587" s="80"/>
      <c r="P2587" s="81"/>
      <c r="Q2587" s="81"/>
      <c r="R2587" s="91"/>
      <c r="S2587" s="91"/>
      <c r="T2587" s="91"/>
      <c r="U2587" s="91"/>
      <c r="V2587" s="52"/>
      <c r="W2587" s="52"/>
      <c r="X2587" s="52"/>
      <c r="Y2587" s="52"/>
      <c r="Z2587" s="51"/>
      <c r="AA2587" s="76"/>
      <c r="AB2587" s="76"/>
      <c r="AC2587" s="77"/>
      <c r="AD2587" s="84" t="s">
        <v>18481</v>
      </c>
      <c r="AE2587" s="84">
        <v>384</v>
      </c>
      <c r="AF2587" s="84">
        <v>436</v>
      </c>
      <c r="AG2587" s="84">
        <v>27807</v>
      </c>
      <c r="AH2587" s="84">
        <v>20268</v>
      </c>
      <c r="AI2587" s="84">
        <v>-28800</v>
      </c>
      <c r="AJ2587" s="84" t="s">
        <v>20511</v>
      </c>
      <c r="AK2587" s="84" t="s">
        <v>21687</v>
      </c>
      <c r="AL2587" s="84"/>
      <c r="AM2587" s="84" t="s">
        <v>22796</v>
      </c>
      <c r="AN2587" s="86">
        <v>41900.986770833333</v>
      </c>
      <c r="AO2587" s="87" t="s">
        <v>24340</v>
      </c>
      <c r="AP2587" s="84" t="b">
        <v>0</v>
      </c>
      <c r="AQ2587" s="84" t="b">
        <v>0</v>
      </c>
      <c r="AR2587" s="84" t="b">
        <v>1</v>
      </c>
      <c r="AS2587" s="84" t="s">
        <v>2140</v>
      </c>
      <c r="AT2587" s="84">
        <v>8</v>
      </c>
      <c r="AU2587" s="87" t="s">
        <v>4708</v>
      </c>
      <c r="AV2587" s="84" t="b">
        <v>0</v>
      </c>
      <c r="AW2587" s="84" t="s">
        <v>5508</v>
      </c>
      <c r="AX2587" s="87" t="s">
        <v>29633</v>
      </c>
      <c r="AY2587" s="84" t="s">
        <v>66</v>
      </c>
    </row>
    <row r="2588" spans="1:51" x14ac:dyDescent="0.25">
      <c r="A2588" s="69" t="s">
        <v>8299</v>
      </c>
      <c r="B2588" s="70"/>
      <c r="C2588" s="70"/>
      <c r="D2588" s="71"/>
      <c r="E2588" s="114"/>
      <c r="F2588" s="107" t="s">
        <v>27242</v>
      </c>
      <c r="G2588" s="115"/>
      <c r="H2588" s="74"/>
      <c r="I2588" s="75"/>
      <c r="J2588" s="116"/>
      <c r="K2588" s="74" t="s">
        <v>32043</v>
      </c>
      <c r="L2588" s="117"/>
      <c r="M2588" s="79"/>
      <c r="N2588" s="79"/>
      <c r="O2588" s="80"/>
      <c r="P2588" s="81"/>
      <c r="Q2588" s="81"/>
      <c r="R2588" s="91"/>
      <c r="S2588" s="91"/>
      <c r="T2588" s="91"/>
      <c r="U2588" s="91"/>
      <c r="V2588" s="52"/>
      <c r="W2588" s="52"/>
      <c r="X2588" s="52"/>
      <c r="Y2588" s="52"/>
      <c r="Z2588" s="51"/>
      <c r="AA2588" s="76"/>
      <c r="AB2588" s="76"/>
      <c r="AC2588" s="77"/>
      <c r="AD2588" s="84" t="s">
        <v>18482</v>
      </c>
      <c r="AE2588" s="84">
        <v>175</v>
      </c>
      <c r="AF2588" s="84">
        <v>261</v>
      </c>
      <c r="AG2588" s="84">
        <v>5064</v>
      </c>
      <c r="AH2588" s="84">
        <v>10890</v>
      </c>
      <c r="AI2588" s="84"/>
      <c r="AJ2588" s="84" t="s">
        <v>20512</v>
      </c>
      <c r="AK2588" s="84" t="s">
        <v>21688</v>
      </c>
      <c r="AL2588" s="84"/>
      <c r="AM2588" s="84"/>
      <c r="AN2588" s="86">
        <v>42222.759548611109</v>
      </c>
      <c r="AO2588" s="87" t="s">
        <v>24341</v>
      </c>
      <c r="AP2588" s="84" t="b">
        <v>1</v>
      </c>
      <c r="AQ2588" s="84" t="b">
        <v>0</v>
      </c>
      <c r="AR2588" s="84" t="b">
        <v>0</v>
      </c>
      <c r="AS2588" s="84" t="s">
        <v>2140</v>
      </c>
      <c r="AT2588" s="84">
        <v>43</v>
      </c>
      <c r="AU2588" s="87" t="s">
        <v>4681</v>
      </c>
      <c r="AV2588" s="84" t="b">
        <v>0</v>
      </c>
      <c r="AW2588" s="84" t="s">
        <v>5508</v>
      </c>
      <c r="AX2588" s="87" t="s">
        <v>29634</v>
      </c>
      <c r="AY2588" s="84" t="s">
        <v>66</v>
      </c>
    </row>
    <row r="2589" spans="1:51" x14ac:dyDescent="0.25">
      <c r="A2589" s="69" t="s">
        <v>8300</v>
      </c>
      <c r="B2589" s="70"/>
      <c r="C2589" s="70"/>
      <c r="D2589" s="71"/>
      <c r="E2589" s="114"/>
      <c r="F2589" s="107" t="s">
        <v>27243</v>
      </c>
      <c r="G2589" s="115"/>
      <c r="H2589" s="74"/>
      <c r="I2589" s="75"/>
      <c r="J2589" s="116"/>
      <c r="K2589" s="74" t="s">
        <v>32044</v>
      </c>
      <c r="L2589" s="117"/>
      <c r="M2589" s="79"/>
      <c r="N2589" s="79"/>
      <c r="O2589" s="80"/>
      <c r="P2589" s="81"/>
      <c r="Q2589" s="81"/>
      <c r="R2589" s="91"/>
      <c r="S2589" s="91"/>
      <c r="T2589" s="91"/>
      <c r="U2589" s="91"/>
      <c r="V2589" s="52"/>
      <c r="W2589" s="52"/>
      <c r="X2589" s="52"/>
      <c r="Y2589" s="52"/>
      <c r="Z2589" s="51"/>
      <c r="AA2589" s="76"/>
      <c r="AB2589" s="76"/>
      <c r="AC2589" s="77"/>
      <c r="AD2589" s="84" t="s">
        <v>18483</v>
      </c>
      <c r="AE2589" s="84">
        <v>776</v>
      </c>
      <c r="AF2589" s="84">
        <v>595</v>
      </c>
      <c r="AG2589" s="84">
        <v>4357</v>
      </c>
      <c r="AH2589" s="84">
        <v>735</v>
      </c>
      <c r="AI2589" s="84">
        <v>-18000</v>
      </c>
      <c r="AJ2589" s="84" t="s">
        <v>20513</v>
      </c>
      <c r="AK2589" s="84"/>
      <c r="AL2589" s="87" t="s">
        <v>22631</v>
      </c>
      <c r="AM2589" s="84" t="s">
        <v>4145</v>
      </c>
      <c r="AN2589" s="86">
        <v>39816.965590277781</v>
      </c>
      <c r="AO2589" s="87" t="s">
        <v>24342</v>
      </c>
      <c r="AP2589" s="84" t="b">
        <v>0</v>
      </c>
      <c r="AQ2589" s="84" t="b">
        <v>0</v>
      </c>
      <c r="AR2589" s="84" t="b">
        <v>0</v>
      </c>
      <c r="AS2589" s="84" t="s">
        <v>2140</v>
      </c>
      <c r="AT2589" s="84">
        <v>13</v>
      </c>
      <c r="AU2589" s="87" t="s">
        <v>4735</v>
      </c>
      <c r="AV2589" s="84" t="b">
        <v>0</v>
      </c>
      <c r="AW2589" s="84" t="s">
        <v>5508</v>
      </c>
      <c r="AX2589" s="87" t="s">
        <v>29635</v>
      </c>
      <c r="AY2589" s="84" t="s">
        <v>66</v>
      </c>
    </row>
    <row r="2590" spans="1:51" x14ac:dyDescent="0.25">
      <c r="A2590" s="69" t="s">
        <v>8301</v>
      </c>
      <c r="B2590" s="70"/>
      <c r="C2590" s="70"/>
      <c r="D2590" s="71"/>
      <c r="E2590" s="114"/>
      <c r="F2590" s="107" t="s">
        <v>27244</v>
      </c>
      <c r="G2590" s="115"/>
      <c r="H2590" s="74"/>
      <c r="I2590" s="75"/>
      <c r="J2590" s="116"/>
      <c r="K2590" s="74" t="s">
        <v>32045</v>
      </c>
      <c r="L2590" s="117"/>
      <c r="M2590" s="79"/>
      <c r="N2590" s="79"/>
      <c r="O2590" s="80"/>
      <c r="P2590" s="81"/>
      <c r="Q2590" s="81"/>
      <c r="R2590" s="91"/>
      <c r="S2590" s="91"/>
      <c r="T2590" s="91"/>
      <c r="U2590" s="91"/>
      <c r="V2590" s="52"/>
      <c r="W2590" s="52"/>
      <c r="X2590" s="52"/>
      <c r="Y2590" s="52"/>
      <c r="Z2590" s="51"/>
      <c r="AA2590" s="76"/>
      <c r="AB2590" s="76"/>
      <c r="AC2590" s="77"/>
      <c r="AD2590" s="84" t="s">
        <v>18484</v>
      </c>
      <c r="AE2590" s="84">
        <v>1263</v>
      </c>
      <c r="AF2590" s="84">
        <v>1133</v>
      </c>
      <c r="AG2590" s="84">
        <v>29099</v>
      </c>
      <c r="AH2590" s="84">
        <v>60279</v>
      </c>
      <c r="AI2590" s="84"/>
      <c r="AJ2590" s="84" t="s">
        <v>20514</v>
      </c>
      <c r="AK2590" s="84" t="s">
        <v>21689</v>
      </c>
      <c r="AL2590" s="84"/>
      <c r="AM2590" s="84"/>
      <c r="AN2590" s="86">
        <v>41779.708437499998</v>
      </c>
      <c r="AO2590" s="87" t="s">
        <v>24343</v>
      </c>
      <c r="AP2590" s="84" t="b">
        <v>1</v>
      </c>
      <c r="AQ2590" s="84" t="b">
        <v>0</v>
      </c>
      <c r="AR2590" s="84" t="b">
        <v>1</v>
      </c>
      <c r="AS2590" s="84" t="s">
        <v>2140</v>
      </c>
      <c r="AT2590" s="84">
        <v>109</v>
      </c>
      <c r="AU2590" s="87" t="s">
        <v>4681</v>
      </c>
      <c r="AV2590" s="84" t="b">
        <v>0</v>
      </c>
      <c r="AW2590" s="84" t="s">
        <v>5508</v>
      </c>
      <c r="AX2590" s="87" t="s">
        <v>29636</v>
      </c>
      <c r="AY2590" s="84" t="s">
        <v>66</v>
      </c>
    </row>
    <row r="2591" spans="1:51" x14ac:dyDescent="0.25">
      <c r="A2591" s="69" t="s">
        <v>8302</v>
      </c>
      <c r="B2591" s="70"/>
      <c r="C2591" s="70"/>
      <c r="D2591" s="71"/>
      <c r="E2591" s="114"/>
      <c r="F2591" s="107" t="s">
        <v>27245</v>
      </c>
      <c r="G2591" s="115"/>
      <c r="H2591" s="74"/>
      <c r="I2591" s="75"/>
      <c r="J2591" s="116"/>
      <c r="K2591" s="74" t="s">
        <v>32046</v>
      </c>
      <c r="L2591" s="117"/>
      <c r="M2591" s="79"/>
      <c r="N2591" s="79"/>
      <c r="O2591" s="80"/>
      <c r="P2591" s="81"/>
      <c r="Q2591" s="81"/>
      <c r="R2591" s="91"/>
      <c r="S2591" s="91"/>
      <c r="T2591" s="91"/>
      <c r="U2591" s="91"/>
      <c r="V2591" s="52"/>
      <c r="W2591" s="52"/>
      <c r="X2591" s="52"/>
      <c r="Y2591" s="52"/>
      <c r="Z2591" s="51"/>
      <c r="AA2591" s="76"/>
      <c r="AB2591" s="76"/>
      <c r="AC2591" s="77"/>
      <c r="AD2591" s="84" t="s">
        <v>18485</v>
      </c>
      <c r="AE2591" s="84">
        <v>4120</v>
      </c>
      <c r="AF2591" s="84">
        <v>4513</v>
      </c>
      <c r="AG2591" s="84">
        <v>15773</v>
      </c>
      <c r="AH2591" s="84">
        <v>4035</v>
      </c>
      <c r="AI2591" s="84">
        <v>-25200</v>
      </c>
      <c r="AJ2591" s="84" t="s">
        <v>20515</v>
      </c>
      <c r="AK2591" s="84" t="s">
        <v>21690</v>
      </c>
      <c r="AL2591" s="87" t="s">
        <v>22632</v>
      </c>
      <c r="AM2591" s="84" t="s">
        <v>4179</v>
      </c>
      <c r="AN2591" s="86">
        <v>40660.235173611109</v>
      </c>
      <c r="AO2591" s="87" t="s">
        <v>24344</v>
      </c>
      <c r="AP2591" s="84" t="b">
        <v>0</v>
      </c>
      <c r="AQ2591" s="84" t="b">
        <v>0</v>
      </c>
      <c r="AR2591" s="84" t="b">
        <v>1</v>
      </c>
      <c r="AS2591" s="84" t="s">
        <v>2140</v>
      </c>
      <c r="AT2591" s="84">
        <v>98</v>
      </c>
      <c r="AU2591" s="87" t="s">
        <v>25208</v>
      </c>
      <c r="AV2591" s="84" t="b">
        <v>0</v>
      </c>
      <c r="AW2591" s="84" t="s">
        <v>5508</v>
      </c>
      <c r="AX2591" s="87" t="s">
        <v>29637</v>
      </c>
      <c r="AY2591" s="84" t="s">
        <v>66</v>
      </c>
    </row>
    <row r="2592" spans="1:51" x14ac:dyDescent="0.25">
      <c r="A2592" s="69" t="s">
        <v>8303</v>
      </c>
      <c r="B2592" s="70"/>
      <c r="C2592" s="70"/>
      <c r="D2592" s="71"/>
      <c r="E2592" s="114"/>
      <c r="F2592" s="107" t="s">
        <v>27246</v>
      </c>
      <c r="G2592" s="115"/>
      <c r="H2592" s="74"/>
      <c r="I2592" s="75"/>
      <c r="J2592" s="116"/>
      <c r="K2592" s="74" t="s">
        <v>32047</v>
      </c>
      <c r="L2592" s="117"/>
      <c r="M2592" s="79"/>
      <c r="N2592" s="79"/>
      <c r="O2592" s="80"/>
      <c r="P2592" s="81"/>
      <c r="Q2592" s="81"/>
      <c r="R2592" s="91"/>
      <c r="S2592" s="91"/>
      <c r="T2592" s="91"/>
      <c r="U2592" s="91"/>
      <c r="V2592" s="52"/>
      <c r="W2592" s="52"/>
      <c r="X2592" s="52"/>
      <c r="Y2592" s="52"/>
      <c r="Z2592" s="51"/>
      <c r="AA2592" s="76"/>
      <c r="AB2592" s="76"/>
      <c r="AC2592" s="77"/>
      <c r="AD2592" s="84" t="s">
        <v>18486</v>
      </c>
      <c r="AE2592" s="84">
        <v>5196</v>
      </c>
      <c r="AF2592" s="84">
        <v>6889</v>
      </c>
      <c r="AG2592" s="84">
        <v>115845</v>
      </c>
      <c r="AH2592" s="84">
        <v>57699</v>
      </c>
      <c r="AI2592" s="84">
        <v>-18000</v>
      </c>
      <c r="AJ2592" s="84"/>
      <c r="AK2592" s="84"/>
      <c r="AL2592" s="84"/>
      <c r="AM2592" s="84" t="s">
        <v>4145</v>
      </c>
      <c r="AN2592" s="86">
        <v>40260.783229166664</v>
      </c>
      <c r="AO2592" s="87" t="s">
        <v>24345</v>
      </c>
      <c r="AP2592" s="84" t="b">
        <v>0</v>
      </c>
      <c r="AQ2592" s="84" t="b">
        <v>0</v>
      </c>
      <c r="AR2592" s="84" t="b">
        <v>0</v>
      </c>
      <c r="AS2592" s="84" t="s">
        <v>2140</v>
      </c>
      <c r="AT2592" s="84">
        <v>210</v>
      </c>
      <c r="AU2592" s="87" t="s">
        <v>25209</v>
      </c>
      <c r="AV2592" s="84" t="b">
        <v>0</v>
      </c>
      <c r="AW2592" s="84" t="s">
        <v>5508</v>
      </c>
      <c r="AX2592" s="87" t="s">
        <v>29638</v>
      </c>
      <c r="AY2592" s="84" t="s">
        <v>66</v>
      </c>
    </row>
    <row r="2593" spans="1:51" x14ac:dyDescent="0.25">
      <c r="A2593" s="69" t="s">
        <v>8304</v>
      </c>
      <c r="B2593" s="70"/>
      <c r="C2593" s="70"/>
      <c r="D2593" s="71"/>
      <c r="E2593" s="114"/>
      <c r="F2593" s="107" t="s">
        <v>27247</v>
      </c>
      <c r="G2593" s="115"/>
      <c r="H2593" s="74"/>
      <c r="I2593" s="75"/>
      <c r="J2593" s="116"/>
      <c r="K2593" s="74" t="s">
        <v>32048</v>
      </c>
      <c r="L2593" s="117"/>
      <c r="M2593" s="79"/>
      <c r="N2593" s="79"/>
      <c r="O2593" s="80"/>
      <c r="P2593" s="81"/>
      <c r="Q2593" s="81"/>
      <c r="R2593" s="91"/>
      <c r="S2593" s="91"/>
      <c r="T2593" s="91"/>
      <c r="U2593" s="91"/>
      <c r="V2593" s="52"/>
      <c r="W2593" s="52"/>
      <c r="X2593" s="52"/>
      <c r="Y2593" s="52"/>
      <c r="Z2593" s="51"/>
      <c r="AA2593" s="76"/>
      <c r="AB2593" s="76"/>
      <c r="AC2593" s="77"/>
      <c r="AD2593" s="84" t="s">
        <v>18487</v>
      </c>
      <c r="AE2593" s="84">
        <v>5006</v>
      </c>
      <c r="AF2593" s="84">
        <v>4557</v>
      </c>
      <c r="AG2593" s="84">
        <v>16101</v>
      </c>
      <c r="AH2593" s="84">
        <v>2743</v>
      </c>
      <c r="AI2593" s="84">
        <v>-10800</v>
      </c>
      <c r="AJ2593" s="84" t="s">
        <v>20516</v>
      </c>
      <c r="AK2593" s="84" t="s">
        <v>16376</v>
      </c>
      <c r="AL2593" s="87" t="s">
        <v>22633</v>
      </c>
      <c r="AM2593" s="84" t="s">
        <v>4169</v>
      </c>
      <c r="AN2593" s="86">
        <v>39829.518368055556</v>
      </c>
      <c r="AO2593" s="87" t="s">
        <v>24346</v>
      </c>
      <c r="AP2593" s="84" t="b">
        <v>1</v>
      </c>
      <c r="AQ2593" s="84" t="b">
        <v>0</v>
      </c>
      <c r="AR2593" s="84" t="b">
        <v>1</v>
      </c>
      <c r="AS2593" s="84" t="s">
        <v>2140</v>
      </c>
      <c r="AT2593" s="84">
        <v>252</v>
      </c>
      <c r="AU2593" s="87" t="s">
        <v>4681</v>
      </c>
      <c r="AV2593" s="84" t="b">
        <v>0</v>
      </c>
      <c r="AW2593" s="84" t="s">
        <v>5508</v>
      </c>
      <c r="AX2593" s="87" t="s">
        <v>29639</v>
      </c>
      <c r="AY2593" s="84" t="s">
        <v>66</v>
      </c>
    </row>
    <row r="2594" spans="1:51" x14ac:dyDescent="0.25">
      <c r="A2594" s="69" t="s">
        <v>8305</v>
      </c>
      <c r="B2594" s="70"/>
      <c r="C2594" s="70"/>
      <c r="D2594" s="71"/>
      <c r="E2594" s="114"/>
      <c r="F2594" s="107" t="s">
        <v>27248</v>
      </c>
      <c r="G2594" s="115"/>
      <c r="H2594" s="74"/>
      <c r="I2594" s="75"/>
      <c r="J2594" s="116"/>
      <c r="K2594" s="74" t="s">
        <v>32049</v>
      </c>
      <c r="L2594" s="117"/>
      <c r="M2594" s="79"/>
      <c r="N2594" s="79"/>
      <c r="O2594" s="80"/>
      <c r="P2594" s="81"/>
      <c r="Q2594" s="81"/>
      <c r="R2594" s="91"/>
      <c r="S2594" s="91"/>
      <c r="T2594" s="91"/>
      <c r="U2594" s="91"/>
      <c r="V2594" s="52"/>
      <c r="W2594" s="52"/>
      <c r="X2594" s="52"/>
      <c r="Y2594" s="52"/>
      <c r="Z2594" s="51"/>
      <c r="AA2594" s="76"/>
      <c r="AB2594" s="76"/>
      <c r="AC2594" s="77"/>
      <c r="AD2594" s="84" t="s">
        <v>18488</v>
      </c>
      <c r="AE2594" s="84">
        <v>180</v>
      </c>
      <c r="AF2594" s="84">
        <v>110</v>
      </c>
      <c r="AG2594" s="84">
        <v>2180</v>
      </c>
      <c r="AH2594" s="84">
        <v>3170</v>
      </c>
      <c r="AI2594" s="84">
        <v>-25200</v>
      </c>
      <c r="AJ2594" s="84" t="s">
        <v>20517</v>
      </c>
      <c r="AK2594" s="84" t="s">
        <v>21691</v>
      </c>
      <c r="AL2594" s="87" t="s">
        <v>22634</v>
      </c>
      <c r="AM2594" s="84" t="s">
        <v>4179</v>
      </c>
      <c r="AN2594" s="86">
        <v>41163.801724537036</v>
      </c>
      <c r="AO2594" s="84"/>
      <c r="AP2594" s="84" t="b">
        <v>1</v>
      </c>
      <c r="AQ2594" s="84" t="b">
        <v>0</v>
      </c>
      <c r="AR2594" s="84" t="b">
        <v>0</v>
      </c>
      <c r="AS2594" s="84" t="s">
        <v>2140</v>
      </c>
      <c r="AT2594" s="84">
        <v>4</v>
      </c>
      <c r="AU2594" s="87" t="s">
        <v>4681</v>
      </c>
      <c r="AV2594" s="84" t="b">
        <v>0</v>
      </c>
      <c r="AW2594" s="84" t="s">
        <v>5508</v>
      </c>
      <c r="AX2594" s="87" t="s">
        <v>29640</v>
      </c>
      <c r="AY2594" s="84" t="s">
        <v>66</v>
      </c>
    </row>
    <row r="2595" spans="1:51" x14ac:dyDescent="0.25">
      <c r="A2595" s="69" t="s">
        <v>9061</v>
      </c>
      <c r="B2595" s="70"/>
      <c r="C2595" s="70"/>
      <c r="D2595" s="71"/>
      <c r="E2595" s="114"/>
      <c r="F2595" s="107" t="s">
        <v>27249</v>
      </c>
      <c r="G2595" s="115"/>
      <c r="H2595" s="74"/>
      <c r="I2595" s="75"/>
      <c r="J2595" s="116"/>
      <c r="K2595" s="74" t="s">
        <v>32050</v>
      </c>
      <c r="L2595" s="117"/>
      <c r="M2595" s="79"/>
      <c r="N2595" s="79"/>
      <c r="O2595" s="80"/>
      <c r="P2595" s="81"/>
      <c r="Q2595" s="81"/>
      <c r="R2595" s="91"/>
      <c r="S2595" s="91"/>
      <c r="T2595" s="91"/>
      <c r="U2595" s="91"/>
      <c r="V2595" s="52"/>
      <c r="W2595" s="52"/>
      <c r="X2595" s="52"/>
      <c r="Y2595" s="52"/>
      <c r="Z2595" s="51"/>
      <c r="AA2595" s="76"/>
      <c r="AB2595" s="76"/>
      <c r="AC2595" s="77"/>
      <c r="AD2595" s="84" t="s">
        <v>18489</v>
      </c>
      <c r="AE2595" s="84">
        <v>1274</v>
      </c>
      <c r="AF2595" s="84">
        <v>3030</v>
      </c>
      <c r="AG2595" s="84">
        <v>38099</v>
      </c>
      <c r="AH2595" s="84">
        <v>3412</v>
      </c>
      <c r="AI2595" s="84">
        <v>-18000</v>
      </c>
      <c r="AJ2595" s="84" t="s">
        <v>20518</v>
      </c>
      <c r="AK2595" s="84" t="s">
        <v>2363</v>
      </c>
      <c r="AL2595" s="84"/>
      <c r="AM2595" s="84" t="s">
        <v>4145</v>
      </c>
      <c r="AN2595" s="86">
        <v>39791.752534722225</v>
      </c>
      <c r="AO2595" s="87" t="s">
        <v>24347</v>
      </c>
      <c r="AP2595" s="84" t="b">
        <v>0</v>
      </c>
      <c r="AQ2595" s="84" t="b">
        <v>0</v>
      </c>
      <c r="AR2595" s="84" t="b">
        <v>0</v>
      </c>
      <c r="AS2595" s="84" t="s">
        <v>2140</v>
      </c>
      <c r="AT2595" s="84">
        <v>172</v>
      </c>
      <c r="AU2595" s="87" t="s">
        <v>25210</v>
      </c>
      <c r="AV2595" s="84" t="b">
        <v>0</v>
      </c>
      <c r="AW2595" s="84" t="s">
        <v>5508</v>
      </c>
      <c r="AX2595" s="87" t="s">
        <v>29641</v>
      </c>
      <c r="AY2595" s="84" t="s">
        <v>65</v>
      </c>
    </row>
    <row r="2596" spans="1:51" x14ac:dyDescent="0.25">
      <c r="A2596" s="69" t="s">
        <v>9062</v>
      </c>
      <c r="B2596" s="70"/>
      <c r="C2596" s="70"/>
      <c r="D2596" s="71"/>
      <c r="E2596" s="114"/>
      <c r="F2596" s="107" t="s">
        <v>27250</v>
      </c>
      <c r="G2596" s="115"/>
      <c r="H2596" s="74"/>
      <c r="I2596" s="75"/>
      <c r="J2596" s="116"/>
      <c r="K2596" s="74" t="s">
        <v>32051</v>
      </c>
      <c r="L2596" s="117"/>
      <c r="M2596" s="79"/>
      <c r="N2596" s="79"/>
      <c r="O2596" s="80"/>
      <c r="P2596" s="81"/>
      <c r="Q2596" s="81"/>
      <c r="R2596" s="91"/>
      <c r="S2596" s="91"/>
      <c r="T2596" s="91"/>
      <c r="U2596" s="91"/>
      <c r="V2596" s="52"/>
      <c r="W2596" s="52"/>
      <c r="X2596" s="52"/>
      <c r="Y2596" s="52"/>
      <c r="Z2596" s="51"/>
      <c r="AA2596" s="76"/>
      <c r="AB2596" s="76"/>
      <c r="AC2596" s="77"/>
      <c r="AD2596" s="84" t="s">
        <v>18490</v>
      </c>
      <c r="AE2596" s="84">
        <v>2383</v>
      </c>
      <c r="AF2596" s="84">
        <v>96636</v>
      </c>
      <c r="AG2596" s="84">
        <v>14890</v>
      </c>
      <c r="AH2596" s="84">
        <v>765</v>
      </c>
      <c r="AI2596" s="84">
        <v>-18000</v>
      </c>
      <c r="AJ2596" s="84" t="s">
        <v>20519</v>
      </c>
      <c r="AK2596" s="84" t="s">
        <v>21692</v>
      </c>
      <c r="AL2596" s="87" t="s">
        <v>22635</v>
      </c>
      <c r="AM2596" s="84" t="s">
        <v>4145</v>
      </c>
      <c r="AN2596" s="86">
        <v>40093.692476851851</v>
      </c>
      <c r="AO2596" s="87" t="s">
        <v>24348</v>
      </c>
      <c r="AP2596" s="84" t="b">
        <v>1</v>
      </c>
      <c r="AQ2596" s="84" t="b">
        <v>0</v>
      </c>
      <c r="AR2596" s="84" t="b">
        <v>0</v>
      </c>
      <c r="AS2596" s="84" t="s">
        <v>2140</v>
      </c>
      <c r="AT2596" s="84">
        <v>3245</v>
      </c>
      <c r="AU2596" s="87" t="s">
        <v>4681</v>
      </c>
      <c r="AV2596" s="84" t="b">
        <v>1</v>
      </c>
      <c r="AW2596" s="84" t="s">
        <v>5508</v>
      </c>
      <c r="AX2596" s="87" t="s">
        <v>29642</v>
      </c>
      <c r="AY2596" s="84" t="s">
        <v>65</v>
      </c>
    </row>
    <row r="2597" spans="1:51" x14ac:dyDescent="0.25">
      <c r="A2597" s="69" t="s">
        <v>8306</v>
      </c>
      <c r="B2597" s="70"/>
      <c r="C2597" s="70"/>
      <c r="D2597" s="71"/>
      <c r="E2597" s="114"/>
      <c r="F2597" s="107" t="s">
        <v>27251</v>
      </c>
      <c r="G2597" s="115"/>
      <c r="H2597" s="74"/>
      <c r="I2597" s="75"/>
      <c r="J2597" s="116"/>
      <c r="K2597" s="74" t="s">
        <v>32052</v>
      </c>
      <c r="L2597" s="117"/>
      <c r="M2597" s="79"/>
      <c r="N2597" s="79"/>
      <c r="O2597" s="80"/>
      <c r="P2597" s="81"/>
      <c r="Q2597" s="81"/>
      <c r="R2597" s="91"/>
      <c r="S2597" s="91"/>
      <c r="T2597" s="91"/>
      <c r="U2597" s="91"/>
      <c r="V2597" s="52"/>
      <c r="W2597" s="52"/>
      <c r="X2597" s="52"/>
      <c r="Y2597" s="52"/>
      <c r="Z2597" s="51"/>
      <c r="AA2597" s="76"/>
      <c r="AB2597" s="76"/>
      <c r="AC2597" s="77"/>
      <c r="AD2597" s="84" t="s">
        <v>18491</v>
      </c>
      <c r="AE2597" s="84">
        <v>15</v>
      </c>
      <c r="AF2597" s="84">
        <v>2</v>
      </c>
      <c r="AG2597" s="84">
        <v>270</v>
      </c>
      <c r="AH2597" s="84">
        <v>15</v>
      </c>
      <c r="AI2597" s="84"/>
      <c r="AJ2597" s="84"/>
      <c r="AK2597" s="84" t="s">
        <v>21693</v>
      </c>
      <c r="AL2597" s="84"/>
      <c r="AM2597" s="84"/>
      <c r="AN2597" s="86">
        <v>41028.942395833335</v>
      </c>
      <c r="AO2597" s="84"/>
      <c r="AP2597" s="84" t="b">
        <v>1</v>
      </c>
      <c r="AQ2597" s="84" t="b">
        <v>0</v>
      </c>
      <c r="AR2597" s="84" t="b">
        <v>0</v>
      </c>
      <c r="AS2597" s="84" t="s">
        <v>2140</v>
      </c>
      <c r="AT2597" s="84">
        <v>2</v>
      </c>
      <c r="AU2597" s="87" t="s">
        <v>4681</v>
      </c>
      <c r="AV2597" s="84" t="b">
        <v>0</v>
      </c>
      <c r="AW2597" s="84" t="s">
        <v>5508</v>
      </c>
      <c r="AX2597" s="87" t="s">
        <v>29643</v>
      </c>
      <c r="AY2597" s="84" t="s">
        <v>66</v>
      </c>
    </row>
    <row r="2598" spans="1:51" x14ac:dyDescent="0.25">
      <c r="A2598" s="69" t="s">
        <v>8307</v>
      </c>
      <c r="B2598" s="70"/>
      <c r="C2598" s="70"/>
      <c r="D2598" s="71"/>
      <c r="E2598" s="114"/>
      <c r="F2598" s="107" t="s">
        <v>27252</v>
      </c>
      <c r="G2598" s="115"/>
      <c r="H2598" s="74"/>
      <c r="I2598" s="75"/>
      <c r="J2598" s="116"/>
      <c r="K2598" s="74" t="s">
        <v>32053</v>
      </c>
      <c r="L2598" s="117"/>
      <c r="M2598" s="79"/>
      <c r="N2598" s="79"/>
      <c r="O2598" s="80"/>
      <c r="P2598" s="81"/>
      <c r="Q2598" s="81"/>
      <c r="R2598" s="91"/>
      <c r="S2598" s="91"/>
      <c r="T2598" s="91"/>
      <c r="U2598" s="91"/>
      <c r="V2598" s="52"/>
      <c r="W2598" s="52"/>
      <c r="X2598" s="52"/>
      <c r="Y2598" s="52"/>
      <c r="Z2598" s="51"/>
      <c r="AA2598" s="76"/>
      <c r="AB2598" s="76"/>
      <c r="AC2598" s="77"/>
      <c r="AD2598" s="84" t="s">
        <v>18492</v>
      </c>
      <c r="AE2598" s="84">
        <v>2269</v>
      </c>
      <c r="AF2598" s="84">
        <v>2573</v>
      </c>
      <c r="AG2598" s="84">
        <v>4031</v>
      </c>
      <c r="AH2598" s="84">
        <v>62</v>
      </c>
      <c r="AI2598" s="84">
        <v>-21600</v>
      </c>
      <c r="AJ2598" s="84" t="s">
        <v>20520</v>
      </c>
      <c r="AK2598" s="84" t="s">
        <v>16374</v>
      </c>
      <c r="AL2598" s="87" t="s">
        <v>22636</v>
      </c>
      <c r="AM2598" s="84" t="s">
        <v>4147</v>
      </c>
      <c r="AN2598" s="86">
        <v>40352.560497685183</v>
      </c>
      <c r="AO2598" s="87" t="s">
        <v>24349</v>
      </c>
      <c r="AP2598" s="84" t="b">
        <v>0</v>
      </c>
      <c r="AQ2598" s="84" t="b">
        <v>0</v>
      </c>
      <c r="AR2598" s="84" t="b">
        <v>0</v>
      </c>
      <c r="AS2598" s="84" t="s">
        <v>2140</v>
      </c>
      <c r="AT2598" s="84">
        <v>126</v>
      </c>
      <c r="AU2598" s="87" t="s">
        <v>4689</v>
      </c>
      <c r="AV2598" s="84" t="b">
        <v>0</v>
      </c>
      <c r="AW2598" s="84" t="s">
        <v>5508</v>
      </c>
      <c r="AX2598" s="87" t="s">
        <v>29644</v>
      </c>
      <c r="AY2598" s="84" t="s">
        <v>66</v>
      </c>
    </row>
    <row r="2599" spans="1:51" x14ac:dyDescent="0.25">
      <c r="A2599" s="69" t="s">
        <v>8308</v>
      </c>
      <c r="B2599" s="70"/>
      <c r="C2599" s="70"/>
      <c r="D2599" s="71"/>
      <c r="E2599" s="114"/>
      <c r="F2599" s="107" t="s">
        <v>27253</v>
      </c>
      <c r="G2599" s="115"/>
      <c r="H2599" s="74"/>
      <c r="I2599" s="75"/>
      <c r="J2599" s="116"/>
      <c r="K2599" s="74" t="s">
        <v>32054</v>
      </c>
      <c r="L2599" s="117"/>
      <c r="M2599" s="79"/>
      <c r="N2599" s="79"/>
      <c r="O2599" s="80"/>
      <c r="P2599" s="81"/>
      <c r="Q2599" s="81"/>
      <c r="R2599" s="91"/>
      <c r="S2599" s="91"/>
      <c r="T2599" s="91"/>
      <c r="U2599" s="91"/>
      <c r="V2599" s="52"/>
      <c r="W2599" s="52"/>
      <c r="X2599" s="52"/>
      <c r="Y2599" s="52"/>
      <c r="Z2599" s="51"/>
      <c r="AA2599" s="76"/>
      <c r="AB2599" s="76"/>
      <c r="AC2599" s="77"/>
      <c r="AD2599" s="84" t="s">
        <v>18493</v>
      </c>
      <c r="AE2599" s="84">
        <v>91</v>
      </c>
      <c r="AF2599" s="84">
        <v>109</v>
      </c>
      <c r="AG2599" s="84">
        <v>1316</v>
      </c>
      <c r="AH2599" s="84">
        <v>4106</v>
      </c>
      <c r="AI2599" s="84"/>
      <c r="AJ2599" s="84"/>
      <c r="AK2599" s="84"/>
      <c r="AL2599" s="84"/>
      <c r="AM2599" s="84"/>
      <c r="AN2599" s="86">
        <v>41307.600891203707</v>
      </c>
      <c r="AO2599" s="84"/>
      <c r="AP2599" s="84" t="b">
        <v>1</v>
      </c>
      <c r="AQ2599" s="84" t="b">
        <v>0</v>
      </c>
      <c r="AR2599" s="84" t="b">
        <v>1</v>
      </c>
      <c r="AS2599" s="84" t="s">
        <v>2140</v>
      </c>
      <c r="AT2599" s="84">
        <v>2</v>
      </c>
      <c r="AU2599" s="87" t="s">
        <v>4681</v>
      </c>
      <c r="AV2599" s="84" t="b">
        <v>0</v>
      </c>
      <c r="AW2599" s="84" t="s">
        <v>5508</v>
      </c>
      <c r="AX2599" s="87" t="s">
        <v>29645</v>
      </c>
      <c r="AY2599" s="84" t="s">
        <v>66</v>
      </c>
    </row>
    <row r="2600" spans="1:51" x14ac:dyDescent="0.25">
      <c r="A2600" s="69" t="s">
        <v>8309</v>
      </c>
      <c r="B2600" s="70"/>
      <c r="C2600" s="70"/>
      <c r="D2600" s="71"/>
      <c r="E2600" s="114"/>
      <c r="F2600" s="107" t="s">
        <v>27254</v>
      </c>
      <c r="G2600" s="115"/>
      <c r="H2600" s="74"/>
      <c r="I2600" s="75"/>
      <c r="J2600" s="116"/>
      <c r="K2600" s="74" t="s">
        <v>32055</v>
      </c>
      <c r="L2600" s="117"/>
      <c r="M2600" s="79"/>
      <c r="N2600" s="79"/>
      <c r="O2600" s="80"/>
      <c r="P2600" s="81"/>
      <c r="Q2600" s="81"/>
      <c r="R2600" s="91"/>
      <c r="S2600" s="91"/>
      <c r="T2600" s="91"/>
      <c r="U2600" s="91"/>
      <c r="V2600" s="52"/>
      <c r="W2600" s="52"/>
      <c r="X2600" s="52"/>
      <c r="Y2600" s="52"/>
      <c r="Z2600" s="51"/>
      <c r="AA2600" s="76"/>
      <c r="AB2600" s="76"/>
      <c r="AC2600" s="77"/>
      <c r="AD2600" s="84" t="s">
        <v>18494</v>
      </c>
      <c r="AE2600" s="84">
        <v>23</v>
      </c>
      <c r="AF2600" s="84">
        <v>14</v>
      </c>
      <c r="AG2600" s="84">
        <v>154</v>
      </c>
      <c r="AH2600" s="84">
        <v>29</v>
      </c>
      <c r="AI2600" s="84"/>
      <c r="AJ2600" s="84"/>
      <c r="AK2600" s="84" t="s">
        <v>21694</v>
      </c>
      <c r="AL2600" s="84"/>
      <c r="AM2600" s="84"/>
      <c r="AN2600" s="86">
        <v>41708.649097222224</v>
      </c>
      <c r="AO2600" s="87" t="s">
        <v>24350</v>
      </c>
      <c r="AP2600" s="84" t="b">
        <v>0</v>
      </c>
      <c r="AQ2600" s="84" t="b">
        <v>0</v>
      </c>
      <c r="AR2600" s="84" t="b">
        <v>1</v>
      </c>
      <c r="AS2600" s="84" t="s">
        <v>2140</v>
      </c>
      <c r="AT2600" s="84">
        <v>1</v>
      </c>
      <c r="AU2600" s="87" t="s">
        <v>4681</v>
      </c>
      <c r="AV2600" s="84" t="b">
        <v>0</v>
      </c>
      <c r="AW2600" s="84" t="s">
        <v>5508</v>
      </c>
      <c r="AX2600" s="87" t="s">
        <v>29646</v>
      </c>
      <c r="AY2600" s="84" t="s">
        <v>66</v>
      </c>
    </row>
    <row r="2601" spans="1:51" x14ac:dyDescent="0.25">
      <c r="A2601" s="69" t="s">
        <v>8310</v>
      </c>
      <c r="B2601" s="70"/>
      <c r="C2601" s="70"/>
      <c r="D2601" s="71"/>
      <c r="E2601" s="114"/>
      <c r="F2601" s="107" t="s">
        <v>27255</v>
      </c>
      <c r="G2601" s="115"/>
      <c r="H2601" s="74"/>
      <c r="I2601" s="75"/>
      <c r="J2601" s="116"/>
      <c r="K2601" s="74" t="s">
        <v>32056</v>
      </c>
      <c r="L2601" s="117"/>
      <c r="M2601" s="79"/>
      <c r="N2601" s="79"/>
      <c r="O2601" s="80"/>
      <c r="P2601" s="81"/>
      <c r="Q2601" s="81"/>
      <c r="R2601" s="91"/>
      <c r="S2601" s="91"/>
      <c r="T2601" s="91"/>
      <c r="U2601" s="91"/>
      <c r="V2601" s="52"/>
      <c r="W2601" s="52"/>
      <c r="X2601" s="52"/>
      <c r="Y2601" s="52"/>
      <c r="Z2601" s="51"/>
      <c r="AA2601" s="76"/>
      <c r="AB2601" s="76"/>
      <c r="AC2601" s="77"/>
      <c r="AD2601" s="84" t="s">
        <v>18495</v>
      </c>
      <c r="AE2601" s="84">
        <v>225</v>
      </c>
      <c r="AF2601" s="84">
        <v>198</v>
      </c>
      <c r="AG2601" s="84">
        <v>146</v>
      </c>
      <c r="AH2601" s="84">
        <v>389</v>
      </c>
      <c r="AI2601" s="84"/>
      <c r="AJ2601" s="84" t="s">
        <v>20521</v>
      </c>
      <c r="AK2601" s="84"/>
      <c r="AL2601" s="84"/>
      <c r="AM2601" s="84"/>
      <c r="AN2601" s="86">
        <v>42114.930208333331</v>
      </c>
      <c r="AO2601" s="84"/>
      <c r="AP2601" s="84" t="b">
        <v>1</v>
      </c>
      <c r="AQ2601" s="84" t="b">
        <v>0</v>
      </c>
      <c r="AR2601" s="84" t="b">
        <v>0</v>
      </c>
      <c r="AS2601" s="84" t="s">
        <v>2140</v>
      </c>
      <c r="AT2601" s="84">
        <v>0</v>
      </c>
      <c r="AU2601" s="87" t="s">
        <v>4681</v>
      </c>
      <c r="AV2601" s="84" t="b">
        <v>0</v>
      </c>
      <c r="AW2601" s="84" t="s">
        <v>5508</v>
      </c>
      <c r="AX2601" s="87" t="s">
        <v>29647</v>
      </c>
      <c r="AY2601" s="84" t="s">
        <v>66</v>
      </c>
    </row>
    <row r="2602" spans="1:51" x14ac:dyDescent="0.25">
      <c r="A2602" s="69" t="s">
        <v>8311</v>
      </c>
      <c r="B2602" s="70"/>
      <c r="C2602" s="70"/>
      <c r="D2602" s="71"/>
      <c r="E2602" s="114"/>
      <c r="F2602" s="107" t="s">
        <v>27256</v>
      </c>
      <c r="G2602" s="115"/>
      <c r="H2602" s="74"/>
      <c r="I2602" s="75"/>
      <c r="J2602" s="116"/>
      <c r="K2602" s="74" t="s">
        <v>32057</v>
      </c>
      <c r="L2602" s="117"/>
      <c r="M2602" s="79"/>
      <c r="N2602" s="79"/>
      <c r="O2602" s="80"/>
      <c r="P2602" s="81"/>
      <c r="Q2602" s="81"/>
      <c r="R2602" s="91"/>
      <c r="S2602" s="91"/>
      <c r="T2602" s="91"/>
      <c r="U2602" s="91"/>
      <c r="V2602" s="52"/>
      <c r="W2602" s="52"/>
      <c r="X2602" s="52"/>
      <c r="Y2602" s="52"/>
      <c r="Z2602" s="51"/>
      <c r="AA2602" s="76"/>
      <c r="AB2602" s="76"/>
      <c r="AC2602" s="77"/>
      <c r="AD2602" s="84" t="s">
        <v>18496</v>
      </c>
      <c r="AE2602" s="84">
        <v>334</v>
      </c>
      <c r="AF2602" s="84">
        <v>400</v>
      </c>
      <c r="AG2602" s="84">
        <v>48125</v>
      </c>
      <c r="AH2602" s="84">
        <v>7003</v>
      </c>
      <c r="AI2602" s="84">
        <v>-25200</v>
      </c>
      <c r="AJ2602" s="84" t="s">
        <v>20522</v>
      </c>
      <c r="AK2602" s="84" t="s">
        <v>21695</v>
      </c>
      <c r="AL2602" s="84"/>
      <c r="AM2602" s="84" t="s">
        <v>4148</v>
      </c>
      <c r="AN2602" s="86">
        <v>40705.696666666663</v>
      </c>
      <c r="AO2602" s="87" t="s">
        <v>24351</v>
      </c>
      <c r="AP2602" s="84" t="b">
        <v>1</v>
      </c>
      <c r="AQ2602" s="84" t="b">
        <v>0</v>
      </c>
      <c r="AR2602" s="84" t="b">
        <v>1</v>
      </c>
      <c r="AS2602" s="84" t="s">
        <v>2140</v>
      </c>
      <c r="AT2602" s="84">
        <v>30</v>
      </c>
      <c r="AU2602" s="87" t="s">
        <v>4681</v>
      </c>
      <c r="AV2602" s="84" t="b">
        <v>0</v>
      </c>
      <c r="AW2602" s="84" t="s">
        <v>5508</v>
      </c>
      <c r="AX2602" s="87" t="s">
        <v>29648</v>
      </c>
      <c r="AY2602" s="84" t="s">
        <v>66</v>
      </c>
    </row>
    <row r="2603" spans="1:51" x14ac:dyDescent="0.25">
      <c r="A2603" s="69" t="s">
        <v>8312</v>
      </c>
      <c r="B2603" s="70"/>
      <c r="C2603" s="70"/>
      <c r="D2603" s="71"/>
      <c r="E2603" s="114"/>
      <c r="F2603" s="107" t="s">
        <v>27257</v>
      </c>
      <c r="G2603" s="115"/>
      <c r="H2603" s="74"/>
      <c r="I2603" s="75"/>
      <c r="J2603" s="116"/>
      <c r="K2603" s="74" t="s">
        <v>32058</v>
      </c>
      <c r="L2603" s="117"/>
      <c r="M2603" s="79"/>
      <c r="N2603" s="79"/>
      <c r="O2603" s="80"/>
      <c r="P2603" s="81"/>
      <c r="Q2603" s="81"/>
      <c r="R2603" s="91"/>
      <c r="S2603" s="91"/>
      <c r="T2603" s="91"/>
      <c r="U2603" s="91"/>
      <c r="V2603" s="52"/>
      <c r="W2603" s="52"/>
      <c r="X2603" s="52"/>
      <c r="Y2603" s="52"/>
      <c r="Z2603" s="51"/>
      <c r="AA2603" s="76"/>
      <c r="AB2603" s="76"/>
      <c r="AC2603" s="77"/>
      <c r="AD2603" s="84" t="s">
        <v>18497</v>
      </c>
      <c r="AE2603" s="84">
        <v>99</v>
      </c>
      <c r="AF2603" s="84">
        <v>64</v>
      </c>
      <c r="AG2603" s="84">
        <v>1149</v>
      </c>
      <c r="AH2603" s="84">
        <v>1032</v>
      </c>
      <c r="AI2603" s="84">
        <v>-18000</v>
      </c>
      <c r="AJ2603" s="84" t="s">
        <v>20523</v>
      </c>
      <c r="AK2603" s="84" t="s">
        <v>2959</v>
      </c>
      <c r="AL2603" s="84"/>
      <c r="AM2603" s="84" t="s">
        <v>4145</v>
      </c>
      <c r="AN2603" s="86">
        <v>41485.801712962966</v>
      </c>
      <c r="AO2603" s="87" t="s">
        <v>24352</v>
      </c>
      <c r="AP2603" s="84" t="b">
        <v>1</v>
      </c>
      <c r="AQ2603" s="84" t="b">
        <v>0</v>
      </c>
      <c r="AR2603" s="84" t="b">
        <v>1</v>
      </c>
      <c r="AS2603" s="84" t="s">
        <v>2140</v>
      </c>
      <c r="AT2603" s="84">
        <v>2</v>
      </c>
      <c r="AU2603" s="87" t="s">
        <v>4681</v>
      </c>
      <c r="AV2603" s="84" t="b">
        <v>0</v>
      </c>
      <c r="AW2603" s="84" t="s">
        <v>5508</v>
      </c>
      <c r="AX2603" s="87" t="s">
        <v>29649</v>
      </c>
      <c r="AY2603" s="84" t="s">
        <v>66</v>
      </c>
    </row>
    <row r="2604" spans="1:51" x14ac:dyDescent="0.25">
      <c r="A2604" s="69" t="s">
        <v>8313</v>
      </c>
      <c r="B2604" s="70"/>
      <c r="C2604" s="70"/>
      <c r="D2604" s="71"/>
      <c r="E2604" s="114"/>
      <c r="F2604" s="107" t="s">
        <v>27258</v>
      </c>
      <c r="G2604" s="115"/>
      <c r="H2604" s="74"/>
      <c r="I2604" s="75"/>
      <c r="J2604" s="116"/>
      <c r="K2604" s="74" t="s">
        <v>32059</v>
      </c>
      <c r="L2604" s="117"/>
      <c r="M2604" s="79"/>
      <c r="N2604" s="79"/>
      <c r="O2604" s="80"/>
      <c r="P2604" s="81"/>
      <c r="Q2604" s="81"/>
      <c r="R2604" s="91"/>
      <c r="S2604" s="91"/>
      <c r="T2604" s="91"/>
      <c r="U2604" s="91"/>
      <c r="V2604" s="52"/>
      <c r="W2604" s="52"/>
      <c r="X2604" s="52"/>
      <c r="Y2604" s="52"/>
      <c r="Z2604" s="51"/>
      <c r="AA2604" s="76"/>
      <c r="AB2604" s="76"/>
      <c r="AC2604" s="77"/>
      <c r="AD2604" s="84" t="s">
        <v>18498</v>
      </c>
      <c r="AE2604" s="84">
        <v>168</v>
      </c>
      <c r="AF2604" s="84">
        <v>73</v>
      </c>
      <c r="AG2604" s="84">
        <v>514</v>
      </c>
      <c r="AH2604" s="84">
        <v>238</v>
      </c>
      <c r="AI2604" s="84"/>
      <c r="AJ2604" s="84"/>
      <c r="AK2604" s="84"/>
      <c r="AL2604" s="84"/>
      <c r="AM2604" s="84"/>
      <c r="AN2604" s="86">
        <v>41419.149085648147</v>
      </c>
      <c r="AO2604" s="87" t="s">
        <v>24353</v>
      </c>
      <c r="AP2604" s="84" t="b">
        <v>1</v>
      </c>
      <c r="AQ2604" s="84" t="b">
        <v>0</v>
      </c>
      <c r="AR2604" s="84" t="b">
        <v>0</v>
      </c>
      <c r="AS2604" s="84" t="s">
        <v>2140</v>
      </c>
      <c r="AT2604" s="84">
        <v>2</v>
      </c>
      <c r="AU2604" s="87" t="s">
        <v>4681</v>
      </c>
      <c r="AV2604" s="84" t="b">
        <v>0</v>
      </c>
      <c r="AW2604" s="84" t="s">
        <v>5508</v>
      </c>
      <c r="AX2604" s="87" t="s">
        <v>29650</v>
      </c>
      <c r="AY2604" s="84" t="s">
        <v>66</v>
      </c>
    </row>
    <row r="2605" spans="1:51" x14ac:dyDescent="0.25">
      <c r="A2605" s="69" t="s">
        <v>9063</v>
      </c>
      <c r="B2605" s="70"/>
      <c r="C2605" s="70"/>
      <c r="D2605" s="71"/>
      <c r="E2605" s="114"/>
      <c r="F2605" s="107" t="s">
        <v>27259</v>
      </c>
      <c r="G2605" s="115"/>
      <c r="H2605" s="74"/>
      <c r="I2605" s="75"/>
      <c r="J2605" s="116"/>
      <c r="K2605" s="74" t="s">
        <v>32060</v>
      </c>
      <c r="L2605" s="117"/>
      <c r="M2605" s="79"/>
      <c r="N2605" s="79"/>
      <c r="O2605" s="80"/>
      <c r="P2605" s="81"/>
      <c r="Q2605" s="81"/>
      <c r="R2605" s="91"/>
      <c r="S2605" s="91"/>
      <c r="T2605" s="91"/>
      <c r="U2605" s="91"/>
      <c r="V2605" s="52"/>
      <c r="W2605" s="52"/>
      <c r="X2605" s="52"/>
      <c r="Y2605" s="52"/>
      <c r="Z2605" s="51"/>
      <c r="AA2605" s="76"/>
      <c r="AB2605" s="76"/>
      <c r="AC2605" s="77"/>
      <c r="AD2605" s="84" t="s">
        <v>18499</v>
      </c>
      <c r="AE2605" s="84">
        <v>1016</v>
      </c>
      <c r="AF2605" s="84">
        <v>14723</v>
      </c>
      <c r="AG2605" s="84">
        <v>8</v>
      </c>
      <c r="AH2605" s="84">
        <v>7441</v>
      </c>
      <c r="AI2605" s="84">
        <v>-21600</v>
      </c>
      <c r="AJ2605" s="84"/>
      <c r="AK2605" s="84"/>
      <c r="AL2605" s="84"/>
      <c r="AM2605" s="84" t="s">
        <v>4147</v>
      </c>
      <c r="AN2605" s="86">
        <v>40147.428344907406</v>
      </c>
      <c r="AO2605" s="84"/>
      <c r="AP2605" s="84" t="b">
        <v>0</v>
      </c>
      <c r="AQ2605" s="84" t="b">
        <v>0</v>
      </c>
      <c r="AR2605" s="84" t="b">
        <v>1</v>
      </c>
      <c r="AS2605" s="84" t="s">
        <v>2140</v>
      </c>
      <c r="AT2605" s="84">
        <v>233</v>
      </c>
      <c r="AU2605" s="87" t="s">
        <v>25211</v>
      </c>
      <c r="AV2605" s="84" t="b">
        <v>1</v>
      </c>
      <c r="AW2605" s="84" t="s">
        <v>5508</v>
      </c>
      <c r="AX2605" s="87" t="s">
        <v>29651</v>
      </c>
      <c r="AY2605" s="84" t="s">
        <v>65</v>
      </c>
    </row>
    <row r="2606" spans="1:51" x14ac:dyDescent="0.25">
      <c r="A2606" s="69" t="s">
        <v>9064</v>
      </c>
      <c r="B2606" s="70"/>
      <c r="C2606" s="70"/>
      <c r="D2606" s="71"/>
      <c r="E2606" s="114"/>
      <c r="F2606" s="107" t="s">
        <v>27260</v>
      </c>
      <c r="G2606" s="115"/>
      <c r="H2606" s="74"/>
      <c r="I2606" s="75"/>
      <c r="J2606" s="116"/>
      <c r="K2606" s="74" t="s">
        <v>32061</v>
      </c>
      <c r="L2606" s="117"/>
      <c r="M2606" s="79"/>
      <c r="N2606" s="79"/>
      <c r="O2606" s="80"/>
      <c r="P2606" s="81"/>
      <c r="Q2606" s="81"/>
      <c r="R2606" s="91"/>
      <c r="S2606" s="91"/>
      <c r="T2606" s="91"/>
      <c r="U2606" s="91"/>
      <c r="V2606" s="52"/>
      <c r="W2606" s="52"/>
      <c r="X2606" s="52"/>
      <c r="Y2606" s="52"/>
      <c r="Z2606" s="51"/>
      <c r="AA2606" s="76"/>
      <c r="AB2606" s="76"/>
      <c r="AC2606" s="77"/>
      <c r="AD2606" s="84" t="s">
        <v>18500</v>
      </c>
      <c r="AE2606" s="84">
        <v>1035</v>
      </c>
      <c r="AF2606" s="84">
        <v>1589925</v>
      </c>
      <c r="AG2606" s="84">
        <v>23719</v>
      </c>
      <c r="AH2606" s="84">
        <v>6414</v>
      </c>
      <c r="AI2606" s="84">
        <v>-28800</v>
      </c>
      <c r="AJ2606" s="84" t="s">
        <v>20524</v>
      </c>
      <c r="AK2606" s="84" t="s">
        <v>21696</v>
      </c>
      <c r="AL2606" s="87" t="s">
        <v>22637</v>
      </c>
      <c r="AM2606" s="84" t="s">
        <v>4149</v>
      </c>
      <c r="AN2606" s="86">
        <v>39897.859583333331</v>
      </c>
      <c r="AO2606" s="87" t="s">
        <v>24354</v>
      </c>
      <c r="AP2606" s="84" t="b">
        <v>0</v>
      </c>
      <c r="AQ2606" s="84" t="b">
        <v>0</v>
      </c>
      <c r="AR2606" s="84" t="b">
        <v>1</v>
      </c>
      <c r="AS2606" s="84" t="s">
        <v>2140</v>
      </c>
      <c r="AT2606" s="84">
        <v>9229</v>
      </c>
      <c r="AU2606" s="87" t="s">
        <v>25212</v>
      </c>
      <c r="AV2606" s="84" t="b">
        <v>1</v>
      </c>
      <c r="AW2606" s="84" t="s">
        <v>5508</v>
      </c>
      <c r="AX2606" s="87" t="s">
        <v>29652</v>
      </c>
      <c r="AY2606" s="84" t="s">
        <v>65</v>
      </c>
    </row>
    <row r="2607" spans="1:51" x14ac:dyDescent="0.25">
      <c r="A2607" s="69" t="s">
        <v>8398</v>
      </c>
      <c r="B2607" s="70"/>
      <c r="C2607" s="70"/>
      <c r="D2607" s="71"/>
      <c r="E2607" s="114"/>
      <c r="F2607" s="107" t="s">
        <v>27261</v>
      </c>
      <c r="G2607" s="115"/>
      <c r="H2607" s="74"/>
      <c r="I2607" s="75"/>
      <c r="J2607" s="116"/>
      <c r="K2607" s="74" t="s">
        <v>32062</v>
      </c>
      <c r="L2607" s="117"/>
      <c r="M2607" s="79"/>
      <c r="N2607" s="79"/>
      <c r="O2607" s="80"/>
      <c r="P2607" s="81"/>
      <c r="Q2607" s="81"/>
      <c r="R2607" s="91"/>
      <c r="S2607" s="91"/>
      <c r="T2607" s="91"/>
      <c r="U2607" s="91"/>
      <c r="V2607" s="52"/>
      <c r="W2607" s="52"/>
      <c r="X2607" s="52"/>
      <c r="Y2607" s="52"/>
      <c r="Z2607" s="51"/>
      <c r="AA2607" s="76"/>
      <c r="AB2607" s="76"/>
      <c r="AC2607" s="77"/>
      <c r="AD2607" s="84" t="s">
        <v>18501</v>
      </c>
      <c r="AE2607" s="84">
        <v>195</v>
      </c>
      <c r="AF2607" s="84">
        <v>189</v>
      </c>
      <c r="AG2607" s="84">
        <v>1118</v>
      </c>
      <c r="AH2607" s="84">
        <v>1272</v>
      </c>
      <c r="AI2607" s="84">
        <v>-21600</v>
      </c>
      <c r="AJ2607" s="84" t="s">
        <v>20525</v>
      </c>
      <c r="AK2607" s="84" t="s">
        <v>3551</v>
      </c>
      <c r="AL2607" s="87" t="s">
        <v>22638</v>
      </c>
      <c r="AM2607" s="84" t="s">
        <v>4147</v>
      </c>
      <c r="AN2607" s="86">
        <v>40403.842673611114</v>
      </c>
      <c r="AO2607" s="87" t="s">
        <v>24355</v>
      </c>
      <c r="AP2607" s="84" t="b">
        <v>0</v>
      </c>
      <c r="AQ2607" s="84" t="b">
        <v>0</v>
      </c>
      <c r="AR2607" s="84" t="b">
        <v>0</v>
      </c>
      <c r="AS2607" s="84" t="s">
        <v>2140</v>
      </c>
      <c r="AT2607" s="84">
        <v>36</v>
      </c>
      <c r="AU2607" s="87" t="s">
        <v>25213</v>
      </c>
      <c r="AV2607" s="84" t="b">
        <v>0</v>
      </c>
      <c r="AW2607" s="84" t="s">
        <v>5508</v>
      </c>
      <c r="AX2607" s="87" t="s">
        <v>29653</v>
      </c>
      <c r="AY2607" s="84" t="s">
        <v>66</v>
      </c>
    </row>
    <row r="2608" spans="1:51" x14ac:dyDescent="0.25">
      <c r="A2608" s="69" t="s">
        <v>8314</v>
      </c>
      <c r="B2608" s="70"/>
      <c r="C2608" s="70"/>
      <c r="D2608" s="71"/>
      <c r="E2608" s="114"/>
      <c r="F2608" s="107" t="s">
        <v>27262</v>
      </c>
      <c r="G2608" s="115"/>
      <c r="H2608" s="74"/>
      <c r="I2608" s="75"/>
      <c r="J2608" s="116"/>
      <c r="K2608" s="74" t="s">
        <v>32063</v>
      </c>
      <c r="L2608" s="117"/>
      <c r="M2608" s="79"/>
      <c r="N2608" s="79"/>
      <c r="O2608" s="80"/>
      <c r="P2608" s="81"/>
      <c r="Q2608" s="81"/>
      <c r="R2608" s="91"/>
      <c r="S2608" s="91"/>
      <c r="T2608" s="91"/>
      <c r="U2608" s="91"/>
      <c r="V2608" s="52"/>
      <c r="W2608" s="52"/>
      <c r="X2608" s="52"/>
      <c r="Y2608" s="52"/>
      <c r="Z2608" s="51"/>
      <c r="AA2608" s="76"/>
      <c r="AB2608" s="76"/>
      <c r="AC2608" s="77"/>
      <c r="AD2608" s="84" t="s">
        <v>18502</v>
      </c>
      <c r="AE2608" s="84">
        <v>653</v>
      </c>
      <c r="AF2608" s="84">
        <v>282</v>
      </c>
      <c r="AG2608" s="84">
        <v>7417</v>
      </c>
      <c r="AH2608" s="84">
        <v>592</v>
      </c>
      <c r="AI2608" s="84">
        <v>3600</v>
      </c>
      <c r="AJ2608" s="84" t="s">
        <v>20526</v>
      </c>
      <c r="AK2608" s="84" t="s">
        <v>21697</v>
      </c>
      <c r="AL2608" s="84"/>
      <c r="AM2608" s="84" t="s">
        <v>3474</v>
      </c>
      <c r="AN2608" s="86">
        <v>40950.849918981483</v>
      </c>
      <c r="AO2608" s="87" t="s">
        <v>24356</v>
      </c>
      <c r="AP2608" s="84" t="b">
        <v>0</v>
      </c>
      <c r="AQ2608" s="84" t="b">
        <v>0</v>
      </c>
      <c r="AR2608" s="84" t="b">
        <v>0</v>
      </c>
      <c r="AS2608" s="84" t="s">
        <v>2140</v>
      </c>
      <c r="AT2608" s="84">
        <v>9</v>
      </c>
      <c r="AU2608" s="87" t="s">
        <v>25214</v>
      </c>
      <c r="AV2608" s="84" t="b">
        <v>0</v>
      </c>
      <c r="AW2608" s="84" t="s">
        <v>5508</v>
      </c>
      <c r="AX2608" s="87" t="s">
        <v>29654</v>
      </c>
      <c r="AY2608" s="84" t="s">
        <v>66</v>
      </c>
    </row>
    <row r="2609" spans="1:51" x14ac:dyDescent="0.25">
      <c r="A2609" s="69" t="s">
        <v>8315</v>
      </c>
      <c r="B2609" s="70"/>
      <c r="C2609" s="70"/>
      <c r="D2609" s="71"/>
      <c r="E2609" s="114"/>
      <c r="F2609" s="107" t="s">
        <v>27263</v>
      </c>
      <c r="G2609" s="115"/>
      <c r="H2609" s="74"/>
      <c r="I2609" s="75"/>
      <c r="J2609" s="116"/>
      <c r="K2609" s="74" t="s">
        <v>32064</v>
      </c>
      <c r="L2609" s="117"/>
      <c r="M2609" s="79"/>
      <c r="N2609" s="79"/>
      <c r="O2609" s="80"/>
      <c r="P2609" s="81"/>
      <c r="Q2609" s="81"/>
      <c r="R2609" s="91"/>
      <c r="S2609" s="91"/>
      <c r="T2609" s="91"/>
      <c r="U2609" s="91"/>
      <c r="V2609" s="52"/>
      <c r="W2609" s="52"/>
      <c r="X2609" s="52"/>
      <c r="Y2609" s="52"/>
      <c r="Z2609" s="51"/>
      <c r="AA2609" s="76"/>
      <c r="AB2609" s="76"/>
      <c r="AC2609" s="77"/>
      <c r="AD2609" s="84" t="s">
        <v>18503</v>
      </c>
      <c r="AE2609" s="84">
        <v>84</v>
      </c>
      <c r="AF2609" s="84">
        <v>38</v>
      </c>
      <c r="AG2609" s="84">
        <v>107</v>
      </c>
      <c r="AH2609" s="84">
        <v>1</v>
      </c>
      <c r="AI2609" s="84"/>
      <c r="AJ2609" s="84" t="s">
        <v>20527</v>
      </c>
      <c r="AK2609" s="84" t="s">
        <v>16370</v>
      </c>
      <c r="AL2609" s="87" t="s">
        <v>22639</v>
      </c>
      <c r="AM2609" s="84"/>
      <c r="AN2609" s="86">
        <v>42579.829652777778</v>
      </c>
      <c r="AO2609" s="87" t="s">
        <v>24357</v>
      </c>
      <c r="AP2609" s="84" t="b">
        <v>1</v>
      </c>
      <c r="AQ2609" s="84" t="b">
        <v>0</v>
      </c>
      <c r="AR2609" s="84" t="b">
        <v>0</v>
      </c>
      <c r="AS2609" s="84" t="s">
        <v>2140</v>
      </c>
      <c r="AT2609" s="84">
        <v>3</v>
      </c>
      <c r="AU2609" s="84"/>
      <c r="AV2609" s="84" t="b">
        <v>0</v>
      </c>
      <c r="AW2609" s="84" t="s">
        <v>5508</v>
      </c>
      <c r="AX2609" s="87" t="s">
        <v>29655</v>
      </c>
      <c r="AY2609" s="84" t="s">
        <v>66</v>
      </c>
    </row>
    <row r="2610" spans="1:51" x14ac:dyDescent="0.25">
      <c r="A2610" s="69" t="s">
        <v>8316</v>
      </c>
      <c r="B2610" s="70"/>
      <c r="C2610" s="70"/>
      <c r="D2610" s="71"/>
      <c r="E2610" s="114"/>
      <c r="F2610" s="107" t="s">
        <v>27264</v>
      </c>
      <c r="G2610" s="115"/>
      <c r="H2610" s="74"/>
      <c r="I2610" s="75"/>
      <c r="J2610" s="116"/>
      <c r="K2610" s="74" t="s">
        <v>32065</v>
      </c>
      <c r="L2610" s="117"/>
      <c r="M2610" s="79"/>
      <c r="N2610" s="79"/>
      <c r="O2610" s="80"/>
      <c r="P2610" s="81"/>
      <c r="Q2610" s="81"/>
      <c r="R2610" s="91"/>
      <c r="S2610" s="91"/>
      <c r="T2610" s="91"/>
      <c r="U2610" s="91"/>
      <c r="V2610" s="52"/>
      <c r="W2610" s="52"/>
      <c r="X2610" s="52"/>
      <c r="Y2610" s="52"/>
      <c r="Z2610" s="51"/>
      <c r="AA2610" s="76"/>
      <c r="AB2610" s="76"/>
      <c r="AC2610" s="77"/>
      <c r="AD2610" s="84" t="s">
        <v>2401</v>
      </c>
      <c r="AE2610" s="84">
        <v>4997</v>
      </c>
      <c r="AF2610" s="84">
        <v>2016</v>
      </c>
      <c r="AG2610" s="84">
        <v>783</v>
      </c>
      <c r="AH2610" s="84">
        <v>460</v>
      </c>
      <c r="AI2610" s="84"/>
      <c r="AJ2610" s="84" t="s">
        <v>20528</v>
      </c>
      <c r="AK2610" s="84"/>
      <c r="AL2610" s="87" t="s">
        <v>22640</v>
      </c>
      <c r="AM2610" s="84"/>
      <c r="AN2610" s="86">
        <v>42692.776990740742</v>
      </c>
      <c r="AO2610" s="87" t="s">
        <v>24358</v>
      </c>
      <c r="AP2610" s="84" t="b">
        <v>1</v>
      </c>
      <c r="AQ2610" s="84" t="b">
        <v>0</v>
      </c>
      <c r="AR2610" s="84" t="b">
        <v>0</v>
      </c>
      <c r="AS2610" s="84" t="s">
        <v>2140</v>
      </c>
      <c r="AT2610" s="84">
        <v>12</v>
      </c>
      <c r="AU2610" s="84"/>
      <c r="AV2610" s="84" t="b">
        <v>0</v>
      </c>
      <c r="AW2610" s="84" t="s">
        <v>5508</v>
      </c>
      <c r="AX2610" s="87" t="s">
        <v>29656</v>
      </c>
      <c r="AY2610" s="84" t="s">
        <v>66</v>
      </c>
    </row>
    <row r="2611" spans="1:51" x14ac:dyDescent="0.25">
      <c r="A2611" s="69" t="s">
        <v>8317</v>
      </c>
      <c r="B2611" s="70"/>
      <c r="C2611" s="70"/>
      <c r="D2611" s="71"/>
      <c r="E2611" s="114"/>
      <c r="F2611" s="107" t="s">
        <v>27265</v>
      </c>
      <c r="G2611" s="115"/>
      <c r="H2611" s="74"/>
      <c r="I2611" s="75"/>
      <c r="J2611" s="116"/>
      <c r="K2611" s="74" t="s">
        <v>32066</v>
      </c>
      <c r="L2611" s="117"/>
      <c r="M2611" s="79"/>
      <c r="N2611" s="79"/>
      <c r="O2611" s="80"/>
      <c r="P2611" s="81"/>
      <c r="Q2611" s="81"/>
      <c r="R2611" s="91"/>
      <c r="S2611" s="91"/>
      <c r="T2611" s="91"/>
      <c r="U2611" s="91"/>
      <c r="V2611" s="52"/>
      <c r="W2611" s="52"/>
      <c r="X2611" s="52"/>
      <c r="Y2611" s="52"/>
      <c r="Z2611" s="51"/>
      <c r="AA2611" s="76"/>
      <c r="AB2611" s="76"/>
      <c r="AC2611" s="77"/>
      <c r="AD2611" s="84" t="s">
        <v>18504</v>
      </c>
      <c r="AE2611" s="84">
        <v>331</v>
      </c>
      <c r="AF2611" s="84">
        <v>354</v>
      </c>
      <c r="AG2611" s="84">
        <v>1099</v>
      </c>
      <c r="AH2611" s="84">
        <v>662</v>
      </c>
      <c r="AI2611" s="84">
        <v>-21600</v>
      </c>
      <c r="AJ2611" s="84"/>
      <c r="AK2611" s="84"/>
      <c r="AL2611" s="84"/>
      <c r="AM2611" s="84" t="s">
        <v>4147</v>
      </c>
      <c r="AN2611" s="86">
        <v>39735.041666666664</v>
      </c>
      <c r="AO2611" s="87" t="s">
        <v>24359</v>
      </c>
      <c r="AP2611" s="84" t="b">
        <v>0</v>
      </c>
      <c r="AQ2611" s="84" t="b">
        <v>0</v>
      </c>
      <c r="AR2611" s="84" t="b">
        <v>0</v>
      </c>
      <c r="AS2611" s="84" t="s">
        <v>2140</v>
      </c>
      <c r="AT2611" s="84">
        <v>18</v>
      </c>
      <c r="AU2611" s="87" t="s">
        <v>25215</v>
      </c>
      <c r="AV2611" s="84" t="b">
        <v>0</v>
      </c>
      <c r="AW2611" s="84" t="s">
        <v>5508</v>
      </c>
      <c r="AX2611" s="87" t="s">
        <v>29657</v>
      </c>
      <c r="AY2611" s="84" t="s">
        <v>66</v>
      </c>
    </row>
    <row r="2612" spans="1:51" x14ac:dyDescent="0.25">
      <c r="A2612" s="69" t="s">
        <v>8318</v>
      </c>
      <c r="B2612" s="70"/>
      <c r="C2612" s="70"/>
      <c r="D2612" s="71"/>
      <c r="E2612" s="114"/>
      <c r="F2612" s="107" t="s">
        <v>27266</v>
      </c>
      <c r="G2612" s="115"/>
      <c r="H2612" s="74"/>
      <c r="I2612" s="75"/>
      <c r="J2612" s="116"/>
      <c r="K2612" s="74" t="s">
        <v>32067</v>
      </c>
      <c r="L2612" s="117"/>
      <c r="M2612" s="79"/>
      <c r="N2612" s="79"/>
      <c r="O2612" s="80"/>
      <c r="P2612" s="81"/>
      <c r="Q2612" s="81"/>
      <c r="R2612" s="91"/>
      <c r="S2612" s="91"/>
      <c r="T2612" s="91"/>
      <c r="U2612" s="91"/>
      <c r="V2612" s="52"/>
      <c r="W2612" s="52"/>
      <c r="X2612" s="52"/>
      <c r="Y2612" s="52"/>
      <c r="Z2612" s="51"/>
      <c r="AA2612" s="76"/>
      <c r="AB2612" s="76"/>
      <c r="AC2612" s="77"/>
      <c r="AD2612" s="84" t="s">
        <v>18505</v>
      </c>
      <c r="AE2612" s="84">
        <v>72</v>
      </c>
      <c r="AF2612" s="84">
        <v>52</v>
      </c>
      <c r="AG2612" s="84">
        <v>3743</v>
      </c>
      <c r="AH2612" s="84">
        <v>5544</v>
      </c>
      <c r="AI2612" s="84">
        <v>-18000</v>
      </c>
      <c r="AJ2612" s="84"/>
      <c r="AK2612" s="84"/>
      <c r="AL2612" s="84"/>
      <c r="AM2612" s="84" t="s">
        <v>4145</v>
      </c>
      <c r="AN2612" s="86">
        <v>41249.068576388891</v>
      </c>
      <c r="AO2612" s="87" t="s">
        <v>24360</v>
      </c>
      <c r="AP2612" s="84" t="b">
        <v>1</v>
      </c>
      <c r="AQ2612" s="84" t="b">
        <v>0</v>
      </c>
      <c r="AR2612" s="84" t="b">
        <v>0</v>
      </c>
      <c r="AS2612" s="84" t="s">
        <v>2140</v>
      </c>
      <c r="AT2612" s="84">
        <v>8</v>
      </c>
      <c r="AU2612" s="87" t="s">
        <v>4681</v>
      </c>
      <c r="AV2612" s="84" t="b">
        <v>0</v>
      </c>
      <c r="AW2612" s="84" t="s">
        <v>5508</v>
      </c>
      <c r="AX2612" s="87" t="s">
        <v>29658</v>
      </c>
      <c r="AY2612" s="84" t="s">
        <v>66</v>
      </c>
    </row>
    <row r="2613" spans="1:51" x14ac:dyDescent="0.25">
      <c r="A2613" s="69" t="s">
        <v>9065</v>
      </c>
      <c r="B2613" s="70"/>
      <c r="C2613" s="70"/>
      <c r="D2613" s="71"/>
      <c r="E2613" s="114"/>
      <c r="F2613" s="107" t="s">
        <v>27267</v>
      </c>
      <c r="G2613" s="115"/>
      <c r="H2613" s="74"/>
      <c r="I2613" s="75"/>
      <c r="J2613" s="116"/>
      <c r="K2613" s="74" t="s">
        <v>32068</v>
      </c>
      <c r="L2613" s="117"/>
      <c r="M2613" s="79"/>
      <c r="N2613" s="79"/>
      <c r="O2613" s="80"/>
      <c r="P2613" s="81"/>
      <c r="Q2613" s="81"/>
      <c r="R2613" s="91"/>
      <c r="S2613" s="91"/>
      <c r="T2613" s="91"/>
      <c r="U2613" s="91"/>
      <c r="V2613" s="52"/>
      <c r="W2613" s="52"/>
      <c r="X2613" s="52"/>
      <c r="Y2613" s="52"/>
      <c r="Z2613" s="51"/>
      <c r="AA2613" s="76"/>
      <c r="AB2613" s="76"/>
      <c r="AC2613" s="77"/>
      <c r="AD2613" s="84" t="s">
        <v>18506</v>
      </c>
      <c r="AE2613" s="84">
        <v>350</v>
      </c>
      <c r="AF2613" s="84">
        <v>601999</v>
      </c>
      <c r="AG2613" s="84">
        <v>989</v>
      </c>
      <c r="AH2613" s="84">
        <v>27</v>
      </c>
      <c r="AI2613" s="84">
        <v>-18000</v>
      </c>
      <c r="AJ2613" s="84" t="s">
        <v>20529</v>
      </c>
      <c r="AK2613" s="84" t="s">
        <v>3833</v>
      </c>
      <c r="AL2613" s="87" t="s">
        <v>22641</v>
      </c>
      <c r="AM2613" s="84" t="s">
        <v>4146</v>
      </c>
      <c r="AN2613" s="86">
        <v>39983.812476851854</v>
      </c>
      <c r="AO2613" s="87" t="s">
        <v>24361</v>
      </c>
      <c r="AP2613" s="84" t="b">
        <v>0</v>
      </c>
      <c r="AQ2613" s="84" t="b">
        <v>0</v>
      </c>
      <c r="AR2613" s="84" t="b">
        <v>1</v>
      </c>
      <c r="AS2613" s="84" t="s">
        <v>2140</v>
      </c>
      <c r="AT2613" s="84">
        <v>4939</v>
      </c>
      <c r="AU2613" s="87" t="s">
        <v>25216</v>
      </c>
      <c r="AV2613" s="84" t="b">
        <v>1</v>
      </c>
      <c r="AW2613" s="84" t="s">
        <v>5508</v>
      </c>
      <c r="AX2613" s="87" t="s">
        <v>29659</v>
      </c>
      <c r="AY2613" s="84" t="s">
        <v>65</v>
      </c>
    </row>
    <row r="2614" spans="1:51" x14ac:dyDescent="0.25">
      <c r="A2614" s="69" t="s">
        <v>9066</v>
      </c>
      <c r="B2614" s="70"/>
      <c r="C2614" s="70"/>
      <c r="D2614" s="71"/>
      <c r="E2614" s="114"/>
      <c r="F2614" s="107" t="s">
        <v>27268</v>
      </c>
      <c r="G2614" s="115"/>
      <c r="H2614" s="74"/>
      <c r="I2614" s="75"/>
      <c r="J2614" s="116"/>
      <c r="K2614" s="74" t="s">
        <v>32069</v>
      </c>
      <c r="L2614" s="117"/>
      <c r="M2614" s="79"/>
      <c r="N2614" s="79"/>
      <c r="O2614" s="80"/>
      <c r="P2614" s="81"/>
      <c r="Q2614" s="81"/>
      <c r="R2614" s="91"/>
      <c r="S2614" s="91"/>
      <c r="T2614" s="91"/>
      <c r="U2614" s="91"/>
      <c r="V2614" s="52"/>
      <c r="W2614" s="52"/>
      <c r="X2614" s="52"/>
      <c r="Y2614" s="52"/>
      <c r="Z2614" s="51"/>
      <c r="AA2614" s="76"/>
      <c r="AB2614" s="76"/>
      <c r="AC2614" s="77"/>
      <c r="AD2614" s="84" t="s">
        <v>18507</v>
      </c>
      <c r="AE2614" s="84">
        <v>148</v>
      </c>
      <c r="AF2614" s="84">
        <v>137454</v>
      </c>
      <c r="AG2614" s="84">
        <v>11285</v>
      </c>
      <c r="AH2614" s="84">
        <v>1228</v>
      </c>
      <c r="AI2614" s="84">
        <v>-18000</v>
      </c>
      <c r="AJ2614" s="84"/>
      <c r="AK2614" s="84" t="s">
        <v>3593</v>
      </c>
      <c r="AL2614" s="87" t="s">
        <v>22642</v>
      </c>
      <c r="AM2614" s="84" t="s">
        <v>4151</v>
      </c>
      <c r="AN2614" s="86">
        <v>39933.705706018518</v>
      </c>
      <c r="AO2614" s="87" t="s">
        <v>24362</v>
      </c>
      <c r="AP2614" s="84" t="b">
        <v>0</v>
      </c>
      <c r="AQ2614" s="84" t="b">
        <v>0</v>
      </c>
      <c r="AR2614" s="84" t="b">
        <v>1</v>
      </c>
      <c r="AS2614" s="84" t="s">
        <v>2140</v>
      </c>
      <c r="AT2614" s="84">
        <v>1929</v>
      </c>
      <c r="AU2614" s="87" t="s">
        <v>4707</v>
      </c>
      <c r="AV2614" s="84" t="b">
        <v>1</v>
      </c>
      <c r="AW2614" s="84" t="s">
        <v>5508</v>
      </c>
      <c r="AX2614" s="87" t="s">
        <v>29660</v>
      </c>
      <c r="AY2614" s="84" t="s">
        <v>65</v>
      </c>
    </row>
    <row r="2615" spans="1:51" x14ac:dyDescent="0.25">
      <c r="A2615" s="69" t="s">
        <v>8319</v>
      </c>
      <c r="B2615" s="70"/>
      <c r="C2615" s="70"/>
      <c r="D2615" s="71"/>
      <c r="E2615" s="114"/>
      <c r="F2615" s="107" t="s">
        <v>27269</v>
      </c>
      <c r="G2615" s="115"/>
      <c r="H2615" s="74"/>
      <c r="I2615" s="75"/>
      <c r="J2615" s="116"/>
      <c r="K2615" s="74" t="s">
        <v>32070</v>
      </c>
      <c r="L2615" s="117"/>
      <c r="M2615" s="79"/>
      <c r="N2615" s="79"/>
      <c r="O2615" s="80"/>
      <c r="P2615" s="81"/>
      <c r="Q2615" s="81"/>
      <c r="R2615" s="91"/>
      <c r="S2615" s="91"/>
      <c r="T2615" s="91"/>
      <c r="U2615" s="91"/>
      <c r="V2615" s="52"/>
      <c r="W2615" s="52"/>
      <c r="X2615" s="52"/>
      <c r="Y2615" s="52"/>
      <c r="Z2615" s="51"/>
      <c r="AA2615" s="76"/>
      <c r="AB2615" s="76"/>
      <c r="AC2615" s="77"/>
      <c r="AD2615" s="84" t="s">
        <v>18508</v>
      </c>
      <c r="AE2615" s="84">
        <v>1995</v>
      </c>
      <c r="AF2615" s="84">
        <v>32275</v>
      </c>
      <c r="AG2615" s="84">
        <v>9076</v>
      </c>
      <c r="AH2615" s="84">
        <v>4635</v>
      </c>
      <c r="AI2615" s="84">
        <v>-28800</v>
      </c>
      <c r="AJ2615" s="84" t="s">
        <v>20530</v>
      </c>
      <c r="AK2615" s="84"/>
      <c r="AL2615" s="87" t="s">
        <v>22643</v>
      </c>
      <c r="AM2615" s="84" t="s">
        <v>4149</v>
      </c>
      <c r="AN2615" s="86">
        <v>42035.721898148149</v>
      </c>
      <c r="AO2615" s="87" t="s">
        <v>24363</v>
      </c>
      <c r="AP2615" s="84" t="b">
        <v>0</v>
      </c>
      <c r="AQ2615" s="84" t="b">
        <v>0</v>
      </c>
      <c r="AR2615" s="84" t="b">
        <v>1</v>
      </c>
      <c r="AS2615" s="84" t="s">
        <v>2140</v>
      </c>
      <c r="AT2615" s="84">
        <v>76</v>
      </c>
      <c r="AU2615" s="87" t="s">
        <v>25217</v>
      </c>
      <c r="AV2615" s="84" t="b">
        <v>0</v>
      </c>
      <c r="AW2615" s="84" t="s">
        <v>5508</v>
      </c>
      <c r="AX2615" s="87" t="s">
        <v>29661</v>
      </c>
      <c r="AY2615" s="84" t="s">
        <v>66</v>
      </c>
    </row>
    <row r="2616" spans="1:51" x14ac:dyDescent="0.25">
      <c r="A2616" s="69" t="s">
        <v>8320</v>
      </c>
      <c r="B2616" s="70"/>
      <c r="C2616" s="70"/>
      <c r="D2616" s="71"/>
      <c r="E2616" s="114"/>
      <c r="F2616" s="107" t="s">
        <v>27270</v>
      </c>
      <c r="G2616" s="115"/>
      <c r="H2616" s="74"/>
      <c r="I2616" s="75"/>
      <c r="J2616" s="116"/>
      <c r="K2616" s="74" t="s">
        <v>32071</v>
      </c>
      <c r="L2616" s="117"/>
      <c r="M2616" s="79"/>
      <c r="N2616" s="79"/>
      <c r="O2616" s="80"/>
      <c r="P2616" s="81"/>
      <c r="Q2616" s="81"/>
      <c r="R2616" s="91"/>
      <c r="S2616" s="91"/>
      <c r="T2616" s="91"/>
      <c r="U2616" s="91"/>
      <c r="V2616" s="52"/>
      <c r="W2616" s="52"/>
      <c r="X2616" s="52"/>
      <c r="Y2616" s="52"/>
      <c r="Z2616" s="51"/>
      <c r="AA2616" s="76"/>
      <c r="AB2616" s="76"/>
      <c r="AC2616" s="77"/>
      <c r="AD2616" s="84" t="s">
        <v>18509</v>
      </c>
      <c r="AE2616" s="84">
        <v>27741</v>
      </c>
      <c r="AF2616" s="84">
        <v>25200</v>
      </c>
      <c r="AG2616" s="84">
        <v>188906</v>
      </c>
      <c r="AH2616" s="84">
        <v>415</v>
      </c>
      <c r="AI2616" s="84">
        <v>-28800</v>
      </c>
      <c r="AJ2616" s="84" t="s">
        <v>20531</v>
      </c>
      <c r="AK2616" s="84" t="s">
        <v>21698</v>
      </c>
      <c r="AL2616" s="84"/>
      <c r="AM2616" s="84" t="s">
        <v>4149</v>
      </c>
      <c r="AN2616" s="86">
        <v>39982.963472222225</v>
      </c>
      <c r="AO2616" s="84"/>
      <c r="AP2616" s="84" t="b">
        <v>0</v>
      </c>
      <c r="AQ2616" s="84" t="b">
        <v>0</v>
      </c>
      <c r="AR2616" s="84" t="b">
        <v>1</v>
      </c>
      <c r="AS2616" s="84" t="s">
        <v>2140</v>
      </c>
      <c r="AT2616" s="84">
        <v>440</v>
      </c>
      <c r="AU2616" s="87" t="s">
        <v>25218</v>
      </c>
      <c r="AV2616" s="84" t="b">
        <v>0</v>
      </c>
      <c r="AW2616" s="84" t="s">
        <v>5508</v>
      </c>
      <c r="AX2616" s="87" t="s">
        <v>29662</v>
      </c>
      <c r="AY2616" s="84" t="s">
        <v>66</v>
      </c>
    </row>
    <row r="2617" spans="1:51" x14ac:dyDescent="0.25">
      <c r="A2617" s="69" t="s">
        <v>8321</v>
      </c>
      <c r="B2617" s="70"/>
      <c r="C2617" s="70"/>
      <c r="D2617" s="71"/>
      <c r="E2617" s="114"/>
      <c r="F2617" s="107" t="s">
        <v>27271</v>
      </c>
      <c r="G2617" s="115"/>
      <c r="H2617" s="74"/>
      <c r="I2617" s="75"/>
      <c r="J2617" s="116"/>
      <c r="K2617" s="74" t="s">
        <v>32072</v>
      </c>
      <c r="L2617" s="117"/>
      <c r="M2617" s="79"/>
      <c r="N2617" s="79"/>
      <c r="O2617" s="80"/>
      <c r="P2617" s="81"/>
      <c r="Q2617" s="81"/>
      <c r="R2617" s="91"/>
      <c r="S2617" s="91"/>
      <c r="T2617" s="91"/>
      <c r="U2617" s="91"/>
      <c r="V2617" s="52"/>
      <c r="W2617" s="52"/>
      <c r="X2617" s="52"/>
      <c r="Y2617" s="52"/>
      <c r="Z2617" s="51"/>
      <c r="AA2617" s="76"/>
      <c r="AB2617" s="76"/>
      <c r="AC2617" s="77"/>
      <c r="AD2617" s="84" t="s">
        <v>18510</v>
      </c>
      <c r="AE2617" s="84">
        <v>79</v>
      </c>
      <c r="AF2617" s="84">
        <v>6</v>
      </c>
      <c r="AG2617" s="84">
        <v>688</v>
      </c>
      <c r="AH2617" s="84">
        <v>380</v>
      </c>
      <c r="AI2617" s="84"/>
      <c r="AJ2617" s="84" t="s">
        <v>20532</v>
      </c>
      <c r="AK2617" s="84"/>
      <c r="AL2617" s="84"/>
      <c r="AM2617" s="84"/>
      <c r="AN2617" s="86">
        <v>42750.303032407406</v>
      </c>
      <c r="AO2617" s="84"/>
      <c r="AP2617" s="84" t="b">
        <v>1</v>
      </c>
      <c r="AQ2617" s="84" t="b">
        <v>0</v>
      </c>
      <c r="AR2617" s="84" t="b">
        <v>0</v>
      </c>
      <c r="AS2617" s="84" t="s">
        <v>2140</v>
      </c>
      <c r="AT2617" s="84">
        <v>1</v>
      </c>
      <c r="AU2617" s="84"/>
      <c r="AV2617" s="84" t="b">
        <v>0</v>
      </c>
      <c r="AW2617" s="84" t="s">
        <v>5508</v>
      </c>
      <c r="AX2617" s="87" t="s">
        <v>29663</v>
      </c>
      <c r="AY2617" s="84" t="s">
        <v>66</v>
      </c>
    </row>
    <row r="2618" spans="1:51" x14ac:dyDescent="0.25">
      <c r="A2618" s="69" t="s">
        <v>8322</v>
      </c>
      <c r="B2618" s="70"/>
      <c r="C2618" s="70"/>
      <c r="D2618" s="71"/>
      <c r="E2618" s="114"/>
      <c r="F2618" s="107" t="s">
        <v>27272</v>
      </c>
      <c r="G2618" s="115"/>
      <c r="H2618" s="74"/>
      <c r="I2618" s="75"/>
      <c r="J2618" s="116"/>
      <c r="K2618" s="74" t="s">
        <v>32073</v>
      </c>
      <c r="L2618" s="117"/>
      <c r="M2618" s="79"/>
      <c r="N2618" s="79"/>
      <c r="O2618" s="80"/>
      <c r="P2618" s="81"/>
      <c r="Q2618" s="81"/>
      <c r="R2618" s="91"/>
      <c r="S2618" s="91"/>
      <c r="T2618" s="91"/>
      <c r="U2618" s="91"/>
      <c r="V2618" s="52"/>
      <c r="W2618" s="52"/>
      <c r="X2618" s="52"/>
      <c r="Y2618" s="52"/>
      <c r="Z2618" s="51"/>
      <c r="AA2618" s="76"/>
      <c r="AB2618" s="76"/>
      <c r="AC2618" s="77"/>
      <c r="AD2618" s="84" t="s">
        <v>18511</v>
      </c>
      <c r="AE2618" s="84">
        <v>3682</v>
      </c>
      <c r="AF2618" s="84">
        <v>2821</v>
      </c>
      <c r="AG2618" s="84">
        <v>41688</v>
      </c>
      <c r="AH2618" s="84">
        <v>39548</v>
      </c>
      <c r="AI2618" s="84">
        <v>-21600</v>
      </c>
      <c r="AJ2618" s="84"/>
      <c r="AK2618" s="84"/>
      <c r="AL2618" s="84"/>
      <c r="AM2618" s="84" t="s">
        <v>4147</v>
      </c>
      <c r="AN2618" s="86">
        <v>41469.154965277776</v>
      </c>
      <c r="AO2618" s="87" t="s">
        <v>24364</v>
      </c>
      <c r="AP2618" s="84" t="b">
        <v>1</v>
      </c>
      <c r="AQ2618" s="84" t="b">
        <v>0</v>
      </c>
      <c r="AR2618" s="84" t="b">
        <v>0</v>
      </c>
      <c r="AS2618" s="84" t="s">
        <v>2140</v>
      </c>
      <c r="AT2618" s="84">
        <v>122</v>
      </c>
      <c r="AU2618" s="87" t="s">
        <v>4681</v>
      </c>
      <c r="AV2618" s="84" t="b">
        <v>0</v>
      </c>
      <c r="AW2618" s="84" t="s">
        <v>5508</v>
      </c>
      <c r="AX2618" s="87" t="s">
        <v>29664</v>
      </c>
      <c r="AY2618" s="84" t="s">
        <v>66</v>
      </c>
    </row>
    <row r="2619" spans="1:51" x14ac:dyDescent="0.25">
      <c r="A2619" s="69" t="s">
        <v>8323</v>
      </c>
      <c r="B2619" s="70"/>
      <c r="C2619" s="70"/>
      <c r="D2619" s="71"/>
      <c r="E2619" s="114"/>
      <c r="F2619" s="107" t="s">
        <v>27273</v>
      </c>
      <c r="G2619" s="115"/>
      <c r="H2619" s="74"/>
      <c r="I2619" s="75"/>
      <c r="J2619" s="116"/>
      <c r="K2619" s="74" t="s">
        <v>32074</v>
      </c>
      <c r="L2619" s="117"/>
      <c r="M2619" s="79"/>
      <c r="N2619" s="79"/>
      <c r="O2619" s="80"/>
      <c r="P2619" s="81"/>
      <c r="Q2619" s="81"/>
      <c r="R2619" s="91"/>
      <c r="S2619" s="91"/>
      <c r="T2619" s="91"/>
      <c r="U2619" s="91"/>
      <c r="V2619" s="52"/>
      <c r="W2619" s="52"/>
      <c r="X2619" s="52"/>
      <c r="Y2619" s="52"/>
      <c r="Z2619" s="51"/>
      <c r="AA2619" s="76"/>
      <c r="AB2619" s="76"/>
      <c r="AC2619" s="77"/>
      <c r="AD2619" s="84" t="s">
        <v>18512</v>
      </c>
      <c r="AE2619" s="84">
        <v>90</v>
      </c>
      <c r="AF2619" s="84">
        <v>33</v>
      </c>
      <c r="AG2619" s="84">
        <v>239</v>
      </c>
      <c r="AH2619" s="84">
        <v>70</v>
      </c>
      <c r="AI2619" s="84">
        <v>-28800</v>
      </c>
      <c r="AJ2619" s="84"/>
      <c r="AK2619" s="84" t="s">
        <v>21699</v>
      </c>
      <c r="AL2619" s="84"/>
      <c r="AM2619" s="84" t="s">
        <v>4149</v>
      </c>
      <c r="AN2619" s="86">
        <v>39772.489560185182</v>
      </c>
      <c r="AO2619" s="84"/>
      <c r="AP2619" s="84" t="b">
        <v>0</v>
      </c>
      <c r="AQ2619" s="84" t="b">
        <v>0</v>
      </c>
      <c r="AR2619" s="84" t="b">
        <v>1</v>
      </c>
      <c r="AS2619" s="84" t="s">
        <v>2140</v>
      </c>
      <c r="AT2619" s="84">
        <v>2</v>
      </c>
      <c r="AU2619" s="87" t="s">
        <v>4689</v>
      </c>
      <c r="AV2619" s="84" t="b">
        <v>0</v>
      </c>
      <c r="AW2619" s="84" t="s">
        <v>5508</v>
      </c>
      <c r="AX2619" s="87" t="s">
        <v>29665</v>
      </c>
      <c r="AY2619" s="84" t="s">
        <v>66</v>
      </c>
    </row>
    <row r="2620" spans="1:51" x14ac:dyDescent="0.25">
      <c r="A2620" s="69" t="s">
        <v>8324</v>
      </c>
      <c r="B2620" s="70"/>
      <c r="C2620" s="70"/>
      <c r="D2620" s="71"/>
      <c r="E2620" s="114"/>
      <c r="F2620" s="107" t="s">
        <v>27274</v>
      </c>
      <c r="G2620" s="115"/>
      <c r="H2620" s="74"/>
      <c r="I2620" s="75"/>
      <c r="J2620" s="116"/>
      <c r="K2620" s="74" t="s">
        <v>32075</v>
      </c>
      <c r="L2620" s="117"/>
      <c r="M2620" s="79"/>
      <c r="N2620" s="79"/>
      <c r="O2620" s="80"/>
      <c r="P2620" s="81"/>
      <c r="Q2620" s="81"/>
      <c r="R2620" s="91"/>
      <c r="S2620" s="91"/>
      <c r="T2620" s="91"/>
      <c r="U2620" s="91"/>
      <c r="V2620" s="52"/>
      <c r="W2620" s="52"/>
      <c r="X2620" s="52"/>
      <c r="Y2620" s="52"/>
      <c r="Z2620" s="51"/>
      <c r="AA2620" s="76"/>
      <c r="AB2620" s="76"/>
      <c r="AC2620" s="77"/>
      <c r="AD2620" s="84" t="s">
        <v>18513</v>
      </c>
      <c r="AE2620" s="84">
        <v>65</v>
      </c>
      <c r="AF2620" s="84">
        <v>63</v>
      </c>
      <c r="AG2620" s="84">
        <v>2393</v>
      </c>
      <c r="AH2620" s="84">
        <v>448</v>
      </c>
      <c r="AI2620" s="84">
        <v>-28800</v>
      </c>
      <c r="AJ2620" s="84" t="s">
        <v>20533</v>
      </c>
      <c r="AK2620" s="84" t="s">
        <v>3548</v>
      </c>
      <c r="AL2620" s="84"/>
      <c r="AM2620" s="84" t="s">
        <v>4149</v>
      </c>
      <c r="AN2620" s="86">
        <v>40167.359305555554</v>
      </c>
      <c r="AO2620" s="87" t="s">
        <v>24365</v>
      </c>
      <c r="AP2620" s="84" t="b">
        <v>0</v>
      </c>
      <c r="AQ2620" s="84" t="b">
        <v>0</v>
      </c>
      <c r="AR2620" s="84" t="b">
        <v>1</v>
      </c>
      <c r="AS2620" s="84" t="s">
        <v>2140</v>
      </c>
      <c r="AT2620" s="84">
        <v>6</v>
      </c>
      <c r="AU2620" s="87" t="s">
        <v>25219</v>
      </c>
      <c r="AV2620" s="84" t="b">
        <v>0</v>
      </c>
      <c r="AW2620" s="84" t="s">
        <v>5508</v>
      </c>
      <c r="AX2620" s="87" t="s">
        <v>29666</v>
      </c>
      <c r="AY2620" s="84" t="s">
        <v>66</v>
      </c>
    </row>
    <row r="2621" spans="1:51" x14ac:dyDescent="0.25">
      <c r="A2621" s="69" t="s">
        <v>8325</v>
      </c>
      <c r="B2621" s="70"/>
      <c r="C2621" s="70"/>
      <c r="D2621" s="71"/>
      <c r="E2621" s="114"/>
      <c r="F2621" s="107" t="s">
        <v>27275</v>
      </c>
      <c r="G2621" s="115"/>
      <c r="H2621" s="74"/>
      <c r="I2621" s="75"/>
      <c r="J2621" s="116"/>
      <c r="K2621" s="74" t="s">
        <v>32076</v>
      </c>
      <c r="L2621" s="117"/>
      <c r="M2621" s="79"/>
      <c r="N2621" s="79"/>
      <c r="O2621" s="80"/>
      <c r="P2621" s="81"/>
      <c r="Q2621" s="81"/>
      <c r="R2621" s="91"/>
      <c r="S2621" s="91"/>
      <c r="T2621" s="91"/>
      <c r="U2621" s="91"/>
      <c r="V2621" s="52"/>
      <c r="W2621" s="52"/>
      <c r="X2621" s="52"/>
      <c r="Y2621" s="52"/>
      <c r="Z2621" s="51"/>
      <c r="AA2621" s="76"/>
      <c r="AB2621" s="76"/>
      <c r="AC2621" s="77"/>
      <c r="AD2621" s="84" t="s">
        <v>18514</v>
      </c>
      <c r="AE2621" s="84">
        <v>2716</v>
      </c>
      <c r="AF2621" s="84">
        <v>569</v>
      </c>
      <c r="AG2621" s="84">
        <v>2203</v>
      </c>
      <c r="AH2621" s="84">
        <v>348</v>
      </c>
      <c r="AI2621" s="84">
        <v>-21600</v>
      </c>
      <c r="AJ2621" s="84" t="s">
        <v>20534</v>
      </c>
      <c r="AK2621" s="84" t="s">
        <v>21700</v>
      </c>
      <c r="AL2621" s="84"/>
      <c r="AM2621" s="84" t="s">
        <v>4147</v>
      </c>
      <c r="AN2621" s="86">
        <v>42689.924074074072</v>
      </c>
      <c r="AO2621" s="87" t="s">
        <v>24366</v>
      </c>
      <c r="AP2621" s="84" t="b">
        <v>1</v>
      </c>
      <c r="AQ2621" s="84" t="b">
        <v>0</v>
      </c>
      <c r="AR2621" s="84" t="b">
        <v>0</v>
      </c>
      <c r="AS2621" s="84" t="s">
        <v>2140</v>
      </c>
      <c r="AT2621" s="84">
        <v>2</v>
      </c>
      <c r="AU2621" s="84"/>
      <c r="AV2621" s="84" t="b">
        <v>0</v>
      </c>
      <c r="AW2621" s="84" t="s">
        <v>5508</v>
      </c>
      <c r="AX2621" s="87" t="s">
        <v>29667</v>
      </c>
      <c r="AY2621" s="84" t="s">
        <v>66</v>
      </c>
    </row>
    <row r="2622" spans="1:51" x14ac:dyDescent="0.25">
      <c r="A2622" s="69" t="s">
        <v>9067</v>
      </c>
      <c r="B2622" s="70"/>
      <c r="C2622" s="70"/>
      <c r="D2622" s="71"/>
      <c r="E2622" s="114"/>
      <c r="F2622" s="107" t="s">
        <v>27276</v>
      </c>
      <c r="G2622" s="115"/>
      <c r="H2622" s="74"/>
      <c r="I2622" s="75"/>
      <c r="J2622" s="116"/>
      <c r="K2622" s="74" t="s">
        <v>32077</v>
      </c>
      <c r="L2622" s="117"/>
      <c r="M2622" s="79"/>
      <c r="N2622" s="79"/>
      <c r="O2622" s="80"/>
      <c r="P2622" s="81"/>
      <c r="Q2622" s="81"/>
      <c r="R2622" s="91"/>
      <c r="S2622" s="91"/>
      <c r="T2622" s="91"/>
      <c r="U2622" s="91"/>
      <c r="V2622" s="52"/>
      <c r="W2622" s="52"/>
      <c r="X2622" s="52"/>
      <c r="Y2622" s="52"/>
      <c r="Z2622" s="51"/>
      <c r="AA2622" s="76"/>
      <c r="AB2622" s="76"/>
      <c r="AC2622" s="77"/>
      <c r="AD2622" s="84" t="s">
        <v>18515</v>
      </c>
      <c r="AE2622" s="84">
        <v>31</v>
      </c>
      <c r="AF2622" s="84">
        <v>1711991</v>
      </c>
      <c r="AG2622" s="84">
        <v>2317</v>
      </c>
      <c r="AH2622" s="84">
        <v>71</v>
      </c>
      <c r="AI2622" s="84">
        <v>-18000</v>
      </c>
      <c r="AJ2622" s="84" t="s">
        <v>20535</v>
      </c>
      <c r="AK2622" s="84" t="s">
        <v>21701</v>
      </c>
      <c r="AL2622" s="87" t="s">
        <v>22644</v>
      </c>
      <c r="AM2622" s="84" t="s">
        <v>4145</v>
      </c>
      <c r="AN2622" s="86">
        <v>41694.797349537039</v>
      </c>
      <c r="AO2622" s="87" t="s">
        <v>24367</v>
      </c>
      <c r="AP2622" s="84" t="b">
        <v>0</v>
      </c>
      <c r="AQ2622" s="84" t="b">
        <v>0</v>
      </c>
      <c r="AR2622" s="84" t="b">
        <v>0</v>
      </c>
      <c r="AS2622" s="84" t="s">
        <v>2140</v>
      </c>
      <c r="AT2622" s="84">
        <v>7836</v>
      </c>
      <c r="AU2622" s="87" t="s">
        <v>4707</v>
      </c>
      <c r="AV2622" s="84" t="b">
        <v>1</v>
      </c>
      <c r="AW2622" s="84" t="s">
        <v>5508</v>
      </c>
      <c r="AX2622" s="87" t="s">
        <v>29668</v>
      </c>
      <c r="AY2622" s="84" t="s">
        <v>65</v>
      </c>
    </row>
    <row r="2623" spans="1:51" x14ac:dyDescent="0.25">
      <c r="A2623" s="69" t="s">
        <v>8388</v>
      </c>
      <c r="B2623" s="70"/>
      <c r="C2623" s="70"/>
      <c r="D2623" s="71"/>
      <c r="E2623" s="114"/>
      <c r="F2623" s="107" t="s">
        <v>27277</v>
      </c>
      <c r="G2623" s="115"/>
      <c r="H2623" s="74"/>
      <c r="I2623" s="75"/>
      <c r="J2623" s="116"/>
      <c r="K2623" s="74" t="s">
        <v>32078</v>
      </c>
      <c r="L2623" s="117"/>
      <c r="M2623" s="79"/>
      <c r="N2623" s="79"/>
      <c r="O2623" s="80"/>
      <c r="P2623" s="81"/>
      <c r="Q2623" s="81"/>
      <c r="R2623" s="91"/>
      <c r="S2623" s="91"/>
      <c r="T2623" s="91"/>
      <c r="U2623" s="91"/>
      <c r="V2623" s="52"/>
      <c r="W2623" s="52"/>
      <c r="X2623" s="52"/>
      <c r="Y2623" s="52"/>
      <c r="Z2623" s="51"/>
      <c r="AA2623" s="76"/>
      <c r="AB2623" s="76"/>
      <c r="AC2623" s="77"/>
      <c r="AD2623" s="84" t="s">
        <v>18516</v>
      </c>
      <c r="AE2623" s="84">
        <v>433</v>
      </c>
      <c r="AF2623" s="84">
        <v>493</v>
      </c>
      <c r="AG2623" s="84">
        <v>8096</v>
      </c>
      <c r="AH2623" s="84">
        <v>4068</v>
      </c>
      <c r="AI2623" s="84">
        <v>-18000</v>
      </c>
      <c r="AJ2623" s="84" t="s">
        <v>20536</v>
      </c>
      <c r="AK2623" s="84" t="s">
        <v>21702</v>
      </c>
      <c r="AL2623" s="87" t="s">
        <v>22645</v>
      </c>
      <c r="AM2623" s="84" t="s">
        <v>4145</v>
      </c>
      <c r="AN2623" s="86">
        <v>39942.538587962961</v>
      </c>
      <c r="AO2623" s="87" t="s">
        <v>24368</v>
      </c>
      <c r="AP2623" s="84" t="b">
        <v>0</v>
      </c>
      <c r="AQ2623" s="84" t="b">
        <v>0</v>
      </c>
      <c r="AR2623" s="84" t="b">
        <v>1</v>
      </c>
      <c r="AS2623" s="84" t="s">
        <v>2140</v>
      </c>
      <c r="AT2623" s="84">
        <v>61</v>
      </c>
      <c r="AU2623" s="87" t="s">
        <v>25220</v>
      </c>
      <c r="AV2623" s="84" t="b">
        <v>0</v>
      </c>
      <c r="AW2623" s="84" t="s">
        <v>5508</v>
      </c>
      <c r="AX2623" s="87" t="s">
        <v>29669</v>
      </c>
      <c r="AY2623" s="84" t="s">
        <v>66</v>
      </c>
    </row>
    <row r="2624" spans="1:51" x14ac:dyDescent="0.25">
      <c r="A2624" s="69" t="s">
        <v>8326</v>
      </c>
      <c r="B2624" s="70"/>
      <c r="C2624" s="70"/>
      <c r="D2624" s="71"/>
      <c r="E2624" s="114"/>
      <c r="F2624" s="107" t="s">
        <v>27278</v>
      </c>
      <c r="G2624" s="115"/>
      <c r="H2624" s="74"/>
      <c r="I2624" s="75"/>
      <c r="J2624" s="116"/>
      <c r="K2624" s="74" t="s">
        <v>32079</v>
      </c>
      <c r="L2624" s="117"/>
      <c r="M2624" s="79"/>
      <c r="N2624" s="79"/>
      <c r="O2624" s="80"/>
      <c r="P2624" s="81"/>
      <c r="Q2624" s="81"/>
      <c r="R2624" s="91"/>
      <c r="S2624" s="91"/>
      <c r="T2624" s="91"/>
      <c r="U2624" s="91"/>
      <c r="V2624" s="52"/>
      <c r="W2624" s="52"/>
      <c r="X2624" s="52"/>
      <c r="Y2624" s="52"/>
      <c r="Z2624" s="51"/>
      <c r="AA2624" s="76"/>
      <c r="AB2624" s="76"/>
      <c r="AC2624" s="77"/>
      <c r="AD2624" s="84" t="s">
        <v>18517</v>
      </c>
      <c r="AE2624" s="84">
        <v>1420</v>
      </c>
      <c r="AF2624" s="84">
        <v>2977</v>
      </c>
      <c r="AG2624" s="84">
        <v>157827</v>
      </c>
      <c r="AH2624" s="84">
        <v>154570</v>
      </c>
      <c r="AI2624" s="84">
        <v>-28800</v>
      </c>
      <c r="AJ2624" s="84" t="s">
        <v>20537</v>
      </c>
      <c r="AK2624" s="84" t="s">
        <v>21703</v>
      </c>
      <c r="AL2624" s="84"/>
      <c r="AM2624" s="84" t="s">
        <v>4149</v>
      </c>
      <c r="AN2624" s="86">
        <v>41923.873368055552</v>
      </c>
      <c r="AO2624" s="87" t="s">
        <v>24369</v>
      </c>
      <c r="AP2624" s="84" t="b">
        <v>0</v>
      </c>
      <c r="AQ2624" s="84" t="b">
        <v>0</v>
      </c>
      <c r="AR2624" s="84" t="b">
        <v>0</v>
      </c>
      <c r="AS2624" s="84" t="s">
        <v>2140</v>
      </c>
      <c r="AT2624" s="84">
        <v>381</v>
      </c>
      <c r="AU2624" s="87" t="s">
        <v>4681</v>
      </c>
      <c r="AV2624" s="84" t="b">
        <v>0</v>
      </c>
      <c r="AW2624" s="84" t="s">
        <v>5508</v>
      </c>
      <c r="AX2624" s="87" t="s">
        <v>29670</v>
      </c>
      <c r="AY2624" s="84" t="s">
        <v>66</v>
      </c>
    </row>
    <row r="2625" spans="1:51" x14ac:dyDescent="0.25">
      <c r="A2625" s="69" t="s">
        <v>9068</v>
      </c>
      <c r="B2625" s="70"/>
      <c r="C2625" s="70"/>
      <c r="D2625" s="71"/>
      <c r="E2625" s="114"/>
      <c r="F2625" s="107" t="s">
        <v>27279</v>
      </c>
      <c r="G2625" s="115"/>
      <c r="H2625" s="74"/>
      <c r="I2625" s="75"/>
      <c r="J2625" s="116"/>
      <c r="K2625" s="74" t="s">
        <v>32080</v>
      </c>
      <c r="L2625" s="117"/>
      <c r="M2625" s="79"/>
      <c r="N2625" s="79"/>
      <c r="O2625" s="80"/>
      <c r="P2625" s="81"/>
      <c r="Q2625" s="81"/>
      <c r="R2625" s="91"/>
      <c r="S2625" s="91"/>
      <c r="T2625" s="91"/>
      <c r="U2625" s="91"/>
      <c r="V2625" s="52"/>
      <c r="W2625" s="52"/>
      <c r="X2625" s="52"/>
      <c r="Y2625" s="52"/>
      <c r="Z2625" s="51"/>
      <c r="AA2625" s="76"/>
      <c r="AB2625" s="76"/>
      <c r="AC2625" s="77"/>
      <c r="AD2625" s="84" t="s">
        <v>18518</v>
      </c>
      <c r="AE2625" s="84">
        <v>105</v>
      </c>
      <c r="AF2625" s="84">
        <v>44</v>
      </c>
      <c r="AG2625" s="84">
        <v>1423</v>
      </c>
      <c r="AH2625" s="84">
        <v>206</v>
      </c>
      <c r="AI2625" s="84"/>
      <c r="AJ2625" s="84"/>
      <c r="AK2625" s="84"/>
      <c r="AL2625" s="84"/>
      <c r="AM2625" s="84"/>
      <c r="AN2625" s="86">
        <v>42657.866979166669</v>
      </c>
      <c r="AO2625" s="84"/>
      <c r="AP2625" s="84" t="b">
        <v>1</v>
      </c>
      <c r="AQ2625" s="84" t="b">
        <v>0</v>
      </c>
      <c r="AR2625" s="84" t="b">
        <v>0</v>
      </c>
      <c r="AS2625" s="84" t="s">
        <v>2140</v>
      </c>
      <c r="AT2625" s="84">
        <v>2</v>
      </c>
      <c r="AU2625" s="84"/>
      <c r="AV2625" s="84" t="b">
        <v>0</v>
      </c>
      <c r="AW2625" s="84" t="s">
        <v>5508</v>
      </c>
      <c r="AX2625" s="87" t="s">
        <v>29671</v>
      </c>
      <c r="AY2625" s="84" t="s">
        <v>65</v>
      </c>
    </row>
    <row r="2626" spans="1:51" x14ac:dyDescent="0.25">
      <c r="A2626" s="69" t="s">
        <v>8327</v>
      </c>
      <c r="B2626" s="70"/>
      <c r="C2626" s="70"/>
      <c r="D2626" s="71"/>
      <c r="E2626" s="114"/>
      <c r="F2626" s="107" t="s">
        <v>27280</v>
      </c>
      <c r="G2626" s="115"/>
      <c r="H2626" s="74"/>
      <c r="I2626" s="75"/>
      <c r="J2626" s="116"/>
      <c r="K2626" s="74" t="s">
        <v>32081</v>
      </c>
      <c r="L2626" s="117"/>
      <c r="M2626" s="79"/>
      <c r="N2626" s="79"/>
      <c r="O2626" s="80"/>
      <c r="P2626" s="81"/>
      <c r="Q2626" s="81"/>
      <c r="R2626" s="91"/>
      <c r="S2626" s="91"/>
      <c r="T2626" s="91"/>
      <c r="U2626" s="91"/>
      <c r="V2626" s="52"/>
      <c r="W2626" s="52"/>
      <c r="X2626" s="52"/>
      <c r="Y2626" s="52"/>
      <c r="Z2626" s="51"/>
      <c r="AA2626" s="76"/>
      <c r="AB2626" s="76"/>
      <c r="AC2626" s="77"/>
      <c r="AD2626" s="84" t="s">
        <v>18519</v>
      </c>
      <c r="AE2626" s="84">
        <v>203</v>
      </c>
      <c r="AF2626" s="84">
        <v>83</v>
      </c>
      <c r="AG2626" s="84">
        <v>574</v>
      </c>
      <c r="AH2626" s="84">
        <v>644</v>
      </c>
      <c r="AI2626" s="84"/>
      <c r="AJ2626" s="84" t="s">
        <v>20538</v>
      </c>
      <c r="AK2626" s="84" t="s">
        <v>21704</v>
      </c>
      <c r="AL2626" s="84"/>
      <c r="AM2626" s="84"/>
      <c r="AN2626" s="86">
        <v>42750.285509259258</v>
      </c>
      <c r="AO2626" s="87" t="s">
        <v>24370</v>
      </c>
      <c r="AP2626" s="84" t="b">
        <v>0</v>
      </c>
      <c r="AQ2626" s="84" t="b">
        <v>0</v>
      </c>
      <c r="AR2626" s="84" t="b">
        <v>0</v>
      </c>
      <c r="AS2626" s="84" t="s">
        <v>2140</v>
      </c>
      <c r="AT2626" s="84">
        <v>0</v>
      </c>
      <c r="AU2626" s="87" t="s">
        <v>4681</v>
      </c>
      <c r="AV2626" s="84" t="b">
        <v>0</v>
      </c>
      <c r="AW2626" s="84" t="s">
        <v>5508</v>
      </c>
      <c r="AX2626" s="87" t="s">
        <v>29672</v>
      </c>
      <c r="AY2626" s="84" t="s">
        <v>66</v>
      </c>
    </row>
    <row r="2627" spans="1:51" x14ac:dyDescent="0.25">
      <c r="A2627" s="69" t="s">
        <v>8329</v>
      </c>
      <c r="B2627" s="70"/>
      <c r="C2627" s="70"/>
      <c r="D2627" s="71"/>
      <c r="E2627" s="114"/>
      <c r="F2627" s="107" t="s">
        <v>27281</v>
      </c>
      <c r="G2627" s="115"/>
      <c r="H2627" s="74"/>
      <c r="I2627" s="75"/>
      <c r="J2627" s="116"/>
      <c r="K2627" s="74" t="s">
        <v>32082</v>
      </c>
      <c r="L2627" s="117"/>
      <c r="M2627" s="79"/>
      <c r="N2627" s="79"/>
      <c r="O2627" s="80"/>
      <c r="P2627" s="81"/>
      <c r="Q2627" s="81"/>
      <c r="R2627" s="91"/>
      <c r="S2627" s="91"/>
      <c r="T2627" s="91"/>
      <c r="U2627" s="91"/>
      <c r="V2627" s="52"/>
      <c r="W2627" s="52"/>
      <c r="X2627" s="52"/>
      <c r="Y2627" s="52"/>
      <c r="Z2627" s="51"/>
      <c r="AA2627" s="76"/>
      <c r="AB2627" s="76"/>
      <c r="AC2627" s="77"/>
      <c r="AD2627" s="84" t="s">
        <v>18520</v>
      </c>
      <c r="AE2627" s="84">
        <v>3025</v>
      </c>
      <c r="AF2627" s="84">
        <v>2965</v>
      </c>
      <c r="AG2627" s="84">
        <v>122608</v>
      </c>
      <c r="AH2627" s="84">
        <v>156928</v>
      </c>
      <c r="AI2627" s="84"/>
      <c r="AJ2627" s="84" t="s">
        <v>20539</v>
      </c>
      <c r="AK2627" s="84" t="s">
        <v>21705</v>
      </c>
      <c r="AL2627" s="84"/>
      <c r="AM2627" s="84"/>
      <c r="AN2627" s="86">
        <v>40003.087361111109</v>
      </c>
      <c r="AO2627" s="87" t="s">
        <v>24371</v>
      </c>
      <c r="AP2627" s="84" t="b">
        <v>1</v>
      </c>
      <c r="AQ2627" s="84" t="b">
        <v>0</v>
      </c>
      <c r="AR2627" s="84" t="b">
        <v>0</v>
      </c>
      <c r="AS2627" s="84" t="s">
        <v>2140</v>
      </c>
      <c r="AT2627" s="84">
        <v>210</v>
      </c>
      <c r="AU2627" s="87" t="s">
        <v>4681</v>
      </c>
      <c r="AV2627" s="84" t="b">
        <v>0</v>
      </c>
      <c r="AW2627" s="84" t="s">
        <v>5508</v>
      </c>
      <c r="AX2627" s="87" t="s">
        <v>29673</v>
      </c>
      <c r="AY2627" s="84" t="s">
        <v>66</v>
      </c>
    </row>
    <row r="2628" spans="1:51" x14ac:dyDescent="0.25">
      <c r="A2628" s="69" t="s">
        <v>8330</v>
      </c>
      <c r="B2628" s="70"/>
      <c r="C2628" s="70"/>
      <c r="D2628" s="71"/>
      <c r="E2628" s="114"/>
      <c r="F2628" s="107" t="s">
        <v>27282</v>
      </c>
      <c r="G2628" s="115"/>
      <c r="H2628" s="74"/>
      <c r="I2628" s="75"/>
      <c r="J2628" s="116"/>
      <c r="K2628" s="74" t="s">
        <v>32083</v>
      </c>
      <c r="L2628" s="117"/>
      <c r="M2628" s="79"/>
      <c r="N2628" s="79"/>
      <c r="O2628" s="80"/>
      <c r="P2628" s="81"/>
      <c r="Q2628" s="81"/>
      <c r="R2628" s="91"/>
      <c r="S2628" s="91"/>
      <c r="T2628" s="91"/>
      <c r="U2628" s="91"/>
      <c r="V2628" s="52"/>
      <c r="W2628" s="52"/>
      <c r="X2628" s="52"/>
      <c r="Y2628" s="52"/>
      <c r="Z2628" s="51"/>
      <c r="AA2628" s="76"/>
      <c r="AB2628" s="76"/>
      <c r="AC2628" s="77"/>
      <c r="AD2628" s="84" t="s">
        <v>18521</v>
      </c>
      <c r="AE2628" s="84">
        <v>180</v>
      </c>
      <c r="AF2628" s="84">
        <v>85</v>
      </c>
      <c r="AG2628" s="84">
        <v>1336</v>
      </c>
      <c r="AH2628" s="84">
        <v>1204</v>
      </c>
      <c r="AI2628" s="84"/>
      <c r="AJ2628" s="84" t="s">
        <v>20540</v>
      </c>
      <c r="AK2628" s="84"/>
      <c r="AL2628" s="84"/>
      <c r="AM2628" s="84"/>
      <c r="AN2628" s="86">
        <v>42573.855555555558</v>
      </c>
      <c r="AO2628" s="87" t="s">
        <v>24372</v>
      </c>
      <c r="AP2628" s="84" t="b">
        <v>0</v>
      </c>
      <c r="AQ2628" s="84" t="b">
        <v>0</v>
      </c>
      <c r="AR2628" s="84" t="b">
        <v>0</v>
      </c>
      <c r="AS2628" s="84" t="s">
        <v>2140</v>
      </c>
      <c r="AT2628" s="84">
        <v>14</v>
      </c>
      <c r="AU2628" s="87" t="s">
        <v>4681</v>
      </c>
      <c r="AV2628" s="84" t="b">
        <v>0</v>
      </c>
      <c r="AW2628" s="84" t="s">
        <v>5508</v>
      </c>
      <c r="AX2628" s="87" t="s">
        <v>29674</v>
      </c>
      <c r="AY2628" s="84" t="s">
        <v>66</v>
      </c>
    </row>
    <row r="2629" spans="1:51" x14ac:dyDescent="0.25">
      <c r="A2629" s="69" t="s">
        <v>8331</v>
      </c>
      <c r="B2629" s="70"/>
      <c r="C2629" s="70"/>
      <c r="D2629" s="71"/>
      <c r="E2629" s="114"/>
      <c r="F2629" s="107" t="s">
        <v>27283</v>
      </c>
      <c r="G2629" s="115"/>
      <c r="H2629" s="74"/>
      <c r="I2629" s="75"/>
      <c r="J2629" s="116"/>
      <c r="K2629" s="74" t="s">
        <v>32084</v>
      </c>
      <c r="L2629" s="117"/>
      <c r="M2629" s="79"/>
      <c r="N2629" s="79"/>
      <c r="O2629" s="80"/>
      <c r="P2629" s="81"/>
      <c r="Q2629" s="81"/>
      <c r="R2629" s="91"/>
      <c r="S2629" s="91"/>
      <c r="T2629" s="91"/>
      <c r="U2629" s="91"/>
      <c r="V2629" s="52"/>
      <c r="W2629" s="52"/>
      <c r="X2629" s="52"/>
      <c r="Y2629" s="52"/>
      <c r="Z2629" s="51"/>
      <c r="AA2629" s="76"/>
      <c r="AB2629" s="76"/>
      <c r="AC2629" s="77"/>
      <c r="AD2629" s="84" t="s">
        <v>18522</v>
      </c>
      <c r="AE2629" s="84">
        <v>350</v>
      </c>
      <c r="AF2629" s="84">
        <v>412</v>
      </c>
      <c r="AG2629" s="84">
        <v>15127</v>
      </c>
      <c r="AH2629" s="84">
        <v>13331</v>
      </c>
      <c r="AI2629" s="84">
        <v>-21600</v>
      </c>
      <c r="AJ2629" s="84" t="s">
        <v>20541</v>
      </c>
      <c r="AK2629" s="84"/>
      <c r="AL2629" s="84"/>
      <c r="AM2629" s="84" t="s">
        <v>4147</v>
      </c>
      <c r="AN2629" s="86">
        <v>40883.143229166664</v>
      </c>
      <c r="AO2629" s="87" t="s">
        <v>24373</v>
      </c>
      <c r="AP2629" s="84" t="b">
        <v>0</v>
      </c>
      <c r="AQ2629" s="84" t="b">
        <v>0</v>
      </c>
      <c r="AR2629" s="84" t="b">
        <v>0</v>
      </c>
      <c r="AS2629" s="84" t="s">
        <v>2140</v>
      </c>
      <c r="AT2629" s="84">
        <v>30</v>
      </c>
      <c r="AU2629" s="87" t="s">
        <v>4681</v>
      </c>
      <c r="AV2629" s="84" t="b">
        <v>0</v>
      </c>
      <c r="AW2629" s="84" t="s">
        <v>5508</v>
      </c>
      <c r="AX2629" s="87" t="s">
        <v>29675</v>
      </c>
      <c r="AY2629" s="84" t="s">
        <v>66</v>
      </c>
    </row>
    <row r="2630" spans="1:51" x14ac:dyDescent="0.25">
      <c r="A2630" s="69" t="s">
        <v>8332</v>
      </c>
      <c r="B2630" s="70"/>
      <c r="C2630" s="70"/>
      <c r="D2630" s="71"/>
      <c r="E2630" s="114"/>
      <c r="F2630" s="107" t="s">
        <v>4915</v>
      </c>
      <c r="G2630" s="115"/>
      <c r="H2630" s="74"/>
      <c r="I2630" s="75"/>
      <c r="J2630" s="116"/>
      <c r="K2630" s="74" t="s">
        <v>32085</v>
      </c>
      <c r="L2630" s="117"/>
      <c r="M2630" s="79"/>
      <c r="N2630" s="79"/>
      <c r="O2630" s="80"/>
      <c r="P2630" s="81"/>
      <c r="Q2630" s="81"/>
      <c r="R2630" s="91"/>
      <c r="S2630" s="91"/>
      <c r="T2630" s="91"/>
      <c r="U2630" s="91"/>
      <c r="V2630" s="52"/>
      <c r="W2630" s="52"/>
      <c r="X2630" s="52"/>
      <c r="Y2630" s="52"/>
      <c r="Z2630" s="51"/>
      <c r="AA2630" s="76"/>
      <c r="AB2630" s="76"/>
      <c r="AC2630" s="77"/>
      <c r="AD2630" s="84" t="s">
        <v>18523</v>
      </c>
      <c r="AE2630" s="84">
        <v>588</v>
      </c>
      <c r="AF2630" s="84">
        <v>295</v>
      </c>
      <c r="AG2630" s="84">
        <v>4968</v>
      </c>
      <c r="AH2630" s="84">
        <v>5259</v>
      </c>
      <c r="AI2630" s="84"/>
      <c r="AJ2630" s="84"/>
      <c r="AK2630" s="84"/>
      <c r="AL2630" s="84"/>
      <c r="AM2630" s="84"/>
      <c r="AN2630" s="86">
        <v>42742.190995370373</v>
      </c>
      <c r="AO2630" s="84"/>
      <c r="AP2630" s="84" t="b">
        <v>1</v>
      </c>
      <c r="AQ2630" s="84" t="b">
        <v>1</v>
      </c>
      <c r="AR2630" s="84" t="b">
        <v>1</v>
      </c>
      <c r="AS2630" s="84" t="s">
        <v>2140</v>
      </c>
      <c r="AT2630" s="84">
        <v>14</v>
      </c>
      <c r="AU2630" s="84"/>
      <c r="AV2630" s="84" t="b">
        <v>0</v>
      </c>
      <c r="AW2630" s="84" t="s">
        <v>5508</v>
      </c>
      <c r="AX2630" s="87" t="s">
        <v>29676</v>
      </c>
      <c r="AY2630" s="84" t="s">
        <v>66</v>
      </c>
    </row>
    <row r="2631" spans="1:51" x14ac:dyDescent="0.25">
      <c r="A2631" s="69" t="s">
        <v>8333</v>
      </c>
      <c r="B2631" s="70"/>
      <c r="C2631" s="70"/>
      <c r="D2631" s="71"/>
      <c r="E2631" s="114"/>
      <c r="F2631" s="107" t="s">
        <v>27284</v>
      </c>
      <c r="G2631" s="115"/>
      <c r="H2631" s="74"/>
      <c r="I2631" s="75"/>
      <c r="J2631" s="116"/>
      <c r="K2631" s="74" t="s">
        <v>32086</v>
      </c>
      <c r="L2631" s="117"/>
      <c r="M2631" s="79"/>
      <c r="N2631" s="79"/>
      <c r="O2631" s="80"/>
      <c r="P2631" s="81"/>
      <c r="Q2631" s="81"/>
      <c r="R2631" s="91"/>
      <c r="S2631" s="91"/>
      <c r="T2631" s="91"/>
      <c r="U2631" s="91"/>
      <c r="V2631" s="52"/>
      <c r="W2631" s="52"/>
      <c r="X2631" s="52"/>
      <c r="Y2631" s="52"/>
      <c r="Z2631" s="51"/>
      <c r="AA2631" s="76"/>
      <c r="AB2631" s="76"/>
      <c r="AC2631" s="77"/>
      <c r="AD2631" s="84" t="s">
        <v>18524</v>
      </c>
      <c r="AE2631" s="84">
        <v>2372</v>
      </c>
      <c r="AF2631" s="84">
        <v>2235</v>
      </c>
      <c r="AG2631" s="84">
        <v>73343</v>
      </c>
      <c r="AH2631" s="84">
        <v>8574</v>
      </c>
      <c r="AI2631" s="84">
        <v>-28800</v>
      </c>
      <c r="AJ2631" s="84" t="s">
        <v>20542</v>
      </c>
      <c r="AK2631" s="84" t="s">
        <v>21553</v>
      </c>
      <c r="AL2631" s="87" t="s">
        <v>22646</v>
      </c>
      <c r="AM2631" s="84" t="s">
        <v>4149</v>
      </c>
      <c r="AN2631" s="86">
        <v>40984.101134259261</v>
      </c>
      <c r="AO2631" s="87" t="s">
        <v>24374</v>
      </c>
      <c r="AP2631" s="84" t="b">
        <v>0</v>
      </c>
      <c r="AQ2631" s="84" t="b">
        <v>0</v>
      </c>
      <c r="AR2631" s="84" t="b">
        <v>0</v>
      </c>
      <c r="AS2631" s="84" t="s">
        <v>2140</v>
      </c>
      <c r="AT2631" s="84">
        <v>117</v>
      </c>
      <c r="AU2631" s="87" t="s">
        <v>25221</v>
      </c>
      <c r="AV2631" s="84" t="b">
        <v>0</v>
      </c>
      <c r="AW2631" s="84" t="s">
        <v>5508</v>
      </c>
      <c r="AX2631" s="87" t="s">
        <v>29677</v>
      </c>
      <c r="AY2631" s="84" t="s">
        <v>66</v>
      </c>
    </row>
    <row r="2632" spans="1:51" x14ac:dyDescent="0.25">
      <c r="A2632" s="69" t="s">
        <v>9069</v>
      </c>
      <c r="B2632" s="70"/>
      <c r="C2632" s="70"/>
      <c r="D2632" s="71"/>
      <c r="E2632" s="114"/>
      <c r="F2632" s="107" t="s">
        <v>27285</v>
      </c>
      <c r="G2632" s="115"/>
      <c r="H2632" s="74"/>
      <c r="I2632" s="75"/>
      <c r="J2632" s="116"/>
      <c r="K2632" s="74" t="s">
        <v>32087</v>
      </c>
      <c r="L2632" s="117"/>
      <c r="M2632" s="79"/>
      <c r="N2632" s="79"/>
      <c r="O2632" s="80"/>
      <c r="P2632" s="81"/>
      <c r="Q2632" s="81"/>
      <c r="R2632" s="91"/>
      <c r="S2632" s="91"/>
      <c r="T2632" s="91"/>
      <c r="U2632" s="91"/>
      <c r="V2632" s="52"/>
      <c r="W2632" s="52"/>
      <c r="X2632" s="52"/>
      <c r="Y2632" s="52"/>
      <c r="Z2632" s="51"/>
      <c r="AA2632" s="76"/>
      <c r="AB2632" s="76"/>
      <c r="AC2632" s="77"/>
      <c r="AD2632" s="84" t="s">
        <v>18525</v>
      </c>
      <c r="AE2632" s="84">
        <v>50</v>
      </c>
      <c r="AF2632" s="84">
        <v>1514380</v>
      </c>
      <c r="AG2632" s="84">
        <v>10723</v>
      </c>
      <c r="AH2632" s="84">
        <v>16</v>
      </c>
      <c r="AI2632" s="84">
        <v>-18000</v>
      </c>
      <c r="AJ2632" s="84" t="s">
        <v>20543</v>
      </c>
      <c r="AK2632" s="84" t="s">
        <v>21253</v>
      </c>
      <c r="AL2632" s="87" t="s">
        <v>22647</v>
      </c>
      <c r="AM2632" s="84" t="s">
        <v>4145</v>
      </c>
      <c r="AN2632" s="86">
        <v>39884.655763888892</v>
      </c>
      <c r="AO2632" s="87" t="s">
        <v>24375</v>
      </c>
      <c r="AP2632" s="84" t="b">
        <v>0</v>
      </c>
      <c r="AQ2632" s="84" t="b">
        <v>0</v>
      </c>
      <c r="AR2632" s="84" t="b">
        <v>0</v>
      </c>
      <c r="AS2632" s="84" t="s">
        <v>2140</v>
      </c>
      <c r="AT2632" s="84">
        <v>10102</v>
      </c>
      <c r="AU2632" s="87" t="s">
        <v>25222</v>
      </c>
      <c r="AV2632" s="84" t="b">
        <v>1</v>
      </c>
      <c r="AW2632" s="84" t="s">
        <v>5508</v>
      </c>
      <c r="AX2632" s="87" t="s">
        <v>29678</v>
      </c>
      <c r="AY2632" s="84" t="s">
        <v>65</v>
      </c>
    </row>
    <row r="2633" spans="1:51" x14ac:dyDescent="0.25">
      <c r="A2633" s="69" t="s">
        <v>8334</v>
      </c>
      <c r="B2633" s="70"/>
      <c r="C2633" s="70"/>
      <c r="D2633" s="71"/>
      <c r="E2633" s="114"/>
      <c r="F2633" s="107" t="s">
        <v>27286</v>
      </c>
      <c r="G2633" s="115"/>
      <c r="H2633" s="74"/>
      <c r="I2633" s="75"/>
      <c r="J2633" s="116"/>
      <c r="K2633" s="74" t="s">
        <v>32088</v>
      </c>
      <c r="L2633" s="117"/>
      <c r="M2633" s="79"/>
      <c r="N2633" s="79"/>
      <c r="O2633" s="80"/>
      <c r="P2633" s="81"/>
      <c r="Q2633" s="81"/>
      <c r="R2633" s="91"/>
      <c r="S2633" s="91"/>
      <c r="T2633" s="91"/>
      <c r="U2633" s="91"/>
      <c r="V2633" s="52"/>
      <c r="W2633" s="52"/>
      <c r="X2633" s="52"/>
      <c r="Y2633" s="52"/>
      <c r="Z2633" s="51"/>
      <c r="AA2633" s="76"/>
      <c r="AB2633" s="76"/>
      <c r="AC2633" s="77"/>
      <c r="AD2633" s="84" t="s">
        <v>18526</v>
      </c>
      <c r="AE2633" s="84">
        <v>2561</v>
      </c>
      <c r="AF2633" s="84">
        <v>4370</v>
      </c>
      <c r="AG2633" s="84">
        <v>29618</v>
      </c>
      <c r="AH2633" s="84">
        <v>44403</v>
      </c>
      <c r="AI2633" s="84">
        <v>-18000</v>
      </c>
      <c r="AJ2633" s="84" t="s">
        <v>20544</v>
      </c>
      <c r="AK2633" s="84" t="s">
        <v>3593</v>
      </c>
      <c r="AL2633" s="84"/>
      <c r="AM2633" s="84" t="s">
        <v>4145</v>
      </c>
      <c r="AN2633" s="86">
        <v>42432.703113425923</v>
      </c>
      <c r="AO2633" s="87" t="s">
        <v>24376</v>
      </c>
      <c r="AP2633" s="84" t="b">
        <v>0</v>
      </c>
      <c r="AQ2633" s="84" t="b">
        <v>0</v>
      </c>
      <c r="AR2633" s="84" t="b">
        <v>0</v>
      </c>
      <c r="AS2633" s="84" t="s">
        <v>2140</v>
      </c>
      <c r="AT2633" s="84">
        <v>28</v>
      </c>
      <c r="AU2633" s="87" t="s">
        <v>4681</v>
      </c>
      <c r="AV2633" s="84" t="b">
        <v>0</v>
      </c>
      <c r="AW2633" s="84" t="s">
        <v>5508</v>
      </c>
      <c r="AX2633" s="87" t="s">
        <v>29679</v>
      </c>
      <c r="AY2633" s="84" t="s">
        <v>66</v>
      </c>
    </row>
    <row r="2634" spans="1:51" x14ac:dyDescent="0.25">
      <c r="A2634" s="69" t="s">
        <v>8335</v>
      </c>
      <c r="B2634" s="70"/>
      <c r="C2634" s="70"/>
      <c r="D2634" s="71"/>
      <c r="E2634" s="114"/>
      <c r="F2634" s="107" t="s">
        <v>27287</v>
      </c>
      <c r="G2634" s="115"/>
      <c r="H2634" s="74"/>
      <c r="I2634" s="75"/>
      <c r="J2634" s="116"/>
      <c r="K2634" s="74" t="s">
        <v>32089</v>
      </c>
      <c r="L2634" s="117"/>
      <c r="M2634" s="79"/>
      <c r="N2634" s="79"/>
      <c r="O2634" s="80"/>
      <c r="P2634" s="81"/>
      <c r="Q2634" s="81"/>
      <c r="R2634" s="91"/>
      <c r="S2634" s="91"/>
      <c r="T2634" s="91"/>
      <c r="U2634" s="91"/>
      <c r="V2634" s="52"/>
      <c r="W2634" s="52"/>
      <c r="X2634" s="52"/>
      <c r="Y2634" s="52"/>
      <c r="Z2634" s="51"/>
      <c r="AA2634" s="76"/>
      <c r="AB2634" s="76"/>
      <c r="AC2634" s="77"/>
      <c r="AD2634" s="84" t="s">
        <v>18527</v>
      </c>
      <c r="AE2634" s="84">
        <v>819</v>
      </c>
      <c r="AF2634" s="84">
        <v>836</v>
      </c>
      <c r="AG2634" s="84">
        <v>40319</v>
      </c>
      <c r="AH2634" s="84">
        <v>5137</v>
      </c>
      <c r="AI2634" s="84">
        <v>-21600</v>
      </c>
      <c r="AJ2634" s="84" t="s">
        <v>20545</v>
      </c>
      <c r="AK2634" s="84" t="s">
        <v>21706</v>
      </c>
      <c r="AL2634" s="84"/>
      <c r="AM2634" s="84" t="s">
        <v>4147</v>
      </c>
      <c r="AN2634" s="86">
        <v>39981.025266203702</v>
      </c>
      <c r="AO2634" s="84"/>
      <c r="AP2634" s="84" t="b">
        <v>1</v>
      </c>
      <c r="AQ2634" s="84" t="b">
        <v>0</v>
      </c>
      <c r="AR2634" s="84" t="b">
        <v>0</v>
      </c>
      <c r="AS2634" s="84" t="s">
        <v>2140</v>
      </c>
      <c r="AT2634" s="84">
        <v>93</v>
      </c>
      <c r="AU2634" s="87" t="s">
        <v>4681</v>
      </c>
      <c r="AV2634" s="84" t="b">
        <v>0</v>
      </c>
      <c r="AW2634" s="84" t="s">
        <v>5508</v>
      </c>
      <c r="AX2634" s="87" t="s">
        <v>29680</v>
      </c>
      <c r="AY2634" s="84" t="s">
        <v>66</v>
      </c>
    </row>
    <row r="2635" spans="1:51" x14ac:dyDescent="0.25">
      <c r="A2635" s="69" t="s">
        <v>8336</v>
      </c>
      <c r="B2635" s="70"/>
      <c r="C2635" s="70"/>
      <c r="D2635" s="71"/>
      <c r="E2635" s="114"/>
      <c r="F2635" s="107" t="s">
        <v>4923</v>
      </c>
      <c r="G2635" s="115"/>
      <c r="H2635" s="74"/>
      <c r="I2635" s="75"/>
      <c r="J2635" s="116"/>
      <c r="K2635" s="74" t="s">
        <v>32090</v>
      </c>
      <c r="L2635" s="117"/>
      <c r="M2635" s="79"/>
      <c r="N2635" s="79"/>
      <c r="O2635" s="80"/>
      <c r="P2635" s="81"/>
      <c r="Q2635" s="81"/>
      <c r="R2635" s="91"/>
      <c r="S2635" s="91"/>
      <c r="T2635" s="91"/>
      <c r="U2635" s="91"/>
      <c r="V2635" s="52"/>
      <c r="W2635" s="52"/>
      <c r="X2635" s="52"/>
      <c r="Y2635" s="52"/>
      <c r="Z2635" s="51"/>
      <c r="AA2635" s="76"/>
      <c r="AB2635" s="76"/>
      <c r="AC2635" s="77"/>
      <c r="AD2635" s="84" t="s">
        <v>18528</v>
      </c>
      <c r="AE2635" s="84">
        <v>478</v>
      </c>
      <c r="AF2635" s="84">
        <v>569</v>
      </c>
      <c r="AG2635" s="84">
        <v>20934</v>
      </c>
      <c r="AH2635" s="84">
        <v>16017</v>
      </c>
      <c r="AI2635" s="84"/>
      <c r="AJ2635" s="84" t="s">
        <v>20546</v>
      </c>
      <c r="AK2635" s="84"/>
      <c r="AL2635" s="84"/>
      <c r="AM2635" s="84"/>
      <c r="AN2635" s="86">
        <v>42227.991296296299</v>
      </c>
      <c r="AO2635" s="84"/>
      <c r="AP2635" s="84" t="b">
        <v>0</v>
      </c>
      <c r="AQ2635" s="84" t="b">
        <v>1</v>
      </c>
      <c r="AR2635" s="84" t="b">
        <v>0</v>
      </c>
      <c r="AS2635" s="84" t="s">
        <v>2140</v>
      </c>
      <c r="AT2635" s="84">
        <v>64</v>
      </c>
      <c r="AU2635" s="87" t="s">
        <v>4681</v>
      </c>
      <c r="AV2635" s="84" t="b">
        <v>0</v>
      </c>
      <c r="AW2635" s="84" t="s">
        <v>5508</v>
      </c>
      <c r="AX2635" s="87" t="s">
        <v>29681</v>
      </c>
      <c r="AY2635" s="84" t="s">
        <v>66</v>
      </c>
    </row>
    <row r="2636" spans="1:51" x14ac:dyDescent="0.25">
      <c r="A2636" s="69" t="s">
        <v>8337</v>
      </c>
      <c r="B2636" s="70"/>
      <c r="C2636" s="70"/>
      <c r="D2636" s="71"/>
      <c r="E2636" s="114"/>
      <c r="F2636" s="107" t="s">
        <v>27288</v>
      </c>
      <c r="G2636" s="115"/>
      <c r="H2636" s="74"/>
      <c r="I2636" s="75"/>
      <c r="J2636" s="116"/>
      <c r="K2636" s="74" t="s">
        <v>32091</v>
      </c>
      <c r="L2636" s="117"/>
      <c r="M2636" s="79"/>
      <c r="N2636" s="79"/>
      <c r="O2636" s="80"/>
      <c r="P2636" s="81"/>
      <c r="Q2636" s="81"/>
      <c r="R2636" s="91"/>
      <c r="S2636" s="91"/>
      <c r="T2636" s="91"/>
      <c r="U2636" s="91"/>
      <c r="V2636" s="52"/>
      <c r="W2636" s="52"/>
      <c r="X2636" s="52"/>
      <c r="Y2636" s="52"/>
      <c r="Z2636" s="51"/>
      <c r="AA2636" s="76"/>
      <c r="AB2636" s="76"/>
      <c r="AC2636" s="77"/>
      <c r="AD2636" s="84" t="s">
        <v>18529</v>
      </c>
      <c r="AE2636" s="84">
        <v>5395</v>
      </c>
      <c r="AF2636" s="84">
        <v>5012</v>
      </c>
      <c r="AG2636" s="84">
        <v>101854</v>
      </c>
      <c r="AH2636" s="84">
        <v>52901</v>
      </c>
      <c r="AI2636" s="84"/>
      <c r="AJ2636" s="84" t="s">
        <v>20547</v>
      </c>
      <c r="AK2636" s="84" t="s">
        <v>21707</v>
      </c>
      <c r="AL2636" s="84"/>
      <c r="AM2636" s="84"/>
      <c r="AN2636" s="86">
        <v>42590.051203703704</v>
      </c>
      <c r="AO2636" s="87" t="s">
        <v>24377</v>
      </c>
      <c r="AP2636" s="84" t="b">
        <v>1</v>
      </c>
      <c r="AQ2636" s="84" t="b">
        <v>0</v>
      </c>
      <c r="AR2636" s="84" t="b">
        <v>1</v>
      </c>
      <c r="AS2636" s="84" t="s">
        <v>2140</v>
      </c>
      <c r="AT2636" s="84">
        <v>252</v>
      </c>
      <c r="AU2636" s="84"/>
      <c r="AV2636" s="84" t="b">
        <v>0</v>
      </c>
      <c r="AW2636" s="84" t="s">
        <v>5508</v>
      </c>
      <c r="AX2636" s="87" t="s">
        <v>29682</v>
      </c>
      <c r="AY2636" s="84" t="s">
        <v>66</v>
      </c>
    </row>
    <row r="2637" spans="1:51" x14ac:dyDescent="0.25">
      <c r="A2637" s="69" t="s">
        <v>8338</v>
      </c>
      <c r="B2637" s="70"/>
      <c r="C2637" s="70"/>
      <c r="D2637" s="71"/>
      <c r="E2637" s="114"/>
      <c r="F2637" s="107" t="s">
        <v>27289</v>
      </c>
      <c r="G2637" s="115"/>
      <c r="H2637" s="74"/>
      <c r="I2637" s="75"/>
      <c r="J2637" s="116"/>
      <c r="K2637" s="74" t="s">
        <v>32092</v>
      </c>
      <c r="L2637" s="117"/>
      <c r="M2637" s="79"/>
      <c r="N2637" s="79"/>
      <c r="O2637" s="80"/>
      <c r="P2637" s="81"/>
      <c r="Q2637" s="81"/>
      <c r="R2637" s="91"/>
      <c r="S2637" s="91"/>
      <c r="T2637" s="91"/>
      <c r="U2637" s="91"/>
      <c r="V2637" s="52"/>
      <c r="W2637" s="52"/>
      <c r="X2637" s="52"/>
      <c r="Y2637" s="52"/>
      <c r="Z2637" s="51"/>
      <c r="AA2637" s="76"/>
      <c r="AB2637" s="76"/>
      <c r="AC2637" s="77"/>
      <c r="AD2637" s="84" t="s">
        <v>18530</v>
      </c>
      <c r="AE2637" s="84">
        <v>372</v>
      </c>
      <c r="AF2637" s="84">
        <v>1371</v>
      </c>
      <c r="AG2637" s="84">
        <v>19775</v>
      </c>
      <c r="AH2637" s="84">
        <v>47773</v>
      </c>
      <c r="AI2637" s="84"/>
      <c r="AJ2637" s="84" t="s">
        <v>20548</v>
      </c>
      <c r="AK2637" s="84" t="s">
        <v>2363</v>
      </c>
      <c r="AL2637" s="84"/>
      <c r="AM2637" s="84"/>
      <c r="AN2637" s="86">
        <v>42453.951967592591</v>
      </c>
      <c r="AO2637" s="87" t="s">
        <v>24378</v>
      </c>
      <c r="AP2637" s="84" t="b">
        <v>1</v>
      </c>
      <c r="AQ2637" s="84" t="b">
        <v>0</v>
      </c>
      <c r="AR2637" s="84" t="b">
        <v>1</v>
      </c>
      <c r="AS2637" s="84" t="s">
        <v>2140</v>
      </c>
      <c r="AT2637" s="84">
        <v>77</v>
      </c>
      <c r="AU2637" s="84"/>
      <c r="AV2637" s="84" t="b">
        <v>0</v>
      </c>
      <c r="AW2637" s="84" t="s">
        <v>5508</v>
      </c>
      <c r="AX2637" s="87" t="s">
        <v>29683</v>
      </c>
      <c r="AY2637" s="84" t="s">
        <v>66</v>
      </c>
    </row>
    <row r="2638" spans="1:51" x14ac:dyDescent="0.25">
      <c r="A2638" s="69" t="s">
        <v>8339</v>
      </c>
      <c r="B2638" s="70"/>
      <c r="C2638" s="70"/>
      <c r="D2638" s="71"/>
      <c r="E2638" s="114"/>
      <c r="F2638" s="107" t="s">
        <v>27290</v>
      </c>
      <c r="G2638" s="115"/>
      <c r="H2638" s="74"/>
      <c r="I2638" s="75"/>
      <c r="J2638" s="116"/>
      <c r="K2638" s="74" t="s">
        <v>32093</v>
      </c>
      <c r="L2638" s="117"/>
      <c r="M2638" s="79"/>
      <c r="N2638" s="79"/>
      <c r="O2638" s="80"/>
      <c r="P2638" s="81"/>
      <c r="Q2638" s="81"/>
      <c r="R2638" s="91"/>
      <c r="S2638" s="91"/>
      <c r="T2638" s="91"/>
      <c r="U2638" s="91"/>
      <c r="V2638" s="52"/>
      <c r="W2638" s="52"/>
      <c r="X2638" s="52"/>
      <c r="Y2638" s="52"/>
      <c r="Z2638" s="51"/>
      <c r="AA2638" s="76"/>
      <c r="AB2638" s="76"/>
      <c r="AC2638" s="77"/>
      <c r="AD2638" s="84" t="s">
        <v>18531</v>
      </c>
      <c r="AE2638" s="84">
        <v>7577</v>
      </c>
      <c r="AF2638" s="84">
        <v>7532</v>
      </c>
      <c r="AG2638" s="84">
        <v>102009</v>
      </c>
      <c r="AH2638" s="84">
        <v>111303</v>
      </c>
      <c r="AI2638" s="84"/>
      <c r="AJ2638" s="84" t="s">
        <v>20549</v>
      </c>
      <c r="AK2638" s="84"/>
      <c r="AL2638" s="84"/>
      <c r="AM2638" s="84"/>
      <c r="AN2638" s="86">
        <v>41699.040937500002</v>
      </c>
      <c r="AO2638" s="87" t="s">
        <v>24379</v>
      </c>
      <c r="AP2638" s="84" t="b">
        <v>1</v>
      </c>
      <c r="AQ2638" s="84" t="b">
        <v>0</v>
      </c>
      <c r="AR2638" s="84" t="b">
        <v>0</v>
      </c>
      <c r="AS2638" s="84" t="s">
        <v>2140</v>
      </c>
      <c r="AT2638" s="84">
        <v>222</v>
      </c>
      <c r="AU2638" s="87" t="s">
        <v>4681</v>
      </c>
      <c r="AV2638" s="84" t="b">
        <v>0</v>
      </c>
      <c r="AW2638" s="84" t="s">
        <v>5508</v>
      </c>
      <c r="AX2638" s="87" t="s">
        <v>29684</v>
      </c>
      <c r="AY2638" s="84" t="s">
        <v>66</v>
      </c>
    </row>
    <row r="2639" spans="1:51" x14ac:dyDescent="0.25">
      <c r="A2639" s="69" t="s">
        <v>8340</v>
      </c>
      <c r="B2639" s="70"/>
      <c r="C2639" s="70"/>
      <c r="D2639" s="71"/>
      <c r="E2639" s="114"/>
      <c r="F2639" s="107" t="s">
        <v>27291</v>
      </c>
      <c r="G2639" s="115"/>
      <c r="H2639" s="74"/>
      <c r="I2639" s="75"/>
      <c r="J2639" s="116"/>
      <c r="K2639" s="74" t="s">
        <v>32094</v>
      </c>
      <c r="L2639" s="117"/>
      <c r="M2639" s="79"/>
      <c r="N2639" s="79"/>
      <c r="O2639" s="80"/>
      <c r="P2639" s="81"/>
      <c r="Q2639" s="81"/>
      <c r="R2639" s="91"/>
      <c r="S2639" s="91"/>
      <c r="T2639" s="91"/>
      <c r="U2639" s="91"/>
      <c r="V2639" s="52"/>
      <c r="W2639" s="52"/>
      <c r="X2639" s="52"/>
      <c r="Y2639" s="52"/>
      <c r="Z2639" s="51"/>
      <c r="AA2639" s="76"/>
      <c r="AB2639" s="76"/>
      <c r="AC2639" s="77"/>
      <c r="AD2639" s="84" t="s">
        <v>18532</v>
      </c>
      <c r="AE2639" s="84">
        <v>680</v>
      </c>
      <c r="AF2639" s="84">
        <v>371</v>
      </c>
      <c r="AG2639" s="84">
        <v>11427</v>
      </c>
      <c r="AH2639" s="84">
        <v>303</v>
      </c>
      <c r="AI2639" s="84"/>
      <c r="AJ2639" s="84" t="s">
        <v>20550</v>
      </c>
      <c r="AK2639" s="84" t="s">
        <v>21708</v>
      </c>
      <c r="AL2639" s="84"/>
      <c r="AM2639" s="84"/>
      <c r="AN2639" s="86">
        <v>39890.989849537036</v>
      </c>
      <c r="AO2639" s="87" t="s">
        <v>24380</v>
      </c>
      <c r="AP2639" s="84" t="b">
        <v>0</v>
      </c>
      <c r="AQ2639" s="84" t="b">
        <v>0</v>
      </c>
      <c r="AR2639" s="84" t="b">
        <v>1</v>
      </c>
      <c r="AS2639" s="84" t="s">
        <v>2140</v>
      </c>
      <c r="AT2639" s="84">
        <v>81</v>
      </c>
      <c r="AU2639" s="87" t="s">
        <v>4681</v>
      </c>
      <c r="AV2639" s="84" t="b">
        <v>0</v>
      </c>
      <c r="AW2639" s="84" t="s">
        <v>5508</v>
      </c>
      <c r="AX2639" s="87" t="s">
        <v>29685</v>
      </c>
      <c r="AY2639" s="84" t="s">
        <v>66</v>
      </c>
    </row>
    <row r="2640" spans="1:51" x14ac:dyDescent="0.25">
      <c r="A2640" s="69" t="s">
        <v>8341</v>
      </c>
      <c r="B2640" s="70"/>
      <c r="C2640" s="70"/>
      <c r="D2640" s="71"/>
      <c r="E2640" s="114"/>
      <c r="F2640" s="107" t="s">
        <v>27292</v>
      </c>
      <c r="G2640" s="115"/>
      <c r="H2640" s="74"/>
      <c r="I2640" s="75"/>
      <c r="J2640" s="116"/>
      <c r="K2640" s="74" t="s">
        <v>32095</v>
      </c>
      <c r="L2640" s="117"/>
      <c r="M2640" s="79"/>
      <c r="N2640" s="79"/>
      <c r="O2640" s="80"/>
      <c r="P2640" s="81"/>
      <c r="Q2640" s="81"/>
      <c r="R2640" s="91"/>
      <c r="S2640" s="91"/>
      <c r="T2640" s="91"/>
      <c r="U2640" s="91"/>
      <c r="V2640" s="52"/>
      <c r="W2640" s="52"/>
      <c r="X2640" s="52"/>
      <c r="Y2640" s="52"/>
      <c r="Z2640" s="51"/>
      <c r="AA2640" s="76"/>
      <c r="AB2640" s="76"/>
      <c r="AC2640" s="77"/>
      <c r="AD2640" s="84" t="s">
        <v>18533</v>
      </c>
      <c r="AE2640" s="84">
        <v>15882</v>
      </c>
      <c r="AF2640" s="84">
        <v>38016</v>
      </c>
      <c r="AG2640" s="84">
        <v>13317</v>
      </c>
      <c r="AH2640" s="84">
        <v>3256</v>
      </c>
      <c r="AI2640" s="84"/>
      <c r="AJ2640" s="84" t="s">
        <v>20551</v>
      </c>
      <c r="AK2640" s="84" t="s">
        <v>21709</v>
      </c>
      <c r="AL2640" s="87" t="s">
        <v>22648</v>
      </c>
      <c r="AM2640" s="84"/>
      <c r="AN2640" s="86">
        <v>41302.584861111114</v>
      </c>
      <c r="AO2640" s="87" t="s">
        <v>24381</v>
      </c>
      <c r="AP2640" s="84" t="b">
        <v>1</v>
      </c>
      <c r="AQ2640" s="84" t="b">
        <v>0</v>
      </c>
      <c r="AR2640" s="84" t="b">
        <v>0</v>
      </c>
      <c r="AS2640" s="84" t="s">
        <v>2140</v>
      </c>
      <c r="AT2640" s="84">
        <v>201</v>
      </c>
      <c r="AU2640" s="87" t="s">
        <v>4681</v>
      </c>
      <c r="AV2640" s="84" t="b">
        <v>0</v>
      </c>
      <c r="AW2640" s="84" t="s">
        <v>5508</v>
      </c>
      <c r="AX2640" s="87" t="s">
        <v>29686</v>
      </c>
      <c r="AY2640" s="84" t="s">
        <v>66</v>
      </c>
    </row>
    <row r="2641" spans="1:51" x14ac:dyDescent="0.25">
      <c r="A2641" s="69" t="s">
        <v>8342</v>
      </c>
      <c r="B2641" s="70"/>
      <c r="C2641" s="70"/>
      <c r="D2641" s="71"/>
      <c r="E2641" s="114"/>
      <c r="F2641" s="107" t="s">
        <v>27293</v>
      </c>
      <c r="G2641" s="115"/>
      <c r="H2641" s="74"/>
      <c r="I2641" s="75"/>
      <c r="J2641" s="116"/>
      <c r="K2641" s="74" t="s">
        <v>32096</v>
      </c>
      <c r="L2641" s="117"/>
      <c r="M2641" s="79"/>
      <c r="N2641" s="79"/>
      <c r="O2641" s="80"/>
      <c r="P2641" s="81"/>
      <c r="Q2641" s="81"/>
      <c r="R2641" s="91"/>
      <c r="S2641" s="91"/>
      <c r="T2641" s="91"/>
      <c r="U2641" s="91"/>
      <c r="V2641" s="52"/>
      <c r="W2641" s="52"/>
      <c r="X2641" s="52"/>
      <c r="Y2641" s="52"/>
      <c r="Z2641" s="51"/>
      <c r="AA2641" s="76"/>
      <c r="AB2641" s="76"/>
      <c r="AC2641" s="77"/>
      <c r="AD2641" s="84" t="s">
        <v>18534</v>
      </c>
      <c r="AE2641" s="84">
        <v>288</v>
      </c>
      <c r="AF2641" s="84">
        <v>44</v>
      </c>
      <c r="AG2641" s="84">
        <v>148</v>
      </c>
      <c r="AH2641" s="84">
        <v>667</v>
      </c>
      <c r="AI2641" s="84"/>
      <c r="AJ2641" s="84" t="s">
        <v>20552</v>
      </c>
      <c r="AK2641" s="84" t="s">
        <v>3577</v>
      </c>
      <c r="AL2641" s="87" t="s">
        <v>22649</v>
      </c>
      <c r="AM2641" s="84"/>
      <c r="AN2641" s="86">
        <v>40782.185578703706</v>
      </c>
      <c r="AO2641" s="87" t="s">
        <v>24382</v>
      </c>
      <c r="AP2641" s="84" t="b">
        <v>1</v>
      </c>
      <c r="AQ2641" s="84" t="b">
        <v>0</v>
      </c>
      <c r="AR2641" s="84" t="b">
        <v>0</v>
      </c>
      <c r="AS2641" s="84" t="s">
        <v>2140</v>
      </c>
      <c r="AT2641" s="84">
        <v>7</v>
      </c>
      <c r="AU2641" s="87" t="s">
        <v>4681</v>
      </c>
      <c r="AV2641" s="84" t="b">
        <v>0</v>
      </c>
      <c r="AW2641" s="84" t="s">
        <v>5508</v>
      </c>
      <c r="AX2641" s="87" t="s">
        <v>29687</v>
      </c>
      <c r="AY2641" s="84" t="s">
        <v>66</v>
      </c>
    </row>
    <row r="2642" spans="1:51" x14ac:dyDescent="0.25">
      <c r="A2642" s="69" t="s">
        <v>9070</v>
      </c>
      <c r="B2642" s="70"/>
      <c r="C2642" s="70"/>
      <c r="D2642" s="71"/>
      <c r="E2642" s="114"/>
      <c r="F2642" s="107" t="s">
        <v>27294</v>
      </c>
      <c r="G2642" s="115"/>
      <c r="H2642" s="74"/>
      <c r="I2642" s="75"/>
      <c r="J2642" s="116"/>
      <c r="K2642" s="74" t="s">
        <v>32097</v>
      </c>
      <c r="L2642" s="117"/>
      <c r="M2642" s="79"/>
      <c r="N2642" s="79"/>
      <c r="O2642" s="80"/>
      <c r="P2642" s="81"/>
      <c r="Q2642" s="81"/>
      <c r="R2642" s="91"/>
      <c r="S2642" s="91"/>
      <c r="T2642" s="91"/>
      <c r="U2642" s="91"/>
      <c r="V2642" s="52"/>
      <c r="W2642" s="52"/>
      <c r="X2642" s="52"/>
      <c r="Y2642" s="52"/>
      <c r="Z2642" s="51"/>
      <c r="AA2642" s="76"/>
      <c r="AB2642" s="76"/>
      <c r="AC2642" s="77"/>
      <c r="AD2642" s="84" t="s">
        <v>18535</v>
      </c>
      <c r="AE2642" s="84">
        <v>201</v>
      </c>
      <c r="AF2642" s="84">
        <v>6833</v>
      </c>
      <c r="AG2642" s="84">
        <v>2224</v>
      </c>
      <c r="AH2642" s="84">
        <v>429</v>
      </c>
      <c r="AI2642" s="84"/>
      <c r="AJ2642" s="84" t="s">
        <v>20553</v>
      </c>
      <c r="AK2642" s="84" t="s">
        <v>21710</v>
      </c>
      <c r="AL2642" s="87" t="s">
        <v>22650</v>
      </c>
      <c r="AM2642" s="84"/>
      <c r="AN2642" s="86">
        <v>41384.743425925924</v>
      </c>
      <c r="AO2642" s="87" t="s">
        <v>24383</v>
      </c>
      <c r="AP2642" s="84" t="b">
        <v>1</v>
      </c>
      <c r="AQ2642" s="84" t="b">
        <v>0</v>
      </c>
      <c r="AR2642" s="84" t="b">
        <v>0</v>
      </c>
      <c r="AS2642" s="84" t="s">
        <v>2140</v>
      </c>
      <c r="AT2642" s="84">
        <v>50</v>
      </c>
      <c r="AU2642" s="87" t="s">
        <v>4681</v>
      </c>
      <c r="AV2642" s="84" t="b">
        <v>0</v>
      </c>
      <c r="AW2642" s="84" t="s">
        <v>5508</v>
      </c>
      <c r="AX2642" s="87" t="s">
        <v>29688</v>
      </c>
      <c r="AY2642" s="84" t="s">
        <v>65</v>
      </c>
    </row>
    <row r="2643" spans="1:51" x14ac:dyDescent="0.25">
      <c r="A2643" s="69" t="s">
        <v>8343</v>
      </c>
      <c r="B2643" s="70"/>
      <c r="C2643" s="70"/>
      <c r="D2643" s="71"/>
      <c r="E2643" s="114"/>
      <c r="F2643" s="107" t="s">
        <v>27295</v>
      </c>
      <c r="G2643" s="115"/>
      <c r="H2643" s="74"/>
      <c r="I2643" s="75"/>
      <c r="J2643" s="116"/>
      <c r="K2643" s="74" t="s">
        <v>32098</v>
      </c>
      <c r="L2643" s="117"/>
      <c r="M2643" s="79"/>
      <c r="N2643" s="79"/>
      <c r="O2643" s="80"/>
      <c r="P2643" s="81"/>
      <c r="Q2643" s="81"/>
      <c r="R2643" s="91"/>
      <c r="S2643" s="91"/>
      <c r="T2643" s="91"/>
      <c r="U2643" s="91"/>
      <c r="V2643" s="52"/>
      <c r="W2643" s="52"/>
      <c r="X2643" s="52"/>
      <c r="Y2643" s="52"/>
      <c r="Z2643" s="51"/>
      <c r="AA2643" s="76"/>
      <c r="AB2643" s="76"/>
      <c r="AC2643" s="77"/>
      <c r="AD2643" s="84" t="s">
        <v>18536</v>
      </c>
      <c r="AE2643" s="84">
        <v>263</v>
      </c>
      <c r="AF2643" s="84">
        <v>71</v>
      </c>
      <c r="AG2643" s="84">
        <v>3254</v>
      </c>
      <c r="AH2643" s="84">
        <v>686</v>
      </c>
      <c r="AI2643" s="84">
        <v>-28800</v>
      </c>
      <c r="AJ2643" s="84" t="s">
        <v>20554</v>
      </c>
      <c r="AK2643" s="84" t="s">
        <v>21711</v>
      </c>
      <c r="AL2643" s="84"/>
      <c r="AM2643" s="84" t="s">
        <v>4149</v>
      </c>
      <c r="AN2643" s="86">
        <v>42577.578900462962</v>
      </c>
      <c r="AO2643" s="87" t="s">
        <v>24384</v>
      </c>
      <c r="AP2643" s="84" t="b">
        <v>0</v>
      </c>
      <c r="AQ2643" s="84" t="b">
        <v>0</v>
      </c>
      <c r="AR2643" s="84" t="b">
        <v>0</v>
      </c>
      <c r="AS2643" s="84" t="s">
        <v>2140</v>
      </c>
      <c r="AT2643" s="84">
        <v>4</v>
      </c>
      <c r="AU2643" s="87" t="s">
        <v>4681</v>
      </c>
      <c r="AV2643" s="84" t="b">
        <v>0</v>
      </c>
      <c r="AW2643" s="84" t="s">
        <v>5508</v>
      </c>
      <c r="AX2643" s="87" t="s">
        <v>29689</v>
      </c>
      <c r="AY2643" s="84" t="s">
        <v>66</v>
      </c>
    </row>
    <row r="2644" spans="1:51" x14ac:dyDescent="0.25">
      <c r="A2644" s="69" t="s">
        <v>8344</v>
      </c>
      <c r="B2644" s="70"/>
      <c r="C2644" s="70"/>
      <c r="D2644" s="71"/>
      <c r="E2644" s="114"/>
      <c r="F2644" s="107" t="s">
        <v>27296</v>
      </c>
      <c r="G2644" s="115"/>
      <c r="H2644" s="74"/>
      <c r="I2644" s="75"/>
      <c r="J2644" s="116"/>
      <c r="K2644" s="74" t="s">
        <v>32099</v>
      </c>
      <c r="L2644" s="117"/>
      <c r="M2644" s="79"/>
      <c r="N2644" s="79"/>
      <c r="O2644" s="80"/>
      <c r="P2644" s="81"/>
      <c r="Q2644" s="81"/>
      <c r="R2644" s="91"/>
      <c r="S2644" s="91"/>
      <c r="T2644" s="91"/>
      <c r="U2644" s="91"/>
      <c r="V2644" s="52"/>
      <c r="W2644" s="52"/>
      <c r="X2644" s="52"/>
      <c r="Y2644" s="52"/>
      <c r="Z2644" s="51"/>
      <c r="AA2644" s="76"/>
      <c r="AB2644" s="76"/>
      <c r="AC2644" s="77"/>
      <c r="AD2644" s="84" t="s">
        <v>18537</v>
      </c>
      <c r="AE2644" s="84">
        <v>240</v>
      </c>
      <c r="AF2644" s="84">
        <v>233</v>
      </c>
      <c r="AG2644" s="84">
        <v>683</v>
      </c>
      <c r="AH2644" s="84">
        <v>866</v>
      </c>
      <c r="AI2644" s="84"/>
      <c r="AJ2644" s="84" t="s">
        <v>20555</v>
      </c>
      <c r="AK2644" s="84" t="s">
        <v>21712</v>
      </c>
      <c r="AL2644" s="84"/>
      <c r="AM2644" s="84"/>
      <c r="AN2644" s="86">
        <v>42056.299375000002</v>
      </c>
      <c r="AO2644" s="87" t="s">
        <v>24385</v>
      </c>
      <c r="AP2644" s="84" t="b">
        <v>0</v>
      </c>
      <c r="AQ2644" s="84" t="b">
        <v>0</v>
      </c>
      <c r="AR2644" s="84" t="b">
        <v>0</v>
      </c>
      <c r="AS2644" s="84" t="s">
        <v>2140</v>
      </c>
      <c r="AT2644" s="84">
        <v>16</v>
      </c>
      <c r="AU2644" s="87" t="s">
        <v>4681</v>
      </c>
      <c r="AV2644" s="84" t="b">
        <v>0</v>
      </c>
      <c r="AW2644" s="84" t="s">
        <v>5508</v>
      </c>
      <c r="AX2644" s="87" t="s">
        <v>29690</v>
      </c>
      <c r="AY2644" s="84" t="s">
        <v>66</v>
      </c>
    </row>
    <row r="2645" spans="1:51" x14ac:dyDescent="0.25">
      <c r="A2645" s="69" t="s">
        <v>8345</v>
      </c>
      <c r="B2645" s="70"/>
      <c r="C2645" s="70"/>
      <c r="D2645" s="71"/>
      <c r="E2645" s="114"/>
      <c r="F2645" s="107" t="s">
        <v>27297</v>
      </c>
      <c r="G2645" s="115"/>
      <c r="H2645" s="74"/>
      <c r="I2645" s="75"/>
      <c r="J2645" s="116"/>
      <c r="K2645" s="74" t="s">
        <v>32100</v>
      </c>
      <c r="L2645" s="117"/>
      <c r="M2645" s="79"/>
      <c r="N2645" s="79"/>
      <c r="O2645" s="80"/>
      <c r="P2645" s="81"/>
      <c r="Q2645" s="81"/>
      <c r="R2645" s="91"/>
      <c r="S2645" s="91"/>
      <c r="T2645" s="91"/>
      <c r="U2645" s="91"/>
      <c r="V2645" s="52"/>
      <c r="W2645" s="52"/>
      <c r="X2645" s="52"/>
      <c r="Y2645" s="52"/>
      <c r="Z2645" s="51"/>
      <c r="AA2645" s="76"/>
      <c r="AB2645" s="76"/>
      <c r="AC2645" s="77"/>
      <c r="AD2645" s="84" t="s">
        <v>18538</v>
      </c>
      <c r="AE2645" s="84">
        <v>487</v>
      </c>
      <c r="AF2645" s="84">
        <v>77</v>
      </c>
      <c r="AG2645" s="84">
        <v>2087</v>
      </c>
      <c r="AH2645" s="84">
        <v>4310</v>
      </c>
      <c r="AI2645" s="84"/>
      <c r="AJ2645" s="84" t="s">
        <v>20556</v>
      </c>
      <c r="AK2645" s="84" t="s">
        <v>21713</v>
      </c>
      <c r="AL2645" s="84"/>
      <c r="AM2645" s="84"/>
      <c r="AN2645" s="86">
        <v>42572.297685185185</v>
      </c>
      <c r="AO2645" s="87" t="s">
        <v>24386</v>
      </c>
      <c r="AP2645" s="84" t="b">
        <v>1</v>
      </c>
      <c r="AQ2645" s="84" t="b">
        <v>0</v>
      </c>
      <c r="AR2645" s="84" t="b">
        <v>1</v>
      </c>
      <c r="AS2645" s="84" t="s">
        <v>2140</v>
      </c>
      <c r="AT2645" s="84">
        <v>6</v>
      </c>
      <c r="AU2645" s="84"/>
      <c r="AV2645" s="84" t="b">
        <v>0</v>
      </c>
      <c r="AW2645" s="84" t="s">
        <v>5508</v>
      </c>
      <c r="AX2645" s="87" t="s">
        <v>29691</v>
      </c>
      <c r="AY2645" s="84" t="s">
        <v>66</v>
      </c>
    </row>
    <row r="2646" spans="1:51" x14ac:dyDescent="0.25">
      <c r="A2646" s="69" t="s">
        <v>8346</v>
      </c>
      <c r="B2646" s="70"/>
      <c r="C2646" s="70"/>
      <c r="D2646" s="71"/>
      <c r="E2646" s="114"/>
      <c r="F2646" s="107" t="s">
        <v>27298</v>
      </c>
      <c r="G2646" s="115"/>
      <c r="H2646" s="74"/>
      <c r="I2646" s="75"/>
      <c r="J2646" s="116"/>
      <c r="K2646" s="74" t="s">
        <v>32101</v>
      </c>
      <c r="L2646" s="117"/>
      <c r="M2646" s="79"/>
      <c r="N2646" s="79"/>
      <c r="O2646" s="80"/>
      <c r="P2646" s="81"/>
      <c r="Q2646" s="81"/>
      <c r="R2646" s="91"/>
      <c r="S2646" s="91"/>
      <c r="T2646" s="91"/>
      <c r="U2646" s="91"/>
      <c r="V2646" s="52"/>
      <c r="W2646" s="52"/>
      <c r="X2646" s="52"/>
      <c r="Y2646" s="52"/>
      <c r="Z2646" s="51"/>
      <c r="AA2646" s="76"/>
      <c r="AB2646" s="76"/>
      <c r="AC2646" s="77"/>
      <c r="AD2646" s="84" t="s">
        <v>18539</v>
      </c>
      <c r="AE2646" s="84">
        <v>1634</v>
      </c>
      <c r="AF2646" s="84">
        <v>527</v>
      </c>
      <c r="AG2646" s="84">
        <v>1040</v>
      </c>
      <c r="AH2646" s="84">
        <v>571</v>
      </c>
      <c r="AI2646" s="84"/>
      <c r="AJ2646" s="84"/>
      <c r="AK2646" s="84"/>
      <c r="AL2646" s="84"/>
      <c r="AM2646" s="84"/>
      <c r="AN2646" s="86">
        <v>42032.308564814812</v>
      </c>
      <c r="AO2646" s="87" t="s">
        <v>24387</v>
      </c>
      <c r="AP2646" s="84" t="b">
        <v>1</v>
      </c>
      <c r="AQ2646" s="84" t="b">
        <v>0</v>
      </c>
      <c r="AR2646" s="84" t="b">
        <v>1</v>
      </c>
      <c r="AS2646" s="84" t="s">
        <v>2140</v>
      </c>
      <c r="AT2646" s="84">
        <v>4</v>
      </c>
      <c r="AU2646" s="87" t="s">
        <v>4681</v>
      </c>
      <c r="AV2646" s="84" t="b">
        <v>0</v>
      </c>
      <c r="AW2646" s="84" t="s">
        <v>5508</v>
      </c>
      <c r="AX2646" s="87" t="s">
        <v>29692</v>
      </c>
      <c r="AY2646" s="84" t="s">
        <v>66</v>
      </c>
    </row>
    <row r="2647" spans="1:51" x14ac:dyDescent="0.25">
      <c r="A2647" s="69" t="s">
        <v>8347</v>
      </c>
      <c r="B2647" s="70"/>
      <c r="C2647" s="70"/>
      <c r="D2647" s="71"/>
      <c r="E2647" s="114"/>
      <c r="F2647" s="107" t="s">
        <v>27299</v>
      </c>
      <c r="G2647" s="115"/>
      <c r="H2647" s="74"/>
      <c r="I2647" s="75"/>
      <c r="J2647" s="116"/>
      <c r="K2647" s="74" t="s">
        <v>32102</v>
      </c>
      <c r="L2647" s="117"/>
      <c r="M2647" s="79"/>
      <c r="N2647" s="79"/>
      <c r="O2647" s="80"/>
      <c r="P2647" s="81"/>
      <c r="Q2647" s="81"/>
      <c r="R2647" s="91"/>
      <c r="S2647" s="91"/>
      <c r="T2647" s="91"/>
      <c r="U2647" s="91"/>
      <c r="V2647" s="52"/>
      <c r="W2647" s="52"/>
      <c r="X2647" s="52"/>
      <c r="Y2647" s="52"/>
      <c r="Z2647" s="51"/>
      <c r="AA2647" s="76"/>
      <c r="AB2647" s="76"/>
      <c r="AC2647" s="77"/>
      <c r="AD2647" s="84" t="s">
        <v>18540</v>
      </c>
      <c r="AE2647" s="84">
        <v>270</v>
      </c>
      <c r="AF2647" s="84">
        <v>61</v>
      </c>
      <c r="AG2647" s="84">
        <v>2072</v>
      </c>
      <c r="AH2647" s="84">
        <v>390</v>
      </c>
      <c r="AI2647" s="84">
        <v>-25200</v>
      </c>
      <c r="AJ2647" s="84" t="s">
        <v>20557</v>
      </c>
      <c r="AK2647" s="84" t="s">
        <v>21714</v>
      </c>
      <c r="AL2647" s="84"/>
      <c r="AM2647" s="84" t="s">
        <v>4148</v>
      </c>
      <c r="AN2647" s="86">
        <v>40604.643078703702</v>
      </c>
      <c r="AO2647" s="84"/>
      <c r="AP2647" s="84" t="b">
        <v>0</v>
      </c>
      <c r="AQ2647" s="84" t="b">
        <v>0</v>
      </c>
      <c r="AR2647" s="84" t="b">
        <v>0</v>
      </c>
      <c r="AS2647" s="84" t="s">
        <v>2140</v>
      </c>
      <c r="AT2647" s="84">
        <v>1</v>
      </c>
      <c r="AU2647" s="87" t="s">
        <v>25223</v>
      </c>
      <c r="AV2647" s="84" t="b">
        <v>0</v>
      </c>
      <c r="AW2647" s="84" t="s">
        <v>5508</v>
      </c>
      <c r="AX2647" s="87" t="s">
        <v>29693</v>
      </c>
      <c r="AY2647" s="84" t="s">
        <v>66</v>
      </c>
    </row>
    <row r="2648" spans="1:51" x14ac:dyDescent="0.25">
      <c r="A2648" s="69" t="s">
        <v>8348</v>
      </c>
      <c r="B2648" s="70"/>
      <c r="C2648" s="70"/>
      <c r="D2648" s="71"/>
      <c r="E2648" s="114"/>
      <c r="F2648" s="107" t="s">
        <v>27300</v>
      </c>
      <c r="G2648" s="115"/>
      <c r="H2648" s="74"/>
      <c r="I2648" s="75"/>
      <c r="J2648" s="116"/>
      <c r="K2648" s="74" t="s">
        <v>32103</v>
      </c>
      <c r="L2648" s="117"/>
      <c r="M2648" s="79"/>
      <c r="N2648" s="79"/>
      <c r="O2648" s="80"/>
      <c r="P2648" s="81"/>
      <c r="Q2648" s="81"/>
      <c r="R2648" s="91"/>
      <c r="S2648" s="91"/>
      <c r="T2648" s="91"/>
      <c r="U2648" s="91"/>
      <c r="V2648" s="52"/>
      <c r="W2648" s="52"/>
      <c r="X2648" s="52"/>
      <c r="Y2648" s="52"/>
      <c r="Z2648" s="51"/>
      <c r="AA2648" s="76"/>
      <c r="AB2648" s="76"/>
      <c r="AC2648" s="77"/>
      <c r="AD2648" s="84" t="s">
        <v>18541</v>
      </c>
      <c r="AE2648" s="84">
        <v>681</v>
      </c>
      <c r="AF2648" s="84">
        <v>647</v>
      </c>
      <c r="AG2648" s="84">
        <v>17469</v>
      </c>
      <c r="AH2648" s="84">
        <v>27127</v>
      </c>
      <c r="AI2648" s="84"/>
      <c r="AJ2648" s="84" t="s">
        <v>20558</v>
      </c>
      <c r="AK2648" s="84" t="s">
        <v>16330</v>
      </c>
      <c r="AL2648" s="87" t="s">
        <v>22405</v>
      </c>
      <c r="AM2648" s="84"/>
      <c r="AN2648" s="86">
        <v>40517.165173611109</v>
      </c>
      <c r="AO2648" s="87" t="s">
        <v>24388</v>
      </c>
      <c r="AP2648" s="84" t="b">
        <v>0</v>
      </c>
      <c r="AQ2648" s="84" t="b">
        <v>0</v>
      </c>
      <c r="AR2648" s="84" t="b">
        <v>1</v>
      </c>
      <c r="AS2648" s="84" t="s">
        <v>2140</v>
      </c>
      <c r="AT2648" s="84">
        <v>25</v>
      </c>
      <c r="AU2648" s="87" t="s">
        <v>4681</v>
      </c>
      <c r="AV2648" s="84" t="b">
        <v>0</v>
      </c>
      <c r="AW2648" s="84" t="s">
        <v>5508</v>
      </c>
      <c r="AX2648" s="87" t="s">
        <v>29694</v>
      </c>
      <c r="AY2648" s="84" t="s">
        <v>66</v>
      </c>
    </row>
    <row r="2649" spans="1:51" x14ac:dyDescent="0.25">
      <c r="A2649" s="69" t="s">
        <v>8349</v>
      </c>
      <c r="B2649" s="70"/>
      <c r="C2649" s="70"/>
      <c r="D2649" s="71"/>
      <c r="E2649" s="114"/>
      <c r="F2649" s="107" t="s">
        <v>27301</v>
      </c>
      <c r="G2649" s="115"/>
      <c r="H2649" s="74"/>
      <c r="I2649" s="75"/>
      <c r="J2649" s="116"/>
      <c r="K2649" s="74" t="s">
        <v>32104</v>
      </c>
      <c r="L2649" s="117"/>
      <c r="M2649" s="79"/>
      <c r="N2649" s="79"/>
      <c r="O2649" s="80"/>
      <c r="P2649" s="81"/>
      <c r="Q2649" s="81"/>
      <c r="R2649" s="91"/>
      <c r="S2649" s="91"/>
      <c r="T2649" s="91"/>
      <c r="U2649" s="91"/>
      <c r="V2649" s="52"/>
      <c r="W2649" s="52"/>
      <c r="X2649" s="52"/>
      <c r="Y2649" s="52"/>
      <c r="Z2649" s="51"/>
      <c r="AA2649" s="76"/>
      <c r="AB2649" s="76"/>
      <c r="AC2649" s="77"/>
      <c r="AD2649" s="84" t="s">
        <v>18542</v>
      </c>
      <c r="AE2649" s="84">
        <v>262</v>
      </c>
      <c r="AF2649" s="84">
        <v>281</v>
      </c>
      <c r="AG2649" s="84">
        <v>17676</v>
      </c>
      <c r="AH2649" s="84">
        <v>10632</v>
      </c>
      <c r="AI2649" s="84"/>
      <c r="AJ2649" s="84"/>
      <c r="AK2649" s="84"/>
      <c r="AL2649" s="84"/>
      <c r="AM2649" s="84"/>
      <c r="AN2649" s="86">
        <v>42657.021458333336</v>
      </c>
      <c r="AO2649" s="87" t="s">
        <v>24389</v>
      </c>
      <c r="AP2649" s="84" t="b">
        <v>1</v>
      </c>
      <c r="AQ2649" s="84" t="b">
        <v>0</v>
      </c>
      <c r="AR2649" s="84" t="b">
        <v>0</v>
      </c>
      <c r="AS2649" s="84" t="s">
        <v>2140</v>
      </c>
      <c r="AT2649" s="84">
        <v>81</v>
      </c>
      <c r="AU2649" s="84"/>
      <c r="AV2649" s="84" t="b">
        <v>0</v>
      </c>
      <c r="AW2649" s="84" t="s">
        <v>5508</v>
      </c>
      <c r="AX2649" s="87" t="s">
        <v>29695</v>
      </c>
      <c r="AY2649" s="84" t="s">
        <v>66</v>
      </c>
    </row>
    <row r="2650" spans="1:51" x14ac:dyDescent="0.25">
      <c r="A2650" s="69" t="s">
        <v>8350</v>
      </c>
      <c r="B2650" s="70"/>
      <c r="C2650" s="70"/>
      <c r="D2650" s="71"/>
      <c r="E2650" s="114"/>
      <c r="F2650" s="107" t="s">
        <v>27302</v>
      </c>
      <c r="G2650" s="115"/>
      <c r="H2650" s="74"/>
      <c r="I2650" s="75"/>
      <c r="J2650" s="116"/>
      <c r="K2650" s="74" t="s">
        <v>32105</v>
      </c>
      <c r="L2650" s="117"/>
      <c r="M2650" s="79"/>
      <c r="N2650" s="79"/>
      <c r="O2650" s="80"/>
      <c r="P2650" s="81"/>
      <c r="Q2650" s="81"/>
      <c r="R2650" s="91"/>
      <c r="S2650" s="91"/>
      <c r="T2650" s="91"/>
      <c r="U2650" s="91"/>
      <c r="V2650" s="52"/>
      <c r="W2650" s="52"/>
      <c r="X2650" s="52"/>
      <c r="Y2650" s="52"/>
      <c r="Z2650" s="51"/>
      <c r="AA2650" s="76"/>
      <c r="AB2650" s="76"/>
      <c r="AC2650" s="77"/>
      <c r="AD2650" s="84" t="s">
        <v>18543</v>
      </c>
      <c r="AE2650" s="84">
        <v>62</v>
      </c>
      <c r="AF2650" s="84">
        <v>18</v>
      </c>
      <c r="AG2650" s="84">
        <v>221</v>
      </c>
      <c r="AH2650" s="84">
        <v>36</v>
      </c>
      <c r="AI2650" s="84"/>
      <c r="AJ2650" s="84" t="s">
        <v>20559</v>
      </c>
      <c r="AK2650" s="84"/>
      <c r="AL2650" s="84"/>
      <c r="AM2650" s="84"/>
      <c r="AN2650" s="86">
        <v>42720.260682870372</v>
      </c>
      <c r="AO2650" s="84"/>
      <c r="AP2650" s="84" t="b">
        <v>1</v>
      </c>
      <c r="AQ2650" s="84" t="b">
        <v>0</v>
      </c>
      <c r="AR2650" s="84" t="b">
        <v>0</v>
      </c>
      <c r="AS2650" s="84" t="s">
        <v>2140</v>
      </c>
      <c r="AT2650" s="84">
        <v>2</v>
      </c>
      <c r="AU2650" s="84"/>
      <c r="AV2650" s="84" t="b">
        <v>0</v>
      </c>
      <c r="AW2650" s="84" t="s">
        <v>5508</v>
      </c>
      <c r="AX2650" s="87" t="s">
        <v>29696</v>
      </c>
      <c r="AY2650" s="84" t="s">
        <v>66</v>
      </c>
    </row>
    <row r="2651" spans="1:51" x14ac:dyDescent="0.25">
      <c r="A2651" s="69" t="s">
        <v>8351</v>
      </c>
      <c r="B2651" s="70"/>
      <c r="C2651" s="70"/>
      <c r="D2651" s="71"/>
      <c r="E2651" s="114"/>
      <c r="F2651" s="107" t="s">
        <v>27303</v>
      </c>
      <c r="G2651" s="115"/>
      <c r="H2651" s="74"/>
      <c r="I2651" s="75"/>
      <c r="J2651" s="116"/>
      <c r="K2651" s="74" t="s">
        <v>32106</v>
      </c>
      <c r="L2651" s="117"/>
      <c r="M2651" s="79"/>
      <c r="N2651" s="79"/>
      <c r="O2651" s="80"/>
      <c r="P2651" s="81"/>
      <c r="Q2651" s="81"/>
      <c r="R2651" s="91"/>
      <c r="S2651" s="91"/>
      <c r="T2651" s="91"/>
      <c r="U2651" s="91"/>
      <c r="V2651" s="52"/>
      <c r="W2651" s="52"/>
      <c r="X2651" s="52"/>
      <c r="Y2651" s="52"/>
      <c r="Z2651" s="51"/>
      <c r="AA2651" s="76"/>
      <c r="AB2651" s="76"/>
      <c r="AC2651" s="77"/>
      <c r="AD2651" s="84" t="s">
        <v>18544</v>
      </c>
      <c r="AE2651" s="84">
        <v>924</v>
      </c>
      <c r="AF2651" s="84">
        <v>134</v>
      </c>
      <c r="AG2651" s="84">
        <v>2030</v>
      </c>
      <c r="AH2651" s="84">
        <v>698</v>
      </c>
      <c r="AI2651" s="84"/>
      <c r="AJ2651" s="84" t="s">
        <v>20560</v>
      </c>
      <c r="AK2651" s="84" t="s">
        <v>21642</v>
      </c>
      <c r="AL2651" s="84"/>
      <c r="AM2651" s="84"/>
      <c r="AN2651" s="86">
        <v>42640.727824074071</v>
      </c>
      <c r="AO2651" s="87" t="s">
        <v>24390</v>
      </c>
      <c r="AP2651" s="84" t="b">
        <v>1</v>
      </c>
      <c r="AQ2651" s="84" t="b">
        <v>0</v>
      </c>
      <c r="AR2651" s="84" t="b">
        <v>0</v>
      </c>
      <c r="AS2651" s="84" t="s">
        <v>2140</v>
      </c>
      <c r="AT2651" s="84">
        <v>4</v>
      </c>
      <c r="AU2651" s="84"/>
      <c r="AV2651" s="84" t="b">
        <v>0</v>
      </c>
      <c r="AW2651" s="84" t="s">
        <v>5508</v>
      </c>
      <c r="AX2651" s="87" t="s">
        <v>29697</v>
      </c>
      <c r="AY2651" s="84" t="s">
        <v>66</v>
      </c>
    </row>
    <row r="2652" spans="1:51" x14ac:dyDescent="0.25">
      <c r="A2652" s="69" t="s">
        <v>9071</v>
      </c>
      <c r="B2652" s="70"/>
      <c r="C2652" s="70"/>
      <c r="D2652" s="71"/>
      <c r="E2652" s="114"/>
      <c r="F2652" s="107" t="s">
        <v>27304</v>
      </c>
      <c r="G2652" s="115"/>
      <c r="H2652" s="74"/>
      <c r="I2652" s="75"/>
      <c r="J2652" s="116"/>
      <c r="K2652" s="74" t="s">
        <v>32107</v>
      </c>
      <c r="L2652" s="117"/>
      <c r="M2652" s="79"/>
      <c r="N2652" s="79"/>
      <c r="O2652" s="80"/>
      <c r="P2652" s="81"/>
      <c r="Q2652" s="81"/>
      <c r="R2652" s="91"/>
      <c r="S2652" s="91"/>
      <c r="T2652" s="91"/>
      <c r="U2652" s="91"/>
      <c r="V2652" s="52"/>
      <c r="W2652" s="52"/>
      <c r="X2652" s="52"/>
      <c r="Y2652" s="52"/>
      <c r="Z2652" s="51"/>
      <c r="AA2652" s="76"/>
      <c r="AB2652" s="76"/>
      <c r="AC2652" s="77"/>
      <c r="AD2652" s="84" t="s">
        <v>18545</v>
      </c>
      <c r="AE2652" s="84">
        <v>2045</v>
      </c>
      <c r="AF2652" s="84">
        <v>234985</v>
      </c>
      <c r="AG2652" s="84">
        <v>138279</v>
      </c>
      <c r="AH2652" s="84">
        <v>2406</v>
      </c>
      <c r="AI2652" s="84">
        <v>-18000</v>
      </c>
      <c r="AJ2652" s="84" t="s">
        <v>20561</v>
      </c>
      <c r="AK2652" s="84"/>
      <c r="AL2652" s="87" t="s">
        <v>22651</v>
      </c>
      <c r="AM2652" s="84" t="s">
        <v>4145</v>
      </c>
      <c r="AN2652" s="86">
        <v>40231.745428240742</v>
      </c>
      <c r="AO2652" s="87" t="s">
        <v>24391</v>
      </c>
      <c r="AP2652" s="84" t="b">
        <v>0</v>
      </c>
      <c r="AQ2652" s="84" t="b">
        <v>0</v>
      </c>
      <c r="AR2652" s="84" t="b">
        <v>1</v>
      </c>
      <c r="AS2652" s="84" t="s">
        <v>2140</v>
      </c>
      <c r="AT2652" s="84">
        <v>1998</v>
      </c>
      <c r="AU2652" s="87" t="s">
        <v>25224</v>
      </c>
      <c r="AV2652" s="84" t="b">
        <v>1</v>
      </c>
      <c r="AW2652" s="84" t="s">
        <v>5508</v>
      </c>
      <c r="AX2652" s="87" t="s">
        <v>29698</v>
      </c>
      <c r="AY2652" s="84" t="s">
        <v>65</v>
      </c>
    </row>
    <row r="2653" spans="1:51" x14ac:dyDescent="0.25">
      <c r="A2653" s="69" t="s">
        <v>9072</v>
      </c>
      <c r="B2653" s="70"/>
      <c r="C2653" s="70"/>
      <c r="D2653" s="71"/>
      <c r="E2653" s="114"/>
      <c r="F2653" s="107" t="s">
        <v>27305</v>
      </c>
      <c r="G2653" s="115"/>
      <c r="H2653" s="74"/>
      <c r="I2653" s="75"/>
      <c r="J2653" s="116"/>
      <c r="K2653" s="74" t="s">
        <v>32108</v>
      </c>
      <c r="L2653" s="117"/>
      <c r="M2653" s="79"/>
      <c r="N2653" s="79"/>
      <c r="O2653" s="80"/>
      <c r="P2653" s="81"/>
      <c r="Q2653" s="81"/>
      <c r="R2653" s="91"/>
      <c r="S2653" s="91"/>
      <c r="T2653" s="91"/>
      <c r="U2653" s="91"/>
      <c r="V2653" s="52"/>
      <c r="W2653" s="52"/>
      <c r="X2653" s="52"/>
      <c r="Y2653" s="52"/>
      <c r="Z2653" s="51"/>
      <c r="AA2653" s="76"/>
      <c r="AB2653" s="76"/>
      <c r="AC2653" s="77"/>
      <c r="AD2653" s="84" t="s">
        <v>18546</v>
      </c>
      <c r="AE2653" s="84">
        <v>456</v>
      </c>
      <c r="AF2653" s="84">
        <v>147001</v>
      </c>
      <c r="AG2653" s="84">
        <v>64589</v>
      </c>
      <c r="AH2653" s="84">
        <v>503</v>
      </c>
      <c r="AI2653" s="84">
        <v>-28800</v>
      </c>
      <c r="AJ2653" s="84" t="s">
        <v>20562</v>
      </c>
      <c r="AK2653" s="84" t="s">
        <v>21715</v>
      </c>
      <c r="AL2653" s="87" t="s">
        <v>22652</v>
      </c>
      <c r="AM2653" s="84" t="s">
        <v>4149</v>
      </c>
      <c r="AN2653" s="86">
        <v>39779.755381944444</v>
      </c>
      <c r="AO2653" s="87" t="s">
        <v>24392</v>
      </c>
      <c r="AP2653" s="84" t="b">
        <v>0</v>
      </c>
      <c r="AQ2653" s="84" t="b">
        <v>0</v>
      </c>
      <c r="AR2653" s="84" t="b">
        <v>0</v>
      </c>
      <c r="AS2653" s="84" t="s">
        <v>2140</v>
      </c>
      <c r="AT2653" s="84">
        <v>1397</v>
      </c>
      <c r="AU2653" s="87" t="s">
        <v>25225</v>
      </c>
      <c r="AV2653" s="84" t="b">
        <v>1</v>
      </c>
      <c r="AW2653" s="84" t="s">
        <v>5508</v>
      </c>
      <c r="AX2653" s="87" t="s">
        <v>29699</v>
      </c>
      <c r="AY2653" s="84" t="s">
        <v>65</v>
      </c>
    </row>
    <row r="2654" spans="1:51" x14ac:dyDescent="0.25">
      <c r="A2654" s="69" t="s">
        <v>8352</v>
      </c>
      <c r="B2654" s="70"/>
      <c r="C2654" s="70"/>
      <c r="D2654" s="71"/>
      <c r="E2654" s="114"/>
      <c r="F2654" s="107" t="s">
        <v>27306</v>
      </c>
      <c r="G2654" s="115"/>
      <c r="H2654" s="74"/>
      <c r="I2654" s="75"/>
      <c r="J2654" s="116"/>
      <c r="K2654" s="74" t="s">
        <v>32109</v>
      </c>
      <c r="L2654" s="117"/>
      <c r="M2654" s="79"/>
      <c r="N2654" s="79"/>
      <c r="O2654" s="80"/>
      <c r="P2654" s="81"/>
      <c r="Q2654" s="81"/>
      <c r="R2654" s="91"/>
      <c r="S2654" s="91"/>
      <c r="T2654" s="91"/>
      <c r="U2654" s="91"/>
      <c r="V2654" s="52"/>
      <c r="W2654" s="52"/>
      <c r="X2654" s="52"/>
      <c r="Y2654" s="52"/>
      <c r="Z2654" s="51"/>
      <c r="AA2654" s="76"/>
      <c r="AB2654" s="76"/>
      <c r="AC2654" s="77"/>
      <c r="AD2654" s="84" t="s">
        <v>18547</v>
      </c>
      <c r="AE2654" s="84">
        <v>1533</v>
      </c>
      <c r="AF2654" s="84">
        <v>840</v>
      </c>
      <c r="AG2654" s="84">
        <v>3212</v>
      </c>
      <c r="AH2654" s="84">
        <v>4097</v>
      </c>
      <c r="AI2654" s="84"/>
      <c r="AJ2654" s="84" t="s">
        <v>20563</v>
      </c>
      <c r="AK2654" s="84" t="s">
        <v>3577</v>
      </c>
      <c r="AL2654" s="84"/>
      <c r="AM2654" s="84"/>
      <c r="AN2654" s="86">
        <v>42687.879120370373</v>
      </c>
      <c r="AO2654" s="87" t="s">
        <v>24393</v>
      </c>
      <c r="AP2654" s="84" t="b">
        <v>1</v>
      </c>
      <c r="AQ2654" s="84" t="b">
        <v>0</v>
      </c>
      <c r="AR2654" s="84" t="b">
        <v>1</v>
      </c>
      <c r="AS2654" s="84" t="s">
        <v>2140</v>
      </c>
      <c r="AT2654" s="84">
        <v>19</v>
      </c>
      <c r="AU2654" s="84"/>
      <c r="AV2654" s="84" t="b">
        <v>0</v>
      </c>
      <c r="AW2654" s="84" t="s">
        <v>5508</v>
      </c>
      <c r="AX2654" s="87" t="s">
        <v>29700</v>
      </c>
      <c r="AY2654" s="84" t="s">
        <v>66</v>
      </c>
    </row>
    <row r="2655" spans="1:51" x14ac:dyDescent="0.25">
      <c r="A2655" s="69" t="s">
        <v>8353</v>
      </c>
      <c r="B2655" s="70"/>
      <c r="C2655" s="70"/>
      <c r="D2655" s="71"/>
      <c r="E2655" s="114"/>
      <c r="F2655" s="107" t="s">
        <v>27307</v>
      </c>
      <c r="G2655" s="115"/>
      <c r="H2655" s="74"/>
      <c r="I2655" s="75"/>
      <c r="J2655" s="116"/>
      <c r="K2655" s="74" t="s">
        <v>32110</v>
      </c>
      <c r="L2655" s="117"/>
      <c r="M2655" s="79"/>
      <c r="N2655" s="79"/>
      <c r="O2655" s="80"/>
      <c r="P2655" s="81"/>
      <c r="Q2655" s="81"/>
      <c r="R2655" s="91"/>
      <c r="S2655" s="91"/>
      <c r="T2655" s="91"/>
      <c r="U2655" s="91"/>
      <c r="V2655" s="52"/>
      <c r="W2655" s="52"/>
      <c r="X2655" s="52"/>
      <c r="Y2655" s="52"/>
      <c r="Z2655" s="51"/>
      <c r="AA2655" s="76"/>
      <c r="AB2655" s="76"/>
      <c r="AC2655" s="77"/>
      <c r="AD2655" s="84" t="s">
        <v>18548</v>
      </c>
      <c r="AE2655" s="84">
        <v>6</v>
      </c>
      <c r="AF2655" s="84">
        <v>1</v>
      </c>
      <c r="AG2655" s="84">
        <v>3</v>
      </c>
      <c r="AH2655" s="84">
        <v>1</v>
      </c>
      <c r="AI2655" s="84"/>
      <c r="AJ2655" s="84" t="s">
        <v>20564</v>
      </c>
      <c r="AK2655" s="84"/>
      <c r="AL2655" s="84"/>
      <c r="AM2655" s="84"/>
      <c r="AN2655" s="86">
        <v>42759.190300925926</v>
      </c>
      <c r="AO2655" s="87" t="s">
        <v>24394</v>
      </c>
      <c r="AP2655" s="84" t="b">
        <v>1</v>
      </c>
      <c r="AQ2655" s="84" t="b">
        <v>0</v>
      </c>
      <c r="AR2655" s="84" t="b">
        <v>0</v>
      </c>
      <c r="AS2655" s="84" t="s">
        <v>2140</v>
      </c>
      <c r="AT2655" s="84">
        <v>0</v>
      </c>
      <c r="AU2655" s="84"/>
      <c r="AV2655" s="84" t="b">
        <v>0</v>
      </c>
      <c r="AW2655" s="84" t="s">
        <v>5508</v>
      </c>
      <c r="AX2655" s="87" t="s">
        <v>29701</v>
      </c>
      <c r="AY2655" s="84" t="s">
        <v>66</v>
      </c>
    </row>
    <row r="2656" spans="1:51" x14ac:dyDescent="0.25">
      <c r="A2656" s="69" t="s">
        <v>8354</v>
      </c>
      <c r="B2656" s="70"/>
      <c r="C2656" s="70"/>
      <c r="D2656" s="71"/>
      <c r="E2656" s="114"/>
      <c r="F2656" s="107" t="s">
        <v>27308</v>
      </c>
      <c r="G2656" s="115"/>
      <c r="H2656" s="74"/>
      <c r="I2656" s="75"/>
      <c r="J2656" s="116"/>
      <c r="K2656" s="74" t="s">
        <v>32111</v>
      </c>
      <c r="L2656" s="117"/>
      <c r="M2656" s="79"/>
      <c r="N2656" s="79"/>
      <c r="O2656" s="80"/>
      <c r="P2656" s="81"/>
      <c r="Q2656" s="81"/>
      <c r="R2656" s="91"/>
      <c r="S2656" s="91"/>
      <c r="T2656" s="91"/>
      <c r="U2656" s="91"/>
      <c r="V2656" s="52"/>
      <c r="W2656" s="52"/>
      <c r="X2656" s="52"/>
      <c r="Y2656" s="52"/>
      <c r="Z2656" s="51"/>
      <c r="AA2656" s="76"/>
      <c r="AB2656" s="76"/>
      <c r="AC2656" s="77"/>
      <c r="AD2656" s="84" t="s">
        <v>18549</v>
      </c>
      <c r="AE2656" s="84">
        <v>30</v>
      </c>
      <c r="AF2656" s="84">
        <v>12</v>
      </c>
      <c r="AG2656" s="84">
        <v>36</v>
      </c>
      <c r="AH2656" s="84">
        <v>41</v>
      </c>
      <c r="AI2656" s="84"/>
      <c r="AJ2656" s="84" t="s">
        <v>20565</v>
      </c>
      <c r="AK2656" s="84"/>
      <c r="AL2656" s="84"/>
      <c r="AM2656" s="84"/>
      <c r="AN2656" s="86">
        <v>42699.899826388886</v>
      </c>
      <c r="AO2656" s="87" t="s">
        <v>24395</v>
      </c>
      <c r="AP2656" s="84" t="b">
        <v>1</v>
      </c>
      <c r="AQ2656" s="84" t="b">
        <v>0</v>
      </c>
      <c r="AR2656" s="84" t="b">
        <v>0</v>
      </c>
      <c r="AS2656" s="84" t="s">
        <v>2140</v>
      </c>
      <c r="AT2656" s="84">
        <v>0</v>
      </c>
      <c r="AU2656" s="84"/>
      <c r="AV2656" s="84" t="b">
        <v>0</v>
      </c>
      <c r="AW2656" s="84" t="s">
        <v>5508</v>
      </c>
      <c r="AX2656" s="87" t="s">
        <v>29702</v>
      </c>
      <c r="AY2656" s="84" t="s">
        <v>66</v>
      </c>
    </row>
    <row r="2657" spans="1:51" x14ac:dyDescent="0.25">
      <c r="A2657" s="69" t="s">
        <v>8355</v>
      </c>
      <c r="B2657" s="70"/>
      <c r="C2657" s="70"/>
      <c r="D2657" s="71"/>
      <c r="E2657" s="114"/>
      <c r="F2657" s="107" t="s">
        <v>27309</v>
      </c>
      <c r="G2657" s="115"/>
      <c r="H2657" s="74"/>
      <c r="I2657" s="75"/>
      <c r="J2657" s="116"/>
      <c r="K2657" s="74" t="s">
        <v>32112</v>
      </c>
      <c r="L2657" s="117"/>
      <c r="M2657" s="79"/>
      <c r="N2657" s="79"/>
      <c r="O2657" s="80"/>
      <c r="P2657" s="81"/>
      <c r="Q2657" s="81"/>
      <c r="R2657" s="91"/>
      <c r="S2657" s="91"/>
      <c r="T2657" s="91"/>
      <c r="U2657" s="91"/>
      <c r="V2657" s="52"/>
      <c r="W2657" s="52"/>
      <c r="X2657" s="52"/>
      <c r="Y2657" s="52"/>
      <c r="Z2657" s="51"/>
      <c r="AA2657" s="76"/>
      <c r="AB2657" s="76"/>
      <c r="AC2657" s="77"/>
      <c r="AD2657" s="84" t="s">
        <v>18550</v>
      </c>
      <c r="AE2657" s="84">
        <v>1454</v>
      </c>
      <c r="AF2657" s="84">
        <v>887</v>
      </c>
      <c r="AG2657" s="84">
        <v>9840</v>
      </c>
      <c r="AH2657" s="84">
        <v>9130</v>
      </c>
      <c r="AI2657" s="84">
        <v>-18000</v>
      </c>
      <c r="AJ2657" s="84" t="s">
        <v>20566</v>
      </c>
      <c r="AK2657" s="84" t="s">
        <v>16330</v>
      </c>
      <c r="AL2657" s="87" t="s">
        <v>22653</v>
      </c>
      <c r="AM2657" s="84" t="s">
        <v>4145</v>
      </c>
      <c r="AN2657" s="86">
        <v>42455.755798611113</v>
      </c>
      <c r="AO2657" s="87" t="s">
        <v>24396</v>
      </c>
      <c r="AP2657" s="84" t="b">
        <v>0</v>
      </c>
      <c r="AQ2657" s="84" t="b">
        <v>0</v>
      </c>
      <c r="AR2657" s="84" t="b">
        <v>0</v>
      </c>
      <c r="AS2657" s="84" t="s">
        <v>2140</v>
      </c>
      <c r="AT2657" s="84">
        <v>24</v>
      </c>
      <c r="AU2657" s="87" t="s">
        <v>4681</v>
      </c>
      <c r="AV2657" s="84" t="b">
        <v>0</v>
      </c>
      <c r="AW2657" s="84" t="s">
        <v>5508</v>
      </c>
      <c r="AX2657" s="87" t="s">
        <v>29703</v>
      </c>
      <c r="AY2657" s="84" t="s">
        <v>66</v>
      </c>
    </row>
    <row r="2658" spans="1:51" x14ac:dyDescent="0.25">
      <c r="A2658" s="69" t="s">
        <v>9073</v>
      </c>
      <c r="B2658" s="70"/>
      <c r="C2658" s="70"/>
      <c r="D2658" s="71"/>
      <c r="E2658" s="114"/>
      <c r="F2658" s="107" t="s">
        <v>27310</v>
      </c>
      <c r="G2658" s="115"/>
      <c r="H2658" s="74"/>
      <c r="I2658" s="75"/>
      <c r="J2658" s="116"/>
      <c r="K2658" s="74" t="s">
        <v>32113</v>
      </c>
      <c r="L2658" s="117"/>
      <c r="M2658" s="79"/>
      <c r="N2658" s="79"/>
      <c r="O2658" s="80"/>
      <c r="P2658" s="81"/>
      <c r="Q2658" s="81"/>
      <c r="R2658" s="91"/>
      <c r="S2658" s="91"/>
      <c r="T2658" s="91"/>
      <c r="U2658" s="91"/>
      <c r="V2658" s="52"/>
      <c r="W2658" s="52"/>
      <c r="X2658" s="52"/>
      <c r="Y2658" s="52"/>
      <c r="Z2658" s="51"/>
      <c r="AA2658" s="76"/>
      <c r="AB2658" s="76"/>
      <c r="AC2658" s="77"/>
      <c r="AD2658" s="84" t="s">
        <v>18551</v>
      </c>
      <c r="AE2658" s="84">
        <v>447</v>
      </c>
      <c r="AF2658" s="84">
        <v>148699</v>
      </c>
      <c r="AG2658" s="84">
        <v>14472</v>
      </c>
      <c r="AH2658" s="84">
        <v>2080</v>
      </c>
      <c r="AI2658" s="84"/>
      <c r="AJ2658" s="84" t="s">
        <v>20567</v>
      </c>
      <c r="AK2658" s="84" t="s">
        <v>3543</v>
      </c>
      <c r="AL2658" s="87" t="s">
        <v>22654</v>
      </c>
      <c r="AM2658" s="84"/>
      <c r="AN2658" s="86">
        <v>40322.595208333332</v>
      </c>
      <c r="AO2658" s="87" t="s">
        <v>24397</v>
      </c>
      <c r="AP2658" s="84" t="b">
        <v>0</v>
      </c>
      <c r="AQ2658" s="84" t="b">
        <v>0</v>
      </c>
      <c r="AR2658" s="84" t="b">
        <v>1</v>
      </c>
      <c r="AS2658" s="84" t="s">
        <v>2140</v>
      </c>
      <c r="AT2658" s="84">
        <v>1634</v>
      </c>
      <c r="AU2658" s="87" t="s">
        <v>25226</v>
      </c>
      <c r="AV2658" s="84" t="b">
        <v>0</v>
      </c>
      <c r="AW2658" s="84" t="s">
        <v>5508</v>
      </c>
      <c r="AX2658" s="87" t="s">
        <v>29704</v>
      </c>
      <c r="AY2658" s="84" t="s">
        <v>65</v>
      </c>
    </row>
    <row r="2659" spans="1:51" x14ac:dyDescent="0.25">
      <c r="A2659" s="69" t="s">
        <v>8356</v>
      </c>
      <c r="B2659" s="70"/>
      <c r="C2659" s="70"/>
      <c r="D2659" s="71"/>
      <c r="E2659" s="114"/>
      <c r="F2659" s="107" t="s">
        <v>27311</v>
      </c>
      <c r="G2659" s="115"/>
      <c r="H2659" s="74"/>
      <c r="I2659" s="75"/>
      <c r="J2659" s="116"/>
      <c r="K2659" s="74" t="s">
        <v>32114</v>
      </c>
      <c r="L2659" s="117"/>
      <c r="M2659" s="79"/>
      <c r="N2659" s="79"/>
      <c r="O2659" s="80"/>
      <c r="P2659" s="81"/>
      <c r="Q2659" s="81"/>
      <c r="R2659" s="91"/>
      <c r="S2659" s="91"/>
      <c r="T2659" s="91"/>
      <c r="U2659" s="91"/>
      <c r="V2659" s="52"/>
      <c r="W2659" s="52"/>
      <c r="X2659" s="52"/>
      <c r="Y2659" s="52"/>
      <c r="Z2659" s="51"/>
      <c r="AA2659" s="76"/>
      <c r="AB2659" s="76"/>
      <c r="AC2659" s="77"/>
      <c r="AD2659" s="84" t="s">
        <v>18552</v>
      </c>
      <c r="AE2659" s="84">
        <v>2213</v>
      </c>
      <c r="AF2659" s="84">
        <v>2400</v>
      </c>
      <c r="AG2659" s="84">
        <v>55744</v>
      </c>
      <c r="AH2659" s="84">
        <v>43242</v>
      </c>
      <c r="AI2659" s="84"/>
      <c r="AJ2659" s="84" t="s">
        <v>20568</v>
      </c>
      <c r="AK2659" s="84"/>
      <c r="AL2659" s="84"/>
      <c r="AM2659" s="84"/>
      <c r="AN2659" s="86">
        <v>42654.761805555558</v>
      </c>
      <c r="AO2659" s="87" t="s">
        <v>24398</v>
      </c>
      <c r="AP2659" s="84" t="b">
        <v>1</v>
      </c>
      <c r="AQ2659" s="84" t="b">
        <v>0</v>
      </c>
      <c r="AR2659" s="84" t="b">
        <v>0</v>
      </c>
      <c r="AS2659" s="84" t="s">
        <v>2140</v>
      </c>
      <c r="AT2659" s="84">
        <v>108</v>
      </c>
      <c r="AU2659" s="84"/>
      <c r="AV2659" s="84" t="b">
        <v>0</v>
      </c>
      <c r="AW2659" s="84" t="s">
        <v>5508</v>
      </c>
      <c r="AX2659" s="87" t="s">
        <v>29705</v>
      </c>
      <c r="AY2659" s="84" t="s">
        <v>66</v>
      </c>
    </row>
    <row r="2660" spans="1:51" x14ac:dyDescent="0.25">
      <c r="A2660" s="69" t="s">
        <v>8357</v>
      </c>
      <c r="B2660" s="70"/>
      <c r="C2660" s="70"/>
      <c r="D2660" s="71"/>
      <c r="E2660" s="114"/>
      <c r="F2660" s="107" t="s">
        <v>27312</v>
      </c>
      <c r="G2660" s="115"/>
      <c r="H2660" s="74"/>
      <c r="I2660" s="75"/>
      <c r="J2660" s="116"/>
      <c r="K2660" s="74" t="s">
        <v>32115</v>
      </c>
      <c r="L2660" s="117"/>
      <c r="M2660" s="79"/>
      <c r="N2660" s="79"/>
      <c r="O2660" s="80"/>
      <c r="P2660" s="81"/>
      <c r="Q2660" s="81"/>
      <c r="R2660" s="91"/>
      <c r="S2660" s="91"/>
      <c r="T2660" s="91"/>
      <c r="U2660" s="91"/>
      <c r="V2660" s="52"/>
      <c r="W2660" s="52"/>
      <c r="X2660" s="52"/>
      <c r="Y2660" s="52"/>
      <c r="Z2660" s="51"/>
      <c r="AA2660" s="76"/>
      <c r="AB2660" s="76"/>
      <c r="AC2660" s="77"/>
      <c r="AD2660" s="84" t="s">
        <v>18553</v>
      </c>
      <c r="AE2660" s="84">
        <v>946</v>
      </c>
      <c r="AF2660" s="84">
        <v>511</v>
      </c>
      <c r="AG2660" s="84">
        <v>24841</v>
      </c>
      <c r="AH2660" s="84">
        <v>22398</v>
      </c>
      <c r="AI2660" s="84">
        <v>-14400</v>
      </c>
      <c r="AJ2660" s="84" t="s">
        <v>20569</v>
      </c>
      <c r="AK2660" s="84"/>
      <c r="AL2660" s="84"/>
      <c r="AM2660" s="84" t="s">
        <v>4164</v>
      </c>
      <c r="AN2660" s="86">
        <v>40991.01053240741</v>
      </c>
      <c r="AO2660" s="87" t="s">
        <v>24399</v>
      </c>
      <c r="AP2660" s="84" t="b">
        <v>1</v>
      </c>
      <c r="AQ2660" s="84" t="b">
        <v>0</v>
      </c>
      <c r="AR2660" s="84" t="b">
        <v>1</v>
      </c>
      <c r="AS2660" s="84" t="s">
        <v>2140</v>
      </c>
      <c r="AT2660" s="84">
        <v>84</v>
      </c>
      <c r="AU2660" s="87" t="s">
        <v>4681</v>
      </c>
      <c r="AV2660" s="84" t="b">
        <v>0</v>
      </c>
      <c r="AW2660" s="84" t="s">
        <v>5508</v>
      </c>
      <c r="AX2660" s="87" t="s">
        <v>29706</v>
      </c>
      <c r="AY2660" s="84" t="s">
        <v>66</v>
      </c>
    </row>
    <row r="2661" spans="1:51" x14ac:dyDescent="0.25">
      <c r="A2661" s="69" t="s">
        <v>8359</v>
      </c>
      <c r="B2661" s="70"/>
      <c r="C2661" s="70"/>
      <c r="D2661" s="71"/>
      <c r="E2661" s="114"/>
      <c r="F2661" s="107" t="s">
        <v>27313</v>
      </c>
      <c r="G2661" s="115"/>
      <c r="H2661" s="74"/>
      <c r="I2661" s="75"/>
      <c r="J2661" s="116"/>
      <c r="K2661" s="74" t="s">
        <v>32116</v>
      </c>
      <c r="L2661" s="117"/>
      <c r="M2661" s="79"/>
      <c r="N2661" s="79"/>
      <c r="O2661" s="80"/>
      <c r="P2661" s="81"/>
      <c r="Q2661" s="81"/>
      <c r="R2661" s="91"/>
      <c r="S2661" s="91"/>
      <c r="T2661" s="91"/>
      <c r="U2661" s="91"/>
      <c r="V2661" s="52"/>
      <c r="W2661" s="52"/>
      <c r="X2661" s="52"/>
      <c r="Y2661" s="52"/>
      <c r="Z2661" s="51"/>
      <c r="AA2661" s="76"/>
      <c r="AB2661" s="76"/>
      <c r="AC2661" s="77"/>
      <c r="AD2661" s="84" t="s">
        <v>18554</v>
      </c>
      <c r="AE2661" s="84">
        <v>632</v>
      </c>
      <c r="AF2661" s="84">
        <v>401</v>
      </c>
      <c r="AG2661" s="84">
        <v>12227</v>
      </c>
      <c r="AH2661" s="84">
        <v>10829</v>
      </c>
      <c r="AI2661" s="84"/>
      <c r="AJ2661" s="84" t="s">
        <v>20570</v>
      </c>
      <c r="AK2661" s="84"/>
      <c r="AL2661" s="84"/>
      <c r="AM2661" s="84"/>
      <c r="AN2661" s="86">
        <v>42291.103564814817</v>
      </c>
      <c r="AO2661" s="87" t="s">
        <v>24400</v>
      </c>
      <c r="AP2661" s="84" t="b">
        <v>1</v>
      </c>
      <c r="AQ2661" s="84" t="b">
        <v>0</v>
      </c>
      <c r="AR2661" s="84" t="b">
        <v>0</v>
      </c>
      <c r="AS2661" s="84" t="s">
        <v>2140</v>
      </c>
      <c r="AT2661" s="84">
        <v>35</v>
      </c>
      <c r="AU2661" s="87" t="s">
        <v>4681</v>
      </c>
      <c r="AV2661" s="84" t="b">
        <v>0</v>
      </c>
      <c r="AW2661" s="84" t="s">
        <v>5508</v>
      </c>
      <c r="AX2661" s="87" t="s">
        <v>29707</v>
      </c>
      <c r="AY2661" s="84" t="s">
        <v>66</v>
      </c>
    </row>
    <row r="2662" spans="1:51" x14ac:dyDescent="0.25">
      <c r="A2662" s="69" t="s">
        <v>8360</v>
      </c>
      <c r="B2662" s="70"/>
      <c r="C2662" s="70"/>
      <c r="D2662" s="71"/>
      <c r="E2662" s="114"/>
      <c r="F2662" s="107" t="s">
        <v>27314</v>
      </c>
      <c r="G2662" s="115"/>
      <c r="H2662" s="74"/>
      <c r="I2662" s="75"/>
      <c r="J2662" s="116"/>
      <c r="K2662" s="74" t="s">
        <v>32117</v>
      </c>
      <c r="L2662" s="117"/>
      <c r="M2662" s="79"/>
      <c r="N2662" s="79"/>
      <c r="O2662" s="80"/>
      <c r="P2662" s="81"/>
      <c r="Q2662" s="81"/>
      <c r="R2662" s="91"/>
      <c r="S2662" s="91"/>
      <c r="T2662" s="91"/>
      <c r="U2662" s="91"/>
      <c r="V2662" s="52"/>
      <c r="W2662" s="52"/>
      <c r="X2662" s="52"/>
      <c r="Y2662" s="52"/>
      <c r="Z2662" s="51"/>
      <c r="AA2662" s="76"/>
      <c r="AB2662" s="76"/>
      <c r="AC2662" s="77"/>
      <c r="AD2662" s="84" t="s">
        <v>18555</v>
      </c>
      <c r="AE2662" s="84">
        <v>2079</v>
      </c>
      <c r="AF2662" s="84">
        <v>1178</v>
      </c>
      <c r="AG2662" s="84">
        <v>4579</v>
      </c>
      <c r="AH2662" s="84">
        <v>1088</v>
      </c>
      <c r="AI2662" s="84">
        <v>-18000</v>
      </c>
      <c r="AJ2662" s="84" t="s">
        <v>20571</v>
      </c>
      <c r="AK2662" s="84" t="s">
        <v>21716</v>
      </c>
      <c r="AL2662" s="87" t="s">
        <v>22655</v>
      </c>
      <c r="AM2662" s="84" t="s">
        <v>4145</v>
      </c>
      <c r="AN2662" s="86">
        <v>39893.637569444443</v>
      </c>
      <c r="AO2662" s="87" t="s">
        <v>24401</v>
      </c>
      <c r="AP2662" s="84" t="b">
        <v>1</v>
      </c>
      <c r="AQ2662" s="84" t="b">
        <v>0</v>
      </c>
      <c r="AR2662" s="84" t="b">
        <v>1</v>
      </c>
      <c r="AS2662" s="84" t="s">
        <v>2140</v>
      </c>
      <c r="AT2662" s="84">
        <v>50</v>
      </c>
      <c r="AU2662" s="87" t="s">
        <v>4681</v>
      </c>
      <c r="AV2662" s="84" t="b">
        <v>1</v>
      </c>
      <c r="AW2662" s="84" t="s">
        <v>5508</v>
      </c>
      <c r="AX2662" s="87" t="s">
        <v>29708</v>
      </c>
      <c r="AY2662" s="84" t="s">
        <v>66</v>
      </c>
    </row>
    <row r="2663" spans="1:51" x14ac:dyDescent="0.25">
      <c r="A2663" s="69" t="s">
        <v>9074</v>
      </c>
      <c r="B2663" s="70"/>
      <c r="C2663" s="70"/>
      <c r="D2663" s="71"/>
      <c r="E2663" s="114"/>
      <c r="F2663" s="107" t="s">
        <v>27315</v>
      </c>
      <c r="G2663" s="115"/>
      <c r="H2663" s="74"/>
      <c r="I2663" s="75"/>
      <c r="J2663" s="116"/>
      <c r="K2663" s="74" t="s">
        <v>32118</v>
      </c>
      <c r="L2663" s="117"/>
      <c r="M2663" s="79"/>
      <c r="N2663" s="79"/>
      <c r="O2663" s="80"/>
      <c r="P2663" s="81"/>
      <c r="Q2663" s="81"/>
      <c r="R2663" s="91"/>
      <c r="S2663" s="91"/>
      <c r="T2663" s="91"/>
      <c r="U2663" s="91"/>
      <c r="V2663" s="52"/>
      <c r="W2663" s="52"/>
      <c r="X2663" s="52"/>
      <c r="Y2663" s="52"/>
      <c r="Z2663" s="51"/>
      <c r="AA2663" s="76"/>
      <c r="AB2663" s="76"/>
      <c r="AC2663" s="77"/>
      <c r="AD2663" s="84" t="s">
        <v>18556</v>
      </c>
      <c r="AE2663" s="84">
        <v>72715</v>
      </c>
      <c r="AF2663" s="84">
        <v>6558669</v>
      </c>
      <c r="AG2663" s="84">
        <v>107745</v>
      </c>
      <c r="AH2663" s="84">
        <v>2128</v>
      </c>
      <c r="AI2663" s="84">
        <v>-18000</v>
      </c>
      <c r="AJ2663" s="84" t="s">
        <v>20572</v>
      </c>
      <c r="AK2663" s="84" t="s">
        <v>3525</v>
      </c>
      <c r="AL2663" s="87" t="s">
        <v>22656</v>
      </c>
      <c r="AM2663" s="84" t="s">
        <v>4145</v>
      </c>
      <c r="AN2663" s="86">
        <v>39194.215451388889</v>
      </c>
      <c r="AO2663" s="87" t="s">
        <v>24402</v>
      </c>
      <c r="AP2663" s="84" t="b">
        <v>0</v>
      </c>
      <c r="AQ2663" s="84" t="b">
        <v>0</v>
      </c>
      <c r="AR2663" s="84" t="b">
        <v>0</v>
      </c>
      <c r="AS2663" s="84" t="s">
        <v>2140</v>
      </c>
      <c r="AT2663" s="84">
        <v>62338</v>
      </c>
      <c r="AU2663" s="87" t="s">
        <v>25227</v>
      </c>
      <c r="AV2663" s="84" t="b">
        <v>1</v>
      </c>
      <c r="AW2663" s="84" t="s">
        <v>5508</v>
      </c>
      <c r="AX2663" s="87" t="s">
        <v>29709</v>
      </c>
      <c r="AY2663" s="84" t="s">
        <v>65</v>
      </c>
    </row>
    <row r="2664" spans="1:51" x14ac:dyDescent="0.25">
      <c r="A2664" s="69" t="s">
        <v>8361</v>
      </c>
      <c r="B2664" s="70"/>
      <c r="C2664" s="70"/>
      <c r="D2664" s="71"/>
      <c r="E2664" s="114"/>
      <c r="F2664" s="107" t="s">
        <v>27316</v>
      </c>
      <c r="G2664" s="115"/>
      <c r="H2664" s="74"/>
      <c r="I2664" s="75"/>
      <c r="J2664" s="116"/>
      <c r="K2664" s="74" t="s">
        <v>32119</v>
      </c>
      <c r="L2664" s="117"/>
      <c r="M2664" s="79"/>
      <c r="N2664" s="79"/>
      <c r="O2664" s="80"/>
      <c r="P2664" s="81"/>
      <c r="Q2664" s="81"/>
      <c r="R2664" s="91"/>
      <c r="S2664" s="91"/>
      <c r="T2664" s="91"/>
      <c r="U2664" s="91"/>
      <c r="V2664" s="52"/>
      <c r="W2664" s="52"/>
      <c r="X2664" s="52"/>
      <c r="Y2664" s="52"/>
      <c r="Z2664" s="51"/>
      <c r="AA2664" s="76"/>
      <c r="AB2664" s="76"/>
      <c r="AC2664" s="77"/>
      <c r="AD2664" s="84" t="s">
        <v>18557</v>
      </c>
      <c r="AE2664" s="84">
        <v>4047</v>
      </c>
      <c r="AF2664" s="84">
        <v>3187</v>
      </c>
      <c r="AG2664" s="84">
        <v>29748</v>
      </c>
      <c r="AH2664" s="84">
        <v>27851</v>
      </c>
      <c r="AI2664" s="84">
        <v>-28800</v>
      </c>
      <c r="AJ2664" s="84" t="s">
        <v>20573</v>
      </c>
      <c r="AK2664" s="84" t="s">
        <v>2367</v>
      </c>
      <c r="AL2664" s="84"/>
      <c r="AM2664" s="84" t="s">
        <v>4149</v>
      </c>
      <c r="AN2664" s="86">
        <v>42504.004594907405</v>
      </c>
      <c r="AO2664" s="87" t="s">
        <v>24403</v>
      </c>
      <c r="AP2664" s="84" t="b">
        <v>1</v>
      </c>
      <c r="AQ2664" s="84" t="b">
        <v>0</v>
      </c>
      <c r="AR2664" s="84" t="b">
        <v>1</v>
      </c>
      <c r="AS2664" s="84" t="s">
        <v>2140</v>
      </c>
      <c r="AT2664" s="84">
        <v>85</v>
      </c>
      <c r="AU2664" s="84"/>
      <c r="AV2664" s="84" t="b">
        <v>0</v>
      </c>
      <c r="AW2664" s="84" t="s">
        <v>5508</v>
      </c>
      <c r="AX2664" s="87" t="s">
        <v>29710</v>
      </c>
      <c r="AY2664" s="84" t="s">
        <v>66</v>
      </c>
    </row>
    <row r="2665" spans="1:51" x14ac:dyDescent="0.25">
      <c r="A2665" s="69" t="s">
        <v>8362</v>
      </c>
      <c r="B2665" s="70"/>
      <c r="C2665" s="70"/>
      <c r="D2665" s="71"/>
      <c r="E2665" s="114"/>
      <c r="F2665" s="107" t="s">
        <v>27317</v>
      </c>
      <c r="G2665" s="115"/>
      <c r="H2665" s="74"/>
      <c r="I2665" s="75"/>
      <c r="J2665" s="116"/>
      <c r="K2665" s="74" t="s">
        <v>32120</v>
      </c>
      <c r="L2665" s="117"/>
      <c r="M2665" s="79"/>
      <c r="N2665" s="79"/>
      <c r="O2665" s="80"/>
      <c r="P2665" s="81"/>
      <c r="Q2665" s="81"/>
      <c r="R2665" s="91"/>
      <c r="S2665" s="91"/>
      <c r="T2665" s="91"/>
      <c r="U2665" s="91"/>
      <c r="V2665" s="52"/>
      <c r="W2665" s="52"/>
      <c r="X2665" s="52"/>
      <c r="Y2665" s="52"/>
      <c r="Z2665" s="51"/>
      <c r="AA2665" s="76"/>
      <c r="AB2665" s="76"/>
      <c r="AC2665" s="77"/>
      <c r="AD2665" s="84" t="s">
        <v>18558</v>
      </c>
      <c r="AE2665" s="84">
        <v>89</v>
      </c>
      <c r="AF2665" s="84">
        <v>259</v>
      </c>
      <c r="AG2665" s="84">
        <v>33299</v>
      </c>
      <c r="AH2665" s="84">
        <v>1009</v>
      </c>
      <c r="AI2665" s="84">
        <v>-25200</v>
      </c>
      <c r="AJ2665" s="84" t="s">
        <v>20574</v>
      </c>
      <c r="AK2665" s="84" t="s">
        <v>21717</v>
      </c>
      <c r="AL2665" s="84"/>
      <c r="AM2665" s="84" t="s">
        <v>4148</v>
      </c>
      <c r="AN2665" s="86">
        <v>40254.608425925922</v>
      </c>
      <c r="AO2665" s="87" t="s">
        <v>24404</v>
      </c>
      <c r="AP2665" s="84" t="b">
        <v>0</v>
      </c>
      <c r="AQ2665" s="84" t="b">
        <v>0</v>
      </c>
      <c r="AR2665" s="84" t="b">
        <v>0</v>
      </c>
      <c r="AS2665" s="84" t="s">
        <v>2140</v>
      </c>
      <c r="AT2665" s="84">
        <v>33</v>
      </c>
      <c r="AU2665" s="87" t="s">
        <v>25228</v>
      </c>
      <c r="AV2665" s="84" t="b">
        <v>0</v>
      </c>
      <c r="AW2665" s="84" t="s">
        <v>5508</v>
      </c>
      <c r="AX2665" s="87" t="s">
        <v>29711</v>
      </c>
      <c r="AY2665" s="84" t="s">
        <v>66</v>
      </c>
    </row>
    <row r="2666" spans="1:51" x14ac:dyDescent="0.25">
      <c r="A2666" s="69" t="s">
        <v>8363</v>
      </c>
      <c r="B2666" s="70"/>
      <c r="C2666" s="70"/>
      <c r="D2666" s="71"/>
      <c r="E2666" s="114"/>
      <c r="F2666" s="107" t="s">
        <v>4923</v>
      </c>
      <c r="G2666" s="115"/>
      <c r="H2666" s="74"/>
      <c r="I2666" s="75"/>
      <c r="J2666" s="116"/>
      <c r="K2666" s="74" t="s">
        <v>32121</v>
      </c>
      <c r="L2666" s="117"/>
      <c r="M2666" s="79"/>
      <c r="N2666" s="79"/>
      <c r="O2666" s="80"/>
      <c r="P2666" s="81"/>
      <c r="Q2666" s="81"/>
      <c r="R2666" s="91"/>
      <c r="S2666" s="91"/>
      <c r="T2666" s="91"/>
      <c r="U2666" s="91"/>
      <c r="V2666" s="52"/>
      <c r="W2666" s="52"/>
      <c r="X2666" s="52"/>
      <c r="Y2666" s="52"/>
      <c r="Z2666" s="51"/>
      <c r="AA2666" s="76"/>
      <c r="AB2666" s="76"/>
      <c r="AC2666" s="77"/>
      <c r="AD2666" s="84" t="s">
        <v>18559</v>
      </c>
      <c r="AE2666" s="84">
        <v>1261</v>
      </c>
      <c r="AF2666" s="84">
        <v>847</v>
      </c>
      <c r="AG2666" s="84">
        <v>84008</v>
      </c>
      <c r="AH2666" s="84">
        <v>61466</v>
      </c>
      <c r="AI2666" s="84">
        <v>-7200</v>
      </c>
      <c r="AJ2666" s="84"/>
      <c r="AK2666" s="84"/>
      <c r="AL2666" s="84"/>
      <c r="AM2666" s="84" t="s">
        <v>22822</v>
      </c>
      <c r="AN2666" s="86">
        <v>42557.820347222223</v>
      </c>
      <c r="AO2666" s="84"/>
      <c r="AP2666" s="84" t="b">
        <v>1</v>
      </c>
      <c r="AQ2666" s="84" t="b">
        <v>1</v>
      </c>
      <c r="AR2666" s="84" t="b">
        <v>1</v>
      </c>
      <c r="AS2666" s="84" t="s">
        <v>2140</v>
      </c>
      <c r="AT2666" s="84">
        <v>268</v>
      </c>
      <c r="AU2666" s="84"/>
      <c r="AV2666" s="84" t="b">
        <v>0</v>
      </c>
      <c r="AW2666" s="84" t="s">
        <v>5508</v>
      </c>
      <c r="AX2666" s="87" t="s">
        <v>29712</v>
      </c>
      <c r="AY2666" s="84" t="s">
        <v>66</v>
      </c>
    </row>
    <row r="2667" spans="1:51" x14ac:dyDescent="0.25">
      <c r="A2667" s="69" t="s">
        <v>9075</v>
      </c>
      <c r="B2667" s="70"/>
      <c r="C2667" s="70"/>
      <c r="D2667" s="71"/>
      <c r="E2667" s="114"/>
      <c r="F2667" s="107" t="s">
        <v>27318</v>
      </c>
      <c r="G2667" s="115"/>
      <c r="H2667" s="74"/>
      <c r="I2667" s="75"/>
      <c r="J2667" s="116"/>
      <c r="K2667" s="74" t="s">
        <v>32122</v>
      </c>
      <c r="L2667" s="117"/>
      <c r="M2667" s="79"/>
      <c r="N2667" s="79"/>
      <c r="O2667" s="80"/>
      <c r="P2667" s="81"/>
      <c r="Q2667" s="81"/>
      <c r="R2667" s="91"/>
      <c r="S2667" s="91"/>
      <c r="T2667" s="91"/>
      <c r="U2667" s="91"/>
      <c r="V2667" s="52"/>
      <c r="W2667" s="52"/>
      <c r="X2667" s="52"/>
      <c r="Y2667" s="52"/>
      <c r="Z2667" s="51"/>
      <c r="AA2667" s="76"/>
      <c r="AB2667" s="76"/>
      <c r="AC2667" s="77"/>
      <c r="AD2667" s="84" t="s">
        <v>18560</v>
      </c>
      <c r="AE2667" s="84">
        <v>10384</v>
      </c>
      <c r="AF2667" s="84">
        <v>129452</v>
      </c>
      <c r="AG2667" s="84">
        <v>211536</v>
      </c>
      <c r="AH2667" s="84">
        <v>49435</v>
      </c>
      <c r="AI2667" s="84">
        <v>-18000</v>
      </c>
      <c r="AJ2667" s="84" t="s">
        <v>20575</v>
      </c>
      <c r="AK2667" s="84"/>
      <c r="AL2667" s="87" t="s">
        <v>22657</v>
      </c>
      <c r="AM2667" s="84" t="s">
        <v>4146</v>
      </c>
      <c r="AN2667" s="86">
        <v>40271.685428240744</v>
      </c>
      <c r="AO2667" s="87" t="s">
        <v>24405</v>
      </c>
      <c r="AP2667" s="84" t="b">
        <v>1</v>
      </c>
      <c r="AQ2667" s="84" t="b">
        <v>0</v>
      </c>
      <c r="AR2667" s="84" t="b">
        <v>1</v>
      </c>
      <c r="AS2667" s="84" t="s">
        <v>2140</v>
      </c>
      <c r="AT2667" s="84">
        <v>1465</v>
      </c>
      <c r="AU2667" s="87" t="s">
        <v>4681</v>
      </c>
      <c r="AV2667" s="84" t="b">
        <v>0</v>
      </c>
      <c r="AW2667" s="84" t="s">
        <v>5508</v>
      </c>
      <c r="AX2667" s="87" t="s">
        <v>29713</v>
      </c>
      <c r="AY2667" s="84" t="s">
        <v>65</v>
      </c>
    </row>
    <row r="2668" spans="1:51" x14ac:dyDescent="0.25">
      <c r="A2668" s="69" t="s">
        <v>8364</v>
      </c>
      <c r="B2668" s="70"/>
      <c r="C2668" s="70"/>
      <c r="D2668" s="71"/>
      <c r="E2668" s="114"/>
      <c r="F2668" s="107" t="s">
        <v>4915</v>
      </c>
      <c r="G2668" s="115"/>
      <c r="H2668" s="74"/>
      <c r="I2668" s="75"/>
      <c r="J2668" s="116"/>
      <c r="K2668" s="74" t="s">
        <v>32123</v>
      </c>
      <c r="L2668" s="117"/>
      <c r="M2668" s="79"/>
      <c r="N2668" s="79"/>
      <c r="O2668" s="80"/>
      <c r="P2668" s="81"/>
      <c r="Q2668" s="81"/>
      <c r="R2668" s="91"/>
      <c r="S2668" s="91"/>
      <c r="T2668" s="91"/>
      <c r="U2668" s="91"/>
      <c r="V2668" s="52"/>
      <c r="W2668" s="52"/>
      <c r="X2668" s="52"/>
      <c r="Y2668" s="52"/>
      <c r="Z2668" s="51"/>
      <c r="AA2668" s="76"/>
      <c r="AB2668" s="76"/>
      <c r="AC2668" s="77"/>
      <c r="AD2668" s="84" t="s">
        <v>18561</v>
      </c>
      <c r="AE2668" s="84">
        <v>284</v>
      </c>
      <c r="AF2668" s="84">
        <v>23</v>
      </c>
      <c r="AG2668" s="84">
        <v>102</v>
      </c>
      <c r="AH2668" s="84">
        <v>92</v>
      </c>
      <c r="AI2668" s="84"/>
      <c r="AJ2668" s="84"/>
      <c r="AK2668" s="84"/>
      <c r="AL2668" s="84"/>
      <c r="AM2668" s="84"/>
      <c r="AN2668" s="86">
        <v>42377.784918981481</v>
      </c>
      <c r="AO2668" s="84"/>
      <c r="AP2668" s="84" t="b">
        <v>0</v>
      </c>
      <c r="AQ2668" s="84" t="b">
        <v>1</v>
      </c>
      <c r="AR2668" s="84" t="b">
        <v>0</v>
      </c>
      <c r="AS2668" s="84" t="s">
        <v>2140</v>
      </c>
      <c r="AT2668" s="84">
        <v>0</v>
      </c>
      <c r="AU2668" s="87" t="s">
        <v>4708</v>
      </c>
      <c r="AV2668" s="84" t="b">
        <v>0</v>
      </c>
      <c r="AW2668" s="84" t="s">
        <v>5508</v>
      </c>
      <c r="AX2668" s="87" t="s">
        <v>29714</v>
      </c>
      <c r="AY2668" s="84" t="s">
        <v>66</v>
      </c>
    </row>
    <row r="2669" spans="1:51" x14ac:dyDescent="0.25">
      <c r="A2669" s="69" t="s">
        <v>9076</v>
      </c>
      <c r="B2669" s="70"/>
      <c r="C2669" s="70"/>
      <c r="D2669" s="71"/>
      <c r="E2669" s="114"/>
      <c r="F2669" s="107" t="s">
        <v>27319</v>
      </c>
      <c r="G2669" s="115"/>
      <c r="H2669" s="74"/>
      <c r="I2669" s="75"/>
      <c r="J2669" s="116"/>
      <c r="K2669" s="74" t="s">
        <v>32124</v>
      </c>
      <c r="L2669" s="117"/>
      <c r="M2669" s="79"/>
      <c r="N2669" s="79"/>
      <c r="O2669" s="80"/>
      <c r="P2669" s="81"/>
      <c r="Q2669" s="81"/>
      <c r="R2669" s="91"/>
      <c r="S2669" s="91"/>
      <c r="T2669" s="91"/>
      <c r="U2669" s="91"/>
      <c r="V2669" s="52"/>
      <c r="W2669" s="52"/>
      <c r="X2669" s="52"/>
      <c r="Y2669" s="52"/>
      <c r="Z2669" s="51"/>
      <c r="AA2669" s="76"/>
      <c r="AB2669" s="76"/>
      <c r="AC2669" s="77"/>
      <c r="AD2669" s="84" t="s">
        <v>18562</v>
      </c>
      <c r="AE2669" s="84">
        <v>24270</v>
      </c>
      <c r="AF2669" s="84">
        <v>1267483</v>
      </c>
      <c r="AG2669" s="84">
        <v>8214</v>
      </c>
      <c r="AH2669" s="84">
        <v>4044</v>
      </c>
      <c r="AI2669" s="84">
        <v>-28800</v>
      </c>
      <c r="AJ2669" s="84" t="s">
        <v>20576</v>
      </c>
      <c r="AK2669" s="84" t="s">
        <v>16466</v>
      </c>
      <c r="AL2669" s="87" t="s">
        <v>22658</v>
      </c>
      <c r="AM2669" s="84" t="s">
        <v>4149</v>
      </c>
      <c r="AN2669" s="86">
        <v>39435.828958333332</v>
      </c>
      <c r="AO2669" s="84"/>
      <c r="AP2669" s="84" t="b">
        <v>0</v>
      </c>
      <c r="AQ2669" s="84" t="b">
        <v>0</v>
      </c>
      <c r="AR2669" s="84" t="b">
        <v>0</v>
      </c>
      <c r="AS2669" s="84" t="s">
        <v>2140</v>
      </c>
      <c r="AT2669" s="84">
        <v>6761</v>
      </c>
      <c r="AU2669" s="87" t="s">
        <v>25229</v>
      </c>
      <c r="AV2669" s="84" t="b">
        <v>1</v>
      </c>
      <c r="AW2669" s="84" t="s">
        <v>5508</v>
      </c>
      <c r="AX2669" s="87" t="s">
        <v>29715</v>
      </c>
      <c r="AY2669" s="84" t="s">
        <v>65</v>
      </c>
    </row>
    <row r="2670" spans="1:51" x14ac:dyDescent="0.25">
      <c r="A2670" s="69" t="s">
        <v>8365</v>
      </c>
      <c r="B2670" s="70"/>
      <c r="C2670" s="70"/>
      <c r="D2670" s="71"/>
      <c r="E2670" s="114"/>
      <c r="F2670" s="107" t="s">
        <v>27320</v>
      </c>
      <c r="G2670" s="115"/>
      <c r="H2670" s="74"/>
      <c r="I2670" s="75"/>
      <c r="J2670" s="116"/>
      <c r="K2670" s="74" t="s">
        <v>32125</v>
      </c>
      <c r="L2670" s="117"/>
      <c r="M2670" s="79"/>
      <c r="N2670" s="79"/>
      <c r="O2670" s="80"/>
      <c r="P2670" s="81"/>
      <c r="Q2670" s="81"/>
      <c r="R2670" s="91"/>
      <c r="S2670" s="91"/>
      <c r="T2670" s="91"/>
      <c r="U2670" s="91"/>
      <c r="V2670" s="52"/>
      <c r="W2670" s="52"/>
      <c r="X2670" s="52"/>
      <c r="Y2670" s="52"/>
      <c r="Z2670" s="51"/>
      <c r="AA2670" s="76"/>
      <c r="AB2670" s="76"/>
      <c r="AC2670" s="77"/>
      <c r="AD2670" s="84" t="s">
        <v>18563</v>
      </c>
      <c r="AE2670" s="84">
        <v>253</v>
      </c>
      <c r="AF2670" s="84">
        <v>129</v>
      </c>
      <c r="AG2670" s="84">
        <v>913</v>
      </c>
      <c r="AH2670" s="84">
        <v>4011</v>
      </c>
      <c r="AI2670" s="84">
        <v>-21600</v>
      </c>
      <c r="AJ2670" s="84" t="s">
        <v>20577</v>
      </c>
      <c r="AK2670" s="84" t="s">
        <v>21718</v>
      </c>
      <c r="AL2670" s="87" t="s">
        <v>22659</v>
      </c>
      <c r="AM2670" s="84" t="s">
        <v>4147</v>
      </c>
      <c r="AN2670" s="86">
        <v>41695.671944444446</v>
      </c>
      <c r="AO2670" s="87" t="s">
        <v>24406</v>
      </c>
      <c r="AP2670" s="84" t="b">
        <v>0</v>
      </c>
      <c r="AQ2670" s="84" t="b">
        <v>0</v>
      </c>
      <c r="AR2670" s="84" t="b">
        <v>0</v>
      </c>
      <c r="AS2670" s="84" t="s">
        <v>2140</v>
      </c>
      <c r="AT2670" s="84">
        <v>2</v>
      </c>
      <c r="AU2670" s="87" t="s">
        <v>4681</v>
      </c>
      <c r="AV2670" s="84" t="b">
        <v>0</v>
      </c>
      <c r="AW2670" s="84" t="s">
        <v>5508</v>
      </c>
      <c r="AX2670" s="87" t="s">
        <v>29716</v>
      </c>
      <c r="AY2670" s="84" t="s">
        <v>66</v>
      </c>
    </row>
    <row r="2671" spans="1:51" x14ac:dyDescent="0.25">
      <c r="A2671" s="69" t="s">
        <v>8366</v>
      </c>
      <c r="B2671" s="70"/>
      <c r="C2671" s="70"/>
      <c r="D2671" s="71"/>
      <c r="E2671" s="114"/>
      <c r="F2671" s="107" t="s">
        <v>27321</v>
      </c>
      <c r="G2671" s="115"/>
      <c r="H2671" s="74"/>
      <c r="I2671" s="75"/>
      <c r="J2671" s="116"/>
      <c r="K2671" s="74" t="s">
        <v>32126</v>
      </c>
      <c r="L2671" s="117"/>
      <c r="M2671" s="79"/>
      <c r="N2671" s="79"/>
      <c r="O2671" s="80"/>
      <c r="P2671" s="81"/>
      <c r="Q2671" s="81"/>
      <c r="R2671" s="91"/>
      <c r="S2671" s="91"/>
      <c r="T2671" s="91"/>
      <c r="U2671" s="91"/>
      <c r="V2671" s="52"/>
      <c r="W2671" s="52"/>
      <c r="X2671" s="52"/>
      <c r="Y2671" s="52"/>
      <c r="Z2671" s="51"/>
      <c r="AA2671" s="76"/>
      <c r="AB2671" s="76"/>
      <c r="AC2671" s="77"/>
      <c r="AD2671" s="84" t="s">
        <v>18564</v>
      </c>
      <c r="AE2671" s="84">
        <v>12</v>
      </c>
      <c r="AF2671" s="84">
        <v>3</v>
      </c>
      <c r="AG2671" s="84">
        <v>109</v>
      </c>
      <c r="AH2671" s="84">
        <v>21</v>
      </c>
      <c r="AI2671" s="84">
        <v>-28800</v>
      </c>
      <c r="AJ2671" s="84"/>
      <c r="AK2671" s="84" t="s">
        <v>21719</v>
      </c>
      <c r="AL2671" s="87" t="s">
        <v>22660</v>
      </c>
      <c r="AM2671" s="84" t="s">
        <v>4149</v>
      </c>
      <c r="AN2671" s="86">
        <v>42708.632060185184</v>
      </c>
      <c r="AO2671" s="84"/>
      <c r="AP2671" s="84" t="b">
        <v>0</v>
      </c>
      <c r="AQ2671" s="84" t="b">
        <v>0</v>
      </c>
      <c r="AR2671" s="84" t="b">
        <v>0</v>
      </c>
      <c r="AS2671" s="84" t="s">
        <v>2140</v>
      </c>
      <c r="AT2671" s="84">
        <v>0</v>
      </c>
      <c r="AU2671" s="87" t="s">
        <v>4681</v>
      </c>
      <c r="AV2671" s="84" t="b">
        <v>0</v>
      </c>
      <c r="AW2671" s="84" t="s">
        <v>5508</v>
      </c>
      <c r="AX2671" s="87" t="s">
        <v>29717</v>
      </c>
      <c r="AY2671" s="84" t="s">
        <v>66</v>
      </c>
    </row>
    <row r="2672" spans="1:51" x14ac:dyDescent="0.25">
      <c r="A2672" s="69" t="s">
        <v>9077</v>
      </c>
      <c r="B2672" s="70"/>
      <c r="C2672" s="70"/>
      <c r="D2672" s="71"/>
      <c r="E2672" s="114"/>
      <c r="F2672" s="107" t="s">
        <v>27322</v>
      </c>
      <c r="G2672" s="115"/>
      <c r="H2672" s="74"/>
      <c r="I2672" s="75"/>
      <c r="J2672" s="116"/>
      <c r="K2672" s="74" t="s">
        <v>32127</v>
      </c>
      <c r="L2672" s="117"/>
      <c r="M2672" s="79"/>
      <c r="N2672" s="79"/>
      <c r="O2672" s="80"/>
      <c r="P2672" s="81"/>
      <c r="Q2672" s="81"/>
      <c r="R2672" s="91"/>
      <c r="S2672" s="91"/>
      <c r="T2672" s="91"/>
      <c r="U2672" s="91"/>
      <c r="V2672" s="52"/>
      <c r="W2672" s="52"/>
      <c r="X2672" s="52"/>
      <c r="Y2672" s="52"/>
      <c r="Z2672" s="51"/>
      <c r="AA2672" s="76"/>
      <c r="AB2672" s="76"/>
      <c r="AC2672" s="77"/>
      <c r="AD2672" s="84" t="s">
        <v>18565</v>
      </c>
      <c r="AE2672" s="84">
        <v>2401</v>
      </c>
      <c r="AF2672" s="84">
        <v>1878252</v>
      </c>
      <c r="AG2672" s="84">
        <v>191151</v>
      </c>
      <c r="AH2672" s="84">
        <v>712</v>
      </c>
      <c r="AI2672" s="84">
        <v>0</v>
      </c>
      <c r="AJ2672" s="84" t="s">
        <v>20578</v>
      </c>
      <c r="AK2672" s="84"/>
      <c r="AL2672" s="87" t="s">
        <v>22661</v>
      </c>
      <c r="AM2672" s="84" t="s">
        <v>3523</v>
      </c>
      <c r="AN2672" s="86">
        <v>39644.42900462963</v>
      </c>
      <c r="AO2672" s="87" t="s">
        <v>24407</v>
      </c>
      <c r="AP2672" s="84" t="b">
        <v>0</v>
      </c>
      <c r="AQ2672" s="84" t="b">
        <v>0</v>
      </c>
      <c r="AR2672" s="84" t="b">
        <v>0</v>
      </c>
      <c r="AS2672" s="84" t="s">
        <v>2140</v>
      </c>
      <c r="AT2672" s="84">
        <v>11397</v>
      </c>
      <c r="AU2672" s="87" t="s">
        <v>25230</v>
      </c>
      <c r="AV2672" s="84" t="b">
        <v>1</v>
      </c>
      <c r="AW2672" s="84" t="s">
        <v>5508</v>
      </c>
      <c r="AX2672" s="87" t="s">
        <v>29718</v>
      </c>
      <c r="AY2672" s="84" t="s">
        <v>65</v>
      </c>
    </row>
    <row r="2673" spans="1:51" x14ac:dyDescent="0.25">
      <c r="A2673" s="69" t="s">
        <v>9078</v>
      </c>
      <c r="B2673" s="70"/>
      <c r="C2673" s="70"/>
      <c r="D2673" s="71"/>
      <c r="E2673" s="114"/>
      <c r="F2673" s="107" t="s">
        <v>27323</v>
      </c>
      <c r="G2673" s="115"/>
      <c r="H2673" s="74"/>
      <c r="I2673" s="75"/>
      <c r="J2673" s="116"/>
      <c r="K2673" s="74" t="s">
        <v>32128</v>
      </c>
      <c r="L2673" s="117"/>
      <c r="M2673" s="79"/>
      <c r="N2673" s="79"/>
      <c r="O2673" s="80"/>
      <c r="P2673" s="81"/>
      <c r="Q2673" s="81"/>
      <c r="R2673" s="91"/>
      <c r="S2673" s="91"/>
      <c r="T2673" s="91"/>
      <c r="U2673" s="91"/>
      <c r="V2673" s="52"/>
      <c r="W2673" s="52"/>
      <c r="X2673" s="52"/>
      <c r="Y2673" s="52"/>
      <c r="Z2673" s="51"/>
      <c r="AA2673" s="76"/>
      <c r="AB2673" s="76"/>
      <c r="AC2673" s="77"/>
      <c r="AD2673" s="84" t="s">
        <v>18566</v>
      </c>
      <c r="AE2673" s="84">
        <v>13182</v>
      </c>
      <c r="AF2673" s="84">
        <v>14620</v>
      </c>
      <c r="AG2673" s="84">
        <v>6071</v>
      </c>
      <c r="AH2673" s="84">
        <v>13916</v>
      </c>
      <c r="AI2673" s="84">
        <v>-25200</v>
      </c>
      <c r="AJ2673" s="84" t="s">
        <v>20579</v>
      </c>
      <c r="AK2673" s="84" t="s">
        <v>21720</v>
      </c>
      <c r="AL2673" s="84"/>
      <c r="AM2673" s="84" t="s">
        <v>4179</v>
      </c>
      <c r="AN2673" s="86">
        <v>40343.945023148146</v>
      </c>
      <c r="AO2673" s="87" t="s">
        <v>24408</v>
      </c>
      <c r="AP2673" s="84" t="b">
        <v>1</v>
      </c>
      <c r="AQ2673" s="84" t="b">
        <v>0</v>
      </c>
      <c r="AR2673" s="84" t="b">
        <v>0</v>
      </c>
      <c r="AS2673" s="84" t="s">
        <v>2140</v>
      </c>
      <c r="AT2673" s="84">
        <v>106</v>
      </c>
      <c r="AU2673" s="87" t="s">
        <v>4681</v>
      </c>
      <c r="AV2673" s="84" t="b">
        <v>0</v>
      </c>
      <c r="AW2673" s="84" t="s">
        <v>5508</v>
      </c>
      <c r="AX2673" s="87" t="s">
        <v>29719</v>
      </c>
      <c r="AY2673" s="84" t="s">
        <v>65</v>
      </c>
    </row>
    <row r="2674" spans="1:51" x14ac:dyDescent="0.25">
      <c r="A2674" s="69" t="s">
        <v>8367</v>
      </c>
      <c r="B2674" s="70"/>
      <c r="C2674" s="70"/>
      <c r="D2674" s="71"/>
      <c r="E2674" s="114"/>
      <c r="F2674" s="107" t="s">
        <v>27324</v>
      </c>
      <c r="G2674" s="115"/>
      <c r="H2674" s="74"/>
      <c r="I2674" s="75"/>
      <c r="J2674" s="116"/>
      <c r="K2674" s="74" t="s">
        <v>32129</v>
      </c>
      <c r="L2674" s="117"/>
      <c r="M2674" s="79"/>
      <c r="N2674" s="79"/>
      <c r="O2674" s="80"/>
      <c r="P2674" s="81"/>
      <c r="Q2674" s="81"/>
      <c r="R2674" s="91"/>
      <c r="S2674" s="91"/>
      <c r="T2674" s="91"/>
      <c r="U2674" s="91"/>
      <c r="V2674" s="52"/>
      <c r="W2674" s="52"/>
      <c r="X2674" s="52"/>
      <c r="Y2674" s="52"/>
      <c r="Z2674" s="51"/>
      <c r="AA2674" s="76"/>
      <c r="AB2674" s="76"/>
      <c r="AC2674" s="77"/>
      <c r="AD2674" s="84" t="s">
        <v>18567</v>
      </c>
      <c r="AE2674" s="84">
        <v>576</v>
      </c>
      <c r="AF2674" s="84">
        <v>153</v>
      </c>
      <c r="AG2674" s="84">
        <v>2381</v>
      </c>
      <c r="AH2674" s="84">
        <v>7371</v>
      </c>
      <c r="AI2674" s="84">
        <v>-21600</v>
      </c>
      <c r="AJ2674" s="84"/>
      <c r="AK2674" s="84" t="s">
        <v>21721</v>
      </c>
      <c r="AL2674" s="84"/>
      <c r="AM2674" s="84" t="s">
        <v>4147</v>
      </c>
      <c r="AN2674" s="86">
        <v>39718.703506944446</v>
      </c>
      <c r="AO2674" s="87" t="s">
        <v>24409</v>
      </c>
      <c r="AP2674" s="84" t="b">
        <v>0</v>
      </c>
      <c r="AQ2674" s="84" t="b">
        <v>0</v>
      </c>
      <c r="AR2674" s="84" t="b">
        <v>1</v>
      </c>
      <c r="AS2674" s="84" t="s">
        <v>2140</v>
      </c>
      <c r="AT2674" s="84">
        <v>0</v>
      </c>
      <c r="AU2674" s="87" t="s">
        <v>4681</v>
      </c>
      <c r="AV2674" s="84" t="b">
        <v>0</v>
      </c>
      <c r="AW2674" s="84" t="s">
        <v>5508</v>
      </c>
      <c r="AX2674" s="87" t="s">
        <v>29720</v>
      </c>
      <c r="AY2674" s="84" t="s">
        <v>66</v>
      </c>
    </row>
    <row r="2675" spans="1:51" x14ac:dyDescent="0.25">
      <c r="A2675" s="69" t="s">
        <v>9079</v>
      </c>
      <c r="B2675" s="70"/>
      <c r="C2675" s="70"/>
      <c r="D2675" s="71"/>
      <c r="E2675" s="114"/>
      <c r="F2675" s="107" t="s">
        <v>27325</v>
      </c>
      <c r="G2675" s="115"/>
      <c r="H2675" s="74"/>
      <c r="I2675" s="75"/>
      <c r="J2675" s="116"/>
      <c r="K2675" s="74" t="s">
        <v>32130</v>
      </c>
      <c r="L2675" s="117"/>
      <c r="M2675" s="79"/>
      <c r="N2675" s="79"/>
      <c r="O2675" s="80"/>
      <c r="P2675" s="81"/>
      <c r="Q2675" s="81"/>
      <c r="R2675" s="91"/>
      <c r="S2675" s="91"/>
      <c r="T2675" s="91"/>
      <c r="U2675" s="91"/>
      <c r="V2675" s="52"/>
      <c r="W2675" s="52"/>
      <c r="X2675" s="52"/>
      <c r="Y2675" s="52"/>
      <c r="Z2675" s="51"/>
      <c r="AA2675" s="76"/>
      <c r="AB2675" s="76"/>
      <c r="AC2675" s="77"/>
      <c r="AD2675" s="84" t="s">
        <v>18568</v>
      </c>
      <c r="AE2675" s="84">
        <v>546</v>
      </c>
      <c r="AF2675" s="84">
        <v>1809486</v>
      </c>
      <c r="AG2675" s="84">
        <v>14770</v>
      </c>
      <c r="AH2675" s="84">
        <v>5149</v>
      </c>
      <c r="AI2675" s="84">
        <v>-28800</v>
      </c>
      <c r="AJ2675" s="84" t="s">
        <v>20580</v>
      </c>
      <c r="AK2675" s="84" t="s">
        <v>18500</v>
      </c>
      <c r="AL2675" s="87" t="s">
        <v>22662</v>
      </c>
      <c r="AM2675" s="84" t="s">
        <v>4149</v>
      </c>
      <c r="AN2675" s="86">
        <v>39904.96303240741</v>
      </c>
      <c r="AO2675" s="87" t="s">
        <v>24410</v>
      </c>
      <c r="AP2675" s="84" t="b">
        <v>0</v>
      </c>
      <c r="AQ2675" s="84" t="b">
        <v>0</v>
      </c>
      <c r="AR2675" s="84" t="b">
        <v>1</v>
      </c>
      <c r="AS2675" s="84" t="s">
        <v>2140</v>
      </c>
      <c r="AT2675" s="84">
        <v>7542</v>
      </c>
      <c r="AU2675" s="87" t="s">
        <v>25231</v>
      </c>
      <c r="AV2675" s="84" t="b">
        <v>1</v>
      </c>
      <c r="AW2675" s="84" t="s">
        <v>5508</v>
      </c>
      <c r="AX2675" s="87" t="s">
        <v>29721</v>
      </c>
      <c r="AY2675" s="84" t="s">
        <v>65</v>
      </c>
    </row>
    <row r="2676" spans="1:51" x14ac:dyDescent="0.25">
      <c r="A2676" s="69" t="s">
        <v>9080</v>
      </c>
      <c r="B2676" s="70"/>
      <c r="C2676" s="70"/>
      <c r="D2676" s="71"/>
      <c r="E2676" s="114"/>
      <c r="F2676" s="107" t="s">
        <v>27326</v>
      </c>
      <c r="G2676" s="115"/>
      <c r="H2676" s="74"/>
      <c r="I2676" s="75"/>
      <c r="J2676" s="116"/>
      <c r="K2676" s="74" t="s">
        <v>32131</v>
      </c>
      <c r="L2676" s="117"/>
      <c r="M2676" s="79"/>
      <c r="N2676" s="79"/>
      <c r="O2676" s="80"/>
      <c r="P2676" s="81"/>
      <c r="Q2676" s="81"/>
      <c r="R2676" s="91"/>
      <c r="S2676" s="91"/>
      <c r="T2676" s="91"/>
      <c r="U2676" s="91"/>
      <c r="V2676" s="52"/>
      <c r="W2676" s="52"/>
      <c r="X2676" s="52"/>
      <c r="Y2676" s="52"/>
      <c r="Z2676" s="51"/>
      <c r="AA2676" s="76"/>
      <c r="AB2676" s="76"/>
      <c r="AC2676" s="77"/>
      <c r="AD2676" s="84" t="s">
        <v>18569</v>
      </c>
      <c r="AE2676" s="84">
        <v>21147</v>
      </c>
      <c r="AF2676" s="84">
        <v>3750853</v>
      </c>
      <c r="AG2676" s="84">
        <v>57808</v>
      </c>
      <c r="AH2676" s="84">
        <v>108093</v>
      </c>
      <c r="AI2676" s="84">
        <v>-21600</v>
      </c>
      <c r="AJ2676" s="84" t="s">
        <v>20581</v>
      </c>
      <c r="AK2676" s="84" t="s">
        <v>21722</v>
      </c>
      <c r="AL2676" s="87" t="s">
        <v>22499</v>
      </c>
      <c r="AM2676" s="84" t="s">
        <v>4147</v>
      </c>
      <c r="AN2676" s="86">
        <v>39843.726921296293</v>
      </c>
      <c r="AO2676" s="87" t="s">
        <v>24411</v>
      </c>
      <c r="AP2676" s="84" t="b">
        <v>0</v>
      </c>
      <c r="AQ2676" s="84" t="b">
        <v>0</v>
      </c>
      <c r="AR2676" s="84" t="b">
        <v>1</v>
      </c>
      <c r="AS2676" s="84" t="s">
        <v>2140</v>
      </c>
      <c r="AT2676" s="84">
        <v>9856</v>
      </c>
      <c r="AU2676" s="87" t="s">
        <v>25232</v>
      </c>
      <c r="AV2676" s="84" t="b">
        <v>1</v>
      </c>
      <c r="AW2676" s="84" t="s">
        <v>5508</v>
      </c>
      <c r="AX2676" s="87" t="s">
        <v>29722</v>
      </c>
      <c r="AY2676" s="84" t="s">
        <v>65</v>
      </c>
    </row>
    <row r="2677" spans="1:51" x14ac:dyDescent="0.25">
      <c r="A2677" s="69" t="s">
        <v>8368</v>
      </c>
      <c r="B2677" s="70"/>
      <c r="C2677" s="70"/>
      <c r="D2677" s="71"/>
      <c r="E2677" s="114"/>
      <c r="F2677" s="107" t="s">
        <v>27327</v>
      </c>
      <c r="G2677" s="115"/>
      <c r="H2677" s="74"/>
      <c r="I2677" s="75"/>
      <c r="J2677" s="116"/>
      <c r="K2677" s="74" t="s">
        <v>32132</v>
      </c>
      <c r="L2677" s="117"/>
      <c r="M2677" s="79"/>
      <c r="N2677" s="79"/>
      <c r="O2677" s="80"/>
      <c r="P2677" s="81"/>
      <c r="Q2677" s="81"/>
      <c r="R2677" s="91"/>
      <c r="S2677" s="91"/>
      <c r="T2677" s="91"/>
      <c r="U2677" s="91"/>
      <c r="V2677" s="52"/>
      <c r="W2677" s="52"/>
      <c r="X2677" s="52"/>
      <c r="Y2677" s="52"/>
      <c r="Z2677" s="51"/>
      <c r="AA2677" s="76"/>
      <c r="AB2677" s="76"/>
      <c r="AC2677" s="77"/>
      <c r="AD2677" s="84" t="s">
        <v>18570</v>
      </c>
      <c r="AE2677" s="84">
        <v>607</v>
      </c>
      <c r="AF2677" s="84">
        <v>1465</v>
      </c>
      <c r="AG2677" s="84">
        <v>15454</v>
      </c>
      <c r="AH2677" s="84">
        <v>11379</v>
      </c>
      <c r="AI2677" s="84">
        <v>-21600</v>
      </c>
      <c r="AJ2677" s="84" t="s">
        <v>20582</v>
      </c>
      <c r="AK2677" s="84" t="s">
        <v>21723</v>
      </c>
      <c r="AL2677" s="84"/>
      <c r="AM2677" s="84" t="s">
        <v>4147</v>
      </c>
      <c r="AN2677" s="86">
        <v>39781.897615740738</v>
      </c>
      <c r="AO2677" s="87" t="s">
        <v>24412</v>
      </c>
      <c r="AP2677" s="84" t="b">
        <v>0</v>
      </c>
      <c r="AQ2677" s="84" t="b">
        <v>0</v>
      </c>
      <c r="AR2677" s="84" t="b">
        <v>1</v>
      </c>
      <c r="AS2677" s="84" t="s">
        <v>2140</v>
      </c>
      <c r="AT2677" s="84">
        <v>68</v>
      </c>
      <c r="AU2677" s="87" t="s">
        <v>4689</v>
      </c>
      <c r="AV2677" s="84" t="b">
        <v>0</v>
      </c>
      <c r="AW2677" s="84" t="s">
        <v>5508</v>
      </c>
      <c r="AX2677" s="87" t="s">
        <v>29723</v>
      </c>
      <c r="AY2677" s="84" t="s">
        <v>66</v>
      </c>
    </row>
    <row r="2678" spans="1:51" x14ac:dyDescent="0.25">
      <c r="A2678" s="69" t="s">
        <v>8369</v>
      </c>
      <c r="B2678" s="70"/>
      <c r="C2678" s="70"/>
      <c r="D2678" s="71"/>
      <c r="E2678" s="114"/>
      <c r="F2678" s="107" t="s">
        <v>27328</v>
      </c>
      <c r="G2678" s="115"/>
      <c r="H2678" s="74"/>
      <c r="I2678" s="75"/>
      <c r="J2678" s="116"/>
      <c r="K2678" s="74" t="s">
        <v>32133</v>
      </c>
      <c r="L2678" s="117"/>
      <c r="M2678" s="79"/>
      <c r="N2678" s="79"/>
      <c r="O2678" s="80"/>
      <c r="P2678" s="81"/>
      <c r="Q2678" s="81"/>
      <c r="R2678" s="91"/>
      <c r="S2678" s="91"/>
      <c r="T2678" s="91"/>
      <c r="U2678" s="91"/>
      <c r="V2678" s="52"/>
      <c r="W2678" s="52"/>
      <c r="X2678" s="52"/>
      <c r="Y2678" s="52"/>
      <c r="Z2678" s="51"/>
      <c r="AA2678" s="76"/>
      <c r="AB2678" s="76"/>
      <c r="AC2678" s="77"/>
      <c r="AD2678" s="84" t="s">
        <v>18571</v>
      </c>
      <c r="AE2678" s="84">
        <v>591</v>
      </c>
      <c r="AF2678" s="84">
        <v>169</v>
      </c>
      <c r="AG2678" s="84">
        <v>1304</v>
      </c>
      <c r="AH2678" s="84">
        <v>134</v>
      </c>
      <c r="AI2678" s="84">
        <v>-10800</v>
      </c>
      <c r="AJ2678" s="84" t="s">
        <v>20583</v>
      </c>
      <c r="AK2678" s="84" t="s">
        <v>21724</v>
      </c>
      <c r="AL2678" s="84"/>
      <c r="AM2678" s="84" t="s">
        <v>4169</v>
      </c>
      <c r="AN2678" s="86">
        <v>40371.798125000001</v>
      </c>
      <c r="AO2678" s="87" t="s">
        <v>24413</v>
      </c>
      <c r="AP2678" s="84" t="b">
        <v>0</v>
      </c>
      <c r="AQ2678" s="84" t="b">
        <v>0</v>
      </c>
      <c r="AR2678" s="84" t="b">
        <v>1</v>
      </c>
      <c r="AS2678" s="84" t="s">
        <v>2140</v>
      </c>
      <c r="AT2678" s="84">
        <v>6</v>
      </c>
      <c r="AU2678" s="87" t="s">
        <v>4735</v>
      </c>
      <c r="AV2678" s="84" t="b">
        <v>0</v>
      </c>
      <c r="AW2678" s="84" t="s">
        <v>5508</v>
      </c>
      <c r="AX2678" s="87" t="s">
        <v>29724</v>
      </c>
      <c r="AY2678" s="84" t="s">
        <v>66</v>
      </c>
    </row>
    <row r="2679" spans="1:51" x14ac:dyDescent="0.25">
      <c r="A2679" s="69" t="s">
        <v>8370</v>
      </c>
      <c r="B2679" s="70"/>
      <c r="C2679" s="70"/>
      <c r="D2679" s="71"/>
      <c r="E2679" s="114"/>
      <c r="F2679" s="107" t="s">
        <v>27329</v>
      </c>
      <c r="G2679" s="115"/>
      <c r="H2679" s="74"/>
      <c r="I2679" s="75"/>
      <c r="J2679" s="116"/>
      <c r="K2679" s="74" t="s">
        <v>32134</v>
      </c>
      <c r="L2679" s="117"/>
      <c r="M2679" s="79"/>
      <c r="N2679" s="79"/>
      <c r="O2679" s="80"/>
      <c r="P2679" s="81"/>
      <c r="Q2679" s="81"/>
      <c r="R2679" s="91"/>
      <c r="S2679" s="91"/>
      <c r="T2679" s="91"/>
      <c r="U2679" s="91"/>
      <c r="V2679" s="52"/>
      <c r="W2679" s="52"/>
      <c r="X2679" s="52"/>
      <c r="Y2679" s="52"/>
      <c r="Z2679" s="51"/>
      <c r="AA2679" s="76"/>
      <c r="AB2679" s="76"/>
      <c r="AC2679" s="77"/>
      <c r="AD2679" s="84" t="s">
        <v>18572</v>
      </c>
      <c r="AE2679" s="84">
        <v>2922</v>
      </c>
      <c r="AF2679" s="84">
        <v>3378</v>
      </c>
      <c r="AG2679" s="84">
        <v>14564</v>
      </c>
      <c r="AH2679" s="84">
        <v>9948</v>
      </c>
      <c r="AI2679" s="84">
        <v>-28800</v>
      </c>
      <c r="AJ2679" s="84" t="s">
        <v>20584</v>
      </c>
      <c r="AK2679" s="84" t="s">
        <v>3593</v>
      </c>
      <c r="AL2679" s="87" t="s">
        <v>22663</v>
      </c>
      <c r="AM2679" s="84" t="s">
        <v>4149</v>
      </c>
      <c r="AN2679" s="86">
        <v>42224.081793981481</v>
      </c>
      <c r="AO2679" s="87" t="s">
        <v>24414</v>
      </c>
      <c r="AP2679" s="84" t="b">
        <v>0</v>
      </c>
      <c r="AQ2679" s="84" t="b">
        <v>0</v>
      </c>
      <c r="AR2679" s="84" t="b">
        <v>1</v>
      </c>
      <c r="AS2679" s="84" t="s">
        <v>2140</v>
      </c>
      <c r="AT2679" s="84">
        <v>67</v>
      </c>
      <c r="AU2679" s="87" t="s">
        <v>25233</v>
      </c>
      <c r="AV2679" s="84" t="b">
        <v>0</v>
      </c>
      <c r="AW2679" s="84" t="s">
        <v>5508</v>
      </c>
      <c r="AX2679" s="87" t="s">
        <v>29725</v>
      </c>
      <c r="AY2679" s="84" t="s">
        <v>66</v>
      </c>
    </row>
    <row r="2680" spans="1:51" x14ac:dyDescent="0.25">
      <c r="A2680" s="69" t="s">
        <v>8371</v>
      </c>
      <c r="B2680" s="70"/>
      <c r="C2680" s="70"/>
      <c r="D2680" s="71"/>
      <c r="E2680" s="114"/>
      <c r="F2680" s="107" t="s">
        <v>27330</v>
      </c>
      <c r="G2680" s="115"/>
      <c r="H2680" s="74"/>
      <c r="I2680" s="75"/>
      <c r="J2680" s="116"/>
      <c r="K2680" s="74" t="s">
        <v>32135</v>
      </c>
      <c r="L2680" s="117"/>
      <c r="M2680" s="79"/>
      <c r="N2680" s="79"/>
      <c r="O2680" s="80"/>
      <c r="P2680" s="81"/>
      <c r="Q2680" s="81"/>
      <c r="R2680" s="91"/>
      <c r="S2680" s="91"/>
      <c r="T2680" s="91"/>
      <c r="U2680" s="91"/>
      <c r="V2680" s="52"/>
      <c r="W2680" s="52"/>
      <c r="X2680" s="52"/>
      <c r="Y2680" s="52"/>
      <c r="Z2680" s="51"/>
      <c r="AA2680" s="76"/>
      <c r="AB2680" s="76"/>
      <c r="AC2680" s="77"/>
      <c r="AD2680" s="84" t="s">
        <v>18573</v>
      </c>
      <c r="AE2680" s="84">
        <v>437</v>
      </c>
      <c r="AF2680" s="84">
        <v>669</v>
      </c>
      <c r="AG2680" s="84">
        <v>8015</v>
      </c>
      <c r="AH2680" s="84">
        <v>4430</v>
      </c>
      <c r="AI2680" s="84">
        <v>-21600</v>
      </c>
      <c r="AJ2680" s="84" t="s">
        <v>20585</v>
      </c>
      <c r="AK2680" s="84" t="s">
        <v>21725</v>
      </c>
      <c r="AL2680" s="87" t="s">
        <v>22664</v>
      </c>
      <c r="AM2680" s="84" t="s">
        <v>4147</v>
      </c>
      <c r="AN2680" s="86">
        <v>40454.037442129629</v>
      </c>
      <c r="AO2680" s="87" t="s">
        <v>24415</v>
      </c>
      <c r="AP2680" s="84" t="b">
        <v>1</v>
      </c>
      <c r="AQ2680" s="84" t="b">
        <v>0</v>
      </c>
      <c r="AR2680" s="84" t="b">
        <v>0</v>
      </c>
      <c r="AS2680" s="84" t="s">
        <v>2140</v>
      </c>
      <c r="AT2680" s="84">
        <v>56</v>
      </c>
      <c r="AU2680" s="87" t="s">
        <v>4681</v>
      </c>
      <c r="AV2680" s="84" t="b">
        <v>0</v>
      </c>
      <c r="AW2680" s="84" t="s">
        <v>5508</v>
      </c>
      <c r="AX2680" s="87" t="s">
        <v>29726</v>
      </c>
      <c r="AY2680" s="84" t="s">
        <v>66</v>
      </c>
    </row>
    <row r="2681" spans="1:51" x14ac:dyDescent="0.25">
      <c r="A2681" s="69" t="s">
        <v>8372</v>
      </c>
      <c r="B2681" s="70"/>
      <c r="C2681" s="70"/>
      <c r="D2681" s="71"/>
      <c r="E2681" s="114"/>
      <c r="F2681" s="107" t="s">
        <v>27331</v>
      </c>
      <c r="G2681" s="115"/>
      <c r="H2681" s="74"/>
      <c r="I2681" s="75"/>
      <c r="J2681" s="116"/>
      <c r="K2681" s="74" t="s">
        <v>32136</v>
      </c>
      <c r="L2681" s="117"/>
      <c r="M2681" s="79"/>
      <c r="N2681" s="79"/>
      <c r="O2681" s="80"/>
      <c r="P2681" s="81"/>
      <c r="Q2681" s="81"/>
      <c r="R2681" s="91"/>
      <c r="S2681" s="91"/>
      <c r="T2681" s="91"/>
      <c r="U2681" s="91"/>
      <c r="V2681" s="52"/>
      <c r="W2681" s="52"/>
      <c r="X2681" s="52"/>
      <c r="Y2681" s="52"/>
      <c r="Z2681" s="51"/>
      <c r="AA2681" s="76"/>
      <c r="AB2681" s="76"/>
      <c r="AC2681" s="77"/>
      <c r="AD2681" s="84" t="s">
        <v>18574</v>
      </c>
      <c r="AE2681" s="84">
        <v>177</v>
      </c>
      <c r="AF2681" s="84">
        <v>234</v>
      </c>
      <c r="AG2681" s="84">
        <v>2359</v>
      </c>
      <c r="AH2681" s="84">
        <v>1525</v>
      </c>
      <c r="AI2681" s="84">
        <v>-21600</v>
      </c>
      <c r="AJ2681" s="84" t="s">
        <v>20586</v>
      </c>
      <c r="AK2681" s="84" t="s">
        <v>3572</v>
      </c>
      <c r="AL2681" s="84"/>
      <c r="AM2681" s="84" t="s">
        <v>4147</v>
      </c>
      <c r="AN2681" s="86">
        <v>42692.773634259262</v>
      </c>
      <c r="AO2681" s="87" t="s">
        <v>24416</v>
      </c>
      <c r="AP2681" s="84" t="b">
        <v>1</v>
      </c>
      <c r="AQ2681" s="84" t="b">
        <v>0</v>
      </c>
      <c r="AR2681" s="84" t="b">
        <v>0</v>
      </c>
      <c r="AS2681" s="84" t="s">
        <v>2140</v>
      </c>
      <c r="AT2681" s="84">
        <v>27</v>
      </c>
      <c r="AU2681" s="84"/>
      <c r="AV2681" s="84" t="b">
        <v>0</v>
      </c>
      <c r="AW2681" s="84" t="s">
        <v>5508</v>
      </c>
      <c r="AX2681" s="87" t="s">
        <v>29727</v>
      </c>
      <c r="AY2681" s="84" t="s">
        <v>66</v>
      </c>
    </row>
    <row r="2682" spans="1:51" x14ac:dyDescent="0.25">
      <c r="A2682" s="69" t="s">
        <v>8373</v>
      </c>
      <c r="B2682" s="70"/>
      <c r="C2682" s="70"/>
      <c r="D2682" s="71"/>
      <c r="E2682" s="114"/>
      <c r="F2682" s="107" t="s">
        <v>27332</v>
      </c>
      <c r="G2682" s="115"/>
      <c r="H2682" s="74"/>
      <c r="I2682" s="75"/>
      <c r="J2682" s="116"/>
      <c r="K2682" s="74" t="s">
        <v>32137</v>
      </c>
      <c r="L2682" s="117"/>
      <c r="M2682" s="79"/>
      <c r="N2682" s="79"/>
      <c r="O2682" s="80"/>
      <c r="P2682" s="81"/>
      <c r="Q2682" s="81"/>
      <c r="R2682" s="91"/>
      <c r="S2682" s="91"/>
      <c r="T2682" s="91"/>
      <c r="U2682" s="91"/>
      <c r="V2682" s="52"/>
      <c r="W2682" s="52"/>
      <c r="X2682" s="52"/>
      <c r="Y2682" s="52"/>
      <c r="Z2682" s="51"/>
      <c r="AA2682" s="76"/>
      <c r="AB2682" s="76"/>
      <c r="AC2682" s="77"/>
      <c r="AD2682" s="84" t="s">
        <v>18575</v>
      </c>
      <c r="AE2682" s="84">
        <v>661</v>
      </c>
      <c r="AF2682" s="84">
        <v>801</v>
      </c>
      <c r="AG2682" s="84">
        <v>27532</v>
      </c>
      <c r="AH2682" s="84">
        <v>25169</v>
      </c>
      <c r="AI2682" s="84"/>
      <c r="AJ2682" s="84" t="s">
        <v>20587</v>
      </c>
      <c r="AK2682" s="84" t="s">
        <v>2363</v>
      </c>
      <c r="AL2682" s="84"/>
      <c r="AM2682" s="84"/>
      <c r="AN2682" s="86">
        <v>42644.548101851855</v>
      </c>
      <c r="AO2682" s="84"/>
      <c r="AP2682" s="84" t="b">
        <v>1</v>
      </c>
      <c r="AQ2682" s="84" t="b">
        <v>0</v>
      </c>
      <c r="AR2682" s="84" t="b">
        <v>1</v>
      </c>
      <c r="AS2682" s="84" t="s">
        <v>2140</v>
      </c>
      <c r="AT2682" s="84">
        <v>91</v>
      </c>
      <c r="AU2682" s="84"/>
      <c r="AV2682" s="84" t="b">
        <v>0</v>
      </c>
      <c r="AW2682" s="84" t="s">
        <v>5508</v>
      </c>
      <c r="AX2682" s="87" t="s">
        <v>29728</v>
      </c>
      <c r="AY2682" s="84" t="s">
        <v>66</v>
      </c>
    </row>
    <row r="2683" spans="1:51" x14ac:dyDescent="0.25">
      <c r="A2683" s="69" t="s">
        <v>9081</v>
      </c>
      <c r="B2683" s="70"/>
      <c r="C2683" s="70"/>
      <c r="D2683" s="71"/>
      <c r="E2683" s="114"/>
      <c r="F2683" s="107" t="s">
        <v>27333</v>
      </c>
      <c r="G2683" s="115"/>
      <c r="H2683" s="74"/>
      <c r="I2683" s="75"/>
      <c r="J2683" s="116"/>
      <c r="K2683" s="74" t="s">
        <v>32138</v>
      </c>
      <c r="L2683" s="117"/>
      <c r="M2683" s="79"/>
      <c r="N2683" s="79"/>
      <c r="O2683" s="80"/>
      <c r="P2683" s="81"/>
      <c r="Q2683" s="81"/>
      <c r="R2683" s="91"/>
      <c r="S2683" s="91"/>
      <c r="T2683" s="91"/>
      <c r="U2683" s="91"/>
      <c r="V2683" s="52"/>
      <c r="W2683" s="52"/>
      <c r="X2683" s="52"/>
      <c r="Y2683" s="52"/>
      <c r="Z2683" s="51"/>
      <c r="AA2683" s="76"/>
      <c r="AB2683" s="76"/>
      <c r="AC2683" s="77"/>
      <c r="AD2683" s="84" t="s">
        <v>18576</v>
      </c>
      <c r="AE2683" s="84">
        <v>701</v>
      </c>
      <c r="AF2683" s="84">
        <v>1795561</v>
      </c>
      <c r="AG2683" s="84">
        <v>271234</v>
      </c>
      <c r="AH2683" s="84">
        <v>26</v>
      </c>
      <c r="AI2683" s="84">
        <v>-18000</v>
      </c>
      <c r="AJ2683" s="84" t="s">
        <v>20588</v>
      </c>
      <c r="AK2683" s="84" t="s">
        <v>3525</v>
      </c>
      <c r="AL2683" s="87" t="s">
        <v>22665</v>
      </c>
      <c r="AM2683" s="84" t="s">
        <v>4145</v>
      </c>
      <c r="AN2683" s="86">
        <v>39163.760625000003</v>
      </c>
      <c r="AO2683" s="87" t="s">
        <v>24417</v>
      </c>
      <c r="AP2683" s="84" t="b">
        <v>0</v>
      </c>
      <c r="AQ2683" s="84" t="b">
        <v>0</v>
      </c>
      <c r="AR2683" s="84" t="b">
        <v>0</v>
      </c>
      <c r="AS2683" s="84" t="s">
        <v>2140</v>
      </c>
      <c r="AT2683" s="84">
        <v>19131</v>
      </c>
      <c r="AU2683" s="87" t="s">
        <v>25234</v>
      </c>
      <c r="AV2683" s="84" t="b">
        <v>1</v>
      </c>
      <c r="AW2683" s="84" t="s">
        <v>5508</v>
      </c>
      <c r="AX2683" s="87" t="s">
        <v>29729</v>
      </c>
      <c r="AY2683" s="84" t="s">
        <v>65</v>
      </c>
    </row>
    <row r="2684" spans="1:51" x14ac:dyDescent="0.25">
      <c r="A2684" s="69" t="s">
        <v>9082</v>
      </c>
      <c r="B2684" s="70"/>
      <c r="C2684" s="70"/>
      <c r="D2684" s="71"/>
      <c r="E2684" s="114"/>
      <c r="F2684" s="107" t="s">
        <v>27334</v>
      </c>
      <c r="G2684" s="115"/>
      <c r="H2684" s="74"/>
      <c r="I2684" s="75"/>
      <c r="J2684" s="116"/>
      <c r="K2684" s="74" t="s">
        <v>32139</v>
      </c>
      <c r="L2684" s="117"/>
      <c r="M2684" s="79"/>
      <c r="N2684" s="79"/>
      <c r="O2684" s="80"/>
      <c r="P2684" s="81"/>
      <c r="Q2684" s="81"/>
      <c r="R2684" s="91"/>
      <c r="S2684" s="91"/>
      <c r="T2684" s="91"/>
      <c r="U2684" s="91"/>
      <c r="V2684" s="52"/>
      <c r="W2684" s="52"/>
      <c r="X2684" s="52"/>
      <c r="Y2684" s="52"/>
      <c r="Z2684" s="51"/>
      <c r="AA2684" s="76"/>
      <c r="AB2684" s="76"/>
      <c r="AC2684" s="77"/>
      <c r="AD2684" s="84" t="s">
        <v>18577</v>
      </c>
      <c r="AE2684" s="84">
        <v>628</v>
      </c>
      <c r="AF2684" s="84">
        <v>99</v>
      </c>
      <c r="AG2684" s="84">
        <v>337</v>
      </c>
      <c r="AH2684" s="84">
        <v>501</v>
      </c>
      <c r="AI2684" s="84"/>
      <c r="AJ2684" s="84" t="s">
        <v>20589</v>
      </c>
      <c r="AK2684" s="84" t="s">
        <v>3525</v>
      </c>
      <c r="AL2684" s="84"/>
      <c r="AM2684" s="84"/>
      <c r="AN2684" s="86">
        <v>41853.320879629631</v>
      </c>
      <c r="AO2684" s="87" t="s">
        <v>24418</v>
      </c>
      <c r="AP2684" s="84" t="b">
        <v>1</v>
      </c>
      <c r="AQ2684" s="84" t="b">
        <v>0</v>
      </c>
      <c r="AR2684" s="84" t="b">
        <v>0</v>
      </c>
      <c r="AS2684" s="84" t="s">
        <v>2140</v>
      </c>
      <c r="AT2684" s="84">
        <v>5</v>
      </c>
      <c r="AU2684" s="87" t="s">
        <v>4681</v>
      </c>
      <c r="AV2684" s="84" t="b">
        <v>0</v>
      </c>
      <c r="AW2684" s="84" t="s">
        <v>5508</v>
      </c>
      <c r="AX2684" s="87" t="s">
        <v>29730</v>
      </c>
      <c r="AY2684" s="84" t="s">
        <v>65</v>
      </c>
    </row>
    <row r="2685" spans="1:51" x14ac:dyDescent="0.25">
      <c r="A2685" s="69" t="s">
        <v>9083</v>
      </c>
      <c r="B2685" s="70"/>
      <c r="C2685" s="70"/>
      <c r="D2685" s="71"/>
      <c r="E2685" s="114"/>
      <c r="F2685" s="107" t="s">
        <v>27335</v>
      </c>
      <c r="G2685" s="115"/>
      <c r="H2685" s="74"/>
      <c r="I2685" s="75"/>
      <c r="J2685" s="116"/>
      <c r="K2685" s="74" t="s">
        <v>32140</v>
      </c>
      <c r="L2685" s="117"/>
      <c r="M2685" s="79"/>
      <c r="N2685" s="79"/>
      <c r="O2685" s="80"/>
      <c r="P2685" s="81"/>
      <c r="Q2685" s="81"/>
      <c r="R2685" s="91"/>
      <c r="S2685" s="91"/>
      <c r="T2685" s="91"/>
      <c r="U2685" s="91"/>
      <c r="V2685" s="52"/>
      <c r="W2685" s="52"/>
      <c r="X2685" s="52"/>
      <c r="Y2685" s="52"/>
      <c r="Z2685" s="51"/>
      <c r="AA2685" s="76"/>
      <c r="AB2685" s="76"/>
      <c r="AC2685" s="77"/>
      <c r="AD2685" s="84" t="s">
        <v>18578</v>
      </c>
      <c r="AE2685" s="84">
        <v>531</v>
      </c>
      <c r="AF2685" s="84">
        <v>802</v>
      </c>
      <c r="AG2685" s="84">
        <v>129475</v>
      </c>
      <c r="AH2685" s="84">
        <v>53710</v>
      </c>
      <c r="AI2685" s="84">
        <v>-28800</v>
      </c>
      <c r="AJ2685" s="84"/>
      <c r="AK2685" s="84"/>
      <c r="AL2685" s="84"/>
      <c r="AM2685" s="84" t="s">
        <v>4149</v>
      </c>
      <c r="AN2685" s="86">
        <v>40919.066168981481</v>
      </c>
      <c r="AO2685" s="84"/>
      <c r="AP2685" s="84" t="b">
        <v>1</v>
      </c>
      <c r="AQ2685" s="84" t="b">
        <v>0</v>
      </c>
      <c r="AR2685" s="84" t="b">
        <v>0</v>
      </c>
      <c r="AS2685" s="84" t="s">
        <v>2140</v>
      </c>
      <c r="AT2685" s="84">
        <v>121</v>
      </c>
      <c r="AU2685" s="87" t="s">
        <v>4681</v>
      </c>
      <c r="AV2685" s="84" t="b">
        <v>0</v>
      </c>
      <c r="AW2685" s="84" t="s">
        <v>5508</v>
      </c>
      <c r="AX2685" s="87" t="s">
        <v>29731</v>
      </c>
      <c r="AY2685" s="84" t="s">
        <v>65</v>
      </c>
    </row>
    <row r="2686" spans="1:51" x14ac:dyDescent="0.25">
      <c r="A2686" s="69" t="s">
        <v>8374</v>
      </c>
      <c r="B2686" s="70"/>
      <c r="C2686" s="70"/>
      <c r="D2686" s="71"/>
      <c r="E2686" s="114"/>
      <c r="F2686" s="107" t="s">
        <v>27336</v>
      </c>
      <c r="G2686" s="115"/>
      <c r="H2686" s="74"/>
      <c r="I2686" s="75"/>
      <c r="J2686" s="116"/>
      <c r="K2686" s="74" t="s">
        <v>32141</v>
      </c>
      <c r="L2686" s="117"/>
      <c r="M2686" s="79"/>
      <c r="N2686" s="79"/>
      <c r="O2686" s="80"/>
      <c r="P2686" s="81"/>
      <c r="Q2686" s="81"/>
      <c r="R2686" s="91"/>
      <c r="S2686" s="91"/>
      <c r="T2686" s="91"/>
      <c r="U2686" s="91"/>
      <c r="V2686" s="52"/>
      <c r="W2686" s="52"/>
      <c r="X2686" s="52"/>
      <c r="Y2686" s="52"/>
      <c r="Z2686" s="51"/>
      <c r="AA2686" s="76"/>
      <c r="AB2686" s="76"/>
      <c r="AC2686" s="77"/>
      <c r="AD2686" s="84" t="s">
        <v>18579</v>
      </c>
      <c r="AE2686" s="84">
        <v>4048</v>
      </c>
      <c r="AF2686" s="84">
        <v>3729</v>
      </c>
      <c r="AG2686" s="84">
        <v>104749</v>
      </c>
      <c r="AH2686" s="84">
        <v>1392</v>
      </c>
      <c r="AI2686" s="84">
        <v>-28800</v>
      </c>
      <c r="AJ2686" s="84" t="s">
        <v>20590</v>
      </c>
      <c r="AK2686" s="84" t="s">
        <v>21726</v>
      </c>
      <c r="AL2686" s="84"/>
      <c r="AM2686" s="84" t="s">
        <v>4149</v>
      </c>
      <c r="AN2686" s="86">
        <v>40702.845150462963</v>
      </c>
      <c r="AO2686" s="87" t="s">
        <v>24419</v>
      </c>
      <c r="AP2686" s="84" t="b">
        <v>1</v>
      </c>
      <c r="AQ2686" s="84" t="b">
        <v>0</v>
      </c>
      <c r="AR2686" s="84" t="b">
        <v>0</v>
      </c>
      <c r="AS2686" s="84" t="s">
        <v>2140</v>
      </c>
      <c r="AT2686" s="84">
        <v>1255</v>
      </c>
      <c r="AU2686" s="87" t="s">
        <v>4681</v>
      </c>
      <c r="AV2686" s="84" t="b">
        <v>0</v>
      </c>
      <c r="AW2686" s="84" t="s">
        <v>5508</v>
      </c>
      <c r="AX2686" s="87" t="s">
        <v>29732</v>
      </c>
      <c r="AY2686" s="84" t="s">
        <v>66</v>
      </c>
    </row>
    <row r="2687" spans="1:51" x14ac:dyDescent="0.25">
      <c r="A2687" s="69" t="s">
        <v>9084</v>
      </c>
      <c r="B2687" s="70"/>
      <c r="C2687" s="70"/>
      <c r="D2687" s="71"/>
      <c r="E2687" s="114"/>
      <c r="F2687" s="107" t="s">
        <v>27337</v>
      </c>
      <c r="G2687" s="115"/>
      <c r="H2687" s="74"/>
      <c r="I2687" s="75"/>
      <c r="J2687" s="116"/>
      <c r="K2687" s="74" t="s">
        <v>32142</v>
      </c>
      <c r="L2687" s="117"/>
      <c r="M2687" s="79"/>
      <c r="N2687" s="79"/>
      <c r="O2687" s="80"/>
      <c r="P2687" s="81"/>
      <c r="Q2687" s="81"/>
      <c r="R2687" s="91"/>
      <c r="S2687" s="91"/>
      <c r="T2687" s="91"/>
      <c r="U2687" s="91"/>
      <c r="V2687" s="52"/>
      <c r="W2687" s="52"/>
      <c r="X2687" s="52"/>
      <c r="Y2687" s="52"/>
      <c r="Z2687" s="51"/>
      <c r="AA2687" s="76"/>
      <c r="AB2687" s="76"/>
      <c r="AC2687" s="77"/>
      <c r="AD2687" s="84" t="s">
        <v>18580</v>
      </c>
      <c r="AE2687" s="84">
        <v>1147</v>
      </c>
      <c r="AF2687" s="84">
        <v>2964</v>
      </c>
      <c r="AG2687" s="84">
        <v>12389</v>
      </c>
      <c r="AH2687" s="84">
        <v>11049</v>
      </c>
      <c r="AI2687" s="84">
        <v>-18000</v>
      </c>
      <c r="AJ2687" s="84" t="s">
        <v>20591</v>
      </c>
      <c r="AK2687" s="84" t="s">
        <v>21727</v>
      </c>
      <c r="AL2687" s="87" t="s">
        <v>22666</v>
      </c>
      <c r="AM2687" s="84" t="s">
        <v>4145</v>
      </c>
      <c r="AN2687" s="86">
        <v>40455.998761574076</v>
      </c>
      <c r="AO2687" s="87" t="s">
        <v>24420</v>
      </c>
      <c r="AP2687" s="84" t="b">
        <v>0</v>
      </c>
      <c r="AQ2687" s="84" t="b">
        <v>0</v>
      </c>
      <c r="AR2687" s="84" t="b">
        <v>1</v>
      </c>
      <c r="AS2687" s="84" t="s">
        <v>2140</v>
      </c>
      <c r="AT2687" s="84">
        <v>87</v>
      </c>
      <c r="AU2687" s="87" t="s">
        <v>4707</v>
      </c>
      <c r="AV2687" s="84" t="b">
        <v>1</v>
      </c>
      <c r="AW2687" s="84" t="s">
        <v>5508</v>
      </c>
      <c r="AX2687" s="87" t="s">
        <v>29733</v>
      </c>
      <c r="AY2687" s="84" t="s">
        <v>65</v>
      </c>
    </row>
    <row r="2688" spans="1:51" x14ac:dyDescent="0.25">
      <c r="A2688" s="69" t="s">
        <v>9085</v>
      </c>
      <c r="B2688" s="70"/>
      <c r="C2688" s="70"/>
      <c r="D2688" s="71"/>
      <c r="E2688" s="114"/>
      <c r="F2688" s="107" t="s">
        <v>27338</v>
      </c>
      <c r="G2688" s="115"/>
      <c r="H2688" s="74"/>
      <c r="I2688" s="75"/>
      <c r="J2688" s="116"/>
      <c r="K2688" s="74" t="s">
        <v>32143</v>
      </c>
      <c r="L2688" s="117"/>
      <c r="M2688" s="79"/>
      <c r="N2688" s="79"/>
      <c r="O2688" s="80"/>
      <c r="P2688" s="81"/>
      <c r="Q2688" s="81"/>
      <c r="R2688" s="91"/>
      <c r="S2688" s="91"/>
      <c r="T2688" s="91"/>
      <c r="U2688" s="91"/>
      <c r="V2688" s="52"/>
      <c r="W2688" s="52"/>
      <c r="X2688" s="52"/>
      <c r="Y2688" s="52"/>
      <c r="Z2688" s="51"/>
      <c r="AA2688" s="76"/>
      <c r="AB2688" s="76"/>
      <c r="AC2688" s="77"/>
      <c r="AD2688" s="84" t="s">
        <v>18581</v>
      </c>
      <c r="AE2688" s="84">
        <v>351</v>
      </c>
      <c r="AF2688" s="84">
        <v>1060</v>
      </c>
      <c r="AG2688" s="84">
        <v>770</v>
      </c>
      <c r="AH2688" s="84">
        <v>567</v>
      </c>
      <c r="AI2688" s="84">
        <v>-18000</v>
      </c>
      <c r="AJ2688" s="84" t="s">
        <v>20592</v>
      </c>
      <c r="AK2688" s="84" t="s">
        <v>3534</v>
      </c>
      <c r="AL2688" s="87" t="s">
        <v>22667</v>
      </c>
      <c r="AM2688" s="84" t="s">
        <v>4145</v>
      </c>
      <c r="AN2688" s="86">
        <v>40913.635983796295</v>
      </c>
      <c r="AO2688" s="87" t="s">
        <v>24421</v>
      </c>
      <c r="AP2688" s="84" t="b">
        <v>1</v>
      </c>
      <c r="AQ2688" s="84" t="b">
        <v>0</v>
      </c>
      <c r="AR2688" s="84" t="b">
        <v>1</v>
      </c>
      <c r="AS2688" s="84" t="s">
        <v>2140</v>
      </c>
      <c r="AT2688" s="84">
        <v>64</v>
      </c>
      <c r="AU2688" s="87" t="s">
        <v>4681</v>
      </c>
      <c r="AV2688" s="84" t="b">
        <v>1</v>
      </c>
      <c r="AW2688" s="84" t="s">
        <v>5508</v>
      </c>
      <c r="AX2688" s="87" t="s">
        <v>29734</v>
      </c>
      <c r="AY2688" s="84" t="s">
        <v>65</v>
      </c>
    </row>
    <row r="2689" spans="1:51" x14ac:dyDescent="0.25">
      <c r="A2689" s="69" t="s">
        <v>9086</v>
      </c>
      <c r="B2689" s="70"/>
      <c r="C2689" s="70"/>
      <c r="D2689" s="71"/>
      <c r="E2689" s="114"/>
      <c r="F2689" s="107" t="s">
        <v>27339</v>
      </c>
      <c r="G2689" s="115"/>
      <c r="H2689" s="74"/>
      <c r="I2689" s="75"/>
      <c r="J2689" s="116"/>
      <c r="K2689" s="74" t="s">
        <v>32144</v>
      </c>
      <c r="L2689" s="117"/>
      <c r="M2689" s="79"/>
      <c r="N2689" s="79"/>
      <c r="O2689" s="80"/>
      <c r="P2689" s="81"/>
      <c r="Q2689" s="81"/>
      <c r="R2689" s="91"/>
      <c r="S2689" s="91"/>
      <c r="T2689" s="91"/>
      <c r="U2689" s="91"/>
      <c r="V2689" s="52"/>
      <c r="W2689" s="52"/>
      <c r="X2689" s="52"/>
      <c r="Y2689" s="52"/>
      <c r="Z2689" s="51"/>
      <c r="AA2689" s="76"/>
      <c r="AB2689" s="76"/>
      <c r="AC2689" s="77"/>
      <c r="AD2689" s="84" t="s">
        <v>18582</v>
      </c>
      <c r="AE2689" s="84">
        <v>5297</v>
      </c>
      <c r="AF2689" s="84">
        <v>7807</v>
      </c>
      <c r="AG2689" s="84">
        <v>17039</v>
      </c>
      <c r="AH2689" s="84">
        <v>5189</v>
      </c>
      <c r="AI2689" s="84">
        <v>-18000</v>
      </c>
      <c r="AJ2689" s="84" t="s">
        <v>20593</v>
      </c>
      <c r="AK2689" s="84" t="s">
        <v>3593</v>
      </c>
      <c r="AL2689" s="87" t="s">
        <v>22668</v>
      </c>
      <c r="AM2689" s="84" t="s">
        <v>4145</v>
      </c>
      <c r="AN2689" s="86">
        <v>41229.731226851851</v>
      </c>
      <c r="AO2689" s="87" t="s">
        <v>24422</v>
      </c>
      <c r="AP2689" s="84" t="b">
        <v>0</v>
      </c>
      <c r="AQ2689" s="84" t="b">
        <v>0</v>
      </c>
      <c r="AR2689" s="84" t="b">
        <v>1</v>
      </c>
      <c r="AS2689" s="84" t="s">
        <v>2140</v>
      </c>
      <c r="AT2689" s="84">
        <v>308</v>
      </c>
      <c r="AU2689" s="87" t="s">
        <v>25235</v>
      </c>
      <c r="AV2689" s="84" t="b">
        <v>1</v>
      </c>
      <c r="AW2689" s="84" t="s">
        <v>5508</v>
      </c>
      <c r="AX2689" s="87" t="s">
        <v>29735</v>
      </c>
      <c r="AY2689" s="84" t="s">
        <v>65</v>
      </c>
    </row>
    <row r="2690" spans="1:51" x14ac:dyDescent="0.25">
      <c r="A2690" s="69" t="s">
        <v>8375</v>
      </c>
      <c r="B2690" s="70"/>
      <c r="C2690" s="70"/>
      <c r="D2690" s="71"/>
      <c r="E2690" s="114"/>
      <c r="F2690" s="107" t="s">
        <v>27340</v>
      </c>
      <c r="G2690" s="115"/>
      <c r="H2690" s="74"/>
      <c r="I2690" s="75"/>
      <c r="J2690" s="116"/>
      <c r="K2690" s="74" t="s">
        <v>32145</v>
      </c>
      <c r="L2690" s="117"/>
      <c r="M2690" s="79"/>
      <c r="N2690" s="79"/>
      <c r="O2690" s="80"/>
      <c r="P2690" s="81"/>
      <c r="Q2690" s="81"/>
      <c r="R2690" s="91"/>
      <c r="S2690" s="91"/>
      <c r="T2690" s="91"/>
      <c r="U2690" s="91"/>
      <c r="V2690" s="52"/>
      <c r="W2690" s="52"/>
      <c r="X2690" s="52"/>
      <c r="Y2690" s="52"/>
      <c r="Z2690" s="51"/>
      <c r="AA2690" s="76"/>
      <c r="AB2690" s="76"/>
      <c r="AC2690" s="77"/>
      <c r="AD2690" s="84" t="s">
        <v>18583</v>
      </c>
      <c r="AE2690" s="84">
        <v>3952</v>
      </c>
      <c r="AF2690" s="84">
        <v>9792</v>
      </c>
      <c r="AG2690" s="84">
        <v>224250</v>
      </c>
      <c r="AH2690" s="84">
        <v>217563</v>
      </c>
      <c r="AI2690" s="84"/>
      <c r="AJ2690" s="84" t="s">
        <v>20594</v>
      </c>
      <c r="AK2690" s="84" t="s">
        <v>21728</v>
      </c>
      <c r="AL2690" s="87" t="s">
        <v>22669</v>
      </c>
      <c r="AM2690" s="84"/>
      <c r="AN2690" s="86">
        <v>42238.836921296293</v>
      </c>
      <c r="AO2690" s="87" t="s">
        <v>24423</v>
      </c>
      <c r="AP2690" s="84" t="b">
        <v>1</v>
      </c>
      <c r="AQ2690" s="84" t="b">
        <v>0</v>
      </c>
      <c r="AR2690" s="84" t="b">
        <v>1</v>
      </c>
      <c r="AS2690" s="84" t="s">
        <v>2140</v>
      </c>
      <c r="AT2690" s="84">
        <v>459</v>
      </c>
      <c r="AU2690" s="87" t="s">
        <v>4681</v>
      </c>
      <c r="AV2690" s="84" t="b">
        <v>0</v>
      </c>
      <c r="AW2690" s="84" t="s">
        <v>5508</v>
      </c>
      <c r="AX2690" s="87" t="s">
        <v>29736</v>
      </c>
      <c r="AY2690" s="84" t="s">
        <v>66</v>
      </c>
    </row>
    <row r="2691" spans="1:51" x14ac:dyDescent="0.25">
      <c r="A2691" s="69" t="s">
        <v>8376</v>
      </c>
      <c r="B2691" s="70"/>
      <c r="C2691" s="70"/>
      <c r="D2691" s="71"/>
      <c r="E2691" s="114"/>
      <c r="F2691" s="107" t="s">
        <v>27341</v>
      </c>
      <c r="G2691" s="115"/>
      <c r="H2691" s="74"/>
      <c r="I2691" s="75"/>
      <c r="J2691" s="116"/>
      <c r="K2691" s="74" t="s">
        <v>32146</v>
      </c>
      <c r="L2691" s="117"/>
      <c r="M2691" s="79"/>
      <c r="N2691" s="79"/>
      <c r="O2691" s="80"/>
      <c r="P2691" s="81"/>
      <c r="Q2691" s="81"/>
      <c r="R2691" s="91"/>
      <c r="S2691" s="91"/>
      <c r="T2691" s="91"/>
      <c r="U2691" s="91"/>
      <c r="V2691" s="52"/>
      <c r="W2691" s="52"/>
      <c r="X2691" s="52"/>
      <c r="Y2691" s="52"/>
      <c r="Z2691" s="51"/>
      <c r="AA2691" s="76"/>
      <c r="AB2691" s="76"/>
      <c r="AC2691" s="77"/>
      <c r="AD2691" s="84" t="s">
        <v>18584</v>
      </c>
      <c r="AE2691" s="84">
        <v>3216</v>
      </c>
      <c r="AF2691" s="84">
        <v>1999</v>
      </c>
      <c r="AG2691" s="84">
        <v>125990</v>
      </c>
      <c r="AH2691" s="84">
        <v>41264</v>
      </c>
      <c r="AI2691" s="84">
        <v>-18000</v>
      </c>
      <c r="AJ2691" s="84" t="s">
        <v>20595</v>
      </c>
      <c r="AK2691" s="84" t="s">
        <v>21729</v>
      </c>
      <c r="AL2691" s="84"/>
      <c r="AM2691" s="84" t="s">
        <v>4145</v>
      </c>
      <c r="AN2691" s="86">
        <v>39885.580648148149</v>
      </c>
      <c r="AO2691" s="84"/>
      <c r="AP2691" s="84" t="b">
        <v>0</v>
      </c>
      <c r="AQ2691" s="84" t="b">
        <v>0</v>
      </c>
      <c r="AR2691" s="84" t="b">
        <v>1</v>
      </c>
      <c r="AS2691" s="84" t="s">
        <v>2140</v>
      </c>
      <c r="AT2691" s="84">
        <v>150</v>
      </c>
      <c r="AU2691" s="87" t="s">
        <v>25236</v>
      </c>
      <c r="AV2691" s="84" t="b">
        <v>0</v>
      </c>
      <c r="AW2691" s="84" t="s">
        <v>5508</v>
      </c>
      <c r="AX2691" s="87" t="s">
        <v>29737</v>
      </c>
      <c r="AY2691" s="84" t="s">
        <v>66</v>
      </c>
    </row>
    <row r="2692" spans="1:51" x14ac:dyDescent="0.25">
      <c r="A2692" s="69" t="s">
        <v>8394</v>
      </c>
      <c r="B2692" s="70"/>
      <c r="C2692" s="70"/>
      <c r="D2692" s="71"/>
      <c r="E2692" s="114"/>
      <c r="F2692" s="107" t="s">
        <v>27342</v>
      </c>
      <c r="G2692" s="115"/>
      <c r="H2692" s="74"/>
      <c r="I2692" s="75"/>
      <c r="J2692" s="116"/>
      <c r="K2692" s="74" t="s">
        <v>32147</v>
      </c>
      <c r="L2692" s="117"/>
      <c r="M2692" s="79"/>
      <c r="N2692" s="79"/>
      <c r="O2692" s="80"/>
      <c r="P2692" s="81"/>
      <c r="Q2692" s="81"/>
      <c r="R2692" s="91"/>
      <c r="S2692" s="91"/>
      <c r="T2692" s="91"/>
      <c r="U2692" s="91"/>
      <c r="V2692" s="52"/>
      <c r="W2692" s="52"/>
      <c r="X2692" s="52"/>
      <c r="Y2692" s="52"/>
      <c r="Z2692" s="51"/>
      <c r="AA2692" s="76"/>
      <c r="AB2692" s="76"/>
      <c r="AC2692" s="77"/>
      <c r="AD2692" s="84" t="s">
        <v>18585</v>
      </c>
      <c r="AE2692" s="84">
        <v>599</v>
      </c>
      <c r="AF2692" s="84">
        <v>1426</v>
      </c>
      <c r="AG2692" s="84">
        <v>36105</v>
      </c>
      <c r="AH2692" s="84">
        <v>12603</v>
      </c>
      <c r="AI2692" s="84"/>
      <c r="AJ2692" s="84" t="s">
        <v>20596</v>
      </c>
      <c r="AK2692" s="84" t="s">
        <v>21730</v>
      </c>
      <c r="AL2692" s="87" t="s">
        <v>22670</v>
      </c>
      <c r="AM2692" s="84"/>
      <c r="AN2692" s="86">
        <v>41818.113819444443</v>
      </c>
      <c r="AO2692" s="87" t="s">
        <v>24424</v>
      </c>
      <c r="AP2692" s="84" t="b">
        <v>1</v>
      </c>
      <c r="AQ2692" s="84" t="b">
        <v>0</v>
      </c>
      <c r="AR2692" s="84" t="b">
        <v>0</v>
      </c>
      <c r="AS2692" s="84" t="s">
        <v>2140</v>
      </c>
      <c r="AT2692" s="84">
        <v>110</v>
      </c>
      <c r="AU2692" s="87" t="s">
        <v>4681</v>
      </c>
      <c r="AV2692" s="84" t="b">
        <v>0</v>
      </c>
      <c r="AW2692" s="84" t="s">
        <v>5508</v>
      </c>
      <c r="AX2692" s="87" t="s">
        <v>29738</v>
      </c>
      <c r="AY2692" s="84" t="s">
        <v>66</v>
      </c>
    </row>
    <row r="2693" spans="1:51" x14ac:dyDescent="0.25">
      <c r="A2693" s="69" t="s">
        <v>8378</v>
      </c>
      <c r="B2693" s="70"/>
      <c r="C2693" s="70"/>
      <c r="D2693" s="71"/>
      <c r="E2693" s="114"/>
      <c r="F2693" s="107" t="s">
        <v>27343</v>
      </c>
      <c r="G2693" s="115"/>
      <c r="H2693" s="74"/>
      <c r="I2693" s="75"/>
      <c r="J2693" s="116"/>
      <c r="K2693" s="74" t="s">
        <v>32148</v>
      </c>
      <c r="L2693" s="117"/>
      <c r="M2693" s="79"/>
      <c r="N2693" s="79"/>
      <c r="O2693" s="80"/>
      <c r="P2693" s="81"/>
      <c r="Q2693" s="81"/>
      <c r="R2693" s="91"/>
      <c r="S2693" s="91"/>
      <c r="T2693" s="91"/>
      <c r="U2693" s="91"/>
      <c r="V2693" s="52"/>
      <c r="W2693" s="52"/>
      <c r="X2693" s="52"/>
      <c r="Y2693" s="52"/>
      <c r="Z2693" s="51"/>
      <c r="AA2693" s="76"/>
      <c r="AB2693" s="76"/>
      <c r="AC2693" s="77"/>
      <c r="AD2693" s="84" t="s">
        <v>18586</v>
      </c>
      <c r="AE2693" s="84">
        <v>5001</v>
      </c>
      <c r="AF2693" s="84">
        <v>3246</v>
      </c>
      <c r="AG2693" s="84">
        <v>42207</v>
      </c>
      <c r="AH2693" s="84">
        <v>49435</v>
      </c>
      <c r="AI2693" s="84"/>
      <c r="AJ2693" s="84" t="s">
        <v>20597</v>
      </c>
      <c r="AK2693" s="84" t="s">
        <v>21040</v>
      </c>
      <c r="AL2693" s="87" t="s">
        <v>22671</v>
      </c>
      <c r="AM2693" s="84"/>
      <c r="AN2693" s="86">
        <v>42493.115254629629</v>
      </c>
      <c r="AO2693" s="87" t="s">
        <v>24425</v>
      </c>
      <c r="AP2693" s="84" t="b">
        <v>1</v>
      </c>
      <c r="AQ2693" s="84" t="b">
        <v>0</v>
      </c>
      <c r="AR2693" s="84" t="b">
        <v>0</v>
      </c>
      <c r="AS2693" s="84" t="s">
        <v>2140</v>
      </c>
      <c r="AT2693" s="84">
        <v>85</v>
      </c>
      <c r="AU2693" s="84"/>
      <c r="AV2693" s="84" t="b">
        <v>0</v>
      </c>
      <c r="AW2693" s="84" t="s">
        <v>5508</v>
      </c>
      <c r="AX2693" s="87" t="s">
        <v>29739</v>
      </c>
      <c r="AY2693" s="84" t="s">
        <v>66</v>
      </c>
    </row>
    <row r="2694" spans="1:51" x14ac:dyDescent="0.25">
      <c r="A2694" s="69" t="s">
        <v>8379</v>
      </c>
      <c r="B2694" s="70"/>
      <c r="C2694" s="70"/>
      <c r="D2694" s="71"/>
      <c r="E2694" s="114"/>
      <c r="F2694" s="107" t="s">
        <v>27344</v>
      </c>
      <c r="G2694" s="115"/>
      <c r="H2694" s="74"/>
      <c r="I2694" s="75"/>
      <c r="J2694" s="116"/>
      <c r="K2694" s="74" t="s">
        <v>32149</v>
      </c>
      <c r="L2694" s="117"/>
      <c r="M2694" s="79"/>
      <c r="N2694" s="79"/>
      <c r="O2694" s="80"/>
      <c r="P2694" s="81"/>
      <c r="Q2694" s="81"/>
      <c r="R2694" s="91"/>
      <c r="S2694" s="91"/>
      <c r="T2694" s="91"/>
      <c r="U2694" s="91"/>
      <c r="V2694" s="52"/>
      <c r="W2694" s="52"/>
      <c r="X2694" s="52"/>
      <c r="Y2694" s="52"/>
      <c r="Z2694" s="51"/>
      <c r="AA2694" s="76"/>
      <c r="AB2694" s="76"/>
      <c r="AC2694" s="77"/>
      <c r="AD2694" s="84" t="s">
        <v>18587</v>
      </c>
      <c r="AE2694" s="84">
        <v>1772</v>
      </c>
      <c r="AF2694" s="84">
        <v>1878</v>
      </c>
      <c r="AG2694" s="84">
        <v>48661</v>
      </c>
      <c r="AH2694" s="84">
        <v>50689</v>
      </c>
      <c r="AI2694" s="84">
        <v>3600</v>
      </c>
      <c r="AJ2694" s="84" t="s">
        <v>20598</v>
      </c>
      <c r="AK2694" s="84" t="s">
        <v>21731</v>
      </c>
      <c r="AL2694" s="87" t="s">
        <v>22672</v>
      </c>
      <c r="AM2694" s="84" t="s">
        <v>4178</v>
      </c>
      <c r="AN2694" s="86">
        <v>42007.595358796294</v>
      </c>
      <c r="AO2694" s="87" t="s">
        <v>24426</v>
      </c>
      <c r="AP2694" s="84" t="b">
        <v>1</v>
      </c>
      <c r="AQ2694" s="84" t="b">
        <v>0</v>
      </c>
      <c r="AR2694" s="84" t="b">
        <v>1</v>
      </c>
      <c r="AS2694" s="84" t="s">
        <v>2146</v>
      </c>
      <c r="AT2694" s="84">
        <v>268</v>
      </c>
      <c r="AU2694" s="87" t="s">
        <v>4681</v>
      </c>
      <c r="AV2694" s="84" t="b">
        <v>0</v>
      </c>
      <c r="AW2694" s="84" t="s">
        <v>5508</v>
      </c>
      <c r="AX2694" s="87" t="s">
        <v>29740</v>
      </c>
      <c r="AY2694" s="84" t="s">
        <v>66</v>
      </c>
    </row>
    <row r="2695" spans="1:51" x14ac:dyDescent="0.25">
      <c r="A2695" s="69" t="s">
        <v>8380</v>
      </c>
      <c r="B2695" s="70"/>
      <c r="C2695" s="70"/>
      <c r="D2695" s="71"/>
      <c r="E2695" s="114"/>
      <c r="F2695" s="107" t="s">
        <v>27345</v>
      </c>
      <c r="G2695" s="115"/>
      <c r="H2695" s="74"/>
      <c r="I2695" s="75"/>
      <c r="J2695" s="116"/>
      <c r="K2695" s="74" t="s">
        <v>32150</v>
      </c>
      <c r="L2695" s="117"/>
      <c r="M2695" s="79"/>
      <c r="N2695" s="79"/>
      <c r="O2695" s="80"/>
      <c r="P2695" s="81"/>
      <c r="Q2695" s="81"/>
      <c r="R2695" s="91"/>
      <c r="S2695" s="91"/>
      <c r="T2695" s="91"/>
      <c r="U2695" s="91"/>
      <c r="V2695" s="52"/>
      <c r="W2695" s="52"/>
      <c r="X2695" s="52"/>
      <c r="Y2695" s="52"/>
      <c r="Z2695" s="51"/>
      <c r="AA2695" s="76"/>
      <c r="AB2695" s="76"/>
      <c r="AC2695" s="77"/>
      <c r="AD2695" s="84" t="s">
        <v>18588</v>
      </c>
      <c r="AE2695" s="84">
        <v>1801</v>
      </c>
      <c r="AF2695" s="84">
        <v>977</v>
      </c>
      <c r="AG2695" s="84">
        <v>11000</v>
      </c>
      <c r="AH2695" s="84">
        <v>9967</v>
      </c>
      <c r="AI2695" s="84"/>
      <c r="AJ2695" s="84" t="s">
        <v>20599</v>
      </c>
      <c r="AK2695" s="84"/>
      <c r="AL2695" s="84"/>
      <c r="AM2695" s="84"/>
      <c r="AN2695" s="86">
        <v>42397.162245370368</v>
      </c>
      <c r="AO2695" s="87" t="s">
        <v>24427</v>
      </c>
      <c r="AP2695" s="84" t="b">
        <v>1</v>
      </c>
      <c r="AQ2695" s="84" t="b">
        <v>0</v>
      </c>
      <c r="AR2695" s="84" t="b">
        <v>0</v>
      </c>
      <c r="AS2695" s="84" t="s">
        <v>2140</v>
      </c>
      <c r="AT2695" s="84">
        <v>44</v>
      </c>
      <c r="AU2695" s="84"/>
      <c r="AV2695" s="84" t="b">
        <v>0</v>
      </c>
      <c r="AW2695" s="84" t="s">
        <v>5508</v>
      </c>
      <c r="AX2695" s="87" t="s">
        <v>29741</v>
      </c>
      <c r="AY2695" s="84" t="s">
        <v>66</v>
      </c>
    </row>
    <row r="2696" spans="1:51" x14ac:dyDescent="0.25">
      <c r="A2696" s="69" t="s">
        <v>8381</v>
      </c>
      <c r="B2696" s="70"/>
      <c r="C2696" s="70"/>
      <c r="D2696" s="71"/>
      <c r="E2696" s="114"/>
      <c r="F2696" s="107" t="s">
        <v>27346</v>
      </c>
      <c r="G2696" s="115"/>
      <c r="H2696" s="74"/>
      <c r="I2696" s="75"/>
      <c r="J2696" s="116"/>
      <c r="K2696" s="74" t="s">
        <v>32151</v>
      </c>
      <c r="L2696" s="117"/>
      <c r="M2696" s="79"/>
      <c r="N2696" s="79"/>
      <c r="O2696" s="80"/>
      <c r="P2696" s="81"/>
      <c r="Q2696" s="81"/>
      <c r="R2696" s="91"/>
      <c r="S2696" s="91"/>
      <c r="T2696" s="91"/>
      <c r="U2696" s="91"/>
      <c r="V2696" s="52"/>
      <c r="W2696" s="52"/>
      <c r="X2696" s="52"/>
      <c r="Y2696" s="52"/>
      <c r="Z2696" s="51"/>
      <c r="AA2696" s="76"/>
      <c r="AB2696" s="76"/>
      <c r="AC2696" s="77"/>
      <c r="AD2696" s="84" t="s">
        <v>18589</v>
      </c>
      <c r="AE2696" s="84">
        <v>86</v>
      </c>
      <c r="AF2696" s="84">
        <v>189</v>
      </c>
      <c r="AG2696" s="84">
        <v>1610</v>
      </c>
      <c r="AH2696" s="84">
        <v>280</v>
      </c>
      <c r="AI2696" s="84">
        <v>-10800</v>
      </c>
      <c r="AJ2696" s="84" t="s">
        <v>20600</v>
      </c>
      <c r="AK2696" s="84" t="s">
        <v>16377</v>
      </c>
      <c r="AL2696" s="84"/>
      <c r="AM2696" s="84" t="s">
        <v>4169</v>
      </c>
      <c r="AN2696" s="86">
        <v>40224.553113425929</v>
      </c>
      <c r="AO2696" s="87" t="s">
        <v>24428</v>
      </c>
      <c r="AP2696" s="84" t="b">
        <v>0</v>
      </c>
      <c r="AQ2696" s="84" t="b">
        <v>0</v>
      </c>
      <c r="AR2696" s="84" t="b">
        <v>1</v>
      </c>
      <c r="AS2696" s="84" t="s">
        <v>2140</v>
      </c>
      <c r="AT2696" s="84">
        <v>8</v>
      </c>
      <c r="AU2696" s="87" t="s">
        <v>4716</v>
      </c>
      <c r="AV2696" s="84" t="b">
        <v>0</v>
      </c>
      <c r="AW2696" s="84" t="s">
        <v>5508</v>
      </c>
      <c r="AX2696" s="87" t="s">
        <v>29742</v>
      </c>
      <c r="AY2696" s="84" t="s">
        <v>66</v>
      </c>
    </row>
    <row r="2697" spans="1:51" x14ac:dyDescent="0.25">
      <c r="A2697" s="69" t="s">
        <v>8382</v>
      </c>
      <c r="B2697" s="70"/>
      <c r="C2697" s="70"/>
      <c r="D2697" s="71"/>
      <c r="E2697" s="114"/>
      <c r="F2697" s="107" t="s">
        <v>27347</v>
      </c>
      <c r="G2697" s="115"/>
      <c r="H2697" s="74"/>
      <c r="I2697" s="75"/>
      <c r="J2697" s="116"/>
      <c r="K2697" s="74" t="s">
        <v>32152</v>
      </c>
      <c r="L2697" s="117"/>
      <c r="M2697" s="79"/>
      <c r="N2697" s="79"/>
      <c r="O2697" s="80"/>
      <c r="P2697" s="81"/>
      <c r="Q2697" s="81"/>
      <c r="R2697" s="91"/>
      <c r="S2697" s="91"/>
      <c r="T2697" s="91"/>
      <c r="U2697" s="91"/>
      <c r="V2697" s="52"/>
      <c r="W2697" s="52"/>
      <c r="X2697" s="52"/>
      <c r="Y2697" s="52"/>
      <c r="Z2697" s="51"/>
      <c r="AA2697" s="76"/>
      <c r="AB2697" s="76"/>
      <c r="AC2697" s="77"/>
      <c r="AD2697" s="84" t="s">
        <v>18590</v>
      </c>
      <c r="AE2697" s="84">
        <v>32444</v>
      </c>
      <c r="AF2697" s="84">
        <v>41931</v>
      </c>
      <c r="AG2697" s="84">
        <v>201718</v>
      </c>
      <c r="AH2697" s="84">
        <v>2543</v>
      </c>
      <c r="AI2697" s="84"/>
      <c r="AJ2697" s="84" t="s">
        <v>20601</v>
      </c>
      <c r="AK2697" s="84" t="s">
        <v>3577</v>
      </c>
      <c r="AL2697" s="87" t="s">
        <v>22673</v>
      </c>
      <c r="AM2697" s="84"/>
      <c r="AN2697" s="86">
        <v>42127.793506944443</v>
      </c>
      <c r="AO2697" s="87" t="s">
        <v>24429</v>
      </c>
      <c r="AP2697" s="84" t="b">
        <v>1</v>
      </c>
      <c r="AQ2697" s="84" t="b">
        <v>0</v>
      </c>
      <c r="AR2697" s="84" t="b">
        <v>0</v>
      </c>
      <c r="AS2697" s="84" t="s">
        <v>2140</v>
      </c>
      <c r="AT2697" s="84">
        <v>281</v>
      </c>
      <c r="AU2697" s="87" t="s">
        <v>4681</v>
      </c>
      <c r="AV2697" s="84" t="b">
        <v>0</v>
      </c>
      <c r="AW2697" s="84" t="s">
        <v>5508</v>
      </c>
      <c r="AX2697" s="87" t="s">
        <v>29743</v>
      </c>
      <c r="AY2697" s="84" t="s">
        <v>66</v>
      </c>
    </row>
    <row r="2698" spans="1:51" x14ac:dyDescent="0.25">
      <c r="A2698" s="69" t="s">
        <v>8383</v>
      </c>
      <c r="B2698" s="70"/>
      <c r="C2698" s="70"/>
      <c r="D2698" s="71"/>
      <c r="E2698" s="114"/>
      <c r="F2698" s="107" t="s">
        <v>27348</v>
      </c>
      <c r="G2698" s="115"/>
      <c r="H2698" s="74"/>
      <c r="I2698" s="75"/>
      <c r="J2698" s="116"/>
      <c r="K2698" s="74" t="s">
        <v>32153</v>
      </c>
      <c r="L2698" s="117"/>
      <c r="M2698" s="79"/>
      <c r="N2698" s="79"/>
      <c r="O2698" s="80"/>
      <c r="P2698" s="81"/>
      <c r="Q2698" s="81"/>
      <c r="R2698" s="91"/>
      <c r="S2698" s="91"/>
      <c r="T2698" s="91"/>
      <c r="U2698" s="91"/>
      <c r="V2698" s="52"/>
      <c r="W2698" s="52"/>
      <c r="X2698" s="52"/>
      <c r="Y2698" s="52"/>
      <c r="Z2698" s="51"/>
      <c r="AA2698" s="76"/>
      <c r="AB2698" s="76"/>
      <c r="AC2698" s="77"/>
      <c r="AD2698" s="84" t="s">
        <v>18591</v>
      </c>
      <c r="AE2698" s="84">
        <v>163</v>
      </c>
      <c r="AF2698" s="84">
        <v>131</v>
      </c>
      <c r="AG2698" s="84">
        <v>1882</v>
      </c>
      <c r="AH2698" s="84">
        <v>1198</v>
      </c>
      <c r="AI2698" s="84"/>
      <c r="AJ2698" s="84" t="s">
        <v>20602</v>
      </c>
      <c r="AK2698" s="84" t="s">
        <v>21110</v>
      </c>
      <c r="AL2698" s="84"/>
      <c r="AM2698" s="84"/>
      <c r="AN2698" s="86">
        <v>42616.134363425925</v>
      </c>
      <c r="AO2698" s="87" t="s">
        <v>24430</v>
      </c>
      <c r="AP2698" s="84" t="b">
        <v>1</v>
      </c>
      <c r="AQ2698" s="84" t="b">
        <v>0</v>
      </c>
      <c r="AR2698" s="84" t="b">
        <v>1</v>
      </c>
      <c r="AS2698" s="84" t="s">
        <v>2140</v>
      </c>
      <c r="AT2698" s="84">
        <v>4</v>
      </c>
      <c r="AU2698" s="84"/>
      <c r="AV2698" s="84" t="b">
        <v>0</v>
      </c>
      <c r="AW2698" s="84" t="s">
        <v>5508</v>
      </c>
      <c r="AX2698" s="87" t="s">
        <v>29744</v>
      </c>
      <c r="AY2698" s="84" t="s">
        <v>66</v>
      </c>
    </row>
    <row r="2699" spans="1:51" x14ac:dyDescent="0.25">
      <c r="A2699" s="69" t="s">
        <v>8384</v>
      </c>
      <c r="B2699" s="70"/>
      <c r="C2699" s="70"/>
      <c r="D2699" s="71"/>
      <c r="E2699" s="114"/>
      <c r="F2699" s="107" t="s">
        <v>27349</v>
      </c>
      <c r="G2699" s="115"/>
      <c r="H2699" s="74"/>
      <c r="I2699" s="75"/>
      <c r="J2699" s="116"/>
      <c r="K2699" s="74" t="s">
        <v>32154</v>
      </c>
      <c r="L2699" s="117"/>
      <c r="M2699" s="79"/>
      <c r="N2699" s="79"/>
      <c r="O2699" s="80"/>
      <c r="P2699" s="81"/>
      <c r="Q2699" s="81"/>
      <c r="R2699" s="91"/>
      <c r="S2699" s="91"/>
      <c r="T2699" s="91"/>
      <c r="U2699" s="91"/>
      <c r="V2699" s="52"/>
      <c r="W2699" s="52"/>
      <c r="X2699" s="52"/>
      <c r="Y2699" s="52"/>
      <c r="Z2699" s="51"/>
      <c r="AA2699" s="76"/>
      <c r="AB2699" s="76"/>
      <c r="AC2699" s="77"/>
      <c r="AD2699" s="84" t="s">
        <v>18592</v>
      </c>
      <c r="AE2699" s="84">
        <v>3017</v>
      </c>
      <c r="AF2699" s="84">
        <v>1978</v>
      </c>
      <c r="AG2699" s="84">
        <v>17905</v>
      </c>
      <c r="AH2699" s="84">
        <v>6082</v>
      </c>
      <c r="AI2699" s="84">
        <v>-18000</v>
      </c>
      <c r="AJ2699" s="84"/>
      <c r="AK2699" s="84"/>
      <c r="AL2699" s="84"/>
      <c r="AM2699" s="84" t="s">
        <v>4145</v>
      </c>
      <c r="AN2699" s="86">
        <v>40695.130949074075</v>
      </c>
      <c r="AO2699" s="87" t="s">
        <v>24431</v>
      </c>
      <c r="AP2699" s="84" t="b">
        <v>0</v>
      </c>
      <c r="AQ2699" s="84" t="b">
        <v>0</v>
      </c>
      <c r="AR2699" s="84" t="b">
        <v>1</v>
      </c>
      <c r="AS2699" s="84" t="s">
        <v>2140</v>
      </c>
      <c r="AT2699" s="84">
        <v>41</v>
      </c>
      <c r="AU2699" s="87" t="s">
        <v>4715</v>
      </c>
      <c r="AV2699" s="84" t="b">
        <v>0</v>
      </c>
      <c r="AW2699" s="84" t="s">
        <v>5508</v>
      </c>
      <c r="AX2699" s="87" t="s">
        <v>29745</v>
      </c>
      <c r="AY2699" s="84" t="s">
        <v>66</v>
      </c>
    </row>
    <row r="2700" spans="1:51" x14ac:dyDescent="0.25">
      <c r="A2700" s="69" t="s">
        <v>8385</v>
      </c>
      <c r="B2700" s="70"/>
      <c r="C2700" s="70"/>
      <c r="D2700" s="71"/>
      <c r="E2700" s="114"/>
      <c r="F2700" s="107" t="s">
        <v>27350</v>
      </c>
      <c r="G2700" s="115"/>
      <c r="H2700" s="74"/>
      <c r="I2700" s="75"/>
      <c r="J2700" s="116"/>
      <c r="K2700" s="74" t="s">
        <v>32155</v>
      </c>
      <c r="L2700" s="117"/>
      <c r="M2700" s="79"/>
      <c r="N2700" s="79"/>
      <c r="O2700" s="80"/>
      <c r="P2700" s="81"/>
      <c r="Q2700" s="81"/>
      <c r="R2700" s="91"/>
      <c r="S2700" s="91"/>
      <c r="T2700" s="91"/>
      <c r="U2700" s="91"/>
      <c r="V2700" s="52"/>
      <c r="W2700" s="52"/>
      <c r="X2700" s="52"/>
      <c r="Y2700" s="52"/>
      <c r="Z2700" s="51"/>
      <c r="AA2700" s="76"/>
      <c r="AB2700" s="76"/>
      <c r="AC2700" s="77"/>
      <c r="AD2700" s="84" t="s">
        <v>18593</v>
      </c>
      <c r="AE2700" s="84">
        <v>348</v>
      </c>
      <c r="AF2700" s="84">
        <v>321</v>
      </c>
      <c r="AG2700" s="84">
        <v>2858</v>
      </c>
      <c r="AH2700" s="84">
        <v>25462</v>
      </c>
      <c r="AI2700" s="84">
        <v>-18000</v>
      </c>
      <c r="AJ2700" s="84" t="s">
        <v>20603</v>
      </c>
      <c r="AK2700" s="84" t="s">
        <v>2363</v>
      </c>
      <c r="AL2700" s="84"/>
      <c r="AM2700" s="84" t="s">
        <v>4145</v>
      </c>
      <c r="AN2700" s="86">
        <v>42602.469976851855</v>
      </c>
      <c r="AO2700" s="84"/>
      <c r="AP2700" s="84" t="b">
        <v>1</v>
      </c>
      <c r="AQ2700" s="84" t="b">
        <v>0</v>
      </c>
      <c r="AR2700" s="84" t="b">
        <v>1</v>
      </c>
      <c r="AS2700" s="84" t="s">
        <v>2140</v>
      </c>
      <c r="AT2700" s="84">
        <v>8</v>
      </c>
      <c r="AU2700" s="84"/>
      <c r="AV2700" s="84" t="b">
        <v>0</v>
      </c>
      <c r="AW2700" s="84" t="s">
        <v>5508</v>
      </c>
      <c r="AX2700" s="87" t="s">
        <v>29746</v>
      </c>
      <c r="AY2700" s="84" t="s">
        <v>66</v>
      </c>
    </row>
    <row r="2701" spans="1:51" x14ac:dyDescent="0.25">
      <c r="A2701" s="69" t="s">
        <v>8386</v>
      </c>
      <c r="B2701" s="70"/>
      <c r="C2701" s="70"/>
      <c r="D2701" s="71"/>
      <c r="E2701" s="114"/>
      <c r="F2701" s="107" t="s">
        <v>27351</v>
      </c>
      <c r="G2701" s="115"/>
      <c r="H2701" s="74"/>
      <c r="I2701" s="75"/>
      <c r="J2701" s="116"/>
      <c r="K2701" s="74" t="s">
        <v>32156</v>
      </c>
      <c r="L2701" s="117"/>
      <c r="M2701" s="79"/>
      <c r="N2701" s="79"/>
      <c r="O2701" s="80"/>
      <c r="P2701" s="81"/>
      <c r="Q2701" s="81"/>
      <c r="R2701" s="91"/>
      <c r="S2701" s="91"/>
      <c r="T2701" s="91"/>
      <c r="U2701" s="91"/>
      <c r="V2701" s="52"/>
      <c r="W2701" s="52"/>
      <c r="X2701" s="52"/>
      <c r="Y2701" s="52"/>
      <c r="Z2701" s="51"/>
      <c r="AA2701" s="76"/>
      <c r="AB2701" s="76"/>
      <c r="AC2701" s="77"/>
      <c r="AD2701" s="84" t="s">
        <v>18594</v>
      </c>
      <c r="AE2701" s="84">
        <v>368</v>
      </c>
      <c r="AF2701" s="84">
        <v>376</v>
      </c>
      <c r="AG2701" s="84">
        <v>12084</v>
      </c>
      <c r="AH2701" s="84">
        <v>11937</v>
      </c>
      <c r="AI2701" s="84"/>
      <c r="AJ2701" s="84" t="s">
        <v>20604</v>
      </c>
      <c r="AK2701" s="84"/>
      <c r="AL2701" s="84"/>
      <c r="AM2701" s="84"/>
      <c r="AN2701" s="86">
        <v>42573.391284722224</v>
      </c>
      <c r="AO2701" s="87" t="s">
        <v>24432</v>
      </c>
      <c r="AP2701" s="84" t="b">
        <v>1</v>
      </c>
      <c r="AQ2701" s="84" t="b">
        <v>0</v>
      </c>
      <c r="AR2701" s="84" t="b">
        <v>0</v>
      </c>
      <c r="AS2701" s="84" t="s">
        <v>2140</v>
      </c>
      <c r="AT2701" s="84">
        <v>3</v>
      </c>
      <c r="AU2701" s="84"/>
      <c r="AV2701" s="84" t="b">
        <v>0</v>
      </c>
      <c r="AW2701" s="84" t="s">
        <v>5508</v>
      </c>
      <c r="AX2701" s="87" t="s">
        <v>29747</v>
      </c>
      <c r="AY2701" s="84" t="s">
        <v>66</v>
      </c>
    </row>
    <row r="2702" spans="1:51" x14ac:dyDescent="0.25">
      <c r="A2702" s="69" t="s">
        <v>8387</v>
      </c>
      <c r="B2702" s="70"/>
      <c r="C2702" s="70"/>
      <c r="D2702" s="71"/>
      <c r="E2702" s="114"/>
      <c r="F2702" s="107" t="s">
        <v>27352</v>
      </c>
      <c r="G2702" s="115"/>
      <c r="H2702" s="74"/>
      <c r="I2702" s="75"/>
      <c r="J2702" s="116"/>
      <c r="K2702" s="74" t="s">
        <v>32157</v>
      </c>
      <c r="L2702" s="117"/>
      <c r="M2702" s="79"/>
      <c r="N2702" s="79"/>
      <c r="O2702" s="80"/>
      <c r="P2702" s="81"/>
      <c r="Q2702" s="81"/>
      <c r="R2702" s="91"/>
      <c r="S2702" s="91"/>
      <c r="T2702" s="91"/>
      <c r="U2702" s="91"/>
      <c r="V2702" s="52"/>
      <c r="W2702" s="52"/>
      <c r="X2702" s="52"/>
      <c r="Y2702" s="52"/>
      <c r="Z2702" s="51"/>
      <c r="AA2702" s="76"/>
      <c r="AB2702" s="76"/>
      <c r="AC2702" s="77"/>
      <c r="AD2702" s="84" t="s">
        <v>18595</v>
      </c>
      <c r="AE2702" s="84">
        <v>112</v>
      </c>
      <c r="AF2702" s="84">
        <v>157</v>
      </c>
      <c r="AG2702" s="84">
        <v>19913</v>
      </c>
      <c r="AH2702" s="84">
        <v>56479</v>
      </c>
      <c r="AI2702" s="84">
        <v>3600</v>
      </c>
      <c r="AJ2702" s="84" t="s">
        <v>20605</v>
      </c>
      <c r="AK2702" s="84" t="s">
        <v>21732</v>
      </c>
      <c r="AL2702" s="84"/>
      <c r="AM2702" s="84" t="s">
        <v>3675</v>
      </c>
      <c r="AN2702" s="86">
        <v>40603.197268518517</v>
      </c>
      <c r="AO2702" s="87" t="s">
        <v>24433</v>
      </c>
      <c r="AP2702" s="84" t="b">
        <v>0</v>
      </c>
      <c r="AQ2702" s="84" t="b">
        <v>0</v>
      </c>
      <c r="AR2702" s="84" t="b">
        <v>1</v>
      </c>
      <c r="AS2702" s="84" t="s">
        <v>2146</v>
      </c>
      <c r="AT2702" s="84">
        <v>14</v>
      </c>
      <c r="AU2702" s="87" t="s">
        <v>25237</v>
      </c>
      <c r="AV2702" s="84" t="b">
        <v>0</v>
      </c>
      <c r="AW2702" s="84" t="s">
        <v>5508</v>
      </c>
      <c r="AX2702" s="87" t="s">
        <v>29748</v>
      </c>
      <c r="AY2702" s="84" t="s">
        <v>66</v>
      </c>
    </row>
    <row r="2703" spans="1:51" x14ac:dyDescent="0.25">
      <c r="A2703" s="69" t="s">
        <v>9087</v>
      </c>
      <c r="B2703" s="70"/>
      <c r="C2703" s="70"/>
      <c r="D2703" s="71"/>
      <c r="E2703" s="114"/>
      <c r="F2703" s="107" t="s">
        <v>27353</v>
      </c>
      <c r="G2703" s="115"/>
      <c r="H2703" s="74"/>
      <c r="I2703" s="75"/>
      <c r="J2703" s="116"/>
      <c r="K2703" s="74" t="s">
        <v>32158</v>
      </c>
      <c r="L2703" s="117"/>
      <c r="M2703" s="79"/>
      <c r="N2703" s="79"/>
      <c r="O2703" s="80"/>
      <c r="P2703" s="81"/>
      <c r="Q2703" s="81"/>
      <c r="R2703" s="91"/>
      <c r="S2703" s="91"/>
      <c r="T2703" s="91"/>
      <c r="U2703" s="91"/>
      <c r="V2703" s="52"/>
      <c r="W2703" s="52"/>
      <c r="X2703" s="52"/>
      <c r="Y2703" s="52"/>
      <c r="Z2703" s="51"/>
      <c r="AA2703" s="76"/>
      <c r="AB2703" s="76"/>
      <c r="AC2703" s="77"/>
      <c r="AD2703" s="84" t="s">
        <v>18596</v>
      </c>
      <c r="AE2703" s="84">
        <v>368</v>
      </c>
      <c r="AF2703" s="84">
        <v>1060618</v>
      </c>
      <c r="AG2703" s="84">
        <v>11496</v>
      </c>
      <c r="AH2703" s="84">
        <v>175</v>
      </c>
      <c r="AI2703" s="84">
        <v>-18000</v>
      </c>
      <c r="AJ2703" s="84" t="s">
        <v>20606</v>
      </c>
      <c r="AK2703" s="84" t="s">
        <v>3534</v>
      </c>
      <c r="AL2703" s="87" t="s">
        <v>22674</v>
      </c>
      <c r="AM2703" s="84" t="s">
        <v>4146</v>
      </c>
      <c r="AN2703" s="86">
        <v>39658.689282407409</v>
      </c>
      <c r="AO2703" s="87" t="s">
        <v>24434</v>
      </c>
      <c r="AP2703" s="84" t="b">
        <v>0</v>
      </c>
      <c r="AQ2703" s="84" t="b">
        <v>0</v>
      </c>
      <c r="AR2703" s="84" t="b">
        <v>0</v>
      </c>
      <c r="AS2703" s="84" t="s">
        <v>2140</v>
      </c>
      <c r="AT2703" s="84">
        <v>9706</v>
      </c>
      <c r="AU2703" s="87" t="s">
        <v>25238</v>
      </c>
      <c r="AV2703" s="84" t="b">
        <v>1</v>
      </c>
      <c r="AW2703" s="84" t="s">
        <v>5508</v>
      </c>
      <c r="AX2703" s="87" t="s">
        <v>29749</v>
      </c>
      <c r="AY2703" s="84" t="s">
        <v>65</v>
      </c>
    </row>
    <row r="2704" spans="1:51" x14ac:dyDescent="0.25">
      <c r="A2704" s="69" t="s">
        <v>8389</v>
      </c>
      <c r="B2704" s="70"/>
      <c r="C2704" s="70"/>
      <c r="D2704" s="71"/>
      <c r="E2704" s="114"/>
      <c r="F2704" s="107" t="s">
        <v>27354</v>
      </c>
      <c r="G2704" s="115"/>
      <c r="H2704" s="74"/>
      <c r="I2704" s="75"/>
      <c r="J2704" s="116"/>
      <c r="K2704" s="74" t="s">
        <v>32159</v>
      </c>
      <c r="L2704" s="117"/>
      <c r="M2704" s="79"/>
      <c r="N2704" s="79"/>
      <c r="O2704" s="80"/>
      <c r="P2704" s="81"/>
      <c r="Q2704" s="81"/>
      <c r="R2704" s="91"/>
      <c r="S2704" s="91"/>
      <c r="T2704" s="91"/>
      <c r="U2704" s="91"/>
      <c r="V2704" s="52"/>
      <c r="W2704" s="52"/>
      <c r="X2704" s="52"/>
      <c r="Y2704" s="52"/>
      <c r="Z2704" s="51"/>
      <c r="AA2704" s="76"/>
      <c r="AB2704" s="76"/>
      <c r="AC2704" s="77"/>
      <c r="AD2704" s="84" t="s">
        <v>18597</v>
      </c>
      <c r="AE2704" s="84">
        <v>1160</v>
      </c>
      <c r="AF2704" s="84">
        <v>629</v>
      </c>
      <c r="AG2704" s="84">
        <v>18171</v>
      </c>
      <c r="AH2704" s="84">
        <v>102</v>
      </c>
      <c r="AI2704" s="84">
        <v>-18000</v>
      </c>
      <c r="AJ2704" s="84" t="s">
        <v>20607</v>
      </c>
      <c r="AK2704" s="84" t="s">
        <v>21733</v>
      </c>
      <c r="AL2704" s="84"/>
      <c r="AM2704" s="84" t="s">
        <v>4145</v>
      </c>
      <c r="AN2704" s="86">
        <v>40894.121863425928</v>
      </c>
      <c r="AO2704" s="84"/>
      <c r="AP2704" s="84" t="b">
        <v>1</v>
      </c>
      <c r="AQ2704" s="84" t="b">
        <v>0</v>
      </c>
      <c r="AR2704" s="84" t="b">
        <v>1</v>
      </c>
      <c r="AS2704" s="84" t="s">
        <v>2140</v>
      </c>
      <c r="AT2704" s="84">
        <v>63</v>
      </c>
      <c r="AU2704" s="87" t="s">
        <v>4681</v>
      </c>
      <c r="AV2704" s="84" t="b">
        <v>0</v>
      </c>
      <c r="AW2704" s="84" t="s">
        <v>5508</v>
      </c>
      <c r="AX2704" s="87" t="s">
        <v>29750</v>
      </c>
      <c r="AY2704" s="84" t="s">
        <v>66</v>
      </c>
    </row>
    <row r="2705" spans="1:51" x14ac:dyDescent="0.25">
      <c r="A2705" s="69" t="s">
        <v>8390</v>
      </c>
      <c r="B2705" s="70"/>
      <c r="C2705" s="70"/>
      <c r="D2705" s="71"/>
      <c r="E2705" s="114"/>
      <c r="F2705" s="107" t="s">
        <v>27355</v>
      </c>
      <c r="G2705" s="115"/>
      <c r="H2705" s="74"/>
      <c r="I2705" s="75"/>
      <c r="J2705" s="116"/>
      <c r="K2705" s="74" t="s">
        <v>32160</v>
      </c>
      <c r="L2705" s="117"/>
      <c r="M2705" s="79"/>
      <c r="N2705" s="79"/>
      <c r="O2705" s="80"/>
      <c r="P2705" s="81"/>
      <c r="Q2705" s="81"/>
      <c r="R2705" s="91"/>
      <c r="S2705" s="91"/>
      <c r="T2705" s="91"/>
      <c r="U2705" s="91"/>
      <c r="V2705" s="52"/>
      <c r="W2705" s="52"/>
      <c r="X2705" s="52"/>
      <c r="Y2705" s="52"/>
      <c r="Z2705" s="51"/>
      <c r="AA2705" s="76"/>
      <c r="AB2705" s="76"/>
      <c r="AC2705" s="77"/>
      <c r="AD2705" s="84" t="s">
        <v>18598</v>
      </c>
      <c r="AE2705" s="84">
        <v>370</v>
      </c>
      <c r="AF2705" s="84">
        <v>1220</v>
      </c>
      <c r="AG2705" s="84">
        <v>65775</v>
      </c>
      <c r="AH2705" s="84">
        <v>26174</v>
      </c>
      <c r="AI2705" s="84"/>
      <c r="AJ2705" s="84" t="s">
        <v>20608</v>
      </c>
      <c r="AK2705" s="84" t="s">
        <v>2363</v>
      </c>
      <c r="AL2705" s="84"/>
      <c r="AM2705" s="84"/>
      <c r="AN2705" s="86">
        <v>41194.933854166666</v>
      </c>
      <c r="AO2705" s="87" t="s">
        <v>24435</v>
      </c>
      <c r="AP2705" s="84" t="b">
        <v>1</v>
      </c>
      <c r="AQ2705" s="84" t="b">
        <v>0</v>
      </c>
      <c r="AR2705" s="84" t="b">
        <v>1</v>
      </c>
      <c r="AS2705" s="84" t="s">
        <v>2140</v>
      </c>
      <c r="AT2705" s="84">
        <v>146</v>
      </c>
      <c r="AU2705" s="87" t="s">
        <v>4681</v>
      </c>
      <c r="AV2705" s="84" t="b">
        <v>0</v>
      </c>
      <c r="AW2705" s="84" t="s">
        <v>5508</v>
      </c>
      <c r="AX2705" s="87" t="s">
        <v>29751</v>
      </c>
      <c r="AY2705" s="84" t="s">
        <v>66</v>
      </c>
    </row>
    <row r="2706" spans="1:51" x14ac:dyDescent="0.25">
      <c r="A2706" s="69" t="s">
        <v>8391</v>
      </c>
      <c r="B2706" s="70"/>
      <c r="C2706" s="70"/>
      <c r="D2706" s="71"/>
      <c r="E2706" s="114"/>
      <c r="F2706" s="107" t="s">
        <v>4915</v>
      </c>
      <c r="G2706" s="115"/>
      <c r="H2706" s="74"/>
      <c r="I2706" s="75"/>
      <c r="J2706" s="116"/>
      <c r="K2706" s="74" t="s">
        <v>32161</v>
      </c>
      <c r="L2706" s="117"/>
      <c r="M2706" s="79"/>
      <c r="N2706" s="79"/>
      <c r="O2706" s="80"/>
      <c r="P2706" s="81"/>
      <c r="Q2706" s="81"/>
      <c r="R2706" s="91"/>
      <c r="S2706" s="91"/>
      <c r="T2706" s="91"/>
      <c r="U2706" s="91"/>
      <c r="V2706" s="52"/>
      <c r="W2706" s="52"/>
      <c r="X2706" s="52"/>
      <c r="Y2706" s="52"/>
      <c r="Z2706" s="51"/>
      <c r="AA2706" s="76"/>
      <c r="AB2706" s="76"/>
      <c r="AC2706" s="77"/>
      <c r="AD2706" s="84" t="s">
        <v>18599</v>
      </c>
      <c r="AE2706" s="84">
        <v>215</v>
      </c>
      <c r="AF2706" s="84">
        <v>190</v>
      </c>
      <c r="AG2706" s="84">
        <v>12369</v>
      </c>
      <c r="AH2706" s="84">
        <v>11741</v>
      </c>
      <c r="AI2706" s="84"/>
      <c r="AJ2706" s="84"/>
      <c r="AK2706" s="84"/>
      <c r="AL2706" s="84"/>
      <c r="AM2706" s="84"/>
      <c r="AN2706" s="86">
        <v>41981.977569444447</v>
      </c>
      <c r="AO2706" s="84"/>
      <c r="AP2706" s="84" t="b">
        <v>0</v>
      </c>
      <c r="AQ2706" s="84" t="b">
        <v>1</v>
      </c>
      <c r="AR2706" s="84" t="b">
        <v>0</v>
      </c>
      <c r="AS2706" s="84" t="s">
        <v>2140</v>
      </c>
      <c r="AT2706" s="84">
        <v>34</v>
      </c>
      <c r="AU2706" s="87" t="s">
        <v>4681</v>
      </c>
      <c r="AV2706" s="84" t="b">
        <v>0</v>
      </c>
      <c r="AW2706" s="84" t="s">
        <v>5508</v>
      </c>
      <c r="AX2706" s="87" t="s">
        <v>29752</v>
      </c>
      <c r="AY2706" s="84" t="s">
        <v>66</v>
      </c>
    </row>
    <row r="2707" spans="1:51" x14ac:dyDescent="0.25">
      <c r="A2707" s="69" t="s">
        <v>8392</v>
      </c>
      <c r="B2707" s="70"/>
      <c r="C2707" s="70"/>
      <c r="D2707" s="71"/>
      <c r="E2707" s="114"/>
      <c r="F2707" s="107" t="s">
        <v>27356</v>
      </c>
      <c r="G2707" s="115"/>
      <c r="H2707" s="74"/>
      <c r="I2707" s="75"/>
      <c r="J2707" s="116"/>
      <c r="K2707" s="74" t="s">
        <v>32162</v>
      </c>
      <c r="L2707" s="117"/>
      <c r="M2707" s="79"/>
      <c r="N2707" s="79"/>
      <c r="O2707" s="80"/>
      <c r="P2707" s="81"/>
      <c r="Q2707" s="81"/>
      <c r="R2707" s="91"/>
      <c r="S2707" s="91"/>
      <c r="T2707" s="91"/>
      <c r="U2707" s="91"/>
      <c r="V2707" s="52"/>
      <c r="W2707" s="52"/>
      <c r="X2707" s="52"/>
      <c r="Y2707" s="52"/>
      <c r="Z2707" s="51"/>
      <c r="AA2707" s="76"/>
      <c r="AB2707" s="76"/>
      <c r="AC2707" s="77"/>
      <c r="AD2707" s="84" t="s">
        <v>18600</v>
      </c>
      <c r="AE2707" s="84">
        <v>2872</v>
      </c>
      <c r="AF2707" s="84">
        <v>8016</v>
      </c>
      <c r="AG2707" s="84">
        <v>1338</v>
      </c>
      <c r="AH2707" s="84">
        <v>738</v>
      </c>
      <c r="AI2707" s="84">
        <v>-7200</v>
      </c>
      <c r="AJ2707" s="84" t="s">
        <v>20609</v>
      </c>
      <c r="AK2707" s="84" t="s">
        <v>3534</v>
      </c>
      <c r="AL2707" s="87" t="s">
        <v>22675</v>
      </c>
      <c r="AM2707" s="84" t="s">
        <v>22822</v>
      </c>
      <c r="AN2707" s="86">
        <v>40585.15357638889</v>
      </c>
      <c r="AO2707" s="87" t="s">
        <v>24436</v>
      </c>
      <c r="AP2707" s="84" t="b">
        <v>0</v>
      </c>
      <c r="AQ2707" s="84" t="b">
        <v>0</v>
      </c>
      <c r="AR2707" s="84" t="b">
        <v>1</v>
      </c>
      <c r="AS2707" s="84" t="s">
        <v>2140</v>
      </c>
      <c r="AT2707" s="84">
        <v>122</v>
      </c>
      <c r="AU2707" s="87" t="s">
        <v>4727</v>
      </c>
      <c r="AV2707" s="84" t="b">
        <v>0</v>
      </c>
      <c r="AW2707" s="84" t="s">
        <v>5508</v>
      </c>
      <c r="AX2707" s="87" t="s">
        <v>29753</v>
      </c>
      <c r="AY2707" s="84" t="s">
        <v>66</v>
      </c>
    </row>
    <row r="2708" spans="1:51" x14ac:dyDescent="0.25">
      <c r="A2708" s="69" t="s">
        <v>8393</v>
      </c>
      <c r="B2708" s="70"/>
      <c r="C2708" s="70"/>
      <c r="D2708" s="71"/>
      <c r="E2708" s="114"/>
      <c r="F2708" s="107" t="s">
        <v>27357</v>
      </c>
      <c r="G2708" s="115"/>
      <c r="H2708" s="74"/>
      <c r="I2708" s="75"/>
      <c r="J2708" s="116"/>
      <c r="K2708" s="74" t="s">
        <v>32163</v>
      </c>
      <c r="L2708" s="117"/>
      <c r="M2708" s="79"/>
      <c r="N2708" s="79"/>
      <c r="O2708" s="80"/>
      <c r="P2708" s="81"/>
      <c r="Q2708" s="81"/>
      <c r="R2708" s="91"/>
      <c r="S2708" s="91"/>
      <c r="T2708" s="91"/>
      <c r="U2708" s="91"/>
      <c r="V2708" s="52"/>
      <c r="W2708" s="52"/>
      <c r="X2708" s="52"/>
      <c r="Y2708" s="52"/>
      <c r="Z2708" s="51"/>
      <c r="AA2708" s="76"/>
      <c r="AB2708" s="76"/>
      <c r="AC2708" s="77"/>
      <c r="AD2708" s="84" t="s">
        <v>18601</v>
      </c>
      <c r="AE2708" s="84">
        <v>819</v>
      </c>
      <c r="AF2708" s="84">
        <v>704</v>
      </c>
      <c r="AG2708" s="84">
        <v>52373</v>
      </c>
      <c r="AH2708" s="84">
        <v>56396</v>
      </c>
      <c r="AI2708" s="84"/>
      <c r="AJ2708" s="84" t="s">
        <v>20610</v>
      </c>
      <c r="AK2708" s="84" t="s">
        <v>16455</v>
      </c>
      <c r="AL2708" s="84"/>
      <c r="AM2708" s="84"/>
      <c r="AN2708" s="86">
        <v>41019.15824074074</v>
      </c>
      <c r="AO2708" s="87" t="s">
        <v>24437</v>
      </c>
      <c r="AP2708" s="84" t="b">
        <v>1</v>
      </c>
      <c r="AQ2708" s="84" t="b">
        <v>0</v>
      </c>
      <c r="AR2708" s="84" t="b">
        <v>1</v>
      </c>
      <c r="AS2708" s="84" t="s">
        <v>2140</v>
      </c>
      <c r="AT2708" s="84">
        <v>178</v>
      </c>
      <c r="AU2708" s="87" t="s">
        <v>4681</v>
      </c>
      <c r="AV2708" s="84" t="b">
        <v>0</v>
      </c>
      <c r="AW2708" s="84" t="s">
        <v>5508</v>
      </c>
      <c r="AX2708" s="87" t="s">
        <v>29754</v>
      </c>
      <c r="AY2708" s="84" t="s">
        <v>66</v>
      </c>
    </row>
    <row r="2709" spans="1:51" x14ac:dyDescent="0.25">
      <c r="A2709" s="69" t="s">
        <v>8395</v>
      </c>
      <c r="B2709" s="70"/>
      <c r="C2709" s="70"/>
      <c r="D2709" s="71"/>
      <c r="E2709" s="114"/>
      <c r="F2709" s="107" t="s">
        <v>27358</v>
      </c>
      <c r="G2709" s="115"/>
      <c r="H2709" s="74"/>
      <c r="I2709" s="75"/>
      <c r="J2709" s="116"/>
      <c r="K2709" s="74" t="s">
        <v>32164</v>
      </c>
      <c r="L2709" s="117"/>
      <c r="M2709" s="79"/>
      <c r="N2709" s="79"/>
      <c r="O2709" s="80"/>
      <c r="P2709" s="81"/>
      <c r="Q2709" s="81"/>
      <c r="R2709" s="91"/>
      <c r="S2709" s="91"/>
      <c r="T2709" s="91"/>
      <c r="U2709" s="91"/>
      <c r="V2709" s="52"/>
      <c r="W2709" s="52"/>
      <c r="X2709" s="52"/>
      <c r="Y2709" s="52"/>
      <c r="Z2709" s="51"/>
      <c r="AA2709" s="76"/>
      <c r="AB2709" s="76"/>
      <c r="AC2709" s="77"/>
      <c r="AD2709" s="84" t="s">
        <v>18602</v>
      </c>
      <c r="AE2709" s="84">
        <v>91</v>
      </c>
      <c r="AF2709" s="84">
        <v>147</v>
      </c>
      <c r="AG2709" s="84">
        <v>12597</v>
      </c>
      <c r="AH2709" s="84">
        <v>7150</v>
      </c>
      <c r="AI2709" s="84"/>
      <c r="AJ2709" s="84"/>
      <c r="AK2709" s="84"/>
      <c r="AL2709" s="84"/>
      <c r="AM2709" s="84"/>
      <c r="AN2709" s="86">
        <v>42265.638425925928</v>
      </c>
      <c r="AO2709" s="84"/>
      <c r="AP2709" s="84" t="b">
        <v>1</v>
      </c>
      <c r="AQ2709" s="84" t="b">
        <v>0</v>
      </c>
      <c r="AR2709" s="84" t="b">
        <v>0</v>
      </c>
      <c r="AS2709" s="84" t="s">
        <v>2140</v>
      </c>
      <c r="AT2709" s="84">
        <v>35</v>
      </c>
      <c r="AU2709" s="87" t="s">
        <v>4681</v>
      </c>
      <c r="AV2709" s="84" t="b">
        <v>0</v>
      </c>
      <c r="AW2709" s="84" t="s">
        <v>5508</v>
      </c>
      <c r="AX2709" s="87" t="s">
        <v>29755</v>
      </c>
      <c r="AY2709" s="84" t="s">
        <v>66</v>
      </c>
    </row>
    <row r="2710" spans="1:51" x14ac:dyDescent="0.25">
      <c r="A2710" s="69" t="s">
        <v>8396</v>
      </c>
      <c r="B2710" s="70"/>
      <c r="C2710" s="70"/>
      <c r="D2710" s="71"/>
      <c r="E2710" s="114"/>
      <c r="F2710" s="107" t="s">
        <v>27359</v>
      </c>
      <c r="G2710" s="115"/>
      <c r="H2710" s="74"/>
      <c r="I2710" s="75"/>
      <c r="J2710" s="116"/>
      <c r="K2710" s="74" t="s">
        <v>32165</v>
      </c>
      <c r="L2710" s="117"/>
      <c r="M2710" s="79"/>
      <c r="N2710" s="79"/>
      <c r="O2710" s="80"/>
      <c r="P2710" s="81"/>
      <c r="Q2710" s="81"/>
      <c r="R2710" s="91"/>
      <c r="S2710" s="91"/>
      <c r="T2710" s="91"/>
      <c r="U2710" s="91"/>
      <c r="V2710" s="52"/>
      <c r="W2710" s="52"/>
      <c r="X2710" s="52"/>
      <c r="Y2710" s="52"/>
      <c r="Z2710" s="51"/>
      <c r="AA2710" s="76"/>
      <c r="AB2710" s="76"/>
      <c r="AC2710" s="77"/>
      <c r="AD2710" s="84" t="s">
        <v>18603</v>
      </c>
      <c r="AE2710" s="84">
        <v>2448</v>
      </c>
      <c r="AF2710" s="84">
        <v>627</v>
      </c>
      <c r="AG2710" s="84">
        <v>12985</v>
      </c>
      <c r="AH2710" s="84">
        <v>5577</v>
      </c>
      <c r="AI2710" s="84">
        <v>-28800</v>
      </c>
      <c r="AJ2710" s="84" t="s">
        <v>20611</v>
      </c>
      <c r="AK2710" s="84" t="s">
        <v>21734</v>
      </c>
      <c r="AL2710" s="87" t="s">
        <v>22676</v>
      </c>
      <c r="AM2710" s="84" t="s">
        <v>4149</v>
      </c>
      <c r="AN2710" s="86">
        <v>42356.227777777778</v>
      </c>
      <c r="AO2710" s="87" t="s">
        <v>24438</v>
      </c>
      <c r="AP2710" s="84" t="b">
        <v>0</v>
      </c>
      <c r="AQ2710" s="84" t="b">
        <v>0</v>
      </c>
      <c r="AR2710" s="84" t="b">
        <v>1</v>
      </c>
      <c r="AS2710" s="84" t="s">
        <v>2140</v>
      </c>
      <c r="AT2710" s="84">
        <v>30</v>
      </c>
      <c r="AU2710" s="87" t="s">
        <v>25239</v>
      </c>
      <c r="AV2710" s="84" t="b">
        <v>0</v>
      </c>
      <c r="AW2710" s="84" t="s">
        <v>5508</v>
      </c>
      <c r="AX2710" s="87" t="s">
        <v>29756</v>
      </c>
      <c r="AY2710" s="84" t="s">
        <v>66</v>
      </c>
    </row>
    <row r="2711" spans="1:51" x14ac:dyDescent="0.25">
      <c r="A2711" s="69" t="s">
        <v>9088</v>
      </c>
      <c r="B2711" s="70"/>
      <c r="C2711" s="70"/>
      <c r="D2711" s="71"/>
      <c r="E2711" s="114"/>
      <c r="F2711" s="107" t="s">
        <v>27360</v>
      </c>
      <c r="G2711" s="115"/>
      <c r="H2711" s="74"/>
      <c r="I2711" s="75"/>
      <c r="J2711" s="116"/>
      <c r="K2711" s="74" t="s">
        <v>32166</v>
      </c>
      <c r="L2711" s="117"/>
      <c r="M2711" s="79"/>
      <c r="N2711" s="79"/>
      <c r="O2711" s="80"/>
      <c r="P2711" s="81"/>
      <c r="Q2711" s="81"/>
      <c r="R2711" s="91"/>
      <c r="S2711" s="91"/>
      <c r="T2711" s="91"/>
      <c r="U2711" s="91"/>
      <c r="V2711" s="52"/>
      <c r="W2711" s="52"/>
      <c r="X2711" s="52"/>
      <c r="Y2711" s="52"/>
      <c r="Z2711" s="51"/>
      <c r="AA2711" s="76"/>
      <c r="AB2711" s="76"/>
      <c r="AC2711" s="77"/>
      <c r="AD2711" s="84" t="s">
        <v>18604</v>
      </c>
      <c r="AE2711" s="84">
        <v>2631</v>
      </c>
      <c r="AF2711" s="84">
        <v>5075</v>
      </c>
      <c r="AG2711" s="84">
        <v>50374</v>
      </c>
      <c r="AH2711" s="84">
        <v>35994</v>
      </c>
      <c r="AI2711" s="84"/>
      <c r="AJ2711" s="84" t="s">
        <v>20612</v>
      </c>
      <c r="AK2711" s="84" t="s">
        <v>21735</v>
      </c>
      <c r="AL2711" s="87" t="s">
        <v>22677</v>
      </c>
      <c r="AM2711" s="84"/>
      <c r="AN2711" s="86">
        <v>42439.129814814813</v>
      </c>
      <c r="AO2711" s="87" t="s">
        <v>24439</v>
      </c>
      <c r="AP2711" s="84" t="b">
        <v>1</v>
      </c>
      <c r="AQ2711" s="84" t="b">
        <v>0</v>
      </c>
      <c r="AR2711" s="84" t="b">
        <v>0</v>
      </c>
      <c r="AS2711" s="84" t="s">
        <v>2140</v>
      </c>
      <c r="AT2711" s="84">
        <v>99</v>
      </c>
      <c r="AU2711" s="84"/>
      <c r="AV2711" s="84" t="b">
        <v>0</v>
      </c>
      <c r="AW2711" s="84" t="s">
        <v>5508</v>
      </c>
      <c r="AX2711" s="87" t="s">
        <v>29757</v>
      </c>
      <c r="AY2711" s="84" t="s">
        <v>65</v>
      </c>
    </row>
    <row r="2712" spans="1:51" x14ac:dyDescent="0.25">
      <c r="A2712" s="69" t="s">
        <v>9089</v>
      </c>
      <c r="B2712" s="70"/>
      <c r="C2712" s="70"/>
      <c r="D2712" s="71"/>
      <c r="E2712" s="114"/>
      <c r="F2712" s="107" t="s">
        <v>27361</v>
      </c>
      <c r="G2712" s="115"/>
      <c r="H2712" s="74"/>
      <c r="I2712" s="75"/>
      <c r="J2712" s="116"/>
      <c r="K2712" s="74" t="s">
        <v>32167</v>
      </c>
      <c r="L2712" s="117"/>
      <c r="M2712" s="79"/>
      <c r="N2712" s="79"/>
      <c r="O2712" s="80"/>
      <c r="P2712" s="81"/>
      <c r="Q2712" s="81"/>
      <c r="R2712" s="91"/>
      <c r="S2712" s="91"/>
      <c r="T2712" s="91"/>
      <c r="U2712" s="91"/>
      <c r="V2712" s="52"/>
      <c r="W2712" s="52"/>
      <c r="X2712" s="52"/>
      <c r="Y2712" s="52"/>
      <c r="Z2712" s="51"/>
      <c r="AA2712" s="76"/>
      <c r="AB2712" s="76"/>
      <c r="AC2712" s="77"/>
      <c r="AD2712" s="84" t="s">
        <v>18605</v>
      </c>
      <c r="AE2712" s="84">
        <v>1495</v>
      </c>
      <c r="AF2712" s="84">
        <v>1600</v>
      </c>
      <c r="AG2712" s="84">
        <v>3729</v>
      </c>
      <c r="AH2712" s="84">
        <v>7450</v>
      </c>
      <c r="AI2712" s="84"/>
      <c r="AJ2712" s="84" t="s">
        <v>20613</v>
      </c>
      <c r="AK2712" s="84" t="s">
        <v>21736</v>
      </c>
      <c r="AL2712" s="87" t="s">
        <v>22678</v>
      </c>
      <c r="AM2712" s="84"/>
      <c r="AN2712" s="86">
        <v>42411.061527777776</v>
      </c>
      <c r="AO2712" s="87" t="s">
        <v>24440</v>
      </c>
      <c r="AP2712" s="84" t="b">
        <v>0</v>
      </c>
      <c r="AQ2712" s="84" t="b">
        <v>0</v>
      </c>
      <c r="AR2712" s="84" t="b">
        <v>1</v>
      </c>
      <c r="AS2712" s="84" t="s">
        <v>2140</v>
      </c>
      <c r="AT2712" s="84">
        <v>45</v>
      </c>
      <c r="AU2712" s="87" t="s">
        <v>4681</v>
      </c>
      <c r="AV2712" s="84" t="b">
        <v>0</v>
      </c>
      <c r="AW2712" s="84" t="s">
        <v>5508</v>
      </c>
      <c r="AX2712" s="87" t="s">
        <v>29758</v>
      </c>
      <c r="AY2712" s="84" t="s">
        <v>65</v>
      </c>
    </row>
    <row r="2713" spans="1:51" x14ac:dyDescent="0.25">
      <c r="A2713" s="69" t="s">
        <v>9090</v>
      </c>
      <c r="B2713" s="70"/>
      <c r="C2713" s="70"/>
      <c r="D2713" s="71"/>
      <c r="E2713" s="114"/>
      <c r="F2713" s="107" t="s">
        <v>27362</v>
      </c>
      <c r="G2713" s="115"/>
      <c r="H2713" s="74"/>
      <c r="I2713" s="75"/>
      <c r="J2713" s="116"/>
      <c r="K2713" s="74" t="s">
        <v>32168</v>
      </c>
      <c r="L2713" s="117"/>
      <c r="M2713" s="79"/>
      <c r="N2713" s="79"/>
      <c r="O2713" s="80"/>
      <c r="P2713" s="81"/>
      <c r="Q2713" s="81"/>
      <c r="R2713" s="91"/>
      <c r="S2713" s="91"/>
      <c r="T2713" s="91"/>
      <c r="U2713" s="91"/>
      <c r="V2713" s="52"/>
      <c r="W2713" s="52"/>
      <c r="X2713" s="52"/>
      <c r="Y2713" s="52"/>
      <c r="Z2713" s="51"/>
      <c r="AA2713" s="76"/>
      <c r="AB2713" s="76"/>
      <c r="AC2713" s="77"/>
      <c r="AD2713" s="84" t="s">
        <v>18606</v>
      </c>
      <c r="AE2713" s="84">
        <v>343</v>
      </c>
      <c r="AF2713" s="84">
        <v>389086</v>
      </c>
      <c r="AG2713" s="84">
        <v>7198</v>
      </c>
      <c r="AH2713" s="84">
        <v>5</v>
      </c>
      <c r="AI2713" s="84">
        <v>7200</v>
      </c>
      <c r="AJ2713" s="84" t="s">
        <v>20614</v>
      </c>
      <c r="AK2713" s="84" t="s">
        <v>21737</v>
      </c>
      <c r="AL2713" s="87" t="s">
        <v>22679</v>
      </c>
      <c r="AM2713" s="84" t="s">
        <v>22806</v>
      </c>
      <c r="AN2713" s="86">
        <v>40305.185567129629</v>
      </c>
      <c r="AO2713" s="87" t="s">
        <v>24441</v>
      </c>
      <c r="AP2713" s="84" t="b">
        <v>0</v>
      </c>
      <c r="AQ2713" s="84" t="b">
        <v>0</v>
      </c>
      <c r="AR2713" s="84" t="b">
        <v>1</v>
      </c>
      <c r="AS2713" s="84" t="s">
        <v>2140</v>
      </c>
      <c r="AT2713" s="84">
        <v>3794</v>
      </c>
      <c r="AU2713" s="87" t="s">
        <v>25240</v>
      </c>
      <c r="AV2713" s="84" t="b">
        <v>1</v>
      </c>
      <c r="AW2713" s="84" t="s">
        <v>5508</v>
      </c>
      <c r="AX2713" s="87" t="s">
        <v>29759</v>
      </c>
      <c r="AY2713" s="84" t="s">
        <v>65</v>
      </c>
    </row>
    <row r="2714" spans="1:51" x14ac:dyDescent="0.25">
      <c r="A2714" s="69" t="s">
        <v>8397</v>
      </c>
      <c r="B2714" s="70"/>
      <c r="C2714" s="70"/>
      <c r="D2714" s="71"/>
      <c r="E2714" s="114"/>
      <c r="F2714" s="107" t="s">
        <v>27363</v>
      </c>
      <c r="G2714" s="115"/>
      <c r="H2714" s="74"/>
      <c r="I2714" s="75"/>
      <c r="J2714" s="116"/>
      <c r="K2714" s="74" t="s">
        <v>32169</v>
      </c>
      <c r="L2714" s="117"/>
      <c r="M2714" s="79"/>
      <c r="N2714" s="79"/>
      <c r="O2714" s="80"/>
      <c r="P2714" s="81"/>
      <c r="Q2714" s="81"/>
      <c r="R2714" s="91"/>
      <c r="S2714" s="91"/>
      <c r="T2714" s="91"/>
      <c r="U2714" s="91"/>
      <c r="V2714" s="52"/>
      <c r="W2714" s="52"/>
      <c r="X2714" s="52"/>
      <c r="Y2714" s="52"/>
      <c r="Z2714" s="51"/>
      <c r="AA2714" s="76"/>
      <c r="AB2714" s="76"/>
      <c r="AC2714" s="77"/>
      <c r="AD2714" s="84" t="s">
        <v>18607</v>
      </c>
      <c r="AE2714" s="84">
        <v>54</v>
      </c>
      <c r="AF2714" s="84">
        <v>34</v>
      </c>
      <c r="AG2714" s="84">
        <v>1796</v>
      </c>
      <c r="AH2714" s="84">
        <v>643</v>
      </c>
      <c r="AI2714" s="84">
        <v>-25200</v>
      </c>
      <c r="AJ2714" s="84" t="s">
        <v>20615</v>
      </c>
      <c r="AK2714" s="84"/>
      <c r="AL2714" s="84"/>
      <c r="AM2714" s="84" t="s">
        <v>4179</v>
      </c>
      <c r="AN2714" s="86">
        <v>41539.19976851852</v>
      </c>
      <c r="AO2714" s="87" t="s">
        <v>24442</v>
      </c>
      <c r="AP2714" s="84" t="b">
        <v>1</v>
      </c>
      <c r="AQ2714" s="84" t="b">
        <v>0</v>
      </c>
      <c r="AR2714" s="84" t="b">
        <v>0</v>
      </c>
      <c r="AS2714" s="84" t="s">
        <v>2140</v>
      </c>
      <c r="AT2714" s="84">
        <v>2</v>
      </c>
      <c r="AU2714" s="87" t="s">
        <v>4681</v>
      </c>
      <c r="AV2714" s="84" t="b">
        <v>0</v>
      </c>
      <c r="AW2714" s="84" t="s">
        <v>5508</v>
      </c>
      <c r="AX2714" s="87" t="s">
        <v>29760</v>
      </c>
      <c r="AY2714" s="84" t="s">
        <v>66</v>
      </c>
    </row>
    <row r="2715" spans="1:51" x14ac:dyDescent="0.25">
      <c r="A2715" s="69" t="s">
        <v>8399</v>
      </c>
      <c r="B2715" s="70"/>
      <c r="C2715" s="70"/>
      <c r="D2715" s="71"/>
      <c r="E2715" s="114"/>
      <c r="F2715" s="107" t="s">
        <v>27364</v>
      </c>
      <c r="G2715" s="115"/>
      <c r="H2715" s="74"/>
      <c r="I2715" s="75"/>
      <c r="J2715" s="116"/>
      <c r="K2715" s="74" t="s">
        <v>32170</v>
      </c>
      <c r="L2715" s="117"/>
      <c r="M2715" s="79"/>
      <c r="N2715" s="79"/>
      <c r="O2715" s="80"/>
      <c r="P2715" s="81"/>
      <c r="Q2715" s="81"/>
      <c r="R2715" s="91"/>
      <c r="S2715" s="91"/>
      <c r="T2715" s="91"/>
      <c r="U2715" s="91"/>
      <c r="V2715" s="52"/>
      <c r="W2715" s="52"/>
      <c r="X2715" s="52"/>
      <c r="Y2715" s="52"/>
      <c r="Z2715" s="51"/>
      <c r="AA2715" s="76"/>
      <c r="AB2715" s="76"/>
      <c r="AC2715" s="77"/>
      <c r="AD2715" s="84" t="s">
        <v>18608</v>
      </c>
      <c r="AE2715" s="84">
        <v>4749</v>
      </c>
      <c r="AF2715" s="84">
        <v>5381</v>
      </c>
      <c r="AG2715" s="84">
        <v>182331</v>
      </c>
      <c r="AH2715" s="84">
        <v>98902</v>
      </c>
      <c r="AI2715" s="84"/>
      <c r="AJ2715" s="84" t="s">
        <v>20616</v>
      </c>
      <c r="AK2715" s="84" t="s">
        <v>16455</v>
      </c>
      <c r="AL2715" s="84"/>
      <c r="AM2715" s="84"/>
      <c r="AN2715" s="86">
        <v>41109.161504629628</v>
      </c>
      <c r="AO2715" s="84"/>
      <c r="AP2715" s="84" t="b">
        <v>1</v>
      </c>
      <c r="AQ2715" s="84" t="b">
        <v>0</v>
      </c>
      <c r="AR2715" s="84" t="b">
        <v>1</v>
      </c>
      <c r="AS2715" s="84" t="s">
        <v>2140</v>
      </c>
      <c r="AT2715" s="84">
        <v>310</v>
      </c>
      <c r="AU2715" s="87" t="s">
        <v>4681</v>
      </c>
      <c r="AV2715" s="84" t="b">
        <v>0</v>
      </c>
      <c r="AW2715" s="84" t="s">
        <v>5508</v>
      </c>
      <c r="AX2715" s="87" t="s">
        <v>29761</v>
      </c>
      <c r="AY2715" s="84" t="s">
        <v>66</v>
      </c>
    </row>
    <row r="2716" spans="1:51" x14ac:dyDescent="0.25">
      <c r="A2716" s="69" t="s">
        <v>8400</v>
      </c>
      <c r="B2716" s="70"/>
      <c r="C2716" s="70"/>
      <c r="D2716" s="71"/>
      <c r="E2716" s="114"/>
      <c r="F2716" s="107" t="s">
        <v>27365</v>
      </c>
      <c r="G2716" s="115"/>
      <c r="H2716" s="74"/>
      <c r="I2716" s="75"/>
      <c r="J2716" s="116"/>
      <c r="K2716" s="74" t="s">
        <v>32171</v>
      </c>
      <c r="L2716" s="117"/>
      <c r="M2716" s="79"/>
      <c r="N2716" s="79"/>
      <c r="O2716" s="80"/>
      <c r="P2716" s="81"/>
      <c r="Q2716" s="81"/>
      <c r="R2716" s="91"/>
      <c r="S2716" s="91"/>
      <c r="T2716" s="91"/>
      <c r="U2716" s="91"/>
      <c r="V2716" s="52"/>
      <c r="W2716" s="52"/>
      <c r="X2716" s="52"/>
      <c r="Y2716" s="52"/>
      <c r="Z2716" s="51"/>
      <c r="AA2716" s="76"/>
      <c r="AB2716" s="76"/>
      <c r="AC2716" s="77"/>
      <c r="AD2716" s="84" t="s">
        <v>18609</v>
      </c>
      <c r="AE2716" s="84">
        <v>2333</v>
      </c>
      <c r="AF2716" s="84">
        <v>2147</v>
      </c>
      <c r="AG2716" s="84">
        <v>23780</v>
      </c>
      <c r="AH2716" s="84">
        <v>14110</v>
      </c>
      <c r="AI2716" s="84">
        <v>-18000</v>
      </c>
      <c r="AJ2716" s="87" t="s">
        <v>20617</v>
      </c>
      <c r="AK2716" s="84" t="s">
        <v>21738</v>
      </c>
      <c r="AL2716" s="87" t="s">
        <v>22680</v>
      </c>
      <c r="AM2716" s="84" t="s">
        <v>4145</v>
      </c>
      <c r="AN2716" s="86">
        <v>41798.218449074076</v>
      </c>
      <c r="AO2716" s="87" t="s">
        <v>24443</v>
      </c>
      <c r="AP2716" s="84" t="b">
        <v>0</v>
      </c>
      <c r="AQ2716" s="84" t="b">
        <v>0</v>
      </c>
      <c r="AR2716" s="84" t="b">
        <v>0</v>
      </c>
      <c r="AS2716" s="84" t="s">
        <v>2140</v>
      </c>
      <c r="AT2716" s="84">
        <v>25</v>
      </c>
      <c r="AU2716" s="87" t="s">
        <v>4681</v>
      </c>
      <c r="AV2716" s="84" t="b">
        <v>0</v>
      </c>
      <c r="AW2716" s="84" t="s">
        <v>5508</v>
      </c>
      <c r="AX2716" s="87" t="s">
        <v>29762</v>
      </c>
      <c r="AY2716" s="84" t="s">
        <v>66</v>
      </c>
    </row>
    <row r="2717" spans="1:51" x14ac:dyDescent="0.25">
      <c r="A2717" s="69" t="s">
        <v>8401</v>
      </c>
      <c r="B2717" s="70"/>
      <c r="C2717" s="70"/>
      <c r="D2717" s="71"/>
      <c r="E2717" s="114"/>
      <c r="F2717" s="107" t="s">
        <v>27366</v>
      </c>
      <c r="G2717" s="115"/>
      <c r="H2717" s="74"/>
      <c r="I2717" s="75"/>
      <c r="J2717" s="116"/>
      <c r="K2717" s="74" t="s">
        <v>32172</v>
      </c>
      <c r="L2717" s="117"/>
      <c r="M2717" s="79"/>
      <c r="N2717" s="79"/>
      <c r="O2717" s="80"/>
      <c r="P2717" s="81"/>
      <c r="Q2717" s="81"/>
      <c r="R2717" s="91"/>
      <c r="S2717" s="91"/>
      <c r="T2717" s="91"/>
      <c r="U2717" s="91"/>
      <c r="V2717" s="52"/>
      <c r="W2717" s="52"/>
      <c r="X2717" s="52"/>
      <c r="Y2717" s="52"/>
      <c r="Z2717" s="51"/>
      <c r="AA2717" s="76"/>
      <c r="AB2717" s="76"/>
      <c r="AC2717" s="77"/>
      <c r="AD2717" s="84" t="s">
        <v>18610</v>
      </c>
      <c r="AE2717" s="84">
        <v>403</v>
      </c>
      <c r="AF2717" s="84">
        <v>1050</v>
      </c>
      <c r="AG2717" s="84">
        <v>40727</v>
      </c>
      <c r="AH2717" s="84">
        <v>29499</v>
      </c>
      <c r="AI2717" s="84"/>
      <c r="AJ2717" s="84" t="s">
        <v>20618</v>
      </c>
      <c r="AK2717" s="84"/>
      <c r="AL2717" s="84"/>
      <c r="AM2717" s="84"/>
      <c r="AN2717" s="86">
        <v>41177.591099537036</v>
      </c>
      <c r="AO2717" s="87" t="s">
        <v>24444</v>
      </c>
      <c r="AP2717" s="84" t="b">
        <v>1</v>
      </c>
      <c r="AQ2717" s="84" t="b">
        <v>0</v>
      </c>
      <c r="AR2717" s="84" t="b">
        <v>1</v>
      </c>
      <c r="AS2717" s="84" t="s">
        <v>2140</v>
      </c>
      <c r="AT2717" s="84">
        <v>87</v>
      </c>
      <c r="AU2717" s="87" t="s">
        <v>4681</v>
      </c>
      <c r="AV2717" s="84" t="b">
        <v>0</v>
      </c>
      <c r="AW2717" s="84" t="s">
        <v>5508</v>
      </c>
      <c r="AX2717" s="87" t="s">
        <v>29763</v>
      </c>
      <c r="AY2717" s="84" t="s">
        <v>66</v>
      </c>
    </row>
    <row r="2718" spans="1:51" x14ac:dyDescent="0.25">
      <c r="A2718" s="69" t="s">
        <v>8402</v>
      </c>
      <c r="B2718" s="70"/>
      <c r="C2718" s="70"/>
      <c r="D2718" s="71"/>
      <c r="E2718" s="114"/>
      <c r="F2718" s="107" t="s">
        <v>27367</v>
      </c>
      <c r="G2718" s="115"/>
      <c r="H2718" s="74"/>
      <c r="I2718" s="75"/>
      <c r="J2718" s="116"/>
      <c r="K2718" s="74" t="s">
        <v>32173</v>
      </c>
      <c r="L2718" s="117"/>
      <c r="M2718" s="79"/>
      <c r="N2718" s="79"/>
      <c r="O2718" s="80"/>
      <c r="P2718" s="81"/>
      <c r="Q2718" s="81"/>
      <c r="R2718" s="91"/>
      <c r="S2718" s="91"/>
      <c r="T2718" s="91"/>
      <c r="U2718" s="91"/>
      <c r="V2718" s="52"/>
      <c r="W2718" s="52"/>
      <c r="X2718" s="52"/>
      <c r="Y2718" s="52"/>
      <c r="Z2718" s="51"/>
      <c r="AA2718" s="76"/>
      <c r="AB2718" s="76"/>
      <c r="AC2718" s="77"/>
      <c r="AD2718" s="84" t="s">
        <v>18611</v>
      </c>
      <c r="AE2718" s="84">
        <v>5002</v>
      </c>
      <c r="AF2718" s="84">
        <v>1711</v>
      </c>
      <c r="AG2718" s="84">
        <v>19932</v>
      </c>
      <c r="AH2718" s="84">
        <v>9538</v>
      </c>
      <c r="AI2718" s="84"/>
      <c r="AJ2718" s="84" t="s">
        <v>20619</v>
      </c>
      <c r="AK2718" s="84" t="s">
        <v>21739</v>
      </c>
      <c r="AL2718" s="87" t="s">
        <v>22681</v>
      </c>
      <c r="AM2718" s="84"/>
      <c r="AN2718" s="86">
        <v>40933.328750000001</v>
      </c>
      <c r="AO2718" s="87" t="s">
        <v>24445</v>
      </c>
      <c r="AP2718" s="84" t="b">
        <v>1</v>
      </c>
      <c r="AQ2718" s="84" t="b">
        <v>0</v>
      </c>
      <c r="AR2718" s="84" t="b">
        <v>1</v>
      </c>
      <c r="AS2718" s="84" t="s">
        <v>2140</v>
      </c>
      <c r="AT2718" s="84">
        <v>54</v>
      </c>
      <c r="AU2718" s="87" t="s">
        <v>4681</v>
      </c>
      <c r="AV2718" s="84" t="b">
        <v>0</v>
      </c>
      <c r="AW2718" s="84" t="s">
        <v>5508</v>
      </c>
      <c r="AX2718" s="87" t="s">
        <v>29764</v>
      </c>
      <c r="AY2718" s="84" t="s">
        <v>66</v>
      </c>
    </row>
    <row r="2719" spans="1:51" x14ac:dyDescent="0.25">
      <c r="A2719" s="69" t="s">
        <v>9091</v>
      </c>
      <c r="B2719" s="70"/>
      <c r="C2719" s="70"/>
      <c r="D2719" s="71"/>
      <c r="E2719" s="114"/>
      <c r="F2719" s="107" t="s">
        <v>27368</v>
      </c>
      <c r="G2719" s="115"/>
      <c r="H2719" s="74"/>
      <c r="I2719" s="75"/>
      <c r="J2719" s="116"/>
      <c r="K2719" s="74" t="s">
        <v>32174</v>
      </c>
      <c r="L2719" s="117"/>
      <c r="M2719" s="79"/>
      <c r="N2719" s="79"/>
      <c r="O2719" s="80"/>
      <c r="P2719" s="81"/>
      <c r="Q2719" s="81"/>
      <c r="R2719" s="91"/>
      <c r="S2719" s="91"/>
      <c r="T2719" s="91"/>
      <c r="U2719" s="91"/>
      <c r="V2719" s="52"/>
      <c r="W2719" s="52"/>
      <c r="X2719" s="52"/>
      <c r="Y2719" s="52"/>
      <c r="Z2719" s="51"/>
      <c r="AA2719" s="76"/>
      <c r="AB2719" s="76"/>
      <c r="AC2719" s="77"/>
      <c r="AD2719" s="84" t="s">
        <v>18612</v>
      </c>
      <c r="AE2719" s="84">
        <v>2366</v>
      </c>
      <c r="AF2719" s="84">
        <v>12846</v>
      </c>
      <c r="AG2719" s="84">
        <v>5371</v>
      </c>
      <c r="AH2719" s="84">
        <v>2736</v>
      </c>
      <c r="AI2719" s="84">
        <v>-21600</v>
      </c>
      <c r="AJ2719" s="84" t="s">
        <v>20620</v>
      </c>
      <c r="AK2719" s="84" t="s">
        <v>21740</v>
      </c>
      <c r="AL2719" s="87" t="s">
        <v>22682</v>
      </c>
      <c r="AM2719" s="84" t="s">
        <v>4147</v>
      </c>
      <c r="AN2719" s="86">
        <v>41381.999537037038</v>
      </c>
      <c r="AO2719" s="87" t="s">
        <v>24446</v>
      </c>
      <c r="AP2719" s="84" t="b">
        <v>0</v>
      </c>
      <c r="AQ2719" s="84" t="b">
        <v>0</v>
      </c>
      <c r="AR2719" s="84" t="b">
        <v>0</v>
      </c>
      <c r="AS2719" s="84" t="s">
        <v>2140</v>
      </c>
      <c r="AT2719" s="84">
        <v>235</v>
      </c>
      <c r="AU2719" s="87" t="s">
        <v>25241</v>
      </c>
      <c r="AV2719" s="84" t="b">
        <v>1</v>
      </c>
      <c r="AW2719" s="84" t="s">
        <v>5508</v>
      </c>
      <c r="AX2719" s="87" t="s">
        <v>29765</v>
      </c>
      <c r="AY2719" s="84" t="s">
        <v>65</v>
      </c>
    </row>
    <row r="2720" spans="1:51" x14ac:dyDescent="0.25">
      <c r="A2720" s="69" t="s">
        <v>8403</v>
      </c>
      <c r="B2720" s="70"/>
      <c r="C2720" s="70"/>
      <c r="D2720" s="71"/>
      <c r="E2720" s="114"/>
      <c r="F2720" s="107" t="s">
        <v>27369</v>
      </c>
      <c r="G2720" s="115"/>
      <c r="H2720" s="74"/>
      <c r="I2720" s="75"/>
      <c r="J2720" s="116"/>
      <c r="K2720" s="74" t="s">
        <v>32175</v>
      </c>
      <c r="L2720" s="117"/>
      <c r="M2720" s="79"/>
      <c r="N2720" s="79"/>
      <c r="O2720" s="80"/>
      <c r="P2720" s="81"/>
      <c r="Q2720" s="81"/>
      <c r="R2720" s="91"/>
      <c r="S2720" s="91"/>
      <c r="T2720" s="91"/>
      <c r="U2720" s="91"/>
      <c r="V2720" s="52"/>
      <c r="W2720" s="52"/>
      <c r="X2720" s="52"/>
      <c r="Y2720" s="52"/>
      <c r="Z2720" s="51"/>
      <c r="AA2720" s="76"/>
      <c r="AB2720" s="76"/>
      <c r="AC2720" s="77"/>
      <c r="AD2720" s="84" t="s">
        <v>18613</v>
      </c>
      <c r="AE2720" s="84">
        <v>2767</v>
      </c>
      <c r="AF2720" s="84">
        <v>663</v>
      </c>
      <c r="AG2720" s="84">
        <v>327</v>
      </c>
      <c r="AH2720" s="84">
        <v>89</v>
      </c>
      <c r="AI2720" s="84">
        <v>-28800</v>
      </c>
      <c r="AJ2720" s="84" t="s">
        <v>20621</v>
      </c>
      <c r="AK2720" s="84" t="s">
        <v>3525</v>
      </c>
      <c r="AL2720" s="84"/>
      <c r="AM2720" s="84" t="s">
        <v>4149</v>
      </c>
      <c r="AN2720" s="86">
        <v>42685.122187499997</v>
      </c>
      <c r="AO2720" s="87" t="s">
        <v>24447</v>
      </c>
      <c r="AP2720" s="84" t="b">
        <v>0</v>
      </c>
      <c r="AQ2720" s="84" t="b">
        <v>0</v>
      </c>
      <c r="AR2720" s="84" t="b">
        <v>0</v>
      </c>
      <c r="AS2720" s="84" t="s">
        <v>2140</v>
      </c>
      <c r="AT2720" s="84">
        <v>3</v>
      </c>
      <c r="AU2720" s="87" t="s">
        <v>4681</v>
      </c>
      <c r="AV2720" s="84" t="b">
        <v>0</v>
      </c>
      <c r="AW2720" s="84" t="s">
        <v>5508</v>
      </c>
      <c r="AX2720" s="87" t="s">
        <v>29766</v>
      </c>
      <c r="AY2720" s="84" t="s">
        <v>66</v>
      </c>
    </row>
    <row r="2721" spans="1:51" x14ac:dyDescent="0.25">
      <c r="A2721" s="69" t="s">
        <v>8404</v>
      </c>
      <c r="B2721" s="70"/>
      <c r="C2721" s="70"/>
      <c r="D2721" s="71"/>
      <c r="E2721" s="114"/>
      <c r="F2721" s="107" t="s">
        <v>27370</v>
      </c>
      <c r="G2721" s="115"/>
      <c r="H2721" s="74"/>
      <c r="I2721" s="75"/>
      <c r="J2721" s="116"/>
      <c r="K2721" s="74" t="s">
        <v>32176</v>
      </c>
      <c r="L2721" s="117"/>
      <c r="M2721" s="79"/>
      <c r="N2721" s="79"/>
      <c r="O2721" s="80"/>
      <c r="P2721" s="81"/>
      <c r="Q2721" s="81"/>
      <c r="R2721" s="91"/>
      <c r="S2721" s="91"/>
      <c r="T2721" s="91"/>
      <c r="U2721" s="91"/>
      <c r="V2721" s="52"/>
      <c r="W2721" s="52"/>
      <c r="X2721" s="52"/>
      <c r="Y2721" s="52"/>
      <c r="Z2721" s="51"/>
      <c r="AA2721" s="76"/>
      <c r="AB2721" s="76"/>
      <c r="AC2721" s="77"/>
      <c r="AD2721" s="84" t="s">
        <v>18614</v>
      </c>
      <c r="AE2721" s="84">
        <v>1928</v>
      </c>
      <c r="AF2721" s="84">
        <v>1069</v>
      </c>
      <c r="AG2721" s="84">
        <v>2771</v>
      </c>
      <c r="AH2721" s="84">
        <v>1108</v>
      </c>
      <c r="AI2721" s="84">
        <v>3600</v>
      </c>
      <c r="AJ2721" s="84" t="s">
        <v>20622</v>
      </c>
      <c r="AK2721" s="84" t="s">
        <v>21741</v>
      </c>
      <c r="AL2721" s="87" t="s">
        <v>22683</v>
      </c>
      <c r="AM2721" s="84" t="s">
        <v>22832</v>
      </c>
      <c r="AN2721" s="86">
        <v>40223.465208333335</v>
      </c>
      <c r="AO2721" s="87" t="s">
        <v>24448</v>
      </c>
      <c r="AP2721" s="84" t="b">
        <v>0</v>
      </c>
      <c r="AQ2721" s="84" t="b">
        <v>0</v>
      </c>
      <c r="AR2721" s="84" t="b">
        <v>1</v>
      </c>
      <c r="AS2721" s="84" t="s">
        <v>2140</v>
      </c>
      <c r="AT2721" s="84">
        <v>128</v>
      </c>
      <c r="AU2721" s="87" t="s">
        <v>25242</v>
      </c>
      <c r="AV2721" s="84" t="b">
        <v>0</v>
      </c>
      <c r="AW2721" s="84" t="s">
        <v>5508</v>
      </c>
      <c r="AX2721" s="87" t="s">
        <v>29767</v>
      </c>
      <c r="AY2721" s="84" t="s">
        <v>66</v>
      </c>
    </row>
    <row r="2722" spans="1:51" x14ac:dyDescent="0.25">
      <c r="A2722" s="69" t="s">
        <v>8405</v>
      </c>
      <c r="B2722" s="70"/>
      <c r="C2722" s="70"/>
      <c r="D2722" s="71"/>
      <c r="E2722" s="114"/>
      <c r="F2722" s="107" t="s">
        <v>27371</v>
      </c>
      <c r="G2722" s="115"/>
      <c r="H2722" s="74"/>
      <c r="I2722" s="75"/>
      <c r="J2722" s="116"/>
      <c r="K2722" s="74" t="s">
        <v>32177</v>
      </c>
      <c r="L2722" s="117"/>
      <c r="M2722" s="79"/>
      <c r="N2722" s="79"/>
      <c r="O2722" s="80"/>
      <c r="P2722" s="81"/>
      <c r="Q2722" s="81"/>
      <c r="R2722" s="91"/>
      <c r="S2722" s="91"/>
      <c r="T2722" s="91"/>
      <c r="U2722" s="91"/>
      <c r="V2722" s="52"/>
      <c r="W2722" s="52"/>
      <c r="X2722" s="52"/>
      <c r="Y2722" s="52"/>
      <c r="Z2722" s="51"/>
      <c r="AA2722" s="76"/>
      <c r="AB2722" s="76"/>
      <c r="AC2722" s="77"/>
      <c r="AD2722" s="84" t="s">
        <v>18615</v>
      </c>
      <c r="AE2722" s="84">
        <v>828</v>
      </c>
      <c r="AF2722" s="84">
        <v>462</v>
      </c>
      <c r="AG2722" s="84">
        <v>1200</v>
      </c>
      <c r="AH2722" s="84">
        <v>2074</v>
      </c>
      <c r="AI2722" s="84">
        <v>-28800</v>
      </c>
      <c r="AJ2722" s="84" t="s">
        <v>20623</v>
      </c>
      <c r="AK2722" s="84"/>
      <c r="AL2722" s="87" t="s">
        <v>22684</v>
      </c>
      <c r="AM2722" s="84" t="s">
        <v>4149</v>
      </c>
      <c r="AN2722" s="86">
        <v>42755.325706018521</v>
      </c>
      <c r="AO2722" s="87" t="s">
        <v>24449</v>
      </c>
      <c r="AP2722" s="84" t="b">
        <v>0</v>
      </c>
      <c r="AQ2722" s="84" t="b">
        <v>0</v>
      </c>
      <c r="AR2722" s="84" t="b">
        <v>0</v>
      </c>
      <c r="AS2722" s="84" t="s">
        <v>2140</v>
      </c>
      <c r="AT2722" s="84">
        <v>4</v>
      </c>
      <c r="AU2722" s="87" t="s">
        <v>4681</v>
      </c>
      <c r="AV2722" s="84" t="b">
        <v>0</v>
      </c>
      <c r="AW2722" s="84" t="s">
        <v>5508</v>
      </c>
      <c r="AX2722" s="87" t="s">
        <v>29768</v>
      </c>
      <c r="AY2722" s="84" t="s">
        <v>66</v>
      </c>
    </row>
    <row r="2723" spans="1:51" x14ac:dyDescent="0.25">
      <c r="A2723" s="69" t="s">
        <v>8406</v>
      </c>
      <c r="B2723" s="70"/>
      <c r="C2723" s="70"/>
      <c r="D2723" s="71"/>
      <c r="E2723" s="114"/>
      <c r="F2723" s="107" t="s">
        <v>27372</v>
      </c>
      <c r="G2723" s="115"/>
      <c r="H2723" s="74"/>
      <c r="I2723" s="75"/>
      <c r="J2723" s="116"/>
      <c r="K2723" s="74" t="s">
        <v>32178</v>
      </c>
      <c r="L2723" s="117"/>
      <c r="M2723" s="79"/>
      <c r="N2723" s="79"/>
      <c r="O2723" s="80"/>
      <c r="P2723" s="81"/>
      <c r="Q2723" s="81"/>
      <c r="R2723" s="91"/>
      <c r="S2723" s="91"/>
      <c r="T2723" s="91"/>
      <c r="U2723" s="91"/>
      <c r="V2723" s="52"/>
      <c r="W2723" s="52"/>
      <c r="X2723" s="52"/>
      <c r="Y2723" s="52"/>
      <c r="Z2723" s="51"/>
      <c r="AA2723" s="76"/>
      <c r="AB2723" s="76"/>
      <c r="AC2723" s="77"/>
      <c r="AD2723" s="84" t="s">
        <v>8406</v>
      </c>
      <c r="AE2723" s="84">
        <v>210</v>
      </c>
      <c r="AF2723" s="84">
        <v>1135</v>
      </c>
      <c r="AG2723" s="84">
        <v>25375</v>
      </c>
      <c r="AH2723" s="84">
        <v>865</v>
      </c>
      <c r="AI2723" s="84">
        <v>-18000</v>
      </c>
      <c r="AJ2723" s="84" t="s">
        <v>20624</v>
      </c>
      <c r="AK2723" s="84" t="s">
        <v>21742</v>
      </c>
      <c r="AL2723" s="87" t="s">
        <v>22685</v>
      </c>
      <c r="AM2723" s="84" t="s">
        <v>4145</v>
      </c>
      <c r="AN2723" s="86">
        <v>39884.568472222221</v>
      </c>
      <c r="AO2723" s="87" t="s">
        <v>24450</v>
      </c>
      <c r="AP2723" s="84" t="b">
        <v>0</v>
      </c>
      <c r="AQ2723" s="84" t="b">
        <v>0</v>
      </c>
      <c r="AR2723" s="84" t="b">
        <v>0</v>
      </c>
      <c r="AS2723" s="84" t="s">
        <v>2140</v>
      </c>
      <c r="AT2723" s="84">
        <v>158</v>
      </c>
      <c r="AU2723" s="87" t="s">
        <v>4716</v>
      </c>
      <c r="AV2723" s="84" t="b">
        <v>0</v>
      </c>
      <c r="AW2723" s="84" t="s">
        <v>5508</v>
      </c>
      <c r="AX2723" s="87" t="s">
        <v>29769</v>
      </c>
      <c r="AY2723" s="84" t="s">
        <v>66</v>
      </c>
    </row>
    <row r="2724" spans="1:51" x14ac:dyDescent="0.25">
      <c r="A2724" s="69" t="s">
        <v>8407</v>
      </c>
      <c r="B2724" s="70"/>
      <c r="C2724" s="70"/>
      <c r="D2724" s="71"/>
      <c r="E2724" s="114"/>
      <c r="F2724" s="107" t="s">
        <v>27373</v>
      </c>
      <c r="G2724" s="115"/>
      <c r="H2724" s="74"/>
      <c r="I2724" s="75"/>
      <c r="J2724" s="116"/>
      <c r="K2724" s="74" t="s">
        <v>32179</v>
      </c>
      <c r="L2724" s="117"/>
      <c r="M2724" s="79"/>
      <c r="N2724" s="79"/>
      <c r="O2724" s="80"/>
      <c r="P2724" s="81"/>
      <c r="Q2724" s="81"/>
      <c r="R2724" s="91"/>
      <c r="S2724" s="91"/>
      <c r="T2724" s="91"/>
      <c r="U2724" s="91"/>
      <c r="V2724" s="52"/>
      <c r="W2724" s="52"/>
      <c r="X2724" s="52"/>
      <c r="Y2724" s="52"/>
      <c r="Z2724" s="51"/>
      <c r="AA2724" s="76"/>
      <c r="AB2724" s="76"/>
      <c r="AC2724" s="77"/>
      <c r="AD2724" s="84" t="s">
        <v>18616</v>
      </c>
      <c r="AE2724" s="84">
        <v>77</v>
      </c>
      <c r="AF2724" s="84">
        <v>80</v>
      </c>
      <c r="AG2724" s="84">
        <v>3426</v>
      </c>
      <c r="AH2724" s="84">
        <v>861</v>
      </c>
      <c r="AI2724" s="84">
        <v>-18000</v>
      </c>
      <c r="AJ2724" s="84" t="s">
        <v>20625</v>
      </c>
      <c r="AK2724" s="84" t="s">
        <v>21743</v>
      </c>
      <c r="AL2724" s="87" t="s">
        <v>22686</v>
      </c>
      <c r="AM2724" s="84" t="s">
        <v>4146</v>
      </c>
      <c r="AN2724" s="86">
        <v>40625.757708333331</v>
      </c>
      <c r="AO2724" s="87" t="s">
        <v>24451</v>
      </c>
      <c r="AP2724" s="84" t="b">
        <v>0</v>
      </c>
      <c r="AQ2724" s="84" t="b">
        <v>0</v>
      </c>
      <c r="AR2724" s="84" t="b">
        <v>0</v>
      </c>
      <c r="AS2724" s="84" t="s">
        <v>2140</v>
      </c>
      <c r="AT2724" s="84">
        <v>30</v>
      </c>
      <c r="AU2724" s="87" t="s">
        <v>4746</v>
      </c>
      <c r="AV2724" s="84" t="b">
        <v>0</v>
      </c>
      <c r="AW2724" s="84" t="s">
        <v>5508</v>
      </c>
      <c r="AX2724" s="87" t="s">
        <v>29770</v>
      </c>
      <c r="AY2724" s="84" t="s">
        <v>66</v>
      </c>
    </row>
    <row r="2725" spans="1:51" x14ac:dyDescent="0.25">
      <c r="A2725" s="69" t="s">
        <v>8408</v>
      </c>
      <c r="B2725" s="70"/>
      <c r="C2725" s="70"/>
      <c r="D2725" s="71"/>
      <c r="E2725" s="114"/>
      <c r="F2725" s="107" t="s">
        <v>27374</v>
      </c>
      <c r="G2725" s="115"/>
      <c r="H2725" s="74"/>
      <c r="I2725" s="75"/>
      <c r="J2725" s="116"/>
      <c r="K2725" s="74" t="s">
        <v>32180</v>
      </c>
      <c r="L2725" s="117"/>
      <c r="M2725" s="79"/>
      <c r="N2725" s="79"/>
      <c r="O2725" s="80"/>
      <c r="P2725" s="81"/>
      <c r="Q2725" s="81"/>
      <c r="R2725" s="91"/>
      <c r="S2725" s="91"/>
      <c r="T2725" s="91"/>
      <c r="U2725" s="91"/>
      <c r="V2725" s="52"/>
      <c r="W2725" s="52"/>
      <c r="X2725" s="52"/>
      <c r="Y2725" s="52"/>
      <c r="Z2725" s="51"/>
      <c r="AA2725" s="76"/>
      <c r="AB2725" s="76"/>
      <c r="AC2725" s="77"/>
      <c r="AD2725" s="84" t="s">
        <v>18617</v>
      </c>
      <c r="AE2725" s="84">
        <v>363</v>
      </c>
      <c r="AF2725" s="84">
        <v>170</v>
      </c>
      <c r="AG2725" s="84">
        <v>1846</v>
      </c>
      <c r="AH2725" s="84">
        <v>274</v>
      </c>
      <c r="AI2725" s="84">
        <v>-28800</v>
      </c>
      <c r="AJ2725" s="84" t="s">
        <v>20626</v>
      </c>
      <c r="AK2725" s="84" t="s">
        <v>3580</v>
      </c>
      <c r="AL2725" s="87" t="s">
        <v>22687</v>
      </c>
      <c r="AM2725" s="84" t="s">
        <v>4149</v>
      </c>
      <c r="AN2725" s="86">
        <v>41557.860509259262</v>
      </c>
      <c r="AO2725" s="87" t="s">
        <v>24452</v>
      </c>
      <c r="AP2725" s="84" t="b">
        <v>0</v>
      </c>
      <c r="AQ2725" s="84" t="b">
        <v>0</v>
      </c>
      <c r="AR2725" s="84" t="b">
        <v>0</v>
      </c>
      <c r="AS2725" s="84" t="s">
        <v>2140</v>
      </c>
      <c r="AT2725" s="84">
        <v>27</v>
      </c>
      <c r="AU2725" s="87" t="s">
        <v>25243</v>
      </c>
      <c r="AV2725" s="84" t="b">
        <v>0</v>
      </c>
      <c r="AW2725" s="84" t="s">
        <v>5508</v>
      </c>
      <c r="AX2725" s="87" t="s">
        <v>29771</v>
      </c>
      <c r="AY2725" s="84" t="s">
        <v>66</v>
      </c>
    </row>
    <row r="2726" spans="1:51" x14ac:dyDescent="0.25">
      <c r="A2726" s="69" t="s">
        <v>8409</v>
      </c>
      <c r="B2726" s="70"/>
      <c r="C2726" s="70"/>
      <c r="D2726" s="71"/>
      <c r="E2726" s="114"/>
      <c r="F2726" s="107" t="s">
        <v>27375</v>
      </c>
      <c r="G2726" s="115"/>
      <c r="H2726" s="74"/>
      <c r="I2726" s="75"/>
      <c r="J2726" s="116"/>
      <c r="K2726" s="74" t="s">
        <v>32181</v>
      </c>
      <c r="L2726" s="117"/>
      <c r="M2726" s="79"/>
      <c r="N2726" s="79"/>
      <c r="O2726" s="80"/>
      <c r="P2726" s="81"/>
      <c r="Q2726" s="81"/>
      <c r="R2726" s="91"/>
      <c r="S2726" s="91"/>
      <c r="T2726" s="91"/>
      <c r="U2726" s="91"/>
      <c r="V2726" s="52"/>
      <c r="W2726" s="52"/>
      <c r="X2726" s="52"/>
      <c r="Y2726" s="52"/>
      <c r="Z2726" s="51"/>
      <c r="AA2726" s="76"/>
      <c r="AB2726" s="76"/>
      <c r="AC2726" s="77"/>
      <c r="AD2726" s="84" t="s">
        <v>18618</v>
      </c>
      <c r="AE2726" s="84">
        <v>3606</v>
      </c>
      <c r="AF2726" s="84">
        <v>2934</v>
      </c>
      <c r="AG2726" s="84">
        <v>28592</v>
      </c>
      <c r="AH2726" s="84">
        <v>11543</v>
      </c>
      <c r="AI2726" s="84">
        <v>-21600</v>
      </c>
      <c r="AJ2726" s="84" t="s">
        <v>20627</v>
      </c>
      <c r="AK2726" s="84" t="s">
        <v>16455</v>
      </c>
      <c r="AL2726" s="87" t="s">
        <v>22688</v>
      </c>
      <c r="AM2726" s="84" t="s">
        <v>4147</v>
      </c>
      <c r="AN2726" s="86">
        <v>39939.601967592593</v>
      </c>
      <c r="AO2726" s="84"/>
      <c r="AP2726" s="84" t="b">
        <v>1</v>
      </c>
      <c r="AQ2726" s="84" t="b">
        <v>0</v>
      </c>
      <c r="AR2726" s="84" t="b">
        <v>1</v>
      </c>
      <c r="AS2726" s="84" t="s">
        <v>2140</v>
      </c>
      <c r="AT2726" s="84">
        <v>87</v>
      </c>
      <c r="AU2726" s="87" t="s">
        <v>4681</v>
      </c>
      <c r="AV2726" s="84" t="b">
        <v>0</v>
      </c>
      <c r="AW2726" s="84" t="s">
        <v>5508</v>
      </c>
      <c r="AX2726" s="87" t="s">
        <v>29772</v>
      </c>
      <c r="AY2726" s="84" t="s">
        <v>66</v>
      </c>
    </row>
    <row r="2727" spans="1:51" x14ac:dyDescent="0.25">
      <c r="A2727" s="69" t="s">
        <v>8410</v>
      </c>
      <c r="B2727" s="70"/>
      <c r="C2727" s="70"/>
      <c r="D2727" s="71"/>
      <c r="E2727" s="114"/>
      <c r="F2727" s="107" t="s">
        <v>27376</v>
      </c>
      <c r="G2727" s="115"/>
      <c r="H2727" s="74"/>
      <c r="I2727" s="75"/>
      <c r="J2727" s="116"/>
      <c r="K2727" s="74" t="s">
        <v>32182</v>
      </c>
      <c r="L2727" s="117"/>
      <c r="M2727" s="79"/>
      <c r="N2727" s="79"/>
      <c r="O2727" s="80"/>
      <c r="P2727" s="81"/>
      <c r="Q2727" s="81"/>
      <c r="R2727" s="91"/>
      <c r="S2727" s="91"/>
      <c r="T2727" s="91"/>
      <c r="U2727" s="91"/>
      <c r="V2727" s="52"/>
      <c r="W2727" s="52"/>
      <c r="X2727" s="52"/>
      <c r="Y2727" s="52"/>
      <c r="Z2727" s="51"/>
      <c r="AA2727" s="76"/>
      <c r="AB2727" s="76"/>
      <c r="AC2727" s="77"/>
      <c r="AD2727" s="84" t="s">
        <v>18619</v>
      </c>
      <c r="AE2727" s="84">
        <v>2641</v>
      </c>
      <c r="AF2727" s="84">
        <v>1396</v>
      </c>
      <c r="AG2727" s="84">
        <v>23222</v>
      </c>
      <c r="AH2727" s="84">
        <v>22418</v>
      </c>
      <c r="AI2727" s="84"/>
      <c r="AJ2727" s="84" t="s">
        <v>20628</v>
      </c>
      <c r="AK2727" s="84" t="s">
        <v>20988</v>
      </c>
      <c r="AL2727" s="84"/>
      <c r="AM2727" s="84"/>
      <c r="AN2727" s="86">
        <v>41548.894918981481</v>
      </c>
      <c r="AO2727" s="87" t="s">
        <v>24453</v>
      </c>
      <c r="AP2727" s="84" t="b">
        <v>1</v>
      </c>
      <c r="AQ2727" s="84" t="b">
        <v>0</v>
      </c>
      <c r="AR2727" s="84" t="b">
        <v>1</v>
      </c>
      <c r="AS2727" s="84" t="s">
        <v>2140</v>
      </c>
      <c r="AT2727" s="84">
        <v>90</v>
      </c>
      <c r="AU2727" s="87" t="s">
        <v>4681</v>
      </c>
      <c r="AV2727" s="84" t="b">
        <v>0</v>
      </c>
      <c r="AW2727" s="84" t="s">
        <v>5508</v>
      </c>
      <c r="AX2727" s="87" t="s">
        <v>29773</v>
      </c>
      <c r="AY2727" s="84" t="s">
        <v>66</v>
      </c>
    </row>
    <row r="2728" spans="1:51" x14ac:dyDescent="0.25">
      <c r="A2728" s="69" t="s">
        <v>8411</v>
      </c>
      <c r="B2728" s="70"/>
      <c r="C2728" s="70"/>
      <c r="D2728" s="71"/>
      <c r="E2728" s="114"/>
      <c r="F2728" s="107" t="s">
        <v>27377</v>
      </c>
      <c r="G2728" s="115"/>
      <c r="H2728" s="74"/>
      <c r="I2728" s="75"/>
      <c r="J2728" s="116"/>
      <c r="K2728" s="74" t="s">
        <v>32183</v>
      </c>
      <c r="L2728" s="117"/>
      <c r="M2728" s="79"/>
      <c r="N2728" s="79"/>
      <c r="O2728" s="80"/>
      <c r="P2728" s="81"/>
      <c r="Q2728" s="81"/>
      <c r="R2728" s="91"/>
      <c r="S2728" s="91"/>
      <c r="T2728" s="91"/>
      <c r="U2728" s="91"/>
      <c r="V2728" s="52"/>
      <c r="W2728" s="52"/>
      <c r="X2728" s="52"/>
      <c r="Y2728" s="52"/>
      <c r="Z2728" s="51"/>
      <c r="AA2728" s="76"/>
      <c r="AB2728" s="76"/>
      <c r="AC2728" s="77"/>
      <c r="AD2728" s="84" t="s">
        <v>18620</v>
      </c>
      <c r="AE2728" s="84">
        <v>960</v>
      </c>
      <c r="AF2728" s="84">
        <v>955</v>
      </c>
      <c r="AG2728" s="84">
        <v>2037</v>
      </c>
      <c r="AH2728" s="84">
        <v>615</v>
      </c>
      <c r="AI2728" s="84">
        <v>-28800</v>
      </c>
      <c r="AJ2728" s="84" t="s">
        <v>20629</v>
      </c>
      <c r="AK2728" s="84" t="s">
        <v>3597</v>
      </c>
      <c r="AL2728" s="87" t="s">
        <v>22689</v>
      </c>
      <c r="AM2728" s="84" t="s">
        <v>4149</v>
      </c>
      <c r="AN2728" s="86">
        <v>40806.788715277777</v>
      </c>
      <c r="AO2728" s="87" t="s">
        <v>24454</v>
      </c>
      <c r="AP2728" s="84" t="b">
        <v>1</v>
      </c>
      <c r="AQ2728" s="84" t="b">
        <v>0</v>
      </c>
      <c r="AR2728" s="84" t="b">
        <v>1</v>
      </c>
      <c r="AS2728" s="84" t="s">
        <v>2140</v>
      </c>
      <c r="AT2728" s="84">
        <v>87</v>
      </c>
      <c r="AU2728" s="87" t="s">
        <v>4681</v>
      </c>
      <c r="AV2728" s="84" t="b">
        <v>0</v>
      </c>
      <c r="AW2728" s="84" t="s">
        <v>5508</v>
      </c>
      <c r="AX2728" s="87" t="s">
        <v>29774</v>
      </c>
      <c r="AY2728" s="84" t="s">
        <v>66</v>
      </c>
    </row>
    <row r="2729" spans="1:51" x14ac:dyDescent="0.25">
      <c r="A2729" s="69" t="s">
        <v>9092</v>
      </c>
      <c r="B2729" s="70"/>
      <c r="C2729" s="70"/>
      <c r="D2729" s="71"/>
      <c r="E2729" s="114"/>
      <c r="F2729" s="107" t="s">
        <v>27378</v>
      </c>
      <c r="G2729" s="115"/>
      <c r="H2729" s="74"/>
      <c r="I2729" s="75"/>
      <c r="J2729" s="116"/>
      <c r="K2729" s="74" t="s">
        <v>32184</v>
      </c>
      <c r="L2729" s="117"/>
      <c r="M2729" s="79"/>
      <c r="N2729" s="79"/>
      <c r="O2729" s="80"/>
      <c r="P2729" s="81"/>
      <c r="Q2729" s="81"/>
      <c r="R2729" s="91"/>
      <c r="S2729" s="91"/>
      <c r="T2729" s="91"/>
      <c r="U2729" s="91"/>
      <c r="V2729" s="52"/>
      <c r="W2729" s="52"/>
      <c r="X2729" s="52"/>
      <c r="Y2729" s="52"/>
      <c r="Z2729" s="51"/>
      <c r="AA2729" s="76"/>
      <c r="AB2729" s="76"/>
      <c r="AC2729" s="77"/>
      <c r="AD2729" s="84" t="s">
        <v>18621</v>
      </c>
      <c r="AE2729" s="84">
        <v>2435</v>
      </c>
      <c r="AF2729" s="84">
        <v>1619120</v>
      </c>
      <c r="AG2729" s="84">
        <v>40037</v>
      </c>
      <c r="AH2729" s="84">
        <v>5723</v>
      </c>
      <c r="AI2729" s="84">
        <v>-18000</v>
      </c>
      <c r="AJ2729" s="84" t="s">
        <v>20630</v>
      </c>
      <c r="AK2729" s="84" t="s">
        <v>2363</v>
      </c>
      <c r="AL2729" s="87" t="s">
        <v>22690</v>
      </c>
      <c r="AM2729" s="84" t="s">
        <v>4145</v>
      </c>
      <c r="AN2729" s="86">
        <v>39657.770972222221</v>
      </c>
      <c r="AO2729" s="87" t="s">
        <v>24455</v>
      </c>
      <c r="AP2729" s="84" t="b">
        <v>0</v>
      </c>
      <c r="AQ2729" s="84" t="b">
        <v>0</v>
      </c>
      <c r="AR2729" s="84" t="b">
        <v>0</v>
      </c>
      <c r="AS2729" s="84" t="s">
        <v>2140</v>
      </c>
      <c r="AT2729" s="84">
        <v>10651</v>
      </c>
      <c r="AU2729" s="87" t="s">
        <v>25244</v>
      </c>
      <c r="AV2729" s="84" t="b">
        <v>1</v>
      </c>
      <c r="AW2729" s="84" t="s">
        <v>5508</v>
      </c>
      <c r="AX2729" s="87" t="s">
        <v>29775</v>
      </c>
      <c r="AY2729" s="84" t="s">
        <v>65</v>
      </c>
    </row>
    <row r="2730" spans="1:51" x14ac:dyDescent="0.25">
      <c r="A2730" s="69" t="s">
        <v>8412</v>
      </c>
      <c r="B2730" s="70"/>
      <c r="C2730" s="70"/>
      <c r="D2730" s="71"/>
      <c r="E2730" s="114"/>
      <c r="F2730" s="107" t="s">
        <v>27379</v>
      </c>
      <c r="G2730" s="115"/>
      <c r="H2730" s="74"/>
      <c r="I2730" s="75"/>
      <c r="J2730" s="116"/>
      <c r="K2730" s="74" t="s">
        <v>32185</v>
      </c>
      <c r="L2730" s="117"/>
      <c r="M2730" s="79"/>
      <c r="N2730" s="79"/>
      <c r="O2730" s="80"/>
      <c r="P2730" s="81"/>
      <c r="Q2730" s="81"/>
      <c r="R2730" s="91"/>
      <c r="S2730" s="91"/>
      <c r="T2730" s="91"/>
      <c r="U2730" s="91"/>
      <c r="V2730" s="52"/>
      <c r="W2730" s="52"/>
      <c r="X2730" s="52"/>
      <c r="Y2730" s="52"/>
      <c r="Z2730" s="51"/>
      <c r="AA2730" s="76"/>
      <c r="AB2730" s="76"/>
      <c r="AC2730" s="77"/>
      <c r="AD2730" s="84" t="s">
        <v>18622</v>
      </c>
      <c r="AE2730" s="84">
        <v>419</v>
      </c>
      <c r="AF2730" s="84">
        <v>17260</v>
      </c>
      <c r="AG2730" s="84">
        <v>89074</v>
      </c>
      <c r="AH2730" s="84">
        <v>376</v>
      </c>
      <c r="AI2730" s="84">
        <v>-18000</v>
      </c>
      <c r="AJ2730" s="84" t="s">
        <v>20631</v>
      </c>
      <c r="AK2730" s="84" t="s">
        <v>3580</v>
      </c>
      <c r="AL2730" s="87" t="s">
        <v>22691</v>
      </c>
      <c r="AM2730" s="84" t="s">
        <v>4145</v>
      </c>
      <c r="AN2730" s="86">
        <v>40186.113506944443</v>
      </c>
      <c r="AO2730" s="87" t="s">
        <v>24456</v>
      </c>
      <c r="AP2730" s="84" t="b">
        <v>1</v>
      </c>
      <c r="AQ2730" s="84" t="b">
        <v>0</v>
      </c>
      <c r="AR2730" s="84" t="b">
        <v>0</v>
      </c>
      <c r="AS2730" s="84" t="s">
        <v>2140</v>
      </c>
      <c r="AT2730" s="84">
        <v>593</v>
      </c>
      <c r="AU2730" s="87" t="s">
        <v>4681</v>
      </c>
      <c r="AV2730" s="84" t="b">
        <v>0</v>
      </c>
      <c r="AW2730" s="84" t="s">
        <v>5508</v>
      </c>
      <c r="AX2730" s="87" t="s">
        <v>29776</v>
      </c>
      <c r="AY2730" s="84" t="s">
        <v>66</v>
      </c>
    </row>
    <row r="2731" spans="1:51" x14ac:dyDescent="0.25">
      <c r="A2731" s="69" t="s">
        <v>8556</v>
      </c>
      <c r="B2731" s="70"/>
      <c r="C2731" s="70"/>
      <c r="D2731" s="71"/>
      <c r="E2731" s="114"/>
      <c r="F2731" s="107" t="s">
        <v>27380</v>
      </c>
      <c r="G2731" s="115"/>
      <c r="H2731" s="74"/>
      <c r="I2731" s="75"/>
      <c r="J2731" s="116"/>
      <c r="K2731" s="74" t="s">
        <v>32186</v>
      </c>
      <c r="L2731" s="117"/>
      <c r="M2731" s="79"/>
      <c r="N2731" s="79"/>
      <c r="O2731" s="80"/>
      <c r="P2731" s="81"/>
      <c r="Q2731" s="81"/>
      <c r="R2731" s="91"/>
      <c r="S2731" s="91"/>
      <c r="T2731" s="91"/>
      <c r="U2731" s="91"/>
      <c r="V2731" s="52"/>
      <c r="W2731" s="52"/>
      <c r="X2731" s="52"/>
      <c r="Y2731" s="52"/>
      <c r="Z2731" s="51"/>
      <c r="AA2731" s="76"/>
      <c r="AB2731" s="76"/>
      <c r="AC2731" s="77"/>
      <c r="AD2731" s="84" t="s">
        <v>18623</v>
      </c>
      <c r="AE2731" s="84">
        <v>568</v>
      </c>
      <c r="AF2731" s="84">
        <v>181</v>
      </c>
      <c r="AG2731" s="84">
        <v>1018</v>
      </c>
      <c r="AH2731" s="84">
        <v>3139</v>
      </c>
      <c r="AI2731" s="84"/>
      <c r="AJ2731" s="84" t="s">
        <v>20632</v>
      </c>
      <c r="AK2731" s="84" t="s">
        <v>21744</v>
      </c>
      <c r="AL2731" s="84"/>
      <c r="AM2731" s="84"/>
      <c r="AN2731" s="86">
        <v>40794.969722222224</v>
      </c>
      <c r="AO2731" s="87" t="s">
        <v>24457</v>
      </c>
      <c r="AP2731" s="84" t="b">
        <v>1</v>
      </c>
      <c r="AQ2731" s="84" t="b">
        <v>0</v>
      </c>
      <c r="AR2731" s="84" t="b">
        <v>1</v>
      </c>
      <c r="AS2731" s="84" t="s">
        <v>2140</v>
      </c>
      <c r="AT2731" s="84">
        <v>2</v>
      </c>
      <c r="AU2731" s="87" t="s">
        <v>4681</v>
      </c>
      <c r="AV2731" s="84" t="b">
        <v>0</v>
      </c>
      <c r="AW2731" s="84" t="s">
        <v>5508</v>
      </c>
      <c r="AX2731" s="87" t="s">
        <v>29777</v>
      </c>
      <c r="AY2731" s="84" t="s">
        <v>66</v>
      </c>
    </row>
    <row r="2732" spans="1:51" x14ac:dyDescent="0.25">
      <c r="A2732" s="69" t="s">
        <v>8413</v>
      </c>
      <c r="B2732" s="70"/>
      <c r="C2732" s="70"/>
      <c r="D2732" s="71"/>
      <c r="E2732" s="114"/>
      <c r="F2732" s="107" t="s">
        <v>27381</v>
      </c>
      <c r="G2732" s="115"/>
      <c r="H2732" s="74"/>
      <c r="I2732" s="75"/>
      <c r="J2732" s="116"/>
      <c r="K2732" s="74" t="s">
        <v>32187</v>
      </c>
      <c r="L2732" s="117"/>
      <c r="M2732" s="79"/>
      <c r="N2732" s="79"/>
      <c r="O2732" s="80"/>
      <c r="P2732" s="81"/>
      <c r="Q2732" s="81"/>
      <c r="R2732" s="91"/>
      <c r="S2732" s="91"/>
      <c r="T2732" s="91"/>
      <c r="U2732" s="91"/>
      <c r="V2732" s="52"/>
      <c r="W2732" s="52"/>
      <c r="X2732" s="52"/>
      <c r="Y2732" s="52"/>
      <c r="Z2732" s="51"/>
      <c r="AA2732" s="76"/>
      <c r="AB2732" s="76"/>
      <c r="AC2732" s="77"/>
      <c r="AD2732" s="84" t="s">
        <v>18624</v>
      </c>
      <c r="AE2732" s="84">
        <v>5002</v>
      </c>
      <c r="AF2732" s="84">
        <v>2974</v>
      </c>
      <c r="AG2732" s="84">
        <v>198055</v>
      </c>
      <c r="AH2732" s="84">
        <v>81263</v>
      </c>
      <c r="AI2732" s="84"/>
      <c r="AJ2732" s="84" t="s">
        <v>20633</v>
      </c>
      <c r="AK2732" s="84" t="s">
        <v>21745</v>
      </c>
      <c r="AL2732" s="84"/>
      <c r="AM2732" s="84"/>
      <c r="AN2732" s="86">
        <v>42244.545312499999</v>
      </c>
      <c r="AO2732" s="87" t="s">
        <v>24458</v>
      </c>
      <c r="AP2732" s="84" t="b">
        <v>1</v>
      </c>
      <c r="AQ2732" s="84" t="b">
        <v>0</v>
      </c>
      <c r="AR2732" s="84" t="b">
        <v>1</v>
      </c>
      <c r="AS2732" s="84" t="s">
        <v>2140</v>
      </c>
      <c r="AT2732" s="84">
        <v>255</v>
      </c>
      <c r="AU2732" s="87" t="s">
        <v>4681</v>
      </c>
      <c r="AV2732" s="84" t="b">
        <v>0</v>
      </c>
      <c r="AW2732" s="84" t="s">
        <v>5508</v>
      </c>
      <c r="AX2732" s="87" t="s">
        <v>29778</v>
      </c>
      <c r="AY2732" s="84" t="s">
        <v>66</v>
      </c>
    </row>
    <row r="2733" spans="1:51" x14ac:dyDescent="0.25">
      <c r="A2733" s="69" t="s">
        <v>8414</v>
      </c>
      <c r="B2733" s="70"/>
      <c r="C2733" s="70"/>
      <c r="D2733" s="71"/>
      <c r="E2733" s="114"/>
      <c r="F2733" s="107" t="s">
        <v>27382</v>
      </c>
      <c r="G2733" s="115"/>
      <c r="H2733" s="74"/>
      <c r="I2733" s="75"/>
      <c r="J2733" s="116"/>
      <c r="K2733" s="74" t="s">
        <v>32188</v>
      </c>
      <c r="L2733" s="117"/>
      <c r="M2733" s="79"/>
      <c r="N2733" s="79"/>
      <c r="O2733" s="80"/>
      <c r="P2733" s="81"/>
      <c r="Q2733" s="81"/>
      <c r="R2733" s="91"/>
      <c r="S2733" s="91"/>
      <c r="T2733" s="91"/>
      <c r="U2733" s="91"/>
      <c r="V2733" s="52"/>
      <c r="W2733" s="52"/>
      <c r="X2733" s="52"/>
      <c r="Y2733" s="52"/>
      <c r="Z2733" s="51"/>
      <c r="AA2733" s="76"/>
      <c r="AB2733" s="76"/>
      <c r="AC2733" s="77"/>
      <c r="AD2733" s="84" t="s">
        <v>18625</v>
      </c>
      <c r="AE2733" s="84">
        <v>704</v>
      </c>
      <c r="AF2733" s="84">
        <v>755</v>
      </c>
      <c r="AG2733" s="84">
        <v>9055</v>
      </c>
      <c r="AH2733" s="84">
        <v>7817</v>
      </c>
      <c r="AI2733" s="84">
        <v>-21600</v>
      </c>
      <c r="AJ2733" s="84" t="s">
        <v>20634</v>
      </c>
      <c r="AK2733" s="84" t="s">
        <v>21746</v>
      </c>
      <c r="AL2733" s="84"/>
      <c r="AM2733" s="84" t="s">
        <v>4147</v>
      </c>
      <c r="AN2733" s="86">
        <v>40893.081053240741</v>
      </c>
      <c r="AO2733" s="87" t="s">
        <v>24459</v>
      </c>
      <c r="AP2733" s="84" t="b">
        <v>1</v>
      </c>
      <c r="AQ2733" s="84" t="b">
        <v>0</v>
      </c>
      <c r="AR2733" s="84" t="b">
        <v>1</v>
      </c>
      <c r="AS2733" s="84" t="s">
        <v>2140</v>
      </c>
      <c r="AT2733" s="84">
        <v>25</v>
      </c>
      <c r="AU2733" s="87" t="s">
        <v>4681</v>
      </c>
      <c r="AV2733" s="84" t="b">
        <v>0</v>
      </c>
      <c r="AW2733" s="84" t="s">
        <v>5508</v>
      </c>
      <c r="AX2733" s="87" t="s">
        <v>29779</v>
      </c>
      <c r="AY2733" s="84" t="s">
        <v>66</v>
      </c>
    </row>
    <row r="2734" spans="1:51" x14ac:dyDescent="0.25">
      <c r="A2734" s="69" t="s">
        <v>8415</v>
      </c>
      <c r="B2734" s="70"/>
      <c r="C2734" s="70"/>
      <c r="D2734" s="71"/>
      <c r="E2734" s="114"/>
      <c r="F2734" s="107" t="s">
        <v>27383</v>
      </c>
      <c r="G2734" s="115"/>
      <c r="H2734" s="74"/>
      <c r="I2734" s="75"/>
      <c r="J2734" s="116"/>
      <c r="K2734" s="74" t="s">
        <v>32189</v>
      </c>
      <c r="L2734" s="117"/>
      <c r="M2734" s="79"/>
      <c r="N2734" s="79"/>
      <c r="O2734" s="80"/>
      <c r="P2734" s="81"/>
      <c r="Q2734" s="81"/>
      <c r="R2734" s="91"/>
      <c r="S2734" s="91"/>
      <c r="T2734" s="91"/>
      <c r="U2734" s="91"/>
      <c r="V2734" s="52"/>
      <c r="W2734" s="52"/>
      <c r="X2734" s="52"/>
      <c r="Y2734" s="52"/>
      <c r="Z2734" s="51"/>
      <c r="AA2734" s="76"/>
      <c r="AB2734" s="76"/>
      <c r="AC2734" s="77"/>
      <c r="AD2734" s="84" t="s">
        <v>18626</v>
      </c>
      <c r="AE2734" s="84">
        <v>271</v>
      </c>
      <c r="AF2734" s="84">
        <v>47</v>
      </c>
      <c r="AG2734" s="84">
        <v>207</v>
      </c>
      <c r="AH2734" s="84">
        <v>702</v>
      </c>
      <c r="AI2734" s="84">
        <v>-18000</v>
      </c>
      <c r="AJ2734" s="84" t="s">
        <v>20635</v>
      </c>
      <c r="AK2734" s="84" t="s">
        <v>3761</v>
      </c>
      <c r="AL2734" s="87" t="s">
        <v>22692</v>
      </c>
      <c r="AM2734" s="84" t="s">
        <v>4145</v>
      </c>
      <c r="AN2734" s="86">
        <v>39891.184675925928</v>
      </c>
      <c r="AO2734" s="87" t="s">
        <v>24460</v>
      </c>
      <c r="AP2734" s="84" t="b">
        <v>0</v>
      </c>
      <c r="AQ2734" s="84" t="b">
        <v>0</v>
      </c>
      <c r="AR2734" s="84" t="b">
        <v>1</v>
      </c>
      <c r="AS2734" s="84" t="s">
        <v>2140</v>
      </c>
      <c r="AT2734" s="84">
        <v>3</v>
      </c>
      <c r="AU2734" s="87" t="s">
        <v>25245</v>
      </c>
      <c r="AV2734" s="84" t="b">
        <v>0</v>
      </c>
      <c r="AW2734" s="84" t="s">
        <v>5508</v>
      </c>
      <c r="AX2734" s="87" t="s">
        <v>29780</v>
      </c>
      <c r="AY2734" s="84" t="s">
        <v>66</v>
      </c>
    </row>
    <row r="2735" spans="1:51" x14ac:dyDescent="0.25">
      <c r="A2735" s="69" t="s">
        <v>8416</v>
      </c>
      <c r="B2735" s="70"/>
      <c r="C2735" s="70"/>
      <c r="D2735" s="71"/>
      <c r="E2735" s="114"/>
      <c r="F2735" s="107" t="s">
        <v>27384</v>
      </c>
      <c r="G2735" s="115"/>
      <c r="H2735" s="74"/>
      <c r="I2735" s="75"/>
      <c r="J2735" s="116"/>
      <c r="K2735" s="74" t="s">
        <v>32190</v>
      </c>
      <c r="L2735" s="117"/>
      <c r="M2735" s="79"/>
      <c r="N2735" s="79"/>
      <c r="O2735" s="80"/>
      <c r="P2735" s="81"/>
      <c r="Q2735" s="81"/>
      <c r="R2735" s="91"/>
      <c r="S2735" s="91"/>
      <c r="T2735" s="91"/>
      <c r="U2735" s="91"/>
      <c r="V2735" s="52"/>
      <c r="W2735" s="52"/>
      <c r="X2735" s="52"/>
      <c r="Y2735" s="52"/>
      <c r="Z2735" s="51"/>
      <c r="AA2735" s="76"/>
      <c r="AB2735" s="76"/>
      <c r="AC2735" s="77"/>
      <c r="AD2735" s="84" t="s">
        <v>18627</v>
      </c>
      <c r="AE2735" s="84">
        <v>505</v>
      </c>
      <c r="AF2735" s="84">
        <v>541</v>
      </c>
      <c r="AG2735" s="84">
        <v>2788</v>
      </c>
      <c r="AH2735" s="84">
        <v>2145</v>
      </c>
      <c r="AI2735" s="84"/>
      <c r="AJ2735" s="84" t="s">
        <v>20636</v>
      </c>
      <c r="AK2735" s="84"/>
      <c r="AL2735" s="87" t="s">
        <v>22693</v>
      </c>
      <c r="AM2735" s="84"/>
      <c r="AN2735" s="86">
        <v>42167.757418981484</v>
      </c>
      <c r="AO2735" s="87" t="s">
        <v>24461</v>
      </c>
      <c r="AP2735" s="84" t="b">
        <v>0</v>
      </c>
      <c r="AQ2735" s="84" t="b">
        <v>0</v>
      </c>
      <c r="AR2735" s="84" t="b">
        <v>0</v>
      </c>
      <c r="AS2735" s="84" t="s">
        <v>2140</v>
      </c>
      <c r="AT2735" s="84">
        <v>47</v>
      </c>
      <c r="AU2735" s="87" t="s">
        <v>4681</v>
      </c>
      <c r="AV2735" s="84" t="b">
        <v>0</v>
      </c>
      <c r="AW2735" s="84" t="s">
        <v>5508</v>
      </c>
      <c r="AX2735" s="87" t="s">
        <v>29781</v>
      </c>
      <c r="AY2735" s="84" t="s">
        <v>66</v>
      </c>
    </row>
    <row r="2736" spans="1:51" x14ac:dyDescent="0.25">
      <c r="A2736" s="69" t="s">
        <v>8417</v>
      </c>
      <c r="B2736" s="70"/>
      <c r="C2736" s="70"/>
      <c r="D2736" s="71"/>
      <c r="E2736" s="114"/>
      <c r="F2736" s="107" t="s">
        <v>27385</v>
      </c>
      <c r="G2736" s="115"/>
      <c r="H2736" s="74"/>
      <c r="I2736" s="75"/>
      <c r="J2736" s="116"/>
      <c r="K2736" s="74" t="s">
        <v>32191</v>
      </c>
      <c r="L2736" s="117"/>
      <c r="M2736" s="79"/>
      <c r="N2736" s="79"/>
      <c r="O2736" s="80"/>
      <c r="P2736" s="81"/>
      <c r="Q2736" s="81"/>
      <c r="R2736" s="91"/>
      <c r="S2736" s="91"/>
      <c r="T2736" s="91"/>
      <c r="U2736" s="91"/>
      <c r="V2736" s="52"/>
      <c r="W2736" s="52"/>
      <c r="X2736" s="52"/>
      <c r="Y2736" s="52"/>
      <c r="Z2736" s="51"/>
      <c r="AA2736" s="76"/>
      <c r="AB2736" s="76"/>
      <c r="AC2736" s="77"/>
      <c r="AD2736" s="84" t="s">
        <v>18628</v>
      </c>
      <c r="AE2736" s="84">
        <v>1815</v>
      </c>
      <c r="AF2736" s="84">
        <v>383</v>
      </c>
      <c r="AG2736" s="84">
        <v>28584</v>
      </c>
      <c r="AH2736" s="84">
        <v>242</v>
      </c>
      <c r="AI2736" s="84"/>
      <c r="AJ2736" s="84" t="s">
        <v>20637</v>
      </c>
      <c r="AK2736" s="84" t="s">
        <v>21747</v>
      </c>
      <c r="AL2736" s="84"/>
      <c r="AM2736" s="84"/>
      <c r="AN2736" s="86">
        <v>41909.337106481478</v>
      </c>
      <c r="AO2736" s="87" t="s">
        <v>24462</v>
      </c>
      <c r="AP2736" s="84" t="b">
        <v>1</v>
      </c>
      <c r="AQ2736" s="84" t="b">
        <v>0</v>
      </c>
      <c r="AR2736" s="84" t="b">
        <v>1</v>
      </c>
      <c r="AS2736" s="84" t="s">
        <v>2140</v>
      </c>
      <c r="AT2736" s="84">
        <v>95</v>
      </c>
      <c r="AU2736" s="87" t="s">
        <v>4681</v>
      </c>
      <c r="AV2736" s="84" t="b">
        <v>0</v>
      </c>
      <c r="AW2736" s="84" t="s">
        <v>5508</v>
      </c>
      <c r="AX2736" s="87" t="s">
        <v>29782</v>
      </c>
      <c r="AY2736" s="84" t="s">
        <v>66</v>
      </c>
    </row>
    <row r="2737" spans="1:51" x14ac:dyDescent="0.25">
      <c r="A2737" s="69" t="s">
        <v>8418</v>
      </c>
      <c r="B2737" s="70"/>
      <c r="C2737" s="70"/>
      <c r="D2737" s="71"/>
      <c r="E2737" s="114"/>
      <c r="F2737" s="107" t="s">
        <v>27386</v>
      </c>
      <c r="G2737" s="115"/>
      <c r="H2737" s="74"/>
      <c r="I2737" s="75"/>
      <c r="J2737" s="116"/>
      <c r="K2737" s="74" t="s">
        <v>32192</v>
      </c>
      <c r="L2737" s="117"/>
      <c r="M2737" s="79"/>
      <c r="N2737" s="79"/>
      <c r="O2737" s="80"/>
      <c r="P2737" s="81"/>
      <c r="Q2737" s="81"/>
      <c r="R2737" s="91"/>
      <c r="S2737" s="91"/>
      <c r="T2737" s="91"/>
      <c r="U2737" s="91"/>
      <c r="V2737" s="52"/>
      <c r="W2737" s="52"/>
      <c r="X2737" s="52"/>
      <c r="Y2737" s="52"/>
      <c r="Z2737" s="51"/>
      <c r="AA2737" s="76"/>
      <c r="AB2737" s="76"/>
      <c r="AC2737" s="77"/>
      <c r="AD2737" s="84" t="s">
        <v>18629</v>
      </c>
      <c r="AE2737" s="84">
        <v>164</v>
      </c>
      <c r="AF2737" s="84">
        <v>10</v>
      </c>
      <c r="AG2737" s="84">
        <v>87</v>
      </c>
      <c r="AH2737" s="84">
        <v>149</v>
      </c>
      <c r="AI2737" s="84"/>
      <c r="AJ2737" s="84"/>
      <c r="AK2737" s="84"/>
      <c r="AL2737" s="84"/>
      <c r="AM2737" s="84"/>
      <c r="AN2737" s="86">
        <v>42364.641550925924</v>
      </c>
      <c r="AO2737" s="84"/>
      <c r="AP2737" s="84" t="b">
        <v>1</v>
      </c>
      <c r="AQ2737" s="84" t="b">
        <v>0</v>
      </c>
      <c r="AR2737" s="84" t="b">
        <v>0</v>
      </c>
      <c r="AS2737" s="84" t="s">
        <v>2140</v>
      </c>
      <c r="AT2737" s="84">
        <v>2</v>
      </c>
      <c r="AU2737" s="84"/>
      <c r="AV2737" s="84" t="b">
        <v>0</v>
      </c>
      <c r="AW2737" s="84" t="s">
        <v>5508</v>
      </c>
      <c r="AX2737" s="87" t="s">
        <v>29783</v>
      </c>
      <c r="AY2737" s="84" t="s">
        <v>66</v>
      </c>
    </row>
    <row r="2738" spans="1:51" x14ac:dyDescent="0.25">
      <c r="A2738" s="69" t="s">
        <v>9093</v>
      </c>
      <c r="B2738" s="70"/>
      <c r="C2738" s="70"/>
      <c r="D2738" s="71"/>
      <c r="E2738" s="114"/>
      <c r="F2738" s="107" t="s">
        <v>27387</v>
      </c>
      <c r="G2738" s="115"/>
      <c r="H2738" s="74"/>
      <c r="I2738" s="75"/>
      <c r="J2738" s="116"/>
      <c r="K2738" s="74" t="s">
        <v>32193</v>
      </c>
      <c r="L2738" s="117"/>
      <c r="M2738" s="79"/>
      <c r="N2738" s="79"/>
      <c r="O2738" s="80"/>
      <c r="P2738" s="81"/>
      <c r="Q2738" s="81"/>
      <c r="R2738" s="91"/>
      <c r="S2738" s="91"/>
      <c r="T2738" s="91"/>
      <c r="U2738" s="91"/>
      <c r="V2738" s="52"/>
      <c r="W2738" s="52"/>
      <c r="X2738" s="52"/>
      <c r="Y2738" s="52"/>
      <c r="Z2738" s="51"/>
      <c r="AA2738" s="76"/>
      <c r="AB2738" s="76"/>
      <c r="AC2738" s="77"/>
      <c r="AD2738" s="84" t="s">
        <v>18630</v>
      </c>
      <c r="AE2738" s="84">
        <v>1197</v>
      </c>
      <c r="AF2738" s="84">
        <v>90818</v>
      </c>
      <c r="AG2738" s="84">
        <v>2910</v>
      </c>
      <c r="AH2738" s="84">
        <v>1331</v>
      </c>
      <c r="AI2738" s="84">
        <v>-18000</v>
      </c>
      <c r="AJ2738" s="84" t="s">
        <v>20638</v>
      </c>
      <c r="AK2738" s="84" t="s">
        <v>21748</v>
      </c>
      <c r="AL2738" s="87" t="s">
        <v>22694</v>
      </c>
      <c r="AM2738" s="84" t="s">
        <v>4145</v>
      </c>
      <c r="AN2738" s="86">
        <v>40422.922500000001</v>
      </c>
      <c r="AO2738" s="84"/>
      <c r="AP2738" s="84" t="b">
        <v>0</v>
      </c>
      <c r="AQ2738" s="84" t="b">
        <v>0</v>
      </c>
      <c r="AR2738" s="84" t="b">
        <v>0</v>
      </c>
      <c r="AS2738" s="84" t="s">
        <v>2140</v>
      </c>
      <c r="AT2738" s="84">
        <v>459</v>
      </c>
      <c r="AU2738" s="87" t="s">
        <v>4681</v>
      </c>
      <c r="AV2738" s="84" t="b">
        <v>1</v>
      </c>
      <c r="AW2738" s="84" t="s">
        <v>5508</v>
      </c>
      <c r="AX2738" s="87" t="s">
        <v>29784</v>
      </c>
      <c r="AY2738" s="84" t="s">
        <v>65</v>
      </c>
    </row>
    <row r="2739" spans="1:51" x14ac:dyDescent="0.25">
      <c r="A2739" s="69" t="s">
        <v>9094</v>
      </c>
      <c r="B2739" s="70"/>
      <c r="C2739" s="70"/>
      <c r="D2739" s="71"/>
      <c r="E2739" s="114"/>
      <c r="F2739" s="107" t="s">
        <v>27388</v>
      </c>
      <c r="G2739" s="115"/>
      <c r="H2739" s="74"/>
      <c r="I2739" s="75"/>
      <c r="J2739" s="116"/>
      <c r="K2739" s="74" t="s">
        <v>32194</v>
      </c>
      <c r="L2739" s="117"/>
      <c r="M2739" s="79"/>
      <c r="N2739" s="79"/>
      <c r="O2739" s="80"/>
      <c r="P2739" s="81"/>
      <c r="Q2739" s="81"/>
      <c r="R2739" s="91"/>
      <c r="S2739" s="91"/>
      <c r="T2739" s="91"/>
      <c r="U2739" s="91"/>
      <c r="V2739" s="52"/>
      <c r="W2739" s="52"/>
      <c r="X2739" s="52"/>
      <c r="Y2739" s="52"/>
      <c r="Z2739" s="51"/>
      <c r="AA2739" s="76"/>
      <c r="AB2739" s="76"/>
      <c r="AC2739" s="77"/>
      <c r="AD2739" s="84" t="s">
        <v>18631</v>
      </c>
      <c r="AE2739" s="84">
        <v>2367</v>
      </c>
      <c r="AF2739" s="84">
        <v>124255</v>
      </c>
      <c r="AG2739" s="84">
        <v>62874</v>
      </c>
      <c r="AH2739" s="84">
        <v>2196</v>
      </c>
      <c r="AI2739" s="84">
        <v>-21600</v>
      </c>
      <c r="AJ2739" s="84" t="s">
        <v>20639</v>
      </c>
      <c r="AK2739" s="84" t="s">
        <v>16462</v>
      </c>
      <c r="AL2739" s="87" t="s">
        <v>22695</v>
      </c>
      <c r="AM2739" s="84" t="s">
        <v>4147</v>
      </c>
      <c r="AN2739" s="86">
        <v>39605.909618055557</v>
      </c>
      <c r="AO2739" s="87" t="s">
        <v>24463</v>
      </c>
      <c r="AP2739" s="84" t="b">
        <v>0</v>
      </c>
      <c r="AQ2739" s="84" t="b">
        <v>0</v>
      </c>
      <c r="AR2739" s="84" t="b">
        <v>0</v>
      </c>
      <c r="AS2739" s="84" t="s">
        <v>2140</v>
      </c>
      <c r="AT2739" s="84">
        <v>2666</v>
      </c>
      <c r="AU2739" s="87" t="s">
        <v>25246</v>
      </c>
      <c r="AV2739" s="84" t="b">
        <v>1</v>
      </c>
      <c r="AW2739" s="84" t="s">
        <v>5508</v>
      </c>
      <c r="AX2739" s="87" t="s">
        <v>29785</v>
      </c>
      <c r="AY2739" s="84" t="s">
        <v>65</v>
      </c>
    </row>
    <row r="2740" spans="1:51" x14ac:dyDescent="0.25">
      <c r="A2740" s="69" t="s">
        <v>9095</v>
      </c>
      <c r="B2740" s="70"/>
      <c r="C2740" s="70"/>
      <c r="D2740" s="71"/>
      <c r="E2740" s="114"/>
      <c r="F2740" s="107" t="s">
        <v>27389</v>
      </c>
      <c r="G2740" s="115"/>
      <c r="H2740" s="74"/>
      <c r="I2740" s="75"/>
      <c r="J2740" s="116"/>
      <c r="K2740" s="74" t="s">
        <v>32195</v>
      </c>
      <c r="L2740" s="117"/>
      <c r="M2740" s="79"/>
      <c r="N2740" s="79"/>
      <c r="O2740" s="80"/>
      <c r="P2740" s="81"/>
      <c r="Q2740" s="81"/>
      <c r="R2740" s="91"/>
      <c r="S2740" s="91"/>
      <c r="T2740" s="91"/>
      <c r="U2740" s="91"/>
      <c r="V2740" s="52"/>
      <c r="W2740" s="52"/>
      <c r="X2740" s="52"/>
      <c r="Y2740" s="52"/>
      <c r="Z2740" s="51"/>
      <c r="AA2740" s="76"/>
      <c r="AB2740" s="76"/>
      <c r="AC2740" s="77"/>
      <c r="AD2740" s="84" t="s">
        <v>18632</v>
      </c>
      <c r="AE2740" s="84">
        <v>1721</v>
      </c>
      <c r="AF2740" s="84">
        <v>5929</v>
      </c>
      <c r="AG2740" s="84">
        <v>15965</v>
      </c>
      <c r="AH2740" s="84">
        <v>1736</v>
      </c>
      <c r="AI2740" s="84">
        <v>-18000</v>
      </c>
      <c r="AJ2740" s="84" t="s">
        <v>20640</v>
      </c>
      <c r="AK2740" s="84" t="s">
        <v>16462</v>
      </c>
      <c r="AL2740" s="87" t="s">
        <v>22696</v>
      </c>
      <c r="AM2740" s="84" t="s">
        <v>4146</v>
      </c>
      <c r="AN2740" s="86">
        <v>40388.872581018521</v>
      </c>
      <c r="AO2740" s="87" t="s">
        <v>24464</v>
      </c>
      <c r="AP2740" s="84" t="b">
        <v>0</v>
      </c>
      <c r="AQ2740" s="84" t="b">
        <v>0</v>
      </c>
      <c r="AR2740" s="84" t="b">
        <v>1</v>
      </c>
      <c r="AS2740" s="84" t="s">
        <v>2140</v>
      </c>
      <c r="AT2740" s="84">
        <v>193</v>
      </c>
      <c r="AU2740" s="87" t="s">
        <v>25247</v>
      </c>
      <c r="AV2740" s="84" t="b">
        <v>1</v>
      </c>
      <c r="AW2740" s="84" t="s">
        <v>5508</v>
      </c>
      <c r="AX2740" s="87" t="s">
        <v>29786</v>
      </c>
      <c r="AY2740" s="84" t="s">
        <v>65</v>
      </c>
    </row>
    <row r="2741" spans="1:51" x14ac:dyDescent="0.25">
      <c r="A2741" s="69" t="s">
        <v>8419</v>
      </c>
      <c r="B2741" s="70"/>
      <c r="C2741" s="70"/>
      <c r="D2741" s="71"/>
      <c r="E2741" s="114"/>
      <c r="F2741" s="107" t="s">
        <v>27390</v>
      </c>
      <c r="G2741" s="115"/>
      <c r="H2741" s="74"/>
      <c r="I2741" s="75"/>
      <c r="J2741" s="116"/>
      <c r="K2741" s="74" t="s">
        <v>32196</v>
      </c>
      <c r="L2741" s="117"/>
      <c r="M2741" s="79"/>
      <c r="N2741" s="79"/>
      <c r="O2741" s="80"/>
      <c r="P2741" s="81"/>
      <c r="Q2741" s="81"/>
      <c r="R2741" s="91"/>
      <c r="S2741" s="91"/>
      <c r="T2741" s="91"/>
      <c r="U2741" s="91"/>
      <c r="V2741" s="52"/>
      <c r="W2741" s="52"/>
      <c r="X2741" s="52"/>
      <c r="Y2741" s="52"/>
      <c r="Z2741" s="51"/>
      <c r="AA2741" s="76"/>
      <c r="AB2741" s="76"/>
      <c r="AC2741" s="77"/>
      <c r="AD2741" s="84" t="s">
        <v>18633</v>
      </c>
      <c r="AE2741" s="84">
        <v>299</v>
      </c>
      <c r="AF2741" s="84">
        <v>30</v>
      </c>
      <c r="AG2741" s="84">
        <v>65</v>
      </c>
      <c r="AH2741" s="84">
        <v>39</v>
      </c>
      <c r="AI2741" s="84"/>
      <c r="AJ2741" s="84" t="s">
        <v>20641</v>
      </c>
      <c r="AK2741" s="84"/>
      <c r="AL2741" s="84"/>
      <c r="AM2741" s="84"/>
      <c r="AN2741" s="86">
        <v>41963.467800925922</v>
      </c>
      <c r="AO2741" s="87" t="s">
        <v>24465</v>
      </c>
      <c r="AP2741" s="84" t="b">
        <v>1</v>
      </c>
      <c r="AQ2741" s="84" t="b">
        <v>0</v>
      </c>
      <c r="AR2741" s="84" t="b">
        <v>1</v>
      </c>
      <c r="AS2741" s="84" t="s">
        <v>2140</v>
      </c>
      <c r="AT2741" s="84">
        <v>0</v>
      </c>
      <c r="AU2741" s="87" t="s">
        <v>4681</v>
      </c>
      <c r="AV2741" s="84" t="b">
        <v>0</v>
      </c>
      <c r="AW2741" s="84" t="s">
        <v>5508</v>
      </c>
      <c r="AX2741" s="87" t="s">
        <v>29787</v>
      </c>
      <c r="AY2741" s="84" t="s">
        <v>66</v>
      </c>
    </row>
    <row r="2742" spans="1:51" x14ac:dyDescent="0.25">
      <c r="A2742" s="69" t="s">
        <v>8420</v>
      </c>
      <c r="B2742" s="70"/>
      <c r="C2742" s="70"/>
      <c r="D2742" s="71"/>
      <c r="E2742" s="114"/>
      <c r="F2742" s="107" t="s">
        <v>27391</v>
      </c>
      <c r="G2742" s="115"/>
      <c r="H2742" s="74"/>
      <c r="I2742" s="75"/>
      <c r="J2742" s="116"/>
      <c r="K2742" s="74" t="s">
        <v>32197</v>
      </c>
      <c r="L2742" s="117"/>
      <c r="M2742" s="79"/>
      <c r="N2742" s="79"/>
      <c r="O2742" s="80"/>
      <c r="P2742" s="81"/>
      <c r="Q2742" s="81"/>
      <c r="R2742" s="91"/>
      <c r="S2742" s="91"/>
      <c r="T2742" s="91"/>
      <c r="U2742" s="91"/>
      <c r="V2742" s="52"/>
      <c r="W2742" s="52"/>
      <c r="X2742" s="52"/>
      <c r="Y2742" s="52"/>
      <c r="Z2742" s="51"/>
      <c r="AA2742" s="76"/>
      <c r="AB2742" s="76"/>
      <c r="AC2742" s="77"/>
      <c r="AD2742" s="84" t="s">
        <v>18634</v>
      </c>
      <c r="AE2742" s="84">
        <v>706</v>
      </c>
      <c r="AF2742" s="84">
        <v>1205</v>
      </c>
      <c r="AG2742" s="84">
        <v>74623</v>
      </c>
      <c r="AH2742" s="84">
        <v>11020</v>
      </c>
      <c r="AI2742" s="84">
        <v>-25200</v>
      </c>
      <c r="AJ2742" s="84" t="s">
        <v>20642</v>
      </c>
      <c r="AK2742" s="84"/>
      <c r="AL2742" s="84"/>
      <c r="AM2742" s="84" t="s">
        <v>4148</v>
      </c>
      <c r="AN2742" s="86">
        <v>41276.980300925927</v>
      </c>
      <c r="AO2742" s="84"/>
      <c r="AP2742" s="84" t="b">
        <v>1</v>
      </c>
      <c r="AQ2742" s="84" t="b">
        <v>0</v>
      </c>
      <c r="AR2742" s="84" t="b">
        <v>0</v>
      </c>
      <c r="AS2742" s="84" t="s">
        <v>2140</v>
      </c>
      <c r="AT2742" s="84">
        <v>232</v>
      </c>
      <c r="AU2742" s="87" t="s">
        <v>4681</v>
      </c>
      <c r="AV2742" s="84" t="b">
        <v>0</v>
      </c>
      <c r="AW2742" s="84" t="s">
        <v>5508</v>
      </c>
      <c r="AX2742" s="87" t="s">
        <v>29788</v>
      </c>
      <c r="AY2742" s="84" t="s">
        <v>66</v>
      </c>
    </row>
    <row r="2743" spans="1:51" x14ac:dyDescent="0.25">
      <c r="A2743" s="69" t="s">
        <v>8421</v>
      </c>
      <c r="B2743" s="70"/>
      <c r="C2743" s="70"/>
      <c r="D2743" s="71"/>
      <c r="E2743" s="114"/>
      <c r="F2743" s="107" t="s">
        <v>27392</v>
      </c>
      <c r="G2743" s="115"/>
      <c r="H2743" s="74"/>
      <c r="I2743" s="75"/>
      <c r="J2743" s="116"/>
      <c r="K2743" s="74" t="s">
        <v>32198</v>
      </c>
      <c r="L2743" s="117"/>
      <c r="M2743" s="79"/>
      <c r="N2743" s="79"/>
      <c r="O2743" s="80"/>
      <c r="P2743" s="81"/>
      <c r="Q2743" s="81"/>
      <c r="R2743" s="91"/>
      <c r="S2743" s="91"/>
      <c r="T2743" s="91"/>
      <c r="U2743" s="91"/>
      <c r="V2743" s="52"/>
      <c r="W2743" s="52"/>
      <c r="X2743" s="52"/>
      <c r="Y2743" s="52"/>
      <c r="Z2743" s="51"/>
      <c r="AA2743" s="76"/>
      <c r="AB2743" s="76"/>
      <c r="AC2743" s="77"/>
      <c r="AD2743" s="84" t="s">
        <v>18635</v>
      </c>
      <c r="AE2743" s="84">
        <v>22</v>
      </c>
      <c r="AF2743" s="84">
        <v>8</v>
      </c>
      <c r="AG2743" s="84">
        <v>1522</v>
      </c>
      <c r="AH2743" s="84">
        <v>994</v>
      </c>
      <c r="AI2743" s="84"/>
      <c r="AJ2743" s="84"/>
      <c r="AK2743" s="84"/>
      <c r="AL2743" s="84"/>
      <c r="AM2743" s="84"/>
      <c r="AN2743" s="86">
        <v>42630.395185185182</v>
      </c>
      <c r="AO2743" s="84"/>
      <c r="AP2743" s="84" t="b">
        <v>1</v>
      </c>
      <c r="AQ2743" s="84" t="b">
        <v>0</v>
      </c>
      <c r="AR2743" s="84" t="b">
        <v>0</v>
      </c>
      <c r="AS2743" s="84" t="s">
        <v>2140</v>
      </c>
      <c r="AT2743" s="84">
        <v>15</v>
      </c>
      <c r="AU2743" s="84"/>
      <c r="AV2743" s="84" t="b">
        <v>0</v>
      </c>
      <c r="AW2743" s="84" t="s">
        <v>5508</v>
      </c>
      <c r="AX2743" s="87" t="s">
        <v>29789</v>
      </c>
      <c r="AY2743" s="84" t="s">
        <v>66</v>
      </c>
    </row>
    <row r="2744" spans="1:51" x14ac:dyDescent="0.25">
      <c r="A2744" s="69" t="s">
        <v>9096</v>
      </c>
      <c r="B2744" s="70"/>
      <c r="C2744" s="70"/>
      <c r="D2744" s="71"/>
      <c r="E2744" s="114"/>
      <c r="F2744" s="107" t="s">
        <v>27393</v>
      </c>
      <c r="G2744" s="115"/>
      <c r="H2744" s="74"/>
      <c r="I2744" s="75"/>
      <c r="J2744" s="116"/>
      <c r="K2744" s="74" t="s">
        <v>32199</v>
      </c>
      <c r="L2744" s="117"/>
      <c r="M2744" s="79"/>
      <c r="N2744" s="79"/>
      <c r="O2744" s="80"/>
      <c r="P2744" s="81"/>
      <c r="Q2744" s="81"/>
      <c r="R2744" s="91"/>
      <c r="S2744" s="91"/>
      <c r="T2744" s="91"/>
      <c r="U2744" s="91"/>
      <c r="V2744" s="52"/>
      <c r="W2744" s="52"/>
      <c r="X2744" s="52"/>
      <c r="Y2744" s="52"/>
      <c r="Z2744" s="51"/>
      <c r="AA2744" s="76"/>
      <c r="AB2744" s="76"/>
      <c r="AC2744" s="77"/>
      <c r="AD2744" s="84" t="s">
        <v>18636</v>
      </c>
      <c r="AE2744" s="84">
        <v>163</v>
      </c>
      <c r="AF2744" s="84">
        <v>878</v>
      </c>
      <c r="AG2744" s="84">
        <v>182</v>
      </c>
      <c r="AH2744" s="84">
        <v>2</v>
      </c>
      <c r="AI2744" s="84"/>
      <c r="AJ2744" s="84" t="s">
        <v>20643</v>
      </c>
      <c r="AK2744" s="84" t="s">
        <v>2363</v>
      </c>
      <c r="AL2744" s="84"/>
      <c r="AM2744" s="84"/>
      <c r="AN2744" s="86">
        <v>42688.224317129629</v>
      </c>
      <c r="AO2744" s="87" t="s">
        <v>24466</v>
      </c>
      <c r="AP2744" s="84" t="b">
        <v>1</v>
      </c>
      <c r="AQ2744" s="84" t="b">
        <v>0</v>
      </c>
      <c r="AR2744" s="84" t="b">
        <v>0</v>
      </c>
      <c r="AS2744" s="84" t="s">
        <v>2140</v>
      </c>
      <c r="AT2744" s="84">
        <v>4</v>
      </c>
      <c r="AU2744" s="84"/>
      <c r="AV2744" s="84" t="b">
        <v>0</v>
      </c>
      <c r="AW2744" s="84" t="s">
        <v>5508</v>
      </c>
      <c r="AX2744" s="87" t="s">
        <v>29790</v>
      </c>
      <c r="AY2744" s="84" t="s">
        <v>65</v>
      </c>
    </row>
    <row r="2745" spans="1:51" x14ac:dyDescent="0.25">
      <c r="A2745" s="69" t="s">
        <v>8422</v>
      </c>
      <c r="B2745" s="70"/>
      <c r="C2745" s="70"/>
      <c r="D2745" s="71"/>
      <c r="E2745" s="114"/>
      <c r="F2745" s="107" t="s">
        <v>27394</v>
      </c>
      <c r="G2745" s="115"/>
      <c r="H2745" s="74"/>
      <c r="I2745" s="75"/>
      <c r="J2745" s="116"/>
      <c r="K2745" s="74" t="s">
        <v>32200</v>
      </c>
      <c r="L2745" s="117"/>
      <c r="M2745" s="79"/>
      <c r="N2745" s="79"/>
      <c r="O2745" s="80"/>
      <c r="P2745" s="81"/>
      <c r="Q2745" s="81"/>
      <c r="R2745" s="91"/>
      <c r="S2745" s="91"/>
      <c r="T2745" s="91"/>
      <c r="U2745" s="91"/>
      <c r="V2745" s="52"/>
      <c r="W2745" s="52"/>
      <c r="X2745" s="52"/>
      <c r="Y2745" s="52"/>
      <c r="Z2745" s="51"/>
      <c r="AA2745" s="76"/>
      <c r="AB2745" s="76"/>
      <c r="AC2745" s="77"/>
      <c r="AD2745" s="84" t="s">
        <v>18637</v>
      </c>
      <c r="AE2745" s="84">
        <v>267</v>
      </c>
      <c r="AF2745" s="84">
        <v>277</v>
      </c>
      <c r="AG2745" s="84">
        <v>3505</v>
      </c>
      <c r="AH2745" s="84">
        <v>40</v>
      </c>
      <c r="AI2745" s="84">
        <v>-21600</v>
      </c>
      <c r="AJ2745" s="84" t="s">
        <v>20644</v>
      </c>
      <c r="AK2745" s="84" t="s">
        <v>3572</v>
      </c>
      <c r="AL2745" s="87" t="s">
        <v>22697</v>
      </c>
      <c r="AM2745" s="84" t="s">
        <v>4147</v>
      </c>
      <c r="AN2745" s="86">
        <v>40979.581875000003</v>
      </c>
      <c r="AO2745" s="87" t="s">
        <v>24467</v>
      </c>
      <c r="AP2745" s="84" t="b">
        <v>0</v>
      </c>
      <c r="AQ2745" s="84" t="b">
        <v>0</v>
      </c>
      <c r="AR2745" s="84" t="b">
        <v>1</v>
      </c>
      <c r="AS2745" s="84" t="s">
        <v>2140</v>
      </c>
      <c r="AT2745" s="84">
        <v>4</v>
      </c>
      <c r="AU2745" s="87" t="s">
        <v>25248</v>
      </c>
      <c r="AV2745" s="84" t="b">
        <v>0</v>
      </c>
      <c r="AW2745" s="84" t="s">
        <v>5508</v>
      </c>
      <c r="AX2745" s="87" t="s">
        <v>29791</v>
      </c>
      <c r="AY2745" s="84" t="s">
        <v>66</v>
      </c>
    </row>
    <row r="2746" spans="1:51" x14ac:dyDescent="0.25">
      <c r="A2746" s="69" t="s">
        <v>9097</v>
      </c>
      <c r="B2746" s="70"/>
      <c r="C2746" s="70"/>
      <c r="D2746" s="71"/>
      <c r="E2746" s="114"/>
      <c r="F2746" s="107" t="s">
        <v>27395</v>
      </c>
      <c r="G2746" s="115"/>
      <c r="H2746" s="74"/>
      <c r="I2746" s="75"/>
      <c r="J2746" s="116"/>
      <c r="K2746" s="74" t="s">
        <v>32201</v>
      </c>
      <c r="L2746" s="117"/>
      <c r="M2746" s="79"/>
      <c r="N2746" s="79"/>
      <c r="O2746" s="80"/>
      <c r="P2746" s="81"/>
      <c r="Q2746" s="81"/>
      <c r="R2746" s="91"/>
      <c r="S2746" s="91"/>
      <c r="T2746" s="91"/>
      <c r="U2746" s="91"/>
      <c r="V2746" s="52"/>
      <c r="W2746" s="52"/>
      <c r="X2746" s="52"/>
      <c r="Y2746" s="52"/>
      <c r="Z2746" s="51"/>
      <c r="AA2746" s="76"/>
      <c r="AB2746" s="76"/>
      <c r="AC2746" s="77"/>
      <c r="AD2746" s="84" t="s">
        <v>18638</v>
      </c>
      <c r="AE2746" s="84">
        <v>332</v>
      </c>
      <c r="AF2746" s="84">
        <v>68450</v>
      </c>
      <c r="AG2746" s="84">
        <v>6281</v>
      </c>
      <c r="AH2746" s="84">
        <v>1199</v>
      </c>
      <c r="AI2746" s="84">
        <v>-18000</v>
      </c>
      <c r="AJ2746" s="84" t="s">
        <v>20645</v>
      </c>
      <c r="AK2746" s="84" t="s">
        <v>21749</v>
      </c>
      <c r="AL2746" s="87" t="s">
        <v>22698</v>
      </c>
      <c r="AM2746" s="84" t="s">
        <v>4145</v>
      </c>
      <c r="AN2746" s="86">
        <v>39976.97797453704</v>
      </c>
      <c r="AO2746" s="87" t="s">
        <v>24468</v>
      </c>
      <c r="AP2746" s="84" t="b">
        <v>0</v>
      </c>
      <c r="AQ2746" s="84" t="b">
        <v>0</v>
      </c>
      <c r="AR2746" s="84" t="b">
        <v>0</v>
      </c>
      <c r="AS2746" s="84" t="s">
        <v>2140</v>
      </c>
      <c r="AT2746" s="84">
        <v>1206</v>
      </c>
      <c r="AU2746" s="87" t="s">
        <v>25249</v>
      </c>
      <c r="AV2746" s="84" t="b">
        <v>0</v>
      </c>
      <c r="AW2746" s="84" t="s">
        <v>5508</v>
      </c>
      <c r="AX2746" s="87" t="s">
        <v>29792</v>
      </c>
      <c r="AY2746" s="84" t="s">
        <v>65</v>
      </c>
    </row>
    <row r="2747" spans="1:51" x14ac:dyDescent="0.25">
      <c r="A2747" s="69" t="s">
        <v>9098</v>
      </c>
      <c r="B2747" s="70"/>
      <c r="C2747" s="70"/>
      <c r="D2747" s="71"/>
      <c r="E2747" s="114"/>
      <c r="F2747" s="107" t="s">
        <v>27396</v>
      </c>
      <c r="G2747" s="115"/>
      <c r="H2747" s="74"/>
      <c r="I2747" s="75"/>
      <c r="J2747" s="116"/>
      <c r="K2747" s="74" t="s">
        <v>32202</v>
      </c>
      <c r="L2747" s="117"/>
      <c r="M2747" s="79"/>
      <c r="N2747" s="79"/>
      <c r="O2747" s="80"/>
      <c r="P2747" s="81"/>
      <c r="Q2747" s="81"/>
      <c r="R2747" s="91"/>
      <c r="S2747" s="91"/>
      <c r="T2747" s="91"/>
      <c r="U2747" s="91"/>
      <c r="V2747" s="52"/>
      <c r="W2747" s="52"/>
      <c r="X2747" s="52"/>
      <c r="Y2747" s="52"/>
      <c r="Z2747" s="51"/>
      <c r="AA2747" s="76"/>
      <c r="AB2747" s="76"/>
      <c r="AC2747" s="77"/>
      <c r="AD2747" s="84" t="s">
        <v>18639</v>
      </c>
      <c r="AE2747" s="84">
        <v>1317</v>
      </c>
      <c r="AF2747" s="84">
        <v>506</v>
      </c>
      <c r="AG2747" s="84">
        <v>3433</v>
      </c>
      <c r="AH2747" s="84">
        <v>637</v>
      </c>
      <c r="AI2747" s="84">
        <v>-21600</v>
      </c>
      <c r="AJ2747" s="84" t="s">
        <v>20646</v>
      </c>
      <c r="AK2747" s="84" t="s">
        <v>21750</v>
      </c>
      <c r="AL2747" s="84"/>
      <c r="AM2747" s="84" t="s">
        <v>4147</v>
      </c>
      <c r="AN2747" s="86">
        <v>39985.071377314816</v>
      </c>
      <c r="AO2747" s="87" t="s">
        <v>24469</v>
      </c>
      <c r="AP2747" s="84" t="b">
        <v>0</v>
      </c>
      <c r="AQ2747" s="84" t="b">
        <v>0</v>
      </c>
      <c r="AR2747" s="84" t="b">
        <v>1</v>
      </c>
      <c r="AS2747" s="84" t="s">
        <v>2140</v>
      </c>
      <c r="AT2747" s="84">
        <v>2</v>
      </c>
      <c r="AU2747" s="87" t="s">
        <v>25250</v>
      </c>
      <c r="AV2747" s="84" t="b">
        <v>0</v>
      </c>
      <c r="AW2747" s="84" t="s">
        <v>5508</v>
      </c>
      <c r="AX2747" s="87" t="s">
        <v>29793</v>
      </c>
      <c r="AY2747" s="84" t="s">
        <v>65</v>
      </c>
    </row>
    <row r="2748" spans="1:51" x14ac:dyDescent="0.25">
      <c r="A2748" s="69" t="s">
        <v>8423</v>
      </c>
      <c r="B2748" s="70"/>
      <c r="C2748" s="70"/>
      <c r="D2748" s="71"/>
      <c r="E2748" s="114"/>
      <c r="F2748" s="107" t="s">
        <v>27397</v>
      </c>
      <c r="G2748" s="115"/>
      <c r="H2748" s="74"/>
      <c r="I2748" s="75"/>
      <c r="J2748" s="116"/>
      <c r="K2748" s="74" t="s">
        <v>32203</v>
      </c>
      <c r="L2748" s="117"/>
      <c r="M2748" s="79"/>
      <c r="N2748" s="79"/>
      <c r="O2748" s="80"/>
      <c r="P2748" s="81"/>
      <c r="Q2748" s="81"/>
      <c r="R2748" s="91"/>
      <c r="S2748" s="91"/>
      <c r="T2748" s="91"/>
      <c r="U2748" s="91"/>
      <c r="V2748" s="52"/>
      <c r="W2748" s="52"/>
      <c r="X2748" s="52"/>
      <c r="Y2748" s="52"/>
      <c r="Z2748" s="51"/>
      <c r="AA2748" s="76"/>
      <c r="AB2748" s="76"/>
      <c r="AC2748" s="77"/>
      <c r="AD2748" s="84" t="s">
        <v>18640</v>
      </c>
      <c r="AE2748" s="84">
        <v>2869</v>
      </c>
      <c r="AF2748" s="84">
        <v>2811</v>
      </c>
      <c r="AG2748" s="84">
        <v>24948</v>
      </c>
      <c r="AH2748" s="84">
        <v>597</v>
      </c>
      <c r="AI2748" s="84">
        <v>-21600</v>
      </c>
      <c r="AJ2748" s="84" t="s">
        <v>20647</v>
      </c>
      <c r="AK2748" s="84" t="s">
        <v>21751</v>
      </c>
      <c r="AL2748" s="87" t="s">
        <v>22699</v>
      </c>
      <c r="AM2748" s="84" t="s">
        <v>4147</v>
      </c>
      <c r="AN2748" s="86">
        <v>40150.027905092589</v>
      </c>
      <c r="AO2748" s="87" t="s">
        <v>24470</v>
      </c>
      <c r="AP2748" s="84" t="b">
        <v>0</v>
      </c>
      <c r="AQ2748" s="84" t="b">
        <v>0</v>
      </c>
      <c r="AR2748" s="84" t="b">
        <v>0</v>
      </c>
      <c r="AS2748" s="84" t="s">
        <v>2140</v>
      </c>
      <c r="AT2748" s="84">
        <v>218</v>
      </c>
      <c r="AU2748" s="87" t="s">
        <v>4746</v>
      </c>
      <c r="AV2748" s="84" t="b">
        <v>0</v>
      </c>
      <c r="AW2748" s="84" t="s">
        <v>5508</v>
      </c>
      <c r="AX2748" s="87" t="s">
        <v>29794</v>
      </c>
      <c r="AY2748" s="84" t="s">
        <v>66</v>
      </c>
    </row>
    <row r="2749" spans="1:51" x14ac:dyDescent="0.25">
      <c r="A2749" s="69" t="s">
        <v>9099</v>
      </c>
      <c r="B2749" s="70"/>
      <c r="C2749" s="70"/>
      <c r="D2749" s="71"/>
      <c r="E2749" s="114"/>
      <c r="F2749" s="107" t="s">
        <v>27398</v>
      </c>
      <c r="G2749" s="115"/>
      <c r="H2749" s="74"/>
      <c r="I2749" s="75"/>
      <c r="J2749" s="116"/>
      <c r="K2749" s="74" t="s">
        <v>32204</v>
      </c>
      <c r="L2749" s="117"/>
      <c r="M2749" s="79"/>
      <c r="N2749" s="79"/>
      <c r="O2749" s="80"/>
      <c r="P2749" s="81"/>
      <c r="Q2749" s="81"/>
      <c r="R2749" s="91"/>
      <c r="S2749" s="91"/>
      <c r="T2749" s="91"/>
      <c r="U2749" s="91"/>
      <c r="V2749" s="52"/>
      <c r="W2749" s="52"/>
      <c r="X2749" s="52"/>
      <c r="Y2749" s="52"/>
      <c r="Z2749" s="51"/>
      <c r="AA2749" s="76"/>
      <c r="AB2749" s="76"/>
      <c r="AC2749" s="77"/>
      <c r="AD2749" s="84" t="s">
        <v>18641</v>
      </c>
      <c r="AE2749" s="84">
        <v>823</v>
      </c>
      <c r="AF2749" s="84">
        <v>6440</v>
      </c>
      <c r="AG2749" s="84">
        <v>1053</v>
      </c>
      <c r="AH2749" s="84">
        <v>17472</v>
      </c>
      <c r="AI2749" s="84"/>
      <c r="AJ2749" s="84" t="s">
        <v>20648</v>
      </c>
      <c r="AK2749" s="84" t="s">
        <v>3715</v>
      </c>
      <c r="AL2749" s="87" t="s">
        <v>22700</v>
      </c>
      <c r="AM2749" s="84"/>
      <c r="AN2749" s="86">
        <v>41946.969872685186</v>
      </c>
      <c r="AO2749" s="87" t="s">
        <v>24471</v>
      </c>
      <c r="AP2749" s="84" t="b">
        <v>1</v>
      </c>
      <c r="AQ2749" s="84" t="b">
        <v>0</v>
      </c>
      <c r="AR2749" s="84" t="b">
        <v>1</v>
      </c>
      <c r="AS2749" s="84" t="s">
        <v>2140</v>
      </c>
      <c r="AT2749" s="84">
        <v>130</v>
      </c>
      <c r="AU2749" s="87" t="s">
        <v>4681</v>
      </c>
      <c r="AV2749" s="84" t="b">
        <v>0</v>
      </c>
      <c r="AW2749" s="84" t="s">
        <v>5508</v>
      </c>
      <c r="AX2749" s="87" t="s">
        <v>29795</v>
      </c>
      <c r="AY2749" s="84" t="s">
        <v>65</v>
      </c>
    </row>
    <row r="2750" spans="1:51" x14ac:dyDescent="0.25">
      <c r="A2750" s="69" t="s">
        <v>8424</v>
      </c>
      <c r="B2750" s="70"/>
      <c r="C2750" s="70"/>
      <c r="D2750" s="71"/>
      <c r="E2750" s="114"/>
      <c r="F2750" s="107" t="s">
        <v>27399</v>
      </c>
      <c r="G2750" s="115"/>
      <c r="H2750" s="74"/>
      <c r="I2750" s="75"/>
      <c r="J2750" s="116"/>
      <c r="K2750" s="74" t="s">
        <v>32205</v>
      </c>
      <c r="L2750" s="117"/>
      <c r="M2750" s="79"/>
      <c r="N2750" s="79"/>
      <c r="O2750" s="80"/>
      <c r="P2750" s="81"/>
      <c r="Q2750" s="81"/>
      <c r="R2750" s="91"/>
      <c r="S2750" s="91"/>
      <c r="T2750" s="91"/>
      <c r="U2750" s="91"/>
      <c r="V2750" s="52"/>
      <c r="W2750" s="52"/>
      <c r="X2750" s="52"/>
      <c r="Y2750" s="52"/>
      <c r="Z2750" s="51"/>
      <c r="AA2750" s="76"/>
      <c r="AB2750" s="76"/>
      <c r="AC2750" s="77"/>
      <c r="AD2750" s="84" t="s">
        <v>18642</v>
      </c>
      <c r="AE2750" s="84">
        <v>409</v>
      </c>
      <c r="AF2750" s="84">
        <v>361</v>
      </c>
      <c r="AG2750" s="84">
        <v>3151</v>
      </c>
      <c r="AH2750" s="84">
        <v>3866</v>
      </c>
      <c r="AI2750" s="84"/>
      <c r="AJ2750" s="84" t="s">
        <v>20649</v>
      </c>
      <c r="AK2750" s="84" t="s">
        <v>2363</v>
      </c>
      <c r="AL2750" s="84"/>
      <c r="AM2750" s="84"/>
      <c r="AN2750" s="86">
        <v>42585.232233796298</v>
      </c>
      <c r="AO2750" s="87" t="s">
        <v>24472</v>
      </c>
      <c r="AP2750" s="84" t="b">
        <v>1</v>
      </c>
      <c r="AQ2750" s="84" t="b">
        <v>0</v>
      </c>
      <c r="AR2750" s="84" t="b">
        <v>0</v>
      </c>
      <c r="AS2750" s="84" t="s">
        <v>2140</v>
      </c>
      <c r="AT2750" s="84">
        <v>1</v>
      </c>
      <c r="AU2750" s="84"/>
      <c r="AV2750" s="84" t="b">
        <v>0</v>
      </c>
      <c r="AW2750" s="84" t="s">
        <v>5508</v>
      </c>
      <c r="AX2750" s="87" t="s">
        <v>29796</v>
      </c>
      <c r="AY2750" s="84" t="s">
        <v>66</v>
      </c>
    </row>
    <row r="2751" spans="1:51" x14ac:dyDescent="0.25">
      <c r="A2751" s="69" t="s">
        <v>8425</v>
      </c>
      <c r="B2751" s="70"/>
      <c r="C2751" s="70"/>
      <c r="D2751" s="71"/>
      <c r="E2751" s="114"/>
      <c r="F2751" s="107" t="s">
        <v>27400</v>
      </c>
      <c r="G2751" s="115"/>
      <c r="H2751" s="74"/>
      <c r="I2751" s="75"/>
      <c r="J2751" s="116"/>
      <c r="K2751" s="74" t="s">
        <v>32206</v>
      </c>
      <c r="L2751" s="117"/>
      <c r="M2751" s="79"/>
      <c r="N2751" s="79"/>
      <c r="O2751" s="80"/>
      <c r="P2751" s="81"/>
      <c r="Q2751" s="81"/>
      <c r="R2751" s="91"/>
      <c r="S2751" s="91"/>
      <c r="T2751" s="91"/>
      <c r="U2751" s="91"/>
      <c r="V2751" s="52"/>
      <c r="W2751" s="52"/>
      <c r="X2751" s="52"/>
      <c r="Y2751" s="52"/>
      <c r="Z2751" s="51"/>
      <c r="AA2751" s="76"/>
      <c r="AB2751" s="76"/>
      <c r="AC2751" s="77"/>
      <c r="AD2751" s="84" t="s">
        <v>18643</v>
      </c>
      <c r="AE2751" s="84">
        <v>1232</v>
      </c>
      <c r="AF2751" s="84">
        <v>905</v>
      </c>
      <c r="AG2751" s="84">
        <v>2691</v>
      </c>
      <c r="AH2751" s="84">
        <v>60</v>
      </c>
      <c r="AI2751" s="84">
        <v>-36000</v>
      </c>
      <c r="AJ2751" s="84" t="s">
        <v>20650</v>
      </c>
      <c r="AK2751" s="84" t="s">
        <v>21752</v>
      </c>
      <c r="AL2751" s="87" t="s">
        <v>22701</v>
      </c>
      <c r="AM2751" s="84" t="s">
        <v>4158</v>
      </c>
      <c r="AN2751" s="86">
        <v>40836.856863425928</v>
      </c>
      <c r="AO2751" s="84"/>
      <c r="AP2751" s="84" t="b">
        <v>0</v>
      </c>
      <c r="AQ2751" s="84" t="b">
        <v>0</v>
      </c>
      <c r="AR2751" s="84" t="b">
        <v>0</v>
      </c>
      <c r="AS2751" s="84" t="s">
        <v>2140</v>
      </c>
      <c r="AT2751" s="84">
        <v>78</v>
      </c>
      <c r="AU2751" s="87" t="s">
        <v>25251</v>
      </c>
      <c r="AV2751" s="84" t="b">
        <v>0</v>
      </c>
      <c r="AW2751" s="84" t="s">
        <v>5508</v>
      </c>
      <c r="AX2751" s="87" t="s">
        <v>29797</v>
      </c>
      <c r="AY2751" s="84" t="s">
        <v>66</v>
      </c>
    </row>
    <row r="2752" spans="1:51" x14ac:dyDescent="0.25">
      <c r="A2752" s="69" t="s">
        <v>8426</v>
      </c>
      <c r="B2752" s="70"/>
      <c r="C2752" s="70"/>
      <c r="D2752" s="71"/>
      <c r="E2752" s="114"/>
      <c r="F2752" s="107" t="s">
        <v>27401</v>
      </c>
      <c r="G2752" s="115"/>
      <c r="H2752" s="74"/>
      <c r="I2752" s="75"/>
      <c r="J2752" s="116"/>
      <c r="K2752" s="74" t="s">
        <v>32207</v>
      </c>
      <c r="L2752" s="117"/>
      <c r="M2752" s="79"/>
      <c r="N2752" s="79"/>
      <c r="O2752" s="80"/>
      <c r="P2752" s="81"/>
      <c r="Q2752" s="81"/>
      <c r="R2752" s="91"/>
      <c r="S2752" s="91"/>
      <c r="T2752" s="91"/>
      <c r="U2752" s="91"/>
      <c r="V2752" s="52"/>
      <c r="W2752" s="52"/>
      <c r="X2752" s="52"/>
      <c r="Y2752" s="52"/>
      <c r="Z2752" s="51"/>
      <c r="AA2752" s="76"/>
      <c r="AB2752" s="76"/>
      <c r="AC2752" s="77"/>
      <c r="AD2752" s="88" t="s">
        <v>18644</v>
      </c>
      <c r="AE2752" s="84">
        <v>835</v>
      </c>
      <c r="AF2752" s="84">
        <v>5065</v>
      </c>
      <c r="AG2752" s="84">
        <v>49542</v>
      </c>
      <c r="AH2752" s="84">
        <v>97</v>
      </c>
      <c r="AI2752" s="84">
        <v>-36000</v>
      </c>
      <c r="AJ2752" s="84" t="s">
        <v>20651</v>
      </c>
      <c r="AK2752" s="84" t="s">
        <v>21753</v>
      </c>
      <c r="AL2752" s="87" t="s">
        <v>22702</v>
      </c>
      <c r="AM2752" s="84" t="s">
        <v>4158</v>
      </c>
      <c r="AN2752" s="86">
        <v>39911.760208333333</v>
      </c>
      <c r="AO2752" s="87" t="s">
        <v>24473</v>
      </c>
      <c r="AP2752" s="84" t="b">
        <v>0</v>
      </c>
      <c r="AQ2752" s="84" t="b">
        <v>0</v>
      </c>
      <c r="AR2752" s="84" t="b">
        <v>1</v>
      </c>
      <c r="AS2752" s="84" t="s">
        <v>2140</v>
      </c>
      <c r="AT2752" s="84">
        <v>45</v>
      </c>
      <c r="AU2752" s="87" t="s">
        <v>4707</v>
      </c>
      <c r="AV2752" s="84" t="b">
        <v>0</v>
      </c>
      <c r="AW2752" s="84" t="s">
        <v>5508</v>
      </c>
      <c r="AX2752" s="87" t="s">
        <v>29798</v>
      </c>
      <c r="AY2752" s="84" t="s">
        <v>66</v>
      </c>
    </row>
    <row r="2753" spans="1:51" x14ac:dyDescent="0.25">
      <c r="A2753" s="69" t="s">
        <v>8427</v>
      </c>
      <c r="B2753" s="70"/>
      <c r="C2753" s="70"/>
      <c r="D2753" s="71"/>
      <c r="E2753" s="114"/>
      <c r="F2753" s="107" t="s">
        <v>27402</v>
      </c>
      <c r="G2753" s="115"/>
      <c r="H2753" s="74"/>
      <c r="I2753" s="75"/>
      <c r="J2753" s="116"/>
      <c r="K2753" s="74" t="s">
        <v>32208</v>
      </c>
      <c r="L2753" s="117"/>
      <c r="M2753" s="79"/>
      <c r="N2753" s="79"/>
      <c r="O2753" s="80"/>
      <c r="P2753" s="81"/>
      <c r="Q2753" s="81"/>
      <c r="R2753" s="91"/>
      <c r="S2753" s="91"/>
      <c r="T2753" s="91"/>
      <c r="U2753" s="91"/>
      <c r="V2753" s="52"/>
      <c r="W2753" s="52"/>
      <c r="X2753" s="52"/>
      <c r="Y2753" s="52"/>
      <c r="Z2753" s="51"/>
      <c r="AA2753" s="76"/>
      <c r="AB2753" s="76"/>
      <c r="AC2753" s="77"/>
      <c r="AD2753" s="84" t="s">
        <v>18645</v>
      </c>
      <c r="AE2753" s="84">
        <v>496</v>
      </c>
      <c r="AF2753" s="84">
        <v>476</v>
      </c>
      <c r="AG2753" s="84">
        <v>21539</v>
      </c>
      <c r="AH2753" s="84">
        <v>2132</v>
      </c>
      <c r="AI2753" s="84">
        <v>-18000</v>
      </c>
      <c r="AJ2753" s="84" t="s">
        <v>20652</v>
      </c>
      <c r="AK2753" s="84" t="s">
        <v>21754</v>
      </c>
      <c r="AL2753" s="87" t="s">
        <v>22703</v>
      </c>
      <c r="AM2753" s="84" t="s">
        <v>4145</v>
      </c>
      <c r="AN2753" s="86">
        <v>41058.725393518522</v>
      </c>
      <c r="AO2753" s="87" t="s">
        <v>24474</v>
      </c>
      <c r="AP2753" s="84" t="b">
        <v>0</v>
      </c>
      <c r="AQ2753" s="84" t="b">
        <v>0</v>
      </c>
      <c r="AR2753" s="84" t="b">
        <v>0</v>
      </c>
      <c r="AS2753" s="84" t="s">
        <v>2140</v>
      </c>
      <c r="AT2753" s="84">
        <v>8</v>
      </c>
      <c r="AU2753" s="87" t="s">
        <v>25252</v>
      </c>
      <c r="AV2753" s="84" t="b">
        <v>0</v>
      </c>
      <c r="AW2753" s="84" t="s">
        <v>5508</v>
      </c>
      <c r="AX2753" s="87" t="s">
        <v>29799</v>
      </c>
      <c r="AY2753" s="84" t="s">
        <v>66</v>
      </c>
    </row>
    <row r="2754" spans="1:51" x14ac:dyDescent="0.25">
      <c r="A2754" s="69" t="s">
        <v>8428</v>
      </c>
      <c r="B2754" s="70"/>
      <c r="C2754" s="70"/>
      <c r="D2754" s="71"/>
      <c r="E2754" s="114"/>
      <c r="F2754" s="107" t="s">
        <v>27403</v>
      </c>
      <c r="G2754" s="115"/>
      <c r="H2754" s="74"/>
      <c r="I2754" s="75"/>
      <c r="J2754" s="116"/>
      <c r="K2754" s="74" t="s">
        <v>32209</v>
      </c>
      <c r="L2754" s="117"/>
      <c r="M2754" s="79"/>
      <c r="N2754" s="79"/>
      <c r="O2754" s="80"/>
      <c r="P2754" s="81"/>
      <c r="Q2754" s="81"/>
      <c r="R2754" s="91"/>
      <c r="S2754" s="91"/>
      <c r="T2754" s="91"/>
      <c r="U2754" s="91"/>
      <c r="V2754" s="52"/>
      <c r="W2754" s="52"/>
      <c r="X2754" s="52"/>
      <c r="Y2754" s="52"/>
      <c r="Z2754" s="51"/>
      <c r="AA2754" s="76"/>
      <c r="AB2754" s="76"/>
      <c r="AC2754" s="77"/>
      <c r="AD2754" s="84" t="s">
        <v>18646</v>
      </c>
      <c r="AE2754" s="84">
        <v>864</v>
      </c>
      <c r="AF2754" s="84">
        <v>4267</v>
      </c>
      <c r="AG2754" s="84">
        <v>53977</v>
      </c>
      <c r="AH2754" s="84">
        <v>20727</v>
      </c>
      <c r="AI2754" s="84">
        <v>-21600</v>
      </c>
      <c r="AJ2754" s="84" t="s">
        <v>20653</v>
      </c>
      <c r="AK2754" s="84" t="s">
        <v>21755</v>
      </c>
      <c r="AL2754" s="87" t="s">
        <v>22704</v>
      </c>
      <c r="AM2754" s="84" t="s">
        <v>4147</v>
      </c>
      <c r="AN2754" s="86">
        <v>42246.514386574076</v>
      </c>
      <c r="AO2754" s="87" t="s">
        <v>24475</v>
      </c>
      <c r="AP2754" s="84" t="b">
        <v>0</v>
      </c>
      <c r="AQ2754" s="84" t="b">
        <v>0</v>
      </c>
      <c r="AR2754" s="84" t="b">
        <v>1</v>
      </c>
      <c r="AS2754" s="84" t="s">
        <v>2140</v>
      </c>
      <c r="AT2754" s="84">
        <v>80</v>
      </c>
      <c r="AU2754" s="87" t="s">
        <v>4707</v>
      </c>
      <c r="AV2754" s="84" t="b">
        <v>0</v>
      </c>
      <c r="AW2754" s="84" t="s">
        <v>5508</v>
      </c>
      <c r="AX2754" s="87" t="s">
        <v>29800</v>
      </c>
      <c r="AY2754" s="84" t="s">
        <v>66</v>
      </c>
    </row>
    <row r="2755" spans="1:51" x14ac:dyDescent="0.25">
      <c r="A2755" s="69" t="s">
        <v>8429</v>
      </c>
      <c r="B2755" s="70"/>
      <c r="C2755" s="70"/>
      <c r="D2755" s="71"/>
      <c r="E2755" s="114"/>
      <c r="F2755" s="107" t="s">
        <v>27404</v>
      </c>
      <c r="G2755" s="115"/>
      <c r="H2755" s="74"/>
      <c r="I2755" s="75"/>
      <c r="J2755" s="116"/>
      <c r="K2755" s="74" t="s">
        <v>32210</v>
      </c>
      <c r="L2755" s="117"/>
      <c r="M2755" s="79"/>
      <c r="N2755" s="79"/>
      <c r="O2755" s="80"/>
      <c r="P2755" s="81"/>
      <c r="Q2755" s="81"/>
      <c r="R2755" s="91"/>
      <c r="S2755" s="91"/>
      <c r="T2755" s="91"/>
      <c r="U2755" s="91"/>
      <c r="V2755" s="52"/>
      <c r="W2755" s="52"/>
      <c r="X2755" s="52"/>
      <c r="Y2755" s="52"/>
      <c r="Z2755" s="51"/>
      <c r="AA2755" s="76"/>
      <c r="AB2755" s="76"/>
      <c r="AC2755" s="77"/>
      <c r="AD2755" s="84" t="s">
        <v>18647</v>
      </c>
      <c r="AE2755" s="84">
        <v>1960</v>
      </c>
      <c r="AF2755" s="84">
        <v>1619</v>
      </c>
      <c r="AG2755" s="84">
        <v>22055</v>
      </c>
      <c r="AH2755" s="84">
        <v>761</v>
      </c>
      <c r="AI2755" s="84">
        <v>-25200</v>
      </c>
      <c r="AJ2755" s="84" t="s">
        <v>20654</v>
      </c>
      <c r="AK2755" s="84" t="s">
        <v>16378</v>
      </c>
      <c r="AL2755" s="84"/>
      <c r="AM2755" s="84" t="s">
        <v>4179</v>
      </c>
      <c r="AN2755" s="86">
        <v>41038.642708333333</v>
      </c>
      <c r="AO2755" s="87" t="s">
        <v>24476</v>
      </c>
      <c r="AP2755" s="84" t="b">
        <v>1</v>
      </c>
      <c r="AQ2755" s="84" t="b">
        <v>0</v>
      </c>
      <c r="AR2755" s="84" t="b">
        <v>1</v>
      </c>
      <c r="AS2755" s="84" t="s">
        <v>2140</v>
      </c>
      <c r="AT2755" s="84">
        <v>68</v>
      </c>
      <c r="AU2755" s="87" t="s">
        <v>4681</v>
      </c>
      <c r="AV2755" s="84" t="b">
        <v>0</v>
      </c>
      <c r="AW2755" s="84" t="s">
        <v>5508</v>
      </c>
      <c r="AX2755" s="87" t="s">
        <v>29801</v>
      </c>
      <c r="AY2755" s="84" t="s">
        <v>66</v>
      </c>
    </row>
    <row r="2756" spans="1:51" x14ac:dyDescent="0.25">
      <c r="A2756" s="69" t="s">
        <v>9100</v>
      </c>
      <c r="B2756" s="70"/>
      <c r="C2756" s="70"/>
      <c r="D2756" s="71"/>
      <c r="E2756" s="114"/>
      <c r="F2756" s="107" t="s">
        <v>27405</v>
      </c>
      <c r="G2756" s="115"/>
      <c r="H2756" s="74"/>
      <c r="I2756" s="75"/>
      <c r="J2756" s="116"/>
      <c r="K2756" s="74" t="s">
        <v>32211</v>
      </c>
      <c r="L2756" s="117"/>
      <c r="M2756" s="79"/>
      <c r="N2756" s="79"/>
      <c r="O2756" s="80"/>
      <c r="P2756" s="81"/>
      <c r="Q2756" s="81"/>
      <c r="R2756" s="91"/>
      <c r="S2756" s="91"/>
      <c r="T2756" s="91"/>
      <c r="U2756" s="91"/>
      <c r="V2756" s="52"/>
      <c r="W2756" s="52"/>
      <c r="X2756" s="52"/>
      <c r="Y2756" s="52"/>
      <c r="Z2756" s="51"/>
      <c r="AA2756" s="76"/>
      <c r="AB2756" s="76"/>
      <c r="AC2756" s="77"/>
      <c r="AD2756" s="84" t="s">
        <v>18409</v>
      </c>
      <c r="AE2756" s="84">
        <v>1204</v>
      </c>
      <c r="AF2756" s="84">
        <v>1211275</v>
      </c>
      <c r="AG2756" s="84">
        <v>5242</v>
      </c>
      <c r="AH2756" s="84">
        <v>742</v>
      </c>
      <c r="AI2756" s="84">
        <v>-21600</v>
      </c>
      <c r="AJ2756" s="84" t="s">
        <v>20655</v>
      </c>
      <c r="AK2756" s="84"/>
      <c r="AL2756" s="87" t="s">
        <v>3897</v>
      </c>
      <c r="AM2756" s="84" t="s">
        <v>4147</v>
      </c>
      <c r="AN2756" s="86">
        <v>39871.961701388886</v>
      </c>
      <c r="AO2756" s="87" t="s">
        <v>24477</v>
      </c>
      <c r="AP2756" s="84" t="b">
        <v>0</v>
      </c>
      <c r="AQ2756" s="84" t="b">
        <v>0</v>
      </c>
      <c r="AR2756" s="84" t="b">
        <v>1</v>
      </c>
      <c r="AS2756" s="84" t="s">
        <v>2140</v>
      </c>
      <c r="AT2756" s="84">
        <v>5150</v>
      </c>
      <c r="AU2756" s="87" t="s">
        <v>25253</v>
      </c>
      <c r="AV2756" s="84" t="b">
        <v>1</v>
      </c>
      <c r="AW2756" s="84" t="s">
        <v>5508</v>
      </c>
      <c r="AX2756" s="87" t="s">
        <v>29802</v>
      </c>
      <c r="AY2756" s="84" t="s">
        <v>65</v>
      </c>
    </row>
    <row r="2757" spans="1:51" x14ac:dyDescent="0.25">
      <c r="A2757" s="69" t="s">
        <v>8430</v>
      </c>
      <c r="B2757" s="70"/>
      <c r="C2757" s="70"/>
      <c r="D2757" s="71"/>
      <c r="E2757" s="114"/>
      <c r="F2757" s="107" t="s">
        <v>27406</v>
      </c>
      <c r="G2757" s="115"/>
      <c r="H2757" s="74"/>
      <c r="I2757" s="75"/>
      <c r="J2757" s="116"/>
      <c r="K2757" s="74" t="s">
        <v>32212</v>
      </c>
      <c r="L2757" s="117"/>
      <c r="M2757" s="79"/>
      <c r="N2757" s="79"/>
      <c r="O2757" s="80"/>
      <c r="P2757" s="81"/>
      <c r="Q2757" s="81"/>
      <c r="R2757" s="91"/>
      <c r="S2757" s="91"/>
      <c r="T2757" s="91"/>
      <c r="U2757" s="91"/>
      <c r="V2757" s="52"/>
      <c r="W2757" s="52"/>
      <c r="X2757" s="52"/>
      <c r="Y2757" s="52"/>
      <c r="Z2757" s="51"/>
      <c r="AA2757" s="76"/>
      <c r="AB2757" s="76"/>
      <c r="AC2757" s="77"/>
      <c r="AD2757" s="84" t="s">
        <v>18648</v>
      </c>
      <c r="AE2757" s="84">
        <v>35</v>
      </c>
      <c r="AF2757" s="84">
        <v>20</v>
      </c>
      <c r="AG2757" s="84">
        <v>86</v>
      </c>
      <c r="AH2757" s="84">
        <v>67</v>
      </c>
      <c r="AI2757" s="84"/>
      <c r="AJ2757" s="84"/>
      <c r="AK2757" s="84"/>
      <c r="AL2757" s="84"/>
      <c r="AM2757" s="84"/>
      <c r="AN2757" s="86">
        <v>39928.145462962966</v>
      </c>
      <c r="AO2757" s="87" t="s">
        <v>24478</v>
      </c>
      <c r="AP2757" s="84" t="b">
        <v>1</v>
      </c>
      <c r="AQ2757" s="84" t="b">
        <v>0</v>
      </c>
      <c r="AR2757" s="84" t="b">
        <v>0</v>
      </c>
      <c r="AS2757" s="84" t="s">
        <v>2140</v>
      </c>
      <c r="AT2757" s="84">
        <v>1</v>
      </c>
      <c r="AU2757" s="87" t="s">
        <v>4681</v>
      </c>
      <c r="AV2757" s="84" t="b">
        <v>0</v>
      </c>
      <c r="AW2757" s="84" t="s">
        <v>5508</v>
      </c>
      <c r="AX2757" s="87" t="s">
        <v>29803</v>
      </c>
      <c r="AY2757" s="84" t="s">
        <v>66</v>
      </c>
    </row>
    <row r="2758" spans="1:51" x14ac:dyDescent="0.25">
      <c r="A2758" s="69" t="s">
        <v>9101</v>
      </c>
      <c r="B2758" s="70"/>
      <c r="C2758" s="70"/>
      <c r="D2758" s="71"/>
      <c r="E2758" s="114"/>
      <c r="F2758" s="107" t="s">
        <v>27407</v>
      </c>
      <c r="G2758" s="115"/>
      <c r="H2758" s="74"/>
      <c r="I2758" s="75"/>
      <c r="J2758" s="116"/>
      <c r="K2758" s="74" t="s">
        <v>32213</v>
      </c>
      <c r="L2758" s="117"/>
      <c r="M2758" s="79"/>
      <c r="N2758" s="79"/>
      <c r="O2758" s="80"/>
      <c r="P2758" s="81"/>
      <c r="Q2758" s="81"/>
      <c r="R2758" s="91"/>
      <c r="S2758" s="91"/>
      <c r="T2758" s="91"/>
      <c r="U2758" s="91"/>
      <c r="V2758" s="52"/>
      <c r="W2758" s="52"/>
      <c r="X2758" s="52"/>
      <c r="Y2758" s="52"/>
      <c r="Z2758" s="51"/>
      <c r="AA2758" s="76"/>
      <c r="AB2758" s="76"/>
      <c r="AC2758" s="77"/>
      <c r="AD2758" s="84" t="s">
        <v>18649</v>
      </c>
      <c r="AE2758" s="84">
        <v>2906</v>
      </c>
      <c r="AF2758" s="84">
        <v>2997</v>
      </c>
      <c r="AG2758" s="84">
        <v>2923</v>
      </c>
      <c r="AH2758" s="84">
        <v>2502</v>
      </c>
      <c r="AI2758" s="84">
        <v>-28800</v>
      </c>
      <c r="AJ2758" s="84" t="s">
        <v>20656</v>
      </c>
      <c r="AK2758" s="84"/>
      <c r="AL2758" s="84"/>
      <c r="AM2758" s="84" t="s">
        <v>4149</v>
      </c>
      <c r="AN2758" s="86">
        <v>40615.739953703705</v>
      </c>
      <c r="AO2758" s="87" t="s">
        <v>24479</v>
      </c>
      <c r="AP2758" s="84" t="b">
        <v>0</v>
      </c>
      <c r="AQ2758" s="84" t="b">
        <v>0</v>
      </c>
      <c r="AR2758" s="84" t="b">
        <v>1</v>
      </c>
      <c r="AS2758" s="84" t="s">
        <v>2140</v>
      </c>
      <c r="AT2758" s="84">
        <v>39</v>
      </c>
      <c r="AU2758" s="87" t="s">
        <v>25254</v>
      </c>
      <c r="AV2758" s="84" t="b">
        <v>0</v>
      </c>
      <c r="AW2758" s="84" t="s">
        <v>5508</v>
      </c>
      <c r="AX2758" s="87" t="s">
        <v>29804</v>
      </c>
      <c r="AY2758" s="84" t="s">
        <v>65</v>
      </c>
    </row>
    <row r="2759" spans="1:51" x14ac:dyDescent="0.25">
      <c r="A2759" s="69" t="s">
        <v>8431</v>
      </c>
      <c r="B2759" s="70"/>
      <c r="C2759" s="70"/>
      <c r="D2759" s="71"/>
      <c r="E2759" s="114"/>
      <c r="F2759" s="107" t="s">
        <v>27408</v>
      </c>
      <c r="G2759" s="115"/>
      <c r="H2759" s="74"/>
      <c r="I2759" s="75"/>
      <c r="J2759" s="116"/>
      <c r="K2759" s="74" t="s">
        <v>32214</v>
      </c>
      <c r="L2759" s="117"/>
      <c r="M2759" s="79"/>
      <c r="N2759" s="79"/>
      <c r="O2759" s="80"/>
      <c r="P2759" s="81"/>
      <c r="Q2759" s="81"/>
      <c r="R2759" s="91"/>
      <c r="S2759" s="91"/>
      <c r="T2759" s="91"/>
      <c r="U2759" s="91"/>
      <c r="V2759" s="52"/>
      <c r="W2759" s="52"/>
      <c r="X2759" s="52"/>
      <c r="Y2759" s="52"/>
      <c r="Z2759" s="51"/>
      <c r="AA2759" s="76"/>
      <c r="AB2759" s="76"/>
      <c r="AC2759" s="77"/>
      <c r="AD2759" s="84" t="s">
        <v>18650</v>
      </c>
      <c r="AE2759" s="84">
        <v>148</v>
      </c>
      <c r="AF2759" s="84">
        <v>41</v>
      </c>
      <c r="AG2759" s="84">
        <v>334</v>
      </c>
      <c r="AH2759" s="84">
        <v>432</v>
      </c>
      <c r="AI2759" s="84">
        <v>-28800</v>
      </c>
      <c r="AJ2759" s="84" t="s">
        <v>20657</v>
      </c>
      <c r="AK2759" s="84" t="s">
        <v>21756</v>
      </c>
      <c r="AL2759" s="84"/>
      <c r="AM2759" s="84" t="s">
        <v>4149</v>
      </c>
      <c r="AN2759" s="86">
        <v>40705.791412037041</v>
      </c>
      <c r="AO2759" s="87" t="s">
        <v>24480</v>
      </c>
      <c r="AP2759" s="84" t="b">
        <v>1</v>
      </c>
      <c r="AQ2759" s="84" t="b">
        <v>0</v>
      </c>
      <c r="AR2759" s="84" t="b">
        <v>1</v>
      </c>
      <c r="AS2759" s="84" t="s">
        <v>2140</v>
      </c>
      <c r="AT2759" s="84">
        <v>0</v>
      </c>
      <c r="AU2759" s="87" t="s">
        <v>4681</v>
      </c>
      <c r="AV2759" s="84" t="b">
        <v>0</v>
      </c>
      <c r="AW2759" s="84" t="s">
        <v>5508</v>
      </c>
      <c r="AX2759" s="87" t="s">
        <v>29805</v>
      </c>
      <c r="AY2759" s="84" t="s">
        <v>66</v>
      </c>
    </row>
    <row r="2760" spans="1:51" x14ac:dyDescent="0.25">
      <c r="A2760" s="69" t="s">
        <v>8432</v>
      </c>
      <c r="B2760" s="70"/>
      <c r="C2760" s="70"/>
      <c r="D2760" s="71"/>
      <c r="E2760" s="114"/>
      <c r="F2760" s="107" t="s">
        <v>27409</v>
      </c>
      <c r="G2760" s="115"/>
      <c r="H2760" s="74"/>
      <c r="I2760" s="75"/>
      <c r="J2760" s="116"/>
      <c r="K2760" s="74" t="s">
        <v>32215</v>
      </c>
      <c r="L2760" s="117"/>
      <c r="M2760" s="79"/>
      <c r="N2760" s="79"/>
      <c r="O2760" s="80"/>
      <c r="P2760" s="81"/>
      <c r="Q2760" s="81"/>
      <c r="R2760" s="91"/>
      <c r="S2760" s="91"/>
      <c r="T2760" s="91"/>
      <c r="U2760" s="91"/>
      <c r="V2760" s="52"/>
      <c r="W2760" s="52"/>
      <c r="X2760" s="52"/>
      <c r="Y2760" s="52"/>
      <c r="Z2760" s="51"/>
      <c r="AA2760" s="76"/>
      <c r="AB2760" s="76"/>
      <c r="AC2760" s="77"/>
      <c r="AD2760" s="84" t="s">
        <v>18651</v>
      </c>
      <c r="AE2760" s="84">
        <v>948</v>
      </c>
      <c r="AF2760" s="84">
        <v>586</v>
      </c>
      <c r="AG2760" s="84">
        <v>15266</v>
      </c>
      <c r="AH2760" s="84">
        <v>21629</v>
      </c>
      <c r="AI2760" s="84">
        <v>-18000</v>
      </c>
      <c r="AJ2760" s="84" t="s">
        <v>20658</v>
      </c>
      <c r="AK2760" s="84" t="s">
        <v>21757</v>
      </c>
      <c r="AL2760" s="84"/>
      <c r="AM2760" s="84" t="s">
        <v>4145</v>
      </c>
      <c r="AN2760" s="86">
        <v>40781.034490740742</v>
      </c>
      <c r="AO2760" s="87" t="s">
        <v>24481</v>
      </c>
      <c r="AP2760" s="84" t="b">
        <v>0</v>
      </c>
      <c r="AQ2760" s="84" t="b">
        <v>0</v>
      </c>
      <c r="AR2760" s="84" t="b">
        <v>1</v>
      </c>
      <c r="AS2760" s="84" t="s">
        <v>2140</v>
      </c>
      <c r="AT2760" s="84">
        <v>54</v>
      </c>
      <c r="AU2760" s="87" t="s">
        <v>4681</v>
      </c>
      <c r="AV2760" s="84" t="b">
        <v>0</v>
      </c>
      <c r="AW2760" s="84" t="s">
        <v>5508</v>
      </c>
      <c r="AX2760" s="87" t="s">
        <v>29806</v>
      </c>
      <c r="AY2760" s="84" t="s">
        <v>66</v>
      </c>
    </row>
    <row r="2761" spans="1:51" x14ac:dyDescent="0.25">
      <c r="A2761" s="69" t="s">
        <v>9102</v>
      </c>
      <c r="B2761" s="70"/>
      <c r="C2761" s="70"/>
      <c r="D2761" s="71"/>
      <c r="E2761" s="114"/>
      <c r="F2761" s="107" t="s">
        <v>27410</v>
      </c>
      <c r="G2761" s="115"/>
      <c r="H2761" s="74"/>
      <c r="I2761" s="75"/>
      <c r="J2761" s="116"/>
      <c r="K2761" s="74" t="s">
        <v>32216</v>
      </c>
      <c r="L2761" s="117"/>
      <c r="M2761" s="79"/>
      <c r="N2761" s="79"/>
      <c r="O2761" s="80"/>
      <c r="P2761" s="81"/>
      <c r="Q2761" s="81"/>
      <c r="R2761" s="91"/>
      <c r="S2761" s="91"/>
      <c r="T2761" s="91"/>
      <c r="U2761" s="91"/>
      <c r="V2761" s="52"/>
      <c r="W2761" s="52"/>
      <c r="X2761" s="52"/>
      <c r="Y2761" s="52"/>
      <c r="Z2761" s="51"/>
      <c r="AA2761" s="76"/>
      <c r="AB2761" s="76"/>
      <c r="AC2761" s="77"/>
      <c r="AD2761" s="84" t="s">
        <v>18652</v>
      </c>
      <c r="AE2761" s="84">
        <v>390</v>
      </c>
      <c r="AF2761" s="84">
        <v>26620</v>
      </c>
      <c r="AG2761" s="84">
        <v>36214</v>
      </c>
      <c r="AH2761" s="84">
        <v>86128</v>
      </c>
      <c r="AI2761" s="84">
        <v>-28800</v>
      </c>
      <c r="AJ2761" s="84" t="s">
        <v>20659</v>
      </c>
      <c r="AK2761" s="84" t="s">
        <v>3548</v>
      </c>
      <c r="AL2761" s="87" t="s">
        <v>22705</v>
      </c>
      <c r="AM2761" s="84" t="s">
        <v>4149</v>
      </c>
      <c r="AN2761" s="86">
        <v>39732.90247685185</v>
      </c>
      <c r="AO2761" s="87" t="s">
        <v>24482</v>
      </c>
      <c r="AP2761" s="84" t="b">
        <v>0</v>
      </c>
      <c r="AQ2761" s="84" t="b">
        <v>0</v>
      </c>
      <c r="AR2761" s="84" t="b">
        <v>0</v>
      </c>
      <c r="AS2761" s="84" t="s">
        <v>2140</v>
      </c>
      <c r="AT2761" s="84">
        <v>319</v>
      </c>
      <c r="AU2761" s="87" t="s">
        <v>4707</v>
      </c>
      <c r="AV2761" s="84" t="b">
        <v>1</v>
      </c>
      <c r="AW2761" s="84" t="s">
        <v>5508</v>
      </c>
      <c r="AX2761" s="87" t="s">
        <v>29807</v>
      </c>
      <c r="AY2761" s="84" t="s">
        <v>65</v>
      </c>
    </row>
    <row r="2762" spans="1:51" x14ac:dyDescent="0.25">
      <c r="A2762" s="69" t="s">
        <v>9103</v>
      </c>
      <c r="B2762" s="70"/>
      <c r="C2762" s="70"/>
      <c r="D2762" s="71"/>
      <c r="E2762" s="114"/>
      <c r="F2762" s="107" t="s">
        <v>27411</v>
      </c>
      <c r="G2762" s="115"/>
      <c r="H2762" s="74"/>
      <c r="I2762" s="75"/>
      <c r="J2762" s="116"/>
      <c r="K2762" s="74" t="s">
        <v>32217</v>
      </c>
      <c r="L2762" s="117"/>
      <c r="M2762" s="79"/>
      <c r="N2762" s="79"/>
      <c r="O2762" s="80"/>
      <c r="P2762" s="81"/>
      <c r="Q2762" s="81"/>
      <c r="R2762" s="91"/>
      <c r="S2762" s="91"/>
      <c r="T2762" s="91"/>
      <c r="U2762" s="91"/>
      <c r="V2762" s="52"/>
      <c r="W2762" s="52"/>
      <c r="X2762" s="52"/>
      <c r="Y2762" s="52"/>
      <c r="Z2762" s="51"/>
      <c r="AA2762" s="76"/>
      <c r="AB2762" s="76"/>
      <c r="AC2762" s="77"/>
      <c r="AD2762" s="84" t="s">
        <v>18653</v>
      </c>
      <c r="AE2762" s="84">
        <v>4430</v>
      </c>
      <c r="AF2762" s="84">
        <v>1980</v>
      </c>
      <c r="AG2762" s="84">
        <v>10136</v>
      </c>
      <c r="AH2762" s="84">
        <v>7452</v>
      </c>
      <c r="AI2762" s="84">
        <v>-28800</v>
      </c>
      <c r="AJ2762" s="84" t="s">
        <v>20660</v>
      </c>
      <c r="AK2762" s="84" t="s">
        <v>21738</v>
      </c>
      <c r="AL2762" s="84"/>
      <c r="AM2762" s="84" t="s">
        <v>4149</v>
      </c>
      <c r="AN2762" s="86">
        <v>42459.036817129629</v>
      </c>
      <c r="AO2762" s="87" t="s">
        <v>24483</v>
      </c>
      <c r="AP2762" s="84" t="b">
        <v>1</v>
      </c>
      <c r="AQ2762" s="84" t="b">
        <v>0</v>
      </c>
      <c r="AR2762" s="84" t="b">
        <v>1</v>
      </c>
      <c r="AS2762" s="84" t="s">
        <v>2140</v>
      </c>
      <c r="AT2762" s="84">
        <v>60</v>
      </c>
      <c r="AU2762" s="84"/>
      <c r="AV2762" s="84" t="b">
        <v>0</v>
      </c>
      <c r="AW2762" s="84" t="s">
        <v>5508</v>
      </c>
      <c r="AX2762" s="87" t="s">
        <v>29808</v>
      </c>
      <c r="AY2762" s="84" t="s">
        <v>65</v>
      </c>
    </row>
    <row r="2763" spans="1:51" x14ac:dyDescent="0.25">
      <c r="A2763" s="69" t="s">
        <v>8433</v>
      </c>
      <c r="B2763" s="70"/>
      <c r="C2763" s="70"/>
      <c r="D2763" s="71"/>
      <c r="E2763" s="114"/>
      <c r="F2763" s="107" t="s">
        <v>27412</v>
      </c>
      <c r="G2763" s="115"/>
      <c r="H2763" s="74"/>
      <c r="I2763" s="75"/>
      <c r="J2763" s="116"/>
      <c r="K2763" s="74" t="s">
        <v>32218</v>
      </c>
      <c r="L2763" s="117"/>
      <c r="M2763" s="79"/>
      <c r="N2763" s="79"/>
      <c r="O2763" s="80"/>
      <c r="P2763" s="81"/>
      <c r="Q2763" s="81"/>
      <c r="R2763" s="91"/>
      <c r="S2763" s="91"/>
      <c r="T2763" s="91"/>
      <c r="U2763" s="91"/>
      <c r="V2763" s="52"/>
      <c r="W2763" s="52"/>
      <c r="X2763" s="52"/>
      <c r="Y2763" s="52"/>
      <c r="Z2763" s="51"/>
      <c r="AA2763" s="76"/>
      <c r="AB2763" s="76"/>
      <c r="AC2763" s="77"/>
      <c r="AD2763" s="84" t="s">
        <v>18654</v>
      </c>
      <c r="AE2763" s="84">
        <v>1963</v>
      </c>
      <c r="AF2763" s="84">
        <v>240</v>
      </c>
      <c r="AG2763" s="84">
        <v>464</v>
      </c>
      <c r="AH2763" s="84">
        <v>25</v>
      </c>
      <c r="AI2763" s="84">
        <v>-21600</v>
      </c>
      <c r="AJ2763" s="84" t="s">
        <v>20661</v>
      </c>
      <c r="AK2763" s="84" t="s">
        <v>21758</v>
      </c>
      <c r="AL2763" s="84"/>
      <c r="AM2763" s="84" t="s">
        <v>20994</v>
      </c>
      <c r="AN2763" s="86">
        <v>40986.756458333337</v>
      </c>
      <c r="AO2763" s="87" t="s">
        <v>24484</v>
      </c>
      <c r="AP2763" s="84" t="b">
        <v>1</v>
      </c>
      <c r="AQ2763" s="84" t="b">
        <v>0</v>
      </c>
      <c r="AR2763" s="84" t="b">
        <v>0</v>
      </c>
      <c r="AS2763" s="84" t="s">
        <v>2142</v>
      </c>
      <c r="AT2763" s="84">
        <v>2</v>
      </c>
      <c r="AU2763" s="87" t="s">
        <v>4681</v>
      </c>
      <c r="AV2763" s="84" t="b">
        <v>0</v>
      </c>
      <c r="AW2763" s="84" t="s">
        <v>5508</v>
      </c>
      <c r="AX2763" s="87" t="s">
        <v>29809</v>
      </c>
      <c r="AY2763" s="84" t="s">
        <v>66</v>
      </c>
    </row>
    <row r="2764" spans="1:51" x14ac:dyDescent="0.25">
      <c r="A2764" s="69" t="s">
        <v>8434</v>
      </c>
      <c r="B2764" s="70"/>
      <c r="C2764" s="70"/>
      <c r="D2764" s="71"/>
      <c r="E2764" s="114"/>
      <c r="F2764" s="107" t="s">
        <v>27413</v>
      </c>
      <c r="G2764" s="115"/>
      <c r="H2764" s="74"/>
      <c r="I2764" s="75"/>
      <c r="J2764" s="116"/>
      <c r="K2764" s="74" t="s">
        <v>32219</v>
      </c>
      <c r="L2764" s="117"/>
      <c r="M2764" s="79"/>
      <c r="N2764" s="79"/>
      <c r="O2764" s="80"/>
      <c r="P2764" s="81"/>
      <c r="Q2764" s="81"/>
      <c r="R2764" s="91"/>
      <c r="S2764" s="91"/>
      <c r="T2764" s="91"/>
      <c r="U2764" s="91"/>
      <c r="V2764" s="52"/>
      <c r="W2764" s="52"/>
      <c r="X2764" s="52"/>
      <c r="Y2764" s="52"/>
      <c r="Z2764" s="51"/>
      <c r="AA2764" s="76"/>
      <c r="AB2764" s="76"/>
      <c r="AC2764" s="77"/>
      <c r="AD2764" s="84" t="s">
        <v>18655</v>
      </c>
      <c r="AE2764" s="84">
        <v>196</v>
      </c>
      <c r="AF2764" s="84">
        <v>52</v>
      </c>
      <c r="AG2764" s="84">
        <v>668</v>
      </c>
      <c r="AH2764" s="84">
        <v>1345</v>
      </c>
      <c r="AI2764" s="84"/>
      <c r="AJ2764" s="84"/>
      <c r="AK2764" s="84"/>
      <c r="AL2764" s="84"/>
      <c r="AM2764" s="84"/>
      <c r="AN2764" s="86">
        <v>39863.463402777779</v>
      </c>
      <c r="AO2764" s="84"/>
      <c r="AP2764" s="84" t="b">
        <v>1</v>
      </c>
      <c r="AQ2764" s="84" t="b">
        <v>0</v>
      </c>
      <c r="AR2764" s="84" t="b">
        <v>1</v>
      </c>
      <c r="AS2764" s="84" t="s">
        <v>2140</v>
      </c>
      <c r="AT2764" s="84">
        <v>2</v>
      </c>
      <c r="AU2764" s="87" t="s">
        <v>4681</v>
      </c>
      <c r="AV2764" s="84" t="b">
        <v>0</v>
      </c>
      <c r="AW2764" s="84" t="s">
        <v>5508</v>
      </c>
      <c r="AX2764" s="87" t="s">
        <v>29810</v>
      </c>
      <c r="AY2764" s="84" t="s">
        <v>66</v>
      </c>
    </row>
    <row r="2765" spans="1:51" x14ac:dyDescent="0.25">
      <c r="A2765" s="69" t="s">
        <v>8435</v>
      </c>
      <c r="B2765" s="70"/>
      <c r="C2765" s="70"/>
      <c r="D2765" s="71"/>
      <c r="E2765" s="114"/>
      <c r="F2765" s="107" t="s">
        <v>27414</v>
      </c>
      <c r="G2765" s="115"/>
      <c r="H2765" s="74"/>
      <c r="I2765" s="75"/>
      <c r="J2765" s="116"/>
      <c r="K2765" s="74" t="s">
        <v>32220</v>
      </c>
      <c r="L2765" s="117"/>
      <c r="M2765" s="79"/>
      <c r="N2765" s="79"/>
      <c r="O2765" s="80"/>
      <c r="P2765" s="81"/>
      <c r="Q2765" s="81"/>
      <c r="R2765" s="91"/>
      <c r="S2765" s="91"/>
      <c r="T2765" s="91"/>
      <c r="U2765" s="91"/>
      <c r="V2765" s="52"/>
      <c r="W2765" s="52"/>
      <c r="X2765" s="52"/>
      <c r="Y2765" s="52"/>
      <c r="Z2765" s="51"/>
      <c r="AA2765" s="76"/>
      <c r="AB2765" s="76"/>
      <c r="AC2765" s="77"/>
      <c r="AD2765" s="84" t="s">
        <v>18656</v>
      </c>
      <c r="AE2765" s="84">
        <v>291</v>
      </c>
      <c r="AF2765" s="84">
        <v>115</v>
      </c>
      <c r="AG2765" s="84">
        <v>2658</v>
      </c>
      <c r="AH2765" s="84">
        <v>3075</v>
      </c>
      <c r="AI2765" s="84"/>
      <c r="AJ2765" s="84" t="s">
        <v>20662</v>
      </c>
      <c r="AK2765" s="84"/>
      <c r="AL2765" s="84"/>
      <c r="AM2765" s="84"/>
      <c r="AN2765" s="86">
        <v>41506.991574074076</v>
      </c>
      <c r="AO2765" s="87" t="s">
        <v>24485</v>
      </c>
      <c r="AP2765" s="84" t="b">
        <v>1</v>
      </c>
      <c r="AQ2765" s="84" t="b">
        <v>0</v>
      </c>
      <c r="AR2765" s="84" t="b">
        <v>1</v>
      </c>
      <c r="AS2765" s="84" t="s">
        <v>2140</v>
      </c>
      <c r="AT2765" s="84">
        <v>7</v>
      </c>
      <c r="AU2765" s="87" t="s">
        <v>4681</v>
      </c>
      <c r="AV2765" s="84" t="b">
        <v>0</v>
      </c>
      <c r="AW2765" s="84" t="s">
        <v>5508</v>
      </c>
      <c r="AX2765" s="87" t="s">
        <v>29811</v>
      </c>
      <c r="AY2765" s="84" t="s">
        <v>66</v>
      </c>
    </row>
    <row r="2766" spans="1:51" x14ac:dyDescent="0.25">
      <c r="A2766" s="69" t="s">
        <v>8436</v>
      </c>
      <c r="B2766" s="70"/>
      <c r="C2766" s="70"/>
      <c r="D2766" s="71"/>
      <c r="E2766" s="114"/>
      <c r="F2766" s="107" t="s">
        <v>27415</v>
      </c>
      <c r="G2766" s="115"/>
      <c r="H2766" s="74"/>
      <c r="I2766" s="75"/>
      <c r="J2766" s="116"/>
      <c r="K2766" s="74" t="s">
        <v>32221</v>
      </c>
      <c r="L2766" s="117"/>
      <c r="M2766" s="79"/>
      <c r="N2766" s="79"/>
      <c r="O2766" s="80"/>
      <c r="P2766" s="81"/>
      <c r="Q2766" s="81"/>
      <c r="R2766" s="91"/>
      <c r="S2766" s="91"/>
      <c r="T2766" s="91"/>
      <c r="U2766" s="91"/>
      <c r="V2766" s="52"/>
      <c r="W2766" s="52"/>
      <c r="X2766" s="52"/>
      <c r="Y2766" s="52"/>
      <c r="Z2766" s="51"/>
      <c r="AA2766" s="76"/>
      <c r="AB2766" s="76"/>
      <c r="AC2766" s="77"/>
      <c r="AD2766" s="84" t="s">
        <v>18657</v>
      </c>
      <c r="AE2766" s="84">
        <v>26938</v>
      </c>
      <c r="AF2766" s="84">
        <v>26126</v>
      </c>
      <c r="AG2766" s="84">
        <v>53074</v>
      </c>
      <c r="AH2766" s="84">
        <v>30295</v>
      </c>
      <c r="AI2766" s="84"/>
      <c r="AJ2766" s="84" t="s">
        <v>20663</v>
      </c>
      <c r="AK2766" s="84" t="s">
        <v>21759</v>
      </c>
      <c r="AL2766" s="84"/>
      <c r="AM2766" s="84"/>
      <c r="AN2766" s="86">
        <v>41882.42224537037</v>
      </c>
      <c r="AO2766" s="87" t="s">
        <v>24486</v>
      </c>
      <c r="AP2766" s="84" t="b">
        <v>1</v>
      </c>
      <c r="AQ2766" s="84" t="b">
        <v>0</v>
      </c>
      <c r="AR2766" s="84" t="b">
        <v>1</v>
      </c>
      <c r="AS2766" s="84" t="s">
        <v>2140</v>
      </c>
      <c r="AT2766" s="84">
        <v>603</v>
      </c>
      <c r="AU2766" s="87" t="s">
        <v>4681</v>
      </c>
      <c r="AV2766" s="84" t="b">
        <v>0</v>
      </c>
      <c r="AW2766" s="84" t="s">
        <v>5508</v>
      </c>
      <c r="AX2766" s="87" t="s">
        <v>29812</v>
      </c>
      <c r="AY2766" s="84" t="s">
        <v>66</v>
      </c>
    </row>
    <row r="2767" spans="1:51" x14ac:dyDescent="0.25">
      <c r="A2767" s="69" t="s">
        <v>8437</v>
      </c>
      <c r="B2767" s="70"/>
      <c r="C2767" s="70"/>
      <c r="D2767" s="71"/>
      <c r="E2767" s="114"/>
      <c r="F2767" s="107" t="s">
        <v>27416</v>
      </c>
      <c r="G2767" s="115"/>
      <c r="H2767" s="74"/>
      <c r="I2767" s="75"/>
      <c r="J2767" s="116"/>
      <c r="K2767" s="74" t="s">
        <v>32222</v>
      </c>
      <c r="L2767" s="117"/>
      <c r="M2767" s="79"/>
      <c r="N2767" s="79"/>
      <c r="O2767" s="80"/>
      <c r="P2767" s="81"/>
      <c r="Q2767" s="81"/>
      <c r="R2767" s="91"/>
      <c r="S2767" s="91"/>
      <c r="T2767" s="91"/>
      <c r="U2767" s="91"/>
      <c r="V2767" s="52"/>
      <c r="W2767" s="52"/>
      <c r="X2767" s="52"/>
      <c r="Y2767" s="52"/>
      <c r="Z2767" s="51"/>
      <c r="AA2767" s="76"/>
      <c r="AB2767" s="76"/>
      <c r="AC2767" s="77"/>
      <c r="AD2767" s="84" t="s">
        <v>18658</v>
      </c>
      <c r="AE2767" s="84">
        <v>818</v>
      </c>
      <c r="AF2767" s="84">
        <v>230</v>
      </c>
      <c r="AG2767" s="84">
        <v>6448</v>
      </c>
      <c r="AH2767" s="84">
        <v>12740</v>
      </c>
      <c r="AI2767" s="84"/>
      <c r="AJ2767" s="84" t="s">
        <v>20664</v>
      </c>
      <c r="AK2767" s="84" t="s">
        <v>21760</v>
      </c>
      <c r="AL2767" s="84"/>
      <c r="AM2767" s="84"/>
      <c r="AN2767" s="86">
        <v>42053.946759259263</v>
      </c>
      <c r="AO2767" s="87" t="s">
        <v>24487</v>
      </c>
      <c r="AP2767" s="84" t="b">
        <v>1</v>
      </c>
      <c r="AQ2767" s="84" t="b">
        <v>0</v>
      </c>
      <c r="AR2767" s="84" t="b">
        <v>1</v>
      </c>
      <c r="AS2767" s="84" t="s">
        <v>2140</v>
      </c>
      <c r="AT2767" s="84">
        <v>23</v>
      </c>
      <c r="AU2767" s="87" t="s">
        <v>4681</v>
      </c>
      <c r="AV2767" s="84" t="b">
        <v>0</v>
      </c>
      <c r="AW2767" s="84" t="s">
        <v>5508</v>
      </c>
      <c r="AX2767" s="87" t="s">
        <v>29813</v>
      </c>
      <c r="AY2767" s="84" t="s">
        <v>66</v>
      </c>
    </row>
    <row r="2768" spans="1:51" x14ac:dyDescent="0.25">
      <c r="A2768" s="69" t="s">
        <v>8438</v>
      </c>
      <c r="B2768" s="70"/>
      <c r="C2768" s="70"/>
      <c r="D2768" s="71"/>
      <c r="E2768" s="114"/>
      <c r="F2768" s="107" t="s">
        <v>27417</v>
      </c>
      <c r="G2768" s="115"/>
      <c r="H2768" s="74"/>
      <c r="I2768" s="75"/>
      <c r="J2768" s="116"/>
      <c r="K2768" s="74" t="s">
        <v>32223</v>
      </c>
      <c r="L2768" s="117"/>
      <c r="M2768" s="79"/>
      <c r="N2768" s="79"/>
      <c r="O2768" s="80"/>
      <c r="P2768" s="81"/>
      <c r="Q2768" s="81"/>
      <c r="R2768" s="91"/>
      <c r="S2768" s="91"/>
      <c r="T2768" s="91"/>
      <c r="U2768" s="91"/>
      <c r="V2768" s="52"/>
      <c r="W2768" s="52"/>
      <c r="X2768" s="52"/>
      <c r="Y2768" s="52"/>
      <c r="Z2768" s="51"/>
      <c r="AA2768" s="76"/>
      <c r="AB2768" s="76"/>
      <c r="AC2768" s="77"/>
      <c r="AD2768" s="84" t="s">
        <v>18659</v>
      </c>
      <c r="AE2768" s="84">
        <v>1891</v>
      </c>
      <c r="AF2768" s="84">
        <v>1365</v>
      </c>
      <c r="AG2768" s="84">
        <v>27507</v>
      </c>
      <c r="AH2768" s="84">
        <v>29599</v>
      </c>
      <c r="AI2768" s="84">
        <v>-28800</v>
      </c>
      <c r="AJ2768" s="84" t="s">
        <v>20665</v>
      </c>
      <c r="AK2768" s="84" t="s">
        <v>21149</v>
      </c>
      <c r="AL2768" s="87" t="s">
        <v>22706</v>
      </c>
      <c r="AM2768" s="84" t="s">
        <v>4149</v>
      </c>
      <c r="AN2768" s="86">
        <v>39193.852916666663</v>
      </c>
      <c r="AO2768" s="87" t="s">
        <v>24488</v>
      </c>
      <c r="AP2768" s="84" t="b">
        <v>0</v>
      </c>
      <c r="AQ2768" s="84" t="b">
        <v>0</v>
      </c>
      <c r="AR2768" s="84" t="b">
        <v>0</v>
      </c>
      <c r="AS2768" s="84" t="s">
        <v>2140</v>
      </c>
      <c r="AT2768" s="84">
        <v>137</v>
      </c>
      <c r="AU2768" s="87" t="s">
        <v>4689</v>
      </c>
      <c r="AV2768" s="84" t="b">
        <v>0</v>
      </c>
      <c r="AW2768" s="84" t="s">
        <v>5508</v>
      </c>
      <c r="AX2768" s="87" t="s">
        <v>29814</v>
      </c>
      <c r="AY2768" s="84" t="s">
        <v>66</v>
      </c>
    </row>
    <row r="2769" spans="1:51" x14ac:dyDescent="0.25">
      <c r="A2769" s="69" t="s">
        <v>8439</v>
      </c>
      <c r="B2769" s="70"/>
      <c r="C2769" s="70"/>
      <c r="D2769" s="71"/>
      <c r="E2769" s="114"/>
      <c r="F2769" s="107" t="s">
        <v>27418</v>
      </c>
      <c r="G2769" s="115"/>
      <c r="H2769" s="74"/>
      <c r="I2769" s="75"/>
      <c r="J2769" s="116"/>
      <c r="K2769" s="74" t="s">
        <v>32224</v>
      </c>
      <c r="L2769" s="117"/>
      <c r="M2769" s="79"/>
      <c r="N2769" s="79"/>
      <c r="O2769" s="80"/>
      <c r="P2769" s="81"/>
      <c r="Q2769" s="81"/>
      <c r="R2769" s="91"/>
      <c r="S2769" s="91"/>
      <c r="T2769" s="91"/>
      <c r="U2769" s="91"/>
      <c r="V2769" s="52"/>
      <c r="W2769" s="52"/>
      <c r="X2769" s="52"/>
      <c r="Y2769" s="52"/>
      <c r="Z2769" s="51"/>
      <c r="AA2769" s="76"/>
      <c r="AB2769" s="76"/>
      <c r="AC2769" s="77"/>
      <c r="AD2769" s="84" t="s">
        <v>18660</v>
      </c>
      <c r="AE2769" s="84">
        <v>259</v>
      </c>
      <c r="AF2769" s="84">
        <v>91</v>
      </c>
      <c r="AG2769" s="84">
        <v>163</v>
      </c>
      <c r="AH2769" s="84">
        <v>172</v>
      </c>
      <c r="AI2769" s="84">
        <v>-21600</v>
      </c>
      <c r="AJ2769" s="84"/>
      <c r="AK2769" s="84"/>
      <c r="AL2769" s="84"/>
      <c r="AM2769" s="84" t="s">
        <v>4147</v>
      </c>
      <c r="AN2769" s="86">
        <v>42696.932905092595</v>
      </c>
      <c r="AO2769" s="87" t="s">
        <v>24489</v>
      </c>
      <c r="AP2769" s="84" t="b">
        <v>1</v>
      </c>
      <c r="AQ2769" s="84" t="b">
        <v>0</v>
      </c>
      <c r="AR2769" s="84" t="b">
        <v>0</v>
      </c>
      <c r="AS2769" s="84" t="s">
        <v>2140</v>
      </c>
      <c r="AT2769" s="84">
        <v>5</v>
      </c>
      <c r="AU2769" s="84"/>
      <c r="AV2769" s="84" t="b">
        <v>0</v>
      </c>
      <c r="AW2769" s="84" t="s">
        <v>5508</v>
      </c>
      <c r="AX2769" s="87" t="s">
        <v>29815</v>
      </c>
      <c r="AY2769" s="84" t="s">
        <v>66</v>
      </c>
    </row>
    <row r="2770" spans="1:51" x14ac:dyDescent="0.25">
      <c r="A2770" s="69" t="s">
        <v>8440</v>
      </c>
      <c r="B2770" s="70"/>
      <c r="C2770" s="70"/>
      <c r="D2770" s="71"/>
      <c r="E2770" s="114"/>
      <c r="F2770" s="107" t="s">
        <v>27419</v>
      </c>
      <c r="G2770" s="115"/>
      <c r="H2770" s="74"/>
      <c r="I2770" s="75"/>
      <c r="J2770" s="116"/>
      <c r="K2770" s="74" t="s">
        <v>32225</v>
      </c>
      <c r="L2770" s="117"/>
      <c r="M2770" s="79"/>
      <c r="N2770" s="79"/>
      <c r="O2770" s="80"/>
      <c r="P2770" s="81"/>
      <c r="Q2770" s="81"/>
      <c r="R2770" s="91"/>
      <c r="S2770" s="91"/>
      <c r="T2770" s="91"/>
      <c r="U2770" s="91"/>
      <c r="V2770" s="52"/>
      <c r="W2770" s="52"/>
      <c r="X2770" s="52"/>
      <c r="Y2770" s="52"/>
      <c r="Z2770" s="51"/>
      <c r="AA2770" s="76"/>
      <c r="AB2770" s="76"/>
      <c r="AC2770" s="77"/>
      <c r="AD2770" s="84" t="s">
        <v>18661</v>
      </c>
      <c r="AE2770" s="84">
        <v>59</v>
      </c>
      <c r="AF2770" s="84">
        <v>48</v>
      </c>
      <c r="AG2770" s="84">
        <v>17</v>
      </c>
      <c r="AH2770" s="84">
        <v>18</v>
      </c>
      <c r="AI2770" s="84"/>
      <c r="AJ2770" s="84" t="s">
        <v>20666</v>
      </c>
      <c r="AK2770" s="84" t="s">
        <v>21589</v>
      </c>
      <c r="AL2770" s="84"/>
      <c r="AM2770" s="84"/>
      <c r="AN2770" s="86">
        <v>42666.06554398148</v>
      </c>
      <c r="AO2770" s="87" t="s">
        <v>24490</v>
      </c>
      <c r="AP2770" s="84" t="b">
        <v>1</v>
      </c>
      <c r="AQ2770" s="84" t="b">
        <v>0</v>
      </c>
      <c r="AR2770" s="84" t="b">
        <v>0</v>
      </c>
      <c r="AS2770" s="84" t="s">
        <v>2140</v>
      </c>
      <c r="AT2770" s="84">
        <v>0</v>
      </c>
      <c r="AU2770" s="84"/>
      <c r="AV2770" s="84" t="b">
        <v>0</v>
      </c>
      <c r="AW2770" s="84" t="s">
        <v>5508</v>
      </c>
      <c r="AX2770" s="87" t="s">
        <v>29816</v>
      </c>
      <c r="AY2770" s="84" t="s">
        <v>66</v>
      </c>
    </row>
    <row r="2771" spans="1:51" x14ac:dyDescent="0.25">
      <c r="A2771" s="69" t="s">
        <v>8441</v>
      </c>
      <c r="B2771" s="70"/>
      <c r="C2771" s="70"/>
      <c r="D2771" s="71"/>
      <c r="E2771" s="114"/>
      <c r="F2771" s="107" t="s">
        <v>27420</v>
      </c>
      <c r="G2771" s="115"/>
      <c r="H2771" s="74"/>
      <c r="I2771" s="75"/>
      <c r="J2771" s="116"/>
      <c r="K2771" s="74" t="s">
        <v>32226</v>
      </c>
      <c r="L2771" s="117"/>
      <c r="M2771" s="79"/>
      <c r="N2771" s="79"/>
      <c r="O2771" s="80"/>
      <c r="P2771" s="81"/>
      <c r="Q2771" s="81"/>
      <c r="R2771" s="91"/>
      <c r="S2771" s="91"/>
      <c r="T2771" s="91"/>
      <c r="U2771" s="91"/>
      <c r="V2771" s="52"/>
      <c r="W2771" s="52"/>
      <c r="X2771" s="52"/>
      <c r="Y2771" s="52"/>
      <c r="Z2771" s="51"/>
      <c r="AA2771" s="76"/>
      <c r="AB2771" s="76"/>
      <c r="AC2771" s="77"/>
      <c r="AD2771" s="84" t="s">
        <v>18662</v>
      </c>
      <c r="AE2771" s="84">
        <v>145</v>
      </c>
      <c r="AF2771" s="84">
        <v>62</v>
      </c>
      <c r="AG2771" s="84">
        <v>330</v>
      </c>
      <c r="AH2771" s="84">
        <v>328</v>
      </c>
      <c r="AI2771" s="84">
        <v>-21600</v>
      </c>
      <c r="AJ2771" s="84" t="s">
        <v>20667</v>
      </c>
      <c r="AK2771" s="84" t="s">
        <v>21761</v>
      </c>
      <c r="AL2771" s="84"/>
      <c r="AM2771" s="84" t="s">
        <v>4147</v>
      </c>
      <c r="AN2771" s="86">
        <v>41431.887754629628</v>
      </c>
      <c r="AO2771" s="87" t="s">
        <v>24491</v>
      </c>
      <c r="AP2771" s="84" t="b">
        <v>1</v>
      </c>
      <c r="AQ2771" s="84" t="b">
        <v>0</v>
      </c>
      <c r="AR2771" s="84" t="b">
        <v>0</v>
      </c>
      <c r="AS2771" s="84" t="s">
        <v>2140</v>
      </c>
      <c r="AT2771" s="84">
        <v>6</v>
      </c>
      <c r="AU2771" s="87" t="s">
        <v>4681</v>
      </c>
      <c r="AV2771" s="84" t="b">
        <v>0</v>
      </c>
      <c r="AW2771" s="84" t="s">
        <v>5508</v>
      </c>
      <c r="AX2771" s="87" t="s">
        <v>29817</v>
      </c>
      <c r="AY2771" s="84" t="s">
        <v>66</v>
      </c>
    </row>
    <row r="2772" spans="1:51" x14ac:dyDescent="0.25">
      <c r="A2772" s="69" t="s">
        <v>8442</v>
      </c>
      <c r="B2772" s="70"/>
      <c r="C2772" s="70"/>
      <c r="D2772" s="71"/>
      <c r="E2772" s="114"/>
      <c r="F2772" s="107" t="s">
        <v>27421</v>
      </c>
      <c r="G2772" s="115"/>
      <c r="H2772" s="74"/>
      <c r="I2772" s="75"/>
      <c r="J2772" s="116"/>
      <c r="K2772" s="74" t="s">
        <v>32227</v>
      </c>
      <c r="L2772" s="117"/>
      <c r="M2772" s="79"/>
      <c r="N2772" s="79"/>
      <c r="O2772" s="80"/>
      <c r="P2772" s="81"/>
      <c r="Q2772" s="81"/>
      <c r="R2772" s="91"/>
      <c r="S2772" s="91"/>
      <c r="T2772" s="91"/>
      <c r="U2772" s="91"/>
      <c r="V2772" s="52"/>
      <c r="W2772" s="52"/>
      <c r="X2772" s="52"/>
      <c r="Y2772" s="52"/>
      <c r="Z2772" s="51"/>
      <c r="AA2772" s="76"/>
      <c r="AB2772" s="76"/>
      <c r="AC2772" s="77"/>
      <c r="AD2772" s="84" t="s">
        <v>18663</v>
      </c>
      <c r="AE2772" s="84">
        <v>696</v>
      </c>
      <c r="AF2772" s="84">
        <v>250</v>
      </c>
      <c r="AG2772" s="84">
        <v>465</v>
      </c>
      <c r="AH2772" s="84">
        <v>437</v>
      </c>
      <c r="AI2772" s="84">
        <v>-21600</v>
      </c>
      <c r="AJ2772" s="84" t="s">
        <v>20668</v>
      </c>
      <c r="AK2772" s="84" t="s">
        <v>2363</v>
      </c>
      <c r="AL2772" s="87" t="s">
        <v>22707</v>
      </c>
      <c r="AM2772" s="84" t="s">
        <v>4147</v>
      </c>
      <c r="AN2772" s="86">
        <v>41849.896365740744</v>
      </c>
      <c r="AO2772" s="87" t="s">
        <v>24492</v>
      </c>
      <c r="AP2772" s="84" t="b">
        <v>1</v>
      </c>
      <c r="AQ2772" s="84" t="b">
        <v>0</v>
      </c>
      <c r="AR2772" s="84" t="b">
        <v>0</v>
      </c>
      <c r="AS2772" s="84" t="s">
        <v>2140</v>
      </c>
      <c r="AT2772" s="84">
        <v>12</v>
      </c>
      <c r="AU2772" s="87" t="s">
        <v>4681</v>
      </c>
      <c r="AV2772" s="84" t="b">
        <v>0</v>
      </c>
      <c r="AW2772" s="84" t="s">
        <v>5508</v>
      </c>
      <c r="AX2772" s="87" t="s">
        <v>29818</v>
      </c>
      <c r="AY2772" s="84" t="s">
        <v>66</v>
      </c>
    </row>
    <row r="2773" spans="1:51" x14ac:dyDescent="0.25">
      <c r="A2773" s="69" t="s">
        <v>8444</v>
      </c>
      <c r="B2773" s="70"/>
      <c r="C2773" s="70"/>
      <c r="D2773" s="71"/>
      <c r="E2773" s="114"/>
      <c r="F2773" s="107" t="s">
        <v>27422</v>
      </c>
      <c r="G2773" s="115"/>
      <c r="H2773" s="74"/>
      <c r="I2773" s="75"/>
      <c r="J2773" s="116"/>
      <c r="K2773" s="74" t="s">
        <v>32228</v>
      </c>
      <c r="L2773" s="117"/>
      <c r="M2773" s="79"/>
      <c r="N2773" s="79"/>
      <c r="O2773" s="80"/>
      <c r="P2773" s="81"/>
      <c r="Q2773" s="81"/>
      <c r="R2773" s="91"/>
      <c r="S2773" s="91"/>
      <c r="T2773" s="91"/>
      <c r="U2773" s="91"/>
      <c r="V2773" s="52"/>
      <c r="W2773" s="52"/>
      <c r="X2773" s="52"/>
      <c r="Y2773" s="52"/>
      <c r="Z2773" s="51"/>
      <c r="AA2773" s="76"/>
      <c r="AB2773" s="76"/>
      <c r="AC2773" s="77"/>
      <c r="AD2773" s="84" t="s">
        <v>18664</v>
      </c>
      <c r="AE2773" s="84">
        <v>302</v>
      </c>
      <c r="AF2773" s="84">
        <v>123</v>
      </c>
      <c r="AG2773" s="84">
        <v>570</v>
      </c>
      <c r="AH2773" s="84">
        <v>577</v>
      </c>
      <c r="AI2773" s="84"/>
      <c r="AJ2773" s="84" t="s">
        <v>20669</v>
      </c>
      <c r="AK2773" s="84" t="s">
        <v>2363</v>
      </c>
      <c r="AL2773" s="84"/>
      <c r="AM2773" s="84"/>
      <c r="AN2773" s="86">
        <v>42481.912858796299</v>
      </c>
      <c r="AO2773" s="87" t="s">
        <v>24493</v>
      </c>
      <c r="AP2773" s="84" t="b">
        <v>1</v>
      </c>
      <c r="AQ2773" s="84" t="b">
        <v>0</v>
      </c>
      <c r="AR2773" s="84" t="b">
        <v>0</v>
      </c>
      <c r="AS2773" s="84" t="s">
        <v>2140</v>
      </c>
      <c r="AT2773" s="84">
        <v>11</v>
      </c>
      <c r="AU2773" s="84"/>
      <c r="AV2773" s="84" t="b">
        <v>0</v>
      </c>
      <c r="AW2773" s="84" t="s">
        <v>5508</v>
      </c>
      <c r="AX2773" s="87" t="s">
        <v>29819</v>
      </c>
      <c r="AY2773" s="84" t="s">
        <v>66</v>
      </c>
    </row>
    <row r="2774" spans="1:51" x14ac:dyDescent="0.25">
      <c r="A2774" s="69" t="s">
        <v>8445</v>
      </c>
      <c r="B2774" s="70"/>
      <c r="C2774" s="70"/>
      <c r="D2774" s="71"/>
      <c r="E2774" s="114"/>
      <c r="F2774" s="107" t="s">
        <v>27423</v>
      </c>
      <c r="G2774" s="115"/>
      <c r="H2774" s="74"/>
      <c r="I2774" s="75"/>
      <c r="J2774" s="116"/>
      <c r="K2774" s="74" t="s">
        <v>32229</v>
      </c>
      <c r="L2774" s="117"/>
      <c r="M2774" s="79"/>
      <c r="N2774" s="79"/>
      <c r="O2774" s="80"/>
      <c r="P2774" s="81"/>
      <c r="Q2774" s="81"/>
      <c r="R2774" s="91"/>
      <c r="S2774" s="91"/>
      <c r="T2774" s="91"/>
      <c r="U2774" s="91"/>
      <c r="V2774" s="52"/>
      <c r="W2774" s="52"/>
      <c r="X2774" s="52"/>
      <c r="Y2774" s="52"/>
      <c r="Z2774" s="51"/>
      <c r="AA2774" s="76"/>
      <c r="AB2774" s="76"/>
      <c r="AC2774" s="77"/>
      <c r="AD2774" s="84" t="s">
        <v>18665</v>
      </c>
      <c r="AE2774" s="84">
        <v>680</v>
      </c>
      <c r="AF2774" s="84">
        <v>263</v>
      </c>
      <c r="AG2774" s="84">
        <v>3247</v>
      </c>
      <c r="AH2774" s="84">
        <v>2644</v>
      </c>
      <c r="AI2774" s="84"/>
      <c r="AJ2774" s="84" t="s">
        <v>20670</v>
      </c>
      <c r="AK2774" s="84" t="s">
        <v>3570</v>
      </c>
      <c r="AL2774" s="87" t="s">
        <v>22708</v>
      </c>
      <c r="AM2774" s="84"/>
      <c r="AN2774" s="86">
        <v>39952.465358796297</v>
      </c>
      <c r="AO2774" s="87" t="s">
        <v>24494</v>
      </c>
      <c r="AP2774" s="84" t="b">
        <v>0</v>
      </c>
      <c r="AQ2774" s="84" t="b">
        <v>0</v>
      </c>
      <c r="AR2774" s="84" t="b">
        <v>1</v>
      </c>
      <c r="AS2774" s="84" t="s">
        <v>2140</v>
      </c>
      <c r="AT2774" s="84">
        <v>16</v>
      </c>
      <c r="AU2774" s="87" t="s">
        <v>25255</v>
      </c>
      <c r="AV2774" s="84" t="b">
        <v>0</v>
      </c>
      <c r="AW2774" s="84" t="s">
        <v>5508</v>
      </c>
      <c r="AX2774" s="87" t="s">
        <v>29820</v>
      </c>
      <c r="AY2774" s="84" t="s">
        <v>66</v>
      </c>
    </row>
    <row r="2775" spans="1:51" x14ac:dyDescent="0.25">
      <c r="A2775" s="69" t="s">
        <v>8446</v>
      </c>
      <c r="B2775" s="70"/>
      <c r="C2775" s="70"/>
      <c r="D2775" s="71"/>
      <c r="E2775" s="114"/>
      <c r="F2775" s="107" t="s">
        <v>27424</v>
      </c>
      <c r="G2775" s="115"/>
      <c r="H2775" s="74"/>
      <c r="I2775" s="75"/>
      <c r="J2775" s="116"/>
      <c r="K2775" s="74" t="s">
        <v>32230</v>
      </c>
      <c r="L2775" s="117"/>
      <c r="M2775" s="79"/>
      <c r="N2775" s="79"/>
      <c r="O2775" s="80"/>
      <c r="P2775" s="81"/>
      <c r="Q2775" s="81"/>
      <c r="R2775" s="91"/>
      <c r="S2775" s="91"/>
      <c r="T2775" s="91"/>
      <c r="U2775" s="91"/>
      <c r="V2775" s="52"/>
      <c r="W2775" s="52"/>
      <c r="X2775" s="52"/>
      <c r="Y2775" s="52"/>
      <c r="Z2775" s="51"/>
      <c r="AA2775" s="76"/>
      <c r="AB2775" s="76"/>
      <c r="AC2775" s="77"/>
      <c r="AD2775" s="84" t="s">
        <v>18666</v>
      </c>
      <c r="AE2775" s="84">
        <v>623</v>
      </c>
      <c r="AF2775" s="84">
        <v>594</v>
      </c>
      <c r="AG2775" s="84">
        <v>12213</v>
      </c>
      <c r="AH2775" s="84">
        <v>12700</v>
      </c>
      <c r="AI2775" s="84">
        <v>-28800</v>
      </c>
      <c r="AJ2775" s="84" t="s">
        <v>20671</v>
      </c>
      <c r="AK2775" s="84"/>
      <c r="AL2775" s="84"/>
      <c r="AM2775" s="84" t="s">
        <v>4149</v>
      </c>
      <c r="AN2775" s="86">
        <v>41468.85565972222</v>
      </c>
      <c r="AO2775" s="87" t="s">
        <v>24495</v>
      </c>
      <c r="AP2775" s="84" t="b">
        <v>0</v>
      </c>
      <c r="AQ2775" s="84" t="b">
        <v>0</v>
      </c>
      <c r="AR2775" s="84" t="b">
        <v>0</v>
      </c>
      <c r="AS2775" s="84" t="s">
        <v>2140</v>
      </c>
      <c r="AT2775" s="84">
        <v>24</v>
      </c>
      <c r="AU2775" s="87" t="s">
        <v>4681</v>
      </c>
      <c r="AV2775" s="84" t="b">
        <v>0</v>
      </c>
      <c r="AW2775" s="84" t="s">
        <v>5508</v>
      </c>
      <c r="AX2775" s="87" t="s">
        <v>29821</v>
      </c>
      <c r="AY2775" s="84" t="s">
        <v>66</v>
      </c>
    </row>
    <row r="2776" spans="1:51" x14ac:dyDescent="0.25">
      <c r="A2776" s="69" t="s">
        <v>8447</v>
      </c>
      <c r="B2776" s="70"/>
      <c r="C2776" s="70"/>
      <c r="D2776" s="71"/>
      <c r="E2776" s="114"/>
      <c r="F2776" s="107" t="s">
        <v>27425</v>
      </c>
      <c r="G2776" s="115"/>
      <c r="H2776" s="74"/>
      <c r="I2776" s="75"/>
      <c r="J2776" s="116"/>
      <c r="K2776" s="74" t="s">
        <v>32231</v>
      </c>
      <c r="L2776" s="117"/>
      <c r="M2776" s="79"/>
      <c r="N2776" s="79"/>
      <c r="O2776" s="80"/>
      <c r="P2776" s="81"/>
      <c r="Q2776" s="81"/>
      <c r="R2776" s="91"/>
      <c r="S2776" s="91"/>
      <c r="T2776" s="91"/>
      <c r="U2776" s="91"/>
      <c r="V2776" s="52"/>
      <c r="W2776" s="52"/>
      <c r="X2776" s="52"/>
      <c r="Y2776" s="52"/>
      <c r="Z2776" s="51"/>
      <c r="AA2776" s="76"/>
      <c r="AB2776" s="76"/>
      <c r="AC2776" s="77"/>
      <c r="AD2776" s="84" t="s">
        <v>18667</v>
      </c>
      <c r="AE2776" s="84">
        <v>4431</v>
      </c>
      <c r="AF2776" s="84">
        <v>3606</v>
      </c>
      <c r="AG2776" s="84">
        <v>109963</v>
      </c>
      <c r="AH2776" s="84">
        <v>17911</v>
      </c>
      <c r="AI2776" s="84">
        <v>-25200</v>
      </c>
      <c r="AJ2776" s="84" t="s">
        <v>20672</v>
      </c>
      <c r="AK2776" s="84" t="s">
        <v>21762</v>
      </c>
      <c r="AL2776" s="84"/>
      <c r="AM2776" s="84" t="s">
        <v>4148</v>
      </c>
      <c r="AN2776" s="86">
        <v>39899.976018518515</v>
      </c>
      <c r="AO2776" s="87" t="s">
        <v>24496</v>
      </c>
      <c r="AP2776" s="84" t="b">
        <v>0</v>
      </c>
      <c r="AQ2776" s="84" t="b">
        <v>0</v>
      </c>
      <c r="AR2776" s="84" t="b">
        <v>0</v>
      </c>
      <c r="AS2776" s="84" t="s">
        <v>2140</v>
      </c>
      <c r="AT2776" s="84">
        <v>283</v>
      </c>
      <c r="AU2776" s="87" t="s">
        <v>25256</v>
      </c>
      <c r="AV2776" s="84" t="b">
        <v>0</v>
      </c>
      <c r="AW2776" s="84" t="s">
        <v>5508</v>
      </c>
      <c r="AX2776" s="87" t="s">
        <v>29822</v>
      </c>
      <c r="AY2776" s="84" t="s">
        <v>66</v>
      </c>
    </row>
    <row r="2777" spans="1:51" x14ac:dyDescent="0.25">
      <c r="A2777" s="69" t="s">
        <v>9104</v>
      </c>
      <c r="B2777" s="70"/>
      <c r="C2777" s="70"/>
      <c r="D2777" s="71"/>
      <c r="E2777" s="114"/>
      <c r="F2777" s="107" t="s">
        <v>27426</v>
      </c>
      <c r="G2777" s="115"/>
      <c r="H2777" s="74"/>
      <c r="I2777" s="75"/>
      <c r="J2777" s="116"/>
      <c r="K2777" s="74" t="s">
        <v>32232</v>
      </c>
      <c r="L2777" s="117"/>
      <c r="M2777" s="79"/>
      <c r="N2777" s="79"/>
      <c r="O2777" s="80"/>
      <c r="P2777" s="81"/>
      <c r="Q2777" s="81"/>
      <c r="R2777" s="91"/>
      <c r="S2777" s="91"/>
      <c r="T2777" s="91"/>
      <c r="U2777" s="91"/>
      <c r="V2777" s="52"/>
      <c r="W2777" s="52"/>
      <c r="X2777" s="52"/>
      <c r="Y2777" s="52"/>
      <c r="Z2777" s="51"/>
      <c r="AA2777" s="76"/>
      <c r="AB2777" s="76"/>
      <c r="AC2777" s="77"/>
      <c r="AD2777" s="84" t="s">
        <v>18668</v>
      </c>
      <c r="AE2777" s="84">
        <v>10584</v>
      </c>
      <c r="AF2777" s="84">
        <v>10645</v>
      </c>
      <c r="AG2777" s="84">
        <v>112406</v>
      </c>
      <c r="AH2777" s="84">
        <v>82684</v>
      </c>
      <c r="AI2777" s="84">
        <v>-21600</v>
      </c>
      <c r="AJ2777" s="84" t="s">
        <v>20673</v>
      </c>
      <c r="AK2777" s="84"/>
      <c r="AL2777" s="87" t="s">
        <v>22709</v>
      </c>
      <c r="AM2777" s="84" t="s">
        <v>22819</v>
      </c>
      <c r="AN2777" s="86">
        <v>41124.663541666669</v>
      </c>
      <c r="AO2777" s="84"/>
      <c r="AP2777" s="84" t="b">
        <v>1</v>
      </c>
      <c r="AQ2777" s="84" t="b">
        <v>0</v>
      </c>
      <c r="AR2777" s="84" t="b">
        <v>1</v>
      </c>
      <c r="AS2777" s="84" t="s">
        <v>2140</v>
      </c>
      <c r="AT2777" s="84">
        <v>144</v>
      </c>
      <c r="AU2777" s="87" t="s">
        <v>4681</v>
      </c>
      <c r="AV2777" s="84" t="b">
        <v>0</v>
      </c>
      <c r="AW2777" s="84" t="s">
        <v>5508</v>
      </c>
      <c r="AX2777" s="87" t="s">
        <v>29823</v>
      </c>
      <c r="AY2777" s="84" t="s">
        <v>65</v>
      </c>
    </row>
    <row r="2778" spans="1:51" x14ac:dyDescent="0.25">
      <c r="A2778" s="69" t="s">
        <v>8448</v>
      </c>
      <c r="B2778" s="70"/>
      <c r="C2778" s="70"/>
      <c r="D2778" s="71"/>
      <c r="E2778" s="114"/>
      <c r="F2778" s="107" t="s">
        <v>27427</v>
      </c>
      <c r="G2778" s="115"/>
      <c r="H2778" s="74"/>
      <c r="I2778" s="75"/>
      <c r="J2778" s="116"/>
      <c r="K2778" s="74" t="s">
        <v>32233</v>
      </c>
      <c r="L2778" s="117"/>
      <c r="M2778" s="79"/>
      <c r="N2778" s="79"/>
      <c r="O2778" s="80"/>
      <c r="P2778" s="81"/>
      <c r="Q2778" s="81"/>
      <c r="R2778" s="91"/>
      <c r="S2778" s="91"/>
      <c r="T2778" s="91"/>
      <c r="U2778" s="91"/>
      <c r="V2778" s="52"/>
      <c r="W2778" s="52"/>
      <c r="X2778" s="52"/>
      <c r="Y2778" s="52"/>
      <c r="Z2778" s="51"/>
      <c r="AA2778" s="76"/>
      <c r="AB2778" s="76"/>
      <c r="AC2778" s="77"/>
      <c r="AD2778" s="84" t="s">
        <v>18669</v>
      </c>
      <c r="AE2778" s="84">
        <v>553</v>
      </c>
      <c r="AF2778" s="84">
        <v>261</v>
      </c>
      <c r="AG2778" s="84">
        <v>795</v>
      </c>
      <c r="AH2778" s="84">
        <v>620</v>
      </c>
      <c r="AI2778" s="84"/>
      <c r="AJ2778" s="84" t="s">
        <v>20674</v>
      </c>
      <c r="AK2778" s="84" t="s">
        <v>21079</v>
      </c>
      <c r="AL2778" s="84"/>
      <c r="AM2778" s="84"/>
      <c r="AN2778" s="86">
        <v>41830.584004629629</v>
      </c>
      <c r="AO2778" s="87" t="s">
        <v>24497</v>
      </c>
      <c r="AP2778" s="84" t="b">
        <v>0</v>
      </c>
      <c r="AQ2778" s="84" t="b">
        <v>0</v>
      </c>
      <c r="AR2778" s="84" t="b">
        <v>0</v>
      </c>
      <c r="AS2778" s="84" t="s">
        <v>2140</v>
      </c>
      <c r="AT2778" s="84">
        <v>5</v>
      </c>
      <c r="AU2778" s="87" t="s">
        <v>4681</v>
      </c>
      <c r="AV2778" s="84" t="b">
        <v>0</v>
      </c>
      <c r="AW2778" s="84" t="s">
        <v>5508</v>
      </c>
      <c r="AX2778" s="87" t="s">
        <v>29824</v>
      </c>
      <c r="AY2778" s="84" t="s">
        <v>66</v>
      </c>
    </row>
    <row r="2779" spans="1:51" x14ac:dyDescent="0.25">
      <c r="A2779" s="69" t="s">
        <v>8449</v>
      </c>
      <c r="B2779" s="70"/>
      <c r="C2779" s="70"/>
      <c r="D2779" s="71"/>
      <c r="E2779" s="114"/>
      <c r="F2779" s="107" t="s">
        <v>27428</v>
      </c>
      <c r="G2779" s="115"/>
      <c r="H2779" s="74"/>
      <c r="I2779" s="75"/>
      <c r="J2779" s="116"/>
      <c r="K2779" s="74" t="s">
        <v>32234</v>
      </c>
      <c r="L2779" s="117"/>
      <c r="M2779" s="79"/>
      <c r="N2779" s="79"/>
      <c r="O2779" s="80"/>
      <c r="P2779" s="81"/>
      <c r="Q2779" s="81"/>
      <c r="R2779" s="91"/>
      <c r="S2779" s="91"/>
      <c r="T2779" s="91"/>
      <c r="U2779" s="91"/>
      <c r="V2779" s="52"/>
      <c r="W2779" s="52"/>
      <c r="X2779" s="52"/>
      <c r="Y2779" s="52"/>
      <c r="Z2779" s="51"/>
      <c r="AA2779" s="76"/>
      <c r="AB2779" s="76"/>
      <c r="AC2779" s="77"/>
      <c r="AD2779" s="84" t="s">
        <v>18670</v>
      </c>
      <c r="AE2779" s="84">
        <v>349</v>
      </c>
      <c r="AF2779" s="84">
        <v>299</v>
      </c>
      <c r="AG2779" s="84">
        <v>1705</v>
      </c>
      <c r="AH2779" s="84">
        <v>1486</v>
      </c>
      <c r="AI2779" s="84"/>
      <c r="AJ2779" s="84" t="s">
        <v>20675</v>
      </c>
      <c r="AK2779" s="84" t="s">
        <v>21763</v>
      </c>
      <c r="AL2779" s="87" t="s">
        <v>22710</v>
      </c>
      <c r="AM2779" s="84"/>
      <c r="AN2779" s="86">
        <v>41089.61142361111</v>
      </c>
      <c r="AO2779" s="87" t="s">
        <v>24498</v>
      </c>
      <c r="AP2779" s="84" t="b">
        <v>0</v>
      </c>
      <c r="AQ2779" s="84" t="b">
        <v>0</v>
      </c>
      <c r="AR2779" s="84" t="b">
        <v>1</v>
      </c>
      <c r="AS2779" s="84" t="s">
        <v>2140</v>
      </c>
      <c r="AT2779" s="84">
        <v>8</v>
      </c>
      <c r="AU2779" s="87" t="s">
        <v>4746</v>
      </c>
      <c r="AV2779" s="84" t="b">
        <v>0</v>
      </c>
      <c r="AW2779" s="84" t="s">
        <v>5508</v>
      </c>
      <c r="AX2779" s="87" t="s">
        <v>29825</v>
      </c>
      <c r="AY2779" s="84" t="s">
        <v>66</v>
      </c>
    </row>
    <row r="2780" spans="1:51" x14ac:dyDescent="0.25">
      <c r="A2780" s="69" t="s">
        <v>8451</v>
      </c>
      <c r="B2780" s="70"/>
      <c r="C2780" s="70"/>
      <c r="D2780" s="71"/>
      <c r="E2780" s="114"/>
      <c r="F2780" s="107" t="s">
        <v>27429</v>
      </c>
      <c r="G2780" s="115"/>
      <c r="H2780" s="74"/>
      <c r="I2780" s="75"/>
      <c r="J2780" s="116"/>
      <c r="K2780" s="74" t="s">
        <v>32235</v>
      </c>
      <c r="L2780" s="117"/>
      <c r="M2780" s="79"/>
      <c r="N2780" s="79"/>
      <c r="O2780" s="80"/>
      <c r="P2780" s="81"/>
      <c r="Q2780" s="81"/>
      <c r="R2780" s="91"/>
      <c r="S2780" s="91"/>
      <c r="T2780" s="91"/>
      <c r="U2780" s="91"/>
      <c r="V2780" s="52"/>
      <c r="W2780" s="52"/>
      <c r="X2780" s="52"/>
      <c r="Y2780" s="52"/>
      <c r="Z2780" s="51"/>
      <c r="AA2780" s="76"/>
      <c r="AB2780" s="76"/>
      <c r="AC2780" s="77"/>
      <c r="AD2780" s="84" t="s">
        <v>18671</v>
      </c>
      <c r="AE2780" s="84">
        <v>179</v>
      </c>
      <c r="AF2780" s="84">
        <v>111</v>
      </c>
      <c r="AG2780" s="84">
        <v>17016</v>
      </c>
      <c r="AH2780" s="84">
        <v>16780</v>
      </c>
      <c r="AI2780" s="84"/>
      <c r="AJ2780" s="84"/>
      <c r="AK2780" s="84" t="s">
        <v>21764</v>
      </c>
      <c r="AL2780" s="84"/>
      <c r="AM2780" s="84"/>
      <c r="AN2780" s="86">
        <v>42584.329560185186</v>
      </c>
      <c r="AO2780" s="87" t="s">
        <v>24499</v>
      </c>
      <c r="AP2780" s="84" t="b">
        <v>1</v>
      </c>
      <c r="AQ2780" s="84" t="b">
        <v>0</v>
      </c>
      <c r="AR2780" s="84" t="b">
        <v>0</v>
      </c>
      <c r="AS2780" s="84" t="s">
        <v>2147</v>
      </c>
      <c r="AT2780" s="84">
        <v>58</v>
      </c>
      <c r="AU2780" s="84"/>
      <c r="AV2780" s="84" t="b">
        <v>0</v>
      </c>
      <c r="AW2780" s="84" t="s">
        <v>5508</v>
      </c>
      <c r="AX2780" s="87" t="s">
        <v>29826</v>
      </c>
      <c r="AY2780" s="84" t="s">
        <v>66</v>
      </c>
    </row>
    <row r="2781" spans="1:51" x14ac:dyDescent="0.25">
      <c r="A2781" s="69" t="s">
        <v>8452</v>
      </c>
      <c r="B2781" s="70"/>
      <c r="C2781" s="70"/>
      <c r="D2781" s="71"/>
      <c r="E2781" s="114"/>
      <c r="F2781" s="107" t="s">
        <v>4932</v>
      </c>
      <c r="G2781" s="115"/>
      <c r="H2781" s="74"/>
      <c r="I2781" s="75"/>
      <c r="J2781" s="116"/>
      <c r="K2781" s="74" t="s">
        <v>32236</v>
      </c>
      <c r="L2781" s="117"/>
      <c r="M2781" s="79"/>
      <c r="N2781" s="79"/>
      <c r="O2781" s="80"/>
      <c r="P2781" s="81"/>
      <c r="Q2781" s="81"/>
      <c r="R2781" s="91"/>
      <c r="S2781" s="91"/>
      <c r="T2781" s="91"/>
      <c r="U2781" s="91"/>
      <c r="V2781" s="52"/>
      <c r="W2781" s="52"/>
      <c r="X2781" s="52"/>
      <c r="Y2781" s="52"/>
      <c r="Z2781" s="51"/>
      <c r="AA2781" s="76"/>
      <c r="AB2781" s="76"/>
      <c r="AC2781" s="77"/>
      <c r="AD2781" s="84" t="s">
        <v>18672</v>
      </c>
      <c r="AE2781" s="84">
        <v>46</v>
      </c>
      <c r="AF2781" s="84">
        <v>2</v>
      </c>
      <c r="AG2781" s="84">
        <v>139</v>
      </c>
      <c r="AH2781" s="84">
        <v>41</v>
      </c>
      <c r="AI2781" s="84"/>
      <c r="AJ2781" s="84"/>
      <c r="AK2781" s="84"/>
      <c r="AL2781" s="84"/>
      <c r="AM2781" s="84"/>
      <c r="AN2781" s="86">
        <v>42550.97320601852</v>
      </c>
      <c r="AO2781" s="84"/>
      <c r="AP2781" s="84" t="b">
        <v>1</v>
      </c>
      <c r="AQ2781" s="84" t="b">
        <v>1</v>
      </c>
      <c r="AR2781" s="84" t="b">
        <v>0</v>
      </c>
      <c r="AS2781" s="84" t="s">
        <v>2140</v>
      </c>
      <c r="AT2781" s="84">
        <v>0</v>
      </c>
      <c r="AU2781" s="84"/>
      <c r="AV2781" s="84" t="b">
        <v>0</v>
      </c>
      <c r="AW2781" s="84" t="s">
        <v>5508</v>
      </c>
      <c r="AX2781" s="87" t="s">
        <v>29827</v>
      </c>
      <c r="AY2781" s="84" t="s">
        <v>66</v>
      </c>
    </row>
    <row r="2782" spans="1:51" x14ac:dyDescent="0.25">
      <c r="A2782" s="69" t="s">
        <v>8453</v>
      </c>
      <c r="B2782" s="70"/>
      <c r="C2782" s="70"/>
      <c r="D2782" s="71"/>
      <c r="E2782" s="114"/>
      <c r="F2782" s="107" t="s">
        <v>27430</v>
      </c>
      <c r="G2782" s="115"/>
      <c r="H2782" s="74"/>
      <c r="I2782" s="75"/>
      <c r="J2782" s="116"/>
      <c r="K2782" s="74" t="s">
        <v>32237</v>
      </c>
      <c r="L2782" s="117"/>
      <c r="M2782" s="79"/>
      <c r="N2782" s="79"/>
      <c r="O2782" s="80"/>
      <c r="P2782" s="81"/>
      <c r="Q2782" s="81"/>
      <c r="R2782" s="91"/>
      <c r="S2782" s="91"/>
      <c r="T2782" s="91"/>
      <c r="U2782" s="91"/>
      <c r="V2782" s="52"/>
      <c r="W2782" s="52"/>
      <c r="X2782" s="52"/>
      <c r="Y2782" s="52"/>
      <c r="Z2782" s="51"/>
      <c r="AA2782" s="76"/>
      <c r="AB2782" s="76"/>
      <c r="AC2782" s="77"/>
      <c r="AD2782" s="84" t="s">
        <v>18673</v>
      </c>
      <c r="AE2782" s="84">
        <v>569</v>
      </c>
      <c r="AF2782" s="84">
        <v>958</v>
      </c>
      <c r="AG2782" s="84">
        <v>24420</v>
      </c>
      <c r="AH2782" s="84">
        <v>2344</v>
      </c>
      <c r="AI2782" s="84">
        <v>-18000</v>
      </c>
      <c r="AJ2782" s="84" t="s">
        <v>20676</v>
      </c>
      <c r="AK2782" s="84"/>
      <c r="AL2782" s="84"/>
      <c r="AM2782" s="84" t="s">
        <v>4145</v>
      </c>
      <c r="AN2782" s="86">
        <v>40492.975995370369</v>
      </c>
      <c r="AO2782" s="87" t="s">
        <v>24500</v>
      </c>
      <c r="AP2782" s="84" t="b">
        <v>0</v>
      </c>
      <c r="AQ2782" s="84" t="b">
        <v>0</v>
      </c>
      <c r="AR2782" s="84" t="b">
        <v>0</v>
      </c>
      <c r="AS2782" s="84" t="s">
        <v>2140</v>
      </c>
      <c r="AT2782" s="84">
        <v>43</v>
      </c>
      <c r="AU2782" s="87" t="s">
        <v>25257</v>
      </c>
      <c r="AV2782" s="84" t="b">
        <v>0</v>
      </c>
      <c r="AW2782" s="84" t="s">
        <v>5508</v>
      </c>
      <c r="AX2782" s="87" t="s">
        <v>29828</v>
      </c>
      <c r="AY2782" s="84" t="s">
        <v>66</v>
      </c>
    </row>
    <row r="2783" spans="1:51" x14ac:dyDescent="0.25">
      <c r="A2783" s="69" t="s">
        <v>8454</v>
      </c>
      <c r="B2783" s="70"/>
      <c r="C2783" s="70"/>
      <c r="D2783" s="71"/>
      <c r="E2783" s="114"/>
      <c r="F2783" s="107" t="s">
        <v>27431</v>
      </c>
      <c r="G2783" s="115"/>
      <c r="H2783" s="74"/>
      <c r="I2783" s="75"/>
      <c r="J2783" s="116"/>
      <c r="K2783" s="74" t="s">
        <v>32238</v>
      </c>
      <c r="L2783" s="117"/>
      <c r="M2783" s="79"/>
      <c r="N2783" s="79"/>
      <c r="O2783" s="80"/>
      <c r="P2783" s="81"/>
      <c r="Q2783" s="81"/>
      <c r="R2783" s="91"/>
      <c r="S2783" s="91"/>
      <c r="T2783" s="91"/>
      <c r="U2783" s="91"/>
      <c r="V2783" s="52"/>
      <c r="W2783" s="52"/>
      <c r="X2783" s="52"/>
      <c r="Y2783" s="52"/>
      <c r="Z2783" s="51"/>
      <c r="AA2783" s="76"/>
      <c r="AB2783" s="76"/>
      <c r="AC2783" s="77"/>
      <c r="AD2783" s="84" t="s">
        <v>18674</v>
      </c>
      <c r="AE2783" s="84">
        <v>127</v>
      </c>
      <c r="AF2783" s="84">
        <v>41</v>
      </c>
      <c r="AG2783" s="84">
        <v>910</v>
      </c>
      <c r="AH2783" s="84">
        <v>76</v>
      </c>
      <c r="AI2783" s="84"/>
      <c r="AJ2783" s="84" t="s">
        <v>20677</v>
      </c>
      <c r="AK2783" s="84" t="s">
        <v>21765</v>
      </c>
      <c r="AL2783" s="84"/>
      <c r="AM2783" s="84"/>
      <c r="AN2783" s="86">
        <v>42460.193553240744</v>
      </c>
      <c r="AO2783" s="87" t="s">
        <v>24501</v>
      </c>
      <c r="AP2783" s="84" t="b">
        <v>1</v>
      </c>
      <c r="AQ2783" s="84" t="b">
        <v>0</v>
      </c>
      <c r="AR2783" s="84" t="b">
        <v>0</v>
      </c>
      <c r="AS2783" s="84" t="s">
        <v>2140</v>
      </c>
      <c r="AT2783" s="84">
        <v>4</v>
      </c>
      <c r="AU2783" s="84"/>
      <c r="AV2783" s="84" t="b">
        <v>0</v>
      </c>
      <c r="AW2783" s="84" t="s">
        <v>5508</v>
      </c>
      <c r="AX2783" s="87" t="s">
        <v>29829</v>
      </c>
      <c r="AY2783" s="84" t="s">
        <v>66</v>
      </c>
    </row>
    <row r="2784" spans="1:51" x14ac:dyDescent="0.25">
      <c r="A2784" s="69" t="s">
        <v>8455</v>
      </c>
      <c r="B2784" s="70"/>
      <c r="C2784" s="70"/>
      <c r="D2784" s="71"/>
      <c r="E2784" s="114"/>
      <c r="F2784" s="107" t="s">
        <v>27432</v>
      </c>
      <c r="G2784" s="115"/>
      <c r="H2784" s="74"/>
      <c r="I2784" s="75"/>
      <c r="J2784" s="116"/>
      <c r="K2784" s="74" t="s">
        <v>32239</v>
      </c>
      <c r="L2784" s="117"/>
      <c r="M2784" s="79"/>
      <c r="N2784" s="79"/>
      <c r="O2784" s="80"/>
      <c r="P2784" s="81"/>
      <c r="Q2784" s="81"/>
      <c r="R2784" s="91"/>
      <c r="S2784" s="91"/>
      <c r="T2784" s="91"/>
      <c r="U2784" s="91"/>
      <c r="V2784" s="52"/>
      <c r="W2784" s="52"/>
      <c r="X2784" s="52"/>
      <c r="Y2784" s="52"/>
      <c r="Z2784" s="51"/>
      <c r="AA2784" s="76"/>
      <c r="AB2784" s="76"/>
      <c r="AC2784" s="77"/>
      <c r="AD2784" s="84" t="s">
        <v>18675</v>
      </c>
      <c r="AE2784" s="84">
        <v>228</v>
      </c>
      <c r="AF2784" s="84">
        <v>604</v>
      </c>
      <c r="AG2784" s="84">
        <v>40724</v>
      </c>
      <c r="AH2784" s="84">
        <v>0</v>
      </c>
      <c r="AI2784" s="84">
        <v>-28800</v>
      </c>
      <c r="AJ2784" s="84" t="s">
        <v>20678</v>
      </c>
      <c r="AK2784" s="84" t="s">
        <v>3552</v>
      </c>
      <c r="AL2784" s="84"/>
      <c r="AM2784" s="84" t="s">
        <v>4149</v>
      </c>
      <c r="AN2784" s="86">
        <v>42437.956585648149</v>
      </c>
      <c r="AO2784" s="87" t="s">
        <v>24502</v>
      </c>
      <c r="AP2784" s="84" t="b">
        <v>0</v>
      </c>
      <c r="AQ2784" s="84" t="b">
        <v>0</v>
      </c>
      <c r="AR2784" s="84" t="b">
        <v>0</v>
      </c>
      <c r="AS2784" s="84" t="s">
        <v>2140</v>
      </c>
      <c r="AT2784" s="84">
        <v>629</v>
      </c>
      <c r="AU2784" s="87" t="s">
        <v>4681</v>
      </c>
      <c r="AV2784" s="84" t="b">
        <v>0</v>
      </c>
      <c r="AW2784" s="84" t="s">
        <v>5508</v>
      </c>
      <c r="AX2784" s="87" t="s">
        <v>29830</v>
      </c>
      <c r="AY2784" s="84" t="s">
        <v>66</v>
      </c>
    </row>
    <row r="2785" spans="1:51" x14ac:dyDescent="0.25">
      <c r="A2785" s="69" t="s">
        <v>8456</v>
      </c>
      <c r="B2785" s="70"/>
      <c r="C2785" s="70"/>
      <c r="D2785" s="71"/>
      <c r="E2785" s="114"/>
      <c r="F2785" s="107" t="s">
        <v>27433</v>
      </c>
      <c r="G2785" s="115"/>
      <c r="H2785" s="74"/>
      <c r="I2785" s="75"/>
      <c r="J2785" s="116"/>
      <c r="K2785" s="74" t="s">
        <v>32240</v>
      </c>
      <c r="L2785" s="117"/>
      <c r="M2785" s="79"/>
      <c r="N2785" s="79"/>
      <c r="O2785" s="80"/>
      <c r="P2785" s="81"/>
      <c r="Q2785" s="81"/>
      <c r="R2785" s="91"/>
      <c r="S2785" s="91"/>
      <c r="T2785" s="91"/>
      <c r="U2785" s="91"/>
      <c r="V2785" s="52"/>
      <c r="W2785" s="52"/>
      <c r="X2785" s="52"/>
      <c r="Y2785" s="52"/>
      <c r="Z2785" s="51"/>
      <c r="AA2785" s="76"/>
      <c r="AB2785" s="76"/>
      <c r="AC2785" s="77"/>
      <c r="AD2785" s="84" t="s">
        <v>18676</v>
      </c>
      <c r="AE2785" s="84">
        <v>368</v>
      </c>
      <c r="AF2785" s="84">
        <v>277</v>
      </c>
      <c r="AG2785" s="84">
        <v>6658</v>
      </c>
      <c r="AH2785" s="84">
        <v>1906</v>
      </c>
      <c r="AI2785" s="84"/>
      <c r="AJ2785" s="84" t="s">
        <v>20679</v>
      </c>
      <c r="AK2785" s="84" t="s">
        <v>21766</v>
      </c>
      <c r="AL2785" s="84"/>
      <c r="AM2785" s="84"/>
      <c r="AN2785" s="86">
        <v>42622.169039351851</v>
      </c>
      <c r="AO2785" s="84"/>
      <c r="AP2785" s="84" t="b">
        <v>1</v>
      </c>
      <c r="AQ2785" s="84" t="b">
        <v>0</v>
      </c>
      <c r="AR2785" s="84" t="b">
        <v>0</v>
      </c>
      <c r="AS2785" s="84" t="s">
        <v>2140</v>
      </c>
      <c r="AT2785" s="84">
        <v>27</v>
      </c>
      <c r="AU2785" s="84"/>
      <c r="AV2785" s="84" t="b">
        <v>0</v>
      </c>
      <c r="AW2785" s="84" t="s">
        <v>5508</v>
      </c>
      <c r="AX2785" s="87" t="s">
        <v>29831</v>
      </c>
      <c r="AY2785" s="84" t="s">
        <v>66</v>
      </c>
    </row>
    <row r="2786" spans="1:51" x14ac:dyDescent="0.25">
      <c r="A2786" s="69" t="s">
        <v>8457</v>
      </c>
      <c r="B2786" s="70"/>
      <c r="C2786" s="70"/>
      <c r="D2786" s="71"/>
      <c r="E2786" s="114"/>
      <c r="F2786" s="107" t="s">
        <v>27434</v>
      </c>
      <c r="G2786" s="115"/>
      <c r="H2786" s="74"/>
      <c r="I2786" s="75"/>
      <c r="J2786" s="116"/>
      <c r="K2786" s="74" t="s">
        <v>32241</v>
      </c>
      <c r="L2786" s="117"/>
      <c r="M2786" s="79"/>
      <c r="N2786" s="79"/>
      <c r="O2786" s="80"/>
      <c r="P2786" s="81"/>
      <c r="Q2786" s="81"/>
      <c r="R2786" s="91"/>
      <c r="S2786" s="91"/>
      <c r="T2786" s="91"/>
      <c r="U2786" s="91"/>
      <c r="V2786" s="52"/>
      <c r="W2786" s="52"/>
      <c r="X2786" s="52"/>
      <c r="Y2786" s="52"/>
      <c r="Z2786" s="51"/>
      <c r="AA2786" s="76"/>
      <c r="AB2786" s="76"/>
      <c r="AC2786" s="77"/>
      <c r="AD2786" s="84" t="s">
        <v>18677</v>
      </c>
      <c r="AE2786" s="84">
        <v>1877</v>
      </c>
      <c r="AF2786" s="84">
        <v>967</v>
      </c>
      <c r="AG2786" s="84">
        <v>4070</v>
      </c>
      <c r="AH2786" s="84">
        <v>2996</v>
      </c>
      <c r="AI2786" s="84">
        <v>-28800</v>
      </c>
      <c r="AJ2786" s="84" t="s">
        <v>20680</v>
      </c>
      <c r="AK2786" s="84"/>
      <c r="AL2786" s="87" t="s">
        <v>22711</v>
      </c>
      <c r="AM2786" s="84" t="s">
        <v>4149</v>
      </c>
      <c r="AN2786" s="86">
        <v>42581.88590277778</v>
      </c>
      <c r="AO2786" s="87" t="s">
        <v>24503</v>
      </c>
      <c r="AP2786" s="84" t="b">
        <v>1</v>
      </c>
      <c r="AQ2786" s="84" t="b">
        <v>0</v>
      </c>
      <c r="AR2786" s="84" t="b">
        <v>1</v>
      </c>
      <c r="AS2786" s="84" t="s">
        <v>2140</v>
      </c>
      <c r="AT2786" s="84">
        <v>5</v>
      </c>
      <c r="AU2786" s="84"/>
      <c r="AV2786" s="84" t="b">
        <v>0</v>
      </c>
      <c r="AW2786" s="84" t="s">
        <v>5508</v>
      </c>
      <c r="AX2786" s="87" t="s">
        <v>29832</v>
      </c>
      <c r="AY2786" s="84" t="s">
        <v>66</v>
      </c>
    </row>
    <row r="2787" spans="1:51" x14ac:dyDescent="0.25">
      <c r="A2787" s="69" t="s">
        <v>8458</v>
      </c>
      <c r="B2787" s="70"/>
      <c r="C2787" s="70"/>
      <c r="D2787" s="71"/>
      <c r="E2787" s="114"/>
      <c r="F2787" s="107" t="s">
        <v>27435</v>
      </c>
      <c r="G2787" s="115"/>
      <c r="H2787" s="74"/>
      <c r="I2787" s="75"/>
      <c r="J2787" s="116"/>
      <c r="K2787" s="74" t="s">
        <v>32242</v>
      </c>
      <c r="L2787" s="117"/>
      <c r="M2787" s="79"/>
      <c r="N2787" s="79"/>
      <c r="O2787" s="80"/>
      <c r="P2787" s="81"/>
      <c r="Q2787" s="81"/>
      <c r="R2787" s="91"/>
      <c r="S2787" s="91"/>
      <c r="T2787" s="91"/>
      <c r="U2787" s="91"/>
      <c r="V2787" s="52"/>
      <c r="W2787" s="52"/>
      <c r="X2787" s="52"/>
      <c r="Y2787" s="52"/>
      <c r="Z2787" s="51"/>
      <c r="AA2787" s="76"/>
      <c r="AB2787" s="76"/>
      <c r="AC2787" s="77"/>
      <c r="AD2787" s="84" t="s">
        <v>18678</v>
      </c>
      <c r="AE2787" s="84">
        <v>745</v>
      </c>
      <c r="AF2787" s="84">
        <v>641</v>
      </c>
      <c r="AG2787" s="84">
        <v>7950</v>
      </c>
      <c r="AH2787" s="84">
        <v>8444</v>
      </c>
      <c r="AI2787" s="84"/>
      <c r="AJ2787" s="84" t="s">
        <v>20681</v>
      </c>
      <c r="AK2787" s="84" t="s">
        <v>21767</v>
      </c>
      <c r="AL2787" s="84"/>
      <c r="AM2787" s="84"/>
      <c r="AN2787" s="86">
        <v>42057.059699074074</v>
      </c>
      <c r="AO2787" s="87" t="s">
        <v>24504</v>
      </c>
      <c r="AP2787" s="84" t="b">
        <v>1</v>
      </c>
      <c r="AQ2787" s="84" t="b">
        <v>0</v>
      </c>
      <c r="AR2787" s="84" t="b">
        <v>1</v>
      </c>
      <c r="AS2787" s="84" t="s">
        <v>2140</v>
      </c>
      <c r="AT2787" s="84">
        <v>6</v>
      </c>
      <c r="AU2787" s="87" t="s">
        <v>4681</v>
      </c>
      <c r="AV2787" s="84" t="b">
        <v>0</v>
      </c>
      <c r="AW2787" s="84" t="s">
        <v>5508</v>
      </c>
      <c r="AX2787" s="87" t="s">
        <v>29833</v>
      </c>
      <c r="AY2787" s="84" t="s">
        <v>66</v>
      </c>
    </row>
    <row r="2788" spans="1:51" x14ac:dyDescent="0.25">
      <c r="A2788" s="69" t="s">
        <v>8459</v>
      </c>
      <c r="B2788" s="70"/>
      <c r="C2788" s="70"/>
      <c r="D2788" s="71"/>
      <c r="E2788" s="114"/>
      <c r="F2788" s="107" t="s">
        <v>27436</v>
      </c>
      <c r="G2788" s="115"/>
      <c r="H2788" s="74"/>
      <c r="I2788" s="75"/>
      <c r="J2788" s="116"/>
      <c r="K2788" s="74" t="s">
        <v>32243</v>
      </c>
      <c r="L2788" s="117"/>
      <c r="M2788" s="79"/>
      <c r="N2788" s="79"/>
      <c r="O2788" s="80"/>
      <c r="P2788" s="81"/>
      <c r="Q2788" s="81"/>
      <c r="R2788" s="91"/>
      <c r="S2788" s="91"/>
      <c r="T2788" s="91"/>
      <c r="U2788" s="91"/>
      <c r="V2788" s="52"/>
      <c r="W2788" s="52"/>
      <c r="X2788" s="52"/>
      <c r="Y2788" s="52"/>
      <c r="Z2788" s="51"/>
      <c r="AA2788" s="76"/>
      <c r="AB2788" s="76"/>
      <c r="AC2788" s="77"/>
      <c r="AD2788" s="84" t="s">
        <v>18679</v>
      </c>
      <c r="AE2788" s="84">
        <v>359</v>
      </c>
      <c r="AF2788" s="84">
        <v>294</v>
      </c>
      <c r="AG2788" s="84">
        <v>20216</v>
      </c>
      <c r="AH2788" s="84">
        <v>4879</v>
      </c>
      <c r="AI2788" s="84">
        <v>-21600</v>
      </c>
      <c r="AJ2788" s="84"/>
      <c r="AK2788" s="84" t="s">
        <v>3706</v>
      </c>
      <c r="AL2788" s="84"/>
      <c r="AM2788" s="84" t="s">
        <v>22819</v>
      </c>
      <c r="AN2788" s="86">
        <v>39171.397766203707</v>
      </c>
      <c r="AO2788" s="87" t="s">
        <v>24505</v>
      </c>
      <c r="AP2788" s="84" t="b">
        <v>0</v>
      </c>
      <c r="AQ2788" s="84" t="b">
        <v>0</v>
      </c>
      <c r="AR2788" s="84" t="b">
        <v>0</v>
      </c>
      <c r="AS2788" s="84" t="s">
        <v>2140</v>
      </c>
      <c r="AT2788" s="84">
        <v>47</v>
      </c>
      <c r="AU2788" s="87" t="s">
        <v>4697</v>
      </c>
      <c r="AV2788" s="84" t="b">
        <v>0</v>
      </c>
      <c r="AW2788" s="84" t="s">
        <v>5508</v>
      </c>
      <c r="AX2788" s="87" t="s">
        <v>29834</v>
      </c>
      <c r="AY2788" s="84" t="s">
        <v>66</v>
      </c>
    </row>
    <row r="2789" spans="1:51" x14ac:dyDescent="0.25">
      <c r="A2789" s="69" t="s">
        <v>8460</v>
      </c>
      <c r="B2789" s="70"/>
      <c r="C2789" s="70"/>
      <c r="D2789" s="71"/>
      <c r="E2789" s="114"/>
      <c r="F2789" s="107" t="s">
        <v>27437</v>
      </c>
      <c r="G2789" s="115"/>
      <c r="H2789" s="74"/>
      <c r="I2789" s="75"/>
      <c r="J2789" s="116"/>
      <c r="K2789" s="74" t="s">
        <v>32244</v>
      </c>
      <c r="L2789" s="117"/>
      <c r="M2789" s="79"/>
      <c r="N2789" s="79"/>
      <c r="O2789" s="80"/>
      <c r="P2789" s="81"/>
      <c r="Q2789" s="81"/>
      <c r="R2789" s="91"/>
      <c r="S2789" s="91"/>
      <c r="T2789" s="91"/>
      <c r="U2789" s="91"/>
      <c r="V2789" s="52"/>
      <c r="W2789" s="52"/>
      <c r="X2789" s="52"/>
      <c r="Y2789" s="52"/>
      <c r="Z2789" s="51"/>
      <c r="AA2789" s="76"/>
      <c r="AB2789" s="76"/>
      <c r="AC2789" s="77"/>
      <c r="AD2789" s="84" t="s">
        <v>18680</v>
      </c>
      <c r="AE2789" s="84">
        <v>526</v>
      </c>
      <c r="AF2789" s="84">
        <v>680</v>
      </c>
      <c r="AG2789" s="84">
        <v>13808</v>
      </c>
      <c r="AH2789" s="84">
        <v>20613</v>
      </c>
      <c r="AI2789" s="84"/>
      <c r="AJ2789" s="84" t="s">
        <v>20682</v>
      </c>
      <c r="AK2789" s="84"/>
      <c r="AL2789" s="84"/>
      <c r="AM2789" s="84"/>
      <c r="AN2789" s="86">
        <v>42214.987986111111</v>
      </c>
      <c r="AO2789" s="87" t="s">
        <v>24506</v>
      </c>
      <c r="AP2789" s="84" t="b">
        <v>0</v>
      </c>
      <c r="AQ2789" s="84" t="b">
        <v>0</v>
      </c>
      <c r="AR2789" s="84" t="b">
        <v>1</v>
      </c>
      <c r="AS2789" s="84" t="s">
        <v>2140</v>
      </c>
      <c r="AT2789" s="84">
        <v>128</v>
      </c>
      <c r="AU2789" s="87" t="s">
        <v>4681</v>
      </c>
      <c r="AV2789" s="84" t="b">
        <v>0</v>
      </c>
      <c r="AW2789" s="84" t="s">
        <v>5508</v>
      </c>
      <c r="AX2789" s="87" t="s">
        <v>29835</v>
      </c>
      <c r="AY2789" s="84" t="s">
        <v>66</v>
      </c>
    </row>
    <row r="2790" spans="1:51" x14ac:dyDescent="0.25">
      <c r="A2790" s="69" t="s">
        <v>8461</v>
      </c>
      <c r="B2790" s="70"/>
      <c r="C2790" s="70"/>
      <c r="D2790" s="71"/>
      <c r="E2790" s="114"/>
      <c r="F2790" s="107" t="s">
        <v>5128</v>
      </c>
      <c r="G2790" s="115"/>
      <c r="H2790" s="74"/>
      <c r="I2790" s="75"/>
      <c r="J2790" s="116"/>
      <c r="K2790" s="74" t="s">
        <v>32245</v>
      </c>
      <c r="L2790" s="117"/>
      <c r="M2790" s="79"/>
      <c r="N2790" s="79"/>
      <c r="O2790" s="80"/>
      <c r="P2790" s="81"/>
      <c r="Q2790" s="81"/>
      <c r="R2790" s="91"/>
      <c r="S2790" s="91"/>
      <c r="T2790" s="91"/>
      <c r="U2790" s="91"/>
      <c r="V2790" s="52"/>
      <c r="W2790" s="52"/>
      <c r="X2790" s="52"/>
      <c r="Y2790" s="52"/>
      <c r="Z2790" s="51"/>
      <c r="AA2790" s="76"/>
      <c r="AB2790" s="76"/>
      <c r="AC2790" s="77"/>
      <c r="AD2790" s="84" t="s">
        <v>18681</v>
      </c>
      <c r="AE2790" s="84">
        <v>142</v>
      </c>
      <c r="AF2790" s="84">
        <v>6</v>
      </c>
      <c r="AG2790" s="84">
        <v>20</v>
      </c>
      <c r="AH2790" s="84">
        <v>13</v>
      </c>
      <c r="AI2790" s="84"/>
      <c r="AJ2790" s="84"/>
      <c r="AK2790" s="84"/>
      <c r="AL2790" s="84"/>
      <c r="AM2790" s="84"/>
      <c r="AN2790" s="86">
        <v>42759.202326388891</v>
      </c>
      <c r="AO2790" s="84"/>
      <c r="AP2790" s="84" t="b">
        <v>1</v>
      </c>
      <c r="AQ2790" s="84" t="b">
        <v>1</v>
      </c>
      <c r="AR2790" s="84" t="b">
        <v>0</v>
      </c>
      <c r="AS2790" s="84" t="s">
        <v>2140</v>
      </c>
      <c r="AT2790" s="84">
        <v>0</v>
      </c>
      <c r="AU2790" s="84"/>
      <c r="AV2790" s="84" t="b">
        <v>0</v>
      </c>
      <c r="AW2790" s="84" t="s">
        <v>5508</v>
      </c>
      <c r="AX2790" s="87" t="s">
        <v>29836</v>
      </c>
      <c r="AY2790" s="84" t="s">
        <v>66</v>
      </c>
    </row>
    <row r="2791" spans="1:51" x14ac:dyDescent="0.25">
      <c r="A2791" s="69" t="s">
        <v>8462</v>
      </c>
      <c r="B2791" s="70"/>
      <c r="C2791" s="70"/>
      <c r="D2791" s="71"/>
      <c r="E2791" s="114"/>
      <c r="F2791" s="107" t="s">
        <v>27438</v>
      </c>
      <c r="G2791" s="115"/>
      <c r="H2791" s="74"/>
      <c r="I2791" s="75"/>
      <c r="J2791" s="116"/>
      <c r="K2791" s="74" t="s">
        <v>32246</v>
      </c>
      <c r="L2791" s="117"/>
      <c r="M2791" s="79"/>
      <c r="N2791" s="79"/>
      <c r="O2791" s="80"/>
      <c r="P2791" s="81"/>
      <c r="Q2791" s="81"/>
      <c r="R2791" s="91"/>
      <c r="S2791" s="91"/>
      <c r="T2791" s="91"/>
      <c r="U2791" s="91"/>
      <c r="V2791" s="52"/>
      <c r="W2791" s="52"/>
      <c r="X2791" s="52"/>
      <c r="Y2791" s="52"/>
      <c r="Z2791" s="51"/>
      <c r="AA2791" s="76"/>
      <c r="AB2791" s="76"/>
      <c r="AC2791" s="77"/>
      <c r="AD2791" s="84" t="s">
        <v>18682</v>
      </c>
      <c r="AE2791" s="84">
        <v>138</v>
      </c>
      <c r="AF2791" s="84">
        <v>29</v>
      </c>
      <c r="AG2791" s="84">
        <v>64</v>
      </c>
      <c r="AH2791" s="84">
        <v>58</v>
      </c>
      <c r="AI2791" s="84"/>
      <c r="AJ2791" s="84"/>
      <c r="AK2791" s="84"/>
      <c r="AL2791" s="84"/>
      <c r="AM2791" s="84"/>
      <c r="AN2791" s="86">
        <v>40107.945648148147</v>
      </c>
      <c r="AO2791" s="87" t="s">
        <v>24507</v>
      </c>
      <c r="AP2791" s="84" t="b">
        <v>1</v>
      </c>
      <c r="AQ2791" s="84" t="b">
        <v>0</v>
      </c>
      <c r="AR2791" s="84" t="b">
        <v>0</v>
      </c>
      <c r="AS2791" s="84" t="s">
        <v>2140</v>
      </c>
      <c r="AT2791" s="84">
        <v>0</v>
      </c>
      <c r="AU2791" s="87" t="s">
        <v>4681</v>
      </c>
      <c r="AV2791" s="84" t="b">
        <v>0</v>
      </c>
      <c r="AW2791" s="84" t="s">
        <v>5508</v>
      </c>
      <c r="AX2791" s="87" t="s">
        <v>29837</v>
      </c>
      <c r="AY2791" s="84" t="s">
        <v>66</v>
      </c>
    </row>
    <row r="2792" spans="1:51" x14ac:dyDescent="0.25">
      <c r="A2792" s="69" t="s">
        <v>8463</v>
      </c>
      <c r="B2792" s="70"/>
      <c r="C2792" s="70"/>
      <c r="D2792" s="71"/>
      <c r="E2792" s="114"/>
      <c r="F2792" s="107" t="s">
        <v>27439</v>
      </c>
      <c r="G2792" s="115"/>
      <c r="H2792" s="74"/>
      <c r="I2792" s="75"/>
      <c r="J2792" s="116"/>
      <c r="K2792" s="74" t="s">
        <v>32247</v>
      </c>
      <c r="L2792" s="117"/>
      <c r="M2792" s="79"/>
      <c r="N2792" s="79"/>
      <c r="O2792" s="80"/>
      <c r="P2792" s="81"/>
      <c r="Q2792" s="81"/>
      <c r="R2792" s="91"/>
      <c r="S2792" s="91"/>
      <c r="T2792" s="91"/>
      <c r="U2792" s="91"/>
      <c r="V2792" s="52"/>
      <c r="W2792" s="52"/>
      <c r="X2792" s="52"/>
      <c r="Y2792" s="52"/>
      <c r="Z2792" s="51"/>
      <c r="AA2792" s="76"/>
      <c r="AB2792" s="76"/>
      <c r="AC2792" s="77"/>
      <c r="AD2792" s="84" t="s">
        <v>18683</v>
      </c>
      <c r="AE2792" s="84">
        <v>1861</v>
      </c>
      <c r="AF2792" s="84">
        <v>2123</v>
      </c>
      <c r="AG2792" s="84">
        <v>30352</v>
      </c>
      <c r="AH2792" s="84">
        <v>21823</v>
      </c>
      <c r="AI2792" s="84">
        <v>28800</v>
      </c>
      <c r="AJ2792" s="84" t="s">
        <v>20683</v>
      </c>
      <c r="AK2792" s="84" t="s">
        <v>21768</v>
      </c>
      <c r="AL2792" s="84"/>
      <c r="AM2792" s="84" t="s">
        <v>22799</v>
      </c>
      <c r="AN2792" s="86">
        <v>41009.620150462964</v>
      </c>
      <c r="AO2792" s="87" t="s">
        <v>24508</v>
      </c>
      <c r="AP2792" s="84" t="b">
        <v>1</v>
      </c>
      <c r="AQ2792" s="84" t="b">
        <v>0</v>
      </c>
      <c r="AR2792" s="84" t="b">
        <v>1</v>
      </c>
      <c r="AS2792" s="84" t="s">
        <v>2140</v>
      </c>
      <c r="AT2792" s="84">
        <v>68</v>
      </c>
      <c r="AU2792" s="87" t="s">
        <v>4681</v>
      </c>
      <c r="AV2792" s="84" t="b">
        <v>0</v>
      </c>
      <c r="AW2792" s="84" t="s">
        <v>5508</v>
      </c>
      <c r="AX2792" s="87" t="s">
        <v>29838</v>
      </c>
      <c r="AY2792" s="84" t="s">
        <v>66</v>
      </c>
    </row>
    <row r="2793" spans="1:51" x14ac:dyDescent="0.25">
      <c r="A2793" s="69" t="s">
        <v>8464</v>
      </c>
      <c r="B2793" s="70"/>
      <c r="C2793" s="70"/>
      <c r="D2793" s="71"/>
      <c r="E2793" s="114"/>
      <c r="F2793" s="107" t="s">
        <v>27440</v>
      </c>
      <c r="G2793" s="115"/>
      <c r="H2793" s="74"/>
      <c r="I2793" s="75"/>
      <c r="J2793" s="116"/>
      <c r="K2793" s="74" t="s">
        <v>32248</v>
      </c>
      <c r="L2793" s="117"/>
      <c r="M2793" s="79"/>
      <c r="N2793" s="79"/>
      <c r="O2793" s="80"/>
      <c r="P2793" s="81"/>
      <c r="Q2793" s="81"/>
      <c r="R2793" s="91"/>
      <c r="S2793" s="91"/>
      <c r="T2793" s="91"/>
      <c r="U2793" s="91"/>
      <c r="V2793" s="52"/>
      <c r="W2793" s="52"/>
      <c r="X2793" s="52"/>
      <c r="Y2793" s="52"/>
      <c r="Z2793" s="51"/>
      <c r="AA2793" s="76"/>
      <c r="AB2793" s="76"/>
      <c r="AC2793" s="77"/>
      <c r="AD2793" s="84" t="s">
        <v>18684</v>
      </c>
      <c r="AE2793" s="84">
        <v>4305</v>
      </c>
      <c r="AF2793" s="84">
        <v>8222</v>
      </c>
      <c r="AG2793" s="84">
        <v>457496</v>
      </c>
      <c r="AH2793" s="84">
        <v>78781</v>
      </c>
      <c r="AI2793" s="84">
        <v>36000</v>
      </c>
      <c r="AJ2793" s="84" t="s">
        <v>20684</v>
      </c>
      <c r="AK2793" s="84" t="s">
        <v>21769</v>
      </c>
      <c r="AL2793" s="84"/>
      <c r="AM2793" s="84" t="s">
        <v>22798</v>
      </c>
      <c r="AN2793" s="86">
        <v>40946.343055555553</v>
      </c>
      <c r="AO2793" s="87" t="s">
        <v>24509</v>
      </c>
      <c r="AP2793" s="84" t="b">
        <v>0</v>
      </c>
      <c r="AQ2793" s="84" t="b">
        <v>0</v>
      </c>
      <c r="AR2793" s="84" t="b">
        <v>1</v>
      </c>
      <c r="AS2793" s="84" t="s">
        <v>2140</v>
      </c>
      <c r="AT2793" s="84">
        <v>869</v>
      </c>
      <c r="AU2793" s="87" t="s">
        <v>4707</v>
      </c>
      <c r="AV2793" s="84" t="b">
        <v>0</v>
      </c>
      <c r="AW2793" s="84" t="s">
        <v>5508</v>
      </c>
      <c r="AX2793" s="87" t="s">
        <v>29839</v>
      </c>
      <c r="AY2793" s="84" t="s">
        <v>66</v>
      </c>
    </row>
    <row r="2794" spans="1:51" x14ac:dyDescent="0.25">
      <c r="A2794" s="69" t="s">
        <v>8465</v>
      </c>
      <c r="B2794" s="70"/>
      <c r="C2794" s="70"/>
      <c r="D2794" s="71"/>
      <c r="E2794" s="114"/>
      <c r="F2794" s="107" t="s">
        <v>27441</v>
      </c>
      <c r="G2794" s="115"/>
      <c r="H2794" s="74"/>
      <c r="I2794" s="75"/>
      <c r="J2794" s="116"/>
      <c r="K2794" s="74" t="s">
        <v>32249</v>
      </c>
      <c r="L2794" s="117"/>
      <c r="M2794" s="79"/>
      <c r="N2794" s="79"/>
      <c r="O2794" s="80"/>
      <c r="P2794" s="81"/>
      <c r="Q2794" s="81"/>
      <c r="R2794" s="91"/>
      <c r="S2794" s="91"/>
      <c r="T2794" s="91"/>
      <c r="U2794" s="91"/>
      <c r="V2794" s="52"/>
      <c r="W2794" s="52"/>
      <c r="X2794" s="52"/>
      <c r="Y2794" s="52"/>
      <c r="Z2794" s="51"/>
      <c r="AA2794" s="76"/>
      <c r="AB2794" s="76"/>
      <c r="AC2794" s="77"/>
      <c r="AD2794" s="84" t="s">
        <v>18685</v>
      </c>
      <c r="AE2794" s="84">
        <v>250</v>
      </c>
      <c r="AF2794" s="84">
        <v>133</v>
      </c>
      <c r="AG2794" s="84">
        <v>246</v>
      </c>
      <c r="AH2794" s="84">
        <v>392</v>
      </c>
      <c r="AI2794" s="84">
        <v>-14400</v>
      </c>
      <c r="AJ2794" s="84" t="s">
        <v>20685</v>
      </c>
      <c r="AK2794" s="84" t="s">
        <v>16382</v>
      </c>
      <c r="AL2794" s="84"/>
      <c r="AM2794" s="84" t="s">
        <v>4164</v>
      </c>
      <c r="AN2794" s="86">
        <v>41609.088020833333</v>
      </c>
      <c r="AO2794" s="87" t="s">
        <v>24510</v>
      </c>
      <c r="AP2794" s="84" t="b">
        <v>0</v>
      </c>
      <c r="AQ2794" s="84" t="b">
        <v>0</v>
      </c>
      <c r="AR2794" s="84" t="b">
        <v>1</v>
      </c>
      <c r="AS2794" s="84" t="s">
        <v>2140</v>
      </c>
      <c r="AT2794" s="84">
        <v>4</v>
      </c>
      <c r="AU2794" s="87" t="s">
        <v>25258</v>
      </c>
      <c r="AV2794" s="84" t="b">
        <v>0</v>
      </c>
      <c r="AW2794" s="84" t="s">
        <v>5508</v>
      </c>
      <c r="AX2794" s="87" t="s">
        <v>29840</v>
      </c>
      <c r="AY2794" s="84" t="s">
        <v>66</v>
      </c>
    </row>
    <row r="2795" spans="1:51" x14ac:dyDescent="0.25">
      <c r="A2795" s="69" t="s">
        <v>8466</v>
      </c>
      <c r="B2795" s="70"/>
      <c r="C2795" s="70"/>
      <c r="D2795" s="71"/>
      <c r="E2795" s="114"/>
      <c r="F2795" s="107" t="s">
        <v>27442</v>
      </c>
      <c r="G2795" s="115"/>
      <c r="H2795" s="74"/>
      <c r="I2795" s="75"/>
      <c r="J2795" s="116"/>
      <c r="K2795" s="74" t="s">
        <v>32250</v>
      </c>
      <c r="L2795" s="117"/>
      <c r="M2795" s="79"/>
      <c r="N2795" s="79"/>
      <c r="O2795" s="80"/>
      <c r="P2795" s="81"/>
      <c r="Q2795" s="81"/>
      <c r="R2795" s="91"/>
      <c r="S2795" s="91"/>
      <c r="T2795" s="91"/>
      <c r="U2795" s="91"/>
      <c r="V2795" s="52"/>
      <c r="W2795" s="52"/>
      <c r="X2795" s="52"/>
      <c r="Y2795" s="52"/>
      <c r="Z2795" s="51"/>
      <c r="AA2795" s="76"/>
      <c r="AB2795" s="76"/>
      <c r="AC2795" s="77"/>
      <c r="AD2795" s="84" t="s">
        <v>18686</v>
      </c>
      <c r="AE2795" s="84">
        <v>407</v>
      </c>
      <c r="AF2795" s="84">
        <v>131</v>
      </c>
      <c r="AG2795" s="84">
        <v>3614</v>
      </c>
      <c r="AH2795" s="84">
        <v>754</v>
      </c>
      <c r="AI2795" s="84">
        <v>-18000</v>
      </c>
      <c r="AJ2795" s="84" t="s">
        <v>20686</v>
      </c>
      <c r="AK2795" s="84" t="s">
        <v>21770</v>
      </c>
      <c r="AL2795" s="84"/>
      <c r="AM2795" s="84" t="s">
        <v>4145</v>
      </c>
      <c r="AN2795" s="86">
        <v>39949.040347222224</v>
      </c>
      <c r="AO2795" s="87" t="s">
        <v>24511</v>
      </c>
      <c r="AP2795" s="84" t="b">
        <v>0</v>
      </c>
      <c r="AQ2795" s="84" t="b">
        <v>0</v>
      </c>
      <c r="AR2795" s="84" t="b">
        <v>1</v>
      </c>
      <c r="AS2795" s="84" t="s">
        <v>2140</v>
      </c>
      <c r="AT2795" s="84">
        <v>3</v>
      </c>
      <c r="AU2795" s="87" t="s">
        <v>4715</v>
      </c>
      <c r="AV2795" s="84" t="b">
        <v>0</v>
      </c>
      <c r="AW2795" s="84" t="s">
        <v>5508</v>
      </c>
      <c r="AX2795" s="87" t="s">
        <v>29841</v>
      </c>
      <c r="AY2795" s="84" t="s">
        <v>66</v>
      </c>
    </row>
    <row r="2796" spans="1:51" x14ac:dyDescent="0.25">
      <c r="A2796" s="69" t="s">
        <v>8467</v>
      </c>
      <c r="B2796" s="70"/>
      <c r="C2796" s="70"/>
      <c r="D2796" s="71"/>
      <c r="E2796" s="114"/>
      <c r="F2796" s="107" t="s">
        <v>27443</v>
      </c>
      <c r="G2796" s="115"/>
      <c r="H2796" s="74"/>
      <c r="I2796" s="75"/>
      <c r="J2796" s="116"/>
      <c r="K2796" s="74" t="s">
        <v>32251</v>
      </c>
      <c r="L2796" s="117"/>
      <c r="M2796" s="79"/>
      <c r="N2796" s="79"/>
      <c r="O2796" s="80"/>
      <c r="P2796" s="81"/>
      <c r="Q2796" s="81"/>
      <c r="R2796" s="91"/>
      <c r="S2796" s="91"/>
      <c r="T2796" s="91"/>
      <c r="U2796" s="91"/>
      <c r="V2796" s="52"/>
      <c r="W2796" s="52"/>
      <c r="X2796" s="52"/>
      <c r="Y2796" s="52"/>
      <c r="Z2796" s="51"/>
      <c r="AA2796" s="76"/>
      <c r="AB2796" s="76"/>
      <c r="AC2796" s="77"/>
      <c r="AD2796" s="84" t="s">
        <v>18687</v>
      </c>
      <c r="AE2796" s="84">
        <v>248</v>
      </c>
      <c r="AF2796" s="84">
        <v>58</v>
      </c>
      <c r="AG2796" s="84">
        <v>1297</v>
      </c>
      <c r="AH2796" s="84">
        <v>5255</v>
      </c>
      <c r="AI2796" s="84"/>
      <c r="AJ2796" s="84" t="s">
        <v>20687</v>
      </c>
      <c r="AK2796" s="84"/>
      <c r="AL2796" s="87" t="s">
        <v>22712</v>
      </c>
      <c r="AM2796" s="84"/>
      <c r="AN2796" s="86">
        <v>42590.93372685185</v>
      </c>
      <c r="AO2796" s="84"/>
      <c r="AP2796" s="84" t="b">
        <v>1</v>
      </c>
      <c r="AQ2796" s="84" t="b">
        <v>0</v>
      </c>
      <c r="AR2796" s="84" t="b">
        <v>0</v>
      </c>
      <c r="AS2796" s="84" t="s">
        <v>2140</v>
      </c>
      <c r="AT2796" s="84">
        <v>1</v>
      </c>
      <c r="AU2796" s="84"/>
      <c r="AV2796" s="84" t="b">
        <v>0</v>
      </c>
      <c r="AW2796" s="84" t="s">
        <v>5508</v>
      </c>
      <c r="AX2796" s="87" t="s">
        <v>29842</v>
      </c>
      <c r="AY2796" s="84" t="s">
        <v>66</v>
      </c>
    </row>
    <row r="2797" spans="1:51" x14ac:dyDescent="0.25">
      <c r="A2797" s="69" t="s">
        <v>8468</v>
      </c>
      <c r="B2797" s="70"/>
      <c r="C2797" s="70"/>
      <c r="D2797" s="71"/>
      <c r="E2797" s="114"/>
      <c r="F2797" s="107" t="s">
        <v>27444</v>
      </c>
      <c r="G2797" s="115"/>
      <c r="H2797" s="74"/>
      <c r="I2797" s="75"/>
      <c r="J2797" s="116"/>
      <c r="K2797" s="74" t="s">
        <v>32252</v>
      </c>
      <c r="L2797" s="117"/>
      <c r="M2797" s="79"/>
      <c r="N2797" s="79"/>
      <c r="O2797" s="80"/>
      <c r="P2797" s="81"/>
      <c r="Q2797" s="81"/>
      <c r="R2797" s="91"/>
      <c r="S2797" s="91"/>
      <c r="T2797" s="91"/>
      <c r="U2797" s="91"/>
      <c r="V2797" s="52"/>
      <c r="W2797" s="52"/>
      <c r="X2797" s="52"/>
      <c r="Y2797" s="52"/>
      <c r="Z2797" s="51"/>
      <c r="AA2797" s="76"/>
      <c r="AB2797" s="76"/>
      <c r="AC2797" s="77"/>
      <c r="AD2797" s="84" t="s">
        <v>18688</v>
      </c>
      <c r="AE2797" s="84">
        <v>273</v>
      </c>
      <c r="AF2797" s="84">
        <v>974</v>
      </c>
      <c r="AG2797" s="84">
        <v>629</v>
      </c>
      <c r="AH2797" s="84">
        <v>198</v>
      </c>
      <c r="AI2797" s="84">
        <v>-21600</v>
      </c>
      <c r="AJ2797" s="84" t="s">
        <v>20688</v>
      </c>
      <c r="AK2797" s="84" t="s">
        <v>21270</v>
      </c>
      <c r="AL2797" s="87" t="s">
        <v>22713</v>
      </c>
      <c r="AM2797" s="84" t="s">
        <v>4147</v>
      </c>
      <c r="AN2797" s="86">
        <v>39650.65247685185</v>
      </c>
      <c r="AO2797" s="84"/>
      <c r="AP2797" s="84" t="b">
        <v>0</v>
      </c>
      <c r="AQ2797" s="84" t="b">
        <v>0</v>
      </c>
      <c r="AR2797" s="84" t="b">
        <v>1</v>
      </c>
      <c r="AS2797" s="84" t="s">
        <v>2140</v>
      </c>
      <c r="AT2797" s="84">
        <v>34</v>
      </c>
      <c r="AU2797" s="87" t="s">
        <v>4689</v>
      </c>
      <c r="AV2797" s="84" t="b">
        <v>0</v>
      </c>
      <c r="AW2797" s="84" t="s">
        <v>5508</v>
      </c>
      <c r="AX2797" s="87" t="s">
        <v>29843</v>
      </c>
      <c r="AY2797" s="84" t="s">
        <v>66</v>
      </c>
    </row>
    <row r="2798" spans="1:51" x14ac:dyDescent="0.25">
      <c r="A2798" s="69" t="s">
        <v>9105</v>
      </c>
      <c r="B2798" s="70"/>
      <c r="C2798" s="70"/>
      <c r="D2798" s="71"/>
      <c r="E2798" s="114"/>
      <c r="F2798" s="107" t="s">
        <v>27445</v>
      </c>
      <c r="G2798" s="115"/>
      <c r="H2798" s="74"/>
      <c r="I2798" s="75"/>
      <c r="J2798" s="116"/>
      <c r="K2798" s="74" t="s">
        <v>32253</v>
      </c>
      <c r="L2798" s="117"/>
      <c r="M2798" s="79"/>
      <c r="N2798" s="79"/>
      <c r="O2798" s="80"/>
      <c r="P2798" s="81"/>
      <c r="Q2798" s="81"/>
      <c r="R2798" s="91"/>
      <c r="S2798" s="91"/>
      <c r="T2798" s="91"/>
      <c r="U2798" s="91"/>
      <c r="V2798" s="52"/>
      <c r="W2798" s="52"/>
      <c r="X2798" s="52"/>
      <c r="Y2798" s="52"/>
      <c r="Z2798" s="51"/>
      <c r="AA2798" s="76"/>
      <c r="AB2798" s="76"/>
      <c r="AC2798" s="77"/>
      <c r="AD2798" s="84" t="s">
        <v>18689</v>
      </c>
      <c r="AE2798" s="84">
        <v>3356</v>
      </c>
      <c r="AF2798" s="84">
        <v>9348</v>
      </c>
      <c r="AG2798" s="84">
        <v>7699</v>
      </c>
      <c r="AH2798" s="84">
        <v>378</v>
      </c>
      <c r="AI2798" s="84">
        <v>-21600</v>
      </c>
      <c r="AJ2798" s="84" t="s">
        <v>20689</v>
      </c>
      <c r="AK2798" s="84" t="s">
        <v>21270</v>
      </c>
      <c r="AL2798" s="87" t="s">
        <v>22713</v>
      </c>
      <c r="AM2798" s="84" t="s">
        <v>4147</v>
      </c>
      <c r="AN2798" s="86">
        <v>39954.695011574076</v>
      </c>
      <c r="AO2798" s="87" t="s">
        <v>24512</v>
      </c>
      <c r="AP2798" s="84" t="b">
        <v>0</v>
      </c>
      <c r="AQ2798" s="84" t="b">
        <v>0</v>
      </c>
      <c r="AR2798" s="84" t="b">
        <v>1</v>
      </c>
      <c r="AS2798" s="84" t="s">
        <v>2140</v>
      </c>
      <c r="AT2798" s="84">
        <v>331</v>
      </c>
      <c r="AU2798" s="87" t="s">
        <v>25259</v>
      </c>
      <c r="AV2798" s="84" t="b">
        <v>0</v>
      </c>
      <c r="AW2798" s="84" t="s">
        <v>5508</v>
      </c>
      <c r="AX2798" s="87" t="s">
        <v>29844</v>
      </c>
      <c r="AY2798" s="84" t="s">
        <v>65</v>
      </c>
    </row>
    <row r="2799" spans="1:51" x14ac:dyDescent="0.25">
      <c r="A2799" s="69" t="s">
        <v>8469</v>
      </c>
      <c r="B2799" s="70"/>
      <c r="C2799" s="70"/>
      <c r="D2799" s="71"/>
      <c r="E2799" s="114"/>
      <c r="F2799" s="107" t="s">
        <v>27446</v>
      </c>
      <c r="G2799" s="115"/>
      <c r="H2799" s="74"/>
      <c r="I2799" s="75"/>
      <c r="J2799" s="116"/>
      <c r="K2799" s="74" t="s">
        <v>32254</v>
      </c>
      <c r="L2799" s="117"/>
      <c r="M2799" s="79"/>
      <c r="N2799" s="79"/>
      <c r="O2799" s="80"/>
      <c r="P2799" s="81"/>
      <c r="Q2799" s="81"/>
      <c r="R2799" s="91"/>
      <c r="S2799" s="91"/>
      <c r="T2799" s="91"/>
      <c r="U2799" s="91"/>
      <c r="V2799" s="52"/>
      <c r="W2799" s="52"/>
      <c r="X2799" s="52"/>
      <c r="Y2799" s="52"/>
      <c r="Z2799" s="51"/>
      <c r="AA2799" s="76"/>
      <c r="AB2799" s="76"/>
      <c r="AC2799" s="77"/>
      <c r="AD2799" s="84" t="s">
        <v>18690</v>
      </c>
      <c r="AE2799" s="84">
        <v>584</v>
      </c>
      <c r="AF2799" s="84">
        <v>134</v>
      </c>
      <c r="AG2799" s="84">
        <v>4978</v>
      </c>
      <c r="AH2799" s="84">
        <v>355</v>
      </c>
      <c r="AI2799" s="84">
        <v>-25200</v>
      </c>
      <c r="AJ2799" s="84"/>
      <c r="AK2799" s="84" t="s">
        <v>21110</v>
      </c>
      <c r="AL2799" s="84"/>
      <c r="AM2799" s="84" t="s">
        <v>4179</v>
      </c>
      <c r="AN2799" s="86">
        <v>40349.917627314811</v>
      </c>
      <c r="AO2799" s="87" t="s">
        <v>24513</v>
      </c>
      <c r="AP2799" s="84" t="b">
        <v>0</v>
      </c>
      <c r="AQ2799" s="84" t="b">
        <v>0</v>
      </c>
      <c r="AR2799" s="84" t="b">
        <v>0</v>
      </c>
      <c r="AS2799" s="84" t="s">
        <v>2140</v>
      </c>
      <c r="AT2799" s="84">
        <v>12</v>
      </c>
      <c r="AU2799" s="87" t="s">
        <v>4681</v>
      </c>
      <c r="AV2799" s="84" t="b">
        <v>0</v>
      </c>
      <c r="AW2799" s="84" t="s">
        <v>5508</v>
      </c>
      <c r="AX2799" s="87" t="s">
        <v>29845</v>
      </c>
      <c r="AY2799" s="84" t="s">
        <v>66</v>
      </c>
    </row>
    <row r="2800" spans="1:51" x14ac:dyDescent="0.25">
      <c r="A2800" s="69" t="s">
        <v>8470</v>
      </c>
      <c r="B2800" s="70"/>
      <c r="C2800" s="70"/>
      <c r="D2800" s="71"/>
      <c r="E2800" s="114"/>
      <c r="F2800" s="107" t="s">
        <v>27447</v>
      </c>
      <c r="G2800" s="115"/>
      <c r="H2800" s="74"/>
      <c r="I2800" s="75"/>
      <c r="J2800" s="116"/>
      <c r="K2800" s="74" t="s">
        <v>32255</v>
      </c>
      <c r="L2800" s="117"/>
      <c r="M2800" s="79"/>
      <c r="N2800" s="79"/>
      <c r="O2800" s="80"/>
      <c r="P2800" s="81"/>
      <c r="Q2800" s="81"/>
      <c r="R2800" s="91"/>
      <c r="S2800" s="91"/>
      <c r="T2800" s="91"/>
      <c r="U2800" s="91"/>
      <c r="V2800" s="52"/>
      <c r="W2800" s="52"/>
      <c r="X2800" s="52"/>
      <c r="Y2800" s="52"/>
      <c r="Z2800" s="51"/>
      <c r="AA2800" s="76"/>
      <c r="AB2800" s="76"/>
      <c r="AC2800" s="77"/>
      <c r="AD2800" s="84" t="s">
        <v>18691</v>
      </c>
      <c r="AE2800" s="84">
        <v>208</v>
      </c>
      <c r="AF2800" s="84">
        <v>163</v>
      </c>
      <c r="AG2800" s="84">
        <v>4241</v>
      </c>
      <c r="AH2800" s="84">
        <v>2311</v>
      </c>
      <c r="AI2800" s="84">
        <v>-28800</v>
      </c>
      <c r="AJ2800" s="84" t="s">
        <v>20690</v>
      </c>
      <c r="AK2800" s="84" t="s">
        <v>16380</v>
      </c>
      <c r="AL2800" s="84"/>
      <c r="AM2800" s="84" t="s">
        <v>4149</v>
      </c>
      <c r="AN2800" s="86">
        <v>40583.780578703707</v>
      </c>
      <c r="AO2800" s="87" t="s">
        <v>24514</v>
      </c>
      <c r="AP2800" s="84" t="b">
        <v>0</v>
      </c>
      <c r="AQ2800" s="84" t="b">
        <v>0</v>
      </c>
      <c r="AR2800" s="84" t="b">
        <v>1</v>
      </c>
      <c r="AS2800" s="84" t="s">
        <v>2140</v>
      </c>
      <c r="AT2800" s="84">
        <v>17</v>
      </c>
      <c r="AU2800" s="87" t="s">
        <v>25260</v>
      </c>
      <c r="AV2800" s="84" t="b">
        <v>0</v>
      </c>
      <c r="AW2800" s="84" t="s">
        <v>5508</v>
      </c>
      <c r="AX2800" s="87" t="s">
        <v>29846</v>
      </c>
      <c r="AY2800" s="84" t="s">
        <v>66</v>
      </c>
    </row>
    <row r="2801" spans="1:51" x14ac:dyDescent="0.25">
      <c r="A2801" s="69" t="s">
        <v>8471</v>
      </c>
      <c r="B2801" s="70"/>
      <c r="C2801" s="70"/>
      <c r="D2801" s="71"/>
      <c r="E2801" s="114"/>
      <c r="F2801" s="107" t="s">
        <v>27448</v>
      </c>
      <c r="G2801" s="115"/>
      <c r="H2801" s="74"/>
      <c r="I2801" s="75"/>
      <c r="J2801" s="116"/>
      <c r="K2801" s="74" t="s">
        <v>32256</v>
      </c>
      <c r="L2801" s="117"/>
      <c r="M2801" s="79"/>
      <c r="N2801" s="79"/>
      <c r="O2801" s="80"/>
      <c r="P2801" s="81"/>
      <c r="Q2801" s="81"/>
      <c r="R2801" s="91"/>
      <c r="S2801" s="91"/>
      <c r="T2801" s="91"/>
      <c r="U2801" s="91"/>
      <c r="V2801" s="52"/>
      <c r="W2801" s="52"/>
      <c r="X2801" s="52"/>
      <c r="Y2801" s="52"/>
      <c r="Z2801" s="51"/>
      <c r="AA2801" s="76"/>
      <c r="AB2801" s="76"/>
      <c r="AC2801" s="77"/>
      <c r="AD2801" s="84" t="s">
        <v>18692</v>
      </c>
      <c r="AE2801" s="84">
        <v>1718</v>
      </c>
      <c r="AF2801" s="84">
        <v>242</v>
      </c>
      <c r="AG2801" s="84">
        <v>2522</v>
      </c>
      <c r="AH2801" s="84">
        <v>13151</v>
      </c>
      <c r="AI2801" s="84"/>
      <c r="AJ2801" s="84" t="s">
        <v>20691</v>
      </c>
      <c r="AK2801" s="84" t="s">
        <v>21771</v>
      </c>
      <c r="AL2801" s="84"/>
      <c r="AM2801" s="84"/>
      <c r="AN2801" s="86">
        <v>42396.318703703706</v>
      </c>
      <c r="AO2801" s="84"/>
      <c r="AP2801" s="84" t="b">
        <v>1</v>
      </c>
      <c r="AQ2801" s="84" t="b">
        <v>0</v>
      </c>
      <c r="AR2801" s="84" t="b">
        <v>1</v>
      </c>
      <c r="AS2801" s="84" t="s">
        <v>2140</v>
      </c>
      <c r="AT2801" s="84">
        <v>9</v>
      </c>
      <c r="AU2801" s="84"/>
      <c r="AV2801" s="84" t="b">
        <v>0</v>
      </c>
      <c r="AW2801" s="84" t="s">
        <v>5508</v>
      </c>
      <c r="AX2801" s="87" t="s">
        <v>29847</v>
      </c>
      <c r="AY2801" s="84" t="s">
        <v>66</v>
      </c>
    </row>
    <row r="2802" spans="1:51" x14ac:dyDescent="0.25">
      <c r="A2802" s="69" t="s">
        <v>8472</v>
      </c>
      <c r="B2802" s="70"/>
      <c r="C2802" s="70"/>
      <c r="D2802" s="71"/>
      <c r="E2802" s="114"/>
      <c r="F2802" s="107" t="s">
        <v>27449</v>
      </c>
      <c r="G2802" s="115"/>
      <c r="H2802" s="74"/>
      <c r="I2802" s="75"/>
      <c r="J2802" s="116"/>
      <c r="K2802" s="74" t="s">
        <v>32257</v>
      </c>
      <c r="L2802" s="117"/>
      <c r="M2802" s="79"/>
      <c r="N2802" s="79"/>
      <c r="O2802" s="80"/>
      <c r="P2802" s="81"/>
      <c r="Q2802" s="81"/>
      <c r="R2802" s="91"/>
      <c r="S2802" s="91"/>
      <c r="T2802" s="91"/>
      <c r="U2802" s="91"/>
      <c r="V2802" s="52"/>
      <c r="W2802" s="52"/>
      <c r="X2802" s="52"/>
      <c r="Y2802" s="52"/>
      <c r="Z2802" s="51"/>
      <c r="AA2802" s="76"/>
      <c r="AB2802" s="76"/>
      <c r="AC2802" s="77"/>
      <c r="AD2802" s="84" t="s">
        <v>18693</v>
      </c>
      <c r="AE2802" s="84">
        <v>6700</v>
      </c>
      <c r="AF2802" s="84">
        <v>6494</v>
      </c>
      <c r="AG2802" s="84">
        <v>66963</v>
      </c>
      <c r="AH2802" s="84">
        <v>2262</v>
      </c>
      <c r="AI2802" s="84">
        <v>-28800</v>
      </c>
      <c r="AJ2802" s="84" t="s">
        <v>20692</v>
      </c>
      <c r="AK2802" s="84" t="s">
        <v>2363</v>
      </c>
      <c r="AL2802" s="87" t="s">
        <v>22714</v>
      </c>
      <c r="AM2802" s="84" t="s">
        <v>4149</v>
      </c>
      <c r="AN2802" s="86">
        <v>42187.982499999998</v>
      </c>
      <c r="AO2802" s="87" t="s">
        <v>24515</v>
      </c>
      <c r="AP2802" s="84" t="b">
        <v>0</v>
      </c>
      <c r="AQ2802" s="84" t="b">
        <v>0</v>
      </c>
      <c r="AR2802" s="84" t="b">
        <v>1</v>
      </c>
      <c r="AS2802" s="84" t="s">
        <v>2140</v>
      </c>
      <c r="AT2802" s="84">
        <v>292</v>
      </c>
      <c r="AU2802" s="87" t="s">
        <v>25261</v>
      </c>
      <c r="AV2802" s="84" t="b">
        <v>0</v>
      </c>
      <c r="AW2802" s="84" t="s">
        <v>5508</v>
      </c>
      <c r="AX2802" s="87" t="s">
        <v>29848</v>
      </c>
      <c r="AY2802" s="84" t="s">
        <v>66</v>
      </c>
    </row>
    <row r="2803" spans="1:51" x14ac:dyDescent="0.25">
      <c r="A2803" s="69" t="s">
        <v>9106</v>
      </c>
      <c r="B2803" s="70"/>
      <c r="C2803" s="70"/>
      <c r="D2803" s="71"/>
      <c r="E2803" s="114"/>
      <c r="F2803" s="107" t="s">
        <v>27450</v>
      </c>
      <c r="G2803" s="115"/>
      <c r="H2803" s="74"/>
      <c r="I2803" s="75"/>
      <c r="J2803" s="116"/>
      <c r="K2803" s="74" t="s">
        <v>32258</v>
      </c>
      <c r="L2803" s="117"/>
      <c r="M2803" s="79"/>
      <c r="N2803" s="79"/>
      <c r="O2803" s="80"/>
      <c r="P2803" s="81"/>
      <c r="Q2803" s="81"/>
      <c r="R2803" s="91"/>
      <c r="S2803" s="91"/>
      <c r="T2803" s="91"/>
      <c r="U2803" s="91"/>
      <c r="V2803" s="52"/>
      <c r="W2803" s="52"/>
      <c r="X2803" s="52"/>
      <c r="Y2803" s="52"/>
      <c r="Z2803" s="51"/>
      <c r="AA2803" s="76"/>
      <c r="AB2803" s="76"/>
      <c r="AC2803" s="77"/>
      <c r="AD2803" s="84" t="s">
        <v>18694</v>
      </c>
      <c r="AE2803" s="84">
        <v>160</v>
      </c>
      <c r="AF2803" s="84">
        <v>2515</v>
      </c>
      <c r="AG2803" s="84">
        <v>8569</v>
      </c>
      <c r="AH2803" s="84">
        <v>17718</v>
      </c>
      <c r="AI2803" s="84">
        <v>-18000</v>
      </c>
      <c r="AJ2803" s="84" t="s">
        <v>20693</v>
      </c>
      <c r="AK2803" s="84"/>
      <c r="AL2803" s="84"/>
      <c r="AM2803" s="84" t="s">
        <v>4145</v>
      </c>
      <c r="AN2803" s="86">
        <v>40215.107407407406</v>
      </c>
      <c r="AO2803" s="84"/>
      <c r="AP2803" s="84" t="b">
        <v>1</v>
      </c>
      <c r="AQ2803" s="84" t="b">
        <v>0</v>
      </c>
      <c r="AR2803" s="84" t="b">
        <v>0</v>
      </c>
      <c r="AS2803" s="84" t="s">
        <v>2140</v>
      </c>
      <c r="AT2803" s="84">
        <v>92</v>
      </c>
      <c r="AU2803" s="87" t="s">
        <v>4681</v>
      </c>
      <c r="AV2803" s="84" t="b">
        <v>0</v>
      </c>
      <c r="AW2803" s="84" t="s">
        <v>5508</v>
      </c>
      <c r="AX2803" s="87" t="s">
        <v>29849</v>
      </c>
      <c r="AY2803" s="84" t="s">
        <v>65</v>
      </c>
    </row>
    <row r="2804" spans="1:51" x14ac:dyDescent="0.25">
      <c r="A2804" s="69" t="s">
        <v>9107</v>
      </c>
      <c r="B2804" s="70"/>
      <c r="C2804" s="70"/>
      <c r="D2804" s="71"/>
      <c r="E2804" s="114"/>
      <c r="F2804" s="107" t="s">
        <v>27451</v>
      </c>
      <c r="G2804" s="115"/>
      <c r="H2804" s="74"/>
      <c r="I2804" s="75"/>
      <c r="J2804" s="116"/>
      <c r="K2804" s="74" t="s">
        <v>32259</v>
      </c>
      <c r="L2804" s="117"/>
      <c r="M2804" s="79"/>
      <c r="N2804" s="79"/>
      <c r="O2804" s="80"/>
      <c r="P2804" s="81"/>
      <c r="Q2804" s="81"/>
      <c r="R2804" s="91"/>
      <c r="S2804" s="91"/>
      <c r="T2804" s="91"/>
      <c r="U2804" s="91"/>
      <c r="V2804" s="52"/>
      <c r="W2804" s="52"/>
      <c r="X2804" s="52"/>
      <c r="Y2804" s="52"/>
      <c r="Z2804" s="51"/>
      <c r="AA2804" s="76"/>
      <c r="AB2804" s="76"/>
      <c r="AC2804" s="77"/>
      <c r="AD2804" s="84" t="s">
        <v>18695</v>
      </c>
      <c r="AE2804" s="84">
        <v>4998</v>
      </c>
      <c r="AF2804" s="84">
        <v>2179</v>
      </c>
      <c r="AG2804" s="84">
        <v>29926</v>
      </c>
      <c r="AH2804" s="84">
        <v>10802</v>
      </c>
      <c r="AI2804" s="84"/>
      <c r="AJ2804" s="84"/>
      <c r="AK2804" s="84"/>
      <c r="AL2804" s="84"/>
      <c r="AM2804" s="84"/>
      <c r="AN2804" s="86">
        <v>42640.681631944448</v>
      </c>
      <c r="AO2804" s="84"/>
      <c r="AP2804" s="84" t="b">
        <v>1</v>
      </c>
      <c r="AQ2804" s="84" t="b">
        <v>0</v>
      </c>
      <c r="AR2804" s="84" t="b">
        <v>0</v>
      </c>
      <c r="AS2804" s="84" t="s">
        <v>2140</v>
      </c>
      <c r="AT2804" s="84">
        <v>61</v>
      </c>
      <c r="AU2804" s="84"/>
      <c r="AV2804" s="84" t="b">
        <v>0</v>
      </c>
      <c r="AW2804" s="84" t="s">
        <v>5508</v>
      </c>
      <c r="AX2804" s="87" t="s">
        <v>29850</v>
      </c>
      <c r="AY2804" s="84" t="s">
        <v>65</v>
      </c>
    </row>
    <row r="2805" spans="1:51" x14ac:dyDescent="0.25">
      <c r="A2805" s="69" t="s">
        <v>9108</v>
      </c>
      <c r="B2805" s="70"/>
      <c r="C2805" s="70"/>
      <c r="D2805" s="71"/>
      <c r="E2805" s="114"/>
      <c r="F2805" s="107" t="s">
        <v>27452</v>
      </c>
      <c r="G2805" s="115"/>
      <c r="H2805" s="74"/>
      <c r="I2805" s="75"/>
      <c r="J2805" s="116"/>
      <c r="K2805" s="74" t="s">
        <v>32260</v>
      </c>
      <c r="L2805" s="117"/>
      <c r="M2805" s="79"/>
      <c r="N2805" s="79"/>
      <c r="O2805" s="80"/>
      <c r="P2805" s="81"/>
      <c r="Q2805" s="81"/>
      <c r="R2805" s="91"/>
      <c r="S2805" s="91"/>
      <c r="T2805" s="91"/>
      <c r="U2805" s="91"/>
      <c r="V2805" s="52"/>
      <c r="W2805" s="52"/>
      <c r="X2805" s="52"/>
      <c r="Y2805" s="52"/>
      <c r="Z2805" s="51"/>
      <c r="AA2805" s="76"/>
      <c r="AB2805" s="76"/>
      <c r="AC2805" s="77"/>
      <c r="AD2805" s="84" t="s">
        <v>18696</v>
      </c>
      <c r="AE2805" s="84">
        <v>566</v>
      </c>
      <c r="AF2805" s="84">
        <v>607</v>
      </c>
      <c r="AG2805" s="84">
        <v>18774</v>
      </c>
      <c r="AH2805" s="84">
        <v>5503</v>
      </c>
      <c r="AI2805" s="84">
        <v>-28800</v>
      </c>
      <c r="AJ2805" s="84"/>
      <c r="AK2805" s="84"/>
      <c r="AL2805" s="84"/>
      <c r="AM2805" s="84" t="s">
        <v>4149</v>
      </c>
      <c r="AN2805" s="86">
        <v>42286.285358796296</v>
      </c>
      <c r="AO2805" s="84"/>
      <c r="AP2805" s="84" t="b">
        <v>1</v>
      </c>
      <c r="AQ2805" s="84" t="b">
        <v>0</v>
      </c>
      <c r="AR2805" s="84" t="b">
        <v>0</v>
      </c>
      <c r="AS2805" s="84" t="s">
        <v>2140</v>
      </c>
      <c r="AT2805" s="84">
        <v>15</v>
      </c>
      <c r="AU2805" s="87" t="s">
        <v>4681</v>
      </c>
      <c r="AV2805" s="84" t="b">
        <v>0</v>
      </c>
      <c r="AW2805" s="84" t="s">
        <v>5508</v>
      </c>
      <c r="AX2805" s="87" t="s">
        <v>29851</v>
      </c>
      <c r="AY2805" s="84" t="s">
        <v>65</v>
      </c>
    </row>
    <row r="2806" spans="1:51" x14ac:dyDescent="0.25">
      <c r="A2806" s="69" t="s">
        <v>8473</v>
      </c>
      <c r="B2806" s="70"/>
      <c r="C2806" s="70"/>
      <c r="D2806" s="71"/>
      <c r="E2806" s="114"/>
      <c r="F2806" s="107" t="s">
        <v>27453</v>
      </c>
      <c r="G2806" s="115"/>
      <c r="H2806" s="74"/>
      <c r="I2806" s="75"/>
      <c r="J2806" s="116"/>
      <c r="K2806" s="74" t="s">
        <v>32261</v>
      </c>
      <c r="L2806" s="117"/>
      <c r="M2806" s="79"/>
      <c r="N2806" s="79"/>
      <c r="O2806" s="80"/>
      <c r="P2806" s="81"/>
      <c r="Q2806" s="81"/>
      <c r="R2806" s="91"/>
      <c r="S2806" s="91"/>
      <c r="T2806" s="91"/>
      <c r="U2806" s="91"/>
      <c r="V2806" s="52"/>
      <c r="W2806" s="52"/>
      <c r="X2806" s="52"/>
      <c r="Y2806" s="52"/>
      <c r="Z2806" s="51"/>
      <c r="AA2806" s="76"/>
      <c r="AB2806" s="76"/>
      <c r="AC2806" s="77"/>
      <c r="AD2806" s="84" t="s">
        <v>18697</v>
      </c>
      <c r="AE2806" s="84">
        <v>540</v>
      </c>
      <c r="AF2806" s="84">
        <v>431</v>
      </c>
      <c r="AG2806" s="84">
        <v>16989</v>
      </c>
      <c r="AH2806" s="84">
        <v>605</v>
      </c>
      <c r="AI2806" s="84">
        <v>19800</v>
      </c>
      <c r="AJ2806" s="84" t="s">
        <v>20694</v>
      </c>
      <c r="AK2806" s="84" t="s">
        <v>3725</v>
      </c>
      <c r="AL2806" s="87" t="s">
        <v>22715</v>
      </c>
      <c r="AM2806" s="84" t="s">
        <v>4160</v>
      </c>
      <c r="AN2806" s="86">
        <v>40216.505324074074</v>
      </c>
      <c r="AO2806" s="87" t="s">
        <v>24516</v>
      </c>
      <c r="AP2806" s="84" t="b">
        <v>0</v>
      </c>
      <c r="AQ2806" s="84" t="b">
        <v>0</v>
      </c>
      <c r="AR2806" s="84" t="b">
        <v>1</v>
      </c>
      <c r="AS2806" s="84" t="s">
        <v>2140</v>
      </c>
      <c r="AT2806" s="84">
        <v>82</v>
      </c>
      <c r="AU2806" s="87" t="s">
        <v>4716</v>
      </c>
      <c r="AV2806" s="84" t="b">
        <v>0</v>
      </c>
      <c r="AW2806" s="84" t="s">
        <v>5508</v>
      </c>
      <c r="AX2806" s="87" t="s">
        <v>29852</v>
      </c>
      <c r="AY2806" s="84" t="s">
        <v>66</v>
      </c>
    </row>
    <row r="2807" spans="1:51" x14ac:dyDescent="0.25">
      <c r="A2807" s="69" t="s">
        <v>9109</v>
      </c>
      <c r="B2807" s="70"/>
      <c r="C2807" s="70"/>
      <c r="D2807" s="71"/>
      <c r="E2807" s="114"/>
      <c r="F2807" s="107" t="s">
        <v>27454</v>
      </c>
      <c r="G2807" s="115"/>
      <c r="H2807" s="74"/>
      <c r="I2807" s="75"/>
      <c r="J2807" s="116"/>
      <c r="K2807" s="74" t="s">
        <v>32262</v>
      </c>
      <c r="L2807" s="117"/>
      <c r="M2807" s="79"/>
      <c r="N2807" s="79"/>
      <c r="O2807" s="80"/>
      <c r="P2807" s="81"/>
      <c r="Q2807" s="81"/>
      <c r="R2807" s="91"/>
      <c r="S2807" s="91"/>
      <c r="T2807" s="91"/>
      <c r="U2807" s="91"/>
      <c r="V2807" s="52"/>
      <c r="W2807" s="52"/>
      <c r="X2807" s="52"/>
      <c r="Y2807" s="52"/>
      <c r="Z2807" s="51"/>
      <c r="AA2807" s="76"/>
      <c r="AB2807" s="76"/>
      <c r="AC2807" s="77"/>
      <c r="AD2807" s="84" t="s">
        <v>18698</v>
      </c>
      <c r="AE2807" s="84">
        <v>2002</v>
      </c>
      <c r="AF2807" s="84">
        <v>1223249</v>
      </c>
      <c r="AG2807" s="84">
        <v>4781</v>
      </c>
      <c r="AH2807" s="84">
        <v>1372</v>
      </c>
      <c r="AI2807" s="84">
        <v>-18000</v>
      </c>
      <c r="AJ2807" s="84" t="s">
        <v>20695</v>
      </c>
      <c r="AK2807" s="84" t="s">
        <v>21772</v>
      </c>
      <c r="AL2807" s="87" t="s">
        <v>22716</v>
      </c>
      <c r="AM2807" s="84" t="s">
        <v>4145</v>
      </c>
      <c r="AN2807" s="86">
        <v>39891.939131944448</v>
      </c>
      <c r="AO2807" s="87" t="s">
        <v>24517</v>
      </c>
      <c r="AP2807" s="84" t="b">
        <v>0</v>
      </c>
      <c r="AQ2807" s="84" t="b">
        <v>0</v>
      </c>
      <c r="AR2807" s="84" t="b">
        <v>1</v>
      </c>
      <c r="AS2807" s="84" t="s">
        <v>2140</v>
      </c>
      <c r="AT2807" s="84">
        <v>4463</v>
      </c>
      <c r="AU2807" s="87" t="s">
        <v>25262</v>
      </c>
      <c r="AV2807" s="84" t="b">
        <v>1</v>
      </c>
      <c r="AW2807" s="84" t="s">
        <v>5508</v>
      </c>
      <c r="AX2807" s="87" t="s">
        <v>29853</v>
      </c>
      <c r="AY2807" s="84" t="s">
        <v>65</v>
      </c>
    </row>
    <row r="2808" spans="1:51" x14ac:dyDescent="0.25">
      <c r="A2808" s="69" t="s">
        <v>8474</v>
      </c>
      <c r="B2808" s="70"/>
      <c r="C2808" s="70"/>
      <c r="D2808" s="71"/>
      <c r="E2808" s="114"/>
      <c r="F2808" s="107" t="s">
        <v>27455</v>
      </c>
      <c r="G2808" s="115"/>
      <c r="H2808" s="74"/>
      <c r="I2808" s="75"/>
      <c r="J2808" s="116"/>
      <c r="K2808" s="74" t="s">
        <v>32263</v>
      </c>
      <c r="L2808" s="117"/>
      <c r="M2808" s="79"/>
      <c r="N2808" s="79"/>
      <c r="O2808" s="80"/>
      <c r="P2808" s="81"/>
      <c r="Q2808" s="81"/>
      <c r="R2808" s="91"/>
      <c r="S2808" s="91"/>
      <c r="T2808" s="91"/>
      <c r="U2808" s="91"/>
      <c r="V2808" s="52"/>
      <c r="W2808" s="52"/>
      <c r="X2808" s="52"/>
      <c r="Y2808" s="52"/>
      <c r="Z2808" s="51"/>
      <c r="AA2808" s="76"/>
      <c r="AB2808" s="76"/>
      <c r="AC2808" s="77"/>
      <c r="AD2808" s="84" t="s">
        <v>18699</v>
      </c>
      <c r="AE2808" s="84">
        <v>4996</v>
      </c>
      <c r="AF2808" s="84">
        <v>710</v>
      </c>
      <c r="AG2808" s="84">
        <v>2257</v>
      </c>
      <c r="AH2808" s="84">
        <v>2098</v>
      </c>
      <c r="AI2808" s="84">
        <v>-18000</v>
      </c>
      <c r="AJ2808" s="84" t="s">
        <v>20696</v>
      </c>
      <c r="AK2808" s="84" t="s">
        <v>21773</v>
      </c>
      <c r="AL2808" s="87" t="s">
        <v>22717</v>
      </c>
      <c r="AM2808" s="84" t="s">
        <v>4145</v>
      </c>
      <c r="AN2808" s="86">
        <v>42699.148356481484</v>
      </c>
      <c r="AO2808" s="87" t="s">
        <v>24518</v>
      </c>
      <c r="AP2808" s="84" t="b">
        <v>0</v>
      </c>
      <c r="AQ2808" s="84" t="b">
        <v>0</v>
      </c>
      <c r="AR2808" s="84" t="b">
        <v>0</v>
      </c>
      <c r="AS2808" s="84" t="s">
        <v>2140</v>
      </c>
      <c r="AT2808" s="84">
        <v>125</v>
      </c>
      <c r="AU2808" s="87" t="s">
        <v>4681</v>
      </c>
      <c r="AV2808" s="84" t="b">
        <v>0</v>
      </c>
      <c r="AW2808" s="84" t="s">
        <v>5508</v>
      </c>
      <c r="AX2808" s="87" t="s">
        <v>29854</v>
      </c>
      <c r="AY2808" s="84" t="s">
        <v>66</v>
      </c>
    </row>
    <row r="2809" spans="1:51" x14ac:dyDescent="0.25">
      <c r="A2809" s="69" t="s">
        <v>9110</v>
      </c>
      <c r="B2809" s="70"/>
      <c r="C2809" s="70"/>
      <c r="D2809" s="71"/>
      <c r="E2809" s="114"/>
      <c r="F2809" s="107" t="s">
        <v>27456</v>
      </c>
      <c r="G2809" s="115"/>
      <c r="H2809" s="74"/>
      <c r="I2809" s="75"/>
      <c r="J2809" s="116"/>
      <c r="K2809" s="74" t="s">
        <v>32264</v>
      </c>
      <c r="L2809" s="117"/>
      <c r="M2809" s="79"/>
      <c r="N2809" s="79"/>
      <c r="O2809" s="80"/>
      <c r="P2809" s="81"/>
      <c r="Q2809" s="81"/>
      <c r="R2809" s="91"/>
      <c r="S2809" s="91"/>
      <c r="T2809" s="91"/>
      <c r="U2809" s="91"/>
      <c r="V2809" s="52"/>
      <c r="W2809" s="52"/>
      <c r="X2809" s="52"/>
      <c r="Y2809" s="52"/>
      <c r="Z2809" s="51"/>
      <c r="AA2809" s="76"/>
      <c r="AB2809" s="76"/>
      <c r="AC2809" s="77"/>
      <c r="AD2809" s="84" t="s">
        <v>18700</v>
      </c>
      <c r="AE2809" s="84">
        <v>2910</v>
      </c>
      <c r="AF2809" s="84">
        <v>6901</v>
      </c>
      <c r="AG2809" s="84">
        <v>13060</v>
      </c>
      <c r="AH2809" s="84">
        <v>846</v>
      </c>
      <c r="AI2809" s="84">
        <v>-21600</v>
      </c>
      <c r="AJ2809" s="84" t="s">
        <v>20697</v>
      </c>
      <c r="AK2809" s="84" t="s">
        <v>21774</v>
      </c>
      <c r="AL2809" s="87" t="s">
        <v>22718</v>
      </c>
      <c r="AM2809" s="84" t="s">
        <v>4147</v>
      </c>
      <c r="AN2809" s="86">
        <v>39836.661944444444</v>
      </c>
      <c r="AO2809" s="87" t="s">
        <v>24519</v>
      </c>
      <c r="AP2809" s="84" t="b">
        <v>0</v>
      </c>
      <c r="AQ2809" s="84" t="b">
        <v>0</v>
      </c>
      <c r="AR2809" s="84" t="b">
        <v>0</v>
      </c>
      <c r="AS2809" s="84" t="s">
        <v>2140</v>
      </c>
      <c r="AT2809" s="84">
        <v>334</v>
      </c>
      <c r="AU2809" s="87" t="s">
        <v>25263</v>
      </c>
      <c r="AV2809" s="84" t="b">
        <v>0</v>
      </c>
      <c r="AW2809" s="84" t="s">
        <v>5508</v>
      </c>
      <c r="AX2809" s="87" t="s">
        <v>29855</v>
      </c>
      <c r="AY2809" s="84" t="s">
        <v>65</v>
      </c>
    </row>
    <row r="2810" spans="1:51" x14ac:dyDescent="0.25">
      <c r="A2810" s="69" t="s">
        <v>9111</v>
      </c>
      <c r="B2810" s="70"/>
      <c r="C2810" s="70"/>
      <c r="D2810" s="71"/>
      <c r="E2810" s="114"/>
      <c r="F2810" s="107" t="s">
        <v>27457</v>
      </c>
      <c r="G2810" s="115"/>
      <c r="H2810" s="74"/>
      <c r="I2810" s="75"/>
      <c r="J2810" s="116"/>
      <c r="K2810" s="74" t="s">
        <v>32265</v>
      </c>
      <c r="L2810" s="117"/>
      <c r="M2810" s="79"/>
      <c r="N2810" s="79"/>
      <c r="O2810" s="80"/>
      <c r="P2810" s="81"/>
      <c r="Q2810" s="81"/>
      <c r="R2810" s="91"/>
      <c r="S2810" s="91"/>
      <c r="T2810" s="91"/>
      <c r="U2810" s="91"/>
      <c r="V2810" s="52"/>
      <c r="W2810" s="52"/>
      <c r="X2810" s="52"/>
      <c r="Y2810" s="52"/>
      <c r="Z2810" s="51"/>
      <c r="AA2810" s="76"/>
      <c r="AB2810" s="76"/>
      <c r="AC2810" s="77"/>
      <c r="AD2810" s="84" t="s">
        <v>18701</v>
      </c>
      <c r="AE2810" s="84">
        <v>783</v>
      </c>
      <c r="AF2810" s="84">
        <v>624</v>
      </c>
      <c r="AG2810" s="84">
        <v>4522</v>
      </c>
      <c r="AH2810" s="84">
        <v>2682</v>
      </c>
      <c r="AI2810" s="84">
        <v>-18000</v>
      </c>
      <c r="AJ2810" s="84" t="s">
        <v>20698</v>
      </c>
      <c r="AK2810" s="84" t="s">
        <v>21775</v>
      </c>
      <c r="AL2810" s="84"/>
      <c r="AM2810" s="84" t="s">
        <v>4145</v>
      </c>
      <c r="AN2810" s="86">
        <v>40954.245150462964</v>
      </c>
      <c r="AO2810" s="87" t="s">
        <v>24520</v>
      </c>
      <c r="AP2810" s="84" t="b">
        <v>0</v>
      </c>
      <c r="AQ2810" s="84" t="b">
        <v>0</v>
      </c>
      <c r="AR2810" s="84" t="b">
        <v>1</v>
      </c>
      <c r="AS2810" s="84" t="s">
        <v>2140</v>
      </c>
      <c r="AT2810" s="84">
        <v>8</v>
      </c>
      <c r="AU2810" s="87" t="s">
        <v>4713</v>
      </c>
      <c r="AV2810" s="84" t="b">
        <v>0</v>
      </c>
      <c r="AW2810" s="84" t="s">
        <v>5508</v>
      </c>
      <c r="AX2810" s="87" t="s">
        <v>29856</v>
      </c>
      <c r="AY2810" s="84" t="s">
        <v>65</v>
      </c>
    </row>
    <row r="2811" spans="1:51" x14ac:dyDescent="0.25">
      <c r="A2811" s="69" t="s">
        <v>8475</v>
      </c>
      <c r="B2811" s="70"/>
      <c r="C2811" s="70"/>
      <c r="D2811" s="71"/>
      <c r="E2811" s="114"/>
      <c r="F2811" s="107" t="s">
        <v>27458</v>
      </c>
      <c r="G2811" s="115"/>
      <c r="H2811" s="74"/>
      <c r="I2811" s="75"/>
      <c r="J2811" s="116"/>
      <c r="K2811" s="74" t="s">
        <v>32266</v>
      </c>
      <c r="L2811" s="117"/>
      <c r="M2811" s="79"/>
      <c r="N2811" s="79"/>
      <c r="O2811" s="80"/>
      <c r="P2811" s="81"/>
      <c r="Q2811" s="81"/>
      <c r="R2811" s="91"/>
      <c r="S2811" s="91"/>
      <c r="T2811" s="91"/>
      <c r="U2811" s="91"/>
      <c r="V2811" s="52"/>
      <c r="W2811" s="52"/>
      <c r="X2811" s="52"/>
      <c r="Y2811" s="52"/>
      <c r="Z2811" s="51"/>
      <c r="AA2811" s="76"/>
      <c r="AB2811" s="76"/>
      <c r="AC2811" s="77"/>
      <c r="AD2811" s="84" t="s">
        <v>18702</v>
      </c>
      <c r="AE2811" s="84">
        <v>283</v>
      </c>
      <c r="AF2811" s="84">
        <v>213</v>
      </c>
      <c r="AG2811" s="84">
        <v>5088</v>
      </c>
      <c r="AH2811" s="84">
        <v>8633</v>
      </c>
      <c r="AI2811" s="84"/>
      <c r="AJ2811" s="84" t="s">
        <v>20699</v>
      </c>
      <c r="AK2811" s="84" t="s">
        <v>3696</v>
      </c>
      <c r="AL2811" s="84"/>
      <c r="AM2811" s="84"/>
      <c r="AN2811" s="86">
        <v>42509.144074074073</v>
      </c>
      <c r="AO2811" s="87" t="s">
        <v>24521</v>
      </c>
      <c r="AP2811" s="84" t="b">
        <v>1</v>
      </c>
      <c r="AQ2811" s="84" t="b">
        <v>0</v>
      </c>
      <c r="AR2811" s="84" t="b">
        <v>1</v>
      </c>
      <c r="AS2811" s="84" t="s">
        <v>2140</v>
      </c>
      <c r="AT2811" s="84">
        <v>3</v>
      </c>
      <c r="AU2811" s="84"/>
      <c r="AV2811" s="84" t="b">
        <v>0</v>
      </c>
      <c r="AW2811" s="84" t="s">
        <v>5508</v>
      </c>
      <c r="AX2811" s="87" t="s">
        <v>29857</v>
      </c>
      <c r="AY2811" s="84" t="s">
        <v>66</v>
      </c>
    </row>
    <row r="2812" spans="1:51" x14ac:dyDescent="0.25">
      <c r="A2812" s="69" t="s">
        <v>8476</v>
      </c>
      <c r="B2812" s="70"/>
      <c r="C2812" s="70"/>
      <c r="D2812" s="71"/>
      <c r="E2812" s="114"/>
      <c r="F2812" s="107" t="s">
        <v>27459</v>
      </c>
      <c r="G2812" s="115"/>
      <c r="H2812" s="74"/>
      <c r="I2812" s="75"/>
      <c r="J2812" s="116"/>
      <c r="K2812" s="74" t="s">
        <v>32267</v>
      </c>
      <c r="L2812" s="117"/>
      <c r="M2812" s="79"/>
      <c r="N2812" s="79"/>
      <c r="O2812" s="80"/>
      <c r="P2812" s="81"/>
      <c r="Q2812" s="81"/>
      <c r="R2812" s="91"/>
      <c r="S2812" s="91"/>
      <c r="T2812" s="91"/>
      <c r="U2812" s="91"/>
      <c r="V2812" s="52"/>
      <c r="W2812" s="52"/>
      <c r="X2812" s="52"/>
      <c r="Y2812" s="52"/>
      <c r="Z2812" s="51"/>
      <c r="AA2812" s="76"/>
      <c r="AB2812" s="76"/>
      <c r="AC2812" s="77"/>
      <c r="AD2812" s="84" t="s">
        <v>18703</v>
      </c>
      <c r="AE2812" s="84">
        <v>552</v>
      </c>
      <c r="AF2812" s="84">
        <v>396</v>
      </c>
      <c r="AG2812" s="84">
        <v>8141</v>
      </c>
      <c r="AH2812" s="84">
        <v>3637</v>
      </c>
      <c r="AI2812" s="84"/>
      <c r="AJ2812" s="84" t="s">
        <v>20700</v>
      </c>
      <c r="AK2812" s="84" t="s">
        <v>21776</v>
      </c>
      <c r="AL2812" s="84"/>
      <c r="AM2812" s="84"/>
      <c r="AN2812" s="86">
        <v>42739.714189814818</v>
      </c>
      <c r="AO2812" s="87" t="s">
        <v>24522</v>
      </c>
      <c r="AP2812" s="84" t="b">
        <v>1</v>
      </c>
      <c r="AQ2812" s="84" t="b">
        <v>0</v>
      </c>
      <c r="AR2812" s="84" t="b">
        <v>0</v>
      </c>
      <c r="AS2812" s="84" t="s">
        <v>2140</v>
      </c>
      <c r="AT2812" s="84">
        <v>6</v>
      </c>
      <c r="AU2812" s="84"/>
      <c r="AV2812" s="84" t="b">
        <v>0</v>
      </c>
      <c r="AW2812" s="84" t="s">
        <v>5508</v>
      </c>
      <c r="AX2812" s="87" t="s">
        <v>29858</v>
      </c>
      <c r="AY2812" s="84" t="s">
        <v>66</v>
      </c>
    </row>
    <row r="2813" spans="1:51" x14ac:dyDescent="0.25">
      <c r="A2813" s="69" t="s">
        <v>8477</v>
      </c>
      <c r="B2813" s="70"/>
      <c r="C2813" s="70"/>
      <c r="D2813" s="71"/>
      <c r="E2813" s="114"/>
      <c r="F2813" s="107" t="s">
        <v>4923</v>
      </c>
      <c r="G2813" s="115"/>
      <c r="H2813" s="74"/>
      <c r="I2813" s="75"/>
      <c r="J2813" s="116"/>
      <c r="K2813" s="74" t="s">
        <v>32268</v>
      </c>
      <c r="L2813" s="117"/>
      <c r="M2813" s="79"/>
      <c r="N2813" s="79"/>
      <c r="O2813" s="80"/>
      <c r="P2813" s="81"/>
      <c r="Q2813" s="81"/>
      <c r="R2813" s="91"/>
      <c r="S2813" s="91"/>
      <c r="T2813" s="91"/>
      <c r="U2813" s="91"/>
      <c r="V2813" s="52"/>
      <c r="W2813" s="52"/>
      <c r="X2813" s="52"/>
      <c r="Y2813" s="52"/>
      <c r="Z2813" s="51"/>
      <c r="AA2813" s="76"/>
      <c r="AB2813" s="76"/>
      <c r="AC2813" s="77"/>
      <c r="AD2813" s="84" t="s">
        <v>18704</v>
      </c>
      <c r="AE2813" s="84">
        <v>4821</v>
      </c>
      <c r="AF2813" s="84">
        <v>2737</v>
      </c>
      <c r="AG2813" s="84">
        <v>64608</v>
      </c>
      <c r="AH2813" s="84">
        <v>29178</v>
      </c>
      <c r="AI2813" s="84"/>
      <c r="AJ2813" s="84" t="s">
        <v>20701</v>
      </c>
      <c r="AK2813" s="84"/>
      <c r="AL2813" s="84"/>
      <c r="AM2813" s="84"/>
      <c r="AN2813" s="86">
        <v>42445.042430555557</v>
      </c>
      <c r="AO2813" s="84"/>
      <c r="AP2813" s="84" t="b">
        <v>1</v>
      </c>
      <c r="AQ2813" s="84" t="b">
        <v>1</v>
      </c>
      <c r="AR2813" s="84" t="b">
        <v>0</v>
      </c>
      <c r="AS2813" s="84" t="s">
        <v>2140</v>
      </c>
      <c r="AT2813" s="84">
        <v>42</v>
      </c>
      <c r="AU2813" s="84"/>
      <c r="AV2813" s="84" t="b">
        <v>0</v>
      </c>
      <c r="AW2813" s="84" t="s">
        <v>5508</v>
      </c>
      <c r="AX2813" s="87" t="s">
        <v>29859</v>
      </c>
      <c r="AY2813" s="84" t="s">
        <v>66</v>
      </c>
    </row>
    <row r="2814" spans="1:51" x14ac:dyDescent="0.25">
      <c r="A2814" s="69" t="s">
        <v>8478</v>
      </c>
      <c r="B2814" s="70"/>
      <c r="C2814" s="70"/>
      <c r="D2814" s="71"/>
      <c r="E2814" s="114"/>
      <c r="F2814" s="107" t="s">
        <v>27460</v>
      </c>
      <c r="G2814" s="115"/>
      <c r="H2814" s="74"/>
      <c r="I2814" s="75"/>
      <c r="J2814" s="116"/>
      <c r="K2814" s="74" t="s">
        <v>32269</v>
      </c>
      <c r="L2814" s="117"/>
      <c r="M2814" s="79"/>
      <c r="N2814" s="79"/>
      <c r="O2814" s="80"/>
      <c r="P2814" s="81"/>
      <c r="Q2814" s="81"/>
      <c r="R2814" s="91"/>
      <c r="S2814" s="91"/>
      <c r="T2814" s="91"/>
      <c r="U2814" s="91"/>
      <c r="V2814" s="52"/>
      <c r="W2814" s="52"/>
      <c r="X2814" s="52"/>
      <c r="Y2814" s="52"/>
      <c r="Z2814" s="51"/>
      <c r="AA2814" s="76"/>
      <c r="AB2814" s="76"/>
      <c r="AC2814" s="77"/>
      <c r="AD2814" s="84" t="s">
        <v>18705</v>
      </c>
      <c r="AE2814" s="84">
        <v>68</v>
      </c>
      <c r="AF2814" s="84">
        <v>122</v>
      </c>
      <c r="AG2814" s="84">
        <v>2792</v>
      </c>
      <c r="AH2814" s="84">
        <v>1927</v>
      </c>
      <c r="AI2814" s="84">
        <v>-25200</v>
      </c>
      <c r="AJ2814" s="84" t="s">
        <v>20702</v>
      </c>
      <c r="AK2814" s="84" t="s">
        <v>21700</v>
      </c>
      <c r="AL2814" s="84"/>
      <c r="AM2814" s="84" t="s">
        <v>4179</v>
      </c>
      <c r="AN2814" s="86">
        <v>41150.061724537038</v>
      </c>
      <c r="AO2814" s="87" t="s">
        <v>24523</v>
      </c>
      <c r="AP2814" s="84" t="b">
        <v>0</v>
      </c>
      <c r="AQ2814" s="84" t="b">
        <v>0</v>
      </c>
      <c r="AR2814" s="84" t="b">
        <v>0</v>
      </c>
      <c r="AS2814" s="84" t="s">
        <v>2140</v>
      </c>
      <c r="AT2814" s="84">
        <v>8</v>
      </c>
      <c r="AU2814" s="87" t="s">
        <v>4681</v>
      </c>
      <c r="AV2814" s="84" t="b">
        <v>0</v>
      </c>
      <c r="AW2814" s="84" t="s">
        <v>5508</v>
      </c>
      <c r="AX2814" s="87" t="s">
        <v>29860</v>
      </c>
      <c r="AY2814" s="84" t="s">
        <v>66</v>
      </c>
    </row>
    <row r="2815" spans="1:51" x14ac:dyDescent="0.25">
      <c r="A2815" s="69" t="s">
        <v>8479</v>
      </c>
      <c r="B2815" s="70"/>
      <c r="C2815" s="70"/>
      <c r="D2815" s="71"/>
      <c r="E2815" s="114"/>
      <c r="F2815" s="107" t="s">
        <v>27461</v>
      </c>
      <c r="G2815" s="115"/>
      <c r="H2815" s="74"/>
      <c r="I2815" s="75"/>
      <c r="J2815" s="116"/>
      <c r="K2815" s="74" t="s">
        <v>32270</v>
      </c>
      <c r="L2815" s="117"/>
      <c r="M2815" s="79"/>
      <c r="N2815" s="79"/>
      <c r="O2815" s="80"/>
      <c r="P2815" s="81"/>
      <c r="Q2815" s="81"/>
      <c r="R2815" s="91"/>
      <c r="S2815" s="91"/>
      <c r="T2815" s="91"/>
      <c r="U2815" s="91"/>
      <c r="V2815" s="52"/>
      <c r="W2815" s="52"/>
      <c r="X2815" s="52"/>
      <c r="Y2815" s="52"/>
      <c r="Z2815" s="51"/>
      <c r="AA2815" s="76"/>
      <c r="AB2815" s="76"/>
      <c r="AC2815" s="77"/>
      <c r="AD2815" s="84" t="s">
        <v>18706</v>
      </c>
      <c r="AE2815" s="84">
        <v>236</v>
      </c>
      <c r="AF2815" s="84">
        <v>25</v>
      </c>
      <c r="AG2815" s="84">
        <v>150</v>
      </c>
      <c r="AH2815" s="84">
        <v>178</v>
      </c>
      <c r="AI2815" s="84">
        <v>10800</v>
      </c>
      <c r="AJ2815" s="84" t="s">
        <v>20703</v>
      </c>
      <c r="AK2815" s="84" t="s">
        <v>21777</v>
      </c>
      <c r="AL2815" s="84"/>
      <c r="AM2815" s="84" t="s">
        <v>16488</v>
      </c>
      <c r="AN2815" s="86">
        <v>42017.46371527778</v>
      </c>
      <c r="AO2815" s="87" t="s">
        <v>24524</v>
      </c>
      <c r="AP2815" s="84" t="b">
        <v>1</v>
      </c>
      <c r="AQ2815" s="84" t="b">
        <v>0</v>
      </c>
      <c r="AR2815" s="84" t="b">
        <v>0</v>
      </c>
      <c r="AS2815" s="84" t="s">
        <v>2140</v>
      </c>
      <c r="AT2815" s="84">
        <v>1</v>
      </c>
      <c r="AU2815" s="87" t="s">
        <v>4681</v>
      </c>
      <c r="AV2815" s="84" t="b">
        <v>0</v>
      </c>
      <c r="AW2815" s="84" t="s">
        <v>5508</v>
      </c>
      <c r="AX2815" s="87" t="s">
        <v>29861</v>
      </c>
      <c r="AY2815" s="84" t="s">
        <v>66</v>
      </c>
    </row>
    <row r="2816" spans="1:51" x14ac:dyDescent="0.25">
      <c r="A2816" s="69" t="s">
        <v>9112</v>
      </c>
      <c r="B2816" s="70"/>
      <c r="C2816" s="70"/>
      <c r="D2816" s="71"/>
      <c r="E2816" s="114"/>
      <c r="F2816" s="107" t="s">
        <v>27462</v>
      </c>
      <c r="G2816" s="115"/>
      <c r="H2816" s="74"/>
      <c r="I2816" s="75"/>
      <c r="J2816" s="116"/>
      <c r="K2816" s="74" t="s">
        <v>32271</v>
      </c>
      <c r="L2816" s="117"/>
      <c r="M2816" s="79"/>
      <c r="N2816" s="79"/>
      <c r="O2816" s="80"/>
      <c r="P2816" s="81"/>
      <c r="Q2816" s="81"/>
      <c r="R2816" s="91"/>
      <c r="S2816" s="91"/>
      <c r="T2816" s="91"/>
      <c r="U2816" s="91"/>
      <c r="V2816" s="52"/>
      <c r="W2816" s="52"/>
      <c r="X2816" s="52"/>
      <c r="Y2816" s="52"/>
      <c r="Z2816" s="51"/>
      <c r="AA2816" s="76"/>
      <c r="AB2816" s="76"/>
      <c r="AC2816" s="77"/>
      <c r="AD2816" s="84" t="s">
        <v>18707</v>
      </c>
      <c r="AE2816" s="84">
        <v>7</v>
      </c>
      <c r="AF2816" s="84">
        <v>39015</v>
      </c>
      <c r="AG2816" s="84">
        <v>152</v>
      </c>
      <c r="AH2816" s="84">
        <v>27</v>
      </c>
      <c r="AI2816" s="84"/>
      <c r="AJ2816" s="84" t="s">
        <v>20704</v>
      </c>
      <c r="AK2816" s="84" t="s">
        <v>3525</v>
      </c>
      <c r="AL2816" s="87" t="s">
        <v>22719</v>
      </c>
      <c r="AM2816" s="84"/>
      <c r="AN2816" s="86">
        <v>42349.110162037039</v>
      </c>
      <c r="AO2816" s="87" t="s">
        <v>24525</v>
      </c>
      <c r="AP2816" s="84" t="b">
        <v>1</v>
      </c>
      <c r="AQ2816" s="84" t="b">
        <v>0</v>
      </c>
      <c r="AR2816" s="84" t="b">
        <v>1</v>
      </c>
      <c r="AS2816" s="84" t="s">
        <v>2140</v>
      </c>
      <c r="AT2816" s="84">
        <v>29</v>
      </c>
      <c r="AU2816" s="84"/>
      <c r="AV2816" s="84" t="b">
        <v>1</v>
      </c>
      <c r="AW2816" s="84" t="s">
        <v>5508</v>
      </c>
      <c r="AX2816" s="87" t="s">
        <v>29862</v>
      </c>
      <c r="AY2816" s="84" t="s">
        <v>65</v>
      </c>
    </row>
    <row r="2817" spans="1:51" x14ac:dyDescent="0.25">
      <c r="A2817" s="69" t="s">
        <v>8480</v>
      </c>
      <c r="B2817" s="70"/>
      <c r="C2817" s="70"/>
      <c r="D2817" s="71"/>
      <c r="E2817" s="114"/>
      <c r="F2817" s="107" t="s">
        <v>27463</v>
      </c>
      <c r="G2817" s="115"/>
      <c r="H2817" s="74"/>
      <c r="I2817" s="75"/>
      <c r="J2817" s="116"/>
      <c r="K2817" s="74" t="s">
        <v>32272</v>
      </c>
      <c r="L2817" s="117"/>
      <c r="M2817" s="79"/>
      <c r="N2817" s="79"/>
      <c r="O2817" s="80"/>
      <c r="P2817" s="81"/>
      <c r="Q2817" s="81"/>
      <c r="R2817" s="91"/>
      <c r="S2817" s="91"/>
      <c r="T2817" s="91"/>
      <c r="U2817" s="91"/>
      <c r="V2817" s="52"/>
      <c r="W2817" s="52"/>
      <c r="X2817" s="52"/>
      <c r="Y2817" s="52"/>
      <c r="Z2817" s="51"/>
      <c r="AA2817" s="76"/>
      <c r="AB2817" s="76"/>
      <c r="AC2817" s="77"/>
      <c r="AD2817" s="84" t="s">
        <v>18708</v>
      </c>
      <c r="AE2817" s="84">
        <v>2749</v>
      </c>
      <c r="AF2817" s="84">
        <v>3809</v>
      </c>
      <c r="AG2817" s="84">
        <v>335927</v>
      </c>
      <c r="AH2817" s="84">
        <v>28905</v>
      </c>
      <c r="AI2817" s="84">
        <v>-21600</v>
      </c>
      <c r="AJ2817" s="84" t="s">
        <v>20705</v>
      </c>
      <c r="AK2817" s="84" t="s">
        <v>16455</v>
      </c>
      <c r="AL2817" s="84"/>
      <c r="AM2817" s="84" t="s">
        <v>4147</v>
      </c>
      <c r="AN2817" s="86">
        <v>41194.098437499997</v>
      </c>
      <c r="AO2817" s="87" t="s">
        <v>24526</v>
      </c>
      <c r="AP2817" s="84" t="b">
        <v>1</v>
      </c>
      <c r="AQ2817" s="84" t="b">
        <v>0</v>
      </c>
      <c r="AR2817" s="84" t="b">
        <v>0</v>
      </c>
      <c r="AS2817" s="84" t="s">
        <v>2140</v>
      </c>
      <c r="AT2817" s="84">
        <v>667</v>
      </c>
      <c r="AU2817" s="87" t="s">
        <v>4681</v>
      </c>
      <c r="AV2817" s="84" t="b">
        <v>0</v>
      </c>
      <c r="AW2817" s="84" t="s">
        <v>5508</v>
      </c>
      <c r="AX2817" s="87" t="s">
        <v>29863</v>
      </c>
      <c r="AY2817" s="84" t="s">
        <v>66</v>
      </c>
    </row>
    <row r="2818" spans="1:51" x14ac:dyDescent="0.25">
      <c r="A2818" s="69" t="s">
        <v>8481</v>
      </c>
      <c r="B2818" s="70"/>
      <c r="C2818" s="70"/>
      <c r="D2818" s="71"/>
      <c r="E2818" s="114"/>
      <c r="F2818" s="107" t="s">
        <v>27464</v>
      </c>
      <c r="G2818" s="115"/>
      <c r="H2818" s="74"/>
      <c r="I2818" s="75"/>
      <c r="J2818" s="116"/>
      <c r="K2818" s="74" t="s">
        <v>32273</v>
      </c>
      <c r="L2818" s="117"/>
      <c r="M2818" s="79"/>
      <c r="N2818" s="79"/>
      <c r="O2818" s="80"/>
      <c r="P2818" s="81"/>
      <c r="Q2818" s="81"/>
      <c r="R2818" s="91"/>
      <c r="S2818" s="91"/>
      <c r="T2818" s="91"/>
      <c r="U2818" s="91"/>
      <c r="V2818" s="52"/>
      <c r="W2818" s="52"/>
      <c r="X2818" s="52"/>
      <c r="Y2818" s="52"/>
      <c r="Z2818" s="51"/>
      <c r="AA2818" s="76"/>
      <c r="AB2818" s="76"/>
      <c r="AC2818" s="77"/>
      <c r="AD2818" s="84" t="s">
        <v>18709</v>
      </c>
      <c r="AE2818" s="84">
        <v>2359</v>
      </c>
      <c r="AF2818" s="84">
        <v>11790</v>
      </c>
      <c r="AG2818" s="84">
        <v>247814</v>
      </c>
      <c r="AH2818" s="84">
        <v>88187</v>
      </c>
      <c r="AI2818" s="84">
        <v>-14400</v>
      </c>
      <c r="AJ2818" s="84" t="s">
        <v>20706</v>
      </c>
      <c r="AK2818" s="84"/>
      <c r="AL2818" s="84"/>
      <c r="AM2818" s="84" t="s">
        <v>4164</v>
      </c>
      <c r="AN2818" s="86">
        <v>41191.084583333337</v>
      </c>
      <c r="AO2818" s="84"/>
      <c r="AP2818" s="84" t="b">
        <v>1</v>
      </c>
      <c r="AQ2818" s="84" t="b">
        <v>0</v>
      </c>
      <c r="AR2818" s="84" t="b">
        <v>0</v>
      </c>
      <c r="AS2818" s="84" t="s">
        <v>2140</v>
      </c>
      <c r="AT2818" s="84">
        <v>509</v>
      </c>
      <c r="AU2818" s="87" t="s">
        <v>4681</v>
      </c>
      <c r="AV2818" s="84" t="b">
        <v>0</v>
      </c>
      <c r="AW2818" s="84" t="s">
        <v>5508</v>
      </c>
      <c r="AX2818" s="87" t="s">
        <v>29864</v>
      </c>
      <c r="AY2818" s="84" t="s">
        <v>66</v>
      </c>
    </row>
    <row r="2819" spans="1:51" x14ac:dyDescent="0.25">
      <c r="A2819" s="69" t="s">
        <v>8482</v>
      </c>
      <c r="B2819" s="70"/>
      <c r="C2819" s="70"/>
      <c r="D2819" s="71"/>
      <c r="E2819" s="114"/>
      <c r="F2819" s="107" t="s">
        <v>27465</v>
      </c>
      <c r="G2819" s="115"/>
      <c r="H2819" s="74"/>
      <c r="I2819" s="75"/>
      <c r="J2819" s="116"/>
      <c r="K2819" s="74" t="s">
        <v>32274</v>
      </c>
      <c r="L2819" s="117"/>
      <c r="M2819" s="79"/>
      <c r="N2819" s="79"/>
      <c r="O2819" s="80"/>
      <c r="P2819" s="81"/>
      <c r="Q2819" s="81"/>
      <c r="R2819" s="91"/>
      <c r="S2819" s="91"/>
      <c r="T2819" s="91"/>
      <c r="U2819" s="91"/>
      <c r="V2819" s="52"/>
      <c r="W2819" s="52"/>
      <c r="X2819" s="52"/>
      <c r="Y2819" s="52"/>
      <c r="Z2819" s="51"/>
      <c r="AA2819" s="76"/>
      <c r="AB2819" s="76"/>
      <c r="AC2819" s="77"/>
      <c r="AD2819" s="84" t="s">
        <v>18710</v>
      </c>
      <c r="AE2819" s="84">
        <v>257</v>
      </c>
      <c r="AF2819" s="84">
        <v>2245</v>
      </c>
      <c r="AG2819" s="84">
        <v>97936</v>
      </c>
      <c r="AH2819" s="84">
        <v>2121</v>
      </c>
      <c r="AI2819" s="84">
        <v>-28800</v>
      </c>
      <c r="AJ2819" s="84" t="s">
        <v>20707</v>
      </c>
      <c r="AK2819" s="84" t="s">
        <v>21778</v>
      </c>
      <c r="AL2819" s="84"/>
      <c r="AM2819" s="84" t="s">
        <v>4149</v>
      </c>
      <c r="AN2819" s="86">
        <v>39929.085138888891</v>
      </c>
      <c r="AO2819" s="87" t="s">
        <v>24527</v>
      </c>
      <c r="AP2819" s="84" t="b">
        <v>0</v>
      </c>
      <c r="AQ2819" s="84" t="b">
        <v>0</v>
      </c>
      <c r="AR2819" s="84" t="b">
        <v>1</v>
      </c>
      <c r="AS2819" s="84" t="s">
        <v>2140</v>
      </c>
      <c r="AT2819" s="84">
        <v>55</v>
      </c>
      <c r="AU2819" s="87" t="s">
        <v>25264</v>
      </c>
      <c r="AV2819" s="84" t="b">
        <v>0</v>
      </c>
      <c r="AW2819" s="84" t="s">
        <v>5508</v>
      </c>
      <c r="AX2819" s="87" t="s">
        <v>29865</v>
      </c>
      <c r="AY2819" s="84" t="s">
        <v>66</v>
      </c>
    </row>
    <row r="2820" spans="1:51" x14ac:dyDescent="0.25">
      <c r="A2820" s="69" t="s">
        <v>8483</v>
      </c>
      <c r="B2820" s="70"/>
      <c r="C2820" s="70"/>
      <c r="D2820" s="71"/>
      <c r="E2820" s="114"/>
      <c r="F2820" s="107" t="s">
        <v>27466</v>
      </c>
      <c r="G2820" s="115"/>
      <c r="H2820" s="74"/>
      <c r="I2820" s="75"/>
      <c r="J2820" s="116"/>
      <c r="K2820" s="74" t="s">
        <v>32275</v>
      </c>
      <c r="L2820" s="117"/>
      <c r="M2820" s="79"/>
      <c r="N2820" s="79"/>
      <c r="O2820" s="80"/>
      <c r="P2820" s="81"/>
      <c r="Q2820" s="81"/>
      <c r="R2820" s="91"/>
      <c r="S2820" s="91"/>
      <c r="T2820" s="91"/>
      <c r="U2820" s="91"/>
      <c r="V2820" s="52"/>
      <c r="W2820" s="52"/>
      <c r="X2820" s="52"/>
      <c r="Y2820" s="52"/>
      <c r="Z2820" s="51"/>
      <c r="AA2820" s="76"/>
      <c r="AB2820" s="76"/>
      <c r="AC2820" s="77"/>
      <c r="AD2820" s="84" t="s">
        <v>18711</v>
      </c>
      <c r="AE2820" s="84">
        <v>562</v>
      </c>
      <c r="AF2820" s="84">
        <v>142</v>
      </c>
      <c r="AG2820" s="84">
        <v>6911</v>
      </c>
      <c r="AH2820" s="84">
        <v>10796</v>
      </c>
      <c r="AI2820" s="84">
        <v>-28800</v>
      </c>
      <c r="AJ2820" s="84" t="s">
        <v>20708</v>
      </c>
      <c r="AK2820" s="84" t="s">
        <v>21779</v>
      </c>
      <c r="AL2820" s="84"/>
      <c r="AM2820" s="84" t="s">
        <v>4149</v>
      </c>
      <c r="AN2820" s="86">
        <v>40056.202951388892</v>
      </c>
      <c r="AO2820" s="87" t="s">
        <v>24528</v>
      </c>
      <c r="AP2820" s="84" t="b">
        <v>0</v>
      </c>
      <c r="AQ2820" s="84" t="b">
        <v>0</v>
      </c>
      <c r="AR2820" s="84" t="b">
        <v>0</v>
      </c>
      <c r="AS2820" s="84" t="s">
        <v>2140</v>
      </c>
      <c r="AT2820" s="84">
        <v>15</v>
      </c>
      <c r="AU2820" s="87" t="s">
        <v>4689</v>
      </c>
      <c r="AV2820" s="84" t="b">
        <v>0</v>
      </c>
      <c r="AW2820" s="84" t="s">
        <v>5508</v>
      </c>
      <c r="AX2820" s="87" t="s">
        <v>29866</v>
      </c>
      <c r="AY2820" s="84" t="s">
        <v>66</v>
      </c>
    </row>
    <row r="2821" spans="1:51" x14ac:dyDescent="0.25">
      <c r="A2821" s="69" t="s">
        <v>8484</v>
      </c>
      <c r="B2821" s="70"/>
      <c r="C2821" s="70"/>
      <c r="D2821" s="71"/>
      <c r="E2821" s="114"/>
      <c r="F2821" s="107" t="s">
        <v>4915</v>
      </c>
      <c r="G2821" s="115"/>
      <c r="H2821" s="74"/>
      <c r="I2821" s="75"/>
      <c r="J2821" s="116"/>
      <c r="K2821" s="74" t="s">
        <v>32276</v>
      </c>
      <c r="L2821" s="117"/>
      <c r="M2821" s="79"/>
      <c r="N2821" s="79"/>
      <c r="O2821" s="80"/>
      <c r="P2821" s="81"/>
      <c r="Q2821" s="81"/>
      <c r="R2821" s="91"/>
      <c r="S2821" s="91"/>
      <c r="T2821" s="91"/>
      <c r="U2821" s="91"/>
      <c r="V2821" s="52"/>
      <c r="W2821" s="52"/>
      <c r="X2821" s="52"/>
      <c r="Y2821" s="52"/>
      <c r="Z2821" s="51"/>
      <c r="AA2821" s="76"/>
      <c r="AB2821" s="76"/>
      <c r="AC2821" s="77"/>
      <c r="AD2821" s="84" t="s">
        <v>18712</v>
      </c>
      <c r="AE2821" s="84">
        <v>2690</v>
      </c>
      <c r="AF2821" s="84">
        <v>574</v>
      </c>
      <c r="AG2821" s="84">
        <v>15258</v>
      </c>
      <c r="AH2821" s="84">
        <v>389</v>
      </c>
      <c r="AI2821" s="84"/>
      <c r="AJ2821" s="84"/>
      <c r="AK2821" s="84"/>
      <c r="AL2821" s="84"/>
      <c r="AM2821" s="84"/>
      <c r="AN2821" s="86">
        <v>40100.186550925922</v>
      </c>
      <c r="AO2821" s="84"/>
      <c r="AP2821" s="84" t="b">
        <v>1</v>
      </c>
      <c r="AQ2821" s="84" t="b">
        <v>1</v>
      </c>
      <c r="AR2821" s="84" t="b">
        <v>1</v>
      </c>
      <c r="AS2821" s="84" t="s">
        <v>2140</v>
      </c>
      <c r="AT2821" s="84">
        <v>38</v>
      </c>
      <c r="AU2821" s="87" t="s">
        <v>4681</v>
      </c>
      <c r="AV2821" s="84" t="b">
        <v>0</v>
      </c>
      <c r="AW2821" s="84" t="s">
        <v>5508</v>
      </c>
      <c r="AX2821" s="87" t="s">
        <v>29867</v>
      </c>
      <c r="AY2821" s="84" t="s">
        <v>66</v>
      </c>
    </row>
    <row r="2822" spans="1:51" x14ac:dyDescent="0.25">
      <c r="A2822" s="69" t="s">
        <v>8485</v>
      </c>
      <c r="B2822" s="70"/>
      <c r="C2822" s="70"/>
      <c r="D2822" s="71"/>
      <c r="E2822" s="114"/>
      <c r="F2822" s="107" t="s">
        <v>27467</v>
      </c>
      <c r="G2822" s="115"/>
      <c r="H2822" s="74"/>
      <c r="I2822" s="75"/>
      <c r="J2822" s="116"/>
      <c r="K2822" s="74" t="s">
        <v>32277</v>
      </c>
      <c r="L2822" s="117"/>
      <c r="M2822" s="79"/>
      <c r="N2822" s="79"/>
      <c r="O2822" s="80"/>
      <c r="P2822" s="81"/>
      <c r="Q2822" s="81"/>
      <c r="R2822" s="91"/>
      <c r="S2822" s="91"/>
      <c r="T2822" s="91"/>
      <c r="U2822" s="91"/>
      <c r="V2822" s="52"/>
      <c r="W2822" s="52"/>
      <c r="X2822" s="52"/>
      <c r="Y2822" s="52"/>
      <c r="Z2822" s="51"/>
      <c r="AA2822" s="76"/>
      <c r="AB2822" s="76"/>
      <c r="AC2822" s="77"/>
      <c r="AD2822" s="84" t="s">
        <v>18713</v>
      </c>
      <c r="AE2822" s="84">
        <v>4704</v>
      </c>
      <c r="AF2822" s="84">
        <v>5472</v>
      </c>
      <c r="AG2822" s="84">
        <v>96413</v>
      </c>
      <c r="AH2822" s="84">
        <v>27863</v>
      </c>
      <c r="AI2822" s="84">
        <v>-21600</v>
      </c>
      <c r="AJ2822" s="84" t="s">
        <v>20709</v>
      </c>
      <c r="AK2822" s="84" t="s">
        <v>21040</v>
      </c>
      <c r="AL2822" s="87" t="s">
        <v>22720</v>
      </c>
      <c r="AM2822" s="84" t="s">
        <v>4147</v>
      </c>
      <c r="AN2822" s="86">
        <v>40640.066678240742</v>
      </c>
      <c r="AO2822" s="87" t="s">
        <v>24529</v>
      </c>
      <c r="AP2822" s="84" t="b">
        <v>0</v>
      </c>
      <c r="AQ2822" s="84" t="b">
        <v>0</v>
      </c>
      <c r="AR2822" s="84" t="b">
        <v>1</v>
      </c>
      <c r="AS2822" s="84" t="s">
        <v>2140</v>
      </c>
      <c r="AT2822" s="84">
        <v>259</v>
      </c>
      <c r="AU2822" s="87" t="s">
        <v>4745</v>
      </c>
      <c r="AV2822" s="84" t="b">
        <v>0</v>
      </c>
      <c r="AW2822" s="84" t="s">
        <v>5508</v>
      </c>
      <c r="AX2822" s="87" t="s">
        <v>29868</v>
      </c>
      <c r="AY2822" s="84" t="s">
        <v>66</v>
      </c>
    </row>
    <row r="2823" spans="1:51" x14ac:dyDescent="0.25">
      <c r="A2823" s="69" t="s">
        <v>8486</v>
      </c>
      <c r="B2823" s="70"/>
      <c r="C2823" s="70"/>
      <c r="D2823" s="71"/>
      <c r="E2823" s="114"/>
      <c r="F2823" s="107" t="s">
        <v>27468</v>
      </c>
      <c r="G2823" s="115"/>
      <c r="H2823" s="74"/>
      <c r="I2823" s="75"/>
      <c r="J2823" s="116"/>
      <c r="K2823" s="74" t="s">
        <v>32278</v>
      </c>
      <c r="L2823" s="117"/>
      <c r="M2823" s="79"/>
      <c r="N2823" s="79"/>
      <c r="O2823" s="80"/>
      <c r="P2823" s="81"/>
      <c r="Q2823" s="81"/>
      <c r="R2823" s="91"/>
      <c r="S2823" s="91"/>
      <c r="T2823" s="91"/>
      <c r="U2823" s="91"/>
      <c r="V2823" s="52"/>
      <c r="W2823" s="52"/>
      <c r="X2823" s="52"/>
      <c r="Y2823" s="52"/>
      <c r="Z2823" s="51"/>
      <c r="AA2823" s="76"/>
      <c r="AB2823" s="76"/>
      <c r="AC2823" s="77"/>
      <c r="AD2823" s="84" t="s">
        <v>18714</v>
      </c>
      <c r="AE2823" s="84">
        <v>3951</v>
      </c>
      <c r="AF2823" s="84">
        <v>4220</v>
      </c>
      <c r="AG2823" s="84">
        <v>98672</v>
      </c>
      <c r="AH2823" s="84">
        <v>15001</v>
      </c>
      <c r="AI2823" s="84">
        <v>-28800</v>
      </c>
      <c r="AJ2823" s="84" t="s">
        <v>20710</v>
      </c>
      <c r="AK2823" s="84" t="s">
        <v>21189</v>
      </c>
      <c r="AL2823" s="84"/>
      <c r="AM2823" s="84" t="s">
        <v>4149</v>
      </c>
      <c r="AN2823" s="86">
        <v>40069.967106481483</v>
      </c>
      <c r="AO2823" s="87" t="s">
        <v>24530</v>
      </c>
      <c r="AP2823" s="84" t="b">
        <v>0</v>
      </c>
      <c r="AQ2823" s="84" t="b">
        <v>0</v>
      </c>
      <c r="AR2823" s="84" t="b">
        <v>0</v>
      </c>
      <c r="AS2823" s="84" t="s">
        <v>2140</v>
      </c>
      <c r="AT2823" s="84">
        <v>124</v>
      </c>
      <c r="AU2823" s="87" t="s">
        <v>25265</v>
      </c>
      <c r="AV2823" s="84" t="b">
        <v>0</v>
      </c>
      <c r="AW2823" s="84" t="s">
        <v>5508</v>
      </c>
      <c r="AX2823" s="87" t="s">
        <v>29869</v>
      </c>
      <c r="AY2823" s="84" t="s">
        <v>66</v>
      </c>
    </row>
    <row r="2824" spans="1:51" x14ac:dyDescent="0.25">
      <c r="A2824" s="69" t="s">
        <v>8487</v>
      </c>
      <c r="B2824" s="70"/>
      <c r="C2824" s="70"/>
      <c r="D2824" s="71"/>
      <c r="E2824" s="114"/>
      <c r="F2824" s="107" t="s">
        <v>27469</v>
      </c>
      <c r="G2824" s="115"/>
      <c r="H2824" s="74"/>
      <c r="I2824" s="75"/>
      <c r="J2824" s="116"/>
      <c r="K2824" s="74" t="s">
        <v>32279</v>
      </c>
      <c r="L2824" s="117"/>
      <c r="M2824" s="79"/>
      <c r="N2824" s="79"/>
      <c r="O2824" s="80"/>
      <c r="P2824" s="81"/>
      <c r="Q2824" s="81"/>
      <c r="R2824" s="91"/>
      <c r="S2824" s="91"/>
      <c r="T2824" s="91"/>
      <c r="U2824" s="91"/>
      <c r="V2824" s="52"/>
      <c r="W2824" s="52"/>
      <c r="X2824" s="52"/>
      <c r="Y2824" s="52"/>
      <c r="Z2824" s="51"/>
      <c r="AA2824" s="76"/>
      <c r="AB2824" s="76"/>
      <c r="AC2824" s="77"/>
      <c r="AD2824" s="84" t="s">
        <v>18715</v>
      </c>
      <c r="AE2824" s="84">
        <v>108</v>
      </c>
      <c r="AF2824" s="84">
        <v>390</v>
      </c>
      <c r="AG2824" s="84">
        <v>19161</v>
      </c>
      <c r="AH2824" s="84">
        <v>26292</v>
      </c>
      <c r="AI2824" s="84">
        <v>-28800</v>
      </c>
      <c r="AJ2824" s="84" t="s">
        <v>20711</v>
      </c>
      <c r="AK2824" s="84" t="s">
        <v>3548</v>
      </c>
      <c r="AL2824" s="84"/>
      <c r="AM2824" s="84" t="s">
        <v>4149</v>
      </c>
      <c r="AN2824" s="86">
        <v>39860.516261574077</v>
      </c>
      <c r="AO2824" s="87" t="s">
        <v>24531</v>
      </c>
      <c r="AP2824" s="84" t="b">
        <v>0</v>
      </c>
      <c r="AQ2824" s="84" t="b">
        <v>0</v>
      </c>
      <c r="AR2824" s="84" t="b">
        <v>1</v>
      </c>
      <c r="AS2824" s="84" t="s">
        <v>2140</v>
      </c>
      <c r="AT2824" s="84">
        <v>13</v>
      </c>
      <c r="AU2824" s="87" t="s">
        <v>4708</v>
      </c>
      <c r="AV2824" s="84" t="b">
        <v>0</v>
      </c>
      <c r="AW2824" s="84" t="s">
        <v>5508</v>
      </c>
      <c r="AX2824" s="87" t="s">
        <v>29870</v>
      </c>
      <c r="AY2824" s="84" t="s">
        <v>66</v>
      </c>
    </row>
    <row r="2825" spans="1:51" x14ac:dyDescent="0.25">
      <c r="A2825" s="69" t="s">
        <v>8488</v>
      </c>
      <c r="B2825" s="70"/>
      <c r="C2825" s="70"/>
      <c r="D2825" s="71"/>
      <c r="E2825" s="114"/>
      <c r="F2825" s="107" t="s">
        <v>4932</v>
      </c>
      <c r="G2825" s="115"/>
      <c r="H2825" s="74"/>
      <c r="I2825" s="75"/>
      <c r="J2825" s="116"/>
      <c r="K2825" s="74" t="s">
        <v>32280</v>
      </c>
      <c r="L2825" s="117"/>
      <c r="M2825" s="79"/>
      <c r="N2825" s="79"/>
      <c r="O2825" s="80"/>
      <c r="P2825" s="81"/>
      <c r="Q2825" s="81"/>
      <c r="R2825" s="91"/>
      <c r="S2825" s="91"/>
      <c r="T2825" s="91"/>
      <c r="U2825" s="91"/>
      <c r="V2825" s="52"/>
      <c r="W2825" s="52"/>
      <c r="X2825" s="52"/>
      <c r="Y2825" s="52"/>
      <c r="Z2825" s="51"/>
      <c r="AA2825" s="76"/>
      <c r="AB2825" s="76"/>
      <c r="AC2825" s="77"/>
      <c r="AD2825" s="84" t="s">
        <v>18716</v>
      </c>
      <c r="AE2825" s="84">
        <v>421</v>
      </c>
      <c r="AF2825" s="84">
        <v>43</v>
      </c>
      <c r="AG2825" s="84">
        <v>512</v>
      </c>
      <c r="AH2825" s="84">
        <v>135</v>
      </c>
      <c r="AI2825" s="84"/>
      <c r="AJ2825" s="84" t="s">
        <v>20712</v>
      </c>
      <c r="AK2825" s="84" t="s">
        <v>21780</v>
      </c>
      <c r="AL2825" s="84"/>
      <c r="AM2825" s="84"/>
      <c r="AN2825" s="86">
        <v>40976.465150462966</v>
      </c>
      <c r="AO2825" s="84"/>
      <c r="AP2825" s="84" t="b">
        <v>1</v>
      </c>
      <c r="AQ2825" s="84" t="b">
        <v>1</v>
      </c>
      <c r="AR2825" s="84" t="b">
        <v>1</v>
      </c>
      <c r="AS2825" s="84" t="s">
        <v>2140</v>
      </c>
      <c r="AT2825" s="84">
        <v>4</v>
      </c>
      <c r="AU2825" s="87" t="s">
        <v>4681</v>
      </c>
      <c r="AV2825" s="84" t="b">
        <v>0</v>
      </c>
      <c r="AW2825" s="84" t="s">
        <v>5508</v>
      </c>
      <c r="AX2825" s="87" t="s">
        <v>29871</v>
      </c>
      <c r="AY2825" s="84" t="s">
        <v>66</v>
      </c>
    </row>
    <row r="2826" spans="1:51" x14ac:dyDescent="0.25">
      <c r="A2826" s="69" t="s">
        <v>8489</v>
      </c>
      <c r="B2826" s="70"/>
      <c r="C2826" s="70"/>
      <c r="D2826" s="71"/>
      <c r="E2826" s="114"/>
      <c r="F2826" s="107" t="s">
        <v>27470</v>
      </c>
      <c r="G2826" s="115"/>
      <c r="H2826" s="74"/>
      <c r="I2826" s="75"/>
      <c r="J2826" s="116"/>
      <c r="K2826" s="74" t="s">
        <v>32281</v>
      </c>
      <c r="L2826" s="117"/>
      <c r="M2826" s="79"/>
      <c r="N2826" s="79"/>
      <c r="O2826" s="80"/>
      <c r="P2826" s="81"/>
      <c r="Q2826" s="81"/>
      <c r="R2826" s="91"/>
      <c r="S2826" s="91"/>
      <c r="T2826" s="91"/>
      <c r="U2826" s="91"/>
      <c r="V2826" s="52"/>
      <c r="W2826" s="52"/>
      <c r="X2826" s="52"/>
      <c r="Y2826" s="52"/>
      <c r="Z2826" s="51"/>
      <c r="AA2826" s="76"/>
      <c r="AB2826" s="76"/>
      <c r="AC2826" s="77"/>
      <c r="AD2826" s="84" t="s">
        <v>18717</v>
      </c>
      <c r="AE2826" s="84">
        <v>711</v>
      </c>
      <c r="AF2826" s="84">
        <v>405</v>
      </c>
      <c r="AG2826" s="84">
        <v>5585</v>
      </c>
      <c r="AH2826" s="84">
        <v>4863</v>
      </c>
      <c r="AI2826" s="84"/>
      <c r="AJ2826" s="84" t="s">
        <v>20713</v>
      </c>
      <c r="AK2826" s="84" t="s">
        <v>21781</v>
      </c>
      <c r="AL2826" s="84"/>
      <c r="AM2826" s="84"/>
      <c r="AN2826" s="86">
        <v>42584.690011574072</v>
      </c>
      <c r="AO2826" s="87" t="s">
        <v>24532</v>
      </c>
      <c r="AP2826" s="84" t="b">
        <v>1</v>
      </c>
      <c r="AQ2826" s="84" t="b">
        <v>0</v>
      </c>
      <c r="AR2826" s="84" t="b">
        <v>1</v>
      </c>
      <c r="AS2826" s="84" t="s">
        <v>2140</v>
      </c>
      <c r="AT2826" s="84">
        <v>14</v>
      </c>
      <c r="AU2826" s="84"/>
      <c r="AV2826" s="84" t="b">
        <v>0</v>
      </c>
      <c r="AW2826" s="84" t="s">
        <v>5508</v>
      </c>
      <c r="AX2826" s="87" t="s">
        <v>29872</v>
      </c>
      <c r="AY2826" s="84" t="s">
        <v>66</v>
      </c>
    </row>
    <row r="2827" spans="1:51" x14ac:dyDescent="0.25">
      <c r="A2827" s="69" t="s">
        <v>8490</v>
      </c>
      <c r="B2827" s="70"/>
      <c r="C2827" s="70"/>
      <c r="D2827" s="71"/>
      <c r="E2827" s="114"/>
      <c r="F2827" s="107" t="s">
        <v>27471</v>
      </c>
      <c r="G2827" s="115"/>
      <c r="H2827" s="74"/>
      <c r="I2827" s="75"/>
      <c r="J2827" s="116"/>
      <c r="K2827" s="74" t="s">
        <v>32282</v>
      </c>
      <c r="L2827" s="117"/>
      <c r="M2827" s="79"/>
      <c r="N2827" s="79"/>
      <c r="O2827" s="80"/>
      <c r="P2827" s="81"/>
      <c r="Q2827" s="81"/>
      <c r="R2827" s="91"/>
      <c r="S2827" s="91"/>
      <c r="T2827" s="91"/>
      <c r="U2827" s="91"/>
      <c r="V2827" s="52"/>
      <c r="W2827" s="52"/>
      <c r="X2827" s="52"/>
      <c r="Y2827" s="52"/>
      <c r="Z2827" s="51"/>
      <c r="AA2827" s="76"/>
      <c r="AB2827" s="76"/>
      <c r="AC2827" s="77"/>
      <c r="AD2827" s="84" t="s">
        <v>18718</v>
      </c>
      <c r="AE2827" s="84">
        <v>471</v>
      </c>
      <c r="AF2827" s="84">
        <v>428</v>
      </c>
      <c r="AG2827" s="84">
        <v>25510</v>
      </c>
      <c r="AH2827" s="84">
        <v>20055</v>
      </c>
      <c r="AI2827" s="84"/>
      <c r="AJ2827" s="84" t="s">
        <v>20714</v>
      </c>
      <c r="AK2827" s="84" t="s">
        <v>21782</v>
      </c>
      <c r="AL2827" s="87" t="s">
        <v>22721</v>
      </c>
      <c r="AM2827" s="84"/>
      <c r="AN2827" s="86">
        <v>41411.565127314818</v>
      </c>
      <c r="AO2827" s="84"/>
      <c r="AP2827" s="84" t="b">
        <v>0</v>
      </c>
      <c r="AQ2827" s="84" t="b">
        <v>0</v>
      </c>
      <c r="AR2827" s="84" t="b">
        <v>1</v>
      </c>
      <c r="AS2827" s="84" t="s">
        <v>2140</v>
      </c>
      <c r="AT2827" s="84">
        <v>211</v>
      </c>
      <c r="AU2827" s="87" t="s">
        <v>4817</v>
      </c>
      <c r="AV2827" s="84" t="b">
        <v>0</v>
      </c>
      <c r="AW2827" s="84" t="s">
        <v>5508</v>
      </c>
      <c r="AX2827" s="87" t="s">
        <v>29873</v>
      </c>
      <c r="AY2827" s="84" t="s">
        <v>66</v>
      </c>
    </row>
    <row r="2828" spans="1:51" x14ac:dyDescent="0.25">
      <c r="A2828" s="69" t="s">
        <v>8491</v>
      </c>
      <c r="B2828" s="70"/>
      <c r="C2828" s="70"/>
      <c r="D2828" s="71"/>
      <c r="E2828" s="114"/>
      <c r="F2828" s="107" t="s">
        <v>27472</v>
      </c>
      <c r="G2828" s="115"/>
      <c r="H2828" s="74"/>
      <c r="I2828" s="75"/>
      <c r="J2828" s="116"/>
      <c r="K2828" s="74" t="s">
        <v>32283</v>
      </c>
      <c r="L2828" s="117"/>
      <c r="M2828" s="79"/>
      <c r="N2828" s="79"/>
      <c r="O2828" s="80"/>
      <c r="P2828" s="81"/>
      <c r="Q2828" s="81"/>
      <c r="R2828" s="91"/>
      <c r="S2828" s="91"/>
      <c r="T2828" s="91"/>
      <c r="U2828" s="91"/>
      <c r="V2828" s="52"/>
      <c r="W2828" s="52"/>
      <c r="X2828" s="52"/>
      <c r="Y2828" s="52"/>
      <c r="Z2828" s="51"/>
      <c r="AA2828" s="76"/>
      <c r="AB2828" s="76"/>
      <c r="AC2828" s="77"/>
      <c r="AD2828" s="84" t="s">
        <v>18719</v>
      </c>
      <c r="AE2828" s="84">
        <v>4492</v>
      </c>
      <c r="AF2828" s="84">
        <v>4431</v>
      </c>
      <c r="AG2828" s="84">
        <v>23403</v>
      </c>
      <c r="AH2828" s="84">
        <v>759</v>
      </c>
      <c r="AI2828" s="84"/>
      <c r="AJ2828" s="84" t="s">
        <v>20715</v>
      </c>
      <c r="AK2828" s="84" t="s">
        <v>3751</v>
      </c>
      <c r="AL2828" s="87" t="s">
        <v>22722</v>
      </c>
      <c r="AM2828" s="84"/>
      <c r="AN2828" s="86">
        <v>40233.716215277775</v>
      </c>
      <c r="AO2828" s="87" t="s">
        <v>24533</v>
      </c>
      <c r="AP2828" s="84" t="b">
        <v>0</v>
      </c>
      <c r="AQ2828" s="84" t="b">
        <v>0</v>
      </c>
      <c r="AR2828" s="84" t="b">
        <v>1</v>
      </c>
      <c r="AS2828" s="84" t="s">
        <v>2140</v>
      </c>
      <c r="AT2828" s="84">
        <v>124</v>
      </c>
      <c r="AU2828" s="87" t="s">
        <v>4829</v>
      </c>
      <c r="AV2828" s="84" t="b">
        <v>0</v>
      </c>
      <c r="AW2828" s="84" t="s">
        <v>5508</v>
      </c>
      <c r="AX2828" s="87" t="s">
        <v>29874</v>
      </c>
      <c r="AY2828" s="84" t="s">
        <v>66</v>
      </c>
    </row>
    <row r="2829" spans="1:51" x14ac:dyDescent="0.25">
      <c r="A2829" s="69" t="s">
        <v>8492</v>
      </c>
      <c r="B2829" s="70"/>
      <c r="C2829" s="70"/>
      <c r="D2829" s="71"/>
      <c r="E2829" s="114"/>
      <c r="F2829" s="107" t="s">
        <v>27473</v>
      </c>
      <c r="G2829" s="115"/>
      <c r="H2829" s="74"/>
      <c r="I2829" s="75"/>
      <c r="J2829" s="116"/>
      <c r="K2829" s="74" t="s">
        <v>32284</v>
      </c>
      <c r="L2829" s="117"/>
      <c r="M2829" s="79"/>
      <c r="N2829" s="79"/>
      <c r="O2829" s="80"/>
      <c r="P2829" s="81"/>
      <c r="Q2829" s="81"/>
      <c r="R2829" s="91"/>
      <c r="S2829" s="91"/>
      <c r="T2829" s="91"/>
      <c r="U2829" s="91"/>
      <c r="V2829" s="52"/>
      <c r="W2829" s="52"/>
      <c r="X2829" s="52"/>
      <c r="Y2829" s="52"/>
      <c r="Z2829" s="51"/>
      <c r="AA2829" s="76"/>
      <c r="AB2829" s="76"/>
      <c r="AC2829" s="77"/>
      <c r="AD2829" s="84" t="s">
        <v>18720</v>
      </c>
      <c r="AE2829" s="84">
        <v>2096</v>
      </c>
      <c r="AF2829" s="84">
        <v>3657</v>
      </c>
      <c r="AG2829" s="84">
        <v>49163</v>
      </c>
      <c r="AH2829" s="84">
        <v>26286</v>
      </c>
      <c r="AI2829" s="84">
        <v>-28800</v>
      </c>
      <c r="AJ2829" s="84" t="s">
        <v>20716</v>
      </c>
      <c r="AK2829" s="84"/>
      <c r="AL2829" s="87" t="s">
        <v>22723</v>
      </c>
      <c r="AM2829" s="84" t="s">
        <v>4149</v>
      </c>
      <c r="AN2829" s="86">
        <v>40660.838472222225</v>
      </c>
      <c r="AO2829" s="87" t="s">
        <v>24534</v>
      </c>
      <c r="AP2829" s="84" t="b">
        <v>0</v>
      </c>
      <c r="AQ2829" s="84" t="b">
        <v>0</v>
      </c>
      <c r="AR2829" s="84" t="b">
        <v>0</v>
      </c>
      <c r="AS2829" s="84" t="s">
        <v>2140</v>
      </c>
      <c r="AT2829" s="84">
        <v>150</v>
      </c>
      <c r="AU2829" s="87" t="s">
        <v>4743</v>
      </c>
      <c r="AV2829" s="84" t="b">
        <v>0</v>
      </c>
      <c r="AW2829" s="84" t="s">
        <v>5508</v>
      </c>
      <c r="AX2829" s="87" t="s">
        <v>29875</v>
      </c>
      <c r="AY2829" s="84" t="s">
        <v>66</v>
      </c>
    </row>
    <row r="2830" spans="1:51" x14ac:dyDescent="0.25">
      <c r="A2830" s="69" t="s">
        <v>8493</v>
      </c>
      <c r="B2830" s="70"/>
      <c r="C2830" s="70"/>
      <c r="D2830" s="71"/>
      <c r="E2830" s="114"/>
      <c r="F2830" s="107" t="s">
        <v>27474</v>
      </c>
      <c r="G2830" s="115"/>
      <c r="H2830" s="74"/>
      <c r="I2830" s="75"/>
      <c r="J2830" s="116"/>
      <c r="K2830" s="74" t="s">
        <v>32285</v>
      </c>
      <c r="L2830" s="117"/>
      <c r="M2830" s="79"/>
      <c r="N2830" s="79"/>
      <c r="O2830" s="80"/>
      <c r="P2830" s="81"/>
      <c r="Q2830" s="81"/>
      <c r="R2830" s="91"/>
      <c r="S2830" s="91"/>
      <c r="T2830" s="91"/>
      <c r="U2830" s="91"/>
      <c r="V2830" s="52"/>
      <c r="W2830" s="52"/>
      <c r="X2830" s="52"/>
      <c r="Y2830" s="52"/>
      <c r="Z2830" s="51"/>
      <c r="AA2830" s="76"/>
      <c r="AB2830" s="76"/>
      <c r="AC2830" s="77"/>
      <c r="AD2830" s="84" t="s">
        <v>17586</v>
      </c>
      <c r="AE2830" s="84">
        <v>4342</v>
      </c>
      <c r="AF2830" s="84">
        <v>2937</v>
      </c>
      <c r="AG2830" s="84">
        <v>59370</v>
      </c>
      <c r="AH2830" s="84">
        <v>80249</v>
      </c>
      <c r="AI2830" s="84">
        <v>-28800</v>
      </c>
      <c r="AJ2830" s="84" t="s">
        <v>20717</v>
      </c>
      <c r="AK2830" s="84" t="s">
        <v>21783</v>
      </c>
      <c r="AL2830" s="87" t="s">
        <v>22724</v>
      </c>
      <c r="AM2830" s="84" t="s">
        <v>4149</v>
      </c>
      <c r="AN2830" s="86">
        <v>39689.641817129632</v>
      </c>
      <c r="AO2830" s="87" t="s">
        <v>24535</v>
      </c>
      <c r="AP2830" s="84" t="b">
        <v>0</v>
      </c>
      <c r="AQ2830" s="84" t="b">
        <v>0</v>
      </c>
      <c r="AR2830" s="84" t="b">
        <v>1</v>
      </c>
      <c r="AS2830" s="84" t="s">
        <v>2140</v>
      </c>
      <c r="AT2830" s="84">
        <v>181</v>
      </c>
      <c r="AU2830" s="87" t="s">
        <v>4681</v>
      </c>
      <c r="AV2830" s="84" t="b">
        <v>0</v>
      </c>
      <c r="AW2830" s="84" t="s">
        <v>5508</v>
      </c>
      <c r="AX2830" s="87" t="s">
        <v>29876</v>
      </c>
      <c r="AY2830" s="84" t="s">
        <v>66</v>
      </c>
    </row>
    <row r="2831" spans="1:51" x14ac:dyDescent="0.25">
      <c r="A2831" s="69" t="s">
        <v>8494</v>
      </c>
      <c r="B2831" s="70"/>
      <c r="C2831" s="70"/>
      <c r="D2831" s="71"/>
      <c r="E2831" s="114"/>
      <c r="F2831" s="107" t="s">
        <v>27475</v>
      </c>
      <c r="G2831" s="115"/>
      <c r="H2831" s="74"/>
      <c r="I2831" s="75"/>
      <c r="J2831" s="116"/>
      <c r="K2831" s="74" t="s">
        <v>32286</v>
      </c>
      <c r="L2831" s="117"/>
      <c r="M2831" s="79"/>
      <c r="N2831" s="79"/>
      <c r="O2831" s="80"/>
      <c r="P2831" s="81"/>
      <c r="Q2831" s="81"/>
      <c r="R2831" s="91"/>
      <c r="S2831" s="91"/>
      <c r="T2831" s="91"/>
      <c r="U2831" s="91"/>
      <c r="V2831" s="52"/>
      <c r="W2831" s="52"/>
      <c r="X2831" s="52"/>
      <c r="Y2831" s="52"/>
      <c r="Z2831" s="51"/>
      <c r="AA2831" s="76"/>
      <c r="AB2831" s="76"/>
      <c r="AC2831" s="77"/>
      <c r="AD2831" s="84" t="s">
        <v>18721</v>
      </c>
      <c r="AE2831" s="84">
        <v>2691</v>
      </c>
      <c r="AF2831" s="84">
        <v>1909</v>
      </c>
      <c r="AG2831" s="84">
        <v>38042</v>
      </c>
      <c r="AH2831" s="84">
        <v>22081</v>
      </c>
      <c r="AI2831" s="84">
        <v>-18000</v>
      </c>
      <c r="AJ2831" s="84" t="s">
        <v>20718</v>
      </c>
      <c r="AK2831" s="84" t="s">
        <v>21784</v>
      </c>
      <c r="AL2831" s="87" t="s">
        <v>22725</v>
      </c>
      <c r="AM2831" s="84" t="s">
        <v>4145</v>
      </c>
      <c r="AN2831" s="86">
        <v>40001.756979166668</v>
      </c>
      <c r="AO2831" s="87" t="s">
        <v>24536</v>
      </c>
      <c r="AP2831" s="84" t="b">
        <v>0</v>
      </c>
      <c r="AQ2831" s="84" t="b">
        <v>0</v>
      </c>
      <c r="AR2831" s="84" t="b">
        <v>0</v>
      </c>
      <c r="AS2831" s="84" t="s">
        <v>2140</v>
      </c>
      <c r="AT2831" s="84">
        <v>52</v>
      </c>
      <c r="AU2831" s="87" t="s">
        <v>25266</v>
      </c>
      <c r="AV2831" s="84" t="b">
        <v>0</v>
      </c>
      <c r="AW2831" s="84" t="s">
        <v>5508</v>
      </c>
      <c r="AX2831" s="87" t="s">
        <v>29877</v>
      </c>
      <c r="AY2831" s="84" t="s">
        <v>66</v>
      </c>
    </row>
    <row r="2832" spans="1:51" x14ac:dyDescent="0.25">
      <c r="A2832" s="69" t="s">
        <v>8495</v>
      </c>
      <c r="B2832" s="70"/>
      <c r="C2832" s="70"/>
      <c r="D2832" s="71"/>
      <c r="E2832" s="114"/>
      <c r="F2832" s="107" t="s">
        <v>27476</v>
      </c>
      <c r="G2832" s="115"/>
      <c r="H2832" s="74"/>
      <c r="I2832" s="75"/>
      <c r="J2832" s="116"/>
      <c r="K2832" s="74" t="s">
        <v>32287</v>
      </c>
      <c r="L2832" s="117"/>
      <c r="M2832" s="79"/>
      <c r="N2832" s="79"/>
      <c r="O2832" s="80"/>
      <c r="P2832" s="81"/>
      <c r="Q2832" s="81"/>
      <c r="R2832" s="91"/>
      <c r="S2832" s="91"/>
      <c r="T2832" s="91"/>
      <c r="U2832" s="91"/>
      <c r="V2832" s="52"/>
      <c r="W2832" s="52"/>
      <c r="X2832" s="52"/>
      <c r="Y2832" s="52"/>
      <c r="Z2832" s="51"/>
      <c r="AA2832" s="76"/>
      <c r="AB2832" s="76"/>
      <c r="AC2832" s="77"/>
      <c r="AD2832" s="84" t="s">
        <v>18722</v>
      </c>
      <c r="AE2832" s="84">
        <v>126</v>
      </c>
      <c r="AF2832" s="84">
        <v>183</v>
      </c>
      <c r="AG2832" s="84">
        <v>3988</v>
      </c>
      <c r="AH2832" s="84">
        <v>2142</v>
      </c>
      <c r="AI2832" s="84"/>
      <c r="AJ2832" s="84" t="s">
        <v>20719</v>
      </c>
      <c r="AK2832" s="84"/>
      <c r="AL2832" s="84"/>
      <c r="AM2832" s="84"/>
      <c r="AN2832" s="86">
        <v>42703.880324074074</v>
      </c>
      <c r="AO2832" s="87" t="s">
        <v>24537</v>
      </c>
      <c r="AP2832" s="84" t="b">
        <v>1</v>
      </c>
      <c r="AQ2832" s="84" t="b">
        <v>0</v>
      </c>
      <c r="AR2832" s="84" t="b">
        <v>0</v>
      </c>
      <c r="AS2832" s="84" t="s">
        <v>2140</v>
      </c>
      <c r="AT2832" s="84">
        <v>3</v>
      </c>
      <c r="AU2832" s="84"/>
      <c r="AV2832" s="84" t="b">
        <v>0</v>
      </c>
      <c r="AW2832" s="84" t="s">
        <v>5508</v>
      </c>
      <c r="AX2832" s="87" t="s">
        <v>29878</v>
      </c>
      <c r="AY2832" s="84" t="s">
        <v>66</v>
      </c>
    </row>
    <row r="2833" spans="1:51" x14ac:dyDescent="0.25">
      <c r="A2833" s="69" t="s">
        <v>8496</v>
      </c>
      <c r="B2833" s="70"/>
      <c r="C2833" s="70"/>
      <c r="D2833" s="71"/>
      <c r="E2833" s="114"/>
      <c r="F2833" s="107" t="s">
        <v>27477</v>
      </c>
      <c r="G2833" s="115"/>
      <c r="H2833" s="74"/>
      <c r="I2833" s="75"/>
      <c r="J2833" s="116"/>
      <c r="K2833" s="74" t="s">
        <v>32288</v>
      </c>
      <c r="L2833" s="117"/>
      <c r="M2833" s="79"/>
      <c r="N2833" s="79"/>
      <c r="O2833" s="80"/>
      <c r="P2833" s="81"/>
      <c r="Q2833" s="81"/>
      <c r="R2833" s="91"/>
      <c r="S2833" s="91"/>
      <c r="T2833" s="91"/>
      <c r="U2833" s="91"/>
      <c r="V2833" s="52"/>
      <c r="W2833" s="52"/>
      <c r="X2833" s="52"/>
      <c r="Y2833" s="52"/>
      <c r="Z2833" s="51"/>
      <c r="AA2833" s="76"/>
      <c r="AB2833" s="76"/>
      <c r="AC2833" s="77"/>
      <c r="AD2833" s="84" t="s">
        <v>18723</v>
      </c>
      <c r="AE2833" s="84">
        <v>1716</v>
      </c>
      <c r="AF2833" s="84">
        <v>772</v>
      </c>
      <c r="AG2833" s="84">
        <v>69871</v>
      </c>
      <c r="AH2833" s="84">
        <v>83435</v>
      </c>
      <c r="AI2833" s="84">
        <v>-18000</v>
      </c>
      <c r="AJ2833" s="84" t="s">
        <v>20720</v>
      </c>
      <c r="AK2833" s="84"/>
      <c r="AL2833" s="84"/>
      <c r="AM2833" s="84" t="s">
        <v>4145</v>
      </c>
      <c r="AN2833" s="86">
        <v>40561.074965277781</v>
      </c>
      <c r="AO2833" s="87" t="s">
        <v>24538</v>
      </c>
      <c r="AP2833" s="84" t="b">
        <v>1</v>
      </c>
      <c r="AQ2833" s="84" t="b">
        <v>0</v>
      </c>
      <c r="AR2833" s="84" t="b">
        <v>1</v>
      </c>
      <c r="AS2833" s="84" t="s">
        <v>2140</v>
      </c>
      <c r="AT2833" s="84">
        <v>63</v>
      </c>
      <c r="AU2833" s="87" t="s">
        <v>4681</v>
      </c>
      <c r="AV2833" s="84" t="b">
        <v>0</v>
      </c>
      <c r="AW2833" s="84" t="s">
        <v>5508</v>
      </c>
      <c r="AX2833" s="87" t="s">
        <v>29879</v>
      </c>
      <c r="AY2833" s="84" t="s">
        <v>66</v>
      </c>
    </row>
    <row r="2834" spans="1:51" x14ac:dyDescent="0.25">
      <c r="A2834" s="69" t="s">
        <v>8497</v>
      </c>
      <c r="B2834" s="70"/>
      <c r="C2834" s="70"/>
      <c r="D2834" s="71"/>
      <c r="E2834" s="114"/>
      <c r="F2834" s="107" t="s">
        <v>27478</v>
      </c>
      <c r="G2834" s="115"/>
      <c r="H2834" s="74"/>
      <c r="I2834" s="75"/>
      <c r="J2834" s="116"/>
      <c r="K2834" s="74" t="s">
        <v>32289</v>
      </c>
      <c r="L2834" s="117"/>
      <c r="M2834" s="79"/>
      <c r="N2834" s="79"/>
      <c r="O2834" s="80"/>
      <c r="P2834" s="81"/>
      <c r="Q2834" s="81"/>
      <c r="R2834" s="91"/>
      <c r="S2834" s="91"/>
      <c r="T2834" s="91"/>
      <c r="U2834" s="91"/>
      <c r="V2834" s="52"/>
      <c r="W2834" s="52"/>
      <c r="X2834" s="52"/>
      <c r="Y2834" s="52"/>
      <c r="Z2834" s="51"/>
      <c r="AA2834" s="76"/>
      <c r="AB2834" s="76"/>
      <c r="AC2834" s="77"/>
      <c r="AD2834" s="84" t="s">
        <v>18724</v>
      </c>
      <c r="AE2834" s="84">
        <v>43</v>
      </c>
      <c r="AF2834" s="84">
        <v>63</v>
      </c>
      <c r="AG2834" s="84">
        <v>813</v>
      </c>
      <c r="AH2834" s="84">
        <v>854</v>
      </c>
      <c r="AI2834" s="84">
        <v>3600</v>
      </c>
      <c r="AJ2834" s="84" t="s">
        <v>20721</v>
      </c>
      <c r="AK2834" s="84" t="s">
        <v>21785</v>
      </c>
      <c r="AL2834" s="87" t="s">
        <v>22726</v>
      </c>
      <c r="AM2834" s="84" t="s">
        <v>4178</v>
      </c>
      <c r="AN2834" s="86">
        <v>42559.686828703707</v>
      </c>
      <c r="AO2834" s="87" t="s">
        <v>24539</v>
      </c>
      <c r="AP2834" s="84" t="b">
        <v>0</v>
      </c>
      <c r="AQ2834" s="84" t="b">
        <v>0</v>
      </c>
      <c r="AR2834" s="84" t="b">
        <v>0</v>
      </c>
      <c r="AS2834" s="84" t="s">
        <v>2146</v>
      </c>
      <c r="AT2834" s="84">
        <v>5</v>
      </c>
      <c r="AU2834" s="87" t="s">
        <v>4681</v>
      </c>
      <c r="AV2834" s="84" t="b">
        <v>0</v>
      </c>
      <c r="AW2834" s="84" t="s">
        <v>5508</v>
      </c>
      <c r="AX2834" s="87" t="s">
        <v>29880</v>
      </c>
      <c r="AY2834" s="84" t="s">
        <v>66</v>
      </c>
    </row>
    <row r="2835" spans="1:51" x14ac:dyDescent="0.25">
      <c r="A2835" s="69" t="s">
        <v>8498</v>
      </c>
      <c r="B2835" s="70"/>
      <c r="C2835" s="70"/>
      <c r="D2835" s="71"/>
      <c r="E2835" s="114"/>
      <c r="F2835" s="107" t="s">
        <v>27479</v>
      </c>
      <c r="G2835" s="115"/>
      <c r="H2835" s="74"/>
      <c r="I2835" s="75"/>
      <c r="J2835" s="116"/>
      <c r="K2835" s="74" t="s">
        <v>32290</v>
      </c>
      <c r="L2835" s="117"/>
      <c r="M2835" s="79"/>
      <c r="N2835" s="79"/>
      <c r="O2835" s="80"/>
      <c r="P2835" s="81"/>
      <c r="Q2835" s="81"/>
      <c r="R2835" s="91"/>
      <c r="S2835" s="91"/>
      <c r="T2835" s="91"/>
      <c r="U2835" s="91"/>
      <c r="V2835" s="52"/>
      <c r="W2835" s="52"/>
      <c r="X2835" s="52"/>
      <c r="Y2835" s="52"/>
      <c r="Z2835" s="51"/>
      <c r="AA2835" s="76"/>
      <c r="AB2835" s="76"/>
      <c r="AC2835" s="77"/>
      <c r="AD2835" s="84" t="s">
        <v>18725</v>
      </c>
      <c r="AE2835" s="84">
        <v>587</v>
      </c>
      <c r="AF2835" s="84">
        <v>96</v>
      </c>
      <c r="AG2835" s="84">
        <v>1709</v>
      </c>
      <c r="AH2835" s="84">
        <v>6401</v>
      </c>
      <c r="AI2835" s="84">
        <v>-28800</v>
      </c>
      <c r="AJ2835" s="84"/>
      <c r="AK2835" s="84"/>
      <c r="AL2835" s="84"/>
      <c r="AM2835" s="84" t="s">
        <v>4149</v>
      </c>
      <c r="AN2835" s="86">
        <v>40339.742268518516</v>
      </c>
      <c r="AO2835" s="87" t="s">
        <v>24540</v>
      </c>
      <c r="AP2835" s="84" t="b">
        <v>1</v>
      </c>
      <c r="AQ2835" s="84" t="b">
        <v>0</v>
      </c>
      <c r="AR2835" s="84" t="b">
        <v>1</v>
      </c>
      <c r="AS2835" s="84" t="s">
        <v>2140</v>
      </c>
      <c r="AT2835" s="84">
        <v>2</v>
      </c>
      <c r="AU2835" s="87" t="s">
        <v>4681</v>
      </c>
      <c r="AV2835" s="84" t="b">
        <v>0</v>
      </c>
      <c r="AW2835" s="84" t="s">
        <v>5508</v>
      </c>
      <c r="AX2835" s="87" t="s">
        <v>29881</v>
      </c>
      <c r="AY2835" s="84" t="s">
        <v>66</v>
      </c>
    </row>
    <row r="2836" spans="1:51" x14ac:dyDescent="0.25">
      <c r="A2836" s="69" t="s">
        <v>8499</v>
      </c>
      <c r="B2836" s="70"/>
      <c r="C2836" s="70"/>
      <c r="D2836" s="71"/>
      <c r="E2836" s="114"/>
      <c r="F2836" s="107" t="s">
        <v>27480</v>
      </c>
      <c r="G2836" s="115"/>
      <c r="H2836" s="74"/>
      <c r="I2836" s="75"/>
      <c r="J2836" s="116"/>
      <c r="K2836" s="74" t="s">
        <v>32291</v>
      </c>
      <c r="L2836" s="117"/>
      <c r="M2836" s="79"/>
      <c r="N2836" s="79"/>
      <c r="O2836" s="80"/>
      <c r="P2836" s="81"/>
      <c r="Q2836" s="81"/>
      <c r="R2836" s="91"/>
      <c r="S2836" s="91"/>
      <c r="T2836" s="91"/>
      <c r="U2836" s="91"/>
      <c r="V2836" s="52"/>
      <c r="W2836" s="52"/>
      <c r="X2836" s="52"/>
      <c r="Y2836" s="52"/>
      <c r="Z2836" s="51"/>
      <c r="AA2836" s="76"/>
      <c r="AB2836" s="76"/>
      <c r="AC2836" s="77"/>
      <c r="AD2836" s="84" t="s">
        <v>18726</v>
      </c>
      <c r="AE2836" s="84">
        <v>19003</v>
      </c>
      <c r="AF2836" s="84">
        <v>17298</v>
      </c>
      <c r="AG2836" s="84">
        <v>1173</v>
      </c>
      <c r="AH2836" s="84">
        <v>993</v>
      </c>
      <c r="AI2836" s="84">
        <v>21600</v>
      </c>
      <c r="AJ2836" s="84" t="s">
        <v>20722</v>
      </c>
      <c r="AK2836" s="84" t="s">
        <v>3649</v>
      </c>
      <c r="AL2836" s="84"/>
      <c r="AM2836" s="84" t="s">
        <v>22821</v>
      </c>
      <c r="AN2836" s="86">
        <v>42499.883472222224</v>
      </c>
      <c r="AO2836" s="87" t="s">
        <v>24541</v>
      </c>
      <c r="AP2836" s="84" t="b">
        <v>1</v>
      </c>
      <c r="AQ2836" s="84" t="b">
        <v>0</v>
      </c>
      <c r="AR2836" s="84" t="b">
        <v>0</v>
      </c>
      <c r="AS2836" s="84" t="s">
        <v>4677</v>
      </c>
      <c r="AT2836" s="84">
        <v>94</v>
      </c>
      <c r="AU2836" s="84"/>
      <c r="AV2836" s="84" t="b">
        <v>0</v>
      </c>
      <c r="AW2836" s="84" t="s">
        <v>5508</v>
      </c>
      <c r="AX2836" s="87" t="s">
        <v>29882</v>
      </c>
      <c r="AY2836" s="84" t="s">
        <v>66</v>
      </c>
    </row>
    <row r="2837" spans="1:51" x14ac:dyDescent="0.25">
      <c r="A2837" s="69" t="s">
        <v>9113</v>
      </c>
      <c r="B2837" s="70"/>
      <c r="C2837" s="70"/>
      <c r="D2837" s="71"/>
      <c r="E2837" s="114"/>
      <c r="F2837" s="107" t="s">
        <v>27481</v>
      </c>
      <c r="G2837" s="115"/>
      <c r="H2837" s="74"/>
      <c r="I2837" s="75"/>
      <c r="J2837" s="116"/>
      <c r="K2837" s="74" t="s">
        <v>32292</v>
      </c>
      <c r="L2837" s="117"/>
      <c r="M2837" s="79"/>
      <c r="N2837" s="79"/>
      <c r="O2837" s="80"/>
      <c r="P2837" s="81"/>
      <c r="Q2837" s="81"/>
      <c r="R2837" s="91"/>
      <c r="S2837" s="91"/>
      <c r="T2837" s="91"/>
      <c r="U2837" s="91"/>
      <c r="V2837" s="52"/>
      <c r="W2837" s="52"/>
      <c r="X2837" s="52"/>
      <c r="Y2837" s="52"/>
      <c r="Z2837" s="51"/>
      <c r="AA2837" s="76"/>
      <c r="AB2837" s="76"/>
      <c r="AC2837" s="77"/>
      <c r="AD2837" s="84" t="s">
        <v>18727</v>
      </c>
      <c r="AE2837" s="84">
        <v>111166</v>
      </c>
      <c r="AF2837" s="84">
        <v>132986</v>
      </c>
      <c r="AG2837" s="84">
        <v>1044</v>
      </c>
      <c r="AH2837" s="84">
        <v>8307</v>
      </c>
      <c r="AI2837" s="84">
        <v>0</v>
      </c>
      <c r="AJ2837" s="84" t="s">
        <v>20723</v>
      </c>
      <c r="AK2837" s="84" t="s">
        <v>3649</v>
      </c>
      <c r="AL2837" s="87" t="s">
        <v>22727</v>
      </c>
      <c r="AM2837" s="84" t="s">
        <v>3523</v>
      </c>
      <c r="AN2837" s="86">
        <v>40548.789780092593</v>
      </c>
      <c r="AO2837" s="87" t="s">
        <v>24542</v>
      </c>
      <c r="AP2837" s="84" t="b">
        <v>0</v>
      </c>
      <c r="AQ2837" s="84" t="b">
        <v>0</v>
      </c>
      <c r="AR2837" s="84" t="b">
        <v>1</v>
      </c>
      <c r="AS2837" s="84" t="s">
        <v>2140</v>
      </c>
      <c r="AT2837" s="84">
        <v>1260</v>
      </c>
      <c r="AU2837" s="87" t="s">
        <v>25267</v>
      </c>
      <c r="AV2837" s="84" t="b">
        <v>0</v>
      </c>
      <c r="AW2837" s="84" t="s">
        <v>5508</v>
      </c>
      <c r="AX2837" s="87" t="s">
        <v>29883</v>
      </c>
      <c r="AY2837" s="84" t="s">
        <v>65</v>
      </c>
    </row>
    <row r="2838" spans="1:51" x14ac:dyDescent="0.25">
      <c r="A2838" s="69" t="s">
        <v>8500</v>
      </c>
      <c r="B2838" s="70"/>
      <c r="C2838" s="70"/>
      <c r="D2838" s="71"/>
      <c r="E2838" s="114"/>
      <c r="F2838" s="107" t="s">
        <v>27482</v>
      </c>
      <c r="G2838" s="115"/>
      <c r="H2838" s="74"/>
      <c r="I2838" s="75"/>
      <c r="J2838" s="116"/>
      <c r="K2838" s="74" t="s">
        <v>32293</v>
      </c>
      <c r="L2838" s="117"/>
      <c r="M2838" s="79"/>
      <c r="N2838" s="79"/>
      <c r="O2838" s="80"/>
      <c r="P2838" s="81"/>
      <c r="Q2838" s="81"/>
      <c r="R2838" s="91"/>
      <c r="S2838" s="91"/>
      <c r="T2838" s="91"/>
      <c r="U2838" s="91"/>
      <c r="V2838" s="52"/>
      <c r="W2838" s="52"/>
      <c r="X2838" s="52"/>
      <c r="Y2838" s="52"/>
      <c r="Z2838" s="51"/>
      <c r="AA2838" s="76"/>
      <c r="AB2838" s="76"/>
      <c r="AC2838" s="77"/>
      <c r="AD2838" s="84" t="s">
        <v>18728</v>
      </c>
      <c r="AE2838" s="84">
        <v>589</v>
      </c>
      <c r="AF2838" s="84">
        <v>491</v>
      </c>
      <c r="AG2838" s="84">
        <v>40427</v>
      </c>
      <c r="AH2838" s="84">
        <v>16980</v>
      </c>
      <c r="AI2838" s="84">
        <v>-28800</v>
      </c>
      <c r="AJ2838" s="84" t="s">
        <v>20724</v>
      </c>
      <c r="AK2838" s="84" t="s">
        <v>3531</v>
      </c>
      <c r="AL2838" s="84"/>
      <c r="AM2838" s="84" t="s">
        <v>4149</v>
      </c>
      <c r="AN2838" s="86">
        <v>39583.332465277781</v>
      </c>
      <c r="AO2838" s="87" t="s">
        <v>24543</v>
      </c>
      <c r="AP2838" s="84" t="b">
        <v>0</v>
      </c>
      <c r="AQ2838" s="84" t="b">
        <v>0</v>
      </c>
      <c r="AR2838" s="84" t="b">
        <v>0</v>
      </c>
      <c r="AS2838" s="84" t="s">
        <v>2140</v>
      </c>
      <c r="AT2838" s="84">
        <v>86</v>
      </c>
      <c r="AU2838" s="87" t="s">
        <v>25268</v>
      </c>
      <c r="AV2838" s="84" t="b">
        <v>0</v>
      </c>
      <c r="AW2838" s="84" t="s">
        <v>5508</v>
      </c>
      <c r="AX2838" s="87" t="s">
        <v>29884</v>
      </c>
      <c r="AY2838" s="84" t="s">
        <v>66</v>
      </c>
    </row>
    <row r="2839" spans="1:51" x14ac:dyDescent="0.25">
      <c r="A2839" s="69" t="s">
        <v>8501</v>
      </c>
      <c r="B2839" s="70"/>
      <c r="C2839" s="70"/>
      <c r="D2839" s="71"/>
      <c r="E2839" s="114"/>
      <c r="F2839" s="107" t="s">
        <v>27483</v>
      </c>
      <c r="G2839" s="115"/>
      <c r="H2839" s="74"/>
      <c r="I2839" s="75"/>
      <c r="J2839" s="116"/>
      <c r="K2839" s="74" t="s">
        <v>32294</v>
      </c>
      <c r="L2839" s="117"/>
      <c r="M2839" s="79"/>
      <c r="N2839" s="79"/>
      <c r="O2839" s="80"/>
      <c r="P2839" s="81"/>
      <c r="Q2839" s="81"/>
      <c r="R2839" s="91"/>
      <c r="S2839" s="91"/>
      <c r="T2839" s="91"/>
      <c r="U2839" s="91"/>
      <c r="V2839" s="52"/>
      <c r="W2839" s="52"/>
      <c r="X2839" s="52"/>
      <c r="Y2839" s="52"/>
      <c r="Z2839" s="51"/>
      <c r="AA2839" s="76"/>
      <c r="AB2839" s="76"/>
      <c r="AC2839" s="77"/>
      <c r="AD2839" s="84" t="s">
        <v>18729</v>
      </c>
      <c r="AE2839" s="84">
        <v>1213</v>
      </c>
      <c r="AF2839" s="84">
        <v>1682</v>
      </c>
      <c r="AG2839" s="84">
        <v>71598</v>
      </c>
      <c r="AH2839" s="84">
        <v>63544</v>
      </c>
      <c r="AI2839" s="84"/>
      <c r="AJ2839" s="84" t="s">
        <v>20725</v>
      </c>
      <c r="AK2839" s="84"/>
      <c r="AL2839" s="84"/>
      <c r="AM2839" s="84"/>
      <c r="AN2839" s="86">
        <v>41275.962638888886</v>
      </c>
      <c r="AO2839" s="84"/>
      <c r="AP2839" s="84" t="b">
        <v>1</v>
      </c>
      <c r="AQ2839" s="84" t="b">
        <v>0</v>
      </c>
      <c r="AR2839" s="84" t="b">
        <v>1</v>
      </c>
      <c r="AS2839" s="84" t="s">
        <v>2140</v>
      </c>
      <c r="AT2839" s="84">
        <v>179</v>
      </c>
      <c r="AU2839" s="87" t="s">
        <v>4681</v>
      </c>
      <c r="AV2839" s="84" t="b">
        <v>0</v>
      </c>
      <c r="AW2839" s="84" t="s">
        <v>5508</v>
      </c>
      <c r="AX2839" s="87" t="s">
        <v>29885</v>
      </c>
      <c r="AY2839" s="84" t="s">
        <v>66</v>
      </c>
    </row>
    <row r="2840" spans="1:51" x14ac:dyDescent="0.25">
      <c r="A2840" s="69" t="s">
        <v>8502</v>
      </c>
      <c r="B2840" s="70"/>
      <c r="C2840" s="70"/>
      <c r="D2840" s="71"/>
      <c r="E2840" s="114"/>
      <c r="F2840" s="107" t="s">
        <v>27484</v>
      </c>
      <c r="G2840" s="115"/>
      <c r="H2840" s="74"/>
      <c r="I2840" s="75"/>
      <c r="J2840" s="116"/>
      <c r="K2840" s="74" t="s">
        <v>32295</v>
      </c>
      <c r="L2840" s="117"/>
      <c r="M2840" s="79"/>
      <c r="N2840" s="79"/>
      <c r="O2840" s="80"/>
      <c r="P2840" s="81"/>
      <c r="Q2840" s="81"/>
      <c r="R2840" s="91"/>
      <c r="S2840" s="91"/>
      <c r="T2840" s="91"/>
      <c r="U2840" s="91"/>
      <c r="V2840" s="52"/>
      <c r="W2840" s="52"/>
      <c r="X2840" s="52"/>
      <c r="Y2840" s="52"/>
      <c r="Z2840" s="51"/>
      <c r="AA2840" s="76"/>
      <c r="AB2840" s="76"/>
      <c r="AC2840" s="77"/>
      <c r="AD2840" s="84" t="s">
        <v>18730</v>
      </c>
      <c r="AE2840" s="84">
        <v>775</v>
      </c>
      <c r="AF2840" s="84">
        <v>1592</v>
      </c>
      <c r="AG2840" s="84">
        <v>84106</v>
      </c>
      <c r="AH2840" s="84">
        <v>24994</v>
      </c>
      <c r="AI2840" s="84">
        <v>-28800</v>
      </c>
      <c r="AJ2840" s="84" t="s">
        <v>20726</v>
      </c>
      <c r="AK2840" s="84" t="s">
        <v>21786</v>
      </c>
      <c r="AL2840" s="84"/>
      <c r="AM2840" s="84" t="s">
        <v>4149</v>
      </c>
      <c r="AN2840" s="86">
        <v>41784.813101851854</v>
      </c>
      <c r="AO2840" s="87" t="s">
        <v>24544</v>
      </c>
      <c r="AP2840" s="84" t="b">
        <v>0</v>
      </c>
      <c r="AQ2840" s="84" t="b">
        <v>0</v>
      </c>
      <c r="AR2840" s="84" t="b">
        <v>0</v>
      </c>
      <c r="AS2840" s="84" t="s">
        <v>2140</v>
      </c>
      <c r="AT2840" s="84">
        <v>169</v>
      </c>
      <c r="AU2840" s="87" t="s">
        <v>25269</v>
      </c>
      <c r="AV2840" s="84" t="b">
        <v>0</v>
      </c>
      <c r="AW2840" s="84" t="s">
        <v>5508</v>
      </c>
      <c r="AX2840" s="87" t="s">
        <v>29886</v>
      </c>
      <c r="AY2840" s="84" t="s">
        <v>66</v>
      </c>
    </row>
    <row r="2841" spans="1:51" x14ac:dyDescent="0.25">
      <c r="A2841" s="69" t="s">
        <v>8503</v>
      </c>
      <c r="B2841" s="70"/>
      <c r="C2841" s="70"/>
      <c r="D2841" s="71"/>
      <c r="E2841" s="114"/>
      <c r="F2841" s="107" t="s">
        <v>27485</v>
      </c>
      <c r="G2841" s="115"/>
      <c r="H2841" s="74"/>
      <c r="I2841" s="75"/>
      <c r="J2841" s="116"/>
      <c r="K2841" s="74" t="s">
        <v>32296</v>
      </c>
      <c r="L2841" s="117"/>
      <c r="M2841" s="79"/>
      <c r="N2841" s="79"/>
      <c r="O2841" s="80"/>
      <c r="P2841" s="81"/>
      <c r="Q2841" s="81"/>
      <c r="R2841" s="91"/>
      <c r="S2841" s="91"/>
      <c r="T2841" s="91"/>
      <c r="U2841" s="91"/>
      <c r="V2841" s="52"/>
      <c r="W2841" s="52"/>
      <c r="X2841" s="52"/>
      <c r="Y2841" s="52"/>
      <c r="Z2841" s="51"/>
      <c r="AA2841" s="76"/>
      <c r="AB2841" s="76"/>
      <c r="AC2841" s="77"/>
      <c r="AD2841" s="84" t="s">
        <v>18731</v>
      </c>
      <c r="AE2841" s="84">
        <v>1177</v>
      </c>
      <c r="AF2841" s="84">
        <v>481</v>
      </c>
      <c r="AG2841" s="84">
        <v>2326</v>
      </c>
      <c r="AH2841" s="84">
        <v>2297</v>
      </c>
      <c r="AI2841" s="84"/>
      <c r="AJ2841" s="84"/>
      <c r="AK2841" s="84" t="s">
        <v>21787</v>
      </c>
      <c r="AL2841" s="84"/>
      <c r="AM2841" s="84"/>
      <c r="AN2841" s="86">
        <v>41505.216087962966</v>
      </c>
      <c r="AO2841" s="87" t="s">
        <v>24545</v>
      </c>
      <c r="AP2841" s="84" t="b">
        <v>1</v>
      </c>
      <c r="AQ2841" s="84" t="b">
        <v>0</v>
      </c>
      <c r="AR2841" s="84" t="b">
        <v>0</v>
      </c>
      <c r="AS2841" s="84" t="s">
        <v>2140</v>
      </c>
      <c r="AT2841" s="84">
        <v>5</v>
      </c>
      <c r="AU2841" s="87" t="s">
        <v>4681</v>
      </c>
      <c r="AV2841" s="84" t="b">
        <v>0</v>
      </c>
      <c r="AW2841" s="84" t="s">
        <v>5508</v>
      </c>
      <c r="AX2841" s="87" t="s">
        <v>29887</v>
      </c>
      <c r="AY2841" s="84" t="s">
        <v>66</v>
      </c>
    </row>
    <row r="2842" spans="1:51" x14ac:dyDescent="0.25">
      <c r="A2842" s="69" t="s">
        <v>9114</v>
      </c>
      <c r="B2842" s="70"/>
      <c r="C2842" s="70"/>
      <c r="D2842" s="71"/>
      <c r="E2842" s="114"/>
      <c r="F2842" s="107" t="s">
        <v>27486</v>
      </c>
      <c r="G2842" s="115"/>
      <c r="H2842" s="74"/>
      <c r="I2842" s="75"/>
      <c r="J2842" s="116"/>
      <c r="K2842" s="74" t="s">
        <v>32297</v>
      </c>
      <c r="L2842" s="117"/>
      <c r="M2842" s="79"/>
      <c r="N2842" s="79"/>
      <c r="O2842" s="80"/>
      <c r="P2842" s="81"/>
      <c r="Q2842" s="81"/>
      <c r="R2842" s="91"/>
      <c r="S2842" s="91"/>
      <c r="T2842" s="91"/>
      <c r="U2842" s="91"/>
      <c r="V2842" s="52"/>
      <c r="W2842" s="52"/>
      <c r="X2842" s="52"/>
      <c r="Y2842" s="52"/>
      <c r="Z2842" s="51"/>
      <c r="AA2842" s="76"/>
      <c r="AB2842" s="76"/>
      <c r="AC2842" s="77"/>
      <c r="AD2842" s="84" t="s">
        <v>18732</v>
      </c>
      <c r="AE2842" s="84">
        <v>482</v>
      </c>
      <c r="AF2842" s="84">
        <v>297723</v>
      </c>
      <c r="AG2842" s="84">
        <v>5117</v>
      </c>
      <c r="AH2842" s="84">
        <v>22</v>
      </c>
      <c r="AI2842" s="84">
        <v>-21600</v>
      </c>
      <c r="AJ2842" s="84" t="s">
        <v>20727</v>
      </c>
      <c r="AK2842" s="84" t="s">
        <v>21788</v>
      </c>
      <c r="AL2842" s="84"/>
      <c r="AM2842" s="84" t="s">
        <v>4147</v>
      </c>
      <c r="AN2842" s="86">
        <v>39976.664456018516</v>
      </c>
      <c r="AO2842" s="87" t="s">
        <v>24546</v>
      </c>
      <c r="AP2842" s="84" t="b">
        <v>0</v>
      </c>
      <c r="AQ2842" s="84" t="b">
        <v>0</v>
      </c>
      <c r="AR2842" s="84" t="b">
        <v>1</v>
      </c>
      <c r="AS2842" s="84" t="s">
        <v>2140</v>
      </c>
      <c r="AT2842" s="84">
        <v>2640</v>
      </c>
      <c r="AU2842" s="87" t="s">
        <v>25270</v>
      </c>
      <c r="AV2842" s="84" t="b">
        <v>1</v>
      </c>
      <c r="AW2842" s="84" t="s">
        <v>5508</v>
      </c>
      <c r="AX2842" s="87" t="s">
        <v>29888</v>
      </c>
      <c r="AY2842" s="84" t="s">
        <v>65</v>
      </c>
    </row>
    <row r="2843" spans="1:51" x14ac:dyDescent="0.25">
      <c r="A2843" s="69" t="s">
        <v>8504</v>
      </c>
      <c r="B2843" s="70"/>
      <c r="C2843" s="70"/>
      <c r="D2843" s="71"/>
      <c r="E2843" s="114"/>
      <c r="F2843" s="107" t="s">
        <v>27487</v>
      </c>
      <c r="G2843" s="115"/>
      <c r="H2843" s="74"/>
      <c r="I2843" s="75"/>
      <c r="J2843" s="116"/>
      <c r="K2843" s="74" t="s">
        <v>32298</v>
      </c>
      <c r="L2843" s="117"/>
      <c r="M2843" s="79"/>
      <c r="N2843" s="79"/>
      <c r="O2843" s="80"/>
      <c r="P2843" s="81"/>
      <c r="Q2843" s="81"/>
      <c r="R2843" s="91"/>
      <c r="S2843" s="91"/>
      <c r="T2843" s="91"/>
      <c r="U2843" s="91"/>
      <c r="V2843" s="52"/>
      <c r="W2843" s="52"/>
      <c r="X2843" s="52"/>
      <c r="Y2843" s="52"/>
      <c r="Z2843" s="51"/>
      <c r="AA2843" s="76"/>
      <c r="AB2843" s="76"/>
      <c r="AC2843" s="77"/>
      <c r="AD2843" s="84" t="s">
        <v>8504</v>
      </c>
      <c r="AE2843" s="84">
        <v>16</v>
      </c>
      <c r="AF2843" s="84">
        <v>38</v>
      </c>
      <c r="AG2843" s="84">
        <v>5749</v>
      </c>
      <c r="AH2843" s="84">
        <v>5241</v>
      </c>
      <c r="AI2843" s="84">
        <v>16200</v>
      </c>
      <c r="AJ2843" s="84"/>
      <c r="AK2843" s="84"/>
      <c r="AL2843" s="84"/>
      <c r="AM2843" s="84" t="s">
        <v>22833</v>
      </c>
      <c r="AN2843" s="86">
        <v>40991.363229166665</v>
      </c>
      <c r="AO2843" s="84"/>
      <c r="AP2843" s="84" t="b">
        <v>1</v>
      </c>
      <c r="AQ2843" s="84" t="b">
        <v>0</v>
      </c>
      <c r="AR2843" s="84" t="b">
        <v>0</v>
      </c>
      <c r="AS2843" s="84" t="s">
        <v>2140</v>
      </c>
      <c r="AT2843" s="84">
        <v>56</v>
      </c>
      <c r="AU2843" s="87" t="s">
        <v>4681</v>
      </c>
      <c r="AV2843" s="84" t="b">
        <v>0</v>
      </c>
      <c r="AW2843" s="84" t="s">
        <v>5508</v>
      </c>
      <c r="AX2843" s="87" t="s">
        <v>29889</v>
      </c>
      <c r="AY2843" s="84" t="s">
        <v>66</v>
      </c>
    </row>
    <row r="2844" spans="1:51" x14ac:dyDescent="0.25">
      <c r="A2844" s="69" t="s">
        <v>8505</v>
      </c>
      <c r="B2844" s="70"/>
      <c r="C2844" s="70"/>
      <c r="D2844" s="71"/>
      <c r="E2844" s="114"/>
      <c r="F2844" s="107" t="s">
        <v>27488</v>
      </c>
      <c r="G2844" s="115"/>
      <c r="H2844" s="74"/>
      <c r="I2844" s="75"/>
      <c r="J2844" s="116"/>
      <c r="K2844" s="74" t="s">
        <v>32299</v>
      </c>
      <c r="L2844" s="117"/>
      <c r="M2844" s="79"/>
      <c r="N2844" s="79"/>
      <c r="O2844" s="80"/>
      <c r="P2844" s="81"/>
      <c r="Q2844" s="81"/>
      <c r="R2844" s="91"/>
      <c r="S2844" s="91"/>
      <c r="T2844" s="91"/>
      <c r="U2844" s="91"/>
      <c r="V2844" s="52"/>
      <c r="W2844" s="52"/>
      <c r="X2844" s="52"/>
      <c r="Y2844" s="52"/>
      <c r="Z2844" s="51"/>
      <c r="AA2844" s="76"/>
      <c r="AB2844" s="76"/>
      <c r="AC2844" s="77"/>
      <c r="AD2844" s="84" t="s">
        <v>8505</v>
      </c>
      <c r="AE2844" s="84">
        <v>2070</v>
      </c>
      <c r="AF2844" s="84">
        <v>237</v>
      </c>
      <c r="AG2844" s="84">
        <v>14068</v>
      </c>
      <c r="AH2844" s="84">
        <v>10621</v>
      </c>
      <c r="AI2844" s="84"/>
      <c r="AJ2844" s="84" t="s">
        <v>20728</v>
      </c>
      <c r="AK2844" s="84"/>
      <c r="AL2844" s="84"/>
      <c r="AM2844" s="84"/>
      <c r="AN2844" s="86">
        <v>40965.211712962962</v>
      </c>
      <c r="AO2844" s="87" t="s">
        <v>24547</v>
      </c>
      <c r="AP2844" s="84" t="b">
        <v>0</v>
      </c>
      <c r="AQ2844" s="84" t="b">
        <v>0</v>
      </c>
      <c r="AR2844" s="84" t="b">
        <v>0</v>
      </c>
      <c r="AS2844" s="84" t="s">
        <v>2140</v>
      </c>
      <c r="AT2844" s="84">
        <v>132</v>
      </c>
      <c r="AU2844" s="87" t="s">
        <v>4735</v>
      </c>
      <c r="AV2844" s="84" t="b">
        <v>0</v>
      </c>
      <c r="AW2844" s="84" t="s">
        <v>5508</v>
      </c>
      <c r="AX2844" s="87" t="s">
        <v>29890</v>
      </c>
      <c r="AY2844" s="84" t="s">
        <v>66</v>
      </c>
    </row>
    <row r="2845" spans="1:51" x14ac:dyDescent="0.25">
      <c r="A2845" s="69" t="s">
        <v>8506</v>
      </c>
      <c r="B2845" s="70"/>
      <c r="C2845" s="70"/>
      <c r="D2845" s="71"/>
      <c r="E2845" s="114"/>
      <c r="F2845" s="107" t="s">
        <v>27489</v>
      </c>
      <c r="G2845" s="115"/>
      <c r="H2845" s="74"/>
      <c r="I2845" s="75"/>
      <c r="J2845" s="116"/>
      <c r="K2845" s="74" t="s">
        <v>32300</v>
      </c>
      <c r="L2845" s="117"/>
      <c r="M2845" s="79"/>
      <c r="N2845" s="79"/>
      <c r="O2845" s="80"/>
      <c r="P2845" s="81"/>
      <c r="Q2845" s="81"/>
      <c r="R2845" s="91"/>
      <c r="S2845" s="91"/>
      <c r="T2845" s="91"/>
      <c r="U2845" s="91"/>
      <c r="V2845" s="52"/>
      <c r="W2845" s="52"/>
      <c r="X2845" s="52"/>
      <c r="Y2845" s="52"/>
      <c r="Z2845" s="51"/>
      <c r="AA2845" s="76"/>
      <c r="AB2845" s="76"/>
      <c r="AC2845" s="77"/>
      <c r="AD2845" s="84" t="s">
        <v>18733</v>
      </c>
      <c r="AE2845" s="84">
        <v>4903</v>
      </c>
      <c r="AF2845" s="84">
        <v>4804</v>
      </c>
      <c r="AG2845" s="84">
        <v>8929</v>
      </c>
      <c r="AH2845" s="84">
        <v>22413</v>
      </c>
      <c r="AI2845" s="84">
        <v>-28800</v>
      </c>
      <c r="AJ2845" s="84" t="s">
        <v>20729</v>
      </c>
      <c r="AK2845" s="84" t="s">
        <v>2363</v>
      </c>
      <c r="AL2845" s="84"/>
      <c r="AM2845" s="84" t="s">
        <v>22812</v>
      </c>
      <c r="AN2845" s="86">
        <v>39925.946921296294</v>
      </c>
      <c r="AO2845" s="87" t="s">
        <v>24548</v>
      </c>
      <c r="AP2845" s="84" t="b">
        <v>0</v>
      </c>
      <c r="AQ2845" s="84" t="b">
        <v>0</v>
      </c>
      <c r="AR2845" s="84" t="b">
        <v>1</v>
      </c>
      <c r="AS2845" s="84" t="s">
        <v>2140</v>
      </c>
      <c r="AT2845" s="84">
        <v>6</v>
      </c>
      <c r="AU2845" s="87" t="s">
        <v>4681</v>
      </c>
      <c r="AV2845" s="84" t="b">
        <v>0</v>
      </c>
      <c r="AW2845" s="84" t="s">
        <v>5508</v>
      </c>
      <c r="AX2845" s="87" t="s">
        <v>29891</v>
      </c>
      <c r="AY2845" s="84" t="s">
        <v>66</v>
      </c>
    </row>
    <row r="2846" spans="1:51" x14ac:dyDescent="0.25">
      <c r="A2846" s="69" t="s">
        <v>8507</v>
      </c>
      <c r="B2846" s="70"/>
      <c r="C2846" s="70"/>
      <c r="D2846" s="71"/>
      <c r="E2846" s="114"/>
      <c r="F2846" s="107" t="s">
        <v>27490</v>
      </c>
      <c r="G2846" s="115"/>
      <c r="H2846" s="74"/>
      <c r="I2846" s="75"/>
      <c r="J2846" s="116"/>
      <c r="K2846" s="74" t="s">
        <v>32301</v>
      </c>
      <c r="L2846" s="117"/>
      <c r="M2846" s="79"/>
      <c r="N2846" s="79"/>
      <c r="O2846" s="80"/>
      <c r="P2846" s="81"/>
      <c r="Q2846" s="81"/>
      <c r="R2846" s="91"/>
      <c r="S2846" s="91"/>
      <c r="T2846" s="91"/>
      <c r="U2846" s="91"/>
      <c r="V2846" s="52"/>
      <c r="W2846" s="52"/>
      <c r="X2846" s="52"/>
      <c r="Y2846" s="52"/>
      <c r="Z2846" s="51"/>
      <c r="AA2846" s="76"/>
      <c r="AB2846" s="76"/>
      <c r="AC2846" s="77"/>
      <c r="AD2846" s="84" t="s">
        <v>18734</v>
      </c>
      <c r="AE2846" s="84">
        <v>5001</v>
      </c>
      <c r="AF2846" s="84">
        <v>4378</v>
      </c>
      <c r="AG2846" s="84">
        <v>29356</v>
      </c>
      <c r="AH2846" s="84">
        <v>17840</v>
      </c>
      <c r="AI2846" s="84"/>
      <c r="AJ2846" s="84" t="s">
        <v>20730</v>
      </c>
      <c r="AK2846" s="84" t="s">
        <v>21149</v>
      </c>
      <c r="AL2846" s="84"/>
      <c r="AM2846" s="84"/>
      <c r="AN2846" s="86">
        <v>39951.995717592596</v>
      </c>
      <c r="AO2846" s="87" t="s">
        <v>24549</v>
      </c>
      <c r="AP2846" s="84" t="b">
        <v>1</v>
      </c>
      <c r="AQ2846" s="84" t="b">
        <v>0</v>
      </c>
      <c r="AR2846" s="84" t="b">
        <v>0</v>
      </c>
      <c r="AS2846" s="84" t="s">
        <v>2140</v>
      </c>
      <c r="AT2846" s="84">
        <v>68</v>
      </c>
      <c r="AU2846" s="87" t="s">
        <v>4681</v>
      </c>
      <c r="AV2846" s="84" t="b">
        <v>0</v>
      </c>
      <c r="AW2846" s="84" t="s">
        <v>5508</v>
      </c>
      <c r="AX2846" s="87" t="s">
        <v>29892</v>
      </c>
      <c r="AY2846" s="84" t="s">
        <v>66</v>
      </c>
    </row>
    <row r="2847" spans="1:51" x14ac:dyDescent="0.25">
      <c r="A2847" s="69" t="s">
        <v>8508</v>
      </c>
      <c r="B2847" s="70"/>
      <c r="C2847" s="70"/>
      <c r="D2847" s="71"/>
      <c r="E2847" s="114"/>
      <c r="F2847" s="107" t="s">
        <v>27491</v>
      </c>
      <c r="G2847" s="115"/>
      <c r="H2847" s="74"/>
      <c r="I2847" s="75"/>
      <c r="J2847" s="116"/>
      <c r="K2847" s="74" t="s">
        <v>32302</v>
      </c>
      <c r="L2847" s="117"/>
      <c r="M2847" s="79"/>
      <c r="N2847" s="79"/>
      <c r="O2847" s="80"/>
      <c r="P2847" s="81"/>
      <c r="Q2847" s="81"/>
      <c r="R2847" s="91"/>
      <c r="S2847" s="91"/>
      <c r="T2847" s="91"/>
      <c r="U2847" s="91"/>
      <c r="V2847" s="52"/>
      <c r="W2847" s="52"/>
      <c r="X2847" s="52"/>
      <c r="Y2847" s="52"/>
      <c r="Z2847" s="51"/>
      <c r="AA2847" s="76"/>
      <c r="AB2847" s="76"/>
      <c r="AC2847" s="77"/>
      <c r="AD2847" s="84" t="s">
        <v>18735</v>
      </c>
      <c r="AE2847" s="84">
        <v>790</v>
      </c>
      <c r="AF2847" s="84">
        <v>360</v>
      </c>
      <c r="AG2847" s="84">
        <v>1658</v>
      </c>
      <c r="AH2847" s="84">
        <v>5806</v>
      </c>
      <c r="AI2847" s="84">
        <v>-21600</v>
      </c>
      <c r="AJ2847" s="84" t="s">
        <v>20731</v>
      </c>
      <c r="AK2847" s="84" t="s">
        <v>21789</v>
      </c>
      <c r="AL2847" s="84"/>
      <c r="AM2847" s="84" t="s">
        <v>4147</v>
      </c>
      <c r="AN2847" s="86">
        <v>39941.260810185187</v>
      </c>
      <c r="AO2847" s="84"/>
      <c r="AP2847" s="84" t="b">
        <v>0</v>
      </c>
      <c r="AQ2847" s="84" t="b">
        <v>0</v>
      </c>
      <c r="AR2847" s="84" t="b">
        <v>0</v>
      </c>
      <c r="AS2847" s="84" t="s">
        <v>2140</v>
      </c>
      <c r="AT2847" s="84">
        <v>7</v>
      </c>
      <c r="AU2847" s="87" t="s">
        <v>4756</v>
      </c>
      <c r="AV2847" s="84" t="b">
        <v>0</v>
      </c>
      <c r="AW2847" s="84" t="s">
        <v>5508</v>
      </c>
      <c r="AX2847" s="87" t="s">
        <v>29893</v>
      </c>
      <c r="AY2847" s="84" t="s">
        <v>66</v>
      </c>
    </row>
    <row r="2848" spans="1:51" x14ac:dyDescent="0.25">
      <c r="A2848" s="69" t="s">
        <v>8510</v>
      </c>
      <c r="B2848" s="70"/>
      <c r="C2848" s="70"/>
      <c r="D2848" s="71"/>
      <c r="E2848" s="114"/>
      <c r="F2848" s="107" t="s">
        <v>27492</v>
      </c>
      <c r="G2848" s="115"/>
      <c r="H2848" s="74"/>
      <c r="I2848" s="75"/>
      <c r="J2848" s="116"/>
      <c r="K2848" s="74" t="s">
        <v>32303</v>
      </c>
      <c r="L2848" s="117"/>
      <c r="M2848" s="79"/>
      <c r="N2848" s="79"/>
      <c r="O2848" s="80"/>
      <c r="P2848" s="81"/>
      <c r="Q2848" s="81"/>
      <c r="R2848" s="91"/>
      <c r="S2848" s="91"/>
      <c r="T2848" s="91"/>
      <c r="U2848" s="91"/>
      <c r="V2848" s="52"/>
      <c r="W2848" s="52"/>
      <c r="X2848" s="52"/>
      <c r="Y2848" s="52"/>
      <c r="Z2848" s="51"/>
      <c r="AA2848" s="76"/>
      <c r="AB2848" s="76"/>
      <c r="AC2848" s="77"/>
      <c r="AD2848" s="84" t="s">
        <v>18736</v>
      </c>
      <c r="AE2848" s="84">
        <v>2328</v>
      </c>
      <c r="AF2848" s="84">
        <v>2447</v>
      </c>
      <c r="AG2848" s="84">
        <v>33143</v>
      </c>
      <c r="AH2848" s="84">
        <v>52852</v>
      </c>
      <c r="AI2848" s="84">
        <v>-21600</v>
      </c>
      <c r="AJ2848" s="84" t="s">
        <v>20732</v>
      </c>
      <c r="AK2848" s="84" t="s">
        <v>21790</v>
      </c>
      <c r="AL2848" s="84"/>
      <c r="AM2848" s="84" t="s">
        <v>22819</v>
      </c>
      <c r="AN2848" s="86">
        <v>39191.854641203703</v>
      </c>
      <c r="AO2848" s="87" t="s">
        <v>24550</v>
      </c>
      <c r="AP2848" s="84" t="b">
        <v>0</v>
      </c>
      <c r="AQ2848" s="84" t="b">
        <v>0</v>
      </c>
      <c r="AR2848" s="84" t="b">
        <v>0</v>
      </c>
      <c r="AS2848" s="84" t="s">
        <v>2140</v>
      </c>
      <c r="AT2848" s="84">
        <v>52</v>
      </c>
      <c r="AU2848" s="87" t="s">
        <v>4748</v>
      </c>
      <c r="AV2848" s="84" t="b">
        <v>0</v>
      </c>
      <c r="AW2848" s="84" t="s">
        <v>5508</v>
      </c>
      <c r="AX2848" s="87" t="s">
        <v>29894</v>
      </c>
      <c r="AY2848" s="84" t="s">
        <v>66</v>
      </c>
    </row>
    <row r="2849" spans="1:51" x14ac:dyDescent="0.25">
      <c r="A2849" s="69" t="s">
        <v>8511</v>
      </c>
      <c r="B2849" s="70"/>
      <c r="C2849" s="70"/>
      <c r="D2849" s="71"/>
      <c r="E2849" s="114"/>
      <c r="F2849" s="107" t="s">
        <v>27493</v>
      </c>
      <c r="G2849" s="115"/>
      <c r="H2849" s="74"/>
      <c r="I2849" s="75"/>
      <c r="J2849" s="116"/>
      <c r="K2849" s="74" t="s">
        <v>32304</v>
      </c>
      <c r="L2849" s="117"/>
      <c r="M2849" s="79"/>
      <c r="N2849" s="79"/>
      <c r="O2849" s="80"/>
      <c r="P2849" s="81"/>
      <c r="Q2849" s="81"/>
      <c r="R2849" s="91"/>
      <c r="S2849" s="91"/>
      <c r="T2849" s="91"/>
      <c r="U2849" s="91"/>
      <c r="V2849" s="52"/>
      <c r="W2849" s="52"/>
      <c r="X2849" s="52"/>
      <c r="Y2849" s="52"/>
      <c r="Z2849" s="51"/>
      <c r="AA2849" s="76"/>
      <c r="AB2849" s="76"/>
      <c r="AC2849" s="77"/>
      <c r="AD2849" s="84" t="s">
        <v>18737</v>
      </c>
      <c r="AE2849" s="84">
        <v>15335</v>
      </c>
      <c r="AF2849" s="84">
        <v>14462</v>
      </c>
      <c r="AG2849" s="84">
        <v>331156</v>
      </c>
      <c r="AH2849" s="84">
        <v>239261</v>
      </c>
      <c r="AI2849" s="84"/>
      <c r="AJ2849" s="84" t="s">
        <v>20733</v>
      </c>
      <c r="AK2849" s="84"/>
      <c r="AL2849" s="84"/>
      <c r="AM2849" s="84"/>
      <c r="AN2849" s="86">
        <v>42310.681585648148</v>
      </c>
      <c r="AO2849" s="87" t="s">
        <v>24551</v>
      </c>
      <c r="AP2849" s="84" t="b">
        <v>1</v>
      </c>
      <c r="AQ2849" s="84" t="b">
        <v>0</v>
      </c>
      <c r="AR2849" s="84" t="b">
        <v>1</v>
      </c>
      <c r="AS2849" s="84" t="s">
        <v>2143</v>
      </c>
      <c r="AT2849" s="84">
        <v>528</v>
      </c>
      <c r="AU2849" s="87" t="s">
        <v>4681</v>
      </c>
      <c r="AV2849" s="84" t="b">
        <v>0</v>
      </c>
      <c r="AW2849" s="84" t="s">
        <v>5508</v>
      </c>
      <c r="AX2849" s="87" t="s">
        <v>29895</v>
      </c>
      <c r="AY2849" s="84" t="s">
        <v>66</v>
      </c>
    </row>
    <row r="2850" spans="1:51" x14ac:dyDescent="0.25">
      <c r="A2850" s="69" t="s">
        <v>8512</v>
      </c>
      <c r="B2850" s="70"/>
      <c r="C2850" s="70"/>
      <c r="D2850" s="71"/>
      <c r="E2850" s="114"/>
      <c r="F2850" s="107" t="s">
        <v>27494</v>
      </c>
      <c r="G2850" s="115"/>
      <c r="H2850" s="74"/>
      <c r="I2850" s="75"/>
      <c r="J2850" s="116"/>
      <c r="K2850" s="74" t="s">
        <v>32305</v>
      </c>
      <c r="L2850" s="117"/>
      <c r="M2850" s="79"/>
      <c r="N2850" s="79"/>
      <c r="O2850" s="80"/>
      <c r="P2850" s="81"/>
      <c r="Q2850" s="81"/>
      <c r="R2850" s="91"/>
      <c r="S2850" s="91"/>
      <c r="T2850" s="91"/>
      <c r="U2850" s="91"/>
      <c r="V2850" s="52"/>
      <c r="W2850" s="52"/>
      <c r="X2850" s="52"/>
      <c r="Y2850" s="52"/>
      <c r="Z2850" s="51"/>
      <c r="AA2850" s="76"/>
      <c r="AB2850" s="76"/>
      <c r="AC2850" s="77"/>
      <c r="AD2850" s="84" t="s">
        <v>18738</v>
      </c>
      <c r="AE2850" s="84">
        <v>4010</v>
      </c>
      <c r="AF2850" s="84">
        <v>3417</v>
      </c>
      <c r="AG2850" s="84">
        <v>51974</v>
      </c>
      <c r="AH2850" s="84">
        <v>13183</v>
      </c>
      <c r="AI2850" s="84">
        <v>-21600</v>
      </c>
      <c r="AJ2850" s="84" t="s">
        <v>20734</v>
      </c>
      <c r="AK2850" s="84"/>
      <c r="AL2850" s="84"/>
      <c r="AM2850" s="84" t="s">
        <v>4147</v>
      </c>
      <c r="AN2850" s="86">
        <v>40757.060034722221</v>
      </c>
      <c r="AO2850" s="87" t="s">
        <v>24552</v>
      </c>
      <c r="AP2850" s="84" t="b">
        <v>0</v>
      </c>
      <c r="AQ2850" s="84" t="b">
        <v>0</v>
      </c>
      <c r="AR2850" s="84" t="b">
        <v>1</v>
      </c>
      <c r="AS2850" s="84" t="s">
        <v>2140</v>
      </c>
      <c r="AT2850" s="84">
        <v>188</v>
      </c>
      <c r="AU2850" s="87" t="s">
        <v>25271</v>
      </c>
      <c r="AV2850" s="84" t="b">
        <v>0</v>
      </c>
      <c r="AW2850" s="84" t="s">
        <v>5508</v>
      </c>
      <c r="AX2850" s="87" t="s">
        <v>29896</v>
      </c>
      <c r="AY2850" s="84" t="s">
        <v>66</v>
      </c>
    </row>
    <row r="2851" spans="1:51" x14ac:dyDescent="0.25">
      <c r="A2851" s="69" t="s">
        <v>8513</v>
      </c>
      <c r="B2851" s="70"/>
      <c r="C2851" s="70"/>
      <c r="D2851" s="71"/>
      <c r="E2851" s="114"/>
      <c r="F2851" s="107" t="s">
        <v>27495</v>
      </c>
      <c r="G2851" s="115"/>
      <c r="H2851" s="74"/>
      <c r="I2851" s="75"/>
      <c r="J2851" s="116"/>
      <c r="K2851" s="74" t="s">
        <v>32306</v>
      </c>
      <c r="L2851" s="117"/>
      <c r="M2851" s="79"/>
      <c r="N2851" s="79"/>
      <c r="O2851" s="80"/>
      <c r="P2851" s="81"/>
      <c r="Q2851" s="81"/>
      <c r="R2851" s="91"/>
      <c r="S2851" s="91"/>
      <c r="T2851" s="91"/>
      <c r="U2851" s="91"/>
      <c r="V2851" s="52"/>
      <c r="W2851" s="52"/>
      <c r="X2851" s="52"/>
      <c r="Y2851" s="52"/>
      <c r="Z2851" s="51"/>
      <c r="AA2851" s="76"/>
      <c r="AB2851" s="76"/>
      <c r="AC2851" s="77"/>
      <c r="AD2851" s="84" t="s">
        <v>18739</v>
      </c>
      <c r="AE2851" s="84">
        <v>17</v>
      </c>
      <c r="AF2851" s="84">
        <v>26</v>
      </c>
      <c r="AG2851" s="84">
        <v>639</v>
      </c>
      <c r="AH2851" s="84">
        <v>259</v>
      </c>
      <c r="AI2851" s="84"/>
      <c r="AJ2851" s="84"/>
      <c r="AK2851" s="84"/>
      <c r="AL2851" s="84"/>
      <c r="AM2851" s="84"/>
      <c r="AN2851" s="86">
        <v>42447.19636574074</v>
      </c>
      <c r="AO2851" s="84"/>
      <c r="AP2851" s="84" t="b">
        <v>1</v>
      </c>
      <c r="AQ2851" s="84" t="b">
        <v>0</v>
      </c>
      <c r="AR2851" s="84" t="b">
        <v>0</v>
      </c>
      <c r="AS2851" s="84" t="s">
        <v>2140</v>
      </c>
      <c r="AT2851" s="84">
        <v>1</v>
      </c>
      <c r="AU2851" s="84"/>
      <c r="AV2851" s="84" t="b">
        <v>0</v>
      </c>
      <c r="AW2851" s="84" t="s">
        <v>5508</v>
      </c>
      <c r="AX2851" s="87" t="s">
        <v>29897</v>
      </c>
      <c r="AY2851" s="84" t="s">
        <v>66</v>
      </c>
    </row>
    <row r="2852" spans="1:51" x14ac:dyDescent="0.25">
      <c r="A2852" s="69" t="s">
        <v>8514</v>
      </c>
      <c r="B2852" s="70"/>
      <c r="C2852" s="70"/>
      <c r="D2852" s="71"/>
      <c r="E2852" s="114"/>
      <c r="F2852" s="107" t="s">
        <v>27496</v>
      </c>
      <c r="G2852" s="115"/>
      <c r="H2852" s="74"/>
      <c r="I2852" s="75"/>
      <c r="J2852" s="116"/>
      <c r="K2852" s="74" t="s">
        <v>32307</v>
      </c>
      <c r="L2852" s="117"/>
      <c r="M2852" s="79"/>
      <c r="N2852" s="79"/>
      <c r="O2852" s="80"/>
      <c r="P2852" s="81"/>
      <c r="Q2852" s="81"/>
      <c r="R2852" s="91"/>
      <c r="S2852" s="91"/>
      <c r="T2852" s="91"/>
      <c r="U2852" s="91"/>
      <c r="V2852" s="52"/>
      <c r="W2852" s="52"/>
      <c r="X2852" s="52"/>
      <c r="Y2852" s="52"/>
      <c r="Z2852" s="51"/>
      <c r="AA2852" s="76"/>
      <c r="AB2852" s="76"/>
      <c r="AC2852" s="77"/>
      <c r="AD2852" s="84" t="s">
        <v>18740</v>
      </c>
      <c r="AE2852" s="84">
        <v>188</v>
      </c>
      <c r="AF2852" s="84">
        <v>141</v>
      </c>
      <c r="AG2852" s="84">
        <v>2500</v>
      </c>
      <c r="AH2852" s="84">
        <v>1075</v>
      </c>
      <c r="AI2852" s="84">
        <v>7200</v>
      </c>
      <c r="AJ2852" s="84" t="s">
        <v>20735</v>
      </c>
      <c r="AK2852" s="84" t="s">
        <v>21791</v>
      </c>
      <c r="AL2852" s="84"/>
      <c r="AM2852" s="84" t="s">
        <v>4180</v>
      </c>
      <c r="AN2852" s="86">
        <v>40252.741898148146</v>
      </c>
      <c r="AO2852" s="84"/>
      <c r="AP2852" s="84" t="b">
        <v>0</v>
      </c>
      <c r="AQ2852" s="84" t="b">
        <v>0</v>
      </c>
      <c r="AR2852" s="84" t="b">
        <v>1</v>
      </c>
      <c r="AS2852" s="84" t="s">
        <v>2140</v>
      </c>
      <c r="AT2852" s="84">
        <v>7</v>
      </c>
      <c r="AU2852" s="87" t="s">
        <v>4681</v>
      </c>
      <c r="AV2852" s="84" t="b">
        <v>0</v>
      </c>
      <c r="AW2852" s="84" t="s">
        <v>5508</v>
      </c>
      <c r="AX2852" s="87" t="s">
        <v>29898</v>
      </c>
      <c r="AY2852" s="84" t="s">
        <v>66</v>
      </c>
    </row>
    <row r="2853" spans="1:51" x14ac:dyDescent="0.25">
      <c r="A2853" s="69" t="s">
        <v>8515</v>
      </c>
      <c r="B2853" s="70"/>
      <c r="C2853" s="70"/>
      <c r="D2853" s="71"/>
      <c r="E2853" s="114"/>
      <c r="F2853" s="107" t="s">
        <v>27497</v>
      </c>
      <c r="G2853" s="115"/>
      <c r="H2853" s="74"/>
      <c r="I2853" s="75"/>
      <c r="J2853" s="116"/>
      <c r="K2853" s="74" t="s">
        <v>32308</v>
      </c>
      <c r="L2853" s="117"/>
      <c r="M2853" s="79"/>
      <c r="N2853" s="79"/>
      <c r="O2853" s="80"/>
      <c r="P2853" s="81"/>
      <c r="Q2853" s="81"/>
      <c r="R2853" s="91"/>
      <c r="S2853" s="91"/>
      <c r="T2853" s="91"/>
      <c r="U2853" s="91"/>
      <c r="V2853" s="52"/>
      <c r="W2853" s="52"/>
      <c r="X2853" s="52"/>
      <c r="Y2853" s="52"/>
      <c r="Z2853" s="51"/>
      <c r="AA2853" s="76"/>
      <c r="AB2853" s="76"/>
      <c r="AC2853" s="77"/>
      <c r="AD2853" s="84" t="s">
        <v>8515</v>
      </c>
      <c r="AE2853" s="84">
        <v>237</v>
      </c>
      <c r="AF2853" s="84">
        <v>132</v>
      </c>
      <c r="AG2853" s="84">
        <v>925</v>
      </c>
      <c r="AH2853" s="84">
        <v>1503</v>
      </c>
      <c r="AI2853" s="84">
        <v>-28800</v>
      </c>
      <c r="AJ2853" s="84" t="s">
        <v>20736</v>
      </c>
      <c r="AK2853" s="84"/>
      <c r="AL2853" s="84"/>
      <c r="AM2853" s="84" t="s">
        <v>4149</v>
      </c>
      <c r="AN2853" s="86">
        <v>40602.239363425928</v>
      </c>
      <c r="AO2853" s="87" t="s">
        <v>24553</v>
      </c>
      <c r="AP2853" s="84" t="b">
        <v>0</v>
      </c>
      <c r="AQ2853" s="84" t="b">
        <v>0</v>
      </c>
      <c r="AR2853" s="84" t="b">
        <v>0</v>
      </c>
      <c r="AS2853" s="84" t="s">
        <v>2140</v>
      </c>
      <c r="AT2853" s="84">
        <v>6</v>
      </c>
      <c r="AU2853" s="87" t="s">
        <v>25272</v>
      </c>
      <c r="AV2853" s="84" t="b">
        <v>0</v>
      </c>
      <c r="AW2853" s="84" t="s">
        <v>5508</v>
      </c>
      <c r="AX2853" s="87" t="s">
        <v>29899</v>
      </c>
      <c r="AY2853" s="84" t="s">
        <v>66</v>
      </c>
    </row>
    <row r="2854" spans="1:51" x14ac:dyDescent="0.25">
      <c r="A2854" s="69" t="s">
        <v>8516</v>
      </c>
      <c r="B2854" s="70"/>
      <c r="C2854" s="70"/>
      <c r="D2854" s="71"/>
      <c r="E2854" s="114"/>
      <c r="F2854" s="107" t="s">
        <v>27498</v>
      </c>
      <c r="G2854" s="115"/>
      <c r="H2854" s="74"/>
      <c r="I2854" s="75"/>
      <c r="J2854" s="116"/>
      <c r="K2854" s="74" t="s">
        <v>32309</v>
      </c>
      <c r="L2854" s="117"/>
      <c r="M2854" s="79"/>
      <c r="N2854" s="79"/>
      <c r="O2854" s="80"/>
      <c r="P2854" s="81"/>
      <c r="Q2854" s="81"/>
      <c r="R2854" s="91"/>
      <c r="S2854" s="91"/>
      <c r="T2854" s="91"/>
      <c r="U2854" s="91"/>
      <c r="V2854" s="52"/>
      <c r="W2854" s="52"/>
      <c r="X2854" s="52"/>
      <c r="Y2854" s="52"/>
      <c r="Z2854" s="51"/>
      <c r="AA2854" s="76"/>
      <c r="AB2854" s="76"/>
      <c r="AC2854" s="77"/>
      <c r="AD2854" s="84" t="s">
        <v>18741</v>
      </c>
      <c r="AE2854" s="84">
        <v>162</v>
      </c>
      <c r="AF2854" s="84">
        <v>153</v>
      </c>
      <c r="AG2854" s="84">
        <v>4107</v>
      </c>
      <c r="AH2854" s="84">
        <v>3916</v>
      </c>
      <c r="AI2854" s="84"/>
      <c r="AJ2854" s="84"/>
      <c r="AK2854" s="84"/>
      <c r="AL2854" s="84"/>
      <c r="AM2854" s="84"/>
      <c r="AN2854" s="86">
        <v>42692.966828703706</v>
      </c>
      <c r="AO2854" s="84"/>
      <c r="AP2854" s="84" t="b">
        <v>1</v>
      </c>
      <c r="AQ2854" s="84" t="b">
        <v>0</v>
      </c>
      <c r="AR2854" s="84" t="b">
        <v>0</v>
      </c>
      <c r="AS2854" s="84" t="s">
        <v>2140</v>
      </c>
      <c r="AT2854" s="84">
        <v>11</v>
      </c>
      <c r="AU2854" s="84"/>
      <c r="AV2854" s="84" t="b">
        <v>0</v>
      </c>
      <c r="AW2854" s="84" t="s">
        <v>5508</v>
      </c>
      <c r="AX2854" s="87" t="s">
        <v>29900</v>
      </c>
      <c r="AY2854" s="84" t="s">
        <v>66</v>
      </c>
    </row>
    <row r="2855" spans="1:51" x14ac:dyDescent="0.25">
      <c r="A2855" s="69" t="s">
        <v>8517</v>
      </c>
      <c r="B2855" s="70"/>
      <c r="C2855" s="70"/>
      <c r="D2855" s="71"/>
      <c r="E2855" s="114"/>
      <c r="F2855" s="107" t="s">
        <v>27499</v>
      </c>
      <c r="G2855" s="115"/>
      <c r="H2855" s="74"/>
      <c r="I2855" s="75"/>
      <c r="J2855" s="116"/>
      <c r="K2855" s="74" t="s">
        <v>32310</v>
      </c>
      <c r="L2855" s="117"/>
      <c r="M2855" s="79"/>
      <c r="N2855" s="79"/>
      <c r="O2855" s="80"/>
      <c r="P2855" s="81"/>
      <c r="Q2855" s="81"/>
      <c r="R2855" s="91"/>
      <c r="S2855" s="91"/>
      <c r="T2855" s="91"/>
      <c r="U2855" s="91"/>
      <c r="V2855" s="52"/>
      <c r="W2855" s="52"/>
      <c r="X2855" s="52"/>
      <c r="Y2855" s="52"/>
      <c r="Z2855" s="51"/>
      <c r="AA2855" s="76"/>
      <c r="AB2855" s="76"/>
      <c r="AC2855" s="77"/>
      <c r="AD2855" s="84" t="s">
        <v>18742</v>
      </c>
      <c r="AE2855" s="84">
        <v>4071</v>
      </c>
      <c r="AF2855" s="84">
        <v>3345</v>
      </c>
      <c r="AG2855" s="84">
        <v>103073</v>
      </c>
      <c r="AH2855" s="84">
        <v>47350</v>
      </c>
      <c r="AI2855" s="84">
        <v>-21600</v>
      </c>
      <c r="AJ2855" s="84" t="s">
        <v>20737</v>
      </c>
      <c r="AK2855" s="84" t="s">
        <v>21298</v>
      </c>
      <c r="AL2855" s="87" t="s">
        <v>22728</v>
      </c>
      <c r="AM2855" s="84" t="s">
        <v>4147</v>
      </c>
      <c r="AN2855" s="86">
        <v>40433.959629629629</v>
      </c>
      <c r="AO2855" s="87" t="s">
        <v>24554</v>
      </c>
      <c r="AP2855" s="84" t="b">
        <v>0</v>
      </c>
      <c r="AQ2855" s="84" t="b">
        <v>0</v>
      </c>
      <c r="AR2855" s="84" t="b">
        <v>1</v>
      </c>
      <c r="AS2855" s="84" t="s">
        <v>2140</v>
      </c>
      <c r="AT2855" s="84">
        <v>238</v>
      </c>
      <c r="AU2855" s="87" t="s">
        <v>25273</v>
      </c>
      <c r="AV2855" s="84" t="b">
        <v>0</v>
      </c>
      <c r="AW2855" s="84" t="s">
        <v>5508</v>
      </c>
      <c r="AX2855" s="87" t="s">
        <v>29901</v>
      </c>
      <c r="AY2855" s="84" t="s">
        <v>66</v>
      </c>
    </row>
    <row r="2856" spans="1:51" x14ac:dyDescent="0.25">
      <c r="A2856" s="69" t="s">
        <v>8518</v>
      </c>
      <c r="B2856" s="70"/>
      <c r="C2856" s="70"/>
      <c r="D2856" s="71"/>
      <c r="E2856" s="114"/>
      <c r="F2856" s="107" t="s">
        <v>27500</v>
      </c>
      <c r="G2856" s="115"/>
      <c r="H2856" s="74"/>
      <c r="I2856" s="75"/>
      <c r="J2856" s="116"/>
      <c r="K2856" s="74" t="s">
        <v>32311</v>
      </c>
      <c r="L2856" s="117"/>
      <c r="M2856" s="79"/>
      <c r="N2856" s="79"/>
      <c r="O2856" s="80"/>
      <c r="P2856" s="81"/>
      <c r="Q2856" s="81"/>
      <c r="R2856" s="91"/>
      <c r="S2856" s="91"/>
      <c r="T2856" s="91"/>
      <c r="U2856" s="91"/>
      <c r="V2856" s="52"/>
      <c r="W2856" s="52"/>
      <c r="X2856" s="52"/>
      <c r="Y2856" s="52"/>
      <c r="Z2856" s="51"/>
      <c r="AA2856" s="76"/>
      <c r="AB2856" s="76"/>
      <c r="AC2856" s="77"/>
      <c r="AD2856" s="84" t="s">
        <v>18743</v>
      </c>
      <c r="AE2856" s="84">
        <v>2458</v>
      </c>
      <c r="AF2856" s="84">
        <v>3009</v>
      </c>
      <c r="AG2856" s="84">
        <v>143606</v>
      </c>
      <c r="AH2856" s="84">
        <v>52742</v>
      </c>
      <c r="AI2856" s="84">
        <v>3600</v>
      </c>
      <c r="AJ2856" s="84" t="s">
        <v>20738</v>
      </c>
      <c r="AK2856" s="84" t="s">
        <v>21792</v>
      </c>
      <c r="AL2856" s="84"/>
      <c r="AM2856" s="84" t="s">
        <v>3474</v>
      </c>
      <c r="AN2856" s="86">
        <v>41321.788668981484</v>
      </c>
      <c r="AO2856" s="87" t="s">
        <v>24555</v>
      </c>
      <c r="AP2856" s="84" t="b">
        <v>0</v>
      </c>
      <c r="AQ2856" s="84" t="b">
        <v>0</v>
      </c>
      <c r="AR2856" s="84" t="b">
        <v>1</v>
      </c>
      <c r="AS2856" s="84" t="s">
        <v>2144</v>
      </c>
      <c r="AT2856" s="84">
        <v>410</v>
      </c>
      <c r="AU2856" s="87" t="s">
        <v>25274</v>
      </c>
      <c r="AV2856" s="84" t="b">
        <v>0</v>
      </c>
      <c r="AW2856" s="84" t="s">
        <v>5508</v>
      </c>
      <c r="AX2856" s="87" t="s">
        <v>29902</v>
      </c>
      <c r="AY2856" s="84" t="s">
        <v>66</v>
      </c>
    </row>
    <row r="2857" spans="1:51" x14ac:dyDescent="0.25">
      <c r="A2857" s="69" t="s">
        <v>8520</v>
      </c>
      <c r="B2857" s="70"/>
      <c r="C2857" s="70"/>
      <c r="D2857" s="71"/>
      <c r="E2857" s="114"/>
      <c r="F2857" s="107" t="s">
        <v>27501</v>
      </c>
      <c r="G2857" s="115"/>
      <c r="H2857" s="74"/>
      <c r="I2857" s="75"/>
      <c r="J2857" s="116"/>
      <c r="K2857" s="74" t="s">
        <v>32312</v>
      </c>
      <c r="L2857" s="117"/>
      <c r="M2857" s="79"/>
      <c r="N2857" s="79"/>
      <c r="O2857" s="80"/>
      <c r="P2857" s="81"/>
      <c r="Q2857" s="81"/>
      <c r="R2857" s="91"/>
      <c r="S2857" s="91"/>
      <c r="T2857" s="91"/>
      <c r="U2857" s="91"/>
      <c r="V2857" s="52"/>
      <c r="W2857" s="52"/>
      <c r="X2857" s="52"/>
      <c r="Y2857" s="52"/>
      <c r="Z2857" s="51"/>
      <c r="AA2857" s="76"/>
      <c r="AB2857" s="76"/>
      <c r="AC2857" s="77"/>
      <c r="AD2857" s="84" t="s">
        <v>18744</v>
      </c>
      <c r="AE2857" s="84">
        <v>1446</v>
      </c>
      <c r="AF2857" s="84">
        <v>1474</v>
      </c>
      <c r="AG2857" s="84">
        <v>139155</v>
      </c>
      <c r="AH2857" s="84">
        <v>18860</v>
      </c>
      <c r="AI2857" s="84"/>
      <c r="AJ2857" s="84" t="s">
        <v>20739</v>
      </c>
      <c r="AK2857" s="84"/>
      <c r="AL2857" s="87" t="s">
        <v>22729</v>
      </c>
      <c r="AM2857" s="84"/>
      <c r="AN2857" s="86">
        <v>41568.423784722225</v>
      </c>
      <c r="AO2857" s="87" t="s">
        <v>24556</v>
      </c>
      <c r="AP2857" s="84" t="b">
        <v>0</v>
      </c>
      <c r="AQ2857" s="84" t="b">
        <v>0</v>
      </c>
      <c r="AR2857" s="84" t="b">
        <v>0</v>
      </c>
      <c r="AS2857" s="84" t="s">
        <v>24685</v>
      </c>
      <c r="AT2857" s="84">
        <v>411</v>
      </c>
      <c r="AU2857" s="87" t="s">
        <v>4713</v>
      </c>
      <c r="AV2857" s="84" t="b">
        <v>0</v>
      </c>
      <c r="AW2857" s="84" t="s">
        <v>5508</v>
      </c>
      <c r="AX2857" s="87" t="s">
        <v>29903</v>
      </c>
      <c r="AY2857" s="84" t="s">
        <v>66</v>
      </c>
    </row>
    <row r="2858" spans="1:51" x14ac:dyDescent="0.25">
      <c r="A2858" s="69" t="s">
        <v>8519</v>
      </c>
      <c r="B2858" s="70"/>
      <c r="C2858" s="70"/>
      <c r="D2858" s="71"/>
      <c r="E2858" s="114"/>
      <c r="F2858" s="107" t="s">
        <v>27502</v>
      </c>
      <c r="G2858" s="115"/>
      <c r="H2858" s="74"/>
      <c r="I2858" s="75"/>
      <c r="J2858" s="116"/>
      <c r="K2858" s="74" t="s">
        <v>32313</v>
      </c>
      <c r="L2858" s="117"/>
      <c r="M2858" s="79"/>
      <c r="N2858" s="79"/>
      <c r="O2858" s="80"/>
      <c r="P2858" s="81"/>
      <c r="Q2858" s="81"/>
      <c r="R2858" s="91"/>
      <c r="S2858" s="91"/>
      <c r="T2858" s="91"/>
      <c r="U2858" s="91"/>
      <c r="V2858" s="52"/>
      <c r="W2858" s="52"/>
      <c r="X2858" s="52"/>
      <c r="Y2858" s="52"/>
      <c r="Z2858" s="51"/>
      <c r="AA2858" s="76"/>
      <c r="AB2858" s="76"/>
      <c r="AC2858" s="77"/>
      <c r="AD2858" s="84" t="s">
        <v>18745</v>
      </c>
      <c r="AE2858" s="84">
        <v>2610</v>
      </c>
      <c r="AF2858" s="84">
        <v>2032</v>
      </c>
      <c r="AG2858" s="84">
        <v>36532</v>
      </c>
      <c r="AH2858" s="84">
        <v>5960</v>
      </c>
      <c r="AI2858" s="84">
        <v>-28800</v>
      </c>
      <c r="AJ2858" s="84" t="s">
        <v>20740</v>
      </c>
      <c r="AK2858" s="84" t="s">
        <v>21793</v>
      </c>
      <c r="AL2858" s="84"/>
      <c r="AM2858" s="84" t="s">
        <v>4149</v>
      </c>
      <c r="AN2858" s="86">
        <v>40577.698854166665</v>
      </c>
      <c r="AO2858" s="84"/>
      <c r="AP2858" s="84" t="b">
        <v>1</v>
      </c>
      <c r="AQ2858" s="84" t="b">
        <v>0</v>
      </c>
      <c r="AR2858" s="84" t="b">
        <v>0</v>
      </c>
      <c r="AS2858" s="84" t="s">
        <v>2140</v>
      </c>
      <c r="AT2858" s="84">
        <v>122</v>
      </c>
      <c r="AU2858" s="87" t="s">
        <v>4681</v>
      </c>
      <c r="AV2858" s="84" t="b">
        <v>0</v>
      </c>
      <c r="AW2858" s="84" t="s">
        <v>5508</v>
      </c>
      <c r="AX2858" s="87" t="s">
        <v>29904</v>
      </c>
      <c r="AY2858" s="84" t="s">
        <v>66</v>
      </c>
    </row>
    <row r="2859" spans="1:51" x14ac:dyDescent="0.25">
      <c r="A2859" s="69" t="s">
        <v>8521</v>
      </c>
      <c r="B2859" s="70"/>
      <c r="C2859" s="70"/>
      <c r="D2859" s="71"/>
      <c r="E2859" s="114"/>
      <c r="F2859" s="107" t="s">
        <v>27503</v>
      </c>
      <c r="G2859" s="115"/>
      <c r="H2859" s="74"/>
      <c r="I2859" s="75"/>
      <c r="J2859" s="116"/>
      <c r="K2859" s="74" t="s">
        <v>32314</v>
      </c>
      <c r="L2859" s="117"/>
      <c r="M2859" s="79"/>
      <c r="N2859" s="79"/>
      <c r="O2859" s="80"/>
      <c r="P2859" s="81"/>
      <c r="Q2859" s="81"/>
      <c r="R2859" s="91"/>
      <c r="S2859" s="91"/>
      <c r="T2859" s="91"/>
      <c r="U2859" s="91"/>
      <c r="V2859" s="52"/>
      <c r="W2859" s="52"/>
      <c r="X2859" s="52"/>
      <c r="Y2859" s="52"/>
      <c r="Z2859" s="51"/>
      <c r="AA2859" s="76"/>
      <c r="AB2859" s="76"/>
      <c r="AC2859" s="77"/>
      <c r="AD2859" s="84" t="s">
        <v>18746</v>
      </c>
      <c r="AE2859" s="84">
        <v>285</v>
      </c>
      <c r="AF2859" s="84">
        <v>267</v>
      </c>
      <c r="AG2859" s="84">
        <v>25109</v>
      </c>
      <c r="AH2859" s="84">
        <v>290</v>
      </c>
      <c r="AI2859" s="84"/>
      <c r="AJ2859" s="84"/>
      <c r="AK2859" s="84"/>
      <c r="AL2859" s="84"/>
      <c r="AM2859" s="84"/>
      <c r="AN2859" s="86">
        <v>41492.890636574077</v>
      </c>
      <c r="AO2859" s="87" t="s">
        <v>24557</v>
      </c>
      <c r="AP2859" s="84" t="b">
        <v>1</v>
      </c>
      <c r="AQ2859" s="84" t="b">
        <v>0</v>
      </c>
      <c r="AR2859" s="84" t="b">
        <v>0</v>
      </c>
      <c r="AS2859" s="84" t="s">
        <v>2144</v>
      </c>
      <c r="AT2859" s="84">
        <v>40</v>
      </c>
      <c r="AU2859" s="87" t="s">
        <v>4681</v>
      </c>
      <c r="AV2859" s="84" t="b">
        <v>0</v>
      </c>
      <c r="AW2859" s="84" t="s">
        <v>5508</v>
      </c>
      <c r="AX2859" s="87" t="s">
        <v>29905</v>
      </c>
      <c r="AY2859" s="84" t="s">
        <v>66</v>
      </c>
    </row>
    <row r="2860" spans="1:51" x14ac:dyDescent="0.25">
      <c r="A2860" s="69" t="s">
        <v>8522</v>
      </c>
      <c r="B2860" s="70"/>
      <c r="C2860" s="70"/>
      <c r="D2860" s="71"/>
      <c r="E2860" s="114"/>
      <c r="F2860" s="107" t="s">
        <v>27504</v>
      </c>
      <c r="G2860" s="115"/>
      <c r="H2860" s="74"/>
      <c r="I2860" s="75"/>
      <c r="J2860" s="116"/>
      <c r="K2860" s="74" t="s">
        <v>32315</v>
      </c>
      <c r="L2860" s="117"/>
      <c r="M2860" s="79"/>
      <c r="N2860" s="79"/>
      <c r="O2860" s="80"/>
      <c r="P2860" s="81"/>
      <c r="Q2860" s="81"/>
      <c r="R2860" s="91"/>
      <c r="S2860" s="91"/>
      <c r="T2860" s="91"/>
      <c r="U2860" s="91"/>
      <c r="V2860" s="52"/>
      <c r="W2860" s="52"/>
      <c r="X2860" s="52"/>
      <c r="Y2860" s="52"/>
      <c r="Z2860" s="51"/>
      <c r="AA2860" s="76"/>
      <c r="AB2860" s="76"/>
      <c r="AC2860" s="77"/>
      <c r="AD2860" s="84" t="s">
        <v>18747</v>
      </c>
      <c r="AE2860" s="84">
        <v>3141</v>
      </c>
      <c r="AF2860" s="84">
        <v>1253</v>
      </c>
      <c r="AG2860" s="84">
        <v>37702</v>
      </c>
      <c r="AH2860" s="84">
        <v>30291</v>
      </c>
      <c r="AI2860" s="84"/>
      <c r="AJ2860" s="84" t="s">
        <v>20741</v>
      </c>
      <c r="AK2860" s="84" t="s">
        <v>21794</v>
      </c>
      <c r="AL2860" s="84"/>
      <c r="AM2860" s="84"/>
      <c r="AN2860" s="86">
        <v>41042.241516203707</v>
      </c>
      <c r="AO2860" s="87" t="s">
        <v>24558</v>
      </c>
      <c r="AP2860" s="84" t="b">
        <v>0</v>
      </c>
      <c r="AQ2860" s="84" t="b">
        <v>0</v>
      </c>
      <c r="AR2860" s="84" t="b">
        <v>1</v>
      </c>
      <c r="AS2860" s="84" t="s">
        <v>2140</v>
      </c>
      <c r="AT2860" s="84">
        <v>124</v>
      </c>
      <c r="AU2860" s="87" t="s">
        <v>4708</v>
      </c>
      <c r="AV2860" s="84" t="b">
        <v>0</v>
      </c>
      <c r="AW2860" s="84" t="s">
        <v>5508</v>
      </c>
      <c r="AX2860" s="87" t="s">
        <v>29906</v>
      </c>
      <c r="AY2860" s="84" t="s">
        <v>66</v>
      </c>
    </row>
    <row r="2861" spans="1:51" x14ac:dyDescent="0.25">
      <c r="A2861" s="69" t="s">
        <v>9115</v>
      </c>
      <c r="B2861" s="70"/>
      <c r="C2861" s="70"/>
      <c r="D2861" s="71"/>
      <c r="E2861" s="114"/>
      <c r="F2861" s="107" t="s">
        <v>27505</v>
      </c>
      <c r="G2861" s="115"/>
      <c r="H2861" s="74"/>
      <c r="I2861" s="75"/>
      <c r="J2861" s="116"/>
      <c r="K2861" s="74" t="s">
        <v>32316</v>
      </c>
      <c r="L2861" s="117"/>
      <c r="M2861" s="79"/>
      <c r="N2861" s="79"/>
      <c r="O2861" s="80"/>
      <c r="P2861" s="81"/>
      <c r="Q2861" s="81"/>
      <c r="R2861" s="91"/>
      <c r="S2861" s="91"/>
      <c r="T2861" s="91"/>
      <c r="U2861" s="91"/>
      <c r="V2861" s="52"/>
      <c r="W2861" s="52"/>
      <c r="X2861" s="52"/>
      <c r="Y2861" s="52"/>
      <c r="Z2861" s="51"/>
      <c r="AA2861" s="76"/>
      <c r="AB2861" s="76"/>
      <c r="AC2861" s="77"/>
      <c r="AD2861" s="84" t="s">
        <v>18748</v>
      </c>
      <c r="AE2861" s="84">
        <v>4446</v>
      </c>
      <c r="AF2861" s="84">
        <v>6852</v>
      </c>
      <c r="AG2861" s="84">
        <v>10984</v>
      </c>
      <c r="AH2861" s="84">
        <v>3471</v>
      </c>
      <c r="AI2861" s="84"/>
      <c r="AJ2861" s="84" t="s">
        <v>20742</v>
      </c>
      <c r="AK2861" s="84"/>
      <c r="AL2861" s="87" t="s">
        <v>22730</v>
      </c>
      <c r="AM2861" s="84"/>
      <c r="AN2861" s="86">
        <v>41135.864652777775</v>
      </c>
      <c r="AO2861" s="87" t="s">
        <v>24559</v>
      </c>
      <c r="AP2861" s="84" t="b">
        <v>1</v>
      </c>
      <c r="AQ2861" s="84" t="b">
        <v>0</v>
      </c>
      <c r="AR2861" s="84" t="b">
        <v>1</v>
      </c>
      <c r="AS2861" s="84" t="s">
        <v>2140</v>
      </c>
      <c r="AT2861" s="84">
        <v>190</v>
      </c>
      <c r="AU2861" s="87" t="s">
        <v>4681</v>
      </c>
      <c r="AV2861" s="84" t="b">
        <v>0</v>
      </c>
      <c r="AW2861" s="84" t="s">
        <v>5508</v>
      </c>
      <c r="AX2861" s="87" t="s">
        <v>29907</v>
      </c>
      <c r="AY2861" s="84" t="s">
        <v>65</v>
      </c>
    </row>
    <row r="2862" spans="1:51" x14ac:dyDescent="0.25">
      <c r="A2862" s="69" t="s">
        <v>8523</v>
      </c>
      <c r="B2862" s="70"/>
      <c r="C2862" s="70"/>
      <c r="D2862" s="71"/>
      <c r="E2862" s="114"/>
      <c r="F2862" s="107" t="s">
        <v>27506</v>
      </c>
      <c r="G2862" s="115"/>
      <c r="H2862" s="74"/>
      <c r="I2862" s="75"/>
      <c r="J2862" s="116"/>
      <c r="K2862" s="74" t="s">
        <v>32317</v>
      </c>
      <c r="L2862" s="117"/>
      <c r="M2862" s="79"/>
      <c r="N2862" s="79"/>
      <c r="O2862" s="80"/>
      <c r="P2862" s="81"/>
      <c r="Q2862" s="81"/>
      <c r="R2862" s="91"/>
      <c r="S2862" s="91"/>
      <c r="T2862" s="91"/>
      <c r="U2862" s="91"/>
      <c r="V2862" s="52"/>
      <c r="W2862" s="52"/>
      <c r="X2862" s="52"/>
      <c r="Y2862" s="52"/>
      <c r="Z2862" s="51"/>
      <c r="AA2862" s="76"/>
      <c r="AB2862" s="76"/>
      <c r="AC2862" s="77"/>
      <c r="AD2862" s="84" t="s">
        <v>18749</v>
      </c>
      <c r="AE2862" s="84">
        <v>380</v>
      </c>
      <c r="AF2862" s="84">
        <v>497</v>
      </c>
      <c r="AG2862" s="84">
        <v>60360</v>
      </c>
      <c r="AH2862" s="84">
        <v>4346</v>
      </c>
      <c r="AI2862" s="84">
        <v>46800</v>
      </c>
      <c r="AJ2862" s="84" t="s">
        <v>20743</v>
      </c>
      <c r="AK2862" s="84" t="s">
        <v>21795</v>
      </c>
      <c r="AL2862" s="84"/>
      <c r="AM2862" s="84" t="s">
        <v>21142</v>
      </c>
      <c r="AN2862" s="86">
        <v>39942.093877314815</v>
      </c>
      <c r="AO2862" s="87" t="s">
        <v>24560</v>
      </c>
      <c r="AP2862" s="84" t="b">
        <v>0</v>
      </c>
      <c r="AQ2862" s="84" t="b">
        <v>0</v>
      </c>
      <c r="AR2862" s="84" t="b">
        <v>1</v>
      </c>
      <c r="AS2862" s="84" t="s">
        <v>2140</v>
      </c>
      <c r="AT2862" s="84">
        <v>56</v>
      </c>
      <c r="AU2862" s="87" t="s">
        <v>4689</v>
      </c>
      <c r="AV2862" s="84" t="b">
        <v>0</v>
      </c>
      <c r="AW2862" s="84" t="s">
        <v>5508</v>
      </c>
      <c r="AX2862" s="87" t="s">
        <v>29908</v>
      </c>
      <c r="AY2862" s="84" t="s">
        <v>66</v>
      </c>
    </row>
    <row r="2863" spans="1:51" x14ac:dyDescent="0.25">
      <c r="A2863" s="69" t="s">
        <v>8524</v>
      </c>
      <c r="B2863" s="70"/>
      <c r="C2863" s="70"/>
      <c r="D2863" s="71"/>
      <c r="E2863" s="114"/>
      <c r="F2863" s="107" t="s">
        <v>27507</v>
      </c>
      <c r="G2863" s="115"/>
      <c r="H2863" s="74"/>
      <c r="I2863" s="75"/>
      <c r="J2863" s="116"/>
      <c r="K2863" s="74" t="s">
        <v>32318</v>
      </c>
      <c r="L2863" s="117"/>
      <c r="M2863" s="79"/>
      <c r="N2863" s="79"/>
      <c r="O2863" s="80"/>
      <c r="P2863" s="81"/>
      <c r="Q2863" s="81"/>
      <c r="R2863" s="91"/>
      <c r="S2863" s="91"/>
      <c r="T2863" s="91"/>
      <c r="U2863" s="91"/>
      <c r="V2863" s="52"/>
      <c r="W2863" s="52"/>
      <c r="X2863" s="52"/>
      <c r="Y2863" s="52"/>
      <c r="Z2863" s="51"/>
      <c r="AA2863" s="76"/>
      <c r="AB2863" s="76"/>
      <c r="AC2863" s="77"/>
      <c r="AD2863" s="84" t="s">
        <v>18750</v>
      </c>
      <c r="AE2863" s="84">
        <v>1414</v>
      </c>
      <c r="AF2863" s="84">
        <v>322</v>
      </c>
      <c r="AG2863" s="84">
        <v>27507</v>
      </c>
      <c r="AH2863" s="84">
        <v>20974</v>
      </c>
      <c r="AI2863" s="84"/>
      <c r="AJ2863" s="84"/>
      <c r="AK2863" s="84"/>
      <c r="AL2863" s="84"/>
      <c r="AM2863" s="84"/>
      <c r="AN2863" s="86">
        <v>41557.226527777777</v>
      </c>
      <c r="AO2863" s="87" t="s">
        <v>24561</v>
      </c>
      <c r="AP2863" s="84" t="b">
        <v>0</v>
      </c>
      <c r="AQ2863" s="84" t="b">
        <v>0</v>
      </c>
      <c r="AR2863" s="84" t="b">
        <v>0</v>
      </c>
      <c r="AS2863" s="84" t="s">
        <v>2140</v>
      </c>
      <c r="AT2863" s="84">
        <v>223</v>
      </c>
      <c r="AU2863" s="87" t="s">
        <v>25275</v>
      </c>
      <c r="AV2863" s="84" t="b">
        <v>0</v>
      </c>
      <c r="AW2863" s="84" t="s">
        <v>5508</v>
      </c>
      <c r="AX2863" s="87" t="s">
        <v>29909</v>
      </c>
      <c r="AY2863" s="84" t="s">
        <v>66</v>
      </c>
    </row>
    <row r="2864" spans="1:51" x14ac:dyDescent="0.25">
      <c r="A2864" s="69" t="s">
        <v>8525</v>
      </c>
      <c r="B2864" s="70"/>
      <c r="C2864" s="70"/>
      <c r="D2864" s="71"/>
      <c r="E2864" s="114"/>
      <c r="F2864" s="107" t="s">
        <v>27508</v>
      </c>
      <c r="G2864" s="115"/>
      <c r="H2864" s="74"/>
      <c r="I2864" s="75"/>
      <c r="J2864" s="116"/>
      <c r="K2864" s="74" t="s">
        <v>32319</v>
      </c>
      <c r="L2864" s="117"/>
      <c r="M2864" s="79"/>
      <c r="N2864" s="79"/>
      <c r="O2864" s="80"/>
      <c r="P2864" s="81"/>
      <c r="Q2864" s="81"/>
      <c r="R2864" s="91"/>
      <c r="S2864" s="91"/>
      <c r="T2864" s="91"/>
      <c r="U2864" s="91"/>
      <c r="V2864" s="52"/>
      <c r="W2864" s="52"/>
      <c r="X2864" s="52"/>
      <c r="Y2864" s="52"/>
      <c r="Z2864" s="51"/>
      <c r="AA2864" s="76"/>
      <c r="AB2864" s="76"/>
      <c r="AC2864" s="77"/>
      <c r="AD2864" s="84" t="s">
        <v>18751</v>
      </c>
      <c r="AE2864" s="84">
        <v>217</v>
      </c>
      <c r="AF2864" s="84">
        <v>310</v>
      </c>
      <c r="AG2864" s="84">
        <v>12100</v>
      </c>
      <c r="AH2864" s="84">
        <v>20990</v>
      </c>
      <c r="AI2864" s="84"/>
      <c r="AJ2864" s="84"/>
      <c r="AK2864" s="84"/>
      <c r="AL2864" s="84"/>
      <c r="AM2864" s="84"/>
      <c r="AN2864" s="86">
        <v>42375.688923611109</v>
      </c>
      <c r="AO2864" s="84"/>
      <c r="AP2864" s="84" t="b">
        <v>1</v>
      </c>
      <c r="AQ2864" s="84" t="b">
        <v>0</v>
      </c>
      <c r="AR2864" s="84" t="b">
        <v>1</v>
      </c>
      <c r="AS2864" s="84" t="s">
        <v>2140</v>
      </c>
      <c r="AT2864" s="84">
        <v>29</v>
      </c>
      <c r="AU2864" s="84"/>
      <c r="AV2864" s="84" t="b">
        <v>0</v>
      </c>
      <c r="AW2864" s="84" t="s">
        <v>5508</v>
      </c>
      <c r="AX2864" s="87" t="s">
        <v>29910</v>
      </c>
      <c r="AY2864" s="84" t="s">
        <v>66</v>
      </c>
    </row>
    <row r="2865" spans="1:51" x14ac:dyDescent="0.25">
      <c r="A2865" s="69" t="s">
        <v>8526</v>
      </c>
      <c r="B2865" s="70"/>
      <c r="C2865" s="70"/>
      <c r="D2865" s="71"/>
      <c r="E2865" s="114"/>
      <c r="F2865" s="107" t="s">
        <v>27509</v>
      </c>
      <c r="G2865" s="115"/>
      <c r="H2865" s="74"/>
      <c r="I2865" s="75"/>
      <c r="J2865" s="116"/>
      <c r="K2865" s="74" t="s">
        <v>32320</v>
      </c>
      <c r="L2865" s="117"/>
      <c r="M2865" s="79"/>
      <c r="N2865" s="79"/>
      <c r="O2865" s="80"/>
      <c r="P2865" s="81"/>
      <c r="Q2865" s="81"/>
      <c r="R2865" s="91"/>
      <c r="S2865" s="91"/>
      <c r="T2865" s="91"/>
      <c r="U2865" s="91"/>
      <c r="V2865" s="52"/>
      <c r="W2865" s="52"/>
      <c r="X2865" s="52"/>
      <c r="Y2865" s="52"/>
      <c r="Z2865" s="51"/>
      <c r="AA2865" s="76"/>
      <c r="AB2865" s="76"/>
      <c r="AC2865" s="77"/>
      <c r="AD2865" s="84" t="s">
        <v>18752</v>
      </c>
      <c r="AE2865" s="84">
        <v>3189</v>
      </c>
      <c r="AF2865" s="84">
        <v>1287</v>
      </c>
      <c r="AG2865" s="84">
        <v>74576</v>
      </c>
      <c r="AH2865" s="84">
        <v>35287</v>
      </c>
      <c r="AI2865" s="84">
        <v>-18000</v>
      </c>
      <c r="AJ2865" s="84" t="s">
        <v>20744</v>
      </c>
      <c r="AK2865" s="84" t="s">
        <v>21796</v>
      </c>
      <c r="AL2865" s="84"/>
      <c r="AM2865" s="84" t="s">
        <v>4145</v>
      </c>
      <c r="AN2865" s="86">
        <v>39860.799270833333</v>
      </c>
      <c r="AO2865" s="87" t="s">
        <v>24562</v>
      </c>
      <c r="AP2865" s="84" t="b">
        <v>0</v>
      </c>
      <c r="AQ2865" s="84" t="b">
        <v>0</v>
      </c>
      <c r="AR2865" s="84" t="b">
        <v>0</v>
      </c>
      <c r="AS2865" s="84" t="s">
        <v>2140</v>
      </c>
      <c r="AT2865" s="84">
        <v>114</v>
      </c>
      <c r="AU2865" s="87" t="s">
        <v>4743</v>
      </c>
      <c r="AV2865" s="84" t="b">
        <v>0</v>
      </c>
      <c r="AW2865" s="84" t="s">
        <v>5508</v>
      </c>
      <c r="AX2865" s="87" t="s">
        <v>29911</v>
      </c>
      <c r="AY2865" s="84" t="s">
        <v>66</v>
      </c>
    </row>
    <row r="2866" spans="1:51" x14ac:dyDescent="0.25">
      <c r="A2866" s="69" t="s">
        <v>8528</v>
      </c>
      <c r="B2866" s="70"/>
      <c r="C2866" s="70"/>
      <c r="D2866" s="71"/>
      <c r="E2866" s="114"/>
      <c r="F2866" s="107" t="s">
        <v>27510</v>
      </c>
      <c r="G2866" s="115"/>
      <c r="H2866" s="74"/>
      <c r="I2866" s="75"/>
      <c r="J2866" s="116"/>
      <c r="K2866" s="74" t="s">
        <v>32321</v>
      </c>
      <c r="L2866" s="117"/>
      <c r="M2866" s="79"/>
      <c r="N2866" s="79"/>
      <c r="O2866" s="80"/>
      <c r="P2866" s="81"/>
      <c r="Q2866" s="81"/>
      <c r="R2866" s="91"/>
      <c r="S2866" s="91"/>
      <c r="T2866" s="91"/>
      <c r="U2866" s="91"/>
      <c r="V2866" s="52"/>
      <c r="W2866" s="52"/>
      <c r="X2866" s="52"/>
      <c r="Y2866" s="52"/>
      <c r="Z2866" s="51"/>
      <c r="AA2866" s="76"/>
      <c r="AB2866" s="76"/>
      <c r="AC2866" s="77"/>
      <c r="AD2866" s="84" t="s">
        <v>18753</v>
      </c>
      <c r="AE2866" s="84">
        <v>484</v>
      </c>
      <c r="AF2866" s="84">
        <v>568</v>
      </c>
      <c r="AG2866" s="84">
        <v>2493</v>
      </c>
      <c r="AH2866" s="84">
        <v>280</v>
      </c>
      <c r="AI2866" s="84"/>
      <c r="AJ2866" s="84" t="s">
        <v>20745</v>
      </c>
      <c r="AK2866" s="84" t="s">
        <v>21797</v>
      </c>
      <c r="AL2866" s="84"/>
      <c r="AM2866" s="84"/>
      <c r="AN2866" s="86">
        <v>42034.294108796297</v>
      </c>
      <c r="AO2866" s="84"/>
      <c r="AP2866" s="84" t="b">
        <v>1</v>
      </c>
      <c r="AQ2866" s="84" t="b">
        <v>0</v>
      </c>
      <c r="AR2866" s="84" t="b">
        <v>1</v>
      </c>
      <c r="AS2866" s="84" t="s">
        <v>2140</v>
      </c>
      <c r="AT2866" s="84">
        <v>19</v>
      </c>
      <c r="AU2866" s="87" t="s">
        <v>4681</v>
      </c>
      <c r="AV2866" s="84" t="b">
        <v>0</v>
      </c>
      <c r="AW2866" s="84" t="s">
        <v>5508</v>
      </c>
      <c r="AX2866" s="87" t="s">
        <v>29912</v>
      </c>
      <c r="AY2866" s="84" t="s">
        <v>66</v>
      </c>
    </row>
    <row r="2867" spans="1:51" x14ac:dyDescent="0.25">
      <c r="A2867" s="69" t="s">
        <v>8529</v>
      </c>
      <c r="B2867" s="70"/>
      <c r="C2867" s="70"/>
      <c r="D2867" s="71"/>
      <c r="E2867" s="114"/>
      <c r="F2867" s="107" t="s">
        <v>27511</v>
      </c>
      <c r="G2867" s="115"/>
      <c r="H2867" s="74"/>
      <c r="I2867" s="75"/>
      <c r="J2867" s="116"/>
      <c r="K2867" s="74" t="s">
        <v>32322</v>
      </c>
      <c r="L2867" s="117"/>
      <c r="M2867" s="79"/>
      <c r="N2867" s="79"/>
      <c r="O2867" s="80"/>
      <c r="P2867" s="81"/>
      <c r="Q2867" s="81"/>
      <c r="R2867" s="91"/>
      <c r="S2867" s="91"/>
      <c r="T2867" s="91"/>
      <c r="U2867" s="91"/>
      <c r="V2867" s="52"/>
      <c r="W2867" s="52"/>
      <c r="X2867" s="52"/>
      <c r="Y2867" s="52"/>
      <c r="Z2867" s="51"/>
      <c r="AA2867" s="76"/>
      <c r="AB2867" s="76"/>
      <c r="AC2867" s="77"/>
      <c r="AD2867" s="84" t="s">
        <v>18754</v>
      </c>
      <c r="AE2867" s="84">
        <v>7670</v>
      </c>
      <c r="AF2867" s="84">
        <v>6972</v>
      </c>
      <c r="AG2867" s="84">
        <v>92267</v>
      </c>
      <c r="AH2867" s="84">
        <v>83593</v>
      </c>
      <c r="AI2867" s="84">
        <v>7200</v>
      </c>
      <c r="AJ2867" s="84" t="s">
        <v>20746</v>
      </c>
      <c r="AK2867" s="84" t="s">
        <v>4168</v>
      </c>
      <c r="AL2867" s="87" t="s">
        <v>22731</v>
      </c>
      <c r="AM2867" s="84" t="s">
        <v>4180</v>
      </c>
      <c r="AN2867" s="86">
        <v>41049.547581018516</v>
      </c>
      <c r="AO2867" s="87" t="s">
        <v>24563</v>
      </c>
      <c r="AP2867" s="84" t="b">
        <v>0</v>
      </c>
      <c r="AQ2867" s="84" t="b">
        <v>0</v>
      </c>
      <c r="AR2867" s="84" t="b">
        <v>0</v>
      </c>
      <c r="AS2867" s="84" t="s">
        <v>2147</v>
      </c>
      <c r="AT2867" s="84">
        <v>369</v>
      </c>
      <c r="AU2867" s="87" t="s">
        <v>25276</v>
      </c>
      <c r="AV2867" s="84" t="b">
        <v>0</v>
      </c>
      <c r="AW2867" s="84" t="s">
        <v>5508</v>
      </c>
      <c r="AX2867" s="87" t="s">
        <v>29913</v>
      </c>
      <c r="AY2867" s="84" t="s">
        <v>66</v>
      </c>
    </row>
    <row r="2868" spans="1:51" x14ac:dyDescent="0.25">
      <c r="A2868" s="69" t="s">
        <v>8530</v>
      </c>
      <c r="B2868" s="70"/>
      <c r="C2868" s="70"/>
      <c r="D2868" s="71"/>
      <c r="E2868" s="114"/>
      <c r="F2868" s="107" t="s">
        <v>27512</v>
      </c>
      <c r="G2868" s="115"/>
      <c r="H2868" s="74"/>
      <c r="I2868" s="75"/>
      <c r="J2868" s="116"/>
      <c r="K2868" s="74" t="s">
        <v>32323</v>
      </c>
      <c r="L2868" s="117"/>
      <c r="M2868" s="79"/>
      <c r="N2868" s="79"/>
      <c r="O2868" s="80"/>
      <c r="P2868" s="81"/>
      <c r="Q2868" s="81"/>
      <c r="R2868" s="91"/>
      <c r="S2868" s="91"/>
      <c r="T2868" s="91"/>
      <c r="U2868" s="91"/>
      <c r="V2868" s="52"/>
      <c r="W2868" s="52"/>
      <c r="X2868" s="52"/>
      <c r="Y2868" s="52"/>
      <c r="Z2868" s="51"/>
      <c r="AA2868" s="76"/>
      <c r="AB2868" s="76"/>
      <c r="AC2868" s="77"/>
      <c r="AD2868" s="84" t="s">
        <v>18755</v>
      </c>
      <c r="AE2868" s="84">
        <v>2287</v>
      </c>
      <c r="AF2868" s="84">
        <v>770</v>
      </c>
      <c r="AG2868" s="84">
        <v>7284</v>
      </c>
      <c r="AH2868" s="84">
        <v>8367</v>
      </c>
      <c r="AI2868" s="84">
        <v>-28800</v>
      </c>
      <c r="AJ2868" s="84" t="s">
        <v>20747</v>
      </c>
      <c r="AK2868" s="84"/>
      <c r="AL2868" s="84"/>
      <c r="AM2868" s="84" t="s">
        <v>4149</v>
      </c>
      <c r="AN2868" s="86">
        <v>42392.154652777775</v>
      </c>
      <c r="AO2868" s="87" t="s">
        <v>24564</v>
      </c>
      <c r="AP2868" s="84" t="b">
        <v>0</v>
      </c>
      <c r="AQ2868" s="84" t="b">
        <v>0</v>
      </c>
      <c r="AR2868" s="84" t="b">
        <v>0</v>
      </c>
      <c r="AS2868" s="84" t="s">
        <v>2147</v>
      </c>
      <c r="AT2868" s="84">
        <v>145</v>
      </c>
      <c r="AU2868" s="87" t="s">
        <v>4681</v>
      </c>
      <c r="AV2868" s="84" t="b">
        <v>0</v>
      </c>
      <c r="AW2868" s="84" t="s">
        <v>5508</v>
      </c>
      <c r="AX2868" s="87" t="s">
        <v>29914</v>
      </c>
      <c r="AY2868" s="84" t="s">
        <v>66</v>
      </c>
    </row>
    <row r="2869" spans="1:51" x14ac:dyDescent="0.25">
      <c r="A2869" s="69" t="s">
        <v>8531</v>
      </c>
      <c r="B2869" s="70"/>
      <c r="C2869" s="70"/>
      <c r="D2869" s="71"/>
      <c r="E2869" s="114"/>
      <c r="F2869" s="107" t="s">
        <v>27513</v>
      </c>
      <c r="G2869" s="115"/>
      <c r="H2869" s="74"/>
      <c r="I2869" s="75"/>
      <c r="J2869" s="116"/>
      <c r="K2869" s="74" t="s">
        <v>32324</v>
      </c>
      <c r="L2869" s="117"/>
      <c r="M2869" s="79"/>
      <c r="N2869" s="79"/>
      <c r="O2869" s="80"/>
      <c r="P2869" s="81"/>
      <c r="Q2869" s="81"/>
      <c r="R2869" s="91"/>
      <c r="S2869" s="91"/>
      <c r="T2869" s="91"/>
      <c r="U2869" s="91"/>
      <c r="V2869" s="52"/>
      <c r="W2869" s="52"/>
      <c r="X2869" s="52"/>
      <c r="Y2869" s="52"/>
      <c r="Z2869" s="51"/>
      <c r="AA2869" s="76"/>
      <c r="AB2869" s="76"/>
      <c r="AC2869" s="77"/>
      <c r="AD2869" s="84" t="s">
        <v>18756</v>
      </c>
      <c r="AE2869" s="84">
        <v>85</v>
      </c>
      <c r="AF2869" s="84">
        <v>22</v>
      </c>
      <c r="AG2869" s="84">
        <v>157</v>
      </c>
      <c r="AH2869" s="84">
        <v>673</v>
      </c>
      <c r="AI2869" s="84">
        <v>-28800</v>
      </c>
      <c r="AJ2869" s="84" t="s">
        <v>20748</v>
      </c>
      <c r="AK2869" s="84" t="s">
        <v>21043</v>
      </c>
      <c r="AL2869" s="84"/>
      <c r="AM2869" s="84" t="s">
        <v>4149</v>
      </c>
      <c r="AN2869" s="86">
        <v>41343.99962962963</v>
      </c>
      <c r="AO2869" s="87" t="s">
        <v>24565</v>
      </c>
      <c r="AP2869" s="84" t="b">
        <v>1</v>
      </c>
      <c r="AQ2869" s="84" t="b">
        <v>0</v>
      </c>
      <c r="AR2869" s="84" t="b">
        <v>0</v>
      </c>
      <c r="AS2869" s="84" t="s">
        <v>2140</v>
      </c>
      <c r="AT2869" s="84">
        <v>5</v>
      </c>
      <c r="AU2869" s="87" t="s">
        <v>4681</v>
      </c>
      <c r="AV2869" s="84" t="b">
        <v>0</v>
      </c>
      <c r="AW2869" s="84" t="s">
        <v>5508</v>
      </c>
      <c r="AX2869" s="87" t="s">
        <v>29915</v>
      </c>
      <c r="AY2869" s="84" t="s">
        <v>66</v>
      </c>
    </row>
    <row r="2870" spans="1:51" x14ac:dyDescent="0.25">
      <c r="A2870" s="69" t="s">
        <v>8532</v>
      </c>
      <c r="B2870" s="70"/>
      <c r="C2870" s="70"/>
      <c r="D2870" s="71"/>
      <c r="E2870" s="114"/>
      <c r="F2870" s="107" t="s">
        <v>27514</v>
      </c>
      <c r="G2870" s="115"/>
      <c r="H2870" s="74"/>
      <c r="I2870" s="75"/>
      <c r="J2870" s="116"/>
      <c r="K2870" s="74" t="s">
        <v>32325</v>
      </c>
      <c r="L2870" s="117"/>
      <c r="M2870" s="79"/>
      <c r="N2870" s="79"/>
      <c r="O2870" s="80"/>
      <c r="P2870" s="81"/>
      <c r="Q2870" s="81"/>
      <c r="R2870" s="91"/>
      <c r="S2870" s="91"/>
      <c r="T2870" s="91"/>
      <c r="U2870" s="91"/>
      <c r="V2870" s="52"/>
      <c r="W2870" s="52"/>
      <c r="X2870" s="52"/>
      <c r="Y2870" s="52"/>
      <c r="Z2870" s="51"/>
      <c r="AA2870" s="76"/>
      <c r="AB2870" s="76"/>
      <c r="AC2870" s="77"/>
      <c r="AD2870" s="84" t="s">
        <v>18757</v>
      </c>
      <c r="AE2870" s="84">
        <v>388</v>
      </c>
      <c r="AF2870" s="84">
        <v>285</v>
      </c>
      <c r="AG2870" s="84">
        <v>15898</v>
      </c>
      <c r="AH2870" s="84">
        <v>621</v>
      </c>
      <c r="AI2870" s="84"/>
      <c r="AJ2870" s="84" t="s">
        <v>20749</v>
      </c>
      <c r="AK2870" s="84" t="s">
        <v>21798</v>
      </c>
      <c r="AL2870" s="84"/>
      <c r="AM2870" s="84"/>
      <c r="AN2870" s="86">
        <v>40178.621145833335</v>
      </c>
      <c r="AO2870" s="87" t="s">
        <v>24566</v>
      </c>
      <c r="AP2870" s="84" t="b">
        <v>1</v>
      </c>
      <c r="AQ2870" s="84" t="b">
        <v>0</v>
      </c>
      <c r="AR2870" s="84" t="b">
        <v>1</v>
      </c>
      <c r="AS2870" s="84" t="s">
        <v>2140</v>
      </c>
      <c r="AT2870" s="84">
        <v>22</v>
      </c>
      <c r="AU2870" s="87" t="s">
        <v>4681</v>
      </c>
      <c r="AV2870" s="84" t="b">
        <v>0</v>
      </c>
      <c r="AW2870" s="84" t="s">
        <v>5508</v>
      </c>
      <c r="AX2870" s="87" t="s">
        <v>29916</v>
      </c>
      <c r="AY2870" s="84" t="s">
        <v>66</v>
      </c>
    </row>
    <row r="2871" spans="1:51" x14ac:dyDescent="0.25">
      <c r="A2871" s="69" t="s">
        <v>8533</v>
      </c>
      <c r="B2871" s="70"/>
      <c r="C2871" s="70"/>
      <c r="D2871" s="71"/>
      <c r="E2871" s="114"/>
      <c r="F2871" s="107" t="s">
        <v>27515</v>
      </c>
      <c r="G2871" s="115"/>
      <c r="H2871" s="74"/>
      <c r="I2871" s="75"/>
      <c r="J2871" s="116"/>
      <c r="K2871" s="74" t="s">
        <v>32326</v>
      </c>
      <c r="L2871" s="117"/>
      <c r="M2871" s="79"/>
      <c r="N2871" s="79"/>
      <c r="O2871" s="80"/>
      <c r="P2871" s="81"/>
      <c r="Q2871" s="81"/>
      <c r="R2871" s="91"/>
      <c r="S2871" s="91"/>
      <c r="T2871" s="91"/>
      <c r="U2871" s="91"/>
      <c r="V2871" s="52"/>
      <c r="W2871" s="52"/>
      <c r="X2871" s="52"/>
      <c r="Y2871" s="52"/>
      <c r="Z2871" s="51"/>
      <c r="AA2871" s="76"/>
      <c r="AB2871" s="76"/>
      <c r="AC2871" s="77"/>
      <c r="AD2871" s="84" t="s">
        <v>18758</v>
      </c>
      <c r="AE2871" s="84">
        <v>218</v>
      </c>
      <c r="AF2871" s="84">
        <v>30</v>
      </c>
      <c r="AG2871" s="84">
        <v>264</v>
      </c>
      <c r="AH2871" s="84">
        <v>279</v>
      </c>
      <c r="AI2871" s="84">
        <v>-18000</v>
      </c>
      <c r="AJ2871" s="84"/>
      <c r="AK2871" s="84"/>
      <c r="AL2871" s="84"/>
      <c r="AM2871" s="84" t="s">
        <v>4145</v>
      </c>
      <c r="AN2871" s="86">
        <v>40937.839259259257</v>
      </c>
      <c r="AO2871" s="87" t="s">
        <v>24567</v>
      </c>
      <c r="AP2871" s="84" t="b">
        <v>0</v>
      </c>
      <c r="AQ2871" s="84" t="b">
        <v>0</v>
      </c>
      <c r="AR2871" s="84" t="b">
        <v>1</v>
      </c>
      <c r="AS2871" s="84" t="s">
        <v>2140</v>
      </c>
      <c r="AT2871" s="84">
        <v>1</v>
      </c>
      <c r="AU2871" s="87" t="s">
        <v>4697</v>
      </c>
      <c r="AV2871" s="84" t="b">
        <v>0</v>
      </c>
      <c r="AW2871" s="84" t="s">
        <v>5508</v>
      </c>
      <c r="AX2871" s="87" t="s">
        <v>29917</v>
      </c>
      <c r="AY2871" s="84" t="s">
        <v>66</v>
      </c>
    </row>
    <row r="2872" spans="1:51" x14ac:dyDescent="0.25">
      <c r="A2872" s="69" t="s">
        <v>8534</v>
      </c>
      <c r="B2872" s="70"/>
      <c r="C2872" s="70"/>
      <c r="D2872" s="71"/>
      <c r="E2872" s="114"/>
      <c r="F2872" s="107" t="s">
        <v>27516</v>
      </c>
      <c r="G2872" s="115"/>
      <c r="H2872" s="74"/>
      <c r="I2872" s="75"/>
      <c r="J2872" s="116"/>
      <c r="K2872" s="74" t="s">
        <v>32327</v>
      </c>
      <c r="L2872" s="117"/>
      <c r="M2872" s="79"/>
      <c r="N2872" s="79"/>
      <c r="O2872" s="80"/>
      <c r="P2872" s="81"/>
      <c r="Q2872" s="81"/>
      <c r="R2872" s="91"/>
      <c r="S2872" s="91"/>
      <c r="T2872" s="91"/>
      <c r="U2872" s="91"/>
      <c r="V2872" s="52"/>
      <c r="W2872" s="52"/>
      <c r="X2872" s="52"/>
      <c r="Y2872" s="52"/>
      <c r="Z2872" s="51"/>
      <c r="AA2872" s="76"/>
      <c r="AB2872" s="76"/>
      <c r="AC2872" s="77"/>
      <c r="AD2872" s="84" t="s">
        <v>18759</v>
      </c>
      <c r="AE2872" s="84">
        <v>3155</v>
      </c>
      <c r="AF2872" s="84">
        <v>3732</v>
      </c>
      <c r="AG2872" s="84">
        <v>125884</v>
      </c>
      <c r="AH2872" s="84">
        <v>102100</v>
      </c>
      <c r="AI2872" s="84"/>
      <c r="AJ2872" s="84"/>
      <c r="AK2872" s="84" t="s">
        <v>3761</v>
      </c>
      <c r="AL2872" s="84"/>
      <c r="AM2872" s="84"/>
      <c r="AN2872" s="86">
        <v>41434.854525462964</v>
      </c>
      <c r="AO2872" s="84"/>
      <c r="AP2872" s="84" t="b">
        <v>1</v>
      </c>
      <c r="AQ2872" s="84" t="b">
        <v>0</v>
      </c>
      <c r="AR2872" s="84" t="b">
        <v>1</v>
      </c>
      <c r="AS2872" s="84" t="s">
        <v>2140</v>
      </c>
      <c r="AT2872" s="84">
        <v>261</v>
      </c>
      <c r="AU2872" s="87" t="s">
        <v>4681</v>
      </c>
      <c r="AV2872" s="84" t="b">
        <v>0</v>
      </c>
      <c r="AW2872" s="84" t="s">
        <v>5508</v>
      </c>
      <c r="AX2872" s="87" t="s">
        <v>29918</v>
      </c>
      <c r="AY2872" s="84" t="s">
        <v>66</v>
      </c>
    </row>
    <row r="2873" spans="1:51" x14ac:dyDescent="0.25">
      <c r="A2873" s="69" t="s">
        <v>8535</v>
      </c>
      <c r="B2873" s="70"/>
      <c r="C2873" s="70"/>
      <c r="D2873" s="71"/>
      <c r="E2873" s="114"/>
      <c r="F2873" s="107" t="s">
        <v>27517</v>
      </c>
      <c r="G2873" s="115"/>
      <c r="H2873" s="74"/>
      <c r="I2873" s="75"/>
      <c r="J2873" s="116"/>
      <c r="K2873" s="74" t="s">
        <v>32328</v>
      </c>
      <c r="L2873" s="117"/>
      <c r="M2873" s="79"/>
      <c r="N2873" s="79"/>
      <c r="O2873" s="80"/>
      <c r="P2873" s="81"/>
      <c r="Q2873" s="81"/>
      <c r="R2873" s="91"/>
      <c r="S2873" s="91"/>
      <c r="T2873" s="91"/>
      <c r="U2873" s="91"/>
      <c r="V2873" s="52"/>
      <c r="W2873" s="52"/>
      <c r="X2873" s="52"/>
      <c r="Y2873" s="52"/>
      <c r="Z2873" s="51"/>
      <c r="AA2873" s="76"/>
      <c r="AB2873" s="76"/>
      <c r="AC2873" s="77"/>
      <c r="AD2873" s="84" t="s">
        <v>18760</v>
      </c>
      <c r="AE2873" s="84">
        <v>39598</v>
      </c>
      <c r="AF2873" s="84">
        <v>42796</v>
      </c>
      <c r="AG2873" s="84">
        <v>329802</v>
      </c>
      <c r="AH2873" s="84">
        <v>235671</v>
      </c>
      <c r="AI2873" s="84"/>
      <c r="AJ2873" s="84" t="s">
        <v>20750</v>
      </c>
      <c r="AK2873" s="84" t="s">
        <v>21799</v>
      </c>
      <c r="AL2873" s="84"/>
      <c r="AM2873" s="84"/>
      <c r="AN2873" s="86">
        <v>41386.775185185186</v>
      </c>
      <c r="AO2873" s="87" t="s">
        <v>24568</v>
      </c>
      <c r="AP2873" s="84" t="b">
        <v>1</v>
      </c>
      <c r="AQ2873" s="84" t="b">
        <v>0</v>
      </c>
      <c r="AR2873" s="84" t="b">
        <v>1</v>
      </c>
      <c r="AS2873" s="84" t="s">
        <v>2140</v>
      </c>
      <c r="AT2873" s="84">
        <v>636</v>
      </c>
      <c r="AU2873" s="87" t="s">
        <v>4681</v>
      </c>
      <c r="AV2873" s="84" t="b">
        <v>0</v>
      </c>
      <c r="AW2873" s="84" t="s">
        <v>5508</v>
      </c>
      <c r="AX2873" s="87" t="s">
        <v>29919</v>
      </c>
      <c r="AY2873" s="84" t="s">
        <v>66</v>
      </c>
    </row>
    <row r="2874" spans="1:51" x14ac:dyDescent="0.25">
      <c r="A2874" s="69" t="s">
        <v>8536</v>
      </c>
      <c r="B2874" s="70"/>
      <c r="C2874" s="70"/>
      <c r="D2874" s="71"/>
      <c r="E2874" s="114"/>
      <c r="F2874" s="107" t="s">
        <v>27518</v>
      </c>
      <c r="G2874" s="115"/>
      <c r="H2874" s="74"/>
      <c r="I2874" s="75"/>
      <c r="J2874" s="116"/>
      <c r="K2874" s="74" t="s">
        <v>32329</v>
      </c>
      <c r="L2874" s="117"/>
      <c r="M2874" s="79"/>
      <c r="N2874" s="79"/>
      <c r="O2874" s="80"/>
      <c r="P2874" s="81"/>
      <c r="Q2874" s="81"/>
      <c r="R2874" s="91"/>
      <c r="S2874" s="91"/>
      <c r="T2874" s="91"/>
      <c r="U2874" s="91"/>
      <c r="V2874" s="52"/>
      <c r="W2874" s="52"/>
      <c r="X2874" s="52"/>
      <c r="Y2874" s="52"/>
      <c r="Z2874" s="51"/>
      <c r="AA2874" s="76"/>
      <c r="AB2874" s="76"/>
      <c r="AC2874" s="77"/>
      <c r="AD2874" s="84" t="s">
        <v>18761</v>
      </c>
      <c r="AE2874" s="84">
        <v>512</v>
      </c>
      <c r="AF2874" s="84">
        <v>286</v>
      </c>
      <c r="AG2874" s="84">
        <v>1743</v>
      </c>
      <c r="AH2874" s="84">
        <v>1625</v>
      </c>
      <c r="AI2874" s="84">
        <v>3600</v>
      </c>
      <c r="AJ2874" s="84" t="s">
        <v>20751</v>
      </c>
      <c r="AK2874" s="84"/>
      <c r="AL2874" s="84"/>
      <c r="AM2874" s="84" t="s">
        <v>22826</v>
      </c>
      <c r="AN2874" s="86">
        <v>41521.305092592593</v>
      </c>
      <c r="AO2874" s="87" t="s">
        <v>24569</v>
      </c>
      <c r="AP2874" s="84" t="b">
        <v>1</v>
      </c>
      <c r="AQ2874" s="84" t="b">
        <v>0</v>
      </c>
      <c r="AR2874" s="84" t="b">
        <v>0</v>
      </c>
      <c r="AS2874" s="84" t="s">
        <v>2140</v>
      </c>
      <c r="AT2874" s="84">
        <v>35</v>
      </c>
      <c r="AU2874" s="87" t="s">
        <v>4681</v>
      </c>
      <c r="AV2874" s="84" t="b">
        <v>0</v>
      </c>
      <c r="AW2874" s="84" t="s">
        <v>5508</v>
      </c>
      <c r="AX2874" s="87" t="s">
        <v>29920</v>
      </c>
      <c r="AY2874" s="84" t="s">
        <v>66</v>
      </c>
    </row>
    <row r="2875" spans="1:51" x14ac:dyDescent="0.25">
      <c r="A2875" s="69" t="s">
        <v>8537</v>
      </c>
      <c r="B2875" s="70"/>
      <c r="C2875" s="70"/>
      <c r="D2875" s="71"/>
      <c r="E2875" s="114"/>
      <c r="F2875" s="107" t="s">
        <v>27519</v>
      </c>
      <c r="G2875" s="115"/>
      <c r="H2875" s="74"/>
      <c r="I2875" s="75"/>
      <c r="J2875" s="116"/>
      <c r="K2875" s="74" t="s">
        <v>32330</v>
      </c>
      <c r="L2875" s="117"/>
      <c r="M2875" s="79"/>
      <c r="N2875" s="79"/>
      <c r="O2875" s="80"/>
      <c r="P2875" s="81"/>
      <c r="Q2875" s="81"/>
      <c r="R2875" s="91"/>
      <c r="S2875" s="91"/>
      <c r="T2875" s="91"/>
      <c r="U2875" s="91"/>
      <c r="V2875" s="52"/>
      <c r="W2875" s="52"/>
      <c r="X2875" s="52"/>
      <c r="Y2875" s="52"/>
      <c r="Z2875" s="51"/>
      <c r="AA2875" s="76"/>
      <c r="AB2875" s="76"/>
      <c r="AC2875" s="77"/>
      <c r="AD2875" s="84" t="s">
        <v>18762</v>
      </c>
      <c r="AE2875" s="84">
        <v>86</v>
      </c>
      <c r="AF2875" s="84">
        <v>16</v>
      </c>
      <c r="AG2875" s="84">
        <v>2</v>
      </c>
      <c r="AH2875" s="84">
        <v>6</v>
      </c>
      <c r="AI2875" s="84"/>
      <c r="AJ2875" s="84" t="s">
        <v>20752</v>
      </c>
      <c r="AK2875" s="84" t="s">
        <v>21800</v>
      </c>
      <c r="AL2875" s="84"/>
      <c r="AM2875" s="84"/>
      <c r="AN2875" s="86">
        <v>42045.941550925927</v>
      </c>
      <c r="AO2875" s="87" t="s">
        <v>24570</v>
      </c>
      <c r="AP2875" s="84" t="b">
        <v>0</v>
      </c>
      <c r="AQ2875" s="84" t="b">
        <v>0</v>
      </c>
      <c r="AR2875" s="84" t="b">
        <v>0</v>
      </c>
      <c r="AS2875" s="84" t="s">
        <v>2144</v>
      </c>
      <c r="AT2875" s="84">
        <v>0</v>
      </c>
      <c r="AU2875" s="87" t="s">
        <v>4681</v>
      </c>
      <c r="AV2875" s="84" t="b">
        <v>0</v>
      </c>
      <c r="AW2875" s="84" t="s">
        <v>5508</v>
      </c>
      <c r="AX2875" s="87" t="s">
        <v>29921</v>
      </c>
      <c r="AY2875" s="84" t="s">
        <v>66</v>
      </c>
    </row>
    <row r="2876" spans="1:51" x14ac:dyDescent="0.25">
      <c r="A2876" s="69" t="s">
        <v>8538</v>
      </c>
      <c r="B2876" s="70"/>
      <c r="C2876" s="70"/>
      <c r="D2876" s="71"/>
      <c r="E2876" s="114"/>
      <c r="F2876" s="107" t="s">
        <v>27520</v>
      </c>
      <c r="G2876" s="115"/>
      <c r="H2876" s="74"/>
      <c r="I2876" s="75"/>
      <c r="J2876" s="116"/>
      <c r="K2876" s="74" t="s">
        <v>32331</v>
      </c>
      <c r="L2876" s="117"/>
      <c r="M2876" s="79"/>
      <c r="N2876" s="79"/>
      <c r="O2876" s="80"/>
      <c r="P2876" s="81"/>
      <c r="Q2876" s="81"/>
      <c r="R2876" s="91"/>
      <c r="S2876" s="91"/>
      <c r="T2876" s="91"/>
      <c r="U2876" s="91"/>
      <c r="V2876" s="52"/>
      <c r="W2876" s="52"/>
      <c r="X2876" s="52"/>
      <c r="Y2876" s="52"/>
      <c r="Z2876" s="51"/>
      <c r="AA2876" s="76"/>
      <c r="AB2876" s="76"/>
      <c r="AC2876" s="77"/>
      <c r="AD2876" s="84" t="s">
        <v>18763</v>
      </c>
      <c r="AE2876" s="84">
        <v>557</v>
      </c>
      <c r="AF2876" s="84">
        <v>653</v>
      </c>
      <c r="AG2876" s="84">
        <v>10393</v>
      </c>
      <c r="AH2876" s="84">
        <v>914</v>
      </c>
      <c r="AI2876" s="84">
        <v>3600</v>
      </c>
      <c r="AJ2876" s="84" t="s">
        <v>20753</v>
      </c>
      <c r="AK2876" s="84" t="s">
        <v>21801</v>
      </c>
      <c r="AL2876" s="84"/>
      <c r="AM2876" s="84" t="s">
        <v>20922</v>
      </c>
      <c r="AN2876" s="86">
        <v>39796.608101851853</v>
      </c>
      <c r="AO2876" s="87" t="s">
        <v>24571</v>
      </c>
      <c r="AP2876" s="84" t="b">
        <v>0</v>
      </c>
      <c r="AQ2876" s="84" t="b">
        <v>0</v>
      </c>
      <c r="AR2876" s="84" t="b">
        <v>0</v>
      </c>
      <c r="AS2876" s="84" t="s">
        <v>2140</v>
      </c>
      <c r="AT2876" s="84">
        <v>44</v>
      </c>
      <c r="AU2876" s="87" t="s">
        <v>4748</v>
      </c>
      <c r="AV2876" s="84" t="b">
        <v>0</v>
      </c>
      <c r="AW2876" s="84" t="s">
        <v>5508</v>
      </c>
      <c r="AX2876" s="87" t="s">
        <v>29922</v>
      </c>
      <c r="AY2876" s="84" t="s">
        <v>66</v>
      </c>
    </row>
    <row r="2877" spans="1:51" x14ac:dyDescent="0.25">
      <c r="A2877" s="69" t="s">
        <v>8539</v>
      </c>
      <c r="B2877" s="70"/>
      <c r="C2877" s="70"/>
      <c r="D2877" s="71"/>
      <c r="E2877" s="114"/>
      <c r="F2877" s="107" t="s">
        <v>27521</v>
      </c>
      <c r="G2877" s="115"/>
      <c r="H2877" s="74"/>
      <c r="I2877" s="75"/>
      <c r="J2877" s="116"/>
      <c r="K2877" s="74" t="s">
        <v>32332</v>
      </c>
      <c r="L2877" s="117"/>
      <c r="M2877" s="79"/>
      <c r="N2877" s="79"/>
      <c r="O2877" s="80"/>
      <c r="P2877" s="81"/>
      <c r="Q2877" s="81"/>
      <c r="R2877" s="91"/>
      <c r="S2877" s="91"/>
      <c r="T2877" s="91"/>
      <c r="U2877" s="91"/>
      <c r="V2877" s="52"/>
      <c r="W2877" s="52"/>
      <c r="X2877" s="52"/>
      <c r="Y2877" s="52"/>
      <c r="Z2877" s="51"/>
      <c r="AA2877" s="76"/>
      <c r="AB2877" s="76"/>
      <c r="AC2877" s="77"/>
      <c r="AD2877" s="84" t="s">
        <v>18764</v>
      </c>
      <c r="AE2877" s="84">
        <v>818</v>
      </c>
      <c r="AF2877" s="84">
        <v>471</v>
      </c>
      <c r="AG2877" s="84">
        <v>10713</v>
      </c>
      <c r="AH2877" s="84">
        <v>9784</v>
      </c>
      <c r="AI2877" s="84"/>
      <c r="AJ2877" s="84" t="s">
        <v>20754</v>
      </c>
      <c r="AK2877" s="84" t="s">
        <v>21802</v>
      </c>
      <c r="AL2877" s="84"/>
      <c r="AM2877" s="84"/>
      <c r="AN2877" s="86">
        <v>42549.783587962964</v>
      </c>
      <c r="AO2877" s="87" t="s">
        <v>24572</v>
      </c>
      <c r="AP2877" s="84" t="b">
        <v>1</v>
      </c>
      <c r="AQ2877" s="84" t="b">
        <v>0</v>
      </c>
      <c r="AR2877" s="84" t="b">
        <v>1</v>
      </c>
      <c r="AS2877" s="84" t="s">
        <v>2140</v>
      </c>
      <c r="AT2877" s="84">
        <v>13</v>
      </c>
      <c r="AU2877" s="84"/>
      <c r="AV2877" s="84" t="b">
        <v>0</v>
      </c>
      <c r="AW2877" s="84" t="s">
        <v>5508</v>
      </c>
      <c r="AX2877" s="87" t="s">
        <v>29923</v>
      </c>
      <c r="AY2877" s="84" t="s">
        <v>66</v>
      </c>
    </row>
    <row r="2878" spans="1:51" x14ac:dyDescent="0.25">
      <c r="A2878" s="69" t="s">
        <v>8540</v>
      </c>
      <c r="B2878" s="70"/>
      <c r="C2878" s="70"/>
      <c r="D2878" s="71"/>
      <c r="E2878" s="114"/>
      <c r="F2878" s="107" t="s">
        <v>27522</v>
      </c>
      <c r="G2878" s="115"/>
      <c r="H2878" s="74"/>
      <c r="I2878" s="75"/>
      <c r="J2878" s="116"/>
      <c r="K2878" s="74" t="s">
        <v>32333</v>
      </c>
      <c r="L2878" s="117"/>
      <c r="M2878" s="79"/>
      <c r="N2878" s="79"/>
      <c r="O2878" s="80"/>
      <c r="P2878" s="81"/>
      <c r="Q2878" s="81"/>
      <c r="R2878" s="91"/>
      <c r="S2878" s="91"/>
      <c r="T2878" s="91"/>
      <c r="U2878" s="91"/>
      <c r="V2878" s="52"/>
      <c r="W2878" s="52"/>
      <c r="X2878" s="52"/>
      <c r="Y2878" s="52"/>
      <c r="Z2878" s="51"/>
      <c r="AA2878" s="76"/>
      <c r="AB2878" s="76"/>
      <c r="AC2878" s="77"/>
      <c r="AD2878" s="84" t="s">
        <v>18765</v>
      </c>
      <c r="AE2878" s="84">
        <v>124</v>
      </c>
      <c r="AF2878" s="84">
        <v>39</v>
      </c>
      <c r="AG2878" s="84">
        <v>98</v>
      </c>
      <c r="AH2878" s="84">
        <v>71</v>
      </c>
      <c r="AI2878" s="84"/>
      <c r="AJ2878" s="84"/>
      <c r="AK2878" s="84"/>
      <c r="AL2878" s="84"/>
      <c r="AM2878" s="84"/>
      <c r="AN2878" s="86">
        <v>40708.533101851855</v>
      </c>
      <c r="AO2878" s="84"/>
      <c r="AP2878" s="84" t="b">
        <v>1</v>
      </c>
      <c r="AQ2878" s="84" t="b">
        <v>0</v>
      </c>
      <c r="AR2878" s="84" t="b">
        <v>0</v>
      </c>
      <c r="AS2878" s="84" t="s">
        <v>2140</v>
      </c>
      <c r="AT2878" s="84">
        <v>1</v>
      </c>
      <c r="AU2878" s="87" t="s">
        <v>4681</v>
      </c>
      <c r="AV2878" s="84" t="b">
        <v>0</v>
      </c>
      <c r="AW2878" s="84" t="s">
        <v>5508</v>
      </c>
      <c r="AX2878" s="87" t="s">
        <v>29924</v>
      </c>
      <c r="AY2878" s="84" t="s">
        <v>66</v>
      </c>
    </row>
    <row r="2879" spans="1:51" x14ac:dyDescent="0.25">
      <c r="A2879" s="69" t="s">
        <v>9116</v>
      </c>
      <c r="B2879" s="70"/>
      <c r="C2879" s="70"/>
      <c r="D2879" s="71"/>
      <c r="E2879" s="114"/>
      <c r="F2879" s="107" t="s">
        <v>27523</v>
      </c>
      <c r="G2879" s="115"/>
      <c r="H2879" s="74"/>
      <c r="I2879" s="75"/>
      <c r="J2879" s="116"/>
      <c r="K2879" s="74" t="s">
        <v>32334</v>
      </c>
      <c r="L2879" s="117"/>
      <c r="M2879" s="79"/>
      <c r="N2879" s="79"/>
      <c r="O2879" s="80"/>
      <c r="P2879" s="81"/>
      <c r="Q2879" s="81"/>
      <c r="R2879" s="91"/>
      <c r="S2879" s="91"/>
      <c r="T2879" s="91"/>
      <c r="U2879" s="91"/>
      <c r="V2879" s="52"/>
      <c r="W2879" s="52"/>
      <c r="X2879" s="52"/>
      <c r="Y2879" s="52"/>
      <c r="Z2879" s="51"/>
      <c r="AA2879" s="76"/>
      <c r="AB2879" s="76"/>
      <c r="AC2879" s="77"/>
      <c r="AD2879" s="84" t="s">
        <v>18766</v>
      </c>
      <c r="AE2879" s="84">
        <v>79</v>
      </c>
      <c r="AF2879" s="84">
        <v>14546782</v>
      </c>
      <c r="AG2879" s="84">
        <v>352</v>
      </c>
      <c r="AH2879" s="84">
        <v>3</v>
      </c>
      <c r="AI2879" s="84">
        <v>-14400</v>
      </c>
      <c r="AJ2879" s="84" t="s">
        <v>20755</v>
      </c>
      <c r="AK2879" s="84" t="s">
        <v>3534</v>
      </c>
      <c r="AL2879" s="87" t="s">
        <v>22732</v>
      </c>
      <c r="AM2879" s="84" t="s">
        <v>4164</v>
      </c>
      <c r="AN2879" s="86">
        <v>41446.668298611112</v>
      </c>
      <c r="AO2879" s="87" t="s">
        <v>24573</v>
      </c>
      <c r="AP2879" s="84" t="b">
        <v>1</v>
      </c>
      <c r="AQ2879" s="84" t="b">
        <v>0</v>
      </c>
      <c r="AR2879" s="84" t="b">
        <v>0</v>
      </c>
      <c r="AS2879" s="84" t="s">
        <v>2140</v>
      </c>
      <c r="AT2879" s="84">
        <v>24259</v>
      </c>
      <c r="AU2879" s="87" t="s">
        <v>4681</v>
      </c>
      <c r="AV2879" s="84" t="b">
        <v>1</v>
      </c>
      <c r="AW2879" s="84" t="s">
        <v>5508</v>
      </c>
      <c r="AX2879" s="87" t="s">
        <v>29925</v>
      </c>
      <c r="AY2879" s="84" t="s">
        <v>65</v>
      </c>
    </row>
    <row r="2880" spans="1:51" x14ac:dyDescent="0.25">
      <c r="A2880" s="69" t="s">
        <v>8541</v>
      </c>
      <c r="B2880" s="70"/>
      <c r="C2880" s="70"/>
      <c r="D2880" s="71"/>
      <c r="E2880" s="114"/>
      <c r="F2880" s="107" t="s">
        <v>27524</v>
      </c>
      <c r="G2880" s="115"/>
      <c r="H2880" s="74"/>
      <c r="I2880" s="75"/>
      <c r="J2880" s="116"/>
      <c r="K2880" s="74" t="s">
        <v>32335</v>
      </c>
      <c r="L2880" s="117"/>
      <c r="M2880" s="79"/>
      <c r="N2880" s="79"/>
      <c r="O2880" s="80"/>
      <c r="P2880" s="81"/>
      <c r="Q2880" s="81"/>
      <c r="R2880" s="91"/>
      <c r="S2880" s="91"/>
      <c r="T2880" s="91"/>
      <c r="U2880" s="91"/>
      <c r="V2880" s="52"/>
      <c r="W2880" s="52"/>
      <c r="X2880" s="52"/>
      <c r="Y2880" s="52"/>
      <c r="Z2880" s="51"/>
      <c r="AA2880" s="76"/>
      <c r="AB2880" s="76"/>
      <c r="AC2880" s="77"/>
      <c r="AD2880" s="84" t="s">
        <v>18767</v>
      </c>
      <c r="AE2880" s="84">
        <v>532</v>
      </c>
      <c r="AF2880" s="84">
        <v>540</v>
      </c>
      <c r="AG2880" s="84">
        <v>11077</v>
      </c>
      <c r="AH2880" s="84">
        <v>9266</v>
      </c>
      <c r="AI2880" s="84">
        <v>-28800</v>
      </c>
      <c r="AJ2880" s="84" t="s">
        <v>20756</v>
      </c>
      <c r="AK2880" s="84" t="s">
        <v>21803</v>
      </c>
      <c r="AL2880" s="87" t="s">
        <v>22733</v>
      </c>
      <c r="AM2880" s="84" t="s">
        <v>4149</v>
      </c>
      <c r="AN2880" s="86">
        <v>41528.466203703705</v>
      </c>
      <c r="AO2880" s="87" t="s">
        <v>24574</v>
      </c>
      <c r="AP2880" s="84" t="b">
        <v>0</v>
      </c>
      <c r="AQ2880" s="84" t="b">
        <v>0</v>
      </c>
      <c r="AR2880" s="84" t="b">
        <v>1</v>
      </c>
      <c r="AS2880" s="84" t="s">
        <v>2140</v>
      </c>
      <c r="AT2880" s="84">
        <v>68</v>
      </c>
      <c r="AU2880" s="87" t="s">
        <v>25277</v>
      </c>
      <c r="AV2880" s="84" t="b">
        <v>0</v>
      </c>
      <c r="AW2880" s="84" t="s">
        <v>5508</v>
      </c>
      <c r="AX2880" s="87" t="s">
        <v>29926</v>
      </c>
      <c r="AY2880" s="84" t="s">
        <v>66</v>
      </c>
    </row>
    <row r="2881" spans="1:51" x14ac:dyDescent="0.25">
      <c r="A2881" s="69" t="s">
        <v>9117</v>
      </c>
      <c r="B2881" s="70"/>
      <c r="C2881" s="70"/>
      <c r="D2881" s="71"/>
      <c r="E2881" s="114"/>
      <c r="F2881" s="107" t="s">
        <v>27525</v>
      </c>
      <c r="G2881" s="115"/>
      <c r="H2881" s="74"/>
      <c r="I2881" s="75"/>
      <c r="J2881" s="116"/>
      <c r="K2881" s="74" t="s">
        <v>32336</v>
      </c>
      <c r="L2881" s="117"/>
      <c r="M2881" s="79"/>
      <c r="N2881" s="79"/>
      <c r="O2881" s="80"/>
      <c r="P2881" s="81"/>
      <c r="Q2881" s="81"/>
      <c r="R2881" s="91"/>
      <c r="S2881" s="91"/>
      <c r="T2881" s="91"/>
      <c r="U2881" s="91"/>
      <c r="V2881" s="52"/>
      <c r="W2881" s="52"/>
      <c r="X2881" s="52"/>
      <c r="Y2881" s="52"/>
      <c r="Z2881" s="51"/>
      <c r="AA2881" s="76"/>
      <c r="AB2881" s="76"/>
      <c r="AC2881" s="77"/>
      <c r="AD2881" s="84" t="s">
        <v>18768</v>
      </c>
      <c r="AE2881" s="84">
        <v>1571</v>
      </c>
      <c r="AF2881" s="84">
        <v>18805</v>
      </c>
      <c r="AG2881" s="84">
        <v>9314</v>
      </c>
      <c r="AH2881" s="84">
        <v>396</v>
      </c>
      <c r="AI2881" s="84">
        <v>7200</v>
      </c>
      <c r="AJ2881" s="84" t="s">
        <v>20757</v>
      </c>
      <c r="AK2881" s="84"/>
      <c r="AL2881" s="87" t="s">
        <v>22734</v>
      </c>
      <c r="AM2881" s="84" t="s">
        <v>4180</v>
      </c>
      <c r="AN2881" s="86">
        <v>41695.674444444441</v>
      </c>
      <c r="AO2881" s="87" t="s">
        <v>24575</v>
      </c>
      <c r="AP2881" s="84" t="b">
        <v>0</v>
      </c>
      <c r="AQ2881" s="84" t="b">
        <v>0</v>
      </c>
      <c r="AR2881" s="84" t="b">
        <v>0</v>
      </c>
      <c r="AS2881" s="84" t="s">
        <v>2147</v>
      </c>
      <c r="AT2881" s="84">
        <v>330</v>
      </c>
      <c r="AU2881" s="87" t="s">
        <v>25278</v>
      </c>
      <c r="AV2881" s="84" t="b">
        <v>1</v>
      </c>
      <c r="AW2881" s="84" t="s">
        <v>5508</v>
      </c>
      <c r="AX2881" s="87" t="s">
        <v>29927</v>
      </c>
      <c r="AY2881" s="84" t="s">
        <v>65</v>
      </c>
    </row>
    <row r="2882" spans="1:51" x14ac:dyDescent="0.25">
      <c r="A2882" s="69" t="s">
        <v>8543</v>
      </c>
      <c r="B2882" s="70"/>
      <c r="C2882" s="70"/>
      <c r="D2882" s="71"/>
      <c r="E2882" s="114"/>
      <c r="F2882" s="107" t="s">
        <v>27526</v>
      </c>
      <c r="G2882" s="115"/>
      <c r="H2882" s="74"/>
      <c r="I2882" s="75"/>
      <c r="J2882" s="116"/>
      <c r="K2882" s="74" t="s">
        <v>32337</v>
      </c>
      <c r="L2882" s="117"/>
      <c r="M2882" s="79"/>
      <c r="N2882" s="79"/>
      <c r="O2882" s="80"/>
      <c r="P2882" s="81"/>
      <c r="Q2882" s="81"/>
      <c r="R2882" s="91"/>
      <c r="S2882" s="91"/>
      <c r="T2882" s="91"/>
      <c r="U2882" s="91"/>
      <c r="V2882" s="52"/>
      <c r="W2882" s="52"/>
      <c r="X2882" s="52"/>
      <c r="Y2882" s="52"/>
      <c r="Z2882" s="51"/>
      <c r="AA2882" s="76"/>
      <c r="AB2882" s="76"/>
      <c r="AC2882" s="77"/>
      <c r="AD2882" s="84" t="s">
        <v>18769</v>
      </c>
      <c r="AE2882" s="84">
        <v>84</v>
      </c>
      <c r="AF2882" s="84">
        <v>120</v>
      </c>
      <c r="AG2882" s="84">
        <v>12207</v>
      </c>
      <c r="AH2882" s="84">
        <v>1478</v>
      </c>
      <c r="AI2882" s="84"/>
      <c r="AJ2882" s="84"/>
      <c r="AK2882" s="84"/>
      <c r="AL2882" s="84"/>
      <c r="AM2882" s="84"/>
      <c r="AN2882" s="86">
        <v>42049.920474537037</v>
      </c>
      <c r="AO2882" s="84"/>
      <c r="AP2882" s="84" t="b">
        <v>1</v>
      </c>
      <c r="AQ2882" s="84" t="b">
        <v>0</v>
      </c>
      <c r="AR2882" s="84" t="b">
        <v>0</v>
      </c>
      <c r="AS2882" s="84" t="s">
        <v>2147</v>
      </c>
      <c r="AT2882" s="84">
        <v>72</v>
      </c>
      <c r="AU2882" s="87" t="s">
        <v>4681</v>
      </c>
      <c r="AV2882" s="84" t="b">
        <v>0</v>
      </c>
      <c r="AW2882" s="84" t="s">
        <v>5508</v>
      </c>
      <c r="AX2882" s="87" t="s">
        <v>29928</v>
      </c>
      <c r="AY2882" s="84" t="s">
        <v>66</v>
      </c>
    </row>
    <row r="2883" spans="1:51" x14ac:dyDescent="0.25">
      <c r="A2883" s="69" t="s">
        <v>8545</v>
      </c>
      <c r="B2883" s="70"/>
      <c r="C2883" s="70"/>
      <c r="D2883" s="71"/>
      <c r="E2883" s="114"/>
      <c r="F2883" s="107" t="s">
        <v>27527</v>
      </c>
      <c r="G2883" s="115"/>
      <c r="H2883" s="74"/>
      <c r="I2883" s="75"/>
      <c r="J2883" s="116"/>
      <c r="K2883" s="74" t="s">
        <v>32338</v>
      </c>
      <c r="L2883" s="117"/>
      <c r="M2883" s="79"/>
      <c r="N2883" s="79"/>
      <c r="O2883" s="80"/>
      <c r="P2883" s="81"/>
      <c r="Q2883" s="81"/>
      <c r="R2883" s="91"/>
      <c r="S2883" s="91"/>
      <c r="T2883" s="91"/>
      <c r="U2883" s="91"/>
      <c r="V2883" s="52"/>
      <c r="W2883" s="52"/>
      <c r="X2883" s="52"/>
      <c r="Y2883" s="52"/>
      <c r="Z2883" s="51"/>
      <c r="AA2883" s="76"/>
      <c r="AB2883" s="76"/>
      <c r="AC2883" s="77"/>
      <c r="AD2883" s="84" t="s">
        <v>18770</v>
      </c>
      <c r="AE2883" s="84">
        <v>924</v>
      </c>
      <c r="AF2883" s="84">
        <v>330</v>
      </c>
      <c r="AG2883" s="84">
        <v>4469</v>
      </c>
      <c r="AH2883" s="84">
        <v>20796</v>
      </c>
      <c r="AI2883" s="84"/>
      <c r="AJ2883" s="84" t="s">
        <v>20758</v>
      </c>
      <c r="AK2883" s="84"/>
      <c r="AL2883" s="84"/>
      <c r="AM2883" s="84"/>
      <c r="AN2883" s="86">
        <v>42558.02853009259</v>
      </c>
      <c r="AO2883" s="87" t="s">
        <v>24576</v>
      </c>
      <c r="AP2883" s="84" t="b">
        <v>1</v>
      </c>
      <c r="AQ2883" s="84" t="b">
        <v>0</v>
      </c>
      <c r="AR2883" s="84" t="b">
        <v>1</v>
      </c>
      <c r="AS2883" s="84" t="s">
        <v>2140</v>
      </c>
      <c r="AT2883" s="84">
        <v>25</v>
      </c>
      <c r="AU2883" s="84"/>
      <c r="AV2883" s="84" t="b">
        <v>0</v>
      </c>
      <c r="AW2883" s="84" t="s">
        <v>5508</v>
      </c>
      <c r="AX2883" s="87" t="s">
        <v>29929</v>
      </c>
      <c r="AY2883" s="84" t="s">
        <v>66</v>
      </c>
    </row>
    <row r="2884" spans="1:51" x14ac:dyDescent="0.25">
      <c r="A2884" s="69" t="s">
        <v>8546</v>
      </c>
      <c r="B2884" s="70"/>
      <c r="C2884" s="70"/>
      <c r="D2884" s="71"/>
      <c r="E2884" s="114"/>
      <c r="F2884" s="107" t="s">
        <v>27528</v>
      </c>
      <c r="G2884" s="115"/>
      <c r="H2884" s="74"/>
      <c r="I2884" s="75"/>
      <c r="J2884" s="116"/>
      <c r="K2884" s="74" t="s">
        <v>32339</v>
      </c>
      <c r="L2884" s="117"/>
      <c r="M2884" s="79"/>
      <c r="N2884" s="79"/>
      <c r="O2884" s="80"/>
      <c r="P2884" s="81"/>
      <c r="Q2884" s="81"/>
      <c r="R2884" s="91"/>
      <c r="S2884" s="91"/>
      <c r="T2884" s="91"/>
      <c r="U2884" s="91"/>
      <c r="V2884" s="52"/>
      <c r="W2884" s="52"/>
      <c r="X2884" s="52"/>
      <c r="Y2884" s="52"/>
      <c r="Z2884" s="51"/>
      <c r="AA2884" s="76"/>
      <c r="AB2884" s="76"/>
      <c r="AC2884" s="77"/>
      <c r="AD2884" s="84" t="s">
        <v>18771</v>
      </c>
      <c r="AE2884" s="84">
        <v>2122</v>
      </c>
      <c r="AF2884" s="84">
        <v>2444</v>
      </c>
      <c r="AG2884" s="84">
        <v>70852</v>
      </c>
      <c r="AH2884" s="84">
        <v>963</v>
      </c>
      <c r="AI2884" s="84"/>
      <c r="AJ2884" s="84" t="s">
        <v>20759</v>
      </c>
      <c r="AK2884" s="84" t="s">
        <v>21804</v>
      </c>
      <c r="AL2884" s="87" t="s">
        <v>22735</v>
      </c>
      <c r="AM2884" s="84"/>
      <c r="AN2884" s="86">
        <v>40883.456041666665</v>
      </c>
      <c r="AO2884" s="87" t="s">
        <v>24577</v>
      </c>
      <c r="AP2884" s="84" t="b">
        <v>1</v>
      </c>
      <c r="AQ2884" s="84" t="b">
        <v>0</v>
      </c>
      <c r="AR2884" s="84" t="b">
        <v>0</v>
      </c>
      <c r="AS2884" s="84" t="s">
        <v>2140</v>
      </c>
      <c r="AT2884" s="84">
        <v>282</v>
      </c>
      <c r="AU2884" s="87" t="s">
        <v>4681</v>
      </c>
      <c r="AV2884" s="84" t="b">
        <v>0</v>
      </c>
      <c r="AW2884" s="84" t="s">
        <v>5508</v>
      </c>
      <c r="AX2884" s="87" t="s">
        <v>29930</v>
      </c>
      <c r="AY2884" s="84" t="s">
        <v>66</v>
      </c>
    </row>
    <row r="2885" spans="1:51" x14ac:dyDescent="0.25">
      <c r="A2885" s="69" t="s">
        <v>8575</v>
      </c>
      <c r="B2885" s="70"/>
      <c r="C2885" s="70"/>
      <c r="D2885" s="71"/>
      <c r="E2885" s="114"/>
      <c r="F2885" s="107" t="s">
        <v>27529</v>
      </c>
      <c r="G2885" s="115"/>
      <c r="H2885" s="74"/>
      <c r="I2885" s="75"/>
      <c r="J2885" s="116"/>
      <c r="K2885" s="74" t="s">
        <v>32340</v>
      </c>
      <c r="L2885" s="117"/>
      <c r="M2885" s="79"/>
      <c r="N2885" s="79"/>
      <c r="O2885" s="80"/>
      <c r="P2885" s="81"/>
      <c r="Q2885" s="81"/>
      <c r="R2885" s="91"/>
      <c r="S2885" s="91"/>
      <c r="T2885" s="91"/>
      <c r="U2885" s="91"/>
      <c r="V2885" s="52"/>
      <c r="W2885" s="52"/>
      <c r="X2885" s="52"/>
      <c r="Y2885" s="52"/>
      <c r="Z2885" s="51"/>
      <c r="AA2885" s="76"/>
      <c r="AB2885" s="76"/>
      <c r="AC2885" s="77"/>
      <c r="AD2885" s="84" t="s">
        <v>18772</v>
      </c>
      <c r="AE2885" s="84">
        <v>906</v>
      </c>
      <c r="AF2885" s="84">
        <v>8158</v>
      </c>
      <c r="AG2885" s="84">
        <v>1850</v>
      </c>
      <c r="AH2885" s="84">
        <v>12408</v>
      </c>
      <c r="AI2885" s="84">
        <v>39600</v>
      </c>
      <c r="AJ2885" s="84" t="s">
        <v>20760</v>
      </c>
      <c r="AK2885" s="84" t="s">
        <v>21805</v>
      </c>
      <c r="AL2885" s="87" t="s">
        <v>22736</v>
      </c>
      <c r="AM2885" s="84" t="s">
        <v>4157</v>
      </c>
      <c r="AN2885" s="86">
        <v>39780.944074074076</v>
      </c>
      <c r="AO2885" s="87" t="s">
        <v>24578</v>
      </c>
      <c r="AP2885" s="84" t="b">
        <v>0</v>
      </c>
      <c r="AQ2885" s="84" t="b">
        <v>0</v>
      </c>
      <c r="AR2885" s="84" t="b">
        <v>0</v>
      </c>
      <c r="AS2885" s="84" t="s">
        <v>2140</v>
      </c>
      <c r="AT2885" s="84">
        <v>488</v>
      </c>
      <c r="AU2885" s="87" t="s">
        <v>25279</v>
      </c>
      <c r="AV2885" s="84" t="b">
        <v>1</v>
      </c>
      <c r="AW2885" s="84" t="s">
        <v>5508</v>
      </c>
      <c r="AX2885" s="87" t="s">
        <v>29931</v>
      </c>
      <c r="AY2885" s="84" t="s">
        <v>66</v>
      </c>
    </row>
    <row r="2886" spans="1:51" x14ac:dyDescent="0.25">
      <c r="A2886" s="69" t="s">
        <v>8547</v>
      </c>
      <c r="B2886" s="70"/>
      <c r="C2886" s="70"/>
      <c r="D2886" s="71"/>
      <c r="E2886" s="114"/>
      <c r="F2886" s="107" t="s">
        <v>27530</v>
      </c>
      <c r="G2886" s="115"/>
      <c r="H2886" s="74"/>
      <c r="I2886" s="75"/>
      <c r="J2886" s="116"/>
      <c r="K2886" s="74" t="s">
        <v>32341</v>
      </c>
      <c r="L2886" s="117"/>
      <c r="M2886" s="79"/>
      <c r="N2886" s="79"/>
      <c r="O2886" s="80"/>
      <c r="P2886" s="81"/>
      <c r="Q2886" s="81"/>
      <c r="R2886" s="91"/>
      <c r="S2886" s="91"/>
      <c r="T2886" s="91"/>
      <c r="U2886" s="91"/>
      <c r="V2886" s="52"/>
      <c r="W2886" s="52"/>
      <c r="X2886" s="52"/>
      <c r="Y2886" s="52"/>
      <c r="Z2886" s="51"/>
      <c r="AA2886" s="76"/>
      <c r="AB2886" s="76"/>
      <c r="AC2886" s="77"/>
      <c r="AD2886" s="84" t="s">
        <v>18773</v>
      </c>
      <c r="AE2886" s="84">
        <v>177</v>
      </c>
      <c r="AF2886" s="84">
        <v>81</v>
      </c>
      <c r="AG2886" s="84">
        <v>1005</v>
      </c>
      <c r="AH2886" s="84">
        <v>259</v>
      </c>
      <c r="AI2886" s="84"/>
      <c r="AJ2886" s="84"/>
      <c r="AK2886" s="84" t="s">
        <v>21806</v>
      </c>
      <c r="AL2886" s="84"/>
      <c r="AM2886" s="84"/>
      <c r="AN2886" s="86">
        <v>39974.695208333331</v>
      </c>
      <c r="AO2886" s="87" t="s">
        <v>24579</v>
      </c>
      <c r="AP2886" s="84" t="b">
        <v>0</v>
      </c>
      <c r="AQ2886" s="84" t="b">
        <v>0</v>
      </c>
      <c r="AR2886" s="84" t="b">
        <v>0</v>
      </c>
      <c r="AS2886" s="84" t="s">
        <v>2140</v>
      </c>
      <c r="AT2886" s="84">
        <v>27</v>
      </c>
      <c r="AU2886" s="87" t="s">
        <v>4743</v>
      </c>
      <c r="AV2886" s="84" t="b">
        <v>0</v>
      </c>
      <c r="AW2886" s="84" t="s">
        <v>5508</v>
      </c>
      <c r="AX2886" s="87" t="s">
        <v>29932</v>
      </c>
      <c r="AY2886" s="84" t="s">
        <v>66</v>
      </c>
    </row>
    <row r="2887" spans="1:51" x14ac:dyDescent="0.25">
      <c r="A2887" s="69" t="s">
        <v>8548</v>
      </c>
      <c r="B2887" s="70"/>
      <c r="C2887" s="70"/>
      <c r="D2887" s="71"/>
      <c r="E2887" s="114"/>
      <c r="F2887" s="107" t="s">
        <v>27531</v>
      </c>
      <c r="G2887" s="115"/>
      <c r="H2887" s="74"/>
      <c r="I2887" s="75"/>
      <c r="J2887" s="116"/>
      <c r="K2887" s="74" t="s">
        <v>32342</v>
      </c>
      <c r="L2887" s="117"/>
      <c r="M2887" s="79"/>
      <c r="N2887" s="79"/>
      <c r="O2887" s="80"/>
      <c r="P2887" s="81"/>
      <c r="Q2887" s="81"/>
      <c r="R2887" s="91"/>
      <c r="S2887" s="91"/>
      <c r="T2887" s="91"/>
      <c r="U2887" s="91"/>
      <c r="V2887" s="52"/>
      <c r="W2887" s="52"/>
      <c r="X2887" s="52"/>
      <c r="Y2887" s="52"/>
      <c r="Z2887" s="51"/>
      <c r="AA2887" s="76"/>
      <c r="AB2887" s="76"/>
      <c r="AC2887" s="77"/>
      <c r="AD2887" s="84" t="s">
        <v>18774</v>
      </c>
      <c r="AE2887" s="84">
        <v>274</v>
      </c>
      <c r="AF2887" s="84">
        <v>172</v>
      </c>
      <c r="AG2887" s="84">
        <v>2812</v>
      </c>
      <c r="AH2887" s="84">
        <v>1268</v>
      </c>
      <c r="AI2887" s="84">
        <v>-21600</v>
      </c>
      <c r="AJ2887" s="84" t="s">
        <v>20761</v>
      </c>
      <c r="AK2887" s="84" t="s">
        <v>3551</v>
      </c>
      <c r="AL2887" s="87" t="s">
        <v>22737</v>
      </c>
      <c r="AM2887" s="84" t="s">
        <v>4147</v>
      </c>
      <c r="AN2887" s="86">
        <v>40341.323009259257</v>
      </c>
      <c r="AO2887" s="87" t="s">
        <v>24580</v>
      </c>
      <c r="AP2887" s="84" t="b">
        <v>0</v>
      </c>
      <c r="AQ2887" s="84" t="b">
        <v>0</v>
      </c>
      <c r="AR2887" s="84" t="b">
        <v>1</v>
      </c>
      <c r="AS2887" s="84" t="s">
        <v>2140</v>
      </c>
      <c r="AT2887" s="84">
        <v>21</v>
      </c>
      <c r="AU2887" s="87" t="s">
        <v>4735</v>
      </c>
      <c r="AV2887" s="84" t="b">
        <v>0</v>
      </c>
      <c r="AW2887" s="84" t="s">
        <v>5508</v>
      </c>
      <c r="AX2887" s="87" t="s">
        <v>29933</v>
      </c>
      <c r="AY2887" s="84" t="s">
        <v>66</v>
      </c>
    </row>
    <row r="2888" spans="1:51" x14ac:dyDescent="0.25">
      <c r="A2888" s="69" t="s">
        <v>8549</v>
      </c>
      <c r="B2888" s="70"/>
      <c r="C2888" s="70"/>
      <c r="D2888" s="71"/>
      <c r="E2888" s="114"/>
      <c r="F2888" s="107" t="s">
        <v>27532</v>
      </c>
      <c r="G2888" s="115"/>
      <c r="H2888" s="74"/>
      <c r="I2888" s="75"/>
      <c r="J2888" s="116"/>
      <c r="K2888" s="74" t="s">
        <v>32343</v>
      </c>
      <c r="L2888" s="117"/>
      <c r="M2888" s="79"/>
      <c r="N2888" s="79"/>
      <c r="O2888" s="80"/>
      <c r="P2888" s="81"/>
      <c r="Q2888" s="81"/>
      <c r="R2888" s="91"/>
      <c r="S2888" s="91"/>
      <c r="T2888" s="91"/>
      <c r="U2888" s="91"/>
      <c r="V2888" s="52"/>
      <c r="W2888" s="52"/>
      <c r="X2888" s="52"/>
      <c r="Y2888" s="52"/>
      <c r="Z2888" s="51"/>
      <c r="AA2888" s="76"/>
      <c r="AB2888" s="76"/>
      <c r="AC2888" s="77"/>
      <c r="AD2888" s="84" t="s">
        <v>18775</v>
      </c>
      <c r="AE2888" s="84">
        <v>755</v>
      </c>
      <c r="AF2888" s="84">
        <v>23094</v>
      </c>
      <c r="AG2888" s="84">
        <v>11601</v>
      </c>
      <c r="AH2888" s="84">
        <v>4572</v>
      </c>
      <c r="AI2888" s="84">
        <v>0</v>
      </c>
      <c r="AJ2888" s="84" t="s">
        <v>20762</v>
      </c>
      <c r="AK2888" s="84" t="s">
        <v>3665</v>
      </c>
      <c r="AL2888" s="87" t="s">
        <v>22738</v>
      </c>
      <c r="AM2888" s="84" t="s">
        <v>3523</v>
      </c>
      <c r="AN2888" s="86">
        <v>39869.363541666666</v>
      </c>
      <c r="AO2888" s="87" t="s">
        <v>24581</v>
      </c>
      <c r="AP2888" s="84" t="b">
        <v>0</v>
      </c>
      <c r="AQ2888" s="84" t="b">
        <v>0</v>
      </c>
      <c r="AR2888" s="84" t="b">
        <v>1</v>
      </c>
      <c r="AS2888" s="84" t="s">
        <v>2140</v>
      </c>
      <c r="AT2888" s="84">
        <v>511</v>
      </c>
      <c r="AU2888" s="87" t="s">
        <v>25280</v>
      </c>
      <c r="AV2888" s="84" t="b">
        <v>1</v>
      </c>
      <c r="AW2888" s="84" t="s">
        <v>5508</v>
      </c>
      <c r="AX2888" s="87" t="s">
        <v>29934</v>
      </c>
      <c r="AY2888" s="84" t="s">
        <v>66</v>
      </c>
    </row>
    <row r="2889" spans="1:51" x14ac:dyDescent="0.25">
      <c r="A2889" s="69" t="s">
        <v>8550</v>
      </c>
      <c r="B2889" s="70"/>
      <c r="C2889" s="70"/>
      <c r="D2889" s="71"/>
      <c r="E2889" s="114"/>
      <c r="F2889" s="107" t="s">
        <v>27533</v>
      </c>
      <c r="G2889" s="115"/>
      <c r="H2889" s="74"/>
      <c r="I2889" s="75"/>
      <c r="J2889" s="116"/>
      <c r="K2889" s="74" t="s">
        <v>32344</v>
      </c>
      <c r="L2889" s="117"/>
      <c r="M2889" s="79"/>
      <c r="N2889" s="79"/>
      <c r="O2889" s="80"/>
      <c r="P2889" s="81"/>
      <c r="Q2889" s="81"/>
      <c r="R2889" s="91"/>
      <c r="S2889" s="91"/>
      <c r="T2889" s="91"/>
      <c r="U2889" s="91"/>
      <c r="V2889" s="52"/>
      <c r="W2889" s="52"/>
      <c r="X2889" s="52"/>
      <c r="Y2889" s="52"/>
      <c r="Z2889" s="51"/>
      <c r="AA2889" s="76"/>
      <c r="AB2889" s="76"/>
      <c r="AC2889" s="77"/>
      <c r="AD2889" s="84" t="s">
        <v>18776</v>
      </c>
      <c r="AE2889" s="84">
        <v>307</v>
      </c>
      <c r="AF2889" s="84">
        <v>358</v>
      </c>
      <c r="AG2889" s="84">
        <v>16516</v>
      </c>
      <c r="AH2889" s="84">
        <v>4616</v>
      </c>
      <c r="AI2889" s="84">
        <v>-28800</v>
      </c>
      <c r="AJ2889" s="84" t="s">
        <v>20763</v>
      </c>
      <c r="AK2889" s="84" t="s">
        <v>21807</v>
      </c>
      <c r="AL2889" s="87" t="s">
        <v>22739</v>
      </c>
      <c r="AM2889" s="84" t="s">
        <v>4149</v>
      </c>
      <c r="AN2889" s="86">
        <v>41640.783564814818</v>
      </c>
      <c r="AO2889" s="87" t="s">
        <v>24582</v>
      </c>
      <c r="AP2889" s="84" t="b">
        <v>0</v>
      </c>
      <c r="AQ2889" s="84" t="b">
        <v>0</v>
      </c>
      <c r="AR2889" s="84" t="b">
        <v>1</v>
      </c>
      <c r="AS2889" s="84" t="s">
        <v>2140</v>
      </c>
      <c r="AT2889" s="84">
        <v>45</v>
      </c>
      <c r="AU2889" s="87" t="s">
        <v>4681</v>
      </c>
      <c r="AV2889" s="84" t="b">
        <v>0</v>
      </c>
      <c r="AW2889" s="84" t="s">
        <v>5508</v>
      </c>
      <c r="AX2889" s="87" t="s">
        <v>29935</v>
      </c>
      <c r="AY2889" s="84" t="s">
        <v>66</v>
      </c>
    </row>
    <row r="2890" spans="1:51" x14ac:dyDescent="0.25">
      <c r="A2890" s="69" t="s">
        <v>8551</v>
      </c>
      <c r="B2890" s="70"/>
      <c r="C2890" s="70"/>
      <c r="D2890" s="71"/>
      <c r="E2890" s="114"/>
      <c r="F2890" s="107" t="s">
        <v>27534</v>
      </c>
      <c r="G2890" s="115"/>
      <c r="H2890" s="74"/>
      <c r="I2890" s="75"/>
      <c r="J2890" s="116"/>
      <c r="K2890" s="74" t="s">
        <v>32345</v>
      </c>
      <c r="L2890" s="117"/>
      <c r="M2890" s="79"/>
      <c r="N2890" s="79"/>
      <c r="O2890" s="80"/>
      <c r="P2890" s="81"/>
      <c r="Q2890" s="81"/>
      <c r="R2890" s="91"/>
      <c r="S2890" s="91"/>
      <c r="T2890" s="91"/>
      <c r="U2890" s="91"/>
      <c r="V2890" s="52"/>
      <c r="W2890" s="52"/>
      <c r="X2890" s="52"/>
      <c r="Y2890" s="52"/>
      <c r="Z2890" s="51"/>
      <c r="AA2890" s="76"/>
      <c r="AB2890" s="76"/>
      <c r="AC2890" s="77"/>
      <c r="AD2890" s="84" t="s">
        <v>18777</v>
      </c>
      <c r="AE2890" s="84">
        <v>815</v>
      </c>
      <c r="AF2890" s="84">
        <v>472</v>
      </c>
      <c r="AG2890" s="84">
        <v>35722</v>
      </c>
      <c r="AH2890" s="84">
        <v>924</v>
      </c>
      <c r="AI2890" s="84">
        <v>39600</v>
      </c>
      <c r="AJ2890" s="84" t="s">
        <v>20764</v>
      </c>
      <c r="AK2890" s="84" t="s">
        <v>3570</v>
      </c>
      <c r="AL2890" s="87" t="s">
        <v>22740</v>
      </c>
      <c r="AM2890" s="84" t="s">
        <v>4157</v>
      </c>
      <c r="AN2890" s="86">
        <v>39164.128275462965</v>
      </c>
      <c r="AO2890" s="87" t="s">
        <v>24583</v>
      </c>
      <c r="AP2890" s="84" t="b">
        <v>0</v>
      </c>
      <c r="AQ2890" s="84" t="b">
        <v>0</v>
      </c>
      <c r="AR2890" s="84" t="b">
        <v>0</v>
      </c>
      <c r="AS2890" s="84" t="s">
        <v>2140</v>
      </c>
      <c r="AT2890" s="84">
        <v>33</v>
      </c>
      <c r="AU2890" s="87" t="s">
        <v>25281</v>
      </c>
      <c r="AV2890" s="84" t="b">
        <v>0</v>
      </c>
      <c r="AW2890" s="84" t="s">
        <v>5508</v>
      </c>
      <c r="AX2890" s="87" t="s">
        <v>29936</v>
      </c>
      <c r="AY2890" s="84" t="s">
        <v>66</v>
      </c>
    </row>
    <row r="2891" spans="1:51" x14ac:dyDescent="0.25">
      <c r="A2891" s="69" t="s">
        <v>8552</v>
      </c>
      <c r="B2891" s="70"/>
      <c r="C2891" s="70"/>
      <c r="D2891" s="71"/>
      <c r="E2891" s="114"/>
      <c r="F2891" s="107" t="s">
        <v>27535</v>
      </c>
      <c r="G2891" s="115"/>
      <c r="H2891" s="74"/>
      <c r="I2891" s="75"/>
      <c r="J2891" s="116"/>
      <c r="K2891" s="74" t="s">
        <v>32346</v>
      </c>
      <c r="L2891" s="117"/>
      <c r="M2891" s="79"/>
      <c r="N2891" s="79"/>
      <c r="O2891" s="80"/>
      <c r="P2891" s="81"/>
      <c r="Q2891" s="81"/>
      <c r="R2891" s="91"/>
      <c r="S2891" s="91"/>
      <c r="T2891" s="91"/>
      <c r="U2891" s="91"/>
      <c r="V2891" s="52"/>
      <c r="W2891" s="52"/>
      <c r="X2891" s="52"/>
      <c r="Y2891" s="52"/>
      <c r="Z2891" s="51"/>
      <c r="AA2891" s="76"/>
      <c r="AB2891" s="76"/>
      <c r="AC2891" s="77"/>
      <c r="AD2891" s="84" t="s">
        <v>18778</v>
      </c>
      <c r="AE2891" s="84">
        <v>118</v>
      </c>
      <c r="AF2891" s="84">
        <v>88</v>
      </c>
      <c r="AG2891" s="84">
        <v>3056</v>
      </c>
      <c r="AH2891" s="84">
        <v>697</v>
      </c>
      <c r="AI2891" s="84">
        <v>-28800</v>
      </c>
      <c r="AJ2891" s="84" t="s">
        <v>20765</v>
      </c>
      <c r="AK2891" s="84"/>
      <c r="AL2891" s="87" t="s">
        <v>22741</v>
      </c>
      <c r="AM2891" s="84" t="s">
        <v>4149</v>
      </c>
      <c r="AN2891" s="86">
        <v>41713.2499537037</v>
      </c>
      <c r="AO2891" s="87" t="s">
        <v>24584</v>
      </c>
      <c r="AP2891" s="84" t="b">
        <v>0</v>
      </c>
      <c r="AQ2891" s="84" t="b">
        <v>0</v>
      </c>
      <c r="AR2891" s="84" t="b">
        <v>0</v>
      </c>
      <c r="AS2891" s="84" t="s">
        <v>2140</v>
      </c>
      <c r="AT2891" s="84">
        <v>27</v>
      </c>
      <c r="AU2891" s="87" t="s">
        <v>25282</v>
      </c>
      <c r="AV2891" s="84" t="b">
        <v>0</v>
      </c>
      <c r="AW2891" s="84" t="s">
        <v>5508</v>
      </c>
      <c r="AX2891" s="87" t="s">
        <v>29937</v>
      </c>
      <c r="AY2891" s="84" t="s">
        <v>66</v>
      </c>
    </row>
    <row r="2892" spans="1:51" x14ac:dyDescent="0.25">
      <c r="A2892" s="69" t="s">
        <v>8553</v>
      </c>
      <c r="B2892" s="70"/>
      <c r="C2892" s="70"/>
      <c r="D2892" s="71"/>
      <c r="E2892" s="114"/>
      <c r="F2892" s="107" t="s">
        <v>27536</v>
      </c>
      <c r="G2892" s="115"/>
      <c r="H2892" s="74"/>
      <c r="I2892" s="75"/>
      <c r="J2892" s="116"/>
      <c r="K2892" s="74" t="s">
        <v>32347</v>
      </c>
      <c r="L2892" s="117"/>
      <c r="M2892" s="79"/>
      <c r="N2892" s="79"/>
      <c r="O2892" s="80"/>
      <c r="P2892" s="81"/>
      <c r="Q2892" s="81"/>
      <c r="R2892" s="91"/>
      <c r="S2892" s="91"/>
      <c r="T2892" s="91"/>
      <c r="U2892" s="91"/>
      <c r="V2892" s="52"/>
      <c r="W2892" s="52"/>
      <c r="X2892" s="52"/>
      <c r="Y2892" s="52"/>
      <c r="Z2892" s="51"/>
      <c r="AA2892" s="76"/>
      <c r="AB2892" s="76"/>
      <c r="AC2892" s="77"/>
      <c r="AD2892" s="84" t="s">
        <v>18779</v>
      </c>
      <c r="AE2892" s="84">
        <v>3333</v>
      </c>
      <c r="AF2892" s="84">
        <v>6286</v>
      </c>
      <c r="AG2892" s="84">
        <v>61816</v>
      </c>
      <c r="AH2892" s="84">
        <v>52421</v>
      </c>
      <c r="AI2892" s="84">
        <v>-21600</v>
      </c>
      <c r="AJ2892" s="84" t="s">
        <v>20766</v>
      </c>
      <c r="AK2892" s="84" t="s">
        <v>2363</v>
      </c>
      <c r="AL2892" s="87" t="s">
        <v>22742</v>
      </c>
      <c r="AM2892" s="84" t="s">
        <v>22819</v>
      </c>
      <c r="AN2892" s="86">
        <v>41751.889143518521</v>
      </c>
      <c r="AO2892" s="87" t="s">
        <v>24585</v>
      </c>
      <c r="AP2892" s="84" t="b">
        <v>0</v>
      </c>
      <c r="AQ2892" s="84" t="b">
        <v>0</v>
      </c>
      <c r="AR2892" s="84" t="b">
        <v>0</v>
      </c>
      <c r="AS2892" s="84" t="s">
        <v>2140</v>
      </c>
      <c r="AT2892" s="84">
        <v>125</v>
      </c>
      <c r="AU2892" s="87" t="s">
        <v>4681</v>
      </c>
      <c r="AV2892" s="84" t="b">
        <v>0</v>
      </c>
      <c r="AW2892" s="84" t="s">
        <v>5508</v>
      </c>
      <c r="AX2892" s="87" t="s">
        <v>29938</v>
      </c>
      <c r="AY2892" s="84" t="s">
        <v>66</v>
      </c>
    </row>
    <row r="2893" spans="1:51" x14ac:dyDescent="0.25">
      <c r="A2893" s="69" t="s">
        <v>8555</v>
      </c>
      <c r="B2893" s="70"/>
      <c r="C2893" s="70"/>
      <c r="D2893" s="71"/>
      <c r="E2893" s="114"/>
      <c r="F2893" s="107" t="s">
        <v>27537</v>
      </c>
      <c r="G2893" s="115"/>
      <c r="H2893" s="74"/>
      <c r="I2893" s="75"/>
      <c r="J2893" s="116"/>
      <c r="K2893" s="74" t="s">
        <v>32348</v>
      </c>
      <c r="L2893" s="117"/>
      <c r="M2893" s="79"/>
      <c r="N2893" s="79"/>
      <c r="O2893" s="80"/>
      <c r="P2893" s="81"/>
      <c r="Q2893" s="81"/>
      <c r="R2893" s="91"/>
      <c r="S2893" s="91"/>
      <c r="T2893" s="91"/>
      <c r="U2893" s="91"/>
      <c r="V2893" s="52"/>
      <c r="W2893" s="52"/>
      <c r="X2893" s="52"/>
      <c r="Y2893" s="52"/>
      <c r="Z2893" s="51"/>
      <c r="AA2893" s="76"/>
      <c r="AB2893" s="76"/>
      <c r="AC2893" s="77"/>
      <c r="AD2893" s="84" t="s">
        <v>18780</v>
      </c>
      <c r="AE2893" s="84">
        <v>523</v>
      </c>
      <c r="AF2893" s="84">
        <v>4201</v>
      </c>
      <c r="AG2893" s="84">
        <v>36087</v>
      </c>
      <c r="AH2893" s="84">
        <v>395</v>
      </c>
      <c r="AI2893" s="84">
        <v>-32400</v>
      </c>
      <c r="AJ2893" s="84" t="s">
        <v>20767</v>
      </c>
      <c r="AK2893" s="84"/>
      <c r="AL2893" s="84"/>
      <c r="AM2893" s="84" t="s">
        <v>4172</v>
      </c>
      <c r="AN2893" s="86">
        <v>40622.549016203702</v>
      </c>
      <c r="AO2893" s="87" t="s">
        <v>24586</v>
      </c>
      <c r="AP2893" s="84" t="b">
        <v>0</v>
      </c>
      <c r="AQ2893" s="84" t="b">
        <v>0</v>
      </c>
      <c r="AR2893" s="84" t="b">
        <v>1</v>
      </c>
      <c r="AS2893" s="84" t="s">
        <v>2140</v>
      </c>
      <c r="AT2893" s="84">
        <v>17</v>
      </c>
      <c r="AU2893" s="87" t="s">
        <v>25283</v>
      </c>
      <c r="AV2893" s="84" t="b">
        <v>0</v>
      </c>
      <c r="AW2893" s="84" t="s">
        <v>5508</v>
      </c>
      <c r="AX2893" s="87" t="s">
        <v>29939</v>
      </c>
      <c r="AY2893" s="84" t="s">
        <v>66</v>
      </c>
    </row>
    <row r="2894" spans="1:51" x14ac:dyDescent="0.25">
      <c r="A2894" s="69" t="s">
        <v>8557</v>
      </c>
      <c r="B2894" s="70"/>
      <c r="C2894" s="70"/>
      <c r="D2894" s="71"/>
      <c r="E2894" s="114"/>
      <c r="F2894" s="107" t="s">
        <v>27538</v>
      </c>
      <c r="G2894" s="115"/>
      <c r="H2894" s="74"/>
      <c r="I2894" s="75"/>
      <c r="J2894" s="116"/>
      <c r="K2894" s="74" t="s">
        <v>32349</v>
      </c>
      <c r="L2894" s="117"/>
      <c r="M2894" s="79"/>
      <c r="N2894" s="79"/>
      <c r="O2894" s="80"/>
      <c r="P2894" s="81"/>
      <c r="Q2894" s="81"/>
      <c r="R2894" s="91"/>
      <c r="S2894" s="91"/>
      <c r="T2894" s="91"/>
      <c r="U2894" s="91"/>
      <c r="V2894" s="52"/>
      <c r="W2894" s="52"/>
      <c r="X2894" s="52"/>
      <c r="Y2894" s="52"/>
      <c r="Z2894" s="51"/>
      <c r="AA2894" s="76"/>
      <c r="AB2894" s="76"/>
      <c r="AC2894" s="77"/>
      <c r="AD2894" s="84" t="s">
        <v>18781</v>
      </c>
      <c r="AE2894" s="84">
        <v>5696</v>
      </c>
      <c r="AF2894" s="84">
        <v>5516</v>
      </c>
      <c r="AG2894" s="84">
        <v>41809</v>
      </c>
      <c r="AH2894" s="84">
        <v>41130</v>
      </c>
      <c r="AI2894" s="84"/>
      <c r="AJ2894" s="84" t="s">
        <v>20768</v>
      </c>
      <c r="AK2894" s="84" t="s">
        <v>21808</v>
      </c>
      <c r="AL2894" s="84"/>
      <c r="AM2894" s="84"/>
      <c r="AN2894" s="86">
        <v>41494.227118055554</v>
      </c>
      <c r="AO2894" s="87" t="s">
        <v>24587</v>
      </c>
      <c r="AP2894" s="84" t="b">
        <v>1</v>
      </c>
      <c r="AQ2894" s="84" t="b">
        <v>0</v>
      </c>
      <c r="AR2894" s="84" t="b">
        <v>1</v>
      </c>
      <c r="AS2894" s="84" t="s">
        <v>2140</v>
      </c>
      <c r="AT2894" s="84">
        <v>269</v>
      </c>
      <c r="AU2894" s="87" t="s">
        <v>4681</v>
      </c>
      <c r="AV2894" s="84" t="b">
        <v>0</v>
      </c>
      <c r="AW2894" s="84" t="s">
        <v>5508</v>
      </c>
      <c r="AX2894" s="87" t="s">
        <v>29940</v>
      </c>
      <c r="AY2894" s="84" t="s">
        <v>66</v>
      </c>
    </row>
    <row r="2895" spans="1:51" x14ac:dyDescent="0.25">
      <c r="A2895" s="69" t="s">
        <v>8558</v>
      </c>
      <c r="B2895" s="70"/>
      <c r="C2895" s="70"/>
      <c r="D2895" s="71"/>
      <c r="E2895" s="114"/>
      <c r="F2895" s="107" t="s">
        <v>27539</v>
      </c>
      <c r="G2895" s="115"/>
      <c r="H2895" s="74"/>
      <c r="I2895" s="75"/>
      <c r="J2895" s="116"/>
      <c r="K2895" s="74" t="s">
        <v>32350</v>
      </c>
      <c r="L2895" s="117"/>
      <c r="M2895" s="79"/>
      <c r="N2895" s="79"/>
      <c r="O2895" s="80"/>
      <c r="P2895" s="81"/>
      <c r="Q2895" s="81"/>
      <c r="R2895" s="91"/>
      <c r="S2895" s="91"/>
      <c r="T2895" s="91"/>
      <c r="U2895" s="91"/>
      <c r="V2895" s="52"/>
      <c r="W2895" s="52"/>
      <c r="X2895" s="52"/>
      <c r="Y2895" s="52"/>
      <c r="Z2895" s="51"/>
      <c r="AA2895" s="76"/>
      <c r="AB2895" s="76"/>
      <c r="AC2895" s="77"/>
      <c r="AD2895" s="84" t="s">
        <v>18782</v>
      </c>
      <c r="AE2895" s="84">
        <v>5147</v>
      </c>
      <c r="AF2895" s="84">
        <v>12735</v>
      </c>
      <c r="AG2895" s="84">
        <v>3930</v>
      </c>
      <c r="AH2895" s="84">
        <v>492</v>
      </c>
      <c r="AI2895" s="84">
        <v>-18000</v>
      </c>
      <c r="AJ2895" s="84" t="s">
        <v>20769</v>
      </c>
      <c r="AK2895" s="84" t="s">
        <v>21809</v>
      </c>
      <c r="AL2895" s="87" t="s">
        <v>22743</v>
      </c>
      <c r="AM2895" s="84" t="s">
        <v>4145</v>
      </c>
      <c r="AN2895" s="86">
        <v>39869.734583333331</v>
      </c>
      <c r="AO2895" s="87" t="s">
        <v>24588</v>
      </c>
      <c r="AP2895" s="84" t="b">
        <v>0</v>
      </c>
      <c r="AQ2895" s="84" t="b">
        <v>0</v>
      </c>
      <c r="AR2895" s="84" t="b">
        <v>1</v>
      </c>
      <c r="AS2895" s="84" t="s">
        <v>2140</v>
      </c>
      <c r="AT2895" s="84">
        <v>173</v>
      </c>
      <c r="AU2895" s="87" t="s">
        <v>25284</v>
      </c>
      <c r="AV2895" s="84" t="b">
        <v>0</v>
      </c>
      <c r="AW2895" s="84" t="s">
        <v>5508</v>
      </c>
      <c r="AX2895" s="87" t="s">
        <v>29941</v>
      </c>
      <c r="AY2895" s="84" t="s">
        <v>66</v>
      </c>
    </row>
    <row r="2896" spans="1:51" x14ac:dyDescent="0.25">
      <c r="A2896" s="69" t="s">
        <v>8559</v>
      </c>
      <c r="B2896" s="70"/>
      <c r="C2896" s="70"/>
      <c r="D2896" s="71"/>
      <c r="E2896" s="114"/>
      <c r="F2896" s="107" t="s">
        <v>27540</v>
      </c>
      <c r="G2896" s="115"/>
      <c r="H2896" s="74"/>
      <c r="I2896" s="75"/>
      <c r="J2896" s="116"/>
      <c r="K2896" s="74" t="s">
        <v>32351</v>
      </c>
      <c r="L2896" s="117"/>
      <c r="M2896" s="79"/>
      <c r="N2896" s="79"/>
      <c r="O2896" s="80"/>
      <c r="P2896" s="81"/>
      <c r="Q2896" s="81"/>
      <c r="R2896" s="91"/>
      <c r="S2896" s="91"/>
      <c r="T2896" s="91"/>
      <c r="U2896" s="91"/>
      <c r="V2896" s="52"/>
      <c r="W2896" s="52"/>
      <c r="X2896" s="52"/>
      <c r="Y2896" s="52"/>
      <c r="Z2896" s="51"/>
      <c r="AA2896" s="76"/>
      <c r="AB2896" s="76"/>
      <c r="AC2896" s="77"/>
      <c r="AD2896" s="84" t="s">
        <v>18783</v>
      </c>
      <c r="AE2896" s="84">
        <v>141</v>
      </c>
      <c r="AF2896" s="84">
        <v>41</v>
      </c>
      <c r="AG2896" s="84">
        <v>184</v>
      </c>
      <c r="AH2896" s="84">
        <v>1938</v>
      </c>
      <c r="AI2896" s="84"/>
      <c r="AJ2896" s="84" t="s">
        <v>20770</v>
      </c>
      <c r="AK2896" s="84"/>
      <c r="AL2896" s="84"/>
      <c r="AM2896" s="84"/>
      <c r="AN2896" s="86">
        <v>42120.693020833336</v>
      </c>
      <c r="AO2896" s="87" t="s">
        <v>24589</v>
      </c>
      <c r="AP2896" s="84" t="b">
        <v>0</v>
      </c>
      <c r="AQ2896" s="84" t="b">
        <v>0</v>
      </c>
      <c r="AR2896" s="84" t="b">
        <v>0</v>
      </c>
      <c r="AS2896" s="84" t="s">
        <v>2140</v>
      </c>
      <c r="AT2896" s="84">
        <v>3</v>
      </c>
      <c r="AU2896" s="87" t="s">
        <v>4681</v>
      </c>
      <c r="AV2896" s="84" t="b">
        <v>0</v>
      </c>
      <c r="AW2896" s="84" t="s">
        <v>5508</v>
      </c>
      <c r="AX2896" s="87" t="s">
        <v>29942</v>
      </c>
      <c r="AY2896" s="84" t="s">
        <v>66</v>
      </c>
    </row>
    <row r="2897" spans="1:51" x14ac:dyDescent="0.25">
      <c r="A2897" s="69" t="s">
        <v>8560</v>
      </c>
      <c r="B2897" s="70"/>
      <c r="C2897" s="70"/>
      <c r="D2897" s="71"/>
      <c r="E2897" s="114"/>
      <c r="F2897" s="107" t="s">
        <v>27541</v>
      </c>
      <c r="G2897" s="115"/>
      <c r="H2897" s="74"/>
      <c r="I2897" s="75"/>
      <c r="J2897" s="116"/>
      <c r="K2897" s="74" t="s">
        <v>32352</v>
      </c>
      <c r="L2897" s="117"/>
      <c r="M2897" s="79"/>
      <c r="N2897" s="79"/>
      <c r="O2897" s="80"/>
      <c r="P2897" s="81"/>
      <c r="Q2897" s="81"/>
      <c r="R2897" s="91"/>
      <c r="S2897" s="91"/>
      <c r="T2897" s="91"/>
      <c r="U2897" s="91"/>
      <c r="V2897" s="52"/>
      <c r="W2897" s="52"/>
      <c r="X2897" s="52"/>
      <c r="Y2897" s="52"/>
      <c r="Z2897" s="51"/>
      <c r="AA2897" s="76"/>
      <c r="AB2897" s="76"/>
      <c r="AC2897" s="77"/>
      <c r="AD2897" s="84" t="s">
        <v>18784</v>
      </c>
      <c r="AE2897" s="84">
        <v>478</v>
      </c>
      <c r="AF2897" s="84">
        <v>526</v>
      </c>
      <c r="AG2897" s="84">
        <v>2590</v>
      </c>
      <c r="AH2897" s="84">
        <v>177</v>
      </c>
      <c r="AI2897" s="84">
        <v>10800</v>
      </c>
      <c r="AJ2897" s="84" t="s">
        <v>20771</v>
      </c>
      <c r="AK2897" s="84"/>
      <c r="AL2897" s="84"/>
      <c r="AM2897" s="84" t="s">
        <v>4162</v>
      </c>
      <c r="AN2897" s="86">
        <v>39862.89508101852</v>
      </c>
      <c r="AO2897" s="87" t="s">
        <v>24590</v>
      </c>
      <c r="AP2897" s="84" t="b">
        <v>0</v>
      </c>
      <c r="AQ2897" s="84" t="b">
        <v>0</v>
      </c>
      <c r="AR2897" s="84" t="b">
        <v>1</v>
      </c>
      <c r="AS2897" s="84" t="s">
        <v>2140</v>
      </c>
      <c r="AT2897" s="84">
        <v>12</v>
      </c>
      <c r="AU2897" s="87" t="s">
        <v>4713</v>
      </c>
      <c r="AV2897" s="84" t="b">
        <v>0</v>
      </c>
      <c r="AW2897" s="84" t="s">
        <v>5508</v>
      </c>
      <c r="AX2897" s="87" t="s">
        <v>29943</v>
      </c>
      <c r="AY2897" s="84" t="s">
        <v>66</v>
      </c>
    </row>
    <row r="2898" spans="1:51" x14ac:dyDescent="0.25">
      <c r="A2898" s="69" t="s">
        <v>9118</v>
      </c>
      <c r="B2898" s="70"/>
      <c r="C2898" s="70"/>
      <c r="D2898" s="71"/>
      <c r="E2898" s="114"/>
      <c r="F2898" s="107" t="s">
        <v>27542</v>
      </c>
      <c r="G2898" s="115"/>
      <c r="H2898" s="74"/>
      <c r="I2898" s="75"/>
      <c r="J2898" s="116"/>
      <c r="K2898" s="74" t="s">
        <v>32353</v>
      </c>
      <c r="L2898" s="117"/>
      <c r="M2898" s="79"/>
      <c r="N2898" s="79"/>
      <c r="O2898" s="80"/>
      <c r="P2898" s="81"/>
      <c r="Q2898" s="81"/>
      <c r="R2898" s="91"/>
      <c r="S2898" s="91"/>
      <c r="T2898" s="91"/>
      <c r="U2898" s="91"/>
      <c r="V2898" s="52"/>
      <c r="W2898" s="52"/>
      <c r="X2898" s="52"/>
      <c r="Y2898" s="52"/>
      <c r="Z2898" s="51"/>
      <c r="AA2898" s="76"/>
      <c r="AB2898" s="76"/>
      <c r="AC2898" s="77"/>
      <c r="AD2898" s="84" t="s">
        <v>18785</v>
      </c>
      <c r="AE2898" s="84">
        <v>26</v>
      </c>
      <c r="AF2898" s="84">
        <v>4095099</v>
      </c>
      <c r="AG2898" s="84">
        <v>2056</v>
      </c>
      <c r="AH2898" s="84">
        <v>580</v>
      </c>
      <c r="AI2898" s="84">
        <v>-28800</v>
      </c>
      <c r="AJ2898" s="84" t="s">
        <v>20772</v>
      </c>
      <c r="AK2898" s="84" t="s">
        <v>3597</v>
      </c>
      <c r="AL2898" s="87" t="s">
        <v>22744</v>
      </c>
      <c r="AM2898" s="84" t="s">
        <v>4149</v>
      </c>
      <c r="AN2898" s="86">
        <v>40558.315960648149</v>
      </c>
      <c r="AO2898" s="87" t="s">
        <v>24591</v>
      </c>
      <c r="AP2898" s="84" t="b">
        <v>0</v>
      </c>
      <c r="AQ2898" s="84" t="b">
        <v>0</v>
      </c>
      <c r="AR2898" s="84" t="b">
        <v>1</v>
      </c>
      <c r="AS2898" s="84" t="s">
        <v>2140</v>
      </c>
      <c r="AT2898" s="84">
        <v>11711</v>
      </c>
      <c r="AU2898" s="87" t="s">
        <v>4689</v>
      </c>
      <c r="AV2898" s="84" t="b">
        <v>1</v>
      </c>
      <c r="AW2898" s="84" t="s">
        <v>5508</v>
      </c>
      <c r="AX2898" s="87" t="s">
        <v>29944</v>
      </c>
      <c r="AY2898" s="84" t="s">
        <v>65</v>
      </c>
    </row>
    <row r="2899" spans="1:51" x14ac:dyDescent="0.25">
      <c r="A2899" s="69" t="s">
        <v>8561</v>
      </c>
      <c r="B2899" s="70"/>
      <c r="C2899" s="70"/>
      <c r="D2899" s="71"/>
      <c r="E2899" s="114"/>
      <c r="F2899" s="107" t="s">
        <v>27543</v>
      </c>
      <c r="G2899" s="115"/>
      <c r="H2899" s="74"/>
      <c r="I2899" s="75"/>
      <c r="J2899" s="116"/>
      <c r="K2899" s="74" t="s">
        <v>32354</v>
      </c>
      <c r="L2899" s="117"/>
      <c r="M2899" s="79"/>
      <c r="N2899" s="79"/>
      <c r="O2899" s="80"/>
      <c r="P2899" s="81"/>
      <c r="Q2899" s="81"/>
      <c r="R2899" s="91"/>
      <c r="S2899" s="91"/>
      <c r="T2899" s="91"/>
      <c r="U2899" s="91"/>
      <c r="V2899" s="52"/>
      <c r="W2899" s="52"/>
      <c r="X2899" s="52"/>
      <c r="Y2899" s="52"/>
      <c r="Z2899" s="51"/>
      <c r="AA2899" s="76"/>
      <c r="AB2899" s="76"/>
      <c r="AC2899" s="77"/>
      <c r="AD2899" s="84" t="s">
        <v>18786</v>
      </c>
      <c r="AE2899" s="84">
        <v>2439</v>
      </c>
      <c r="AF2899" s="84">
        <v>415</v>
      </c>
      <c r="AG2899" s="84">
        <v>33739</v>
      </c>
      <c r="AH2899" s="84">
        <v>27895</v>
      </c>
      <c r="AI2899" s="84">
        <v>10800</v>
      </c>
      <c r="AJ2899" s="84"/>
      <c r="AK2899" s="84"/>
      <c r="AL2899" s="84"/>
      <c r="AM2899" s="84" t="s">
        <v>4155</v>
      </c>
      <c r="AN2899" s="86">
        <v>41694.742488425924</v>
      </c>
      <c r="AO2899" s="87" t="s">
        <v>24592</v>
      </c>
      <c r="AP2899" s="84" t="b">
        <v>1</v>
      </c>
      <c r="AQ2899" s="84" t="b">
        <v>0</v>
      </c>
      <c r="AR2899" s="84" t="b">
        <v>0</v>
      </c>
      <c r="AS2899" s="84" t="s">
        <v>24679</v>
      </c>
      <c r="AT2899" s="84">
        <v>50</v>
      </c>
      <c r="AU2899" s="87" t="s">
        <v>4681</v>
      </c>
      <c r="AV2899" s="84" t="b">
        <v>0</v>
      </c>
      <c r="AW2899" s="84" t="s">
        <v>5508</v>
      </c>
      <c r="AX2899" s="87" t="s">
        <v>29945</v>
      </c>
      <c r="AY2899" s="84" t="s">
        <v>66</v>
      </c>
    </row>
    <row r="2900" spans="1:51" x14ac:dyDescent="0.25">
      <c r="A2900" s="69" t="s">
        <v>9119</v>
      </c>
      <c r="B2900" s="70"/>
      <c r="C2900" s="70"/>
      <c r="D2900" s="71"/>
      <c r="E2900" s="114"/>
      <c r="F2900" s="107" t="s">
        <v>27544</v>
      </c>
      <c r="G2900" s="115"/>
      <c r="H2900" s="74"/>
      <c r="I2900" s="75"/>
      <c r="J2900" s="116"/>
      <c r="K2900" s="74" t="s">
        <v>32355</v>
      </c>
      <c r="L2900" s="117"/>
      <c r="M2900" s="79"/>
      <c r="N2900" s="79"/>
      <c r="O2900" s="80"/>
      <c r="P2900" s="81"/>
      <c r="Q2900" s="81"/>
      <c r="R2900" s="91"/>
      <c r="S2900" s="91"/>
      <c r="T2900" s="91"/>
      <c r="U2900" s="91"/>
      <c r="V2900" s="52"/>
      <c r="W2900" s="52"/>
      <c r="X2900" s="52"/>
      <c r="Y2900" s="52"/>
      <c r="Z2900" s="51"/>
      <c r="AA2900" s="76"/>
      <c r="AB2900" s="76"/>
      <c r="AC2900" s="77"/>
      <c r="AD2900" s="84" t="s">
        <v>18787</v>
      </c>
      <c r="AE2900" s="84">
        <v>2180</v>
      </c>
      <c r="AF2900" s="84">
        <v>15628</v>
      </c>
      <c r="AG2900" s="84">
        <v>17690</v>
      </c>
      <c r="AH2900" s="84">
        <v>9335</v>
      </c>
      <c r="AI2900" s="84">
        <v>-28800</v>
      </c>
      <c r="AJ2900" s="84" t="s">
        <v>20773</v>
      </c>
      <c r="AK2900" s="84" t="s">
        <v>21810</v>
      </c>
      <c r="AL2900" s="87" t="s">
        <v>22745</v>
      </c>
      <c r="AM2900" s="84" t="s">
        <v>4149</v>
      </c>
      <c r="AN2900" s="86">
        <v>39881.620972222219</v>
      </c>
      <c r="AO2900" s="87" t="s">
        <v>24593</v>
      </c>
      <c r="AP2900" s="84" t="b">
        <v>0</v>
      </c>
      <c r="AQ2900" s="84" t="b">
        <v>0</v>
      </c>
      <c r="AR2900" s="84" t="b">
        <v>1</v>
      </c>
      <c r="AS2900" s="84" t="s">
        <v>2140</v>
      </c>
      <c r="AT2900" s="84">
        <v>263</v>
      </c>
      <c r="AU2900" s="87" t="s">
        <v>4756</v>
      </c>
      <c r="AV2900" s="84" t="b">
        <v>0</v>
      </c>
      <c r="AW2900" s="84" t="s">
        <v>5508</v>
      </c>
      <c r="AX2900" s="87" t="s">
        <v>29946</v>
      </c>
      <c r="AY2900" s="84" t="s">
        <v>65</v>
      </c>
    </row>
    <row r="2901" spans="1:51" x14ac:dyDescent="0.25">
      <c r="A2901" s="69" t="s">
        <v>8562</v>
      </c>
      <c r="B2901" s="70"/>
      <c r="C2901" s="70"/>
      <c r="D2901" s="71"/>
      <c r="E2901" s="114"/>
      <c r="F2901" s="107" t="s">
        <v>27545</v>
      </c>
      <c r="G2901" s="115"/>
      <c r="H2901" s="74"/>
      <c r="I2901" s="75"/>
      <c r="J2901" s="116"/>
      <c r="K2901" s="74" t="s">
        <v>32356</v>
      </c>
      <c r="L2901" s="117"/>
      <c r="M2901" s="79"/>
      <c r="N2901" s="79"/>
      <c r="O2901" s="80"/>
      <c r="P2901" s="81"/>
      <c r="Q2901" s="81"/>
      <c r="R2901" s="91"/>
      <c r="S2901" s="91"/>
      <c r="T2901" s="91"/>
      <c r="U2901" s="91"/>
      <c r="V2901" s="52"/>
      <c r="W2901" s="52"/>
      <c r="X2901" s="52"/>
      <c r="Y2901" s="52"/>
      <c r="Z2901" s="51"/>
      <c r="AA2901" s="76"/>
      <c r="AB2901" s="76"/>
      <c r="AC2901" s="77"/>
      <c r="AD2901" s="84" t="s">
        <v>18788</v>
      </c>
      <c r="AE2901" s="84">
        <v>1022</v>
      </c>
      <c r="AF2901" s="84">
        <v>193</v>
      </c>
      <c r="AG2901" s="84">
        <v>4229</v>
      </c>
      <c r="AH2901" s="84">
        <v>1126</v>
      </c>
      <c r="AI2901" s="84">
        <v>39600</v>
      </c>
      <c r="AJ2901" s="84" t="s">
        <v>20774</v>
      </c>
      <c r="AK2901" s="84" t="s">
        <v>21811</v>
      </c>
      <c r="AL2901" s="84"/>
      <c r="AM2901" s="84" t="s">
        <v>4167</v>
      </c>
      <c r="AN2901" s="86">
        <v>40577.394571759258</v>
      </c>
      <c r="AO2901" s="84"/>
      <c r="AP2901" s="84" t="b">
        <v>0</v>
      </c>
      <c r="AQ2901" s="84" t="b">
        <v>0</v>
      </c>
      <c r="AR2901" s="84" t="b">
        <v>1</v>
      </c>
      <c r="AS2901" s="84" t="s">
        <v>2140</v>
      </c>
      <c r="AT2901" s="84">
        <v>6</v>
      </c>
      <c r="AU2901" s="87" t="s">
        <v>25285</v>
      </c>
      <c r="AV2901" s="84" t="b">
        <v>0</v>
      </c>
      <c r="AW2901" s="84" t="s">
        <v>5508</v>
      </c>
      <c r="AX2901" s="87" t="s">
        <v>29947</v>
      </c>
      <c r="AY2901" s="84" t="s">
        <v>66</v>
      </c>
    </row>
    <row r="2902" spans="1:51" x14ac:dyDescent="0.25">
      <c r="A2902" s="69" t="s">
        <v>8563</v>
      </c>
      <c r="B2902" s="70"/>
      <c r="C2902" s="70"/>
      <c r="D2902" s="71"/>
      <c r="E2902" s="114"/>
      <c r="F2902" s="107" t="s">
        <v>27546</v>
      </c>
      <c r="G2902" s="115"/>
      <c r="H2902" s="74"/>
      <c r="I2902" s="75"/>
      <c r="J2902" s="116"/>
      <c r="K2902" s="74" t="s">
        <v>32357</v>
      </c>
      <c r="L2902" s="117"/>
      <c r="M2902" s="79"/>
      <c r="N2902" s="79"/>
      <c r="O2902" s="80"/>
      <c r="P2902" s="81"/>
      <c r="Q2902" s="81"/>
      <c r="R2902" s="91"/>
      <c r="S2902" s="91"/>
      <c r="T2902" s="91"/>
      <c r="U2902" s="91"/>
      <c r="V2902" s="52"/>
      <c r="W2902" s="52"/>
      <c r="X2902" s="52"/>
      <c r="Y2902" s="52"/>
      <c r="Z2902" s="51"/>
      <c r="AA2902" s="76"/>
      <c r="AB2902" s="76"/>
      <c r="AC2902" s="77"/>
      <c r="AD2902" s="84" t="s">
        <v>18789</v>
      </c>
      <c r="AE2902" s="84">
        <v>51</v>
      </c>
      <c r="AF2902" s="84">
        <v>5</v>
      </c>
      <c r="AG2902" s="84">
        <v>224</v>
      </c>
      <c r="AH2902" s="84">
        <v>4</v>
      </c>
      <c r="AI2902" s="84"/>
      <c r="AJ2902" s="84" t="s">
        <v>20775</v>
      </c>
      <c r="AK2902" s="84" t="s">
        <v>21812</v>
      </c>
      <c r="AL2902" s="87" t="s">
        <v>22746</v>
      </c>
      <c r="AM2902" s="84"/>
      <c r="AN2902" s="86">
        <v>42574.650706018518</v>
      </c>
      <c r="AO2902" s="87" t="s">
        <v>24594</v>
      </c>
      <c r="AP2902" s="84" t="b">
        <v>1</v>
      </c>
      <c r="AQ2902" s="84" t="b">
        <v>0</v>
      </c>
      <c r="AR2902" s="84" t="b">
        <v>0</v>
      </c>
      <c r="AS2902" s="84" t="s">
        <v>2140</v>
      </c>
      <c r="AT2902" s="84">
        <v>5</v>
      </c>
      <c r="AU2902" s="84"/>
      <c r="AV2902" s="84" t="b">
        <v>0</v>
      </c>
      <c r="AW2902" s="84" t="s">
        <v>5508</v>
      </c>
      <c r="AX2902" s="87" t="s">
        <v>29948</v>
      </c>
      <c r="AY2902" s="84" t="s">
        <v>66</v>
      </c>
    </row>
    <row r="2903" spans="1:51" x14ac:dyDescent="0.25">
      <c r="A2903" s="69" t="s">
        <v>8564</v>
      </c>
      <c r="B2903" s="70"/>
      <c r="C2903" s="70"/>
      <c r="D2903" s="71"/>
      <c r="E2903" s="114"/>
      <c r="F2903" s="107" t="s">
        <v>27547</v>
      </c>
      <c r="G2903" s="115"/>
      <c r="H2903" s="74"/>
      <c r="I2903" s="75"/>
      <c r="J2903" s="116"/>
      <c r="K2903" s="74" t="s">
        <v>32358</v>
      </c>
      <c r="L2903" s="117"/>
      <c r="M2903" s="79"/>
      <c r="N2903" s="79"/>
      <c r="O2903" s="80"/>
      <c r="P2903" s="81"/>
      <c r="Q2903" s="81"/>
      <c r="R2903" s="91"/>
      <c r="S2903" s="91"/>
      <c r="T2903" s="91"/>
      <c r="U2903" s="91"/>
      <c r="V2903" s="52"/>
      <c r="W2903" s="52"/>
      <c r="X2903" s="52"/>
      <c r="Y2903" s="52"/>
      <c r="Z2903" s="51"/>
      <c r="AA2903" s="76"/>
      <c r="AB2903" s="76"/>
      <c r="AC2903" s="77"/>
      <c r="AD2903" s="84" t="s">
        <v>18790</v>
      </c>
      <c r="AE2903" s="84">
        <v>2983</v>
      </c>
      <c r="AF2903" s="84">
        <v>6094</v>
      </c>
      <c r="AG2903" s="84">
        <v>33936</v>
      </c>
      <c r="AH2903" s="84">
        <v>1169</v>
      </c>
      <c r="AI2903" s="84">
        <v>19800</v>
      </c>
      <c r="AJ2903" s="84" t="s">
        <v>20776</v>
      </c>
      <c r="AK2903" s="84" t="s">
        <v>16331</v>
      </c>
      <c r="AL2903" s="87" t="s">
        <v>22747</v>
      </c>
      <c r="AM2903" s="84" t="s">
        <v>4160</v>
      </c>
      <c r="AN2903" s="86">
        <v>39641.683900462966</v>
      </c>
      <c r="AO2903" s="87" t="s">
        <v>24595</v>
      </c>
      <c r="AP2903" s="84" t="b">
        <v>0</v>
      </c>
      <c r="AQ2903" s="84" t="b">
        <v>0</v>
      </c>
      <c r="AR2903" s="84" t="b">
        <v>1</v>
      </c>
      <c r="AS2903" s="84" t="s">
        <v>2140</v>
      </c>
      <c r="AT2903" s="84">
        <v>185</v>
      </c>
      <c r="AU2903" s="87" t="s">
        <v>25286</v>
      </c>
      <c r="AV2903" s="84" t="b">
        <v>1</v>
      </c>
      <c r="AW2903" s="84" t="s">
        <v>5508</v>
      </c>
      <c r="AX2903" s="87" t="s">
        <v>29949</v>
      </c>
      <c r="AY2903" s="84" t="s">
        <v>66</v>
      </c>
    </row>
    <row r="2904" spans="1:51" x14ac:dyDescent="0.25">
      <c r="A2904" s="69" t="s">
        <v>8565</v>
      </c>
      <c r="B2904" s="70"/>
      <c r="C2904" s="70"/>
      <c r="D2904" s="71"/>
      <c r="E2904" s="114"/>
      <c r="F2904" s="107" t="s">
        <v>27548</v>
      </c>
      <c r="G2904" s="115"/>
      <c r="H2904" s="74"/>
      <c r="I2904" s="75"/>
      <c r="J2904" s="116"/>
      <c r="K2904" s="74" t="s">
        <v>32359</v>
      </c>
      <c r="L2904" s="117"/>
      <c r="M2904" s="79"/>
      <c r="N2904" s="79"/>
      <c r="O2904" s="80"/>
      <c r="P2904" s="81"/>
      <c r="Q2904" s="81"/>
      <c r="R2904" s="91"/>
      <c r="S2904" s="91"/>
      <c r="T2904" s="91"/>
      <c r="U2904" s="91"/>
      <c r="V2904" s="52"/>
      <c r="W2904" s="52"/>
      <c r="X2904" s="52"/>
      <c r="Y2904" s="52"/>
      <c r="Z2904" s="51"/>
      <c r="AA2904" s="76"/>
      <c r="AB2904" s="76"/>
      <c r="AC2904" s="77"/>
      <c r="AD2904" s="84" t="s">
        <v>18791</v>
      </c>
      <c r="AE2904" s="84">
        <v>88</v>
      </c>
      <c r="AF2904" s="84">
        <v>171</v>
      </c>
      <c r="AG2904" s="84">
        <v>1884</v>
      </c>
      <c r="AH2904" s="84">
        <v>47</v>
      </c>
      <c r="AI2904" s="84"/>
      <c r="AJ2904" s="84" t="s">
        <v>20777</v>
      </c>
      <c r="AK2904" s="84" t="s">
        <v>21813</v>
      </c>
      <c r="AL2904" s="84"/>
      <c r="AM2904" s="84"/>
      <c r="AN2904" s="86">
        <v>40760.435370370367</v>
      </c>
      <c r="AO2904" s="84"/>
      <c r="AP2904" s="84" t="b">
        <v>1</v>
      </c>
      <c r="AQ2904" s="84" t="b">
        <v>0</v>
      </c>
      <c r="AR2904" s="84" t="b">
        <v>0</v>
      </c>
      <c r="AS2904" s="84" t="s">
        <v>2140</v>
      </c>
      <c r="AT2904" s="84">
        <v>55</v>
      </c>
      <c r="AU2904" s="87" t="s">
        <v>4681</v>
      </c>
      <c r="AV2904" s="84" t="b">
        <v>0</v>
      </c>
      <c r="AW2904" s="84" t="s">
        <v>5508</v>
      </c>
      <c r="AX2904" s="87" t="s">
        <v>29950</v>
      </c>
      <c r="AY2904" s="84" t="s">
        <v>66</v>
      </c>
    </row>
    <row r="2905" spans="1:51" x14ac:dyDescent="0.25">
      <c r="A2905" s="69" t="s">
        <v>8566</v>
      </c>
      <c r="B2905" s="70"/>
      <c r="C2905" s="70"/>
      <c r="D2905" s="71"/>
      <c r="E2905" s="114"/>
      <c r="F2905" s="107" t="s">
        <v>27549</v>
      </c>
      <c r="G2905" s="115"/>
      <c r="H2905" s="74"/>
      <c r="I2905" s="75"/>
      <c r="J2905" s="116"/>
      <c r="K2905" s="74" t="s">
        <v>32360</v>
      </c>
      <c r="L2905" s="117"/>
      <c r="M2905" s="79"/>
      <c r="N2905" s="79"/>
      <c r="O2905" s="80"/>
      <c r="P2905" s="81"/>
      <c r="Q2905" s="81"/>
      <c r="R2905" s="91"/>
      <c r="S2905" s="91"/>
      <c r="T2905" s="91"/>
      <c r="U2905" s="91"/>
      <c r="V2905" s="52"/>
      <c r="W2905" s="52"/>
      <c r="X2905" s="52"/>
      <c r="Y2905" s="52"/>
      <c r="Z2905" s="51"/>
      <c r="AA2905" s="76"/>
      <c r="AB2905" s="76"/>
      <c r="AC2905" s="77"/>
      <c r="AD2905" s="84" t="s">
        <v>17973</v>
      </c>
      <c r="AE2905" s="84">
        <v>639</v>
      </c>
      <c r="AF2905" s="84">
        <v>265</v>
      </c>
      <c r="AG2905" s="84">
        <v>6581</v>
      </c>
      <c r="AH2905" s="84">
        <v>7434</v>
      </c>
      <c r="AI2905" s="84"/>
      <c r="AJ2905" s="84" t="s">
        <v>20778</v>
      </c>
      <c r="AK2905" s="84" t="s">
        <v>21814</v>
      </c>
      <c r="AL2905" s="84"/>
      <c r="AM2905" s="84"/>
      <c r="AN2905" s="86">
        <v>40070.159548611111</v>
      </c>
      <c r="AO2905" s="87" t="s">
        <v>24596</v>
      </c>
      <c r="AP2905" s="84" t="b">
        <v>1</v>
      </c>
      <c r="AQ2905" s="84" t="b">
        <v>0</v>
      </c>
      <c r="AR2905" s="84" t="b">
        <v>1</v>
      </c>
      <c r="AS2905" s="84" t="s">
        <v>2140</v>
      </c>
      <c r="AT2905" s="84">
        <v>23</v>
      </c>
      <c r="AU2905" s="87" t="s">
        <v>4681</v>
      </c>
      <c r="AV2905" s="84" t="b">
        <v>0</v>
      </c>
      <c r="AW2905" s="84" t="s">
        <v>5508</v>
      </c>
      <c r="AX2905" s="87" t="s">
        <v>29951</v>
      </c>
      <c r="AY2905" s="84" t="s">
        <v>66</v>
      </c>
    </row>
    <row r="2906" spans="1:51" x14ac:dyDescent="0.25">
      <c r="A2906" s="69" t="s">
        <v>8567</v>
      </c>
      <c r="B2906" s="70"/>
      <c r="C2906" s="70"/>
      <c r="D2906" s="71"/>
      <c r="E2906" s="114"/>
      <c r="F2906" s="107" t="s">
        <v>27550</v>
      </c>
      <c r="G2906" s="115"/>
      <c r="H2906" s="74"/>
      <c r="I2906" s="75"/>
      <c r="J2906" s="116"/>
      <c r="K2906" s="74" t="s">
        <v>32361</v>
      </c>
      <c r="L2906" s="117"/>
      <c r="M2906" s="79"/>
      <c r="N2906" s="79"/>
      <c r="O2906" s="80"/>
      <c r="P2906" s="81"/>
      <c r="Q2906" s="81"/>
      <c r="R2906" s="91"/>
      <c r="S2906" s="91"/>
      <c r="T2906" s="91"/>
      <c r="U2906" s="91"/>
      <c r="V2906" s="52"/>
      <c r="W2906" s="52"/>
      <c r="X2906" s="52"/>
      <c r="Y2906" s="52"/>
      <c r="Z2906" s="51"/>
      <c r="AA2906" s="76"/>
      <c r="AB2906" s="76"/>
      <c r="AC2906" s="77"/>
      <c r="AD2906" s="84" t="s">
        <v>18792</v>
      </c>
      <c r="AE2906" s="84">
        <v>2759</v>
      </c>
      <c r="AF2906" s="84">
        <v>1543</v>
      </c>
      <c r="AG2906" s="84">
        <v>42247</v>
      </c>
      <c r="AH2906" s="84">
        <v>4727</v>
      </c>
      <c r="AI2906" s="84">
        <v>3600</v>
      </c>
      <c r="AJ2906" s="84" t="s">
        <v>20779</v>
      </c>
      <c r="AK2906" s="84" t="s">
        <v>3675</v>
      </c>
      <c r="AL2906" s="84"/>
      <c r="AM2906" s="84" t="s">
        <v>3675</v>
      </c>
      <c r="AN2906" s="86">
        <v>40335.837210648147</v>
      </c>
      <c r="AO2906" s="87" t="s">
        <v>24597</v>
      </c>
      <c r="AP2906" s="84" t="b">
        <v>0</v>
      </c>
      <c r="AQ2906" s="84" t="b">
        <v>0</v>
      </c>
      <c r="AR2906" s="84" t="b">
        <v>1</v>
      </c>
      <c r="AS2906" s="84" t="s">
        <v>2146</v>
      </c>
      <c r="AT2906" s="84">
        <v>88</v>
      </c>
      <c r="AU2906" s="87" t="s">
        <v>25287</v>
      </c>
      <c r="AV2906" s="84" t="b">
        <v>0</v>
      </c>
      <c r="AW2906" s="84" t="s">
        <v>5508</v>
      </c>
      <c r="AX2906" s="87" t="s">
        <v>29952</v>
      </c>
      <c r="AY2906" s="84" t="s">
        <v>66</v>
      </c>
    </row>
    <row r="2907" spans="1:51" x14ac:dyDescent="0.25">
      <c r="A2907" s="69" t="s">
        <v>8568</v>
      </c>
      <c r="B2907" s="70"/>
      <c r="C2907" s="70"/>
      <c r="D2907" s="71"/>
      <c r="E2907" s="114"/>
      <c r="F2907" s="107" t="s">
        <v>27551</v>
      </c>
      <c r="G2907" s="115"/>
      <c r="H2907" s="74"/>
      <c r="I2907" s="75"/>
      <c r="J2907" s="116"/>
      <c r="K2907" s="74" t="s">
        <v>32362</v>
      </c>
      <c r="L2907" s="117"/>
      <c r="M2907" s="79"/>
      <c r="N2907" s="79"/>
      <c r="O2907" s="80"/>
      <c r="P2907" s="81"/>
      <c r="Q2907" s="81"/>
      <c r="R2907" s="91"/>
      <c r="S2907" s="91"/>
      <c r="T2907" s="91"/>
      <c r="U2907" s="91"/>
      <c r="V2907" s="52"/>
      <c r="W2907" s="52"/>
      <c r="X2907" s="52"/>
      <c r="Y2907" s="52"/>
      <c r="Z2907" s="51"/>
      <c r="AA2907" s="76"/>
      <c r="AB2907" s="76"/>
      <c r="AC2907" s="77"/>
      <c r="AD2907" s="84" t="s">
        <v>18793</v>
      </c>
      <c r="AE2907" s="84">
        <v>195</v>
      </c>
      <c r="AF2907" s="84">
        <v>530</v>
      </c>
      <c r="AG2907" s="84">
        <v>29990</v>
      </c>
      <c r="AH2907" s="84">
        <v>2955</v>
      </c>
      <c r="AI2907" s="84">
        <v>-28800</v>
      </c>
      <c r="AJ2907" s="84" t="s">
        <v>20780</v>
      </c>
      <c r="AK2907" s="84" t="s">
        <v>3675</v>
      </c>
      <c r="AL2907" s="84"/>
      <c r="AM2907" s="84" t="s">
        <v>4149</v>
      </c>
      <c r="AN2907" s="86">
        <v>41970.852060185185</v>
      </c>
      <c r="AO2907" s="87" t="s">
        <v>24598</v>
      </c>
      <c r="AP2907" s="84" t="b">
        <v>1</v>
      </c>
      <c r="AQ2907" s="84" t="b">
        <v>0</v>
      </c>
      <c r="AR2907" s="84" t="b">
        <v>1</v>
      </c>
      <c r="AS2907" s="84" t="s">
        <v>2146</v>
      </c>
      <c r="AT2907" s="84">
        <v>44</v>
      </c>
      <c r="AU2907" s="87" t="s">
        <v>4681</v>
      </c>
      <c r="AV2907" s="84" t="b">
        <v>0</v>
      </c>
      <c r="AW2907" s="84" t="s">
        <v>5508</v>
      </c>
      <c r="AX2907" s="87" t="s">
        <v>29953</v>
      </c>
      <c r="AY2907" s="84" t="s">
        <v>66</v>
      </c>
    </row>
    <row r="2908" spans="1:51" x14ac:dyDescent="0.25">
      <c r="A2908" s="69" t="s">
        <v>9120</v>
      </c>
      <c r="B2908" s="70"/>
      <c r="C2908" s="70"/>
      <c r="D2908" s="71"/>
      <c r="E2908" s="114"/>
      <c r="F2908" s="107" t="s">
        <v>27552</v>
      </c>
      <c r="G2908" s="115"/>
      <c r="H2908" s="74"/>
      <c r="I2908" s="75"/>
      <c r="J2908" s="116"/>
      <c r="K2908" s="74" t="s">
        <v>32363</v>
      </c>
      <c r="L2908" s="117"/>
      <c r="M2908" s="79"/>
      <c r="N2908" s="79"/>
      <c r="O2908" s="80"/>
      <c r="P2908" s="81"/>
      <c r="Q2908" s="81"/>
      <c r="R2908" s="91"/>
      <c r="S2908" s="91"/>
      <c r="T2908" s="91"/>
      <c r="U2908" s="91"/>
      <c r="V2908" s="52"/>
      <c r="W2908" s="52"/>
      <c r="X2908" s="52"/>
      <c r="Y2908" s="52"/>
      <c r="Z2908" s="51"/>
      <c r="AA2908" s="76"/>
      <c r="AB2908" s="76"/>
      <c r="AC2908" s="77"/>
      <c r="AD2908" s="84" t="s">
        <v>18794</v>
      </c>
      <c r="AE2908" s="84">
        <v>2221</v>
      </c>
      <c r="AF2908" s="84">
        <v>4759</v>
      </c>
      <c r="AG2908" s="84">
        <v>107243</v>
      </c>
      <c r="AH2908" s="84">
        <v>789</v>
      </c>
      <c r="AI2908" s="84">
        <v>3600</v>
      </c>
      <c r="AJ2908" s="84" t="s">
        <v>20781</v>
      </c>
      <c r="AK2908" s="84" t="s">
        <v>21815</v>
      </c>
      <c r="AL2908" s="87" t="s">
        <v>22748</v>
      </c>
      <c r="AM2908" s="84" t="s">
        <v>3474</v>
      </c>
      <c r="AN2908" s="86">
        <v>39958.73914351852</v>
      </c>
      <c r="AO2908" s="87" t="s">
        <v>24599</v>
      </c>
      <c r="AP2908" s="84" t="b">
        <v>0</v>
      </c>
      <c r="AQ2908" s="84" t="b">
        <v>0</v>
      </c>
      <c r="AR2908" s="84" t="b">
        <v>0</v>
      </c>
      <c r="AS2908" s="84" t="s">
        <v>2140</v>
      </c>
      <c r="AT2908" s="84">
        <v>161</v>
      </c>
      <c r="AU2908" s="87" t="s">
        <v>25288</v>
      </c>
      <c r="AV2908" s="84" t="b">
        <v>0</v>
      </c>
      <c r="AW2908" s="84" t="s">
        <v>5508</v>
      </c>
      <c r="AX2908" s="87" t="s">
        <v>29954</v>
      </c>
      <c r="AY2908" s="84" t="s">
        <v>65</v>
      </c>
    </row>
    <row r="2909" spans="1:51" x14ac:dyDescent="0.25">
      <c r="A2909" s="69" t="s">
        <v>9121</v>
      </c>
      <c r="B2909" s="70"/>
      <c r="C2909" s="70"/>
      <c r="D2909" s="71"/>
      <c r="E2909" s="114"/>
      <c r="F2909" s="107" t="s">
        <v>27553</v>
      </c>
      <c r="G2909" s="115"/>
      <c r="H2909" s="74"/>
      <c r="I2909" s="75"/>
      <c r="J2909" s="116"/>
      <c r="K2909" s="74" t="s">
        <v>32364</v>
      </c>
      <c r="L2909" s="117"/>
      <c r="M2909" s="79"/>
      <c r="N2909" s="79"/>
      <c r="O2909" s="80"/>
      <c r="P2909" s="81"/>
      <c r="Q2909" s="81"/>
      <c r="R2909" s="91"/>
      <c r="S2909" s="91"/>
      <c r="T2909" s="91"/>
      <c r="U2909" s="91"/>
      <c r="V2909" s="52"/>
      <c r="W2909" s="52"/>
      <c r="X2909" s="52"/>
      <c r="Y2909" s="52"/>
      <c r="Z2909" s="51"/>
      <c r="AA2909" s="76"/>
      <c r="AB2909" s="76"/>
      <c r="AC2909" s="77"/>
      <c r="AD2909" s="84" t="s">
        <v>18795</v>
      </c>
      <c r="AE2909" s="84">
        <v>3454</v>
      </c>
      <c r="AF2909" s="84">
        <v>2283</v>
      </c>
      <c r="AG2909" s="84">
        <v>86200</v>
      </c>
      <c r="AH2909" s="84">
        <v>4724</v>
      </c>
      <c r="AI2909" s="84">
        <v>3600</v>
      </c>
      <c r="AJ2909" s="84" t="s">
        <v>20782</v>
      </c>
      <c r="AK2909" s="84" t="s">
        <v>21816</v>
      </c>
      <c r="AL2909" s="84"/>
      <c r="AM2909" s="84" t="s">
        <v>3474</v>
      </c>
      <c r="AN2909" s="86">
        <v>40599.448599537034</v>
      </c>
      <c r="AO2909" s="87" t="s">
        <v>24600</v>
      </c>
      <c r="AP2909" s="84" t="b">
        <v>0</v>
      </c>
      <c r="AQ2909" s="84" t="b">
        <v>0</v>
      </c>
      <c r="AR2909" s="84" t="b">
        <v>0</v>
      </c>
      <c r="AS2909" s="84" t="s">
        <v>2144</v>
      </c>
      <c r="AT2909" s="84">
        <v>129</v>
      </c>
      <c r="AU2909" s="87" t="s">
        <v>25289</v>
      </c>
      <c r="AV2909" s="84" t="b">
        <v>0</v>
      </c>
      <c r="AW2909" s="84" t="s">
        <v>5508</v>
      </c>
      <c r="AX2909" s="87" t="s">
        <v>29955</v>
      </c>
      <c r="AY2909" s="84" t="s">
        <v>65</v>
      </c>
    </row>
    <row r="2910" spans="1:51" x14ac:dyDescent="0.25">
      <c r="A2910" s="69" t="s">
        <v>9122</v>
      </c>
      <c r="B2910" s="70"/>
      <c r="C2910" s="70"/>
      <c r="D2910" s="71"/>
      <c r="E2910" s="114"/>
      <c r="F2910" s="107" t="s">
        <v>27554</v>
      </c>
      <c r="G2910" s="115"/>
      <c r="H2910" s="74"/>
      <c r="I2910" s="75"/>
      <c r="J2910" s="116"/>
      <c r="K2910" s="74" t="s">
        <v>32365</v>
      </c>
      <c r="L2910" s="117"/>
      <c r="M2910" s="79"/>
      <c r="N2910" s="79"/>
      <c r="O2910" s="80"/>
      <c r="P2910" s="81"/>
      <c r="Q2910" s="81"/>
      <c r="R2910" s="91"/>
      <c r="S2910" s="91"/>
      <c r="T2910" s="91"/>
      <c r="U2910" s="91"/>
      <c r="V2910" s="52"/>
      <c r="W2910" s="52"/>
      <c r="X2910" s="52"/>
      <c r="Y2910" s="52"/>
      <c r="Z2910" s="51"/>
      <c r="AA2910" s="76"/>
      <c r="AB2910" s="76"/>
      <c r="AC2910" s="77"/>
      <c r="AD2910" s="84" t="s">
        <v>18796</v>
      </c>
      <c r="AE2910" s="84">
        <v>440</v>
      </c>
      <c r="AF2910" s="84">
        <v>456</v>
      </c>
      <c r="AG2910" s="84">
        <v>29269</v>
      </c>
      <c r="AH2910" s="84">
        <v>7735</v>
      </c>
      <c r="AI2910" s="84">
        <v>3600</v>
      </c>
      <c r="AJ2910" s="84" t="s">
        <v>20783</v>
      </c>
      <c r="AK2910" s="84" t="s">
        <v>21817</v>
      </c>
      <c r="AL2910" s="84"/>
      <c r="AM2910" s="84" t="s">
        <v>3474</v>
      </c>
      <c r="AN2910" s="86">
        <v>40242.559999999998</v>
      </c>
      <c r="AO2910" s="84"/>
      <c r="AP2910" s="84" t="b">
        <v>0</v>
      </c>
      <c r="AQ2910" s="84" t="b">
        <v>0</v>
      </c>
      <c r="AR2910" s="84" t="b">
        <v>1</v>
      </c>
      <c r="AS2910" s="84" t="s">
        <v>2144</v>
      </c>
      <c r="AT2910" s="84">
        <v>141</v>
      </c>
      <c r="AU2910" s="87" t="s">
        <v>25290</v>
      </c>
      <c r="AV2910" s="84" t="b">
        <v>0</v>
      </c>
      <c r="AW2910" s="84" t="s">
        <v>5508</v>
      </c>
      <c r="AX2910" s="87" t="s">
        <v>29956</v>
      </c>
      <c r="AY2910" s="84" t="s">
        <v>65</v>
      </c>
    </row>
    <row r="2911" spans="1:51" x14ac:dyDescent="0.25">
      <c r="A2911" s="69" t="s">
        <v>8569</v>
      </c>
      <c r="B2911" s="70"/>
      <c r="C2911" s="70"/>
      <c r="D2911" s="71"/>
      <c r="E2911" s="114"/>
      <c r="F2911" s="107" t="s">
        <v>27555</v>
      </c>
      <c r="G2911" s="115"/>
      <c r="H2911" s="74"/>
      <c r="I2911" s="75"/>
      <c r="J2911" s="116"/>
      <c r="K2911" s="74" t="s">
        <v>32366</v>
      </c>
      <c r="L2911" s="117"/>
      <c r="M2911" s="79"/>
      <c r="N2911" s="79"/>
      <c r="O2911" s="80"/>
      <c r="P2911" s="81"/>
      <c r="Q2911" s="81"/>
      <c r="R2911" s="91"/>
      <c r="S2911" s="91"/>
      <c r="T2911" s="91"/>
      <c r="U2911" s="91"/>
      <c r="V2911" s="52"/>
      <c r="W2911" s="52"/>
      <c r="X2911" s="52"/>
      <c r="Y2911" s="52"/>
      <c r="Z2911" s="51"/>
      <c r="AA2911" s="76"/>
      <c r="AB2911" s="76"/>
      <c r="AC2911" s="77"/>
      <c r="AD2911" s="84" t="s">
        <v>18797</v>
      </c>
      <c r="AE2911" s="84">
        <v>2152</v>
      </c>
      <c r="AF2911" s="84">
        <v>2028</v>
      </c>
      <c r="AG2911" s="84">
        <v>2032</v>
      </c>
      <c r="AH2911" s="84">
        <v>90</v>
      </c>
      <c r="AI2911" s="84">
        <v>10800</v>
      </c>
      <c r="AJ2911" s="84" t="s">
        <v>20784</v>
      </c>
      <c r="AK2911" s="84" t="s">
        <v>21818</v>
      </c>
      <c r="AL2911" s="87" t="s">
        <v>22749</v>
      </c>
      <c r="AM2911" s="84" t="s">
        <v>22834</v>
      </c>
      <c r="AN2911" s="86">
        <v>39909.426099537035</v>
      </c>
      <c r="AO2911" s="87" t="s">
        <v>24601</v>
      </c>
      <c r="AP2911" s="84" t="b">
        <v>0</v>
      </c>
      <c r="AQ2911" s="84" t="b">
        <v>0</v>
      </c>
      <c r="AR2911" s="84" t="b">
        <v>1</v>
      </c>
      <c r="AS2911" s="84" t="s">
        <v>2140</v>
      </c>
      <c r="AT2911" s="84">
        <v>48</v>
      </c>
      <c r="AU2911" s="87" t="s">
        <v>25291</v>
      </c>
      <c r="AV2911" s="84" t="b">
        <v>0</v>
      </c>
      <c r="AW2911" s="84" t="s">
        <v>5508</v>
      </c>
      <c r="AX2911" s="87" t="s">
        <v>29957</v>
      </c>
      <c r="AY2911" s="84" t="s">
        <v>66</v>
      </c>
    </row>
    <row r="2912" spans="1:51" x14ac:dyDescent="0.25">
      <c r="A2912" s="69" t="s">
        <v>8570</v>
      </c>
      <c r="B2912" s="70"/>
      <c r="C2912" s="70"/>
      <c r="D2912" s="71"/>
      <c r="E2912" s="114"/>
      <c r="F2912" s="107" t="s">
        <v>27556</v>
      </c>
      <c r="G2912" s="115"/>
      <c r="H2912" s="74"/>
      <c r="I2912" s="75"/>
      <c r="J2912" s="116"/>
      <c r="K2912" s="74" t="s">
        <v>32367</v>
      </c>
      <c r="L2912" s="117"/>
      <c r="M2912" s="79"/>
      <c r="N2912" s="79"/>
      <c r="O2912" s="80"/>
      <c r="P2912" s="81"/>
      <c r="Q2912" s="81"/>
      <c r="R2912" s="91"/>
      <c r="S2912" s="91"/>
      <c r="T2912" s="91"/>
      <c r="U2912" s="91"/>
      <c r="V2912" s="52"/>
      <c r="W2912" s="52"/>
      <c r="X2912" s="52"/>
      <c r="Y2912" s="52"/>
      <c r="Z2912" s="51"/>
      <c r="AA2912" s="76"/>
      <c r="AB2912" s="76"/>
      <c r="AC2912" s="77"/>
      <c r="AD2912" s="84" t="s">
        <v>18798</v>
      </c>
      <c r="AE2912" s="84">
        <v>83</v>
      </c>
      <c r="AF2912" s="84">
        <v>12</v>
      </c>
      <c r="AG2912" s="84">
        <v>316</v>
      </c>
      <c r="AH2912" s="84">
        <v>186</v>
      </c>
      <c r="AI2912" s="84">
        <v>-28800</v>
      </c>
      <c r="AJ2912" s="84" t="s">
        <v>20785</v>
      </c>
      <c r="AK2912" s="84"/>
      <c r="AL2912" s="84"/>
      <c r="AM2912" s="84" t="s">
        <v>4149</v>
      </c>
      <c r="AN2912" s="86">
        <v>42466.55709490741</v>
      </c>
      <c r="AO2912" s="87" t="s">
        <v>24602</v>
      </c>
      <c r="AP2912" s="84" t="b">
        <v>0</v>
      </c>
      <c r="AQ2912" s="84" t="b">
        <v>0</v>
      </c>
      <c r="AR2912" s="84" t="b">
        <v>0</v>
      </c>
      <c r="AS2912" s="84" t="s">
        <v>2140</v>
      </c>
      <c r="AT2912" s="84">
        <v>2</v>
      </c>
      <c r="AU2912" s="87" t="s">
        <v>4681</v>
      </c>
      <c r="AV2912" s="84" t="b">
        <v>0</v>
      </c>
      <c r="AW2912" s="84" t="s">
        <v>5508</v>
      </c>
      <c r="AX2912" s="87" t="s">
        <v>29958</v>
      </c>
      <c r="AY2912" s="84" t="s">
        <v>66</v>
      </c>
    </row>
    <row r="2913" spans="1:51" x14ac:dyDescent="0.25">
      <c r="A2913" s="69" t="s">
        <v>8571</v>
      </c>
      <c r="B2913" s="70"/>
      <c r="C2913" s="70"/>
      <c r="D2913" s="71"/>
      <c r="E2913" s="114"/>
      <c r="F2913" s="107" t="s">
        <v>27557</v>
      </c>
      <c r="G2913" s="115"/>
      <c r="H2913" s="74"/>
      <c r="I2913" s="75"/>
      <c r="J2913" s="116"/>
      <c r="K2913" s="74" t="s">
        <v>32368</v>
      </c>
      <c r="L2913" s="117"/>
      <c r="M2913" s="79"/>
      <c r="N2913" s="79"/>
      <c r="O2913" s="80"/>
      <c r="P2913" s="81"/>
      <c r="Q2913" s="81"/>
      <c r="R2913" s="91"/>
      <c r="S2913" s="91"/>
      <c r="T2913" s="91"/>
      <c r="U2913" s="91"/>
      <c r="V2913" s="52"/>
      <c r="W2913" s="52"/>
      <c r="X2913" s="52"/>
      <c r="Y2913" s="52"/>
      <c r="Z2913" s="51"/>
      <c r="AA2913" s="76"/>
      <c r="AB2913" s="76"/>
      <c r="AC2913" s="77"/>
      <c r="AD2913" s="84" t="s">
        <v>18799</v>
      </c>
      <c r="AE2913" s="84">
        <v>66</v>
      </c>
      <c r="AF2913" s="84">
        <v>74</v>
      </c>
      <c r="AG2913" s="84">
        <v>558</v>
      </c>
      <c r="AH2913" s="84">
        <v>4799</v>
      </c>
      <c r="AI2913" s="84"/>
      <c r="AJ2913" s="84" t="s">
        <v>20786</v>
      </c>
      <c r="AK2913" s="84"/>
      <c r="AL2913" s="84"/>
      <c r="AM2913" s="84"/>
      <c r="AN2913" s="86">
        <v>40060.022789351853</v>
      </c>
      <c r="AO2913" s="87" t="s">
        <v>24603</v>
      </c>
      <c r="AP2913" s="84" t="b">
        <v>1</v>
      </c>
      <c r="AQ2913" s="84" t="b">
        <v>0</v>
      </c>
      <c r="AR2913" s="84" t="b">
        <v>0</v>
      </c>
      <c r="AS2913" s="84" t="s">
        <v>2140</v>
      </c>
      <c r="AT2913" s="84">
        <v>1</v>
      </c>
      <c r="AU2913" s="87" t="s">
        <v>4681</v>
      </c>
      <c r="AV2913" s="84" t="b">
        <v>0</v>
      </c>
      <c r="AW2913" s="84" t="s">
        <v>5508</v>
      </c>
      <c r="AX2913" s="87" t="s">
        <v>29959</v>
      </c>
      <c r="AY2913" s="84" t="s">
        <v>66</v>
      </c>
    </row>
    <row r="2914" spans="1:51" x14ac:dyDescent="0.25">
      <c r="A2914" s="69" t="s">
        <v>8572</v>
      </c>
      <c r="B2914" s="70"/>
      <c r="C2914" s="70"/>
      <c r="D2914" s="71"/>
      <c r="E2914" s="114"/>
      <c r="F2914" s="107" t="s">
        <v>27558</v>
      </c>
      <c r="G2914" s="115"/>
      <c r="H2914" s="74"/>
      <c r="I2914" s="75"/>
      <c r="J2914" s="116"/>
      <c r="K2914" s="74" t="s">
        <v>32369</v>
      </c>
      <c r="L2914" s="117"/>
      <c r="M2914" s="79"/>
      <c r="N2914" s="79"/>
      <c r="O2914" s="80"/>
      <c r="P2914" s="81"/>
      <c r="Q2914" s="81"/>
      <c r="R2914" s="91"/>
      <c r="S2914" s="91"/>
      <c r="T2914" s="91"/>
      <c r="U2914" s="91"/>
      <c r="V2914" s="52"/>
      <c r="W2914" s="52"/>
      <c r="X2914" s="52"/>
      <c r="Y2914" s="52"/>
      <c r="Z2914" s="51"/>
      <c r="AA2914" s="76"/>
      <c r="AB2914" s="76"/>
      <c r="AC2914" s="77"/>
      <c r="AD2914" s="84" t="s">
        <v>18800</v>
      </c>
      <c r="AE2914" s="84">
        <v>175</v>
      </c>
      <c r="AF2914" s="84">
        <v>121</v>
      </c>
      <c r="AG2914" s="84">
        <v>834</v>
      </c>
      <c r="AH2914" s="84">
        <v>1574</v>
      </c>
      <c r="AI2914" s="84"/>
      <c r="AJ2914" s="84" t="s">
        <v>20787</v>
      </c>
      <c r="AK2914" s="84" t="s">
        <v>21772</v>
      </c>
      <c r="AL2914" s="84"/>
      <c r="AM2914" s="84"/>
      <c r="AN2914" s="86">
        <v>41907.21769675926</v>
      </c>
      <c r="AO2914" s="87" t="s">
        <v>24604</v>
      </c>
      <c r="AP2914" s="84" t="b">
        <v>1</v>
      </c>
      <c r="AQ2914" s="84" t="b">
        <v>0</v>
      </c>
      <c r="AR2914" s="84" t="b">
        <v>0</v>
      </c>
      <c r="AS2914" s="84" t="s">
        <v>2140</v>
      </c>
      <c r="AT2914" s="84">
        <v>4</v>
      </c>
      <c r="AU2914" s="87" t="s">
        <v>4681</v>
      </c>
      <c r="AV2914" s="84" t="b">
        <v>0</v>
      </c>
      <c r="AW2914" s="84" t="s">
        <v>5508</v>
      </c>
      <c r="AX2914" s="87" t="s">
        <v>29960</v>
      </c>
      <c r="AY2914" s="84" t="s">
        <v>66</v>
      </c>
    </row>
    <row r="2915" spans="1:51" x14ac:dyDescent="0.25">
      <c r="A2915" s="69" t="s">
        <v>8573</v>
      </c>
      <c r="B2915" s="70"/>
      <c r="C2915" s="70"/>
      <c r="D2915" s="71"/>
      <c r="E2915" s="114"/>
      <c r="F2915" s="107" t="s">
        <v>27559</v>
      </c>
      <c r="G2915" s="115"/>
      <c r="H2915" s="74"/>
      <c r="I2915" s="75"/>
      <c r="J2915" s="116"/>
      <c r="K2915" s="74" t="s">
        <v>32370</v>
      </c>
      <c r="L2915" s="117"/>
      <c r="M2915" s="79"/>
      <c r="N2915" s="79"/>
      <c r="O2915" s="80"/>
      <c r="P2915" s="81"/>
      <c r="Q2915" s="81"/>
      <c r="R2915" s="91"/>
      <c r="S2915" s="91"/>
      <c r="T2915" s="91"/>
      <c r="U2915" s="91"/>
      <c r="V2915" s="52"/>
      <c r="W2915" s="52"/>
      <c r="X2915" s="52"/>
      <c r="Y2915" s="52"/>
      <c r="Z2915" s="51"/>
      <c r="AA2915" s="76"/>
      <c r="AB2915" s="76"/>
      <c r="AC2915" s="77"/>
      <c r="AD2915" s="84" t="s">
        <v>18801</v>
      </c>
      <c r="AE2915" s="84">
        <v>428</v>
      </c>
      <c r="AF2915" s="84">
        <v>3245</v>
      </c>
      <c r="AG2915" s="84">
        <v>520</v>
      </c>
      <c r="AH2915" s="84">
        <v>23</v>
      </c>
      <c r="AI2915" s="84">
        <v>-28800</v>
      </c>
      <c r="AJ2915" s="84" t="s">
        <v>20788</v>
      </c>
      <c r="AK2915" s="84" t="s">
        <v>21819</v>
      </c>
      <c r="AL2915" s="87" t="s">
        <v>22750</v>
      </c>
      <c r="AM2915" s="84" t="s">
        <v>4149</v>
      </c>
      <c r="AN2915" s="86">
        <v>41901.833506944444</v>
      </c>
      <c r="AO2915" s="87" t="s">
        <v>24605</v>
      </c>
      <c r="AP2915" s="84" t="b">
        <v>0</v>
      </c>
      <c r="AQ2915" s="84" t="b">
        <v>0</v>
      </c>
      <c r="AR2915" s="84" t="b">
        <v>1</v>
      </c>
      <c r="AS2915" s="84" t="s">
        <v>2140</v>
      </c>
      <c r="AT2915" s="84">
        <v>16</v>
      </c>
      <c r="AU2915" s="87" t="s">
        <v>4681</v>
      </c>
      <c r="AV2915" s="84" t="b">
        <v>0</v>
      </c>
      <c r="AW2915" s="84" t="s">
        <v>5508</v>
      </c>
      <c r="AX2915" s="87" t="s">
        <v>29961</v>
      </c>
      <c r="AY2915" s="84" t="s">
        <v>66</v>
      </c>
    </row>
    <row r="2916" spans="1:51" x14ac:dyDescent="0.25">
      <c r="A2916" s="69" t="s">
        <v>9123</v>
      </c>
      <c r="B2916" s="70"/>
      <c r="C2916" s="70"/>
      <c r="D2916" s="71"/>
      <c r="E2916" s="114"/>
      <c r="F2916" s="107" t="s">
        <v>27560</v>
      </c>
      <c r="G2916" s="115"/>
      <c r="H2916" s="74"/>
      <c r="I2916" s="75"/>
      <c r="J2916" s="116"/>
      <c r="K2916" s="74" t="s">
        <v>32371</v>
      </c>
      <c r="L2916" s="117"/>
      <c r="M2916" s="79"/>
      <c r="N2916" s="79"/>
      <c r="O2916" s="80"/>
      <c r="P2916" s="81"/>
      <c r="Q2916" s="81"/>
      <c r="R2916" s="91"/>
      <c r="S2916" s="91"/>
      <c r="T2916" s="91"/>
      <c r="U2916" s="91"/>
      <c r="V2916" s="52"/>
      <c r="W2916" s="52"/>
      <c r="X2916" s="52"/>
      <c r="Y2916" s="52"/>
      <c r="Z2916" s="51"/>
      <c r="AA2916" s="76"/>
      <c r="AB2916" s="76"/>
      <c r="AC2916" s="77"/>
      <c r="AD2916" s="84" t="s">
        <v>18802</v>
      </c>
      <c r="AE2916" s="84">
        <v>2932</v>
      </c>
      <c r="AF2916" s="84">
        <v>152650</v>
      </c>
      <c r="AG2916" s="84">
        <v>24942</v>
      </c>
      <c r="AH2916" s="84">
        <v>3427</v>
      </c>
      <c r="AI2916" s="84">
        <v>-18000</v>
      </c>
      <c r="AJ2916" s="84" t="s">
        <v>20789</v>
      </c>
      <c r="AK2916" s="84" t="s">
        <v>3534</v>
      </c>
      <c r="AL2916" s="87" t="s">
        <v>22751</v>
      </c>
      <c r="AM2916" s="84" t="s">
        <v>4145</v>
      </c>
      <c r="AN2916" s="86">
        <v>40113.691342592596</v>
      </c>
      <c r="AO2916" s="87" t="s">
        <v>24606</v>
      </c>
      <c r="AP2916" s="84" t="b">
        <v>0</v>
      </c>
      <c r="AQ2916" s="84" t="b">
        <v>0</v>
      </c>
      <c r="AR2916" s="84" t="b">
        <v>1</v>
      </c>
      <c r="AS2916" s="84" t="s">
        <v>2140</v>
      </c>
      <c r="AT2916" s="84">
        <v>2852</v>
      </c>
      <c r="AU2916" s="87" t="s">
        <v>25292</v>
      </c>
      <c r="AV2916" s="84" t="b">
        <v>1</v>
      </c>
      <c r="AW2916" s="84" t="s">
        <v>5508</v>
      </c>
      <c r="AX2916" s="87" t="s">
        <v>29962</v>
      </c>
      <c r="AY2916" s="84" t="s">
        <v>65</v>
      </c>
    </row>
    <row r="2917" spans="1:51" x14ac:dyDescent="0.25">
      <c r="A2917" s="69" t="s">
        <v>8574</v>
      </c>
      <c r="B2917" s="70"/>
      <c r="C2917" s="70"/>
      <c r="D2917" s="71"/>
      <c r="E2917" s="114"/>
      <c r="F2917" s="107" t="s">
        <v>27561</v>
      </c>
      <c r="G2917" s="115"/>
      <c r="H2917" s="74"/>
      <c r="I2917" s="75"/>
      <c r="J2917" s="116"/>
      <c r="K2917" s="74" t="s">
        <v>32372</v>
      </c>
      <c r="L2917" s="117"/>
      <c r="M2917" s="79"/>
      <c r="N2917" s="79"/>
      <c r="O2917" s="80"/>
      <c r="P2917" s="81"/>
      <c r="Q2917" s="81"/>
      <c r="R2917" s="91"/>
      <c r="S2917" s="91"/>
      <c r="T2917" s="91"/>
      <c r="U2917" s="91"/>
      <c r="V2917" s="52"/>
      <c r="W2917" s="52"/>
      <c r="X2917" s="52"/>
      <c r="Y2917" s="52"/>
      <c r="Z2917" s="51"/>
      <c r="AA2917" s="76"/>
      <c r="AB2917" s="76"/>
      <c r="AC2917" s="77"/>
      <c r="AD2917" s="84" t="s">
        <v>18803</v>
      </c>
      <c r="AE2917" s="84">
        <v>574</v>
      </c>
      <c r="AF2917" s="84">
        <v>702</v>
      </c>
      <c r="AG2917" s="84">
        <v>5231</v>
      </c>
      <c r="AH2917" s="84">
        <v>76</v>
      </c>
      <c r="AI2917" s="84">
        <v>10800</v>
      </c>
      <c r="AJ2917" s="84" t="s">
        <v>20790</v>
      </c>
      <c r="AK2917" s="84" t="s">
        <v>3579</v>
      </c>
      <c r="AL2917" s="84"/>
      <c r="AM2917" s="84" t="s">
        <v>22835</v>
      </c>
      <c r="AN2917" s="86">
        <v>41416.655428240738</v>
      </c>
      <c r="AO2917" s="87" t="s">
        <v>24607</v>
      </c>
      <c r="AP2917" s="84" t="b">
        <v>0</v>
      </c>
      <c r="AQ2917" s="84" t="b">
        <v>0</v>
      </c>
      <c r="AR2917" s="84" t="b">
        <v>1</v>
      </c>
      <c r="AS2917" s="84" t="s">
        <v>2140</v>
      </c>
      <c r="AT2917" s="84">
        <v>18</v>
      </c>
      <c r="AU2917" s="87" t="s">
        <v>4708</v>
      </c>
      <c r="AV2917" s="84" t="b">
        <v>0</v>
      </c>
      <c r="AW2917" s="84" t="s">
        <v>5508</v>
      </c>
      <c r="AX2917" s="87" t="s">
        <v>29963</v>
      </c>
      <c r="AY2917" s="84" t="s">
        <v>66</v>
      </c>
    </row>
    <row r="2918" spans="1:51" x14ac:dyDescent="0.25">
      <c r="A2918" s="69" t="s">
        <v>8576</v>
      </c>
      <c r="B2918" s="70"/>
      <c r="C2918" s="70"/>
      <c r="D2918" s="71"/>
      <c r="E2918" s="114"/>
      <c r="F2918" s="107" t="s">
        <v>27562</v>
      </c>
      <c r="G2918" s="115"/>
      <c r="H2918" s="74"/>
      <c r="I2918" s="75"/>
      <c r="J2918" s="116"/>
      <c r="K2918" s="74" t="s">
        <v>32373</v>
      </c>
      <c r="L2918" s="117"/>
      <c r="M2918" s="79"/>
      <c r="N2918" s="79"/>
      <c r="O2918" s="80"/>
      <c r="P2918" s="81"/>
      <c r="Q2918" s="81"/>
      <c r="R2918" s="91"/>
      <c r="S2918" s="91"/>
      <c r="T2918" s="91"/>
      <c r="U2918" s="91"/>
      <c r="V2918" s="52"/>
      <c r="W2918" s="52"/>
      <c r="X2918" s="52"/>
      <c r="Y2918" s="52"/>
      <c r="Z2918" s="51"/>
      <c r="AA2918" s="76"/>
      <c r="AB2918" s="76"/>
      <c r="AC2918" s="77"/>
      <c r="AD2918" s="84" t="s">
        <v>18804</v>
      </c>
      <c r="AE2918" s="84">
        <v>49</v>
      </c>
      <c r="AF2918" s="84">
        <v>56</v>
      </c>
      <c r="AG2918" s="84">
        <v>10951</v>
      </c>
      <c r="AH2918" s="84">
        <v>350</v>
      </c>
      <c r="AI2918" s="84"/>
      <c r="AJ2918" s="84" t="s">
        <v>20791</v>
      </c>
      <c r="AK2918" s="84" t="s">
        <v>21820</v>
      </c>
      <c r="AL2918" s="84"/>
      <c r="AM2918" s="84"/>
      <c r="AN2918" s="86">
        <v>41599.954155092593</v>
      </c>
      <c r="AO2918" s="84"/>
      <c r="AP2918" s="84" t="b">
        <v>1</v>
      </c>
      <c r="AQ2918" s="84" t="b">
        <v>0</v>
      </c>
      <c r="AR2918" s="84" t="b">
        <v>0</v>
      </c>
      <c r="AS2918" s="84" t="s">
        <v>2140</v>
      </c>
      <c r="AT2918" s="84">
        <v>66</v>
      </c>
      <c r="AU2918" s="87" t="s">
        <v>4681</v>
      </c>
      <c r="AV2918" s="84" t="b">
        <v>0</v>
      </c>
      <c r="AW2918" s="84" t="s">
        <v>5508</v>
      </c>
      <c r="AX2918" s="87" t="s">
        <v>29964</v>
      </c>
      <c r="AY2918" s="84" t="s">
        <v>66</v>
      </c>
    </row>
    <row r="2919" spans="1:51" x14ac:dyDescent="0.25">
      <c r="A2919" s="69" t="s">
        <v>8577</v>
      </c>
      <c r="B2919" s="70"/>
      <c r="C2919" s="70"/>
      <c r="D2919" s="71"/>
      <c r="E2919" s="114"/>
      <c r="F2919" s="107" t="s">
        <v>27563</v>
      </c>
      <c r="G2919" s="115"/>
      <c r="H2919" s="74"/>
      <c r="I2919" s="75"/>
      <c r="J2919" s="116"/>
      <c r="K2919" s="74" t="s">
        <v>32374</v>
      </c>
      <c r="L2919" s="117"/>
      <c r="M2919" s="79"/>
      <c r="N2919" s="79"/>
      <c r="O2919" s="80"/>
      <c r="P2919" s="81"/>
      <c r="Q2919" s="81"/>
      <c r="R2919" s="91"/>
      <c r="S2919" s="91"/>
      <c r="T2919" s="91"/>
      <c r="U2919" s="91"/>
      <c r="V2919" s="52"/>
      <c r="W2919" s="52"/>
      <c r="X2919" s="52"/>
      <c r="Y2919" s="52"/>
      <c r="Z2919" s="51"/>
      <c r="AA2919" s="76"/>
      <c r="AB2919" s="76"/>
      <c r="AC2919" s="77"/>
      <c r="AD2919" s="84" t="s">
        <v>18805</v>
      </c>
      <c r="AE2919" s="84">
        <v>1345</v>
      </c>
      <c r="AF2919" s="84">
        <v>490</v>
      </c>
      <c r="AG2919" s="84">
        <v>2043</v>
      </c>
      <c r="AH2919" s="84">
        <v>252</v>
      </c>
      <c r="AI2919" s="84">
        <v>36000</v>
      </c>
      <c r="AJ2919" s="84" t="s">
        <v>20792</v>
      </c>
      <c r="AK2919" s="84" t="s">
        <v>21821</v>
      </c>
      <c r="AL2919" s="87" t="s">
        <v>22752</v>
      </c>
      <c r="AM2919" s="84" t="s">
        <v>22836</v>
      </c>
      <c r="AN2919" s="86">
        <v>39873.467106481483</v>
      </c>
      <c r="AO2919" s="87" t="s">
        <v>24608</v>
      </c>
      <c r="AP2919" s="84" t="b">
        <v>0</v>
      </c>
      <c r="AQ2919" s="84" t="b">
        <v>0</v>
      </c>
      <c r="AR2919" s="84" t="b">
        <v>1</v>
      </c>
      <c r="AS2919" s="84" t="s">
        <v>2140</v>
      </c>
      <c r="AT2919" s="84">
        <v>29</v>
      </c>
      <c r="AU2919" s="87" t="s">
        <v>25293</v>
      </c>
      <c r="AV2919" s="84" t="b">
        <v>0</v>
      </c>
      <c r="AW2919" s="84" t="s">
        <v>5508</v>
      </c>
      <c r="AX2919" s="87" t="s">
        <v>29965</v>
      </c>
      <c r="AY2919" s="84" t="s">
        <v>66</v>
      </c>
    </row>
    <row r="2920" spans="1:51" x14ac:dyDescent="0.25">
      <c r="A2920" s="69" t="s">
        <v>9124</v>
      </c>
      <c r="B2920" s="70"/>
      <c r="C2920" s="70"/>
      <c r="D2920" s="71"/>
      <c r="E2920" s="114"/>
      <c r="F2920" s="107" t="s">
        <v>27564</v>
      </c>
      <c r="G2920" s="115"/>
      <c r="H2920" s="74"/>
      <c r="I2920" s="75"/>
      <c r="J2920" s="116"/>
      <c r="K2920" s="74" t="s">
        <v>32375</v>
      </c>
      <c r="L2920" s="117"/>
      <c r="M2920" s="79"/>
      <c r="N2920" s="79"/>
      <c r="O2920" s="80"/>
      <c r="P2920" s="81"/>
      <c r="Q2920" s="81"/>
      <c r="R2920" s="91"/>
      <c r="S2920" s="91"/>
      <c r="T2920" s="91"/>
      <c r="U2920" s="91"/>
      <c r="V2920" s="52"/>
      <c r="W2920" s="52"/>
      <c r="X2920" s="52"/>
      <c r="Y2920" s="52"/>
      <c r="Z2920" s="51"/>
      <c r="AA2920" s="76"/>
      <c r="AB2920" s="76"/>
      <c r="AC2920" s="77"/>
      <c r="AD2920" s="84" t="s">
        <v>18806</v>
      </c>
      <c r="AE2920" s="84">
        <v>89</v>
      </c>
      <c r="AF2920" s="84">
        <v>779264</v>
      </c>
      <c r="AG2920" s="84">
        <v>5753</v>
      </c>
      <c r="AH2920" s="84">
        <v>9</v>
      </c>
      <c r="AI2920" s="84">
        <v>-18000</v>
      </c>
      <c r="AJ2920" s="84" t="s">
        <v>20793</v>
      </c>
      <c r="AK2920" s="84"/>
      <c r="AL2920" s="87" t="s">
        <v>22753</v>
      </c>
      <c r="AM2920" s="84" t="s">
        <v>4145</v>
      </c>
      <c r="AN2920" s="86">
        <v>39969.729108796295</v>
      </c>
      <c r="AO2920" s="87" t="s">
        <v>24609</v>
      </c>
      <c r="AP2920" s="84" t="b">
        <v>0</v>
      </c>
      <c r="AQ2920" s="84" t="b">
        <v>0</v>
      </c>
      <c r="AR2920" s="84" t="b">
        <v>1</v>
      </c>
      <c r="AS2920" s="84" t="s">
        <v>2140</v>
      </c>
      <c r="AT2920" s="84">
        <v>1946</v>
      </c>
      <c r="AU2920" s="87" t="s">
        <v>4707</v>
      </c>
      <c r="AV2920" s="84" t="b">
        <v>1</v>
      </c>
      <c r="AW2920" s="84" t="s">
        <v>5508</v>
      </c>
      <c r="AX2920" s="87" t="s">
        <v>29966</v>
      </c>
      <c r="AY2920" s="84" t="s">
        <v>65</v>
      </c>
    </row>
    <row r="2921" spans="1:51" x14ac:dyDescent="0.25">
      <c r="A2921" s="69" t="s">
        <v>8578</v>
      </c>
      <c r="B2921" s="70"/>
      <c r="C2921" s="70"/>
      <c r="D2921" s="71"/>
      <c r="E2921" s="114"/>
      <c r="F2921" s="107" t="s">
        <v>27565</v>
      </c>
      <c r="G2921" s="115"/>
      <c r="H2921" s="74"/>
      <c r="I2921" s="75"/>
      <c r="J2921" s="116"/>
      <c r="K2921" s="74" t="s">
        <v>32376</v>
      </c>
      <c r="L2921" s="117"/>
      <c r="M2921" s="79"/>
      <c r="N2921" s="79"/>
      <c r="O2921" s="80"/>
      <c r="P2921" s="81"/>
      <c r="Q2921" s="81"/>
      <c r="R2921" s="91"/>
      <c r="S2921" s="91"/>
      <c r="T2921" s="91"/>
      <c r="U2921" s="91"/>
      <c r="V2921" s="52"/>
      <c r="W2921" s="52"/>
      <c r="X2921" s="52"/>
      <c r="Y2921" s="52"/>
      <c r="Z2921" s="51"/>
      <c r="AA2921" s="76"/>
      <c r="AB2921" s="76"/>
      <c r="AC2921" s="77"/>
      <c r="AD2921" s="84" t="s">
        <v>18807</v>
      </c>
      <c r="AE2921" s="84">
        <v>1339</v>
      </c>
      <c r="AF2921" s="84">
        <v>1561</v>
      </c>
      <c r="AG2921" s="84">
        <v>2286</v>
      </c>
      <c r="AH2921" s="84">
        <v>141</v>
      </c>
      <c r="AI2921" s="84">
        <v>-18000</v>
      </c>
      <c r="AJ2921" s="84" t="s">
        <v>20794</v>
      </c>
      <c r="AK2921" s="84" t="s">
        <v>21822</v>
      </c>
      <c r="AL2921" s="87" t="s">
        <v>22754</v>
      </c>
      <c r="AM2921" s="84" t="s">
        <v>4146</v>
      </c>
      <c r="AN2921" s="86">
        <v>40570.665648148148</v>
      </c>
      <c r="AO2921" s="87" t="s">
        <v>24610</v>
      </c>
      <c r="AP2921" s="84" t="b">
        <v>1</v>
      </c>
      <c r="AQ2921" s="84" t="b">
        <v>0</v>
      </c>
      <c r="AR2921" s="84" t="b">
        <v>1</v>
      </c>
      <c r="AS2921" s="84" t="s">
        <v>2140</v>
      </c>
      <c r="AT2921" s="84">
        <v>44</v>
      </c>
      <c r="AU2921" s="87" t="s">
        <v>4681</v>
      </c>
      <c r="AV2921" s="84" t="b">
        <v>0</v>
      </c>
      <c r="AW2921" s="84" t="s">
        <v>5508</v>
      </c>
      <c r="AX2921" s="87" t="s">
        <v>29967</v>
      </c>
      <c r="AY2921" s="84" t="s">
        <v>66</v>
      </c>
    </row>
    <row r="2922" spans="1:51" x14ac:dyDescent="0.25">
      <c r="A2922" s="69" t="s">
        <v>9125</v>
      </c>
      <c r="B2922" s="70"/>
      <c r="C2922" s="70"/>
      <c r="D2922" s="71"/>
      <c r="E2922" s="114"/>
      <c r="F2922" s="107" t="s">
        <v>27566</v>
      </c>
      <c r="G2922" s="115"/>
      <c r="H2922" s="74"/>
      <c r="I2922" s="75"/>
      <c r="J2922" s="116"/>
      <c r="K2922" s="74" t="s">
        <v>32377</v>
      </c>
      <c r="L2922" s="117"/>
      <c r="M2922" s="79"/>
      <c r="N2922" s="79"/>
      <c r="O2922" s="80"/>
      <c r="P2922" s="81"/>
      <c r="Q2922" s="81"/>
      <c r="R2922" s="91"/>
      <c r="S2922" s="91"/>
      <c r="T2922" s="91"/>
      <c r="U2922" s="91"/>
      <c r="V2922" s="52"/>
      <c r="W2922" s="52"/>
      <c r="X2922" s="52"/>
      <c r="Y2922" s="52"/>
      <c r="Z2922" s="51"/>
      <c r="AA2922" s="76"/>
      <c r="AB2922" s="76"/>
      <c r="AC2922" s="77"/>
      <c r="AD2922" s="84" t="s">
        <v>18808</v>
      </c>
      <c r="AE2922" s="84">
        <v>30241</v>
      </c>
      <c r="AF2922" s="84">
        <v>505167</v>
      </c>
      <c r="AG2922" s="84">
        <v>24046</v>
      </c>
      <c r="AH2922" s="84">
        <v>6789</v>
      </c>
      <c r="AI2922" s="84">
        <v>-18000</v>
      </c>
      <c r="AJ2922" s="84" t="s">
        <v>20795</v>
      </c>
      <c r="AK2922" s="84" t="s">
        <v>21823</v>
      </c>
      <c r="AL2922" s="87" t="s">
        <v>22755</v>
      </c>
      <c r="AM2922" s="84" t="s">
        <v>4145</v>
      </c>
      <c r="AN2922" s="86">
        <v>39903.014050925929</v>
      </c>
      <c r="AO2922" s="87" t="s">
        <v>24611</v>
      </c>
      <c r="AP2922" s="84" t="b">
        <v>0</v>
      </c>
      <c r="AQ2922" s="84" t="b">
        <v>0</v>
      </c>
      <c r="AR2922" s="84" t="b">
        <v>0</v>
      </c>
      <c r="AS2922" s="84" t="s">
        <v>2140</v>
      </c>
      <c r="AT2922" s="84">
        <v>2921</v>
      </c>
      <c r="AU2922" s="87" t="s">
        <v>25294</v>
      </c>
      <c r="AV2922" s="84" t="b">
        <v>1</v>
      </c>
      <c r="AW2922" s="84" t="s">
        <v>5508</v>
      </c>
      <c r="AX2922" s="87" t="s">
        <v>29968</v>
      </c>
      <c r="AY2922" s="84" t="s">
        <v>65</v>
      </c>
    </row>
    <row r="2923" spans="1:51" x14ac:dyDescent="0.25">
      <c r="A2923" s="69" t="s">
        <v>8579</v>
      </c>
      <c r="B2923" s="70"/>
      <c r="C2923" s="70"/>
      <c r="D2923" s="71"/>
      <c r="E2923" s="114"/>
      <c r="F2923" s="107" t="s">
        <v>27567</v>
      </c>
      <c r="G2923" s="115"/>
      <c r="H2923" s="74"/>
      <c r="I2923" s="75"/>
      <c r="J2923" s="116"/>
      <c r="K2923" s="74" t="s">
        <v>32378</v>
      </c>
      <c r="L2923" s="117"/>
      <c r="M2923" s="79"/>
      <c r="N2923" s="79"/>
      <c r="O2923" s="80"/>
      <c r="P2923" s="81"/>
      <c r="Q2923" s="81"/>
      <c r="R2923" s="91"/>
      <c r="S2923" s="91"/>
      <c r="T2923" s="91"/>
      <c r="U2923" s="91"/>
      <c r="V2923" s="52"/>
      <c r="W2923" s="52"/>
      <c r="X2923" s="52"/>
      <c r="Y2923" s="52"/>
      <c r="Z2923" s="51"/>
      <c r="AA2923" s="76"/>
      <c r="AB2923" s="76"/>
      <c r="AC2923" s="77"/>
      <c r="AD2923" s="84" t="s">
        <v>18809</v>
      </c>
      <c r="AE2923" s="84">
        <v>102</v>
      </c>
      <c r="AF2923" s="84">
        <v>35</v>
      </c>
      <c r="AG2923" s="84">
        <v>653</v>
      </c>
      <c r="AH2923" s="84">
        <v>789</v>
      </c>
      <c r="AI2923" s="84"/>
      <c r="AJ2923" s="84" t="s">
        <v>20796</v>
      </c>
      <c r="AK2923" s="84" t="s">
        <v>16331</v>
      </c>
      <c r="AL2923" s="84"/>
      <c r="AM2923" s="84"/>
      <c r="AN2923" s="86">
        <v>42106.202673611115</v>
      </c>
      <c r="AO2923" s="87" t="s">
        <v>24612</v>
      </c>
      <c r="AP2923" s="84" t="b">
        <v>1</v>
      </c>
      <c r="AQ2923" s="84" t="b">
        <v>0</v>
      </c>
      <c r="AR2923" s="84" t="b">
        <v>0</v>
      </c>
      <c r="AS2923" s="84" t="s">
        <v>2140</v>
      </c>
      <c r="AT2923" s="84">
        <v>10</v>
      </c>
      <c r="AU2923" s="87" t="s">
        <v>4681</v>
      </c>
      <c r="AV2923" s="84" t="b">
        <v>0</v>
      </c>
      <c r="AW2923" s="84" t="s">
        <v>5508</v>
      </c>
      <c r="AX2923" s="87" t="s">
        <v>29969</v>
      </c>
      <c r="AY2923" s="84" t="s">
        <v>66</v>
      </c>
    </row>
    <row r="2924" spans="1:51" x14ac:dyDescent="0.25">
      <c r="A2924" s="69" t="s">
        <v>9126</v>
      </c>
      <c r="B2924" s="70"/>
      <c r="C2924" s="70"/>
      <c r="D2924" s="71"/>
      <c r="E2924" s="114"/>
      <c r="F2924" s="107" t="s">
        <v>27568</v>
      </c>
      <c r="G2924" s="115"/>
      <c r="H2924" s="74"/>
      <c r="I2924" s="75"/>
      <c r="J2924" s="116"/>
      <c r="K2924" s="74" t="s">
        <v>32379</v>
      </c>
      <c r="L2924" s="117"/>
      <c r="M2924" s="79"/>
      <c r="N2924" s="79"/>
      <c r="O2924" s="80"/>
      <c r="P2924" s="81"/>
      <c r="Q2924" s="81"/>
      <c r="R2924" s="91"/>
      <c r="S2924" s="91"/>
      <c r="T2924" s="91"/>
      <c r="U2924" s="91"/>
      <c r="V2924" s="52"/>
      <c r="W2924" s="52"/>
      <c r="X2924" s="52"/>
      <c r="Y2924" s="52"/>
      <c r="Z2924" s="51"/>
      <c r="AA2924" s="76"/>
      <c r="AB2924" s="76"/>
      <c r="AC2924" s="77"/>
      <c r="AD2924" s="84" t="s">
        <v>18810</v>
      </c>
      <c r="AE2924" s="84">
        <v>347</v>
      </c>
      <c r="AF2924" s="84">
        <v>247</v>
      </c>
      <c r="AG2924" s="84">
        <v>623</v>
      </c>
      <c r="AH2924" s="84">
        <v>368</v>
      </c>
      <c r="AI2924" s="84"/>
      <c r="AJ2924" s="84" t="s">
        <v>20797</v>
      </c>
      <c r="AK2924" s="84" t="s">
        <v>21120</v>
      </c>
      <c r="AL2924" s="84"/>
      <c r="AM2924" s="84"/>
      <c r="AN2924" s="86">
        <v>40297.025682870371</v>
      </c>
      <c r="AO2924" s="87" t="s">
        <v>24613</v>
      </c>
      <c r="AP2924" s="84" t="b">
        <v>0</v>
      </c>
      <c r="AQ2924" s="84" t="b">
        <v>0</v>
      </c>
      <c r="AR2924" s="84" t="b">
        <v>1</v>
      </c>
      <c r="AS2924" s="84" t="s">
        <v>2140</v>
      </c>
      <c r="AT2924" s="84">
        <v>11</v>
      </c>
      <c r="AU2924" s="87" t="s">
        <v>4817</v>
      </c>
      <c r="AV2924" s="84" t="b">
        <v>0</v>
      </c>
      <c r="AW2924" s="84" t="s">
        <v>5508</v>
      </c>
      <c r="AX2924" s="87" t="s">
        <v>29970</v>
      </c>
      <c r="AY2924" s="84" t="s">
        <v>65</v>
      </c>
    </row>
    <row r="2925" spans="1:51" x14ac:dyDescent="0.25">
      <c r="A2925" s="69" t="s">
        <v>8580</v>
      </c>
      <c r="B2925" s="70"/>
      <c r="C2925" s="70"/>
      <c r="D2925" s="71"/>
      <c r="E2925" s="114"/>
      <c r="F2925" s="107" t="s">
        <v>27569</v>
      </c>
      <c r="G2925" s="115"/>
      <c r="H2925" s="74"/>
      <c r="I2925" s="75"/>
      <c r="J2925" s="116"/>
      <c r="K2925" s="74" t="s">
        <v>32380</v>
      </c>
      <c r="L2925" s="117"/>
      <c r="M2925" s="79"/>
      <c r="N2925" s="79"/>
      <c r="O2925" s="80"/>
      <c r="P2925" s="81"/>
      <c r="Q2925" s="81"/>
      <c r="R2925" s="91"/>
      <c r="S2925" s="91"/>
      <c r="T2925" s="91"/>
      <c r="U2925" s="91"/>
      <c r="V2925" s="52"/>
      <c r="W2925" s="52"/>
      <c r="X2925" s="52"/>
      <c r="Y2925" s="52"/>
      <c r="Z2925" s="51"/>
      <c r="AA2925" s="76"/>
      <c r="AB2925" s="76"/>
      <c r="AC2925" s="77"/>
      <c r="AD2925" s="84" t="s">
        <v>18811</v>
      </c>
      <c r="AE2925" s="84">
        <v>566</v>
      </c>
      <c r="AF2925" s="84">
        <v>389</v>
      </c>
      <c r="AG2925" s="84">
        <v>909</v>
      </c>
      <c r="AH2925" s="84">
        <v>473</v>
      </c>
      <c r="AI2925" s="84">
        <v>7200</v>
      </c>
      <c r="AJ2925" s="84" t="s">
        <v>20798</v>
      </c>
      <c r="AK2925" s="84" t="s">
        <v>21824</v>
      </c>
      <c r="AL2925" s="84"/>
      <c r="AM2925" s="84" t="s">
        <v>4180</v>
      </c>
      <c r="AN2925" s="86">
        <v>41479.327835648146</v>
      </c>
      <c r="AO2925" s="84"/>
      <c r="AP2925" s="84" t="b">
        <v>1</v>
      </c>
      <c r="AQ2925" s="84" t="b">
        <v>0</v>
      </c>
      <c r="AR2925" s="84" t="b">
        <v>1</v>
      </c>
      <c r="AS2925" s="84" t="s">
        <v>2146</v>
      </c>
      <c r="AT2925" s="84">
        <v>37</v>
      </c>
      <c r="AU2925" s="87" t="s">
        <v>4681</v>
      </c>
      <c r="AV2925" s="84" t="b">
        <v>0</v>
      </c>
      <c r="AW2925" s="84" t="s">
        <v>5508</v>
      </c>
      <c r="AX2925" s="87" t="s">
        <v>29971</v>
      </c>
      <c r="AY2925" s="84" t="s">
        <v>66</v>
      </c>
    </row>
    <row r="2926" spans="1:51" x14ac:dyDescent="0.25">
      <c r="A2926" s="69" t="s">
        <v>8581</v>
      </c>
      <c r="B2926" s="70"/>
      <c r="C2926" s="70"/>
      <c r="D2926" s="71"/>
      <c r="E2926" s="114"/>
      <c r="F2926" s="107" t="s">
        <v>27570</v>
      </c>
      <c r="G2926" s="115"/>
      <c r="H2926" s="74"/>
      <c r="I2926" s="75"/>
      <c r="J2926" s="116"/>
      <c r="K2926" s="74" t="s">
        <v>32381</v>
      </c>
      <c r="L2926" s="117"/>
      <c r="M2926" s="79"/>
      <c r="N2926" s="79"/>
      <c r="O2926" s="80"/>
      <c r="P2926" s="81"/>
      <c r="Q2926" s="81"/>
      <c r="R2926" s="91"/>
      <c r="S2926" s="91"/>
      <c r="T2926" s="91"/>
      <c r="U2926" s="91"/>
      <c r="V2926" s="52"/>
      <c r="W2926" s="52"/>
      <c r="X2926" s="52"/>
      <c r="Y2926" s="52"/>
      <c r="Z2926" s="51"/>
      <c r="AA2926" s="76"/>
      <c r="AB2926" s="76"/>
      <c r="AC2926" s="77"/>
      <c r="AD2926" s="84" t="s">
        <v>18812</v>
      </c>
      <c r="AE2926" s="84">
        <v>667</v>
      </c>
      <c r="AF2926" s="84">
        <v>1494</v>
      </c>
      <c r="AG2926" s="84">
        <v>81232</v>
      </c>
      <c r="AH2926" s="84">
        <v>2551</v>
      </c>
      <c r="AI2926" s="84">
        <v>0</v>
      </c>
      <c r="AJ2926" s="84" t="s">
        <v>20799</v>
      </c>
      <c r="AK2926" s="84"/>
      <c r="AL2926" s="84"/>
      <c r="AM2926" s="84" t="s">
        <v>3523</v>
      </c>
      <c r="AN2926" s="86">
        <v>41085.924074074072</v>
      </c>
      <c r="AO2926" s="87" t="s">
        <v>24614</v>
      </c>
      <c r="AP2926" s="84" t="b">
        <v>0</v>
      </c>
      <c r="AQ2926" s="84" t="b">
        <v>0</v>
      </c>
      <c r="AR2926" s="84" t="b">
        <v>0</v>
      </c>
      <c r="AS2926" s="84" t="s">
        <v>2140</v>
      </c>
      <c r="AT2926" s="84">
        <v>95</v>
      </c>
      <c r="AU2926" s="87" t="s">
        <v>25295</v>
      </c>
      <c r="AV2926" s="84" t="b">
        <v>0</v>
      </c>
      <c r="AW2926" s="84" t="s">
        <v>5508</v>
      </c>
      <c r="AX2926" s="87" t="s">
        <v>29972</v>
      </c>
      <c r="AY2926" s="84" t="s">
        <v>66</v>
      </c>
    </row>
    <row r="2927" spans="1:51" x14ac:dyDescent="0.25">
      <c r="A2927" s="69" t="s">
        <v>8582</v>
      </c>
      <c r="B2927" s="70"/>
      <c r="C2927" s="70"/>
      <c r="D2927" s="71"/>
      <c r="E2927" s="114"/>
      <c r="F2927" s="107" t="s">
        <v>27571</v>
      </c>
      <c r="G2927" s="115"/>
      <c r="H2927" s="74"/>
      <c r="I2927" s="75"/>
      <c r="J2927" s="116"/>
      <c r="K2927" s="74" t="s">
        <v>32382</v>
      </c>
      <c r="L2927" s="117"/>
      <c r="M2927" s="79"/>
      <c r="N2927" s="79"/>
      <c r="O2927" s="80"/>
      <c r="P2927" s="81"/>
      <c r="Q2927" s="81"/>
      <c r="R2927" s="91"/>
      <c r="S2927" s="91"/>
      <c r="T2927" s="91"/>
      <c r="U2927" s="91"/>
      <c r="V2927" s="52"/>
      <c r="W2927" s="52"/>
      <c r="X2927" s="52"/>
      <c r="Y2927" s="52"/>
      <c r="Z2927" s="51"/>
      <c r="AA2927" s="76"/>
      <c r="AB2927" s="76"/>
      <c r="AC2927" s="77"/>
      <c r="AD2927" s="84" t="s">
        <v>18813</v>
      </c>
      <c r="AE2927" s="84">
        <v>54</v>
      </c>
      <c r="AF2927" s="84">
        <v>4</v>
      </c>
      <c r="AG2927" s="84">
        <v>20</v>
      </c>
      <c r="AH2927" s="84">
        <v>6</v>
      </c>
      <c r="AI2927" s="84"/>
      <c r="AJ2927" s="84"/>
      <c r="AK2927" s="84"/>
      <c r="AL2927" s="84"/>
      <c r="AM2927" s="84"/>
      <c r="AN2927" s="86">
        <v>42632.84784722222</v>
      </c>
      <c r="AO2927" s="84"/>
      <c r="AP2927" s="84" t="b">
        <v>1</v>
      </c>
      <c r="AQ2927" s="84" t="b">
        <v>0</v>
      </c>
      <c r="AR2927" s="84" t="b">
        <v>0</v>
      </c>
      <c r="AS2927" s="84" t="s">
        <v>15904</v>
      </c>
      <c r="AT2927" s="84">
        <v>0</v>
      </c>
      <c r="AU2927" s="84"/>
      <c r="AV2927" s="84" t="b">
        <v>0</v>
      </c>
      <c r="AW2927" s="84" t="s">
        <v>5508</v>
      </c>
      <c r="AX2927" s="87" t="s">
        <v>29973</v>
      </c>
      <c r="AY2927" s="84" t="s">
        <v>66</v>
      </c>
    </row>
    <row r="2928" spans="1:51" x14ac:dyDescent="0.25">
      <c r="A2928" s="69" t="s">
        <v>8583</v>
      </c>
      <c r="B2928" s="70"/>
      <c r="C2928" s="70"/>
      <c r="D2928" s="71"/>
      <c r="E2928" s="114"/>
      <c r="F2928" s="107" t="s">
        <v>27572</v>
      </c>
      <c r="G2928" s="115"/>
      <c r="H2928" s="74"/>
      <c r="I2928" s="75"/>
      <c r="J2928" s="116"/>
      <c r="K2928" s="74" t="s">
        <v>32383</v>
      </c>
      <c r="L2928" s="117"/>
      <c r="M2928" s="79"/>
      <c r="N2928" s="79"/>
      <c r="O2928" s="80"/>
      <c r="P2928" s="81"/>
      <c r="Q2928" s="81"/>
      <c r="R2928" s="91"/>
      <c r="S2928" s="91"/>
      <c r="T2928" s="91"/>
      <c r="U2928" s="91"/>
      <c r="V2928" s="52"/>
      <c r="W2928" s="52"/>
      <c r="X2928" s="52"/>
      <c r="Y2928" s="52"/>
      <c r="Z2928" s="51"/>
      <c r="AA2928" s="76"/>
      <c r="AB2928" s="76"/>
      <c r="AC2928" s="77"/>
      <c r="AD2928" s="84" t="s">
        <v>18814</v>
      </c>
      <c r="AE2928" s="84">
        <v>963</v>
      </c>
      <c r="AF2928" s="84">
        <v>471</v>
      </c>
      <c r="AG2928" s="84">
        <v>1554</v>
      </c>
      <c r="AH2928" s="84">
        <v>2880</v>
      </c>
      <c r="AI2928" s="84">
        <v>7200</v>
      </c>
      <c r="AJ2928" s="84"/>
      <c r="AK2928" s="84" t="s">
        <v>21825</v>
      </c>
      <c r="AL2928" s="84"/>
      <c r="AM2928" s="84" t="s">
        <v>4180</v>
      </c>
      <c r="AN2928" s="86">
        <v>40084.839791666665</v>
      </c>
      <c r="AO2928" s="87" t="s">
        <v>24615</v>
      </c>
      <c r="AP2928" s="84" t="b">
        <v>0</v>
      </c>
      <c r="AQ2928" s="84" t="b">
        <v>0</v>
      </c>
      <c r="AR2928" s="84" t="b">
        <v>1</v>
      </c>
      <c r="AS2928" s="84" t="s">
        <v>2140</v>
      </c>
      <c r="AT2928" s="84">
        <v>6</v>
      </c>
      <c r="AU2928" s="87" t="s">
        <v>25296</v>
      </c>
      <c r="AV2928" s="84" t="b">
        <v>0</v>
      </c>
      <c r="AW2928" s="84" t="s">
        <v>5508</v>
      </c>
      <c r="AX2928" s="87" t="s">
        <v>29974</v>
      </c>
      <c r="AY2928" s="84" t="s">
        <v>66</v>
      </c>
    </row>
    <row r="2929" spans="1:51" x14ac:dyDescent="0.25">
      <c r="A2929" s="69" t="s">
        <v>8584</v>
      </c>
      <c r="B2929" s="70"/>
      <c r="C2929" s="70"/>
      <c r="D2929" s="71"/>
      <c r="E2929" s="114"/>
      <c r="F2929" s="107" t="s">
        <v>27573</v>
      </c>
      <c r="G2929" s="115"/>
      <c r="H2929" s="74"/>
      <c r="I2929" s="75"/>
      <c r="J2929" s="116"/>
      <c r="K2929" s="74" t="s">
        <v>32384</v>
      </c>
      <c r="L2929" s="117"/>
      <c r="M2929" s="79"/>
      <c r="N2929" s="79"/>
      <c r="O2929" s="80"/>
      <c r="P2929" s="81"/>
      <c r="Q2929" s="81"/>
      <c r="R2929" s="91"/>
      <c r="S2929" s="91"/>
      <c r="T2929" s="91"/>
      <c r="U2929" s="91"/>
      <c r="V2929" s="52"/>
      <c r="W2929" s="52"/>
      <c r="X2929" s="52"/>
      <c r="Y2929" s="52"/>
      <c r="Z2929" s="51"/>
      <c r="AA2929" s="76"/>
      <c r="AB2929" s="76"/>
      <c r="AC2929" s="77"/>
      <c r="AD2929" s="84" t="s">
        <v>18815</v>
      </c>
      <c r="AE2929" s="84">
        <v>18</v>
      </c>
      <c r="AF2929" s="84">
        <v>8015</v>
      </c>
      <c r="AG2929" s="84">
        <v>14168</v>
      </c>
      <c r="AH2929" s="84">
        <v>5603</v>
      </c>
      <c r="AI2929" s="84">
        <v>-18000</v>
      </c>
      <c r="AJ2929" s="84" t="s">
        <v>20800</v>
      </c>
      <c r="AK2929" s="84" t="s">
        <v>21826</v>
      </c>
      <c r="AL2929" s="87" t="s">
        <v>22756</v>
      </c>
      <c r="AM2929" s="84" t="s">
        <v>4145</v>
      </c>
      <c r="AN2929" s="86">
        <v>40820.082256944443</v>
      </c>
      <c r="AO2929" s="87" t="s">
        <v>24616</v>
      </c>
      <c r="AP2929" s="84" t="b">
        <v>0</v>
      </c>
      <c r="AQ2929" s="84" t="b">
        <v>0</v>
      </c>
      <c r="AR2929" s="84" t="b">
        <v>1</v>
      </c>
      <c r="AS2929" s="84" t="s">
        <v>2140</v>
      </c>
      <c r="AT2929" s="84">
        <v>224</v>
      </c>
      <c r="AU2929" s="87" t="s">
        <v>4744</v>
      </c>
      <c r="AV2929" s="84" t="b">
        <v>0</v>
      </c>
      <c r="AW2929" s="84" t="s">
        <v>5508</v>
      </c>
      <c r="AX2929" s="87" t="s">
        <v>29975</v>
      </c>
      <c r="AY2929" s="84" t="s">
        <v>66</v>
      </c>
    </row>
    <row r="2930" spans="1:51" x14ac:dyDescent="0.25">
      <c r="A2930" s="69" t="s">
        <v>8585</v>
      </c>
      <c r="B2930" s="70"/>
      <c r="C2930" s="70"/>
      <c r="D2930" s="71"/>
      <c r="E2930" s="114"/>
      <c r="F2930" s="107" t="s">
        <v>27574</v>
      </c>
      <c r="G2930" s="115"/>
      <c r="H2930" s="74"/>
      <c r="I2930" s="75"/>
      <c r="J2930" s="116"/>
      <c r="K2930" s="74" t="s">
        <v>32385</v>
      </c>
      <c r="L2930" s="117"/>
      <c r="M2930" s="79"/>
      <c r="N2930" s="79"/>
      <c r="O2930" s="80"/>
      <c r="P2930" s="81"/>
      <c r="Q2930" s="81"/>
      <c r="R2930" s="91"/>
      <c r="S2930" s="91"/>
      <c r="T2930" s="91"/>
      <c r="U2930" s="91"/>
      <c r="V2930" s="52"/>
      <c r="W2930" s="52"/>
      <c r="X2930" s="52"/>
      <c r="Y2930" s="52"/>
      <c r="Z2930" s="51"/>
      <c r="AA2930" s="76"/>
      <c r="AB2930" s="76"/>
      <c r="AC2930" s="77"/>
      <c r="AD2930" s="84" t="s">
        <v>18816</v>
      </c>
      <c r="AE2930" s="84">
        <v>0</v>
      </c>
      <c r="AF2930" s="84">
        <v>0</v>
      </c>
      <c r="AG2930" s="84">
        <v>12</v>
      </c>
      <c r="AH2930" s="84">
        <v>12</v>
      </c>
      <c r="AI2930" s="84"/>
      <c r="AJ2930" s="84"/>
      <c r="AK2930" s="84"/>
      <c r="AL2930" s="84"/>
      <c r="AM2930" s="84"/>
      <c r="AN2930" s="86">
        <v>42755.599791666667</v>
      </c>
      <c r="AO2930" s="84"/>
      <c r="AP2930" s="84" t="b">
        <v>1</v>
      </c>
      <c r="AQ2930" s="84" t="b">
        <v>0</v>
      </c>
      <c r="AR2930" s="84" t="b">
        <v>0</v>
      </c>
      <c r="AS2930" s="84" t="s">
        <v>2140</v>
      </c>
      <c r="AT2930" s="84">
        <v>2</v>
      </c>
      <c r="AU2930" s="84"/>
      <c r="AV2930" s="84" t="b">
        <v>0</v>
      </c>
      <c r="AW2930" s="84" t="s">
        <v>5508</v>
      </c>
      <c r="AX2930" s="87" t="s">
        <v>29976</v>
      </c>
      <c r="AY2930" s="84" t="s">
        <v>66</v>
      </c>
    </row>
    <row r="2931" spans="1:51" x14ac:dyDescent="0.25">
      <c r="A2931" s="69" t="s">
        <v>8586</v>
      </c>
      <c r="B2931" s="70"/>
      <c r="C2931" s="70"/>
      <c r="D2931" s="71"/>
      <c r="E2931" s="114"/>
      <c r="F2931" s="107" t="s">
        <v>27575</v>
      </c>
      <c r="G2931" s="115"/>
      <c r="H2931" s="74"/>
      <c r="I2931" s="75"/>
      <c r="J2931" s="116"/>
      <c r="K2931" s="74" t="s">
        <v>32386</v>
      </c>
      <c r="L2931" s="117"/>
      <c r="M2931" s="79"/>
      <c r="N2931" s="79"/>
      <c r="O2931" s="80"/>
      <c r="P2931" s="81"/>
      <c r="Q2931" s="81"/>
      <c r="R2931" s="91"/>
      <c r="S2931" s="91"/>
      <c r="T2931" s="91"/>
      <c r="U2931" s="91"/>
      <c r="V2931" s="52"/>
      <c r="W2931" s="52"/>
      <c r="X2931" s="52"/>
      <c r="Y2931" s="52"/>
      <c r="Z2931" s="51"/>
      <c r="AA2931" s="76"/>
      <c r="AB2931" s="76"/>
      <c r="AC2931" s="77"/>
      <c r="AD2931" s="84" t="s">
        <v>18817</v>
      </c>
      <c r="AE2931" s="84">
        <v>426</v>
      </c>
      <c r="AF2931" s="84">
        <v>344</v>
      </c>
      <c r="AG2931" s="84">
        <v>8355</v>
      </c>
      <c r="AH2931" s="84">
        <v>4215</v>
      </c>
      <c r="AI2931" s="84"/>
      <c r="AJ2931" s="84" t="s">
        <v>20801</v>
      </c>
      <c r="AK2931" s="84"/>
      <c r="AL2931" s="84"/>
      <c r="AM2931" s="84"/>
      <c r="AN2931" s="86">
        <v>42731.38548611111</v>
      </c>
      <c r="AO2931" s="84"/>
      <c r="AP2931" s="84" t="b">
        <v>1</v>
      </c>
      <c r="AQ2931" s="84" t="b">
        <v>0</v>
      </c>
      <c r="AR2931" s="84" t="b">
        <v>0</v>
      </c>
      <c r="AS2931" s="84" t="s">
        <v>2145</v>
      </c>
      <c r="AT2931" s="84">
        <v>12</v>
      </c>
      <c r="AU2931" s="84"/>
      <c r="AV2931" s="84" t="b">
        <v>0</v>
      </c>
      <c r="AW2931" s="84" t="s">
        <v>5508</v>
      </c>
      <c r="AX2931" s="87" t="s">
        <v>29977</v>
      </c>
      <c r="AY2931" s="84" t="s">
        <v>66</v>
      </c>
    </row>
    <row r="2932" spans="1:51" x14ac:dyDescent="0.25">
      <c r="A2932" s="69" t="s">
        <v>8666</v>
      </c>
      <c r="B2932" s="70"/>
      <c r="C2932" s="70"/>
      <c r="D2932" s="71"/>
      <c r="E2932" s="114"/>
      <c r="F2932" s="107" t="s">
        <v>27576</v>
      </c>
      <c r="G2932" s="115"/>
      <c r="H2932" s="74"/>
      <c r="I2932" s="75"/>
      <c r="J2932" s="116"/>
      <c r="K2932" s="74" t="s">
        <v>32387</v>
      </c>
      <c r="L2932" s="117"/>
      <c r="M2932" s="79"/>
      <c r="N2932" s="79"/>
      <c r="O2932" s="80"/>
      <c r="P2932" s="81"/>
      <c r="Q2932" s="81"/>
      <c r="R2932" s="91"/>
      <c r="S2932" s="91"/>
      <c r="T2932" s="91"/>
      <c r="U2932" s="91"/>
      <c r="V2932" s="52"/>
      <c r="W2932" s="52"/>
      <c r="X2932" s="52"/>
      <c r="Y2932" s="52"/>
      <c r="Z2932" s="51"/>
      <c r="AA2932" s="76"/>
      <c r="AB2932" s="76"/>
      <c r="AC2932" s="77"/>
      <c r="AD2932" s="84" t="s">
        <v>18818</v>
      </c>
      <c r="AE2932" s="84">
        <v>1084</v>
      </c>
      <c r="AF2932" s="84">
        <v>18270</v>
      </c>
      <c r="AG2932" s="84">
        <v>37307</v>
      </c>
      <c r="AH2932" s="84">
        <v>1494</v>
      </c>
      <c r="AI2932" s="84">
        <v>32400</v>
      </c>
      <c r="AJ2932" s="84" t="s">
        <v>20802</v>
      </c>
      <c r="AK2932" s="84" t="s">
        <v>21827</v>
      </c>
      <c r="AL2932" s="87" t="s">
        <v>22757</v>
      </c>
      <c r="AM2932" s="84" t="s">
        <v>4187</v>
      </c>
      <c r="AN2932" s="86">
        <v>40405.695706018516</v>
      </c>
      <c r="AO2932" s="87" t="s">
        <v>24617</v>
      </c>
      <c r="AP2932" s="84" t="b">
        <v>0</v>
      </c>
      <c r="AQ2932" s="84" t="b">
        <v>0</v>
      </c>
      <c r="AR2932" s="84" t="b">
        <v>1</v>
      </c>
      <c r="AS2932" s="84" t="s">
        <v>2140</v>
      </c>
      <c r="AT2932" s="84">
        <v>503</v>
      </c>
      <c r="AU2932" s="87" t="s">
        <v>25297</v>
      </c>
      <c r="AV2932" s="84" t="b">
        <v>0</v>
      </c>
      <c r="AW2932" s="84" t="s">
        <v>5508</v>
      </c>
      <c r="AX2932" s="87" t="s">
        <v>29978</v>
      </c>
      <c r="AY2932" s="84" t="s">
        <v>66</v>
      </c>
    </row>
    <row r="2933" spans="1:51" x14ac:dyDescent="0.25">
      <c r="A2933" s="69" t="s">
        <v>8587</v>
      </c>
      <c r="B2933" s="70"/>
      <c r="C2933" s="70"/>
      <c r="D2933" s="71"/>
      <c r="E2933" s="114"/>
      <c r="F2933" s="107" t="s">
        <v>27577</v>
      </c>
      <c r="G2933" s="115"/>
      <c r="H2933" s="74"/>
      <c r="I2933" s="75"/>
      <c r="J2933" s="116"/>
      <c r="K2933" s="74" t="s">
        <v>32388</v>
      </c>
      <c r="L2933" s="117"/>
      <c r="M2933" s="79"/>
      <c r="N2933" s="79"/>
      <c r="O2933" s="80"/>
      <c r="P2933" s="81"/>
      <c r="Q2933" s="81"/>
      <c r="R2933" s="91"/>
      <c r="S2933" s="91"/>
      <c r="T2933" s="91"/>
      <c r="U2933" s="91"/>
      <c r="V2933" s="52"/>
      <c r="W2933" s="52"/>
      <c r="X2933" s="52"/>
      <c r="Y2933" s="52"/>
      <c r="Z2933" s="51"/>
      <c r="AA2933" s="76"/>
      <c r="AB2933" s="76"/>
      <c r="AC2933" s="77"/>
      <c r="AD2933" s="84" t="s">
        <v>18819</v>
      </c>
      <c r="AE2933" s="84">
        <v>520</v>
      </c>
      <c r="AF2933" s="84">
        <v>656</v>
      </c>
      <c r="AG2933" s="84">
        <v>11194</v>
      </c>
      <c r="AH2933" s="84">
        <v>7792</v>
      </c>
      <c r="AI2933" s="84"/>
      <c r="AJ2933" s="84" t="s">
        <v>20803</v>
      </c>
      <c r="AK2933" s="84" t="s">
        <v>21828</v>
      </c>
      <c r="AL2933" s="84"/>
      <c r="AM2933" s="84"/>
      <c r="AN2933" s="86">
        <v>41829.346030092594</v>
      </c>
      <c r="AO2933" s="84"/>
      <c r="AP2933" s="84" t="b">
        <v>0</v>
      </c>
      <c r="AQ2933" s="84" t="b">
        <v>0</v>
      </c>
      <c r="AR2933" s="84" t="b">
        <v>0</v>
      </c>
      <c r="AS2933" s="84" t="s">
        <v>2140</v>
      </c>
      <c r="AT2933" s="84">
        <v>58</v>
      </c>
      <c r="AU2933" s="87" t="s">
        <v>4681</v>
      </c>
      <c r="AV2933" s="84" t="b">
        <v>0</v>
      </c>
      <c r="AW2933" s="84" t="s">
        <v>5508</v>
      </c>
      <c r="AX2933" s="87" t="s">
        <v>29979</v>
      </c>
      <c r="AY2933" s="84" t="s">
        <v>66</v>
      </c>
    </row>
    <row r="2934" spans="1:51" x14ac:dyDescent="0.25">
      <c r="A2934" s="69" t="s">
        <v>8588</v>
      </c>
      <c r="B2934" s="70"/>
      <c r="C2934" s="70"/>
      <c r="D2934" s="71"/>
      <c r="E2934" s="114"/>
      <c r="F2934" s="107" t="s">
        <v>4923</v>
      </c>
      <c r="G2934" s="115"/>
      <c r="H2934" s="74"/>
      <c r="I2934" s="75"/>
      <c r="J2934" s="116"/>
      <c r="K2934" s="74" t="s">
        <v>32389</v>
      </c>
      <c r="L2934" s="117"/>
      <c r="M2934" s="79"/>
      <c r="N2934" s="79"/>
      <c r="O2934" s="80"/>
      <c r="P2934" s="81"/>
      <c r="Q2934" s="81"/>
      <c r="R2934" s="91"/>
      <c r="S2934" s="91"/>
      <c r="T2934" s="91"/>
      <c r="U2934" s="91"/>
      <c r="V2934" s="52"/>
      <c r="W2934" s="52"/>
      <c r="X2934" s="52"/>
      <c r="Y2934" s="52"/>
      <c r="Z2934" s="51"/>
      <c r="AA2934" s="76"/>
      <c r="AB2934" s="76"/>
      <c r="AC2934" s="77"/>
      <c r="AD2934" s="84" t="s">
        <v>18820</v>
      </c>
      <c r="AE2934" s="84">
        <v>78</v>
      </c>
      <c r="AF2934" s="84">
        <v>45</v>
      </c>
      <c r="AG2934" s="84">
        <v>2051</v>
      </c>
      <c r="AH2934" s="84">
        <v>752</v>
      </c>
      <c r="AI2934" s="84">
        <v>-28800</v>
      </c>
      <c r="AJ2934" s="84"/>
      <c r="AK2934" s="84"/>
      <c r="AL2934" s="84"/>
      <c r="AM2934" s="84" t="s">
        <v>4149</v>
      </c>
      <c r="AN2934" s="86">
        <v>41947.278703703705</v>
      </c>
      <c r="AO2934" s="84"/>
      <c r="AP2934" s="84" t="b">
        <v>0</v>
      </c>
      <c r="AQ2934" s="84" t="b">
        <v>1</v>
      </c>
      <c r="AR2934" s="84" t="b">
        <v>0</v>
      </c>
      <c r="AS2934" s="84" t="s">
        <v>2145</v>
      </c>
      <c r="AT2934" s="84">
        <v>0</v>
      </c>
      <c r="AU2934" s="87" t="s">
        <v>4743</v>
      </c>
      <c r="AV2934" s="84" t="b">
        <v>0</v>
      </c>
      <c r="AW2934" s="84" t="s">
        <v>5508</v>
      </c>
      <c r="AX2934" s="87" t="s">
        <v>29980</v>
      </c>
      <c r="AY2934" s="84" t="s">
        <v>66</v>
      </c>
    </row>
    <row r="2935" spans="1:51" x14ac:dyDescent="0.25">
      <c r="A2935" s="69" t="s">
        <v>8589</v>
      </c>
      <c r="B2935" s="70"/>
      <c r="C2935" s="70"/>
      <c r="D2935" s="71"/>
      <c r="E2935" s="114"/>
      <c r="F2935" s="107" t="s">
        <v>27578</v>
      </c>
      <c r="G2935" s="115"/>
      <c r="H2935" s="74"/>
      <c r="I2935" s="75"/>
      <c r="J2935" s="116"/>
      <c r="K2935" s="74" t="s">
        <v>32390</v>
      </c>
      <c r="L2935" s="117"/>
      <c r="M2935" s="79"/>
      <c r="N2935" s="79"/>
      <c r="O2935" s="80"/>
      <c r="P2935" s="81"/>
      <c r="Q2935" s="81"/>
      <c r="R2935" s="91"/>
      <c r="S2935" s="91"/>
      <c r="T2935" s="91"/>
      <c r="U2935" s="91"/>
      <c r="V2935" s="52"/>
      <c r="W2935" s="52"/>
      <c r="X2935" s="52"/>
      <c r="Y2935" s="52"/>
      <c r="Z2935" s="51"/>
      <c r="AA2935" s="76"/>
      <c r="AB2935" s="76"/>
      <c r="AC2935" s="77"/>
      <c r="AD2935" s="84" t="s">
        <v>18821</v>
      </c>
      <c r="AE2935" s="84">
        <v>2346</v>
      </c>
      <c r="AF2935" s="84">
        <v>3378</v>
      </c>
      <c r="AG2935" s="84">
        <v>233913</v>
      </c>
      <c r="AH2935" s="84">
        <v>6642</v>
      </c>
      <c r="AI2935" s="84">
        <v>-21600</v>
      </c>
      <c r="AJ2935" s="84" t="s">
        <v>20804</v>
      </c>
      <c r="AK2935" s="84" t="s">
        <v>21829</v>
      </c>
      <c r="AL2935" s="84"/>
      <c r="AM2935" s="84" t="s">
        <v>4147</v>
      </c>
      <c r="AN2935" s="86">
        <v>40454.8828125</v>
      </c>
      <c r="AO2935" s="87" t="s">
        <v>24618</v>
      </c>
      <c r="AP2935" s="84" t="b">
        <v>0</v>
      </c>
      <c r="AQ2935" s="84" t="b">
        <v>0</v>
      </c>
      <c r="AR2935" s="84" t="b">
        <v>0</v>
      </c>
      <c r="AS2935" s="84" t="s">
        <v>2140</v>
      </c>
      <c r="AT2935" s="84">
        <v>254</v>
      </c>
      <c r="AU2935" s="87" t="s">
        <v>25298</v>
      </c>
      <c r="AV2935" s="84" t="b">
        <v>0</v>
      </c>
      <c r="AW2935" s="84" t="s">
        <v>5508</v>
      </c>
      <c r="AX2935" s="87" t="s">
        <v>29981</v>
      </c>
      <c r="AY2935" s="84" t="s">
        <v>66</v>
      </c>
    </row>
    <row r="2936" spans="1:51" x14ac:dyDescent="0.25">
      <c r="A2936" s="69" t="s">
        <v>8590</v>
      </c>
      <c r="B2936" s="70"/>
      <c r="C2936" s="70"/>
      <c r="D2936" s="71"/>
      <c r="E2936" s="114"/>
      <c r="F2936" s="107" t="s">
        <v>27579</v>
      </c>
      <c r="G2936" s="115"/>
      <c r="H2936" s="74"/>
      <c r="I2936" s="75"/>
      <c r="J2936" s="116"/>
      <c r="K2936" s="74" t="s">
        <v>32391</v>
      </c>
      <c r="L2936" s="117"/>
      <c r="M2936" s="79"/>
      <c r="N2936" s="79"/>
      <c r="O2936" s="80"/>
      <c r="P2936" s="81"/>
      <c r="Q2936" s="81"/>
      <c r="R2936" s="91"/>
      <c r="S2936" s="91"/>
      <c r="T2936" s="91"/>
      <c r="U2936" s="91"/>
      <c r="V2936" s="52"/>
      <c r="W2936" s="52"/>
      <c r="X2936" s="52"/>
      <c r="Y2936" s="52"/>
      <c r="Z2936" s="51"/>
      <c r="AA2936" s="76"/>
      <c r="AB2936" s="76"/>
      <c r="AC2936" s="77"/>
      <c r="AD2936" s="84" t="s">
        <v>18822</v>
      </c>
      <c r="AE2936" s="84">
        <v>1101</v>
      </c>
      <c r="AF2936" s="84">
        <v>1138</v>
      </c>
      <c r="AG2936" s="84">
        <v>41912</v>
      </c>
      <c r="AH2936" s="84">
        <v>22247</v>
      </c>
      <c r="AI2936" s="84">
        <v>-21600</v>
      </c>
      <c r="AJ2936" s="84" t="s">
        <v>20805</v>
      </c>
      <c r="AK2936" s="84" t="s">
        <v>3577</v>
      </c>
      <c r="AL2936" s="87" t="s">
        <v>22758</v>
      </c>
      <c r="AM2936" s="84" t="s">
        <v>4147</v>
      </c>
      <c r="AN2936" s="86">
        <v>39976.675833333335</v>
      </c>
      <c r="AO2936" s="87" t="s">
        <v>24619</v>
      </c>
      <c r="AP2936" s="84" t="b">
        <v>0</v>
      </c>
      <c r="AQ2936" s="84" t="b">
        <v>0</v>
      </c>
      <c r="AR2936" s="84" t="b">
        <v>0</v>
      </c>
      <c r="AS2936" s="84" t="s">
        <v>2140</v>
      </c>
      <c r="AT2936" s="84">
        <v>114</v>
      </c>
      <c r="AU2936" s="87" t="s">
        <v>25299</v>
      </c>
      <c r="AV2936" s="84" t="b">
        <v>0</v>
      </c>
      <c r="AW2936" s="84" t="s">
        <v>5508</v>
      </c>
      <c r="AX2936" s="87" t="s">
        <v>29982</v>
      </c>
      <c r="AY2936" s="84" t="s">
        <v>66</v>
      </c>
    </row>
    <row r="2937" spans="1:51" x14ac:dyDescent="0.25">
      <c r="A2937" s="69" t="s">
        <v>8591</v>
      </c>
      <c r="B2937" s="70"/>
      <c r="C2937" s="70"/>
      <c r="D2937" s="71"/>
      <c r="E2937" s="114"/>
      <c r="F2937" s="107" t="s">
        <v>27580</v>
      </c>
      <c r="G2937" s="115"/>
      <c r="H2937" s="74"/>
      <c r="I2937" s="75"/>
      <c r="J2937" s="116"/>
      <c r="K2937" s="74" t="s">
        <v>32392</v>
      </c>
      <c r="L2937" s="117"/>
      <c r="M2937" s="79"/>
      <c r="N2937" s="79"/>
      <c r="O2937" s="80"/>
      <c r="P2937" s="81"/>
      <c r="Q2937" s="81"/>
      <c r="R2937" s="91"/>
      <c r="S2937" s="91"/>
      <c r="T2937" s="91"/>
      <c r="U2937" s="91"/>
      <c r="V2937" s="52"/>
      <c r="W2937" s="52"/>
      <c r="X2937" s="52"/>
      <c r="Y2937" s="52"/>
      <c r="Z2937" s="51"/>
      <c r="AA2937" s="76"/>
      <c r="AB2937" s="76"/>
      <c r="AC2937" s="77"/>
      <c r="AD2937" s="84" t="s">
        <v>18823</v>
      </c>
      <c r="AE2937" s="84">
        <v>4912</v>
      </c>
      <c r="AF2937" s="84">
        <v>17116</v>
      </c>
      <c r="AG2937" s="84">
        <v>21270</v>
      </c>
      <c r="AH2937" s="84">
        <v>4871</v>
      </c>
      <c r="AI2937" s="84"/>
      <c r="AJ2937" s="84" t="s">
        <v>20806</v>
      </c>
      <c r="AK2937" s="84"/>
      <c r="AL2937" s="87" t="s">
        <v>22759</v>
      </c>
      <c r="AM2937" s="84"/>
      <c r="AN2937" s="86">
        <v>42393.718831018516</v>
      </c>
      <c r="AO2937" s="87" t="s">
        <v>24620</v>
      </c>
      <c r="AP2937" s="84" t="b">
        <v>0</v>
      </c>
      <c r="AQ2937" s="84" t="b">
        <v>0</v>
      </c>
      <c r="AR2937" s="84" t="b">
        <v>0</v>
      </c>
      <c r="AS2937" s="84" t="s">
        <v>2140</v>
      </c>
      <c r="AT2937" s="84">
        <v>105</v>
      </c>
      <c r="AU2937" s="87" t="s">
        <v>4681</v>
      </c>
      <c r="AV2937" s="84" t="b">
        <v>0</v>
      </c>
      <c r="AW2937" s="84" t="s">
        <v>5508</v>
      </c>
      <c r="AX2937" s="87" t="s">
        <v>29983</v>
      </c>
      <c r="AY2937" s="84" t="s">
        <v>66</v>
      </c>
    </row>
    <row r="2938" spans="1:51" x14ac:dyDescent="0.25">
      <c r="A2938" s="69" t="s">
        <v>8592</v>
      </c>
      <c r="B2938" s="70"/>
      <c r="C2938" s="70"/>
      <c r="D2938" s="71"/>
      <c r="E2938" s="114"/>
      <c r="F2938" s="107" t="s">
        <v>27581</v>
      </c>
      <c r="G2938" s="115"/>
      <c r="H2938" s="74"/>
      <c r="I2938" s="75"/>
      <c r="J2938" s="116"/>
      <c r="K2938" s="74" t="s">
        <v>32393</v>
      </c>
      <c r="L2938" s="117"/>
      <c r="M2938" s="79"/>
      <c r="N2938" s="79"/>
      <c r="O2938" s="80"/>
      <c r="P2938" s="81"/>
      <c r="Q2938" s="81"/>
      <c r="R2938" s="91"/>
      <c r="S2938" s="91"/>
      <c r="T2938" s="91"/>
      <c r="U2938" s="91"/>
      <c r="V2938" s="52"/>
      <c r="W2938" s="52"/>
      <c r="X2938" s="52"/>
      <c r="Y2938" s="52"/>
      <c r="Z2938" s="51"/>
      <c r="AA2938" s="76"/>
      <c r="AB2938" s="76"/>
      <c r="AC2938" s="77"/>
      <c r="AD2938" s="84" t="s">
        <v>18824</v>
      </c>
      <c r="AE2938" s="84">
        <v>196</v>
      </c>
      <c r="AF2938" s="84">
        <v>20</v>
      </c>
      <c r="AG2938" s="84">
        <v>159</v>
      </c>
      <c r="AH2938" s="84">
        <v>619</v>
      </c>
      <c r="AI2938" s="84"/>
      <c r="AJ2938" s="84" t="s">
        <v>20807</v>
      </c>
      <c r="AK2938" s="84" t="s">
        <v>21830</v>
      </c>
      <c r="AL2938" s="84"/>
      <c r="AM2938" s="84"/>
      <c r="AN2938" s="86">
        <v>42755.980856481481</v>
      </c>
      <c r="AO2938" s="84"/>
      <c r="AP2938" s="84" t="b">
        <v>1</v>
      </c>
      <c r="AQ2938" s="84" t="b">
        <v>0</v>
      </c>
      <c r="AR2938" s="84" t="b">
        <v>0</v>
      </c>
      <c r="AS2938" s="84" t="s">
        <v>2140</v>
      </c>
      <c r="AT2938" s="84">
        <v>0</v>
      </c>
      <c r="AU2938" s="84"/>
      <c r="AV2938" s="84" t="b">
        <v>0</v>
      </c>
      <c r="AW2938" s="84" t="s">
        <v>5508</v>
      </c>
      <c r="AX2938" s="87" t="s">
        <v>29984</v>
      </c>
      <c r="AY2938" s="84" t="s">
        <v>66</v>
      </c>
    </row>
    <row r="2939" spans="1:51" x14ac:dyDescent="0.25">
      <c r="A2939" s="69" t="s">
        <v>8593</v>
      </c>
      <c r="B2939" s="70"/>
      <c r="C2939" s="70"/>
      <c r="D2939" s="71"/>
      <c r="E2939" s="114"/>
      <c r="F2939" s="107" t="s">
        <v>4915</v>
      </c>
      <c r="G2939" s="115"/>
      <c r="H2939" s="74"/>
      <c r="I2939" s="75"/>
      <c r="J2939" s="116"/>
      <c r="K2939" s="74" t="s">
        <v>32394</v>
      </c>
      <c r="L2939" s="117"/>
      <c r="M2939" s="79"/>
      <c r="N2939" s="79"/>
      <c r="O2939" s="80"/>
      <c r="P2939" s="81"/>
      <c r="Q2939" s="81"/>
      <c r="R2939" s="91"/>
      <c r="S2939" s="91"/>
      <c r="T2939" s="91"/>
      <c r="U2939" s="91"/>
      <c r="V2939" s="52"/>
      <c r="W2939" s="52"/>
      <c r="X2939" s="52"/>
      <c r="Y2939" s="52"/>
      <c r="Z2939" s="51"/>
      <c r="AA2939" s="76"/>
      <c r="AB2939" s="76"/>
      <c r="AC2939" s="77"/>
      <c r="AD2939" s="84" t="s">
        <v>18825</v>
      </c>
      <c r="AE2939" s="84">
        <v>103</v>
      </c>
      <c r="AF2939" s="84">
        <v>68</v>
      </c>
      <c r="AG2939" s="84">
        <v>1498</v>
      </c>
      <c r="AH2939" s="84">
        <v>803</v>
      </c>
      <c r="AI2939" s="84"/>
      <c r="AJ2939" s="84"/>
      <c r="AK2939" s="84"/>
      <c r="AL2939" s="84"/>
      <c r="AM2939" s="84"/>
      <c r="AN2939" s="86">
        <v>42658.281157407408</v>
      </c>
      <c r="AO2939" s="84"/>
      <c r="AP2939" s="84" t="b">
        <v>1</v>
      </c>
      <c r="AQ2939" s="84" t="b">
        <v>1</v>
      </c>
      <c r="AR2939" s="84" t="b">
        <v>0</v>
      </c>
      <c r="AS2939" s="84" t="s">
        <v>2145</v>
      </c>
      <c r="AT2939" s="84">
        <v>5</v>
      </c>
      <c r="AU2939" s="84"/>
      <c r="AV2939" s="84" t="b">
        <v>0</v>
      </c>
      <c r="AW2939" s="84" t="s">
        <v>5508</v>
      </c>
      <c r="AX2939" s="87" t="s">
        <v>29985</v>
      </c>
      <c r="AY2939" s="84" t="s">
        <v>66</v>
      </c>
    </row>
    <row r="2940" spans="1:51" x14ac:dyDescent="0.25">
      <c r="A2940" s="69" t="s">
        <v>8594</v>
      </c>
      <c r="B2940" s="70"/>
      <c r="C2940" s="70"/>
      <c r="D2940" s="71"/>
      <c r="E2940" s="114"/>
      <c r="F2940" s="107" t="s">
        <v>27582</v>
      </c>
      <c r="G2940" s="115"/>
      <c r="H2940" s="74"/>
      <c r="I2940" s="75"/>
      <c r="J2940" s="116"/>
      <c r="K2940" s="74" t="s">
        <v>32395</v>
      </c>
      <c r="L2940" s="117"/>
      <c r="M2940" s="79"/>
      <c r="N2940" s="79"/>
      <c r="O2940" s="80"/>
      <c r="P2940" s="81"/>
      <c r="Q2940" s="81"/>
      <c r="R2940" s="91"/>
      <c r="S2940" s="91"/>
      <c r="T2940" s="91"/>
      <c r="U2940" s="91"/>
      <c r="V2940" s="52"/>
      <c r="W2940" s="52"/>
      <c r="X2940" s="52"/>
      <c r="Y2940" s="52"/>
      <c r="Z2940" s="51"/>
      <c r="AA2940" s="76"/>
      <c r="AB2940" s="76"/>
      <c r="AC2940" s="77"/>
      <c r="AD2940" s="84" t="s">
        <v>18826</v>
      </c>
      <c r="AE2940" s="84">
        <v>278</v>
      </c>
      <c r="AF2940" s="84">
        <v>9401</v>
      </c>
      <c r="AG2940" s="84">
        <v>19868</v>
      </c>
      <c r="AH2940" s="84">
        <v>11823</v>
      </c>
      <c r="AI2940" s="84">
        <v>-25200</v>
      </c>
      <c r="AJ2940" s="84" t="s">
        <v>20808</v>
      </c>
      <c r="AK2940" s="84" t="s">
        <v>21720</v>
      </c>
      <c r="AL2940" s="87" t="s">
        <v>22760</v>
      </c>
      <c r="AM2940" s="84" t="s">
        <v>4179</v>
      </c>
      <c r="AN2940" s="86">
        <v>40482.501192129632</v>
      </c>
      <c r="AO2940" s="87" t="s">
        <v>24621</v>
      </c>
      <c r="AP2940" s="84" t="b">
        <v>0</v>
      </c>
      <c r="AQ2940" s="84" t="b">
        <v>0</v>
      </c>
      <c r="AR2940" s="84" t="b">
        <v>0</v>
      </c>
      <c r="AS2940" s="84" t="s">
        <v>2140</v>
      </c>
      <c r="AT2940" s="84">
        <v>85</v>
      </c>
      <c r="AU2940" s="87" t="s">
        <v>25300</v>
      </c>
      <c r="AV2940" s="84" t="b">
        <v>0</v>
      </c>
      <c r="AW2940" s="84" t="s">
        <v>5508</v>
      </c>
      <c r="AX2940" s="87" t="s">
        <v>29986</v>
      </c>
      <c r="AY2940" s="84" t="s">
        <v>66</v>
      </c>
    </row>
    <row r="2941" spans="1:51" x14ac:dyDescent="0.25">
      <c r="A2941" s="69" t="s">
        <v>8595</v>
      </c>
      <c r="B2941" s="70"/>
      <c r="C2941" s="70"/>
      <c r="D2941" s="71"/>
      <c r="E2941" s="114"/>
      <c r="F2941" s="107" t="s">
        <v>27583</v>
      </c>
      <c r="G2941" s="115"/>
      <c r="H2941" s="74"/>
      <c r="I2941" s="75"/>
      <c r="J2941" s="116"/>
      <c r="K2941" s="74" t="s">
        <v>32396</v>
      </c>
      <c r="L2941" s="117"/>
      <c r="M2941" s="79"/>
      <c r="N2941" s="79"/>
      <c r="O2941" s="80"/>
      <c r="P2941" s="81"/>
      <c r="Q2941" s="81"/>
      <c r="R2941" s="91"/>
      <c r="S2941" s="91"/>
      <c r="T2941" s="91"/>
      <c r="U2941" s="91"/>
      <c r="V2941" s="52"/>
      <c r="W2941" s="52"/>
      <c r="X2941" s="52"/>
      <c r="Y2941" s="52"/>
      <c r="Z2941" s="51"/>
      <c r="AA2941" s="76"/>
      <c r="AB2941" s="76"/>
      <c r="AC2941" s="77"/>
      <c r="AD2941" s="84" t="s">
        <v>18827</v>
      </c>
      <c r="AE2941" s="84">
        <v>847</v>
      </c>
      <c r="AF2941" s="84">
        <v>644</v>
      </c>
      <c r="AG2941" s="84">
        <v>19450</v>
      </c>
      <c r="AH2941" s="84">
        <v>58007</v>
      </c>
      <c r="AI2941" s="84">
        <v>-28800</v>
      </c>
      <c r="AJ2941" s="84" t="s">
        <v>20809</v>
      </c>
      <c r="AK2941" s="84"/>
      <c r="AL2941" s="84"/>
      <c r="AM2941" s="84" t="s">
        <v>4149</v>
      </c>
      <c r="AN2941" s="86">
        <v>41190.684756944444</v>
      </c>
      <c r="AO2941" s="87" t="s">
        <v>24622</v>
      </c>
      <c r="AP2941" s="84" t="b">
        <v>0</v>
      </c>
      <c r="AQ2941" s="84" t="b">
        <v>0</v>
      </c>
      <c r="AR2941" s="84" t="b">
        <v>0</v>
      </c>
      <c r="AS2941" s="84" t="s">
        <v>2146</v>
      </c>
      <c r="AT2941" s="84">
        <v>65</v>
      </c>
      <c r="AU2941" s="87" t="s">
        <v>25301</v>
      </c>
      <c r="AV2941" s="84" t="b">
        <v>0</v>
      </c>
      <c r="AW2941" s="84" t="s">
        <v>5508</v>
      </c>
      <c r="AX2941" s="87" t="s">
        <v>29987</v>
      </c>
      <c r="AY2941" s="84" t="s">
        <v>66</v>
      </c>
    </row>
    <row r="2942" spans="1:51" x14ac:dyDescent="0.25">
      <c r="A2942" s="69" t="s">
        <v>8596</v>
      </c>
      <c r="B2942" s="70"/>
      <c r="C2942" s="70"/>
      <c r="D2942" s="71"/>
      <c r="E2942" s="114"/>
      <c r="F2942" s="107" t="s">
        <v>27584</v>
      </c>
      <c r="G2942" s="115"/>
      <c r="H2942" s="74"/>
      <c r="I2942" s="75"/>
      <c r="J2942" s="116"/>
      <c r="K2942" s="74" t="s">
        <v>32397</v>
      </c>
      <c r="L2942" s="117"/>
      <c r="M2942" s="79"/>
      <c r="N2942" s="79"/>
      <c r="O2942" s="80"/>
      <c r="P2942" s="81"/>
      <c r="Q2942" s="81"/>
      <c r="R2942" s="91"/>
      <c r="S2942" s="91"/>
      <c r="T2942" s="91"/>
      <c r="U2942" s="91"/>
      <c r="V2942" s="52"/>
      <c r="W2942" s="52"/>
      <c r="X2942" s="52"/>
      <c r="Y2942" s="52"/>
      <c r="Z2942" s="51"/>
      <c r="AA2942" s="76"/>
      <c r="AB2942" s="76"/>
      <c r="AC2942" s="77"/>
      <c r="AD2942" s="84" t="s">
        <v>18828</v>
      </c>
      <c r="AE2942" s="84">
        <v>266</v>
      </c>
      <c r="AF2942" s="84">
        <v>381</v>
      </c>
      <c r="AG2942" s="84">
        <v>24205</v>
      </c>
      <c r="AH2942" s="84">
        <v>3256</v>
      </c>
      <c r="AI2942" s="84">
        <v>32400</v>
      </c>
      <c r="AJ2942" s="84" t="s">
        <v>20810</v>
      </c>
      <c r="AK2942" s="84" t="s">
        <v>16466</v>
      </c>
      <c r="AL2942" s="87" t="s">
        <v>22761</v>
      </c>
      <c r="AM2942" s="84" t="s">
        <v>4159</v>
      </c>
      <c r="AN2942" s="86">
        <v>41666.828761574077</v>
      </c>
      <c r="AO2942" s="87" t="s">
        <v>24623</v>
      </c>
      <c r="AP2942" s="84" t="b">
        <v>0</v>
      </c>
      <c r="AQ2942" s="84" t="b">
        <v>0</v>
      </c>
      <c r="AR2942" s="84" t="b">
        <v>0</v>
      </c>
      <c r="AS2942" s="84" t="s">
        <v>2140</v>
      </c>
      <c r="AT2942" s="84">
        <v>21</v>
      </c>
      <c r="AU2942" s="87" t="s">
        <v>4707</v>
      </c>
      <c r="AV2942" s="84" t="b">
        <v>0</v>
      </c>
      <c r="AW2942" s="84" t="s">
        <v>5508</v>
      </c>
      <c r="AX2942" s="87" t="s">
        <v>29988</v>
      </c>
      <c r="AY2942" s="84" t="s">
        <v>66</v>
      </c>
    </row>
    <row r="2943" spans="1:51" x14ac:dyDescent="0.25">
      <c r="A2943" s="69" t="s">
        <v>8597</v>
      </c>
      <c r="B2943" s="70"/>
      <c r="C2943" s="70"/>
      <c r="D2943" s="71"/>
      <c r="E2943" s="114"/>
      <c r="F2943" s="107" t="s">
        <v>27585</v>
      </c>
      <c r="G2943" s="115"/>
      <c r="H2943" s="74"/>
      <c r="I2943" s="75"/>
      <c r="J2943" s="116"/>
      <c r="K2943" s="74" t="s">
        <v>32398</v>
      </c>
      <c r="L2943" s="117"/>
      <c r="M2943" s="79"/>
      <c r="N2943" s="79"/>
      <c r="O2943" s="80"/>
      <c r="P2943" s="81"/>
      <c r="Q2943" s="81"/>
      <c r="R2943" s="91"/>
      <c r="S2943" s="91"/>
      <c r="T2943" s="91"/>
      <c r="U2943" s="91"/>
      <c r="V2943" s="52"/>
      <c r="W2943" s="52"/>
      <c r="X2943" s="52"/>
      <c r="Y2943" s="52"/>
      <c r="Z2943" s="51"/>
      <c r="AA2943" s="76"/>
      <c r="AB2943" s="76"/>
      <c r="AC2943" s="77"/>
      <c r="AD2943" s="84" t="s">
        <v>18829</v>
      </c>
      <c r="AE2943" s="84">
        <v>389</v>
      </c>
      <c r="AF2943" s="84">
        <v>317</v>
      </c>
      <c r="AG2943" s="84">
        <v>27548</v>
      </c>
      <c r="AH2943" s="84">
        <v>3300</v>
      </c>
      <c r="AI2943" s="84">
        <v>0</v>
      </c>
      <c r="AJ2943" s="84" t="s">
        <v>20811</v>
      </c>
      <c r="AK2943" s="84"/>
      <c r="AL2943" s="84"/>
      <c r="AM2943" s="84" t="s">
        <v>3523</v>
      </c>
      <c r="AN2943" s="86">
        <v>42292.940196759257</v>
      </c>
      <c r="AO2943" s="84"/>
      <c r="AP2943" s="84" t="b">
        <v>0</v>
      </c>
      <c r="AQ2943" s="84" t="b">
        <v>0</v>
      </c>
      <c r="AR2943" s="84" t="b">
        <v>0</v>
      </c>
      <c r="AS2943" s="84" t="s">
        <v>2140</v>
      </c>
      <c r="AT2943" s="84">
        <v>89</v>
      </c>
      <c r="AU2943" s="87" t="s">
        <v>25302</v>
      </c>
      <c r="AV2943" s="84" t="b">
        <v>0</v>
      </c>
      <c r="AW2943" s="84" t="s">
        <v>5508</v>
      </c>
      <c r="AX2943" s="87" t="s">
        <v>29989</v>
      </c>
      <c r="AY2943" s="84" t="s">
        <v>66</v>
      </c>
    </row>
    <row r="2944" spans="1:51" x14ac:dyDescent="0.25">
      <c r="A2944" s="69" t="s">
        <v>8598</v>
      </c>
      <c r="B2944" s="70"/>
      <c r="C2944" s="70"/>
      <c r="D2944" s="71"/>
      <c r="E2944" s="114"/>
      <c r="F2944" s="107" t="s">
        <v>27586</v>
      </c>
      <c r="G2944" s="115"/>
      <c r="H2944" s="74"/>
      <c r="I2944" s="75"/>
      <c r="J2944" s="116"/>
      <c r="K2944" s="74" t="s">
        <v>32399</v>
      </c>
      <c r="L2944" s="117"/>
      <c r="M2944" s="79"/>
      <c r="N2944" s="79"/>
      <c r="O2944" s="80"/>
      <c r="P2944" s="81"/>
      <c r="Q2944" s="81"/>
      <c r="R2944" s="91"/>
      <c r="S2944" s="91"/>
      <c r="T2944" s="91"/>
      <c r="U2944" s="91"/>
      <c r="V2944" s="52"/>
      <c r="W2944" s="52"/>
      <c r="X2944" s="52"/>
      <c r="Y2944" s="52"/>
      <c r="Z2944" s="51"/>
      <c r="AA2944" s="76"/>
      <c r="AB2944" s="76"/>
      <c r="AC2944" s="77"/>
      <c r="AD2944" s="84" t="s">
        <v>18830</v>
      </c>
      <c r="AE2944" s="84">
        <v>124</v>
      </c>
      <c r="AF2944" s="84">
        <v>279</v>
      </c>
      <c r="AG2944" s="84">
        <v>57211</v>
      </c>
      <c r="AH2944" s="84">
        <v>46597</v>
      </c>
      <c r="AI2944" s="84">
        <v>-28800</v>
      </c>
      <c r="AJ2944" s="84" t="s">
        <v>20812</v>
      </c>
      <c r="AK2944" s="84" t="s">
        <v>21831</v>
      </c>
      <c r="AL2944" s="87" t="s">
        <v>22762</v>
      </c>
      <c r="AM2944" s="84" t="s">
        <v>4149</v>
      </c>
      <c r="AN2944" s="86">
        <v>41893.346550925926</v>
      </c>
      <c r="AO2944" s="87" t="s">
        <v>24624</v>
      </c>
      <c r="AP2944" s="84" t="b">
        <v>0</v>
      </c>
      <c r="AQ2944" s="84" t="b">
        <v>0</v>
      </c>
      <c r="AR2944" s="84" t="b">
        <v>0</v>
      </c>
      <c r="AS2944" s="84" t="s">
        <v>2140</v>
      </c>
      <c r="AT2944" s="84">
        <v>59</v>
      </c>
      <c r="AU2944" s="87" t="s">
        <v>25303</v>
      </c>
      <c r="AV2944" s="84" t="b">
        <v>0</v>
      </c>
      <c r="AW2944" s="84" t="s">
        <v>5508</v>
      </c>
      <c r="AX2944" s="87" t="s">
        <v>29990</v>
      </c>
      <c r="AY2944" s="84" t="s">
        <v>66</v>
      </c>
    </row>
    <row r="2945" spans="1:51" x14ac:dyDescent="0.25">
      <c r="A2945" s="69" t="s">
        <v>8599</v>
      </c>
      <c r="B2945" s="70"/>
      <c r="C2945" s="70"/>
      <c r="D2945" s="71"/>
      <c r="E2945" s="114"/>
      <c r="F2945" s="107" t="s">
        <v>27587</v>
      </c>
      <c r="G2945" s="115"/>
      <c r="H2945" s="74"/>
      <c r="I2945" s="75"/>
      <c r="J2945" s="116"/>
      <c r="K2945" s="74" t="s">
        <v>32400</v>
      </c>
      <c r="L2945" s="117"/>
      <c r="M2945" s="79"/>
      <c r="N2945" s="79"/>
      <c r="O2945" s="80"/>
      <c r="P2945" s="81"/>
      <c r="Q2945" s="81"/>
      <c r="R2945" s="91"/>
      <c r="S2945" s="91"/>
      <c r="T2945" s="91"/>
      <c r="U2945" s="91"/>
      <c r="V2945" s="52"/>
      <c r="W2945" s="52"/>
      <c r="X2945" s="52"/>
      <c r="Y2945" s="52"/>
      <c r="Z2945" s="51"/>
      <c r="AA2945" s="76"/>
      <c r="AB2945" s="76"/>
      <c r="AC2945" s="77"/>
      <c r="AD2945" s="84" t="s">
        <v>18831</v>
      </c>
      <c r="AE2945" s="84">
        <v>43</v>
      </c>
      <c r="AF2945" s="84">
        <v>161</v>
      </c>
      <c r="AG2945" s="84">
        <v>18295</v>
      </c>
      <c r="AH2945" s="84">
        <v>5186</v>
      </c>
      <c r="AI2945" s="84"/>
      <c r="AJ2945" s="84" t="s">
        <v>20813</v>
      </c>
      <c r="AK2945" s="84" t="s">
        <v>21832</v>
      </c>
      <c r="AL2945" s="84"/>
      <c r="AM2945" s="84"/>
      <c r="AN2945" s="86">
        <v>42578.986898148149</v>
      </c>
      <c r="AO2945" s="87" t="s">
        <v>24625</v>
      </c>
      <c r="AP2945" s="84" t="b">
        <v>1</v>
      </c>
      <c r="AQ2945" s="84" t="b">
        <v>0</v>
      </c>
      <c r="AR2945" s="84" t="b">
        <v>0</v>
      </c>
      <c r="AS2945" s="84" t="s">
        <v>2145</v>
      </c>
      <c r="AT2945" s="84">
        <v>2</v>
      </c>
      <c r="AU2945" s="84"/>
      <c r="AV2945" s="84" t="b">
        <v>0</v>
      </c>
      <c r="AW2945" s="84" t="s">
        <v>5508</v>
      </c>
      <c r="AX2945" s="87" t="s">
        <v>29991</v>
      </c>
      <c r="AY2945" s="84" t="s">
        <v>66</v>
      </c>
    </row>
    <row r="2946" spans="1:51" x14ac:dyDescent="0.25">
      <c r="A2946" s="69" t="s">
        <v>8600</v>
      </c>
      <c r="B2946" s="70"/>
      <c r="C2946" s="70"/>
      <c r="D2946" s="71"/>
      <c r="E2946" s="114"/>
      <c r="F2946" s="107" t="s">
        <v>27588</v>
      </c>
      <c r="G2946" s="115"/>
      <c r="H2946" s="74"/>
      <c r="I2946" s="75"/>
      <c r="J2946" s="116"/>
      <c r="K2946" s="74" t="s">
        <v>32401</v>
      </c>
      <c r="L2946" s="117"/>
      <c r="M2946" s="79"/>
      <c r="N2946" s="79"/>
      <c r="O2946" s="80"/>
      <c r="P2946" s="81"/>
      <c r="Q2946" s="81"/>
      <c r="R2946" s="91"/>
      <c r="S2946" s="91"/>
      <c r="T2946" s="91"/>
      <c r="U2946" s="91"/>
      <c r="V2946" s="52"/>
      <c r="W2946" s="52"/>
      <c r="X2946" s="52"/>
      <c r="Y2946" s="52"/>
      <c r="Z2946" s="51"/>
      <c r="AA2946" s="76"/>
      <c r="AB2946" s="76"/>
      <c r="AC2946" s="77"/>
      <c r="AD2946" s="84" t="s">
        <v>18832</v>
      </c>
      <c r="AE2946" s="84">
        <v>146</v>
      </c>
      <c r="AF2946" s="84">
        <v>82</v>
      </c>
      <c r="AG2946" s="84">
        <v>488</v>
      </c>
      <c r="AH2946" s="84">
        <v>856</v>
      </c>
      <c r="AI2946" s="84"/>
      <c r="AJ2946" s="84" t="s">
        <v>20814</v>
      </c>
      <c r="AK2946" s="84"/>
      <c r="AL2946" s="84"/>
      <c r="AM2946" s="84"/>
      <c r="AN2946" s="86">
        <v>42573.478402777779</v>
      </c>
      <c r="AO2946" s="84"/>
      <c r="AP2946" s="84" t="b">
        <v>1</v>
      </c>
      <c r="AQ2946" s="84" t="b">
        <v>0</v>
      </c>
      <c r="AR2946" s="84" t="b">
        <v>0</v>
      </c>
      <c r="AS2946" s="84" t="s">
        <v>2145</v>
      </c>
      <c r="AT2946" s="84">
        <v>0</v>
      </c>
      <c r="AU2946" s="84"/>
      <c r="AV2946" s="84" t="b">
        <v>0</v>
      </c>
      <c r="AW2946" s="84" t="s">
        <v>5508</v>
      </c>
      <c r="AX2946" s="87" t="s">
        <v>29992</v>
      </c>
      <c r="AY2946" s="84" t="s">
        <v>66</v>
      </c>
    </row>
    <row r="2947" spans="1:51" x14ac:dyDescent="0.25">
      <c r="A2947" s="69" t="s">
        <v>8601</v>
      </c>
      <c r="B2947" s="70"/>
      <c r="C2947" s="70"/>
      <c r="D2947" s="71"/>
      <c r="E2947" s="114"/>
      <c r="F2947" s="107" t="s">
        <v>27589</v>
      </c>
      <c r="G2947" s="115"/>
      <c r="H2947" s="74"/>
      <c r="I2947" s="75"/>
      <c r="J2947" s="116"/>
      <c r="K2947" s="74" t="s">
        <v>32402</v>
      </c>
      <c r="L2947" s="117"/>
      <c r="M2947" s="79"/>
      <c r="N2947" s="79"/>
      <c r="O2947" s="80"/>
      <c r="P2947" s="81"/>
      <c r="Q2947" s="81"/>
      <c r="R2947" s="91"/>
      <c r="S2947" s="91"/>
      <c r="T2947" s="91"/>
      <c r="U2947" s="91"/>
      <c r="V2947" s="52"/>
      <c r="W2947" s="52"/>
      <c r="X2947" s="52"/>
      <c r="Y2947" s="52"/>
      <c r="Z2947" s="51"/>
      <c r="AA2947" s="76"/>
      <c r="AB2947" s="76"/>
      <c r="AC2947" s="77"/>
      <c r="AD2947" s="84" t="s">
        <v>8601</v>
      </c>
      <c r="AE2947" s="84">
        <v>66</v>
      </c>
      <c r="AF2947" s="84">
        <v>92</v>
      </c>
      <c r="AG2947" s="84">
        <v>28961</v>
      </c>
      <c r="AH2947" s="84">
        <v>13</v>
      </c>
      <c r="AI2947" s="84">
        <v>-28800</v>
      </c>
      <c r="AJ2947" s="84" t="s">
        <v>20815</v>
      </c>
      <c r="AK2947" s="84"/>
      <c r="AL2947" s="84"/>
      <c r="AM2947" s="84" t="s">
        <v>4149</v>
      </c>
      <c r="AN2947" s="86">
        <v>42178.297951388886</v>
      </c>
      <c r="AO2947" s="87" t="s">
        <v>24626</v>
      </c>
      <c r="AP2947" s="84" t="b">
        <v>1</v>
      </c>
      <c r="AQ2947" s="84" t="b">
        <v>0</v>
      </c>
      <c r="AR2947" s="84" t="b">
        <v>0</v>
      </c>
      <c r="AS2947" s="84" t="s">
        <v>2145</v>
      </c>
      <c r="AT2947" s="84">
        <v>12</v>
      </c>
      <c r="AU2947" s="87" t="s">
        <v>4681</v>
      </c>
      <c r="AV2947" s="84" t="b">
        <v>0</v>
      </c>
      <c r="AW2947" s="84" t="s">
        <v>5508</v>
      </c>
      <c r="AX2947" s="87" t="s">
        <v>29993</v>
      </c>
      <c r="AY2947" s="84" t="s">
        <v>66</v>
      </c>
    </row>
    <row r="2948" spans="1:51" x14ac:dyDescent="0.25">
      <c r="A2948" s="69" t="s">
        <v>8602</v>
      </c>
      <c r="B2948" s="70"/>
      <c r="C2948" s="70"/>
      <c r="D2948" s="71"/>
      <c r="E2948" s="114"/>
      <c r="F2948" s="107" t="s">
        <v>27590</v>
      </c>
      <c r="G2948" s="115"/>
      <c r="H2948" s="74"/>
      <c r="I2948" s="75"/>
      <c r="J2948" s="116"/>
      <c r="K2948" s="74" t="s">
        <v>32403</v>
      </c>
      <c r="L2948" s="117"/>
      <c r="M2948" s="79"/>
      <c r="N2948" s="79"/>
      <c r="O2948" s="80"/>
      <c r="P2948" s="81"/>
      <c r="Q2948" s="81"/>
      <c r="R2948" s="91"/>
      <c r="S2948" s="91"/>
      <c r="T2948" s="91"/>
      <c r="U2948" s="91"/>
      <c r="V2948" s="52"/>
      <c r="W2948" s="52"/>
      <c r="X2948" s="52"/>
      <c r="Y2948" s="52"/>
      <c r="Z2948" s="51"/>
      <c r="AA2948" s="76"/>
      <c r="AB2948" s="76"/>
      <c r="AC2948" s="77"/>
      <c r="AD2948" s="84" t="s">
        <v>18833</v>
      </c>
      <c r="AE2948" s="84">
        <v>254</v>
      </c>
      <c r="AF2948" s="84">
        <v>849</v>
      </c>
      <c r="AG2948" s="84">
        <v>109997</v>
      </c>
      <c r="AH2948" s="84">
        <v>98971</v>
      </c>
      <c r="AI2948" s="84">
        <v>-21600</v>
      </c>
      <c r="AJ2948" s="84" t="s">
        <v>20816</v>
      </c>
      <c r="AK2948" s="84" t="s">
        <v>21833</v>
      </c>
      <c r="AL2948" s="87" t="s">
        <v>22763</v>
      </c>
      <c r="AM2948" s="84" t="s">
        <v>4147</v>
      </c>
      <c r="AN2948" s="86">
        <v>39973.899861111109</v>
      </c>
      <c r="AO2948" s="87" t="s">
        <v>24627</v>
      </c>
      <c r="AP2948" s="84" t="b">
        <v>1</v>
      </c>
      <c r="AQ2948" s="84" t="b">
        <v>0</v>
      </c>
      <c r="AR2948" s="84" t="b">
        <v>0</v>
      </c>
      <c r="AS2948" s="84" t="s">
        <v>2140</v>
      </c>
      <c r="AT2948" s="84">
        <v>356</v>
      </c>
      <c r="AU2948" s="87" t="s">
        <v>4681</v>
      </c>
      <c r="AV2948" s="84" t="b">
        <v>0</v>
      </c>
      <c r="AW2948" s="84" t="s">
        <v>5508</v>
      </c>
      <c r="AX2948" s="87" t="s">
        <v>29994</v>
      </c>
      <c r="AY2948" s="84" t="s">
        <v>66</v>
      </c>
    </row>
    <row r="2949" spans="1:51" x14ac:dyDescent="0.25">
      <c r="A2949" s="69" t="s">
        <v>8603</v>
      </c>
      <c r="B2949" s="70"/>
      <c r="C2949" s="70"/>
      <c r="D2949" s="71"/>
      <c r="E2949" s="114"/>
      <c r="F2949" s="107" t="s">
        <v>27591</v>
      </c>
      <c r="G2949" s="115"/>
      <c r="H2949" s="74"/>
      <c r="I2949" s="75"/>
      <c r="J2949" s="116"/>
      <c r="K2949" s="74" t="s">
        <v>32404</v>
      </c>
      <c r="L2949" s="117"/>
      <c r="M2949" s="79"/>
      <c r="N2949" s="79"/>
      <c r="O2949" s="80"/>
      <c r="P2949" s="81"/>
      <c r="Q2949" s="81"/>
      <c r="R2949" s="91"/>
      <c r="S2949" s="91"/>
      <c r="T2949" s="91"/>
      <c r="U2949" s="91"/>
      <c r="V2949" s="52"/>
      <c r="W2949" s="52"/>
      <c r="X2949" s="52"/>
      <c r="Y2949" s="52"/>
      <c r="Z2949" s="51"/>
      <c r="AA2949" s="76"/>
      <c r="AB2949" s="76"/>
      <c r="AC2949" s="77"/>
      <c r="AD2949" s="84" t="s">
        <v>18834</v>
      </c>
      <c r="AE2949" s="84">
        <v>322</v>
      </c>
      <c r="AF2949" s="84">
        <v>194</v>
      </c>
      <c r="AG2949" s="84">
        <v>40967</v>
      </c>
      <c r="AH2949" s="84">
        <v>8</v>
      </c>
      <c r="AI2949" s="84">
        <v>-21600</v>
      </c>
      <c r="AJ2949" s="84" t="s">
        <v>20817</v>
      </c>
      <c r="AK2949" s="84" t="s">
        <v>3572</v>
      </c>
      <c r="AL2949" s="87" t="s">
        <v>22764</v>
      </c>
      <c r="AM2949" s="84" t="s">
        <v>4147</v>
      </c>
      <c r="AN2949" s="86">
        <v>39905.252916666665</v>
      </c>
      <c r="AO2949" s="87" t="s">
        <v>24628</v>
      </c>
      <c r="AP2949" s="84" t="b">
        <v>0</v>
      </c>
      <c r="AQ2949" s="84" t="b">
        <v>0</v>
      </c>
      <c r="AR2949" s="84" t="b">
        <v>0</v>
      </c>
      <c r="AS2949" s="84" t="s">
        <v>2140</v>
      </c>
      <c r="AT2949" s="84">
        <v>18</v>
      </c>
      <c r="AU2949" s="87" t="s">
        <v>25304</v>
      </c>
      <c r="AV2949" s="84" t="b">
        <v>0</v>
      </c>
      <c r="AW2949" s="84" t="s">
        <v>5508</v>
      </c>
      <c r="AX2949" s="87" t="s">
        <v>29995</v>
      </c>
      <c r="AY2949" s="84" t="s">
        <v>66</v>
      </c>
    </row>
    <row r="2950" spans="1:51" x14ac:dyDescent="0.25">
      <c r="A2950" s="69" t="s">
        <v>8604</v>
      </c>
      <c r="B2950" s="70"/>
      <c r="C2950" s="70"/>
      <c r="D2950" s="71"/>
      <c r="E2950" s="114"/>
      <c r="F2950" s="107" t="s">
        <v>27592</v>
      </c>
      <c r="G2950" s="115"/>
      <c r="H2950" s="74"/>
      <c r="I2950" s="75"/>
      <c r="J2950" s="116"/>
      <c r="K2950" s="74" t="s">
        <v>32405</v>
      </c>
      <c r="L2950" s="117"/>
      <c r="M2950" s="79"/>
      <c r="N2950" s="79"/>
      <c r="O2950" s="80"/>
      <c r="P2950" s="81"/>
      <c r="Q2950" s="81"/>
      <c r="R2950" s="91"/>
      <c r="S2950" s="91"/>
      <c r="T2950" s="91"/>
      <c r="U2950" s="91"/>
      <c r="V2950" s="52"/>
      <c r="W2950" s="52"/>
      <c r="X2950" s="52"/>
      <c r="Y2950" s="52"/>
      <c r="Z2950" s="51"/>
      <c r="AA2950" s="76"/>
      <c r="AB2950" s="76"/>
      <c r="AC2950" s="77"/>
      <c r="AD2950" s="84" t="s">
        <v>18835</v>
      </c>
      <c r="AE2950" s="84">
        <v>375</v>
      </c>
      <c r="AF2950" s="84">
        <v>83</v>
      </c>
      <c r="AG2950" s="84">
        <v>2774</v>
      </c>
      <c r="AH2950" s="84">
        <v>1229</v>
      </c>
      <c r="AI2950" s="84"/>
      <c r="AJ2950" s="84" t="s">
        <v>20818</v>
      </c>
      <c r="AK2950" s="84" t="s">
        <v>21834</v>
      </c>
      <c r="AL2950" s="87" t="s">
        <v>22765</v>
      </c>
      <c r="AM2950" s="84"/>
      <c r="AN2950" s="86">
        <v>42143.384699074071</v>
      </c>
      <c r="AO2950" s="87" t="s">
        <v>24629</v>
      </c>
      <c r="AP2950" s="84" t="b">
        <v>1</v>
      </c>
      <c r="AQ2950" s="84" t="b">
        <v>0</v>
      </c>
      <c r="AR2950" s="84" t="b">
        <v>1</v>
      </c>
      <c r="AS2950" s="84" t="s">
        <v>2140</v>
      </c>
      <c r="AT2950" s="84">
        <v>2</v>
      </c>
      <c r="AU2950" s="87" t="s">
        <v>4681</v>
      </c>
      <c r="AV2950" s="84" t="b">
        <v>0</v>
      </c>
      <c r="AW2950" s="84" t="s">
        <v>5508</v>
      </c>
      <c r="AX2950" s="87" t="s">
        <v>29996</v>
      </c>
      <c r="AY2950" s="84" t="s">
        <v>66</v>
      </c>
    </row>
    <row r="2951" spans="1:51" x14ac:dyDescent="0.25">
      <c r="A2951" s="69" t="s">
        <v>8605</v>
      </c>
      <c r="B2951" s="70"/>
      <c r="C2951" s="70"/>
      <c r="D2951" s="71"/>
      <c r="E2951" s="114"/>
      <c r="F2951" s="107" t="s">
        <v>27593</v>
      </c>
      <c r="G2951" s="115"/>
      <c r="H2951" s="74"/>
      <c r="I2951" s="75"/>
      <c r="J2951" s="116"/>
      <c r="K2951" s="74" t="s">
        <v>32406</v>
      </c>
      <c r="L2951" s="117"/>
      <c r="M2951" s="79"/>
      <c r="N2951" s="79"/>
      <c r="O2951" s="80"/>
      <c r="P2951" s="81"/>
      <c r="Q2951" s="81"/>
      <c r="R2951" s="91"/>
      <c r="S2951" s="91"/>
      <c r="T2951" s="91"/>
      <c r="U2951" s="91"/>
      <c r="V2951" s="52"/>
      <c r="W2951" s="52"/>
      <c r="X2951" s="52"/>
      <c r="Y2951" s="52"/>
      <c r="Z2951" s="51"/>
      <c r="AA2951" s="76"/>
      <c r="AB2951" s="76"/>
      <c r="AC2951" s="77"/>
      <c r="AD2951" s="84" t="s">
        <v>18836</v>
      </c>
      <c r="AE2951" s="84">
        <v>4099</v>
      </c>
      <c r="AF2951" s="84">
        <v>3593</v>
      </c>
      <c r="AG2951" s="84">
        <v>48444</v>
      </c>
      <c r="AH2951" s="84">
        <v>16671</v>
      </c>
      <c r="AI2951" s="84"/>
      <c r="AJ2951" s="84" t="s">
        <v>20819</v>
      </c>
      <c r="AK2951" s="84" t="s">
        <v>21835</v>
      </c>
      <c r="AL2951" s="84"/>
      <c r="AM2951" s="84"/>
      <c r="AN2951" s="86">
        <v>42017.914872685185</v>
      </c>
      <c r="AO2951" s="87" t="s">
        <v>24630</v>
      </c>
      <c r="AP2951" s="84" t="b">
        <v>1</v>
      </c>
      <c r="AQ2951" s="84" t="b">
        <v>0</v>
      </c>
      <c r="AR2951" s="84" t="b">
        <v>0</v>
      </c>
      <c r="AS2951" s="84" t="s">
        <v>2140</v>
      </c>
      <c r="AT2951" s="84">
        <v>374</v>
      </c>
      <c r="AU2951" s="87" t="s">
        <v>4681</v>
      </c>
      <c r="AV2951" s="84" t="b">
        <v>0</v>
      </c>
      <c r="AW2951" s="84" t="s">
        <v>5508</v>
      </c>
      <c r="AX2951" s="87" t="s">
        <v>29997</v>
      </c>
      <c r="AY2951" s="84" t="s">
        <v>66</v>
      </c>
    </row>
    <row r="2952" spans="1:51" x14ac:dyDescent="0.25">
      <c r="A2952" s="69" t="s">
        <v>8606</v>
      </c>
      <c r="B2952" s="70"/>
      <c r="C2952" s="70"/>
      <c r="D2952" s="71"/>
      <c r="E2952" s="114"/>
      <c r="F2952" s="107" t="s">
        <v>27594</v>
      </c>
      <c r="G2952" s="115"/>
      <c r="H2952" s="74"/>
      <c r="I2952" s="75"/>
      <c r="J2952" s="116"/>
      <c r="K2952" s="74" t="s">
        <v>32407</v>
      </c>
      <c r="L2952" s="117"/>
      <c r="M2952" s="79"/>
      <c r="N2952" s="79"/>
      <c r="O2952" s="80"/>
      <c r="P2952" s="81"/>
      <c r="Q2952" s="81"/>
      <c r="R2952" s="91"/>
      <c r="S2952" s="91"/>
      <c r="T2952" s="91"/>
      <c r="U2952" s="91"/>
      <c r="V2952" s="52"/>
      <c r="W2952" s="52"/>
      <c r="X2952" s="52"/>
      <c r="Y2952" s="52"/>
      <c r="Z2952" s="51"/>
      <c r="AA2952" s="76"/>
      <c r="AB2952" s="76"/>
      <c r="AC2952" s="77"/>
      <c r="AD2952" s="84" t="s">
        <v>18006</v>
      </c>
      <c r="AE2952" s="84">
        <v>92</v>
      </c>
      <c r="AF2952" s="84">
        <v>26</v>
      </c>
      <c r="AG2952" s="84">
        <v>408</v>
      </c>
      <c r="AH2952" s="84">
        <v>58</v>
      </c>
      <c r="AI2952" s="84">
        <v>-18000</v>
      </c>
      <c r="AJ2952" s="84" t="s">
        <v>20820</v>
      </c>
      <c r="AK2952" s="84" t="s">
        <v>2367</v>
      </c>
      <c r="AL2952" s="84"/>
      <c r="AM2952" s="84" t="s">
        <v>4145</v>
      </c>
      <c r="AN2952" s="86">
        <v>42324.146087962959</v>
      </c>
      <c r="AO2952" s="87" t="s">
        <v>24631</v>
      </c>
      <c r="AP2952" s="84" t="b">
        <v>1</v>
      </c>
      <c r="AQ2952" s="84" t="b">
        <v>0</v>
      </c>
      <c r="AR2952" s="84" t="b">
        <v>0</v>
      </c>
      <c r="AS2952" s="84" t="s">
        <v>2140</v>
      </c>
      <c r="AT2952" s="84">
        <v>7</v>
      </c>
      <c r="AU2952" s="87" t="s">
        <v>4681</v>
      </c>
      <c r="AV2952" s="84" t="b">
        <v>0</v>
      </c>
      <c r="AW2952" s="84" t="s">
        <v>5508</v>
      </c>
      <c r="AX2952" s="87" t="s">
        <v>29998</v>
      </c>
      <c r="AY2952" s="84" t="s">
        <v>66</v>
      </c>
    </row>
    <row r="2953" spans="1:51" x14ac:dyDescent="0.25">
      <c r="A2953" s="69" t="s">
        <v>8607</v>
      </c>
      <c r="B2953" s="70"/>
      <c r="C2953" s="70"/>
      <c r="D2953" s="71"/>
      <c r="E2953" s="114"/>
      <c r="F2953" s="107" t="s">
        <v>27595</v>
      </c>
      <c r="G2953" s="115"/>
      <c r="H2953" s="74"/>
      <c r="I2953" s="75"/>
      <c r="J2953" s="116"/>
      <c r="K2953" s="74" t="s">
        <v>32408</v>
      </c>
      <c r="L2953" s="117"/>
      <c r="M2953" s="79"/>
      <c r="N2953" s="79"/>
      <c r="O2953" s="80"/>
      <c r="P2953" s="81"/>
      <c r="Q2953" s="81"/>
      <c r="R2953" s="91"/>
      <c r="S2953" s="91"/>
      <c r="T2953" s="91"/>
      <c r="U2953" s="91"/>
      <c r="V2953" s="52"/>
      <c r="W2953" s="52"/>
      <c r="X2953" s="52"/>
      <c r="Y2953" s="52"/>
      <c r="Z2953" s="51"/>
      <c r="AA2953" s="76"/>
      <c r="AB2953" s="76"/>
      <c r="AC2953" s="77"/>
      <c r="AD2953" s="84" t="s">
        <v>18837</v>
      </c>
      <c r="AE2953" s="84">
        <v>58</v>
      </c>
      <c r="AF2953" s="84">
        <v>74</v>
      </c>
      <c r="AG2953" s="84">
        <v>554</v>
      </c>
      <c r="AH2953" s="84">
        <v>7</v>
      </c>
      <c r="AI2953" s="84"/>
      <c r="AJ2953" s="84" t="s">
        <v>20821</v>
      </c>
      <c r="AK2953" s="84"/>
      <c r="AL2953" s="87" t="s">
        <v>22766</v>
      </c>
      <c r="AM2953" s="84"/>
      <c r="AN2953" s="86">
        <v>40823.383437500001</v>
      </c>
      <c r="AO2953" s="84"/>
      <c r="AP2953" s="84" t="b">
        <v>1</v>
      </c>
      <c r="AQ2953" s="84" t="b">
        <v>0</v>
      </c>
      <c r="AR2953" s="84" t="b">
        <v>1</v>
      </c>
      <c r="AS2953" s="84" t="s">
        <v>2144</v>
      </c>
      <c r="AT2953" s="84">
        <v>5</v>
      </c>
      <c r="AU2953" s="87" t="s">
        <v>4681</v>
      </c>
      <c r="AV2953" s="84" t="b">
        <v>0</v>
      </c>
      <c r="AW2953" s="84" t="s">
        <v>5508</v>
      </c>
      <c r="AX2953" s="87" t="s">
        <v>29999</v>
      </c>
      <c r="AY2953" s="84" t="s">
        <v>66</v>
      </c>
    </row>
    <row r="2954" spans="1:51" x14ac:dyDescent="0.25">
      <c r="A2954" s="69" t="s">
        <v>8608</v>
      </c>
      <c r="B2954" s="70"/>
      <c r="C2954" s="70"/>
      <c r="D2954" s="71"/>
      <c r="E2954" s="114"/>
      <c r="F2954" s="107" t="s">
        <v>27596</v>
      </c>
      <c r="G2954" s="115"/>
      <c r="H2954" s="74"/>
      <c r="I2954" s="75"/>
      <c r="J2954" s="116"/>
      <c r="K2954" s="74" t="s">
        <v>32409</v>
      </c>
      <c r="L2954" s="117"/>
      <c r="M2954" s="79"/>
      <c r="N2954" s="79"/>
      <c r="O2954" s="80"/>
      <c r="P2954" s="81"/>
      <c r="Q2954" s="81"/>
      <c r="R2954" s="91"/>
      <c r="S2954" s="91"/>
      <c r="T2954" s="91"/>
      <c r="U2954" s="91"/>
      <c r="V2954" s="52"/>
      <c r="W2954" s="52"/>
      <c r="X2954" s="52"/>
      <c r="Y2954" s="52"/>
      <c r="Z2954" s="51"/>
      <c r="AA2954" s="76"/>
      <c r="AB2954" s="76"/>
      <c r="AC2954" s="77"/>
      <c r="AD2954" s="84" t="s">
        <v>18838</v>
      </c>
      <c r="AE2954" s="84">
        <v>221</v>
      </c>
      <c r="AF2954" s="84">
        <v>194</v>
      </c>
      <c r="AG2954" s="84">
        <v>2905</v>
      </c>
      <c r="AH2954" s="84">
        <v>4159</v>
      </c>
      <c r="AI2954" s="84"/>
      <c r="AJ2954" s="84"/>
      <c r="AK2954" s="84" t="s">
        <v>2363</v>
      </c>
      <c r="AL2954" s="84"/>
      <c r="AM2954" s="84"/>
      <c r="AN2954" s="86">
        <v>42714.536006944443</v>
      </c>
      <c r="AO2954" s="87" t="s">
        <v>24632</v>
      </c>
      <c r="AP2954" s="84" t="b">
        <v>1</v>
      </c>
      <c r="AQ2954" s="84" t="b">
        <v>0</v>
      </c>
      <c r="AR2954" s="84" t="b">
        <v>0</v>
      </c>
      <c r="AS2954" s="84" t="s">
        <v>2140</v>
      </c>
      <c r="AT2954" s="84">
        <v>12</v>
      </c>
      <c r="AU2954" s="84"/>
      <c r="AV2954" s="84" t="b">
        <v>0</v>
      </c>
      <c r="AW2954" s="84" t="s">
        <v>5508</v>
      </c>
      <c r="AX2954" s="87" t="s">
        <v>30000</v>
      </c>
      <c r="AY2954" s="84" t="s">
        <v>66</v>
      </c>
    </row>
    <row r="2955" spans="1:51" x14ac:dyDescent="0.25">
      <c r="A2955" s="69" t="s">
        <v>8609</v>
      </c>
      <c r="B2955" s="70"/>
      <c r="C2955" s="70"/>
      <c r="D2955" s="71"/>
      <c r="E2955" s="114"/>
      <c r="F2955" s="107" t="s">
        <v>27597</v>
      </c>
      <c r="G2955" s="115"/>
      <c r="H2955" s="74"/>
      <c r="I2955" s="75"/>
      <c r="J2955" s="116"/>
      <c r="K2955" s="74" t="s">
        <v>32410</v>
      </c>
      <c r="L2955" s="117"/>
      <c r="M2955" s="79"/>
      <c r="N2955" s="79"/>
      <c r="O2955" s="80"/>
      <c r="P2955" s="81"/>
      <c r="Q2955" s="81"/>
      <c r="R2955" s="91"/>
      <c r="S2955" s="91"/>
      <c r="T2955" s="91"/>
      <c r="U2955" s="91"/>
      <c r="V2955" s="52"/>
      <c r="W2955" s="52"/>
      <c r="X2955" s="52"/>
      <c r="Y2955" s="52"/>
      <c r="Z2955" s="51"/>
      <c r="AA2955" s="76"/>
      <c r="AB2955" s="76"/>
      <c r="AC2955" s="77"/>
      <c r="AD2955" s="84" t="s">
        <v>18839</v>
      </c>
      <c r="AE2955" s="84">
        <v>493</v>
      </c>
      <c r="AF2955" s="84">
        <v>189</v>
      </c>
      <c r="AG2955" s="84">
        <v>5176</v>
      </c>
      <c r="AH2955" s="84">
        <v>7096</v>
      </c>
      <c r="AI2955" s="84">
        <v>10800</v>
      </c>
      <c r="AJ2955" s="84" t="s">
        <v>20822</v>
      </c>
      <c r="AK2955" s="84" t="s">
        <v>21836</v>
      </c>
      <c r="AL2955" s="87" t="s">
        <v>22767</v>
      </c>
      <c r="AM2955" s="84" t="s">
        <v>4162</v>
      </c>
      <c r="AN2955" s="86">
        <v>40608.897499999999</v>
      </c>
      <c r="AO2955" s="87" t="s">
        <v>24633</v>
      </c>
      <c r="AP2955" s="84" t="b">
        <v>0</v>
      </c>
      <c r="AQ2955" s="84" t="b">
        <v>0</v>
      </c>
      <c r="AR2955" s="84" t="b">
        <v>0</v>
      </c>
      <c r="AS2955" s="84" t="s">
        <v>2140</v>
      </c>
      <c r="AT2955" s="84">
        <v>8</v>
      </c>
      <c r="AU2955" s="87" t="s">
        <v>4681</v>
      </c>
      <c r="AV2955" s="84" t="b">
        <v>0</v>
      </c>
      <c r="AW2955" s="84" t="s">
        <v>5508</v>
      </c>
      <c r="AX2955" s="87" t="s">
        <v>30001</v>
      </c>
      <c r="AY2955" s="84" t="s">
        <v>66</v>
      </c>
    </row>
    <row r="2956" spans="1:51" x14ac:dyDescent="0.25">
      <c r="A2956" s="69" t="s">
        <v>8610</v>
      </c>
      <c r="B2956" s="70"/>
      <c r="C2956" s="70"/>
      <c r="D2956" s="71"/>
      <c r="E2956" s="114"/>
      <c r="F2956" s="107" t="s">
        <v>27598</v>
      </c>
      <c r="G2956" s="115"/>
      <c r="H2956" s="74"/>
      <c r="I2956" s="75"/>
      <c r="J2956" s="116"/>
      <c r="K2956" s="74" t="s">
        <v>32411</v>
      </c>
      <c r="L2956" s="117"/>
      <c r="M2956" s="79"/>
      <c r="N2956" s="79"/>
      <c r="O2956" s="80"/>
      <c r="P2956" s="81"/>
      <c r="Q2956" s="81"/>
      <c r="R2956" s="91"/>
      <c r="S2956" s="91"/>
      <c r="T2956" s="91"/>
      <c r="U2956" s="91"/>
      <c r="V2956" s="52"/>
      <c r="W2956" s="52"/>
      <c r="X2956" s="52"/>
      <c r="Y2956" s="52"/>
      <c r="Z2956" s="51"/>
      <c r="AA2956" s="76"/>
      <c r="AB2956" s="76"/>
      <c r="AC2956" s="77"/>
      <c r="AD2956" s="84" t="s">
        <v>18840</v>
      </c>
      <c r="AE2956" s="84">
        <v>949</v>
      </c>
      <c r="AF2956" s="84">
        <v>583</v>
      </c>
      <c r="AG2956" s="84">
        <v>94096</v>
      </c>
      <c r="AH2956" s="84">
        <v>9678</v>
      </c>
      <c r="AI2956" s="84">
        <v>32400</v>
      </c>
      <c r="AJ2956" s="84" t="s">
        <v>20823</v>
      </c>
      <c r="AK2956" s="84" t="s">
        <v>21837</v>
      </c>
      <c r="AL2956" s="87" t="s">
        <v>22768</v>
      </c>
      <c r="AM2956" s="84" t="s">
        <v>4159</v>
      </c>
      <c r="AN2956" s="86">
        <v>40544.569328703707</v>
      </c>
      <c r="AO2956" s="87" t="s">
        <v>24634</v>
      </c>
      <c r="AP2956" s="84" t="b">
        <v>0</v>
      </c>
      <c r="AQ2956" s="84" t="b">
        <v>0</v>
      </c>
      <c r="AR2956" s="84" t="b">
        <v>0</v>
      </c>
      <c r="AS2956" s="84" t="s">
        <v>2145</v>
      </c>
      <c r="AT2956" s="84">
        <v>12</v>
      </c>
      <c r="AU2956" s="87" t="s">
        <v>25305</v>
      </c>
      <c r="AV2956" s="84" t="b">
        <v>0</v>
      </c>
      <c r="AW2956" s="84" t="s">
        <v>5508</v>
      </c>
      <c r="AX2956" s="87" t="s">
        <v>30002</v>
      </c>
      <c r="AY2956" s="84" t="s">
        <v>66</v>
      </c>
    </row>
    <row r="2957" spans="1:51" x14ac:dyDescent="0.25">
      <c r="A2957" s="69" t="s">
        <v>8611</v>
      </c>
      <c r="B2957" s="70"/>
      <c r="C2957" s="70"/>
      <c r="D2957" s="71"/>
      <c r="E2957" s="114"/>
      <c r="F2957" s="107" t="s">
        <v>27599</v>
      </c>
      <c r="G2957" s="115"/>
      <c r="H2957" s="74"/>
      <c r="I2957" s="75"/>
      <c r="J2957" s="116"/>
      <c r="K2957" s="74" t="s">
        <v>32412</v>
      </c>
      <c r="L2957" s="117"/>
      <c r="M2957" s="79"/>
      <c r="N2957" s="79"/>
      <c r="O2957" s="80"/>
      <c r="P2957" s="81"/>
      <c r="Q2957" s="81"/>
      <c r="R2957" s="91"/>
      <c r="S2957" s="91"/>
      <c r="T2957" s="91"/>
      <c r="U2957" s="91"/>
      <c r="V2957" s="52"/>
      <c r="W2957" s="52"/>
      <c r="X2957" s="52"/>
      <c r="Y2957" s="52"/>
      <c r="Z2957" s="51"/>
      <c r="AA2957" s="76"/>
      <c r="AB2957" s="76"/>
      <c r="AC2957" s="77"/>
      <c r="AD2957" s="84" t="s">
        <v>18841</v>
      </c>
      <c r="AE2957" s="84">
        <v>412</v>
      </c>
      <c r="AF2957" s="84">
        <v>1351</v>
      </c>
      <c r="AG2957" s="84">
        <v>65898</v>
      </c>
      <c r="AH2957" s="84">
        <v>930</v>
      </c>
      <c r="AI2957" s="84">
        <v>0</v>
      </c>
      <c r="AJ2957" s="84" t="s">
        <v>20824</v>
      </c>
      <c r="AK2957" s="84" t="s">
        <v>21838</v>
      </c>
      <c r="AL2957" s="87" t="s">
        <v>22769</v>
      </c>
      <c r="AM2957" s="84" t="s">
        <v>22837</v>
      </c>
      <c r="AN2957" s="86">
        <v>39503.808854166666</v>
      </c>
      <c r="AO2957" s="87" t="s">
        <v>24635</v>
      </c>
      <c r="AP2957" s="84" t="b">
        <v>0</v>
      </c>
      <c r="AQ2957" s="84" t="b">
        <v>0</v>
      </c>
      <c r="AR2957" s="84" t="b">
        <v>0</v>
      </c>
      <c r="AS2957" s="84" t="s">
        <v>2140</v>
      </c>
      <c r="AT2957" s="84">
        <v>233</v>
      </c>
      <c r="AU2957" s="87" t="s">
        <v>4707</v>
      </c>
      <c r="AV2957" s="84" t="b">
        <v>0</v>
      </c>
      <c r="AW2957" s="84" t="s">
        <v>5508</v>
      </c>
      <c r="AX2957" s="87" t="s">
        <v>30003</v>
      </c>
      <c r="AY2957" s="84" t="s">
        <v>66</v>
      </c>
    </row>
    <row r="2958" spans="1:51" x14ac:dyDescent="0.25">
      <c r="A2958" s="69" t="s">
        <v>8612</v>
      </c>
      <c r="B2958" s="70"/>
      <c r="C2958" s="70"/>
      <c r="D2958" s="71"/>
      <c r="E2958" s="114"/>
      <c r="F2958" s="107" t="s">
        <v>27600</v>
      </c>
      <c r="G2958" s="115"/>
      <c r="H2958" s="74"/>
      <c r="I2958" s="75"/>
      <c r="J2958" s="116"/>
      <c r="K2958" s="74" t="s">
        <v>32413</v>
      </c>
      <c r="L2958" s="117"/>
      <c r="M2958" s="79"/>
      <c r="N2958" s="79"/>
      <c r="O2958" s="80"/>
      <c r="P2958" s="81"/>
      <c r="Q2958" s="81"/>
      <c r="R2958" s="91"/>
      <c r="S2958" s="91"/>
      <c r="T2958" s="91"/>
      <c r="U2958" s="91"/>
      <c r="V2958" s="52"/>
      <c r="W2958" s="52"/>
      <c r="X2958" s="52"/>
      <c r="Y2958" s="52"/>
      <c r="Z2958" s="51"/>
      <c r="AA2958" s="76"/>
      <c r="AB2958" s="76"/>
      <c r="AC2958" s="77"/>
      <c r="AD2958" s="84" t="s">
        <v>18842</v>
      </c>
      <c r="AE2958" s="84">
        <v>240</v>
      </c>
      <c r="AF2958" s="84">
        <v>7192</v>
      </c>
      <c r="AG2958" s="84">
        <v>5606</v>
      </c>
      <c r="AH2958" s="84">
        <v>165</v>
      </c>
      <c r="AI2958" s="84"/>
      <c r="AJ2958" s="84" t="s">
        <v>20825</v>
      </c>
      <c r="AK2958" s="84" t="s">
        <v>3765</v>
      </c>
      <c r="AL2958" s="87" t="s">
        <v>22770</v>
      </c>
      <c r="AM2958" s="84"/>
      <c r="AN2958" s="86">
        <v>40315.628599537034</v>
      </c>
      <c r="AO2958" s="87" t="s">
        <v>24636</v>
      </c>
      <c r="AP2958" s="84" t="b">
        <v>1</v>
      </c>
      <c r="AQ2958" s="84" t="b">
        <v>0</v>
      </c>
      <c r="AR2958" s="84" t="b">
        <v>0</v>
      </c>
      <c r="AS2958" s="84" t="s">
        <v>2140</v>
      </c>
      <c r="AT2958" s="84">
        <v>64</v>
      </c>
      <c r="AU2958" s="87" t="s">
        <v>4681</v>
      </c>
      <c r="AV2958" s="84" t="b">
        <v>0</v>
      </c>
      <c r="AW2958" s="84" t="s">
        <v>5508</v>
      </c>
      <c r="AX2958" s="87" t="s">
        <v>30004</v>
      </c>
      <c r="AY2958" s="84" t="s">
        <v>66</v>
      </c>
    </row>
    <row r="2959" spans="1:51" x14ac:dyDescent="0.25">
      <c r="A2959" s="69" t="s">
        <v>8613</v>
      </c>
      <c r="B2959" s="70"/>
      <c r="C2959" s="70"/>
      <c r="D2959" s="71"/>
      <c r="E2959" s="114"/>
      <c r="F2959" s="107" t="s">
        <v>27601</v>
      </c>
      <c r="G2959" s="115"/>
      <c r="H2959" s="74"/>
      <c r="I2959" s="75"/>
      <c r="J2959" s="116"/>
      <c r="K2959" s="74" t="s">
        <v>32414</v>
      </c>
      <c r="L2959" s="117"/>
      <c r="M2959" s="79"/>
      <c r="N2959" s="79"/>
      <c r="O2959" s="80"/>
      <c r="P2959" s="81"/>
      <c r="Q2959" s="81"/>
      <c r="R2959" s="91"/>
      <c r="S2959" s="91"/>
      <c r="T2959" s="91"/>
      <c r="U2959" s="91"/>
      <c r="V2959" s="52"/>
      <c r="W2959" s="52"/>
      <c r="X2959" s="52"/>
      <c r="Y2959" s="52"/>
      <c r="Z2959" s="51"/>
      <c r="AA2959" s="76"/>
      <c r="AB2959" s="76"/>
      <c r="AC2959" s="77"/>
      <c r="AD2959" s="84" t="s">
        <v>18843</v>
      </c>
      <c r="AE2959" s="84">
        <v>0</v>
      </c>
      <c r="AF2959" s="84">
        <v>0</v>
      </c>
      <c r="AG2959" s="84">
        <v>46</v>
      </c>
      <c r="AH2959" s="84">
        <v>40</v>
      </c>
      <c r="AI2959" s="84"/>
      <c r="AJ2959" s="84"/>
      <c r="AK2959" s="84"/>
      <c r="AL2959" s="84"/>
      <c r="AM2959" s="84"/>
      <c r="AN2959" s="86">
        <v>42744.217523148145</v>
      </c>
      <c r="AO2959" s="84"/>
      <c r="AP2959" s="84" t="b">
        <v>1</v>
      </c>
      <c r="AQ2959" s="84" t="b">
        <v>0</v>
      </c>
      <c r="AR2959" s="84" t="b">
        <v>0</v>
      </c>
      <c r="AS2959" s="84" t="s">
        <v>2140</v>
      </c>
      <c r="AT2959" s="84">
        <v>1</v>
      </c>
      <c r="AU2959" s="84"/>
      <c r="AV2959" s="84" t="b">
        <v>0</v>
      </c>
      <c r="AW2959" s="84" t="s">
        <v>5508</v>
      </c>
      <c r="AX2959" s="87" t="s">
        <v>30005</v>
      </c>
      <c r="AY2959" s="84" t="s">
        <v>66</v>
      </c>
    </row>
    <row r="2960" spans="1:51" x14ac:dyDescent="0.25">
      <c r="A2960" s="69" t="s">
        <v>8615</v>
      </c>
      <c r="B2960" s="70"/>
      <c r="C2960" s="70"/>
      <c r="D2960" s="71"/>
      <c r="E2960" s="114"/>
      <c r="F2960" s="107" t="s">
        <v>27602</v>
      </c>
      <c r="G2960" s="115"/>
      <c r="H2960" s="74"/>
      <c r="I2960" s="75"/>
      <c r="J2960" s="116"/>
      <c r="K2960" s="74" t="s">
        <v>32415</v>
      </c>
      <c r="L2960" s="117"/>
      <c r="M2960" s="79"/>
      <c r="N2960" s="79"/>
      <c r="O2960" s="80"/>
      <c r="P2960" s="81"/>
      <c r="Q2960" s="81"/>
      <c r="R2960" s="91"/>
      <c r="S2960" s="91"/>
      <c r="T2960" s="91"/>
      <c r="U2960" s="91"/>
      <c r="V2960" s="52"/>
      <c r="W2960" s="52"/>
      <c r="X2960" s="52"/>
      <c r="Y2960" s="52"/>
      <c r="Z2960" s="51"/>
      <c r="AA2960" s="76"/>
      <c r="AB2960" s="76"/>
      <c r="AC2960" s="77"/>
      <c r="AD2960" s="84" t="s">
        <v>18844</v>
      </c>
      <c r="AE2960" s="84">
        <v>747</v>
      </c>
      <c r="AF2960" s="84">
        <v>190</v>
      </c>
      <c r="AG2960" s="84">
        <v>5502</v>
      </c>
      <c r="AH2960" s="84">
        <v>32</v>
      </c>
      <c r="AI2960" s="84">
        <v>-18000</v>
      </c>
      <c r="AJ2960" s="84"/>
      <c r="AK2960" s="84"/>
      <c r="AL2960" s="84"/>
      <c r="AM2960" s="84" t="s">
        <v>4145</v>
      </c>
      <c r="AN2960" s="86">
        <v>39966.719097222223</v>
      </c>
      <c r="AO2960" s="84"/>
      <c r="AP2960" s="84" t="b">
        <v>0</v>
      </c>
      <c r="AQ2960" s="84" t="b">
        <v>0</v>
      </c>
      <c r="AR2960" s="84" t="b">
        <v>0</v>
      </c>
      <c r="AS2960" s="84" t="s">
        <v>2140</v>
      </c>
      <c r="AT2960" s="84">
        <v>39</v>
      </c>
      <c r="AU2960" s="87" t="s">
        <v>25306</v>
      </c>
      <c r="AV2960" s="84" t="b">
        <v>0</v>
      </c>
      <c r="AW2960" s="84" t="s">
        <v>5508</v>
      </c>
      <c r="AX2960" s="87" t="s">
        <v>30006</v>
      </c>
      <c r="AY2960" s="84" t="s">
        <v>66</v>
      </c>
    </row>
    <row r="2961" spans="1:51" x14ac:dyDescent="0.25">
      <c r="A2961" s="69" t="s">
        <v>9127</v>
      </c>
      <c r="B2961" s="70"/>
      <c r="C2961" s="70"/>
      <c r="D2961" s="71"/>
      <c r="E2961" s="114"/>
      <c r="F2961" s="107" t="s">
        <v>27603</v>
      </c>
      <c r="G2961" s="115"/>
      <c r="H2961" s="74"/>
      <c r="I2961" s="75"/>
      <c r="J2961" s="116"/>
      <c r="K2961" s="74" t="s">
        <v>32416</v>
      </c>
      <c r="L2961" s="117"/>
      <c r="M2961" s="79"/>
      <c r="N2961" s="79"/>
      <c r="O2961" s="80"/>
      <c r="P2961" s="81"/>
      <c r="Q2961" s="81"/>
      <c r="R2961" s="91"/>
      <c r="S2961" s="91"/>
      <c r="T2961" s="91"/>
      <c r="U2961" s="91"/>
      <c r="V2961" s="52"/>
      <c r="W2961" s="52"/>
      <c r="X2961" s="52"/>
      <c r="Y2961" s="52"/>
      <c r="Z2961" s="51"/>
      <c r="AA2961" s="76"/>
      <c r="AB2961" s="76"/>
      <c r="AC2961" s="77"/>
      <c r="AD2961" s="84" t="s">
        <v>18845</v>
      </c>
      <c r="AE2961" s="84">
        <v>2152</v>
      </c>
      <c r="AF2961" s="84">
        <v>14115</v>
      </c>
      <c r="AG2961" s="84">
        <v>19078</v>
      </c>
      <c r="AH2961" s="84">
        <v>98</v>
      </c>
      <c r="AI2961" s="84">
        <v>-18000</v>
      </c>
      <c r="AJ2961" s="84" t="s">
        <v>20826</v>
      </c>
      <c r="AK2961" s="84" t="s">
        <v>21839</v>
      </c>
      <c r="AL2961" s="87" t="s">
        <v>22771</v>
      </c>
      <c r="AM2961" s="84" t="s">
        <v>4145</v>
      </c>
      <c r="AN2961" s="86">
        <v>39759.516493055555</v>
      </c>
      <c r="AO2961" s="87" t="s">
        <v>24637</v>
      </c>
      <c r="AP2961" s="84" t="b">
        <v>0</v>
      </c>
      <c r="AQ2961" s="84" t="b">
        <v>0</v>
      </c>
      <c r="AR2961" s="84" t="b">
        <v>0</v>
      </c>
      <c r="AS2961" s="84" t="s">
        <v>2140</v>
      </c>
      <c r="AT2961" s="84">
        <v>732</v>
      </c>
      <c r="AU2961" s="87" t="s">
        <v>25307</v>
      </c>
      <c r="AV2961" s="84" t="b">
        <v>0</v>
      </c>
      <c r="AW2961" s="84" t="s">
        <v>5508</v>
      </c>
      <c r="AX2961" s="87" t="s">
        <v>30007</v>
      </c>
      <c r="AY2961" s="84" t="s">
        <v>65</v>
      </c>
    </row>
    <row r="2962" spans="1:51" x14ac:dyDescent="0.25">
      <c r="A2962" s="69" t="s">
        <v>8616</v>
      </c>
      <c r="B2962" s="70"/>
      <c r="C2962" s="70"/>
      <c r="D2962" s="71"/>
      <c r="E2962" s="114"/>
      <c r="F2962" s="107" t="s">
        <v>27604</v>
      </c>
      <c r="G2962" s="115"/>
      <c r="H2962" s="74"/>
      <c r="I2962" s="75"/>
      <c r="J2962" s="116"/>
      <c r="K2962" s="74" t="s">
        <v>32417</v>
      </c>
      <c r="L2962" s="117"/>
      <c r="M2962" s="79"/>
      <c r="N2962" s="79"/>
      <c r="O2962" s="80"/>
      <c r="P2962" s="81"/>
      <c r="Q2962" s="81"/>
      <c r="R2962" s="91"/>
      <c r="S2962" s="91"/>
      <c r="T2962" s="91"/>
      <c r="U2962" s="91"/>
      <c r="V2962" s="52"/>
      <c r="W2962" s="52"/>
      <c r="X2962" s="52"/>
      <c r="Y2962" s="52"/>
      <c r="Z2962" s="51"/>
      <c r="AA2962" s="76"/>
      <c r="AB2962" s="76"/>
      <c r="AC2962" s="77"/>
      <c r="AD2962" s="84" t="s">
        <v>18846</v>
      </c>
      <c r="AE2962" s="84">
        <v>138</v>
      </c>
      <c r="AF2962" s="84">
        <v>11</v>
      </c>
      <c r="AG2962" s="84">
        <v>258</v>
      </c>
      <c r="AH2962" s="84">
        <v>138</v>
      </c>
      <c r="AI2962" s="84"/>
      <c r="AJ2962" s="84" t="s">
        <v>20827</v>
      </c>
      <c r="AK2962" s="84" t="s">
        <v>3751</v>
      </c>
      <c r="AL2962" s="84"/>
      <c r="AM2962" s="84"/>
      <c r="AN2962" s="86">
        <v>42724.262488425928</v>
      </c>
      <c r="AO2962" s="87" t="s">
        <v>24638</v>
      </c>
      <c r="AP2962" s="84" t="b">
        <v>1</v>
      </c>
      <c r="AQ2962" s="84" t="b">
        <v>0</v>
      </c>
      <c r="AR2962" s="84" t="b">
        <v>0</v>
      </c>
      <c r="AS2962" s="84" t="s">
        <v>2146</v>
      </c>
      <c r="AT2962" s="84">
        <v>0</v>
      </c>
      <c r="AU2962" s="84"/>
      <c r="AV2962" s="84" t="b">
        <v>0</v>
      </c>
      <c r="AW2962" s="84" t="s">
        <v>5508</v>
      </c>
      <c r="AX2962" s="87" t="s">
        <v>30008</v>
      </c>
      <c r="AY2962" s="84" t="s">
        <v>66</v>
      </c>
    </row>
    <row r="2963" spans="1:51" x14ac:dyDescent="0.25">
      <c r="A2963" s="69" t="s">
        <v>8617</v>
      </c>
      <c r="B2963" s="70"/>
      <c r="C2963" s="70"/>
      <c r="D2963" s="71"/>
      <c r="E2963" s="114"/>
      <c r="F2963" s="107" t="s">
        <v>27605</v>
      </c>
      <c r="G2963" s="115"/>
      <c r="H2963" s="74"/>
      <c r="I2963" s="75"/>
      <c r="J2963" s="116"/>
      <c r="K2963" s="74" t="s">
        <v>32418</v>
      </c>
      <c r="L2963" s="117"/>
      <c r="M2963" s="79"/>
      <c r="N2963" s="79"/>
      <c r="O2963" s="80"/>
      <c r="P2963" s="81"/>
      <c r="Q2963" s="81"/>
      <c r="R2963" s="91"/>
      <c r="S2963" s="91"/>
      <c r="T2963" s="91"/>
      <c r="U2963" s="91"/>
      <c r="V2963" s="52"/>
      <c r="W2963" s="52"/>
      <c r="X2963" s="52"/>
      <c r="Y2963" s="52"/>
      <c r="Z2963" s="51"/>
      <c r="AA2963" s="76"/>
      <c r="AB2963" s="76"/>
      <c r="AC2963" s="77"/>
      <c r="AD2963" s="84" t="s">
        <v>18847</v>
      </c>
      <c r="AE2963" s="84">
        <v>589</v>
      </c>
      <c r="AF2963" s="84">
        <v>537</v>
      </c>
      <c r="AG2963" s="84">
        <v>13617</v>
      </c>
      <c r="AH2963" s="84">
        <v>45</v>
      </c>
      <c r="AI2963" s="84"/>
      <c r="AJ2963" s="84" t="s">
        <v>20828</v>
      </c>
      <c r="AK2963" s="84"/>
      <c r="AL2963" s="84"/>
      <c r="AM2963" s="84"/>
      <c r="AN2963" s="86">
        <v>42573.629270833335</v>
      </c>
      <c r="AO2963" s="87" t="s">
        <v>24639</v>
      </c>
      <c r="AP2963" s="84" t="b">
        <v>1</v>
      </c>
      <c r="AQ2963" s="84" t="b">
        <v>0</v>
      </c>
      <c r="AR2963" s="84" t="b">
        <v>0</v>
      </c>
      <c r="AS2963" s="84" t="s">
        <v>2145</v>
      </c>
      <c r="AT2963" s="84">
        <v>8</v>
      </c>
      <c r="AU2963" s="84"/>
      <c r="AV2963" s="84" t="b">
        <v>0</v>
      </c>
      <c r="AW2963" s="84" t="s">
        <v>5508</v>
      </c>
      <c r="AX2963" s="87" t="s">
        <v>30009</v>
      </c>
      <c r="AY2963" s="84" t="s">
        <v>66</v>
      </c>
    </row>
    <row r="2964" spans="1:51" x14ac:dyDescent="0.25">
      <c r="A2964" s="69" t="s">
        <v>8618</v>
      </c>
      <c r="B2964" s="70"/>
      <c r="C2964" s="70"/>
      <c r="D2964" s="71"/>
      <c r="E2964" s="114"/>
      <c r="F2964" s="107" t="s">
        <v>27606</v>
      </c>
      <c r="G2964" s="115"/>
      <c r="H2964" s="74"/>
      <c r="I2964" s="75"/>
      <c r="J2964" s="116"/>
      <c r="K2964" s="74" t="s">
        <v>32419</v>
      </c>
      <c r="L2964" s="117"/>
      <c r="M2964" s="79"/>
      <c r="N2964" s="79"/>
      <c r="O2964" s="80"/>
      <c r="P2964" s="81"/>
      <c r="Q2964" s="81"/>
      <c r="R2964" s="91"/>
      <c r="S2964" s="91"/>
      <c r="T2964" s="91"/>
      <c r="U2964" s="91"/>
      <c r="V2964" s="52"/>
      <c r="W2964" s="52"/>
      <c r="X2964" s="52"/>
      <c r="Y2964" s="52"/>
      <c r="Z2964" s="51"/>
      <c r="AA2964" s="76"/>
      <c r="AB2964" s="76"/>
      <c r="AC2964" s="77"/>
      <c r="AD2964" s="84" t="s">
        <v>18848</v>
      </c>
      <c r="AE2964" s="84">
        <v>20</v>
      </c>
      <c r="AF2964" s="84">
        <v>1</v>
      </c>
      <c r="AG2964" s="84">
        <v>78</v>
      </c>
      <c r="AH2964" s="84">
        <v>53</v>
      </c>
      <c r="AI2964" s="84"/>
      <c r="AJ2964" s="84"/>
      <c r="AK2964" s="84"/>
      <c r="AL2964" s="84"/>
      <c r="AM2964" s="84"/>
      <c r="AN2964" s="86">
        <v>42755.599548611113</v>
      </c>
      <c r="AO2964" s="84"/>
      <c r="AP2964" s="84" t="b">
        <v>1</v>
      </c>
      <c r="AQ2964" s="84" t="b">
        <v>0</v>
      </c>
      <c r="AR2964" s="84" t="b">
        <v>0</v>
      </c>
      <c r="AS2964" s="84" t="s">
        <v>4679</v>
      </c>
      <c r="AT2964" s="84">
        <v>1</v>
      </c>
      <c r="AU2964" s="84"/>
      <c r="AV2964" s="84" t="b">
        <v>0</v>
      </c>
      <c r="AW2964" s="84" t="s">
        <v>5508</v>
      </c>
      <c r="AX2964" s="87" t="s">
        <v>30010</v>
      </c>
      <c r="AY2964" s="84" t="s">
        <v>66</v>
      </c>
    </row>
    <row r="2965" spans="1:51" x14ac:dyDescent="0.25">
      <c r="A2965" s="69" t="s">
        <v>9128</v>
      </c>
      <c r="B2965" s="70"/>
      <c r="C2965" s="70"/>
      <c r="D2965" s="71"/>
      <c r="E2965" s="114"/>
      <c r="F2965" s="107" t="s">
        <v>27607</v>
      </c>
      <c r="G2965" s="115"/>
      <c r="H2965" s="74"/>
      <c r="I2965" s="75"/>
      <c r="J2965" s="116"/>
      <c r="K2965" s="74" t="s">
        <v>32420</v>
      </c>
      <c r="L2965" s="117"/>
      <c r="M2965" s="79"/>
      <c r="N2965" s="79"/>
      <c r="O2965" s="80"/>
      <c r="P2965" s="81"/>
      <c r="Q2965" s="81"/>
      <c r="R2965" s="91"/>
      <c r="S2965" s="91"/>
      <c r="T2965" s="91"/>
      <c r="U2965" s="91"/>
      <c r="V2965" s="52"/>
      <c r="W2965" s="52"/>
      <c r="X2965" s="52"/>
      <c r="Y2965" s="52"/>
      <c r="Z2965" s="51"/>
      <c r="AA2965" s="76"/>
      <c r="AB2965" s="76"/>
      <c r="AC2965" s="77"/>
      <c r="AD2965" s="84" t="s">
        <v>18849</v>
      </c>
      <c r="AE2965" s="84">
        <v>4696</v>
      </c>
      <c r="AF2965" s="84">
        <v>1136</v>
      </c>
      <c r="AG2965" s="84">
        <v>1246</v>
      </c>
      <c r="AH2965" s="84">
        <v>295</v>
      </c>
      <c r="AI2965" s="84">
        <v>-28800</v>
      </c>
      <c r="AJ2965" s="84"/>
      <c r="AK2965" s="84" t="s">
        <v>21468</v>
      </c>
      <c r="AL2965" s="84"/>
      <c r="AM2965" s="84" t="s">
        <v>4149</v>
      </c>
      <c r="AN2965" s="86">
        <v>42550.833020833335</v>
      </c>
      <c r="AO2965" s="84"/>
      <c r="AP2965" s="84" t="b">
        <v>0</v>
      </c>
      <c r="AQ2965" s="84" t="b">
        <v>0</v>
      </c>
      <c r="AR2965" s="84" t="b">
        <v>0</v>
      </c>
      <c r="AS2965" s="84" t="s">
        <v>2140</v>
      </c>
      <c r="AT2965" s="84">
        <v>4</v>
      </c>
      <c r="AU2965" s="87" t="s">
        <v>4681</v>
      </c>
      <c r="AV2965" s="84" t="b">
        <v>0</v>
      </c>
      <c r="AW2965" s="84" t="s">
        <v>5508</v>
      </c>
      <c r="AX2965" s="87" t="s">
        <v>30011</v>
      </c>
      <c r="AY2965" s="84" t="s">
        <v>65</v>
      </c>
    </row>
    <row r="2966" spans="1:51" x14ac:dyDescent="0.25">
      <c r="A2966" s="69" t="s">
        <v>8619</v>
      </c>
      <c r="B2966" s="70"/>
      <c r="C2966" s="70"/>
      <c r="D2966" s="71"/>
      <c r="E2966" s="114"/>
      <c r="F2966" s="107" t="s">
        <v>27608</v>
      </c>
      <c r="G2966" s="115"/>
      <c r="H2966" s="74"/>
      <c r="I2966" s="75"/>
      <c r="J2966" s="116"/>
      <c r="K2966" s="74" t="s">
        <v>32421</v>
      </c>
      <c r="L2966" s="117"/>
      <c r="M2966" s="79"/>
      <c r="N2966" s="79"/>
      <c r="O2966" s="80"/>
      <c r="P2966" s="81"/>
      <c r="Q2966" s="81"/>
      <c r="R2966" s="91"/>
      <c r="S2966" s="91"/>
      <c r="T2966" s="91"/>
      <c r="U2966" s="91"/>
      <c r="V2966" s="52"/>
      <c r="W2966" s="52"/>
      <c r="X2966" s="52"/>
      <c r="Y2966" s="52"/>
      <c r="Z2966" s="51"/>
      <c r="AA2966" s="76"/>
      <c r="AB2966" s="76"/>
      <c r="AC2966" s="77"/>
      <c r="AD2966" s="84" t="s">
        <v>18850</v>
      </c>
      <c r="AE2966" s="84">
        <v>205</v>
      </c>
      <c r="AF2966" s="84">
        <v>349</v>
      </c>
      <c r="AG2966" s="84">
        <v>21009</v>
      </c>
      <c r="AH2966" s="84">
        <v>25777</v>
      </c>
      <c r="AI2966" s="84">
        <v>-21600</v>
      </c>
      <c r="AJ2966" s="84" t="s">
        <v>20829</v>
      </c>
      <c r="AK2966" s="84" t="s">
        <v>21840</v>
      </c>
      <c r="AL2966" s="87" t="s">
        <v>22772</v>
      </c>
      <c r="AM2966" s="84" t="s">
        <v>4147</v>
      </c>
      <c r="AN2966" s="86">
        <v>41665.067708333336</v>
      </c>
      <c r="AO2966" s="87" t="s">
        <v>24640</v>
      </c>
      <c r="AP2966" s="84" t="b">
        <v>0</v>
      </c>
      <c r="AQ2966" s="84" t="b">
        <v>0</v>
      </c>
      <c r="AR2966" s="84" t="b">
        <v>0</v>
      </c>
      <c r="AS2966" s="84" t="s">
        <v>2140</v>
      </c>
      <c r="AT2966" s="84">
        <v>32</v>
      </c>
      <c r="AU2966" s="87" t="s">
        <v>4707</v>
      </c>
      <c r="AV2966" s="84" t="b">
        <v>0</v>
      </c>
      <c r="AW2966" s="84" t="s">
        <v>5508</v>
      </c>
      <c r="AX2966" s="87" t="s">
        <v>30012</v>
      </c>
      <c r="AY2966" s="84" t="s">
        <v>66</v>
      </c>
    </row>
    <row r="2967" spans="1:51" x14ac:dyDescent="0.25">
      <c r="A2967" s="69" t="s">
        <v>8620</v>
      </c>
      <c r="B2967" s="70"/>
      <c r="C2967" s="70"/>
      <c r="D2967" s="71"/>
      <c r="E2967" s="114"/>
      <c r="F2967" s="107" t="s">
        <v>27609</v>
      </c>
      <c r="G2967" s="115"/>
      <c r="H2967" s="74"/>
      <c r="I2967" s="75"/>
      <c r="J2967" s="116"/>
      <c r="K2967" s="74" t="s">
        <v>32422</v>
      </c>
      <c r="L2967" s="117"/>
      <c r="M2967" s="79"/>
      <c r="N2967" s="79"/>
      <c r="O2967" s="80"/>
      <c r="P2967" s="81"/>
      <c r="Q2967" s="81"/>
      <c r="R2967" s="91"/>
      <c r="S2967" s="91"/>
      <c r="T2967" s="91"/>
      <c r="U2967" s="91"/>
      <c r="V2967" s="52"/>
      <c r="W2967" s="52"/>
      <c r="X2967" s="52"/>
      <c r="Y2967" s="52"/>
      <c r="Z2967" s="51"/>
      <c r="AA2967" s="76"/>
      <c r="AB2967" s="76"/>
      <c r="AC2967" s="77"/>
      <c r="AD2967" s="84" t="s">
        <v>18851</v>
      </c>
      <c r="AE2967" s="84">
        <v>105</v>
      </c>
      <c r="AF2967" s="84">
        <v>45</v>
      </c>
      <c r="AG2967" s="84">
        <v>1815</v>
      </c>
      <c r="AH2967" s="84">
        <v>1656</v>
      </c>
      <c r="AI2967" s="84"/>
      <c r="AJ2967" s="84" t="s">
        <v>20830</v>
      </c>
      <c r="AK2967" s="84" t="s">
        <v>2363</v>
      </c>
      <c r="AL2967" s="87" t="s">
        <v>22773</v>
      </c>
      <c r="AM2967" s="84"/>
      <c r="AN2967" s="86">
        <v>42511.790092592593</v>
      </c>
      <c r="AO2967" s="87" t="s">
        <v>24641</v>
      </c>
      <c r="AP2967" s="84" t="b">
        <v>1</v>
      </c>
      <c r="AQ2967" s="84" t="b">
        <v>0</v>
      </c>
      <c r="AR2967" s="84" t="b">
        <v>1</v>
      </c>
      <c r="AS2967" s="84" t="s">
        <v>2140</v>
      </c>
      <c r="AT2967" s="84">
        <v>1</v>
      </c>
      <c r="AU2967" s="84"/>
      <c r="AV2967" s="84" t="b">
        <v>0</v>
      </c>
      <c r="AW2967" s="84" t="s">
        <v>5508</v>
      </c>
      <c r="AX2967" s="87" t="s">
        <v>30013</v>
      </c>
      <c r="AY2967" s="84" t="s">
        <v>66</v>
      </c>
    </row>
    <row r="2968" spans="1:51" x14ac:dyDescent="0.25">
      <c r="A2968" s="69" t="s">
        <v>8621</v>
      </c>
      <c r="B2968" s="70"/>
      <c r="C2968" s="70"/>
      <c r="D2968" s="71"/>
      <c r="E2968" s="114"/>
      <c r="F2968" s="107" t="s">
        <v>27610</v>
      </c>
      <c r="G2968" s="115"/>
      <c r="H2968" s="74"/>
      <c r="I2968" s="75"/>
      <c r="J2968" s="116"/>
      <c r="K2968" s="74" t="s">
        <v>32423</v>
      </c>
      <c r="L2968" s="117"/>
      <c r="M2968" s="79"/>
      <c r="N2968" s="79"/>
      <c r="O2968" s="80"/>
      <c r="P2968" s="81"/>
      <c r="Q2968" s="81"/>
      <c r="R2968" s="91"/>
      <c r="S2968" s="91"/>
      <c r="T2968" s="91"/>
      <c r="U2968" s="91"/>
      <c r="V2968" s="52"/>
      <c r="W2968" s="52"/>
      <c r="X2968" s="52"/>
      <c r="Y2968" s="52"/>
      <c r="Z2968" s="51"/>
      <c r="AA2968" s="76"/>
      <c r="AB2968" s="76"/>
      <c r="AC2968" s="77"/>
      <c r="AD2968" s="84" t="s">
        <v>18852</v>
      </c>
      <c r="AE2968" s="84">
        <v>135</v>
      </c>
      <c r="AF2968" s="84">
        <v>82</v>
      </c>
      <c r="AG2968" s="84">
        <v>3958</v>
      </c>
      <c r="AH2968" s="84">
        <v>3789</v>
      </c>
      <c r="AI2968" s="84">
        <v>-21600</v>
      </c>
      <c r="AJ2968" s="84" t="s">
        <v>20831</v>
      </c>
      <c r="AK2968" s="84" t="s">
        <v>16330</v>
      </c>
      <c r="AL2968" s="87" t="s">
        <v>22774</v>
      </c>
      <c r="AM2968" s="84" t="s">
        <v>4147</v>
      </c>
      <c r="AN2968" s="86">
        <v>40949.837372685186</v>
      </c>
      <c r="AO2968" s="87" t="s">
        <v>24642</v>
      </c>
      <c r="AP2968" s="84" t="b">
        <v>0</v>
      </c>
      <c r="AQ2968" s="84" t="b">
        <v>0</v>
      </c>
      <c r="AR2968" s="84" t="b">
        <v>1</v>
      </c>
      <c r="AS2968" s="84" t="s">
        <v>2140</v>
      </c>
      <c r="AT2968" s="84">
        <v>2</v>
      </c>
      <c r="AU2968" s="87" t="s">
        <v>4681</v>
      </c>
      <c r="AV2968" s="84" t="b">
        <v>0</v>
      </c>
      <c r="AW2968" s="84" t="s">
        <v>5508</v>
      </c>
      <c r="AX2968" s="87" t="s">
        <v>30014</v>
      </c>
      <c r="AY2968" s="84" t="s">
        <v>66</v>
      </c>
    </row>
    <row r="2969" spans="1:51" x14ac:dyDescent="0.25">
      <c r="A2969" s="69" t="s">
        <v>8622</v>
      </c>
      <c r="B2969" s="70"/>
      <c r="C2969" s="70"/>
      <c r="D2969" s="71"/>
      <c r="E2969" s="114"/>
      <c r="F2969" s="107" t="s">
        <v>27611</v>
      </c>
      <c r="G2969" s="115"/>
      <c r="H2969" s="74"/>
      <c r="I2969" s="75"/>
      <c r="J2969" s="116"/>
      <c r="K2969" s="74" t="s">
        <v>32424</v>
      </c>
      <c r="L2969" s="117"/>
      <c r="M2969" s="79"/>
      <c r="N2969" s="79"/>
      <c r="O2969" s="80"/>
      <c r="P2969" s="81"/>
      <c r="Q2969" s="81"/>
      <c r="R2969" s="91"/>
      <c r="S2969" s="91"/>
      <c r="T2969" s="91"/>
      <c r="U2969" s="91"/>
      <c r="V2969" s="52"/>
      <c r="W2969" s="52"/>
      <c r="X2969" s="52"/>
      <c r="Y2969" s="52"/>
      <c r="Z2969" s="51"/>
      <c r="AA2969" s="76"/>
      <c r="AB2969" s="76"/>
      <c r="AC2969" s="77"/>
      <c r="AD2969" s="84" t="s">
        <v>18853</v>
      </c>
      <c r="AE2969" s="84">
        <v>811</v>
      </c>
      <c r="AF2969" s="84">
        <v>524</v>
      </c>
      <c r="AG2969" s="84">
        <v>15901</v>
      </c>
      <c r="AH2969" s="84">
        <v>8920</v>
      </c>
      <c r="AI2969" s="84">
        <v>-18000</v>
      </c>
      <c r="AJ2969" s="84" t="s">
        <v>20832</v>
      </c>
      <c r="AK2969" s="84" t="s">
        <v>21841</v>
      </c>
      <c r="AL2969" s="84"/>
      <c r="AM2969" s="84" t="s">
        <v>4145</v>
      </c>
      <c r="AN2969" s="86">
        <v>40313.374803240738</v>
      </c>
      <c r="AO2969" s="87" t="s">
        <v>24643</v>
      </c>
      <c r="AP2969" s="84" t="b">
        <v>0</v>
      </c>
      <c r="AQ2969" s="84" t="b">
        <v>0</v>
      </c>
      <c r="AR2969" s="84" t="b">
        <v>0</v>
      </c>
      <c r="AS2969" s="84" t="s">
        <v>2140</v>
      </c>
      <c r="AT2969" s="84">
        <v>73</v>
      </c>
      <c r="AU2969" s="87" t="s">
        <v>4697</v>
      </c>
      <c r="AV2969" s="84" t="b">
        <v>0</v>
      </c>
      <c r="AW2969" s="84" t="s">
        <v>5508</v>
      </c>
      <c r="AX2969" s="87" t="s">
        <v>30015</v>
      </c>
      <c r="AY2969" s="84" t="s">
        <v>66</v>
      </c>
    </row>
    <row r="2970" spans="1:51" x14ac:dyDescent="0.25">
      <c r="A2970" s="69" t="s">
        <v>8623</v>
      </c>
      <c r="B2970" s="70"/>
      <c r="C2970" s="70"/>
      <c r="D2970" s="71"/>
      <c r="E2970" s="114"/>
      <c r="F2970" s="107" t="s">
        <v>27612</v>
      </c>
      <c r="G2970" s="115"/>
      <c r="H2970" s="74"/>
      <c r="I2970" s="75"/>
      <c r="J2970" s="116"/>
      <c r="K2970" s="74" t="s">
        <v>32425</v>
      </c>
      <c r="L2970" s="117"/>
      <c r="M2970" s="79"/>
      <c r="N2970" s="79"/>
      <c r="O2970" s="80"/>
      <c r="P2970" s="81"/>
      <c r="Q2970" s="81"/>
      <c r="R2970" s="91"/>
      <c r="S2970" s="91"/>
      <c r="T2970" s="91"/>
      <c r="U2970" s="91"/>
      <c r="V2970" s="52"/>
      <c r="W2970" s="52"/>
      <c r="X2970" s="52"/>
      <c r="Y2970" s="52"/>
      <c r="Z2970" s="51"/>
      <c r="AA2970" s="76"/>
      <c r="AB2970" s="76"/>
      <c r="AC2970" s="77"/>
      <c r="AD2970" s="84" t="s">
        <v>18854</v>
      </c>
      <c r="AE2970" s="84">
        <v>716</v>
      </c>
      <c r="AF2970" s="84">
        <v>304</v>
      </c>
      <c r="AG2970" s="84">
        <v>8252</v>
      </c>
      <c r="AH2970" s="84">
        <v>1551</v>
      </c>
      <c r="AI2970" s="84">
        <v>-18000</v>
      </c>
      <c r="AJ2970" s="84" t="s">
        <v>20833</v>
      </c>
      <c r="AK2970" s="84" t="s">
        <v>21842</v>
      </c>
      <c r="AL2970" s="87" t="s">
        <v>22775</v>
      </c>
      <c r="AM2970" s="84" t="s">
        <v>4145</v>
      </c>
      <c r="AN2970" s="86">
        <v>42368.219166666669</v>
      </c>
      <c r="AO2970" s="87" t="s">
        <v>24644</v>
      </c>
      <c r="AP2970" s="84" t="b">
        <v>0</v>
      </c>
      <c r="AQ2970" s="84" t="b">
        <v>0</v>
      </c>
      <c r="AR2970" s="84" t="b">
        <v>0</v>
      </c>
      <c r="AS2970" s="84" t="s">
        <v>2140</v>
      </c>
      <c r="AT2970" s="84">
        <v>28</v>
      </c>
      <c r="AU2970" s="87" t="s">
        <v>4681</v>
      </c>
      <c r="AV2970" s="84" t="b">
        <v>0</v>
      </c>
      <c r="AW2970" s="84" t="s">
        <v>5508</v>
      </c>
      <c r="AX2970" s="87" t="s">
        <v>30016</v>
      </c>
      <c r="AY2970" s="84" t="s">
        <v>66</v>
      </c>
    </row>
    <row r="2971" spans="1:51" x14ac:dyDescent="0.25">
      <c r="A2971" s="69" t="s">
        <v>8624</v>
      </c>
      <c r="B2971" s="70"/>
      <c r="C2971" s="70"/>
      <c r="D2971" s="71"/>
      <c r="E2971" s="114"/>
      <c r="F2971" s="107" t="s">
        <v>27613</v>
      </c>
      <c r="G2971" s="115"/>
      <c r="H2971" s="74"/>
      <c r="I2971" s="75"/>
      <c r="J2971" s="116"/>
      <c r="K2971" s="74" t="s">
        <v>32426</v>
      </c>
      <c r="L2971" s="117"/>
      <c r="M2971" s="79"/>
      <c r="N2971" s="79"/>
      <c r="O2971" s="80"/>
      <c r="P2971" s="81"/>
      <c r="Q2971" s="81"/>
      <c r="R2971" s="91"/>
      <c r="S2971" s="91"/>
      <c r="T2971" s="91"/>
      <c r="U2971" s="91"/>
      <c r="V2971" s="52"/>
      <c r="W2971" s="52"/>
      <c r="X2971" s="52"/>
      <c r="Y2971" s="52"/>
      <c r="Z2971" s="51"/>
      <c r="AA2971" s="76"/>
      <c r="AB2971" s="76"/>
      <c r="AC2971" s="77"/>
      <c r="AD2971" s="84" t="s">
        <v>18855</v>
      </c>
      <c r="AE2971" s="84">
        <v>0</v>
      </c>
      <c r="AF2971" s="84">
        <v>93</v>
      </c>
      <c r="AG2971" s="84">
        <v>1971</v>
      </c>
      <c r="AH2971" s="84">
        <v>2550</v>
      </c>
      <c r="AI2971" s="84"/>
      <c r="AJ2971" s="84" t="s">
        <v>20834</v>
      </c>
      <c r="AK2971" s="84"/>
      <c r="AL2971" s="87" t="s">
        <v>22776</v>
      </c>
      <c r="AM2971" s="84"/>
      <c r="AN2971" s="86">
        <v>42623.507233796299</v>
      </c>
      <c r="AO2971" s="87" t="s">
        <v>24645</v>
      </c>
      <c r="AP2971" s="84" t="b">
        <v>1</v>
      </c>
      <c r="AQ2971" s="84" t="b">
        <v>0</v>
      </c>
      <c r="AR2971" s="84" t="b">
        <v>0</v>
      </c>
      <c r="AS2971" s="84" t="s">
        <v>4679</v>
      </c>
      <c r="AT2971" s="84">
        <v>8</v>
      </c>
      <c r="AU2971" s="84"/>
      <c r="AV2971" s="84" t="b">
        <v>0</v>
      </c>
      <c r="AW2971" s="84" t="s">
        <v>5508</v>
      </c>
      <c r="AX2971" s="87" t="s">
        <v>30017</v>
      </c>
      <c r="AY2971" s="84" t="s">
        <v>66</v>
      </c>
    </row>
    <row r="2972" spans="1:51" x14ac:dyDescent="0.25">
      <c r="A2972" s="69" t="s">
        <v>9129</v>
      </c>
      <c r="B2972" s="70"/>
      <c r="C2972" s="70"/>
      <c r="D2972" s="71"/>
      <c r="E2972" s="114"/>
      <c r="F2972" s="107" t="s">
        <v>27614</v>
      </c>
      <c r="G2972" s="115"/>
      <c r="H2972" s="74"/>
      <c r="I2972" s="75"/>
      <c r="J2972" s="116"/>
      <c r="K2972" s="74" t="s">
        <v>32427</v>
      </c>
      <c r="L2972" s="117"/>
      <c r="M2972" s="79"/>
      <c r="N2972" s="79"/>
      <c r="O2972" s="80"/>
      <c r="P2972" s="81"/>
      <c r="Q2972" s="81"/>
      <c r="R2972" s="91"/>
      <c r="S2972" s="91"/>
      <c r="T2972" s="91"/>
      <c r="U2972" s="91"/>
      <c r="V2972" s="52"/>
      <c r="W2972" s="52"/>
      <c r="X2972" s="52"/>
      <c r="Y2972" s="52"/>
      <c r="Z2972" s="51"/>
      <c r="AA2972" s="76"/>
      <c r="AB2972" s="76"/>
      <c r="AC2972" s="77"/>
      <c r="AD2972" s="84" t="s">
        <v>18856</v>
      </c>
      <c r="AE2972" s="84">
        <v>535</v>
      </c>
      <c r="AF2972" s="84">
        <v>3450</v>
      </c>
      <c r="AG2972" s="84">
        <v>5122</v>
      </c>
      <c r="AH2972" s="84">
        <v>1517</v>
      </c>
      <c r="AI2972" s="84">
        <v>-14400</v>
      </c>
      <c r="AJ2972" s="84" t="s">
        <v>20835</v>
      </c>
      <c r="AK2972" s="84" t="s">
        <v>21187</v>
      </c>
      <c r="AL2972" s="87" t="s">
        <v>22777</v>
      </c>
      <c r="AM2972" s="84" t="s">
        <v>4164</v>
      </c>
      <c r="AN2972" s="86">
        <v>41058.881701388891</v>
      </c>
      <c r="AO2972" s="87" t="s">
        <v>24646</v>
      </c>
      <c r="AP2972" s="84" t="b">
        <v>1</v>
      </c>
      <c r="AQ2972" s="84" t="b">
        <v>0</v>
      </c>
      <c r="AR2972" s="84" t="b">
        <v>1</v>
      </c>
      <c r="AS2972" s="84" t="s">
        <v>2140</v>
      </c>
      <c r="AT2972" s="84">
        <v>41</v>
      </c>
      <c r="AU2972" s="87" t="s">
        <v>4681</v>
      </c>
      <c r="AV2972" s="84" t="b">
        <v>1</v>
      </c>
      <c r="AW2972" s="84" t="s">
        <v>5508</v>
      </c>
      <c r="AX2972" s="87" t="s">
        <v>30018</v>
      </c>
      <c r="AY2972" s="84" t="s">
        <v>65</v>
      </c>
    </row>
    <row r="2973" spans="1:51" x14ac:dyDescent="0.25">
      <c r="A2973" s="69" t="s">
        <v>8625</v>
      </c>
      <c r="B2973" s="70"/>
      <c r="C2973" s="70"/>
      <c r="D2973" s="71"/>
      <c r="E2973" s="114"/>
      <c r="F2973" s="107" t="s">
        <v>27615</v>
      </c>
      <c r="G2973" s="115"/>
      <c r="H2973" s="74"/>
      <c r="I2973" s="75"/>
      <c r="J2973" s="116"/>
      <c r="K2973" s="74" t="s">
        <v>32428</v>
      </c>
      <c r="L2973" s="117"/>
      <c r="M2973" s="79"/>
      <c r="N2973" s="79"/>
      <c r="O2973" s="80"/>
      <c r="P2973" s="81"/>
      <c r="Q2973" s="81"/>
      <c r="R2973" s="91"/>
      <c r="S2973" s="91"/>
      <c r="T2973" s="91"/>
      <c r="U2973" s="91"/>
      <c r="V2973" s="52"/>
      <c r="W2973" s="52"/>
      <c r="X2973" s="52"/>
      <c r="Y2973" s="52"/>
      <c r="Z2973" s="51"/>
      <c r="AA2973" s="76"/>
      <c r="AB2973" s="76"/>
      <c r="AC2973" s="77"/>
      <c r="AD2973" s="84" t="s">
        <v>18857</v>
      </c>
      <c r="AE2973" s="84">
        <v>73</v>
      </c>
      <c r="AF2973" s="84">
        <v>2091</v>
      </c>
      <c r="AG2973" s="84">
        <v>156619</v>
      </c>
      <c r="AH2973" s="84">
        <v>604</v>
      </c>
      <c r="AI2973" s="84"/>
      <c r="AJ2973" s="84" t="s">
        <v>20836</v>
      </c>
      <c r="AK2973" s="84"/>
      <c r="AL2973" s="84"/>
      <c r="AM2973" s="84"/>
      <c r="AN2973" s="86">
        <v>41755.566562499997</v>
      </c>
      <c r="AO2973" s="84"/>
      <c r="AP2973" s="84" t="b">
        <v>1</v>
      </c>
      <c r="AQ2973" s="84" t="b">
        <v>0</v>
      </c>
      <c r="AR2973" s="84" t="b">
        <v>0</v>
      </c>
      <c r="AS2973" s="84" t="s">
        <v>2147</v>
      </c>
      <c r="AT2973" s="84">
        <v>1167</v>
      </c>
      <c r="AU2973" s="87" t="s">
        <v>4681</v>
      </c>
      <c r="AV2973" s="84" t="b">
        <v>0</v>
      </c>
      <c r="AW2973" s="84" t="s">
        <v>5508</v>
      </c>
      <c r="AX2973" s="87" t="s">
        <v>30019</v>
      </c>
      <c r="AY2973" s="84" t="s">
        <v>66</v>
      </c>
    </row>
    <row r="2974" spans="1:51" x14ac:dyDescent="0.25">
      <c r="A2974" s="69" t="s">
        <v>8626</v>
      </c>
      <c r="B2974" s="70"/>
      <c r="C2974" s="70"/>
      <c r="D2974" s="71"/>
      <c r="E2974" s="114"/>
      <c r="F2974" s="107" t="s">
        <v>27616</v>
      </c>
      <c r="G2974" s="115"/>
      <c r="H2974" s="74"/>
      <c r="I2974" s="75"/>
      <c r="J2974" s="116"/>
      <c r="K2974" s="74" t="s">
        <v>32429</v>
      </c>
      <c r="L2974" s="117"/>
      <c r="M2974" s="79"/>
      <c r="N2974" s="79"/>
      <c r="O2974" s="80"/>
      <c r="P2974" s="81"/>
      <c r="Q2974" s="81"/>
      <c r="R2974" s="91"/>
      <c r="S2974" s="91"/>
      <c r="T2974" s="91"/>
      <c r="U2974" s="91"/>
      <c r="V2974" s="52"/>
      <c r="W2974" s="52"/>
      <c r="X2974" s="52"/>
      <c r="Y2974" s="52"/>
      <c r="Z2974" s="51"/>
      <c r="AA2974" s="76"/>
      <c r="AB2974" s="76"/>
      <c r="AC2974" s="77"/>
      <c r="AD2974" s="84" t="s">
        <v>18858</v>
      </c>
      <c r="AE2974" s="84">
        <v>21</v>
      </c>
      <c r="AF2974" s="84">
        <v>0</v>
      </c>
      <c r="AG2974" s="84">
        <v>39</v>
      </c>
      <c r="AH2974" s="84">
        <v>39</v>
      </c>
      <c r="AI2974" s="84"/>
      <c r="AJ2974" s="84"/>
      <c r="AK2974" s="84"/>
      <c r="AL2974" s="84"/>
      <c r="AM2974" s="84"/>
      <c r="AN2974" s="86">
        <v>42741.217523148145</v>
      </c>
      <c r="AO2974" s="84"/>
      <c r="AP2974" s="84" t="b">
        <v>1</v>
      </c>
      <c r="AQ2974" s="84" t="b">
        <v>0</v>
      </c>
      <c r="AR2974" s="84" t="b">
        <v>0</v>
      </c>
      <c r="AS2974" s="84" t="s">
        <v>2140</v>
      </c>
      <c r="AT2974" s="84">
        <v>1</v>
      </c>
      <c r="AU2974" s="84"/>
      <c r="AV2974" s="84" t="b">
        <v>0</v>
      </c>
      <c r="AW2974" s="84" t="s">
        <v>5508</v>
      </c>
      <c r="AX2974" s="87" t="s">
        <v>30020</v>
      </c>
      <c r="AY2974" s="84" t="s">
        <v>66</v>
      </c>
    </row>
    <row r="2975" spans="1:51" x14ac:dyDescent="0.25">
      <c r="A2975" s="69" t="s">
        <v>8627</v>
      </c>
      <c r="B2975" s="70"/>
      <c r="C2975" s="70"/>
      <c r="D2975" s="71"/>
      <c r="E2975" s="114"/>
      <c r="F2975" s="107" t="s">
        <v>27617</v>
      </c>
      <c r="G2975" s="115"/>
      <c r="H2975" s="74"/>
      <c r="I2975" s="75"/>
      <c r="J2975" s="116"/>
      <c r="K2975" s="74" t="s">
        <v>32430</v>
      </c>
      <c r="L2975" s="117"/>
      <c r="M2975" s="79"/>
      <c r="N2975" s="79"/>
      <c r="O2975" s="80"/>
      <c r="P2975" s="81"/>
      <c r="Q2975" s="81"/>
      <c r="R2975" s="91"/>
      <c r="S2975" s="91"/>
      <c r="T2975" s="91"/>
      <c r="U2975" s="91"/>
      <c r="V2975" s="52"/>
      <c r="W2975" s="52"/>
      <c r="X2975" s="52"/>
      <c r="Y2975" s="52"/>
      <c r="Z2975" s="51"/>
      <c r="AA2975" s="76"/>
      <c r="AB2975" s="76"/>
      <c r="AC2975" s="77"/>
      <c r="AD2975" s="84" t="s">
        <v>18859</v>
      </c>
      <c r="AE2975" s="84">
        <v>760</v>
      </c>
      <c r="AF2975" s="84">
        <v>284</v>
      </c>
      <c r="AG2975" s="84">
        <v>4528</v>
      </c>
      <c r="AH2975" s="84">
        <v>5060</v>
      </c>
      <c r="AI2975" s="84">
        <v>3600</v>
      </c>
      <c r="AJ2975" s="84" t="s">
        <v>20837</v>
      </c>
      <c r="AK2975" s="84" t="s">
        <v>20872</v>
      </c>
      <c r="AL2975" s="84"/>
      <c r="AM2975" s="84" t="s">
        <v>3474</v>
      </c>
      <c r="AN2975" s="86">
        <v>42037.593680555554</v>
      </c>
      <c r="AO2975" s="87" t="s">
        <v>24647</v>
      </c>
      <c r="AP2975" s="84" t="b">
        <v>0</v>
      </c>
      <c r="AQ2975" s="84" t="b">
        <v>0</v>
      </c>
      <c r="AR2975" s="84" t="b">
        <v>1</v>
      </c>
      <c r="AS2975" s="84" t="s">
        <v>2144</v>
      </c>
      <c r="AT2975" s="84">
        <v>8</v>
      </c>
      <c r="AU2975" s="87" t="s">
        <v>4681</v>
      </c>
      <c r="AV2975" s="84" t="b">
        <v>0</v>
      </c>
      <c r="AW2975" s="84" t="s">
        <v>5508</v>
      </c>
      <c r="AX2975" s="87" t="s">
        <v>30021</v>
      </c>
      <c r="AY2975" s="84" t="s">
        <v>66</v>
      </c>
    </row>
    <row r="2976" spans="1:51" x14ac:dyDescent="0.25">
      <c r="A2976" s="69" t="s">
        <v>8628</v>
      </c>
      <c r="B2976" s="70"/>
      <c r="C2976" s="70"/>
      <c r="D2976" s="71"/>
      <c r="E2976" s="114"/>
      <c r="F2976" s="107" t="s">
        <v>27618</v>
      </c>
      <c r="G2976" s="115"/>
      <c r="H2976" s="74"/>
      <c r="I2976" s="75"/>
      <c r="J2976" s="116"/>
      <c r="K2976" s="74" t="s">
        <v>32431</v>
      </c>
      <c r="L2976" s="117"/>
      <c r="M2976" s="79"/>
      <c r="N2976" s="79"/>
      <c r="O2976" s="80"/>
      <c r="P2976" s="81"/>
      <c r="Q2976" s="81"/>
      <c r="R2976" s="91"/>
      <c r="S2976" s="91"/>
      <c r="T2976" s="91"/>
      <c r="U2976" s="91"/>
      <c r="V2976" s="52"/>
      <c r="W2976" s="52"/>
      <c r="X2976" s="52"/>
      <c r="Y2976" s="52"/>
      <c r="Z2976" s="51"/>
      <c r="AA2976" s="76"/>
      <c r="AB2976" s="76"/>
      <c r="AC2976" s="77"/>
      <c r="AD2976" s="84" t="s">
        <v>18860</v>
      </c>
      <c r="AE2976" s="84">
        <v>41</v>
      </c>
      <c r="AF2976" s="84">
        <v>0</v>
      </c>
      <c r="AG2976" s="84">
        <v>63</v>
      </c>
      <c r="AH2976" s="84">
        <v>58</v>
      </c>
      <c r="AI2976" s="84"/>
      <c r="AJ2976" s="84"/>
      <c r="AK2976" s="84"/>
      <c r="AL2976" s="84"/>
      <c r="AM2976" s="84"/>
      <c r="AN2976" s="86">
        <v>42665.774155092593</v>
      </c>
      <c r="AO2976" s="84"/>
      <c r="AP2976" s="84" t="b">
        <v>1</v>
      </c>
      <c r="AQ2976" s="84" t="b">
        <v>0</v>
      </c>
      <c r="AR2976" s="84" t="b">
        <v>0</v>
      </c>
      <c r="AS2976" s="84" t="s">
        <v>4679</v>
      </c>
      <c r="AT2976" s="84">
        <v>0</v>
      </c>
      <c r="AU2976" s="84"/>
      <c r="AV2976" s="84" t="b">
        <v>0</v>
      </c>
      <c r="AW2976" s="84" t="s">
        <v>5508</v>
      </c>
      <c r="AX2976" s="87" t="s">
        <v>30022</v>
      </c>
      <c r="AY2976" s="84" t="s">
        <v>66</v>
      </c>
    </row>
    <row r="2977" spans="1:51" x14ac:dyDescent="0.25">
      <c r="A2977" s="69" t="s">
        <v>9130</v>
      </c>
      <c r="B2977" s="70"/>
      <c r="C2977" s="70"/>
      <c r="D2977" s="71"/>
      <c r="E2977" s="114"/>
      <c r="F2977" s="107" t="s">
        <v>27619</v>
      </c>
      <c r="G2977" s="115"/>
      <c r="H2977" s="74"/>
      <c r="I2977" s="75"/>
      <c r="J2977" s="116"/>
      <c r="K2977" s="74" t="s">
        <v>32432</v>
      </c>
      <c r="L2977" s="117"/>
      <c r="M2977" s="79"/>
      <c r="N2977" s="79"/>
      <c r="O2977" s="80"/>
      <c r="P2977" s="81"/>
      <c r="Q2977" s="81"/>
      <c r="R2977" s="91"/>
      <c r="S2977" s="91"/>
      <c r="T2977" s="91"/>
      <c r="U2977" s="91"/>
      <c r="V2977" s="52"/>
      <c r="W2977" s="52"/>
      <c r="X2977" s="52"/>
      <c r="Y2977" s="52"/>
      <c r="Z2977" s="51"/>
      <c r="AA2977" s="76"/>
      <c r="AB2977" s="76"/>
      <c r="AC2977" s="77"/>
      <c r="AD2977" s="84" t="s">
        <v>9130</v>
      </c>
      <c r="AE2977" s="84">
        <v>4688</v>
      </c>
      <c r="AF2977" s="84">
        <v>809</v>
      </c>
      <c r="AG2977" s="84">
        <v>9759</v>
      </c>
      <c r="AH2977" s="84">
        <v>2523</v>
      </c>
      <c r="AI2977" s="84">
        <v>-28800</v>
      </c>
      <c r="AJ2977" s="84" t="s">
        <v>20838</v>
      </c>
      <c r="AK2977" s="84" t="s">
        <v>21843</v>
      </c>
      <c r="AL2977" s="87" t="s">
        <v>22778</v>
      </c>
      <c r="AM2977" s="84" t="s">
        <v>4149</v>
      </c>
      <c r="AN2977" s="86">
        <v>40011.147511574076</v>
      </c>
      <c r="AO2977" s="87" t="s">
        <v>24648</v>
      </c>
      <c r="AP2977" s="84" t="b">
        <v>0</v>
      </c>
      <c r="AQ2977" s="84" t="b">
        <v>0</v>
      </c>
      <c r="AR2977" s="84" t="b">
        <v>1</v>
      </c>
      <c r="AS2977" s="84" t="s">
        <v>2140</v>
      </c>
      <c r="AT2977" s="84">
        <v>27</v>
      </c>
      <c r="AU2977" s="87" t="s">
        <v>25308</v>
      </c>
      <c r="AV2977" s="84" t="b">
        <v>0</v>
      </c>
      <c r="AW2977" s="84" t="s">
        <v>5508</v>
      </c>
      <c r="AX2977" s="87" t="s">
        <v>30023</v>
      </c>
      <c r="AY2977" s="84" t="s">
        <v>65</v>
      </c>
    </row>
    <row r="2978" spans="1:51" x14ac:dyDescent="0.25">
      <c r="A2978" s="69" t="s">
        <v>8629</v>
      </c>
      <c r="B2978" s="70"/>
      <c r="C2978" s="70"/>
      <c r="D2978" s="71"/>
      <c r="E2978" s="114"/>
      <c r="F2978" s="107" t="s">
        <v>27620</v>
      </c>
      <c r="G2978" s="115"/>
      <c r="H2978" s="74"/>
      <c r="I2978" s="75"/>
      <c r="J2978" s="116"/>
      <c r="K2978" s="74" t="s">
        <v>32433</v>
      </c>
      <c r="L2978" s="117"/>
      <c r="M2978" s="79"/>
      <c r="N2978" s="79"/>
      <c r="O2978" s="80"/>
      <c r="P2978" s="81"/>
      <c r="Q2978" s="81"/>
      <c r="R2978" s="91"/>
      <c r="S2978" s="91"/>
      <c r="T2978" s="91"/>
      <c r="U2978" s="91"/>
      <c r="V2978" s="52"/>
      <c r="W2978" s="52"/>
      <c r="X2978" s="52"/>
      <c r="Y2978" s="52"/>
      <c r="Z2978" s="51"/>
      <c r="AA2978" s="76"/>
      <c r="AB2978" s="76"/>
      <c r="AC2978" s="77"/>
      <c r="AD2978" s="84" t="s">
        <v>18861</v>
      </c>
      <c r="AE2978" s="84">
        <v>20</v>
      </c>
      <c r="AF2978" s="84">
        <v>13</v>
      </c>
      <c r="AG2978" s="84">
        <v>182</v>
      </c>
      <c r="AH2978" s="84">
        <v>103</v>
      </c>
      <c r="AI2978" s="84"/>
      <c r="AJ2978" s="84" t="s">
        <v>20839</v>
      </c>
      <c r="AK2978" s="84" t="s">
        <v>21844</v>
      </c>
      <c r="AL2978" s="84"/>
      <c r="AM2978" s="84"/>
      <c r="AN2978" s="86">
        <v>41454.950196759259</v>
      </c>
      <c r="AO2978" s="87" t="s">
        <v>24649</v>
      </c>
      <c r="AP2978" s="84" t="b">
        <v>0</v>
      </c>
      <c r="AQ2978" s="84" t="b">
        <v>0</v>
      </c>
      <c r="AR2978" s="84" t="b">
        <v>0</v>
      </c>
      <c r="AS2978" s="84" t="s">
        <v>4678</v>
      </c>
      <c r="AT2978" s="84">
        <v>2</v>
      </c>
      <c r="AU2978" s="87" t="s">
        <v>4681</v>
      </c>
      <c r="AV2978" s="84" t="b">
        <v>0</v>
      </c>
      <c r="AW2978" s="84" t="s">
        <v>5508</v>
      </c>
      <c r="AX2978" s="87" t="s">
        <v>30024</v>
      </c>
      <c r="AY2978" s="84" t="s">
        <v>66</v>
      </c>
    </row>
    <row r="2979" spans="1:51" x14ac:dyDescent="0.25">
      <c r="A2979" s="69" t="s">
        <v>8630</v>
      </c>
      <c r="B2979" s="70"/>
      <c r="C2979" s="70"/>
      <c r="D2979" s="71"/>
      <c r="E2979" s="114"/>
      <c r="F2979" s="107" t="s">
        <v>27621</v>
      </c>
      <c r="G2979" s="115"/>
      <c r="H2979" s="74"/>
      <c r="I2979" s="75"/>
      <c r="J2979" s="116"/>
      <c r="K2979" s="74" t="s">
        <v>32434</v>
      </c>
      <c r="L2979" s="117"/>
      <c r="M2979" s="79"/>
      <c r="N2979" s="79"/>
      <c r="O2979" s="80"/>
      <c r="P2979" s="81"/>
      <c r="Q2979" s="81"/>
      <c r="R2979" s="91"/>
      <c r="S2979" s="91"/>
      <c r="T2979" s="91"/>
      <c r="U2979" s="91"/>
      <c r="V2979" s="52"/>
      <c r="W2979" s="52"/>
      <c r="X2979" s="52"/>
      <c r="Y2979" s="52"/>
      <c r="Z2979" s="51"/>
      <c r="AA2979" s="76"/>
      <c r="AB2979" s="76"/>
      <c r="AC2979" s="77"/>
      <c r="AD2979" s="84" t="s">
        <v>18862</v>
      </c>
      <c r="AE2979" s="84">
        <v>41</v>
      </c>
      <c r="AF2979" s="84">
        <v>9</v>
      </c>
      <c r="AG2979" s="84">
        <v>189</v>
      </c>
      <c r="AH2979" s="84">
        <v>157</v>
      </c>
      <c r="AI2979" s="84"/>
      <c r="AJ2979" s="84"/>
      <c r="AK2979" s="84"/>
      <c r="AL2979" s="84"/>
      <c r="AM2979" s="84"/>
      <c r="AN2979" s="86">
        <v>42750.026886574073</v>
      </c>
      <c r="AO2979" s="84"/>
      <c r="AP2979" s="84" t="b">
        <v>1</v>
      </c>
      <c r="AQ2979" s="84" t="b">
        <v>0</v>
      </c>
      <c r="AR2979" s="84" t="b">
        <v>0</v>
      </c>
      <c r="AS2979" s="84" t="s">
        <v>4679</v>
      </c>
      <c r="AT2979" s="84">
        <v>0</v>
      </c>
      <c r="AU2979" s="84"/>
      <c r="AV2979" s="84" t="b">
        <v>0</v>
      </c>
      <c r="AW2979" s="84" t="s">
        <v>5508</v>
      </c>
      <c r="AX2979" s="87" t="s">
        <v>30025</v>
      </c>
      <c r="AY2979" s="84" t="s">
        <v>66</v>
      </c>
    </row>
    <row r="2980" spans="1:51" x14ac:dyDescent="0.25">
      <c r="A2980" s="69" t="s">
        <v>8631</v>
      </c>
      <c r="B2980" s="70"/>
      <c r="C2980" s="70"/>
      <c r="D2980" s="71"/>
      <c r="E2980" s="114"/>
      <c r="F2980" s="107" t="s">
        <v>27622</v>
      </c>
      <c r="G2980" s="115"/>
      <c r="H2980" s="74"/>
      <c r="I2980" s="75"/>
      <c r="J2980" s="116"/>
      <c r="K2980" s="74" t="s">
        <v>32435</v>
      </c>
      <c r="L2980" s="117"/>
      <c r="M2980" s="79"/>
      <c r="N2980" s="79"/>
      <c r="O2980" s="80"/>
      <c r="P2980" s="81"/>
      <c r="Q2980" s="81"/>
      <c r="R2980" s="91"/>
      <c r="S2980" s="91"/>
      <c r="T2980" s="91"/>
      <c r="U2980" s="91"/>
      <c r="V2980" s="52"/>
      <c r="W2980" s="52"/>
      <c r="X2980" s="52"/>
      <c r="Y2980" s="52"/>
      <c r="Z2980" s="51"/>
      <c r="AA2980" s="76"/>
      <c r="AB2980" s="76"/>
      <c r="AC2980" s="77"/>
      <c r="AD2980" s="84" t="s">
        <v>18863</v>
      </c>
      <c r="AE2980" s="84">
        <v>0</v>
      </c>
      <c r="AF2980" s="84">
        <v>0</v>
      </c>
      <c r="AG2980" s="84">
        <v>45</v>
      </c>
      <c r="AH2980" s="84">
        <v>41</v>
      </c>
      <c r="AI2980" s="84"/>
      <c r="AJ2980" s="84"/>
      <c r="AK2980" s="84"/>
      <c r="AL2980" s="84"/>
      <c r="AM2980" s="84"/>
      <c r="AN2980" s="86">
        <v>42739.205324074072</v>
      </c>
      <c r="AO2980" s="84"/>
      <c r="AP2980" s="84" t="b">
        <v>1</v>
      </c>
      <c r="AQ2980" s="84" t="b">
        <v>0</v>
      </c>
      <c r="AR2980" s="84" t="b">
        <v>0</v>
      </c>
      <c r="AS2980" s="84" t="s">
        <v>2140</v>
      </c>
      <c r="AT2980" s="84">
        <v>1</v>
      </c>
      <c r="AU2980" s="84"/>
      <c r="AV2980" s="84" t="b">
        <v>0</v>
      </c>
      <c r="AW2980" s="84" t="s">
        <v>5508</v>
      </c>
      <c r="AX2980" s="87" t="s">
        <v>30026</v>
      </c>
      <c r="AY2980" s="84" t="s">
        <v>66</v>
      </c>
    </row>
    <row r="2981" spans="1:51" x14ac:dyDescent="0.25">
      <c r="A2981" s="69" t="s">
        <v>8632</v>
      </c>
      <c r="B2981" s="70"/>
      <c r="C2981" s="70"/>
      <c r="D2981" s="71"/>
      <c r="E2981" s="114"/>
      <c r="F2981" s="107" t="s">
        <v>27623</v>
      </c>
      <c r="G2981" s="115"/>
      <c r="H2981" s="74"/>
      <c r="I2981" s="75"/>
      <c r="J2981" s="116"/>
      <c r="K2981" s="74" t="s">
        <v>32436</v>
      </c>
      <c r="L2981" s="117"/>
      <c r="M2981" s="79"/>
      <c r="N2981" s="79"/>
      <c r="O2981" s="80"/>
      <c r="P2981" s="81"/>
      <c r="Q2981" s="81"/>
      <c r="R2981" s="91"/>
      <c r="S2981" s="91"/>
      <c r="T2981" s="91"/>
      <c r="U2981" s="91"/>
      <c r="V2981" s="52"/>
      <c r="W2981" s="52"/>
      <c r="X2981" s="52"/>
      <c r="Y2981" s="52"/>
      <c r="Z2981" s="51"/>
      <c r="AA2981" s="76"/>
      <c r="AB2981" s="76"/>
      <c r="AC2981" s="77"/>
      <c r="AD2981" s="84" t="s">
        <v>18864</v>
      </c>
      <c r="AE2981" s="84">
        <v>3764</v>
      </c>
      <c r="AF2981" s="84">
        <v>708</v>
      </c>
      <c r="AG2981" s="84">
        <v>30472</v>
      </c>
      <c r="AH2981" s="84">
        <v>1019</v>
      </c>
      <c r="AI2981" s="84"/>
      <c r="AJ2981" s="84" t="s">
        <v>20840</v>
      </c>
      <c r="AK2981" s="84" t="s">
        <v>21845</v>
      </c>
      <c r="AL2981" s="87" t="s">
        <v>22779</v>
      </c>
      <c r="AM2981" s="84"/>
      <c r="AN2981" s="86">
        <v>41774.358738425923</v>
      </c>
      <c r="AO2981" s="84"/>
      <c r="AP2981" s="84" t="b">
        <v>1</v>
      </c>
      <c r="AQ2981" s="84" t="b">
        <v>0</v>
      </c>
      <c r="AR2981" s="84" t="b">
        <v>1</v>
      </c>
      <c r="AS2981" s="84" t="s">
        <v>4679</v>
      </c>
      <c r="AT2981" s="84">
        <v>4</v>
      </c>
      <c r="AU2981" s="87" t="s">
        <v>4681</v>
      </c>
      <c r="AV2981" s="84" t="b">
        <v>0</v>
      </c>
      <c r="AW2981" s="84" t="s">
        <v>5508</v>
      </c>
      <c r="AX2981" s="87" t="s">
        <v>30027</v>
      </c>
      <c r="AY2981" s="84" t="s">
        <v>66</v>
      </c>
    </row>
    <row r="2982" spans="1:51" x14ac:dyDescent="0.25">
      <c r="A2982" s="69" t="s">
        <v>8633</v>
      </c>
      <c r="B2982" s="70"/>
      <c r="C2982" s="70"/>
      <c r="D2982" s="71"/>
      <c r="E2982" s="114"/>
      <c r="F2982" s="107" t="s">
        <v>27624</v>
      </c>
      <c r="G2982" s="115"/>
      <c r="H2982" s="74"/>
      <c r="I2982" s="75"/>
      <c r="J2982" s="116"/>
      <c r="K2982" s="74" t="s">
        <v>32437</v>
      </c>
      <c r="L2982" s="117"/>
      <c r="M2982" s="79"/>
      <c r="N2982" s="79"/>
      <c r="O2982" s="80"/>
      <c r="P2982" s="81"/>
      <c r="Q2982" s="81"/>
      <c r="R2982" s="91"/>
      <c r="S2982" s="91"/>
      <c r="T2982" s="91"/>
      <c r="U2982" s="91"/>
      <c r="V2982" s="52"/>
      <c r="W2982" s="52"/>
      <c r="X2982" s="52"/>
      <c r="Y2982" s="52"/>
      <c r="Z2982" s="51"/>
      <c r="AA2982" s="76"/>
      <c r="AB2982" s="76"/>
      <c r="AC2982" s="77"/>
      <c r="AD2982" s="84" t="s">
        <v>18865</v>
      </c>
      <c r="AE2982" s="84">
        <v>440</v>
      </c>
      <c r="AF2982" s="84">
        <v>272</v>
      </c>
      <c r="AG2982" s="84">
        <v>120869</v>
      </c>
      <c r="AH2982" s="84">
        <v>32586</v>
      </c>
      <c r="AI2982" s="84">
        <v>32400</v>
      </c>
      <c r="AJ2982" s="84" t="s">
        <v>20841</v>
      </c>
      <c r="AK2982" s="84"/>
      <c r="AL2982" s="84"/>
      <c r="AM2982" s="84" t="s">
        <v>4159</v>
      </c>
      <c r="AN2982" s="86">
        <v>40178.621053240742</v>
      </c>
      <c r="AO2982" s="84"/>
      <c r="AP2982" s="84" t="b">
        <v>0</v>
      </c>
      <c r="AQ2982" s="84" t="b">
        <v>0</v>
      </c>
      <c r="AR2982" s="84" t="b">
        <v>0</v>
      </c>
      <c r="AS2982" s="84" t="s">
        <v>2145</v>
      </c>
      <c r="AT2982" s="84">
        <v>35</v>
      </c>
      <c r="AU2982" s="87" t="s">
        <v>4689</v>
      </c>
      <c r="AV2982" s="84" t="b">
        <v>0</v>
      </c>
      <c r="AW2982" s="84" t="s">
        <v>5508</v>
      </c>
      <c r="AX2982" s="87" t="s">
        <v>30028</v>
      </c>
      <c r="AY2982" s="84" t="s">
        <v>66</v>
      </c>
    </row>
    <row r="2983" spans="1:51" x14ac:dyDescent="0.25">
      <c r="A2983" s="69" t="s">
        <v>8634</v>
      </c>
      <c r="B2983" s="70"/>
      <c r="C2983" s="70"/>
      <c r="D2983" s="71"/>
      <c r="E2983" s="114"/>
      <c r="F2983" s="107" t="s">
        <v>27625</v>
      </c>
      <c r="G2983" s="115"/>
      <c r="H2983" s="74"/>
      <c r="I2983" s="75"/>
      <c r="J2983" s="116"/>
      <c r="K2983" s="74" t="s">
        <v>32438</v>
      </c>
      <c r="L2983" s="117"/>
      <c r="M2983" s="79"/>
      <c r="N2983" s="79"/>
      <c r="O2983" s="80"/>
      <c r="P2983" s="81"/>
      <c r="Q2983" s="81"/>
      <c r="R2983" s="91"/>
      <c r="S2983" s="91"/>
      <c r="T2983" s="91"/>
      <c r="U2983" s="91"/>
      <c r="V2983" s="52"/>
      <c r="W2983" s="52"/>
      <c r="X2983" s="52"/>
      <c r="Y2983" s="52"/>
      <c r="Z2983" s="51"/>
      <c r="AA2983" s="76"/>
      <c r="AB2983" s="76"/>
      <c r="AC2983" s="77"/>
      <c r="AD2983" s="84" t="s">
        <v>18866</v>
      </c>
      <c r="AE2983" s="84">
        <v>42</v>
      </c>
      <c r="AF2983" s="84">
        <v>5</v>
      </c>
      <c r="AG2983" s="84">
        <v>210</v>
      </c>
      <c r="AH2983" s="84">
        <v>141</v>
      </c>
      <c r="AI2983" s="84"/>
      <c r="AJ2983" s="84"/>
      <c r="AK2983" s="84"/>
      <c r="AL2983" s="84"/>
      <c r="AM2983" s="84"/>
      <c r="AN2983" s="86">
        <v>42749.708090277774</v>
      </c>
      <c r="AO2983" s="84"/>
      <c r="AP2983" s="84" t="b">
        <v>1</v>
      </c>
      <c r="AQ2983" s="84" t="b">
        <v>0</v>
      </c>
      <c r="AR2983" s="84" t="b">
        <v>0</v>
      </c>
      <c r="AS2983" s="84" t="s">
        <v>4679</v>
      </c>
      <c r="AT2983" s="84">
        <v>0</v>
      </c>
      <c r="AU2983" s="84"/>
      <c r="AV2983" s="84" t="b">
        <v>0</v>
      </c>
      <c r="AW2983" s="84" t="s">
        <v>5508</v>
      </c>
      <c r="AX2983" s="87" t="s">
        <v>30029</v>
      </c>
      <c r="AY2983" s="84" t="s">
        <v>66</v>
      </c>
    </row>
    <row r="2984" spans="1:51" x14ac:dyDescent="0.25">
      <c r="A2984" s="69" t="s">
        <v>9131</v>
      </c>
      <c r="B2984" s="70"/>
      <c r="C2984" s="70"/>
      <c r="D2984" s="71"/>
      <c r="E2984" s="114"/>
      <c r="F2984" s="107" t="s">
        <v>27626</v>
      </c>
      <c r="G2984" s="115"/>
      <c r="H2984" s="74"/>
      <c r="I2984" s="75"/>
      <c r="J2984" s="116"/>
      <c r="K2984" s="74" t="s">
        <v>32439</v>
      </c>
      <c r="L2984" s="117"/>
      <c r="M2984" s="79"/>
      <c r="N2984" s="79"/>
      <c r="O2984" s="80"/>
      <c r="P2984" s="81"/>
      <c r="Q2984" s="81"/>
      <c r="R2984" s="91"/>
      <c r="S2984" s="91"/>
      <c r="T2984" s="91"/>
      <c r="U2984" s="91"/>
      <c r="V2984" s="52"/>
      <c r="W2984" s="52"/>
      <c r="X2984" s="52"/>
      <c r="Y2984" s="52"/>
      <c r="Z2984" s="51"/>
      <c r="AA2984" s="76"/>
      <c r="AB2984" s="76"/>
      <c r="AC2984" s="77"/>
      <c r="AD2984" s="84" t="s">
        <v>18867</v>
      </c>
      <c r="AE2984" s="84">
        <v>977</v>
      </c>
      <c r="AF2984" s="84">
        <v>17760</v>
      </c>
      <c r="AG2984" s="84">
        <v>2383</v>
      </c>
      <c r="AH2984" s="84">
        <v>630</v>
      </c>
      <c r="AI2984" s="84">
        <v>0</v>
      </c>
      <c r="AJ2984" s="84" t="s">
        <v>20842</v>
      </c>
      <c r="AK2984" s="84" t="s">
        <v>21846</v>
      </c>
      <c r="AL2984" s="87" t="s">
        <v>22780</v>
      </c>
      <c r="AM2984" s="84" t="s">
        <v>4173</v>
      </c>
      <c r="AN2984" s="86">
        <v>40219.887395833335</v>
      </c>
      <c r="AO2984" s="87" t="s">
        <v>24650</v>
      </c>
      <c r="AP2984" s="84" t="b">
        <v>0</v>
      </c>
      <c r="AQ2984" s="84" t="b">
        <v>0</v>
      </c>
      <c r="AR2984" s="84" t="b">
        <v>1</v>
      </c>
      <c r="AS2984" s="84" t="s">
        <v>2140</v>
      </c>
      <c r="AT2984" s="84">
        <v>160</v>
      </c>
      <c r="AU2984" s="87" t="s">
        <v>4716</v>
      </c>
      <c r="AV2984" s="84" t="b">
        <v>1</v>
      </c>
      <c r="AW2984" s="84" t="s">
        <v>5508</v>
      </c>
      <c r="AX2984" s="87" t="s">
        <v>30030</v>
      </c>
      <c r="AY2984" s="84" t="s">
        <v>65</v>
      </c>
    </row>
    <row r="2985" spans="1:51" x14ac:dyDescent="0.25">
      <c r="A2985" s="69" t="s">
        <v>8636</v>
      </c>
      <c r="B2985" s="70"/>
      <c r="C2985" s="70"/>
      <c r="D2985" s="71"/>
      <c r="E2985" s="114"/>
      <c r="F2985" s="107" t="s">
        <v>4992</v>
      </c>
      <c r="G2985" s="115"/>
      <c r="H2985" s="74"/>
      <c r="I2985" s="75"/>
      <c r="J2985" s="116"/>
      <c r="K2985" s="74" t="s">
        <v>32440</v>
      </c>
      <c r="L2985" s="117"/>
      <c r="M2985" s="79"/>
      <c r="N2985" s="79"/>
      <c r="O2985" s="80"/>
      <c r="P2985" s="81"/>
      <c r="Q2985" s="81"/>
      <c r="R2985" s="91"/>
      <c r="S2985" s="91"/>
      <c r="T2985" s="91"/>
      <c r="U2985" s="91"/>
      <c r="V2985" s="52"/>
      <c r="W2985" s="52"/>
      <c r="X2985" s="52"/>
      <c r="Y2985" s="52"/>
      <c r="Z2985" s="51"/>
      <c r="AA2985" s="76"/>
      <c r="AB2985" s="76"/>
      <c r="AC2985" s="77"/>
      <c r="AD2985" s="84" t="s">
        <v>18868</v>
      </c>
      <c r="AE2985" s="84">
        <v>85</v>
      </c>
      <c r="AF2985" s="84">
        <v>43</v>
      </c>
      <c r="AG2985" s="84">
        <v>2231</v>
      </c>
      <c r="AH2985" s="84">
        <v>1397</v>
      </c>
      <c r="AI2985" s="84"/>
      <c r="AJ2985" s="84"/>
      <c r="AK2985" s="84" t="s">
        <v>2363</v>
      </c>
      <c r="AL2985" s="84"/>
      <c r="AM2985" s="84"/>
      <c r="AN2985" s="86">
        <v>42454.833854166667</v>
      </c>
      <c r="AO2985" s="84"/>
      <c r="AP2985" s="84" t="b">
        <v>1</v>
      </c>
      <c r="AQ2985" s="84" t="b">
        <v>1</v>
      </c>
      <c r="AR2985" s="84" t="b">
        <v>1</v>
      </c>
      <c r="AS2985" s="84" t="s">
        <v>2140</v>
      </c>
      <c r="AT2985" s="84">
        <v>6</v>
      </c>
      <c r="AU2985" s="84"/>
      <c r="AV2985" s="84" t="b">
        <v>0</v>
      </c>
      <c r="AW2985" s="84" t="s">
        <v>5508</v>
      </c>
      <c r="AX2985" s="87" t="s">
        <v>30031</v>
      </c>
      <c r="AY2985" s="84" t="s">
        <v>66</v>
      </c>
    </row>
    <row r="2986" spans="1:51" x14ac:dyDescent="0.25">
      <c r="A2986" s="69" t="s">
        <v>8637</v>
      </c>
      <c r="B2986" s="70"/>
      <c r="C2986" s="70"/>
      <c r="D2986" s="71"/>
      <c r="E2986" s="114"/>
      <c r="F2986" s="107" t="s">
        <v>27627</v>
      </c>
      <c r="G2986" s="115"/>
      <c r="H2986" s="74"/>
      <c r="I2986" s="75"/>
      <c r="J2986" s="116"/>
      <c r="K2986" s="74" t="s">
        <v>32441</v>
      </c>
      <c r="L2986" s="117"/>
      <c r="M2986" s="79"/>
      <c r="N2986" s="79"/>
      <c r="O2986" s="80"/>
      <c r="P2986" s="81"/>
      <c r="Q2986" s="81"/>
      <c r="R2986" s="91"/>
      <c r="S2986" s="91"/>
      <c r="T2986" s="91"/>
      <c r="U2986" s="91"/>
      <c r="V2986" s="52"/>
      <c r="W2986" s="52"/>
      <c r="X2986" s="52"/>
      <c r="Y2986" s="52"/>
      <c r="Z2986" s="51"/>
      <c r="AA2986" s="76"/>
      <c r="AB2986" s="76"/>
      <c r="AC2986" s="77"/>
      <c r="AD2986" s="84" t="s">
        <v>18869</v>
      </c>
      <c r="AE2986" s="84">
        <v>21</v>
      </c>
      <c r="AF2986" s="84">
        <v>0</v>
      </c>
      <c r="AG2986" s="84">
        <v>17</v>
      </c>
      <c r="AH2986" s="84">
        <v>17</v>
      </c>
      <c r="AI2986" s="84"/>
      <c r="AJ2986" s="84"/>
      <c r="AK2986" s="84"/>
      <c r="AL2986" s="84"/>
      <c r="AM2986" s="84"/>
      <c r="AN2986" s="86">
        <v>42755.581238425926</v>
      </c>
      <c r="AO2986" s="84"/>
      <c r="AP2986" s="84" t="b">
        <v>1</v>
      </c>
      <c r="AQ2986" s="84" t="b">
        <v>0</v>
      </c>
      <c r="AR2986" s="84" t="b">
        <v>0</v>
      </c>
      <c r="AS2986" s="84" t="s">
        <v>2140</v>
      </c>
      <c r="AT2986" s="84">
        <v>1</v>
      </c>
      <c r="AU2986" s="84"/>
      <c r="AV2986" s="84" t="b">
        <v>0</v>
      </c>
      <c r="AW2986" s="84" t="s">
        <v>5508</v>
      </c>
      <c r="AX2986" s="87" t="s">
        <v>30032</v>
      </c>
      <c r="AY2986" s="84" t="s">
        <v>66</v>
      </c>
    </row>
    <row r="2987" spans="1:51" x14ac:dyDescent="0.25">
      <c r="A2987" s="69" t="s">
        <v>8638</v>
      </c>
      <c r="B2987" s="70"/>
      <c r="C2987" s="70"/>
      <c r="D2987" s="71"/>
      <c r="E2987" s="114"/>
      <c r="F2987" s="107" t="s">
        <v>27628</v>
      </c>
      <c r="G2987" s="115"/>
      <c r="H2987" s="74"/>
      <c r="I2987" s="75"/>
      <c r="J2987" s="116"/>
      <c r="K2987" s="74" t="s">
        <v>32442</v>
      </c>
      <c r="L2987" s="117"/>
      <c r="M2987" s="79"/>
      <c r="N2987" s="79"/>
      <c r="O2987" s="80"/>
      <c r="P2987" s="81"/>
      <c r="Q2987" s="81"/>
      <c r="R2987" s="91"/>
      <c r="S2987" s="91"/>
      <c r="T2987" s="91"/>
      <c r="U2987" s="91"/>
      <c r="V2987" s="52"/>
      <c r="W2987" s="52"/>
      <c r="X2987" s="52"/>
      <c r="Y2987" s="52"/>
      <c r="Z2987" s="51"/>
      <c r="AA2987" s="76"/>
      <c r="AB2987" s="76"/>
      <c r="AC2987" s="77"/>
      <c r="AD2987" s="84" t="s">
        <v>18870</v>
      </c>
      <c r="AE2987" s="84">
        <v>41</v>
      </c>
      <c r="AF2987" s="84">
        <v>10</v>
      </c>
      <c r="AG2987" s="84">
        <v>194</v>
      </c>
      <c r="AH2987" s="84">
        <v>157</v>
      </c>
      <c r="AI2987" s="84"/>
      <c r="AJ2987" s="84"/>
      <c r="AK2987" s="84"/>
      <c r="AL2987" s="84"/>
      <c r="AM2987" s="84"/>
      <c r="AN2987" s="86">
        <v>42748.967175925929</v>
      </c>
      <c r="AO2987" s="84"/>
      <c r="AP2987" s="84" t="b">
        <v>1</v>
      </c>
      <c r="AQ2987" s="84" t="b">
        <v>0</v>
      </c>
      <c r="AR2987" s="84" t="b">
        <v>0</v>
      </c>
      <c r="AS2987" s="84" t="s">
        <v>4679</v>
      </c>
      <c r="AT2987" s="84">
        <v>2</v>
      </c>
      <c r="AU2987" s="84"/>
      <c r="AV2987" s="84" t="b">
        <v>0</v>
      </c>
      <c r="AW2987" s="84" t="s">
        <v>5508</v>
      </c>
      <c r="AX2987" s="87" t="s">
        <v>30033</v>
      </c>
      <c r="AY2987" s="84" t="s">
        <v>66</v>
      </c>
    </row>
    <row r="2988" spans="1:51" x14ac:dyDescent="0.25">
      <c r="A2988" s="69" t="s">
        <v>8639</v>
      </c>
      <c r="B2988" s="70"/>
      <c r="C2988" s="70"/>
      <c r="D2988" s="71"/>
      <c r="E2988" s="114"/>
      <c r="F2988" s="107" t="s">
        <v>27629</v>
      </c>
      <c r="G2988" s="115"/>
      <c r="H2988" s="74"/>
      <c r="I2988" s="75"/>
      <c r="J2988" s="116"/>
      <c r="K2988" s="74" t="s">
        <v>32443</v>
      </c>
      <c r="L2988" s="117"/>
      <c r="M2988" s="79"/>
      <c r="N2988" s="79"/>
      <c r="O2988" s="80"/>
      <c r="P2988" s="81"/>
      <c r="Q2988" s="81"/>
      <c r="R2988" s="91"/>
      <c r="S2988" s="91"/>
      <c r="T2988" s="91"/>
      <c r="U2988" s="91"/>
      <c r="V2988" s="52"/>
      <c r="W2988" s="52"/>
      <c r="X2988" s="52"/>
      <c r="Y2988" s="52"/>
      <c r="Z2988" s="51"/>
      <c r="AA2988" s="76"/>
      <c r="AB2988" s="76"/>
      <c r="AC2988" s="77"/>
      <c r="AD2988" s="84" t="s">
        <v>18871</v>
      </c>
      <c r="AE2988" s="84">
        <v>765</v>
      </c>
      <c r="AF2988" s="84">
        <v>557</v>
      </c>
      <c r="AG2988" s="84">
        <v>12714</v>
      </c>
      <c r="AH2988" s="84">
        <v>9893</v>
      </c>
      <c r="AI2988" s="84"/>
      <c r="AJ2988" s="84" t="s">
        <v>20843</v>
      </c>
      <c r="AK2988" s="84" t="s">
        <v>21847</v>
      </c>
      <c r="AL2988" s="87" t="s">
        <v>22781</v>
      </c>
      <c r="AM2988" s="84"/>
      <c r="AN2988" s="86">
        <v>41667.541689814818</v>
      </c>
      <c r="AO2988" s="87" t="s">
        <v>24651</v>
      </c>
      <c r="AP2988" s="84" t="b">
        <v>1</v>
      </c>
      <c r="AQ2988" s="84" t="b">
        <v>0</v>
      </c>
      <c r="AR2988" s="84" t="b">
        <v>1</v>
      </c>
      <c r="AS2988" s="84" t="s">
        <v>2140</v>
      </c>
      <c r="AT2988" s="84">
        <v>9</v>
      </c>
      <c r="AU2988" s="87" t="s">
        <v>4681</v>
      </c>
      <c r="AV2988" s="84" t="b">
        <v>0</v>
      </c>
      <c r="AW2988" s="84" t="s">
        <v>5508</v>
      </c>
      <c r="AX2988" s="87" t="s">
        <v>30034</v>
      </c>
      <c r="AY2988" s="84" t="s">
        <v>66</v>
      </c>
    </row>
    <row r="2989" spans="1:51" x14ac:dyDescent="0.25">
      <c r="A2989" s="69" t="s">
        <v>9132</v>
      </c>
      <c r="B2989" s="70"/>
      <c r="C2989" s="70"/>
      <c r="D2989" s="71"/>
      <c r="E2989" s="114"/>
      <c r="F2989" s="107" t="s">
        <v>27630</v>
      </c>
      <c r="G2989" s="115"/>
      <c r="H2989" s="74"/>
      <c r="I2989" s="75"/>
      <c r="J2989" s="116"/>
      <c r="K2989" s="74" t="s">
        <v>32444</v>
      </c>
      <c r="L2989" s="117"/>
      <c r="M2989" s="79"/>
      <c r="N2989" s="79"/>
      <c r="O2989" s="80"/>
      <c r="P2989" s="81"/>
      <c r="Q2989" s="81"/>
      <c r="R2989" s="91"/>
      <c r="S2989" s="91"/>
      <c r="T2989" s="91"/>
      <c r="U2989" s="91"/>
      <c r="V2989" s="52"/>
      <c r="W2989" s="52"/>
      <c r="X2989" s="52"/>
      <c r="Y2989" s="52"/>
      <c r="Z2989" s="51"/>
      <c r="AA2989" s="76"/>
      <c r="AB2989" s="76"/>
      <c r="AC2989" s="77"/>
      <c r="AD2989" s="84" t="s">
        <v>18872</v>
      </c>
      <c r="AE2989" s="84">
        <v>402</v>
      </c>
      <c r="AF2989" s="84">
        <v>6326</v>
      </c>
      <c r="AG2989" s="84">
        <v>9471</v>
      </c>
      <c r="AH2989" s="84">
        <v>342</v>
      </c>
      <c r="AI2989" s="84">
        <v>10800</v>
      </c>
      <c r="AJ2989" s="84" t="s">
        <v>20844</v>
      </c>
      <c r="AK2989" s="84" t="s">
        <v>21848</v>
      </c>
      <c r="AL2989" s="87" t="s">
        <v>22782</v>
      </c>
      <c r="AM2989" s="84" t="s">
        <v>4155</v>
      </c>
      <c r="AN2989" s="86">
        <v>40714.370833333334</v>
      </c>
      <c r="AO2989" s="87" t="s">
        <v>24652</v>
      </c>
      <c r="AP2989" s="84" t="b">
        <v>0</v>
      </c>
      <c r="AQ2989" s="84" t="b">
        <v>0</v>
      </c>
      <c r="AR2989" s="84" t="b">
        <v>1</v>
      </c>
      <c r="AS2989" s="84" t="s">
        <v>2140</v>
      </c>
      <c r="AT2989" s="84">
        <v>9</v>
      </c>
      <c r="AU2989" s="87" t="s">
        <v>25309</v>
      </c>
      <c r="AV2989" s="84" t="b">
        <v>0</v>
      </c>
      <c r="AW2989" s="84" t="s">
        <v>5508</v>
      </c>
      <c r="AX2989" s="87" t="s">
        <v>30035</v>
      </c>
      <c r="AY2989" s="84" t="s">
        <v>65</v>
      </c>
    </row>
    <row r="2990" spans="1:51" x14ac:dyDescent="0.25">
      <c r="A2990" s="69" t="s">
        <v>9133</v>
      </c>
      <c r="B2990" s="70"/>
      <c r="C2990" s="70"/>
      <c r="D2990" s="71"/>
      <c r="E2990" s="114"/>
      <c r="F2990" s="107" t="s">
        <v>27631</v>
      </c>
      <c r="G2990" s="115"/>
      <c r="H2990" s="74"/>
      <c r="I2990" s="75"/>
      <c r="J2990" s="116"/>
      <c r="K2990" s="74" t="s">
        <v>32445</v>
      </c>
      <c r="L2990" s="117"/>
      <c r="M2990" s="79"/>
      <c r="N2990" s="79"/>
      <c r="O2990" s="80"/>
      <c r="P2990" s="81"/>
      <c r="Q2990" s="81"/>
      <c r="R2990" s="91"/>
      <c r="S2990" s="91"/>
      <c r="T2990" s="91"/>
      <c r="U2990" s="91"/>
      <c r="V2990" s="52"/>
      <c r="W2990" s="52"/>
      <c r="X2990" s="52"/>
      <c r="Y2990" s="52"/>
      <c r="Z2990" s="51"/>
      <c r="AA2990" s="76"/>
      <c r="AB2990" s="76"/>
      <c r="AC2990" s="77"/>
      <c r="AD2990" s="84" t="s">
        <v>18873</v>
      </c>
      <c r="AE2990" s="84">
        <v>207</v>
      </c>
      <c r="AF2990" s="84">
        <v>8957</v>
      </c>
      <c r="AG2990" s="84">
        <v>18733</v>
      </c>
      <c r="AH2990" s="84">
        <v>7952</v>
      </c>
      <c r="AI2990" s="84"/>
      <c r="AJ2990" s="84" t="s">
        <v>20845</v>
      </c>
      <c r="AK2990" s="84"/>
      <c r="AL2990" s="84"/>
      <c r="AM2990" s="84"/>
      <c r="AN2990" s="86">
        <v>42142.173831018517</v>
      </c>
      <c r="AO2990" s="87" t="s">
        <v>24653</v>
      </c>
      <c r="AP2990" s="84" t="b">
        <v>1</v>
      </c>
      <c r="AQ2990" s="84" t="b">
        <v>0</v>
      </c>
      <c r="AR2990" s="84" t="b">
        <v>1</v>
      </c>
      <c r="AS2990" s="84" t="s">
        <v>2140</v>
      </c>
      <c r="AT2990" s="84">
        <v>29</v>
      </c>
      <c r="AU2990" s="87" t="s">
        <v>4681</v>
      </c>
      <c r="AV2990" s="84" t="b">
        <v>0</v>
      </c>
      <c r="AW2990" s="84" t="s">
        <v>5508</v>
      </c>
      <c r="AX2990" s="87" t="s">
        <v>30036</v>
      </c>
      <c r="AY2990" s="84" t="s">
        <v>65</v>
      </c>
    </row>
    <row r="2991" spans="1:51" x14ac:dyDescent="0.25">
      <c r="A2991" s="69" t="s">
        <v>9134</v>
      </c>
      <c r="B2991" s="70"/>
      <c r="C2991" s="70"/>
      <c r="D2991" s="71"/>
      <c r="E2991" s="114"/>
      <c r="F2991" s="107" t="s">
        <v>27632</v>
      </c>
      <c r="G2991" s="115"/>
      <c r="H2991" s="74"/>
      <c r="I2991" s="75"/>
      <c r="J2991" s="116"/>
      <c r="K2991" s="74" t="s">
        <v>32446</v>
      </c>
      <c r="L2991" s="117"/>
      <c r="M2991" s="79"/>
      <c r="N2991" s="79"/>
      <c r="O2991" s="80"/>
      <c r="P2991" s="81"/>
      <c r="Q2991" s="81"/>
      <c r="R2991" s="91"/>
      <c r="S2991" s="91"/>
      <c r="T2991" s="91"/>
      <c r="U2991" s="91"/>
      <c r="V2991" s="52"/>
      <c r="W2991" s="52"/>
      <c r="X2991" s="52"/>
      <c r="Y2991" s="52"/>
      <c r="Z2991" s="51"/>
      <c r="AA2991" s="76"/>
      <c r="AB2991" s="76"/>
      <c r="AC2991" s="77"/>
      <c r="AD2991" s="84" t="s">
        <v>18874</v>
      </c>
      <c r="AE2991" s="84">
        <v>974</v>
      </c>
      <c r="AF2991" s="84">
        <v>709</v>
      </c>
      <c r="AG2991" s="84">
        <v>6683</v>
      </c>
      <c r="AH2991" s="84">
        <v>4461</v>
      </c>
      <c r="AI2991" s="84"/>
      <c r="AJ2991" s="84" t="s">
        <v>20846</v>
      </c>
      <c r="AK2991" s="84" t="s">
        <v>21849</v>
      </c>
      <c r="AL2991" s="84"/>
      <c r="AM2991" s="84"/>
      <c r="AN2991" s="86">
        <v>41116.579074074078</v>
      </c>
      <c r="AO2991" s="87" t="s">
        <v>24654</v>
      </c>
      <c r="AP2991" s="84" t="b">
        <v>0</v>
      </c>
      <c r="AQ2991" s="84" t="b">
        <v>0</v>
      </c>
      <c r="AR2991" s="84" t="b">
        <v>1</v>
      </c>
      <c r="AS2991" s="84" t="s">
        <v>2140</v>
      </c>
      <c r="AT2991" s="84">
        <v>9</v>
      </c>
      <c r="AU2991" s="87" t="s">
        <v>4681</v>
      </c>
      <c r="AV2991" s="84" t="b">
        <v>0</v>
      </c>
      <c r="AW2991" s="84" t="s">
        <v>5508</v>
      </c>
      <c r="AX2991" s="87" t="s">
        <v>30037</v>
      </c>
      <c r="AY2991" s="84" t="s">
        <v>65</v>
      </c>
    </row>
    <row r="2992" spans="1:51" x14ac:dyDescent="0.25">
      <c r="A2992" s="69" t="s">
        <v>8640</v>
      </c>
      <c r="B2992" s="70"/>
      <c r="C2992" s="70"/>
      <c r="D2992" s="71"/>
      <c r="E2992" s="114"/>
      <c r="F2992" s="107" t="s">
        <v>27633</v>
      </c>
      <c r="G2992" s="115"/>
      <c r="H2992" s="74"/>
      <c r="I2992" s="75"/>
      <c r="J2992" s="116"/>
      <c r="K2992" s="74" t="s">
        <v>32447</v>
      </c>
      <c r="L2992" s="117"/>
      <c r="M2992" s="79"/>
      <c r="N2992" s="79"/>
      <c r="O2992" s="80"/>
      <c r="P2992" s="81"/>
      <c r="Q2992" s="81"/>
      <c r="R2992" s="91"/>
      <c r="S2992" s="91"/>
      <c r="T2992" s="91"/>
      <c r="U2992" s="91"/>
      <c r="V2992" s="52"/>
      <c r="W2992" s="52"/>
      <c r="X2992" s="52"/>
      <c r="Y2992" s="52"/>
      <c r="Z2992" s="51"/>
      <c r="AA2992" s="76"/>
      <c r="AB2992" s="76"/>
      <c r="AC2992" s="77"/>
      <c r="AD2992" s="84" t="s">
        <v>18875</v>
      </c>
      <c r="AE2992" s="84">
        <v>211</v>
      </c>
      <c r="AF2992" s="84">
        <v>444</v>
      </c>
      <c r="AG2992" s="84">
        <v>15537</v>
      </c>
      <c r="AH2992" s="84">
        <v>10809</v>
      </c>
      <c r="AI2992" s="84">
        <v>-18000</v>
      </c>
      <c r="AJ2992" s="84" t="s">
        <v>20847</v>
      </c>
      <c r="AK2992" s="84"/>
      <c r="AL2992" s="84"/>
      <c r="AM2992" s="84" t="s">
        <v>4145</v>
      </c>
      <c r="AN2992" s="86">
        <v>40573.714097222219</v>
      </c>
      <c r="AO2992" s="87" t="s">
        <v>24655</v>
      </c>
      <c r="AP2992" s="84" t="b">
        <v>0</v>
      </c>
      <c r="AQ2992" s="84" t="b">
        <v>0</v>
      </c>
      <c r="AR2992" s="84" t="b">
        <v>0</v>
      </c>
      <c r="AS2992" s="84" t="s">
        <v>2140</v>
      </c>
      <c r="AT2992" s="84">
        <v>22</v>
      </c>
      <c r="AU2992" s="87" t="s">
        <v>4689</v>
      </c>
      <c r="AV2992" s="84" t="b">
        <v>0</v>
      </c>
      <c r="AW2992" s="84" t="s">
        <v>5508</v>
      </c>
      <c r="AX2992" s="87" t="s">
        <v>30038</v>
      </c>
      <c r="AY2992" s="84" t="s">
        <v>66</v>
      </c>
    </row>
    <row r="2993" spans="1:51" x14ac:dyDescent="0.25">
      <c r="A2993" s="69" t="s">
        <v>8641</v>
      </c>
      <c r="B2993" s="70"/>
      <c r="C2993" s="70"/>
      <c r="D2993" s="71"/>
      <c r="E2993" s="114"/>
      <c r="F2993" s="107" t="s">
        <v>27634</v>
      </c>
      <c r="G2993" s="115"/>
      <c r="H2993" s="74"/>
      <c r="I2993" s="75"/>
      <c r="J2993" s="116"/>
      <c r="K2993" s="74" t="s">
        <v>32448</v>
      </c>
      <c r="L2993" s="117"/>
      <c r="M2993" s="79"/>
      <c r="N2993" s="79"/>
      <c r="O2993" s="80"/>
      <c r="P2993" s="81"/>
      <c r="Q2993" s="81"/>
      <c r="R2993" s="91"/>
      <c r="S2993" s="91"/>
      <c r="T2993" s="91"/>
      <c r="U2993" s="91"/>
      <c r="V2993" s="52"/>
      <c r="W2993" s="52"/>
      <c r="X2993" s="52"/>
      <c r="Y2993" s="52"/>
      <c r="Z2993" s="51"/>
      <c r="AA2993" s="76"/>
      <c r="AB2993" s="76"/>
      <c r="AC2993" s="77"/>
      <c r="AD2993" s="84" t="s">
        <v>18876</v>
      </c>
      <c r="AE2993" s="84">
        <v>1976</v>
      </c>
      <c r="AF2993" s="84">
        <v>374</v>
      </c>
      <c r="AG2993" s="84">
        <v>1306</v>
      </c>
      <c r="AH2993" s="84">
        <v>1026</v>
      </c>
      <c r="AI2993" s="84">
        <v>-18000</v>
      </c>
      <c r="AJ2993" s="84" t="s">
        <v>20848</v>
      </c>
      <c r="AK2993" s="84" t="s">
        <v>21039</v>
      </c>
      <c r="AL2993" s="87" t="s">
        <v>22783</v>
      </c>
      <c r="AM2993" s="84" t="s">
        <v>4146</v>
      </c>
      <c r="AN2993" s="86">
        <v>39897.60564814815</v>
      </c>
      <c r="AO2993" s="87" t="s">
        <v>24656</v>
      </c>
      <c r="AP2993" s="84" t="b">
        <v>0</v>
      </c>
      <c r="AQ2993" s="84" t="b">
        <v>0</v>
      </c>
      <c r="AR2993" s="84" t="b">
        <v>1</v>
      </c>
      <c r="AS2993" s="84" t="s">
        <v>2140</v>
      </c>
      <c r="AT2993" s="84">
        <v>28</v>
      </c>
      <c r="AU2993" s="87" t="s">
        <v>4707</v>
      </c>
      <c r="AV2993" s="84" t="b">
        <v>0</v>
      </c>
      <c r="AW2993" s="84" t="s">
        <v>5508</v>
      </c>
      <c r="AX2993" s="87" t="s">
        <v>30039</v>
      </c>
      <c r="AY2993" s="84" t="s">
        <v>66</v>
      </c>
    </row>
    <row r="2994" spans="1:51" x14ac:dyDescent="0.25">
      <c r="A2994" s="69" t="s">
        <v>8642</v>
      </c>
      <c r="B2994" s="70"/>
      <c r="C2994" s="70"/>
      <c r="D2994" s="71"/>
      <c r="E2994" s="114"/>
      <c r="F2994" s="107" t="s">
        <v>27635</v>
      </c>
      <c r="G2994" s="115"/>
      <c r="H2994" s="74"/>
      <c r="I2994" s="75"/>
      <c r="J2994" s="116"/>
      <c r="K2994" s="74" t="s">
        <v>32449</v>
      </c>
      <c r="L2994" s="117"/>
      <c r="M2994" s="79"/>
      <c r="N2994" s="79"/>
      <c r="O2994" s="80"/>
      <c r="P2994" s="81"/>
      <c r="Q2994" s="81"/>
      <c r="R2994" s="91"/>
      <c r="S2994" s="91"/>
      <c r="T2994" s="91"/>
      <c r="U2994" s="91"/>
      <c r="V2994" s="52"/>
      <c r="W2994" s="52"/>
      <c r="X2994" s="52"/>
      <c r="Y2994" s="52"/>
      <c r="Z2994" s="51"/>
      <c r="AA2994" s="76"/>
      <c r="AB2994" s="76"/>
      <c r="AC2994" s="77"/>
      <c r="AD2994" s="84" t="s">
        <v>2495</v>
      </c>
      <c r="AE2994" s="84">
        <v>197</v>
      </c>
      <c r="AF2994" s="84">
        <v>101</v>
      </c>
      <c r="AG2994" s="84">
        <v>1959</v>
      </c>
      <c r="AH2994" s="84">
        <v>732</v>
      </c>
      <c r="AI2994" s="84">
        <v>-28800</v>
      </c>
      <c r="AJ2994" s="84" t="s">
        <v>20849</v>
      </c>
      <c r="AK2994" s="84" t="s">
        <v>21850</v>
      </c>
      <c r="AL2994" s="84"/>
      <c r="AM2994" s="84" t="s">
        <v>4149</v>
      </c>
      <c r="AN2994" s="86">
        <v>41671.283379629633</v>
      </c>
      <c r="AO2994" s="87" t="s">
        <v>24657</v>
      </c>
      <c r="AP2994" s="84" t="b">
        <v>0</v>
      </c>
      <c r="AQ2994" s="84" t="b">
        <v>0</v>
      </c>
      <c r="AR2994" s="84" t="b">
        <v>1</v>
      </c>
      <c r="AS2994" s="84" t="s">
        <v>2140</v>
      </c>
      <c r="AT2994" s="84">
        <v>1</v>
      </c>
      <c r="AU2994" s="87" t="s">
        <v>4707</v>
      </c>
      <c r="AV2994" s="84" t="b">
        <v>0</v>
      </c>
      <c r="AW2994" s="84" t="s">
        <v>5508</v>
      </c>
      <c r="AX2994" s="87" t="s">
        <v>30040</v>
      </c>
      <c r="AY2994" s="84" t="s">
        <v>66</v>
      </c>
    </row>
    <row r="2995" spans="1:51" x14ac:dyDescent="0.25">
      <c r="A2995" s="69" t="s">
        <v>8643</v>
      </c>
      <c r="B2995" s="70"/>
      <c r="C2995" s="70"/>
      <c r="D2995" s="71"/>
      <c r="E2995" s="114"/>
      <c r="F2995" s="107" t="s">
        <v>27636</v>
      </c>
      <c r="G2995" s="115"/>
      <c r="H2995" s="74"/>
      <c r="I2995" s="75"/>
      <c r="J2995" s="116"/>
      <c r="K2995" s="74" t="s">
        <v>32450</v>
      </c>
      <c r="L2995" s="117"/>
      <c r="M2995" s="79"/>
      <c r="N2995" s="79"/>
      <c r="O2995" s="80"/>
      <c r="P2995" s="81"/>
      <c r="Q2995" s="81"/>
      <c r="R2995" s="91"/>
      <c r="S2995" s="91"/>
      <c r="T2995" s="91"/>
      <c r="U2995" s="91"/>
      <c r="V2995" s="52"/>
      <c r="W2995" s="52"/>
      <c r="X2995" s="52"/>
      <c r="Y2995" s="52"/>
      <c r="Z2995" s="51"/>
      <c r="AA2995" s="76"/>
      <c r="AB2995" s="76"/>
      <c r="AC2995" s="77"/>
      <c r="AD2995" s="84" t="s">
        <v>18877</v>
      </c>
      <c r="AE2995" s="84">
        <v>1227</v>
      </c>
      <c r="AF2995" s="84">
        <v>1435</v>
      </c>
      <c r="AG2995" s="84">
        <v>18711</v>
      </c>
      <c r="AH2995" s="84">
        <v>9084</v>
      </c>
      <c r="AI2995" s="84">
        <v>-28800</v>
      </c>
      <c r="AJ2995" s="84" t="s">
        <v>20850</v>
      </c>
      <c r="AK2995" s="84" t="s">
        <v>21851</v>
      </c>
      <c r="AL2995" s="87" t="s">
        <v>22784</v>
      </c>
      <c r="AM2995" s="84" t="s">
        <v>4149</v>
      </c>
      <c r="AN2995" s="86">
        <v>40960.996122685188</v>
      </c>
      <c r="AO2995" s="87" t="s">
        <v>24658</v>
      </c>
      <c r="AP2995" s="84" t="b">
        <v>0</v>
      </c>
      <c r="AQ2995" s="84" t="b">
        <v>0</v>
      </c>
      <c r="AR2995" s="84" t="b">
        <v>0</v>
      </c>
      <c r="AS2995" s="84" t="s">
        <v>2140</v>
      </c>
      <c r="AT2995" s="84">
        <v>70</v>
      </c>
      <c r="AU2995" s="87" t="s">
        <v>25310</v>
      </c>
      <c r="AV2995" s="84" t="b">
        <v>0</v>
      </c>
      <c r="AW2995" s="84" t="s">
        <v>5508</v>
      </c>
      <c r="AX2995" s="87" t="s">
        <v>30041</v>
      </c>
      <c r="AY2995" s="84" t="s">
        <v>66</v>
      </c>
    </row>
    <row r="2996" spans="1:51" x14ac:dyDescent="0.25">
      <c r="A2996" s="69" t="s">
        <v>8644</v>
      </c>
      <c r="B2996" s="70"/>
      <c r="C2996" s="70"/>
      <c r="D2996" s="71"/>
      <c r="E2996" s="114"/>
      <c r="F2996" s="107" t="s">
        <v>27637</v>
      </c>
      <c r="G2996" s="115"/>
      <c r="H2996" s="74"/>
      <c r="I2996" s="75"/>
      <c r="J2996" s="116"/>
      <c r="K2996" s="74" t="s">
        <v>32451</v>
      </c>
      <c r="L2996" s="117"/>
      <c r="M2996" s="79"/>
      <c r="N2996" s="79"/>
      <c r="O2996" s="80"/>
      <c r="P2996" s="81"/>
      <c r="Q2996" s="81"/>
      <c r="R2996" s="91"/>
      <c r="S2996" s="91"/>
      <c r="T2996" s="91"/>
      <c r="U2996" s="91"/>
      <c r="V2996" s="52"/>
      <c r="W2996" s="52"/>
      <c r="X2996" s="52"/>
      <c r="Y2996" s="52"/>
      <c r="Z2996" s="51"/>
      <c r="AA2996" s="76"/>
      <c r="AB2996" s="76"/>
      <c r="AC2996" s="77"/>
      <c r="AD2996" s="84" t="s">
        <v>18878</v>
      </c>
      <c r="AE2996" s="84">
        <v>1750</v>
      </c>
      <c r="AF2996" s="84">
        <v>2617</v>
      </c>
      <c r="AG2996" s="84">
        <v>44490</v>
      </c>
      <c r="AH2996" s="84">
        <v>8073</v>
      </c>
      <c r="AI2996" s="84">
        <v>7200</v>
      </c>
      <c r="AJ2996" s="84" t="s">
        <v>20851</v>
      </c>
      <c r="AK2996" s="84" t="s">
        <v>4168</v>
      </c>
      <c r="AL2996" s="87" t="s">
        <v>22785</v>
      </c>
      <c r="AM2996" s="84" t="s">
        <v>4180</v>
      </c>
      <c r="AN2996" s="86">
        <v>40480.923773148148</v>
      </c>
      <c r="AO2996" s="87" t="s">
        <v>24659</v>
      </c>
      <c r="AP2996" s="84" t="b">
        <v>0</v>
      </c>
      <c r="AQ2996" s="84" t="b">
        <v>0</v>
      </c>
      <c r="AR2996" s="84" t="b">
        <v>0</v>
      </c>
      <c r="AS2996" s="84" t="s">
        <v>2140</v>
      </c>
      <c r="AT2996" s="84">
        <v>101</v>
      </c>
      <c r="AU2996" s="87" t="s">
        <v>4743</v>
      </c>
      <c r="AV2996" s="84" t="b">
        <v>0</v>
      </c>
      <c r="AW2996" s="84" t="s">
        <v>5508</v>
      </c>
      <c r="AX2996" s="87" t="s">
        <v>30042</v>
      </c>
      <c r="AY2996" s="84" t="s">
        <v>66</v>
      </c>
    </row>
    <row r="2997" spans="1:51" x14ac:dyDescent="0.25">
      <c r="A2997" s="69" t="s">
        <v>8645</v>
      </c>
      <c r="B2997" s="70"/>
      <c r="C2997" s="70"/>
      <c r="D2997" s="71"/>
      <c r="E2997" s="114"/>
      <c r="F2997" s="107" t="s">
        <v>27638</v>
      </c>
      <c r="G2997" s="115"/>
      <c r="H2997" s="74"/>
      <c r="I2997" s="75"/>
      <c r="J2997" s="116"/>
      <c r="K2997" s="74" t="s">
        <v>32452</v>
      </c>
      <c r="L2997" s="117"/>
      <c r="M2997" s="79"/>
      <c r="N2997" s="79"/>
      <c r="O2997" s="80"/>
      <c r="P2997" s="81"/>
      <c r="Q2997" s="81"/>
      <c r="R2997" s="91"/>
      <c r="S2997" s="91"/>
      <c r="T2997" s="91"/>
      <c r="U2997" s="91"/>
      <c r="V2997" s="52"/>
      <c r="W2997" s="52"/>
      <c r="X2997" s="52"/>
      <c r="Y2997" s="52"/>
      <c r="Z2997" s="51"/>
      <c r="AA2997" s="76"/>
      <c r="AB2997" s="76"/>
      <c r="AC2997" s="77"/>
      <c r="AD2997" s="84" t="s">
        <v>18879</v>
      </c>
      <c r="AE2997" s="84">
        <v>249</v>
      </c>
      <c r="AF2997" s="84">
        <v>166</v>
      </c>
      <c r="AG2997" s="84">
        <v>3213</v>
      </c>
      <c r="AH2997" s="84">
        <v>3173</v>
      </c>
      <c r="AI2997" s="84">
        <v>-28800</v>
      </c>
      <c r="AJ2997" s="84" t="s">
        <v>20852</v>
      </c>
      <c r="AK2997" s="84" t="s">
        <v>21852</v>
      </c>
      <c r="AL2997" s="84"/>
      <c r="AM2997" s="84" t="s">
        <v>4149</v>
      </c>
      <c r="AN2997" s="86">
        <v>40884.852662037039</v>
      </c>
      <c r="AO2997" s="87" t="s">
        <v>24660</v>
      </c>
      <c r="AP2997" s="84" t="b">
        <v>1</v>
      </c>
      <c r="AQ2997" s="84" t="b">
        <v>0</v>
      </c>
      <c r="AR2997" s="84" t="b">
        <v>1</v>
      </c>
      <c r="AS2997" s="84" t="s">
        <v>2140</v>
      </c>
      <c r="AT2997" s="84">
        <v>0</v>
      </c>
      <c r="AU2997" s="87" t="s">
        <v>4681</v>
      </c>
      <c r="AV2997" s="84" t="b">
        <v>0</v>
      </c>
      <c r="AW2997" s="84" t="s">
        <v>5508</v>
      </c>
      <c r="AX2997" s="87" t="s">
        <v>30043</v>
      </c>
      <c r="AY2997" s="84" t="s">
        <v>66</v>
      </c>
    </row>
    <row r="2998" spans="1:51" x14ac:dyDescent="0.25">
      <c r="A2998" s="69" t="s">
        <v>8646</v>
      </c>
      <c r="B2998" s="70"/>
      <c r="C2998" s="70"/>
      <c r="D2998" s="71"/>
      <c r="E2998" s="114"/>
      <c r="F2998" s="107" t="s">
        <v>27639</v>
      </c>
      <c r="G2998" s="115"/>
      <c r="H2998" s="74"/>
      <c r="I2998" s="75"/>
      <c r="J2998" s="116"/>
      <c r="K2998" s="74" t="s">
        <v>32453</v>
      </c>
      <c r="L2998" s="117"/>
      <c r="M2998" s="79"/>
      <c r="N2998" s="79"/>
      <c r="O2998" s="80"/>
      <c r="P2998" s="81"/>
      <c r="Q2998" s="81"/>
      <c r="R2998" s="91"/>
      <c r="S2998" s="91"/>
      <c r="T2998" s="91"/>
      <c r="U2998" s="91"/>
      <c r="V2998" s="52"/>
      <c r="W2998" s="52"/>
      <c r="X2998" s="52"/>
      <c r="Y2998" s="52"/>
      <c r="Z2998" s="51"/>
      <c r="AA2998" s="76"/>
      <c r="AB2998" s="76"/>
      <c r="AC2998" s="77"/>
      <c r="AD2998" s="84" t="s">
        <v>18880</v>
      </c>
      <c r="AE2998" s="84">
        <v>55</v>
      </c>
      <c r="AF2998" s="84">
        <v>59</v>
      </c>
      <c r="AG2998" s="84">
        <v>311</v>
      </c>
      <c r="AH2998" s="84">
        <v>830</v>
      </c>
      <c r="AI2998" s="84"/>
      <c r="AJ2998" s="84" t="s">
        <v>20853</v>
      </c>
      <c r="AK2998" s="84" t="s">
        <v>21853</v>
      </c>
      <c r="AL2998" s="84"/>
      <c r="AM2998" s="84"/>
      <c r="AN2998" s="86">
        <v>42442.875243055554</v>
      </c>
      <c r="AO2998" s="84"/>
      <c r="AP2998" s="84" t="b">
        <v>1</v>
      </c>
      <c r="AQ2998" s="84" t="b">
        <v>0</v>
      </c>
      <c r="AR2998" s="84" t="b">
        <v>1</v>
      </c>
      <c r="AS2998" s="84" t="s">
        <v>2140</v>
      </c>
      <c r="AT2998" s="84">
        <v>3</v>
      </c>
      <c r="AU2998" s="84"/>
      <c r="AV2998" s="84" t="b">
        <v>0</v>
      </c>
      <c r="AW2998" s="84" t="s">
        <v>5508</v>
      </c>
      <c r="AX2998" s="87" t="s">
        <v>30044</v>
      </c>
      <c r="AY2998" s="84" t="s">
        <v>66</v>
      </c>
    </row>
    <row r="2999" spans="1:51" x14ac:dyDescent="0.25">
      <c r="A2999" s="69" t="s">
        <v>8647</v>
      </c>
      <c r="B2999" s="70"/>
      <c r="C2999" s="70"/>
      <c r="D2999" s="71"/>
      <c r="E2999" s="114"/>
      <c r="F2999" s="107" t="s">
        <v>27640</v>
      </c>
      <c r="G2999" s="115"/>
      <c r="H2999" s="74"/>
      <c r="I2999" s="75"/>
      <c r="J2999" s="116"/>
      <c r="K2999" s="74" t="s">
        <v>32454</v>
      </c>
      <c r="L2999" s="117"/>
      <c r="M2999" s="79"/>
      <c r="N2999" s="79"/>
      <c r="O2999" s="80"/>
      <c r="P2999" s="81"/>
      <c r="Q2999" s="81"/>
      <c r="R2999" s="91"/>
      <c r="S2999" s="91"/>
      <c r="T2999" s="91"/>
      <c r="U2999" s="91"/>
      <c r="V2999" s="52"/>
      <c r="W2999" s="52"/>
      <c r="X2999" s="52"/>
      <c r="Y2999" s="52"/>
      <c r="Z2999" s="51"/>
      <c r="AA2999" s="76"/>
      <c r="AB2999" s="76"/>
      <c r="AC2999" s="77"/>
      <c r="AD2999" s="84" t="s">
        <v>18881</v>
      </c>
      <c r="AE2999" s="84">
        <v>2063</v>
      </c>
      <c r="AF2999" s="84">
        <v>919</v>
      </c>
      <c r="AG2999" s="84">
        <v>3930</v>
      </c>
      <c r="AH2999" s="84">
        <v>556</v>
      </c>
      <c r="AI2999" s="84">
        <v>-18000</v>
      </c>
      <c r="AJ2999" s="84" t="s">
        <v>20854</v>
      </c>
      <c r="AK2999" s="84" t="s">
        <v>21096</v>
      </c>
      <c r="AL2999" s="87" t="s">
        <v>22786</v>
      </c>
      <c r="AM2999" s="84" t="s">
        <v>4145</v>
      </c>
      <c r="AN2999" s="86">
        <v>40485.886701388888</v>
      </c>
      <c r="AO2999" s="87" t="s">
        <v>24661</v>
      </c>
      <c r="AP2999" s="84" t="b">
        <v>0</v>
      </c>
      <c r="AQ2999" s="84" t="b">
        <v>0</v>
      </c>
      <c r="AR2999" s="84" t="b">
        <v>1</v>
      </c>
      <c r="AS2999" s="84" t="s">
        <v>2140</v>
      </c>
      <c r="AT2999" s="84">
        <v>28</v>
      </c>
      <c r="AU2999" s="87" t="s">
        <v>4756</v>
      </c>
      <c r="AV2999" s="84" t="b">
        <v>0</v>
      </c>
      <c r="AW2999" s="84" t="s">
        <v>5508</v>
      </c>
      <c r="AX2999" s="87" t="s">
        <v>30045</v>
      </c>
      <c r="AY2999" s="84" t="s">
        <v>66</v>
      </c>
    </row>
    <row r="3000" spans="1:51" x14ac:dyDescent="0.25">
      <c r="A3000" s="69" t="s">
        <v>9135</v>
      </c>
      <c r="B3000" s="70"/>
      <c r="C3000" s="70"/>
      <c r="D3000" s="71"/>
      <c r="E3000" s="114"/>
      <c r="F3000" s="107" t="s">
        <v>27641</v>
      </c>
      <c r="G3000" s="115"/>
      <c r="H3000" s="74"/>
      <c r="I3000" s="75"/>
      <c r="J3000" s="116"/>
      <c r="K3000" s="74" t="s">
        <v>32455</v>
      </c>
      <c r="L3000" s="117"/>
      <c r="M3000" s="79"/>
      <c r="N3000" s="79"/>
      <c r="O3000" s="80"/>
      <c r="P3000" s="81"/>
      <c r="Q3000" s="81"/>
      <c r="R3000" s="91"/>
      <c r="S3000" s="91"/>
      <c r="T3000" s="91"/>
      <c r="U3000" s="91"/>
      <c r="V3000" s="52"/>
      <c r="W3000" s="52"/>
      <c r="X3000" s="52"/>
      <c r="Y3000" s="52"/>
      <c r="Z3000" s="51"/>
      <c r="AA3000" s="76"/>
      <c r="AB3000" s="76"/>
      <c r="AC3000" s="77"/>
      <c r="AD3000" s="84" t="s">
        <v>18882</v>
      </c>
      <c r="AE3000" s="84">
        <v>2406</v>
      </c>
      <c r="AF3000" s="84">
        <v>7552</v>
      </c>
      <c r="AG3000" s="84">
        <v>6105</v>
      </c>
      <c r="AH3000" s="84">
        <v>2658</v>
      </c>
      <c r="AI3000" s="84">
        <v>-18000</v>
      </c>
      <c r="AJ3000" s="84" t="s">
        <v>20855</v>
      </c>
      <c r="AK3000" s="84" t="s">
        <v>3525</v>
      </c>
      <c r="AL3000" s="87" t="s">
        <v>22787</v>
      </c>
      <c r="AM3000" s="84" t="s">
        <v>4145</v>
      </c>
      <c r="AN3000" s="86">
        <v>39861.81422453704</v>
      </c>
      <c r="AO3000" s="87" t="s">
        <v>24662</v>
      </c>
      <c r="AP3000" s="84" t="b">
        <v>0</v>
      </c>
      <c r="AQ3000" s="84" t="b">
        <v>0</v>
      </c>
      <c r="AR3000" s="84" t="b">
        <v>1</v>
      </c>
      <c r="AS3000" s="84" t="s">
        <v>2140</v>
      </c>
      <c r="AT3000" s="84">
        <v>279</v>
      </c>
      <c r="AU3000" s="87" t="s">
        <v>25311</v>
      </c>
      <c r="AV3000" s="84" t="b">
        <v>0</v>
      </c>
      <c r="AW3000" s="84" t="s">
        <v>5508</v>
      </c>
      <c r="AX3000" s="87" t="s">
        <v>30046</v>
      </c>
      <c r="AY3000" s="84" t="s">
        <v>65</v>
      </c>
    </row>
    <row r="3001" spans="1:51" x14ac:dyDescent="0.25">
      <c r="A3001" s="69" t="s">
        <v>8648</v>
      </c>
      <c r="B3001" s="70"/>
      <c r="C3001" s="70"/>
      <c r="D3001" s="71"/>
      <c r="E3001" s="114"/>
      <c r="F3001" s="107" t="s">
        <v>27642</v>
      </c>
      <c r="G3001" s="115"/>
      <c r="H3001" s="74"/>
      <c r="I3001" s="75"/>
      <c r="J3001" s="116"/>
      <c r="K3001" s="74" t="s">
        <v>32456</v>
      </c>
      <c r="L3001" s="117"/>
      <c r="M3001" s="79"/>
      <c r="N3001" s="79"/>
      <c r="O3001" s="80"/>
      <c r="P3001" s="81"/>
      <c r="Q3001" s="81"/>
      <c r="R3001" s="91"/>
      <c r="S3001" s="91"/>
      <c r="T3001" s="91"/>
      <c r="U3001" s="91"/>
      <c r="V3001" s="52"/>
      <c r="W3001" s="52"/>
      <c r="X3001" s="52"/>
      <c r="Y3001" s="52"/>
      <c r="Z3001" s="51"/>
      <c r="AA3001" s="76"/>
      <c r="AB3001" s="76"/>
      <c r="AC3001" s="77"/>
      <c r="AD3001" s="84" t="s">
        <v>18883</v>
      </c>
      <c r="AE3001" s="84">
        <v>4799</v>
      </c>
      <c r="AF3001" s="84">
        <v>1644</v>
      </c>
      <c r="AG3001" s="84">
        <v>3735</v>
      </c>
      <c r="AH3001" s="84">
        <v>519</v>
      </c>
      <c r="AI3001" s="84">
        <v>-21600</v>
      </c>
      <c r="AJ3001" s="84" t="s">
        <v>20856</v>
      </c>
      <c r="AK3001" s="84" t="s">
        <v>3707</v>
      </c>
      <c r="AL3001" s="87" t="s">
        <v>22788</v>
      </c>
      <c r="AM3001" s="84" t="s">
        <v>4147</v>
      </c>
      <c r="AN3001" s="86">
        <v>41489.434236111112</v>
      </c>
      <c r="AO3001" s="87" t="s">
        <v>24663</v>
      </c>
      <c r="AP3001" s="84" t="b">
        <v>0</v>
      </c>
      <c r="AQ3001" s="84" t="b">
        <v>0</v>
      </c>
      <c r="AR3001" s="84" t="b">
        <v>1</v>
      </c>
      <c r="AS3001" s="84" t="s">
        <v>2140</v>
      </c>
      <c r="AT3001" s="84">
        <v>33</v>
      </c>
      <c r="AU3001" s="87" t="s">
        <v>25312</v>
      </c>
      <c r="AV3001" s="84" t="b">
        <v>0</v>
      </c>
      <c r="AW3001" s="84" t="s">
        <v>5508</v>
      </c>
      <c r="AX3001" s="87" t="s">
        <v>30047</v>
      </c>
      <c r="AY3001" s="84" t="s">
        <v>66</v>
      </c>
    </row>
    <row r="3002" spans="1:51" x14ac:dyDescent="0.25">
      <c r="A3002" s="69" t="s">
        <v>8649</v>
      </c>
      <c r="B3002" s="70"/>
      <c r="C3002" s="70"/>
      <c r="D3002" s="71"/>
      <c r="E3002" s="114"/>
      <c r="F3002" s="107" t="s">
        <v>27643</v>
      </c>
      <c r="G3002" s="115"/>
      <c r="H3002" s="74"/>
      <c r="I3002" s="75"/>
      <c r="J3002" s="116"/>
      <c r="K3002" s="74" t="s">
        <v>32457</v>
      </c>
      <c r="L3002" s="117"/>
      <c r="M3002" s="79"/>
      <c r="N3002" s="79"/>
      <c r="O3002" s="80"/>
      <c r="P3002" s="81"/>
      <c r="Q3002" s="81"/>
      <c r="R3002" s="91"/>
      <c r="S3002" s="91"/>
      <c r="T3002" s="91"/>
      <c r="U3002" s="91"/>
      <c r="V3002" s="52"/>
      <c r="W3002" s="52"/>
      <c r="X3002" s="52"/>
      <c r="Y3002" s="52"/>
      <c r="Z3002" s="51"/>
      <c r="AA3002" s="76"/>
      <c r="AB3002" s="76"/>
      <c r="AC3002" s="77"/>
      <c r="AD3002" s="84" t="s">
        <v>18884</v>
      </c>
      <c r="AE3002" s="84">
        <v>343</v>
      </c>
      <c r="AF3002" s="84">
        <v>258</v>
      </c>
      <c r="AG3002" s="84">
        <v>5174</v>
      </c>
      <c r="AH3002" s="84">
        <v>5528</v>
      </c>
      <c r="AI3002" s="84"/>
      <c r="AJ3002" s="84"/>
      <c r="AK3002" s="84"/>
      <c r="AL3002" s="84"/>
      <c r="AM3002" s="84"/>
      <c r="AN3002" s="86">
        <v>42323.8281712963</v>
      </c>
      <c r="AO3002" s="87" t="s">
        <v>24664</v>
      </c>
      <c r="AP3002" s="84" t="b">
        <v>1</v>
      </c>
      <c r="AQ3002" s="84" t="b">
        <v>0</v>
      </c>
      <c r="AR3002" s="84" t="b">
        <v>0</v>
      </c>
      <c r="AS3002" s="84" t="s">
        <v>2140</v>
      </c>
      <c r="AT3002" s="84">
        <v>61</v>
      </c>
      <c r="AU3002" s="87" t="s">
        <v>4681</v>
      </c>
      <c r="AV3002" s="84" t="b">
        <v>0</v>
      </c>
      <c r="AW3002" s="84" t="s">
        <v>5508</v>
      </c>
      <c r="AX3002" s="87" t="s">
        <v>30048</v>
      </c>
      <c r="AY3002" s="84" t="s">
        <v>66</v>
      </c>
    </row>
    <row r="3003" spans="1:51" x14ac:dyDescent="0.25">
      <c r="A3003" s="69" t="s">
        <v>8650</v>
      </c>
      <c r="B3003" s="70"/>
      <c r="C3003" s="70"/>
      <c r="D3003" s="71"/>
      <c r="E3003" s="114"/>
      <c r="F3003" s="107" t="s">
        <v>27644</v>
      </c>
      <c r="G3003" s="115"/>
      <c r="H3003" s="74"/>
      <c r="I3003" s="75"/>
      <c r="J3003" s="116"/>
      <c r="K3003" s="74" t="s">
        <v>32458</v>
      </c>
      <c r="L3003" s="117"/>
      <c r="M3003" s="79"/>
      <c r="N3003" s="79"/>
      <c r="O3003" s="80"/>
      <c r="P3003" s="81"/>
      <c r="Q3003" s="81"/>
      <c r="R3003" s="91"/>
      <c r="S3003" s="91"/>
      <c r="T3003" s="91"/>
      <c r="U3003" s="91"/>
      <c r="V3003" s="52"/>
      <c r="W3003" s="52"/>
      <c r="X3003" s="52"/>
      <c r="Y3003" s="52"/>
      <c r="Z3003" s="51"/>
      <c r="AA3003" s="76"/>
      <c r="AB3003" s="76"/>
      <c r="AC3003" s="77"/>
      <c r="AD3003" s="84" t="s">
        <v>18885</v>
      </c>
      <c r="AE3003" s="84">
        <v>103</v>
      </c>
      <c r="AF3003" s="84">
        <v>43</v>
      </c>
      <c r="AG3003" s="84">
        <v>2045</v>
      </c>
      <c r="AH3003" s="84">
        <v>160</v>
      </c>
      <c r="AI3003" s="84"/>
      <c r="AJ3003" s="84" t="s">
        <v>20857</v>
      </c>
      <c r="AK3003" s="84" t="s">
        <v>21854</v>
      </c>
      <c r="AL3003" s="84"/>
      <c r="AM3003" s="84"/>
      <c r="AN3003" s="86">
        <v>41138.023553240739</v>
      </c>
      <c r="AO3003" s="87" t="s">
        <v>24665</v>
      </c>
      <c r="AP3003" s="84" t="b">
        <v>0</v>
      </c>
      <c r="AQ3003" s="84" t="b">
        <v>0</v>
      </c>
      <c r="AR3003" s="84" t="b">
        <v>0</v>
      </c>
      <c r="AS3003" s="84" t="s">
        <v>2140</v>
      </c>
      <c r="AT3003" s="84">
        <v>2</v>
      </c>
      <c r="AU3003" s="87" t="s">
        <v>4689</v>
      </c>
      <c r="AV3003" s="84" t="b">
        <v>0</v>
      </c>
      <c r="AW3003" s="84" t="s">
        <v>5508</v>
      </c>
      <c r="AX3003" s="87" t="s">
        <v>30049</v>
      </c>
      <c r="AY3003" s="84" t="s">
        <v>66</v>
      </c>
    </row>
    <row r="3004" spans="1:51" x14ac:dyDescent="0.25">
      <c r="A3004" s="69" t="s">
        <v>8652</v>
      </c>
      <c r="B3004" s="70"/>
      <c r="C3004" s="70"/>
      <c r="D3004" s="71"/>
      <c r="E3004" s="114"/>
      <c r="F3004" s="107" t="s">
        <v>27645</v>
      </c>
      <c r="G3004" s="115"/>
      <c r="H3004" s="74"/>
      <c r="I3004" s="75"/>
      <c r="J3004" s="116"/>
      <c r="K3004" s="74" t="s">
        <v>32459</v>
      </c>
      <c r="L3004" s="117"/>
      <c r="M3004" s="79"/>
      <c r="N3004" s="79"/>
      <c r="O3004" s="80"/>
      <c r="P3004" s="81"/>
      <c r="Q3004" s="81"/>
      <c r="R3004" s="91"/>
      <c r="S3004" s="91"/>
      <c r="T3004" s="91"/>
      <c r="U3004" s="91"/>
      <c r="V3004" s="52"/>
      <c r="W3004" s="52"/>
      <c r="X3004" s="52"/>
      <c r="Y3004" s="52"/>
      <c r="Z3004" s="51"/>
      <c r="AA3004" s="76"/>
      <c r="AB3004" s="76"/>
      <c r="AC3004" s="77"/>
      <c r="AD3004" s="84" t="s">
        <v>18886</v>
      </c>
      <c r="AE3004" s="84">
        <v>2069</v>
      </c>
      <c r="AF3004" s="84">
        <v>553</v>
      </c>
      <c r="AG3004" s="84">
        <v>373</v>
      </c>
      <c r="AH3004" s="84">
        <v>7</v>
      </c>
      <c r="AI3004" s="84"/>
      <c r="AJ3004" s="84" t="s">
        <v>20858</v>
      </c>
      <c r="AK3004" s="84" t="s">
        <v>3644</v>
      </c>
      <c r="AL3004" s="84"/>
      <c r="AM3004" s="84"/>
      <c r="AN3004" s="86">
        <v>40372.313900462963</v>
      </c>
      <c r="AO3004" s="84"/>
      <c r="AP3004" s="84" t="b">
        <v>0</v>
      </c>
      <c r="AQ3004" s="84" t="b">
        <v>0</v>
      </c>
      <c r="AR3004" s="84" t="b">
        <v>0</v>
      </c>
      <c r="AS3004" s="84" t="s">
        <v>2140</v>
      </c>
      <c r="AT3004" s="84">
        <v>11</v>
      </c>
      <c r="AU3004" s="87" t="s">
        <v>25313</v>
      </c>
      <c r="AV3004" s="84" t="b">
        <v>0</v>
      </c>
      <c r="AW3004" s="84" t="s">
        <v>5508</v>
      </c>
      <c r="AX3004" s="87" t="s">
        <v>30050</v>
      </c>
      <c r="AY3004" s="84" t="s">
        <v>66</v>
      </c>
    </row>
    <row r="3005" spans="1:51" x14ac:dyDescent="0.25">
      <c r="A3005" s="69" t="s">
        <v>8653</v>
      </c>
      <c r="B3005" s="70"/>
      <c r="C3005" s="70"/>
      <c r="D3005" s="71"/>
      <c r="E3005" s="114"/>
      <c r="F3005" s="107" t="s">
        <v>27646</v>
      </c>
      <c r="G3005" s="115"/>
      <c r="H3005" s="74"/>
      <c r="I3005" s="75"/>
      <c r="J3005" s="116"/>
      <c r="K3005" s="74" t="s">
        <v>32460</v>
      </c>
      <c r="L3005" s="117"/>
      <c r="M3005" s="79"/>
      <c r="N3005" s="79"/>
      <c r="O3005" s="80"/>
      <c r="P3005" s="81"/>
      <c r="Q3005" s="81"/>
      <c r="R3005" s="91"/>
      <c r="S3005" s="91"/>
      <c r="T3005" s="91"/>
      <c r="U3005" s="91"/>
      <c r="V3005" s="52"/>
      <c r="W3005" s="52"/>
      <c r="X3005" s="52"/>
      <c r="Y3005" s="52"/>
      <c r="Z3005" s="51"/>
      <c r="AA3005" s="76"/>
      <c r="AB3005" s="76"/>
      <c r="AC3005" s="77"/>
      <c r="AD3005" s="84" t="s">
        <v>18887</v>
      </c>
      <c r="AE3005" s="84">
        <v>47</v>
      </c>
      <c r="AF3005" s="84">
        <v>14</v>
      </c>
      <c r="AG3005" s="84">
        <v>124</v>
      </c>
      <c r="AH3005" s="84">
        <v>184</v>
      </c>
      <c r="AI3005" s="84">
        <v>-28800</v>
      </c>
      <c r="AJ3005" s="84" t="s">
        <v>20859</v>
      </c>
      <c r="AK3005" s="84" t="s">
        <v>21855</v>
      </c>
      <c r="AL3005" s="87" t="s">
        <v>22789</v>
      </c>
      <c r="AM3005" s="84" t="s">
        <v>4149</v>
      </c>
      <c r="AN3005" s="86">
        <v>42723.433055555557</v>
      </c>
      <c r="AO3005" s="87" t="s">
        <v>24666</v>
      </c>
      <c r="AP3005" s="84" t="b">
        <v>0</v>
      </c>
      <c r="AQ3005" s="84" t="b">
        <v>0</v>
      </c>
      <c r="AR3005" s="84" t="b">
        <v>0</v>
      </c>
      <c r="AS3005" s="84" t="s">
        <v>2146</v>
      </c>
      <c r="AT3005" s="84">
        <v>13</v>
      </c>
      <c r="AU3005" s="87" t="s">
        <v>4681</v>
      </c>
      <c r="AV3005" s="84" t="b">
        <v>0</v>
      </c>
      <c r="AW3005" s="84" t="s">
        <v>5508</v>
      </c>
      <c r="AX3005" s="87" t="s">
        <v>30051</v>
      </c>
      <c r="AY3005" s="84" t="s">
        <v>66</v>
      </c>
    </row>
    <row r="3006" spans="1:51" x14ac:dyDescent="0.25">
      <c r="A3006" s="69" t="s">
        <v>8654</v>
      </c>
      <c r="B3006" s="70"/>
      <c r="C3006" s="70"/>
      <c r="D3006" s="71"/>
      <c r="E3006" s="114"/>
      <c r="F3006" s="107" t="s">
        <v>27647</v>
      </c>
      <c r="G3006" s="115"/>
      <c r="H3006" s="74"/>
      <c r="I3006" s="75"/>
      <c r="J3006" s="116"/>
      <c r="K3006" s="74" t="s">
        <v>32461</v>
      </c>
      <c r="L3006" s="117"/>
      <c r="M3006" s="79"/>
      <c r="N3006" s="79"/>
      <c r="O3006" s="80"/>
      <c r="P3006" s="81"/>
      <c r="Q3006" s="81"/>
      <c r="R3006" s="91"/>
      <c r="S3006" s="91"/>
      <c r="T3006" s="91"/>
      <c r="U3006" s="91"/>
      <c r="V3006" s="52"/>
      <c r="W3006" s="52"/>
      <c r="X3006" s="52"/>
      <c r="Y3006" s="52"/>
      <c r="Z3006" s="51"/>
      <c r="AA3006" s="76"/>
      <c r="AB3006" s="76"/>
      <c r="AC3006" s="77"/>
      <c r="AD3006" s="84" t="s">
        <v>18888</v>
      </c>
      <c r="AE3006" s="84">
        <v>1642</v>
      </c>
      <c r="AF3006" s="84">
        <v>1086</v>
      </c>
      <c r="AG3006" s="84">
        <v>5623</v>
      </c>
      <c r="AH3006" s="84">
        <v>8598</v>
      </c>
      <c r="AI3006" s="84">
        <v>-18000</v>
      </c>
      <c r="AJ3006" s="84" t="s">
        <v>20860</v>
      </c>
      <c r="AK3006" s="84" t="s">
        <v>21856</v>
      </c>
      <c r="AL3006" s="84"/>
      <c r="AM3006" s="84" t="s">
        <v>4145</v>
      </c>
      <c r="AN3006" s="86">
        <v>41529.676018518519</v>
      </c>
      <c r="AO3006" s="87" t="s">
        <v>24667</v>
      </c>
      <c r="AP3006" s="84" t="b">
        <v>0</v>
      </c>
      <c r="AQ3006" s="84" t="b">
        <v>0</v>
      </c>
      <c r="AR3006" s="84" t="b">
        <v>0</v>
      </c>
      <c r="AS3006" s="84" t="s">
        <v>2140</v>
      </c>
      <c r="AT3006" s="84">
        <v>4</v>
      </c>
      <c r="AU3006" s="87" t="s">
        <v>25314</v>
      </c>
      <c r="AV3006" s="84" t="b">
        <v>0</v>
      </c>
      <c r="AW3006" s="84" t="s">
        <v>5508</v>
      </c>
      <c r="AX3006" s="87" t="s">
        <v>30052</v>
      </c>
      <c r="AY3006" s="84" t="s">
        <v>66</v>
      </c>
    </row>
    <row r="3007" spans="1:51" x14ac:dyDescent="0.25">
      <c r="A3007" s="69" t="s">
        <v>8655</v>
      </c>
      <c r="B3007" s="70"/>
      <c r="C3007" s="70"/>
      <c r="D3007" s="71"/>
      <c r="E3007" s="114"/>
      <c r="F3007" s="107" t="s">
        <v>27648</v>
      </c>
      <c r="G3007" s="115"/>
      <c r="H3007" s="74"/>
      <c r="I3007" s="75"/>
      <c r="J3007" s="116"/>
      <c r="K3007" s="74" t="s">
        <v>32462</v>
      </c>
      <c r="L3007" s="117"/>
      <c r="M3007" s="79"/>
      <c r="N3007" s="79"/>
      <c r="O3007" s="80"/>
      <c r="P3007" s="81"/>
      <c r="Q3007" s="81"/>
      <c r="R3007" s="91"/>
      <c r="S3007" s="91"/>
      <c r="T3007" s="91"/>
      <c r="U3007" s="91"/>
      <c r="V3007" s="52"/>
      <c r="W3007" s="52"/>
      <c r="X3007" s="52"/>
      <c r="Y3007" s="52"/>
      <c r="Z3007" s="51"/>
      <c r="AA3007" s="76"/>
      <c r="AB3007" s="76"/>
      <c r="AC3007" s="77"/>
      <c r="AD3007" s="84" t="s">
        <v>18889</v>
      </c>
      <c r="AE3007" s="84">
        <v>85</v>
      </c>
      <c r="AF3007" s="84">
        <v>18</v>
      </c>
      <c r="AG3007" s="84">
        <v>331</v>
      </c>
      <c r="AH3007" s="84">
        <v>1260</v>
      </c>
      <c r="AI3007" s="84"/>
      <c r="AJ3007" s="84" t="s">
        <v>20861</v>
      </c>
      <c r="AK3007" s="84"/>
      <c r="AL3007" s="84"/>
      <c r="AM3007" s="84"/>
      <c r="AN3007" s="86">
        <v>42694.176041666666</v>
      </c>
      <c r="AO3007" s="87" t="s">
        <v>24668</v>
      </c>
      <c r="AP3007" s="84" t="b">
        <v>1</v>
      </c>
      <c r="AQ3007" s="84" t="b">
        <v>0</v>
      </c>
      <c r="AR3007" s="84" t="b">
        <v>0</v>
      </c>
      <c r="AS3007" s="84" t="s">
        <v>2140</v>
      </c>
      <c r="AT3007" s="84">
        <v>3</v>
      </c>
      <c r="AU3007" s="84"/>
      <c r="AV3007" s="84" t="b">
        <v>0</v>
      </c>
      <c r="AW3007" s="84" t="s">
        <v>5508</v>
      </c>
      <c r="AX3007" s="87" t="s">
        <v>30053</v>
      </c>
      <c r="AY3007" s="84" t="s">
        <v>66</v>
      </c>
    </row>
    <row r="3008" spans="1:51" x14ac:dyDescent="0.25">
      <c r="A3008" s="69" t="s">
        <v>9136</v>
      </c>
      <c r="B3008" s="70"/>
      <c r="C3008" s="70"/>
      <c r="D3008" s="71"/>
      <c r="E3008" s="114"/>
      <c r="F3008" s="107" t="s">
        <v>27649</v>
      </c>
      <c r="G3008" s="115"/>
      <c r="H3008" s="74"/>
      <c r="I3008" s="75"/>
      <c r="J3008" s="116"/>
      <c r="K3008" s="74" t="s">
        <v>32463</v>
      </c>
      <c r="L3008" s="117"/>
      <c r="M3008" s="79"/>
      <c r="N3008" s="79"/>
      <c r="O3008" s="80"/>
      <c r="P3008" s="81"/>
      <c r="Q3008" s="81"/>
      <c r="R3008" s="91"/>
      <c r="S3008" s="91"/>
      <c r="T3008" s="91"/>
      <c r="U3008" s="91"/>
      <c r="V3008" s="52"/>
      <c r="W3008" s="52"/>
      <c r="X3008" s="52"/>
      <c r="Y3008" s="52"/>
      <c r="Z3008" s="51"/>
      <c r="AA3008" s="76"/>
      <c r="AB3008" s="76"/>
      <c r="AC3008" s="77"/>
      <c r="AD3008" s="84" t="s">
        <v>18890</v>
      </c>
      <c r="AE3008" s="84">
        <v>716</v>
      </c>
      <c r="AF3008" s="84">
        <v>129602</v>
      </c>
      <c r="AG3008" s="84">
        <v>1950</v>
      </c>
      <c r="AH3008" s="84">
        <v>220</v>
      </c>
      <c r="AI3008" s="84">
        <v>-25200</v>
      </c>
      <c r="AJ3008" s="84" t="s">
        <v>20862</v>
      </c>
      <c r="AK3008" s="84" t="s">
        <v>21857</v>
      </c>
      <c r="AL3008" s="87" t="s">
        <v>22790</v>
      </c>
      <c r="AM3008" s="84" t="s">
        <v>4148</v>
      </c>
      <c r="AN3008" s="86">
        <v>40553.962129629632</v>
      </c>
      <c r="AO3008" s="87" t="s">
        <v>24669</v>
      </c>
      <c r="AP3008" s="84" t="b">
        <v>0</v>
      </c>
      <c r="AQ3008" s="84" t="b">
        <v>0</v>
      </c>
      <c r="AR3008" s="84" t="b">
        <v>0</v>
      </c>
      <c r="AS3008" s="84" t="s">
        <v>2140</v>
      </c>
      <c r="AT3008" s="84">
        <v>1132</v>
      </c>
      <c r="AU3008" s="87" t="s">
        <v>25315</v>
      </c>
      <c r="AV3008" s="84" t="b">
        <v>1</v>
      </c>
      <c r="AW3008" s="84" t="s">
        <v>5508</v>
      </c>
      <c r="AX3008" s="87" t="s">
        <v>30054</v>
      </c>
      <c r="AY3008" s="84" t="s">
        <v>65</v>
      </c>
    </row>
    <row r="3009" spans="1:51" x14ac:dyDescent="0.25">
      <c r="A3009" s="69" t="s">
        <v>8656</v>
      </c>
      <c r="B3009" s="70"/>
      <c r="C3009" s="70"/>
      <c r="D3009" s="71"/>
      <c r="E3009" s="114"/>
      <c r="F3009" s="107" t="s">
        <v>27650</v>
      </c>
      <c r="G3009" s="115"/>
      <c r="H3009" s="74"/>
      <c r="I3009" s="75"/>
      <c r="J3009" s="116"/>
      <c r="K3009" s="74" t="s">
        <v>32464</v>
      </c>
      <c r="L3009" s="117"/>
      <c r="M3009" s="79"/>
      <c r="N3009" s="79"/>
      <c r="O3009" s="80"/>
      <c r="P3009" s="81"/>
      <c r="Q3009" s="81"/>
      <c r="R3009" s="91"/>
      <c r="S3009" s="91"/>
      <c r="T3009" s="91"/>
      <c r="U3009" s="91"/>
      <c r="V3009" s="52"/>
      <c r="W3009" s="52"/>
      <c r="X3009" s="52"/>
      <c r="Y3009" s="52"/>
      <c r="Z3009" s="51"/>
      <c r="AA3009" s="76"/>
      <c r="AB3009" s="76"/>
      <c r="AC3009" s="77"/>
      <c r="AD3009" s="84" t="s">
        <v>18891</v>
      </c>
      <c r="AE3009" s="84">
        <v>777</v>
      </c>
      <c r="AF3009" s="84">
        <v>991</v>
      </c>
      <c r="AG3009" s="84">
        <v>57099</v>
      </c>
      <c r="AH3009" s="84">
        <v>10999</v>
      </c>
      <c r="AI3009" s="84"/>
      <c r="AJ3009" s="84" t="s">
        <v>20863</v>
      </c>
      <c r="AK3009" s="84" t="s">
        <v>21858</v>
      </c>
      <c r="AL3009" s="84"/>
      <c r="AM3009" s="84"/>
      <c r="AN3009" s="86">
        <v>42398.561898148146</v>
      </c>
      <c r="AO3009" s="84"/>
      <c r="AP3009" s="84" t="b">
        <v>1</v>
      </c>
      <c r="AQ3009" s="84" t="b">
        <v>0</v>
      </c>
      <c r="AR3009" s="84" t="b">
        <v>0</v>
      </c>
      <c r="AS3009" s="84" t="s">
        <v>2140</v>
      </c>
      <c r="AT3009" s="84">
        <v>136</v>
      </c>
      <c r="AU3009" s="84"/>
      <c r="AV3009" s="84" t="b">
        <v>0</v>
      </c>
      <c r="AW3009" s="84" t="s">
        <v>5508</v>
      </c>
      <c r="AX3009" s="87" t="s">
        <v>30055</v>
      </c>
      <c r="AY3009" s="84" t="s">
        <v>66</v>
      </c>
    </row>
    <row r="3010" spans="1:51" x14ac:dyDescent="0.25">
      <c r="A3010" s="69" t="s">
        <v>8657</v>
      </c>
      <c r="B3010" s="70"/>
      <c r="C3010" s="70"/>
      <c r="D3010" s="71"/>
      <c r="E3010" s="114"/>
      <c r="F3010" s="107" t="s">
        <v>27651</v>
      </c>
      <c r="G3010" s="115"/>
      <c r="H3010" s="74"/>
      <c r="I3010" s="75"/>
      <c r="J3010" s="116"/>
      <c r="K3010" s="74" t="s">
        <v>32465</v>
      </c>
      <c r="L3010" s="117"/>
      <c r="M3010" s="79"/>
      <c r="N3010" s="79"/>
      <c r="O3010" s="80"/>
      <c r="P3010" s="81"/>
      <c r="Q3010" s="81"/>
      <c r="R3010" s="91"/>
      <c r="S3010" s="91"/>
      <c r="T3010" s="91"/>
      <c r="U3010" s="91"/>
      <c r="V3010" s="52"/>
      <c r="W3010" s="52"/>
      <c r="X3010" s="52"/>
      <c r="Y3010" s="52"/>
      <c r="Z3010" s="51"/>
      <c r="AA3010" s="76"/>
      <c r="AB3010" s="76"/>
      <c r="AC3010" s="77"/>
      <c r="AD3010" s="84" t="s">
        <v>18892</v>
      </c>
      <c r="AE3010" s="84">
        <v>82</v>
      </c>
      <c r="AF3010" s="84">
        <v>30</v>
      </c>
      <c r="AG3010" s="84">
        <v>1531</v>
      </c>
      <c r="AH3010" s="84">
        <v>321</v>
      </c>
      <c r="AI3010" s="84">
        <v>-28800</v>
      </c>
      <c r="AJ3010" s="84"/>
      <c r="AK3010" s="84"/>
      <c r="AL3010" s="84"/>
      <c r="AM3010" s="84" t="s">
        <v>4149</v>
      </c>
      <c r="AN3010" s="86">
        <v>42663.842037037037</v>
      </c>
      <c r="AO3010" s="84"/>
      <c r="AP3010" s="84" t="b">
        <v>1</v>
      </c>
      <c r="AQ3010" s="84" t="b">
        <v>0</v>
      </c>
      <c r="AR3010" s="84" t="b">
        <v>0</v>
      </c>
      <c r="AS3010" s="84" t="s">
        <v>4678</v>
      </c>
      <c r="AT3010" s="84">
        <v>3</v>
      </c>
      <c r="AU3010" s="84"/>
      <c r="AV3010" s="84" t="b">
        <v>0</v>
      </c>
      <c r="AW3010" s="84" t="s">
        <v>5508</v>
      </c>
      <c r="AX3010" s="87" t="s">
        <v>30056</v>
      </c>
      <c r="AY3010" s="84" t="s">
        <v>66</v>
      </c>
    </row>
    <row r="3011" spans="1:51" x14ac:dyDescent="0.25">
      <c r="A3011" s="69" t="s">
        <v>8658</v>
      </c>
      <c r="B3011" s="70"/>
      <c r="C3011" s="70"/>
      <c r="D3011" s="71"/>
      <c r="E3011" s="114"/>
      <c r="F3011" s="107" t="s">
        <v>27652</v>
      </c>
      <c r="G3011" s="115"/>
      <c r="H3011" s="74"/>
      <c r="I3011" s="75"/>
      <c r="J3011" s="116"/>
      <c r="K3011" s="74" t="s">
        <v>32466</v>
      </c>
      <c r="L3011" s="117"/>
      <c r="M3011" s="79"/>
      <c r="N3011" s="79"/>
      <c r="O3011" s="80"/>
      <c r="P3011" s="81"/>
      <c r="Q3011" s="81"/>
      <c r="R3011" s="91"/>
      <c r="S3011" s="91"/>
      <c r="T3011" s="91"/>
      <c r="U3011" s="91"/>
      <c r="V3011" s="52"/>
      <c r="W3011" s="52"/>
      <c r="X3011" s="52"/>
      <c r="Y3011" s="52"/>
      <c r="Z3011" s="51"/>
      <c r="AA3011" s="76"/>
      <c r="AB3011" s="76"/>
      <c r="AC3011" s="77"/>
      <c r="AD3011" s="84" t="s">
        <v>18893</v>
      </c>
      <c r="AE3011" s="84">
        <v>156</v>
      </c>
      <c r="AF3011" s="84">
        <v>92</v>
      </c>
      <c r="AG3011" s="84">
        <v>816</v>
      </c>
      <c r="AH3011" s="84">
        <v>739</v>
      </c>
      <c r="AI3011" s="84">
        <v>32400</v>
      </c>
      <c r="AJ3011" s="84"/>
      <c r="AK3011" s="84"/>
      <c r="AL3011" s="84"/>
      <c r="AM3011" s="84" t="s">
        <v>4159</v>
      </c>
      <c r="AN3011" s="86">
        <v>40731.032129629632</v>
      </c>
      <c r="AO3011" s="87" t="s">
        <v>24670</v>
      </c>
      <c r="AP3011" s="84" t="b">
        <v>1</v>
      </c>
      <c r="AQ3011" s="84" t="b">
        <v>0</v>
      </c>
      <c r="AR3011" s="84" t="b">
        <v>0</v>
      </c>
      <c r="AS3011" s="84" t="s">
        <v>2145</v>
      </c>
      <c r="AT3011" s="84">
        <v>0</v>
      </c>
      <c r="AU3011" s="87" t="s">
        <v>4681</v>
      </c>
      <c r="AV3011" s="84" t="b">
        <v>0</v>
      </c>
      <c r="AW3011" s="84" t="s">
        <v>5508</v>
      </c>
      <c r="AX3011" s="87" t="s">
        <v>30057</v>
      </c>
      <c r="AY3011" s="84" t="s">
        <v>66</v>
      </c>
    </row>
    <row r="3012" spans="1:51" x14ac:dyDescent="0.25">
      <c r="A3012" s="69" t="s">
        <v>8659</v>
      </c>
      <c r="B3012" s="70"/>
      <c r="C3012" s="70"/>
      <c r="D3012" s="71"/>
      <c r="E3012" s="114"/>
      <c r="F3012" s="107" t="s">
        <v>27653</v>
      </c>
      <c r="G3012" s="115"/>
      <c r="H3012" s="74"/>
      <c r="I3012" s="75"/>
      <c r="J3012" s="116"/>
      <c r="K3012" s="74" t="s">
        <v>32467</v>
      </c>
      <c r="L3012" s="117"/>
      <c r="M3012" s="79"/>
      <c r="N3012" s="79"/>
      <c r="O3012" s="80"/>
      <c r="P3012" s="81"/>
      <c r="Q3012" s="81"/>
      <c r="R3012" s="91"/>
      <c r="S3012" s="91"/>
      <c r="T3012" s="91"/>
      <c r="U3012" s="91"/>
      <c r="V3012" s="52"/>
      <c r="W3012" s="52"/>
      <c r="X3012" s="52"/>
      <c r="Y3012" s="52"/>
      <c r="Z3012" s="51"/>
      <c r="AA3012" s="76"/>
      <c r="AB3012" s="76"/>
      <c r="AC3012" s="77"/>
      <c r="AD3012" s="84" t="s">
        <v>18894</v>
      </c>
      <c r="AE3012" s="84">
        <v>195</v>
      </c>
      <c r="AF3012" s="84">
        <v>64</v>
      </c>
      <c r="AG3012" s="84">
        <v>631</v>
      </c>
      <c r="AH3012" s="84">
        <v>33</v>
      </c>
      <c r="AI3012" s="84"/>
      <c r="AJ3012" s="84" t="s">
        <v>20864</v>
      </c>
      <c r="AK3012" s="84"/>
      <c r="AL3012" s="84"/>
      <c r="AM3012" s="84"/>
      <c r="AN3012" s="86">
        <v>42067.504108796296</v>
      </c>
      <c r="AO3012" s="84"/>
      <c r="AP3012" s="84" t="b">
        <v>1</v>
      </c>
      <c r="AQ3012" s="84" t="b">
        <v>0</v>
      </c>
      <c r="AR3012" s="84" t="b">
        <v>1</v>
      </c>
      <c r="AS3012" s="84" t="s">
        <v>2140</v>
      </c>
      <c r="AT3012" s="84">
        <v>28</v>
      </c>
      <c r="AU3012" s="87" t="s">
        <v>4681</v>
      </c>
      <c r="AV3012" s="84" t="b">
        <v>0</v>
      </c>
      <c r="AW3012" s="84" t="s">
        <v>5508</v>
      </c>
      <c r="AX3012" s="87" t="s">
        <v>30058</v>
      </c>
      <c r="AY3012" s="84" t="s">
        <v>66</v>
      </c>
    </row>
    <row r="3013" spans="1:51" x14ac:dyDescent="0.25">
      <c r="A3013" s="69" t="s">
        <v>8660</v>
      </c>
      <c r="B3013" s="70"/>
      <c r="C3013" s="70"/>
      <c r="D3013" s="71"/>
      <c r="E3013" s="114"/>
      <c r="F3013" s="107" t="s">
        <v>4932</v>
      </c>
      <c r="G3013" s="115"/>
      <c r="H3013" s="74"/>
      <c r="I3013" s="75"/>
      <c r="J3013" s="116"/>
      <c r="K3013" s="74" t="s">
        <v>32468</v>
      </c>
      <c r="L3013" s="117"/>
      <c r="M3013" s="79"/>
      <c r="N3013" s="79"/>
      <c r="O3013" s="80"/>
      <c r="P3013" s="81"/>
      <c r="Q3013" s="81"/>
      <c r="R3013" s="91"/>
      <c r="S3013" s="91"/>
      <c r="T3013" s="91"/>
      <c r="U3013" s="91"/>
      <c r="V3013" s="52"/>
      <c r="W3013" s="52"/>
      <c r="X3013" s="52"/>
      <c r="Y3013" s="52"/>
      <c r="Z3013" s="51"/>
      <c r="AA3013" s="76"/>
      <c r="AB3013" s="76"/>
      <c r="AC3013" s="77"/>
      <c r="AD3013" s="84" t="s">
        <v>18895</v>
      </c>
      <c r="AE3013" s="84">
        <v>131</v>
      </c>
      <c r="AF3013" s="84">
        <v>62</v>
      </c>
      <c r="AG3013" s="84">
        <v>3239</v>
      </c>
      <c r="AH3013" s="84">
        <v>619</v>
      </c>
      <c r="AI3013" s="84"/>
      <c r="AJ3013" s="84"/>
      <c r="AK3013" s="84"/>
      <c r="AL3013" s="84"/>
      <c r="AM3013" s="84"/>
      <c r="AN3013" s="86">
        <v>40510.978946759256</v>
      </c>
      <c r="AO3013" s="84"/>
      <c r="AP3013" s="84" t="b">
        <v>1</v>
      </c>
      <c r="AQ3013" s="84" t="b">
        <v>1</v>
      </c>
      <c r="AR3013" s="84" t="b">
        <v>0</v>
      </c>
      <c r="AS3013" s="84" t="s">
        <v>2140</v>
      </c>
      <c r="AT3013" s="84">
        <v>4</v>
      </c>
      <c r="AU3013" s="87" t="s">
        <v>4681</v>
      </c>
      <c r="AV3013" s="84" t="b">
        <v>0</v>
      </c>
      <c r="AW3013" s="84" t="s">
        <v>5508</v>
      </c>
      <c r="AX3013" s="87" t="s">
        <v>30059</v>
      </c>
      <c r="AY3013" s="84" t="s">
        <v>66</v>
      </c>
    </row>
    <row r="3014" spans="1:51" x14ac:dyDescent="0.25">
      <c r="A3014" s="69" t="s">
        <v>8661</v>
      </c>
      <c r="B3014" s="70"/>
      <c r="C3014" s="70"/>
      <c r="D3014" s="71"/>
      <c r="E3014" s="114"/>
      <c r="F3014" s="107" t="s">
        <v>27654</v>
      </c>
      <c r="G3014" s="115"/>
      <c r="H3014" s="74"/>
      <c r="I3014" s="75"/>
      <c r="J3014" s="116"/>
      <c r="K3014" s="74" t="s">
        <v>32469</v>
      </c>
      <c r="L3014" s="117"/>
      <c r="M3014" s="79"/>
      <c r="N3014" s="79"/>
      <c r="O3014" s="80"/>
      <c r="P3014" s="81"/>
      <c r="Q3014" s="81"/>
      <c r="R3014" s="91"/>
      <c r="S3014" s="91"/>
      <c r="T3014" s="91"/>
      <c r="U3014" s="91"/>
      <c r="V3014" s="52"/>
      <c r="W3014" s="52"/>
      <c r="X3014" s="52"/>
      <c r="Y3014" s="52"/>
      <c r="Z3014" s="51"/>
      <c r="AA3014" s="76"/>
      <c r="AB3014" s="76"/>
      <c r="AC3014" s="77"/>
      <c r="AD3014" s="84" t="s">
        <v>18896</v>
      </c>
      <c r="AE3014" s="84">
        <v>373</v>
      </c>
      <c r="AF3014" s="84">
        <v>2792</v>
      </c>
      <c r="AG3014" s="84">
        <v>13559</v>
      </c>
      <c r="AH3014" s="84">
        <v>2219</v>
      </c>
      <c r="AI3014" s="84">
        <v>-18000</v>
      </c>
      <c r="AJ3014" s="84" t="s">
        <v>20865</v>
      </c>
      <c r="AK3014" s="84" t="s">
        <v>21859</v>
      </c>
      <c r="AL3014" s="87" t="s">
        <v>22791</v>
      </c>
      <c r="AM3014" s="84" t="s">
        <v>4151</v>
      </c>
      <c r="AN3014" s="86">
        <v>41385.516562500001</v>
      </c>
      <c r="AO3014" s="87" t="s">
        <v>24671</v>
      </c>
      <c r="AP3014" s="84" t="b">
        <v>0</v>
      </c>
      <c r="AQ3014" s="84" t="b">
        <v>0</v>
      </c>
      <c r="AR3014" s="84" t="b">
        <v>1</v>
      </c>
      <c r="AS3014" s="84" t="s">
        <v>2140</v>
      </c>
      <c r="AT3014" s="84">
        <v>34</v>
      </c>
      <c r="AU3014" s="87" t="s">
        <v>25316</v>
      </c>
      <c r="AV3014" s="84" t="b">
        <v>0</v>
      </c>
      <c r="AW3014" s="84" t="s">
        <v>5508</v>
      </c>
      <c r="AX3014" s="87" t="s">
        <v>30060</v>
      </c>
      <c r="AY3014" s="84" t="s">
        <v>66</v>
      </c>
    </row>
    <row r="3015" spans="1:51" x14ac:dyDescent="0.25">
      <c r="A3015" s="69" t="s">
        <v>8662</v>
      </c>
      <c r="B3015" s="70"/>
      <c r="C3015" s="70"/>
      <c r="D3015" s="71"/>
      <c r="E3015" s="114"/>
      <c r="F3015" s="107" t="s">
        <v>27655</v>
      </c>
      <c r="G3015" s="115"/>
      <c r="H3015" s="74"/>
      <c r="I3015" s="75"/>
      <c r="J3015" s="116"/>
      <c r="K3015" s="74" t="s">
        <v>32470</v>
      </c>
      <c r="L3015" s="117"/>
      <c r="M3015" s="79"/>
      <c r="N3015" s="79"/>
      <c r="O3015" s="80"/>
      <c r="P3015" s="81"/>
      <c r="Q3015" s="81"/>
      <c r="R3015" s="91"/>
      <c r="S3015" s="91"/>
      <c r="T3015" s="91"/>
      <c r="U3015" s="91"/>
      <c r="V3015" s="52"/>
      <c r="W3015" s="52"/>
      <c r="X3015" s="52"/>
      <c r="Y3015" s="52"/>
      <c r="Z3015" s="51"/>
      <c r="AA3015" s="76"/>
      <c r="AB3015" s="76"/>
      <c r="AC3015" s="77"/>
      <c r="AD3015" s="84" t="s">
        <v>18897</v>
      </c>
      <c r="AE3015" s="84">
        <v>369</v>
      </c>
      <c r="AF3015" s="84">
        <v>94</v>
      </c>
      <c r="AG3015" s="84">
        <v>136</v>
      </c>
      <c r="AH3015" s="84">
        <v>17</v>
      </c>
      <c r="AI3015" s="84">
        <v>-28800</v>
      </c>
      <c r="AJ3015" s="84"/>
      <c r="AK3015" s="84" t="s">
        <v>21860</v>
      </c>
      <c r="AL3015" s="87" t="s">
        <v>22792</v>
      </c>
      <c r="AM3015" s="84" t="s">
        <v>4149</v>
      </c>
      <c r="AN3015" s="86">
        <v>41261.283935185187</v>
      </c>
      <c r="AO3015" s="87" t="s">
        <v>24672</v>
      </c>
      <c r="AP3015" s="84" t="b">
        <v>0</v>
      </c>
      <c r="AQ3015" s="84" t="b">
        <v>0</v>
      </c>
      <c r="AR3015" s="84" t="b">
        <v>0</v>
      </c>
      <c r="AS3015" s="84" t="s">
        <v>2147</v>
      </c>
      <c r="AT3015" s="84">
        <v>1</v>
      </c>
      <c r="AU3015" s="87" t="s">
        <v>25317</v>
      </c>
      <c r="AV3015" s="84" t="b">
        <v>0</v>
      </c>
      <c r="AW3015" s="84" t="s">
        <v>5508</v>
      </c>
      <c r="AX3015" s="87" t="s">
        <v>30061</v>
      </c>
      <c r="AY3015" s="84" t="s">
        <v>66</v>
      </c>
    </row>
    <row r="3016" spans="1:51" x14ac:dyDescent="0.25">
      <c r="A3016" s="69" t="s">
        <v>8663</v>
      </c>
      <c r="B3016" s="70"/>
      <c r="C3016" s="70"/>
      <c r="D3016" s="71"/>
      <c r="E3016" s="114"/>
      <c r="F3016" s="107" t="s">
        <v>27656</v>
      </c>
      <c r="G3016" s="115"/>
      <c r="H3016" s="74"/>
      <c r="I3016" s="75"/>
      <c r="J3016" s="116"/>
      <c r="K3016" s="74" t="s">
        <v>32471</v>
      </c>
      <c r="L3016" s="117"/>
      <c r="M3016" s="79"/>
      <c r="N3016" s="79"/>
      <c r="O3016" s="80"/>
      <c r="P3016" s="81"/>
      <c r="Q3016" s="81"/>
      <c r="R3016" s="91"/>
      <c r="S3016" s="91"/>
      <c r="T3016" s="91"/>
      <c r="U3016" s="91"/>
      <c r="V3016" s="52"/>
      <c r="W3016" s="52"/>
      <c r="X3016" s="52"/>
      <c r="Y3016" s="52"/>
      <c r="Z3016" s="51"/>
      <c r="AA3016" s="76"/>
      <c r="AB3016" s="76"/>
      <c r="AC3016" s="77"/>
      <c r="AD3016" s="84" t="s">
        <v>18898</v>
      </c>
      <c r="AE3016" s="84">
        <v>3074</v>
      </c>
      <c r="AF3016" s="84">
        <v>2771</v>
      </c>
      <c r="AG3016" s="84">
        <v>41099</v>
      </c>
      <c r="AH3016" s="84">
        <v>41575</v>
      </c>
      <c r="AI3016" s="84">
        <v>-7200</v>
      </c>
      <c r="AJ3016" s="84" t="s">
        <v>20866</v>
      </c>
      <c r="AK3016" s="84" t="s">
        <v>21861</v>
      </c>
      <c r="AL3016" s="84"/>
      <c r="AM3016" s="84" t="s">
        <v>4174</v>
      </c>
      <c r="AN3016" s="86">
        <v>41743.077152777776</v>
      </c>
      <c r="AO3016" s="87" t="s">
        <v>24673</v>
      </c>
      <c r="AP3016" s="84" t="b">
        <v>1</v>
      </c>
      <c r="AQ3016" s="84" t="b">
        <v>0</v>
      </c>
      <c r="AR3016" s="84" t="b">
        <v>1</v>
      </c>
      <c r="AS3016" s="84" t="s">
        <v>24682</v>
      </c>
      <c r="AT3016" s="84">
        <v>60</v>
      </c>
      <c r="AU3016" s="87" t="s">
        <v>4681</v>
      </c>
      <c r="AV3016" s="84" t="b">
        <v>0</v>
      </c>
      <c r="AW3016" s="84" t="s">
        <v>5508</v>
      </c>
      <c r="AX3016" s="87" t="s">
        <v>30062</v>
      </c>
      <c r="AY3016" s="84" t="s">
        <v>66</v>
      </c>
    </row>
    <row r="3017" spans="1:51" x14ac:dyDescent="0.25">
      <c r="A3017" s="69" t="s">
        <v>8664</v>
      </c>
      <c r="B3017" s="70"/>
      <c r="C3017" s="70"/>
      <c r="D3017" s="71"/>
      <c r="E3017" s="114"/>
      <c r="F3017" s="107" t="s">
        <v>27657</v>
      </c>
      <c r="G3017" s="115"/>
      <c r="H3017" s="74"/>
      <c r="I3017" s="75"/>
      <c r="J3017" s="116"/>
      <c r="K3017" s="74" t="s">
        <v>32472</v>
      </c>
      <c r="L3017" s="117"/>
      <c r="M3017" s="79"/>
      <c r="N3017" s="79"/>
      <c r="O3017" s="80"/>
      <c r="P3017" s="81"/>
      <c r="Q3017" s="81"/>
      <c r="R3017" s="91"/>
      <c r="S3017" s="91"/>
      <c r="T3017" s="91"/>
      <c r="U3017" s="91"/>
      <c r="V3017" s="52"/>
      <c r="W3017" s="52"/>
      <c r="X3017" s="52"/>
      <c r="Y3017" s="52"/>
      <c r="Z3017" s="51"/>
      <c r="AA3017" s="76"/>
      <c r="AB3017" s="76"/>
      <c r="AC3017" s="77"/>
      <c r="AD3017" s="84" t="s">
        <v>18899</v>
      </c>
      <c r="AE3017" s="84">
        <v>505</v>
      </c>
      <c r="AF3017" s="84">
        <v>394</v>
      </c>
      <c r="AG3017" s="84">
        <v>8093</v>
      </c>
      <c r="AH3017" s="84">
        <v>440</v>
      </c>
      <c r="AI3017" s="84"/>
      <c r="AJ3017" s="84" t="s">
        <v>20867</v>
      </c>
      <c r="AK3017" s="84" t="s">
        <v>21862</v>
      </c>
      <c r="AL3017" s="84"/>
      <c r="AM3017" s="84"/>
      <c r="AN3017" s="86">
        <v>42477.457303240742</v>
      </c>
      <c r="AO3017" s="87" t="s">
        <v>24674</v>
      </c>
      <c r="AP3017" s="84" t="b">
        <v>1</v>
      </c>
      <c r="AQ3017" s="84" t="b">
        <v>0</v>
      </c>
      <c r="AR3017" s="84" t="b">
        <v>1</v>
      </c>
      <c r="AS3017" s="84" t="s">
        <v>2140</v>
      </c>
      <c r="AT3017" s="84">
        <v>14</v>
      </c>
      <c r="AU3017" s="84"/>
      <c r="AV3017" s="84" t="b">
        <v>0</v>
      </c>
      <c r="AW3017" s="84" t="s">
        <v>5508</v>
      </c>
      <c r="AX3017" s="87" t="s">
        <v>30063</v>
      </c>
      <c r="AY3017" s="84" t="s">
        <v>66</v>
      </c>
    </row>
    <row r="3018" spans="1:51" x14ac:dyDescent="0.25">
      <c r="A3018" s="69" t="s">
        <v>9137</v>
      </c>
      <c r="B3018" s="70"/>
      <c r="C3018" s="70"/>
      <c r="D3018" s="71"/>
      <c r="E3018" s="114"/>
      <c r="F3018" s="107" t="s">
        <v>27658</v>
      </c>
      <c r="G3018" s="115"/>
      <c r="H3018" s="74"/>
      <c r="I3018" s="75"/>
      <c r="J3018" s="116"/>
      <c r="K3018" s="74" t="s">
        <v>32473</v>
      </c>
      <c r="L3018" s="117"/>
      <c r="M3018" s="79"/>
      <c r="N3018" s="79"/>
      <c r="O3018" s="80"/>
      <c r="P3018" s="81"/>
      <c r="Q3018" s="81"/>
      <c r="R3018" s="91"/>
      <c r="S3018" s="91"/>
      <c r="T3018" s="91"/>
      <c r="U3018" s="91"/>
      <c r="V3018" s="52"/>
      <c r="W3018" s="52"/>
      <c r="X3018" s="52"/>
      <c r="Y3018" s="52"/>
      <c r="Z3018" s="51"/>
      <c r="AA3018" s="76"/>
      <c r="AB3018" s="76"/>
      <c r="AC3018" s="77"/>
      <c r="AD3018" s="84" t="s">
        <v>18900</v>
      </c>
      <c r="AE3018" s="84">
        <v>153</v>
      </c>
      <c r="AF3018" s="84">
        <v>17148</v>
      </c>
      <c r="AG3018" s="84">
        <v>12275</v>
      </c>
      <c r="AH3018" s="84">
        <v>80</v>
      </c>
      <c r="AI3018" s="84">
        <v>-28800</v>
      </c>
      <c r="AJ3018" s="84" t="s">
        <v>20868</v>
      </c>
      <c r="AK3018" s="84" t="s">
        <v>21863</v>
      </c>
      <c r="AL3018" s="87" t="s">
        <v>22793</v>
      </c>
      <c r="AM3018" s="84" t="s">
        <v>4149</v>
      </c>
      <c r="AN3018" s="86">
        <v>41509.362187500003</v>
      </c>
      <c r="AO3018" s="87" t="s">
        <v>24675</v>
      </c>
      <c r="AP3018" s="84" t="b">
        <v>0</v>
      </c>
      <c r="AQ3018" s="84" t="b">
        <v>0</v>
      </c>
      <c r="AR3018" s="84" t="b">
        <v>0</v>
      </c>
      <c r="AS3018" s="84" t="s">
        <v>2144</v>
      </c>
      <c r="AT3018" s="84">
        <v>157</v>
      </c>
      <c r="AU3018" s="87" t="s">
        <v>25318</v>
      </c>
      <c r="AV3018" s="84" t="b">
        <v>1</v>
      </c>
      <c r="AW3018" s="84" t="s">
        <v>5508</v>
      </c>
      <c r="AX3018" s="87" t="s">
        <v>30064</v>
      </c>
      <c r="AY3018" s="84" t="s">
        <v>65</v>
      </c>
    </row>
    <row r="3019" spans="1:51" x14ac:dyDescent="0.25">
      <c r="A3019" s="69" t="s">
        <v>8665</v>
      </c>
      <c r="B3019" s="70"/>
      <c r="C3019" s="70"/>
      <c r="D3019" s="71"/>
      <c r="E3019" s="114"/>
      <c r="F3019" s="107" t="s">
        <v>27659</v>
      </c>
      <c r="G3019" s="115"/>
      <c r="H3019" s="74"/>
      <c r="I3019" s="75"/>
      <c r="J3019" s="116"/>
      <c r="K3019" s="74" t="s">
        <v>32474</v>
      </c>
      <c r="L3019" s="117"/>
      <c r="M3019" s="79"/>
      <c r="N3019" s="79"/>
      <c r="O3019" s="80"/>
      <c r="P3019" s="81"/>
      <c r="Q3019" s="81"/>
      <c r="R3019" s="91"/>
      <c r="S3019" s="91"/>
      <c r="T3019" s="91"/>
      <c r="U3019" s="91"/>
      <c r="V3019" s="52"/>
      <c r="W3019" s="52"/>
      <c r="X3019" s="52"/>
      <c r="Y3019" s="52"/>
      <c r="Z3019" s="51"/>
      <c r="AA3019" s="76"/>
      <c r="AB3019" s="76"/>
      <c r="AC3019" s="77"/>
      <c r="AD3019" s="84" t="s">
        <v>18901</v>
      </c>
      <c r="AE3019" s="84">
        <v>5451</v>
      </c>
      <c r="AF3019" s="84">
        <v>5775</v>
      </c>
      <c r="AG3019" s="84">
        <v>16721</v>
      </c>
      <c r="AH3019" s="84">
        <v>2238</v>
      </c>
      <c r="AI3019" s="84">
        <v>-18000</v>
      </c>
      <c r="AJ3019" s="84" t="s">
        <v>20869</v>
      </c>
      <c r="AK3019" s="84" t="s">
        <v>3593</v>
      </c>
      <c r="AL3019" s="87" t="s">
        <v>22794</v>
      </c>
      <c r="AM3019" s="84" t="s">
        <v>4145</v>
      </c>
      <c r="AN3019" s="86">
        <v>40977.732881944445</v>
      </c>
      <c r="AO3019" s="87" t="s">
        <v>24676</v>
      </c>
      <c r="AP3019" s="84" t="b">
        <v>1</v>
      </c>
      <c r="AQ3019" s="84" t="b">
        <v>0</v>
      </c>
      <c r="AR3019" s="84" t="b">
        <v>0</v>
      </c>
      <c r="AS3019" s="84" t="s">
        <v>2140</v>
      </c>
      <c r="AT3019" s="84">
        <v>423</v>
      </c>
      <c r="AU3019" s="87" t="s">
        <v>4681</v>
      </c>
      <c r="AV3019" s="84" t="b">
        <v>0</v>
      </c>
      <c r="AW3019" s="84" t="s">
        <v>5508</v>
      </c>
      <c r="AX3019" s="87" t="s">
        <v>30065</v>
      </c>
      <c r="AY3019" s="84" t="s">
        <v>66</v>
      </c>
    </row>
    <row r="3020" spans="1:51" x14ac:dyDescent="0.25">
      <c r="A3020" s="69" t="s">
        <v>8667</v>
      </c>
      <c r="B3020" s="70"/>
      <c r="C3020" s="70"/>
      <c r="D3020" s="71"/>
      <c r="E3020" s="114"/>
      <c r="F3020" s="107" t="s">
        <v>27660</v>
      </c>
      <c r="G3020" s="115"/>
      <c r="H3020" s="74"/>
      <c r="I3020" s="75"/>
      <c r="J3020" s="116"/>
      <c r="K3020" s="74" t="s">
        <v>32475</v>
      </c>
      <c r="L3020" s="117"/>
      <c r="M3020" s="79"/>
      <c r="N3020" s="79"/>
      <c r="O3020" s="80"/>
      <c r="P3020" s="81"/>
      <c r="Q3020" s="81"/>
      <c r="R3020" s="91"/>
      <c r="S3020" s="91"/>
      <c r="T3020" s="91"/>
      <c r="U3020" s="91"/>
      <c r="V3020" s="52"/>
      <c r="W3020" s="52"/>
      <c r="X3020" s="52"/>
      <c r="Y3020" s="52"/>
      <c r="Z3020" s="51"/>
      <c r="AA3020" s="76"/>
      <c r="AB3020" s="76"/>
      <c r="AC3020" s="77"/>
      <c r="AD3020" s="84" t="s">
        <v>18902</v>
      </c>
      <c r="AE3020" s="84">
        <v>46</v>
      </c>
      <c r="AF3020" s="84">
        <v>11</v>
      </c>
      <c r="AG3020" s="84">
        <v>425</v>
      </c>
      <c r="AH3020" s="84">
        <v>337</v>
      </c>
      <c r="AI3020" s="84">
        <v>-28800</v>
      </c>
      <c r="AJ3020" s="84"/>
      <c r="AK3020" s="84"/>
      <c r="AL3020" s="84"/>
      <c r="AM3020" s="84" t="s">
        <v>4149</v>
      </c>
      <c r="AN3020" s="86">
        <v>42714.791851851849</v>
      </c>
      <c r="AO3020" s="84"/>
      <c r="AP3020" s="84" t="b">
        <v>1</v>
      </c>
      <c r="AQ3020" s="84" t="b">
        <v>0</v>
      </c>
      <c r="AR3020" s="84" t="b">
        <v>0</v>
      </c>
      <c r="AS3020" s="84" t="s">
        <v>2140</v>
      </c>
      <c r="AT3020" s="84">
        <v>0</v>
      </c>
      <c r="AU3020" s="84"/>
      <c r="AV3020" s="84" t="b">
        <v>0</v>
      </c>
      <c r="AW3020" s="84" t="s">
        <v>5508</v>
      </c>
      <c r="AX3020" s="87" t="s">
        <v>30066</v>
      </c>
      <c r="AY3020" s="84" t="s">
        <v>66</v>
      </c>
    </row>
    <row r="3021" spans="1:51" x14ac:dyDescent="0.25">
      <c r="A3021" s="92" t="s">
        <v>8668</v>
      </c>
      <c r="B3021" s="93"/>
      <c r="C3021" s="93"/>
      <c r="D3021" s="94"/>
      <c r="E3021" s="95"/>
      <c r="F3021" s="108" t="s">
        <v>27661</v>
      </c>
      <c r="G3021" s="93"/>
      <c r="H3021" s="96"/>
      <c r="I3021" s="97"/>
      <c r="J3021" s="97"/>
      <c r="K3021" s="96" t="s">
        <v>32476</v>
      </c>
      <c r="L3021" s="98"/>
      <c r="M3021" s="99"/>
      <c r="N3021" s="99"/>
      <c r="O3021" s="100"/>
      <c r="P3021" s="101"/>
      <c r="Q3021" s="101"/>
      <c r="R3021" s="102"/>
      <c r="S3021" s="102"/>
      <c r="T3021" s="102"/>
      <c r="U3021" s="102"/>
      <c r="V3021" s="103"/>
      <c r="W3021" s="103"/>
      <c r="X3021" s="103"/>
      <c r="Y3021" s="103"/>
      <c r="Z3021" s="104"/>
      <c r="AA3021" s="105"/>
      <c r="AB3021" s="105"/>
      <c r="AC3021" s="106"/>
      <c r="AD3021" s="109" t="s">
        <v>18903</v>
      </c>
      <c r="AE3021" s="109">
        <v>456</v>
      </c>
      <c r="AF3021" s="109">
        <v>182</v>
      </c>
      <c r="AG3021" s="109">
        <v>6465</v>
      </c>
      <c r="AH3021" s="109">
        <v>43</v>
      </c>
      <c r="AI3021" s="109">
        <v>-18000</v>
      </c>
      <c r="AJ3021" s="109" t="s">
        <v>20870</v>
      </c>
      <c r="AK3021" s="109"/>
      <c r="AL3021" s="111" t="s">
        <v>22795</v>
      </c>
      <c r="AM3021" s="109" t="s">
        <v>4145</v>
      </c>
      <c r="AN3021" s="110">
        <v>41610.137523148151</v>
      </c>
      <c r="AO3021" s="111" t="s">
        <v>24677</v>
      </c>
      <c r="AP3021" s="109" t="b">
        <v>1</v>
      </c>
      <c r="AQ3021" s="109" t="b">
        <v>0</v>
      </c>
      <c r="AR3021" s="109" t="b">
        <v>0</v>
      </c>
      <c r="AS3021" s="109" t="s">
        <v>2140</v>
      </c>
      <c r="AT3021" s="109">
        <v>19</v>
      </c>
      <c r="AU3021" s="111" t="s">
        <v>4681</v>
      </c>
      <c r="AV3021" s="109" t="b">
        <v>0</v>
      </c>
      <c r="AW3021" s="109" t="s">
        <v>5508</v>
      </c>
      <c r="AX3021" s="111" t="s">
        <v>30067</v>
      </c>
      <c r="AY3021" s="109" t="s">
        <v>66</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3021"/>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3021">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3021"/>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3021"/>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3021"/>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3021"/>
    <dataValidation allowBlank="1" showInputMessage="1" errorTitle="Invalid Vertex Image Key" promptTitle="Vertex Tooltip" prompt="Enter optional text that will pop up when the mouse is hovered over the vertex." sqref="K3:K3021"/>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3021"/>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3021">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3021"/>
    <dataValidation allowBlank="1" showInputMessage="1" promptTitle="Vertex Label Fill Color" prompt="To select an optional fill color for the Label shape, right-click and select Select Color on the right-click menu." sqref="I3:I3021"/>
    <dataValidation allowBlank="1" showInputMessage="1" errorTitle="Invalid Vertex Image Key" promptTitle="Vertex Image File" prompt="Enter the path to an image file.  Hover over the column header for examples." sqref="F3:F3021"/>
    <dataValidation allowBlank="1" showInputMessage="1" promptTitle="Vertex Color" prompt="To select an optional vertex color, right-click and select Select Color on the right-click menu." sqref="B3:B3021"/>
    <dataValidation allowBlank="1" showInputMessage="1" errorTitle="Invalid Vertex Opacity" error="The optional vertex opacity must be a whole number between 0 and 10." promptTitle="Vertex Opacity" prompt="Enter an optional vertex opacity between 0 (transparent) and 100 (opaque)." sqref="E3:E3021"/>
    <dataValidation type="list" allowBlank="1" showInputMessage="1" showErrorMessage="1" errorTitle="Invalid Vertex Shape" error="You have entered an invalid vertex shape.  Try selecting from the drop-down list instead." promptTitle="Vertex Shape" prompt="Select an optional vertex shape." sqref="C3:C3021">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3021"/>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3021">
      <formula1>ValidVertexLabelPositions</formula1>
    </dataValidation>
    <dataValidation allowBlank="1" showInputMessage="1" showErrorMessage="1" promptTitle="Vertex Name" prompt="Enter the name of the vertex." sqref="A3:A3021"/>
  </dataValidations>
  <hyperlinks>
    <hyperlink ref="AJ566" r:id="rId1"/>
    <hyperlink ref="AL3" r:id="rId2"/>
    <hyperlink ref="AL4" r:id="rId3"/>
    <hyperlink ref="AL5" r:id="rId4"/>
    <hyperlink ref="AL6" r:id="rId5"/>
    <hyperlink ref="AL9" r:id="rId6"/>
    <hyperlink ref="AL15" r:id="rId7"/>
    <hyperlink ref="AL17" r:id="rId8"/>
    <hyperlink ref="AL19" r:id="rId9"/>
    <hyperlink ref="AL20" r:id="rId10"/>
    <hyperlink ref="AL22" r:id="rId11"/>
    <hyperlink ref="AL23" r:id="rId12"/>
    <hyperlink ref="AL25" r:id="rId13"/>
    <hyperlink ref="AL29" r:id="rId14"/>
    <hyperlink ref="AL34" r:id="rId15"/>
    <hyperlink ref="AL36" r:id="rId16"/>
    <hyperlink ref="AL37" r:id="rId17"/>
    <hyperlink ref="AL42" r:id="rId18"/>
    <hyperlink ref="AL46" r:id="rId19"/>
    <hyperlink ref="AL49" r:id="rId20"/>
    <hyperlink ref="AL50" r:id="rId21"/>
    <hyperlink ref="AL52" r:id="rId22"/>
    <hyperlink ref="AL53" r:id="rId23"/>
    <hyperlink ref="AL55" r:id="rId24"/>
    <hyperlink ref="AL56" r:id="rId25"/>
    <hyperlink ref="AL60" r:id="rId26"/>
    <hyperlink ref="AL62" r:id="rId27"/>
    <hyperlink ref="AL66" r:id="rId28"/>
    <hyperlink ref="AL69" r:id="rId29"/>
    <hyperlink ref="AL73" r:id="rId30"/>
    <hyperlink ref="AL76" r:id="rId31"/>
    <hyperlink ref="AL79" r:id="rId32"/>
    <hyperlink ref="AL80" r:id="rId33"/>
    <hyperlink ref="AL82" r:id="rId34"/>
    <hyperlink ref="AL84" r:id="rId35"/>
    <hyperlink ref="AL85" r:id="rId36"/>
    <hyperlink ref="AL90" r:id="rId37"/>
    <hyperlink ref="AL91" r:id="rId38"/>
    <hyperlink ref="AL92" r:id="rId39"/>
    <hyperlink ref="AL93" r:id="rId40"/>
    <hyperlink ref="AL95" r:id="rId41"/>
    <hyperlink ref="AL98" r:id="rId42"/>
    <hyperlink ref="AL99" r:id="rId43"/>
    <hyperlink ref="AL100" r:id="rId44"/>
    <hyperlink ref="AL104" r:id="rId45"/>
    <hyperlink ref="AL106" r:id="rId46"/>
    <hyperlink ref="AL107" r:id="rId47"/>
    <hyperlink ref="AL110" r:id="rId48"/>
    <hyperlink ref="AL112" r:id="rId49"/>
    <hyperlink ref="AL113" r:id="rId50"/>
    <hyperlink ref="AL114" r:id="rId51"/>
    <hyperlink ref="AL115" r:id="rId52"/>
    <hyperlink ref="AL117" r:id="rId53"/>
    <hyperlink ref="AL118" r:id="rId54"/>
    <hyperlink ref="AL119" r:id="rId55"/>
    <hyperlink ref="AL120" r:id="rId56"/>
    <hyperlink ref="AL123" r:id="rId57"/>
    <hyperlink ref="AL125" r:id="rId58"/>
    <hyperlink ref="AL126" r:id="rId59"/>
    <hyperlink ref="AL127" r:id="rId60"/>
    <hyperlink ref="AL132" r:id="rId61"/>
    <hyperlink ref="AL136" r:id="rId62"/>
    <hyperlink ref="AL137" r:id="rId63"/>
    <hyperlink ref="AL138" r:id="rId64"/>
    <hyperlink ref="AL142" r:id="rId65"/>
    <hyperlink ref="AL144" r:id="rId66"/>
    <hyperlink ref="AL145" r:id="rId67"/>
    <hyperlink ref="AL148" r:id="rId68"/>
    <hyperlink ref="AL150" r:id="rId69"/>
    <hyperlink ref="AL152" r:id="rId70"/>
    <hyperlink ref="AL155" r:id="rId71"/>
    <hyperlink ref="AL156" r:id="rId72"/>
    <hyperlink ref="AL157" r:id="rId73"/>
    <hyperlink ref="AL158" r:id="rId74"/>
    <hyperlink ref="AL162" r:id="rId75"/>
    <hyperlink ref="AL164" r:id="rId76"/>
    <hyperlink ref="AL166" r:id="rId77"/>
    <hyperlink ref="AL167" r:id="rId78"/>
    <hyperlink ref="AL169" r:id="rId79"/>
    <hyperlink ref="AL170" r:id="rId80"/>
    <hyperlink ref="AL171" r:id="rId81"/>
    <hyperlink ref="AL173" r:id="rId82"/>
    <hyperlink ref="AL174" r:id="rId83"/>
    <hyperlink ref="AL176" r:id="rId84"/>
    <hyperlink ref="AL177" r:id="rId85"/>
    <hyperlink ref="AL178" r:id="rId86"/>
    <hyperlink ref="AL180" r:id="rId87"/>
    <hyperlink ref="AL184" r:id="rId88"/>
    <hyperlink ref="AL186" r:id="rId89"/>
    <hyperlink ref="AL188" r:id="rId90"/>
    <hyperlink ref="AL189" r:id="rId91"/>
    <hyperlink ref="AL190" r:id="rId92"/>
    <hyperlink ref="AL193" r:id="rId93"/>
    <hyperlink ref="AL194" r:id="rId94"/>
    <hyperlink ref="AL199" r:id="rId95"/>
    <hyperlink ref="AL200" r:id="rId96"/>
    <hyperlink ref="AL201" r:id="rId97"/>
    <hyperlink ref="AL202" r:id="rId98"/>
    <hyperlink ref="AL205" r:id="rId99"/>
    <hyperlink ref="AL207" r:id="rId100"/>
    <hyperlink ref="AL209" r:id="rId101"/>
    <hyperlink ref="AL210" r:id="rId102"/>
    <hyperlink ref="AL213" r:id="rId103"/>
    <hyperlink ref="AL214" r:id="rId104"/>
    <hyperlink ref="AL215" r:id="rId105"/>
    <hyperlink ref="AL216" r:id="rId106"/>
    <hyperlink ref="AL218" r:id="rId107"/>
    <hyperlink ref="AL220" r:id="rId108"/>
    <hyperlink ref="AL222" r:id="rId109"/>
    <hyperlink ref="AL224" r:id="rId110"/>
    <hyperlink ref="AL226" r:id="rId111"/>
    <hyperlink ref="AL227" r:id="rId112"/>
    <hyperlink ref="AL228" r:id="rId113"/>
    <hyperlink ref="AL236" r:id="rId114"/>
    <hyperlink ref="AL237" r:id="rId115"/>
    <hyperlink ref="AL238" r:id="rId116"/>
    <hyperlink ref="AL246" r:id="rId117"/>
    <hyperlink ref="AL247" r:id="rId118"/>
    <hyperlink ref="AL248" r:id="rId119"/>
    <hyperlink ref="AL253" r:id="rId120"/>
    <hyperlink ref="AL254" r:id="rId121"/>
    <hyperlink ref="AL256" r:id="rId122"/>
    <hyperlink ref="AL257" r:id="rId123"/>
    <hyperlink ref="AL258" r:id="rId124"/>
    <hyperlink ref="AL260" r:id="rId125"/>
    <hyperlink ref="AL261" r:id="rId126"/>
    <hyperlink ref="AL263" r:id="rId127"/>
    <hyperlink ref="AL267" r:id="rId128"/>
    <hyperlink ref="AL268" r:id="rId129"/>
    <hyperlink ref="AL270" r:id="rId130"/>
    <hyperlink ref="AL271" r:id="rId131"/>
    <hyperlink ref="AL273" r:id="rId132"/>
    <hyperlink ref="AL274" r:id="rId133"/>
    <hyperlink ref="AL276" r:id="rId134"/>
    <hyperlink ref="AL280" r:id="rId135"/>
    <hyperlink ref="AL282" r:id="rId136"/>
    <hyperlink ref="AL283" r:id="rId137"/>
    <hyperlink ref="AL284" r:id="rId138"/>
    <hyperlink ref="AL287" r:id="rId139"/>
    <hyperlink ref="AL291" r:id="rId140"/>
    <hyperlink ref="AL292" r:id="rId141"/>
    <hyperlink ref="AL295" r:id="rId142"/>
    <hyperlink ref="AL297" r:id="rId143"/>
    <hyperlink ref="AL298" r:id="rId144"/>
    <hyperlink ref="AL300" r:id="rId145"/>
    <hyperlink ref="AL301" r:id="rId146"/>
    <hyperlink ref="AL302" r:id="rId147"/>
    <hyperlink ref="AL306" r:id="rId148"/>
    <hyperlink ref="AL310" r:id="rId149"/>
    <hyperlink ref="AL311" r:id="rId150"/>
    <hyperlink ref="AL315" r:id="rId151"/>
    <hyperlink ref="AL319" r:id="rId152"/>
    <hyperlink ref="AL320" r:id="rId153"/>
    <hyperlink ref="AL324" r:id="rId154"/>
    <hyperlink ref="AL325" r:id="rId155"/>
    <hyperlink ref="AL326" r:id="rId156"/>
    <hyperlink ref="AL327" r:id="rId157"/>
    <hyperlink ref="AL331" r:id="rId158"/>
    <hyperlink ref="AL332" r:id="rId159"/>
    <hyperlink ref="AL333" r:id="rId160"/>
    <hyperlink ref="AL334" r:id="rId161"/>
    <hyperlink ref="AL337" r:id="rId162"/>
    <hyperlink ref="AL339" r:id="rId163"/>
    <hyperlink ref="AL340" r:id="rId164"/>
    <hyperlink ref="AL342" r:id="rId165"/>
    <hyperlink ref="AL343" r:id="rId166"/>
    <hyperlink ref="AL344" r:id="rId167"/>
    <hyperlink ref="AL345" r:id="rId168"/>
    <hyperlink ref="AL347" r:id="rId169"/>
    <hyperlink ref="AL348" r:id="rId170"/>
    <hyperlink ref="AL350" r:id="rId171"/>
    <hyperlink ref="AL352" r:id="rId172"/>
    <hyperlink ref="AL353" r:id="rId173"/>
    <hyperlink ref="AL357" r:id="rId174"/>
    <hyperlink ref="AL358" r:id="rId175"/>
    <hyperlink ref="AL360" r:id="rId176"/>
    <hyperlink ref="AL362" r:id="rId177"/>
    <hyperlink ref="AL364" r:id="rId178"/>
    <hyperlink ref="AL365" r:id="rId179"/>
    <hyperlink ref="AL366" r:id="rId180"/>
    <hyperlink ref="AL367" r:id="rId181"/>
    <hyperlink ref="AL368" r:id="rId182"/>
    <hyperlink ref="AL370" r:id="rId183"/>
    <hyperlink ref="AL372" r:id="rId184"/>
    <hyperlink ref="AL373" r:id="rId185"/>
    <hyperlink ref="AL375" r:id="rId186"/>
    <hyperlink ref="AL377" r:id="rId187"/>
    <hyperlink ref="AL378" r:id="rId188"/>
    <hyperlink ref="AL381" r:id="rId189"/>
    <hyperlink ref="AL382" r:id="rId190"/>
    <hyperlink ref="AL384" r:id="rId191"/>
    <hyperlink ref="AL385" r:id="rId192"/>
    <hyperlink ref="AL387" r:id="rId193"/>
    <hyperlink ref="AL389" r:id="rId194"/>
    <hyperlink ref="AL391" r:id="rId195"/>
    <hyperlink ref="AL393" r:id="rId196"/>
    <hyperlink ref="AL394" r:id="rId197"/>
    <hyperlink ref="AL397" r:id="rId198"/>
    <hyperlink ref="AL398" r:id="rId199"/>
    <hyperlink ref="AL401" r:id="rId200"/>
    <hyperlink ref="AL406" r:id="rId201"/>
    <hyperlink ref="AL407" r:id="rId202"/>
    <hyperlink ref="AL408" r:id="rId203"/>
    <hyperlink ref="AL409" r:id="rId204"/>
    <hyperlink ref="AL410" r:id="rId205"/>
    <hyperlink ref="AL414" r:id="rId206"/>
    <hyperlink ref="AL416" r:id="rId207"/>
    <hyperlink ref="AL417" r:id="rId208"/>
    <hyperlink ref="AL420" r:id="rId209"/>
    <hyperlink ref="AL423" r:id="rId210"/>
    <hyperlink ref="AL424" r:id="rId211"/>
    <hyperlink ref="AL426" r:id="rId212"/>
    <hyperlink ref="AL428" r:id="rId213"/>
    <hyperlink ref="AL429" r:id="rId214"/>
    <hyperlink ref="AL430" r:id="rId215"/>
    <hyperlink ref="AL433" r:id="rId216"/>
    <hyperlink ref="AL435" r:id="rId217"/>
    <hyperlink ref="AL439" r:id="rId218"/>
    <hyperlink ref="AL441" r:id="rId219"/>
    <hyperlink ref="AL442" r:id="rId220"/>
    <hyperlink ref="AL443" r:id="rId221"/>
    <hyperlink ref="AL444" r:id="rId222"/>
    <hyperlink ref="AL446" r:id="rId223"/>
    <hyperlink ref="AL447" r:id="rId224"/>
    <hyperlink ref="AL450" r:id="rId225"/>
    <hyperlink ref="AL453" r:id="rId226"/>
    <hyperlink ref="AL456" r:id="rId227"/>
    <hyperlink ref="AL457" r:id="rId228"/>
    <hyperlink ref="AL462" r:id="rId229"/>
    <hyperlink ref="AL463" r:id="rId230"/>
    <hyperlink ref="AL464" r:id="rId231"/>
    <hyperlink ref="AL466" r:id="rId232"/>
    <hyperlink ref="AL467" r:id="rId233"/>
    <hyperlink ref="AL468" r:id="rId234"/>
    <hyperlink ref="AL469" r:id="rId235"/>
    <hyperlink ref="AL471" r:id="rId236"/>
    <hyperlink ref="AL474" r:id="rId237"/>
    <hyperlink ref="AL475" r:id="rId238"/>
    <hyperlink ref="AL478" r:id="rId239"/>
    <hyperlink ref="AL482" r:id="rId240"/>
    <hyperlink ref="AL484" r:id="rId241"/>
    <hyperlink ref="AL487" r:id="rId242"/>
    <hyperlink ref="AL489" r:id="rId243"/>
    <hyperlink ref="AL493" r:id="rId244"/>
    <hyperlink ref="AL494" r:id="rId245"/>
    <hyperlink ref="AL496" r:id="rId246"/>
    <hyperlink ref="AL497" r:id="rId247"/>
    <hyperlink ref="AL498" r:id="rId248"/>
    <hyperlink ref="AL502" r:id="rId249"/>
    <hyperlink ref="AL503" r:id="rId250"/>
    <hyperlink ref="AL505" r:id="rId251"/>
    <hyperlink ref="AL506" r:id="rId252"/>
    <hyperlink ref="AL508" r:id="rId253"/>
    <hyperlink ref="AL510" r:id="rId254"/>
    <hyperlink ref="AL511" r:id="rId255"/>
    <hyperlink ref="AL513" r:id="rId256"/>
    <hyperlink ref="AL514" r:id="rId257"/>
    <hyperlink ref="AL516" r:id="rId258"/>
    <hyperlink ref="AL517" r:id="rId259"/>
    <hyperlink ref="AL518" r:id="rId260"/>
    <hyperlink ref="AL519" r:id="rId261"/>
    <hyperlink ref="AL520" r:id="rId262"/>
    <hyperlink ref="AL521" r:id="rId263"/>
    <hyperlink ref="AL529" r:id="rId264"/>
    <hyperlink ref="AL530" r:id="rId265"/>
    <hyperlink ref="AL531" r:id="rId266"/>
    <hyperlink ref="AL532" r:id="rId267"/>
    <hyperlink ref="AL535" r:id="rId268"/>
    <hyperlink ref="AL536" r:id="rId269"/>
    <hyperlink ref="AL539" r:id="rId270"/>
    <hyperlink ref="AL540" r:id="rId271"/>
    <hyperlink ref="AL542" r:id="rId272"/>
    <hyperlink ref="AL545" r:id="rId273"/>
    <hyperlink ref="AL546" r:id="rId274"/>
    <hyperlink ref="AL548" r:id="rId275"/>
    <hyperlink ref="AL549" r:id="rId276"/>
    <hyperlink ref="AL551" r:id="rId277"/>
    <hyperlink ref="AL554" r:id="rId278"/>
    <hyperlink ref="AL556" r:id="rId279"/>
    <hyperlink ref="AL559" r:id="rId280"/>
    <hyperlink ref="AL562" r:id="rId281"/>
    <hyperlink ref="AL564" r:id="rId282"/>
    <hyperlink ref="AL565" r:id="rId283"/>
    <hyperlink ref="AL569" r:id="rId284"/>
    <hyperlink ref="AL575" r:id="rId285"/>
    <hyperlink ref="AL577" r:id="rId286"/>
    <hyperlink ref="AL578" r:id="rId287"/>
    <hyperlink ref="AL580" r:id="rId288"/>
    <hyperlink ref="AL582" r:id="rId289"/>
    <hyperlink ref="AL583" r:id="rId290"/>
    <hyperlink ref="AL585" r:id="rId291"/>
    <hyperlink ref="AL588" r:id="rId292"/>
    <hyperlink ref="AL593" r:id="rId293"/>
    <hyperlink ref="AL599" r:id="rId294"/>
    <hyperlink ref="AL600" r:id="rId295"/>
    <hyperlink ref="AL602" r:id="rId296"/>
    <hyperlink ref="AL609" r:id="rId297"/>
    <hyperlink ref="AL612" r:id="rId298"/>
    <hyperlink ref="AO4" r:id="rId299"/>
    <hyperlink ref="AO5" r:id="rId300"/>
    <hyperlink ref="AO6" r:id="rId301"/>
    <hyperlink ref="AO7" r:id="rId302"/>
    <hyperlink ref="AO9" r:id="rId303"/>
    <hyperlink ref="AO11" r:id="rId304"/>
    <hyperlink ref="AO12" r:id="rId305"/>
    <hyperlink ref="AO13" r:id="rId306"/>
    <hyperlink ref="AO14" r:id="rId307"/>
    <hyperlink ref="AO15" r:id="rId308"/>
    <hyperlink ref="AO17" r:id="rId309"/>
    <hyperlink ref="AO19" r:id="rId310"/>
    <hyperlink ref="AO20" r:id="rId311"/>
    <hyperlink ref="AO22" r:id="rId312"/>
    <hyperlink ref="AO23" r:id="rId313"/>
    <hyperlink ref="AO25" r:id="rId314"/>
    <hyperlink ref="AO27" r:id="rId315"/>
    <hyperlink ref="AO29" r:id="rId316"/>
    <hyperlink ref="AO30" r:id="rId317"/>
    <hyperlink ref="AO31" r:id="rId318"/>
    <hyperlink ref="AO33" r:id="rId319"/>
    <hyperlink ref="AO34" r:id="rId320"/>
    <hyperlink ref="AO36" r:id="rId321"/>
    <hyperlink ref="AO37" r:id="rId322"/>
    <hyperlink ref="AO38" r:id="rId323"/>
    <hyperlink ref="AO39" r:id="rId324"/>
    <hyperlink ref="AO40" r:id="rId325"/>
    <hyperlink ref="AO41" r:id="rId326"/>
    <hyperlink ref="AO42" r:id="rId327"/>
    <hyperlink ref="AO43" r:id="rId328"/>
    <hyperlink ref="AO44" r:id="rId329"/>
    <hyperlink ref="AO46" r:id="rId330"/>
    <hyperlink ref="AO47" r:id="rId331"/>
    <hyperlink ref="AO49" r:id="rId332"/>
    <hyperlink ref="AO50" r:id="rId333"/>
    <hyperlink ref="AO51" r:id="rId334"/>
    <hyperlink ref="AO52" r:id="rId335"/>
    <hyperlink ref="AO53" r:id="rId336"/>
    <hyperlink ref="AO54" r:id="rId337"/>
    <hyperlink ref="AO55" r:id="rId338"/>
    <hyperlink ref="AO56" r:id="rId339"/>
    <hyperlink ref="AO57" r:id="rId340"/>
    <hyperlink ref="AO58" r:id="rId341"/>
    <hyperlink ref="AO59" r:id="rId342"/>
    <hyperlink ref="AO60" r:id="rId343"/>
    <hyperlink ref="AO62" r:id="rId344"/>
    <hyperlink ref="AO65" r:id="rId345"/>
    <hyperlink ref="AO66" r:id="rId346"/>
    <hyperlink ref="AO67" r:id="rId347"/>
    <hyperlink ref="AO68" r:id="rId348"/>
    <hyperlink ref="AO69" r:id="rId349"/>
    <hyperlink ref="AO71" r:id="rId350"/>
    <hyperlink ref="AO72" r:id="rId351"/>
    <hyperlink ref="AO73" r:id="rId352"/>
    <hyperlink ref="AO74" r:id="rId353"/>
    <hyperlink ref="AO75" r:id="rId354"/>
    <hyperlink ref="AO76" r:id="rId355"/>
    <hyperlink ref="AO77" r:id="rId356"/>
    <hyperlink ref="AO78" r:id="rId357"/>
    <hyperlink ref="AO79" r:id="rId358"/>
    <hyperlink ref="AO80" r:id="rId359"/>
    <hyperlink ref="AO81" r:id="rId360"/>
    <hyperlink ref="AO82" r:id="rId361"/>
    <hyperlink ref="AO83" r:id="rId362"/>
    <hyperlink ref="AO84" r:id="rId363"/>
    <hyperlink ref="AO85" r:id="rId364"/>
    <hyperlink ref="AO86" r:id="rId365"/>
    <hyperlink ref="AO88" r:id="rId366"/>
    <hyperlink ref="AO89" r:id="rId367"/>
    <hyperlink ref="AO90" r:id="rId368"/>
    <hyperlink ref="AO91" r:id="rId369"/>
    <hyperlink ref="AO92" r:id="rId370"/>
    <hyperlink ref="AO94" r:id="rId371"/>
    <hyperlink ref="AO95" r:id="rId372"/>
    <hyperlink ref="AO96" r:id="rId373"/>
    <hyperlink ref="AO97" r:id="rId374"/>
    <hyperlink ref="AO98" r:id="rId375"/>
    <hyperlink ref="AO99" r:id="rId376"/>
    <hyperlink ref="AO100" r:id="rId377"/>
    <hyperlink ref="AO101" r:id="rId378"/>
    <hyperlink ref="AO102" r:id="rId379"/>
    <hyperlink ref="AO103" r:id="rId380"/>
    <hyperlink ref="AO104" r:id="rId381"/>
    <hyperlink ref="AO105" r:id="rId382"/>
    <hyperlink ref="AO106" r:id="rId383"/>
    <hyperlink ref="AO107" r:id="rId384"/>
    <hyperlink ref="AO108" r:id="rId385"/>
    <hyperlink ref="AO109" r:id="rId386"/>
    <hyperlink ref="AO110" r:id="rId387"/>
    <hyperlink ref="AO111" r:id="rId388"/>
    <hyperlink ref="AO112" r:id="rId389"/>
    <hyperlink ref="AO113" r:id="rId390"/>
    <hyperlink ref="AO114" r:id="rId391"/>
    <hyperlink ref="AO115" r:id="rId392"/>
    <hyperlink ref="AO116" r:id="rId393"/>
    <hyperlink ref="AO117" r:id="rId394"/>
    <hyperlink ref="AO118" r:id="rId395"/>
    <hyperlink ref="AO119" r:id="rId396"/>
    <hyperlink ref="AO120" r:id="rId397"/>
    <hyperlink ref="AO121" r:id="rId398"/>
    <hyperlink ref="AO122" r:id="rId399"/>
    <hyperlink ref="AO124" r:id="rId400"/>
    <hyperlink ref="AO125" r:id="rId401"/>
    <hyperlink ref="AO126" r:id="rId402"/>
    <hyperlink ref="AO127" r:id="rId403"/>
    <hyperlink ref="AO129" r:id="rId404"/>
    <hyperlink ref="AO130" r:id="rId405"/>
    <hyperlink ref="AO131" r:id="rId406"/>
    <hyperlink ref="AO132" r:id="rId407"/>
    <hyperlink ref="AO133" r:id="rId408"/>
    <hyperlink ref="AO134" r:id="rId409"/>
    <hyperlink ref="AO135" r:id="rId410"/>
    <hyperlink ref="AO136" r:id="rId411"/>
    <hyperlink ref="AO138" r:id="rId412"/>
    <hyperlink ref="AO139" r:id="rId413"/>
    <hyperlink ref="AO140" r:id="rId414"/>
    <hyperlink ref="AO141" r:id="rId415"/>
    <hyperlink ref="AO142" r:id="rId416"/>
    <hyperlink ref="AO144" r:id="rId417"/>
    <hyperlink ref="AO145" r:id="rId418"/>
    <hyperlink ref="AO146" r:id="rId419"/>
    <hyperlink ref="AO147" r:id="rId420"/>
    <hyperlink ref="AO148" r:id="rId421"/>
    <hyperlink ref="AO150" r:id="rId422"/>
    <hyperlink ref="AO151" r:id="rId423"/>
    <hyperlink ref="AO152" r:id="rId424"/>
    <hyperlink ref="AO154" r:id="rId425"/>
    <hyperlink ref="AO155" r:id="rId426"/>
    <hyperlink ref="AO156" r:id="rId427"/>
    <hyperlink ref="AO157" r:id="rId428"/>
    <hyperlink ref="AO158" r:id="rId429"/>
    <hyperlink ref="AO159" r:id="rId430"/>
    <hyperlink ref="AO162" r:id="rId431"/>
    <hyperlink ref="AO163" r:id="rId432"/>
    <hyperlink ref="AO164" r:id="rId433"/>
    <hyperlink ref="AO166" r:id="rId434"/>
    <hyperlink ref="AO167" r:id="rId435"/>
    <hyperlink ref="AO168" r:id="rId436"/>
    <hyperlink ref="AO169" r:id="rId437"/>
    <hyperlink ref="AO170" r:id="rId438"/>
    <hyperlink ref="AO171" r:id="rId439"/>
    <hyperlink ref="AO173" r:id="rId440"/>
    <hyperlink ref="AO174" r:id="rId441"/>
    <hyperlink ref="AO175" r:id="rId442"/>
    <hyperlink ref="AO176" r:id="rId443"/>
    <hyperlink ref="AO177" r:id="rId444"/>
    <hyperlink ref="AO178" r:id="rId445"/>
    <hyperlink ref="AO180" r:id="rId446"/>
    <hyperlink ref="AO181" r:id="rId447"/>
    <hyperlink ref="AO182" r:id="rId448"/>
    <hyperlink ref="AO183" r:id="rId449"/>
    <hyperlink ref="AO184" r:id="rId450"/>
    <hyperlink ref="AO185" r:id="rId451"/>
    <hyperlink ref="AO186" r:id="rId452"/>
    <hyperlink ref="AO188" r:id="rId453"/>
    <hyperlink ref="AO189" r:id="rId454"/>
    <hyperlink ref="AO190" r:id="rId455"/>
    <hyperlink ref="AO191" r:id="rId456"/>
    <hyperlink ref="AO193" r:id="rId457"/>
    <hyperlink ref="AO194" r:id="rId458"/>
    <hyperlink ref="AO195" r:id="rId459"/>
    <hyperlink ref="AO196" r:id="rId460"/>
    <hyperlink ref="AO197" r:id="rId461"/>
    <hyperlink ref="AO198" r:id="rId462"/>
    <hyperlink ref="AO199" r:id="rId463"/>
    <hyperlink ref="AO202" r:id="rId464"/>
    <hyperlink ref="AO203" r:id="rId465"/>
    <hyperlink ref="AO205" r:id="rId466"/>
    <hyperlink ref="AO206" r:id="rId467"/>
    <hyperlink ref="AO207" r:id="rId468"/>
    <hyperlink ref="AO208" r:id="rId469"/>
    <hyperlink ref="AO211" r:id="rId470"/>
    <hyperlink ref="AO213" r:id="rId471"/>
    <hyperlink ref="AO215" r:id="rId472"/>
    <hyperlink ref="AO216" r:id="rId473"/>
    <hyperlink ref="AO217" r:id="rId474"/>
    <hyperlink ref="AO218" r:id="rId475"/>
    <hyperlink ref="AO219" r:id="rId476"/>
    <hyperlink ref="AO220" r:id="rId477"/>
    <hyperlink ref="AO222" r:id="rId478"/>
    <hyperlink ref="AO223" r:id="rId479"/>
    <hyperlink ref="AO224" r:id="rId480"/>
    <hyperlink ref="AO226" r:id="rId481"/>
    <hyperlink ref="AO227" r:id="rId482"/>
    <hyperlink ref="AO228" r:id="rId483"/>
    <hyperlink ref="AO229" r:id="rId484"/>
    <hyperlink ref="AO230" r:id="rId485"/>
    <hyperlink ref="AO233" r:id="rId486"/>
    <hyperlink ref="AO234" r:id="rId487"/>
    <hyperlink ref="AO236" r:id="rId488"/>
    <hyperlink ref="AO237" r:id="rId489"/>
    <hyperlink ref="AO238" r:id="rId490"/>
    <hyperlink ref="AO239" r:id="rId491"/>
    <hyperlink ref="AO240" r:id="rId492"/>
    <hyperlink ref="AO242" r:id="rId493"/>
    <hyperlink ref="AO243" r:id="rId494"/>
    <hyperlink ref="AO244" r:id="rId495"/>
    <hyperlink ref="AO245" r:id="rId496"/>
    <hyperlink ref="AO246" r:id="rId497"/>
    <hyperlink ref="AO247" r:id="rId498"/>
    <hyperlink ref="AO248" r:id="rId499"/>
    <hyperlink ref="AO249" r:id="rId500"/>
    <hyperlink ref="AO250" r:id="rId501"/>
    <hyperlink ref="AO251" r:id="rId502"/>
    <hyperlink ref="AO253" r:id="rId503"/>
    <hyperlink ref="AO254" r:id="rId504"/>
    <hyperlink ref="AO255" r:id="rId505"/>
    <hyperlink ref="AO256" r:id="rId506"/>
    <hyperlink ref="AO257" r:id="rId507"/>
    <hyperlink ref="AO258" r:id="rId508"/>
    <hyperlink ref="AO260" r:id="rId509"/>
    <hyperlink ref="AO261" r:id="rId510"/>
    <hyperlink ref="AO262" r:id="rId511"/>
    <hyperlink ref="AO263" r:id="rId512"/>
    <hyperlink ref="AO264" r:id="rId513"/>
    <hyperlink ref="AO265" r:id="rId514"/>
    <hyperlink ref="AO266" r:id="rId515"/>
    <hyperlink ref="AO267" r:id="rId516"/>
    <hyperlink ref="AO270" r:id="rId517"/>
    <hyperlink ref="AO271" r:id="rId518"/>
    <hyperlink ref="AO272" r:id="rId519"/>
    <hyperlink ref="AO273" r:id="rId520"/>
    <hyperlink ref="AO274" r:id="rId521"/>
    <hyperlink ref="AO275" r:id="rId522"/>
    <hyperlink ref="AO276" r:id="rId523"/>
    <hyperlink ref="AO277" r:id="rId524"/>
    <hyperlink ref="AO278" r:id="rId525"/>
    <hyperlink ref="AO279" r:id="rId526"/>
    <hyperlink ref="AO280" r:id="rId527"/>
    <hyperlink ref="AO281" r:id="rId528"/>
    <hyperlink ref="AO283" r:id="rId529"/>
    <hyperlink ref="AO284" r:id="rId530"/>
    <hyperlink ref="AO285" r:id="rId531"/>
    <hyperlink ref="AO286" r:id="rId532"/>
    <hyperlink ref="AO287" r:id="rId533"/>
    <hyperlink ref="AO288" r:id="rId534"/>
    <hyperlink ref="AO289" r:id="rId535"/>
    <hyperlink ref="AO290" r:id="rId536"/>
    <hyperlink ref="AO291" r:id="rId537"/>
    <hyperlink ref="AO292" r:id="rId538"/>
    <hyperlink ref="AO293" r:id="rId539"/>
    <hyperlink ref="AO294" r:id="rId540"/>
    <hyperlink ref="AO295" r:id="rId541"/>
    <hyperlink ref="AO296" r:id="rId542"/>
    <hyperlink ref="AO297" r:id="rId543"/>
    <hyperlink ref="AO298" r:id="rId544"/>
    <hyperlink ref="AO300" r:id="rId545"/>
    <hyperlink ref="AO301" r:id="rId546"/>
    <hyperlink ref="AO302" r:id="rId547"/>
    <hyperlink ref="AO304" r:id="rId548"/>
    <hyperlink ref="AO305" r:id="rId549"/>
    <hyperlink ref="AO306" r:id="rId550"/>
    <hyperlink ref="AO307" r:id="rId551"/>
    <hyperlink ref="AO308" r:id="rId552"/>
    <hyperlink ref="AO309" r:id="rId553"/>
    <hyperlink ref="AO310" r:id="rId554"/>
    <hyperlink ref="AO311" r:id="rId555"/>
    <hyperlink ref="AO312" r:id="rId556"/>
    <hyperlink ref="AO314" r:id="rId557"/>
    <hyperlink ref="AO315" r:id="rId558"/>
    <hyperlink ref="AO316" r:id="rId559"/>
    <hyperlink ref="AO318" r:id="rId560"/>
    <hyperlink ref="AO319" r:id="rId561"/>
    <hyperlink ref="AO320" r:id="rId562"/>
    <hyperlink ref="AO321" r:id="rId563"/>
    <hyperlink ref="AO322" r:id="rId564"/>
    <hyperlink ref="AO323" r:id="rId565"/>
    <hyperlink ref="AO324" r:id="rId566"/>
    <hyperlink ref="AO325" r:id="rId567"/>
    <hyperlink ref="AO326" r:id="rId568"/>
    <hyperlink ref="AO329" r:id="rId569"/>
    <hyperlink ref="AO331" r:id="rId570"/>
    <hyperlink ref="AO332" r:id="rId571"/>
    <hyperlink ref="AO333" r:id="rId572"/>
    <hyperlink ref="AO334" r:id="rId573"/>
    <hyperlink ref="AO335" r:id="rId574"/>
    <hyperlink ref="AO337" r:id="rId575"/>
    <hyperlink ref="AO338" r:id="rId576"/>
    <hyperlink ref="AO339" r:id="rId577"/>
    <hyperlink ref="AO340" r:id="rId578"/>
    <hyperlink ref="AO341" r:id="rId579"/>
    <hyperlink ref="AO342" r:id="rId580"/>
    <hyperlink ref="AO343" r:id="rId581"/>
    <hyperlink ref="AO344" r:id="rId582"/>
    <hyperlink ref="AO345" r:id="rId583"/>
    <hyperlink ref="AO346" r:id="rId584"/>
    <hyperlink ref="AO347" r:id="rId585"/>
    <hyperlink ref="AO348" r:id="rId586"/>
    <hyperlink ref="AO349" r:id="rId587"/>
    <hyperlink ref="AO350" r:id="rId588"/>
    <hyperlink ref="AO352" r:id="rId589"/>
    <hyperlink ref="AO353" r:id="rId590"/>
    <hyperlink ref="AO355" r:id="rId591"/>
    <hyperlink ref="AO357" r:id="rId592"/>
    <hyperlink ref="AO358" r:id="rId593"/>
    <hyperlink ref="AO359" r:id="rId594"/>
    <hyperlink ref="AO360" r:id="rId595"/>
    <hyperlink ref="AO362" r:id="rId596"/>
    <hyperlink ref="AO364" r:id="rId597"/>
    <hyperlink ref="AO365" r:id="rId598"/>
    <hyperlink ref="AO366" r:id="rId599"/>
    <hyperlink ref="AO367" r:id="rId600"/>
    <hyperlink ref="AO369" r:id="rId601"/>
    <hyperlink ref="AO371" r:id="rId602"/>
    <hyperlink ref="AO372" r:id="rId603"/>
    <hyperlink ref="AO373" r:id="rId604"/>
    <hyperlink ref="AO374" r:id="rId605"/>
    <hyperlink ref="AO375" r:id="rId606"/>
    <hyperlink ref="AO377" r:id="rId607"/>
    <hyperlink ref="AO378" r:id="rId608"/>
    <hyperlink ref="AO379" r:id="rId609"/>
    <hyperlink ref="AO380" r:id="rId610"/>
    <hyperlink ref="AO382" r:id="rId611"/>
    <hyperlink ref="AO383" r:id="rId612"/>
    <hyperlink ref="AO384" r:id="rId613"/>
    <hyperlink ref="AO385" r:id="rId614"/>
    <hyperlink ref="AO386" r:id="rId615"/>
    <hyperlink ref="AO387" r:id="rId616"/>
    <hyperlink ref="AO388" r:id="rId617"/>
    <hyperlink ref="AO389" r:id="rId618"/>
    <hyperlink ref="AO390" r:id="rId619"/>
    <hyperlink ref="AO393" r:id="rId620"/>
    <hyperlink ref="AO396" r:id="rId621"/>
    <hyperlink ref="AO397" r:id="rId622"/>
    <hyperlink ref="AO402" r:id="rId623"/>
    <hyperlink ref="AO403" r:id="rId624"/>
    <hyperlink ref="AO404" r:id="rId625"/>
    <hyperlink ref="AO405" r:id="rId626"/>
    <hyperlink ref="AO406" r:id="rId627"/>
    <hyperlink ref="AO407" r:id="rId628"/>
    <hyperlink ref="AO409" r:id="rId629"/>
    <hyperlink ref="AO410" r:id="rId630"/>
    <hyperlink ref="AO411" r:id="rId631"/>
    <hyperlink ref="AO413" r:id="rId632"/>
    <hyperlink ref="AO414" r:id="rId633"/>
    <hyperlink ref="AO417" r:id="rId634"/>
    <hyperlink ref="AO418" r:id="rId635"/>
    <hyperlink ref="AO420" r:id="rId636"/>
    <hyperlink ref="AO423" r:id="rId637"/>
    <hyperlink ref="AO424" r:id="rId638"/>
    <hyperlink ref="AO425" r:id="rId639"/>
    <hyperlink ref="AO426" r:id="rId640"/>
    <hyperlink ref="AO428" r:id="rId641"/>
    <hyperlink ref="AO429" r:id="rId642"/>
    <hyperlink ref="AO430" r:id="rId643"/>
    <hyperlink ref="AO432" r:id="rId644"/>
    <hyperlink ref="AO433" r:id="rId645"/>
    <hyperlink ref="AO434" r:id="rId646"/>
    <hyperlink ref="AO435" r:id="rId647"/>
    <hyperlink ref="AO436" r:id="rId648"/>
    <hyperlink ref="AO437" r:id="rId649"/>
    <hyperlink ref="AO439" r:id="rId650"/>
    <hyperlink ref="AO440" r:id="rId651"/>
    <hyperlink ref="AO441" r:id="rId652"/>
    <hyperlink ref="AO444" r:id="rId653"/>
    <hyperlink ref="AO445" r:id="rId654"/>
    <hyperlink ref="AO446" r:id="rId655"/>
    <hyperlink ref="AO447" r:id="rId656"/>
    <hyperlink ref="AO448" r:id="rId657"/>
    <hyperlink ref="AO449" r:id="rId658"/>
    <hyperlink ref="AO450" r:id="rId659"/>
    <hyperlink ref="AO452" r:id="rId660"/>
    <hyperlink ref="AO453" r:id="rId661"/>
    <hyperlink ref="AO454" r:id="rId662"/>
    <hyperlink ref="AO455" r:id="rId663"/>
    <hyperlink ref="AO456" r:id="rId664"/>
    <hyperlink ref="AO457" r:id="rId665"/>
    <hyperlink ref="AO458" r:id="rId666"/>
    <hyperlink ref="AO459" r:id="rId667"/>
    <hyperlink ref="AO460" r:id="rId668"/>
    <hyperlink ref="AO462" r:id="rId669"/>
    <hyperlink ref="AO463" r:id="rId670"/>
    <hyperlink ref="AO464" r:id="rId671"/>
    <hyperlink ref="AO465" r:id="rId672"/>
    <hyperlink ref="AO466" r:id="rId673"/>
    <hyperlink ref="AO467" r:id="rId674"/>
    <hyperlink ref="AO468" r:id="rId675"/>
    <hyperlink ref="AO469" r:id="rId676"/>
    <hyperlink ref="AO471" r:id="rId677"/>
    <hyperlink ref="AO472" r:id="rId678"/>
    <hyperlink ref="AO475" r:id="rId679"/>
    <hyperlink ref="AO476" r:id="rId680"/>
    <hyperlink ref="AO477" r:id="rId681"/>
    <hyperlink ref="AO478" r:id="rId682"/>
    <hyperlink ref="AO479" r:id="rId683"/>
    <hyperlink ref="AO480" r:id="rId684"/>
    <hyperlink ref="AO481" r:id="rId685"/>
    <hyperlink ref="AO482" r:id="rId686"/>
    <hyperlink ref="AO483" r:id="rId687"/>
    <hyperlink ref="AO484" r:id="rId688"/>
    <hyperlink ref="AO485" r:id="rId689"/>
    <hyperlink ref="AO487" r:id="rId690"/>
    <hyperlink ref="AO488" r:id="rId691"/>
    <hyperlink ref="AO489" r:id="rId692"/>
    <hyperlink ref="AO490" r:id="rId693"/>
    <hyperlink ref="AO492" r:id="rId694"/>
    <hyperlink ref="AO493" r:id="rId695"/>
    <hyperlink ref="AO494" r:id="rId696"/>
    <hyperlink ref="AO495" r:id="rId697"/>
    <hyperlink ref="AO496" r:id="rId698"/>
    <hyperlink ref="AO497" r:id="rId699"/>
    <hyperlink ref="AO498" r:id="rId700"/>
    <hyperlink ref="AO499" r:id="rId701"/>
    <hyperlink ref="AO500" r:id="rId702"/>
    <hyperlink ref="AO502" r:id="rId703"/>
    <hyperlink ref="AO505" r:id="rId704"/>
    <hyperlink ref="AO507" r:id="rId705"/>
    <hyperlink ref="AO508" r:id="rId706"/>
    <hyperlink ref="AO509" r:id="rId707"/>
    <hyperlink ref="AO510" r:id="rId708"/>
    <hyperlink ref="AO511" r:id="rId709"/>
    <hyperlink ref="AO513" r:id="rId710"/>
    <hyperlink ref="AO514" r:id="rId711"/>
    <hyperlink ref="AO515" r:id="rId712"/>
    <hyperlink ref="AO516" r:id="rId713"/>
    <hyperlink ref="AO517" r:id="rId714"/>
    <hyperlink ref="AO518" r:id="rId715"/>
    <hyperlink ref="AO519" r:id="rId716"/>
    <hyperlink ref="AO520" r:id="rId717"/>
    <hyperlink ref="AO521" r:id="rId718"/>
    <hyperlink ref="AO523" r:id="rId719"/>
    <hyperlink ref="AO525" r:id="rId720"/>
    <hyperlink ref="AO526" r:id="rId721"/>
    <hyperlink ref="AO527" r:id="rId722"/>
    <hyperlink ref="AO528" r:id="rId723"/>
    <hyperlink ref="AO529" r:id="rId724"/>
    <hyperlink ref="AO530" r:id="rId725"/>
    <hyperlink ref="AO531" r:id="rId726"/>
    <hyperlink ref="AO532" r:id="rId727"/>
    <hyperlink ref="AO533" r:id="rId728"/>
    <hyperlink ref="AO534" r:id="rId729"/>
    <hyperlink ref="AO535" r:id="rId730"/>
    <hyperlink ref="AO536" r:id="rId731"/>
    <hyperlink ref="AO540" r:id="rId732"/>
    <hyperlink ref="AO541" r:id="rId733"/>
    <hyperlink ref="AO542" r:id="rId734"/>
    <hyperlink ref="AO543" r:id="rId735"/>
    <hyperlink ref="AO545" r:id="rId736"/>
    <hyperlink ref="AO546" r:id="rId737"/>
    <hyperlink ref="AO547" r:id="rId738"/>
    <hyperlink ref="AO548" r:id="rId739"/>
    <hyperlink ref="AO549" r:id="rId740"/>
    <hyperlink ref="AO550" r:id="rId741"/>
    <hyperlink ref="AO551" r:id="rId742"/>
    <hyperlink ref="AO552" r:id="rId743"/>
    <hyperlink ref="AO553" r:id="rId744"/>
    <hyperlink ref="AO556" r:id="rId745"/>
    <hyperlink ref="AO558" r:id="rId746"/>
    <hyperlink ref="AO559" r:id="rId747"/>
    <hyperlink ref="AO560" r:id="rId748"/>
    <hyperlink ref="AO561" r:id="rId749"/>
    <hyperlink ref="AO562" r:id="rId750"/>
    <hyperlink ref="AO563" r:id="rId751"/>
    <hyperlink ref="AO564" r:id="rId752"/>
    <hyperlink ref="AO566" r:id="rId753"/>
    <hyperlink ref="AO567" r:id="rId754"/>
    <hyperlink ref="AO568" r:id="rId755"/>
    <hyperlink ref="AO570" r:id="rId756"/>
    <hyperlink ref="AO571" r:id="rId757"/>
    <hyperlink ref="AO572" r:id="rId758"/>
    <hyperlink ref="AO573" r:id="rId759"/>
    <hyperlink ref="AO574" r:id="rId760"/>
    <hyperlink ref="AO575" r:id="rId761"/>
    <hyperlink ref="AO576" r:id="rId762"/>
    <hyperlink ref="AO577" r:id="rId763"/>
    <hyperlink ref="AO578" r:id="rId764"/>
    <hyperlink ref="AO580" r:id="rId765"/>
    <hyperlink ref="AO581" r:id="rId766"/>
    <hyperlink ref="AO582" r:id="rId767"/>
    <hyperlink ref="AO584" r:id="rId768"/>
    <hyperlink ref="AO585" r:id="rId769"/>
    <hyperlink ref="AO587" r:id="rId770"/>
    <hyperlink ref="AO588" r:id="rId771"/>
    <hyperlink ref="AO590" r:id="rId772"/>
    <hyperlink ref="AO592" r:id="rId773"/>
    <hyperlink ref="AO593" r:id="rId774"/>
    <hyperlink ref="AO595" r:id="rId775"/>
    <hyperlink ref="AO596" r:id="rId776"/>
    <hyperlink ref="AO597" r:id="rId777"/>
    <hyperlink ref="AO599" r:id="rId778"/>
    <hyperlink ref="AO600" r:id="rId779"/>
    <hyperlink ref="AO602" r:id="rId780"/>
    <hyperlink ref="AO604" r:id="rId781"/>
    <hyperlink ref="AO605" r:id="rId782"/>
    <hyperlink ref="AO608" r:id="rId783"/>
    <hyperlink ref="AO609" r:id="rId784"/>
    <hyperlink ref="AO612" r:id="rId785"/>
    <hyperlink ref="AO615" r:id="rId786"/>
    <hyperlink ref="AU3" r:id="rId787"/>
    <hyperlink ref="AU4" r:id="rId788"/>
    <hyperlink ref="AU5" r:id="rId789"/>
    <hyperlink ref="AU6" r:id="rId790"/>
    <hyperlink ref="AU7" r:id="rId791"/>
    <hyperlink ref="AU9" r:id="rId792"/>
    <hyperlink ref="AU10" r:id="rId793"/>
    <hyperlink ref="AU11" r:id="rId794"/>
    <hyperlink ref="AU12" r:id="rId795"/>
    <hyperlink ref="AU13" r:id="rId796"/>
    <hyperlink ref="AU14" r:id="rId797"/>
    <hyperlink ref="AU15" r:id="rId798"/>
    <hyperlink ref="AU17" r:id="rId799"/>
    <hyperlink ref="AU18" r:id="rId800"/>
    <hyperlink ref="AU19" r:id="rId801"/>
    <hyperlink ref="AU20" r:id="rId802"/>
    <hyperlink ref="AU21" r:id="rId803"/>
    <hyperlink ref="AU22" r:id="rId804"/>
    <hyperlink ref="AU23" r:id="rId805"/>
    <hyperlink ref="AU24" r:id="rId806"/>
    <hyperlink ref="AU25" r:id="rId807"/>
    <hyperlink ref="AU26" r:id="rId808"/>
    <hyperlink ref="AU27" r:id="rId809"/>
    <hyperlink ref="AU29" r:id="rId810"/>
    <hyperlink ref="AU30" r:id="rId811"/>
    <hyperlink ref="AU31" r:id="rId812"/>
    <hyperlink ref="AU33" r:id="rId813"/>
    <hyperlink ref="AU34" r:id="rId814"/>
    <hyperlink ref="AU35" r:id="rId815"/>
    <hyperlink ref="AU36" r:id="rId816"/>
    <hyperlink ref="AU37" r:id="rId817"/>
    <hyperlink ref="AU38" r:id="rId818"/>
    <hyperlink ref="AU39" r:id="rId819"/>
    <hyperlink ref="AU40" r:id="rId820"/>
    <hyperlink ref="AU42" r:id="rId821"/>
    <hyperlink ref="AU43" r:id="rId822"/>
    <hyperlink ref="AU44" r:id="rId823"/>
    <hyperlink ref="AU45" r:id="rId824"/>
    <hyperlink ref="AU46" r:id="rId825"/>
    <hyperlink ref="AU47" r:id="rId826"/>
    <hyperlink ref="AU48" r:id="rId827"/>
    <hyperlink ref="AU49" r:id="rId828"/>
    <hyperlink ref="AU50" r:id="rId829"/>
    <hyperlink ref="AU51" r:id="rId830"/>
    <hyperlink ref="AU52" r:id="rId831"/>
    <hyperlink ref="AU53" r:id="rId832"/>
    <hyperlink ref="AU55" r:id="rId833"/>
    <hyperlink ref="AU56" r:id="rId834"/>
    <hyperlink ref="AU57" r:id="rId835"/>
    <hyperlink ref="AU59" r:id="rId836"/>
    <hyperlink ref="AU60" r:id="rId837"/>
    <hyperlink ref="AU61" r:id="rId838"/>
    <hyperlink ref="AU62" r:id="rId839"/>
    <hyperlink ref="AU63" r:id="rId840"/>
    <hyperlink ref="AU64" r:id="rId841"/>
    <hyperlink ref="AU65" r:id="rId842"/>
    <hyperlink ref="AU66" r:id="rId843"/>
    <hyperlink ref="AU67" r:id="rId844"/>
    <hyperlink ref="AU68" r:id="rId845"/>
    <hyperlink ref="AU69" r:id="rId846"/>
    <hyperlink ref="AU71" r:id="rId847"/>
    <hyperlink ref="AU72" r:id="rId848"/>
    <hyperlink ref="AU73" r:id="rId849"/>
    <hyperlink ref="AU74" r:id="rId850"/>
    <hyperlink ref="AU75" r:id="rId851"/>
    <hyperlink ref="AU76" r:id="rId852"/>
    <hyperlink ref="AU77" r:id="rId853"/>
    <hyperlink ref="AU79" r:id="rId854"/>
    <hyperlink ref="AU80" r:id="rId855"/>
    <hyperlink ref="AU81" r:id="rId856"/>
    <hyperlink ref="AU82" r:id="rId857"/>
    <hyperlink ref="AU83" r:id="rId858"/>
    <hyperlink ref="AU84" r:id="rId859"/>
    <hyperlink ref="AU85" r:id="rId860"/>
    <hyperlink ref="AU86" r:id="rId861"/>
    <hyperlink ref="AU87" r:id="rId862"/>
    <hyperlink ref="AU88" r:id="rId863"/>
    <hyperlink ref="AU89" r:id="rId864"/>
    <hyperlink ref="AU90" r:id="rId865"/>
    <hyperlink ref="AU91" r:id="rId866"/>
    <hyperlink ref="AU92" r:id="rId867"/>
    <hyperlink ref="AU93" r:id="rId868"/>
    <hyperlink ref="AU94" r:id="rId869"/>
    <hyperlink ref="AU95" r:id="rId870"/>
    <hyperlink ref="AU97" r:id="rId871"/>
    <hyperlink ref="AU98" r:id="rId872"/>
    <hyperlink ref="AU99" r:id="rId873"/>
    <hyperlink ref="AU100" r:id="rId874"/>
    <hyperlink ref="AU101" r:id="rId875"/>
    <hyperlink ref="AU102" r:id="rId876"/>
    <hyperlink ref="AU103" r:id="rId877"/>
    <hyperlink ref="AU104" r:id="rId878"/>
    <hyperlink ref="AU105" r:id="rId879"/>
    <hyperlink ref="AU106" r:id="rId880"/>
    <hyperlink ref="AU107" r:id="rId881"/>
    <hyperlink ref="AU108" r:id="rId882"/>
    <hyperlink ref="AU109" r:id="rId883"/>
    <hyperlink ref="AU110" r:id="rId884"/>
    <hyperlink ref="AU111" r:id="rId885"/>
    <hyperlink ref="AU112" r:id="rId886"/>
    <hyperlink ref="AU114" r:id="rId887"/>
    <hyperlink ref="AU115" r:id="rId888"/>
    <hyperlink ref="AU116" r:id="rId889"/>
    <hyperlink ref="AU118" r:id="rId890"/>
    <hyperlink ref="AU119" r:id="rId891"/>
    <hyperlink ref="AU121" r:id="rId892"/>
    <hyperlink ref="AU123" r:id="rId893"/>
    <hyperlink ref="AU124" r:id="rId894"/>
    <hyperlink ref="AU125" r:id="rId895"/>
    <hyperlink ref="AU126" r:id="rId896"/>
    <hyperlink ref="AU127" r:id="rId897"/>
    <hyperlink ref="AU129" r:id="rId898"/>
    <hyperlink ref="AU130" r:id="rId899"/>
    <hyperlink ref="AU131" r:id="rId900"/>
    <hyperlink ref="AU132" r:id="rId901"/>
    <hyperlink ref="AU135" r:id="rId902"/>
    <hyperlink ref="AU136" r:id="rId903"/>
    <hyperlink ref="AU137" r:id="rId904"/>
    <hyperlink ref="AU138" r:id="rId905"/>
    <hyperlink ref="AU139" r:id="rId906"/>
    <hyperlink ref="AU140" r:id="rId907"/>
    <hyperlink ref="AU141" r:id="rId908"/>
    <hyperlink ref="AU143" r:id="rId909"/>
    <hyperlink ref="AU144" r:id="rId910"/>
    <hyperlink ref="AU145" r:id="rId911"/>
    <hyperlink ref="AU146" r:id="rId912"/>
    <hyperlink ref="AU147" r:id="rId913"/>
    <hyperlink ref="AU148" r:id="rId914"/>
    <hyperlink ref="AU149" r:id="rId915"/>
    <hyperlink ref="AU150" r:id="rId916"/>
    <hyperlink ref="AU151" r:id="rId917"/>
    <hyperlink ref="AU152" r:id="rId918"/>
    <hyperlink ref="AU153" r:id="rId919"/>
    <hyperlink ref="AU155" r:id="rId920"/>
    <hyperlink ref="AU156" r:id="rId921"/>
    <hyperlink ref="AU158" r:id="rId922"/>
    <hyperlink ref="AU159" r:id="rId923"/>
    <hyperlink ref="AU160" r:id="rId924"/>
    <hyperlink ref="AU161" r:id="rId925"/>
    <hyperlink ref="AU162" r:id="rId926"/>
    <hyperlink ref="AU163" r:id="rId927"/>
    <hyperlink ref="AU164" r:id="rId928"/>
    <hyperlink ref="AU165" r:id="rId929"/>
    <hyperlink ref="AU166" r:id="rId930"/>
    <hyperlink ref="AU167" r:id="rId931"/>
    <hyperlink ref="AU168" r:id="rId932"/>
    <hyperlink ref="AU169" r:id="rId933"/>
    <hyperlink ref="AU171" r:id="rId934"/>
    <hyperlink ref="AU172" r:id="rId935"/>
    <hyperlink ref="AU173" r:id="rId936"/>
    <hyperlink ref="AU175" r:id="rId937"/>
    <hyperlink ref="AU176" r:id="rId938"/>
    <hyperlink ref="AU177" r:id="rId939"/>
    <hyperlink ref="AU178" r:id="rId940"/>
    <hyperlink ref="AU180" r:id="rId941"/>
    <hyperlink ref="AU181" r:id="rId942"/>
    <hyperlink ref="AU182" r:id="rId943"/>
    <hyperlink ref="AU183" r:id="rId944"/>
    <hyperlink ref="AU184" r:id="rId945"/>
    <hyperlink ref="AU185" r:id="rId946"/>
    <hyperlink ref="AU186" r:id="rId947"/>
    <hyperlink ref="AU188" r:id="rId948"/>
    <hyperlink ref="AU189" r:id="rId949"/>
    <hyperlink ref="AU190" r:id="rId950"/>
    <hyperlink ref="AU191" r:id="rId951"/>
    <hyperlink ref="AU192" r:id="rId952"/>
    <hyperlink ref="AU193" r:id="rId953"/>
    <hyperlink ref="AU194" r:id="rId954"/>
    <hyperlink ref="AU195" r:id="rId955"/>
    <hyperlink ref="AU196" r:id="rId956"/>
    <hyperlink ref="AU197" r:id="rId957"/>
    <hyperlink ref="AU198" r:id="rId958"/>
    <hyperlink ref="AU199" r:id="rId959"/>
    <hyperlink ref="AU201" r:id="rId960"/>
    <hyperlink ref="AU204" r:id="rId961"/>
    <hyperlink ref="AU205" r:id="rId962"/>
    <hyperlink ref="AU206" r:id="rId963"/>
    <hyperlink ref="AU207" r:id="rId964"/>
    <hyperlink ref="AU208" r:id="rId965"/>
    <hyperlink ref="AU209" r:id="rId966"/>
    <hyperlink ref="AU210" r:id="rId967"/>
    <hyperlink ref="AU211" r:id="rId968"/>
    <hyperlink ref="AU213" r:id="rId969"/>
    <hyperlink ref="AU214" r:id="rId970"/>
    <hyperlink ref="AU215" r:id="rId971"/>
    <hyperlink ref="AU216" r:id="rId972"/>
    <hyperlink ref="AU217" r:id="rId973"/>
    <hyperlink ref="AU218" r:id="rId974"/>
    <hyperlink ref="AU219" r:id="rId975"/>
    <hyperlink ref="AU220" r:id="rId976"/>
    <hyperlink ref="AU222" r:id="rId977"/>
    <hyperlink ref="AU223" r:id="rId978"/>
    <hyperlink ref="AU224" r:id="rId979"/>
    <hyperlink ref="AU225" r:id="rId980"/>
    <hyperlink ref="AU226" r:id="rId981"/>
    <hyperlink ref="AU227" r:id="rId982"/>
    <hyperlink ref="AU228" r:id="rId983"/>
    <hyperlink ref="AU229" r:id="rId984"/>
    <hyperlink ref="AU230" r:id="rId985"/>
    <hyperlink ref="AU231" r:id="rId986"/>
    <hyperlink ref="AU232" r:id="rId987"/>
    <hyperlink ref="AU234" r:id="rId988"/>
    <hyperlink ref="AU235" r:id="rId989"/>
    <hyperlink ref="AU236" r:id="rId990"/>
    <hyperlink ref="AU238" r:id="rId991"/>
    <hyperlink ref="AU239" r:id="rId992"/>
    <hyperlink ref="AU240" r:id="rId993"/>
    <hyperlink ref="AU242" r:id="rId994"/>
    <hyperlink ref="AU243" r:id="rId995"/>
    <hyperlink ref="AU244" r:id="rId996"/>
    <hyperlink ref="AU245" r:id="rId997"/>
    <hyperlink ref="AU246" r:id="rId998"/>
    <hyperlink ref="AU247" r:id="rId999"/>
    <hyperlink ref="AU248" r:id="rId1000"/>
    <hyperlink ref="AU249" r:id="rId1001"/>
    <hyperlink ref="AU250" r:id="rId1002"/>
    <hyperlink ref="AU252" r:id="rId1003"/>
    <hyperlink ref="AU253" r:id="rId1004"/>
    <hyperlink ref="AU254" r:id="rId1005"/>
    <hyperlink ref="AU255" r:id="rId1006"/>
    <hyperlink ref="AU256" r:id="rId1007"/>
    <hyperlink ref="AU257" r:id="rId1008"/>
    <hyperlink ref="AU258" r:id="rId1009"/>
    <hyperlink ref="AU260" r:id="rId1010"/>
    <hyperlink ref="AU261" r:id="rId1011"/>
    <hyperlink ref="AU262" r:id="rId1012"/>
    <hyperlink ref="AU263" r:id="rId1013"/>
    <hyperlink ref="AU265" r:id="rId1014"/>
    <hyperlink ref="AU266" r:id="rId1015"/>
    <hyperlink ref="AU267" r:id="rId1016"/>
    <hyperlink ref="AU268" r:id="rId1017"/>
    <hyperlink ref="AU270" r:id="rId1018"/>
    <hyperlink ref="AU271" r:id="rId1019"/>
    <hyperlink ref="AU272" r:id="rId1020"/>
    <hyperlink ref="AU273" r:id="rId1021"/>
    <hyperlink ref="AU274" r:id="rId1022"/>
    <hyperlink ref="AU275" r:id="rId1023"/>
    <hyperlink ref="AU276" r:id="rId1024"/>
    <hyperlink ref="AU277" r:id="rId1025"/>
    <hyperlink ref="AU278" r:id="rId1026"/>
    <hyperlink ref="AU279" r:id="rId1027"/>
    <hyperlink ref="AU280" r:id="rId1028"/>
    <hyperlink ref="AU282" r:id="rId1029"/>
    <hyperlink ref="AU283" r:id="rId1030"/>
    <hyperlink ref="AU284" r:id="rId1031"/>
    <hyperlink ref="AU285" r:id="rId1032"/>
    <hyperlink ref="AU286" r:id="rId1033"/>
    <hyperlink ref="AU287" r:id="rId1034"/>
    <hyperlink ref="AU288" r:id="rId1035"/>
    <hyperlink ref="AU289" r:id="rId1036"/>
    <hyperlink ref="AU290" r:id="rId1037"/>
    <hyperlink ref="AU291" r:id="rId1038"/>
    <hyperlink ref="AU292" r:id="rId1039"/>
    <hyperlink ref="AU293" r:id="rId1040"/>
    <hyperlink ref="AU294" r:id="rId1041"/>
    <hyperlink ref="AU295" r:id="rId1042"/>
    <hyperlink ref="AU296" r:id="rId1043"/>
    <hyperlink ref="AU297" r:id="rId1044"/>
    <hyperlink ref="AU298" r:id="rId1045"/>
    <hyperlink ref="AU300" r:id="rId1046"/>
    <hyperlink ref="AU301" r:id="rId1047"/>
    <hyperlink ref="AU302" r:id="rId1048"/>
    <hyperlink ref="AU303" r:id="rId1049"/>
    <hyperlink ref="AU306" r:id="rId1050"/>
    <hyperlink ref="AU309" r:id="rId1051"/>
    <hyperlink ref="AU310" r:id="rId1052"/>
    <hyperlink ref="AU311" r:id="rId1053"/>
    <hyperlink ref="AU312" r:id="rId1054"/>
    <hyperlink ref="AU313" r:id="rId1055"/>
    <hyperlink ref="AU314" r:id="rId1056"/>
    <hyperlink ref="AU315" r:id="rId1057"/>
    <hyperlink ref="AU316" r:id="rId1058"/>
    <hyperlink ref="AU317" r:id="rId1059"/>
    <hyperlink ref="AU318" r:id="rId1060"/>
    <hyperlink ref="AU319" r:id="rId1061"/>
    <hyperlink ref="AU320" r:id="rId1062"/>
    <hyperlink ref="AU321" r:id="rId1063"/>
    <hyperlink ref="AU322" r:id="rId1064"/>
    <hyperlink ref="AU323" r:id="rId1065"/>
    <hyperlink ref="AU324" r:id="rId1066"/>
    <hyperlink ref="AU325" r:id="rId1067"/>
    <hyperlink ref="AU326" r:id="rId1068"/>
    <hyperlink ref="AU327" r:id="rId1069"/>
    <hyperlink ref="AU328" r:id="rId1070"/>
    <hyperlink ref="AU329" r:id="rId1071"/>
    <hyperlink ref="AU330" r:id="rId1072"/>
    <hyperlink ref="AU331" r:id="rId1073"/>
    <hyperlink ref="AU332" r:id="rId1074"/>
    <hyperlink ref="AU333" r:id="rId1075"/>
    <hyperlink ref="AU334" r:id="rId1076"/>
    <hyperlink ref="AU335" r:id="rId1077"/>
    <hyperlink ref="AU336" r:id="rId1078"/>
    <hyperlink ref="AU337" r:id="rId1079"/>
    <hyperlink ref="AU338" r:id="rId1080"/>
    <hyperlink ref="AU339" r:id="rId1081"/>
    <hyperlink ref="AU340" r:id="rId1082"/>
    <hyperlink ref="AU341" r:id="rId1083"/>
    <hyperlink ref="AU342" r:id="rId1084"/>
    <hyperlink ref="AU344" r:id="rId1085"/>
    <hyperlink ref="AU345" r:id="rId1086"/>
    <hyperlink ref="AU346" r:id="rId1087"/>
    <hyperlink ref="AU347" r:id="rId1088"/>
    <hyperlink ref="AU348" r:id="rId1089"/>
    <hyperlink ref="AU349" r:id="rId1090"/>
    <hyperlink ref="AU350" r:id="rId1091"/>
    <hyperlink ref="AU351" r:id="rId1092"/>
    <hyperlink ref="AU352" r:id="rId1093"/>
    <hyperlink ref="AU354" r:id="rId1094"/>
    <hyperlink ref="AU355" r:id="rId1095"/>
    <hyperlink ref="AU356" r:id="rId1096"/>
    <hyperlink ref="AU357" r:id="rId1097"/>
    <hyperlink ref="AU358" r:id="rId1098"/>
    <hyperlink ref="AU360" r:id="rId1099"/>
    <hyperlink ref="AU361" r:id="rId1100"/>
    <hyperlink ref="AU362" r:id="rId1101"/>
    <hyperlink ref="AU363" r:id="rId1102"/>
    <hyperlink ref="AU364" r:id="rId1103"/>
    <hyperlink ref="AU365" r:id="rId1104"/>
    <hyperlink ref="AU366" r:id="rId1105"/>
    <hyperlink ref="AU367" r:id="rId1106"/>
    <hyperlink ref="AU368" r:id="rId1107"/>
    <hyperlink ref="AU369" r:id="rId1108"/>
    <hyperlink ref="AU370" r:id="rId1109"/>
    <hyperlink ref="AU371" r:id="rId1110"/>
    <hyperlink ref="AU372" r:id="rId1111"/>
    <hyperlink ref="AU373" r:id="rId1112"/>
    <hyperlink ref="AU375" r:id="rId1113"/>
    <hyperlink ref="AU376" r:id="rId1114"/>
    <hyperlink ref="AU377" r:id="rId1115"/>
    <hyperlink ref="AU378" r:id="rId1116"/>
    <hyperlink ref="AU379" r:id="rId1117"/>
    <hyperlink ref="AU381" r:id="rId1118"/>
    <hyperlink ref="AU382" r:id="rId1119"/>
    <hyperlink ref="AU383" r:id="rId1120"/>
    <hyperlink ref="AU384" r:id="rId1121"/>
    <hyperlink ref="AU385" r:id="rId1122"/>
    <hyperlink ref="AU386" r:id="rId1123"/>
    <hyperlink ref="AU387" r:id="rId1124"/>
    <hyperlink ref="AU388" r:id="rId1125"/>
    <hyperlink ref="AU389" r:id="rId1126"/>
    <hyperlink ref="AU390" r:id="rId1127"/>
    <hyperlink ref="AU391" r:id="rId1128"/>
    <hyperlink ref="AU392" r:id="rId1129"/>
    <hyperlink ref="AU393" r:id="rId1130"/>
    <hyperlink ref="AU394" r:id="rId1131"/>
    <hyperlink ref="AU395" r:id="rId1132"/>
    <hyperlink ref="AU396" r:id="rId1133"/>
    <hyperlink ref="AU397" r:id="rId1134"/>
    <hyperlink ref="AU398" r:id="rId1135"/>
    <hyperlink ref="AU399" r:id="rId1136"/>
    <hyperlink ref="AU400" r:id="rId1137"/>
    <hyperlink ref="AU401" r:id="rId1138"/>
    <hyperlink ref="AU402" r:id="rId1139"/>
    <hyperlink ref="AU403" r:id="rId1140"/>
    <hyperlink ref="AU404" r:id="rId1141"/>
    <hyperlink ref="AU405" r:id="rId1142"/>
    <hyperlink ref="AU406" r:id="rId1143"/>
    <hyperlink ref="AU407" r:id="rId1144"/>
    <hyperlink ref="AU408" r:id="rId1145"/>
    <hyperlink ref="AU409" r:id="rId1146"/>
    <hyperlink ref="AU410" r:id="rId1147"/>
    <hyperlink ref="AU411" r:id="rId1148"/>
    <hyperlink ref="AU412" r:id="rId1149"/>
    <hyperlink ref="AU413" r:id="rId1150"/>
    <hyperlink ref="AU414" r:id="rId1151"/>
    <hyperlink ref="AU416" r:id="rId1152"/>
    <hyperlink ref="AU417" r:id="rId1153"/>
    <hyperlink ref="AU418" r:id="rId1154"/>
    <hyperlink ref="AU420" r:id="rId1155"/>
    <hyperlink ref="AU421" r:id="rId1156"/>
    <hyperlink ref="AU423" r:id="rId1157"/>
    <hyperlink ref="AU424" r:id="rId1158"/>
    <hyperlink ref="AU426" r:id="rId1159"/>
    <hyperlink ref="AU428" r:id="rId1160"/>
    <hyperlink ref="AU429" r:id="rId1161"/>
    <hyperlink ref="AU430" r:id="rId1162"/>
    <hyperlink ref="AU431" r:id="rId1163"/>
    <hyperlink ref="AU432" r:id="rId1164"/>
    <hyperlink ref="AU433" r:id="rId1165"/>
    <hyperlink ref="AU434" r:id="rId1166"/>
    <hyperlink ref="AU435" r:id="rId1167"/>
    <hyperlink ref="AU437" r:id="rId1168"/>
    <hyperlink ref="AU438" r:id="rId1169"/>
    <hyperlink ref="AU439" r:id="rId1170"/>
    <hyperlink ref="AU440" r:id="rId1171"/>
    <hyperlink ref="AU441" r:id="rId1172"/>
    <hyperlink ref="AU442" r:id="rId1173"/>
    <hyperlink ref="AU443" r:id="rId1174"/>
    <hyperlink ref="AU444" r:id="rId1175"/>
    <hyperlink ref="AU445" r:id="rId1176"/>
    <hyperlink ref="AU446" r:id="rId1177"/>
    <hyperlink ref="AU447" r:id="rId1178"/>
    <hyperlink ref="AU448" r:id="rId1179"/>
    <hyperlink ref="AU449" r:id="rId1180"/>
    <hyperlink ref="AU450" r:id="rId1181"/>
    <hyperlink ref="AU451" r:id="rId1182"/>
    <hyperlink ref="AU452" r:id="rId1183"/>
    <hyperlink ref="AU453" r:id="rId1184"/>
    <hyperlink ref="AU454" r:id="rId1185"/>
    <hyperlink ref="AU455" r:id="rId1186"/>
    <hyperlink ref="AU456" r:id="rId1187"/>
    <hyperlink ref="AU457" r:id="rId1188"/>
    <hyperlink ref="AU458" r:id="rId1189"/>
    <hyperlink ref="AU459" r:id="rId1190"/>
    <hyperlink ref="AU460" r:id="rId1191"/>
    <hyperlink ref="AU462" r:id="rId1192"/>
    <hyperlink ref="AU463" r:id="rId1193"/>
    <hyperlink ref="AU464" r:id="rId1194"/>
    <hyperlink ref="AU465" r:id="rId1195"/>
    <hyperlink ref="AU466" r:id="rId1196"/>
    <hyperlink ref="AU467" r:id="rId1197"/>
    <hyperlink ref="AU468" r:id="rId1198"/>
    <hyperlink ref="AU469" r:id="rId1199"/>
    <hyperlink ref="AU470" r:id="rId1200"/>
    <hyperlink ref="AU471" r:id="rId1201"/>
    <hyperlink ref="AU473" r:id="rId1202"/>
    <hyperlink ref="AU474" r:id="rId1203"/>
    <hyperlink ref="AU475" r:id="rId1204"/>
    <hyperlink ref="AU476" r:id="rId1205"/>
    <hyperlink ref="AU478" r:id="rId1206"/>
    <hyperlink ref="AU479" r:id="rId1207"/>
    <hyperlink ref="AU480" r:id="rId1208"/>
    <hyperlink ref="AU481" r:id="rId1209"/>
    <hyperlink ref="AU482" r:id="rId1210"/>
    <hyperlink ref="AU483" r:id="rId1211"/>
    <hyperlink ref="AU484" r:id="rId1212"/>
    <hyperlink ref="AU485" r:id="rId1213"/>
    <hyperlink ref="AU486" r:id="rId1214"/>
    <hyperlink ref="AU488" r:id="rId1215"/>
    <hyperlink ref="AU490" r:id="rId1216"/>
    <hyperlink ref="AU491" r:id="rId1217"/>
    <hyperlink ref="AU492" r:id="rId1218"/>
    <hyperlink ref="AU493" r:id="rId1219"/>
    <hyperlink ref="AU494" r:id="rId1220"/>
    <hyperlink ref="AU495" r:id="rId1221"/>
    <hyperlink ref="AU496" r:id="rId1222"/>
    <hyperlink ref="AU497" r:id="rId1223"/>
    <hyperlink ref="AU498" r:id="rId1224"/>
    <hyperlink ref="AU499" r:id="rId1225"/>
    <hyperlink ref="AU500" r:id="rId1226"/>
    <hyperlink ref="AU501" r:id="rId1227"/>
    <hyperlink ref="AU502" r:id="rId1228"/>
    <hyperlink ref="AU503" r:id="rId1229"/>
    <hyperlink ref="AU505" r:id="rId1230"/>
    <hyperlink ref="AU506" r:id="rId1231"/>
    <hyperlink ref="AU507" r:id="rId1232"/>
    <hyperlink ref="AU508" r:id="rId1233"/>
    <hyperlink ref="AU509" r:id="rId1234"/>
    <hyperlink ref="AU510" r:id="rId1235"/>
    <hyperlink ref="AU511" r:id="rId1236"/>
    <hyperlink ref="AU512" r:id="rId1237"/>
    <hyperlink ref="AU513" r:id="rId1238"/>
    <hyperlink ref="AU514" r:id="rId1239"/>
    <hyperlink ref="AU515" r:id="rId1240"/>
    <hyperlink ref="AU516" r:id="rId1241"/>
    <hyperlink ref="AU517" r:id="rId1242"/>
    <hyperlink ref="AU518" r:id="rId1243"/>
    <hyperlink ref="AU519" r:id="rId1244"/>
    <hyperlink ref="AU520" r:id="rId1245"/>
    <hyperlink ref="AU521" r:id="rId1246"/>
    <hyperlink ref="AU522" r:id="rId1247"/>
    <hyperlink ref="AU524" r:id="rId1248"/>
    <hyperlink ref="AU525" r:id="rId1249"/>
    <hyperlink ref="AU526" r:id="rId1250"/>
    <hyperlink ref="AU527" r:id="rId1251"/>
    <hyperlink ref="AU528" r:id="rId1252"/>
    <hyperlink ref="AU529" r:id="rId1253"/>
    <hyperlink ref="AU530" r:id="rId1254"/>
    <hyperlink ref="AU531" r:id="rId1255"/>
    <hyperlink ref="AU532" r:id="rId1256"/>
    <hyperlink ref="AU533" r:id="rId1257"/>
    <hyperlink ref="AU535" r:id="rId1258"/>
    <hyperlink ref="AU536" r:id="rId1259"/>
    <hyperlink ref="AU539" r:id="rId1260"/>
    <hyperlink ref="AU540" r:id="rId1261"/>
    <hyperlink ref="AU541" r:id="rId1262"/>
    <hyperlink ref="AU542" r:id="rId1263"/>
    <hyperlink ref="AU543" r:id="rId1264"/>
    <hyperlink ref="AU544" r:id="rId1265"/>
    <hyperlink ref="AU545" r:id="rId1266"/>
    <hyperlink ref="AU546" r:id="rId1267"/>
    <hyperlink ref="AU547" r:id="rId1268"/>
    <hyperlink ref="AU548" r:id="rId1269"/>
    <hyperlink ref="AU549" r:id="rId1270"/>
    <hyperlink ref="AU550" r:id="rId1271"/>
    <hyperlink ref="AU551" r:id="rId1272"/>
    <hyperlink ref="AU552" r:id="rId1273"/>
    <hyperlink ref="AU553" r:id="rId1274"/>
    <hyperlink ref="AU554" r:id="rId1275"/>
    <hyperlink ref="AU555" r:id="rId1276"/>
    <hyperlink ref="AU556" r:id="rId1277"/>
    <hyperlink ref="AU557" r:id="rId1278"/>
    <hyperlink ref="AU558" r:id="rId1279"/>
    <hyperlink ref="AU559" r:id="rId1280"/>
    <hyperlink ref="AU560" r:id="rId1281"/>
    <hyperlink ref="AU561" r:id="rId1282"/>
    <hyperlink ref="AU562" r:id="rId1283"/>
    <hyperlink ref="AU563" r:id="rId1284"/>
    <hyperlink ref="AU564" r:id="rId1285"/>
    <hyperlink ref="AU565" r:id="rId1286"/>
    <hyperlink ref="AU566" r:id="rId1287"/>
    <hyperlink ref="AU567" r:id="rId1288"/>
    <hyperlink ref="AU568" r:id="rId1289"/>
    <hyperlink ref="AU569" r:id="rId1290"/>
    <hyperlink ref="AU570" r:id="rId1291"/>
    <hyperlink ref="AU571" r:id="rId1292"/>
    <hyperlink ref="AU572" r:id="rId1293"/>
    <hyperlink ref="AU573" r:id="rId1294"/>
    <hyperlink ref="AU574" r:id="rId1295"/>
    <hyperlink ref="AU575" r:id="rId1296"/>
    <hyperlink ref="AU576" r:id="rId1297"/>
    <hyperlink ref="AU577" r:id="rId1298"/>
    <hyperlink ref="AU578" r:id="rId1299"/>
    <hyperlink ref="AU579" r:id="rId1300"/>
    <hyperlink ref="AU580" r:id="rId1301"/>
    <hyperlink ref="AU581" r:id="rId1302"/>
    <hyperlink ref="AU582" r:id="rId1303"/>
    <hyperlink ref="AU583" r:id="rId1304"/>
    <hyperlink ref="AU584" r:id="rId1305"/>
    <hyperlink ref="AU585" r:id="rId1306"/>
    <hyperlink ref="AU586" r:id="rId1307"/>
    <hyperlink ref="AU587" r:id="rId1308"/>
    <hyperlink ref="AU588" r:id="rId1309"/>
    <hyperlink ref="AU589" r:id="rId1310"/>
    <hyperlink ref="AU590" r:id="rId1311"/>
    <hyperlink ref="AU591" r:id="rId1312"/>
    <hyperlink ref="AU592" r:id="rId1313"/>
    <hyperlink ref="AU593" r:id="rId1314"/>
    <hyperlink ref="AU594" r:id="rId1315"/>
    <hyperlink ref="AU595" r:id="rId1316"/>
    <hyperlink ref="AU596" r:id="rId1317"/>
    <hyperlink ref="AU598" r:id="rId1318"/>
    <hyperlink ref="AU599" r:id="rId1319"/>
    <hyperlink ref="AU600" r:id="rId1320"/>
    <hyperlink ref="AU601" r:id="rId1321"/>
    <hyperlink ref="AU602" r:id="rId1322"/>
    <hyperlink ref="AU604" r:id="rId1323"/>
    <hyperlink ref="AU605" r:id="rId1324"/>
    <hyperlink ref="AU606" r:id="rId1325"/>
    <hyperlink ref="AU607" r:id="rId1326"/>
    <hyperlink ref="AU608" r:id="rId1327"/>
    <hyperlink ref="AU609" r:id="rId1328"/>
    <hyperlink ref="AU611" r:id="rId1329"/>
    <hyperlink ref="AU612" r:id="rId1330"/>
    <hyperlink ref="AU613" r:id="rId1331"/>
    <hyperlink ref="AU614" r:id="rId1332"/>
    <hyperlink ref="AU615" r:id="rId1333"/>
    <hyperlink ref="F3" r:id="rId1334"/>
    <hyperlink ref="F4" r:id="rId1335"/>
    <hyperlink ref="F5" r:id="rId1336"/>
    <hyperlink ref="F6" r:id="rId1337"/>
    <hyperlink ref="F7" r:id="rId1338"/>
    <hyperlink ref="F8" r:id="rId1339"/>
    <hyperlink ref="F9" r:id="rId1340"/>
    <hyperlink ref="F10" r:id="rId1341"/>
    <hyperlink ref="F11" r:id="rId1342"/>
    <hyperlink ref="F12" r:id="rId1343"/>
    <hyperlink ref="F13" r:id="rId1344"/>
    <hyperlink ref="F14" r:id="rId1345"/>
    <hyperlink ref="F15" r:id="rId1346"/>
    <hyperlink ref="F16" r:id="rId1347"/>
    <hyperlink ref="F17" r:id="rId1348"/>
    <hyperlink ref="F18" r:id="rId1349"/>
    <hyperlink ref="F19" r:id="rId1350"/>
    <hyperlink ref="F20" r:id="rId1351"/>
    <hyperlink ref="F21" r:id="rId1352"/>
    <hyperlink ref="F22" r:id="rId1353"/>
    <hyperlink ref="F23" r:id="rId1354"/>
    <hyperlink ref="F24" r:id="rId1355"/>
    <hyperlink ref="F25" r:id="rId1356"/>
    <hyperlink ref="F26" r:id="rId1357"/>
    <hyperlink ref="F27" r:id="rId1358"/>
    <hyperlink ref="F28" r:id="rId1359"/>
    <hyperlink ref="F29" r:id="rId1360"/>
    <hyperlink ref="F30" r:id="rId1361"/>
    <hyperlink ref="F31" r:id="rId1362"/>
    <hyperlink ref="F32" r:id="rId1363"/>
    <hyperlink ref="F33" r:id="rId1364"/>
    <hyperlink ref="F34" r:id="rId1365"/>
    <hyperlink ref="F35" r:id="rId1366"/>
    <hyperlink ref="F36" r:id="rId1367"/>
    <hyperlink ref="F37" r:id="rId1368"/>
    <hyperlink ref="F38" r:id="rId1369"/>
    <hyperlink ref="F39" r:id="rId1370"/>
    <hyperlink ref="F40" r:id="rId1371"/>
    <hyperlink ref="F41" r:id="rId1372"/>
    <hyperlink ref="F42" r:id="rId1373"/>
    <hyperlink ref="F43" r:id="rId1374"/>
    <hyperlink ref="F44" r:id="rId1375"/>
    <hyperlink ref="F45" r:id="rId1376"/>
    <hyperlink ref="F46" r:id="rId1377"/>
    <hyperlink ref="F47" r:id="rId1378"/>
    <hyperlink ref="F48" r:id="rId1379"/>
    <hyperlink ref="F49" r:id="rId1380"/>
    <hyperlink ref="F50" r:id="rId1381"/>
    <hyperlink ref="F51" r:id="rId1382"/>
    <hyperlink ref="F52" r:id="rId1383"/>
    <hyperlink ref="F53" r:id="rId1384"/>
    <hyperlink ref="F54" r:id="rId1385"/>
    <hyperlink ref="F55" r:id="rId1386"/>
    <hyperlink ref="F56" r:id="rId1387"/>
    <hyperlink ref="F57" r:id="rId1388"/>
    <hyperlink ref="F58" r:id="rId1389"/>
    <hyperlink ref="F59" r:id="rId1390"/>
    <hyperlink ref="F60" r:id="rId1391"/>
    <hyperlink ref="F61" r:id="rId1392"/>
    <hyperlink ref="F62" r:id="rId1393"/>
    <hyperlink ref="F63" r:id="rId1394"/>
    <hyperlink ref="F64" r:id="rId1395"/>
    <hyperlink ref="F65" r:id="rId1396"/>
    <hyperlink ref="F66" r:id="rId1397"/>
    <hyperlink ref="F67" r:id="rId1398"/>
    <hyperlink ref="F68" r:id="rId1399"/>
    <hyperlink ref="F69" r:id="rId1400"/>
    <hyperlink ref="F70" r:id="rId1401"/>
    <hyperlink ref="F71" r:id="rId1402"/>
    <hyperlink ref="F72" r:id="rId1403"/>
    <hyperlink ref="F73" r:id="rId1404"/>
    <hyperlink ref="F74" r:id="rId1405"/>
    <hyperlink ref="F75" r:id="rId1406"/>
    <hyperlink ref="F76" r:id="rId1407"/>
    <hyperlink ref="F77" r:id="rId1408"/>
    <hyperlink ref="F78" r:id="rId1409"/>
    <hyperlink ref="F79" r:id="rId1410"/>
    <hyperlink ref="F80" r:id="rId1411"/>
    <hyperlink ref="F81" r:id="rId1412"/>
    <hyperlink ref="F82" r:id="rId1413"/>
    <hyperlink ref="F83" r:id="rId1414"/>
    <hyperlink ref="F84" r:id="rId1415"/>
    <hyperlink ref="F85" r:id="rId1416"/>
    <hyperlink ref="F86" r:id="rId1417"/>
    <hyperlink ref="F87" r:id="rId1418"/>
    <hyperlink ref="F88" r:id="rId1419"/>
    <hyperlink ref="F89" r:id="rId1420"/>
    <hyperlink ref="F90" r:id="rId1421"/>
    <hyperlink ref="F91" r:id="rId1422"/>
    <hyperlink ref="F92" r:id="rId1423"/>
    <hyperlink ref="F93" r:id="rId1424"/>
    <hyperlink ref="F94" r:id="rId1425"/>
    <hyperlink ref="F95" r:id="rId1426"/>
    <hyperlink ref="F96" r:id="rId1427"/>
    <hyperlink ref="F97" r:id="rId1428"/>
    <hyperlink ref="F98" r:id="rId1429"/>
    <hyperlink ref="F99" r:id="rId1430"/>
    <hyperlink ref="F100" r:id="rId1431"/>
    <hyperlink ref="F101" r:id="rId1432"/>
    <hyperlink ref="F102" r:id="rId1433"/>
    <hyperlink ref="F103" r:id="rId1434"/>
    <hyperlink ref="F104" r:id="rId1435"/>
    <hyperlink ref="F105" r:id="rId1436"/>
    <hyperlink ref="F106" r:id="rId1437"/>
    <hyperlink ref="F107" r:id="rId1438"/>
    <hyperlink ref="F108" r:id="rId1439"/>
    <hyperlink ref="F109" r:id="rId1440"/>
    <hyperlink ref="F110" r:id="rId1441"/>
    <hyperlink ref="F111" r:id="rId1442"/>
    <hyperlink ref="F112" r:id="rId1443"/>
    <hyperlink ref="F113" r:id="rId1444"/>
    <hyperlink ref="F114" r:id="rId1445"/>
    <hyperlink ref="F115" r:id="rId1446"/>
    <hyperlink ref="F116" r:id="rId1447"/>
    <hyperlink ref="F117" r:id="rId1448"/>
    <hyperlink ref="F118" r:id="rId1449"/>
    <hyperlink ref="F119" r:id="rId1450"/>
    <hyperlink ref="F120" r:id="rId1451"/>
    <hyperlink ref="F121" r:id="rId1452"/>
    <hyperlink ref="F122" r:id="rId1453"/>
    <hyperlink ref="F123" r:id="rId1454"/>
    <hyperlink ref="F124" r:id="rId1455"/>
    <hyperlink ref="F125" r:id="rId1456"/>
    <hyperlink ref="F126" r:id="rId1457"/>
    <hyperlink ref="F127" r:id="rId1458"/>
    <hyperlink ref="F128" r:id="rId1459"/>
    <hyperlink ref="F129" r:id="rId1460"/>
    <hyperlink ref="F130" r:id="rId1461"/>
    <hyperlink ref="F131" r:id="rId1462"/>
    <hyperlink ref="F132" r:id="rId1463"/>
    <hyperlink ref="F133" r:id="rId1464"/>
    <hyperlink ref="F134" r:id="rId1465"/>
    <hyperlink ref="F135" r:id="rId1466"/>
    <hyperlink ref="F136" r:id="rId1467"/>
    <hyperlink ref="F137" r:id="rId1468"/>
    <hyperlink ref="F138" r:id="rId1469"/>
    <hyperlink ref="F139" r:id="rId1470"/>
    <hyperlink ref="F140" r:id="rId1471"/>
    <hyperlink ref="F141" r:id="rId1472"/>
    <hyperlink ref="F142" r:id="rId1473"/>
    <hyperlink ref="F143" r:id="rId1474"/>
    <hyperlink ref="F144" r:id="rId1475"/>
    <hyperlink ref="F145" r:id="rId1476"/>
    <hyperlink ref="F146" r:id="rId1477"/>
    <hyperlink ref="F147" r:id="rId1478"/>
    <hyperlink ref="F148" r:id="rId1479"/>
    <hyperlink ref="F149" r:id="rId1480"/>
    <hyperlink ref="F150" r:id="rId1481"/>
    <hyperlink ref="F151" r:id="rId1482"/>
    <hyperlink ref="F152" r:id="rId1483"/>
    <hyperlink ref="F153" r:id="rId1484"/>
    <hyperlink ref="F154" r:id="rId1485"/>
    <hyperlink ref="F155" r:id="rId1486"/>
    <hyperlink ref="F156" r:id="rId1487"/>
    <hyperlink ref="F157" r:id="rId1488"/>
    <hyperlink ref="F158" r:id="rId1489"/>
    <hyperlink ref="F159" r:id="rId1490"/>
    <hyperlink ref="F160" r:id="rId1491"/>
    <hyperlink ref="F161" r:id="rId1492"/>
    <hyperlink ref="F162" r:id="rId1493"/>
    <hyperlink ref="F163" r:id="rId1494"/>
    <hyperlink ref="F164" r:id="rId1495"/>
    <hyperlink ref="F165" r:id="rId1496"/>
    <hyperlink ref="F166" r:id="rId1497"/>
    <hyperlink ref="F167" r:id="rId1498"/>
    <hyperlink ref="F168" r:id="rId1499"/>
    <hyperlink ref="F169" r:id="rId1500"/>
    <hyperlink ref="F170" r:id="rId1501"/>
    <hyperlink ref="F171" r:id="rId1502"/>
    <hyperlink ref="F172" r:id="rId1503"/>
    <hyperlink ref="F173" r:id="rId1504"/>
    <hyperlink ref="F174" r:id="rId1505"/>
    <hyperlink ref="F175" r:id="rId1506"/>
    <hyperlink ref="F176" r:id="rId1507"/>
    <hyperlink ref="F177" r:id="rId1508"/>
    <hyperlink ref="F178" r:id="rId1509"/>
    <hyperlink ref="F179" r:id="rId1510"/>
    <hyperlink ref="F180" r:id="rId1511"/>
    <hyperlink ref="F181" r:id="rId1512"/>
    <hyperlink ref="F182" r:id="rId1513"/>
    <hyperlink ref="F183" r:id="rId1514"/>
    <hyperlink ref="F184" r:id="rId1515"/>
    <hyperlink ref="F185" r:id="rId1516"/>
    <hyperlink ref="F186" r:id="rId1517"/>
    <hyperlink ref="F187" r:id="rId1518"/>
    <hyperlink ref="F188" r:id="rId1519"/>
    <hyperlink ref="F189" r:id="rId1520"/>
    <hyperlink ref="F190" r:id="rId1521"/>
    <hyperlink ref="F191" r:id="rId1522"/>
    <hyperlink ref="F192" r:id="rId1523"/>
    <hyperlink ref="F193" r:id="rId1524"/>
    <hyperlink ref="F194" r:id="rId1525"/>
    <hyperlink ref="F195" r:id="rId1526"/>
    <hyperlink ref="F196" r:id="rId1527"/>
    <hyperlink ref="F197" r:id="rId1528"/>
    <hyperlink ref="F198" r:id="rId1529"/>
    <hyperlink ref="F199" r:id="rId1530"/>
    <hyperlink ref="F200" r:id="rId1531"/>
    <hyperlink ref="F201" r:id="rId1532"/>
    <hyperlink ref="F202" r:id="rId1533"/>
    <hyperlink ref="F203" r:id="rId1534"/>
    <hyperlink ref="F204" r:id="rId1535"/>
    <hyperlink ref="F205" r:id="rId1536"/>
    <hyperlink ref="F206" r:id="rId1537"/>
    <hyperlink ref="F207" r:id="rId1538"/>
    <hyperlink ref="F208" r:id="rId1539"/>
    <hyperlink ref="F209" r:id="rId1540"/>
    <hyperlink ref="F210" r:id="rId1541"/>
    <hyperlink ref="F211" r:id="rId1542"/>
    <hyperlink ref="F212" r:id="rId1543"/>
    <hyperlink ref="F213" r:id="rId1544"/>
    <hyperlink ref="F214" r:id="rId1545"/>
    <hyperlink ref="F215" r:id="rId1546"/>
    <hyperlink ref="F216" r:id="rId1547"/>
    <hyperlink ref="F217" r:id="rId1548"/>
    <hyperlink ref="F218" r:id="rId1549"/>
    <hyperlink ref="F219" r:id="rId1550"/>
    <hyperlink ref="F220" r:id="rId1551"/>
    <hyperlink ref="F221" r:id="rId1552"/>
    <hyperlink ref="F222" r:id="rId1553"/>
    <hyperlink ref="F223" r:id="rId1554"/>
    <hyperlink ref="F224" r:id="rId1555"/>
    <hyperlink ref="F225" r:id="rId1556"/>
    <hyperlink ref="F226" r:id="rId1557"/>
    <hyperlink ref="F227" r:id="rId1558"/>
    <hyperlink ref="F228" r:id="rId1559"/>
    <hyperlink ref="F229" r:id="rId1560"/>
    <hyperlink ref="F230" r:id="rId1561"/>
    <hyperlink ref="F231" r:id="rId1562"/>
    <hyperlink ref="F232" r:id="rId1563"/>
    <hyperlink ref="F233" r:id="rId1564"/>
    <hyperlink ref="F234" r:id="rId1565"/>
    <hyperlink ref="F235" r:id="rId1566"/>
    <hyperlink ref="F236" r:id="rId1567"/>
    <hyperlink ref="F237" r:id="rId1568"/>
    <hyperlink ref="F238" r:id="rId1569"/>
    <hyperlink ref="F239" r:id="rId1570"/>
    <hyperlink ref="F240" r:id="rId1571"/>
    <hyperlink ref="F241" r:id="rId1572"/>
    <hyperlink ref="F242" r:id="rId1573"/>
    <hyperlink ref="F243" r:id="rId1574"/>
    <hyperlink ref="F244" r:id="rId1575"/>
    <hyperlink ref="F245" r:id="rId1576"/>
    <hyperlink ref="F246" r:id="rId1577"/>
    <hyperlink ref="F247" r:id="rId1578"/>
    <hyperlink ref="F248" r:id="rId1579"/>
    <hyperlink ref="F249" r:id="rId1580"/>
    <hyperlink ref="F250" r:id="rId1581"/>
    <hyperlink ref="F251" r:id="rId1582"/>
    <hyperlink ref="F252" r:id="rId1583"/>
    <hyperlink ref="F253" r:id="rId1584"/>
    <hyperlink ref="F254" r:id="rId1585"/>
    <hyperlink ref="F255" r:id="rId1586"/>
    <hyperlink ref="F256" r:id="rId1587"/>
    <hyperlink ref="F257" r:id="rId1588"/>
    <hyperlink ref="F258" r:id="rId1589"/>
    <hyperlink ref="F259" r:id="rId1590"/>
    <hyperlink ref="F260" r:id="rId1591"/>
    <hyperlink ref="F261" r:id="rId1592"/>
    <hyperlink ref="F262" r:id="rId1593"/>
    <hyperlink ref="F263" r:id="rId1594"/>
    <hyperlink ref="F264" r:id="rId1595"/>
    <hyperlink ref="F265" r:id="rId1596"/>
    <hyperlink ref="F266" r:id="rId1597"/>
    <hyperlink ref="F267" r:id="rId1598"/>
    <hyperlink ref="F268" r:id="rId1599"/>
    <hyperlink ref="F269" r:id="rId1600"/>
    <hyperlink ref="F270" r:id="rId1601"/>
    <hyperlink ref="F271" r:id="rId1602"/>
    <hyperlink ref="F272" r:id="rId1603"/>
    <hyperlink ref="F273" r:id="rId1604"/>
    <hyperlink ref="F274" r:id="rId1605"/>
    <hyperlink ref="F275" r:id="rId1606"/>
    <hyperlink ref="F276" r:id="rId1607"/>
    <hyperlink ref="F277" r:id="rId1608"/>
    <hyperlink ref="F278" r:id="rId1609"/>
    <hyperlink ref="F279" r:id="rId1610"/>
    <hyperlink ref="F280" r:id="rId1611"/>
    <hyperlink ref="F281" r:id="rId1612"/>
    <hyperlink ref="F282" r:id="rId1613"/>
    <hyperlink ref="F283" r:id="rId1614"/>
    <hyperlink ref="F284" r:id="rId1615"/>
    <hyperlink ref="F285" r:id="rId1616"/>
    <hyperlink ref="F286" r:id="rId1617"/>
    <hyperlink ref="F287" r:id="rId1618"/>
    <hyperlink ref="F288" r:id="rId1619"/>
    <hyperlink ref="F289" r:id="rId1620"/>
    <hyperlink ref="F290" r:id="rId1621"/>
    <hyperlink ref="F291" r:id="rId1622"/>
    <hyperlink ref="F292" r:id="rId1623"/>
    <hyperlink ref="F293" r:id="rId1624"/>
    <hyperlink ref="F294" r:id="rId1625"/>
    <hyperlink ref="F295" r:id="rId1626"/>
    <hyperlink ref="F296" r:id="rId1627"/>
    <hyperlink ref="F297" r:id="rId1628"/>
    <hyperlink ref="F298" r:id="rId1629"/>
    <hyperlink ref="F299" r:id="rId1630"/>
    <hyperlink ref="F300" r:id="rId1631"/>
    <hyperlink ref="F301" r:id="rId1632"/>
    <hyperlink ref="F302" r:id="rId1633"/>
    <hyperlink ref="F303" r:id="rId1634"/>
    <hyperlink ref="F304" r:id="rId1635"/>
    <hyperlink ref="F305" r:id="rId1636"/>
    <hyperlink ref="F306" r:id="rId1637"/>
    <hyperlink ref="F307" r:id="rId1638"/>
    <hyperlink ref="F308" r:id="rId1639"/>
    <hyperlink ref="F309" r:id="rId1640"/>
    <hyperlink ref="F310" r:id="rId1641"/>
    <hyperlink ref="F311" r:id="rId1642"/>
    <hyperlink ref="F312" r:id="rId1643"/>
    <hyperlink ref="F313" r:id="rId1644"/>
    <hyperlink ref="F314" r:id="rId1645"/>
    <hyperlink ref="F315" r:id="rId1646"/>
    <hyperlink ref="F316" r:id="rId1647"/>
    <hyperlink ref="F317" r:id="rId1648"/>
    <hyperlink ref="F318" r:id="rId1649"/>
    <hyperlink ref="F319" r:id="rId1650"/>
    <hyperlink ref="F320" r:id="rId1651"/>
    <hyperlink ref="F321" r:id="rId1652"/>
    <hyperlink ref="F322" r:id="rId1653"/>
    <hyperlink ref="F323" r:id="rId1654"/>
    <hyperlink ref="F324" r:id="rId1655"/>
    <hyperlink ref="F325" r:id="rId1656"/>
    <hyperlink ref="F326" r:id="rId1657"/>
    <hyperlink ref="F327" r:id="rId1658"/>
    <hyperlink ref="F328" r:id="rId1659"/>
    <hyperlink ref="F329" r:id="rId1660"/>
    <hyperlink ref="F330" r:id="rId1661"/>
    <hyperlink ref="F331" r:id="rId1662"/>
    <hyperlink ref="F332" r:id="rId1663"/>
    <hyperlink ref="F333" r:id="rId1664"/>
    <hyperlink ref="F334" r:id="rId1665"/>
    <hyperlink ref="F335" r:id="rId1666"/>
    <hyperlink ref="F336" r:id="rId1667"/>
    <hyperlink ref="F337" r:id="rId1668"/>
    <hyperlink ref="F338" r:id="rId1669"/>
    <hyperlink ref="F339" r:id="rId1670"/>
    <hyperlink ref="F340" r:id="rId1671"/>
    <hyperlink ref="F341" r:id="rId1672"/>
    <hyperlink ref="F342" r:id="rId1673"/>
    <hyperlink ref="F343" r:id="rId1674"/>
    <hyperlink ref="F344" r:id="rId1675"/>
    <hyperlink ref="F345" r:id="rId1676"/>
    <hyperlink ref="F346" r:id="rId1677"/>
    <hyperlink ref="F347" r:id="rId1678"/>
    <hyperlink ref="F348" r:id="rId1679"/>
    <hyperlink ref="F349" r:id="rId1680"/>
    <hyperlink ref="F350" r:id="rId1681"/>
    <hyperlink ref="F351" r:id="rId1682"/>
    <hyperlink ref="F352" r:id="rId1683"/>
    <hyperlink ref="F353" r:id="rId1684"/>
    <hyperlink ref="F354" r:id="rId1685"/>
    <hyperlink ref="F355" r:id="rId1686"/>
    <hyperlink ref="F356" r:id="rId1687"/>
    <hyperlink ref="F357" r:id="rId1688"/>
    <hyperlink ref="F358" r:id="rId1689"/>
    <hyperlink ref="F359" r:id="rId1690"/>
    <hyperlink ref="F360" r:id="rId1691"/>
    <hyperlink ref="F361" r:id="rId1692"/>
    <hyperlink ref="F362" r:id="rId1693"/>
    <hyperlink ref="F363" r:id="rId1694"/>
    <hyperlink ref="F364" r:id="rId1695"/>
    <hyperlink ref="F365" r:id="rId1696"/>
    <hyperlink ref="F366" r:id="rId1697"/>
    <hyperlink ref="F367" r:id="rId1698"/>
    <hyperlink ref="F368" r:id="rId1699"/>
    <hyperlink ref="F369" r:id="rId1700"/>
    <hyperlink ref="F370" r:id="rId1701"/>
    <hyperlink ref="F371" r:id="rId1702"/>
    <hyperlink ref="F372" r:id="rId1703"/>
    <hyperlink ref="F373" r:id="rId1704"/>
    <hyperlink ref="F374" r:id="rId1705"/>
    <hyperlink ref="F375" r:id="rId1706"/>
    <hyperlink ref="F376" r:id="rId1707"/>
    <hyperlink ref="F377" r:id="rId1708"/>
    <hyperlink ref="F378" r:id="rId1709"/>
    <hyperlink ref="F379" r:id="rId1710"/>
    <hyperlink ref="F380" r:id="rId1711"/>
    <hyperlink ref="F381" r:id="rId1712"/>
    <hyperlink ref="F382" r:id="rId1713"/>
    <hyperlink ref="F383" r:id="rId1714"/>
    <hyperlink ref="F384" r:id="rId1715"/>
    <hyperlink ref="F385" r:id="rId1716"/>
    <hyperlink ref="F386" r:id="rId1717"/>
    <hyperlink ref="F387" r:id="rId1718"/>
    <hyperlink ref="F388" r:id="rId1719"/>
    <hyperlink ref="F389" r:id="rId1720"/>
    <hyperlink ref="F390" r:id="rId1721"/>
    <hyperlink ref="F391" r:id="rId1722"/>
    <hyperlink ref="F392" r:id="rId1723"/>
    <hyperlink ref="F393" r:id="rId1724"/>
    <hyperlink ref="F394" r:id="rId1725"/>
    <hyperlink ref="F395" r:id="rId1726"/>
    <hyperlink ref="F396" r:id="rId1727"/>
    <hyperlink ref="F397" r:id="rId1728"/>
    <hyperlink ref="F398" r:id="rId1729"/>
    <hyperlink ref="F399" r:id="rId1730"/>
    <hyperlink ref="F400" r:id="rId1731"/>
    <hyperlink ref="F401" r:id="rId1732"/>
    <hyperlink ref="F402" r:id="rId1733"/>
    <hyperlink ref="F403" r:id="rId1734"/>
    <hyperlink ref="F404" r:id="rId1735"/>
    <hyperlink ref="F405" r:id="rId1736"/>
    <hyperlink ref="F406" r:id="rId1737"/>
    <hyperlink ref="F407" r:id="rId1738"/>
    <hyperlink ref="F408" r:id="rId1739"/>
    <hyperlink ref="F409" r:id="rId1740"/>
    <hyperlink ref="F410" r:id="rId1741"/>
    <hyperlink ref="F411" r:id="rId1742"/>
    <hyperlink ref="F412" r:id="rId1743"/>
    <hyperlink ref="F413" r:id="rId1744"/>
    <hyperlink ref="F414" r:id="rId1745"/>
    <hyperlink ref="F415" r:id="rId1746"/>
    <hyperlink ref="F416" r:id="rId1747"/>
    <hyperlink ref="F417" r:id="rId1748"/>
    <hyperlink ref="F418" r:id="rId1749"/>
    <hyperlink ref="F419" r:id="rId1750"/>
    <hyperlink ref="F420" r:id="rId1751"/>
    <hyperlink ref="F421" r:id="rId1752"/>
    <hyperlink ref="F422" r:id="rId1753"/>
    <hyperlink ref="F423" r:id="rId1754"/>
    <hyperlink ref="F424" r:id="rId1755"/>
    <hyperlink ref="F425" r:id="rId1756"/>
    <hyperlink ref="F426" r:id="rId1757"/>
    <hyperlink ref="F427" r:id="rId1758"/>
    <hyperlink ref="F428" r:id="rId1759"/>
    <hyperlink ref="F429" r:id="rId1760"/>
    <hyperlink ref="F430" r:id="rId1761"/>
    <hyperlink ref="F431" r:id="rId1762"/>
    <hyperlink ref="F432" r:id="rId1763"/>
    <hyperlink ref="F433" r:id="rId1764"/>
    <hyperlink ref="F434" r:id="rId1765"/>
    <hyperlink ref="F435" r:id="rId1766"/>
    <hyperlink ref="F436" r:id="rId1767"/>
    <hyperlink ref="F437" r:id="rId1768"/>
    <hyperlink ref="F438" r:id="rId1769"/>
    <hyperlink ref="F439" r:id="rId1770"/>
    <hyperlink ref="F440" r:id="rId1771"/>
    <hyperlink ref="F441" r:id="rId1772"/>
    <hyperlink ref="F442" r:id="rId1773"/>
    <hyperlink ref="F443" r:id="rId1774"/>
    <hyperlink ref="F444" r:id="rId1775"/>
    <hyperlink ref="F445" r:id="rId1776"/>
    <hyperlink ref="F446" r:id="rId1777"/>
    <hyperlink ref="F447" r:id="rId1778"/>
    <hyperlink ref="F448" r:id="rId1779"/>
    <hyperlink ref="F449" r:id="rId1780"/>
    <hyperlink ref="F450" r:id="rId1781"/>
    <hyperlink ref="F451" r:id="rId1782"/>
    <hyperlink ref="F452" r:id="rId1783"/>
    <hyperlink ref="F453" r:id="rId1784"/>
    <hyperlink ref="F454" r:id="rId1785"/>
    <hyperlink ref="F455" r:id="rId1786"/>
    <hyperlink ref="F456" r:id="rId1787"/>
    <hyperlink ref="F457" r:id="rId1788"/>
    <hyperlink ref="F458" r:id="rId1789"/>
    <hyperlink ref="F459" r:id="rId1790"/>
    <hyperlink ref="F460" r:id="rId1791"/>
    <hyperlink ref="F461" r:id="rId1792"/>
    <hyperlink ref="F462" r:id="rId1793"/>
    <hyperlink ref="F463" r:id="rId1794"/>
    <hyperlink ref="F464" r:id="rId1795"/>
    <hyperlink ref="F465" r:id="rId1796"/>
    <hyperlink ref="F466" r:id="rId1797"/>
    <hyperlink ref="F467" r:id="rId1798"/>
    <hyperlink ref="F468" r:id="rId1799"/>
    <hyperlink ref="F469" r:id="rId1800"/>
    <hyperlink ref="F470" r:id="rId1801"/>
    <hyperlink ref="F471" r:id="rId1802"/>
    <hyperlink ref="F472" r:id="rId1803"/>
    <hyperlink ref="F473" r:id="rId1804"/>
    <hyperlink ref="F474" r:id="rId1805"/>
    <hyperlink ref="F475" r:id="rId1806"/>
    <hyperlink ref="F476" r:id="rId1807"/>
    <hyperlink ref="F477" r:id="rId1808"/>
    <hyperlink ref="F478" r:id="rId1809"/>
    <hyperlink ref="F479" r:id="rId1810"/>
    <hyperlink ref="F480" r:id="rId1811"/>
    <hyperlink ref="F481" r:id="rId1812"/>
    <hyperlink ref="F482" r:id="rId1813"/>
    <hyperlink ref="F483" r:id="rId1814"/>
    <hyperlink ref="F484" r:id="rId1815"/>
    <hyperlink ref="F485" r:id="rId1816"/>
    <hyperlink ref="F486" r:id="rId1817"/>
    <hyperlink ref="F487" r:id="rId1818"/>
    <hyperlink ref="F488" r:id="rId1819"/>
    <hyperlink ref="F489" r:id="rId1820"/>
    <hyperlink ref="F490" r:id="rId1821"/>
    <hyperlink ref="F491" r:id="rId1822"/>
    <hyperlink ref="F492" r:id="rId1823"/>
    <hyperlink ref="F493" r:id="rId1824"/>
    <hyperlink ref="F494" r:id="rId1825"/>
    <hyperlink ref="F495" r:id="rId1826"/>
    <hyperlink ref="F496" r:id="rId1827"/>
    <hyperlink ref="F497" r:id="rId1828"/>
    <hyperlink ref="F498" r:id="rId1829"/>
    <hyperlink ref="F499" r:id="rId1830"/>
    <hyperlink ref="F500" r:id="rId1831"/>
    <hyperlink ref="F501" r:id="rId1832"/>
    <hyperlink ref="F502" r:id="rId1833"/>
    <hyperlink ref="F503" r:id="rId1834"/>
    <hyperlink ref="F504" r:id="rId1835"/>
    <hyperlink ref="F505" r:id="rId1836"/>
    <hyperlink ref="F506" r:id="rId1837"/>
    <hyperlink ref="F507" r:id="rId1838"/>
    <hyperlink ref="F508" r:id="rId1839"/>
    <hyperlink ref="F509" r:id="rId1840"/>
    <hyperlink ref="F510" r:id="rId1841"/>
    <hyperlink ref="F511" r:id="rId1842"/>
    <hyperlink ref="F512" r:id="rId1843"/>
    <hyperlink ref="F513" r:id="rId1844"/>
    <hyperlink ref="F514" r:id="rId1845"/>
    <hyperlink ref="F515" r:id="rId1846"/>
    <hyperlink ref="F516" r:id="rId1847"/>
    <hyperlink ref="F517" r:id="rId1848"/>
    <hyperlink ref="F518" r:id="rId1849"/>
    <hyperlink ref="F519" r:id="rId1850"/>
    <hyperlink ref="F520" r:id="rId1851"/>
    <hyperlink ref="F521" r:id="rId1852"/>
    <hyperlink ref="F522" r:id="rId1853"/>
    <hyperlink ref="F523" r:id="rId1854"/>
    <hyperlink ref="F524" r:id="rId1855"/>
    <hyperlink ref="F525" r:id="rId1856"/>
    <hyperlink ref="F526" r:id="rId1857"/>
    <hyperlink ref="F527" r:id="rId1858"/>
    <hyperlink ref="F528" r:id="rId1859"/>
    <hyperlink ref="F529" r:id="rId1860"/>
    <hyperlink ref="F530" r:id="rId1861"/>
    <hyperlink ref="F531" r:id="rId1862"/>
    <hyperlink ref="F532" r:id="rId1863"/>
    <hyperlink ref="F533" r:id="rId1864"/>
    <hyperlink ref="F534" r:id="rId1865"/>
    <hyperlink ref="F535" r:id="rId1866"/>
    <hyperlink ref="F536" r:id="rId1867"/>
    <hyperlink ref="F537" r:id="rId1868"/>
    <hyperlink ref="F538" r:id="rId1869"/>
    <hyperlink ref="F539" r:id="rId1870"/>
    <hyperlink ref="F540" r:id="rId1871"/>
    <hyperlink ref="F541" r:id="rId1872"/>
    <hyperlink ref="F542" r:id="rId1873"/>
    <hyperlink ref="F543" r:id="rId1874"/>
    <hyperlink ref="F544" r:id="rId1875"/>
    <hyperlink ref="F545" r:id="rId1876"/>
    <hyperlink ref="F546" r:id="rId1877"/>
    <hyperlink ref="F547" r:id="rId1878"/>
    <hyperlink ref="F548" r:id="rId1879"/>
    <hyperlink ref="F549" r:id="rId1880"/>
    <hyperlink ref="F550" r:id="rId1881"/>
    <hyperlink ref="F551" r:id="rId1882"/>
    <hyperlink ref="F552" r:id="rId1883"/>
    <hyperlink ref="F553" r:id="rId1884"/>
    <hyperlink ref="F554" r:id="rId1885"/>
    <hyperlink ref="F555" r:id="rId1886"/>
    <hyperlink ref="F556" r:id="rId1887"/>
    <hyperlink ref="F557" r:id="rId1888"/>
    <hyperlink ref="F558" r:id="rId1889"/>
    <hyperlink ref="F559" r:id="rId1890"/>
    <hyperlink ref="F560" r:id="rId1891"/>
    <hyperlink ref="F561" r:id="rId1892"/>
    <hyperlink ref="F562" r:id="rId1893"/>
    <hyperlink ref="F563" r:id="rId1894"/>
    <hyperlink ref="F564" r:id="rId1895"/>
    <hyperlink ref="F565" r:id="rId1896"/>
    <hyperlink ref="F566" r:id="rId1897"/>
    <hyperlink ref="F567" r:id="rId1898"/>
    <hyperlink ref="F568" r:id="rId1899"/>
    <hyperlink ref="F569" r:id="rId1900"/>
    <hyperlink ref="F570" r:id="rId1901"/>
    <hyperlink ref="F571" r:id="rId1902"/>
    <hyperlink ref="F572" r:id="rId1903"/>
    <hyperlink ref="F573" r:id="rId1904"/>
    <hyperlink ref="F574" r:id="rId1905"/>
    <hyperlink ref="F575" r:id="rId1906"/>
    <hyperlink ref="F576" r:id="rId1907"/>
    <hyperlink ref="F577" r:id="rId1908"/>
    <hyperlink ref="F578" r:id="rId1909"/>
    <hyperlink ref="F579" r:id="rId1910"/>
    <hyperlink ref="F580" r:id="rId1911"/>
    <hyperlink ref="F581" r:id="rId1912"/>
    <hyperlink ref="F582" r:id="rId1913"/>
    <hyperlink ref="F583" r:id="rId1914"/>
    <hyperlink ref="F584" r:id="rId1915"/>
    <hyperlink ref="F585" r:id="rId1916"/>
    <hyperlink ref="F586" r:id="rId1917"/>
    <hyperlink ref="F587" r:id="rId1918"/>
    <hyperlink ref="F588" r:id="rId1919"/>
    <hyperlink ref="F589" r:id="rId1920"/>
    <hyperlink ref="F590" r:id="rId1921"/>
    <hyperlink ref="F591" r:id="rId1922"/>
    <hyperlink ref="F592" r:id="rId1923"/>
    <hyperlink ref="F593" r:id="rId1924"/>
    <hyperlink ref="F594" r:id="rId1925"/>
    <hyperlink ref="F595" r:id="rId1926"/>
    <hyperlink ref="F596" r:id="rId1927"/>
    <hyperlink ref="F597" r:id="rId1928"/>
    <hyperlink ref="F598" r:id="rId1929"/>
    <hyperlink ref="F599" r:id="rId1930"/>
    <hyperlink ref="F600" r:id="rId1931"/>
    <hyperlink ref="F601" r:id="rId1932"/>
    <hyperlink ref="F602" r:id="rId1933"/>
    <hyperlink ref="F603" r:id="rId1934"/>
    <hyperlink ref="F604" r:id="rId1935"/>
    <hyperlink ref="F605" r:id="rId1936"/>
    <hyperlink ref="F606" r:id="rId1937"/>
    <hyperlink ref="F607" r:id="rId1938"/>
    <hyperlink ref="F608" r:id="rId1939"/>
    <hyperlink ref="F609" r:id="rId1940"/>
    <hyperlink ref="F610" r:id="rId1941"/>
    <hyperlink ref="F611" r:id="rId1942"/>
    <hyperlink ref="F612" r:id="rId1943"/>
    <hyperlink ref="F613" r:id="rId1944"/>
    <hyperlink ref="F614" r:id="rId1945"/>
    <hyperlink ref="F615" r:id="rId1946"/>
    <hyperlink ref="AX3" r:id="rId1947"/>
    <hyperlink ref="AX4" r:id="rId1948"/>
    <hyperlink ref="AX5" r:id="rId1949"/>
    <hyperlink ref="AX6" r:id="rId1950"/>
    <hyperlink ref="AX7" r:id="rId1951"/>
    <hyperlink ref="AX8" r:id="rId1952"/>
    <hyperlink ref="AX9" r:id="rId1953"/>
    <hyperlink ref="AX10" r:id="rId1954"/>
    <hyperlink ref="AX11" r:id="rId1955"/>
    <hyperlink ref="AX12" r:id="rId1956"/>
    <hyperlink ref="AX13" r:id="rId1957"/>
    <hyperlink ref="AX14" r:id="rId1958"/>
    <hyperlink ref="AX15" r:id="rId1959"/>
    <hyperlink ref="AX16" r:id="rId1960"/>
    <hyperlink ref="AX17" r:id="rId1961"/>
    <hyperlink ref="AX18" r:id="rId1962"/>
    <hyperlink ref="AX19" r:id="rId1963"/>
    <hyperlink ref="AX20" r:id="rId1964"/>
    <hyperlink ref="AX21" r:id="rId1965"/>
    <hyperlink ref="AX22" r:id="rId1966"/>
    <hyperlink ref="AX23" r:id="rId1967"/>
    <hyperlink ref="AX24" r:id="rId1968"/>
    <hyperlink ref="AX25" r:id="rId1969"/>
    <hyperlink ref="AX26" r:id="rId1970"/>
    <hyperlink ref="AX27" r:id="rId1971"/>
    <hyperlink ref="AX28" r:id="rId1972"/>
    <hyperlink ref="AX29" r:id="rId1973"/>
    <hyperlink ref="AX30" r:id="rId1974"/>
    <hyperlink ref="AX31" r:id="rId1975"/>
    <hyperlink ref="AX32" r:id="rId1976"/>
    <hyperlink ref="AX33" r:id="rId1977"/>
    <hyperlink ref="AX34" r:id="rId1978"/>
    <hyperlink ref="AX35" r:id="rId1979"/>
    <hyperlink ref="AX36" r:id="rId1980"/>
    <hyperlink ref="AX37" r:id="rId1981"/>
    <hyperlink ref="AX38" r:id="rId1982"/>
    <hyperlink ref="AX39" r:id="rId1983"/>
    <hyperlink ref="AX40" r:id="rId1984"/>
    <hyperlink ref="AX41" r:id="rId1985"/>
    <hyperlink ref="AX42" r:id="rId1986"/>
    <hyperlink ref="AX43" r:id="rId1987"/>
    <hyperlink ref="AX44" r:id="rId1988"/>
    <hyperlink ref="AX45" r:id="rId1989"/>
    <hyperlink ref="AX46" r:id="rId1990"/>
    <hyperlink ref="AX47" r:id="rId1991"/>
    <hyperlink ref="AX48" r:id="rId1992"/>
    <hyperlink ref="AX49" r:id="rId1993"/>
    <hyperlink ref="AX50" r:id="rId1994"/>
    <hyperlink ref="AX51" r:id="rId1995"/>
    <hyperlink ref="AX52" r:id="rId1996"/>
    <hyperlink ref="AX53" r:id="rId1997"/>
    <hyperlink ref="AX54" r:id="rId1998"/>
    <hyperlink ref="AX55" r:id="rId1999"/>
    <hyperlink ref="AX56" r:id="rId2000"/>
    <hyperlink ref="AX57" r:id="rId2001"/>
    <hyperlink ref="AX58" r:id="rId2002"/>
    <hyperlink ref="AX59" r:id="rId2003"/>
    <hyperlink ref="AX60" r:id="rId2004"/>
    <hyperlink ref="AX61" r:id="rId2005"/>
    <hyperlink ref="AX62" r:id="rId2006"/>
    <hyperlink ref="AX63" r:id="rId2007"/>
    <hyperlink ref="AX64" r:id="rId2008"/>
    <hyperlink ref="AX65" r:id="rId2009"/>
    <hyperlink ref="AX66" r:id="rId2010"/>
    <hyperlink ref="AX67" r:id="rId2011"/>
    <hyperlink ref="AX68" r:id="rId2012"/>
    <hyperlink ref="AX69" r:id="rId2013"/>
    <hyperlink ref="AX70" r:id="rId2014"/>
    <hyperlink ref="AX71" r:id="rId2015"/>
    <hyperlink ref="AX72" r:id="rId2016"/>
    <hyperlink ref="AX73" r:id="rId2017"/>
    <hyperlink ref="AX74" r:id="rId2018"/>
    <hyperlink ref="AX75" r:id="rId2019"/>
    <hyperlink ref="AX76" r:id="rId2020"/>
    <hyperlink ref="AX77" r:id="rId2021"/>
    <hyperlink ref="AX78" r:id="rId2022"/>
    <hyperlink ref="AX79" r:id="rId2023"/>
    <hyperlink ref="AX80" r:id="rId2024"/>
    <hyperlink ref="AX81" r:id="rId2025"/>
    <hyperlink ref="AX82" r:id="rId2026"/>
    <hyperlink ref="AX83" r:id="rId2027"/>
    <hyperlink ref="AX84" r:id="rId2028"/>
    <hyperlink ref="AX85" r:id="rId2029"/>
    <hyperlink ref="AX86" r:id="rId2030"/>
    <hyperlink ref="AX87" r:id="rId2031"/>
    <hyperlink ref="AX88" r:id="rId2032"/>
    <hyperlink ref="AX89" r:id="rId2033"/>
    <hyperlink ref="AX90" r:id="rId2034"/>
    <hyperlink ref="AX91" r:id="rId2035"/>
    <hyperlink ref="AX92" r:id="rId2036"/>
    <hyperlink ref="AX93" r:id="rId2037"/>
    <hyperlink ref="AX94" r:id="rId2038"/>
    <hyperlink ref="AX95" r:id="rId2039"/>
    <hyperlink ref="AX96" r:id="rId2040"/>
    <hyperlink ref="AX97" r:id="rId2041"/>
    <hyperlink ref="AX98" r:id="rId2042"/>
    <hyperlink ref="AX99" r:id="rId2043"/>
    <hyperlink ref="AX100" r:id="rId2044"/>
    <hyperlink ref="AX101" r:id="rId2045"/>
    <hyperlink ref="AX102" r:id="rId2046"/>
    <hyperlink ref="AX103" r:id="rId2047"/>
    <hyperlink ref="AX104" r:id="rId2048"/>
    <hyperlink ref="AX105" r:id="rId2049"/>
    <hyperlink ref="AX106" r:id="rId2050"/>
    <hyperlink ref="AX107" r:id="rId2051"/>
    <hyperlink ref="AX108" r:id="rId2052"/>
    <hyperlink ref="AX109" r:id="rId2053"/>
    <hyperlink ref="AX110" r:id="rId2054"/>
    <hyperlink ref="AX111" r:id="rId2055"/>
    <hyperlink ref="AX112" r:id="rId2056"/>
    <hyperlink ref="AX113" r:id="rId2057"/>
    <hyperlink ref="AX114" r:id="rId2058"/>
    <hyperlink ref="AX115" r:id="rId2059"/>
    <hyperlink ref="AX116" r:id="rId2060"/>
    <hyperlink ref="AX117" r:id="rId2061"/>
    <hyperlink ref="AX118" r:id="rId2062"/>
    <hyperlink ref="AX119" r:id="rId2063"/>
    <hyperlink ref="AX120" r:id="rId2064"/>
    <hyperlink ref="AX121" r:id="rId2065"/>
    <hyperlink ref="AX122" r:id="rId2066"/>
    <hyperlink ref="AX123" r:id="rId2067"/>
    <hyperlink ref="AX124" r:id="rId2068"/>
    <hyperlink ref="AX125" r:id="rId2069"/>
    <hyperlink ref="AX126" r:id="rId2070"/>
    <hyperlink ref="AX127" r:id="rId2071"/>
    <hyperlink ref="AX128" r:id="rId2072"/>
    <hyperlink ref="AX129" r:id="rId2073"/>
    <hyperlink ref="AX130" r:id="rId2074"/>
    <hyperlink ref="AX131" r:id="rId2075"/>
    <hyperlink ref="AX132" r:id="rId2076"/>
    <hyperlink ref="AX133" r:id="rId2077"/>
    <hyperlink ref="AX134" r:id="rId2078"/>
    <hyperlink ref="AX135" r:id="rId2079"/>
    <hyperlink ref="AX136" r:id="rId2080"/>
    <hyperlink ref="AX137" r:id="rId2081"/>
    <hyperlink ref="AX138" r:id="rId2082"/>
    <hyperlink ref="AX139" r:id="rId2083"/>
    <hyperlink ref="AX140" r:id="rId2084"/>
    <hyperlink ref="AX141" r:id="rId2085"/>
    <hyperlink ref="AX142" r:id="rId2086"/>
    <hyperlink ref="AX143" r:id="rId2087"/>
    <hyperlink ref="AX144" r:id="rId2088"/>
    <hyperlink ref="AX145" r:id="rId2089"/>
    <hyperlink ref="AX146" r:id="rId2090"/>
    <hyperlink ref="AX147" r:id="rId2091"/>
    <hyperlink ref="AX148" r:id="rId2092"/>
    <hyperlink ref="AX149" r:id="rId2093"/>
    <hyperlink ref="AX150" r:id="rId2094"/>
    <hyperlink ref="AX151" r:id="rId2095"/>
    <hyperlink ref="AX152" r:id="rId2096"/>
    <hyperlink ref="AX153" r:id="rId2097"/>
    <hyperlink ref="AX154" r:id="rId2098"/>
    <hyperlink ref="AX155" r:id="rId2099"/>
    <hyperlink ref="AX156" r:id="rId2100"/>
    <hyperlink ref="AX157" r:id="rId2101"/>
    <hyperlink ref="AX158" r:id="rId2102"/>
    <hyperlink ref="AX159" r:id="rId2103"/>
    <hyperlink ref="AX160" r:id="rId2104"/>
    <hyperlink ref="AX161" r:id="rId2105"/>
    <hyperlink ref="AX162" r:id="rId2106"/>
    <hyperlink ref="AX163" r:id="rId2107"/>
    <hyperlink ref="AX164" r:id="rId2108"/>
    <hyperlink ref="AX165" r:id="rId2109"/>
    <hyperlink ref="AX166" r:id="rId2110"/>
    <hyperlink ref="AX167" r:id="rId2111"/>
    <hyperlink ref="AX168" r:id="rId2112"/>
    <hyperlink ref="AX169" r:id="rId2113"/>
    <hyperlink ref="AX170" r:id="rId2114"/>
    <hyperlink ref="AX171" r:id="rId2115"/>
    <hyperlink ref="AX172" r:id="rId2116"/>
    <hyperlink ref="AX173" r:id="rId2117"/>
    <hyperlink ref="AX174" r:id="rId2118"/>
    <hyperlink ref="AX175" r:id="rId2119"/>
    <hyperlink ref="AX176" r:id="rId2120"/>
    <hyperlink ref="AX177" r:id="rId2121"/>
    <hyperlink ref="AX178" r:id="rId2122"/>
    <hyperlink ref="AX179" r:id="rId2123"/>
    <hyperlink ref="AX180" r:id="rId2124"/>
    <hyperlink ref="AX181" r:id="rId2125"/>
    <hyperlink ref="AX182" r:id="rId2126"/>
    <hyperlink ref="AX183" r:id="rId2127"/>
    <hyperlink ref="AX184" r:id="rId2128"/>
    <hyperlink ref="AX185" r:id="rId2129"/>
    <hyperlink ref="AX186" r:id="rId2130"/>
    <hyperlink ref="AX187" r:id="rId2131"/>
    <hyperlink ref="AX188" r:id="rId2132"/>
    <hyperlink ref="AX189" r:id="rId2133"/>
    <hyperlink ref="AX190" r:id="rId2134"/>
    <hyperlink ref="AX191" r:id="rId2135"/>
    <hyperlink ref="AX192" r:id="rId2136"/>
    <hyperlink ref="AX193" r:id="rId2137"/>
    <hyperlink ref="AX194" r:id="rId2138"/>
    <hyperlink ref="AX195" r:id="rId2139"/>
    <hyperlink ref="AX196" r:id="rId2140"/>
    <hyperlink ref="AX197" r:id="rId2141"/>
    <hyperlink ref="AX198" r:id="rId2142"/>
    <hyperlink ref="AX199" r:id="rId2143"/>
    <hyperlink ref="AX200" r:id="rId2144"/>
    <hyperlink ref="AX201" r:id="rId2145"/>
    <hyperlink ref="AX202" r:id="rId2146"/>
    <hyperlink ref="AX203" r:id="rId2147"/>
    <hyperlink ref="AX204" r:id="rId2148"/>
    <hyperlink ref="AX205" r:id="rId2149"/>
    <hyperlink ref="AX206" r:id="rId2150"/>
    <hyperlink ref="AX207" r:id="rId2151"/>
    <hyperlink ref="AX208" r:id="rId2152"/>
    <hyperlink ref="AX209" r:id="rId2153"/>
    <hyperlink ref="AX210" r:id="rId2154"/>
    <hyperlink ref="AX211" r:id="rId2155"/>
    <hyperlink ref="AX212" r:id="rId2156"/>
    <hyperlink ref="AX213" r:id="rId2157"/>
    <hyperlink ref="AX214" r:id="rId2158"/>
    <hyperlink ref="AX215" r:id="rId2159"/>
    <hyperlink ref="AX216" r:id="rId2160"/>
    <hyperlink ref="AX217" r:id="rId2161"/>
    <hyperlink ref="AX218" r:id="rId2162"/>
    <hyperlink ref="AX219" r:id="rId2163"/>
    <hyperlink ref="AX220" r:id="rId2164"/>
    <hyperlink ref="AX221" r:id="rId2165"/>
    <hyperlink ref="AX222" r:id="rId2166"/>
    <hyperlink ref="AX223" r:id="rId2167"/>
    <hyperlink ref="AX224" r:id="rId2168"/>
    <hyperlink ref="AX225" r:id="rId2169"/>
    <hyperlink ref="AX226" r:id="rId2170"/>
    <hyperlink ref="AX227" r:id="rId2171"/>
    <hyperlink ref="AX228" r:id="rId2172"/>
    <hyperlink ref="AX229" r:id="rId2173"/>
    <hyperlink ref="AX230" r:id="rId2174"/>
    <hyperlink ref="AX231" r:id="rId2175"/>
    <hyperlink ref="AX232" r:id="rId2176"/>
    <hyperlink ref="AX233" r:id="rId2177"/>
    <hyperlink ref="AX234" r:id="rId2178"/>
    <hyperlink ref="AX235" r:id="rId2179"/>
    <hyperlink ref="AX236" r:id="rId2180"/>
    <hyperlink ref="AX237" r:id="rId2181"/>
    <hyperlink ref="AX238" r:id="rId2182"/>
    <hyperlink ref="AX239" r:id="rId2183"/>
    <hyperlink ref="AX240" r:id="rId2184"/>
    <hyperlink ref="AX241" r:id="rId2185"/>
    <hyperlink ref="AX242" r:id="rId2186"/>
    <hyperlink ref="AX243" r:id="rId2187"/>
    <hyperlink ref="AX244" r:id="rId2188"/>
    <hyperlink ref="AX245" r:id="rId2189"/>
    <hyperlink ref="AX246" r:id="rId2190"/>
    <hyperlink ref="AX247" r:id="rId2191"/>
    <hyperlink ref="AX248" r:id="rId2192"/>
    <hyperlink ref="AX249" r:id="rId2193"/>
    <hyperlink ref="AX250" r:id="rId2194"/>
    <hyperlink ref="AX251" r:id="rId2195"/>
    <hyperlink ref="AX252" r:id="rId2196"/>
    <hyperlink ref="AX253" r:id="rId2197"/>
    <hyperlink ref="AX254" r:id="rId2198"/>
    <hyperlink ref="AX255" r:id="rId2199"/>
    <hyperlink ref="AX256" r:id="rId2200"/>
    <hyperlink ref="AX257" r:id="rId2201"/>
    <hyperlink ref="AX258" r:id="rId2202"/>
    <hyperlink ref="AX259" r:id="rId2203"/>
    <hyperlink ref="AX260" r:id="rId2204"/>
    <hyperlink ref="AX261" r:id="rId2205"/>
    <hyperlink ref="AX262" r:id="rId2206"/>
    <hyperlink ref="AX263" r:id="rId2207"/>
    <hyperlink ref="AX264" r:id="rId2208"/>
    <hyperlink ref="AX265" r:id="rId2209"/>
    <hyperlink ref="AX266" r:id="rId2210"/>
    <hyperlink ref="AX267" r:id="rId2211"/>
    <hyperlink ref="AX268" r:id="rId2212"/>
    <hyperlink ref="AX269" r:id="rId2213"/>
    <hyperlink ref="AX270" r:id="rId2214"/>
    <hyperlink ref="AX271" r:id="rId2215"/>
    <hyperlink ref="AX272" r:id="rId2216"/>
    <hyperlink ref="AX273" r:id="rId2217"/>
    <hyperlink ref="AX274" r:id="rId2218"/>
    <hyperlink ref="AX275" r:id="rId2219"/>
    <hyperlink ref="AX276" r:id="rId2220"/>
    <hyperlink ref="AX277" r:id="rId2221"/>
    <hyperlink ref="AX278" r:id="rId2222"/>
    <hyperlink ref="AX279" r:id="rId2223"/>
    <hyperlink ref="AX280" r:id="rId2224"/>
    <hyperlink ref="AX281" r:id="rId2225"/>
    <hyperlink ref="AX282" r:id="rId2226"/>
    <hyperlink ref="AX283" r:id="rId2227"/>
    <hyperlink ref="AX284" r:id="rId2228"/>
    <hyperlink ref="AX285" r:id="rId2229"/>
    <hyperlink ref="AX286" r:id="rId2230"/>
    <hyperlink ref="AX287" r:id="rId2231"/>
    <hyperlink ref="AX288" r:id="rId2232"/>
    <hyperlink ref="AX289" r:id="rId2233"/>
    <hyperlink ref="AX290" r:id="rId2234"/>
    <hyperlink ref="AX291" r:id="rId2235"/>
    <hyperlink ref="AX292" r:id="rId2236"/>
    <hyperlink ref="AX293" r:id="rId2237"/>
    <hyperlink ref="AX294" r:id="rId2238"/>
    <hyperlink ref="AX295" r:id="rId2239"/>
    <hyperlink ref="AX296" r:id="rId2240"/>
    <hyperlink ref="AX297" r:id="rId2241"/>
    <hyperlink ref="AX298" r:id="rId2242"/>
    <hyperlink ref="AX299" r:id="rId2243"/>
    <hyperlink ref="AX300" r:id="rId2244"/>
    <hyperlink ref="AX301" r:id="rId2245"/>
    <hyperlink ref="AX302" r:id="rId2246"/>
    <hyperlink ref="AX303" r:id="rId2247"/>
    <hyperlink ref="AX304" r:id="rId2248"/>
    <hyperlink ref="AX305" r:id="rId2249"/>
    <hyperlink ref="AX306" r:id="rId2250"/>
    <hyperlink ref="AX307" r:id="rId2251"/>
    <hyperlink ref="AX308" r:id="rId2252"/>
    <hyperlink ref="AX309" r:id="rId2253"/>
    <hyperlink ref="AX310" r:id="rId2254"/>
    <hyperlink ref="AX311" r:id="rId2255"/>
    <hyperlink ref="AX312" r:id="rId2256"/>
    <hyperlink ref="AX313" r:id="rId2257"/>
    <hyperlink ref="AX314" r:id="rId2258"/>
    <hyperlink ref="AX315" r:id="rId2259"/>
    <hyperlink ref="AX316" r:id="rId2260"/>
    <hyperlink ref="AX317" r:id="rId2261"/>
    <hyperlink ref="AX318" r:id="rId2262"/>
    <hyperlink ref="AX319" r:id="rId2263"/>
    <hyperlink ref="AX320" r:id="rId2264"/>
    <hyperlink ref="AX321" r:id="rId2265"/>
    <hyperlink ref="AX322" r:id="rId2266"/>
    <hyperlink ref="AX323" r:id="rId2267"/>
    <hyperlink ref="AX324" r:id="rId2268"/>
    <hyperlink ref="AX325" r:id="rId2269"/>
    <hyperlink ref="AX326" r:id="rId2270"/>
    <hyperlink ref="AX327" r:id="rId2271"/>
    <hyperlink ref="AX328" r:id="rId2272"/>
    <hyperlink ref="AX329" r:id="rId2273"/>
    <hyperlink ref="AX330" r:id="rId2274"/>
    <hyperlink ref="AX331" r:id="rId2275"/>
    <hyperlink ref="AX332" r:id="rId2276"/>
    <hyperlink ref="AX333" r:id="rId2277"/>
    <hyperlink ref="AX334" r:id="rId2278"/>
    <hyperlink ref="AX335" r:id="rId2279"/>
    <hyperlink ref="AX336" r:id="rId2280"/>
    <hyperlink ref="AX337" r:id="rId2281"/>
    <hyperlink ref="AX338" r:id="rId2282"/>
    <hyperlink ref="AX339" r:id="rId2283"/>
    <hyperlink ref="AX340" r:id="rId2284"/>
    <hyperlink ref="AX341" r:id="rId2285"/>
    <hyperlink ref="AX342" r:id="rId2286"/>
    <hyperlink ref="AX343" r:id="rId2287"/>
    <hyperlink ref="AX344" r:id="rId2288"/>
    <hyperlink ref="AX345" r:id="rId2289"/>
    <hyperlink ref="AX346" r:id="rId2290"/>
    <hyperlink ref="AX347" r:id="rId2291"/>
    <hyperlink ref="AX348" r:id="rId2292"/>
    <hyperlink ref="AX349" r:id="rId2293"/>
    <hyperlink ref="AX350" r:id="rId2294"/>
    <hyperlink ref="AX351" r:id="rId2295"/>
    <hyperlink ref="AX352" r:id="rId2296"/>
    <hyperlink ref="AX353" r:id="rId2297"/>
    <hyperlink ref="AX354" r:id="rId2298"/>
    <hyperlink ref="AX355" r:id="rId2299"/>
    <hyperlink ref="AX356" r:id="rId2300"/>
    <hyperlink ref="AX357" r:id="rId2301"/>
    <hyperlink ref="AX358" r:id="rId2302"/>
    <hyperlink ref="AX359" r:id="rId2303"/>
    <hyperlink ref="AX360" r:id="rId2304"/>
    <hyperlink ref="AX361" r:id="rId2305"/>
    <hyperlink ref="AX362" r:id="rId2306"/>
    <hyperlink ref="AX363" r:id="rId2307"/>
    <hyperlink ref="AX364" r:id="rId2308"/>
    <hyperlink ref="AX365" r:id="rId2309"/>
    <hyperlink ref="AX366" r:id="rId2310"/>
    <hyperlink ref="AX367" r:id="rId2311"/>
    <hyperlink ref="AX368" r:id="rId2312"/>
    <hyperlink ref="AX369" r:id="rId2313"/>
    <hyperlink ref="AX370" r:id="rId2314"/>
    <hyperlink ref="AX371" r:id="rId2315"/>
    <hyperlink ref="AX372" r:id="rId2316"/>
    <hyperlink ref="AX373" r:id="rId2317"/>
    <hyperlink ref="AX374" r:id="rId2318"/>
    <hyperlink ref="AX375" r:id="rId2319"/>
    <hyperlink ref="AX376" r:id="rId2320"/>
    <hyperlink ref="AX377" r:id="rId2321"/>
    <hyperlink ref="AX378" r:id="rId2322"/>
    <hyperlink ref="AX379" r:id="rId2323"/>
    <hyperlink ref="AX380" r:id="rId2324"/>
    <hyperlink ref="AX381" r:id="rId2325"/>
    <hyperlink ref="AX382" r:id="rId2326"/>
    <hyperlink ref="AX383" r:id="rId2327"/>
    <hyperlink ref="AX384" r:id="rId2328"/>
    <hyperlink ref="AX385" r:id="rId2329"/>
    <hyperlink ref="AX386" r:id="rId2330"/>
    <hyperlink ref="AX387" r:id="rId2331"/>
    <hyperlink ref="AX388" r:id="rId2332"/>
    <hyperlink ref="AX389" r:id="rId2333"/>
    <hyperlink ref="AX390" r:id="rId2334"/>
    <hyperlink ref="AX391" r:id="rId2335"/>
    <hyperlink ref="AX392" r:id="rId2336"/>
    <hyperlink ref="AX393" r:id="rId2337"/>
    <hyperlink ref="AX394" r:id="rId2338"/>
    <hyperlink ref="AX395" r:id="rId2339"/>
    <hyperlink ref="AX396" r:id="rId2340"/>
    <hyperlink ref="AX397" r:id="rId2341"/>
    <hyperlink ref="AX398" r:id="rId2342"/>
    <hyperlink ref="AX399" r:id="rId2343"/>
    <hyperlink ref="AX400" r:id="rId2344"/>
    <hyperlink ref="AX401" r:id="rId2345"/>
    <hyperlink ref="AX402" r:id="rId2346"/>
    <hyperlink ref="AX403" r:id="rId2347"/>
    <hyperlink ref="AX404" r:id="rId2348"/>
    <hyperlink ref="AX405" r:id="rId2349"/>
    <hyperlink ref="AX406" r:id="rId2350"/>
    <hyperlink ref="AX407" r:id="rId2351"/>
    <hyperlink ref="AX408" r:id="rId2352"/>
    <hyperlink ref="AX409" r:id="rId2353"/>
    <hyperlink ref="AX410" r:id="rId2354"/>
    <hyperlink ref="AX411" r:id="rId2355"/>
    <hyperlink ref="AX412" r:id="rId2356"/>
    <hyperlink ref="AX413" r:id="rId2357"/>
    <hyperlink ref="AX414" r:id="rId2358"/>
    <hyperlink ref="AX415" r:id="rId2359"/>
    <hyperlink ref="AX416" r:id="rId2360"/>
    <hyperlink ref="AX417" r:id="rId2361"/>
    <hyperlink ref="AX418" r:id="rId2362"/>
    <hyperlink ref="AX419" r:id="rId2363"/>
    <hyperlink ref="AX420" r:id="rId2364"/>
    <hyperlink ref="AX421" r:id="rId2365"/>
    <hyperlink ref="AX422" r:id="rId2366"/>
    <hyperlink ref="AX423" r:id="rId2367"/>
    <hyperlink ref="AX424" r:id="rId2368"/>
    <hyperlink ref="AX425" r:id="rId2369"/>
    <hyperlink ref="AX426" r:id="rId2370"/>
    <hyperlink ref="AX427" r:id="rId2371"/>
    <hyperlink ref="AX428" r:id="rId2372"/>
    <hyperlink ref="AX429" r:id="rId2373"/>
    <hyperlink ref="AX430" r:id="rId2374"/>
    <hyperlink ref="AX431" r:id="rId2375"/>
    <hyperlink ref="AX432" r:id="rId2376"/>
    <hyperlink ref="AX433" r:id="rId2377"/>
    <hyperlink ref="AX434" r:id="rId2378"/>
    <hyperlink ref="AX435" r:id="rId2379"/>
    <hyperlink ref="AX436" r:id="rId2380"/>
    <hyperlink ref="AX437" r:id="rId2381"/>
    <hyperlink ref="AX438" r:id="rId2382"/>
    <hyperlink ref="AX439" r:id="rId2383"/>
    <hyperlink ref="AX440" r:id="rId2384"/>
    <hyperlink ref="AX441" r:id="rId2385"/>
    <hyperlink ref="AX442" r:id="rId2386"/>
    <hyperlink ref="AX443" r:id="rId2387"/>
    <hyperlink ref="AX444" r:id="rId2388"/>
    <hyperlink ref="AX445" r:id="rId2389"/>
    <hyperlink ref="AX446" r:id="rId2390"/>
    <hyperlink ref="AX447" r:id="rId2391"/>
    <hyperlink ref="AX448" r:id="rId2392"/>
    <hyperlink ref="AX449" r:id="rId2393"/>
    <hyperlink ref="AX450" r:id="rId2394"/>
    <hyperlink ref="AX451" r:id="rId2395"/>
    <hyperlink ref="AX452" r:id="rId2396"/>
    <hyperlink ref="AX453" r:id="rId2397"/>
    <hyperlink ref="AX454" r:id="rId2398"/>
    <hyperlink ref="AX455" r:id="rId2399"/>
    <hyperlink ref="AX456" r:id="rId2400"/>
    <hyperlink ref="AX457" r:id="rId2401"/>
    <hyperlink ref="AX458" r:id="rId2402"/>
    <hyperlink ref="AX459" r:id="rId2403"/>
    <hyperlink ref="AX460" r:id="rId2404"/>
    <hyperlink ref="AX461" r:id="rId2405"/>
    <hyperlink ref="AX462" r:id="rId2406"/>
    <hyperlink ref="AX463" r:id="rId2407"/>
    <hyperlink ref="AX464" r:id="rId2408"/>
    <hyperlink ref="AX465" r:id="rId2409"/>
    <hyperlink ref="AX466" r:id="rId2410"/>
    <hyperlink ref="AX467" r:id="rId2411"/>
    <hyperlink ref="AX468" r:id="rId2412"/>
    <hyperlink ref="AX469" r:id="rId2413"/>
    <hyperlink ref="AX470" r:id="rId2414"/>
    <hyperlink ref="AX471" r:id="rId2415"/>
    <hyperlink ref="AX472" r:id="rId2416"/>
    <hyperlink ref="AX473" r:id="rId2417"/>
    <hyperlink ref="AX474" r:id="rId2418"/>
    <hyperlink ref="AX475" r:id="rId2419"/>
    <hyperlink ref="AX476" r:id="rId2420"/>
    <hyperlink ref="AX477" r:id="rId2421"/>
    <hyperlink ref="AX478" r:id="rId2422"/>
    <hyperlink ref="AX479" r:id="rId2423"/>
    <hyperlink ref="AX480" r:id="rId2424"/>
    <hyperlink ref="AX481" r:id="rId2425"/>
    <hyperlink ref="AX482" r:id="rId2426"/>
    <hyperlink ref="AX483" r:id="rId2427"/>
    <hyperlink ref="AX484" r:id="rId2428"/>
    <hyperlink ref="AX485" r:id="rId2429"/>
    <hyperlink ref="AX486" r:id="rId2430"/>
    <hyperlink ref="AX487" r:id="rId2431"/>
    <hyperlink ref="AX488" r:id="rId2432"/>
    <hyperlink ref="AX489" r:id="rId2433"/>
    <hyperlink ref="AX490" r:id="rId2434"/>
    <hyperlink ref="AX491" r:id="rId2435"/>
    <hyperlink ref="AX492" r:id="rId2436"/>
    <hyperlink ref="AX493" r:id="rId2437"/>
    <hyperlink ref="AX494" r:id="rId2438"/>
    <hyperlink ref="AX495" r:id="rId2439"/>
    <hyperlink ref="AX496" r:id="rId2440"/>
    <hyperlink ref="AX497" r:id="rId2441"/>
    <hyperlink ref="AX498" r:id="rId2442"/>
    <hyperlink ref="AX499" r:id="rId2443"/>
    <hyperlink ref="AX500" r:id="rId2444"/>
    <hyperlink ref="AX501" r:id="rId2445"/>
    <hyperlink ref="AX502" r:id="rId2446"/>
    <hyperlink ref="AX503" r:id="rId2447"/>
    <hyperlink ref="AX504" r:id="rId2448"/>
    <hyperlink ref="AX505" r:id="rId2449"/>
    <hyperlink ref="AX506" r:id="rId2450"/>
    <hyperlink ref="AX507" r:id="rId2451"/>
    <hyperlink ref="AX508" r:id="rId2452"/>
    <hyperlink ref="AX509" r:id="rId2453"/>
    <hyperlink ref="AX510" r:id="rId2454"/>
    <hyperlink ref="AX511" r:id="rId2455"/>
    <hyperlink ref="AX512" r:id="rId2456"/>
    <hyperlink ref="AX513" r:id="rId2457"/>
    <hyperlink ref="AX514" r:id="rId2458"/>
    <hyperlink ref="AX515" r:id="rId2459"/>
    <hyperlink ref="AX516" r:id="rId2460"/>
    <hyperlink ref="AX517" r:id="rId2461"/>
    <hyperlink ref="AX518" r:id="rId2462"/>
    <hyperlink ref="AX519" r:id="rId2463"/>
    <hyperlink ref="AX520" r:id="rId2464"/>
    <hyperlink ref="AX521" r:id="rId2465"/>
    <hyperlink ref="AX522" r:id="rId2466"/>
    <hyperlink ref="AX523" r:id="rId2467"/>
    <hyperlink ref="AX524" r:id="rId2468"/>
    <hyperlink ref="AX525" r:id="rId2469"/>
    <hyperlink ref="AX526" r:id="rId2470"/>
    <hyperlink ref="AX527" r:id="rId2471"/>
    <hyperlink ref="AX528" r:id="rId2472"/>
    <hyperlink ref="AX529" r:id="rId2473"/>
    <hyperlink ref="AX530" r:id="rId2474"/>
    <hyperlink ref="AX531" r:id="rId2475"/>
    <hyperlink ref="AX532" r:id="rId2476"/>
    <hyperlink ref="AX533" r:id="rId2477"/>
    <hyperlink ref="AX534" r:id="rId2478"/>
    <hyperlink ref="AX535" r:id="rId2479"/>
    <hyperlink ref="AX536" r:id="rId2480"/>
    <hyperlink ref="AX537" r:id="rId2481"/>
    <hyperlink ref="AX538" r:id="rId2482"/>
    <hyperlink ref="AX539" r:id="rId2483"/>
    <hyperlink ref="AX540" r:id="rId2484"/>
    <hyperlink ref="AX541" r:id="rId2485"/>
    <hyperlink ref="AX542" r:id="rId2486"/>
    <hyperlink ref="AX543" r:id="rId2487"/>
    <hyperlink ref="AX544" r:id="rId2488"/>
    <hyperlink ref="AX545" r:id="rId2489"/>
    <hyperlink ref="AX546" r:id="rId2490"/>
    <hyperlink ref="AX547" r:id="rId2491"/>
    <hyperlink ref="AX548" r:id="rId2492"/>
    <hyperlink ref="AX549" r:id="rId2493"/>
    <hyperlink ref="AX550" r:id="rId2494"/>
    <hyperlink ref="AX551" r:id="rId2495"/>
    <hyperlink ref="AX552" r:id="rId2496"/>
    <hyperlink ref="AX553" r:id="rId2497"/>
    <hyperlink ref="AX554" r:id="rId2498"/>
    <hyperlink ref="AX555" r:id="rId2499"/>
    <hyperlink ref="AX556" r:id="rId2500"/>
    <hyperlink ref="AX557" r:id="rId2501"/>
    <hyperlink ref="AX558" r:id="rId2502"/>
    <hyperlink ref="AX559" r:id="rId2503"/>
    <hyperlink ref="AX560" r:id="rId2504"/>
    <hyperlink ref="AX561" r:id="rId2505"/>
    <hyperlink ref="AX562" r:id="rId2506"/>
    <hyperlink ref="AX563" r:id="rId2507"/>
    <hyperlink ref="AX564" r:id="rId2508"/>
    <hyperlink ref="AX565" r:id="rId2509"/>
    <hyperlink ref="AX566" r:id="rId2510"/>
    <hyperlink ref="AX567" r:id="rId2511"/>
    <hyperlink ref="AX568" r:id="rId2512"/>
    <hyperlink ref="AX569" r:id="rId2513"/>
    <hyperlink ref="AX570" r:id="rId2514"/>
    <hyperlink ref="AX571" r:id="rId2515"/>
    <hyperlink ref="AX572" r:id="rId2516"/>
    <hyperlink ref="AX573" r:id="rId2517"/>
    <hyperlink ref="AX574" r:id="rId2518"/>
    <hyperlink ref="AX575" r:id="rId2519"/>
    <hyperlink ref="AX576" r:id="rId2520"/>
    <hyperlink ref="AX577" r:id="rId2521"/>
    <hyperlink ref="AX578" r:id="rId2522"/>
    <hyperlink ref="AX579" r:id="rId2523"/>
    <hyperlink ref="AX580" r:id="rId2524"/>
    <hyperlink ref="AX581" r:id="rId2525"/>
    <hyperlink ref="AX582" r:id="rId2526"/>
    <hyperlink ref="AX583" r:id="rId2527"/>
    <hyperlink ref="AX584" r:id="rId2528"/>
    <hyperlink ref="AX585" r:id="rId2529"/>
    <hyperlink ref="AX586" r:id="rId2530"/>
    <hyperlink ref="AX587" r:id="rId2531"/>
    <hyperlink ref="AX588" r:id="rId2532"/>
    <hyperlink ref="AX589" r:id="rId2533"/>
    <hyperlink ref="AX590" r:id="rId2534"/>
    <hyperlink ref="AX591" r:id="rId2535"/>
    <hyperlink ref="AX592" r:id="rId2536"/>
    <hyperlink ref="AX593" r:id="rId2537"/>
    <hyperlink ref="AX594" r:id="rId2538"/>
    <hyperlink ref="AX595" r:id="rId2539"/>
    <hyperlink ref="AX596" r:id="rId2540"/>
    <hyperlink ref="AX597" r:id="rId2541"/>
    <hyperlink ref="AX598" r:id="rId2542"/>
    <hyperlink ref="AX599" r:id="rId2543"/>
    <hyperlink ref="AX600" r:id="rId2544"/>
    <hyperlink ref="AX601" r:id="rId2545"/>
    <hyperlink ref="AX602" r:id="rId2546"/>
    <hyperlink ref="AX603" r:id="rId2547"/>
    <hyperlink ref="AX604" r:id="rId2548"/>
    <hyperlink ref="AX605" r:id="rId2549"/>
    <hyperlink ref="AX606" r:id="rId2550"/>
    <hyperlink ref="AX607" r:id="rId2551"/>
    <hyperlink ref="AX608" r:id="rId2552"/>
    <hyperlink ref="AX609" r:id="rId2553"/>
    <hyperlink ref="AX610" r:id="rId2554"/>
    <hyperlink ref="AX611" r:id="rId2555"/>
    <hyperlink ref="AX612" r:id="rId2556"/>
    <hyperlink ref="AX613" r:id="rId2557"/>
    <hyperlink ref="AX614" r:id="rId2558"/>
    <hyperlink ref="AX615" r:id="rId2559"/>
    <hyperlink ref="AJ1368" r:id="rId2560"/>
    <hyperlink ref="AJ1578" r:id="rId2561"/>
    <hyperlink ref="AJ1663" r:id="rId2562"/>
    <hyperlink ref="AJ2467" r:id="rId2563"/>
    <hyperlink ref="AJ2716" r:id="rId2564"/>
    <hyperlink ref="AL617" r:id="rId2565"/>
    <hyperlink ref="AL651" r:id="rId2566"/>
    <hyperlink ref="AL687" r:id="rId2567"/>
    <hyperlink ref="AL688" r:id="rId2568"/>
    <hyperlink ref="AL729" r:id="rId2569"/>
    <hyperlink ref="AL730" r:id="rId2570"/>
    <hyperlink ref="AL731" r:id="rId2571"/>
    <hyperlink ref="AL734" r:id="rId2572"/>
    <hyperlink ref="AL736" r:id="rId2573"/>
    <hyperlink ref="AL737" r:id="rId2574"/>
    <hyperlink ref="AL738" r:id="rId2575"/>
    <hyperlink ref="AL739" r:id="rId2576"/>
    <hyperlink ref="AL740" r:id="rId2577"/>
    <hyperlink ref="AL743" r:id="rId2578"/>
    <hyperlink ref="AL744" r:id="rId2579"/>
    <hyperlink ref="AL746" r:id="rId2580"/>
    <hyperlink ref="AL747" r:id="rId2581"/>
    <hyperlink ref="AL749" r:id="rId2582"/>
    <hyperlink ref="AL754" r:id="rId2583"/>
    <hyperlink ref="AL756" r:id="rId2584"/>
    <hyperlink ref="AL757" r:id="rId2585"/>
    <hyperlink ref="AL758" r:id="rId2586"/>
    <hyperlink ref="AL762" r:id="rId2587"/>
    <hyperlink ref="AL765" r:id="rId2588"/>
    <hyperlink ref="AL766" r:id="rId2589"/>
    <hyperlink ref="AL769" r:id="rId2590"/>
    <hyperlink ref="AL770" r:id="rId2591"/>
    <hyperlink ref="AL772" r:id="rId2592"/>
    <hyperlink ref="AL773" r:id="rId2593"/>
    <hyperlink ref="AL775" r:id="rId2594"/>
    <hyperlink ref="AL776" r:id="rId2595"/>
    <hyperlink ref="AL778" r:id="rId2596"/>
    <hyperlink ref="AL780" r:id="rId2597"/>
    <hyperlink ref="AL782" r:id="rId2598"/>
    <hyperlink ref="AL784" r:id="rId2599"/>
    <hyperlink ref="AL786" r:id="rId2600"/>
    <hyperlink ref="AL788" r:id="rId2601"/>
    <hyperlink ref="AL789" r:id="rId2602"/>
    <hyperlink ref="AL791" r:id="rId2603"/>
    <hyperlink ref="AL794" r:id="rId2604"/>
    <hyperlink ref="AL795" r:id="rId2605"/>
    <hyperlink ref="AL800" r:id="rId2606"/>
    <hyperlink ref="AL803" r:id="rId2607"/>
    <hyperlink ref="AL804" r:id="rId2608"/>
    <hyperlink ref="AL807" r:id="rId2609"/>
    <hyperlink ref="AL809" r:id="rId2610"/>
    <hyperlink ref="AL810" r:id="rId2611"/>
    <hyperlink ref="AL811" r:id="rId2612"/>
    <hyperlink ref="AL814" r:id="rId2613"/>
    <hyperlink ref="AL816" r:id="rId2614"/>
    <hyperlink ref="AL819" r:id="rId2615"/>
    <hyperlink ref="AL821" r:id="rId2616"/>
    <hyperlink ref="AL823" r:id="rId2617"/>
    <hyperlink ref="AL824" r:id="rId2618"/>
    <hyperlink ref="AL825" r:id="rId2619"/>
    <hyperlink ref="AL830" r:id="rId2620"/>
    <hyperlink ref="AL833" r:id="rId2621"/>
    <hyperlink ref="AL836" r:id="rId2622"/>
    <hyperlink ref="AL837" r:id="rId2623"/>
    <hyperlink ref="AL839" r:id="rId2624"/>
    <hyperlink ref="AL840" r:id="rId2625"/>
    <hyperlink ref="AL841" r:id="rId2626"/>
    <hyperlink ref="AL842" r:id="rId2627"/>
    <hyperlink ref="AL843" r:id="rId2628"/>
    <hyperlink ref="AL846" r:id="rId2629"/>
    <hyperlink ref="AL847" r:id="rId2630"/>
    <hyperlink ref="AL850" r:id="rId2631"/>
    <hyperlink ref="AL851" r:id="rId2632"/>
    <hyperlink ref="AL854" r:id="rId2633"/>
    <hyperlink ref="AL856" r:id="rId2634"/>
    <hyperlink ref="AL857" r:id="rId2635"/>
    <hyperlink ref="AL859" r:id="rId2636"/>
    <hyperlink ref="AL861" r:id="rId2637"/>
    <hyperlink ref="AL862" r:id="rId2638"/>
    <hyperlink ref="AL863" r:id="rId2639"/>
    <hyperlink ref="AL865" r:id="rId2640"/>
    <hyperlink ref="AL867" r:id="rId2641"/>
    <hyperlink ref="AL868" r:id="rId2642"/>
    <hyperlink ref="AL869" r:id="rId2643"/>
    <hyperlink ref="AL870" r:id="rId2644"/>
    <hyperlink ref="AL871" r:id="rId2645"/>
    <hyperlink ref="AL873" r:id="rId2646"/>
    <hyperlink ref="AL874" r:id="rId2647"/>
    <hyperlink ref="AL875" r:id="rId2648"/>
    <hyperlink ref="AL878" r:id="rId2649"/>
    <hyperlink ref="AL879" r:id="rId2650"/>
    <hyperlink ref="AL881" r:id="rId2651"/>
    <hyperlink ref="AL882" r:id="rId2652"/>
    <hyperlink ref="AL883" r:id="rId2653"/>
    <hyperlink ref="AL884" r:id="rId2654"/>
    <hyperlink ref="AL886" r:id="rId2655"/>
    <hyperlink ref="AL887" r:id="rId2656"/>
    <hyperlink ref="AL888" r:id="rId2657"/>
    <hyperlink ref="AL893" r:id="rId2658"/>
    <hyperlink ref="AL894" r:id="rId2659"/>
    <hyperlink ref="AL895" r:id="rId2660"/>
    <hyperlink ref="AL896" r:id="rId2661"/>
    <hyperlink ref="AL898" r:id="rId2662"/>
    <hyperlink ref="AL899" r:id="rId2663"/>
    <hyperlink ref="AL900" r:id="rId2664"/>
    <hyperlink ref="AL901" r:id="rId2665"/>
    <hyperlink ref="AL905" r:id="rId2666"/>
    <hyperlink ref="AL907" r:id="rId2667"/>
    <hyperlink ref="AL909" r:id="rId2668"/>
    <hyperlink ref="AL914" r:id="rId2669"/>
    <hyperlink ref="AL918" r:id="rId2670"/>
    <hyperlink ref="AL920" r:id="rId2671"/>
    <hyperlink ref="AL921" r:id="rId2672"/>
    <hyperlink ref="AL923" r:id="rId2673"/>
    <hyperlink ref="AL924" r:id="rId2674"/>
    <hyperlink ref="AL927" r:id="rId2675"/>
    <hyperlink ref="AL929" r:id="rId2676"/>
    <hyperlink ref="AL931" r:id="rId2677"/>
    <hyperlink ref="AL932" r:id="rId2678"/>
    <hyperlink ref="AL935" r:id="rId2679"/>
    <hyperlink ref="AL936" r:id="rId2680"/>
    <hyperlink ref="AL937" r:id="rId2681"/>
    <hyperlink ref="AL939" r:id="rId2682"/>
    <hyperlink ref="AL943" r:id="rId2683"/>
    <hyperlink ref="AL950" r:id="rId2684"/>
    <hyperlink ref="AL953" r:id="rId2685"/>
    <hyperlink ref="AL954" r:id="rId2686"/>
    <hyperlink ref="AL962" r:id="rId2687"/>
    <hyperlink ref="AL970" r:id="rId2688"/>
    <hyperlink ref="AL971" r:id="rId2689"/>
    <hyperlink ref="AL974" r:id="rId2690"/>
    <hyperlink ref="AL977" r:id="rId2691"/>
    <hyperlink ref="AL978" r:id="rId2692"/>
    <hyperlink ref="AL980" r:id="rId2693"/>
    <hyperlink ref="AL983" r:id="rId2694"/>
    <hyperlink ref="AL986" r:id="rId2695"/>
    <hyperlink ref="AL988" r:id="rId2696"/>
    <hyperlink ref="AL990" r:id="rId2697"/>
    <hyperlink ref="AL991" r:id="rId2698"/>
    <hyperlink ref="AL993" r:id="rId2699"/>
    <hyperlink ref="AL995" r:id="rId2700"/>
    <hyperlink ref="AL998" r:id="rId2701"/>
    <hyperlink ref="AL999" r:id="rId2702"/>
    <hyperlink ref="AL1001" r:id="rId2703"/>
    <hyperlink ref="AL1004" r:id="rId2704"/>
    <hyperlink ref="AL1006" r:id="rId2705"/>
    <hyperlink ref="AL1007" r:id="rId2706"/>
    <hyperlink ref="AL1009" r:id="rId2707"/>
    <hyperlink ref="AL1012" r:id="rId2708"/>
    <hyperlink ref="AL1013" r:id="rId2709"/>
    <hyperlink ref="AL1015" r:id="rId2710"/>
    <hyperlink ref="AL1016" r:id="rId2711"/>
    <hyperlink ref="AL1018" r:id="rId2712"/>
    <hyperlink ref="AL1019" r:id="rId2713"/>
    <hyperlink ref="AL1021" r:id="rId2714"/>
    <hyperlink ref="AL1024" r:id="rId2715"/>
    <hyperlink ref="AL1025" r:id="rId2716"/>
    <hyperlink ref="AL1026" r:id="rId2717"/>
    <hyperlink ref="AL1027" r:id="rId2718"/>
    <hyperlink ref="AL1029" r:id="rId2719"/>
    <hyperlink ref="AL1031" r:id="rId2720"/>
    <hyperlink ref="AL1032" r:id="rId2721"/>
    <hyperlink ref="AL1033" r:id="rId2722"/>
    <hyperlink ref="AL1036" r:id="rId2723"/>
    <hyperlink ref="AL1038" r:id="rId2724"/>
    <hyperlink ref="AL1042" r:id="rId2725"/>
    <hyperlink ref="AL1043" r:id="rId2726"/>
    <hyperlink ref="AL1044" r:id="rId2727"/>
    <hyperlink ref="AL1045" r:id="rId2728"/>
    <hyperlink ref="AL1049" r:id="rId2729"/>
    <hyperlink ref="AL1050" r:id="rId2730"/>
    <hyperlink ref="AL1054" r:id="rId2731"/>
    <hyperlink ref="AL1055" r:id="rId2732"/>
    <hyperlink ref="AL1056" r:id="rId2733"/>
    <hyperlink ref="AL1057" r:id="rId2734"/>
    <hyperlink ref="AL1058" r:id="rId2735"/>
    <hyperlink ref="AL1059" r:id="rId2736"/>
    <hyperlink ref="AL1061" r:id="rId2737"/>
    <hyperlink ref="AL1062" r:id="rId2738"/>
    <hyperlink ref="AL1064" r:id="rId2739"/>
    <hyperlink ref="AL1066" r:id="rId2740"/>
    <hyperlink ref="AL1067" r:id="rId2741"/>
    <hyperlink ref="AL1068" r:id="rId2742"/>
    <hyperlink ref="AL1070" r:id="rId2743"/>
    <hyperlink ref="AL1071" r:id="rId2744"/>
    <hyperlink ref="AL1073" r:id="rId2745"/>
    <hyperlink ref="AL1074" r:id="rId2746"/>
    <hyperlink ref="AL1077" r:id="rId2747"/>
    <hyperlink ref="AL1078" r:id="rId2748"/>
    <hyperlink ref="AL1079" r:id="rId2749"/>
    <hyperlink ref="AL1081" r:id="rId2750"/>
    <hyperlink ref="AL1082" r:id="rId2751"/>
    <hyperlink ref="AL1085" r:id="rId2752"/>
    <hyperlink ref="AL1088" r:id="rId2753"/>
    <hyperlink ref="AL1089" r:id="rId2754"/>
    <hyperlink ref="AL1091" r:id="rId2755"/>
    <hyperlink ref="AL1098" r:id="rId2756"/>
    <hyperlink ref="AL1100" r:id="rId2757"/>
    <hyperlink ref="AL1102" r:id="rId2758"/>
    <hyperlink ref="AL1103" r:id="rId2759"/>
    <hyperlink ref="AL1104" r:id="rId2760"/>
    <hyperlink ref="AL1106" r:id="rId2761"/>
    <hyperlink ref="AL1116" r:id="rId2762"/>
    <hyperlink ref="AL1118" r:id="rId2763"/>
    <hyperlink ref="AL1120" r:id="rId2764"/>
    <hyperlink ref="AL1121" r:id="rId2765"/>
    <hyperlink ref="AL1123" r:id="rId2766"/>
    <hyperlink ref="AL1124" r:id="rId2767"/>
    <hyperlink ref="AL1125" r:id="rId2768"/>
    <hyperlink ref="AL1126" r:id="rId2769"/>
    <hyperlink ref="AL1128" r:id="rId2770"/>
    <hyperlink ref="AL1129" r:id="rId2771"/>
    <hyperlink ref="AL1130" r:id="rId2772"/>
    <hyperlink ref="AL1131" r:id="rId2773"/>
    <hyperlink ref="AL1134" r:id="rId2774"/>
    <hyperlink ref="AL1135" r:id="rId2775"/>
    <hyperlink ref="AL1137" r:id="rId2776"/>
    <hyperlink ref="AL1139" r:id="rId2777"/>
    <hyperlink ref="AL1140" r:id="rId2778"/>
    <hyperlink ref="AL1145" r:id="rId2779"/>
    <hyperlink ref="AL1147" r:id="rId2780"/>
    <hyperlink ref="AL1148" r:id="rId2781"/>
    <hyperlink ref="AL1149" r:id="rId2782"/>
    <hyperlink ref="AL1154" r:id="rId2783"/>
    <hyperlink ref="AL1157" r:id="rId2784"/>
    <hyperlink ref="AL1159" r:id="rId2785"/>
    <hyperlink ref="AL1160" r:id="rId2786"/>
    <hyperlink ref="AL1161" r:id="rId2787"/>
    <hyperlink ref="AL1162" r:id="rId2788"/>
    <hyperlink ref="AL1164" r:id="rId2789"/>
    <hyperlink ref="AL1165" r:id="rId2790"/>
    <hyperlink ref="AL1166" r:id="rId2791"/>
    <hyperlink ref="AL1167" r:id="rId2792"/>
    <hyperlink ref="AL1173" r:id="rId2793"/>
    <hyperlink ref="AL1177" r:id="rId2794"/>
    <hyperlink ref="AL1178" r:id="rId2795"/>
    <hyperlink ref="AL1189" r:id="rId2796"/>
    <hyperlink ref="AL1193" r:id="rId2797"/>
    <hyperlink ref="AL1195" r:id="rId2798"/>
    <hyperlink ref="AL1196" r:id="rId2799"/>
    <hyperlink ref="AL1197" r:id="rId2800"/>
    <hyperlink ref="AL1199" r:id="rId2801"/>
    <hyperlink ref="AL1200" r:id="rId2802"/>
    <hyperlink ref="AL1204" r:id="rId2803"/>
    <hyperlink ref="AL1205" r:id="rId2804"/>
    <hyperlink ref="AL1206" r:id="rId2805"/>
    <hyperlink ref="AL1207" r:id="rId2806"/>
    <hyperlink ref="AL1213" r:id="rId2807"/>
    <hyperlink ref="AL1217" r:id="rId2808"/>
    <hyperlink ref="AL1220" r:id="rId2809"/>
    <hyperlink ref="AL1223" r:id="rId2810"/>
    <hyperlink ref="AL1231" r:id="rId2811"/>
    <hyperlink ref="AL1234" r:id="rId2812"/>
    <hyperlink ref="AL1235" r:id="rId2813"/>
    <hyperlink ref="AL1236" r:id="rId2814"/>
    <hyperlink ref="AL1239" r:id="rId2815"/>
    <hyperlink ref="AL1241" r:id="rId2816"/>
    <hyperlink ref="AL1242" r:id="rId2817"/>
    <hyperlink ref="AL1246" r:id="rId2818"/>
    <hyperlink ref="AL1247" r:id="rId2819"/>
    <hyperlink ref="AL1248" r:id="rId2820"/>
    <hyperlink ref="AL1250" r:id="rId2821"/>
    <hyperlink ref="AL1251" r:id="rId2822"/>
    <hyperlink ref="AL1252" r:id="rId2823"/>
    <hyperlink ref="AL1253" r:id="rId2824"/>
    <hyperlink ref="AL1254" r:id="rId2825"/>
    <hyperlink ref="AL1258" r:id="rId2826"/>
    <hyperlink ref="AL1260" r:id="rId2827"/>
    <hyperlink ref="AL1261" r:id="rId2828"/>
    <hyperlink ref="AL1266" r:id="rId2829"/>
    <hyperlink ref="AL1269" r:id="rId2830"/>
    <hyperlink ref="AL1271" r:id="rId2831"/>
    <hyperlink ref="AL1272" r:id="rId2832"/>
    <hyperlink ref="AL1274" r:id="rId2833"/>
    <hyperlink ref="AL1275" r:id="rId2834"/>
    <hyperlink ref="AL1279" r:id="rId2835"/>
    <hyperlink ref="AL1280" r:id="rId2836"/>
    <hyperlink ref="AL1281" r:id="rId2837"/>
    <hyperlink ref="AL1282" r:id="rId2838"/>
    <hyperlink ref="AL1283" r:id="rId2839"/>
    <hyperlink ref="AL1286" r:id="rId2840"/>
    <hyperlink ref="AL1289" r:id="rId2841"/>
    <hyperlink ref="AL1292" r:id="rId2842"/>
    <hyperlink ref="AL1293" r:id="rId2843"/>
    <hyperlink ref="AL1295" r:id="rId2844"/>
    <hyperlink ref="AL1297" r:id="rId2845"/>
    <hyperlink ref="AL1300" r:id="rId2846"/>
    <hyperlink ref="AL1308" r:id="rId2847"/>
    <hyperlink ref="AL1310" r:id="rId2848"/>
    <hyperlink ref="AL1311" r:id="rId2849"/>
    <hyperlink ref="AL1312" r:id="rId2850"/>
    <hyperlink ref="AL1313" r:id="rId2851"/>
    <hyperlink ref="AL1318" r:id="rId2852"/>
    <hyperlink ref="AL1323" r:id="rId2853"/>
    <hyperlink ref="AL1324" r:id="rId2854"/>
    <hyperlink ref="AL1327" r:id="rId2855"/>
    <hyperlink ref="AL1334" r:id="rId2856"/>
    <hyperlink ref="AL1335" r:id="rId2857"/>
    <hyperlink ref="AL1337" r:id="rId2858"/>
    <hyperlink ref="AL1339" r:id="rId2859"/>
    <hyperlink ref="AL1342" r:id="rId2860"/>
    <hyperlink ref="AL1344" r:id="rId2861"/>
    <hyperlink ref="AL1347" r:id="rId2862"/>
    <hyperlink ref="AL1353" r:id="rId2863"/>
    <hyperlink ref="AL1354" r:id="rId2864"/>
    <hyperlink ref="AL1356" r:id="rId2865"/>
    <hyperlink ref="AL1359" r:id="rId2866"/>
    <hyperlink ref="AL1361" r:id="rId2867"/>
    <hyperlink ref="AL1363" r:id="rId2868"/>
    <hyperlink ref="AL1364" r:id="rId2869"/>
    <hyperlink ref="AL1365" r:id="rId2870"/>
    <hyperlink ref="AL1366" r:id="rId2871"/>
    <hyperlink ref="AL1369" r:id="rId2872"/>
    <hyperlink ref="AL1370" r:id="rId2873"/>
    <hyperlink ref="AL1371" r:id="rId2874"/>
    <hyperlink ref="AL1374" r:id="rId2875"/>
    <hyperlink ref="AL1375" r:id="rId2876"/>
    <hyperlink ref="AL1376" r:id="rId2877"/>
    <hyperlink ref="AL1377" r:id="rId2878"/>
    <hyperlink ref="AL1378" r:id="rId2879"/>
    <hyperlink ref="AL1379" r:id="rId2880"/>
    <hyperlink ref="AL1380" r:id="rId2881"/>
    <hyperlink ref="AL1384" r:id="rId2882"/>
    <hyperlink ref="AL1385" r:id="rId2883"/>
    <hyperlink ref="AL1388" r:id="rId2884"/>
    <hyperlink ref="AL1392" r:id="rId2885"/>
    <hyperlink ref="AL1394" r:id="rId2886"/>
    <hyperlink ref="AL1396" r:id="rId2887"/>
    <hyperlink ref="AL1398" r:id="rId2888"/>
    <hyperlink ref="AL1402" r:id="rId2889"/>
    <hyperlink ref="AL1403" r:id="rId2890"/>
    <hyperlink ref="AL1405" r:id="rId2891"/>
    <hyperlink ref="AL1406" r:id="rId2892"/>
    <hyperlink ref="AL1407" r:id="rId2893"/>
    <hyperlink ref="AL1408" r:id="rId2894"/>
    <hyperlink ref="AL1412" r:id="rId2895"/>
    <hyperlink ref="AL1419" r:id="rId2896"/>
    <hyperlink ref="AL1421" r:id="rId2897"/>
    <hyperlink ref="AL1422" r:id="rId2898"/>
    <hyperlink ref="AL1423" r:id="rId2899"/>
    <hyperlink ref="AL1427" r:id="rId2900"/>
    <hyperlink ref="AL1428" r:id="rId2901"/>
    <hyperlink ref="AL1433" r:id="rId2902"/>
    <hyperlink ref="AL1434" r:id="rId2903"/>
    <hyperlink ref="AL1437" r:id="rId2904"/>
    <hyperlink ref="AL1439" r:id="rId2905"/>
    <hyperlink ref="AL1440" r:id="rId2906"/>
    <hyperlink ref="AL1442" r:id="rId2907"/>
    <hyperlink ref="AL1445" r:id="rId2908"/>
    <hyperlink ref="AL1447" r:id="rId2909"/>
    <hyperlink ref="AL1451" r:id="rId2910"/>
    <hyperlink ref="AL1454" r:id="rId2911"/>
    <hyperlink ref="AL1456" r:id="rId2912"/>
    <hyperlink ref="AL1458" r:id="rId2913"/>
    <hyperlink ref="AL1460" r:id="rId2914"/>
    <hyperlink ref="AL1471" r:id="rId2915"/>
    <hyperlink ref="AL1472" r:id="rId2916"/>
    <hyperlink ref="AL1478" r:id="rId2917"/>
    <hyperlink ref="AL1479" r:id="rId2918"/>
    <hyperlink ref="AL1480" r:id="rId2919"/>
    <hyperlink ref="AL1482" r:id="rId2920"/>
    <hyperlink ref="AL1484" r:id="rId2921"/>
    <hyperlink ref="AL1485" r:id="rId2922"/>
    <hyperlink ref="AL1487" r:id="rId2923"/>
    <hyperlink ref="AL1489" r:id="rId2924"/>
    <hyperlink ref="AL1491" r:id="rId2925"/>
    <hyperlink ref="AL1492" r:id="rId2926"/>
    <hyperlink ref="AL1496" r:id="rId2927"/>
    <hyperlink ref="AL1498" r:id="rId2928"/>
    <hyperlink ref="AL1500" r:id="rId2929"/>
    <hyperlink ref="AL1502" r:id="rId2930"/>
    <hyperlink ref="AL1506" r:id="rId2931"/>
    <hyperlink ref="AL1508" r:id="rId2932"/>
    <hyperlink ref="AL1509" r:id="rId2933"/>
    <hyperlink ref="AL1511" r:id="rId2934"/>
    <hyperlink ref="AL1515" r:id="rId2935"/>
    <hyperlink ref="AL1523" r:id="rId2936"/>
    <hyperlink ref="AL1525" r:id="rId2937"/>
    <hyperlink ref="AL1529" r:id="rId2938"/>
    <hyperlink ref="AL1530" r:id="rId2939"/>
    <hyperlink ref="AL1532" r:id="rId2940"/>
    <hyperlink ref="AL1533" r:id="rId2941"/>
    <hyperlink ref="AL1538" r:id="rId2942"/>
    <hyperlink ref="AL1539" r:id="rId2943"/>
    <hyperlink ref="AL1541" r:id="rId2944"/>
    <hyperlink ref="AL1543" r:id="rId2945"/>
    <hyperlink ref="AL1546" r:id="rId2946"/>
    <hyperlink ref="AL1547" r:id="rId2947"/>
    <hyperlink ref="AL1548" r:id="rId2948"/>
    <hyperlink ref="AL1549" r:id="rId2949"/>
    <hyperlink ref="AL1551" r:id="rId2950"/>
    <hyperlink ref="AL1556" r:id="rId2951"/>
    <hyperlink ref="AL1557" r:id="rId2952"/>
    <hyperlink ref="AL1561" r:id="rId2953"/>
    <hyperlink ref="AL1566" r:id="rId2954"/>
    <hyperlink ref="AL1568" r:id="rId2955"/>
    <hyperlink ref="AL1570" r:id="rId2956"/>
    <hyperlink ref="AL1571" r:id="rId2957"/>
    <hyperlink ref="AL1572" r:id="rId2958"/>
    <hyperlink ref="AL1575" r:id="rId2959"/>
    <hyperlink ref="AL1577" r:id="rId2960"/>
    <hyperlink ref="AL1578" r:id="rId2961"/>
    <hyperlink ref="AL1579" r:id="rId2962"/>
    <hyperlink ref="AL1582" r:id="rId2963"/>
    <hyperlink ref="AL1585" r:id="rId2964"/>
    <hyperlink ref="AL1586" r:id="rId2965"/>
    <hyperlink ref="AL1589" r:id="rId2966"/>
    <hyperlink ref="AL1592" r:id="rId2967"/>
    <hyperlink ref="AL1594" r:id="rId2968"/>
    <hyperlink ref="AL1597" r:id="rId2969"/>
    <hyperlink ref="AL1598" r:id="rId2970"/>
    <hyperlink ref="AL1599" r:id="rId2971"/>
    <hyperlink ref="AL1601" r:id="rId2972"/>
    <hyperlink ref="AL1604" r:id="rId2973"/>
    <hyperlink ref="AL1630" r:id="rId2974"/>
    <hyperlink ref="AL1631" r:id="rId2975"/>
    <hyperlink ref="AL1634" r:id="rId2976"/>
    <hyperlink ref="AL1636" r:id="rId2977"/>
    <hyperlink ref="AL1638" r:id="rId2978"/>
    <hyperlink ref="AL1639" r:id="rId2979"/>
    <hyperlink ref="AL1644" r:id="rId2980"/>
    <hyperlink ref="AL1647" r:id="rId2981"/>
    <hyperlink ref="AL1648" r:id="rId2982"/>
    <hyperlink ref="AL1649" r:id="rId2983"/>
    <hyperlink ref="AL1657" r:id="rId2984"/>
    <hyperlink ref="AL1659" r:id="rId2985"/>
    <hyperlink ref="AL1662" r:id="rId2986"/>
    <hyperlink ref="AL1663" r:id="rId2987"/>
    <hyperlink ref="AL1664" r:id="rId2988"/>
    <hyperlink ref="AL1665" r:id="rId2989"/>
    <hyperlink ref="AL1671" r:id="rId2990"/>
    <hyperlink ref="AL1675" r:id="rId2991"/>
    <hyperlink ref="AL1676" r:id="rId2992"/>
    <hyperlink ref="AL1677" r:id="rId2993"/>
    <hyperlink ref="AL1678" r:id="rId2994"/>
    <hyperlink ref="AL1679" r:id="rId2995"/>
    <hyperlink ref="AL1682" r:id="rId2996"/>
    <hyperlink ref="AL1683" r:id="rId2997"/>
    <hyperlink ref="AL1685" r:id="rId2998"/>
    <hyperlink ref="AL1686" r:id="rId2999"/>
    <hyperlink ref="AL1688" r:id="rId3000"/>
    <hyperlink ref="AL1691" r:id="rId3001"/>
    <hyperlink ref="AL1694" r:id="rId3002"/>
    <hyperlink ref="AL1698" r:id="rId3003"/>
    <hyperlink ref="AL1699" r:id="rId3004"/>
    <hyperlink ref="AL1704" r:id="rId3005"/>
    <hyperlink ref="AL1705" r:id="rId3006"/>
    <hyperlink ref="AL1707" r:id="rId3007"/>
    <hyperlink ref="AL1710" r:id="rId3008"/>
    <hyperlink ref="AL1714" r:id="rId3009"/>
    <hyperlink ref="AL1715" r:id="rId3010"/>
    <hyperlink ref="AL1720" r:id="rId3011"/>
    <hyperlink ref="AL1725" r:id="rId3012"/>
    <hyperlink ref="AL1728" r:id="rId3013"/>
    <hyperlink ref="AL1730" r:id="rId3014"/>
    <hyperlink ref="AL1733" r:id="rId3015"/>
    <hyperlink ref="AL1735" r:id="rId3016"/>
    <hyperlink ref="AL1736" r:id="rId3017"/>
    <hyperlink ref="AL1737" r:id="rId3018"/>
    <hyperlink ref="AL1741" r:id="rId3019"/>
    <hyperlink ref="AL1747" r:id="rId3020"/>
    <hyperlink ref="AL1752" r:id="rId3021"/>
    <hyperlink ref="AL1753" r:id="rId3022"/>
    <hyperlink ref="AL1759" r:id="rId3023"/>
    <hyperlink ref="AL1761" r:id="rId3024"/>
    <hyperlink ref="AL1762" r:id="rId3025"/>
    <hyperlink ref="AL1763" r:id="rId3026"/>
    <hyperlink ref="AL1764" r:id="rId3027"/>
    <hyperlink ref="AL1766" r:id="rId3028"/>
    <hyperlink ref="AL1767" r:id="rId3029"/>
    <hyperlink ref="AL1768" r:id="rId3030"/>
    <hyperlink ref="AL1769" r:id="rId3031"/>
    <hyperlink ref="AL1773" r:id="rId3032"/>
    <hyperlink ref="AL1774" r:id="rId3033"/>
    <hyperlink ref="AL1776" r:id="rId3034"/>
    <hyperlink ref="AL1777" r:id="rId3035"/>
    <hyperlink ref="AL1778" r:id="rId3036"/>
    <hyperlink ref="AL1779" r:id="rId3037"/>
    <hyperlink ref="AL1780" r:id="rId3038"/>
    <hyperlink ref="AL1781" r:id="rId3039"/>
    <hyperlink ref="AL1783" r:id="rId3040"/>
    <hyperlink ref="AL1784" r:id="rId3041"/>
    <hyperlink ref="AL1786" r:id="rId3042"/>
    <hyperlink ref="AL1788" r:id="rId3043"/>
    <hyperlink ref="AL1789" r:id="rId3044"/>
    <hyperlink ref="AL1790" r:id="rId3045"/>
    <hyperlink ref="AL1791" r:id="rId3046"/>
    <hyperlink ref="AL1792" r:id="rId3047"/>
    <hyperlink ref="AL1794" r:id="rId3048"/>
    <hyperlink ref="AL1795" r:id="rId3049"/>
    <hyperlink ref="AL1798" r:id="rId3050"/>
    <hyperlink ref="AL1802" r:id="rId3051"/>
    <hyperlink ref="AL1804" r:id="rId3052"/>
    <hyperlink ref="AL1807" r:id="rId3053"/>
    <hyperlink ref="AL1808" r:id="rId3054"/>
    <hyperlink ref="AL1810" r:id="rId3055"/>
    <hyperlink ref="AL1812" r:id="rId3056"/>
    <hyperlink ref="AL1820" r:id="rId3057"/>
    <hyperlink ref="AL1821" r:id="rId3058"/>
    <hyperlink ref="AL1822" r:id="rId3059"/>
    <hyperlink ref="AL1834" r:id="rId3060"/>
    <hyperlink ref="AL1836" r:id="rId3061"/>
    <hyperlink ref="AL1837" r:id="rId3062"/>
    <hyperlink ref="AL1838" r:id="rId3063"/>
    <hyperlink ref="AL1839" r:id="rId3064"/>
    <hyperlink ref="AL1840" r:id="rId3065"/>
    <hyperlink ref="AL1844" r:id="rId3066"/>
    <hyperlink ref="AL1845" r:id="rId3067"/>
    <hyperlink ref="AL1846" r:id="rId3068"/>
    <hyperlink ref="AL1847" r:id="rId3069"/>
    <hyperlink ref="AL1848" r:id="rId3070"/>
    <hyperlink ref="AL1849" r:id="rId3071"/>
    <hyperlink ref="AL1851" r:id="rId3072"/>
    <hyperlink ref="AL1852" r:id="rId3073"/>
    <hyperlink ref="AL1855" r:id="rId3074"/>
    <hyperlink ref="AL1856" r:id="rId3075"/>
    <hyperlink ref="AL1866" r:id="rId3076"/>
    <hyperlink ref="AL1869" r:id="rId3077"/>
    <hyperlink ref="AL1870" r:id="rId3078"/>
    <hyperlink ref="AL1871" r:id="rId3079"/>
    <hyperlink ref="AL1873" r:id="rId3080"/>
    <hyperlink ref="AL1878" r:id="rId3081"/>
    <hyperlink ref="AL1880" r:id="rId3082"/>
    <hyperlink ref="AL1881" r:id="rId3083"/>
    <hyperlink ref="AL1883" r:id="rId3084"/>
    <hyperlink ref="AL1884" r:id="rId3085"/>
    <hyperlink ref="AL1885" r:id="rId3086"/>
    <hyperlink ref="AL1888" r:id="rId3087"/>
    <hyperlink ref="AL1892" r:id="rId3088"/>
    <hyperlink ref="AL1894" r:id="rId3089"/>
    <hyperlink ref="AL1897" r:id="rId3090"/>
    <hyperlink ref="AL1899" r:id="rId3091"/>
    <hyperlink ref="AL1900" r:id="rId3092"/>
    <hyperlink ref="AL1901" r:id="rId3093"/>
    <hyperlink ref="AL1902" r:id="rId3094"/>
    <hyperlink ref="AL1904" r:id="rId3095"/>
    <hyperlink ref="AL1905" r:id="rId3096"/>
    <hyperlink ref="AL1913" r:id="rId3097"/>
    <hyperlink ref="AL1914" r:id="rId3098"/>
    <hyperlink ref="AL1916" r:id="rId3099"/>
    <hyperlink ref="AL1920" r:id="rId3100"/>
    <hyperlink ref="AL1922" r:id="rId3101"/>
    <hyperlink ref="AL1924" r:id="rId3102"/>
    <hyperlink ref="AL1925" r:id="rId3103"/>
    <hyperlink ref="AL1927" r:id="rId3104"/>
    <hyperlink ref="AL1930" r:id="rId3105"/>
    <hyperlink ref="AL1934" r:id="rId3106"/>
    <hyperlink ref="AL1938" r:id="rId3107"/>
    <hyperlink ref="AL1944" r:id="rId3108"/>
    <hyperlink ref="AL1945" r:id="rId3109"/>
    <hyperlink ref="AL1948" r:id="rId3110"/>
    <hyperlink ref="AL1950" r:id="rId3111"/>
    <hyperlink ref="AL1956" r:id="rId3112"/>
    <hyperlink ref="AL1957" r:id="rId3113"/>
    <hyperlink ref="AL1958" r:id="rId3114"/>
    <hyperlink ref="AL1959" r:id="rId3115"/>
    <hyperlink ref="AL1961" r:id="rId3116"/>
    <hyperlink ref="AL1963" r:id="rId3117"/>
    <hyperlink ref="AL1965" r:id="rId3118"/>
    <hyperlink ref="AL1967" r:id="rId3119"/>
    <hyperlink ref="AL1968" r:id="rId3120"/>
    <hyperlink ref="AL1969" r:id="rId3121"/>
    <hyperlink ref="AL1971" r:id="rId3122"/>
    <hyperlink ref="AL1972" r:id="rId3123"/>
    <hyperlink ref="AL1973" r:id="rId3124"/>
    <hyperlink ref="AL1976" r:id="rId3125"/>
    <hyperlink ref="AL1978" r:id="rId3126"/>
    <hyperlink ref="AL1979" r:id="rId3127"/>
    <hyperlink ref="AL1980" r:id="rId3128"/>
    <hyperlink ref="AL1982" r:id="rId3129"/>
    <hyperlink ref="AL1990" r:id="rId3130"/>
    <hyperlink ref="AL1999" r:id="rId3131"/>
    <hyperlink ref="AL2003" r:id="rId3132"/>
    <hyperlink ref="AL2004" r:id="rId3133"/>
    <hyperlink ref="AL2010" r:id="rId3134"/>
    <hyperlink ref="AL2013" r:id="rId3135"/>
    <hyperlink ref="AL2014" r:id="rId3136"/>
    <hyperlink ref="AL2015" r:id="rId3137"/>
    <hyperlink ref="AL2017" r:id="rId3138"/>
    <hyperlink ref="AL2018" r:id="rId3139"/>
    <hyperlink ref="AL2020" r:id="rId3140"/>
    <hyperlink ref="AL2022" r:id="rId3141"/>
    <hyperlink ref="AL2023" r:id="rId3142"/>
    <hyperlink ref="AL2028" r:id="rId3143"/>
    <hyperlink ref="AL2029" r:id="rId3144"/>
    <hyperlink ref="AL2030" r:id="rId3145"/>
    <hyperlink ref="AL2031" r:id="rId3146"/>
    <hyperlink ref="AL2032" r:id="rId3147"/>
    <hyperlink ref="AL2033" r:id="rId3148"/>
    <hyperlink ref="AL2036" r:id="rId3149"/>
    <hyperlink ref="AL2037" r:id="rId3150"/>
    <hyperlink ref="AL2038" r:id="rId3151"/>
    <hyperlink ref="AL2039" r:id="rId3152"/>
    <hyperlink ref="AL2040" r:id="rId3153"/>
    <hyperlink ref="AL2041" r:id="rId3154"/>
    <hyperlink ref="AL2056" r:id="rId3155"/>
    <hyperlink ref="AL2059" r:id="rId3156"/>
    <hyperlink ref="AL2062" r:id="rId3157"/>
    <hyperlink ref="AL2065" r:id="rId3158"/>
    <hyperlink ref="AL2066" r:id="rId3159"/>
    <hyperlink ref="AL2067" r:id="rId3160"/>
    <hyperlink ref="AL2069" r:id="rId3161"/>
    <hyperlink ref="AL2070" r:id="rId3162"/>
    <hyperlink ref="AL2071" r:id="rId3163"/>
    <hyperlink ref="AL2075" r:id="rId3164"/>
    <hyperlink ref="AL2076" r:id="rId3165"/>
    <hyperlink ref="AL2083" r:id="rId3166"/>
    <hyperlink ref="AL2085" r:id="rId3167"/>
    <hyperlink ref="AL2092" r:id="rId3168"/>
    <hyperlink ref="AL2093" r:id="rId3169"/>
    <hyperlink ref="AL2094" r:id="rId3170"/>
    <hyperlink ref="AL2097" r:id="rId3171"/>
    <hyperlink ref="AL2098" r:id="rId3172"/>
    <hyperlink ref="AL2110" r:id="rId3173"/>
    <hyperlink ref="AL2115" r:id="rId3174"/>
    <hyperlink ref="AL2119" r:id="rId3175"/>
    <hyperlink ref="AL2120" r:id="rId3176"/>
    <hyperlink ref="AL2124" r:id="rId3177"/>
    <hyperlink ref="AL2125" r:id="rId3178"/>
    <hyperlink ref="AL2129" r:id="rId3179"/>
    <hyperlink ref="AL2135" r:id="rId3180"/>
    <hyperlink ref="AL2138" r:id="rId3181"/>
    <hyperlink ref="AL2142" r:id="rId3182"/>
    <hyperlink ref="AL2148" r:id="rId3183"/>
    <hyperlink ref="AL2149" r:id="rId3184"/>
    <hyperlink ref="AL2150" r:id="rId3185"/>
    <hyperlink ref="AL2151" r:id="rId3186"/>
    <hyperlink ref="AL2159" r:id="rId3187"/>
    <hyperlink ref="AL2160" r:id="rId3188"/>
    <hyperlink ref="AL2167" r:id="rId3189"/>
    <hyperlink ref="AL2169" r:id="rId3190"/>
    <hyperlink ref="AL2172" r:id="rId3191"/>
    <hyperlink ref="AL2173" r:id="rId3192"/>
    <hyperlink ref="AL2174" r:id="rId3193"/>
    <hyperlink ref="AL2175" r:id="rId3194"/>
    <hyperlink ref="AL2176" r:id="rId3195"/>
    <hyperlink ref="AL2178" r:id="rId3196"/>
    <hyperlink ref="AL2180" r:id="rId3197"/>
    <hyperlink ref="AL2182" r:id="rId3198"/>
    <hyperlink ref="AL2183" r:id="rId3199"/>
    <hyperlink ref="AL2184" r:id="rId3200"/>
    <hyperlink ref="AL2186" r:id="rId3201"/>
    <hyperlink ref="AL2188" r:id="rId3202"/>
    <hyperlink ref="AL2191" r:id="rId3203"/>
    <hyperlink ref="AL2194" r:id="rId3204"/>
    <hyperlink ref="AL2196" r:id="rId3205"/>
    <hyperlink ref="AL2197" r:id="rId3206"/>
    <hyperlink ref="AL2199" r:id="rId3207"/>
    <hyperlink ref="AL2202" r:id="rId3208"/>
    <hyperlink ref="AL2203" r:id="rId3209"/>
    <hyperlink ref="AL2204" r:id="rId3210"/>
    <hyperlink ref="AL2205" r:id="rId3211"/>
    <hyperlink ref="AL2206" r:id="rId3212"/>
    <hyperlink ref="AL2208" r:id="rId3213"/>
    <hyperlink ref="AL2209" r:id="rId3214"/>
    <hyperlink ref="AL2212" r:id="rId3215"/>
    <hyperlink ref="AL2213" r:id="rId3216"/>
    <hyperlink ref="AL2218" r:id="rId3217"/>
    <hyperlink ref="AL2222" r:id="rId3218"/>
    <hyperlink ref="AL2225" r:id="rId3219"/>
    <hyperlink ref="AL2227" r:id="rId3220"/>
    <hyperlink ref="AL2228" r:id="rId3221"/>
    <hyperlink ref="AL2230" r:id="rId3222"/>
    <hyperlink ref="AL2231" r:id="rId3223"/>
    <hyperlink ref="AL2232" r:id="rId3224"/>
    <hyperlink ref="AL2233" r:id="rId3225"/>
    <hyperlink ref="AL2234" r:id="rId3226"/>
    <hyperlink ref="AL2238" r:id="rId3227"/>
    <hyperlink ref="AL2239" r:id="rId3228"/>
    <hyperlink ref="AL2241" r:id="rId3229"/>
    <hyperlink ref="AL2251" r:id="rId3230"/>
    <hyperlink ref="AL2252" r:id="rId3231"/>
    <hyperlink ref="AL2254" r:id="rId3232"/>
    <hyperlink ref="AL2255" r:id="rId3233"/>
    <hyperlink ref="AL2256" r:id="rId3234"/>
    <hyperlink ref="AL2257" r:id="rId3235"/>
    <hyperlink ref="AL2262" r:id="rId3236"/>
    <hyperlink ref="AL2263" r:id="rId3237"/>
    <hyperlink ref="AL2265" r:id="rId3238"/>
    <hyperlink ref="AL2267" r:id="rId3239"/>
    <hyperlink ref="AL2271" r:id="rId3240"/>
    <hyperlink ref="AL2272" r:id="rId3241"/>
    <hyperlink ref="AL2274" r:id="rId3242"/>
    <hyperlink ref="AL2276" r:id="rId3243"/>
    <hyperlink ref="AL2279" r:id="rId3244"/>
    <hyperlink ref="AL2283" r:id="rId3245"/>
    <hyperlink ref="AL2286" r:id="rId3246"/>
    <hyperlink ref="AL2288" r:id="rId3247"/>
    <hyperlink ref="AL2291" r:id="rId3248"/>
    <hyperlink ref="AL2293" r:id="rId3249"/>
    <hyperlink ref="AL2295" r:id="rId3250"/>
    <hyperlink ref="AL2296" r:id="rId3251"/>
    <hyperlink ref="AL2300" r:id="rId3252"/>
    <hyperlink ref="AL2310" r:id="rId3253"/>
    <hyperlink ref="AL2311" r:id="rId3254"/>
    <hyperlink ref="AL2317" r:id="rId3255"/>
    <hyperlink ref="AL2330" r:id="rId3256"/>
    <hyperlink ref="AL2331" r:id="rId3257"/>
    <hyperlink ref="AL2332" r:id="rId3258"/>
    <hyperlink ref="AL2334" r:id="rId3259"/>
    <hyperlink ref="AL2335" r:id="rId3260"/>
    <hyperlink ref="AL2336" r:id="rId3261"/>
    <hyperlink ref="AL2339" r:id="rId3262"/>
    <hyperlink ref="AL2342" r:id="rId3263"/>
    <hyperlink ref="AL2346" r:id="rId3264"/>
    <hyperlink ref="AL2347" r:id="rId3265"/>
    <hyperlink ref="AL2351" r:id="rId3266"/>
    <hyperlink ref="AL2353" r:id="rId3267"/>
    <hyperlink ref="AL2355" r:id="rId3268"/>
    <hyperlink ref="AL2357" r:id="rId3269"/>
    <hyperlink ref="AL2362" r:id="rId3270"/>
    <hyperlink ref="AL2365" r:id="rId3271"/>
    <hyperlink ref="AL2369" r:id="rId3272"/>
    <hyperlink ref="AL2379" r:id="rId3273"/>
    <hyperlink ref="AL2380" r:id="rId3274"/>
    <hyperlink ref="AL2383" r:id="rId3275"/>
    <hyperlink ref="AL2386" r:id="rId3276"/>
    <hyperlink ref="AL2395" r:id="rId3277"/>
    <hyperlink ref="AL2398" r:id="rId3278"/>
    <hyperlink ref="AL2402" r:id="rId3279"/>
    <hyperlink ref="AL2409" r:id="rId3280"/>
    <hyperlink ref="AL2413" r:id="rId3281"/>
    <hyperlink ref="AL2414" r:id="rId3282"/>
    <hyperlink ref="AL2417" r:id="rId3283"/>
    <hyperlink ref="AL2419" r:id="rId3284"/>
    <hyperlink ref="AL2422" r:id="rId3285"/>
    <hyperlink ref="AL2426" r:id="rId3286"/>
    <hyperlink ref="AL2427" r:id="rId3287"/>
    <hyperlink ref="AL2428" r:id="rId3288"/>
    <hyperlink ref="AL2443" r:id="rId3289"/>
    <hyperlink ref="AL2444" r:id="rId3290"/>
    <hyperlink ref="AL2445" r:id="rId3291"/>
    <hyperlink ref="AL2446" r:id="rId3292"/>
    <hyperlink ref="AL2452" r:id="rId3293"/>
    <hyperlink ref="AL2459" r:id="rId3294"/>
    <hyperlink ref="AL2460" r:id="rId3295"/>
    <hyperlink ref="AL2462" r:id="rId3296"/>
    <hyperlink ref="AL2463" r:id="rId3297"/>
    <hyperlink ref="AL2466" r:id="rId3298"/>
    <hyperlink ref="AL2468" r:id="rId3299"/>
    <hyperlink ref="AL2471" r:id="rId3300"/>
    <hyperlink ref="AL2472" r:id="rId3301"/>
    <hyperlink ref="AL2474" r:id="rId3302"/>
    <hyperlink ref="AL2475" r:id="rId3303"/>
    <hyperlink ref="AL2485" r:id="rId3304"/>
    <hyperlink ref="AL2488" r:id="rId3305"/>
    <hyperlink ref="AL2490" r:id="rId3306"/>
    <hyperlink ref="AL2492" r:id="rId3307"/>
    <hyperlink ref="AL2494" r:id="rId3308"/>
    <hyperlink ref="AL2497" r:id="rId3309"/>
    <hyperlink ref="AL2498" r:id="rId3310"/>
    <hyperlink ref="AL2501" r:id="rId3311"/>
    <hyperlink ref="AL2503" r:id="rId3312"/>
    <hyperlink ref="AL2505" r:id="rId3313"/>
    <hyperlink ref="AL2506" r:id="rId3314"/>
    <hyperlink ref="AL2510" r:id="rId3315"/>
    <hyperlink ref="AL2511" r:id="rId3316"/>
    <hyperlink ref="AL2516" r:id="rId3317"/>
    <hyperlink ref="AL2519" r:id="rId3318"/>
    <hyperlink ref="AL2522" r:id="rId3319"/>
    <hyperlink ref="AL2524" r:id="rId3320"/>
    <hyperlink ref="AL2525" r:id="rId3321"/>
    <hyperlink ref="AL2526" r:id="rId3322"/>
    <hyperlink ref="AL2527" r:id="rId3323"/>
    <hyperlink ref="AL2528" r:id="rId3324"/>
    <hyperlink ref="AL2536" r:id="rId3325"/>
    <hyperlink ref="AL2537" r:id="rId3326"/>
    <hyperlink ref="AL2541" r:id="rId3327"/>
    <hyperlink ref="AL2551" r:id="rId3328"/>
    <hyperlink ref="AL2552" r:id="rId3329"/>
    <hyperlink ref="AL2561" r:id="rId3330"/>
    <hyperlink ref="AL2562" r:id="rId3331"/>
    <hyperlink ref="AL2563" r:id="rId3332"/>
    <hyperlink ref="AL2568" r:id="rId3333"/>
    <hyperlink ref="AL2570" r:id="rId3334"/>
    <hyperlink ref="AL2572" r:id="rId3335"/>
    <hyperlink ref="AL2576" r:id="rId3336"/>
    <hyperlink ref="AL2580" r:id="rId3337"/>
    <hyperlink ref="AL2589" r:id="rId3338"/>
    <hyperlink ref="AL2591" r:id="rId3339"/>
    <hyperlink ref="AL2593" r:id="rId3340"/>
    <hyperlink ref="AL2594" r:id="rId3341"/>
    <hyperlink ref="AL2596" r:id="rId3342"/>
    <hyperlink ref="AL2598" r:id="rId3343"/>
    <hyperlink ref="AL2606" r:id="rId3344"/>
    <hyperlink ref="AL2607" r:id="rId3345"/>
    <hyperlink ref="AL2609" r:id="rId3346"/>
    <hyperlink ref="AL2610" r:id="rId3347"/>
    <hyperlink ref="AL2613" r:id="rId3348"/>
    <hyperlink ref="AL2614" r:id="rId3349"/>
    <hyperlink ref="AL2615" r:id="rId3350"/>
    <hyperlink ref="AL2622" r:id="rId3351"/>
    <hyperlink ref="AL2623" r:id="rId3352"/>
    <hyperlink ref="AL2631" r:id="rId3353"/>
    <hyperlink ref="AL2632" r:id="rId3354"/>
    <hyperlink ref="AL2640" r:id="rId3355"/>
    <hyperlink ref="AL2641" r:id="rId3356"/>
    <hyperlink ref="AL2642" r:id="rId3357"/>
    <hyperlink ref="AL2648" r:id="rId3358"/>
    <hyperlink ref="AL2652" r:id="rId3359"/>
    <hyperlink ref="AL2653" r:id="rId3360"/>
    <hyperlink ref="AL2657" r:id="rId3361"/>
    <hyperlink ref="AL2658" r:id="rId3362"/>
    <hyperlink ref="AL2662" r:id="rId3363"/>
    <hyperlink ref="AL2663" r:id="rId3364"/>
    <hyperlink ref="AL2667" r:id="rId3365"/>
    <hyperlink ref="AL2669" r:id="rId3366"/>
    <hyperlink ref="AL2670" r:id="rId3367"/>
    <hyperlink ref="AL2671" r:id="rId3368"/>
    <hyperlink ref="AL2672" r:id="rId3369"/>
    <hyperlink ref="AL2675" r:id="rId3370"/>
    <hyperlink ref="AL2676" r:id="rId3371"/>
    <hyperlink ref="AL2679" r:id="rId3372"/>
    <hyperlink ref="AL2680" r:id="rId3373"/>
    <hyperlink ref="AL2683" r:id="rId3374"/>
    <hyperlink ref="AL2687" r:id="rId3375"/>
    <hyperlink ref="AL2688" r:id="rId3376"/>
    <hyperlink ref="AL2689" r:id="rId3377"/>
    <hyperlink ref="AL2690" r:id="rId3378"/>
    <hyperlink ref="AL2692" r:id="rId3379"/>
    <hyperlink ref="AL2693" r:id="rId3380"/>
    <hyperlink ref="AL2694" r:id="rId3381"/>
    <hyperlink ref="AL2697" r:id="rId3382"/>
    <hyperlink ref="AL2703" r:id="rId3383"/>
    <hyperlink ref="AL2707" r:id="rId3384"/>
    <hyperlink ref="AL2710" r:id="rId3385"/>
    <hyperlink ref="AL2711" r:id="rId3386"/>
    <hyperlink ref="AL2712" r:id="rId3387"/>
    <hyperlink ref="AL2713" r:id="rId3388"/>
    <hyperlink ref="AL2716" r:id="rId3389"/>
    <hyperlink ref="AL2718" r:id="rId3390"/>
    <hyperlink ref="AL2719" r:id="rId3391"/>
    <hyperlink ref="AL2721" r:id="rId3392"/>
    <hyperlink ref="AL2722" r:id="rId3393"/>
    <hyperlink ref="AL2723" r:id="rId3394"/>
    <hyperlink ref="AL2724" r:id="rId3395"/>
    <hyperlink ref="AL2725" r:id="rId3396"/>
    <hyperlink ref="AL2726" r:id="rId3397"/>
    <hyperlink ref="AL2728" r:id="rId3398"/>
    <hyperlink ref="AL2729" r:id="rId3399"/>
    <hyperlink ref="AL2730" r:id="rId3400"/>
    <hyperlink ref="AL2734" r:id="rId3401"/>
    <hyperlink ref="AL2735" r:id="rId3402"/>
    <hyperlink ref="AL2738" r:id="rId3403"/>
    <hyperlink ref="AL2739" r:id="rId3404"/>
    <hyperlink ref="AL2740" r:id="rId3405"/>
    <hyperlink ref="AL2745" r:id="rId3406"/>
    <hyperlink ref="AL2746" r:id="rId3407"/>
    <hyperlink ref="AL2748" r:id="rId3408"/>
    <hyperlink ref="AL2749" r:id="rId3409"/>
    <hyperlink ref="AL2751" r:id="rId3410"/>
    <hyperlink ref="AL2752" r:id="rId3411"/>
    <hyperlink ref="AL2753" r:id="rId3412"/>
    <hyperlink ref="AL2754" r:id="rId3413"/>
    <hyperlink ref="AL2756" r:id="rId3414"/>
    <hyperlink ref="AL2761" r:id="rId3415"/>
    <hyperlink ref="AL2768" r:id="rId3416"/>
    <hyperlink ref="AL2772" r:id="rId3417"/>
    <hyperlink ref="AL2774" r:id="rId3418"/>
    <hyperlink ref="AL2777" r:id="rId3419"/>
    <hyperlink ref="AL2779" r:id="rId3420"/>
    <hyperlink ref="AL2786" r:id="rId3421"/>
    <hyperlink ref="AL2796" r:id="rId3422"/>
    <hyperlink ref="AL2797" r:id="rId3423"/>
    <hyperlink ref="AL2798" r:id="rId3424"/>
    <hyperlink ref="AL2802" r:id="rId3425"/>
    <hyperlink ref="AL2806" r:id="rId3426"/>
    <hyperlink ref="AL2807" r:id="rId3427"/>
    <hyperlink ref="AL2808" r:id="rId3428"/>
    <hyperlink ref="AL2809" r:id="rId3429"/>
    <hyperlink ref="AL2816" r:id="rId3430"/>
    <hyperlink ref="AL2822" r:id="rId3431"/>
    <hyperlink ref="AL2827" r:id="rId3432"/>
    <hyperlink ref="AL2828" r:id="rId3433"/>
    <hyperlink ref="AL2829" r:id="rId3434"/>
    <hyperlink ref="AL2830" r:id="rId3435"/>
    <hyperlink ref="AL2831" r:id="rId3436"/>
    <hyperlink ref="AL2834" r:id="rId3437"/>
    <hyperlink ref="AL2837" r:id="rId3438"/>
    <hyperlink ref="AL2855" r:id="rId3439"/>
    <hyperlink ref="AL2857" r:id="rId3440"/>
    <hyperlink ref="AL2861" r:id="rId3441"/>
    <hyperlink ref="AL2867" r:id="rId3442"/>
    <hyperlink ref="AL2879" r:id="rId3443"/>
    <hyperlink ref="AL2880" r:id="rId3444"/>
    <hyperlink ref="AL2881" r:id="rId3445"/>
    <hyperlink ref="AL2884" r:id="rId3446"/>
    <hyperlink ref="AL2885" r:id="rId3447"/>
    <hyperlink ref="AL2887" r:id="rId3448"/>
    <hyperlink ref="AL2888" r:id="rId3449"/>
    <hyperlink ref="AL2889" r:id="rId3450"/>
    <hyperlink ref="AL2890" r:id="rId3451"/>
    <hyperlink ref="AL2891" r:id="rId3452"/>
    <hyperlink ref="AL2892" r:id="rId3453"/>
    <hyperlink ref="AL2895" r:id="rId3454"/>
    <hyperlink ref="AL2898" r:id="rId3455"/>
    <hyperlink ref="AL2900" r:id="rId3456"/>
    <hyperlink ref="AL2902" r:id="rId3457"/>
    <hyperlink ref="AL2903" r:id="rId3458"/>
    <hyperlink ref="AL2908" r:id="rId3459"/>
    <hyperlink ref="AL2911" r:id="rId3460"/>
    <hyperlink ref="AL2915" r:id="rId3461"/>
    <hyperlink ref="AL2916" r:id="rId3462"/>
    <hyperlink ref="AL2919" r:id="rId3463"/>
    <hyperlink ref="AL2920" r:id="rId3464"/>
    <hyperlink ref="AL2921" r:id="rId3465"/>
    <hyperlink ref="AL2922" r:id="rId3466"/>
    <hyperlink ref="AL2929" r:id="rId3467"/>
    <hyperlink ref="AL2932" r:id="rId3468"/>
    <hyperlink ref="AL2936" r:id="rId3469"/>
    <hyperlink ref="AL2937" r:id="rId3470"/>
    <hyperlink ref="AL2940" r:id="rId3471"/>
    <hyperlink ref="AL2942" r:id="rId3472"/>
    <hyperlink ref="AL2944" r:id="rId3473"/>
    <hyperlink ref="AL2948" r:id="rId3474"/>
    <hyperlink ref="AL2949" r:id="rId3475"/>
    <hyperlink ref="AL2950" r:id="rId3476"/>
    <hyperlink ref="AL2953" r:id="rId3477"/>
    <hyperlink ref="AL2955" r:id="rId3478"/>
    <hyperlink ref="AL2956" r:id="rId3479"/>
    <hyperlink ref="AL2957" r:id="rId3480"/>
    <hyperlink ref="AL2958" r:id="rId3481"/>
    <hyperlink ref="AL2961" r:id="rId3482"/>
    <hyperlink ref="AL2966" r:id="rId3483"/>
    <hyperlink ref="AL2967" r:id="rId3484"/>
    <hyperlink ref="AL2968" r:id="rId3485"/>
    <hyperlink ref="AL2970" r:id="rId3486"/>
    <hyperlink ref="AL2971" r:id="rId3487"/>
    <hyperlink ref="AL2972" r:id="rId3488"/>
    <hyperlink ref="AL2977" r:id="rId3489"/>
    <hyperlink ref="AL2981" r:id="rId3490"/>
    <hyperlink ref="AL2984" r:id="rId3491"/>
    <hyperlink ref="AL2988" r:id="rId3492"/>
    <hyperlink ref="AL2989" r:id="rId3493"/>
    <hyperlink ref="AL2993" r:id="rId3494"/>
    <hyperlink ref="AL2995" r:id="rId3495"/>
    <hyperlink ref="AL2996" r:id="rId3496"/>
    <hyperlink ref="AL2999" r:id="rId3497"/>
    <hyperlink ref="AL3000" r:id="rId3498"/>
    <hyperlink ref="AL3001" r:id="rId3499"/>
    <hyperlink ref="AL3005" r:id="rId3500"/>
    <hyperlink ref="AL3008" r:id="rId3501"/>
    <hyperlink ref="AL3014" r:id="rId3502"/>
    <hyperlink ref="AL3015" r:id="rId3503"/>
    <hyperlink ref="AL3018" r:id="rId3504"/>
    <hyperlink ref="AL3019" r:id="rId3505"/>
    <hyperlink ref="AL3021" r:id="rId3506"/>
    <hyperlink ref="AO617" r:id="rId3507"/>
    <hyperlink ref="AO629" r:id="rId3508"/>
    <hyperlink ref="AO651" r:id="rId3509"/>
    <hyperlink ref="AO687" r:id="rId3510"/>
    <hyperlink ref="AO688" r:id="rId3511"/>
    <hyperlink ref="AO689" r:id="rId3512"/>
    <hyperlink ref="AO727" r:id="rId3513"/>
    <hyperlink ref="AO728" r:id="rId3514"/>
    <hyperlink ref="AO729" r:id="rId3515"/>
    <hyperlink ref="AO730" r:id="rId3516"/>
    <hyperlink ref="AO731" r:id="rId3517"/>
    <hyperlink ref="AO732" r:id="rId3518"/>
    <hyperlink ref="AO733" r:id="rId3519"/>
    <hyperlink ref="AO734" r:id="rId3520"/>
    <hyperlink ref="AO735" r:id="rId3521"/>
    <hyperlink ref="AO736" r:id="rId3522"/>
    <hyperlink ref="AO737" r:id="rId3523"/>
    <hyperlink ref="AO738" r:id="rId3524"/>
    <hyperlink ref="AO739" r:id="rId3525"/>
    <hyperlink ref="AO740" r:id="rId3526"/>
    <hyperlink ref="AO742" r:id="rId3527"/>
    <hyperlink ref="AO743" r:id="rId3528"/>
    <hyperlink ref="AO744" r:id="rId3529"/>
    <hyperlink ref="AO745" r:id="rId3530"/>
    <hyperlink ref="AO746" r:id="rId3531"/>
    <hyperlink ref="AO747" r:id="rId3532"/>
    <hyperlink ref="AO748" r:id="rId3533"/>
    <hyperlink ref="AO749" r:id="rId3534"/>
    <hyperlink ref="AO753" r:id="rId3535"/>
    <hyperlink ref="AO754" r:id="rId3536"/>
    <hyperlink ref="AO756" r:id="rId3537"/>
    <hyperlink ref="AO757" r:id="rId3538"/>
    <hyperlink ref="AO758" r:id="rId3539"/>
    <hyperlink ref="AO761" r:id="rId3540"/>
    <hyperlink ref="AO762" r:id="rId3541"/>
    <hyperlink ref="AO763" r:id="rId3542"/>
    <hyperlink ref="AO764" r:id="rId3543"/>
    <hyperlink ref="AO765" r:id="rId3544"/>
    <hyperlink ref="AO766" r:id="rId3545"/>
    <hyperlink ref="AO767" r:id="rId3546"/>
    <hyperlink ref="AO768" r:id="rId3547"/>
    <hyperlink ref="AO769" r:id="rId3548"/>
    <hyperlink ref="AO770" r:id="rId3549"/>
    <hyperlink ref="AO772" r:id="rId3550"/>
    <hyperlink ref="AO773" r:id="rId3551"/>
    <hyperlink ref="AO774" r:id="rId3552"/>
    <hyperlink ref="AO780" r:id="rId3553"/>
    <hyperlink ref="AO781" r:id="rId3554"/>
    <hyperlink ref="AO782" r:id="rId3555"/>
    <hyperlink ref="AO783" r:id="rId3556"/>
    <hyperlink ref="AO784" r:id="rId3557"/>
    <hyperlink ref="AO785" r:id="rId3558"/>
    <hyperlink ref="AO786" r:id="rId3559"/>
    <hyperlink ref="AO787" r:id="rId3560"/>
    <hyperlink ref="AO788" r:id="rId3561"/>
    <hyperlink ref="AO789" r:id="rId3562"/>
    <hyperlink ref="AO790" r:id="rId3563"/>
    <hyperlink ref="AO791" r:id="rId3564"/>
    <hyperlink ref="AO792" r:id="rId3565"/>
    <hyperlink ref="AO793" r:id="rId3566"/>
    <hyperlink ref="AO794" r:id="rId3567"/>
    <hyperlink ref="AO795" r:id="rId3568"/>
    <hyperlink ref="AO796" r:id="rId3569"/>
    <hyperlink ref="AO797" r:id="rId3570"/>
    <hyperlink ref="AO798" r:id="rId3571"/>
    <hyperlink ref="AO799" r:id="rId3572"/>
    <hyperlink ref="AO800" r:id="rId3573"/>
    <hyperlink ref="AO802" r:id="rId3574"/>
    <hyperlink ref="AO803" r:id="rId3575"/>
    <hyperlink ref="AO804" r:id="rId3576"/>
    <hyperlink ref="AO806" r:id="rId3577"/>
    <hyperlink ref="AO807" r:id="rId3578"/>
    <hyperlink ref="AO809" r:id="rId3579"/>
    <hyperlink ref="AO810" r:id="rId3580"/>
    <hyperlink ref="AO811" r:id="rId3581"/>
    <hyperlink ref="AO812" r:id="rId3582"/>
    <hyperlink ref="AO813" r:id="rId3583"/>
    <hyperlink ref="AO814" r:id="rId3584"/>
    <hyperlink ref="AO815" r:id="rId3585"/>
    <hyperlink ref="AO816" r:id="rId3586"/>
    <hyperlink ref="AO817" r:id="rId3587"/>
    <hyperlink ref="AO819" r:id="rId3588"/>
    <hyperlink ref="AO820" r:id="rId3589"/>
    <hyperlink ref="AO821" r:id="rId3590"/>
    <hyperlink ref="AO822" r:id="rId3591"/>
    <hyperlink ref="AO823" r:id="rId3592"/>
    <hyperlink ref="AO825" r:id="rId3593"/>
    <hyperlink ref="AO826" r:id="rId3594"/>
    <hyperlink ref="AO827" r:id="rId3595"/>
    <hyperlink ref="AO830" r:id="rId3596"/>
    <hyperlink ref="AO831" r:id="rId3597"/>
    <hyperlink ref="AO833" r:id="rId3598"/>
    <hyperlink ref="AO836" r:id="rId3599"/>
    <hyperlink ref="AO837" r:id="rId3600"/>
    <hyperlink ref="AO838" r:id="rId3601"/>
    <hyperlink ref="AO839" r:id="rId3602"/>
    <hyperlink ref="AO840" r:id="rId3603"/>
    <hyperlink ref="AO841" r:id="rId3604"/>
    <hyperlink ref="AO842" r:id="rId3605"/>
    <hyperlink ref="AO843" r:id="rId3606"/>
    <hyperlink ref="AO844" r:id="rId3607"/>
    <hyperlink ref="AO845" r:id="rId3608"/>
    <hyperlink ref="AO846" r:id="rId3609"/>
    <hyperlink ref="AO847" r:id="rId3610"/>
    <hyperlink ref="AO848" r:id="rId3611"/>
    <hyperlink ref="AO849" r:id="rId3612"/>
    <hyperlink ref="AO850" r:id="rId3613"/>
    <hyperlink ref="AO851" r:id="rId3614"/>
    <hyperlink ref="AO852" r:id="rId3615"/>
    <hyperlink ref="AO853" r:id="rId3616"/>
    <hyperlink ref="AO856" r:id="rId3617"/>
    <hyperlink ref="AO857" r:id="rId3618"/>
    <hyperlink ref="AO858" r:id="rId3619"/>
    <hyperlink ref="AO859" r:id="rId3620"/>
    <hyperlink ref="AO860" r:id="rId3621"/>
    <hyperlink ref="AO861" r:id="rId3622"/>
    <hyperlink ref="AO862" r:id="rId3623"/>
    <hyperlink ref="AO863" r:id="rId3624"/>
    <hyperlink ref="AO864" r:id="rId3625"/>
    <hyperlink ref="AO865" r:id="rId3626"/>
    <hyperlink ref="AO866" r:id="rId3627"/>
    <hyperlink ref="AO867" r:id="rId3628"/>
    <hyperlink ref="AO869" r:id="rId3629"/>
    <hyperlink ref="AO870" r:id="rId3630"/>
    <hyperlink ref="AO871" r:id="rId3631"/>
    <hyperlink ref="AO872" r:id="rId3632"/>
    <hyperlink ref="AO873" r:id="rId3633"/>
    <hyperlink ref="AO874" r:id="rId3634"/>
    <hyperlink ref="AO875" r:id="rId3635"/>
    <hyperlink ref="AO876" r:id="rId3636"/>
    <hyperlink ref="AO878" r:id="rId3637"/>
    <hyperlink ref="AO879" r:id="rId3638"/>
    <hyperlink ref="AO881" r:id="rId3639"/>
    <hyperlink ref="AO882" r:id="rId3640"/>
    <hyperlink ref="AO883" r:id="rId3641"/>
    <hyperlink ref="AO884" r:id="rId3642"/>
    <hyperlink ref="AO885" r:id="rId3643"/>
    <hyperlink ref="AO886" r:id="rId3644"/>
    <hyperlink ref="AO887" r:id="rId3645"/>
    <hyperlink ref="AO888" r:id="rId3646"/>
    <hyperlink ref="AO891" r:id="rId3647"/>
    <hyperlink ref="AO892" r:id="rId3648"/>
    <hyperlink ref="AO893" r:id="rId3649"/>
    <hyperlink ref="AO894" r:id="rId3650"/>
    <hyperlink ref="AO895" r:id="rId3651"/>
    <hyperlink ref="AO896" r:id="rId3652"/>
    <hyperlink ref="AO897" r:id="rId3653"/>
    <hyperlink ref="AO898" r:id="rId3654"/>
    <hyperlink ref="AO899" r:id="rId3655"/>
    <hyperlink ref="AO900" r:id="rId3656"/>
    <hyperlink ref="AO901" r:id="rId3657"/>
    <hyperlink ref="AO902" r:id="rId3658"/>
    <hyperlink ref="AO903" r:id="rId3659"/>
    <hyperlink ref="AO904" r:id="rId3660"/>
    <hyperlink ref="AO905" r:id="rId3661"/>
    <hyperlink ref="AO906" r:id="rId3662"/>
    <hyperlink ref="AO908" r:id="rId3663"/>
    <hyperlink ref="AO909" r:id="rId3664"/>
    <hyperlink ref="AO910" r:id="rId3665"/>
    <hyperlink ref="AO911" r:id="rId3666"/>
    <hyperlink ref="AO913" r:id="rId3667"/>
    <hyperlink ref="AO915" r:id="rId3668"/>
    <hyperlink ref="AO916" r:id="rId3669"/>
    <hyperlink ref="AO918" r:id="rId3670"/>
    <hyperlink ref="AO920" r:id="rId3671"/>
    <hyperlink ref="AO921" r:id="rId3672"/>
    <hyperlink ref="AO922" r:id="rId3673"/>
    <hyperlink ref="AO923" r:id="rId3674"/>
    <hyperlink ref="AO924" r:id="rId3675"/>
    <hyperlink ref="AO927" r:id="rId3676"/>
    <hyperlink ref="AO928" r:id="rId3677"/>
    <hyperlink ref="AO929" r:id="rId3678"/>
    <hyperlink ref="AO930" r:id="rId3679"/>
    <hyperlink ref="AO931" r:id="rId3680"/>
    <hyperlink ref="AO932" r:id="rId3681"/>
    <hyperlink ref="AO933" r:id="rId3682"/>
    <hyperlink ref="AO936" r:id="rId3683"/>
    <hyperlink ref="AO937" r:id="rId3684"/>
    <hyperlink ref="AO938" r:id="rId3685"/>
    <hyperlink ref="AO939" r:id="rId3686"/>
    <hyperlink ref="AO941" r:id="rId3687"/>
    <hyperlink ref="AO942" r:id="rId3688"/>
    <hyperlink ref="AO943" r:id="rId3689"/>
    <hyperlink ref="AO944" r:id="rId3690"/>
    <hyperlink ref="AO945" r:id="rId3691"/>
    <hyperlink ref="AO947" r:id="rId3692"/>
    <hyperlink ref="AO950" r:id="rId3693"/>
    <hyperlink ref="AO953" r:id="rId3694"/>
    <hyperlink ref="AO954" r:id="rId3695"/>
    <hyperlink ref="AO956" r:id="rId3696"/>
    <hyperlink ref="AO958" r:id="rId3697"/>
    <hyperlink ref="AO960" r:id="rId3698"/>
    <hyperlink ref="AO961" r:id="rId3699"/>
    <hyperlink ref="AO962" r:id="rId3700"/>
    <hyperlink ref="AO963" r:id="rId3701"/>
    <hyperlink ref="AO964" r:id="rId3702"/>
    <hyperlink ref="AO965" r:id="rId3703"/>
    <hyperlink ref="AO967" r:id="rId3704"/>
    <hyperlink ref="AO968" r:id="rId3705"/>
    <hyperlink ref="AO969" r:id="rId3706"/>
    <hyperlink ref="AO970" r:id="rId3707"/>
    <hyperlink ref="AO971" r:id="rId3708"/>
    <hyperlink ref="AO972" r:id="rId3709"/>
    <hyperlink ref="AO973" r:id="rId3710"/>
    <hyperlink ref="AO974" r:id="rId3711"/>
    <hyperlink ref="AO975" r:id="rId3712"/>
    <hyperlink ref="AO976" r:id="rId3713"/>
    <hyperlink ref="AO977" r:id="rId3714"/>
    <hyperlink ref="AO978" r:id="rId3715"/>
    <hyperlink ref="AO979" r:id="rId3716"/>
    <hyperlink ref="AO980" r:id="rId3717"/>
    <hyperlink ref="AO982" r:id="rId3718"/>
    <hyperlink ref="AO983" r:id="rId3719"/>
    <hyperlink ref="AO984" r:id="rId3720"/>
    <hyperlink ref="AO985" r:id="rId3721"/>
    <hyperlink ref="AO986" r:id="rId3722"/>
    <hyperlink ref="AO987" r:id="rId3723"/>
    <hyperlink ref="AO988" r:id="rId3724"/>
    <hyperlink ref="AO990" r:id="rId3725"/>
    <hyperlink ref="AO991" r:id="rId3726"/>
    <hyperlink ref="AO992" r:id="rId3727"/>
    <hyperlink ref="AO993" r:id="rId3728"/>
    <hyperlink ref="AO995" r:id="rId3729"/>
    <hyperlink ref="AO996" r:id="rId3730"/>
    <hyperlink ref="AO998" r:id="rId3731"/>
    <hyperlink ref="AO999" r:id="rId3732"/>
    <hyperlink ref="AO1000" r:id="rId3733"/>
    <hyperlink ref="AO1001" r:id="rId3734"/>
    <hyperlink ref="AO1002" r:id="rId3735"/>
    <hyperlink ref="AO1003" r:id="rId3736"/>
    <hyperlink ref="AO1004" r:id="rId3737"/>
    <hyperlink ref="AO1005" r:id="rId3738"/>
    <hyperlink ref="AO1006" r:id="rId3739"/>
    <hyperlink ref="AO1007" r:id="rId3740"/>
    <hyperlink ref="AO1008" r:id="rId3741"/>
    <hyperlink ref="AO1009" r:id="rId3742"/>
    <hyperlink ref="AO1010" r:id="rId3743"/>
    <hyperlink ref="AO1011" r:id="rId3744"/>
    <hyperlink ref="AO1012" r:id="rId3745"/>
    <hyperlink ref="AO1013" r:id="rId3746"/>
    <hyperlink ref="AO1014" r:id="rId3747"/>
    <hyperlink ref="AO1015" r:id="rId3748"/>
    <hyperlink ref="AO1016" r:id="rId3749"/>
    <hyperlink ref="AO1018" r:id="rId3750"/>
    <hyperlink ref="AO1019" r:id="rId3751"/>
    <hyperlink ref="AO1020" r:id="rId3752"/>
    <hyperlink ref="AO1021" r:id="rId3753"/>
    <hyperlink ref="AO1024" r:id="rId3754"/>
    <hyperlink ref="AO1025" r:id="rId3755"/>
    <hyperlink ref="AO1026" r:id="rId3756"/>
    <hyperlink ref="AO1027" r:id="rId3757"/>
    <hyperlink ref="AO1028" r:id="rId3758"/>
    <hyperlink ref="AO1029" r:id="rId3759"/>
    <hyperlink ref="AO1030" r:id="rId3760"/>
    <hyperlink ref="AO1031" r:id="rId3761"/>
    <hyperlink ref="AO1032" r:id="rId3762"/>
    <hyperlink ref="AO1033" r:id="rId3763"/>
    <hyperlink ref="AO1034" r:id="rId3764"/>
    <hyperlink ref="AO1035" r:id="rId3765"/>
    <hyperlink ref="AO1038" r:id="rId3766"/>
    <hyperlink ref="AO1039" r:id="rId3767"/>
    <hyperlink ref="AO1040" r:id="rId3768"/>
    <hyperlink ref="AO1041" r:id="rId3769"/>
    <hyperlink ref="AO1042" r:id="rId3770"/>
    <hyperlink ref="AO1043" r:id="rId3771"/>
    <hyperlink ref="AO1044" r:id="rId3772"/>
    <hyperlink ref="AO1046" r:id="rId3773"/>
    <hyperlink ref="AO1048" r:id="rId3774"/>
    <hyperlink ref="AO1049" r:id="rId3775"/>
    <hyperlink ref="AO1050" r:id="rId3776"/>
    <hyperlink ref="AO1051" r:id="rId3777"/>
    <hyperlink ref="AO1052" r:id="rId3778"/>
    <hyperlink ref="AO1053" r:id="rId3779"/>
    <hyperlink ref="AO1054" r:id="rId3780"/>
    <hyperlink ref="AO1055" r:id="rId3781"/>
    <hyperlink ref="AO1056" r:id="rId3782"/>
    <hyperlink ref="AO1057" r:id="rId3783"/>
    <hyperlink ref="AO1058" r:id="rId3784"/>
    <hyperlink ref="AO1059" r:id="rId3785"/>
    <hyperlink ref="AO1060" r:id="rId3786"/>
    <hyperlink ref="AO1061" r:id="rId3787"/>
    <hyperlink ref="AO1062" r:id="rId3788"/>
    <hyperlink ref="AO1063" r:id="rId3789"/>
    <hyperlink ref="AO1064" r:id="rId3790"/>
    <hyperlink ref="AO1066" r:id="rId3791"/>
    <hyperlink ref="AO1067" r:id="rId3792"/>
    <hyperlink ref="AO1068" r:id="rId3793"/>
    <hyperlink ref="AO1070" r:id="rId3794"/>
    <hyperlink ref="AO1071" r:id="rId3795"/>
    <hyperlink ref="AO1072" r:id="rId3796"/>
    <hyperlink ref="AO1073" r:id="rId3797"/>
    <hyperlink ref="AO1074" r:id="rId3798"/>
    <hyperlink ref="AO1075" r:id="rId3799"/>
    <hyperlink ref="AO1077" r:id="rId3800"/>
    <hyperlink ref="AO1078" r:id="rId3801"/>
    <hyperlink ref="AO1079" r:id="rId3802"/>
    <hyperlink ref="AO1080" r:id="rId3803"/>
    <hyperlink ref="AO1082" r:id="rId3804"/>
    <hyperlink ref="AO1083" r:id="rId3805"/>
    <hyperlink ref="AO1084" r:id="rId3806"/>
    <hyperlink ref="AO1085" r:id="rId3807"/>
    <hyperlink ref="AO1086" r:id="rId3808"/>
    <hyperlink ref="AO1087" r:id="rId3809"/>
    <hyperlink ref="AO1089" r:id="rId3810"/>
    <hyperlink ref="AO1090" r:id="rId3811"/>
    <hyperlink ref="AO1091" r:id="rId3812"/>
    <hyperlink ref="AO1092" r:id="rId3813"/>
    <hyperlink ref="AO1093" r:id="rId3814"/>
    <hyperlink ref="AO1094" r:id="rId3815"/>
    <hyperlink ref="AO1095" r:id="rId3816"/>
    <hyperlink ref="AO1096" r:id="rId3817"/>
    <hyperlink ref="AO1098" r:id="rId3818"/>
    <hyperlink ref="AO1099" r:id="rId3819"/>
    <hyperlink ref="AO1100" r:id="rId3820"/>
    <hyperlink ref="AO1101" r:id="rId3821"/>
    <hyperlink ref="AO1102" r:id="rId3822"/>
    <hyperlink ref="AO1103" r:id="rId3823"/>
    <hyperlink ref="AO1104" r:id="rId3824"/>
    <hyperlink ref="AO1107" r:id="rId3825"/>
    <hyperlink ref="AO1110" r:id="rId3826"/>
    <hyperlink ref="AO1111" r:id="rId3827"/>
    <hyperlink ref="AO1113" r:id="rId3828"/>
    <hyperlink ref="AO1114" r:id="rId3829"/>
    <hyperlink ref="AO1115" r:id="rId3830"/>
    <hyperlink ref="AO1116" r:id="rId3831"/>
    <hyperlink ref="AO1118" r:id="rId3832"/>
    <hyperlink ref="AO1119" r:id="rId3833"/>
    <hyperlink ref="AO1120" r:id="rId3834"/>
    <hyperlink ref="AO1121" r:id="rId3835"/>
    <hyperlink ref="AO1122" r:id="rId3836"/>
    <hyperlink ref="AO1123" r:id="rId3837"/>
    <hyperlink ref="AO1124" r:id="rId3838"/>
    <hyperlink ref="AO1125" r:id="rId3839"/>
    <hyperlink ref="AO1126" r:id="rId3840"/>
    <hyperlink ref="AO1128" r:id="rId3841"/>
    <hyperlink ref="AO1129" r:id="rId3842"/>
    <hyperlink ref="AO1130" r:id="rId3843"/>
    <hyperlink ref="AO1131" r:id="rId3844"/>
    <hyperlink ref="AO1134" r:id="rId3845"/>
    <hyperlink ref="AO1135" r:id="rId3846"/>
    <hyperlink ref="AO1137" r:id="rId3847"/>
    <hyperlink ref="AO1138" r:id="rId3848"/>
    <hyperlink ref="AO1139" r:id="rId3849"/>
    <hyperlink ref="AO1140" r:id="rId3850"/>
    <hyperlink ref="AO1142" r:id="rId3851"/>
    <hyperlink ref="AO1143" r:id="rId3852"/>
    <hyperlink ref="AO1144" r:id="rId3853"/>
    <hyperlink ref="AO1145" r:id="rId3854"/>
    <hyperlink ref="AO1146" r:id="rId3855"/>
    <hyperlink ref="AO1147" r:id="rId3856"/>
    <hyperlink ref="AO1148" r:id="rId3857"/>
    <hyperlink ref="AO1149" r:id="rId3858"/>
    <hyperlink ref="AO1150" r:id="rId3859"/>
    <hyperlink ref="AO1151" r:id="rId3860"/>
    <hyperlink ref="AO1152" r:id="rId3861"/>
    <hyperlink ref="AO1153" r:id="rId3862"/>
    <hyperlink ref="AO1154" r:id="rId3863"/>
    <hyperlink ref="AO1155" r:id="rId3864"/>
    <hyperlink ref="AO1156" r:id="rId3865"/>
    <hyperlink ref="AO1157" r:id="rId3866"/>
    <hyperlink ref="AO1158" r:id="rId3867"/>
    <hyperlink ref="AO1160" r:id="rId3868"/>
    <hyperlink ref="AO1161" r:id="rId3869"/>
    <hyperlink ref="AO1162" r:id="rId3870"/>
    <hyperlink ref="AO1163" r:id="rId3871"/>
    <hyperlink ref="AO1164" r:id="rId3872"/>
    <hyperlink ref="AO1165" r:id="rId3873"/>
    <hyperlink ref="AO1166" r:id="rId3874"/>
    <hyperlink ref="AO1167" r:id="rId3875"/>
    <hyperlink ref="AO1170" r:id="rId3876"/>
    <hyperlink ref="AO1171" r:id="rId3877"/>
    <hyperlink ref="AO1172" r:id="rId3878"/>
    <hyperlink ref="AO1173" r:id="rId3879"/>
    <hyperlink ref="AO1174" r:id="rId3880"/>
    <hyperlink ref="AO1176" r:id="rId3881"/>
    <hyperlink ref="AO1178" r:id="rId3882"/>
    <hyperlink ref="AO1179" r:id="rId3883"/>
    <hyperlink ref="AO1181" r:id="rId3884"/>
    <hyperlink ref="AO1183" r:id="rId3885"/>
    <hyperlink ref="AO1184" r:id="rId3886"/>
    <hyperlink ref="AO1186" r:id="rId3887"/>
    <hyperlink ref="AO1188" r:id="rId3888"/>
    <hyperlink ref="AO1189" r:id="rId3889"/>
    <hyperlink ref="AO1190" r:id="rId3890"/>
    <hyperlink ref="AO1191" r:id="rId3891"/>
    <hyperlink ref="AO1193" r:id="rId3892"/>
    <hyperlink ref="AO1195" r:id="rId3893"/>
    <hyperlink ref="AO1196" r:id="rId3894"/>
    <hyperlink ref="AO1197" r:id="rId3895"/>
    <hyperlink ref="AO1199" r:id="rId3896"/>
    <hyperlink ref="AO1200" r:id="rId3897"/>
    <hyperlink ref="AO1204" r:id="rId3898"/>
    <hyperlink ref="AO1205" r:id="rId3899"/>
    <hyperlink ref="AO1206" r:id="rId3900"/>
    <hyperlink ref="AO1207" r:id="rId3901"/>
    <hyperlink ref="AO1208" r:id="rId3902"/>
    <hyperlink ref="AO1209" r:id="rId3903"/>
    <hyperlink ref="AO1210" r:id="rId3904"/>
    <hyperlink ref="AO1211" r:id="rId3905"/>
    <hyperlink ref="AO1212" r:id="rId3906"/>
    <hyperlink ref="AO1214" r:id="rId3907"/>
    <hyperlink ref="AO1215" r:id="rId3908"/>
    <hyperlink ref="AO1217" r:id="rId3909"/>
    <hyperlink ref="AO1218" r:id="rId3910"/>
    <hyperlink ref="AO1219" r:id="rId3911"/>
    <hyperlink ref="AO1220" r:id="rId3912"/>
    <hyperlink ref="AO1221" r:id="rId3913"/>
    <hyperlink ref="AO1222" r:id="rId3914"/>
    <hyperlink ref="AO1223" r:id="rId3915"/>
    <hyperlink ref="AO1225" r:id="rId3916"/>
    <hyperlink ref="AO1227" r:id="rId3917"/>
    <hyperlink ref="AO1230" r:id="rId3918"/>
    <hyperlink ref="AO1231" r:id="rId3919"/>
    <hyperlink ref="AO1232" r:id="rId3920"/>
    <hyperlink ref="AO1233" r:id="rId3921"/>
    <hyperlink ref="AO1234" r:id="rId3922"/>
    <hyperlink ref="AO1235" r:id="rId3923"/>
    <hyperlink ref="AO1236" r:id="rId3924"/>
    <hyperlink ref="AO1237" r:id="rId3925"/>
    <hyperlink ref="AO1238" r:id="rId3926"/>
    <hyperlink ref="AO1239" r:id="rId3927"/>
    <hyperlink ref="AO1240" r:id="rId3928"/>
    <hyperlink ref="AO1241" r:id="rId3929"/>
    <hyperlink ref="AO1242" r:id="rId3930"/>
    <hyperlink ref="AO1243" r:id="rId3931"/>
    <hyperlink ref="AO1244" r:id="rId3932"/>
    <hyperlink ref="AO1245" r:id="rId3933"/>
    <hyperlink ref="AO1246" r:id="rId3934"/>
    <hyperlink ref="AO1247" r:id="rId3935"/>
    <hyperlink ref="AO1248" r:id="rId3936"/>
    <hyperlink ref="AO1250" r:id="rId3937"/>
    <hyperlink ref="AO1251" r:id="rId3938"/>
    <hyperlink ref="AO1252" r:id="rId3939"/>
    <hyperlink ref="AO1253" r:id="rId3940"/>
    <hyperlink ref="AO1254" r:id="rId3941"/>
    <hyperlink ref="AO1255" r:id="rId3942"/>
    <hyperlink ref="AO1256" r:id="rId3943"/>
    <hyperlink ref="AO1257" r:id="rId3944"/>
    <hyperlink ref="AO1258" r:id="rId3945"/>
    <hyperlink ref="AO1259" r:id="rId3946"/>
    <hyperlink ref="AO1260" r:id="rId3947"/>
    <hyperlink ref="AO1261" r:id="rId3948"/>
    <hyperlink ref="AO1262" r:id="rId3949"/>
    <hyperlink ref="AO1263" r:id="rId3950"/>
    <hyperlink ref="AO1265" r:id="rId3951"/>
    <hyperlink ref="AO1266" r:id="rId3952"/>
    <hyperlink ref="AO1267" r:id="rId3953"/>
    <hyperlink ref="AO1268" r:id="rId3954"/>
    <hyperlink ref="AO1269" r:id="rId3955"/>
    <hyperlink ref="AO1270" r:id="rId3956"/>
    <hyperlink ref="AO1271" r:id="rId3957"/>
    <hyperlink ref="AO1272" r:id="rId3958"/>
    <hyperlink ref="AO1273" r:id="rId3959"/>
    <hyperlink ref="AO1274" r:id="rId3960"/>
    <hyperlink ref="AO1275" r:id="rId3961"/>
    <hyperlink ref="AO1276" r:id="rId3962"/>
    <hyperlink ref="AO1279" r:id="rId3963"/>
    <hyperlink ref="AO1280" r:id="rId3964"/>
    <hyperlink ref="AO1281" r:id="rId3965"/>
    <hyperlink ref="AO1282" r:id="rId3966"/>
    <hyperlink ref="AO1283" r:id="rId3967"/>
    <hyperlink ref="AO1284" r:id="rId3968"/>
    <hyperlink ref="AO1286" r:id="rId3969"/>
    <hyperlink ref="AO1287" r:id="rId3970"/>
    <hyperlink ref="AO1288" r:id="rId3971"/>
    <hyperlink ref="AO1289" r:id="rId3972"/>
    <hyperlink ref="AO1290" r:id="rId3973"/>
    <hyperlink ref="AO1292" r:id="rId3974"/>
    <hyperlink ref="AO1293" r:id="rId3975"/>
    <hyperlink ref="AO1295" r:id="rId3976"/>
    <hyperlink ref="AO1296" r:id="rId3977"/>
    <hyperlink ref="AO1297" r:id="rId3978"/>
    <hyperlink ref="AO1298" r:id="rId3979"/>
    <hyperlink ref="AO1300" r:id="rId3980"/>
    <hyperlink ref="AO1302" r:id="rId3981"/>
    <hyperlink ref="AO1303" r:id="rId3982"/>
    <hyperlink ref="AO1304" r:id="rId3983"/>
    <hyperlink ref="AO1305" r:id="rId3984"/>
    <hyperlink ref="AO1306" r:id="rId3985"/>
    <hyperlink ref="AO1307" r:id="rId3986"/>
    <hyperlink ref="AO1308" r:id="rId3987"/>
    <hyperlink ref="AO1310" r:id="rId3988"/>
    <hyperlink ref="AO1311" r:id="rId3989"/>
    <hyperlink ref="AO1312" r:id="rId3990"/>
    <hyperlink ref="AO1313" r:id="rId3991"/>
    <hyperlink ref="AO1314" r:id="rId3992"/>
    <hyperlink ref="AO1316" r:id="rId3993"/>
    <hyperlink ref="AO1317" r:id="rId3994"/>
    <hyperlink ref="AO1318" r:id="rId3995"/>
    <hyperlink ref="AO1319" r:id="rId3996"/>
    <hyperlink ref="AO1321" r:id="rId3997"/>
    <hyperlink ref="AO1322" r:id="rId3998"/>
    <hyperlink ref="AO1323" r:id="rId3999"/>
    <hyperlink ref="AO1324" r:id="rId4000"/>
    <hyperlink ref="AO1325" r:id="rId4001"/>
    <hyperlink ref="AO1327" r:id="rId4002"/>
    <hyperlink ref="AO1328" r:id="rId4003"/>
    <hyperlink ref="AO1329" r:id="rId4004"/>
    <hyperlink ref="AO1330" r:id="rId4005"/>
    <hyperlink ref="AO1331" r:id="rId4006"/>
    <hyperlink ref="AO1333" r:id="rId4007"/>
    <hyperlink ref="AO1334" r:id="rId4008"/>
    <hyperlink ref="AO1335" r:id="rId4009"/>
    <hyperlink ref="AO1336" r:id="rId4010"/>
    <hyperlink ref="AO1337" r:id="rId4011"/>
    <hyperlink ref="AO1338" r:id="rId4012"/>
    <hyperlink ref="AO1339" r:id="rId4013"/>
    <hyperlink ref="AO1340" r:id="rId4014"/>
    <hyperlink ref="AO1341" r:id="rId4015"/>
    <hyperlink ref="AO1343" r:id="rId4016"/>
    <hyperlink ref="AO1344" r:id="rId4017"/>
    <hyperlink ref="AO1345" r:id="rId4018"/>
    <hyperlink ref="AO1346" r:id="rId4019"/>
    <hyperlink ref="AO1347" r:id="rId4020"/>
    <hyperlink ref="AO1348" r:id="rId4021"/>
    <hyperlink ref="AO1349" r:id="rId4022"/>
    <hyperlink ref="AO1350" r:id="rId4023"/>
    <hyperlink ref="AO1351" r:id="rId4024"/>
    <hyperlink ref="AO1352" r:id="rId4025"/>
    <hyperlink ref="AO1353" r:id="rId4026"/>
    <hyperlink ref="AO1356" r:id="rId4027"/>
    <hyperlink ref="AO1358" r:id="rId4028"/>
    <hyperlink ref="AO1359" r:id="rId4029"/>
    <hyperlink ref="AO1360" r:id="rId4030"/>
    <hyperlink ref="AO1361" r:id="rId4031"/>
    <hyperlink ref="AO1362" r:id="rId4032"/>
    <hyperlink ref="AO1363" r:id="rId4033"/>
    <hyperlink ref="AO1364" r:id="rId4034"/>
    <hyperlink ref="AO1365" r:id="rId4035"/>
    <hyperlink ref="AO1366" r:id="rId4036"/>
    <hyperlink ref="AO1367" r:id="rId4037"/>
    <hyperlink ref="AO1368" r:id="rId4038"/>
    <hyperlink ref="AO1369" r:id="rId4039"/>
    <hyperlink ref="AO1370" r:id="rId4040"/>
    <hyperlink ref="AO1371" r:id="rId4041"/>
    <hyperlink ref="AO1372" r:id="rId4042"/>
    <hyperlink ref="AO1373" r:id="rId4043"/>
    <hyperlink ref="AO1374" r:id="rId4044"/>
    <hyperlink ref="AO1375" r:id="rId4045"/>
    <hyperlink ref="AO1376" r:id="rId4046"/>
    <hyperlink ref="AO1377" r:id="rId4047"/>
    <hyperlink ref="AO1378" r:id="rId4048"/>
    <hyperlink ref="AO1379" r:id="rId4049"/>
    <hyperlink ref="AO1380" r:id="rId4050"/>
    <hyperlink ref="AO1381" r:id="rId4051"/>
    <hyperlink ref="AO1382" r:id="rId4052"/>
    <hyperlink ref="AO1383" r:id="rId4053"/>
    <hyperlink ref="AO1384" r:id="rId4054"/>
    <hyperlink ref="AO1385" r:id="rId4055"/>
    <hyperlink ref="AO1386" r:id="rId4056"/>
    <hyperlink ref="AO1387" r:id="rId4057"/>
    <hyperlink ref="AO1388" r:id="rId4058"/>
    <hyperlink ref="AO1389" r:id="rId4059"/>
    <hyperlink ref="AO1390" r:id="rId4060"/>
    <hyperlink ref="AO1391" r:id="rId4061"/>
    <hyperlink ref="AO1392" r:id="rId4062"/>
    <hyperlink ref="AO1393" r:id="rId4063"/>
    <hyperlink ref="AO1394" r:id="rId4064"/>
    <hyperlink ref="AO1395" r:id="rId4065"/>
    <hyperlink ref="AO1396" r:id="rId4066"/>
    <hyperlink ref="AO1398" r:id="rId4067"/>
    <hyperlink ref="AO1399" r:id="rId4068"/>
    <hyperlink ref="AO1400" r:id="rId4069"/>
    <hyperlink ref="AO1402" r:id="rId4070"/>
    <hyperlink ref="AO1403" r:id="rId4071"/>
    <hyperlink ref="AO1404" r:id="rId4072"/>
    <hyperlink ref="AO1405" r:id="rId4073"/>
    <hyperlink ref="AO1406" r:id="rId4074"/>
    <hyperlink ref="AO1408" r:id="rId4075"/>
    <hyperlink ref="AO1409" r:id="rId4076"/>
    <hyperlink ref="AO1410" r:id="rId4077"/>
    <hyperlink ref="AO1411" r:id="rId4078"/>
    <hyperlink ref="AO1412" r:id="rId4079"/>
    <hyperlink ref="AO1413" r:id="rId4080"/>
    <hyperlink ref="AO1414" r:id="rId4081"/>
    <hyperlink ref="AO1415" r:id="rId4082"/>
    <hyperlink ref="AO1416" r:id="rId4083"/>
    <hyperlink ref="AO1419" r:id="rId4084"/>
    <hyperlink ref="AO1420" r:id="rId4085"/>
    <hyperlink ref="AO1421" r:id="rId4086"/>
    <hyperlink ref="AO1423" r:id="rId4087"/>
    <hyperlink ref="AO1424" r:id="rId4088"/>
    <hyperlink ref="AO1427" r:id="rId4089"/>
    <hyperlink ref="AO1428" r:id="rId4090"/>
    <hyperlink ref="AO1429" r:id="rId4091"/>
    <hyperlink ref="AO1430" r:id="rId4092"/>
    <hyperlink ref="AO1431" r:id="rId4093"/>
    <hyperlink ref="AO1432" r:id="rId4094"/>
    <hyperlink ref="AO1433" r:id="rId4095"/>
    <hyperlink ref="AO1434" r:id="rId4096"/>
    <hyperlink ref="AO1435" r:id="rId4097"/>
    <hyperlink ref="AO1437" r:id="rId4098"/>
    <hyperlink ref="AO1438" r:id="rId4099"/>
    <hyperlink ref="AO1439" r:id="rId4100"/>
    <hyperlink ref="AO1440" r:id="rId4101"/>
    <hyperlink ref="AO1441" r:id="rId4102"/>
    <hyperlink ref="AO1442" r:id="rId4103"/>
    <hyperlink ref="AO1443" r:id="rId4104"/>
    <hyperlink ref="AO1445" r:id="rId4105"/>
    <hyperlink ref="AO1446" r:id="rId4106"/>
    <hyperlink ref="AO1447" r:id="rId4107"/>
    <hyperlink ref="AO1448" r:id="rId4108"/>
    <hyperlink ref="AO1449" r:id="rId4109"/>
    <hyperlink ref="AO1450" r:id="rId4110"/>
    <hyperlink ref="AO1451" r:id="rId4111"/>
    <hyperlink ref="AO1452" r:id="rId4112"/>
    <hyperlink ref="AO1454" r:id="rId4113"/>
    <hyperlink ref="AO1455" r:id="rId4114"/>
    <hyperlink ref="AO1456" r:id="rId4115"/>
    <hyperlink ref="AO1457" r:id="rId4116"/>
    <hyperlink ref="AO1458" r:id="rId4117"/>
    <hyperlink ref="AO1459" r:id="rId4118"/>
    <hyperlink ref="AO1460" r:id="rId4119"/>
    <hyperlink ref="AO1463" r:id="rId4120"/>
    <hyperlink ref="AO1464" r:id="rId4121"/>
    <hyperlink ref="AO1465" r:id="rId4122"/>
    <hyperlink ref="AO1466" r:id="rId4123"/>
    <hyperlink ref="AO1467" r:id="rId4124"/>
    <hyperlink ref="AO1470" r:id="rId4125"/>
    <hyperlink ref="AO1471" r:id="rId4126"/>
    <hyperlink ref="AO1472" r:id="rId4127"/>
    <hyperlink ref="AO1473" r:id="rId4128"/>
    <hyperlink ref="AO1474" r:id="rId4129"/>
    <hyperlink ref="AO1475" r:id="rId4130"/>
    <hyperlink ref="AO1476" r:id="rId4131"/>
    <hyperlink ref="AO1477" r:id="rId4132"/>
    <hyperlink ref="AO1478" r:id="rId4133"/>
    <hyperlink ref="AO1479" r:id="rId4134"/>
    <hyperlink ref="AO1480" r:id="rId4135"/>
    <hyperlink ref="AO1482" r:id="rId4136"/>
    <hyperlink ref="AO1483" r:id="rId4137"/>
    <hyperlink ref="AO1484" r:id="rId4138"/>
    <hyperlink ref="AO1487" r:id="rId4139"/>
    <hyperlink ref="AO1488" r:id="rId4140"/>
    <hyperlink ref="AO1489" r:id="rId4141"/>
    <hyperlink ref="AO1490" r:id="rId4142"/>
    <hyperlink ref="AO1491" r:id="rId4143"/>
    <hyperlink ref="AO1492" r:id="rId4144"/>
    <hyperlink ref="AO1494" r:id="rId4145"/>
    <hyperlink ref="AO1495" r:id="rId4146"/>
    <hyperlink ref="AO1496" r:id="rId4147"/>
    <hyperlink ref="AO1498" r:id="rId4148"/>
    <hyperlink ref="AO1499" r:id="rId4149"/>
    <hyperlink ref="AO1500" r:id="rId4150"/>
    <hyperlink ref="AO1501" r:id="rId4151"/>
    <hyperlink ref="AO1502" r:id="rId4152"/>
    <hyperlink ref="AO1503" r:id="rId4153"/>
    <hyperlink ref="AO1504" r:id="rId4154"/>
    <hyperlink ref="AO1505" r:id="rId4155"/>
    <hyperlink ref="AO1506" r:id="rId4156"/>
    <hyperlink ref="AO1507" r:id="rId4157"/>
    <hyperlink ref="AO1508" r:id="rId4158"/>
    <hyperlink ref="AO1509" r:id="rId4159"/>
    <hyperlink ref="AO1510" r:id="rId4160"/>
    <hyperlink ref="AO1511" r:id="rId4161"/>
    <hyperlink ref="AO1512" r:id="rId4162"/>
    <hyperlink ref="AO1513" r:id="rId4163"/>
    <hyperlink ref="AO1517" r:id="rId4164"/>
    <hyperlink ref="AO1518" r:id="rId4165"/>
    <hyperlink ref="AO1519" r:id="rId4166"/>
    <hyperlink ref="AO1522" r:id="rId4167"/>
    <hyperlink ref="AO1523" r:id="rId4168"/>
    <hyperlink ref="AO1524" r:id="rId4169"/>
    <hyperlink ref="AO1526" r:id="rId4170"/>
    <hyperlink ref="AO1527" r:id="rId4171"/>
    <hyperlink ref="AO1528" r:id="rId4172"/>
    <hyperlink ref="AO1529" r:id="rId4173"/>
    <hyperlink ref="AO1531" r:id="rId4174"/>
    <hyperlink ref="AO1532" r:id="rId4175"/>
    <hyperlink ref="AO1533" r:id="rId4176"/>
    <hyperlink ref="AO1534" r:id="rId4177"/>
    <hyperlink ref="AO1535" r:id="rId4178"/>
    <hyperlink ref="AO1537" r:id="rId4179"/>
    <hyperlink ref="AO1538" r:id="rId4180"/>
    <hyperlink ref="AO1539" r:id="rId4181"/>
    <hyperlink ref="AO1541" r:id="rId4182"/>
    <hyperlink ref="AO1542" r:id="rId4183"/>
    <hyperlink ref="AO1543" r:id="rId4184"/>
    <hyperlink ref="AO1544" r:id="rId4185"/>
    <hyperlink ref="AO1546" r:id="rId4186"/>
    <hyperlink ref="AO1547" r:id="rId4187"/>
    <hyperlink ref="AO1548" r:id="rId4188"/>
    <hyperlink ref="AO1549" r:id="rId4189"/>
    <hyperlink ref="AO1551" r:id="rId4190"/>
    <hyperlink ref="AO1552" r:id="rId4191"/>
    <hyperlink ref="AO1553" r:id="rId4192"/>
    <hyperlink ref="AO1554" r:id="rId4193"/>
    <hyperlink ref="AO1555" r:id="rId4194"/>
    <hyperlink ref="AO1556" r:id="rId4195"/>
    <hyperlink ref="AO1558" r:id="rId4196"/>
    <hyperlink ref="AO1560" r:id="rId4197"/>
    <hyperlink ref="AO1562" r:id="rId4198"/>
    <hyperlink ref="AO1563" r:id="rId4199"/>
    <hyperlink ref="AO1564" r:id="rId4200"/>
    <hyperlink ref="AO1565" r:id="rId4201"/>
    <hyperlink ref="AO1566" r:id="rId4202"/>
    <hyperlink ref="AO1568" r:id="rId4203"/>
    <hyperlink ref="AO1569" r:id="rId4204"/>
    <hyperlink ref="AO1570" r:id="rId4205"/>
    <hyperlink ref="AO1571" r:id="rId4206"/>
    <hyperlink ref="AO1572" r:id="rId4207"/>
    <hyperlink ref="AO1574" r:id="rId4208"/>
    <hyperlink ref="AO1575" r:id="rId4209"/>
    <hyperlink ref="AO1576" r:id="rId4210"/>
    <hyperlink ref="AO1577" r:id="rId4211"/>
    <hyperlink ref="AO1578" r:id="rId4212"/>
    <hyperlink ref="AO1579" r:id="rId4213"/>
    <hyperlink ref="AO1580" r:id="rId4214"/>
    <hyperlink ref="AO1581" r:id="rId4215"/>
    <hyperlink ref="AO1582" r:id="rId4216"/>
    <hyperlink ref="AO1583" r:id="rId4217"/>
    <hyperlink ref="AO1584" r:id="rId4218"/>
    <hyperlink ref="AO1585" r:id="rId4219"/>
    <hyperlink ref="AO1586" r:id="rId4220"/>
    <hyperlink ref="AO1587" r:id="rId4221"/>
    <hyperlink ref="AO1589" r:id="rId4222"/>
    <hyperlink ref="AO1590" r:id="rId4223"/>
    <hyperlink ref="AO1591" r:id="rId4224"/>
    <hyperlink ref="AO1592" r:id="rId4225"/>
    <hyperlink ref="AO1593" r:id="rId4226"/>
    <hyperlink ref="AO1594" r:id="rId4227"/>
    <hyperlink ref="AO1597" r:id="rId4228"/>
    <hyperlink ref="AO1600" r:id="rId4229"/>
    <hyperlink ref="AO1601" r:id="rId4230"/>
    <hyperlink ref="AO1602" r:id="rId4231"/>
    <hyperlink ref="AO1603" r:id="rId4232"/>
    <hyperlink ref="AO1604" r:id="rId4233"/>
    <hyperlink ref="AO1629" r:id="rId4234"/>
    <hyperlink ref="AO1630" r:id="rId4235"/>
    <hyperlink ref="AO1631" r:id="rId4236"/>
    <hyperlink ref="AO1632" r:id="rId4237"/>
    <hyperlink ref="AO1633" r:id="rId4238"/>
    <hyperlink ref="AO1634" r:id="rId4239"/>
    <hyperlink ref="AO1635" r:id="rId4240"/>
    <hyperlink ref="AO1636" r:id="rId4241"/>
    <hyperlink ref="AO1639" r:id="rId4242"/>
    <hyperlink ref="AO1640" r:id="rId4243"/>
    <hyperlink ref="AO1642" r:id="rId4244"/>
    <hyperlink ref="AO1644" r:id="rId4245"/>
    <hyperlink ref="AO1646" r:id="rId4246"/>
    <hyperlink ref="AO1647" r:id="rId4247"/>
    <hyperlink ref="AO1648" r:id="rId4248"/>
    <hyperlink ref="AO1649" r:id="rId4249"/>
    <hyperlink ref="AO1651" r:id="rId4250"/>
    <hyperlink ref="AO1653" r:id="rId4251"/>
    <hyperlink ref="AO1654" r:id="rId4252"/>
    <hyperlink ref="AO1655" r:id="rId4253"/>
    <hyperlink ref="AO1656" r:id="rId4254"/>
    <hyperlink ref="AO1657" r:id="rId4255"/>
    <hyperlink ref="AO1658" r:id="rId4256"/>
    <hyperlink ref="AO1659" r:id="rId4257"/>
    <hyperlink ref="AO1664" r:id="rId4258"/>
    <hyperlink ref="AO1665" r:id="rId4259"/>
    <hyperlink ref="AO1667" r:id="rId4260"/>
    <hyperlink ref="AO1668" r:id="rId4261"/>
    <hyperlink ref="AO1670" r:id="rId4262"/>
    <hyperlink ref="AO1671" r:id="rId4263"/>
    <hyperlink ref="AO1672" r:id="rId4264"/>
    <hyperlink ref="AO1674" r:id="rId4265"/>
    <hyperlink ref="AO1675" r:id="rId4266"/>
    <hyperlink ref="AO1676" r:id="rId4267"/>
    <hyperlink ref="AO1678" r:id="rId4268"/>
    <hyperlink ref="AO1679" r:id="rId4269"/>
    <hyperlink ref="AO1680" r:id="rId4270"/>
    <hyperlink ref="AO1682" r:id="rId4271"/>
    <hyperlink ref="AO1683" r:id="rId4272"/>
    <hyperlink ref="AO1684" r:id="rId4273"/>
    <hyperlink ref="AO1685" r:id="rId4274"/>
    <hyperlink ref="AO1687" r:id="rId4275"/>
    <hyperlink ref="AO1688" r:id="rId4276"/>
    <hyperlink ref="AO1691" r:id="rId4277"/>
    <hyperlink ref="AO1692" r:id="rId4278"/>
    <hyperlink ref="AO1693" r:id="rId4279"/>
    <hyperlink ref="AO1696" r:id="rId4280"/>
    <hyperlink ref="AO1697" r:id="rId4281"/>
    <hyperlink ref="AO1698" r:id="rId4282"/>
    <hyperlink ref="AO1699" r:id="rId4283"/>
    <hyperlink ref="AO1700" r:id="rId4284"/>
    <hyperlink ref="AO1701" r:id="rId4285"/>
    <hyperlink ref="AO1702" r:id="rId4286"/>
    <hyperlink ref="AO1704" r:id="rId4287"/>
    <hyperlink ref="AO1705" r:id="rId4288"/>
    <hyperlink ref="AO1706" r:id="rId4289"/>
    <hyperlink ref="AO1707" r:id="rId4290"/>
    <hyperlink ref="AO1709" r:id="rId4291"/>
    <hyperlink ref="AO1710" r:id="rId4292"/>
    <hyperlink ref="AO1711" r:id="rId4293"/>
    <hyperlink ref="AO1712" r:id="rId4294"/>
    <hyperlink ref="AO1713" r:id="rId4295"/>
    <hyperlink ref="AO1714" r:id="rId4296"/>
    <hyperlink ref="AO1715" r:id="rId4297"/>
    <hyperlink ref="AO1716" r:id="rId4298"/>
    <hyperlink ref="AO1717" r:id="rId4299"/>
    <hyperlink ref="AO1719" r:id="rId4300"/>
    <hyperlink ref="AO1720" r:id="rId4301"/>
    <hyperlink ref="AO1721" r:id="rId4302"/>
    <hyperlink ref="AO1723" r:id="rId4303"/>
    <hyperlink ref="AO1724" r:id="rId4304"/>
    <hyperlink ref="AO1726" r:id="rId4305"/>
    <hyperlink ref="AO1727" r:id="rId4306"/>
    <hyperlink ref="AO1728" r:id="rId4307"/>
    <hyperlink ref="AO1729" r:id="rId4308"/>
    <hyperlink ref="AO1730" r:id="rId4309"/>
    <hyperlink ref="AO1731" r:id="rId4310"/>
    <hyperlink ref="AO1732" r:id="rId4311"/>
    <hyperlink ref="AO1733" r:id="rId4312"/>
    <hyperlink ref="AO1734" r:id="rId4313"/>
    <hyperlink ref="AO1735" r:id="rId4314"/>
    <hyperlink ref="AO1736" r:id="rId4315"/>
    <hyperlink ref="AO1737" r:id="rId4316"/>
    <hyperlink ref="AO1738" r:id="rId4317"/>
    <hyperlink ref="AO1739" r:id="rId4318"/>
    <hyperlink ref="AO1741" r:id="rId4319"/>
    <hyperlink ref="AO1742" r:id="rId4320"/>
    <hyperlink ref="AO1743" r:id="rId4321"/>
    <hyperlink ref="AO1744" r:id="rId4322"/>
    <hyperlink ref="AO1746" r:id="rId4323"/>
    <hyperlink ref="AO1747" r:id="rId4324"/>
    <hyperlink ref="AO1749" r:id="rId4325"/>
    <hyperlink ref="AO1750" r:id="rId4326"/>
    <hyperlink ref="AO1751" r:id="rId4327"/>
    <hyperlink ref="AO1752" r:id="rId4328"/>
    <hyperlink ref="AO1753" r:id="rId4329"/>
    <hyperlink ref="AO1756" r:id="rId4330"/>
    <hyperlink ref="AO1757" r:id="rId4331"/>
    <hyperlink ref="AO1758" r:id="rId4332"/>
    <hyperlink ref="AO1759" r:id="rId4333"/>
    <hyperlink ref="AO1761" r:id="rId4334"/>
    <hyperlink ref="AO1762" r:id="rId4335"/>
    <hyperlink ref="AO1763" r:id="rId4336"/>
    <hyperlink ref="AO1764" r:id="rId4337"/>
    <hyperlink ref="AO1765" r:id="rId4338"/>
    <hyperlink ref="AO1766" r:id="rId4339"/>
    <hyperlink ref="AO1767" r:id="rId4340"/>
    <hyperlink ref="AO1768" r:id="rId4341"/>
    <hyperlink ref="AO1769" r:id="rId4342"/>
    <hyperlink ref="AO1770" r:id="rId4343"/>
    <hyperlink ref="AO1771" r:id="rId4344"/>
    <hyperlink ref="AO1773" r:id="rId4345"/>
    <hyperlink ref="AO1774" r:id="rId4346"/>
    <hyperlink ref="AO1776" r:id="rId4347"/>
    <hyperlink ref="AO1777" r:id="rId4348"/>
    <hyperlink ref="AO1779" r:id="rId4349"/>
    <hyperlink ref="AO1780" r:id="rId4350"/>
    <hyperlink ref="AO1781" r:id="rId4351"/>
    <hyperlink ref="AO1782" r:id="rId4352"/>
    <hyperlink ref="AO1783" r:id="rId4353"/>
    <hyperlink ref="AO1784" r:id="rId4354"/>
    <hyperlink ref="AO1786" r:id="rId4355"/>
    <hyperlink ref="AO1787" r:id="rId4356"/>
    <hyperlink ref="AO1788" r:id="rId4357"/>
    <hyperlink ref="AO1789" r:id="rId4358"/>
    <hyperlink ref="AO1790" r:id="rId4359"/>
    <hyperlink ref="AO1791" r:id="rId4360"/>
    <hyperlink ref="AO1792" r:id="rId4361"/>
    <hyperlink ref="AO1793" r:id="rId4362"/>
    <hyperlink ref="AO1794" r:id="rId4363"/>
    <hyperlink ref="AO1795" r:id="rId4364"/>
    <hyperlink ref="AO1796" r:id="rId4365"/>
    <hyperlink ref="AO1797" r:id="rId4366"/>
    <hyperlink ref="AO1798" r:id="rId4367"/>
    <hyperlink ref="AO1799" r:id="rId4368"/>
    <hyperlink ref="AO1800" r:id="rId4369"/>
    <hyperlink ref="AO1802" r:id="rId4370"/>
    <hyperlink ref="AO1803" r:id="rId4371"/>
    <hyperlink ref="AO1804" r:id="rId4372"/>
    <hyperlink ref="AO1805" r:id="rId4373"/>
    <hyperlink ref="AO1806" r:id="rId4374"/>
    <hyperlink ref="AO1807" r:id="rId4375"/>
    <hyperlink ref="AO1808" r:id="rId4376"/>
    <hyperlink ref="AO1810" r:id="rId4377"/>
    <hyperlink ref="AO1811" r:id="rId4378"/>
    <hyperlink ref="AO1812" r:id="rId4379"/>
    <hyperlink ref="AO1813" r:id="rId4380"/>
    <hyperlink ref="AO1814" r:id="rId4381"/>
    <hyperlink ref="AO1815" r:id="rId4382"/>
    <hyperlink ref="AO1816" r:id="rId4383"/>
    <hyperlink ref="AO1817" r:id="rId4384"/>
    <hyperlink ref="AO1820" r:id="rId4385"/>
    <hyperlink ref="AO1821" r:id="rId4386"/>
    <hyperlink ref="AO1822" r:id="rId4387"/>
    <hyperlink ref="AO1823" r:id="rId4388"/>
    <hyperlink ref="AO1824" r:id="rId4389"/>
    <hyperlink ref="AO1825" r:id="rId4390"/>
    <hyperlink ref="AO1826" r:id="rId4391"/>
    <hyperlink ref="AO1827" r:id="rId4392"/>
    <hyperlink ref="AO1828" r:id="rId4393"/>
    <hyperlink ref="AO1829" r:id="rId4394"/>
    <hyperlink ref="AO1830" r:id="rId4395"/>
    <hyperlink ref="AO1831" r:id="rId4396"/>
    <hyperlink ref="AO1832" r:id="rId4397"/>
    <hyperlink ref="AO1834" r:id="rId4398"/>
    <hyperlink ref="AO1836" r:id="rId4399"/>
    <hyperlink ref="AO1837" r:id="rId4400"/>
    <hyperlink ref="AO1838" r:id="rId4401"/>
    <hyperlink ref="AO1839" r:id="rId4402"/>
    <hyperlink ref="AO1840" r:id="rId4403"/>
    <hyperlink ref="AO1842" r:id="rId4404"/>
    <hyperlink ref="AO1843" r:id="rId4405"/>
    <hyperlink ref="AO1844" r:id="rId4406"/>
    <hyperlink ref="AO1845" r:id="rId4407"/>
    <hyperlink ref="AO1846" r:id="rId4408"/>
    <hyperlink ref="AO1847" r:id="rId4409"/>
    <hyperlink ref="AO1848" r:id="rId4410"/>
    <hyperlink ref="AO1849" r:id="rId4411"/>
    <hyperlink ref="AO1850" r:id="rId4412"/>
    <hyperlink ref="AO1851" r:id="rId4413"/>
    <hyperlink ref="AO1852" r:id="rId4414"/>
    <hyperlink ref="AO1853" r:id="rId4415"/>
    <hyperlink ref="AO1854" r:id="rId4416"/>
    <hyperlink ref="AO1856" r:id="rId4417"/>
    <hyperlink ref="AO1859" r:id="rId4418"/>
    <hyperlink ref="AO1860" r:id="rId4419"/>
    <hyperlink ref="AO1861" r:id="rId4420"/>
    <hyperlink ref="AO1862" r:id="rId4421"/>
    <hyperlink ref="AO1863" r:id="rId4422"/>
    <hyperlink ref="AO1864" r:id="rId4423"/>
    <hyperlink ref="AO1865" r:id="rId4424"/>
    <hyperlink ref="AO1866" r:id="rId4425"/>
    <hyperlink ref="AO1868" r:id="rId4426"/>
    <hyperlink ref="AO1869" r:id="rId4427"/>
    <hyperlink ref="AO1870" r:id="rId4428"/>
    <hyperlink ref="AO1871" r:id="rId4429"/>
    <hyperlink ref="AO1872" r:id="rId4430"/>
    <hyperlink ref="AO1873" r:id="rId4431"/>
    <hyperlink ref="AO1874" r:id="rId4432"/>
    <hyperlink ref="AO1875" r:id="rId4433"/>
    <hyperlink ref="AO1876" r:id="rId4434"/>
    <hyperlink ref="AO1878" r:id="rId4435"/>
    <hyperlink ref="AO1879" r:id="rId4436"/>
    <hyperlink ref="AO1880" r:id="rId4437"/>
    <hyperlink ref="AO1881" r:id="rId4438"/>
    <hyperlink ref="AO1882" r:id="rId4439"/>
    <hyperlink ref="AO1883" r:id="rId4440"/>
    <hyperlink ref="AO1884" r:id="rId4441"/>
    <hyperlink ref="AO1885" r:id="rId4442"/>
    <hyperlink ref="AO1886" r:id="rId4443"/>
    <hyperlink ref="AO1888" r:id="rId4444"/>
    <hyperlink ref="AO1889" r:id="rId4445"/>
    <hyperlink ref="AO1890" r:id="rId4446"/>
    <hyperlink ref="AO1892" r:id="rId4447"/>
    <hyperlink ref="AO1893" r:id="rId4448"/>
    <hyperlink ref="AO1894" r:id="rId4449"/>
    <hyperlink ref="AO1895" r:id="rId4450"/>
    <hyperlink ref="AO1896" r:id="rId4451"/>
    <hyperlink ref="AO1897" r:id="rId4452"/>
    <hyperlink ref="AO1900" r:id="rId4453"/>
    <hyperlink ref="AO1901" r:id="rId4454"/>
    <hyperlink ref="AO1902" r:id="rId4455"/>
    <hyperlink ref="AO1903" r:id="rId4456"/>
    <hyperlink ref="AO1904" r:id="rId4457"/>
    <hyperlink ref="AO1905" r:id="rId4458"/>
    <hyperlink ref="AO1906" r:id="rId4459"/>
    <hyperlink ref="AO1907" r:id="rId4460"/>
    <hyperlink ref="AO1908" r:id="rId4461"/>
    <hyperlink ref="AO1909" r:id="rId4462"/>
    <hyperlink ref="AO1910" r:id="rId4463"/>
    <hyperlink ref="AO1912" r:id="rId4464"/>
    <hyperlink ref="AO1913" r:id="rId4465"/>
    <hyperlink ref="AO1914" r:id="rId4466"/>
    <hyperlink ref="AO1915" r:id="rId4467"/>
    <hyperlink ref="AO1918" r:id="rId4468"/>
    <hyperlink ref="AO1920" r:id="rId4469"/>
    <hyperlink ref="AO1921" r:id="rId4470"/>
    <hyperlink ref="AO1923" r:id="rId4471"/>
    <hyperlink ref="AO1925" r:id="rId4472"/>
    <hyperlink ref="AO1926" r:id="rId4473"/>
    <hyperlink ref="AO1927" r:id="rId4474"/>
    <hyperlink ref="AO1929" r:id="rId4475"/>
    <hyperlink ref="AO1930" r:id="rId4476"/>
    <hyperlink ref="AO1931" r:id="rId4477"/>
    <hyperlink ref="AO1932" r:id="rId4478"/>
    <hyperlink ref="AO1933" r:id="rId4479"/>
    <hyperlink ref="AO1934" r:id="rId4480"/>
    <hyperlink ref="AO1936" r:id="rId4481"/>
    <hyperlink ref="AO1937" r:id="rId4482"/>
    <hyperlink ref="AO1938" r:id="rId4483"/>
    <hyperlink ref="AO1940" r:id="rId4484"/>
    <hyperlink ref="AO1942" r:id="rId4485"/>
    <hyperlink ref="AO1943" r:id="rId4486"/>
    <hyperlink ref="AO1944" r:id="rId4487"/>
    <hyperlink ref="AO1945" r:id="rId4488"/>
    <hyperlink ref="AO1947" r:id="rId4489"/>
    <hyperlink ref="AO1948" r:id="rId4490"/>
    <hyperlink ref="AO1949" r:id="rId4491"/>
    <hyperlink ref="AO1950" r:id="rId4492"/>
    <hyperlink ref="AO1951" r:id="rId4493"/>
    <hyperlink ref="AO1952" r:id="rId4494"/>
    <hyperlink ref="AO1954" r:id="rId4495"/>
    <hyperlink ref="AO1955" r:id="rId4496"/>
    <hyperlink ref="AO1956" r:id="rId4497"/>
    <hyperlink ref="AO1958" r:id="rId4498"/>
    <hyperlink ref="AO1959" r:id="rId4499"/>
    <hyperlink ref="AO1960" r:id="rId4500"/>
    <hyperlink ref="AO1962" r:id="rId4501"/>
    <hyperlink ref="AO1963" r:id="rId4502"/>
    <hyperlink ref="AO1965" r:id="rId4503"/>
    <hyperlink ref="AO1966" r:id="rId4504"/>
    <hyperlink ref="AO1968" r:id="rId4505"/>
    <hyperlink ref="AO1969" r:id="rId4506"/>
    <hyperlink ref="AO1971" r:id="rId4507"/>
    <hyperlink ref="AO1972" r:id="rId4508"/>
    <hyperlink ref="AO1973" r:id="rId4509"/>
    <hyperlink ref="AO1975" r:id="rId4510"/>
    <hyperlink ref="AO1976" r:id="rId4511"/>
    <hyperlink ref="AO1978" r:id="rId4512"/>
    <hyperlink ref="AO1979" r:id="rId4513"/>
    <hyperlink ref="AO1980" r:id="rId4514"/>
    <hyperlink ref="AO1982" r:id="rId4515"/>
    <hyperlink ref="AO1984" r:id="rId4516"/>
    <hyperlink ref="AO1985" r:id="rId4517"/>
    <hyperlink ref="AO1986" r:id="rId4518"/>
    <hyperlink ref="AO1987" r:id="rId4519"/>
    <hyperlink ref="AO1988" r:id="rId4520"/>
    <hyperlink ref="AO1992" r:id="rId4521"/>
    <hyperlink ref="AO1993" r:id="rId4522"/>
    <hyperlink ref="AO1994" r:id="rId4523"/>
    <hyperlink ref="AO1995" r:id="rId4524"/>
    <hyperlink ref="AO1998" r:id="rId4525"/>
    <hyperlink ref="AO1999" r:id="rId4526"/>
    <hyperlink ref="AO2000" r:id="rId4527"/>
    <hyperlink ref="AO2002" r:id="rId4528"/>
    <hyperlink ref="AO2003" r:id="rId4529"/>
    <hyperlink ref="AO2004" r:id="rId4530"/>
    <hyperlink ref="AO2005" r:id="rId4531"/>
    <hyperlink ref="AO2007" r:id="rId4532"/>
    <hyperlink ref="AO2010" r:id="rId4533"/>
    <hyperlink ref="AO2011" r:id="rId4534"/>
    <hyperlink ref="AO2013" r:id="rId4535"/>
    <hyperlink ref="AO2014" r:id="rId4536"/>
    <hyperlink ref="AO2015" r:id="rId4537"/>
    <hyperlink ref="AO2017" r:id="rId4538"/>
    <hyperlink ref="AO2018" r:id="rId4539"/>
    <hyperlink ref="AO2019" r:id="rId4540"/>
    <hyperlink ref="AO2020" r:id="rId4541"/>
    <hyperlink ref="AO2021" r:id="rId4542"/>
    <hyperlink ref="AO2022" r:id="rId4543"/>
    <hyperlink ref="AO2023" r:id="rId4544"/>
    <hyperlink ref="AO2024" r:id="rId4545"/>
    <hyperlink ref="AO2025" r:id="rId4546"/>
    <hyperlink ref="AO2026" r:id="rId4547"/>
    <hyperlink ref="AO2027" r:id="rId4548"/>
    <hyperlink ref="AO2028" r:id="rId4549"/>
    <hyperlink ref="AO2029" r:id="rId4550"/>
    <hyperlink ref="AO2030" r:id="rId4551"/>
    <hyperlink ref="AO2031" r:id="rId4552"/>
    <hyperlink ref="AO2032" r:id="rId4553"/>
    <hyperlink ref="AO2033" r:id="rId4554"/>
    <hyperlink ref="AO2034" r:id="rId4555"/>
    <hyperlink ref="AO2035" r:id="rId4556"/>
    <hyperlink ref="AO2036" r:id="rId4557"/>
    <hyperlink ref="AO2037" r:id="rId4558"/>
    <hyperlink ref="AO2038" r:id="rId4559"/>
    <hyperlink ref="AO2039" r:id="rId4560"/>
    <hyperlink ref="AO2040" r:id="rId4561"/>
    <hyperlink ref="AO2042" r:id="rId4562"/>
    <hyperlink ref="AO2043" r:id="rId4563"/>
    <hyperlink ref="AO2044" r:id="rId4564"/>
    <hyperlink ref="AO2046" r:id="rId4565"/>
    <hyperlink ref="AO2047" r:id="rId4566"/>
    <hyperlink ref="AO2048" r:id="rId4567"/>
    <hyperlink ref="AO2050" r:id="rId4568"/>
    <hyperlink ref="AO2051" r:id="rId4569"/>
    <hyperlink ref="AO2052" r:id="rId4570"/>
    <hyperlink ref="AO2053" r:id="rId4571"/>
    <hyperlink ref="AO2054" r:id="rId4572"/>
    <hyperlink ref="AO2055" r:id="rId4573"/>
    <hyperlink ref="AO2056" r:id="rId4574"/>
    <hyperlink ref="AO2057" r:id="rId4575"/>
    <hyperlink ref="AO2058" r:id="rId4576"/>
    <hyperlink ref="AO2059" r:id="rId4577"/>
    <hyperlink ref="AO2060" r:id="rId4578"/>
    <hyperlink ref="AO2061" r:id="rId4579"/>
    <hyperlink ref="AO2062" r:id="rId4580"/>
    <hyperlink ref="AO2064" r:id="rId4581"/>
    <hyperlink ref="AO2065" r:id="rId4582"/>
    <hyperlink ref="AO2067" r:id="rId4583"/>
    <hyperlink ref="AO2068" r:id="rId4584"/>
    <hyperlink ref="AO2069" r:id="rId4585"/>
    <hyperlink ref="AO2070" r:id="rId4586"/>
    <hyperlink ref="AO2071" r:id="rId4587"/>
    <hyperlink ref="AO2072" r:id="rId4588"/>
    <hyperlink ref="AO2073" r:id="rId4589"/>
    <hyperlink ref="AO2074" r:id="rId4590"/>
    <hyperlink ref="AO2075" r:id="rId4591"/>
    <hyperlink ref="AO2076" r:id="rId4592"/>
    <hyperlink ref="AO2077" r:id="rId4593"/>
    <hyperlink ref="AO2078" r:id="rId4594"/>
    <hyperlink ref="AO2079" r:id="rId4595"/>
    <hyperlink ref="AO2080" r:id="rId4596"/>
    <hyperlink ref="AO2081" r:id="rId4597"/>
    <hyperlink ref="AO2082" r:id="rId4598"/>
    <hyperlink ref="AO2083" r:id="rId4599"/>
    <hyperlink ref="AO2084" r:id="rId4600"/>
    <hyperlink ref="AO2085" r:id="rId4601"/>
    <hyperlink ref="AO2086" r:id="rId4602"/>
    <hyperlink ref="AO2088" r:id="rId4603"/>
    <hyperlink ref="AO2089" r:id="rId4604"/>
    <hyperlink ref="AO2090" r:id="rId4605"/>
    <hyperlink ref="AO2091" r:id="rId4606"/>
    <hyperlink ref="AO2092" r:id="rId4607"/>
    <hyperlink ref="AO2093" r:id="rId4608"/>
    <hyperlink ref="AO2094" r:id="rId4609"/>
    <hyperlink ref="AO2097" r:id="rId4610"/>
    <hyperlink ref="AO2098" r:id="rId4611"/>
    <hyperlink ref="AO2099" r:id="rId4612"/>
    <hyperlink ref="AO2100" r:id="rId4613"/>
    <hyperlink ref="AO2101" r:id="rId4614"/>
    <hyperlink ref="AO2102" r:id="rId4615"/>
    <hyperlink ref="AO2105" r:id="rId4616"/>
    <hyperlink ref="AO2106" r:id="rId4617"/>
    <hyperlink ref="AO2107" r:id="rId4618"/>
    <hyperlink ref="AO2108" r:id="rId4619"/>
    <hyperlink ref="AO2109" r:id="rId4620"/>
    <hyperlink ref="AO2111" r:id="rId4621"/>
    <hyperlink ref="AO2112" r:id="rId4622"/>
    <hyperlink ref="AO2114" r:id="rId4623"/>
    <hyperlink ref="AO2115" r:id="rId4624"/>
    <hyperlink ref="AO2116" r:id="rId4625"/>
    <hyperlink ref="AO2117" r:id="rId4626"/>
    <hyperlink ref="AO2119" r:id="rId4627"/>
    <hyperlink ref="AO2120" r:id="rId4628"/>
    <hyperlink ref="AO2121" r:id="rId4629"/>
    <hyperlink ref="AO2122" r:id="rId4630"/>
    <hyperlink ref="AO2123" r:id="rId4631"/>
    <hyperlink ref="AO2125" r:id="rId4632"/>
    <hyperlink ref="AO2126" r:id="rId4633"/>
    <hyperlink ref="AO2127" r:id="rId4634"/>
    <hyperlink ref="AO2128" r:id="rId4635"/>
    <hyperlink ref="AO2129" r:id="rId4636"/>
    <hyperlink ref="AO2131" r:id="rId4637"/>
    <hyperlink ref="AO2132" r:id="rId4638"/>
    <hyperlink ref="AO2133" r:id="rId4639"/>
    <hyperlink ref="AO2134" r:id="rId4640"/>
    <hyperlink ref="AO2135" r:id="rId4641"/>
    <hyperlink ref="AO2136" r:id="rId4642"/>
    <hyperlink ref="AO2137" r:id="rId4643"/>
    <hyperlink ref="AO2138" r:id="rId4644"/>
    <hyperlink ref="AO2139" r:id="rId4645"/>
    <hyperlink ref="AO2140" r:id="rId4646"/>
    <hyperlink ref="AO2141" r:id="rId4647"/>
    <hyperlink ref="AO2142" r:id="rId4648"/>
    <hyperlink ref="AO2143" r:id="rId4649"/>
    <hyperlink ref="AO2144" r:id="rId4650"/>
    <hyperlink ref="AO2145" r:id="rId4651"/>
    <hyperlink ref="AO2147" r:id="rId4652"/>
    <hyperlink ref="AO2148" r:id="rId4653"/>
    <hyperlink ref="AO2149" r:id="rId4654"/>
    <hyperlink ref="AO2150" r:id="rId4655"/>
    <hyperlink ref="AO2151" r:id="rId4656"/>
    <hyperlink ref="AO2153" r:id="rId4657"/>
    <hyperlink ref="AO2154" r:id="rId4658"/>
    <hyperlink ref="AO2155" r:id="rId4659"/>
    <hyperlink ref="AO2158" r:id="rId4660"/>
    <hyperlink ref="AO2159" r:id="rId4661"/>
    <hyperlink ref="AO2160" r:id="rId4662"/>
    <hyperlink ref="AO2162" r:id="rId4663"/>
    <hyperlink ref="AO2165" r:id="rId4664"/>
    <hyperlink ref="AO2166" r:id="rId4665"/>
    <hyperlink ref="AO2167" r:id="rId4666"/>
    <hyperlink ref="AO2168" r:id="rId4667"/>
    <hyperlink ref="AO2169" r:id="rId4668"/>
    <hyperlink ref="AO2170" r:id="rId4669"/>
    <hyperlink ref="AO2171" r:id="rId4670"/>
    <hyperlink ref="AO2172" r:id="rId4671"/>
    <hyperlink ref="AO2173" r:id="rId4672"/>
    <hyperlink ref="AO2174" r:id="rId4673"/>
    <hyperlink ref="AO2176" r:id="rId4674"/>
    <hyperlink ref="AO2177" r:id="rId4675"/>
    <hyperlink ref="AO2178" r:id="rId4676"/>
    <hyperlink ref="AO2179" r:id="rId4677"/>
    <hyperlink ref="AO2180" r:id="rId4678"/>
    <hyperlink ref="AO2181" r:id="rId4679"/>
    <hyperlink ref="AO2182" r:id="rId4680"/>
    <hyperlink ref="AO2183" r:id="rId4681"/>
    <hyperlink ref="AO2185" r:id="rId4682"/>
    <hyperlink ref="AO2186" r:id="rId4683"/>
    <hyperlink ref="AO2187" r:id="rId4684"/>
    <hyperlink ref="AO2188" r:id="rId4685"/>
    <hyperlink ref="AO2189" r:id="rId4686"/>
    <hyperlink ref="AO2190" r:id="rId4687"/>
    <hyperlink ref="AO2191" r:id="rId4688"/>
    <hyperlink ref="AO2192" r:id="rId4689"/>
    <hyperlink ref="AO2193" r:id="rId4690"/>
    <hyperlink ref="AO2194" r:id="rId4691"/>
    <hyperlink ref="AO2196" r:id="rId4692"/>
    <hyperlink ref="AO2197" r:id="rId4693"/>
    <hyperlink ref="AO2198" r:id="rId4694"/>
    <hyperlink ref="AO2199" r:id="rId4695"/>
    <hyperlink ref="AO2201" r:id="rId4696"/>
    <hyperlink ref="AO2202" r:id="rId4697"/>
    <hyperlink ref="AO2203" r:id="rId4698"/>
    <hyperlink ref="AO2204" r:id="rId4699"/>
    <hyperlink ref="AO2205" r:id="rId4700"/>
    <hyperlink ref="AO2206" r:id="rId4701"/>
    <hyperlink ref="AO2207" r:id="rId4702"/>
    <hyperlink ref="AO2208" r:id="rId4703"/>
    <hyperlink ref="AO2209" r:id="rId4704"/>
    <hyperlink ref="AO2211" r:id="rId4705"/>
    <hyperlink ref="AO2212" r:id="rId4706"/>
    <hyperlink ref="AO2213" r:id="rId4707"/>
    <hyperlink ref="AO2215" r:id="rId4708"/>
    <hyperlink ref="AO2217" r:id="rId4709"/>
    <hyperlink ref="AO2218" r:id="rId4710"/>
    <hyperlink ref="AO2219" r:id="rId4711"/>
    <hyperlink ref="AO2220" r:id="rId4712"/>
    <hyperlink ref="AO2222" r:id="rId4713"/>
    <hyperlink ref="AO2224" r:id="rId4714"/>
    <hyperlink ref="AO2225" r:id="rId4715"/>
    <hyperlink ref="AO2226" r:id="rId4716"/>
    <hyperlink ref="AO2227" r:id="rId4717"/>
    <hyperlink ref="AO2228" r:id="rId4718"/>
    <hyperlink ref="AO2229" r:id="rId4719"/>
    <hyperlink ref="AO2230" r:id="rId4720"/>
    <hyperlink ref="AO2231" r:id="rId4721"/>
    <hyperlink ref="AO2232" r:id="rId4722"/>
    <hyperlink ref="AO2233" r:id="rId4723"/>
    <hyperlink ref="AO2234" r:id="rId4724"/>
    <hyperlink ref="AO2235" r:id="rId4725"/>
    <hyperlink ref="AO2236" r:id="rId4726"/>
    <hyperlink ref="AO2238" r:id="rId4727"/>
    <hyperlink ref="AO2239" r:id="rId4728"/>
    <hyperlink ref="AO2240" r:id="rId4729"/>
    <hyperlink ref="AO2241" r:id="rId4730"/>
    <hyperlink ref="AO2242" r:id="rId4731"/>
    <hyperlink ref="AO2243" r:id="rId4732"/>
    <hyperlink ref="AO2245" r:id="rId4733"/>
    <hyperlink ref="AO2246" r:id="rId4734"/>
    <hyperlink ref="AO2247" r:id="rId4735"/>
    <hyperlink ref="AO2248" r:id="rId4736"/>
    <hyperlink ref="AO2250" r:id="rId4737"/>
    <hyperlink ref="AO2251" r:id="rId4738"/>
    <hyperlink ref="AO2253" r:id="rId4739"/>
    <hyperlink ref="AO2254" r:id="rId4740"/>
    <hyperlink ref="AO2255" r:id="rId4741"/>
    <hyperlink ref="AO2256" r:id="rId4742"/>
    <hyperlink ref="AO2257" r:id="rId4743"/>
    <hyperlink ref="AO2258" r:id="rId4744"/>
    <hyperlink ref="AO2259" r:id="rId4745"/>
    <hyperlink ref="AO2260" r:id="rId4746"/>
    <hyperlink ref="AO2261" r:id="rId4747"/>
    <hyperlink ref="AO2262" r:id="rId4748"/>
    <hyperlink ref="AO2263" r:id="rId4749"/>
    <hyperlink ref="AO2264" r:id="rId4750"/>
    <hyperlink ref="AO2265" r:id="rId4751"/>
    <hyperlink ref="AO2266" r:id="rId4752"/>
    <hyperlink ref="AO2267" r:id="rId4753"/>
    <hyperlink ref="AO2269" r:id="rId4754"/>
    <hyperlink ref="AO2270" r:id="rId4755"/>
    <hyperlink ref="AO2271" r:id="rId4756"/>
    <hyperlink ref="AO2272" r:id="rId4757"/>
    <hyperlink ref="AO2273" r:id="rId4758"/>
    <hyperlink ref="AO2274" r:id="rId4759"/>
    <hyperlink ref="AO2275" r:id="rId4760"/>
    <hyperlink ref="AO2276" r:id="rId4761"/>
    <hyperlink ref="AO2277" r:id="rId4762"/>
    <hyperlink ref="AO2278" r:id="rId4763"/>
    <hyperlink ref="AO2279" r:id="rId4764"/>
    <hyperlink ref="AO2280" r:id="rId4765"/>
    <hyperlink ref="AO2281" r:id="rId4766"/>
    <hyperlink ref="AO2282" r:id="rId4767"/>
    <hyperlink ref="AO2283" r:id="rId4768"/>
    <hyperlink ref="AO2284" r:id="rId4769"/>
    <hyperlink ref="AO2285" r:id="rId4770"/>
    <hyperlink ref="AO2286" r:id="rId4771"/>
    <hyperlink ref="AO2287" r:id="rId4772"/>
    <hyperlink ref="AO2288" r:id="rId4773"/>
    <hyperlink ref="AO2289" r:id="rId4774"/>
    <hyperlink ref="AO2290" r:id="rId4775"/>
    <hyperlink ref="AO2291" r:id="rId4776"/>
    <hyperlink ref="AO2292" r:id="rId4777"/>
    <hyperlink ref="AO2293" r:id="rId4778"/>
    <hyperlink ref="AO2294" r:id="rId4779"/>
    <hyperlink ref="AO2295" r:id="rId4780"/>
    <hyperlink ref="AO2296" r:id="rId4781"/>
    <hyperlink ref="AO2297" r:id="rId4782"/>
    <hyperlink ref="AO2298" r:id="rId4783"/>
    <hyperlink ref="AO2299" r:id="rId4784"/>
    <hyperlink ref="AO2300" r:id="rId4785"/>
    <hyperlink ref="AO2301" r:id="rId4786"/>
    <hyperlink ref="AO2303" r:id="rId4787"/>
    <hyperlink ref="AO2304" r:id="rId4788"/>
    <hyperlink ref="AO2305" r:id="rId4789"/>
    <hyperlink ref="AO2306" r:id="rId4790"/>
    <hyperlink ref="AO2307" r:id="rId4791"/>
    <hyperlink ref="AO2308" r:id="rId4792"/>
    <hyperlink ref="AO2309" r:id="rId4793"/>
    <hyperlink ref="AO2310" r:id="rId4794"/>
    <hyperlink ref="AO2311" r:id="rId4795"/>
    <hyperlink ref="AO2313" r:id="rId4796"/>
    <hyperlink ref="AO2314" r:id="rId4797"/>
    <hyperlink ref="AO2315" r:id="rId4798"/>
    <hyperlink ref="AO2317" r:id="rId4799"/>
    <hyperlink ref="AO2318" r:id="rId4800"/>
    <hyperlink ref="AO2319" r:id="rId4801"/>
    <hyperlink ref="AO2322" r:id="rId4802"/>
    <hyperlink ref="AO2323" r:id="rId4803"/>
    <hyperlink ref="AO2325" r:id="rId4804"/>
    <hyperlink ref="AO2328" r:id="rId4805"/>
    <hyperlink ref="AO2330" r:id="rId4806"/>
    <hyperlink ref="AO2332" r:id="rId4807"/>
    <hyperlink ref="AO2333" r:id="rId4808"/>
    <hyperlink ref="AO2334" r:id="rId4809"/>
    <hyperlink ref="AO2336" r:id="rId4810"/>
    <hyperlink ref="AO2337" r:id="rId4811"/>
    <hyperlink ref="AO2338" r:id="rId4812"/>
    <hyperlink ref="AO2339" r:id="rId4813"/>
    <hyperlink ref="AO2340" r:id="rId4814"/>
    <hyperlink ref="AO2341" r:id="rId4815"/>
    <hyperlink ref="AO2342" r:id="rId4816"/>
    <hyperlink ref="AO2343" r:id="rId4817"/>
    <hyperlink ref="AO2344" r:id="rId4818"/>
    <hyperlink ref="AO2346" r:id="rId4819"/>
    <hyperlink ref="AO2347" r:id="rId4820"/>
    <hyperlink ref="AO2348" r:id="rId4821"/>
    <hyperlink ref="AO2351" r:id="rId4822"/>
    <hyperlink ref="AO2352" r:id="rId4823"/>
    <hyperlink ref="AO2353" r:id="rId4824"/>
    <hyperlink ref="AO2354" r:id="rId4825"/>
    <hyperlink ref="AO2355" r:id="rId4826"/>
    <hyperlink ref="AO2357" r:id="rId4827"/>
    <hyperlink ref="AO2358" r:id="rId4828"/>
    <hyperlink ref="AO2359" r:id="rId4829"/>
    <hyperlink ref="AO2360" r:id="rId4830"/>
    <hyperlink ref="AO2361" r:id="rId4831"/>
    <hyperlink ref="AO2362" r:id="rId4832"/>
    <hyperlink ref="AO2363" r:id="rId4833"/>
    <hyperlink ref="AO2364" r:id="rId4834"/>
    <hyperlink ref="AO2365" r:id="rId4835"/>
    <hyperlink ref="AO2366" r:id="rId4836"/>
    <hyperlink ref="AO2367" r:id="rId4837"/>
    <hyperlink ref="AO2368" r:id="rId4838"/>
    <hyperlink ref="AO2369" r:id="rId4839"/>
    <hyperlink ref="AO2371" r:id="rId4840"/>
    <hyperlink ref="AO2373" r:id="rId4841"/>
    <hyperlink ref="AO2374" r:id="rId4842"/>
    <hyperlink ref="AO2376" r:id="rId4843"/>
    <hyperlink ref="AO2377" r:id="rId4844"/>
    <hyperlink ref="AO2378" r:id="rId4845"/>
    <hyperlink ref="AO2379" r:id="rId4846"/>
    <hyperlink ref="AO2381" r:id="rId4847"/>
    <hyperlink ref="AO2382" r:id="rId4848"/>
    <hyperlink ref="AO2384" r:id="rId4849"/>
    <hyperlink ref="AO2385" r:id="rId4850"/>
    <hyperlink ref="AO2386" r:id="rId4851"/>
    <hyperlink ref="AO2388" r:id="rId4852"/>
    <hyperlink ref="AO2389" r:id="rId4853"/>
    <hyperlink ref="AO2390" r:id="rId4854"/>
    <hyperlink ref="AO2392" r:id="rId4855"/>
    <hyperlink ref="AO2394" r:id="rId4856"/>
    <hyperlink ref="AO2395" r:id="rId4857"/>
    <hyperlink ref="AO2396" r:id="rId4858"/>
    <hyperlink ref="AO2397" r:id="rId4859"/>
    <hyperlink ref="AO2398" r:id="rId4860"/>
    <hyperlink ref="AO2399" r:id="rId4861"/>
    <hyperlink ref="AO2402" r:id="rId4862"/>
    <hyperlink ref="AO2403" r:id="rId4863"/>
    <hyperlink ref="AO2404" r:id="rId4864"/>
    <hyperlink ref="AO2405" r:id="rId4865"/>
    <hyperlink ref="AO2406" r:id="rId4866"/>
    <hyperlink ref="AO2408" r:id="rId4867"/>
    <hyperlink ref="AO2409" r:id="rId4868"/>
    <hyperlink ref="AO2413" r:id="rId4869"/>
    <hyperlink ref="AO2414" r:id="rId4870"/>
    <hyperlink ref="AO2415" r:id="rId4871"/>
    <hyperlink ref="AO2416" r:id="rId4872"/>
    <hyperlink ref="AO2417" r:id="rId4873"/>
    <hyperlink ref="AO2418" r:id="rId4874"/>
    <hyperlink ref="AO2419" r:id="rId4875"/>
    <hyperlink ref="AO2421" r:id="rId4876"/>
    <hyperlink ref="AO2422" r:id="rId4877"/>
    <hyperlink ref="AO2423" r:id="rId4878"/>
    <hyperlink ref="AO2424" r:id="rId4879"/>
    <hyperlink ref="AO2426" r:id="rId4880"/>
    <hyperlink ref="AO2427" r:id="rId4881"/>
    <hyperlink ref="AO2428" r:id="rId4882"/>
    <hyperlink ref="AO2429" r:id="rId4883"/>
    <hyperlink ref="AO2430" r:id="rId4884"/>
    <hyperlink ref="AO2431" r:id="rId4885"/>
    <hyperlink ref="AO2433" r:id="rId4886"/>
    <hyperlink ref="AO2434" r:id="rId4887"/>
    <hyperlink ref="AO2435" r:id="rId4888"/>
    <hyperlink ref="AO2437" r:id="rId4889"/>
    <hyperlink ref="AO2438" r:id="rId4890"/>
    <hyperlink ref="AO2440" r:id="rId4891"/>
    <hyperlink ref="AO2441" r:id="rId4892"/>
    <hyperlink ref="AO2442" r:id="rId4893"/>
    <hyperlink ref="AO2443" r:id="rId4894"/>
    <hyperlink ref="AO2444" r:id="rId4895"/>
    <hyperlink ref="AO2445" r:id="rId4896"/>
    <hyperlink ref="AO2446" r:id="rId4897"/>
    <hyperlink ref="AO2447" r:id="rId4898"/>
    <hyperlink ref="AO2448" r:id="rId4899"/>
    <hyperlink ref="AO2450" r:id="rId4900"/>
    <hyperlink ref="AO2451" r:id="rId4901"/>
    <hyperlink ref="AO2452" r:id="rId4902"/>
    <hyperlink ref="AO2454" r:id="rId4903"/>
    <hyperlink ref="AO2455" r:id="rId4904"/>
    <hyperlink ref="AO2456" r:id="rId4905"/>
    <hyperlink ref="AO2457" r:id="rId4906"/>
    <hyperlink ref="AO2458" r:id="rId4907"/>
    <hyperlink ref="AO2459" r:id="rId4908"/>
    <hyperlink ref="AO2460" r:id="rId4909"/>
    <hyperlink ref="AO2461" r:id="rId4910"/>
    <hyperlink ref="AO2462" r:id="rId4911"/>
    <hyperlink ref="AO2463" r:id="rId4912"/>
    <hyperlink ref="AO2464" r:id="rId4913"/>
    <hyperlink ref="AO2465" r:id="rId4914"/>
    <hyperlink ref="AO2466" r:id="rId4915"/>
    <hyperlink ref="AO2467" r:id="rId4916"/>
    <hyperlink ref="AO2468" r:id="rId4917"/>
    <hyperlink ref="AO2471" r:id="rId4918"/>
    <hyperlink ref="AO2472" r:id="rId4919"/>
    <hyperlink ref="AO2473" r:id="rId4920"/>
    <hyperlink ref="AO2474" r:id="rId4921"/>
    <hyperlink ref="AO2475" r:id="rId4922"/>
    <hyperlink ref="AO2478" r:id="rId4923"/>
    <hyperlink ref="AO2479" r:id="rId4924"/>
    <hyperlink ref="AO2480" r:id="rId4925"/>
    <hyperlink ref="AO2481" r:id="rId4926"/>
    <hyperlink ref="AO2482" r:id="rId4927"/>
    <hyperlink ref="AO2483" r:id="rId4928"/>
    <hyperlink ref="AO2484" r:id="rId4929"/>
    <hyperlink ref="AO2485" r:id="rId4930"/>
    <hyperlink ref="AO2486" r:id="rId4931"/>
    <hyperlink ref="AO2487" r:id="rId4932"/>
    <hyperlink ref="AO2488" r:id="rId4933"/>
    <hyperlink ref="AO2489" r:id="rId4934"/>
    <hyperlink ref="AO2490" r:id="rId4935"/>
    <hyperlink ref="AO2491" r:id="rId4936"/>
    <hyperlink ref="AO2492" r:id="rId4937"/>
    <hyperlink ref="AO2493" r:id="rId4938"/>
    <hyperlink ref="AO2494" r:id="rId4939"/>
    <hyperlink ref="AO2495" r:id="rId4940"/>
    <hyperlink ref="AO2496" r:id="rId4941"/>
    <hyperlink ref="AO2497" r:id="rId4942"/>
    <hyperlink ref="AO2498" r:id="rId4943"/>
    <hyperlink ref="AO2500" r:id="rId4944"/>
    <hyperlink ref="AO2501" r:id="rId4945"/>
    <hyperlink ref="AO2502" r:id="rId4946"/>
    <hyperlink ref="AO2503" r:id="rId4947"/>
    <hyperlink ref="AO2505" r:id="rId4948"/>
    <hyperlink ref="AO2506" r:id="rId4949"/>
    <hyperlink ref="AO2507" r:id="rId4950"/>
    <hyperlink ref="AO2509" r:id="rId4951"/>
    <hyperlink ref="AO2510" r:id="rId4952"/>
    <hyperlink ref="AO2511" r:id="rId4953"/>
    <hyperlink ref="AO2512" r:id="rId4954"/>
    <hyperlink ref="AO2513" r:id="rId4955"/>
    <hyperlink ref="AO2514" r:id="rId4956"/>
    <hyperlink ref="AO2515" r:id="rId4957"/>
    <hyperlink ref="AO2516" r:id="rId4958"/>
    <hyperlink ref="AO2517" r:id="rId4959"/>
    <hyperlink ref="AO2518" r:id="rId4960"/>
    <hyperlink ref="AO2519" r:id="rId4961"/>
    <hyperlink ref="AO2520" r:id="rId4962"/>
    <hyperlink ref="AO2521" r:id="rId4963"/>
    <hyperlink ref="AO2522" r:id="rId4964"/>
    <hyperlink ref="AO2523" r:id="rId4965"/>
    <hyperlink ref="AO2524" r:id="rId4966"/>
    <hyperlink ref="AO2526" r:id="rId4967"/>
    <hyperlink ref="AO2527" r:id="rId4968"/>
    <hyperlink ref="AO2528" r:id="rId4969"/>
    <hyperlink ref="AO2529" r:id="rId4970"/>
    <hyperlink ref="AO2532" r:id="rId4971"/>
    <hyperlink ref="AO2533" r:id="rId4972"/>
    <hyperlink ref="AO2534" r:id="rId4973"/>
    <hyperlink ref="AO2535" r:id="rId4974"/>
    <hyperlink ref="AO2537" r:id="rId4975"/>
    <hyperlink ref="AO2538" r:id="rId4976"/>
    <hyperlink ref="AO2541" r:id="rId4977"/>
    <hyperlink ref="AO2543" r:id="rId4978"/>
    <hyperlink ref="AO2544" r:id="rId4979"/>
    <hyperlink ref="AO2545" r:id="rId4980"/>
    <hyperlink ref="AO2546" r:id="rId4981"/>
    <hyperlink ref="AO2547" r:id="rId4982"/>
    <hyperlink ref="AO2548" r:id="rId4983"/>
    <hyperlink ref="AO2549" r:id="rId4984"/>
    <hyperlink ref="AO2550" r:id="rId4985"/>
    <hyperlink ref="AO2551" r:id="rId4986"/>
    <hyperlink ref="AO2552" r:id="rId4987"/>
    <hyperlink ref="AO2553" r:id="rId4988"/>
    <hyperlink ref="AO2555" r:id="rId4989"/>
    <hyperlink ref="AO2556" r:id="rId4990"/>
    <hyperlink ref="AO2558" r:id="rId4991"/>
    <hyperlink ref="AO2561" r:id="rId4992"/>
    <hyperlink ref="AO2562" r:id="rId4993"/>
    <hyperlink ref="AO2563" r:id="rId4994"/>
    <hyperlink ref="AO2564" r:id="rId4995"/>
    <hyperlink ref="AO2565" r:id="rId4996"/>
    <hyperlink ref="AO2566" r:id="rId4997"/>
    <hyperlink ref="AO2567" r:id="rId4998"/>
    <hyperlink ref="AO2569" r:id="rId4999"/>
    <hyperlink ref="AO2570" r:id="rId5000"/>
    <hyperlink ref="AO2571" r:id="rId5001"/>
    <hyperlink ref="AO2576" r:id="rId5002"/>
    <hyperlink ref="AO2578" r:id="rId5003"/>
    <hyperlink ref="AO2579" r:id="rId5004"/>
    <hyperlink ref="AO2580" r:id="rId5005"/>
    <hyperlink ref="AO2581" r:id="rId5006"/>
    <hyperlink ref="AO2584" r:id="rId5007"/>
    <hyperlink ref="AO2585" r:id="rId5008"/>
    <hyperlink ref="AO2587" r:id="rId5009"/>
    <hyperlink ref="AO2588" r:id="rId5010"/>
    <hyperlink ref="AO2589" r:id="rId5011"/>
    <hyperlink ref="AO2590" r:id="rId5012"/>
    <hyperlink ref="AO2591" r:id="rId5013"/>
    <hyperlink ref="AO2592" r:id="rId5014"/>
    <hyperlink ref="AO2593" r:id="rId5015"/>
    <hyperlink ref="AO2595" r:id="rId5016"/>
    <hyperlink ref="AO2596" r:id="rId5017"/>
    <hyperlink ref="AO2598" r:id="rId5018"/>
    <hyperlink ref="AO2600" r:id="rId5019"/>
    <hyperlink ref="AO2602" r:id="rId5020"/>
    <hyperlink ref="AO2603" r:id="rId5021"/>
    <hyperlink ref="AO2604" r:id="rId5022"/>
    <hyperlink ref="AO2606" r:id="rId5023"/>
    <hyperlink ref="AO2607" r:id="rId5024"/>
    <hyperlink ref="AO2608" r:id="rId5025"/>
    <hyperlink ref="AO2609" r:id="rId5026"/>
    <hyperlink ref="AO2610" r:id="rId5027"/>
    <hyperlink ref="AO2611" r:id="rId5028"/>
    <hyperlink ref="AO2612" r:id="rId5029"/>
    <hyperlink ref="AO2613" r:id="rId5030"/>
    <hyperlink ref="AO2614" r:id="rId5031"/>
    <hyperlink ref="AO2615" r:id="rId5032"/>
    <hyperlink ref="AO2618" r:id="rId5033"/>
    <hyperlink ref="AO2620" r:id="rId5034"/>
    <hyperlink ref="AO2621" r:id="rId5035"/>
    <hyperlink ref="AO2622" r:id="rId5036"/>
    <hyperlink ref="AO2623" r:id="rId5037"/>
    <hyperlink ref="AO2624" r:id="rId5038"/>
    <hyperlink ref="AO2626" r:id="rId5039"/>
    <hyperlink ref="AO2627" r:id="rId5040"/>
    <hyperlink ref="AO2628" r:id="rId5041"/>
    <hyperlink ref="AO2629" r:id="rId5042"/>
    <hyperlink ref="AO2631" r:id="rId5043"/>
    <hyperlink ref="AO2632" r:id="rId5044"/>
    <hyperlink ref="AO2633" r:id="rId5045"/>
    <hyperlink ref="AO2636" r:id="rId5046"/>
    <hyperlink ref="AO2637" r:id="rId5047"/>
    <hyperlink ref="AO2638" r:id="rId5048"/>
    <hyperlink ref="AO2639" r:id="rId5049"/>
    <hyperlink ref="AO2640" r:id="rId5050"/>
    <hyperlink ref="AO2641" r:id="rId5051"/>
    <hyperlink ref="AO2642" r:id="rId5052"/>
    <hyperlink ref="AO2643" r:id="rId5053"/>
    <hyperlink ref="AO2644" r:id="rId5054"/>
    <hyperlink ref="AO2645" r:id="rId5055"/>
    <hyperlink ref="AO2646" r:id="rId5056"/>
    <hyperlink ref="AO2648" r:id="rId5057"/>
    <hyperlink ref="AO2649" r:id="rId5058"/>
    <hyperlink ref="AO2651" r:id="rId5059"/>
    <hyperlink ref="AO2652" r:id="rId5060"/>
    <hyperlink ref="AO2653" r:id="rId5061"/>
    <hyperlink ref="AO2654" r:id="rId5062"/>
    <hyperlink ref="AO2655" r:id="rId5063"/>
    <hyperlink ref="AO2656" r:id="rId5064"/>
    <hyperlink ref="AO2657" r:id="rId5065"/>
    <hyperlink ref="AO2658" r:id="rId5066"/>
    <hyperlink ref="AO2659" r:id="rId5067"/>
    <hyperlink ref="AO2660" r:id="rId5068"/>
    <hyperlink ref="AO2661" r:id="rId5069"/>
    <hyperlink ref="AO2662" r:id="rId5070"/>
    <hyperlink ref="AO2663" r:id="rId5071"/>
    <hyperlink ref="AO2664" r:id="rId5072"/>
    <hyperlink ref="AO2665" r:id="rId5073"/>
    <hyperlink ref="AO2667" r:id="rId5074"/>
    <hyperlink ref="AO2670" r:id="rId5075"/>
    <hyperlink ref="AO2672" r:id="rId5076"/>
    <hyperlink ref="AO2673" r:id="rId5077"/>
    <hyperlink ref="AO2674" r:id="rId5078"/>
    <hyperlink ref="AO2675" r:id="rId5079"/>
    <hyperlink ref="AO2676" r:id="rId5080"/>
    <hyperlink ref="AO2677" r:id="rId5081"/>
    <hyperlink ref="AO2678" r:id="rId5082"/>
    <hyperlink ref="AO2679" r:id="rId5083"/>
    <hyperlink ref="AO2680" r:id="rId5084"/>
    <hyperlink ref="AO2681" r:id="rId5085"/>
    <hyperlink ref="AO2683" r:id="rId5086"/>
    <hyperlink ref="AO2684" r:id="rId5087"/>
    <hyperlink ref="AO2686" r:id="rId5088"/>
    <hyperlink ref="AO2687" r:id="rId5089"/>
    <hyperlink ref="AO2688" r:id="rId5090"/>
    <hyperlink ref="AO2689" r:id="rId5091"/>
    <hyperlink ref="AO2690" r:id="rId5092"/>
    <hyperlink ref="AO2692" r:id="rId5093"/>
    <hyperlink ref="AO2693" r:id="rId5094"/>
    <hyperlink ref="AO2694" r:id="rId5095"/>
    <hyperlink ref="AO2695" r:id="rId5096"/>
    <hyperlink ref="AO2696" r:id="rId5097"/>
    <hyperlink ref="AO2697" r:id="rId5098"/>
    <hyperlink ref="AO2698" r:id="rId5099"/>
    <hyperlink ref="AO2699" r:id="rId5100"/>
    <hyperlink ref="AO2701" r:id="rId5101"/>
    <hyperlink ref="AO2702" r:id="rId5102"/>
    <hyperlink ref="AO2703" r:id="rId5103"/>
    <hyperlink ref="AO2705" r:id="rId5104"/>
    <hyperlink ref="AO2707" r:id="rId5105"/>
    <hyperlink ref="AO2708" r:id="rId5106"/>
    <hyperlink ref="AO2710" r:id="rId5107"/>
    <hyperlink ref="AO2711" r:id="rId5108"/>
    <hyperlink ref="AO2712" r:id="rId5109"/>
    <hyperlink ref="AO2713" r:id="rId5110"/>
    <hyperlink ref="AO2714" r:id="rId5111"/>
    <hyperlink ref="AO2716" r:id="rId5112"/>
    <hyperlink ref="AO2717" r:id="rId5113"/>
    <hyperlink ref="AO2718" r:id="rId5114"/>
    <hyperlink ref="AO2719" r:id="rId5115"/>
    <hyperlink ref="AO2720" r:id="rId5116"/>
    <hyperlink ref="AO2721" r:id="rId5117"/>
    <hyperlink ref="AO2722" r:id="rId5118"/>
    <hyperlink ref="AO2723" r:id="rId5119"/>
    <hyperlink ref="AO2724" r:id="rId5120"/>
    <hyperlink ref="AO2725" r:id="rId5121"/>
    <hyperlink ref="AO2727" r:id="rId5122"/>
    <hyperlink ref="AO2728" r:id="rId5123"/>
    <hyperlink ref="AO2729" r:id="rId5124"/>
    <hyperlink ref="AO2730" r:id="rId5125"/>
    <hyperlink ref="AO2731" r:id="rId5126"/>
    <hyperlink ref="AO2732" r:id="rId5127"/>
    <hyperlink ref="AO2733" r:id="rId5128"/>
    <hyperlink ref="AO2734" r:id="rId5129"/>
    <hyperlink ref="AO2735" r:id="rId5130"/>
    <hyperlink ref="AO2736" r:id="rId5131"/>
    <hyperlink ref="AO2739" r:id="rId5132"/>
    <hyperlink ref="AO2740" r:id="rId5133"/>
    <hyperlink ref="AO2741" r:id="rId5134"/>
    <hyperlink ref="AO2744" r:id="rId5135"/>
    <hyperlink ref="AO2745" r:id="rId5136"/>
    <hyperlink ref="AO2746" r:id="rId5137"/>
    <hyperlink ref="AO2747" r:id="rId5138"/>
    <hyperlink ref="AO2748" r:id="rId5139"/>
    <hyperlink ref="AO2749" r:id="rId5140"/>
    <hyperlink ref="AO2750" r:id="rId5141"/>
    <hyperlink ref="AO2752" r:id="rId5142"/>
    <hyperlink ref="AO2753" r:id="rId5143"/>
    <hyperlink ref="AO2754" r:id="rId5144"/>
    <hyperlink ref="AO2755" r:id="rId5145"/>
    <hyperlink ref="AO2756" r:id="rId5146"/>
    <hyperlink ref="AO2757" r:id="rId5147"/>
    <hyperlink ref="AO2758" r:id="rId5148"/>
    <hyperlink ref="AO2759" r:id="rId5149"/>
    <hyperlink ref="AO2760" r:id="rId5150"/>
    <hyperlink ref="AO2761" r:id="rId5151"/>
    <hyperlink ref="AO2762" r:id="rId5152"/>
    <hyperlink ref="AO2763" r:id="rId5153"/>
    <hyperlink ref="AO2765" r:id="rId5154"/>
    <hyperlink ref="AO2766" r:id="rId5155"/>
    <hyperlink ref="AO2767" r:id="rId5156"/>
    <hyperlink ref="AO2768" r:id="rId5157"/>
    <hyperlink ref="AO2769" r:id="rId5158"/>
    <hyperlink ref="AO2770" r:id="rId5159"/>
    <hyperlink ref="AO2771" r:id="rId5160"/>
    <hyperlink ref="AO2772" r:id="rId5161"/>
    <hyperlink ref="AO2773" r:id="rId5162"/>
    <hyperlink ref="AO2774" r:id="rId5163"/>
    <hyperlink ref="AO2775" r:id="rId5164"/>
    <hyperlink ref="AO2776" r:id="rId5165"/>
    <hyperlink ref="AO2778" r:id="rId5166"/>
    <hyperlink ref="AO2779" r:id="rId5167"/>
    <hyperlink ref="AO2780" r:id="rId5168"/>
    <hyperlink ref="AO2782" r:id="rId5169"/>
    <hyperlink ref="AO2783" r:id="rId5170"/>
    <hyperlink ref="AO2784" r:id="rId5171"/>
    <hyperlink ref="AO2786" r:id="rId5172"/>
    <hyperlink ref="AO2787" r:id="rId5173"/>
    <hyperlink ref="AO2788" r:id="rId5174"/>
    <hyperlink ref="AO2789" r:id="rId5175"/>
    <hyperlink ref="AO2791" r:id="rId5176"/>
    <hyperlink ref="AO2792" r:id="rId5177"/>
    <hyperlink ref="AO2793" r:id="rId5178"/>
    <hyperlink ref="AO2794" r:id="rId5179"/>
    <hyperlink ref="AO2795" r:id="rId5180"/>
    <hyperlink ref="AO2798" r:id="rId5181"/>
    <hyperlink ref="AO2799" r:id="rId5182"/>
    <hyperlink ref="AO2800" r:id="rId5183"/>
    <hyperlink ref="AO2802" r:id="rId5184"/>
    <hyperlink ref="AO2806" r:id="rId5185"/>
    <hyperlink ref="AO2807" r:id="rId5186"/>
    <hyperlink ref="AO2808" r:id="rId5187"/>
    <hyperlink ref="AO2809" r:id="rId5188"/>
    <hyperlink ref="AO2810" r:id="rId5189"/>
    <hyperlink ref="AO2811" r:id="rId5190"/>
    <hyperlink ref="AO2812" r:id="rId5191"/>
    <hyperlink ref="AO2814" r:id="rId5192"/>
    <hyperlink ref="AO2815" r:id="rId5193"/>
    <hyperlink ref="AO2816" r:id="rId5194"/>
    <hyperlink ref="AO2817" r:id="rId5195"/>
    <hyperlink ref="AO2819" r:id="rId5196"/>
    <hyperlink ref="AO2820" r:id="rId5197"/>
    <hyperlink ref="AO2822" r:id="rId5198"/>
    <hyperlink ref="AO2823" r:id="rId5199"/>
    <hyperlink ref="AO2824" r:id="rId5200"/>
    <hyperlink ref="AO2826" r:id="rId5201"/>
    <hyperlink ref="AO2828" r:id="rId5202"/>
    <hyperlink ref="AO2829" r:id="rId5203"/>
    <hyperlink ref="AO2830" r:id="rId5204"/>
    <hyperlink ref="AO2831" r:id="rId5205"/>
    <hyperlink ref="AO2832" r:id="rId5206"/>
    <hyperlink ref="AO2833" r:id="rId5207"/>
    <hyperlink ref="AO2834" r:id="rId5208"/>
    <hyperlink ref="AO2835" r:id="rId5209"/>
    <hyperlink ref="AO2836" r:id="rId5210"/>
    <hyperlink ref="AO2837" r:id="rId5211"/>
    <hyperlink ref="AO2838" r:id="rId5212"/>
    <hyperlink ref="AO2840" r:id="rId5213"/>
    <hyperlink ref="AO2841" r:id="rId5214"/>
    <hyperlink ref="AO2842" r:id="rId5215"/>
    <hyperlink ref="AO2844" r:id="rId5216"/>
    <hyperlink ref="AO2845" r:id="rId5217"/>
    <hyperlink ref="AO2846" r:id="rId5218"/>
    <hyperlink ref="AO2848" r:id="rId5219"/>
    <hyperlink ref="AO2849" r:id="rId5220"/>
    <hyperlink ref="AO2850" r:id="rId5221"/>
    <hyperlink ref="AO2853" r:id="rId5222"/>
    <hyperlink ref="AO2855" r:id="rId5223"/>
    <hyperlink ref="AO2856" r:id="rId5224"/>
    <hyperlink ref="AO2857" r:id="rId5225"/>
    <hyperlink ref="AO2859" r:id="rId5226"/>
    <hyperlink ref="AO2860" r:id="rId5227"/>
    <hyperlink ref="AO2861" r:id="rId5228"/>
    <hyperlink ref="AO2862" r:id="rId5229"/>
    <hyperlink ref="AO2863" r:id="rId5230"/>
    <hyperlink ref="AO2865" r:id="rId5231"/>
    <hyperlink ref="AO2867" r:id="rId5232"/>
    <hyperlink ref="AO2868" r:id="rId5233"/>
    <hyperlink ref="AO2869" r:id="rId5234"/>
    <hyperlink ref="AO2870" r:id="rId5235"/>
    <hyperlink ref="AO2871" r:id="rId5236"/>
    <hyperlink ref="AO2873" r:id="rId5237"/>
    <hyperlink ref="AO2874" r:id="rId5238"/>
    <hyperlink ref="AO2875" r:id="rId5239"/>
    <hyperlink ref="AO2876" r:id="rId5240"/>
    <hyperlink ref="AO2877" r:id="rId5241"/>
    <hyperlink ref="AO2879" r:id="rId5242"/>
    <hyperlink ref="AO2880" r:id="rId5243"/>
    <hyperlink ref="AO2881" r:id="rId5244"/>
    <hyperlink ref="AO2883" r:id="rId5245"/>
    <hyperlink ref="AO2884" r:id="rId5246"/>
    <hyperlink ref="AO2885" r:id="rId5247"/>
    <hyperlink ref="AO2886" r:id="rId5248"/>
    <hyperlink ref="AO2887" r:id="rId5249"/>
    <hyperlink ref="AO2888" r:id="rId5250"/>
    <hyperlink ref="AO2889" r:id="rId5251"/>
    <hyperlink ref="AO2890" r:id="rId5252"/>
    <hyperlink ref="AO2891" r:id="rId5253"/>
    <hyperlink ref="AO2892" r:id="rId5254"/>
    <hyperlink ref="AO2893" r:id="rId5255"/>
    <hyperlink ref="AO2894" r:id="rId5256"/>
    <hyperlink ref="AO2895" r:id="rId5257"/>
    <hyperlink ref="AO2896" r:id="rId5258"/>
    <hyperlink ref="AO2897" r:id="rId5259"/>
    <hyperlink ref="AO2898" r:id="rId5260"/>
    <hyperlink ref="AO2899" r:id="rId5261"/>
    <hyperlink ref="AO2900" r:id="rId5262"/>
    <hyperlink ref="AO2902" r:id="rId5263"/>
    <hyperlink ref="AO2903" r:id="rId5264"/>
    <hyperlink ref="AO2905" r:id="rId5265"/>
    <hyperlink ref="AO2906" r:id="rId5266"/>
    <hyperlink ref="AO2907" r:id="rId5267"/>
    <hyperlink ref="AO2908" r:id="rId5268"/>
    <hyperlink ref="AO2909" r:id="rId5269"/>
    <hyperlink ref="AO2911" r:id="rId5270"/>
    <hyperlink ref="AO2912" r:id="rId5271"/>
    <hyperlink ref="AO2913" r:id="rId5272"/>
    <hyperlink ref="AO2914" r:id="rId5273"/>
    <hyperlink ref="AO2915" r:id="rId5274"/>
    <hyperlink ref="AO2916" r:id="rId5275"/>
    <hyperlink ref="AO2917" r:id="rId5276"/>
    <hyperlink ref="AO2919" r:id="rId5277"/>
    <hyperlink ref="AO2920" r:id="rId5278"/>
    <hyperlink ref="AO2921" r:id="rId5279"/>
    <hyperlink ref="AO2922" r:id="rId5280"/>
    <hyperlink ref="AO2923" r:id="rId5281"/>
    <hyperlink ref="AO2924" r:id="rId5282"/>
    <hyperlink ref="AO2926" r:id="rId5283"/>
    <hyperlink ref="AO2928" r:id="rId5284"/>
    <hyperlink ref="AO2929" r:id="rId5285"/>
    <hyperlink ref="AO2932" r:id="rId5286"/>
    <hyperlink ref="AO2935" r:id="rId5287"/>
    <hyperlink ref="AO2936" r:id="rId5288"/>
    <hyperlink ref="AO2937" r:id="rId5289"/>
    <hyperlink ref="AO2940" r:id="rId5290"/>
    <hyperlink ref="AO2941" r:id="rId5291"/>
    <hyperlink ref="AO2942" r:id="rId5292"/>
    <hyperlink ref="AO2944" r:id="rId5293"/>
    <hyperlink ref="AO2945" r:id="rId5294"/>
    <hyperlink ref="AO2947" r:id="rId5295"/>
    <hyperlink ref="AO2948" r:id="rId5296"/>
    <hyperlink ref="AO2949" r:id="rId5297"/>
    <hyperlink ref="AO2950" r:id="rId5298"/>
    <hyperlink ref="AO2951" r:id="rId5299"/>
    <hyperlink ref="AO2952" r:id="rId5300"/>
    <hyperlink ref="AO2954" r:id="rId5301"/>
    <hyperlink ref="AO2955" r:id="rId5302"/>
    <hyperlink ref="AO2956" r:id="rId5303"/>
    <hyperlink ref="AO2957" r:id="rId5304"/>
    <hyperlink ref="AO2958" r:id="rId5305"/>
    <hyperlink ref="AO2961" r:id="rId5306"/>
    <hyperlink ref="AO2962" r:id="rId5307"/>
    <hyperlink ref="AO2963" r:id="rId5308"/>
    <hyperlink ref="AO2966" r:id="rId5309"/>
    <hyperlink ref="AO2967" r:id="rId5310"/>
    <hyperlink ref="AO2968" r:id="rId5311"/>
    <hyperlink ref="AO2969" r:id="rId5312"/>
    <hyperlink ref="AO2970" r:id="rId5313"/>
    <hyperlink ref="AO2971" r:id="rId5314"/>
    <hyperlink ref="AO2972" r:id="rId5315"/>
    <hyperlink ref="AO2975" r:id="rId5316"/>
    <hyperlink ref="AO2977" r:id="rId5317"/>
    <hyperlink ref="AO2978" r:id="rId5318"/>
    <hyperlink ref="AO2984" r:id="rId5319"/>
    <hyperlink ref="AO2988" r:id="rId5320"/>
    <hyperlink ref="AO2989" r:id="rId5321"/>
    <hyperlink ref="AO2990" r:id="rId5322"/>
    <hyperlink ref="AO2991" r:id="rId5323"/>
    <hyperlink ref="AO2992" r:id="rId5324"/>
    <hyperlink ref="AO2993" r:id="rId5325"/>
    <hyperlink ref="AO2994" r:id="rId5326"/>
    <hyperlink ref="AO2995" r:id="rId5327"/>
    <hyperlink ref="AO2996" r:id="rId5328"/>
    <hyperlink ref="AO2997" r:id="rId5329"/>
    <hyperlink ref="AO2999" r:id="rId5330"/>
    <hyperlink ref="AO3000" r:id="rId5331"/>
    <hyperlink ref="AO3001" r:id="rId5332"/>
    <hyperlink ref="AO3002" r:id="rId5333"/>
    <hyperlink ref="AO3003" r:id="rId5334"/>
    <hyperlink ref="AO3005" r:id="rId5335"/>
    <hyperlink ref="AO3006" r:id="rId5336"/>
    <hyperlink ref="AO3007" r:id="rId5337"/>
    <hyperlink ref="AO3008" r:id="rId5338"/>
    <hyperlink ref="AO3011" r:id="rId5339"/>
    <hyperlink ref="AO3014" r:id="rId5340"/>
    <hyperlink ref="AO3015" r:id="rId5341"/>
    <hyperlink ref="AO3016" r:id="rId5342"/>
    <hyperlink ref="AO3017" r:id="rId5343"/>
    <hyperlink ref="AO3018" r:id="rId5344"/>
    <hyperlink ref="AO3019" r:id="rId5345"/>
    <hyperlink ref="AO3021" r:id="rId5346"/>
    <hyperlink ref="AU617" r:id="rId5347"/>
    <hyperlink ref="AU629" r:id="rId5348"/>
    <hyperlink ref="AU651" r:id="rId5349"/>
    <hyperlink ref="AU687" r:id="rId5350"/>
    <hyperlink ref="AU688" r:id="rId5351"/>
    <hyperlink ref="AU689" r:id="rId5352"/>
    <hyperlink ref="AU727" r:id="rId5353"/>
    <hyperlink ref="AU729" r:id="rId5354"/>
    <hyperlink ref="AU730" r:id="rId5355"/>
    <hyperlink ref="AU731" r:id="rId5356"/>
    <hyperlink ref="AU732" r:id="rId5357"/>
    <hyperlink ref="AU733" r:id="rId5358"/>
    <hyperlink ref="AU734" r:id="rId5359"/>
    <hyperlink ref="AU735" r:id="rId5360"/>
    <hyperlink ref="AU736" r:id="rId5361"/>
    <hyperlink ref="AU737" r:id="rId5362"/>
    <hyperlink ref="AU738" r:id="rId5363"/>
    <hyperlink ref="AU739" r:id="rId5364"/>
    <hyperlink ref="AU740" r:id="rId5365"/>
    <hyperlink ref="AU743" r:id="rId5366"/>
    <hyperlink ref="AU744" r:id="rId5367"/>
    <hyperlink ref="AU745" r:id="rId5368"/>
    <hyperlink ref="AU746" r:id="rId5369"/>
    <hyperlink ref="AU747" r:id="rId5370"/>
    <hyperlink ref="AU748" r:id="rId5371"/>
    <hyperlink ref="AU749" r:id="rId5372"/>
    <hyperlink ref="AU753" r:id="rId5373"/>
    <hyperlink ref="AU754" r:id="rId5374"/>
    <hyperlink ref="AU755" r:id="rId5375"/>
    <hyperlink ref="AU756" r:id="rId5376"/>
    <hyperlink ref="AU757" r:id="rId5377"/>
    <hyperlink ref="AU758" r:id="rId5378"/>
    <hyperlink ref="AU759" r:id="rId5379"/>
    <hyperlink ref="AU760" r:id="rId5380"/>
    <hyperlink ref="AU761" r:id="rId5381"/>
    <hyperlink ref="AU764" r:id="rId5382"/>
    <hyperlink ref="AU765" r:id="rId5383"/>
    <hyperlink ref="AU766" r:id="rId5384"/>
    <hyperlink ref="AU767" r:id="rId5385"/>
    <hyperlink ref="AU769" r:id="rId5386"/>
    <hyperlink ref="AU770" r:id="rId5387"/>
    <hyperlink ref="AU771" r:id="rId5388"/>
    <hyperlink ref="AU772" r:id="rId5389"/>
    <hyperlink ref="AU773" r:id="rId5390"/>
    <hyperlink ref="AU774" r:id="rId5391"/>
    <hyperlink ref="AU775" r:id="rId5392"/>
    <hyperlink ref="AU776" r:id="rId5393"/>
    <hyperlink ref="AU777" r:id="rId5394"/>
    <hyperlink ref="AU778" r:id="rId5395"/>
    <hyperlink ref="AU780" r:id="rId5396"/>
    <hyperlink ref="AU782" r:id="rId5397"/>
    <hyperlink ref="AU783" r:id="rId5398"/>
    <hyperlink ref="AU784" r:id="rId5399"/>
    <hyperlink ref="AU786" r:id="rId5400"/>
    <hyperlink ref="AU788" r:id="rId5401"/>
    <hyperlink ref="AU789" r:id="rId5402"/>
    <hyperlink ref="AU790" r:id="rId5403"/>
    <hyperlink ref="AU791" r:id="rId5404"/>
    <hyperlink ref="AU792" r:id="rId5405"/>
    <hyperlink ref="AU793" r:id="rId5406"/>
    <hyperlink ref="AU794" r:id="rId5407"/>
    <hyperlink ref="AU795" r:id="rId5408"/>
    <hyperlink ref="AU796" r:id="rId5409"/>
    <hyperlink ref="AU797" r:id="rId5410"/>
    <hyperlink ref="AU798" r:id="rId5411"/>
    <hyperlink ref="AU799" r:id="rId5412"/>
    <hyperlink ref="AU800" r:id="rId5413"/>
    <hyperlink ref="AU801" r:id="rId5414"/>
    <hyperlink ref="AU802" r:id="rId5415"/>
    <hyperlink ref="AU803" r:id="rId5416"/>
    <hyperlink ref="AU804" r:id="rId5417"/>
    <hyperlink ref="AU805" r:id="rId5418"/>
    <hyperlink ref="AU806" r:id="rId5419"/>
    <hyperlink ref="AU807" r:id="rId5420"/>
    <hyperlink ref="AU809" r:id="rId5421"/>
    <hyperlink ref="AU810" r:id="rId5422"/>
    <hyperlink ref="AU811" r:id="rId5423"/>
    <hyperlink ref="AU812" r:id="rId5424"/>
    <hyperlink ref="AU813" r:id="rId5425"/>
    <hyperlink ref="AU814" r:id="rId5426"/>
    <hyperlink ref="AU815" r:id="rId5427"/>
    <hyperlink ref="AU816" r:id="rId5428"/>
    <hyperlink ref="AU818" r:id="rId5429"/>
    <hyperlink ref="AU819" r:id="rId5430"/>
    <hyperlink ref="AU820" r:id="rId5431"/>
    <hyperlink ref="AU821" r:id="rId5432"/>
    <hyperlink ref="AU822" r:id="rId5433"/>
    <hyperlink ref="AU823" r:id="rId5434"/>
    <hyperlink ref="AU824" r:id="rId5435"/>
    <hyperlink ref="AU825" r:id="rId5436"/>
    <hyperlink ref="AU826" r:id="rId5437"/>
    <hyperlink ref="AU827" r:id="rId5438"/>
    <hyperlink ref="AU828" r:id="rId5439"/>
    <hyperlink ref="AU830" r:id="rId5440"/>
    <hyperlink ref="AU831" r:id="rId5441"/>
    <hyperlink ref="AU832" r:id="rId5442"/>
    <hyperlink ref="AU833" r:id="rId5443"/>
    <hyperlink ref="AU834" r:id="rId5444"/>
    <hyperlink ref="AU836" r:id="rId5445"/>
    <hyperlink ref="AU837" r:id="rId5446"/>
    <hyperlink ref="AU838" r:id="rId5447"/>
    <hyperlink ref="AU839" r:id="rId5448"/>
    <hyperlink ref="AU840" r:id="rId5449"/>
    <hyperlink ref="AU841" r:id="rId5450"/>
    <hyperlink ref="AU843" r:id="rId5451"/>
    <hyperlink ref="AU844" r:id="rId5452"/>
    <hyperlink ref="AU845" r:id="rId5453"/>
    <hyperlink ref="AU846" r:id="rId5454"/>
    <hyperlink ref="AU847" r:id="rId5455"/>
    <hyperlink ref="AU848" r:id="rId5456"/>
    <hyperlink ref="AU849" r:id="rId5457"/>
    <hyperlink ref="AU850" r:id="rId5458"/>
    <hyperlink ref="AU851" r:id="rId5459"/>
    <hyperlink ref="AU852" r:id="rId5460"/>
    <hyperlink ref="AU853" r:id="rId5461"/>
    <hyperlink ref="AU854" r:id="rId5462"/>
    <hyperlink ref="AU855" r:id="rId5463"/>
    <hyperlink ref="AU856" r:id="rId5464"/>
    <hyperlink ref="AU857" r:id="rId5465"/>
    <hyperlink ref="AU859" r:id="rId5466"/>
    <hyperlink ref="AU861" r:id="rId5467"/>
    <hyperlink ref="AU862" r:id="rId5468"/>
    <hyperlink ref="AU863" r:id="rId5469"/>
    <hyperlink ref="AU864" r:id="rId5470"/>
    <hyperlink ref="AU866" r:id="rId5471"/>
    <hyperlink ref="AU867" r:id="rId5472"/>
    <hyperlink ref="AU868" r:id="rId5473"/>
    <hyperlink ref="AU869" r:id="rId5474"/>
    <hyperlink ref="AU870" r:id="rId5475"/>
    <hyperlink ref="AU871" r:id="rId5476"/>
    <hyperlink ref="AU872" r:id="rId5477"/>
    <hyperlink ref="AU873" r:id="rId5478"/>
    <hyperlink ref="AU874" r:id="rId5479"/>
    <hyperlink ref="AU875" r:id="rId5480"/>
    <hyperlink ref="AU876" r:id="rId5481"/>
    <hyperlink ref="AU878" r:id="rId5482"/>
    <hyperlink ref="AU879" r:id="rId5483"/>
    <hyperlink ref="AU881" r:id="rId5484"/>
    <hyperlink ref="AU882" r:id="rId5485"/>
    <hyperlink ref="AU883" r:id="rId5486"/>
    <hyperlink ref="AU884" r:id="rId5487"/>
    <hyperlink ref="AU885" r:id="rId5488"/>
    <hyperlink ref="AU886" r:id="rId5489"/>
    <hyperlink ref="AU887" r:id="rId5490"/>
    <hyperlink ref="AU888" r:id="rId5491"/>
    <hyperlink ref="AU889" r:id="rId5492"/>
    <hyperlink ref="AU891" r:id="rId5493"/>
    <hyperlink ref="AU892" r:id="rId5494"/>
    <hyperlink ref="AU893" r:id="rId5495"/>
    <hyperlink ref="AU894" r:id="rId5496"/>
    <hyperlink ref="AU895" r:id="rId5497"/>
    <hyperlink ref="AU896" r:id="rId5498"/>
    <hyperlink ref="AU898" r:id="rId5499"/>
    <hyperlink ref="AU899" r:id="rId5500"/>
    <hyperlink ref="AU900" r:id="rId5501"/>
    <hyperlink ref="AU901" r:id="rId5502"/>
    <hyperlink ref="AU902" r:id="rId5503"/>
    <hyperlink ref="AU903" r:id="rId5504"/>
    <hyperlink ref="AU905" r:id="rId5505"/>
    <hyperlink ref="AU906" r:id="rId5506"/>
    <hyperlink ref="AU907" r:id="rId5507"/>
    <hyperlink ref="AU908" r:id="rId5508"/>
    <hyperlink ref="AU909" r:id="rId5509"/>
    <hyperlink ref="AU910" r:id="rId5510"/>
    <hyperlink ref="AU911" r:id="rId5511"/>
    <hyperlink ref="AU912" r:id="rId5512"/>
    <hyperlink ref="AU913" r:id="rId5513"/>
    <hyperlink ref="AU914" r:id="rId5514"/>
    <hyperlink ref="AU915" r:id="rId5515"/>
    <hyperlink ref="AU917" r:id="rId5516"/>
    <hyperlink ref="AU918" r:id="rId5517"/>
    <hyperlink ref="AU920" r:id="rId5518"/>
    <hyperlink ref="AU921" r:id="rId5519"/>
    <hyperlink ref="AU922" r:id="rId5520"/>
    <hyperlink ref="AU923" r:id="rId5521"/>
    <hyperlink ref="AU924" r:id="rId5522"/>
    <hyperlink ref="AU925" r:id="rId5523"/>
    <hyperlink ref="AU926" r:id="rId5524"/>
    <hyperlink ref="AU927" r:id="rId5525"/>
    <hyperlink ref="AU928" r:id="rId5526"/>
    <hyperlink ref="AU929" r:id="rId5527"/>
    <hyperlink ref="AU931" r:id="rId5528"/>
    <hyperlink ref="AU932" r:id="rId5529"/>
    <hyperlink ref="AU933" r:id="rId5530"/>
    <hyperlink ref="AU934" r:id="rId5531"/>
    <hyperlink ref="AU935" r:id="rId5532"/>
    <hyperlink ref="AU936" r:id="rId5533"/>
    <hyperlink ref="AU937" r:id="rId5534"/>
    <hyperlink ref="AU938" r:id="rId5535"/>
    <hyperlink ref="AU939" r:id="rId5536"/>
    <hyperlink ref="AU940" r:id="rId5537"/>
    <hyperlink ref="AU941" r:id="rId5538"/>
    <hyperlink ref="AU942" r:id="rId5539"/>
    <hyperlink ref="AU943" r:id="rId5540"/>
    <hyperlink ref="AU946" r:id="rId5541"/>
    <hyperlink ref="AU947" r:id="rId5542"/>
    <hyperlink ref="AU949" r:id="rId5543"/>
    <hyperlink ref="AU950" r:id="rId5544"/>
    <hyperlink ref="AU951" r:id="rId5545"/>
    <hyperlink ref="AU952" r:id="rId5546"/>
    <hyperlink ref="AU953" r:id="rId5547"/>
    <hyperlink ref="AU954" r:id="rId5548"/>
    <hyperlink ref="AU955" r:id="rId5549"/>
    <hyperlink ref="AU956" r:id="rId5550"/>
    <hyperlink ref="AU957" r:id="rId5551"/>
    <hyperlink ref="AU958" r:id="rId5552"/>
    <hyperlink ref="AU959" r:id="rId5553"/>
    <hyperlink ref="AU960" r:id="rId5554"/>
    <hyperlink ref="AU962" r:id="rId5555"/>
    <hyperlink ref="AU964" r:id="rId5556"/>
    <hyperlink ref="AU965" r:id="rId5557"/>
    <hyperlink ref="AU966" r:id="rId5558"/>
    <hyperlink ref="AU968" r:id="rId5559"/>
    <hyperlink ref="AU969" r:id="rId5560"/>
    <hyperlink ref="AU970" r:id="rId5561"/>
    <hyperlink ref="AU971" r:id="rId5562"/>
    <hyperlink ref="AU972" r:id="rId5563"/>
    <hyperlink ref="AU973" r:id="rId5564"/>
    <hyperlink ref="AU974" r:id="rId5565"/>
    <hyperlink ref="AU975" r:id="rId5566"/>
    <hyperlink ref="AU976" r:id="rId5567"/>
    <hyperlink ref="AU977" r:id="rId5568"/>
    <hyperlink ref="AU978" r:id="rId5569"/>
    <hyperlink ref="AU979" r:id="rId5570"/>
    <hyperlink ref="AU980" r:id="rId5571"/>
    <hyperlink ref="AU981" r:id="rId5572"/>
    <hyperlink ref="AU983" r:id="rId5573"/>
    <hyperlink ref="AU984" r:id="rId5574"/>
    <hyperlink ref="AU985" r:id="rId5575"/>
    <hyperlink ref="AU986" r:id="rId5576"/>
    <hyperlink ref="AU987" r:id="rId5577"/>
    <hyperlink ref="AU989" r:id="rId5578"/>
    <hyperlink ref="AU990" r:id="rId5579"/>
    <hyperlink ref="AU991" r:id="rId5580"/>
    <hyperlink ref="AU992" r:id="rId5581"/>
    <hyperlink ref="AU994" r:id="rId5582"/>
    <hyperlink ref="AU995" r:id="rId5583"/>
    <hyperlink ref="AU996" r:id="rId5584"/>
    <hyperlink ref="AU997" r:id="rId5585"/>
    <hyperlink ref="AU998" r:id="rId5586"/>
    <hyperlink ref="AU999" r:id="rId5587"/>
    <hyperlink ref="AU1000" r:id="rId5588"/>
    <hyperlink ref="AU1001" r:id="rId5589"/>
    <hyperlink ref="AU1002" r:id="rId5590"/>
    <hyperlink ref="AU1004" r:id="rId5591"/>
    <hyperlink ref="AU1005" r:id="rId5592"/>
    <hyperlink ref="AU1006" r:id="rId5593"/>
    <hyperlink ref="AU1007" r:id="rId5594"/>
    <hyperlink ref="AU1008" r:id="rId5595"/>
    <hyperlink ref="AU1009" r:id="rId5596"/>
    <hyperlink ref="AU1010" r:id="rId5597"/>
    <hyperlink ref="AU1011" r:id="rId5598"/>
    <hyperlink ref="AU1012" r:id="rId5599"/>
    <hyperlink ref="AU1013" r:id="rId5600"/>
    <hyperlink ref="AU1014" r:id="rId5601"/>
    <hyperlink ref="AU1015" r:id="rId5602"/>
    <hyperlink ref="AU1016" r:id="rId5603"/>
    <hyperlink ref="AU1017" r:id="rId5604"/>
    <hyperlink ref="AU1018" r:id="rId5605"/>
    <hyperlink ref="AU1019" r:id="rId5606"/>
    <hyperlink ref="AU1020" r:id="rId5607"/>
    <hyperlink ref="AU1024" r:id="rId5608"/>
    <hyperlink ref="AU1025" r:id="rId5609"/>
    <hyperlink ref="AU1026" r:id="rId5610"/>
    <hyperlink ref="AU1027" r:id="rId5611"/>
    <hyperlink ref="AU1029" r:id="rId5612"/>
    <hyperlink ref="AU1030" r:id="rId5613"/>
    <hyperlink ref="AU1031" r:id="rId5614"/>
    <hyperlink ref="AU1032" r:id="rId5615"/>
    <hyperlink ref="AU1033" r:id="rId5616"/>
    <hyperlink ref="AU1034" r:id="rId5617"/>
    <hyperlink ref="AU1035" r:id="rId5618"/>
    <hyperlink ref="AU1036" r:id="rId5619"/>
    <hyperlink ref="AU1037" r:id="rId5620"/>
    <hyperlink ref="AU1038" r:id="rId5621"/>
    <hyperlink ref="AU1039" r:id="rId5622"/>
    <hyperlink ref="AU1040" r:id="rId5623"/>
    <hyperlink ref="AU1041" r:id="rId5624"/>
    <hyperlink ref="AU1042" r:id="rId5625"/>
    <hyperlink ref="AU1043" r:id="rId5626"/>
    <hyperlink ref="AU1044" r:id="rId5627"/>
    <hyperlink ref="AU1045" r:id="rId5628"/>
    <hyperlink ref="AU1046" r:id="rId5629"/>
    <hyperlink ref="AU1047" r:id="rId5630"/>
    <hyperlink ref="AU1048" r:id="rId5631"/>
    <hyperlink ref="AU1049" r:id="rId5632"/>
    <hyperlink ref="AU1050" r:id="rId5633"/>
    <hyperlink ref="AU1051" r:id="rId5634"/>
    <hyperlink ref="AU1052" r:id="rId5635"/>
    <hyperlink ref="AU1054" r:id="rId5636"/>
    <hyperlink ref="AU1055" r:id="rId5637"/>
    <hyperlink ref="AU1056" r:id="rId5638"/>
    <hyperlink ref="AU1057" r:id="rId5639"/>
    <hyperlink ref="AU1058" r:id="rId5640"/>
    <hyperlink ref="AU1059" r:id="rId5641"/>
    <hyperlink ref="AU1060" r:id="rId5642"/>
    <hyperlink ref="AU1061" r:id="rId5643"/>
    <hyperlink ref="AU1062" r:id="rId5644"/>
    <hyperlink ref="AU1063" r:id="rId5645"/>
    <hyperlink ref="AU1064" r:id="rId5646"/>
    <hyperlink ref="AU1065" r:id="rId5647"/>
    <hyperlink ref="AU1066" r:id="rId5648"/>
    <hyperlink ref="AU1067" r:id="rId5649"/>
    <hyperlink ref="AU1068" r:id="rId5650"/>
    <hyperlink ref="AU1069" r:id="rId5651"/>
    <hyperlink ref="AU1070" r:id="rId5652"/>
    <hyperlink ref="AU1071" r:id="rId5653"/>
    <hyperlink ref="AU1072" r:id="rId5654"/>
    <hyperlink ref="AU1073" r:id="rId5655"/>
    <hyperlink ref="AU1074" r:id="rId5656"/>
    <hyperlink ref="AU1075" r:id="rId5657"/>
    <hyperlink ref="AU1077" r:id="rId5658"/>
    <hyperlink ref="AU1078" r:id="rId5659"/>
    <hyperlink ref="AU1079" r:id="rId5660"/>
    <hyperlink ref="AU1080" r:id="rId5661"/>
    <hyperlink ref="AU1081" r:id="rId5662"/>
    <hyperlink ref="AU1082" r:id="rId5663"/>
    <hyperlink ref="AU1084" r:id="rId5664"/>
    <hyperlink ref="AU1085" r:id="rId5665"/>
    <hyperlink ref="AU1086" r:id="rId5666"/>
    <hyperlink ref="AU1088" r:id="rId5667"/>
    <hyperlink ref="AU1089" r:id="rId5668"/>
    <hyperlink ref="AU1090" r:id="rId5669"/>
    <hyperlink ref="AU1091" r:id="rId5670"/>
    <hyperlink ref="AU1092" r:id="rId5671"/>
    <hyperlink ref="AU1094" r:id="rId5672"/>
    <hyperlink ref="AU1096" r:id="rId5673"/>
    <hyperlink ref="AU1098" r:id="rId5674"/>
    <hyperlink ref="AU1099" r:id="rId5675"/>
    <hyperlink ref="AU1100" r:id="rId5676"/>
    <hyperlink ref="AU1101" r:id="rId5677"/>
    <hyperlink ref="AU1102" r:id="rId5678"/>
    <hyperlink ref="AU1103" r:id="rId5679"/>
    <hyperlink ref="AU1104" r:id="rId5680"/>
    <hyperlink ref="AU1105" r:id="rId5681"/>
    <hyperlink ref="AU1106" r:id="rId5682"/>
    <hyperlink ref="AU1107" r:id="rId5683"/>
    <hyperlink ref="AU1108" r:id="rId5684"/>
    <hyperlink ref="AU1109" r:id="rId5685"/>
    <hyperlink ref="AU1110" r:id="rId5686"/>
    <hyperlink ref="AU1111" r:id="rId5687"/>
    <hyperlink ref="AU1112" r:id="rId5688"/>
    <hyperlink ref="AU1113" r:id="rId5689"/>
    <hyperlink ref="AU1114" r:id="rId5690"/>
    <hyperlink ref="AU1115" r:id="rId5691"/>
    <hyperlink ref="AU1116" r:id="rId5692"/>
    <hyperlink ref="AU1117" r:id="rId5693"/>
    <hyperlink ref="AU1118" r:id="rId5694"/>
    <hyperlink ref="AU1119" r:id="rId5695"/>
    <hyperlink ref="AU1120" r:id="rId5696"/>
    <hyperlink ref="AU1121" r:id="rId5697"/>
    <hyperlink ref="AU1122" r:id="rId5698"/>
    <hyperlink ref="AU1123" r:id="rId5699"/>
    <hyperlink ref="AU1124" r:id="rId5700"/>
    <hyperlink ref="AU1125" r:id="rId5701"/>
    <hyperlink ref="AU1126" r:id="rId5702"/>
    <hyperlink ref="AU1128" r:id="rId5703"/>
    <hyperlink ref="AU1129" r:id="rId5704"/>
    <hyperlink ref="AU1130" r:id="rId5705"/>
    <hyperlink ref="AU1131" r:id="rId5706"/>
    <hyperlink ref="AU1132" r:id="rId5707"/>
    <hyperlink ref="AU1133" r:id="rId5708"/>
    <hyperlink ref="AU1134" r:id="rId5709"/>
    <hyperlink ref="AU1135" r:id="rId5710"/>
    <hyperlink ref="AU1137" r:id="rId5711"/>
    <hyperlink ref="AU1138" r:id="rId5712"/>
    <hyperlink ref="AU1139" r:id="rId5713"/>
    <hyperlink ref="AU1140" r:id="rId5714"/>
    <hyperlink ref="AU1141" r:id="rId5715"/>
    <hyperlink ref="AU1142" r:id="rId5716"/>
    <hyperlink ref="AU1143" r:id="rId5717"/>
    <hyperlink ref="AU1144" r:id="rId5718"/>
    <hyperlink ref="AU1145" r:id="rId5719"/>
    <hyperlink ref="AU1146" r:id="rId5720"/>
    <hyperlink ref="AU1147" r:id="rId5721"/>
    <hyperlink ref="AU1148" r:id="rId5722"/>
    <hyperlink ref="AU1149" r:id="rId5723"/>
    <hyperlink ref="AU1150" r:id="rId5724"/>
    <hyperlink ref="AU1152" r:id="rId5725"/>
    <hyperlink ref="AU1153" r:id="rId5726"/>
    <hyperlink ref="AU1154" r:id="rId5727"/>
    <hyperlink ref="AU1155" r:id="rId5728"/>
    <hyperlink ref="AU1156" r:id="rId5729"/>
    <hyperlink ref="AU1157" r:id="rId5730"/>
    <hyperlink ref="AU1158" r:id="rId5731"/>
    <hyperlink ref="AU1160" r:id="rId5732"/>
    <hyperlink ref="AU1161" r:id="rId5733"/>
    <hyperlink ref="AU1162" r:id="rId5734"/>
    <hyperlink ref="AU1163" r:id="rId5735"/>
    <hyperlink ref="AU1164" r:id="rId5736"/>
    <hyperlink ref="AU1165" r:id="rId5737"/>
    <hyperlink ref="AU1166" r:id="rId5738"/>
    <hyperlink ref="AU1167" r:id="rId5739"/>
    <hyperlink ref="AU1169" r:id="rId5740"/>
    <hyperlink ref="AU1171" r:id="rId5741"/>
    <hyperlink ref="AU1172" r:id="rId5742"/>
    <hyperlink ref="AU1173" r:id="rId5743"/>
    <hyperlink ref="AU1174" r:id="rId5744"/>
    <hyperlink ref="AU1176" r:id="rId5745"/>
    <hyperlink ref="AU1177" r:id="rId5746"/>
    <hyperlink ref="AU1178" r:id="rId5747"/>
    <hyperlink ref="AU1179" r:id="rId5748"/>
    <hyperlink ref="AU1180" r:id="rId5749"/>
    <hyperlink ref="AU1181" r:id="rId5750"/>
    <hyperlink ref="AU1183" r:id="rId5751"/>
    <hyperlink ref="AU1184" r:id="rId5752"/>
    <hyperlink ref="AU1185" r:id="rId5753"/>
    <hyperlink ref="AU1186" r:id="rId5754"/>
    <hyperlink ref="AU1187" r:id="rId5755"/>
    <hyperlink ref="AU1189" r:id="rId5756"/>
    <hyperlink ref="AU1190" r:id="rId5757"/>
    <hyperlink ref="AU1191" r:id="rId5758"/>
    <hyperlink ref="AU1193" r:id="rId5759"/>
    <hyperlink ref="AU1195" r:id="rId5760"/>
    <hyperlink ref="AU1196" r:id="rId5761"/>
    <hyperlink ref="AU1197" r:id="rId5762"/>
    <hyperlink ref="AU1198" r:id="rId5763"/>
    <hyperlink ref="AU1199" r:id="rId5764"/>
    <hyperlink ref="AU1200" r:id="rId5765"/>
    <hyperlink ref="AU1201" r:id="rId5766"/>
    <hyperlink ref="AU1202" r:id="rId5767"/>
    <hyperlink ref="AU1205" r:id="rId5768"/>
    <hyperlink ref="AU1207" r:id="rId5769"/>
    <hyperlink ref="AU1208" r:id="rId5770"/>
    <hyperlink ref="AU1211" r:id="rId5771"/>
    <hyperlink ref="AU1213" r:id="rId5772"/>
    <hyperlink ref="AU1214" r:id="rId5773"/>
    <hyperlink ref="AU1215" r:id="rId5774"/>
    <hyperlink ref="AU1216" r:id="rId5775"/>
    <hyperlink ref="AU1217" r:id="rId5776"/>
    <hyperlink ref="AU1218" r:id="rId5777"/>
    <hyperlink ref="AU1220" r:id="rId5778"/>
    <hyperlink ref="AU1221" r:id="rId5779"/>
    <hyperlink ref="AU1223" r:id="rId5780"/>
    <hyperlink ref="AU1224" r:id="rId5781"/>
    <hyperlink ref="AU1225" r:id="rId5782"/>
    <hyperlink ref="AU1227" r:id="rId5783"/>
    <hyperlink ref="AU1231" r:id="rId5784"/>
    <hyperlink ref="AU1233" r:id="rId5785"/>
    <hyperlink ref="AU1234" r:id="rId5786"/>
    <hyperlink ref="AU1235" r:id="rId5787"/>
    <hyperlink ref="AU1236" r:id="rId5788"/>
    <hyperlink ref="AU1237" r:id="rId5789"/>
    <hyperlink ref="AU1238" r:id="rId5790"/>
    <hyperlink ref="AU1239" r:id="rId5791"/>
    <hyperlink ref="AU1241" r:id="rId5792"/>
    <hyperlink ref="AU1242" r:id="rId5793"/>
    <hyperlink ref="AU1243" r:id="rId5794"/>
    <hyperlink ref="AU1244" r:id="rId5795"/>
    <hyperlink ref="AU1245" r:id="rId5796"/>
    <hyperlink ref="AU1246" r:id="rId5797"/>
    <hyperlink ref="AU1247" r:id="rId5798"/>
    <hyperlink ref="AU1248" r:id="rId5799"/>
    <hyperlink ref="AU1249" r:id="rId5800"/>
    <hyperlink ref="AU1250" r:id="rId5801"/>
    <hyperlink ref="AU1251" r:id="rId5802"/>
    <hyperlink ref="AU1253" r:id="rId5803"/>
    <hyperlink ref="AU1254" r:id="rId5804"/>
    <hyperlink ref="AU1255" r:id="rId5805"/>
    <hyperlink ref="AU1256" r:id="rId5806"/>
    <hyperlink ref="AU1257" r:id="rId5807"/>
    <hyperlink ref="AU1258" r:id="rId5808"/>
    <hyperlink ref="AU1259" r:id="rId5809"/>
    <hyperlink ref="AU1260" r:id="rId5810"/>
    <hyperlink ref="AU1261" r:id="rId5811"/>
    <hyperlink ref="AU1262" r:id="rId5812"/>
    <hyperlink ref="AU1263" r:id="rId5813"/>
    <hyperlink ref="AU1264" r:id="rId5814"/>
    <hyperlink ref="AU1265" r:id="rId5815"/>
    <hyperlink ref="AU1266" r:id="rId5816"/>
    <hyperlink ref="AU1267" r:id="rId5817"/>
    <hyperlink ref="AU1268" r:id="rId5818"/>
    <hyperlink ref="AU1269" r:id="rId5819"/>
    <hyperlink ref="AU1270" r:id="rId5820"/>
    <hyperlink ref="AU1271" r:id="rId5821"/>
    <hyperlink ref="AU1272" r:id="rId5822"/>
    <hyperlink ref="AU1273" r:id="rId5823"/>
    <hyperlink ref="AU1274" r:id="rId5824"/>
    <hyperlink ref="AU1275" r:id="rId5825"/>
    <hyperlink ref="AU1276" r:id="rId5826"/>
    <hyperlink ref="AU1277" r:id="rId5827"/>
    <hyperlink ref="AU1278" r:id="rId5828"/>
    <hyperlink ref="AU1279" r:id="rId5829"/>
    <hyperlink ref="AU1280" r:id="rId5830"/>
    <hyperlink ref="AU1282" r:id="rId5831"/>
    <hyperlink ref="AU1283" r:id="rId5832"/>
    <hyperlink ref="AU1284" r:id="rId5833"/>
    <hyperlink ref="AU1285" r:id="rId5834"/>
    <hyperlink ref="AU1286" r:id="rId5835"/>
    <hyperlink ref="AU1287" r:id="rId5836"/>
    <hyperlink ref="AU1288" r:id="rId5837"/>
    <hyperlink ref="AU1289" r:id="rId5838"/>
    <hyperlink ref="AU1290" r:id="rId5839"/>
    <hyperlink ref="AU1292" r:id="rId5840"/>
    <hyperlink ref="AU1293" r:id="rId5841"/>
    <hyperlink ref="AU1294" r:id="rId5842"/>
    <hyperlink ref="AU1295" r:id="rId5843"/>
    <hyperlink ref="AU1296" r:id="rId5844"/>
    <hyperlink ref="AU1297" r:id="rId5845"/>
    <hyperlink ref="AU1298" r:id="rId5846"/>
    <hyperlink ref="AU1299" r:id="rId5847"/>
    <hyperlink ref="AU1300" r:id="rId5848"/>
    <hyperlink ref="AU1301" r:id="rId5849"/>
    <hyperlink ref="AU1302" r:id="rId5850"/>
    <hyperlink ref="AU1303" r:id="rId5851"/>
    <hyperlink ref="AU1304" r:id="rId5852"/>
    <hyperlink ref="AU1305" r:id="rId5853"/>
    <hyperlink ref="AU1306" r:id="rId5854"/>
    <hyperlink ref="AU1307" r:id="rId5855"/>
    <hyperlink ref="AU1308" r:id="rId5856"/>
    <hyperlink ref="AU1310" r:id="rId5857"/>
    <hyperlink ref="AU1311" r:id="rId5858"/>
    <hyperlink ref="AU1312" r:id="rId5859"/>
    <hyperlink ref="AU1313" r:id="rId5860"/>
    <hyperlink ref="AU1315" r:id="rId5861"/>
    <hyperlink ref="AU1316" r:id="rId5862"/>
    <hyperlink ref="AU1317" r:id="rId5863"/>
    <hyperlink ref="AU1318" r:id="rId5864"/>
    <hyperlink ref="AU1319" r:id="rId5865"/>
    <hyperlink ref="AU1321" r:id="rId5866"/>
    <hyperlink ref="AU1322" r:id="rId5867"/>
    <hyperlink ref="AU1323" r:id="rId5868"/>
    <hyperlink ref="AU1324" r:id="rId5869"/>
    <hyperlink ref="AU1325" r:id="rId5870"/>
    <hyperlink ref="AU1326" r:id="rId5871"/>
    <hyperlink ref="AU1327" r:id="rId5872"/>
    <hyperlink ref="AU1328" r:id="rId5873"/>
    <hyperlink ref="AU1329" r:id="rId5874"/>
    <hyperlink ref="AU1330" r:id="rId5875"/>
    <hyperlink ref="AU1331" r:id="rId5876"/>
    <hyperlink ref="AU1332" r:id="rId5877"/>
    <hyperlink ref="AU1333" r:id="rId5878"/>
    <hyperlink ref="AU1334" r:id="rId5879"/>
    <hyperlink ref="AU1335" r:id="rId5880"/>
    <hyperlink ref="AU1337" r:id="rId5881"/>
    <hyperlink ref="AU1338" r:id="rId5882"/>
    <hyperlink ref="AU1339" r:id="rId5883"/>
    <hyperlink ref="AU1340" r:id="rId5884"/>
    <hyperlink ref="AU1341" r:id="rId5885"/>
    <hyperlink ref="AU1342" r:id="rId5886"/>
    <hyperlink ref="AU1343" r:id="rId5887"/>
    <hyperlink ref="AU1344" r:id="rId5888"/>
    <hyperlink ref="AU1345" r:id="rId5889"/>
    <hyperlink ref="AU1346" r:id="rId5890"/>
    <hyperlink ref="AU1348" r:id="rId5891"/>
    <hyperlink ref="AU1349" r:id="rId5892"/>
    <hyperlink ref="AU1350" r:id="rId5893"/>
    <hyperlink ref="AU1351" r:id="rId5894"/>
    <hyperlink ref="AU1352" r:id="rId5895"/>
    <hyperlink ref="AU1353" r:id="rId5896"/>
    <hyperlink ref="AU1354" r:id="rId5897"/>
    <hyperlink ref="AU1355" r:id="rId5898"/>
    <hyperlink ref="AU1356" r:id="rId5899"/>
    <hyperlink ref="AU1357" r:id="rId5900"/>
    <hyperlink ref="AU1358" r:id="rId5901"/>
    <hyperlink ref="AU1359" r:id="rId5902"/>
    <hyperlink ref="AU1360" r:id="rId5903"/>
    <hyperlink ref="AU1361" r:id="rId5904"/>
    <hyperlink ref="AU1362" r:id="rId5905"/>
    <hyperlink ref="AU1363" r:id="rId5906"/>
    <hyperlink ref="AU1364" r:id="rId5907"/>
    <hyperlink ref="AU1365" r:id="rId5908"/>
    <hyperlink ref="AU1366" r:id="rId5909"/>
    <hyperlink ref="AU1368" r:id="rId5910"/>
    <hyperlink ref="AU1369" r:id="rId5911"/>
    <hyperlink ref="AU1371" r:id="rId5912"/>
    <hyperlink ref="AU1372" r:id="rId5913"/>
    <hyperlink ref="AU1373" r:id="rId5914"/>
    <hyperlink ref="AU1374" r:id="rId5915"/>
    <hyperlink ref="AU1375" r:id="rId5916"/>
    <hyperlink ref="AU1377" r:id="rId5917"/>
    <hyperlink ref="AU1378" r:id="rId5918"/>
    <hyperlink ref="AU1379" r:id="rId5919"/>
    <hyperlink ref="AU1380" r:id="rId5920"/>
    <hyperlink ref="AU1381" r:id="rId5921"/>
    <hyperlink ref="AU1382" r:id="rId5922"/>
    <hyperlink ref="AU1383" r:id="rId5923"/>
    <hyperlink ref="AU1384" r:id="rId5924"/>
    <hyperlink ref="AU1385" r:id="rId5925"/>
    <hyperlink ref="AU1386" r:id="rId5926"/>
    <hyperlink ref="AU1387" r:id="rId5927"/>
    <hyperlink ref="AU1388" r:id="rId5928"/>
    <hyperlink ref="AU1389" r:id="rId5929"/>
    <hyperlink ref="AU1390" r:id="rId5930"/>
    <hyperlink ref="AU1391" r:id="rId5931"/>
    <hyperlink ref="AU1392" r:id="rId5932"/>
    <hyperlink ref="AU1393" r:id="rId5933"/>
    <hyperlink ref="AU1394" r:id="rId5934"/>
    <hyperlink ref="AU1395" r:id="rId5935"/>
    <hyperlink ref="AU1396" r:id="rId5936"/>
    <hyperlink ref="AU1398" r:id="rId5937"/>
    <hyperlink ref="AU1399" r:id="rId5938"/>
    <hyperlink ref="AU1401" r:id="rId5939"/>
    <hyperlink ref="AU1402" r:id="rId5940"/>
    <hyperlink ref="AU1403" r:id="rId5941"/>
    <hyperlink ref="AU1404" r:id="rId5942"/>
    <hyperlink ref="AU1405" r:id="rId5943"/>
    <hyperlink ref="AU1406" r:id="rId5944"/>
    <hyperlink ref="AU1407" r:id="rId5945"/>
    <hyperlink ref="AU1408" r:id="rId5946"/>
    <hyperlink ref="AU1409" r:id="rId5947"/>
    <hyperlink ref="AU1410" r:id="rId5948"/>
    <hyperlink ref="AU1411" r:id="rId5949"/>
    <hyperlink ref="AU1412" r:id="rId5950"/>
    <hyperlink ref="AU1413" r:id="rId5951"/>
    <hyperlink ref="AU1414" r:id="rId5952"/>
    <hyperlink ref="AU1415" r:id="rId5953"/>
    <hyperlink ref="AU1417" r:id="rId5954"/>
    <hyperlink ref="AU1418" r:id="rId5955"/>
    <hyperlink ref="AU1419" r:id="rId5956"/>
    <hyperlink ref="AU1421" r:id="rId5957"/>
    <hyperlink ref="AU1422" r:id="rId5958"/>
    <hyperlink ref="AU1423" r:id="rId5959"/>
    <hyperlink ref="AU1427" r:id="rId5960"/>
    <hyperlink ref="AU1428" r:id="rId5961"/>
    <hyperlink ref="AU1430" r:id="rId5962"/>
    <hyperlink ref="AU1431" r:id="rId5963"/>
    <hyperlink ref="AU1432" r:id="rId5964"/>
    <hyperlink ref="AU1433" r:id="rId5965"/>
    <hyperlink ref="AU1434" r:id="rId5966"/>
    <hyperlink ref="AU1435" r:id="rId5967"/>
    <hyperlink ref="AU1436" r:id="rId5968"/>
    <hyperlink ref="AU1437" r:id="rId5969"/>
    <hyperlink ref="AU1438" r:id="rId5970"/>
    <hyperlink ref="AU1439" r:id="rId5971"/>
    <hyperlink ref="AU1440" r:id="rId5972"/>
    <hyperlink ref="AU1441" r:id="rId5973"/>
    <hyperlink ref="AU1442" r:id="rId5974"/>
    <hyperlink ref="AU1443" r:id="rId5975"/>
    <hyperlink ref="AU1444" r:id="rId5976"/>
    <hyperlink ref="AU1445" r:id="rId5977"/>
    <hyperlink ref="AU1446" r:id="rId5978"/>
    <hyperlink ref="AU1447" r:id="rId5979"/>
    <hyperlink ref="AU1448" r:id="rId5980"/>
    <hyperlink ref="AU1449" r:id="rId5981"/>
    <hyperlink ref="AU1451" r:id="rId5982"/>
    <hyperlink ref="AU1452" r:id="rId5983"/>
    <hyperlink ref="AU1454" r:id="rId5984"/>
    <hyperlink ref="AU1455" r:id="rId5985"/>
    <hyperlink ref="AU1456" r:id="rId5986"/>
    <hyperlink ref="AU1457" r:id="rId5987"/>
    <hyperlink ref="AU1458" r:id="rId5988"/>
    <hyperlink ref="AU1460" r:id="rId5989"/>
    <hyperlink ref="AU1461" r:id="rId5990"/>
    <hyperlink ref="AU1462" r:id="rId5991"/>
    <hyperlink ref="AU1463" r:id="rId5992"/>
    <hyperlink ref="AU1464" r:id="rId5993"/>
    <hyperlink ref="AU1466" r:id="rId5994"/>
    <hyperlink ref="AU1467" r:id="rId5995"/>
    <hyperlink ref="AU1468" r:id="rId5996"/>
    <hyperlink ref="AU1469" r:id="rId5997"/>
    <hyperlink ref="AU1470" r:id="rId5998"/>
    <hyperlink ref="AU1471" r:id="rId5999"/>
    <hyperlink ref="AU1472" r:id="rId6000"/>
    <hyperlink ref="AU1473" r:id="rId6001"/>
    <hyperlink ref="AU1474" r:id="rId6002"/>
    <hyperlink ref="AU1475" r:id="rId6003"/>
    <hyperlink ref="AU1476" r:id="rId6004"/>
    <hyperlink ref="AU1477" r:id="rId6005"/>
    <hyperlink ref="AU1479" r:id="rId6006"/>
    <hyperlink ref="AU1480" r:id="rId6007"/>
    <hyperlink ref="AU1481" r:id="rId6008"/>
    <hyperlink ref="AU1482" r:id="rId6009"/>
    <hyperlink ref="AU1483" r:id="rId6010"/>
    <hyperlink ref="AU1484" r:id="rId6011"/>
    <hyperlink ref="AU1485" r:id="rId6012"/>
    <hyperlink ref="AU1486" r:id="rId6013"/>
    <hyperlink ref="AU1487" r:id="rId6014"/>
    <hyperlink ref="AU1489" r:id="rId6015"/>
    <hyperlink ref="AU1490" r:id="rId6016"/>
    <hyperlink ref="AU1491" r:id="rId6017"/>
    <hyperlink ref="AU1492" r:id="rId6018"/>
    <hyperlink ref="AU1494" r:id="rId6019"/>
    <hyperlink ref="AU1495" r:id="rId6020"/>
    <hyperlink ref="AU1496" r:id="rId6021"/>
    <hyperlink ref="AU1497" r:id="rId6022"/>
    <hyperlink ref="AU1498" r:id="rId6023"/>
    <hyperlink ref="AU1499" r:id="rId6024"/>
    <hyperlink ref="AU1500" r:id="rId6025"/>
    <hyperlink ref="AU1501" r:id="rId6026"/>
    <hyperlink ref="AU1502" r:id="rId6027"/>
    <hyperlink ref="AU1503" r:id="rId6028"/>
    <hyperlink ref="AU1504" r:id="rId6029"/>
    <hyperlink ref="AU1506" r:id="rId6030"/>
    <hyperlink ref="AU1507" r:id="rId6031"/>
    <hyperlink ref="AU1508" r:id="rId6032"/>
    <hyperlink ref="AU1509" r:id="rId6033"/>
    <hyperlink ref="AU1510" r:id="rId6034"/>
    <hyperlink ref="AU1511" r:id="rId6035"/>
    <hyperlink ref="AU1512" r:id="rId6036"/>
    <hyperlink ref="AU1513" r:id="rId6037"/>
    <hyperlink ref="AU1514" r:id="rId6038"/>
    <hyperlink ref="AU1516" r:id="rId6039"/>
    <hyperlink ref="AU1517" r:id="rId6040"/>
    <hyperlink ref="AU1518" r:id="rId6041"/>
    <hyperlink ref="AU1519" r:id="rId6042"/>
    <hyperlink ref="AU1520" r:id="rId6043"/>
    <hyperlink ref="AU1521" r:id="rId6044"/>
    <hyperlink ref="AU1522" r:id="rId6045"/>
    <hyperlink ref="AU1523" r:id="rId6046"/>
    <hyperlink ref="AU1524" r:id="rId6047"/>
    <hyperlink ref="AU1525" r:id="rId6048"/>
    <hyperlink ref="AU1526" r:id="rId6049"/>
    <hyperlink ref="AU1527" r:id="rId6050"/>
    <hyperlink ref="AU1528" r:id="rId6051"/>
    <hyperlink ref="AU1529" r:id="rId6052"/>
    <hyperlink ref="AU1530" r:id="rId6053"/>
    <hyperlink ref="AU1531" r:id="rId6054"/>
    <hyperlink ref="AU1532" r:id="rId6055"/>
    <hyperlink ref="AU1533" r:id="rId6056"/>
    <hyperlink ref="AU1535" r:id="rId6057"/>
    <hyperlink ref="AU1536" r:id="rId6058"/>
    <hyperlink ref="AU1538" r:id="rId6059"/>
    <hyperlink ref="AU1539" r:id="rId6060"/>
    <hyperlink ref="AU1540" r:id="rId6061"/>
    <hyperlink ref="AU1541" r:id="rId6062"/>
    <hyperlink ref="AU1542" r:id="rId6063"/>
    <hyperlink ref="AU1543" r:id="rId6064"/>
    <hyperlink ref="AU1544" r:id="rId6065"/>
    <hyperlink ref="AU1545" r:id="rId6066"/>
    <hyperlink ref="AU1546" r:id="rId6067"/>
    <hyperlink ref="AU1547" r:id="rId6068"/>
    <hyperlink ref="AU1548" r:id="rId6069"/>
    <hyperlink ref="AU1549" r:id="rId6070"/>
    <hyperlink ref="AU1550" r:id="rId6071"/>
    <hyperlink ref="AU1551" r:id="rId6072"/>
    <hyperlink ref="AU1552" r:id="rId6073"/>
    <hyperlink ref="AU1553" r:id="rId6074"/>
    <hyperlink ref="AU1554" r:id="rId6075"/>
    <hyperlink ref="AU1555" r:id="rId6076"/>
    <hyperlink ref="AU1556" r:id="rId6077"/>
    <hyperlink ref="AU1557" r:id="rId6078"/>
    <hyperlink ref="AU1559" r:id="rId6079"/>
    <hyperlink ref="AU1561" r:id="rId6080"/>
    <hyperlink ref="AU1562" r:id="rId6081"/>
    <hyperlink ref="AU1563" r:id="rId6082"/>
    <hyperlink ref="AU1564" r:id="rId6083"/>
    <hyperlink ref="AU1565" r:id="rId6084"/>
    <hyperlink ref="AU1566" r:id="rId6085"/>
    <hyperlink ref="AU1567" r:id="rId6086"/>
    <hyperlink ref="AU1568" r:id="rId6087"/>
    <hyperlink ref="AU1570" r:id="rId6088"/>
    <hyperlink ref="AU1572" r:id="rId6089"/>
    <hyperlink ref="AU1573" r:id="rId6090"/>
    <hyperlink ref="AU1574" r:id="rId6091"/>
    <hyperlink ref="AU1575" r:id="rId6092"/>
    <hyperlink ref="AU1576" r:id="rId6093"/>
    <hyperlink ref="AU1578" r:id="rId6094"/>
    <hyperlink ref="AU1579" r:id="rId6095"/>
    <hyperlink ref="AU1580" r:id="rId6096"/>
    <hyperlink ref="AU1581" r:id="rId6097"/>
    <hyperlink ref="AU1582" r:id="rId6098"/>
    <hyperlink ref="AU1583" r:id="rId6099"/>
    <hyperlink ref="AU1584" r:id="rId6100"/>
    <hyperlink ref="AU1585" r:id="rId6101"/>
    <hyperlink ref="AU1586" r:id="rId6102"/>
    <hyperlink ref="AU1589" r:id="rId6103"/>
    <hyperlink ref="AU1590" r:id="rId6104"/>
    <hyperlink ref="AU1591" r:id="rId6105"/>
    <hyperlink ref="AU1592" r:id="rId6106"/>
    <hyperlink ref="AU1593" r:id="rId6107"/>
    <hyperlink ref="AU1594" r:id="rId6108"/>
    <hyperlink ref="AU1595" r:id="rId6109"/>
    <hyperlink ref="AU1596" r:id="rId6110"/>
    <hyperlink ref="AU1597" r:id="rId6111"/>
    <hyperlink ref="AU1598" r:id="rId6112"/>
    <hyperlink ref="AU1599" r:id="rId6113"/>
    <hyperlink ref="AU1600" r:id="rId6114"/>
    <hyperlink ref="AU1601" r:id="rId6115"/>
    <hyperlink ref="AU1602" r:id="rId6116"/>
    <hyperlink ref="AU1603" r:id="rId6117"/>
    <hyperlink ref="AU1604" r:id="rId6118"/>
    <hyperlink ref="AU1629" r:id="rId6119"/>
    <hyperlink ref="AU1630" r:id="rId6120"/>
    <hyperlink ref="AU1631" r:id="rId6121"/>
    <hyperlink ref="AU1632" r:id="rId6122"/>
    <hyperlink ref="AU1633" r:id="rId6123"/>
    <hyperlink ref="AU1634" r:id="rId6124"/>
    <hyperlink ref="AU1635" r:id="rId6125"/>
    <hyperlink ref="AU1636" r:id="rId6126"/>
    <hyperlink ref="AU1637" r:id="rId6127"/>
    <hyperlink ref="AU1638" r:id="rId6128"/>
    <hyperlink ref="AU1639" r:id="rId6129"/>
    <hyperlink ref="AU1640" r:id="rId6130"/>
    <hyperlink ref="AU1641" r:id="rId6131"/>
    <hyperlink ref="AU1642" r:id="rId6132"/>
    <hyperlink ref="AU1643" r:id="rId6133"/>
    <hyperlink ref="AU1644" r:id="rId6134"/>
    <hyperlink ref="AU1646" r:id="rId6135"/>
    <hyperlink ref="AU1647" r:id="rId6136"/>
    <hyperlink ref="AU1648" r:id="rId6137"/>
    <hyperlink ref="AU1649" r:id="rId6138"/>
    <hyperlink ref="AU1651" r:id="rId6139"/>
    <hyperlink ref="AU1652" r:id="rId6140"/>
    <hyperlink ref="AU1653" r:id="rId6141"/>
    <hyperlink ref="AU1654" r:id="rId6142"/>
    <hyperlink ref="AU1655" r:id="rId6143"/>
    <hyperlink ref="AU1657" r:id="rId6144"/>
    <hyperlink ref="AU1658" r:id="rId6145"/>
    <hyperlink ref="AU1659" r:id="rId6146"/>
    <hyperlink ref="AU1662" r:id="rId6147"/>
    <hyperlink ref="AU1663" r:id="rId6148"/>
    <hyperlink ref="AU1664" r:id="rId6149"/>
    <hyperlink ref="AU1665" r:id="rId6150"/>
    <hyperlink ref="AU1666" r:id="rId6151"/>
    <hyperlink ref="AU1667" r:id="rId6152"/>
    <hyperlink ref="AU1668" r:id="rId6153"/>
    <hyperlink ref="AU1669" r:id="rId6154"/>
    <hyperlink ref="AU1670" r:id="rId6155"/>
    <hyperlink ref="AU1672" r:id="rId6156"/>
    <hyperlink ref="AU1673" r:id="rId6157"/>
    <hyperlink ref="AU1674" r:id="rId6158"/>
    <hyperlink ref="AU1675" r:id="rId6159"/>
    <hyperlink ref="AU1676" r:id="rId6160"/>
    <hyperlink ref="AU1677" r:id="rId6161"/>
    <hyperlink ref="AU1678" r:id="rId6162"/>
    <hyperlink ref="AU1679" r:id="rId6163"/>
    <hyperlink ref="AU1680" r:id="rId6164"/>
    <hyperlink ref="AU1681" r:id="rId6165"/>
    <hyperlink ref="AU1682" r:id="rId6166"/>
    <hyperlink ref="AU1683" r:id="rId6167"/>
    <hyperlink ref="AU1684" r:id="rId6168"/>
    <hyperlink ref="AU1685" r:id="rId6169"/>
    <hyperlink ref="AU1686" r:id="rId6170"/>
    <hyperlink ref="AU1688" r:id="rId6171"/>
    <hyperlink ref="AU1689" r:id="rId6172"/>
    <hyperlink ref="AU1691" r:id="rId6173"/>
    <hyperlink ref="AU1692" r:id="rId6174"/>
    <hyperlink ref="AU1694" r:id="rId6175"/>
    <hyperlink ref="AU1696" r:id="rId6176"/>
    <hyperlink ref="AU1697" r:id="rId6177"/>
    <hyperlink ref="AU1698" r:id="rId6178"/>
    <hyperlink ref="AU1699" r:id="rId6179"/>
    <hyperlink ref="AU1700" r:id="rId6180"/>
    <hyperlink ref="AU1701" r:id="rId6181"/>
    <hyperlink ref="AU1702" r:id="rId6182"/>
    <hyperlink ref="AU1703" r:id="rId6183"/>
    <hyperlink ref="AU1704" r:id="rId6184"/>
    <hyperlink ref="AU1705" r:id="rId6185"/>
    <hyperlink ref="AU1706" r:id="rId6186"/>
    <hyperlink ref="AU1707" r:id="rId6187"/>
    <hyperlink ref="AU1708" r:id="rId6188"/>
    <hyperlink ref="AU1709" r:id="rId6189"/>
    <hyperlink ref="AU1710" r:id="rId6190"/>
    <hyperlink ref="AU1711" r:id="rId6191"/>
    <hyperlink ref="AU1712" r:id="rId6192"/>
    <hyperlink ref="AU1713" r:id="rId6193"/>
    <hyperlink ref="AU1714" r:id="rId6194"/>
    <hyperlink ref="AU1715" r:id="rId6195"/>
    <hyperlink ref="AU1716" r:id="rId6196"/>
    <hyperlink ref="AU1718" r:id="rId6197"/>
    <hyperlink ref="AU1719" r:id="rId6198"/>
    <hyperlink ref="AU1720" r:id="rId6199"/>
    <hyperlink ref="AU1721" r:id="rId6200"/>
    <hyperlink ref="AU1723" r:id="rId6201"/>
    <hyperlink ref="AU1724" r:id="rId6202"/>
    <hyperlink ref="AU1725" r:id="rId6203"/>
    <hyperlink ref="AU1726" r:id="rId6204"/>
    <hyperlink ref="AU1727" r:id="rId6205"/>
    <hyperlink ref="AU1728" r:id="rId6206"/>
    <hyperlink ref="AU1730" r:id="rId6207"/>
    <hyperlink ref="AU1731" r:id="rId6208"/>
    <hyperlink ref="AU1732" r:id="rId6209"/>
    <hyperlink ref="AU1733" r:id="rId6210"/>
    <hyperlink ref="AU1734" r:id="rId6211"/>
    <hyperlink ref="AU1735" r:id="rId6212"/>
    <hyperlink ref="AU1736" r:id="rId6213"/>
    <hyperlink ref="AU1737" r:id="rId6214"/>
    <hyperlink ref="AU1738" r:id="rId6215"/>
    <hyperlink ref="AU1739" r:id="rId6216"/>
    <hyperlink ref="AU1741" r:id="rId6217"/>
    <hyperlink ref="AU1742" r:id="rId6218"/>
    <hyperlink ref="AU1743" r:id="rId6219"/>
    <hyperlink ref="AU1745" r:id="rId6220"/>
    <hyperlink ref="AU1746" r:id="rId6221"/>
    <hyperlink ref="AU1747" r:id="rId6222"/>
    <hyperlink ref="AU1748" r:id="rId6223"/>
    <hyperlink ref="AU1750" r:id="rId6224"/>
    <hyperlink ref="AU1751" r:id="rId6225"/>
    <hyperlink ref="AU1752" r:id="rId6226"/>
    <hyperlink ref="AU1753" r:id="rId6227"/>
    <hyperlink ref="AU1754" r:id="rId6228"/>
    <hyperlink ref="AU1755" r:id="rId6229"/>
    <hyperlink ref="AU1757" r:id="rId6230"/>
    <hyperlink ref="AU1758" r:id="rId6231"/>
    <hyperlink ref="AU1759" r:id="rId6232"/>
    <hyperlink ref="AU1761" r:id="rId6233"/>
    <hyperlink ref="AU1763" r:id="rId6234"/>
    <hyperlink ref="AU1764" r:id="rId6235"/>
    <hyperlink ref="AU1766" r:id="rId6236"/>
    <hyperlink ref="AU1767" r:id="rId6237"/>
    <hyperlink ref="AU1768" r:id="rId6238"/>
    <hyperlink ref="AU1769" r:id="rId6239"/>
    <hyperlink ref="AU1770" r:id="rId6240"/>
    <hyperlink ref="AU1771" r:id="rId6241"/>
    <hyperlink ref="AU1773" r:id="rId6242"/>
    <hyperlink ref="AU1774" r:id="rId6243"/>
    <hyperlink ref="AU1775" r:id="rId6244"/>
    <hyperlink ref="AU1776" r:id="rId6245"/>
    <hyperlink ref="AU1777" r:id="rId6246"/>
    <hyperlink ref="AU1778" r:id="rId6247"/>
    <hyperlink ref="AU1779" r:id="rId6248"/>
    <hyperlink ref="AU1780" r:id="rId6249"/>
    <hyperlink ref="AU1781" r:id="rId6250"/>
    <hyperlink ref="AU1782" r:id="rId6251"/>
    <hyperlink ref="AU1783" r:id="rId6252"/>
    <hyperlink ref="AU1784" r:id="rId6253"/>
    <hyperlink ref="AU1785" r:id="rId6254"/>
    <hyperlink ref="AU1786" r:id="rId6255"/>
    <hyperlink ref="AU1787" r:id="rId6256"/>
    <hyperlink ref="AU1788" r:id="rId6257"/>
    <hyperlink ref="AU1789" r:id="rId6258"/>
    <hyperlink ref="AU1790" r:id="rId6259"/>
    <hyperlink ref="AU1791" r:id="rId6260"/>
    <hyperlink ref="AU1792" r:id="rId6261"/>
    <hyperlink ref="AU1793" r:id="rId6262"/>
    <hyperlink ref="AU1794" r:id="rId6263"/>
    <hyperlink ref="AU1795" r:id="rId6264"/>
    <hyperlink ref="AU1796" r:id="rId6265"/>
    <hyperlink ref="AU1797" r:id="rId6266"/>
    <hyperlink ref="AU1798" r:id="rId6267"/>
    <hyperlink ref="AU1799" r:id="rId6268"/>
    <hyperlink ref="AU1800" r:id="rId6269"/>
    <hyperlink ref="AU1802" r:id="rId6270"/>
    <hyperlink ref="AU1803" r:id="rId6271"/>
    <hyperlink ref="AU1805" r:id="rId6272"/>
    <hyperlink ref="AU1806" r:id="rId6273"/>
    <hyperlink ref="AU1807" r:id="rId6274"/>
    <hyperlink ref="AU1808" r:id="rId6275"/>
    <hyperlink ref="AU1809" r:id="rId6276"/>
    <hyperlink ref="AU1810" r:id="rId6277"/>
    <hyperlink ref="AU1811" r:id="rId6278"/>
    <hyperlink ref="AU1812" r:id="rId6279"/>
    <hyperlink ref="AU1813" r:id="rId6280"/>
    <hyperlink ref="AU1814" r:id="rId6281"/>
    <hyperlink ref="AU1815" r:id="rId6282"/>
    <hyperlink ref="AU1816" r:id="rId6283"/>
    <hyperlink ref="AU1817" r:id="rId6284"/>
    <hyperlink ref="AU1818" r:id="rId6285"/>
    <hyperlink ref="AU1819" r:id="rId6286"/>
    <hyperlink ref="AU1821" r:id="rId6287"/>
    <hyperlink ref="AU1823" r:id="rId6288"/>
    <hyperlink ref="AU1824" r:id="rId6289"/>
    <hyperlink ref="AU1825" r:id="rId6290"/>
    <hyperlink ref="AU1826" r:id="rId6291"/>
    <hyperlink ref="AU1827" r:id="rId6292"/>
    <hyperlink ref="AU1828" r:id="rId6293"/>
    <hyperlink ref="AU1829" r:id="rId6294"/>
    <hyperlink ref="AU1830" r:id="rId6295"/>
    <hyperlink ref="AU1831" r:id="rId6296"/>
    <hyperlink ref="AU1832" r:id="rId6297"/>
    <hyperlink ref="AU1833" r:id="rId6298"/>
    <hyperlink ref="AU1834" r:id="rId6299"/>
    <hyperlink ref="AU1835" r:id="rId6300"/>
    <hyperlink ref="AU1836" r:id="rId6301"/>
    <hyperlink ref="AU1837" r:id="rId6302"/>
    <hyperlink ref="AU1838" r:id="rId6303"/>
    <hyperlink ref="AU1839" r:id="rId6304"/>
    <hyperlink ref="AU1840" r:id="rId6305"/>
    <hyperlink ref="AU1841" r:id="rId6306"/>
    <hyperlink ref="AU1842" r:id="rId6307"/>
    <hyperlink ref="AU1843" r:id="rId6308"/>
    <hyperlink ref="AU1844" r:id="rId6309"/>
    <hyperlink ref="AU1845" r:id="rId6310"/>
    <hyperlink ref="AU1847" r:id="rId6311"/>
    <hyperlink ref="AU1848" r:id="rId6312"/>
    <hyperlink ref="AU1849" r:id="rId6313"/>
    <hyperlink ref="AU1850" r:id="rId6314"/>
    <hyperlink ref="AU1851" r:id="rId6315"/>
    <hyperlink ref="AU1852" r:id="rId6316"/>
    <hyperlink ref="AU1853" r:id="rId6317"/>
    <hyperlink ref="AU1854" r:id="rId6318"/>
    <hyperlink ref="AU1855" r:id="rId6319"/>
    <hyperlink ref="AU1856" r:id="rId6320"/>
    <hyperlink ref="AU1857" r:id="rId6321"/>
    <hyperlink ref="AU1858" r:id="rId6322"/>
    <hyperlink ref="AU1859" r:id="rId6323"/>
    <hyperlink ref="AU1860" r:id="rId6324"/>
    <hyperlink ref="AU1861" r:id="rId6325"/>
    <hyperlink ref="AU1862" r:id="rId6326"/>
    <hyperlink ref="AU1863" r:id="rId6327"/>
    <hyperlink ref="AU1864" r:id="rId6328"/>
    <hyperlink ref="AU1865" r:id="rId6329"/>
    <hyperlink ref="AU1866" r:id="rId6330"/>
    <hyperlink ref="AU1867" r:id="rId6331"/>
    <hyperlink ref="AU1868" r:id="rId6332"/>
    <hyperlink ref="AU1869" r:id="rId6333"/>
    <hyperlink ref="AU1870" r:id="rId6334"/>
    <hyperlink ref="AU1871" r:id="rId6335"/>
    <hyperlink ref="AU1872" r:id="rId6336"/>
    <hyperlink ref="AU1873" r:id="rId6337"/>
    <hyperlink ref="AU1874" r:id="rId6338"/>
    <hyperlink ref="AU1875" r:id="rId6339"/>
    <hyperlink ref="AU1877" r:id="rId6340"/>
    <hyperlink ref="AU1878" r:id="rId6341"/>
    <hyperlink ref="AU1879" r:id="rId6342"/>
    <hyperlink ref="AU1880" r:id="rId6343"/>
    <hyperlink ref="AU1883" r:id="rId6344"/>
    <hyperlink ref="AU1884" r:id="rId6345"/>
    <hyperlink ref="AU1885" r:id="rId6346"/>
    <hyperlink ref="AU1886" r:id="rId6347"/>
    <hyperlink ref="AU1888" r:id="rId6348"/>
    <hyperlink ref="AU1889" r:id="rId6349"/>
    <hyperlink ref="AU1890" r:id="rId6350"/>
    <hyperlink ref="AU1891" r:id="rId6351"/>
    <hyperlink ref="AU1892" r:id="rId6352"/>
    <hyperlink ref="AU1893" r:id="rId6353"/>
    <hyperlink ref="AU1894" r:id="rId6354"/>
    <hyperlink ref="AU1895" r:id="rId6355"/>
    <hyperlink ref="AU1896" r:id="rId6356"/>
    <hyperlink ref="AU1897" r:id="rId6357"/>
    <hyperlink ref="AU1898" r:id="rId6358"/>
    <hyperlink ref="AU1899" r:id="rId6359"/>
    <hyperlink ref="AU1900" r:id="rId6360"/>
    <hyperlink ref="AU1901" r:id="rId6361"/>
    <hyperlink ref="AU1902" r:id="rId6362"/>
    <hyperlink ref="AU1905" r:id="rId6363"/>
    <hyperlink ref="AU1906" r:id="rId6364"/>
    <hyperlink ref="AU1907" r:id="rId6365"/>
    <hyperlink ref="AU1908" r:id="rId6366"/>
    <hyperlink ref="AU1909" r:id="rId6367"/>
    <hyperlink ref="AU1910" r:id="rId6368"/>
    <hyperlink ref="AU1911" r:id="rId6369"/>
    <hyperlink ref="AU1913" r:id="rId6370"/>
    <hyperlink ref="AU1914" r:id="rId6371"/>
    <hyperlink ref="AU1915" r:id="rId6372"/>
    <hyperlink ref="AU1916" r:id="rId6373"/>
    <hyperlink ref="AU1917" r:id="rId6374"/>
    <hyperlink ref="AU1918" r:id="rId6375"/>
    <hyperlink ref="AU1919" r:id="rId6376"/>
    <hyperlink ref="AU1920" r:id="rId6377"/>
    <hyperlink ref="AU1921" r:id="rId6378"/>
    <hyperlink ref="AU1922" r:id="rId6379"/>
    <hyperlink ref="AU1923" r:id="rId6380"/>
    <hyperlink ref="AU1924" r:id="rId6381"/>
    <hyperlink ref="AU1925" r:id="rId6382"/>
    <hyperlink ref="AU1927" r:id="rId6383"/>
    <hyperlink ref="AU1928" r:id="rId6384"/>
    <hyperlink ref="AU1929" r:id="rId6385"/>
    <hyperlink ref="AU1930" r:id="rId6386"/>
    <hyperlink ref="AU1931" r:id="rId6387"/>
    <hyperlink ref="AU1933" r:id="rId6388"/>
    <hyperlink ref="AU1934" r:id="rId6389"/>
    <hyperlink ref="AU1936" r:id="rId6390"/>
    <hyperlink ref="AU1938" r:id="rId6391"/>
    <hyperlink ref="AU1942" r:id="rId6392"/>
    <hyperlink ref="AU1944" r:id="rId6393"/>
    <hyperlink ref="AU1945" r:id="rId6394"/>
    <hyperlink ref="AU1946" r:id="rId6395"/>
    <hyperlink ref="AU1947" r:id="rId6396"/>
    <hyperlink ref="AU1948" r:id="rId6397"/>
    <hyperlink ref="AU1949" r:id="rId6398"/>
    <hyperlink ref="AU1950" r:id="rId6399"/>
    <hyperlink ref="AU1951" r:id="rId6400"/>
    <hyperlink ref="AU1952" r:id="rId6401"/>
    <hyperlink ref="AU1955" r:id="rId6402"/>
    <hyperlink ref="AU1956" r:id="rId6403"/>
    <hyperlink ref="AU1957" r:id="rId6404"/>
    <hyperlink ref="AU1958" r:id="rId6405"/>
    <hyperlink ref="AU1959" r:id="rId6406"/>
    <hyperlink ref="AU1960" r:id="rId6407"/>
    <hyperlink ref="AU1961" r:id="rId6408"/>
    <hyperlink ref="AU1962" r:id="rId6409"/>
    <hyperlink ref="AU1963" r:id="rId6410"/>
    <hyperlink ref="AU1964" r:id="rId6411"/>
    <hyperlink ref="AU1965" r:id="rId6412"/>
    <hyperlink ref="AU1966" r:id="rId6413"/>
    <hyperlink ref="AU1967" r:id="rId6414"/>
    <hyperlink ref="AU1968" r:id="rId6415"/>
    <hyperlink ref="AU1969" r:id="rId6416"/>
    <hyperlink ref="AU1970" r:id="rId6417"/>
    <hyperlink ref="AU1971" r:id="rId6418"/>
    <hyperlink ref="AU1972" r:id="rId6419"/>
    <hyperlink ref="AU1973" r:id="rId6420"/>
    <hyperlink ref="AU1975" r:id="rId6421"/>
    <hyperlink ref="AU1976" r:id="rId6422"/>
    <hyperlink ref="AU1977" r:id="rId6423"/>
    <hyperlink ref="AU1978" r:id="rId6424"/>
    <hyperlink ref="AU1979" r:id="rId6425"/>
    <hyperlink ref="AU1980" r:id="rId6426"/>
    <hyperlink ref="AU1982" r:id="rId6427"/>
    <hyperlink ref="AU1983" r:id="rId6428"/>
    <hyperlink ref="AU1984" r:id="rId6429"/>
    <hyperlink ref="AU1985" r:id="rId6430"/>
    <hyperlink ref="AU1987" r:id="rId6431"/>
    <hyperlink ref="AU1988" r:id="rId6432"/>
    <hyperlink ref="AU1989" r:id="rId6433"/>
    <hyperlink ref="AU1990" r:id="rId6434"/>
    <hyperlink ref="AU1991" r:id="rId6435"/>
    <hyperlink ref="AU1992" r:id="rId6436"/>
    <hyperlink ref="AU1993" r:id="rId6437"/>
    <hyperlink ref="AU1995" r:id="rId6438"/>
    <hyperlink ref="AU1998" r:id="rId6439"/>
    <hyperlink ref="AU1999" r:id="rId6440"/>
    <hyperlink ref="AU2000" r:id="rId6441"/>
    <hyperlink ref="AU2001" r:id="rId6442"/>
    <hyperlink ref="AU2002" r:id="rId6443"/>
    <hyperlink ref="AU2003" r:id="rId6444"/>
    <hyperlink ref="AU2004" r:id="rId6445"/>
    <hyperlink ref="AU2005" r:id="rId6446"/>
    <hyperlink ref="AU2006" r:id="rId6447"/>
    <hyperlink ref="AU2007" r:id="rId6448"/>
    <hyperlink ref="AU2008" r:id="rId6449"/>
    <hyperlink ref="AU2009" r:id="rId6450"/>
    <hyperlink ref="AU2010" r:id="rId6451"/>
    <hyperlink ref="AU2011" r:id="rId6452"/>
    <hyperlink ref="AU2013" r:id="rId6453"/>
    <hyperlink ref="AU2014" r:id="rId6454"/>
    <hyperlink ref="AU2015" r:id="rId6455"/>
    <hyperlink ref="AU2016" r:id="rId6456"/>
    <hyperlink ref="AU2017" r:id="rId6457"/>
    <hyperlink ref="AU2018" r:id="rId6458"/>
    <hyperlink ref="AU2019" r:id="rId6459"/>
    <hyperlink ref="AU2020" r:id="rId6460"/>
    <hyperlink ref="AU2021" r:id="rId6461"/>
    <hyperlink ref="AU2022" r:id="rId6462"/>
    <hyperlink ref="AU2023" r:id="rId6463"/>
    <hyperlink ref="AU2024" r:id="rId6464"/>
    <hyperlink ref="AU2025" r:id="rId6465"/>
    <hyperlink ref="AU2026" r:id="rId6466"/>
    <hyperlink ref="AU2027" r:id="rId6467"/>
    <hyperlink ref="AU2028" r:id="rId6468"/>
    <hyperlink ref="AU2029" r:id="rId6469"/>
    <hyperlink ref="AU2030" r:id="rId6470"/>
    <hyperlink ref="AU2031" r:id="rId6471"/>
    <hyperlink ref="AU2032" r:id="rId6472"/>
    <hyperlink ref="AU2034" r:id="rId6473"/>
    <hyperlink ref="AU2035" r:id="rId6474"/>
    <hyperlink ref="AU2036" r:id="rId6475"/>
    <hyperlink ref="AU2037" r:id="rId6476"/>
    <hyperlink ref="AU2038" r:id="rId6477"/>
    <hyperlink ref="AU2039" r:id="rId6478"/>
    <hyperlink ref="AU2040" r:id="rId6479"/>
    <hyperlink ref="AU2041" r:id="rId6480"/>
    <hyperlink ref="AU2042" r:id="rId6481"/>
    <hyperlink ref="AU2043" r:id="rId6482"/>
    <hyperlink ref="AU2044" r:id="rId6483"/>
    <hyperlink ref="AU2046" r:id="rId6484"/>
    <hyperlink ref="AU2047" r:id="rId6485"/>
    <hyperlink ref="AU2048" r:id="rId6486"/>
    <hyperlink ref="AU2049" r:id="rId6487"/>
    <hyperlink ref="AU2050" r:id="rId6488"/>
    <hyperlink ref="AU2051" r:id="rId6489"/>
    <hyperlink ref="AU2052" r:id="rId6490"/>
    <hyperlink ref="AU2053" r:id="rId6491"/>
    <hyperlink ref="AU2054" r:id="rId6492"/>
    <hyperlink ref="AU2055" r:id="rId6493"/>
    <hyperlink ref="AU2056" r:id="rId6494"/>
    <hyperlink ref="AU2057" r:id="rId6495"/>
    <hyperlink ref="AU2058" r:id="rId6496"/>
    <hyperlink ref="AU2059" r:id="rId6497"/>
    <hyperlink ref="AU2060" r:id="rId6498"/>
    <hyperlink ref="AU2061" r:id="rId6499"/>
    <hyperlink ref="AU2062" r:id="rId6500"/>
    <hyperlink ref="AU2064" r:id="rId6501"/>
    <hyperlink ref="AU2065" r:id="rId6502"/>
    <hyperlink ref="AU2067" r:id="rId6503"/>
    <hyperlink ref="AU2068" r:id="rId6504"/>
    <hyperlink ref="AU2069" r:id="rId6505"/>
    <hyperlink ref="AU2070" r:id="rId6506"/>
    <hyperlink ref="AU2071" r:id="rId6507"/>
    <hyperlink ref="AU2072" r:id="rId6508"/>
    <hyperlink ref="AU2075" r:id="rId6509"/>
    <hyperlink ref="AU2076" r:id="rId6510"/>
    <hyperlink ref="AU2078" r:id="rId6511"/>
    <hyperlink ref="AU2079" r:id="rId6512"/>
    <hyperlink ref="AU2080" r:id="rId6513"/>
    <hyperlink ref="AU2081" r:id="rId6514"/>
    <hyperlink ref="AU2082" r:id="rId6515"/>
    <hyperlink ref="AU2083" r:id="rId6516"/>
    <hyperlink ref="AU2085" r:id="rId6517"/>
    <hyperlink ref="AU2086" r:id="rId6518"/>
    <hyperlink ref="AU2087" r:id="rId6519"/>
    <hyperlink ref="AU2088" r:id="rId6520"/>
    <hyperlink ref="AU2089" r:id="rId6521"/>
    <hyperlink ref="AU2090" r:id="rId6522"/>
    <hyperlink ref="AU2091" r:id="rId6523"/>
    <hyperlink ref="AU2093" r:id="rId6524"/>
    <hyperlink ref="AU2094" r:id="rId6525"/>
    <hyperlink ref="AU2097" r:id="rId6526"/>
    <hyperlink ref="AU2098" r:id="rId6527"/>
    <hyperlink ref="AU2099" r:id="rId6528"/>
    <hyperlink ref="AU2100" r:id="rId6529"/>
    <hyperlink ref="AU2102" r:id="rId6530"/>
    <hyperlink ref="AU2104" r:id="rId6531"/>
    <hyperlink ref="AU2106" r:id="rId6532"/>
    <hyperlink ref="AU2108" r:id="rId6533"/>
    <hyperlink ref="AU2109" r:id="rId6534"/>
    <hyperlink ref="AU2110" r:id="rId6535"/>
    <hyperlink ref="AU2112" r:id="rId6536"/>
    <hyperlink ref="AU2113" r:id="rId6537"/>
    <hyperlink ref="AU2114" r:id="rId6538"/>
    <hyperlink ref="AU2115" r:id="rId6539"/>
    <hyperlink ref="AU2116" r:id="rId6540"/>
    <hyperlink ref="AU2117" r:id="rId6541"/>
    <hyperlink ref="AU2120" r:id="rId6542"/>
    <hyperlink ref="AU2121" r:id="rId6543"/>
    <hyperlink ref="AU2122" r:id="rId6544"/>
    <hyperlink ref="AU2123" r:id="rId6545"/>
    <hyperlink ref="AU2124" r:id="rId6546"/>
    <hyperlink ref="AU2125" r:id="rId6547"/>
    <hyperlink ref="AU2127" r:id="rId6548"/>
    <hyperlink ref="AU2128" r:id="rId6549"/>
    <hyperlink ref="AU2129" r:id="rId6550"/>
    <hyperlink ref="AU2130" r:id="rId6551"/>
    <hyperlink ref="AU2131" r:id="rId6552"/>
    <hyperlink ref="AU2132" r:id="rId6553"/>
    <hyperlink ref="AU2133" r:id="rId6554"/>
    <hyperlink ref="AU2134" r:id="rId6555"/>
    <hyperlink ref="AU2135" r:id="rId6556"/>
    <hyperlink ref="AU2136" r:id="rId6557"/>
    <hyperlink ref="AU2137" r:id="rId6558"/>
    <hyperlink ref="AU2138" r:id="rId6559"/>
    <hyperlink ref="AU2139" r:id="rId6560"/>
    <hyperlink ref="AU2140" r:id="rId6561"/>
    <hyperlink ref="AU2141" r:id="rId6562"/>
    <hyperlink ref="AU2142" r:id="rId6563"/>
    <hyperlink ref="AU2143" r:id="rId6564"/>
    <hyperlink ref="AU2144" r:id="rId6565"/>
    <hyperlink ref="AU2145" r:id="rId6566"/>
    <hyperlink ref="AU2146" r:id="rId6567"/>
    <hyperlink ref="AU2147" r:id="rId6568"/>
    <hyperlink ref="AU2148" r:id="rId6569"/>
    <hyperlink ref="AU2149" r:id="rId6570"/>
    <hyperlink ref="AU2150" r:id="rId6571"/>
    <hyperlink ref="AU2151" r:id="rId6572"/>
    <hyperlink ref="AU2152" r:id="rId6573"/>
    <hyperlink ref="AU2153" r:id="rId6574"/>
    <hyperlink ref="AU2154" r:id="rId6575"/>
    <hyperlink ref="AU2155" r:id="rId6576"/>
    <hyperlink ref="AU2156" r:id="rId6577"/>
    <hyperlink ref="AU2157" r:id="rId6578"/>
    <hyperlink ref="AU2158" r:id="rId6579"/>
    <hyperlink ref="AU2159" r:id="rId6580"/>
    <hyperlink ref="AU2160" r:id="rId6581"/>
    <hyperlink ref="AU2161" r:id="rId6582"/>
    <hyperlink ref="AU2162" r:id="rId6583"/>
    <hyperlink ref="AU2163" r:id="rId6584"/>
    <hyperlink ref="AU2164" r:id="rId6585"/>
    <hyperlink ref="AU2165" r:id="rId6586"/>
    <hyperlink ref="AU2166" r:id="rId6587"/>
    <hyperlink ref="AU2167" r:id="rId6588"/>
    <hyperlink ref="AU2168" r:id="rId6589"/>
    <hyperlink ref="AU2171" r:id="rId6590"/>
    <hyperlink ref="AU2173" r:id="rId6591"/>
    <hyperlink ref="AU2174" r:id="rId6592"/>
    <hyperlink ref="AU2175" r:id="rId6593"/>
    <hyperlink ref="AU2176" r:id="rId6594"/>
    <hyperlink ref="AU2177" r:id="rId6595"/>
    <hyperlink ref="AU2178" r:id="rId6596"/>
    <hyperlink ref="AU2179" r:id="rId6597"/>
    <hyperlink ref="AU2181" r:id="rId6598"/>
    <hyperlink ref="AU2182" r:id="rId6599"/>
    <hyperlink ref="AU2183" r:id="rId6600"/>
    <hyperlink ref="AU2184" r:id="rId6601"/>
    <hyperlink ref="AU2185" r:id="rId6602"/>
    <hyperlink ref="AU2186" r:id="rId6603"/>
    <hyperlink ref="AU2187" r:id="rId6604"/>
    <hyperlink ref="AU2188" r:id="rId6605"/>
    <hyperlink ref="AU2189" r:id="rId6606"/>
    <hyperlink ref="AU2190" r:id="rId6607"/>
    <hyperlink ref="AU2191" r:id="rId6608"/>
    <hyperlink ref="AU2192" r:id="rId6609"/>
    <hyperlink ref="AU2193" r:id="rId6610"/>
    <hyperlink ref="AU2194" r:id="rId6611"/>
    <hyperlink ref="AU2195" r:id="rId6612"/>
    <hyperlink ref="AU2196" r:id="rId6613"/>
    <hyperlink ref="AU2197" r:id="rId6614"/>
    <hyperlink ref="AU2199" r:id="rId6615"/>
    <hyperlink ref="AU2200" r:id="rId6616"/>
    <hyperlink ref="AU2202" r:id="rId6617"/>
    <hyperlink ref="AU2203" r:id="rId6618"/>
    <hyperlink ref="AU2204" r:id="rId6619"/>
    <hyperlink ref="AU2205" r:id="rId6620"/>
    <hyperlink ref="AU2206" r:id="rId6621"/>
    <hyperlink ref="AU2207" r:id="rId6622"/>
    <hyperlink ref="AU2209" r:id="rId6623"/>
    <hyperlink ref="AU2210" r:id="rId6624"/>
    <hyperlink ref="AU2211" r:id="rId6625"/>
    <hyperlink ref="AU2212" r:id="rId6626"/>
    <hyperlink ref="AU2213" r:id="rId6627"/>
    <hyperlink ref="AU2214" r:id="rId6628"/>
    <hyperlink ref="AU2215" r:id="rId6629"/>
    <hyperlink ref="AU2217" r:id="rId6630"/>
    <hyperlink ref="AU2218" r:id="rId6631"/>
    <hyperlink ref="AU2221" r:id="rId6632"/>
    <hyperlink ref="AU2222" r:id="rId6633"/>
    <hyperlink ref="AU2224" r:id="rId6634"/>
    <hyperlink ref="AU2225" r:id="rId6635"/>
    <hyperlink ref="AU2226" r:id="rId6636"/>
    <hyperlink ref="AU2228" r:id="rId6637"/>
    <hyperlink ref="AU2229" r:id="rId6638"/>
    <hyperlink ref="AU2230" r:id="rId6639"/>
    <hyperlink ref="AU2231" r:id="rId6640"/>
    <hyperlink ref="AU2232" r:id="rId6641"/>
    <hyperlink ref="AU2233" r:id="rId6642"/>
    <hyperlink ref="AU2234" r:id="rId6643"/>
    <hyperlink ref="AU2235" r:id="rId6644"/>
    <hyperlink ref="AU2237" r:id="rId6645"/>
    <hyperlink ref="AU2238" r:id="rId6646"/>
    <hyperlink ref="AU2239" r:id="rId6647"/>
    <hyperlink ref="AU2240" r:id="rId6648"/>
    <hyperlink ref="AU2241" r:id="rId6649"/>
    <hyperlink ref="AU2243" r:id="rId6650"/>
    <hyperlink ref="AU2244" r:id="rId6651"/>
    <hyperlink ref="AU2245" r:id="rId6652"/>
    <hyperlink ref="AU2246" r:id="rId6653"/>
    <hyperlink ref="AU2247" r:id="rId6654"/>
    <hyperlink ref="AU2248" r:id="rId6655"/>
    <hyperlink ref="AU2249" r:id="rId6656"/>
    <hyperlink ref="AU2251" r:id="rId6657"/>
    <hyperlink ref="AU2252" r:id="rId6658"/>
    <hyperlink ref="AU2254" r:id="rId6659"/>
    <hyperlink ref="AU2255" r:id="rId6660"/>
    <hyperlink ref="AU2256" r:id="rId6661"/>
    <hyperlink ref="AU2257" r:id="rId6662"/>
    <hyperlink ref="AU2258" r:id="rId6663"/>
    <hyperlink ref="AU2259" r:id="rId6664"/>
    <hyperlink ref="AU2260" r:id="rId6665"/>
    <hyperlink ref="AU2261" r:id="rId6666"/>
    <hyperlink ref="AU2262" r:id="rId6667"/>
    <hyperlink ref="AU2263" r:id="rId6668"/>
    <hyperlink ref="AU2264" r:id="rId6669"/>
    <hyperlink ref="AU2265" r:id="rId6670"/>
    <hyperlink ref="AU2266" r:id="rId6671"/>
    <hyperlink ref="AU2268" r:id="rId6672"/>
    <hyperlink ref="AU2269" r:id="rId6673"/>
    <hyperlink ref="AU2270" r:id="rId6674"/>
    <hyperlink ref="AU2271" r:id="rId6675"/>
    <hyperlink ref="AU2272" r:id="rId6676"/>
    <hyperlink ref="AU2273" r:id="rId6677"/>
    <hyperlink ref="AU2274" r:id="rId6678"/>
    <hyperlink ref="AU2276" r:id="rId6679"/>
    <hyperlink ref="AU2277" r:id="rId6680"/>
    <hyperlink ref="AU2278" r:id="rId6681"/>
    <hyperlink ref="AU2279" r:id="rId6682"/>
    <hyperlink ref="AU2280" r:id="rId6683"/>
    <hyperlink ref="AU2282" r:id="rId6684"/>
    <hyperlink ref="AU2283" r:id="rId6685"/>
    <hyperlink ref="AU2284" r:id="rId6686"/>
    <hyperlink ref="AU2285" r:id="rId6687"/>
    <hyperlink ref="AU2286" r:id="rId6688"/>
    <hyperlink ref="AU2287" r:id="rId6689"/>
    <hyperlink ref="AU2288" r:id="rId6690"/>
    <hyperlink ref="AU2289" r:id="rId6691"/>
    <hyperlink ref="AU2290" r:id="rId6692"/>
    <hyperlink ref="AU2291" r:id="rId6693"/>
    <hyperlink ref="AU2292" r:id="rId6694"/>
    <hyperlink ref="AU2293" r:id="rId6695"/>
    <hyperlink ref="AU2294" r:id="rId6696"/>
    <hyperlink ref="AU2295" r:id="rId6697"/>
    <hyperlink ref="AU2296" r:id="rId6698"/>
    <hyperlink ref="AU2298" r:id="rId6699"/>
    <hyperlink ref="AU2299" r:id="rId6700"/>
    <hyperlink ref="AU2300" r:id="rId6701"/>
    <hyperlink ref="AU2301" r:id="rId6702"/>
    <hyperlink ref="AU2302" r:id="rId6703"/>
    <hyperlink ref="AU2303" r:id="rId6704"/>
    <hyperlink ref="AU2304" r:id="rId6705"/>
    <hyperlink ref="AU2306" r:id="rId6706"/>
    <hyperlink ref="AU2307" r:id="rId6707"/>
    <hyperlink ref="AU2308" r:id="rId6708"/>
    <hyperlink ref="AU2310" r:id="rId6709"/>
    <hyperlink ref="AU2311" r:id="rId6710"/>
    <hyperlink ref="AU2312" r:id="rId6711"/>
    <hyperlink ref="AU2313" r:id="rId6712"/>
    <hyperlink ref="AU2314" r:id="rId6713"/>
    <hyperlink ref="AU2315" r:id="rId6714"/>
    <hyperlink ref="AU2318" r:id="rId6715"/>
    <hyperlink ref="AU2319" r:id="rId6716"/>
    <hyperlink ref="AU2320" r:id="rId6717"/>
    <hyperlink ref="AU2322" r:id="rId6718"/>
    <hyperlink ref="AU2324" r:id="rId6719"/>
    <hyperlink ref="AU2325" r:id="rId6720"/>
    <hyperlink ref="AU2326" r:id="rId6721"/>
    <hyperlink ref="AU2327" r:id="rId6722"/>
    <hyperlink ref="AU2328" r:id="rId6723"/>
    <hyperlink ref="AU2330" r:id="rId6724"/>
    <hyperlink ref="AU2331" r:id="rId6725"/>
    <hyperlink ref="AU2334" r:id="rId6726"/>
    <hyperlink ref="AU2335" r:id="rId6727"/>
    <hyperlink ref="AU2336" r:id="rId6728"/>
    <hyperlink ref="AU2337" r:id="rId6729"/>
    <hyperlink ref="AU2338" r:id="rId6730"/>
    <hyperlink ref="AU2339" r:id="rId6731"/>
    <hyperlink ref="AU2340" r:id="rId6732"/>
    <hyperlink ref="AU2342" r:id="rId6733"/>
    <hyperlink ref="AU2343" r:id="rId6734"/>
    <hyperlink ref="AU2344" r:id="rId6735"/>
    <hyperlink ref="AU2345" r:id="rId6736"/>
    <hyperlink ref="AU2346" r:id="rId6737"/>
    <hyperlink ref="AU2347" r:id="rId6738"/>
    <hyperlink ref="AU2348" r:id="rId6739"/>
    <hyperlink ref="AU2350" r:id="rId6740"/>
    <hyperlink ref="AU2351" r:id="rId6741"/>
    <hyperlink ref="AU2352" r:id="rId6742"/>
    <hyperlink ref="AU2353" r:id="rId6743"/>
    <hyperlink ref="AU2354" r:id="rId6744"/>
    <hyperlink ref="AU2355" r:id="rId6745"/>
    <hyperlink ref="AU2357" r:id="rId6746"/>
    <hyperlink ref="AU2358" r:id="rId6747"/>
    <hyperlink ref="AU2359" r:id="rId6748"/>
    <hyperlink ref="AU2360" r:id="rId6749"/>
    <hyperlink ref="AU2361" r:id="rId6750"/>
    <hyperlink ref="AU2362" r:id="rId6751"/>
    <hyperlink ref="AU2365" r:id="rId6752"/>
    <hyperlink ref="AU2366" r:id="rId6753"/>
    <hyperlink ref="AU2367" r:id="rId6754"/>
    <hyperlink ref="AU2368" r:id="rId6755"/>
    <hyperlink ref="AU2369" r:id="rId6756"/>
    <hyperlink ref="AU2370" r:id="rId6757"/>
    <hyperlink ref="AU2373" r:id="rId6758"/>
    <hyperlink ref="AU2374" r:id="rId6759"/>
    <hyperlink ref="AU2375" r:id="rId6760"/>
    <hyperlink ref="AU2377" r:id="rId6761"/>
    <hyperlink ref="AU2379" r:id="rId6762"/>
    <hyperlink ref="AU2380" r:id="rId6763"/>
    <hyperlink ref="AU2381" r:id="rId6764"/>
    <hyperlink ref="AU2382" r:id="rId6765"/>
    <hyperlink ref="AU2383" r:id="rId6766"/>
    <hyperlink ref="AU2384" r:id="rId6767"/>
    <hyperlink ref="AU2385" r:id="rId6768"/>
    <hyperlink ref="AU2386" r:id="rId6769"/>
    <hyperlink ref="AU2388" r:id="rId6770"/>
    <hyperlink ref="AU2389" r:id="rId6771"/>
    <hyperlink ref="AU2390" r:id="rId6772"/>
    <hyperlink ref="AU2391" r:id="rId6773"/>
    <hyperlink ref="AU2392" r:id="rId6774"/>
    <hyperlink ref="AU2393" r:id="rId6775"/>
    <hyperlink ref="AU2394" r:id="rId6776"/>
    <hyperlink ref="AU2395" r:id="rId6777"/>
    <hyperlink ref="AU2396" r:id="rId6778"/>
    <hyperlink ref="AU2397" r:id="rId6779"/>
    <hyperlink ref="AU2398" r:id="rId6780"/>
    <hyperlink ref="AU2400" r:id="rId6781"/>
    <hyperlink ref="AU2401" r:id="rId6782"/>
    <hyperlink ref="AU2402" r:id="rId6783"/>
    <hyperlink ref="AU2403" r:id="rId6784"/>
    <hyperlink ref="AU2404" r:id="rId6785"/>
    <hyperlink ref="AU2405" r:id="rId6786"/>
    <hyperlink ref="AU2406" r:id="rId6787"/>
    <hyperlink ref="AU2407" r:id="rId6788"/>
    <hyperlink ref="AU2408" r:id="rId6789"/>
    <hyperlink ref="AU2409" r:id="rId6790"/>
    <hyperlink ref="AU2410" r:id="rId6791"/>
    <hyperlink ref="AU2411" r:id="rId6792"/>
    <hyperlink ref="AU2412" r:id="rId6793"/>
    <hyperlink ref="AU2413" r:id="rId6794"/>
    <hyperlink ref="AU2414" r:id="rId6795"/>
    <hyperlink ref="AU2415" r:id="rId6796"/>
    <hyperlink ref="AU2417" r:id="rId6797"/>
    <hyperlink ref="AU2418" r:id="rId6798"/>
    <hyperlink ref="AU2419" r:id="rId6799"/>
    <hyperlink ref="AU2421" r:id="rId6800"/>
    <hyperlink ref="AU2422" r:id="rId6801"/>
    <hyperlink ref="AU2426" r:id="rId6802"/>
    <hyperlink ref="AU2427" r:id="rId6803"/>
    <hyperlink ref="AU2428" r:id="rId6804"/>
    <hyperlink ref="AU2429" r:id="rId6805"/>
    <hyperlink ref="AU2430" r:id="rId6806"/>
    <hyperlink ref="AU2433" r:id="rId6807"/>
    <hyperlink ref="AU2434" r:id="rId6808"/>
    <hyperlink ref="AU2436" r:id="rId6809"/>
    <hyperlink ref="AU2437" r:id="rId6810"/>
    <hyperlink ref="AU2438" r:id="rId6811"/>
    <hyperlink ref="AU2439" r:id="rId6812"/>
    <hyperlink ref="AU2440" r:id="rId6813"/>
    <hyperlink ref="AU2441" r:id="rId6814"/>
    <hyperlink ref="AU2442" r:id="rId6815"/>
    <hyperlink ref="AU2443" r:id="rId6816"/>
    <hyperlink ref="AU2444" r:id="rId6817"/>
    <hyperlink ref="AU2445" r:id="rId6818"/>
    <hyperlink ref="AU2446" r:id="rId6819"/>
    <hyperlink ref="AU2447" r:id="rId6820"/>
    <hyperlink ref="AU2448" r:id="rId6821"/>
    <hyperlink ref="AU2449" r:id="rId6822"/>
    <hyperlink ref="AU2451" r:id="rId6823"/>
    <hyperlink ref="AU2452" r:id="rId6824"/>
    <hyperlink ref="AU2453" r:id="rId6825"/>
    <hyperlink ref="AU2454" r:id="rId6826"/>
    <hyperlink ref="AU2455" r:id="rId6827"/>
    <hyperlink ref="AU2456" r:id="rId6828"/>
    <hyperlink ref="AU2457" r:id="rId6829"/>
    <hyperlink ref="AU2458" r:id="rId6830"/>
    <hyperlink ref="AU2459" r:id="rId6831"/>
    <hyperlink ref="AU2460" r:id="rId6832"/>
    <hyperlink ref="AU2461" r:id="rId6833"/>
    <hyperlink ref="AU2462" r:id="rId6834"/>
    <hyperlink ref="AU2463" r:id="rId6835"/>
    <hyperlink ref="AU2464" r:id="rId6836"/>
    <hyperlink ref="AU2465" r:id="rId6837"/>
    <hyperlink ref="AU2466" r:id="rId6838"/>
    <hyperlink ref="AU2468" r:id="rId6839"/>
    <hyperlink ref="AU2469" r:id="rId6840"/>
    <hyperlink ref="AU2470" r:id="rId6841"/>
    <hyperlink ref="AU2471" r:id="rId6842"/>
    <hyperlink ref="AU2472" r:id="rId6843"/>
    <hyperlink ref="AU2473" r:id="rId6844"/>
    <hyperlink ref="AU2474" r:id="rId6845"/>
    <hyperlink ref="AU2475" r:id="rId6846"/>
    <hyperlink ref="AU2477" r:id="rId6847"/>
    <hyperlink ref="AU2478" r:id="rId6848"/>
    <hyperlink ref="AU2479" r:id="rId6849"/>
    <hyperlink ref="AU2480" r:id="rId6850"/>
    <hyperlink ref="AU2481" r:id="rId6851"/>
    <hyperlink ref="AU2482" r:id="rId6852"/>
    <hyperlink ref="AU2484" r:id="rId6853"/>
    <hyperlink ref="AU2485" r:id="rId6854"/>
    <hyperlink ref="AU2486" r:id="rId6855"/>
    <hyperlink ref="AU2488" r:id="rId6856"/>
    <hyperlink ref="AU2489" r:id="rId6857"/>
    <hyperlink ref="AU2490" r:id="rId6858"/>
    <hyperlink ref="AU2491" r:id="rId6859"/>
    <hyperlink ref="AU2492" r:id="rId6860"/>
    <hyperlink ref="AU2493" r:id="rId6861"/>
    <hyperlink ref="AU2494" r:id="rId6862"/>
    <hyperlink ref="AU2495" r:id="rId6863"/>
    <hyperlink ref="AU2496" r:id="rId6864"/>
    <hyperlink ref="AU2497" r:id="rId6865"/>
    <hyperlink ref="AU2498" r:id="rId6866"/>
    <hyperlink ref="AU2499" r:id="rId6867"/>
    <hyperlink ref="AU2500" r:id="rId6868"/>
    <hyperlink ref="AU2501" r:id="rId6869"/>
    <hyperlink ref="AU2502" r:id="rId6870"/>
    <hyperlink ref="AU2503" r:id="rId6871"/>
    <hyperlink ref="AU2504" r:id="rId6872"/>
    <hyperlink ref="AU2505" r:id="rId6873"/>
    <hyperlink ref="AU2506" r:id="rId6874"/>
    <hyperlink ref="AU2507" r:id="rId6875"/>
    <hyperlink ref="AU2508" r:id="rId6876"/>
    <hyperlink ref="AU2509" r:id="rId6877"/>
    <hyperlink ref="AU2511" r:id="rId6878"/>
    <hyperlink ref="AU2513" r:id="rId6879"/>
    <hyperlink ref="AU2514" r:id="rId6880"/>
    <hyperlink ref="AU2515" r:id="rId6881"/>
    <hyperlink ref="AU2516" r:id="rId6882"/>
    <hyperlink ref="AU2517" r:id="rId6883"/>
    <hyperlink ref="AU2518" r:id="rId6884"/>
    <hyperlink ref="AU2519" r:id="rId6885"/>
    <hyperlink ref="AU2520" r:id="rId6886"/>
    <hyperlink ref="AU2521" r:id="rId6887"/>
    <hyperlink ref="AU2522" r:id="rId6888"/>
    <hyperlink ref="AU2523" r:id="rId6889"/>
    <hyperlink ref="AU2524" r:id="rId6890"/>
    <hyperlink ref="AU2525" r:id="rId6891"/>
    <hyperlink ref="AU2526" r:id="rId6892"/>
    <hyperlink ref="AU2527" r:id="rId6893"/>
    <hyperlink ref="AU2528" r:id="rId6894"/>
    <hyperlink ref="AU2530" r:id="rId6895"/>
    <hyperlink ref="AU2531" r:id="rId6896"/>
    <hyperlink ref="AU2534" r:id="rId6897"/>
    <hyperlink ref="AU2536" r:id="rId6898"/>
    <hyperlink ref="AU2539" r:id="rId6899"/>
    <hyperlink ref="AU2540" r:id="rId6900"/>
    <hyperlink ref="AU2541" r:id="rId6901"/>
    <hyperlink ref="AU2542" r:id="rId6902"/>
    <hyperlink ref="AU2543" r:id="rId6903"/>
    <hyperlink ref="AU2544" r:id="rId6904"/>
    <hyperlink ref="AU2545" r:id="rId6905"/>
    <hyperlink ref="AU2546" r:id="rId6906"/>
    <hyperlink ref="AU2547" r:id="rId6907"/>
    <hyperlink ref="AU2548" r:id="rId6908"/>
    <hyperlink ref="AU2549" r:id="rId6909"/>
    <hyperlink ref="AU2550" r:id="rId6910"/>
    <hyperlink ref="AU2551" r:id="rId6911"/>
    <hyperlink ref="AU2552" r:id="rId6912"/>
    <hyperlink ref="AU2553" r:id="rId6913"/>
    <hyperlink ref="AU2554" r:id="rId6914"/>
    <hyperlink ref="AU2555" r:id="rId6915"/>
    <hyperlink ref="AU2556" r:id="rId6916"/>
    <hyperlink ref="AU2557" r:id="rId6917"/>
    <hyperlink ref="AU2558" r:id="rId6918"/>
    <hyperlink ref="AU2559" r:id="rId6919"/>
    <hyperlink ref="AU2560" r:id="rId6920"/>
    <hyperlink ref="AU2561" r:id="rId6921"/>
    <hyperlink ref="AU2562" r:id="rId6922"/>
    <hyperlink ref="AU2563" r:id="rId6923"/>
    <hyperlink ref="AU2564" r:id="rId6924"/>
    <hyperlink ref="AU2565" r:id="rId6925"/>
    <hyperlink ref="AU2566" r:id="rId6926"/>
    <hyperlink ref="AU2568" r:id="rId6927"/>
    <hyperlink ref="AU2569" r:id="rId6928"/>
    <hyperlink ref="AU2570" r:id="rId6929"/>
    <hyperlink ref="AU2571" r:id="rId6930"/>
    <hyperlink ref="AU2572" r:id="rId6931"/>
    <hyperlink ref="AU2575" r:id="rId6932"/>
    <hyperlink ref="AU2576" r:id="rId6933"/>
    <hyperlink ref="AU2578" r:id="rId6934"/>
    <hyperlink ref="AU2579" r:id="rId6935"/>
    <hyperlink ref="AU2580" r:id="rId6936"/>
    <hyperlink ref="AU2581" r:id="rId6937"/>
    <hyperlink ref="AU2582" r:id="rId6938"/>
    <hyperlink ref="AU2583" r:id="rId6939"/>
    <hyperlink ref="AU2584" r:id="rId6940"/>
    <hyperlink ref="AU2585" r:id="rId6941"/>
    <hyperlink ref="AU2586" r:id="rId6942"/>
    <hyperlink ref="AU2587" r:id="rId6943"/>
    <hyperlink ref="AU2588" r:id="rId6944"/>
    <hyperlink ref="AU2589" r:id="rId6945"/>
    <hyperlink ref="AU2590" r:id="rId6946"/>
    <hyperlink ref="AU2591" r:id="rId6947"/>
    <hyperlink ref="AU2592" r:id="rId6948"/>
    <hyperlink ref="AU2593" r:id="rId6949"/>
    <hyperlink ref="AU2594" r:id="rId6950"/>
    <hyperlink ref="AU2595" r:id="rId6951"/>
    <hyperlink ref="AU2596" r:id="rId6952"/>
    <hyperlink ref="AU2597" r:id="rId6953"/>
    <hyperlink ref="AU2598" r:id="rId6954"/>
    <hyperlink ref="AU2599" r:id="rId6955"/>
    <hyperlink ref="AU2600" r:id="rId6956"/>
    <hyperlink ref="AU2601" r:id="rId6957"/>
    <hyperlink ref="AU2602" r:id="rId6958"/>
    <hyperlink ref="AU2603" r:id="rId6959"/>
    <hyperlink ref="AU2604" r:id="rId6960"/>
    <hyperlink ref="AU2605" r:id="rId6961"/>
    <hyperlink ref="AU2606" r:id="rId6962"/>
    <hyperlink ref="AU2607" r:id="rId6963"/>
    <hyperlink ref="AU2608" r:id="rId6964"/>
    <hyperlink ref="AU2611" r:id="rId6965"/>
    <hyperlink ref="AU2612" r:id="rId6966"/>
    <hyperlink ref="AU2613" r:id="rId6967"/>
    <hyperlink ref="AU2614" r:id="rId6968"/>
    <hyperlink ref="AU2615" r:id="rId6969"/>
    <hyperlink ref="AU2616" r:id="rId6970"/>
    <hyperlink ref="AU2618" r:id="rId6971"/>
    <hyperlink ref="AU2619" r:id="rId6972"/>
    <hyperlink ref="AU2620" r:id="rId6973"/>
    <hyperlink ref="AU2622" r:id="rId6974"/>
    <hyperlink ref="AU2623" r:id="rId6975"/>
    <hyperlink ref="AU2624" r:id="rId6976"/>
    <hyperlink ref="AU2626" r:id="rId6977"/>
    <hyperlink ref="AU2627" r:id="rId6978"/>
    <hyperlink ref="AU2628" r:id="rId6979"/>
    <hyperlink ref="AU2629" r:id="rId6980"/>
    <hyperlink ref="AU2631" r:id="rId6981"/>
    <hyperlink ref="AU2632" r:id="rId6982"/>
    <hyperlink ref="AU2633" r:id="rId6983"/>
    <hyperlink ref="AU2634" r:id="rId6984"/>
    <hyperlink ref="AU2635" r:id="rId6985"/>
    <hyperlink ref="AU2638" r:id="rId6986"/>
    <hyperlink ref="AU2639" r:id="rId6987"/>
    <hyperlink ref="AU2640" r:id="rId6988"/>
    <hyperlink ref="AU2641" r:id="rId6989"/>
    <hyperlink ref="AU2642" r:id="rId6990"/>
    <hyperlink ref="AU2643" r:id="rId6991"/>
    <hyperlink ref="AU2644" r:id="rId6992"/>
    <hyperlink ref="AU2646" r:id="rId6993"/>
    <hyperlink ref="AU2647" r:id="rId6994"/>
    <hyperlink ref="AU2648" r:id="rId6995"/>
    <hyperlink ref="AU2652" r:id="rId6996"/>
    <hyperlink ref="AU2653" r:id="rId6997"/>
    <hyperlink ref="AU2657" r:id="rId6998"/>
    <hyperlink ref="AU2658" r:id="rId6999"/>
    <hyperlink ref="AU2660" r:id="rId7000"/>
    <hyperlink ref="AU2661" r:id="rId7001"/>
    <hyperlink ref="AU2662" r:id="rId7002"/>
    <hyperlink ref="AU2663" r:id="rId7003"/>
    <hyperlink ref="AU2665" r:id="rId7004"/>
    <hyperlink ref="AU2667" r:id="rId7005"/>
    <hyperlink ref="AU2668" r:id="rId7006"/>
    <hyperlink ref="AU2669" r:id="rId7007"/>
    <hyperlink ref="AU2670" r:id="rId7008"/>
    <hyperlink ref="AU2671" r:id="rId7009"/>
    <hyperlink ref="AU2672" r:id="rId7010"/>
    <hyperlink ref="AU2673" r:id="rId7011"/>
    <hyperlink ref="AU2674" r:id="rId7012"/>
    <hyperlink ref="AU2675" r:id="rId7013"/>
    <hyperlink ref="AU2676" r:id="rId7014"/>
    <hyperlink ref="AU2677" r:id="rId7015"/>
    <hyperlink ref="AU2678" r:id="rId7016"/>
    <hyperlink ref="AU2679" r:id="rId7017"/>
    <hyperlink ref="AU2680" r:id="rId7018"/>
    <hyperlink ref="AU2683" r:id="rId7019"/>
    <hyperlink ref="AU2684" r:id="rId7020"/>
    <hyperlink ref="AU2685" r:id="rId7021"/>
    <hyperlink ref="AU2686" r:id="rId7022"/>
    <hyperlink ref="AU2687" r:id="rId7023"/>
    <hyperlink ref="AU2688" r:id="rId7024"/>
    <hyperlink ref="AU2689" r:id="rId7025"/>
    <hyperlink ref="AU2690" r:id="rId7026"/>
    <hyperlink ref="AU2691" r:id="rId7027"/>
    <hyperlink ref="AU2692" r:id="rId7028"/>
    <hyperlink ref="AU2694" r:id="rId7029"/>
    <hyperlink ref="AU2696" r:id="rId7030"/>
    <hyperlink ref="AU2697" r:id="rId7031"/>
    <hyperlink ref="AU2699" r:id="rId7032"/>
    <hyperlink ref="AU2702" r:id="rId7033"/>
    <hyperlink ref="AU2703" r:id="rId7034"/>
    <hyperlink ref="AU2704" r:id="rId7035"/>
    <hyperlink ref="AU2705" r:id="rId7036"/>
    <hyperlink ref="AU2706" r:id="rId7037"/>
    <hyperlink ref="AU2707" r:id="rId7038"/>
    <hyperlink ref="AU2708" r:id="rId7039"/>
    <hyperlink ref="AU2709" r:id="rId7040"/>
    <hyperlink ref="AU2710" r:id="rId7041"/>
    <hyperlink ref="AU2712" r:id="rId7042"/>
    <hyperlink ref="AU2713" r:id="rId7043"/>
    <hyperlink ref="AU2714" r:id="rId7044"/>
    <hyperlink ref="AU2715" r:id="rId7045"/>
    <hyperlink ref="AU2716" r:id="rId7046"/>
    <hyperlink ref="AU2717" r:id="rId7047"/>
    <hyperlink ref="AU2718" r:id="rId7048"/>
    <hyperlink ref="AU2719" r:id="rId7049"/>
    <hyperlink ref="AU2720" r:id="rId7050"/>
    <hyperlink ref="AU2721" r:id="rId7051"/>
    <hyperlink ref="AU2722" r:id="rId7052"/>
    <hyperlink ref="AU2723" r:id="rId7053"/>
    <hyperlink ref="AU2724" r:id="rId7054"/>
    <hyperlink ref="AU2725" r:id="rId7055"/>
    <hyperlink ref="AU2726" r:id="rId7056"/>
    <hyperlink ref="AU2727" r:id="rId7057"/>
    <hyperlink ref="AU2728" r:id="rId7058"/>
    <hyperlink ref="AU2729" r:id="rId7059"/>
    <hyperlink ref="AU2730" r:id="rId7060"/>
    <hyperlink ref="AU2731" r:id="rId7061"/>
    <hyperlink ref="AU2732" r:id="rId7062"/>
    <hyperlink ref="AU2733" r:id="rId7063"/>
    <hyperlink ref="AU2734" r:id="rId7064"/>
    <hyperlink ref="AU2735" r:id="rId7065"/>
    <hyperlink ref="AU2736" r:id="rId7066"/>
    <hyperlink ref="AU2738" r:id="rId7067"/>
    <hyperlink ref="AU2739" r:id="rId7068"/>
    <hyperlink ref="AU2740" r:id="rId7069"/>
    <hyperlink ref="AU2741" r:id="rId7070"/>
    <hyperlink ref="AU2742" r:id="rId7071"/>
    <hyperlink ref="AU2745" r:id="rId7072"/>
    <hyperlink ref="AU2746" r:id="rId7073"/>
    <hyperlink ref="AU2747" r:id="rId7074"/>
    <hyperlink ref="AU2748" r:id="rId7075"/>
    <hyperlink ref="AU2749" r:id="rId7076"/>
    <hyperlink ref="AU2751" r:id="rId7077"/>
    <hyperlink ref="AU2752" r:id="rId7078"/>
    <hyperlink ref="AU2753" r:id="rId7079"/>
    <hyperlink ref="AU2754" r:id="rId7080"/>
    <hyperlink ref="AU2755" r:id="rId7081"/>
    <hyperlink ref="AU2756" r:id="rId7082"/>
    <hyperlink ref="AU2757" r:id="rId7083"/>
    <hyperlink ref="AU2758" r:id="rId7084"/>
    <hyperlink ref="AU2759" r:id="rId7085"/>
    <hyperlink ref="AU2760" r:id="rId7086"/>
    <hyperlink ref="AU2761" r:id="rId7087"/>
    <hyperlink ref="AU2763" r:id="rId7088"/>
    <hyperlink ref="AU2764" r:id="rId7089"/>
    <hyperlink ref="AU2765" r:id="rId7090"/>
    <hyperlink ref="AU2766" r:id="rId7091"/>
    <hyperlink ref="AU2767" r:id="rId7092"/>
    <hyperlink ref="AU2768" r:id="rId7093"/>
    <hyperlink ref="AU2771" r:id="rId7094"/>
    <hyperlink ref="AU2772" r:id="rId7095"/>
    <hyperlink ref="AU2774" r:id="rId7096"/>
    <hyperlink ref="AU2775" r:id="rId7097"/>
    <hyperlink ref="AU2776" r:id="rId7098"/>
    <hyperlink ref="AU2777" r:id="rId7099"/>
    <hyperlink ref="AU2778" r:id="rId7100"/>
    <hyperlink ref="AU2779" r:id="rId7101"/>
    <hyperlink ref="AU2782" r:id="rId7102"/>
    <hyperlink ref="AU2784" r:id="rId7103"/>
    <hyperlink ref="AU2787" r:id="rId7104"/>
    <hyperlink ref="AU2788" r:id="rId7105"/>
    <hyperlink ref="AU2789" r:id="rId7106"/>
    <hyperlink ref="AU2791" r:id="rId7107"/>
    <hyperlink ref="AU2792" r:id="rId7108"/>
    <hyperlink ref="AU2793" r:id="rId7109"/>
    <hyperlink ref="AU2794" r:id="rId7110"/>
    <hyperlink ref="AU2795" r:id="rId7111"/>
    <hyperlink ref="AU2797" r:id="rId7112"/>
    <hyperlink ref="AU2798" r:id="rId7113"/>
    <hyperlink ref="AU2799" r:id="rId7114"/>
    <hyperlink ref="AU2800" r:id="rId7115"/>
    <hyperlink ref="AU2802" r:id="rId7116"/>
    <hyperlink ref="AU2803" r:id="rId7117"/>
    <hyperlink ref="AU2805" r:id="rId7118"/>
    <hyperlink ref="AU2806" r:id="rId7119"/>
    <hyperlink ref="AU2807" r:id="rId7120"/>
    <hyperlink ref="AU2808" r:id="rId7121"/>
    <hyperlink ref="AU2809" r:id="rId7122"/>
    <hyperlink ref="AU2810" r:id="rId7123"/>
    <hyperlink ref="AU2814" r:id="rId7124"/>
    <hyperlink ref="AU2815" r:id="rId7125"/>
    <hyperlink ref="AU2817" r:id="rId7126"/>
    <hyperlink ref="AU2818" r:id="rId7127"/>
    <hyperlink ref="AU2819" r:id="rId7128"/>
    <hyperlink ref="AU2820" r:id="rId7129"/>
    <hyperlink ref="AU2821" r:id="rId7130"/>
    <hyperlink ref="AU2822" r:id="rId7131"/>
    <hyperlink ref="AU2823" r:id="rId7132"/>
    <hyperlink ref="AU2824" r:id="rId7133"/>
    <hyperlink ref="AU2825" r:id="rId7134"/>
    <hyperlink ref="AU2827" r:id="rId7135"/>
    <hyperlink ref="AU2828" r:id="rId7136"/>
    <hyperlink ref="AU2829" r:id="rId7137"/>
    <hyperlink ref="AU2830" r:id="rId7138"/>
    <hyperlink ref="AU2831" r:id="rId7139"/>
    <hyperlink ref="AU2833" r:id="rId7140"/>
    <hyperlink ref="AU2834" r:id="rId7141"/>
    <hyperlink ref="AU2835" r:id="rId7142"/>
    <hyperlink ref="AU2837" r:id="rId7143"/>
    <hyperlink ref="AU2838" r:id="rId7144"/>
    <hyperlink ref="AU2839" r:id="rId7145"/>
    <hyperlink ref="AU2840" r:id="rId7146"/>
    <hyperlink ref="AU2841" r:id="rId7147"/>
    <hyperlink ref="AU2842" r:id="rId7148"/>
    <hyperlink ref="AU2843" r:id="rId7149"/>
    <hyperlink ref="AU2844" r:id="rId7150"/>
    <hyperlink ref="AU2845" r:id="rId7151"/>
    <hyperlink ref="AU2846" r:id="rId7152"/>
    <hyperlink ref="AU2847" r:id="rId7153"/>
    <hyperlink ref="AU2848" r:id="rId7154"/>
    <hyperlink ref="AU2849" r:id="rId7155"/>
    <hyperlink ref="AU2850" r:id="rId7156"/>
    <hyperlink ref="AU2852" r:id="rId7157"/>
    <hyperlink ref="AU2853" r:id="rId7158"/>
    <hyperlink ref="AU2855" r:id="rId7159"/>
    <hyperlink ref="AU2856" r:id="rId7160"/>
    <hyperlink ref="AU2857" r:id="rId7161"/>
    <hyperlink ref="AU2858" r:id="rId7162"/>
    <hyperlink ref="AU2859" r:id="rId7163"/>
    <hyperlink ref="AU2860" r:id="rId7164"/>
    <hyperlink ref="AU2861" r:id="rId7165"/>
    <hyperlink ref="AU2862" r:id="rId7166"/>
    <hyperlink ref="AU2863" r:id="rId7167"/>
    <hyperlink ref="AU2865" r:id="rId7168"/>
    <hyperlink ref="AU2866" r:id="rId7169"/>
    <hyperlink ref="AU2867" r:id="rId7170"/>
    <hyperlink ref="AU2868" r:id="rId7171"/>
    <hyperlink ref="AU2869" r:id="rId7172"/>
    <hyperlink ref="AU2870" r:id="rId7173"/>
    <hyperlink ref="AU2871" r:id="rId7174"/>
    <hyperlink ref="AU2872" r:id="rId7175"/>
    <hyperlink ref="AU2873" r:id="rId7176"/>
    <hyperlink ref="AU2874" r:id="rId7177"/>
    <hyperlink ref="AU2875" r:id="rId7178"/>
    <hyperlink ref="AU2876" r:id="rId7179"/>
    <hyperlink ref="AU2878" r:id="rId7180"/>
    <hyperlink ref="AU2879" r:id="rId7181"/>
    <hyperlink ref="AU2880" r:id="rId7182"/>
    <hyperlink ref="AU2881" r:id="rId7183"/>
    <hyperlink ref="AU2882" r:id="rId7184"/>
    <hyperlink ref="AU2884" r:id="rId7185"/>
    <hyperlink ref="AU2885" r:id="rId7186"/>
    <hyperlink ref="AU2886" r:id="rId7187"/>
    <hyperlink ref="AU2887" r:id="rId7188"/>
    <hyperlink ref="AU2888" r:id="rId7189"/>
    <hyperlink ref="AU2889" r:id="rId7190"/>
    <hyperlink ref="AU2890" r:id="rId7191"/>
    <hyperlink ref="AU2891" r:id="rId7192"/>
    <hyperlink ref="AU2892" r:id="rId7193"/>
    <hyperlink ref="AU2893" r:id="rId7194"/>
    <hyperlink ref="AU2894" r:id="rId7195"/>
    <hyperlink ref="AU2895" r:id="rId7196"/>
    <hyperlink ref="AU2896" r:id="rId7197"/>
    <hyperlink ref="AU2897" r:id="rId7198"/>
    <hyperlink ref="AU2898" r:id="rId7199"/>
    <hyperlink ref="AU2899" r:id="rId7200"/>
    <hyperlink ref="AU2900" r:id="rId7201"/>
    <hyperlink ref="AU2901" r:id="rId7202"/>
    <hyperlink ref="AU2903" r:id="rId7203"/>
    <hyperlink ref="AU2904" r:id="rId7204"/>
    <hyperlink ref="AU2905" r:id="rId7205"/>
    <hyperlink ref="AU2906" r:id="rId7206"/>
    <hyperlink ref="AU2907" r:id="rId7207"/>
    <hyperlink ref="AU2908" r:id="rId7208"/>
    <hyperlink ref="AU2909" r:id="rId7209"/>
    <hyperlink ref="AU2910" r:id="rId7210"/>
    <hyperlink ref="AU2911" r:id="rId7211"/>
    <hyperlink ref="AU2912" r:id="rId7212"/>
    <hyperlink ref="AU2913" r:id="rId7213"/>
    <hyperlink ref="AU2914" r:id="rId7214"/>
    <hyperlink ref="AU2915" r:id="rId7215"/>
    <hyperlink ref="AU2916" r:id="rId7216"/>
    <hyperlink ref="AU2917" r:id="rId7217"/>
    <hyperlink ref="AU2918" r:id="rId7218"/>
    <hyperlink ref="AU2919" r:id="rId7219"/>
    <hyperlink ref="AU2920" r:id="rId7220"/>
    <hyperlink ref="AU2921" r:id="rId7221"/>
    <hyperlink ref="AU2922" r:id="rId7222"/>
    <hyperlink ref="AU2923" r:id="rId7223"/>
    <hyperlink ref="AU2924" r:id="rId7224"/>
    <hyperlink ref="AU2925" r:id="rId7225"/>
    <hyperlink ref="AU2926" r:id="rId7226"/>
    <hyperlink ref="AU2928" r:id="rId7227"/>
    <hyperlink ref="AU2929" r:id="rId7228"/>
    <hyperlink ref="AU2932" r:id="rId7229"/>
    <hyperlink ref="AU2933" r:id="rId7230"/>
    <hyperlink ref="AU2934" r:id="rId7231"/>
    <hyperlink ref="AU2935" r:id="rId7232"/>
    <hyperlink ref="AU2936" r:id="rId7233"/>
    <hyperlink ref="AU2937" r:id="rId7234"/>
    <hyperlink ref="AU2940" r:id="rId7235"/>
    <hyperlink ref="AU2941" r:id="rId7236"/>
    <hyperlink ref="AU2942" r:id="rId7237"/>
    <hyperlink ref="AU2943" r:id="rId7238"/>
    <hyperlink ref="AU2944" r:id="rId7239"/>
    <hyperlink ref="AU2947" r:id="rId7240"/>
    <hyperlink ref="AU2948" r:id="rId7241"/>
    <hyperlink ref="AU2949" r:id="rId7242"/>
    <hyperlink ref="AU2950" r:id="rId7243"/>
    <hyperlink ref="AU2951" r:id="rId7244"/>
    <hyperlink ref="AU2952" r:id="rId7245"/>
    <hyperlink ref="AU2953" r:id="rId7246"/>
    <hyperlink ref="AU2955" r:id="rId7247"/>
    <hyperlink ref="AU2956" r:id="rId7248"/>
    <hyperlink ref="AU2957" r:id="rId7249"/>
    <hyperlink ref="AU2958" r:id="rId7250"/>
    <hyperlink ref="AU2960" r:id="rId7251"/>
    <hyperlink ref="AU2961" r:id="rId7252"/>
    <hyperlink ref="AU2965" r:id="rId7253"/>
    <hyperlink ref="AU2966" r:id="rId7254"/>
    <hyperlink ref="AU2968" r:id="rId7255"/>
    <hyperlink ref="AU2969" r:id="rId7256"/>
    <hyperlink ref="AU2970" r:id="rId7257"/>
    <hyperlink ref="AU2972" r:id="rId7258"/>
    <hyperlink ref="AU2973" r:id="rId7259"/>
    <hyperlink ref="AU2975" r:id="rId7260"/>
    <hyperlink ref="AU2977" r:id="rId7261"/>
    <hyperlink ref="AU2978" r:id="rId7262"/>
    <hyperlink ref="AU2981" r:id="rId7263"/>
    <hyperlink ref="AU2982" r:id="rId7264"/>
    <hyperlink ref="AU2984" r:id="rId7265"/>
    <hyperlink ref="AU2988" r:id="rId7266"/>
    <hyperlink ref="AU2989" r:id="rId7267"/>
    <hyperlink ref="AU2990" r:id="rId7268"/>
    <hyperlink ref="AU2991" r:id="rId7269"/>
    <hyperlink ref="AU2992" r:id="rId7270"/>
    <hyperlink ref="AU2993" r:id="rId7271"/>
    <hyperlink ref="AU2994" r:id="rId7272"/>
    <hyperlink ref="AU2995" r:id="rId7273"/>
    <hyperlink ref="AU2996" r:id="rId7274"/>
    <hyperlink ref="AU2997" r:id="rId7275"/>
    <hyperlink ref="AU2999" r:id="rId7276"/>
    <hyperlink ref="AU3000" r:id="rId7277"/>
    <hyperlink ref="AU3001" r:id="rId7278"/>
    <hyperlink ref="AU3002" r:id="rId7279"/>
    <hyperlink ref="AU3003" r:id="rId7280"/>
    <hyperlink ref="AU3004" r:id="rId7281"/>
    <hyperlink ref="AU3005" r:id="rId7282"/>
    <hyperlink ref="AU3006" r:id="rId7283"/>
    <hyperlink ref="AU3008" r:id="rId7284"/>
    <hyperlink ref="AU3011" r:id="rId7285"/>
    <hyperlink ref="AU3012" r:id="rId7286"/>
    <hyperlink ref="AU3013" r:id="rId7287"/>
    <hyperlink ref="AU3014" r:id="rId7288"/>
    <hyperlink ref="AU3015" r:id="rId7289"/>
    <hyperlink ref="AU3016" r:id="rId7290"/>
    <hyperlink ref="AU3018" r:id="rId7291"/>
    <hyperlink ref="AU3019" r:id="rId7292"/>
    <hyperlink ref="AU3021" r:id="rId7293"/>
    <hyperlink ref="F616" r:id="rId7294"/>
    <hyperlink ref="F617" r:id="rId7295"/>
    <hyperlink ref="F618" r:id="rId7296"/>
    <hyperlink ref="F619" r:id="rId7297"/>
    <hyperlink ref="F620" r:id="rId7298"/>
    <hyperlink ref="F621" r:id="rId7299"/>
    <hyperlink ref="F622" r:id="rId7300"/>
    <hyperlink ref="F623" r:id="rId7301"/>
    <hyperlink ref="F624" r:id="rId7302"/>
    <hyperlink ref="F625" r:id="rId7303"/>
    <hyperlink ref="F626" r:id="rId7304"/>
    <hyperlink ref="F627" r:id="rId7305"/>
    <hyperlink ref="F628" r:id="rId7306"/>
    <hyperlink ref="F629" r:id="rId7307"/>
    <hyperlink ref="F630" r:id="rId7308"/>
    <hyperlink ref="F631" r:id="rId7309"/>
    <hyperlink ref="F632" r:id="rId7310"/>
    <hyperlink ref="F633" r:id="rId7311"/>
    <hyperlink ref="F634" r:id="rId7312"/>
    <hyperlink ref="F635" r:id="rId7313"/>
    <hyperlink ref="F636" r:id="rId7314"/>
    <hyperlink ref="F637" r:id="rId7315"/>
    <hyperlink ref="F638" r:id="rId7316"/>
    <hyperlink ref="F639" r:id="rId7317"/>
    <hyperlink ref="F640" r:id="rId7318"/>
    <hyperlink ref="F641" r:id="rId7319"/>
    <hyperlink ref="F642" r:id="rId7320"/>
    <hyperlink ref="F643" r:id="rId7321"/>
    <hyperlink ref="F644" r:id="rId7322"/>
    <hyperlink ref="F645" r:id="rId7323"/>
    <hyperlink ref="F646" r:id="rId7324"/>
    <hyperlink ref="F647" r:id="rId7325"/>
    <hyperlink ref="F648" r:id="rId7326"/>
    <hyperlink ref="F649" r:id="rId7327"/>
    <hyperlink ref="F650" r:id="rId7328"/>
    <hyperlink ref="F651" r:id="rId7329"/>
    <hyperlink ref="F652" r:id="rId7330"/>
    <hyperlink ref="F653" r:id="rId7331"/>
    <hyperlink ref="F654" r:id="rId7332"/>
    <hyperlink ref="F655" r:id="rId7333"/>
    <hyperlink ref="F656" r:id="rId7334"/>
    <hyperlink ref="F657" r:id="rId7335"/>
    <hyperlink ref="F658" r:id="rId7336"/>
    <hyperlink ref="F659" r:id="rId7337"/>
    <hyperlink ref="F660" r:id="rId7338"/>
    <hyperlink ref="F661" r:id="rId7339"/>
    <hyperlink ref="F662" r:id="rId7340"/>
    <hyperlink ref="F663" r:id="rId7341"/>
    <hyperlink ref="F664" r:id="rId7342"/>
    <hyperlink ref="F665" r:id="rId7343"/>
    <hyperlink ref="F666" r:id="rId7344"/>
    <hyperlink ref="F667" r:id="rId7345"/>
    <hyperlink ref="F668" r:id="rId7346"/>
    <hyperlink ref="F669" r:id="rId7347"/>
    <hyperlink ref="F670" r:id="rId7348"/>
    <hyperlink ref="F671" r:id="rId7349"/>
    <hyperlink ref="F672" r:id="rId7350"/>
    <hyperlink ref="F673" r:id="rId7351"/>
    <hyperlink ref="F674" r:id="rId7352"/>
    <hyperlink ref="F675" r:id="rId7353"/>
    <hyperlink ref="F676" r:id="rId7354"/>
    <hyperlink ref="F677" r:id="rId7355"/>
    <hyperlink ref="F678" r:id="rId7356"/>
    <hyperlink ref="F679" r:id="rId7357"/>
    <hyperlink ref="F680" r:id="rId7358"/>
    <hyperlink ref="F681" r:id="rId7359"/>
    <hyperlink ref="F682" r:id="rId7360"/>
    <hyperlink ref="F683" r:id="rId7361"/>
    <hyperlink ref="F684" r:id="rId7362"/>
    <hyperlink ref="F685" r:id="rId7363"/>
    <hyperlink ref="F686" r:id="rId7364"/>
    <hyperlink ref="F687" r:id="rId7365"/>
    <hyperlink ref="F688" r:id="rId7366"/>
    <hyperlink ref="F689" r:id="rId7367"/>
    <hyperlink ref="F690" r:id="rId7368"/>
    <hyperlink ref="F691" r:id="rId7369"/>
    <hyperlink ref="F692" r:id="rId7370"/>
    <hyperlink ref="F693" r:id="rId7371"/>
    <hyperlink ref="F694" r:id="rId7372"/>
    <hyperlink ref="F695" r:id="rId7373"/>
    <hyperlink ref="F696" r:id="rId7374"/>
    <hyperlink ref="F697" r:id="rId7375"/>
    <hyperlink ref="F698" r:id="rId7376"/>
    <hyperlink ref="F699" r:id="rId7377"/>
    <hyperlink ref="F700" r:id="rId7378"/>
    <hyperlink ref="F701" r:id="rId7379"/>
    <hyperlink ref="F702" r:id="rId7380"/>
    <hyperlink ref="F703" r:id="rId7381"/>
    <hyperlink ref="F704" r:id="rId7382"/>
    <hyperlink ref="F705" r:id="rId7383"/>
    <hyperlink ref="F706" r:id="rId7384"/>
    <hyperlink ref="F707" r:id="rId7385"/>
    <hyperlink ref="F708" r:id="rId7386"/>
    <hyperlink ref="F709" r:id="rId7387"/>
    <hyperlink ref="F710" r:id="rId7388"/>
    <hyperlink ref="F711" r:id="rId7389"/>
    <hyperlink ref="F712" r:id="rId7390"/>
    <hyperlink ref="F713" r:id="rId7391"/>
    <hyperlink ref="F714" r:id="rId7392"/>
    <hyperlink ref="F715" r:id="rId7393"/>
    <hyperlink ref="F716" r:id="rId7394"/>
    <hyperlink ref="F717" r:id="rId7395"/>
    <hyperlink ref="F718" r:id="rId7396"/>
    <hyperlink ref="F719" r:id="rId7397"/>
    <hyperlink ref="F720" r:id="rId7398"/>
    <hyperlink ref="F721" r:id="rId7399"/>
    <hyperlink ref="F722" r:id="rId7400"/>
    <hyperlink ref="F723" r:id="rId7401"/>
    <hyperlink ref="F724" r:id="rId7402"/>
    <hyperlink ref="F725" r:id="rId7403"/>
    <hyperlink ref="F726" r:id="rId7404"/>
    <hyperlink ref="F727" r:id="rId7405"/>
    <hyperlink ref="F728" r:id="rId7406"/>
    <hyperlink ref="F729" r:id="rId7407"/>
    <hyperlink ref="F730" r:id="rId7408"/>
    <hyperlink ref="F731" r:id="rId7409"/>
    <hyperlink ref="F732" r:id="rId7410"/>
    <hyperlink ref="F733" r:id="rId7411"/>
    <hyperlink ref="F734" r:id="rId7412"/>
    <hyperlink ref="F735" r:id="rId7413"/>
    <hyperlink ref="F736" r:id="rId7414"/>
    <hyperlink ref="F737" r:id="rId7415"/>
    <hyperlink ref="F738" r:id="rId7416"/>
    <hyperlink ref="F739" r:id="rId7417"/>
    <hyperlink ref="F740" r:id="rId7418"/>
    <hyperlink ref="F741" r:id="rId7419"/>
    <hyperlink ref="F742" r:id="rId7420"/>
    <hyperlink ref="F743" r:id="rId7421"/>
    <hyperlink ref="F744" r:id="rId7422"/>
    <hyperlink ref="F745" r:id="rId7423"/>
    <hyperlink ref="F746" r:id="rId7424"/>
    <hyperlink ref="F747" r:id="rId7425"/>
    <hyperlink ref="F748" r:id="rId7426"/>
    <hyperlink ref="F749" r:id="rId7427"/>
    <hyperlink ref="F750" r:id="rId7428"/>
    <hyperlink ref="F751" r:id="rId7429"/>
    <hyperlink ref="F752" r:id="rId7430"/>
    <hyperlink ref="F753" r:id="rId7431"/>
    <hyperlink ref="F754" r:id="rId7432"/>
    <hyperlink ref="F755" r:id="rId7433"/>
    <hyperlink ref="F756" r:id="rId7434"/>
    <hyperlink ref="F757" r:id="rId7435"/>
    <hyperlink ref="F758" r:id="rId7436"/>
    <hyperlink ref="F759" r:id="rId7437"/>
    <hyperlink ref="F760" r:id="rId7438"/>
    <hyperlink ref="F761" r:id="rId7439"/>
    <hyperlink ref="F762" r:id="rId7440"/>
    <hyperlink ref="F763" r:id="rId7441"/>
    <hyperlink ref="F764" r:id="rId7442"/>
    <hyperlink ref="F765" r:id="rId7443"/>
    <hyperlink ref="F766" r:id="rId7444"/>
    <hyperlink ref="F767" r:id="rId7445"/>
    <hyperlink ref="F768" r:id="rId7446"/>
    <hyperlink ref="F769" r:id="rId7447"/>
    <hyperlink ref="F770" r:id="rId7448"/>
    <hyperlink ref="F771" r:id="rId7449"/>
    <hyperlink ref="F772" r:id="rId7450"/>
    <hyperlink ref="F773" r:id="rId7451"/>
    <hyperlink ref="F774" r:id="rId7452"/>
    <hyperlink ref="F775" r:id="rId7453"/>
    <hyperlink ref="F776" r:id="rId7454"/>
    <hyperlink ref="F777" r:id="rId7455"/>
    <hyperlink ref="F778" r:id="rId7456"/>
    <hyperlink ref="F779" r:id="rId7457"/>
    <hyperlink ref="F780" r:id="rId7458"/>
    <hyperlink ref="F781" r:id="rId7459"/>
    <hyperlink ref="F782" r:id="rId7460"/>
    <hyperlink ref="F783" r:id="rId7461"/>
    <hyperlink ref="F784" r:id="rId7462"/>
    <hyperlink ref="F785" r:id="rId7463"/>
    <hyperlink ref="F786" r:id="rId7464"/>
    <hyperlink ref="F787" r:id="rId7465"/>
    <hyperlink ref="F788" r:id="rId7466"/>
    <hyperlink ref="F789" r:id="rId7467"/>
    <hyperlink ref="F790" r:id="rId7468"/>
    <hyperlink ref="F791" r:id="rId7469"/>
    <hyperlink ref="F792" r:id="rId7470"/>
    <hyperlink ref="F793" r:id="rId7471"/>
    <hyperlink ref="F794" r:id="rId7472"/>
    <hyperlink ref="F795" r:id="rId7473"/>
    <hyperlink ref="F796" r:id="rId7474"/>
    <hyperlink ref="F797" r:id="rId7475"/>
    <hyperlink ref="F798" r:id="rId7476"/>
    <hyperlink ref="F799" r:id="rId7477"/>
    <hyperlink ref="F800" r:id="rId7478"/>
    <hyperlink ref="F801" r:id="rId7479"/>
    <hyperlink ref="F802" r:id="rId7480"/>
    <hyperlink ref="F803" r:id="rId7481"/>
    <hyperlink ref="F804" r:id="rId7482"/>
    <hyperlink ref="F805" r:id="rId7483"/>
    <hyperlink ref="F806" r:id="rId7484"/>
    <hyperlink ref="F807" r:id="rId7485"/>
    <hyperlink ref="F808" r:id="rId7486"/>
    <hyperlink ref="F809" r:id="rId7487"/>
    <hyperlink ref="F810" r:id="rId7488"/>
    <hyperlink ref="F811" r:id="rId7489"/>
    <hyperlink ref="F812" r:id="rId7490"/>
    <hyperlink ref="F813" r:id="rId7491"/>
    <hyperlink ref="F814" r:id="rId7492"/>
    <hyperlink ref="F815" r:id="rId7493"/>
    <hyperlink ref="F816" r:id="rId7494"/>
    <hyperlink ref="F817" r:id="rId7495"/>
    <hyperlink ref="F818" r:id="rId7496"/>
    <hyperlink ref="F819" r:id="rId7497"/>
    <hyperlink ref="F820" r:id="rId7498"/>
    <hyperlink ref="F821" r:id="rId7499"/>
    <hyperlink ref="F822" r:id="rId7500"/>
    <hyperlink ref="F823" r:id="rId7501"/>
    <hyperlink ref="F824" r:id="rId7502"/>
    <hyperlink ref="F825" r:id="rId7503"/>
    <hyperlink ref="F826" r:id="rId7504"/>
    <hyperlink ref="F827" r:id="rId7505"/>
    <hyperlink ref="F828" r:id="rId7506"/>
    <hyperlink ref="F829" r:id="rId7507"/>
    <hyperlink ref="F830" r:id="rId7508"/>
    <hyperlink ref="F831" r:id="rId7509"/>
    <hyperlink ref="F832" r:id="rId7510"/>
    <hyperlink ref="F833" r:id="rId7511"/>
    <hyperlink ref="F834" r:id="rId7512"/>
    <hyperlink ref="F835" r:id="rId7513"/>
    <hyperlink ref="F836" r:id="rId7514"/>
    <hyperlink ref="F837" r:id="rId7515"/>
    <hyperlink ref="F838" r:id="rId7516"/>
    <hyperlink ref="F839" r:id="rId7517"/>
    <hyperlink ref="F840" r:id="rId7518"/>
    <hyperlink ref="F841" r:id="rId7519"/>
    <hyperlink ref="F842" r:id="rId7520"/>
    <hyperlink ref="F843" r:id="rId7521"/>
    <hyperlink ref="F844" r:id="rId7522"/>
    <hyperlink ref="F845" r:id="rId7523"/>
    <hyperlink ref="F846" r:id="rId7524"/>
    <hyperlink ref="F847" r:id="rId7525"/>
    <hyperlink ref="F848" r:id="rId7526"/>
    <hyperlink ref="F849" r:id="rId7527"/>
    <hyperlink ref="F850" r:id="rId7528"/>
    <hyperlink ref="F851" r:id="rId7529"/>
    <hyperlink ref="F852" r:id="rId7530"/>
    <hyperlink ref="F853" r:id="rId7531"/>
    <hyperlink ref="F854" r:id="rId7532"/>
    <hyperlink ref="F855" r:id="rId7533"/>
    <hyperlink ref="F856" r:id="rId7534"/>
    <hyperlink ref="F857" r:id="rId7535"/>
    <hyperlink ref="F858" r:id="rId7536"/>
    <hyperlink ref="F859" r:id="rId7537"/>
    <hyperlink ref="F860" r:id="rId7538"/>
    <hyperlink ref="F861" r:id="rId7539"/>
    <hyperlink ref="F862" r:id="rId7540"/>
    <hyperlink ref="F863" r:id="rId7541"/>
    <hyperlink ref="F864" r:id="rId7542"/>
    <hyperlink ref="F865" r:id="rId7543"/>
    <hyperlink ref="F866" r:id="rId7544"/>
    <hyperlink ref="F867" r:id="rId7545"/>
    <hyperlink ref="F868" r:id="rId7546"/>
    <hyperlink ref="F869" r:id="rId7547"/>
    <hyperlink ref="F870" r:id="rId7548"/>
    <hyperlink ref="F871" r:id="rId7549"/>
    <hyperlink ref="F872" r:id="rId7550"/>
    <hyperlink ref="F873" r:id="rId7551"/>
    <hyperlink ref="F874" r:id="rId7552"/>
    <hyperlink ref="F875" r:id="rId7553"/>
    <hyperlink ref="F876" r:id="rId7554"/>
    <hyperlink ref="F877" r:id="rId7555"/>
    <hyperlink ref="F878" r:id="rId7556"/>
    <hyperlink ref="F879" r:id="rId7557"/>
    <hyperlink ref="F880" r:id="rId7558"/>
    <hyperlink ref="F881" r:id="rId7559"/>
    <hyperlink ref="F882" r:id="rId7560"/>
    <hyperlink ref="F883" r:id="rId7561"/>
    <hyperlink ref="F884" r:id="rId7562"/>
    <hyperlink ref="F885" r:id="rId7563"/>
    <hyperlink ref="F886" r:id="rId7564"/>
    <hyperlink ref="F887" r:id="rId7565"/>
    <hyperlink ref="F888" r:id="rId7566"/>
    <hyperlink ref="F889" r:id="rId7567"/>
    <hyperlink ref="F890" r:id="rId7568"/>
    <hyperlink ref="F891" r:id="rId7569"/>
    <hyperlink ref="F892" r:id="rId7570"/>
    <hyperlink ref="F893" r:id="rId7571"/>
    <hyperlink ref="F894" r:id="rId7572"/>
    <hyperlink ref="F895" r:id="rId7573"/>
    <hyperlink ref="F896" r:id="rId7574"/>
    <hyperlink ref="F897" r:id="rId7575"/>
    <hyperlink ref="F898" r:id="rId7576"/>
    <hyperlink ref="F899" r:id="rId7577"/>
    <hyperlink ref="F900" r:id="rId7578"/>
    <hyperlink ref="F901" r:id="rId7579"/>
    <hyperlink ref="F902" r:id="rId7580"/>
    <hyperlink ref="F903" r:id="rId7581"/>
    <hyperlink ref="F904" r:id="rId7582"/>
    <hyperlink ref="F905" r:id="rId7583"/>
    <hyperlink ref="F906" r:id="rId7584"/>
    <hyperlink ref="F907" r:id="rId7585"/>
    <hyperlink ref="F908" r:id="rId7586"/>
    <hyperlink ref="F909" r:id="rId7587"/>
    <hyperlink ref="F910" r:id="rId7588"/>
    <hyperlink ref="F911" r:id="rId7589"/>
    <hyperlink ref="F912" r:id="rId7590"/>
    <hyperlink ref="F913" r:id="rId7591"/>
    <hyperlink ref="F914" r:id="rId7592"/>
    <hyperlink ref="F915" r:id="rId7593"/>
    <hyperlink ref="F916" r:id="rId7594"/>
    <hyperlink ref="F917" r:id="rId7595"/>
    <hyperlink ref="F918" r:id="rId7596"/>
    <hyperlink ref="F919" r:id="rId7597"/>
    <hyperlink ref="F920" r:id="rId7598"/>
    <hyperlink ref="F921" r:id="rId7599"/>
    <hyperlink ref="F922" r:id="rId7600"/>
    <hyperlink ref="F923" r:id="rId7601"/>
    <hyperlink ref="F924" r:id="rId7602"/>
    <hyperlink ref="F925" r:id="rId7603"/>
    <hyperlink ref="F926" r:id="rId7604"/>
    <hyperlink ref="F927" r:id="rId7605"/>
    <hyperlink ref="F928" r:id="rId7606"/>
    <hyperlink ref="F929" r:id="rId7607"/>
    <hyperlink ref="F930" r:id="rId7608"/>
    <hyperlink ref="F931" r:id="rId7609"/>
    <hyperlink ref="F932" r:id="rId7610"/>
    <hyperlink ref="F933" r:id="rId7611"/>
    <hyperlink ref="F934" r:id="rId7612"/>
    <hyperlink ref="F935" r:id="rId7613"/>
    <hyperlink ref="F936" r:id="rId7614"/>
    <hyperlink ref="F937" r:id="rId7615"/>
    <hyperlink ref="F938" r:id="rId7616"/>
    <hyperlink ref="F939" r:id="rId7617"/>
    <hyperlink ref="F940" r:id="rId7618"/>
    <hyperlink ref="F941" r:id="rId7619"/>
    <hyperlink ref="F942" r:id="rId7620"/>
    <hyperlink ref="F943" r:id="rId7621"/>
    <hyperlink ref="F944" r:id="rId7622"/>
    <hyperlink ref="F945" r:id="rId7623"/>
    <hyperlink ref="F946" r:id="rId7624"/>
    <hyperlink ref="F947" r:id="rId7625"/>
    <hyperlink ref="F948" r:id="rId7626"/>
    <hyperlink ref="F949" r:id="rId7627"/>
    <hyperlink ref="F950" r:id="rId7628"/>
    <hyperlink ref="F951" r:id="rId7629"/>
    <hyperlink ref="F952" r:id="rId7630"/>
    <hyperlink ref="F953" r:id="rId7631"/>
    <hyperlink ref="F954" r:id="rId7632"/>
    <hyperlink ref="F955" r:id="rId7633"/>
    <hyperlink ref="F956" r:id="rId7634"/>
    <hyperlink ref="F957" r:id="rId7635"/>
    <hyperlink ref="F958" r:id="rId7636"/>
    <hyperlink ref="F959" r:id="rId7637"/>
    <hyperlink ref="F960" r:id="rId7638"/>
    <hyperlink ref="F961" r:id="rId7639"/>
    <hyperlink ref="F962" r:id="rId7640"/>
    <hyperlink ref="F963" r:id="rId7641"/>
    <hyperlink ref="F964" r:id="rId7642"/>
    <hyperlink ref="F965" r:id="rId7643"/>
    <hyperlink ref="F966" r:id="rId7644"/>
    <hyperlink ref="F967" r:id="rId7645"/>
    <hyperlink ref="F968" r:id="rId7646"/>
    <hyperlink ref="F969" r:id="rId7647"/>
    <hyperlink ref="F970" r:id="rId7648"/>
    <hyperlink ref="F971" r:id="rId7649"/>
    <hyperlink ref="F972" r:id="rId7650"/>
    <hyperlink ref="F973" r:id="rId7651"/>
    <hyperlink ref="F974" r:id="rId7652"/>
    <hyperlink ref="F975" r:id="rId7653"/>
    <hyperlink ref="F976" r:id="rId7654"/>
    <hyperlink ref="F977" r:id="rId7655"/>
    <hyperlink ref="F978" r:id="rId7656"/>
    <hyperlink ref="F979" r:id="rId7657"/>
    <hyperlink ref="F980" r:id="rId7658"/>
    <hyperlink ref="F981" r:id="rId7659"/>
    <hyperlink ref="F982" r:id="rId7660"/>
    <hyperlink ref="F983" r:id="rId7661"/>
    <hyperlink ref="F984" r:id="rId7662"/>
    <hyperlink ref="F985" r:id="rId7663"/>
    <hyperlink ref="F986" r:id="rId7664"/>
    <hyperlink ref="F987" r:id="rId7665"/>
    <hyperlink ref="F988" r:id="rId7666"/>
    <hyperlink ref="F989" r:id="rId7667"/>
    <hyperlink ref="F990" r:id="rId7668"/>
    <hyperlink ref="F991" r:id="rId7669"/>
    <hyperlink ref="F992" r:id="rId7670"/>
    <hyperlink ref="F993" r:id="rId7671"/>
    <hyperlink ref="F994" r:id="rId7672"/>
    <hyperlink ref="F995" r:id="rId7673"/>
    <hyperlink ref="F996" r:id="rId7674"/>
    <hyperlink ref="F997" r:id="rId7675"/>
    <hyperlink ref="F998" r:id="rId7676"/>
    <hyperlink ref="F999" r:id="rId7677"/>
    <hyperlink ref="F1000" r:id="rId7678"/>
    <hyperlink ref="F1001" r:id="rId7679"/>
    <hyperlink ref="F1002" r:id="rId7680"/>
    <hyperlink ref="F1003" r:id="rId7681"/>
    <hyperlink ref="F1004" r:id="rId7682"/>
    <hyperlink ref="F1005" r:id="rId7683"/>
    <hyperlink ref="F1006" r:id="rId7684"/>
    <hyperlink ref="F1007" r:id="rId7685"/>
    <hyperlink ref="F1008" r:id="rId7686"/>
    <hyperlink ref="F1009" r:id="rId7687"/>
    <hyperlink ref="F1010" r:id="rId7688"/>
    <hyperlink ref="F1011" r:id="rId7689"/>
    <hyperlink ref="F1012" r:id="rId7690"/>
    <hyperlink ref="F1013" r:id="rId7691"/>
    <hyperlink ref="F1014" r:id="rId7692"/>
    <hyperlink ref="F1015" r:id="rId7693"/>
    <hyperlink ref="F1016" r:id="rId7694"/>
    <hyperlink ref="F1017" r:id="rId7695"/>
    <hyperlink ref="F1018" r:id="rId7696"/>
    <hyperlink ref="F1019" r:id="rId7697"/>
    <hyperlink ref="F1020" r:id="rId7698"/>
    <hyperlink ref="F1021" r:id="rId7699"/>
    <hyperlink ref="F1022" r:id="rId7700"/>
    <hyperlink ref="F1023" r:id="rId7701"/>
    <hyperlink ref="F1024" r:id="rId7702"/>
    <hyperlink ref="F1025" r:id="rId7703"/>
    <hyperlink ref="F1026" r:id="rId7704"/>
    <hyperlink ref="F1027" r:id="rId7705"/>
    <hyperlink ref="F1028" r:id="rId7706"/>
    <hyperlink ref="F1029" r:id="rId7707"/>
    <hyperlink ref="F1030" r:id="rId7708"/>
    <hyperlink ref="F1031" r:id="rId7709"/>
    <hyperlink ref="F1032" r:id="rId7710"/>
    <hyperlink ref="F1033" r:id="rId7711"/>
    <hyperlink ref="F1034" r:id="rId7712"/>
    <hyperlink ref="F1035" r:id="rId7713"/>
    <hyperlink ref="F1036" r:id="rId7714"/>
    <hyperlink ref="F1037" r:id="rId7715"/>
    <hyperlink ref="F1038" r:id="rId7716"/>
    <hyperlink ref="F1039" r:id="rId7717"/>
    <hyperlink ref="F1040" r:id="rId7718"/>
    <hyperlink ref="F1041" r:id="rId7719"/>
    <hyperlink ref="F1042" r:id="rId7720"/>
    <hyperlink ref="F1043" r:id="rId7721"/>
    <hyperlink ref="F1044" r:id="rId7722"/>
    <hyperlink ref="F1045" r:id="rId7723"/>
    <hyperlink ref="F1046" r:id="rId7724"/>
    <hyperlink ref="F1047" r:id="rId7725"/>
    <hyperlink ref="F1048" r:id="rId7726"/>
    <hyperlink ref="F1049" r:id="rId7727"/>
    <hyperlink ref="F1050" r:id="rId7728"/>
    <hyperlink ref="F1051" r:id="rId7729"/>
    <hyperlink ref="F1052" r:id="rId7730"/>
    <hyperlink ref="F1053" r:id="rId7731"/>
    <hyperlink ref="F1054" r:id="rId7732"/>
    <hyperlink ref="F1055" r:id="rId7733"/>
    <hyperlink ref="F1056" r:id="rId7734"/>
    <hyperlink ref="F1057" r:id="rId7735"/>
    <hyperlink ref="F1058" r:id="rId7736"/>
    <hyperlink ref="F1059" r:id="rId7737"/>
    <hyperlink ref="F1060" r:id="rId7738"/>
    <hyperlink ref="F1061" r:id="rId7739"/>
    <hyperlink ref="F1062" r:id="rId7740"/>
    <hyperlink ref="F1063" r:id="rId7741"/>
    <hyperlink ref="F1064" r:id="rId7742"/>
    <hyperlink ref="F1065" r:id="rId7743"/>
    <hyperlink ref="F1066" r:id="rId7744"/>
    <hyperlink ref="F1067" r:id="rId7745"/>
    <hyperlink ref="F1068" r:id="rId7746"/>
    <hyperlink ref="F1069" r:id="rId7747"/>
    <hyperlink ref="F1070" r:id="rId7748"/>
    <hyperlink ref="F1071" r:id="rId7749"/>
    <hyperlink ref="F1072" r:id="rId7750"/>
    <hyperlink ref="F1073" r:id="rId7751"/>
    <hyperlink ref="F1074" r:id="rId7752"/>
    <hyperlink ref="F1075" r:id="rId7753"/>
    <hyperlink ref="F1076" r:id="rId7754"/>
    <hyperlink ref="F1077" r:id="rId7755"/>
    <hyperlink ref="F1078" r:id="rId7756"/>
    <hyperlink ref="F1079" r:id="rId7757"/>
    <hyperlink ref="F1080" r:id="rId7758"/>
    <hyperlink ref="F1081" r:id="rId7759"/>
    <hyperlink ref="F1082" r:id="rId7760"/>
    <hyperlink ref="F1083" r:id="rId7761"/>
    <hyperlink ref="F1084" r:id="rId7762"/>
    <hyperlink ref="F1085" r:id="rId7763"/>
    <hyperlink ref="F1086" r:id="rId7764"/>
    <hyperlink ref="F1087" r:id="rId7765"/>
    <hyperlink ref="F1088" r:id="rId7766"/>
    <hyperlink ref="F1089" r:id="rId7767"/>
    <hyperlink ref="F1090" r:id="rId7768"/>
    <hyperlink ref="F1091" r:id="rId7769"/>
    <hyperlink ref="F1092" r:id="rId7770"/>
    <hyperlink ref="F1093" r:id="rId7771"/>
    <hyperlink ref="F1094" r:id="rId7772"/>
    <hyperlink ref="F1095" r:id="rId7773"/>
    <hyperlink ref="F1096" r:id="rId7774"/>
    <hyperlink ref="F1097" r:id="rId7775"/>
    <hyperlink ref="F1098" r:id="rId7776"/>
    <hyperlink ref="F1099" r:id="rId7777"/>
    <hyperlink ref="F1100" r:id="rId7778"/>
    <hyperlink ref="F1101" r:id="rId7779"/>
    <hyperlink ref="F1102" r:id="rId7780"/>
    <hyperlink ref="F1103" r:id="rId7781"/>
    <hyperlink ref="F1104" r:id="rId7782"/>
    <hyperlink ref="F1105" r:id="rId7783"/>
    <hyperlink ref="F1106" r:id="rId7784"/>
    <hyperlink ref="F1107" r:id="rId7785"/>
    <hyperlink ref="F1108" r:id="rId7786"/>
    <hyperlink ref="F1109" r:id="rId7787"/>
    <hyperlink ref="F1110" r:id="rId7788"/>
    <hyperlink ref="F1111" r:id="rId7789"/>
    <hyperlink ref="F1112" r:id="rId7790"/>
    <hyperlink ref="F1113" r:id="rId7791"/>
    <hyperlink ref="F1114" r:id="rId7792"/>
    <hyperlink ref="F1115" r:id="rId7793"/>
    <hyperlink ref="F1116" r:id="rId7794"/>
    <hyperlink ref="F1117" r:id="rId7795"/>
    <hyperlink ref="F1118" r:id="rId7796"/>
    <hyperlink ref="F1119" r:id="rId7797"/>
    <hyperlink ref="F1120" r:id="rId7798"/>
    <hyperlink ref="F1121" r:id="rId7799"/>
    <hyperlink ref="F1122" r:id="rId7800"/>
    <hyperlink ref="F1123" r:id="rId7801"/>
    <hyperlink ref="F1124" r:id="rId7802"/>
    <hyperlink ref="F1125" r:id="rId7803"/>
    <hyperlink ref="F1126" r:id="rId7804"/>
    <hyperlink ref="F1127" r:id="rId7805"/>
    <hyperlink ref="F1128" r:id="rId7806"/>
    <hyperlink ref="F1129" r:id="rId7807"/>
    <hyperlink ref="F1130" r:id="rId7808"/>
    <hyperlink ref="F1131" r:id="rId7809"/>
    <hyperlink ref="F1132" r:id="rId7810"/>
    <hyperlink ref="F1133" r:id="rId7811"/>
    <hyperlink ref="F1134" r:id="rId7812"/>
    <hyperlink ref="F1135" r:id="rId7813"/>
    <hyperlink ref="F1136" r:id="rId7814"/>
    <hyperlink ref="F1137" r:id="rId7815"/>
    <hyperlink ref="F1138" r:id="rId7816"/>
    <hyperlink ref="F1139" r:id="rId7817"/>
    <hyperlink ref="F1140" r:id="rId7818"/>
    <hyperlink ref="F1141" r:id="rId7819"/>
    <hyperlink ref="F1142" r:id="rId7820"/>
    <hyperlink ref="F1143" r:id="rId7821"/>
    <hyperlink ref="F1144" r:id="rId7822"/>
    <hyperlink ref="F1145" r:id="rId7823"/>
    <hyperlink ref="F1146" r:id="rId7824"/>
    <hyperlink ref="F1147" r:id="rId7825"/>
    <hyperlink ref="F1148" r:id="rId7826"/>
    <hyperlink ref="F1149" r:id="rId7827"/>
    <hyperlink ref="F1150" r:id="rId7828"/>
    <hyperlink ref="F1151" r:id="rId7829"/>
    <hyperlink ref="F1152" r:id="rId7830"/>
    <hyperlink ref="F1153" r:id="rId7831"/>
    <hyperlink ref="F1154" r:id="rId7832"/>
    <hyperlink ref="F1155" r:id="rId7833"/>
    <hyperlink ref="F1156" r:id="rId7834"/>
    <hyperlink ref="F1157" r:id="rId7835"/>
    <hyperlink ref="F1158" r:id="rId7836"/>
    <hyperlink ref="F1159" r:id="rId7837"/>
    <hyperlink ref="F1160" r:id="rId7838"/>
    <hyperlink ref="F1161" r:id="rId7839"/>
    <hyperlink ref="F1162" r:id="rId7840"/>
    <hyperlink ref="F1163" r:id="rId7841"/>
    <hyperlink ref="F1164" r:id="rId7842"/>
    <hyperlink ref="F1165" r:id="rId7843"/>
    <hyperlink ref="F1166" r:id="rId7844"/>
    <hyperlink ref="F1167" r:id="rId7845"/>
    <hyperlink ref="F1168" r:id="rId7846"/>
    <hyperlink ref="F1169" r:id="rId7847"/>
    <hyperlink ref="F1170" r:id="rId7848"/>
    <hyperlink ref="F1171" r:id="rId7849"/>
    <hyperlink ref="F1172" r:id="rId7850"/>
    <hyperlink ref="F1173" r:id="rId7851"/>
    <hyperlink ref="F1174" r:id="rId7852"/>
    <hyperlink ref="F1175" r:id="rId7853"/>
    <hyperlink ref="F1176" r:id="rId7854"/>
    <hyperlink ref="F1177" r:id="rId7855"/>
    <hyperlink ref="F1178" r:id="rId7856"/>
    <hyperlink ref="F1179" r:id="rId7857"/>
    <hyperlink ref="F1180" r:id="rId7858"/>
    <hyperlink ref="F1181" r:id="rId7859"/>
    <hyperlink ref="F1182" r:id="rId7860"/>
    <hyperlink ref="F1183" r:id="rId7861"/>
    <hyperlink ref="F1184" r:id="rId7862"/>
    <hyperlink ref="F1185" r:id="rId7863"/>
    <hyperlink ref="F1186" r:id="rId7864"/>
    <hyperlink ref="F1187" r:id="rId7865"/>
    <hyperlink ref="F1188" r:id="rId7866"/>
    <hyperlink ref="F1189" r:id="rId7867"/>
    <hyperlink ref="F1190" r:id="rId7868"/>
    <hyperlink ref="F1191" r:id="rId7869"/>
    <hyperlink ref="F1192" r:id="rId7870"/>
    <hyperlink ref="F1193" r:id="rId7871"/>
    <hyperlink ref="F1194" r:id="rId7872"/>
    <hyperlink ref="F1195" r:id="rId7873"/>
    <hyperlink ref="F1196" r:id="rId7874"/>
    <hyperlink ref="F1197" r:id="rId7875"/>
    <hyperlink ref="F1198" r:id="rId7876"/>
    <hyperlink ref="F1199" r:id="rId7877"/>
    <hyperlink ref="F1200" r:id="rId7878"/>
    <hyperlink ref="F1201" r:id="rId7879"/>
    <hyperlink ref="F1202" r:id="rId7880"/>
    <hyperlink ref="F1203" r:id="rId7881"/>
    <hyperlink ref="F1204" r:id="rId7882"/>
    <hyperlink ref="F1205" r:id="rId7883"/>
    <hyperlink ref="F1206" r:id="rId7884"/>
    <hyperlink ref="F1207" r:id="rId7885"/>
    <hyperlink ref="F1208" r:id="rId7886"/>
    <hyperlink ref="F1209" r:id="rId7887"/>
    <hyperlink ref="F1210" r:id="rId7888"/>
    <hyperlink ref="F1211" r:id="rId7889"/>
    <hyperlink ref="F1212" r:id="rId7890"/>
    <hyperlink ref="F1213" r:id="rId7891"/>
    <hyperlink ref="F1214" r:id="rId7892"/>
    <hyperlink ref="F1215" r:id="rId7893"/>
    <hyperlink ref="F1216" r:id="rId7894"/>
    <hyperlink ref="F1217" r:id="rId7895"/>
    <hyperlink ref="F1218" r:id="rId7896"/>
    <hyperlink ref="F1219" r:id="rId7897"/>
    <hyperlink ref="F1220" r:id="rId7898"/>
    <hyperlink ref="F1221" r:id="rId7899"/>
    <hyperlink ref="F1222" r:id="rId7900"/>
    <hyperlink ref="F1223" r:id="rId7901"/>
    <hyperlink ref="F1224" r:id="rId7902"/>
    <hyperlink ref="F1225" r:id="rId7903"/>
    <hyperlink ref="F1226" r:id="rId7904"/>
    <hyperlink ref="F1227" r:id="rId7905"/>
    <hyperlink ref="F1228" r:id="rId7906"/>
    <hyperlink ref="F1229" r:id="rId7907"/>
    <hyperlink ref="F1230" r:id="rId7908"/>
    <hyperlink ref="F1231" r:id="rId7909"/>
    <hyperlink ref="F1232" r:id="rId7910"/>
    <hyperlink ref="F1233" r:id="rId7911"/>
    <hyperlink ref="F1234" r:id="rId7912"/>
    <hyperlink ref="F1235" r:id="rId7913"/>
    <hyperlink ref="F1236" r:id="rId7914"/>
    <hyperlink ref="F1237" r:id="rId7915"/>
    <hyperlink ref="F1238" r:id="rId7916"/>
    <hyperlink ref="F1239" r:id="rId7917"/>
    <hyperlink ref="F1240" r:id="rId7918"/>
    <hyperlink ref="F1241" r:id="rId7919"/>
    <hyperlink ref="F1242" r:id="rId7920"/>
    <hyperlink ref="F1243" r:id="rId7921"/>
    <hyperlink ref="F1244" r:id="rId7922"/>
    <hyperlink ref="F1245" r:id="rId7923"/>
    <hyperlink ref="F1246" r:id="rId7924"/>
    <hyperlink ref="F1247" r:id="rId7925"/>
    <hyperlink ref="F1248" r:id="rId7926"/>
    <hyperlink ref="F1249" r:id="rId7927"/>
    <hyperlink ref="F1250" r:id="rId7928"/>
    <hyperlink ref="F1251" r:id="rId7929"/>
    <hyperlink ref="F1252" r:id="rId7930"/>
    <hyperlink ref="F1253" r:id="rId7931"/>
    <hyperlink ref="F1254" r:id="rId7932"/>
    <hyperlink ref="F1255" r:id="rId7933"/>
    <hyperlink ref="F1256" r:id="rId7934"/>
    <hyperlink ref="F1257" r:id="rId7935"/>
    <hyperlink ref="F1258" r:id="rId7936"/>
    <hyperlink ref="F1259" r:id="rId7937"/>
    <hyperlink ref="F1260" r:id="rId7938"/>
    <hyperlink ref="F1261" r:id="rId7939"/>
    <hyperlink ref="F1262" r:id="rId7940"/>
    <hyperlink ref="F1263" r:id="rId7941"/>
    <hyperlink ref="F1264" r:id="rId7942"/>
    <hyperlink ref="F1265" r:id="rId7943"/>
    <hyperlink ref="F1266" r:id="rId7944"/>
    <hyperlink ref="F1267" r:id="rId7945"/>
    <hyperlink ref="F1268" r:id="rId7946"/>
    <hyperlink ref="F1269" r:id="rId7947"/>
    <hyperlink ref="F1270" r:id="rId7948"/>
    <hyperlink ref="F1271" r:id="rId7949"/>
    <hyperlink ref="F1272" r:id="rId7950"/>
    <hyperlink ref="F1273" r:id="rId7951"/>
    <hyperlink ref="F1274" r:id="rId7952"/>
    <hyperlink ref="F1275" r:id="rId7953"/>
    <hyperlink ref="F1276" r:id="rId7954"/>
    <hyperlink ref="F1277" r:id="rId7955"/>
    <hyperlink ref="F1278" r:id="rId7956"/>
    <hyperlink ref="F1279" r:id="rId7957"/>
    <hyperlink ref="F1280" r:id="rId7958"/>
    <hyperlink ref="F1281" r:id="rId7959"/>
    <hyperlink ref="F1282" r:id="rId7960"/>
    <hyperlink ref="F1283" r:id="rId7961"/>
    <hyperlink ref="F1284" r:id="rId7962"/>
    <hyperlink ref="F1285" r:id="rId7963"/>
    <hyperlink ref="F1286" r:id="rId7964"/>
    <hyperlink ref="F1287" r:id="rId7965"/>
    <hyperlink ref="F1288" r:id="rId7966"/>
    <hyperlink ref="F1289" r:id="rId7967"/>
    <hyperlink ref="F1290" r:id="rId7968"/>
    <hyperlink ref="F1291" r:id="rId7969"/>
    <hyperlink ref="F1292" r:id="rId7970"/>
    <hyperlink ref="F1293" r:id="rId7971"/>
    <hyperlink ref="F1294" r:id="rId7972"/>
    <hyperlink ref="F1295" r:id="rId7973"/>
    <hyperlink ref="F1296" r:id="rId7974"/>
    <hyperlink ref="F1297" r:id="rId7975"/>
    <hyperlink ref="F1298" r:id="rId7976"/>
    <hyperlink ref="F1299" r:id="rId7977"/>
    <hyperlink ref="F1300" r:id="rId7978"/>
    <hyperlink ref="F1301" r:id="rId7979"/>
    <hyperlink ref="F1302" r:id="rId7980"/>
    <hyperlink ref="F1303" r:id="rId7981"/>
    <hyperlink ref="F1304" r:id="rId7982"/>
    <hyperlink ref="F1305" r:id="rId7983"/>
    <hyperlink ref="F1306" r:id="rId7984"/>
    <hyperlink ref="F1307" r:id="rId7985"/>
    <hyperlink ref="F1308" r:id="rId7986"/>
    <hyperlink ref="F1309" r:id="rId7987"/>
    <hyperlink ref="F1310" r:id="rId7988"/>
    <hyperlink ref="F1311" r:id="rId7989"/>
    <hyperlink ref="F1312" r:id="rId7990"/>
    <hyperlink ref="F1313" r:id="rId7991"/>
    <hyperlink ref="F1314" r:id="rId7992"/>
    <hyperlink ref="F1315" r:id="rId7993"/>
    <hyperlink ref="F1316" r:id="rId7994"/>
    <hyperlink ref="F1317" r:id="rId7995"/>
    <hyperlink ref="F1318" r:id="rId7996"/>
    <hyperlink ref="F1319" r:id="rId7997"/>
    <hyperlink ref="F1320" r:id="rId7998"/>
    <hyperlink ref="F1321" r:id="rId7999"/>
    <hyperlink ref="F1322" r:id="rId8000"/>
    <hyperlink ref="F1323" r:id="rId8001"/>
    <hyperlink ref="F1324" r:id="rId8002"/>
    <hyperlink ref="F1325" r:id="rId8003"/>
    <hyperlink ref="F1326" r:id="rId8004"/>
    <hyperlink ref="F1327" r:id="rId8005"/>
    <hyperlink ref="F1328" r:id="rId8006"/>
    <hyperlink ref="F1329" r:id="rId8007"/>
    <hyperlink ref="F1330" r:id="rId8008"/>
    <hyperlink ref="F1331" r:id="rId8009"/>
    <hyperlink ref="F1332" r:id="rId8010"/>
    <hyperlink ref="F1333" r:id="rId8011"/>
    <hyperlink ref="F1334" r:id="rId8012"/>
    <hyperlink ref="F1335" r:id="rId8013"/>
    <hyperlink ref="F1336" r:id="rId8014"/>
    <hyperlink ref="F1337" r:id="rId8015"/>
    <hyperlink ref="F1338" r:id="rId8016"/>
    <hyperlink ref="F1339" r:id="rId8017"/>
    <hyperlink ref="F1340" r:id="rId8018"/>
    <hyperlink ref="F1341" r:id="rId8019"/>
    <hyperlink ref="F1342" r:id="rId8020"/>
    <hyperlink ref="F1343" r:id="rId8021"/>
    <hyperlink ref="F1344" r:id="rId8022"/>
    <hyperlink ref="F1345" r:id="rId8023"/>
    <hyperlink ref="F1346" r:id="rId8024"/>
    <hyperlink ref="F1347" r:id="rId8025"/>
    <hyperlink ref="F1348" r:id="rId8026"/>
    <hyperlink ref="F1349" r:id="rId8027"/>
    <hyperlink ref="F1350" r:id="rId8028"/>
    <hyperlink ref="F1351" r:id="rId8029"/>
    <hyperlink ref="F1352" r:id="rId8030"/>
    <hyperlink ref="F1353" r:id="rId8031"/>
    <hyperlink ref="F1354" r:id="rId8032"/>
    <hyperlink ref="F1355" r:id="rId8033"/>
    <hyperlink ref="F1356" r:id="rId8034"/>
    <hyperlink ref="F1357" r:id="rId8035"/>
    <hyperlink ref="F1358" r:id="rId8036"/>
    <hyperlink ref="F1359" r:id="rId8037"/>
    <hyperlink ref="F1360" r:id="rId8038"/>
    <hyperlink ref="F1361" r:id="rId8039"/>
    <hyperlink ref="F1362" r:id="rId8040"/>
    <hyperlink ref="F1363" r:id="rId8041"/>
    <hyperlink ref="F1364" r:id="rId8042"/>
    <hyperlink ref="F1365" r:id="rId8043"/>
    <hyperlink ref="F1366" r:id="rId8044"/>
    <hyperlink ref="F1367" r:id="rId8045"/>
    <hyperlink ref="F1368" r:id="rId8046"/>
    <hyperlink ref="F1369" r:id="rId8047"/>
    <hyperlink ref="F1370" r:id="rId8048"/>
    <hyperlink ref="F1371" r:id="rId8049"/>
    <hyperlink ref="F1372" r:id="rId8050"/>
    <hyperlink ref="F1373" r:id="rId8051"/>
    <hyperlink ref="F1374" r:id="rId8052"/>
    <hyperlink ref="F1375" r:id="rId8053"/>
    <hyperlink ref="F1376" r:id="rId8054"/>
    <hyperlink ref="F1377" r:id="rId8055"/>
    <hyperlink ref="F1378" r:id="rId8056"/>
    <hyperlink ref="F1379" r:id="rId8057"/>
    <hyperlink ref="F1380" r:id="rId8058"/>
    <hyperlink ref="F1381" r:id="rId8059"/>
    <hyperlink ref="F1382" r:id="rId8060"/>
    <hyperlink ref="F1383" r:id="rId8061"/>
    <hyperlink ref="F1384" r:id="rId8062"/>
    <hyperlink ref="F1385" r:id="rId8063"/>
    <hyperlink ref="F1386" r:id="rId8064"/>
    <hyperlink ref="F1387" r:id="rId8065"/>
    <hyperlink ref="F1388" r:id="rId8066"/>
    <hyperlink ref="F1389" r:id="rId8067"/>
    <hyperlink ref="F1390" r:id="rId8068"/>
    <hyperlink ref="F1391" r:id="rId8069"/>
    <hyperlink ref="F1392" r:id="rId8070"/>
    <hyperlink ref="F1393" r:id="rId8071"/>
    <hyperlink ref="F1394" r:id="rId8072"/>
    <hyperlink ref="F1395" r:id="rId8073"/>
    <hyperlink ref="F1396" r:id="rId8074"/>
    <hyperlink ref="F1397" r:id="rId8075"/>
    <hyperlink ref="F1398" r:id="rId8076"/>
    <hyperlink ref="F1399" r:id="rId8077"/>
    <hyperlink ref="F1400" r:id="rId8078"/>
    <hyperlink ref="F1401" r:id="rId8079"/>
    <hyperlink ref="F1402" r:id="rId8080"/>
    <hyperlink ref="F1403" r:id="rId8081"/>
    <hyperlink ref="F1404" r:id="rId8082"/>
    <hyperlink ref="F1405" r:id="rId8083"/>
    <hyperlink ref="F1406" r:id="rId8084"/>
    <hyperlink ref="F1407" r:id="rId8085"/>
    <hyperlink ref="F1408" r:id="rId8086"/>
    <hyperlink ref="F1409" r:id="rId8087"/>
    <hyperlink ref="F1410" r:id="rId8088"/>
    <hyperlink ref="F1411" r:id="rId8089"/>
    <hyperlink ref="F1412" r:id="rId8090"/>
    <hyperlink ref="F1413" r:id="rId8091"/>
    <hyperlink ref="F1414" r:id="rId8092"/>
    <hyperlink ref="F1415" r:id="rId8093"/>
    <hyperlink ref="F1416" r:id="rId8094"/>
    <hyperlink ref="F1417" r:id="rId8095"/>
    <hyperlink ref="F1418" r:id="rId8096"/>
    <hyperlink ref="F1419" r:id="rId8097"/>
    <hyperlink ref="F1420" r:id="rId8098"/>
    <hyperlink ref="F1421" r:id="rId8099"/>
    <hyperlink ref="F1422" r:id="rId8100"/>
    <hyperlink ref="F1423" r:id="rId8101"/>
    <hyperlink ref="F1424" r:id="rId8102"/>
    <hyperlink ref="F1425" r:id="rId8103"/>
    <hyperlink ref="F1426" r:id="rId8104"/>
    <hyperlink ref="F1427" r:id="rId8105"/>
    <hyperlink ref="F1428" r:id="rId8106"/>
    <hyperlink ref="F1429" r:id="rId8107"/>
    <hyperlink ref="F1430" r:id="rId8108"/>
    <hyperlink ref="F1431" r:id="rId8109"/>
    <hyperlink ref="F1432" r:id="rId8110"/>
    <hyperlink ref="F1433" r:id="rId8111"/>
    <hyperlink ref="F1434" r:id="rId8112"/>
    <hyperlink ref="F1435" r:id="rId8113"/>
    <hyperlink ref="F1436" r:id="rId8114"/>
    <hyperlink ref="F1437" r:id="rId8115"/>
    <hyperlink ref="F1438" r:id="rId8116"/>
    <hyperlink ref="F1439" r:id="rId8117"/>
    <hyperlink ref="F1440" r:id="rId8118"/>
    <hyperlink ref="F1441" r:id="rId8119"/>
    <hyperlink ref="F1442" r:id="rId8120"/>
    <hyperlink ref="F1443" r:id="rId8121"/>
    <hyperlink ref="F1444" r:id="rId8122"/>
    <hyperlink ref="F1445" r:id="rId8123"/>
    <hyperlink ref="F1446" r:id="rId8124"/>
    <hyperlink ref="F1447" r:id="rId8125"/>
    <hyperlink ref="F1448" r:id="rId8126"/>
    <hyperlink ref="F1449" r:id="rId8127"/>
    <hyperlink ref="F1450" r:id="rId8128"/>
    <hyperlink ref="F1451" r:id="rId8129"/>
    <hyperlink ref="F1452" r:id="rId8130"/>
    <hyperlink ref="F1453" r:id="rId8131"/>
    <hyperlink ref="F1454" r:id="rId8132"/>
    <hyperlink ref="F1455" r:id="rId8133"/>
    <hyperlink ref="F1456" r:id="rId8134"/>
    <hyperlink ref="F1457" r:id="rId8135"/>
    <hyperlink ref="F1458" r:id="rId8136"/>
    <hyperlink ref="F1459" r:id="rId8137"/>
    <hyperlink ref="F1460" r:id="rId8138"/>
    <hyperlink ref="F1461" r:id="rId8139"/>
    <hyperlink ref="F1462" r:id="rId8140"/>
    <hyperlink ref="F1463" r:id="rId8141"/>
    <hyperlink ref="F1464" r:id="rId8142"/>
    <hyperlink ref="F1465" r:id="rId8143"/>
    <hyperlink ref="F1466" r:id="rId8144"/>
    <hyperlink ref="F1467" r:id="rId8145"/>
    <hyperlink ref="F1468" r:id="rId8146"/>
    <hyperlink ref="F1469" r:id="rId8147"/>
    <hyperlink ref="F1470" r:id="rId8148"/>
    <hyperlink ref="F1471" r:id="rId8149"/>
    <hyperlink ref="F1472" r:id="rId8150"/>
    <hyperlink ref="F1473" r:id="rId8151"/>
    <hyperlink ref="F1474" r:id="rId8152"/>
    <hyperlink ref="F1475" r:id="rId8153"/>
    <hyperlink ref="F1476" r:id="rId8154"/>
    <hyperlink ref="F1477" r:id="rId8155"/>
    <hyperlink ref="F1478" r:id="rId8156"/>
    <hyperlink ref="F1479" r:id="rId8157"/>
    <hyperlink ref="F1480" r:id="rId8158"/>
    <hyperlink ref="F1481" r:id="rId8159"/>
    <hyperlink ref="F1482" r:id="rId8160"/>
    <hyperlink ref="F1483" r:id="rId8161"/>
    <hyperlink ref="F1484" r:id="rId8162"/>
    <hyperlink ref="F1485" r:id="rId8163"/>
    <hyperlink ref="F1486" r:id="rId8164"/>
    <hyperlink ref="F1487" r:id="rId8165"/>
    <hyperlink ref="F1488" r:id="rId8166"/>
    <hyperlink ref="F1489" r:id="rId8167"/>
    <hyperlink ref="F1490" r:id="rId8168"/>
    <hyperlink ref="F1491" r:id="rId8169"/>
    <hyperlink ref="F1492" r:id="rId8170"/>
    <hyperlink ref="F1493" r:id="rId8171"/>
    <hyperlink ref="F1494" r:id="rId8172"/>
    <hyperlink ref="F1495" r:id="rId8173"/>
    <hyperlink ref="F1496" r:id="rId8174"/>
    <hyperlink ref="F1497" r:id="rId8175"/>
    <hyperlink ref="F1498" r:id="rId8176"/>
    <hyperlink ref="F1499" r:id="rId8177"/>
    <hyperlink ref="F1500" r:id="rId8178"/>
    <hyperlink ref="F1501" r:id="rId8179"/>
    <hyperlink ref="F1502" r:id="rId8180"/>
    <hyperlink ref="F1503" r:id="rId8181"/>
    <hyperlink ref="F1504" r:id="rId8182"/>
    <hyperlink ref="F1505" r:id="rId8183"/>
    <hyperlink ref="F1506" r:id="rId8184"/>
    <hyperlink ref="F1507" r:id="rId8185"/>
    <hyperlink ref="F1508" r:id="rId8186"/>
    <hyperlink ref="F1509" r:id="rId8187"/>
    <hyperlink ref="F1510" r:id="rId8188"/>
    <hyperlink ref="F1511" r:id="rId8189"/>
    <hyperlink ref="F1512" r:id="rId8190"/>
    <hyperlink ref="F1513" r:id="rId8191"/>
    <hyperlink ref="F1514" r:id="rId8192"/>
    <hyperlink ref="F1515" r:id="rId8193"/>
    <hyperlink ref="F1516" r:id="rId8194"/>
    <hyperlink ref="F1517" r:id="rId8195"/>
    <hyperlink ref="F1518" r:id="rId8196"/>
    <hyperlink ref="F1519" r:id="rId8197"/>
    <hyperlink ref="F1520" r:id="rId8198"/>
    <hyperlink ref="F1521" r:id="rId8199"/>
    <hyperlink ref="F1522" r:id="rId8200"/>
    <hyperlink ref="F1523" r:id="rId8201"/>
    <hyperlink ref="F1524" r:id="rId8202"/>
    <hyperlink ref="F1525" r:id="rId8203"/>
    <hyperlink ref="F1526" r:id="rId8204"/>
    <hyperlink ref="F1527" r:id="rId8205"/>
    <hyperlink ref="F1528" r:id="rId8206"/>
    <hyperlink ref="F1529" r:id="rId8207"/>
    <hyperlink ref="F1530" r:id="rId8208"/>
    <hyperlink ref="F1531" r:id="rId8209"/>
    <hyperlink ref="F1532" r:id="rId8210"/>
    <hyperlink ref="F1533" r:id="rId8211"/>
    <hyperlink ref="F1534" r:id="rId8212"/>
    <hyperlink ref="F1535" r:id="rId8213"/>
    <hyperlink ref="F1536" r:id="rId8214"/>
    <hyperlink ref="F1537" r:id="rId8215"/>
    <hyperlink ref="F1538" r:id="rId8216"/>
    <hyperlink ref="F1539" r:id="rId8217"/>
    <hyperlink ref="F1540" r:id="rId8218"/>
    <hyperlink ref="F1541" r:id="rId8219"/>
    <hyperlink ref="F1542" r:id="rId8220"/>
    <hyperlink ref="F1543" r:id="rId8221"/>
    <hyperlink ref="F1544" r:id="rId8222"/>
    <hyperlink ref="F1545" r:id="rId8223"/>
    <hyperlink ref="F1546" r:id="rId8224"/>
    <hyperlink ref="F1547" r:id="rId8225"/>
    <hyperlink ref="F1548" r:id="rId8226"/>
    <hyperlink ref="F1549" r:id="rId8227"/>
    <hyperlink ref="F1550" r:id="rId8228"/>
    <hyperlink ref="F1551" r:id="rId8229"/>
    <hyperlink ref="F1552" r:id="rId8230"/>
    <hyperlink ref="F1553" r:id="rId8231"/>
    <hyperlink ref="F1554" r:id="rId8232"/>
    <hyperlink ref="F1555" r:id="rId8233"/>
    <hyperlink ref="F1556" r:id="rId8234"/>
    <hyperlink ref="F1557" r:id="rId8235"/>
    <hyperlink ref="F1558" r:id="rId8236"/>
    <hyperlink ref="F1559" r:id="rId8237"/>
    <hyperlink ref="F1560" r:id="rId8238"/>
    <hyperlink ref="F1561" r:id="rId8239"/>
    <hyperlink ref="F1562" r:id="rId8240"/>
    <hyperlink ref="F1563" r:id="rId8241"/>
    <hyperlink ref="F1564" r:id="rId8242"/>
    <hyperlink ref="F1565" r:id="rId8243"/>
    <hyperlink ref="F1566" r:id="rId8244"/>
    <hyperlink ref="F1567" r:id="rId8245"/>
    <hyperlink ref="F1568" r:id="rId8246"/>
    <hyperlink ref="F1569" r:id="rId8247"/>
    <hyperlink ref="F1570" r:id="rId8248"/>
    <hyperlink ref="F1571" r:id="rId8249"/>
    <hyperlink ref="F1572" r:id="rId8250"/>
    <hyperlink ref="F1573" r:id="rId8251"/>
    <hyperlink ref="F1574" r:id="rId8252"/>
    <hyperlink ref="F1575" r:id="rId8253"/>
    <hyperlink ref="F1576" r:id="rId8254"/>
    <hyperlink ref="F1577" r:id="rId8255"/>
    <hyperlink ref="F1578" r:id="rId8256"/>
    <hyperlink ref="F1579" r:id="rId8257"/>
    <hyperlink ref="F1580" r:id="rId8258"/>
    <hyperlink ref="F1581" r:id="rId8259"/>
    <hyperlink ref="F1582" r:id="rId8260"/>
    <hyperlink ref="F1583" r:id="rId8261"/>
    <hyperlink ref="F1584" r:id="rId8262"/>
    <hyperlink ref="F1585" r:id="rId8263"/>
    <hyperlink ref="F1586" r:id="rId8264"/>
    <hyperlink ref="F1587" r:id="rId8265"/>
    <hyperlink ref="F1588" r:id="rId8266"/>
    <hyperlink ref="F1589" r:id="rId8267"/>
    <hyperlink ref="F1590" r:id="rId8268"/>
    <hyperlink ref="F1591" r:id="rId8269"/>
    <hyperlink ref="F1592" r:id="rId8270"/>
    <hyperlink ref="F1593" r:id="rId8271"/>
    <hyperlink ref="F1594" r:id="rId8272"/>
    <hyperlink ref="F1595" r:id="rId8273"/>
    <hyperlink ref="F1596" r:id="rId8274"/>
    <hyperlink ref="F1597" r:id="rId8275"/>
    <hyperlink ref="F1598" r:id="rId8276"/>
    <hyperlink ref="F1599" r:id="rId8277"/>
    <hyperlink ref="F1600" r:id="rId8278"/>
    <hyperlink ref="F1601" r:id="rId8279"/>
    <hyperlink ref="F1602" r:id="rId8280"/>
    <hyperlink ref="F1603" r:id="rId8281"/>
    <hyperlink ref="F1604" r:id="rId8282"/>
    <hyperlink ref="F1605" r:id="rId8283"/>
    <hyperlink ref="F1606" r:id="rId8284"/>
    <hyperlink ref="F1607" r:id="rId8285"/>
    <hyperlink ref="F1608" r:id="rId8286"/>
    <hyperlink ref="F1609" r:id="rId8287"/>
    <hyperlink ref="F1610" r:id="rId8288"/>
    <hyperlink ref="F1611" r:id="rId8289"/>
    <hyperlink ref="F1612" r:id="rId8290"/>
    <hyperlink ref="F1613" r:id="rId8291"/>
    <hyperlink ref="F1614" r:id="rId8292"/>
    <hyperlink ref="F1615" r:id="rId8293"/>
    <hyperlink ref="F1616" r:id="rId8294"/>
    <hyperlink ref="F1617" r:id="rId8295"/>
    <hyperlink ref="F1618" r:id="rId8296"/>
    <hyperlink ref="F1619" r:id="rId8297"/>
    <hyperlink ref="F1620" r:id="rId8298"/>
    <hyperlink ref="F1621" r:id="rId8299"/>
    <hyperlink ref="F1622" r:id="rId8300"/>
    <hyperlink ref="F1623" r:id="rId8301"/>
    <hyperlink ref="F1624" r:id="rId8302"/>
    <hyperlink ref="F1625" r:id="rId8303"/>
    <hyperlink ref="F1626" r:id="rId8304"/>
    <hyperlink ref="F1627" r:id="rId8305"/>
    <hyperlink ref="F1628" r:id="rId8306"/>
    <hyperlink ref="F1629" r:id="rId8307"/>
    <hyperlink ref="F1630" r:id="rId8308"/>
    <hyperlink ref="F1631" r:id="rId8309"/>
    <hyperlink ref="F1632" r:id="rId8310"/>
    <hyperlink ref="F1633" r:id="rId8311"/>
    <hyperlink ref="F1634" r:id="rId8312"/>
    <hyperlink ref="F1635" r:id="rId8313"/>
    <hyperlink ref="F1636" r:id="rId8314"/>
    <hyperlink ref="F1637" r:id="rId8315"/>
    <hyperlink ref="F1638" r:id="rId8316"/>
    <hyperlink ref="F1639" r:id="rId8317"/>
    <hyperlink ref="F1640" r:id="rId8318"/>
    <hyperlink ref="F1641" r:id="rId8319"/>
    <hyperlink ref="F1642" r:id="rId8320"/>
    <hyperlink ref="F1643" r:id="rId8321"/>
    <hyperlink ref="F1644" r:id="rId8322"/>
    <hyperlink ref="F1645" r:id="rId8323"/>
    <hyperlink ref="F1646" r:id="rId8324"/>
    <hyperlink ref="F1647" r:id="rId8325"/>
    <hyperlink ref="F1648" r:id="rId8326"/>
    <hyperlink ref="F1649" r:id="rId8327"/>
    <hyperlink ref="F1650" r:id="rId8328"/>
    <hyperlink ref="F1651" r:id="rId8329"/>
    <hyperlink ref="F1652" r:id="rId8330"/>
    <hyperlink ref="F1653" r:id="rId8331"/>
    <hyperlink ref="F1654" r:id="rId8332"/>
    <hyperlink ref="F1655" r:id="rId8333"/>
    <hyperlink ref="F1656" r:id="rId8334"/>
    <hyperlink ref="F1657" r:id="rId8335"/>
    <hyperlink ref="F1658" r:id="rId8336"/>
    <hyperlink ref="F1659" r:id="rId8337"/>
    <hyperlink ref="F1660" r:id="rId8338"/>
    <hyperlink ref="F1661" r:id="rId8339"/>
    <hyperlink ref="F1662" r:id="rId8340"/>
    <hyperlink ref="F1663" r:id="rId8341"/>
    <hyperlink ref="F1664" r:id="rId8342"/>
    <hyperlink ref="F1665" r:id="rId8343"/>
    <hyperlink ref="F1666" r:id="rId8344"/>
    <hyperlink ref="F1667" r:id="rId8345"/>
    <hyperlink ref="F1668" r:id="rId8346"/>
    <hyperlink ref="F1669" r:id="rId8347"/>
    <hyperlink ref="F1670" r:id="rId8348"/>
    <hyperlink ref="F1671" r:id="rId8349"/>
    <hyperlink ref="F1672" r:id="rId8350"/>
    <hyperlink ref="F1673" r:id="rId8351"/>
    <hyperlink ref="F1674" r:id="rId8352"/>
    <hyperlink ref="F1675" r:id="rId8353"/>
    <hyperlink ref="F1676" r:id="rId8354"/>
    <hyperlink ref="F1677" r:id="rId8355"/>
    <hyperlink ref="F1678" r:id="rId8356"/>
    <hyperlink ref="F1679" r:id="rId8357"/>
    <hyperlink ref="F1680" r:id="rId8358"/>
    <hyperlink ref="F1681" r:id="rId8359"/>
    <hyperlink ref="F1682" r:id="rId8360"/>
    <hyperlink ref="F1683" r:id="rId8361"/>
    <hyperlink ref="F1684" r:id="rId8362"/>
    <hyperlink ref="F1685" r:id="rId8363"/>
    <hyperlink ref="F1686" r:id="rId8364"/>
    <hyperlink ref="F1687" r:id="rId8365"/>
    <hyperlink ref="F1688" r:id="rId8366"/>
    <hyperlink ref="F1689" r:id="rId8367"/>
    <hyperlink ref="F1690" r:id="rId8368"/>
    <hyperlink ref="F1691" r:id="rId8369"/>
    <hyperlink ref="F1692" r:id="rId8370"/>
    <hyperlink ref="F1693" r:id="rId8371"/>
    <hyperlink ref="F1694" r:id="rId8372"/>
    <hyperlink ref="F1695" r:id="rId8373"/>
    <hyperlink ref="F1696" r:id="rId8374"/>
    <hyperlink ref="F1697" r:id="rId8375"/>
    <hyperlink ref="F1698" r:id="rId8376"/>
    <hyperlink ref="F1699" r:id="rId8377"/>
    <hyperlink ref="F1700" r:id="rId8378"/>
    <hyperlink ref="F1701" r:id="rId8379"/>
    <hyperlink ref="F1702" r:id="rId8380"/>
    <hyperlink ref="F1703" r:id="rId8381"/>
    <hyperlink ref="F1704" r:id="rId8382"/>
    <hyperlink ref="F1705" r:id="rId8383"/>
    <hyperlink ref="F1706" r:id="rId8384"/>
    <hyperlink ref="F1707" r:id="rId8385"/>
    <hyperlink ref="F1708" r:id="rId8386"/>
    <hyperlink ref="F1709" r:id="rId8387"/>
    <hyperlink ref="F1710" r:id="rId8388"/>
    <hyperlink ref="F1711" r:id="rId8389"/>
    <hyperlink ref="F1712" r:id="rId8390"/>
    <hyperlink ref="F1713" r:id="rId8391"/>
    <hyperlink ref="F1714" r:id="rId8392"/>
    <hyperlink ref="F1715" r:id="rId8393"/>
    <hyperlink ref="F1716" r:id="rId8394"/>
    <hyperlink ref="F1717" r:id="rId8395"/>
    <hyperlink ref="F1718" r:id="rId8396"/>
    <hyperlink ref="F1719" r:id="rId8397"/>
    <hyperlink ref="F1720" r:id="rId8398"/>
    <hyperlink ref="F1721" r:id="rId8399"/>
    <hyperlink ref="F1722" r:id="rId8400"/>
    <hyperlink ref="F1723" r:id="rId8401"/>
    <hyperlink ref="F1724" r:id="rId8402"/>
    <hyperlink ref="F1725" r:id="rId8403"/>
    <hyperlink ref="F1726" r:id="rId8404"/>
    <hyperlink ref="F1727" r:id="rId8405"/>
    <hyperlink ref="F1728" r:id="rId8406"/>
    <hyperlink ref="F1729" r:id="rId8407"/>
    <hyperlink ref="F1730" r:id="rId8408"/>
    <hyperlink ref="F1731" r:id="rId8409"/>
    <hyperlink ref="F1732" r:id="rId8410"/>
    <hyperlink ref="F1733" r:id="rId8411"/>
    <hyperlink ref="F1734" r:id="rId8412"/>
    <hyperlink ref="F1735" r:id="rId8413"/>
    <hyperlink ref="F1736" r:id="rId8414"/>
    <hyperlink ref="F1737" r:id="rId8415"/>
    <hyperlink ref="F1738" r:id="rId8416"/>
    <hyperlink ref="F1739" r:id="rId8417"/>
    <hyperlink ref="F1740" r:id="rId8418"/>
    <hyperlink ref="F1741" r:id="rId8419"/>
    <hyperlink ref="F1742" r:id="rId8420"/>
    <hyperlink ref="F1743" r:id="rId8421"/>
    <hyperlink ref="F1744" r:id="rId8422"/>
    <hyperlink ref="F1745" r:id="rId8423"/>
    <hyperlink ref="F1746" r:id="rId8424"/>
    <hyperlink ref="F1747" r:id="rId8425"/>
    <hyperlink ref="F1748" r:id="rId8426"/>
    <hyperlink ref="F1749" r:id="rId8427"/>
    <hyperlink ref="F1750" r:id="rId8428"/>
    <hyperlink ref="F1751" r:id="rId8429"/>
    <hyperlink ref="F1752" r:id="rId8430"/>
    <hyperlink ref="F1753" r:id="rId8431"/>
    <hyperlink ref="F1754" r:id="rId8432"/>
    <hyperlink ref="F1755" r:id="rId8433"/>
    <hyperlink ref="F1756" r:id="rId8434"/>
    <hyperlink ref="F1757" r:id="rId8435"/>
    <hyperlink ref="F1758" r:id="rId8436"/>
    <hyperlink ref="F1759" r:id="rId8437"/>
    <hyperlink ref="F1760" r:id="rId8438"/>
    <hyperlink ref="F1761" r:id="rId8439"/>
    <hyperlink ref="F1762" r:id="rId8440"/>
    <hyperlink ref="F1763" r:id="rId8441"/>
    <hyperlink ref="F1764" r:id="rId8442"/>
    <hyperlink ref="F1765" r:id="rId8443"/>
    <hyperlink ref="F1766" r:id="rId8444"/>
    <hyperlink ref="F1767" r:id="rId8445"/>
    <hyperlink ref="F1768" r:id="rId8446"/>
    <hyperlink ref="F1769" r:id="rId8447"/>
    <hyperlink ref="F1770" r:id="rId8448"/>
    <hyperlink ref="F1771" r:id="rId8449"/>
    <hyperlink ref="F1772" r:id="rId8450"/>
    <hyperlink ref="F1773" r:id="rId8451"/>
    <hyperlink ref="F1774" r:id="rId8452"/>
    <hyperlink ref="F1775" r:id="rId8453"/>
    <hyperlink ref="F1776" r:id="rId8454"/>
    <hyperlink ref="F1777" r:id="rId8455"/>
    <hyperlink ref="F1778" r:id="rId8456"/>
    <hyperlink ref="F1779" r:id="rId8457"/>
    <hyperlink ref="F1780" r:id="rId8458"/>
    <hyperlink ref="F1781" r:id="rId8459"/>
    <hyperlink ref="F1782" r:id="rId8460"/>
    <hyperlink ref="F1783" r:id="rId8461"/>
    <hyperlink ref="F1784" r:id="rId8462"/>
    <hyperlink ref="F1785" r:id="rId8463"/>
    <hyperlink ref="F1786" r:id="rId8464"/>
    <hyperlink ref="F1787" r:id="rId8465"/>
    <hyperlink ref="F1788" r:id="rId8466"/>
    <hyperlink ref="F1789" r:id="rId8467"/>
    <hyperlink ref="F1790" r:id="rId8468"/>
    <hyperlink ref="F1791" r:id="rId8469"/>
    <hyperlink ref="F1792" r:id="rId8470"/>
    <hyperlink ref="F1793" r:id="rId8471"/>
    <hyperlink ref="F1794" r:id="rId8472"/>
    <hyperlink ref="F1795" r:id="rId8473"/>
    <hyperlink ref="F1796" r:id="rId8474"/>
    <hyperlink ref="F1797" r:id="rId8475"/>
    <hyperlink ref="F1798" r:id="rId8476"/>
    <hyperlink ref="F1799" r:id="rId8477"/>
    <hyperlink ref="F1800" r:id="rId8478"/>
    <hyperlink ref="F1801" r:id="rId8479"/>
    <hyperlink ref="F1802" r:id="rId8480"/>
    <hyperlink ref="F1803" r:id="rId8481"/>
    <hyperlink ref="F1804" r:id="rId8482"/>
    <hyperlink ref="F1805" r:id="rId8483"/>
    <hyperlink ref="F1806" r:id="rId8484"/>
    <hyperlink ref="F1807" r:id="rId8485"/>
    <hyperlink ref="F1808" r:id="rId8486"/>
    <hyperlink ref="F1809" r:id="rId8487"/>
    <hyperlink ref="F1810" r:id="rId8488"/>
    <hyperlink ref="F1811" r:id="rId8489"/>
    <hyperlink ref="F1812" r:id="rId8490"/>
    <hyperlink ref="F1813" r:id="rId8491"/>
    <hyperlink ref="F1814" r:id="rId8492"/>
    <hyperlink ref="F1815" r:id="rId8493"/>
    <hyperlink ref="F1816" r:id="rId8494"/>
    <hyperlink ref="F1817" r:id="rId8495"/>
    <hyperlink ref="F1818" r:id="rId8496"/>
    <hyperlink ref="F1819" r:id="rId8497"/>
    <hyperlink ref="F1820" r:id="rId8498"/>
    <hyperlink ref="F1821" r:id="rId8499"/>
    <hyperlink ref="F1822" r:id="rId8500"/>
    <hyperlink ref="F1823" r:id="rId8501"/>
    <hyperlink ref="F1824" r:id="rId8502"/>
    <hyperlink ref="F1825" r:id="rId8503"/>
    <hyperlink ref="F1826" r:id="rId8504"/>
    <hyperlink ref="F1827" r:id="rId8505"/>
    <hyperlink ref="F1828" r:id="rId8506"/>
    <hyperlink ref="F1829" r:id="rId8507"/>
    <hyperlink ref="F1830" r:id="rId8508"/>
    <hyperlink ref="F1831" r:id="rId8509"/>
    <hyperlink ref="F1832" r:id="rId8510"/>
    <hyperlink ref="F1833" r:id="rId8511"/>
    <hyperlink ref="F1834" r:id="rId8512"/>
    <hyperlink ref="F1835" r:id="rId8513"/>
    <hyperlink ref="F1836" r:id="rId8514"/>
    <hyperlink ref="F1837" r:id="rId8515"/>
    <hyperlink ref="F1838" r:id="rId8516"/>
    <hyperlink ref="F1839" r:id="rId8517"/>
    <hyperlink ref="F1840" r:id="rId8518"/>
    <hyperlink ref="F1841" r:id="rId8519"/>
    <hyperlink ref="F1842" r:id="rId8520"/>
    <hyperlink ref="F1843" r:id="rId8521"/>
    <hyperlink ref="F1844" r:id="rId8522"/>
    <hyperlink ref="F1845" r:id="rId8523"/>
    <hyperlink ref="F1846" r:id="rId8524"/>
    <hyperlink ref="F1847" r:id="rId8525"/>
    <hyperlink ref="F1848" r:id="rId8526"/>
    <hyperlink ref="F1849" r:id="rId8527"/>
    <hyperlink ref="F1850" r:id="rId8528"/>
    <hyperlink ref="F1851" r:id="rId8529"/>
    <hyperlink ref="F1852" r:id="rId8530"/>
    <hyperlink ref="F1853" r:id="rId8531"/>
    <hyperlink ref="F1854" r:id="rId8532"/>
    <hyperlink ref="F1855" r:id="rId8533"/>
    <hyperlink ref="F1856" r:id="rId8534"/>
    <hyperlink ref="F1857" r:id="rId8535"/>
    <hyperlink ref="F1858" r:id="rId8536"/>
    <hyperlink ref="F1859" r:id="rId8537"/>
    <hyperlink ref="F1860" r:id="rId8538"/>
    <hyperlink ref="F1861" r:id="rId8539"/>
    <hyperlink ref="F1862" r:id="rId8540"/>
    <hyperlink ref="F1863" r:id="rId8541"/>
    <hyperlink ref="F1864" r:id="rId8542"/>
    <hyperlink ref="F1865" r:id="rId8543"/>
    <hyperlink ref="F1866" r:id="rId8544"/>
    <hyperlink ref="F1867" r:id="rId8545"/>
    <hyperlink ref="F1868" r:id="rId8546"/>
    <hyperlink ref="F1869" r:id="rId8547"/>
    <hyperlink ref="F1870" r:id="rId8548"/>
    <hyperlink ref="F1871" r:id="rId8549"/>
    <hyperlink ref="F1872" r:id="rId8550"/>
    <hyperlink ref="F1873" r:id="rId8551"/>
    <hyperlink ref="F1874" r:id="rId8552"/>
    <hyperlink ref="F1875" r:id="rId8553"/>
    <hyperlink ref="F1876" r:id="rId8554"/>
    <hyperlink ref="F1877" r:id="rId8555"/>
    <hyperlink ref="F1878" r:id="rId8556"/>
    <hyperlink ref="F1879" r:id="rId8557"/>
    <hyperlink ref="F1880" r:id="rId8558"/>
    <hyperlink ref="F1881" r:id="rId8559"/>
    <hyperlink ref="F1882" r:id="rId8560"/>
    <hyperlink ref="F1883" r:id="rId8561"/>
    <hyperlink ref="F1884" r:id="rId8562"/>
    <hyperlink ref="F1885" r:id="rId8563"/>
    <hyperlink ref="F1886" r:id="rId8564"/>
    <hyperlink ref="F1887" r:id="rId8565"/>
    <hyperlink ref="F1888" r:id="rId8566"/>
    <hyperlink ref="F1889" r:id="rId8567"/>
    <hyperlink ref="F1890" r:id="rId8568"/>
    <hyperlink ref="F1891" r:id="rId8569"/>
    <hyperlink ref="F1892" r:id="rId8570"/>
    <hyperlink ref="F1893" r:id="rId8571"/>
    <hyperlink ref="F1894" r:id="rId8572"/>
    <hyperlink ref="F1895" r:id="rId8573"/>
    <hyperlink ref="F1896" r:id="rId8574"/>
    <hyperlink ref="F1897" r:id="rId8575"/>
    <hyperlink ref="F1898" r:id="rId8576"/>
    <hyperlink ref="F1899" r:id="rId8577"/>
    <hyperlink ref="F1900" r:id="rId8578"/>
    <hyperlink ref="F1901" r:id="rId8579"/>
    <hyperlink ref="F1902" r:id="rId8580"/>
    <hyperlink ref="F1903" r:id="rId8581"/>
    <hyperlink ref="F1904" r:id="rId8582"/>
    <hyperlink ref="F1905" r:id="rId8583"/>
    <hyperlink ref="F1906" r:id="rId8584"/>
    <hyperlink ref="F1907" r:id="rId8585"/>
    <hyperlink ref="F1908" r:id="rId8586"/>
    <hyperlink ref="F1909" r:id="rId8587"/>
    <hyperlink ref="F1910" r:id="rId8588"/>
    <hyperlink ref="F1911" r:id="rId8589"/>
    <hyperlink ref="F1912" r:id="rId8590"/>
    <hyperlink ref="F1913" r:id="rId8591"/>
    <hyperlink ref="F1914" r:id="rId8592"/>
    <hyperlink ref="F1915" r:id="rId8593"/>
    <hyperlink ref="F1916" r:id="rId8594"/>
    <hyperlink ref="F1917" r:id="rId8595"/>
    <hyperlink ref="F1918" r:id="rId8596"/>
    <hyperlink ref="F1919" r:id="rId8597"/>
    <hyperlink ref="F1920" r:id="rId8598"/>
    <hyperlink ref="F1921" r:id="rId8599"/>
    <hyperlink ref="F1922" r:id="rId8600"/>
    <hyperlink ref="F1923" r:id="rId8601"/>
    <hyperlink ref="F1924" r:id="rId8602"/>
    <hyperlink ref="F1925" r:id="rId8603"/>
    <hyperlink ref="F1926" r:id="rId8604"/>
    <hyperlink ref="F1927" r:id="rId8605"/>
    <hyperlink ref="F1928" r:id="rId8606"/>
    <hyperlink ref="F1929" r:id="rId8607"/>
    <hyperlink ref="F1930" r:id="rId8608"/>
    <hyperlink ref="F1931" r:id="rId8609"/>
    <hyperlink ref="F1932" r:id="rId8610"/>
    <hyperlink ref="F1933" r:id="rId8611"/>
    <hyperlink ref="F1934" r:id="rId8612"/>
    <hyperlink ref="F1935" r:id="rId8613"/>
    <hyperlink ref="F1936" r:id="rId8614"/>
    <hyperlink ref="F1937" r:id="rId8615"/>
    <hyperlink ref="F1938" r:id="rId8616"/>
    <hyperlink ref="F1939" r:id="rId8617"/>
    <hyperlink ref="F1940" r:id="rId8618"/>
    <hyperlink ref="F1941" r:id="rId8619"/>
    <hyperlink ref="F1942" r:id="rId8620"/>
    <hyperlink ref="F1943" r:id="rId8621"/>
    <hyperlink ref="F1944" r:id="rId8622"/>
    <hyperlink ref="F1945" r:id="rId8623"/>
    <hyperlink ref="F1946" r:id="rId8624"/>
    <hyperlink ref="F1947" r:id="rId8625"/>
    <hyperlink ref="F1948" r:id="rId8626"/>
    <hyperlink ref="F1949" r:id="rId8627"/>
    <hyperlink ref="F1950" r:id="rId8628"/>
    <hyperlink ref="F1951" r:id="rId8629"/>
    <hyperlink ref="F1952" r:id="rId8630"/>
    <hyperlink ref="F1953" r:id="rId8631"/>
    <hyperlink ref="F1954" r:id="rId8632"/>
    <hyperlink ref="F1955" r:id="rId8633"/>
    <hyperlink ref="F1956" r:id="rId8634"/>
    <hyperlink ref="F1957" r:id="rId8635"/>
    <hyperlink ref="F1958" r:id="rId8636"/>
    <hyperlink ref="F1959" r:id="rId8637"/>
    <hyperlink ref="F1960" r:id="rId8638"/>
    <hyperlink ref="F1961" r:id="rId8639"/>
    <hyperlink ref="F1962" r:id="rId8640"/>
    <hyperlink ref="F1963" r:id="rId8641"/>
    <hyperlink ref="F1964" r:id="rId8642"/>
    <hyperlink ref="F1965" r:id="rId8643"/>
    <hyperlink ref="F1966" r:id="rId8644"/>
    <hyperlink ref="F1967" r:id="rId8645"/>
    <hyperlink ref="F1968" r:id="rId8646"/>
    <hyperlink ref="F1969" r:id="rId8647"/>
    <hyperlink ref="F1970" r:id="rId8648"/>
    <hyperlink ref="F1971" r:id="rId8649"/>
    <hyperlink ref="F1972" r:id="rId8650"/>
    <hyperlink ref="F1973" r:id="rId8651"/>
    <hyperlink ref="F1974" r:id="rId8652"/>
    <hyperlink ref="F1975" r:id="rId8653"/>
    <hyperlink ref="F1976" r:id="rId8654"/>
    <hyperlink ref="F1977" r:id="rId8655"/>
    <hyperlink ref="F1978" r:id="rId8656"/>
    <hyperlink ref="F1979" r:id="rId8657"/>
    <hyperlink ref="F1980" r:id="rId8658"/>
    <hyperlink ref="F1981" r:id="rId8659"/>
    <hyperlink ref="F1982" r:id="rId8660"/>
    <hyperlink ref="F1983" r:id="rId8661"/>
    <hyperlink ref="F1984" r:id="rId8662"/>
    <hyperlink ref="F1985" r:id="rId8663"/>
    <hyperlink ref="F1986" r:id="rId8664"/>
    <hyperlink ref="F1987" r:id="rId8665"/>
    <hyperlink ref="F1988" r:id="rId8666"/>
    <hyperlink ref="F1989" r:id="rId8667"/>
    <hyperlink ref="F1990" r:id="rId8668"/>
    <hyperlink ref="F1991" r:id="rId8669"/>
    <hyperlink ref="F1992" r:id="rId8670"/>
    <hyperlink ref="F1993" r:id="rId8671"/>
    <hyperlink ref="F1994" r:id="rId8672"/>
    <hyperlink ref="F1995" r:id="rId8673"/>
    <hyperlink ref="F1996" r:id="rId8674"/>
    <hyperlink ref="F1997" r:id="rId8675"/>
    <hyperlink ref="F1998" r:id="rId8676"/>
    <hyperlink ref="F1999" r:id="rId8677"/>
    <hyperlink ref="F2000" r:id="rId8678"/>
    <hyperlink ref="F2001" r:id="rId8679"/>
    <hyperlink ref="F2002" r:id="rId8680"/>
    <hyperlink ref="F2003" r:id="rId8681"/>
    <hyperlink ref="F2004" r:id="rId8682"/>
    <hyperlink ref="F2005" r:id="rId8683"/>
    <hyperlink ref="F2006" r:id="rId8684"/>
    <hyperlink ref="F2007" r:id="rId8685"/>
    <hyperlink ref="F2008" r:id="rId8686"/>
    <hyperlink ref="F2009" r:id="rId8687"/>
    <hyperlink ref="F2010" r:id="rId8688"/>
    <hyperlink ref="F2011" r:id="rId8689"/>
    <hyperlink ref="F2012" r:id="rId8690"/>
    <hyperlink ref="F2013" r:id="rId8691"/>
    <hyperlink ref="F2014" r:id="rId8692"/>
    <hyperlink ref="F2015" r:id="rId8693"/>
    <hyperlink ref="F2016" r:id="rId8694"/>
    <hyperlink ref="F2017" r:id="rId8695"/>
    <hyperlink ref="F2018" r:id="rId8696"/>
    <hyperlink ref="F2019" r:id="rId8697"/>
    <hyperlink ref="F2020" r:id="rId8698"/>
    <hyperlink ref="F2021" r:id="rId8699"/>
    <hyperlink ref="F2022" r:id="rId8700"/>
    <hyperlink ref="F2023" r:id="rId8701"/>
    <hyperlink ref="F2024" r:id="rId8702"/>
    <hyperlink ref="F2025" r:id="rId8703"/>
    <hyperlink ref="F2026" r:id="rId8704"/>
    <hyperlink ref="F2027" r:id="rId8705"/>
    <hyperlink ref="F2028" r:id="rId8706"/>
    <hyperlink ref="F2029" r:id="rId8707"/>
    <hyperlink ref="F2030" r:id="rId8708"/>
    <hyperlink ref="F2031" r:id="rId8709"/>
    <hyperlink ref="F2032" r:id="rId8710"/>
    <hyperlink ref="F2033" r:id="rId8711"/>
    <hyperlink ref="F2034" r:id="rId8712"/>
    <hyperlink ref="F2035" r:id="rId8713"/>
    <hyperlink ref="F2036" r:id="rId8714"/>
    <hyperlink ref="F2037" r:id="rId8715"/>
    <hyperlink ref="F2038" r:id="rId8716"/>
    <hyperlink ref="F2039" r:id="rId8717"/>
    <hyperlink ref="F2040" r:id="rId8718"/>
    <hyperlink ref="F2041" r:id="rId8719"/>
    <hyperlink ref="F2042" r:id="rId8720"/>
    <hyperlink ref="F2043" r:id="rId8721"/>
    <hyperlink ref="F2044" r:id="rId8722"/>
    <hyperlink ref="F2045" r:id="rId8723"/>
    <hyperlink ref="F2046" r:id="rId8724"/>
    <hyperlink ref="F2047" r:id="rId8725"/>
    <hyperlink ref="F2048" r:id="rId8726"/>
    <hyperlink ref="F2049" r:id="rId8727"/>
    <hyperlink ref="F2050" r:id="rId8728"/>
    <hyperlink ref="F2051" r:id="rId8729"/>
    <hyperlink ref="F2052" r:id="rId8730"/>
    <hyperlink ref="F2053" r:id="rId8731"/>
    <hyperlink ref="F2054" r:id="rId8732"/>
    <hyperlink ref="F2055" r:id="rId8733"/>
    <hyperlink ref="F2056" r:id="rId8734"/>
    <hyperlink ref="F2057" r:id="rId8735"/>
    <hyperlink ref="F2058" r:id="rId8736"/>
    <hyperlink ref="F2059" r:id="rId8737"/>
    <hyperlink ref="F2060" r:id="rId8738"/>
    <hyperlink ref="F2061" r:id="rId8739"/>
    <hyperlink ref="F2062" r:id="rId8740"/>
    <hyperlink ref="F2063" r:id="rId8741"/>
    <hyperlink ref="F2064" r:id="rId8742"/>
    <hyperlink ref="F2065" r:id="rId8743"/>
    <hyperlink ref="F2066" r:id="rId8744"/>
    <hyperlink ref="F2067" r:id="rId8745"/>
    <hyperlink ref="F2068" r:id="rId8746"/>
    <hyperlink ref="F2069" r:id="rId8747"/>
    <hyperlink ref="F2070" r:id="rId8748"/>
    <hyperlink ref="F2071" r:id="rId8749"/>
    <hyperlink ref="F2072" r:id="rId8750"/>
    <hyperlink ref="F2073" r:id="rId8751"/>
    <hyperlink ref="F2074" r:id="rId8752"/>
    <hyperlink ref="F2075" r:id="rId8753"/>
    <hyperlink ref="F2076" r:id="rId8754"/>
    <hyperlink ref="F2077" r:id="rId8755"/>
    <hyperlink ref="F2078" r:id="rId8756"/>
    <hyperlink ref="F2079" r:id="rId8757"/>
    <hyperlink ref="F2080" r:id="rId8758"/>
    <hyperlink ref="F2081" r:id="rId8759"/>
    <hyperlink ref="F2082" r:id="rId8760"/>
    <hyperlink ref="F2083" r:id="rId8761"/>
    <hyperlink ref="F2084" r:id="rId8762"/>
    <hyperlink ref="F2085" r:id="rId8763"/>
    <hyperlink ref="F2086" r:id="rId8764"/>
    <hyperlink ref="F2087" r:id="rId8765"/>
    <hyperlink ref="F2088" r:id="rId8766"/>
    <hyperlink ref="F2089" r:id="rId8767"/>
    <hyperlink ref="F2090" r:id="rId8768"/>
    <hyperlink ref="F2091" r:id="rId8769"/>
    <hyperlink ref="F2092" r:id="rId8770"/>
    <hyperlink ref="F2093" r:id="rId8771"/>
    <hyperlink ref="F2094" r:id="rId8772"/>
    <hyperlink ref="F2095" r:id="rId8773"/>
    <hyperlink ref="F2096" r:id="rId8774"/>
    <hyperlink ref="F2097" r:id="rId8775"/>
    <hyperlink ref="F2098" r:id="rId8776"/>
    <hyperlink ref="F2099" r:id="rId8777"/>
    <hyperlink ref="F2100" r:id="rId8778"/>
    <hyperlink ref="F2101" r:id="rId8779"/>
    <hyperlink ref="F2102" r:id="rId8780"/>
    <hyperlink ref="F2103" r:id="rId8781"/>
    <hyperlink ref="F2104" r:id="rId8782"/>
    <hyperlink ref="F2105" r:id="rId8783"/>
    <hyperlink ref="F2106" r:id="rId8784"/>
    <hyperlink ref="F2107" r:id="rId8785"/>
    <hyperlink ref="F2108" r:id="rId8786"/>
    <hyperlink ref="F2109" r:id="rId8787"/>
    <hyperlink ref="F2110" r:id="rId8788"/>
    <hyperlink ref="F2111" r:id="rId8789"/>
    <hyperlink ref="F2112" r:id="rId8790"/>
    <hyperlink ref="F2113" r:id="rId8791"/>
    <hyperlink ref="F2114" r:id="rId8792"/>
    <hyperlink ref="F2115" r:id="rId8793"/>
    <hyperlink ref="F2116" r:id="rId8794"/>
    <hyperlink ref="F2117" r:id="rId8795"/>
    <hyperlink ref="F2118" r:id="rId8796"/>
    <hyperlink ref="F2119" r:id="rId8797"/>
    <hyperlink ref="F2120" r:id="rId8798"/>
    <hyperlink ref="F2121" r:id="rId8799"/>
    <hyperlink ref="F2122" r:id="rId8800"/>
    <hyperlink ref="F2123" r:id="rId8801"/>
    <hyperlink ref="F2124" r:id="rId8802"/>
    <hyperlink ref="F2125" r:id="rId8803"/>
    <hyperlink ref="F2126" r:id="rId8804"/>
    <hyperlink ref="F2127" r:id="rId8805"/>
    <hyperlink ref="F2128" r:id="rId8806"/>
    <hyperlink ref="F2129" r:id="rId8807"/>
    <hyperlink ref="F2130" r:id="rId8808"/>
    <hyperlink ref="F2131" r:id="rId8809"/>
    <hyperlink ref="F2132" r:id="rId8810"/>
    <hyperlink ref="F2133" r:id="rId8811"/>
    <hyperlink ref="F2134" r:id="rId8812"/>
    <hyperlink ref="F2135" r:id="rId8813"/>
    <hyperlink ref="F2136" r:id="rId8814"/>
    <hyperlink ref="F2137" r:id="rId8815"/>
    <hyperlink ref="F2138" r:id="rId8816"/>
    <hyperlink ref="F2139" r:id="rId8817"/>
    <hyperlink ref="F2140" r:id="rId8818"/>
    <hyperlink ref="F2141" r:id="rId8819"/>
    <hyperlink ref="F2142" r:id="rId8820"/>
    <hyperlink ref="F2143" r:id="rId8821"/>
    <hyperlink ref="F2144" r:id="rId8822"/>
    <hyperlink ref="F2145" r:id="rId8823"/>
    <hyperlink ref="F2146" r:id="rId8824"/>
    <hyperlink ref="F2147" r:id="rId8825"/>
    <hyperlink ref="F2148" r:id="rId8826"/>
    <hyperlink ref="F2149" r:id="rId8827"/>
    <hyperlink ref="F2150" r:id="rId8828"/>
    <hyperlink ref="F2151" r:id="rId8829"/>
    <hyperlink ref="F2152" r:id="rId8830"/>
    <hyperlink ref="F2153" r:id="rId8831"/>
    <hyperlink ref="F2154" r:id="rId8832"/>
    <hyperlink ref="F2155" r:id="rId8833"/>
    <hyperlink ref="F2156" r:id="rId8834"/>
    <hyperlink ref="F2157" r:id="rId8835"/>
    <hyperlink ref="F2158" r:id="rId8836"/>
    <hyperlink ref="F2159" r:id="rId8837"/>
    <hyperlink ref="F2160" r:id="rId8838"/>
    <hyperlink ref="F2161" r:id="rId8839"/>
    <hyperlink ref="F2162" r:id="rId8840"/>
    <hyperlink ref="F2163" r:id="rId8841"/>
    <hyperlink ref="F2164" r:id="rId8842"/>
    <hyperlink ref="F2165" r:id="rId8843"/>
    <hyperlink ref="F2166" r:id="rId8844"/>
    <hyperlink ref="F2167" r:id="rId8845"/>
    <hyperlink ref="F2168" r:id="rId8846"/>
    <hyperlink ref="F2169" r:id="rId8847"/>
    <hyperlink ref="F2170" r:id="rId8848"/>
    <hyperlink ref="F2171" r:id="rId8849"/>
    <hyperlink ref="F2172" r:id="rId8850"/>
    <hyperlink ref="F2173" r:id="rId8851"/>
    <hyperlink ref="F2174" r:id="rId8852"/>
    <hyperlink ref="F2175" r:id="rId8853"/>
    <hyperlink ref="F2176" r:id="rId8854"/>
    <hyperlink ref="F2177" r:id="rId8855"/>
    <hyperlink ref="F2178" r:id="rId8856"/>
    <hyperlink ref="F2179" r:id="rId8857"/>
    <hyperlink ref="F2180" r:id="rId8858"/>
    <hyperlink ref="F2181" r:id="rId8859"/>
    <hyperlink ref="F2182" r:id="rId8860"/>
    <hyperlink ref="F2183" r:id="rId8861"/>
    <hyperlink ref="F2184" r:id="rId8862"/>
    <hyperlink ref="F2185" r:id="rId8863"/>
    <hyperlink ref="F2186" r:id="rId8864"/>
    <hyperlink ref="F2187" r:id="rId8865"/>
    <hyperlink ref="F2188" r:id="rId8866"/>
    <hyperlink ref="F2189" r:id="rId8867"/>
    <hyperlink ref="F2190" r:id="rId8868"/>
    <hyperlink ref="F2191" r:id="rId8869"/>
    <hyperlink ref="F2192" r:id="rId8870"/>
    <hyperlink ref="F2193" r:id="rId8871"/>
    <hyperlink ref="F2194" r:id="rId8872"/>
    <hyperlink ref="F2195" r:id="rId8873"/>
    <hyperlink ref="F2196" r:id="rId8874"/>
    <hyperlink ref="F2197" r:id="rId8875"/>
    <hyperlink ref="F2198" r:id="rId8876"/>
    <hyperlink ref="F2199" r:id="rId8877"/>
    <hyperlink ref="F2200" r:id="rId8878"/>
    <hyperlink ref="F2201" r:id="rId8879"/>
    <hyperlink ref="F2202" r:id="rId8880"/>
    <hyperlink ref="F2203" r:id="rId8881"/>
    <hyperlink ref="F2204" r:id="rId8882"/>
    <hyperlink ref="F2205" r:id="rId8883"/>
    <hyperlink ref="F2206" r:id="rId8884"/>
    <hyperlink ref="F2207" r:id="rId8885"/>
    <hyperlink ref="F2208" r:id="rId8886"/>
    <hyperlink ref="F2209" r:id="rId8887"/>
    <hyperlink ref="F2210" r:id="rId8888"/>
    <hyperlink ref="F2211" r:id="rId8889"/>
    <hyperlink ref="F2212" r:id="rId8890"/>
    <hyperlink ref="F2213" r:id="rId8891"/>
    <hyperlink ref="F2214" r:id="rId8892"/>
    <hyperlink ref="F2215" r:id="rId8893"/>
    <hyperlink ref="F2216" r:id="rId8894"/>
    <hyperlink ref="F2217" r:id="rId8895"/>
    <hyperlink ref="F2218" r:id="rId8896"/>
    <hyperlink ref="F2219" r:id="rId8897"/>
    <hyperlink ref="F2220" r:id="rId8898"/>
    <hyperlink ref="F2221" r:id="rId8899"/>
    <hyperlink ref="F2222" r:id="rId8900"/>
    <hyperlink ref="F2223" r:id="rId8901"/>
    <hyperlink ref="F2224" r:id="rId8902"/>
    <hyperlink ref="F2225" r:id="rId8903"/>
    <hyperlink ref="F2226" r:id="rId8904"/>
    <hyperlink ref="F2227" r:id="rId8905"/>
    <hyperlink ref="F2228" r:id="rId8906"/>
    <hyperlink ref="F2229" r:id="rId8907"/>
    <hyperlink ref="F2230" r:id="rId8908"/>
    <hyperlink ref="F2231" r:id="rId8909"/>
    <hyperlink ref="F2232" r:id="rId8910"/>
    <hyperlink ref="F2233" r:id="rId8911"/>
    <hyperlink ref="F2234" r:id="rId8912"/>
    <hyperlink ref="F2235" r:id="rId8913"/>
    <hyperlink ref="F2236" r:id="rId8914"/>
    <hyperlink ref="F2237" r:id="rId8915"/>
    <hyperlink ref="F2238" r:id="rId8916"/>
    <hyperlink ref="F2239" r:id="rId8917"/>
    <hyperlink ref="F2240" r:id="rId8918"/>
    <hyperlink ref="F2241" r:id="rId8919"/>
    <hyperlink ref="F2242" r:id="rId8920"/>
    <hyperlink ref="F2243" r:id="rId8921"/>
    <hyperlink ref="F2244" r:id="rId8922"/>
    <hyperlink ref="F2245" r:id="rId8923"/>
    <hyperlink ref="F2246" r:id="rId8924"/>
    <hyperlink ref="F2247" r:id="rId8925"/>
    <hyperlink ref="F2248" r:id="rId8926"/>
    <hyperlink ref="F2249" r:id="rId8927"/>
    <hyperlink ref="F2250" r:id="rId8928"/>
    <hyperlink ref="F2251" r:id="rId8929"/>
    <hyperlink ref="F2252" r:id="rId8930"/>
    <hyperlink ref="F2253" r:id="rId8931"/>
    <hyperlink ref="F2254" r:id="rId8932"/>
    <hyperlink ref="F2255" r:id="rId8933"/>
    <hyperlink ref="F2256" r:id="rId8934"/>
    <hyperlink ref="F2257" r:id="rId8935"/>
    <hyperlink ref="F2258" r:id="rId8936"/>
    <hyperlink ref="F2259" r:id="rId8937"/>
    <hyperlink ref="F2260" r:id="rId8938"/>
    <hyperlink ref="F2261" r:id="rId8939"/>
    <hyperlink ref="F2262" r:id="rId8940"/>
    <hyperlink ref="F2263" r:id="rId8941"/>
    <hyperlink ref="F2264" r:id="rId8942"/>
    <hyperlink ref="F2265" r:id="rId8943"/>
    <hyperlink ref="F2266" r:id="rId8944"/>
    <hyperlink ref="F2267" r:id="rId8945"/>
    <hyperlink ref="F2268" r:id="rId8946"/>
    <hyperlink ref="F2269" r:id="rId8947"/>
    <hyperlink ref="F2270" r:id="rId8948"/>
    <hyperlink ref="F2271" r:id="rId8949"/>
    <hyperlink ref="F2272" r:id="rId8950"/>
    <hyperlink ref="F2273" r:id="rId8951"/>
    <hyperlink ref="F2274" r:id="rId8952"/>
    <hyperlink ref="F2275" r:id="rId8953"/>
    <hyperlink ref="F2276" r:id="rId8954"/>
    <hyperlink ref="F2277" r:id="rId8955"/>
    <hyperlink ref="F2278" r:id="rId8956"/>
    <hyperlink ref="F2279" r:id="rId8957"/>
    <hyperlink ref="F2280" r:id="rId8958"/>
    <hyperlink ref="F2281" r:id="rId8959"/>
    <hyperlink ref="F2282" r:id="rId8960"/>
    <hyperlink ref="F2283" r:id="rId8961"/>
    <hyperlink ref="F2284" r:id="rId8962"/>
    <hyperlink ref="F2285" r:id="rId8963"/>
    <hyperlink ref="F2286" r:id="rId8964"/>
    <hyperlink ref="F2287" r:id="rId8965"/>
    <hyperlink ref="F2288" r:id="rId8966"/>
    <hyperlink ref="F2289" r:id="rId8967"/>
    <hyperlink ref="F2290" r:id="rId8968"/>
    <hyperlink ref="F2291" r:id="rId8969"/>
    <hyperlink ref="F2292" r:id="rId8970"/>
    <hyperlink ref="F2293" r:id="rId8971"/>
    <hyperlink ref="F2294" r:id="rId8972"/>
    <hyperlink ref="F2295" r:id="rId8973"/>
    <hyperlink ref="F2296" r:id="rId8974"/>
    <hyperlink ref="F2297" r:id="rId8975"/>
    <hyperlink ref="F2298" r:id="rId8976"/>
    <hyperlink ref="F2299" r:id="rId8977"/>
    <hyperlink ref="F2300" r:id="rId8978"/>
    <hyperlink ref="F2301" r:id="rId8979"/>
    <hyperlink ref="F2302" r:id="rId8980"/>
    <hyperlink ref="F2303" r:id="rId8981"/>
    <hyperlink ref="F2304" r:id="rId8982"/>
    <hyperlink ref="F2305" r:id="rId8983"/>
    <hyperlink ref="F2306" r:id="rId8984"/>
    <hyperlink ref="F2307" r:id="rId8985"/>
    <hyperlink ref="F2308" r:id="rId8986"/>
    <hyperlink ref="F2309" r:id="rId8987"/>
    <hyperlink ref="F2310" r:id="rId8988"/>
    <hyperlink ref="F2311" r:id="rId8989"/>
    <hyperlink ref="F2312" r:id="rId8990"/>
    <hyperlink ref="F2313" r:id="rId8991"/>
    <hyperlink ref="F2314" r:id="rId8992"/>
    <hyperlink ref="F2315" r:id="rId8993"/>
    <hyperlink ref="F2316" r:id="rId8994"/>
    <hyperlink ref="F2317" r:id="rId8995"/>
    <hyperlink ref="F2318" r:id="rId8996"/>
    <hyperlink ref="F2319" r:id="rId8997"/>
    <hyperlink ref="F2320" r:id="rId8998"/>
    <hyperlink ref="F2321" r:id="rId8999"/>
    <hyperlink ref="F2322" r:id="rId9000"/>
    <hyperlink ref="F2323" r:id="rId9001"/>
    <hyperlink ref="F2324" r:id="rId9002"/>
    <hyperlink ref="F2325" r:id="rId9003"/>
    <hyperlink ref="F2326" r:id="rId9004"/>
    <hyperlink ref="F2327" r:id="rId9005"/>
    <hyperlink ref="F2328" r:id="rId9006"/>
    <hyperlink ref="F2329" r:id="rId9007"/>
    <hyperlink ref="F2330" r:id="rId9008"/>
    <hyperlink ref="F2331" r:id="rId9009"/>
    <hyperlink ref="F2332" r:id="rId9010"/>
    <hyperlink ref="F2333" r:id="rId9011"/>
    <hyperlink ref="F2334" r:id="rId9012"/>
    <hyperlink ref="F2335" r:id="rId9013"/>
    <hyperlink ref="F2336" r:id="rId9014"/>
    <hyperlink ref="F2337" r:id="rId9015"/>
    <hyperlink ref="F2338" r:id="rId9016"/>
    <hyperlink ref="F2339" r:id="rId9017"/>
    <hyperlink ref="F2340" r:id="rId9018"/>
    <hyperlink ref="F2341" r:id="rId9019"/>
    <hyperlink ref="F2342" r:id="rId9020"/>
    <hyperlink ref="F2343" r:id="rId9021"/>
    <hyperlink ref="F2344" r:id="rId9022"/>
    <hyperlink ref="F2345" r:id="rId9023"/>
    <hyperlink ref="F2346" r:id="rId9024"/>
    <hyperlink ref="F2347" r:id="rId9025"/>
    <hyperlink ref="F2348" r:id="rId9026"/>
    <hyperlink ref="F2349" r:id="rId9027"/>
    <hyperlink ref="F2350" r:id="rId9028"/>
    <hyperlink ref="F2351" r:id="rId9029"/>
    <hyperlink ref="F2352" r:id="rId9030"/>
    <hyperlink ref="F2353" r:id="rId9031"/>
    <hyperlink ref="F2354" r:id="rId9032"/>
    <hyperlink ref="F2355" r:id="rId9033"/>
    <hyperlink ref="F2356" r:id="rId9034"/>
    <hyperlink ref="F2357" r:id="rId9035"/>
    <hyperlink ref="F2358" r:id="rId9036"/>
    <hyperlink ref="F2359" r:id="rId9037"/>
    <hyperlink ref="F2360" r:id="rId9038"/>
    <hyperlink ref="F2361" r:id="rId9039"/>
    <hyperlink ref="F2362" r:id="rId9040"/>
    <hyperlink ref="F2363" r:id="rId9041"/>
    <hyperlink ref="F2364" r:id="rId9042"/>
    <hyperlink ref="F2365" r:id="rId9043"/>
    <hyperlink ref="F2366" r:id="rId9044"/>
    <hyperlink ref="F2367" r:id="rId9045"/>
    <hyperlink ref="F2368" r:id="rId9046"/>
    <hyperlink ref="F2369" r:id="rId9047"/>
    <hyperlink ref="F2370" r:id="rId9048"/>
    <hyperlink ref="F2371" r:id="rId9049"/>
    <hyperlink ref="F2372" r:id="rId9050"/>
    <hyperlink ref="F2373" r:id="rId9051"/>
    <hyperlink ref="F2374" r:id="rId9052"/>
    <hyperlink ref="F2375" r:id="rId9053"/>
    <hyperlink ref="F2376" r:id="rId9054"/>
    <hyperlink ref="F2377" r:id="rId9055"/>
    <hyperlink ref="F2378" r:id="rId9056"/>
    <hyperlink ref="F2379" r:id="rId9057"/>
    <hyperlink ref="F2380" r:id="rId9058"/>
    <hyperlink ref="F2381" r:id="rId9059"/>
    <hyperlink ref="F2382" r:id="rId9060"/>
    <hyperlink ref="F2383" r:id="rId9061"/>
    <hyperlink ref="F2384" r:id="rId9062"/>
    <hyperlink ref="F2385" r:id="rId9063"/>
    <hyperlink ref="F2386" r:id="rId9064"/>
    <hyperlink ref="F2387" r:id="rId9065"/>
    <hyperlink ref="F2388" r:id="rId9066"/>
    <hyperlink ref="F2389" r:id="rId9067"/>
    <hyperlink ref="F2390" r:id="rId9068"/>
    <hyperlink ref="F2391" r:id="rId9069"/>
    <hyperlink ref="F2392" r:id="rId9070"/>
    <hyperlink ref="F2393" r:id="rId9071"/>
    <hyperlink ref="F2394" r:id="rId9072"/>
    <hyperlink ref="F2395" r:id="rId9073"/>
    <hyperlink ref="F2396" r:id="rId9074"/>
    <hyperlink ref="F2397" r:id="rId9075"/>
    <hyperlink ref="F2398" r:id="rId9076"/>
    <hyperlink ref="F2399" r:id="rId9077"/>
    <hyperlink ref="F2400" r:id="rId9078"/>
    <hyperlink ref="F2401" r:id="rId9079"/>
    <hyperlink ref="F2402" r:id="rId9080"/>
    <hyperlink ref="F2403" r:id="rId9081"/>
    <hyperlink ref="F2404" r:id="rId9082"/>
    <hyperlink ref="F2405" r:id="rId9083"/>
    <hyperlink ref="F2406" r:id="rId9084"/>
    <hyperlink ref="F2407" r:id="rId9085"/>
    <hyperlink ref="F2408" r:id="rId9086"/>
    <hyperlink ref="F2409" r:id="rId9087"/>
    <hyperlink ref="F2410" r:id="rId9088"/>
    <hyperlink ref="F2411" r:id="rId9089"/>
    <hyperlink ref="F2412" r:id="rId9090"/>
    <hyperlink ref="F2413" r:id="rId9091"/>
    <hyperlink ref="F2414" r:id="rId9092"/>
    <hyperlink ref="F2415" r:id="rId9093"/>
    <hyperlink ref="F2416" r:id="rId9094"/>
    <hyperlink ref="F2417" r:id="rId9095"/>
    <hyperlink ref="F2418" r:id="rId9096"/>
    <hyperlink ref="F2419" r:id="rId9097"/>
    <hyperlink ref="F2420" r:id="rId9098"/>
    <hyperlink ref="F2421" r:id="rId9099"/>
    <hyperlink ref="F2422" r:id="rId9100"/>
    <hyperlink ref="F2423" r:id="rId9101"/>
    <hyperlink ref="F2424" r:id="rId9102"/>
    <hyperlink ref="F2425" r:id="rId9103"/>
    <hyperlink ref="F2426" r:id="rId9104"/>
    <hyperlink ref="F2427" r:id="rId9105"/>
    <hyperlink ref="F2428" r:id="rId9106"/>
    <hyperlink ref="F2429" r:id="rId9107"/>
    <hyperlink ref="F2430" r:id="rId9108"/>
    <hyperlink ref="F2431" r:id="rId9109"/>
    <hyperlink ref="F2432" r:id="rId9110"/>
    <hyperlink ref="F2433" r:id="rId9111"/>
    <hyperlink ref="F2434" r:id="rId9112"/>
    <hyperlink ref="F2435" r:id="rId9113"/>
    <hyperlink ref="F2436" r:id="rId9114"/>
    <hyperlink ref="F2437" r:id="rId9115"/>
    <hyperlink ref="F2438" r:id="rId9116"/>
    <hyperlink ref="F2439" r:id="rId9117"/>
    <hyperlink ref="F2440" r:id="rId9118"/>
    <hyperlink ref="F2441" r:id="rId9119"/>
    <hyperlink ref="F2442" r:id="rId9120"/>
    <hyperlink ref="F2443" r:id="rId9121"/>
    <hyperlink ref="F2444" r:id="rId9122"/>
    <hyperlink ref="F2445" r:id="rId9123"/>
    <hyperlink ref="F2446" r:id="rId9124"/>
    <hyperlink ref="F2447" r:id="rId9125"/>
    <hyperlink ref="F2448" r:id="rId9126"/>
    <hyperlink ref="F2449" r:id="rId9127"/>
    <hyperlink ref="F2450" r:id="rId9128"/>
    <hyperlink ref="F2451" r:id="rId9129"/>
    <hyperlink ref="F2452" r:id="rId9130"/>
    <hyperlink ref="F2453" r:id="rId9131"/>
    <hyperlink ref="F2454" r:id="rId9132"/>
    <hyperlink ref="F2455" r:id="rId9133"/>
    <hyperlink ref="F2456" r:id="rId9134"/>
    <hyperlink ref="F2457" r:id="rId9135"/>
    <hyperlink ref="F2458" r:id="rId9136"/>
    <hyperlink ref="F2459" r:id="rId9137"/>
    <hyperlink ref="F2460" r:id="rId9138"/>
    <hyperlink ref="F2461" r:id="rId9139"/>
    <hyperlink ref="F2462" r:id="rId9140"/>
    <hyperlink ref="F2463" r:id="rId9141"/>
    <hyperlink ref="F2464" r:id="rId9142"/>
    <hyperlink ref="F2465" r:id="rId9143"/>
    <hyperlink ref="F2466" r:id="rId9144"/>
    <hyperlink ref="F2467" r:id="rId9145"/>
    <hyperlink ref="F2468" r:id="rId9146"/>
    <hyperlink ref="F2469" r:id="rId9147"/>
    <hyperlink ref="F2470" r:id="rId9148"/>
    <hyperlink ref="F2471" r:id="rId9149"/>
    <hyperlink ref="F2472" r:id="rId9150"/>
    <hyperlink ref="F2473" r:id="rId9151"/>
    <hyperlink ref="F2474" r:id="rId9152"/>
    <hyperlink ref="F2475" r:id="rId9153"/>
    <hyperlink ref="F2476" r:id="rId9154"/>
    <hyperlink ref="F2477" r:id="rId9155"/>
    <hyperlink ref="F2478" r:id="rId9156"/>
    <hyperlink ref="F2479" r:id="rId9157"/>
    <hyperlink ref="F2480" r:id="rId9158"/>
    <hyperlink ref="F2481" r:id="rId9159"/>
    <hyperlink ref="F2482" r:id="rId9160"/>
    <hyperlink ref="F2483" r:id="rId9161"/>
    <hyperlink ref="F2484" r:id="rId9162"/>
    <hyperlink ref="F2485" r:id="rId9163"/>
    <hyperlink ref="F2486" r:id="rId9164"/>
    <hyperlink ref="F2487" r:id="rId9165"/>
    <hyperlink ref="F2488" r:id="rId9166"/>
    <hyperlink ref="F2489" r:id="rId9167"/>
    <hyperlink ref="F2490" r:id="rId9168"/>
    <hyperlink ref="F2491" r:id="rId9169"/>
    <hyperlink ref="F2492" r:id="rId9170"/>
    <hyperlink ref="F2493" r:id="rId9171"/>
    <hyperlink ref="F2494" r:id="rId9172"/>
    <hyperlink ref="F2495" r:id="rId9173"/>
    <hyperlink ref="F2496" r:id="rId9174"/>
    <hyperlink ref="F2497" r:id="rId9175"/>
    <hyperlink ref="F2498" r:id="rId9176"/>
    <hyperlink ref="F2499" r:id="rId9177"/>
    <hyperlink ref="F2500" r:id="rId9178"/>
    <hyperlink ref="F2501" r:id="rId9179"/>
    <hyperlink ref="F2502" r:id="rId9180"/>
    <hyperlink ref="F2503" r:id="rId9181"/>
    <hyperlink ref="F2504" r:id="rId9182"/>
    <hyperlink ref="F2505" r:id="rId9183"/>
    <hyperlink ref="F2506" r:id="rId9184"/>
    <hyperlink ref="F2507" r:id="rId9185"/>
    <hyperlink ref="F2508" r:id="rId9186"/>
    <hyperlink ref="F2509" r:id="rId9187"/>
    <hyperlink ref="F2510" r:id="rId9188"/>
    <hyperlink ref="F2511" r:id="rId9189"/>
    <hyperlink ref="F2512" r:id="rId9190"/>
    <hyperlink ref="F2513" r:id="rId9191"/>
    <hyperlink ref="F2514" r:id="rId9192"/>
    <hyperlink ref="F2515" r:id="rId9193"/>
    <hyperlink ref="F2516" r:id="rId9194"/>
    <hyperlink ref="F2517" r:id="rId9195"/>
    <hyperlink ref="F2518" r:id="rId9196"/>
    <hyperlink ref="F2519" r:id="rId9197"/>
    <hyperlink ref="F2520" r:id="rId9198"/>
    <hyperlink ref="F2521" r:id="rId9199"/>
    <hyperlink ref="F2522" r:id="rId9200"/>
    <hyperlink ref="F2523" r:id="rId9201"/>
    <hyperlink ref="F2524" r:id="rId9202"/>
    <hyperlink ref="F2525" r:id="rId9203"/>
    <hyperlink ref="F2526" r:id="rId9204"/>
    <hyperlink ref="F2527" r:id="rId9205"/>
    <hyperlink ref="F2528" r:id="rId9206"/>
    <hyperlink ref="F2529" r:id="rId9207"/>
    <hyperlink ref="F2530" r:id="rId9208"/>
    <hyperlink ref="F2531" r:id="rId9209"/>
    <hyperlink ref="F2532" r:id="rId9210"/>
    <hyperlink ref="F2533" r:id="rId9211"/>
    <hyperlink ref="F2534" r:id="rId9212"/>
    <hyperlink ref="F2535" r:id="rId9213"/>
    <hyperlink ref="F2536" r:id="rId9214"/>
    <hyperlink ref="F2537" r:id="rId9215"/>
    <hyperlink ref="F2538" r:id="rId9216"/>
    <hyperlink ref="F2539" r:id="rId9217"/>
    <hyperlink ref="F2540" r:id="rId9218"/>
    <hyperlink ref="F2541" r:id="rId9219"/>
    <hyperlink ref="F2542" r:id="rId9220"/>
    <hyperlink ref="F2543" r:id="rId9221"/>
    <hyperlink ref="F2544" r:id="rId9222"/>
    <hyperlink ref="F2545" r:id="rId9223"/>
    <hyperlink ref="F2546" r:id="rId9224"/>
    <hyperlink ref="F2547" r:id="rId9225"/>
    <hyperlink ref="F2548" r:id="rId9226"/>
    <hyperlink ref="F2549" r:id="rId9227"/>
    <hyperlink ref="F2550" r:id="rId9228"/>
    <hyperlink ref="F2551" r:id="rId9229"/>
    <hyperlink ref="F2552" r:id="rId9230"/>
    <hyperlink ref="F2553" r:id="rId9231"/>
    <hyperlink ref="F2554" r:id="rId9232"/>
    <hyperlink ref="F2555" r:id="rId9233"/>
    <hyperlink ref="F2556" r:id="rId9234"/>
    <hyperlink ref="F2557" r:id="rId9235"/>
    <hyperlink ref="F2558" r:id="rId9236"/>
    <hyperlink ref="F2559" r:id="rId9237"/>
    <hyperlink ref="F2560" r:id="rId9238"/>
    <hyperlink ref="F2561" r:id="rId9239"/>
    <hyperlink ref="F2562" r:id="rId9240"/>
    <hyperlink ref="F2563" r:id="rId9241"/>
    <hyperlink ref="F2564" r:id="rId9242"/>
    <hyperlink ref="F2565" r:id="rId9243"/>
    <hyperlink ref="F2566" r:id="rId9244"/>
    <hyperlink ref="F2567" r:id="rId9245"/>
    <hyperlink ref="F2568" r:id="rId9246"/>
    <hyperlink ref="F2569" r:id="rId9247"/>
    <hyperlink ref="F2570" r:id="rId9248"/>
    <hyperlink ref="F2571" r:id="rId9249"/>
    <hyperlink ref="F2572" r:id="rId9250"/>
    <hyperlink ref="F2573" r:id="rId9251"/>
    <hyperlink ref="F2574" r:id="rId9252"/>
    <hyperlink ref="F2575" r:id="rId9253"/>
    <hyperlink ref="F2576" r:id="rId9254"/>
    <hyperlink ref="F2577" r:id="rId9255"/>
    <hyperlink ref="F2578" r:id="rId9256"/>
    <hyperlink ref="F2579" r:id="rId9257"/>
    <hyperlink ref="F2580" r:id="rId9258"/>
    <hyperlink ref="F2581" r:id="rId9259"/>
    <hyperlink ref="F2582" r:id="rId9260"/>
    <hyperlink ref="F2583" r:id="rId9261"/>
    <hyperlink ref="F2584" r:id="rId9262"/>
    <hyperlink ref="F2585" r:id="rId9263"/>
    <hyperlink ref="F2586" r:id="rId9264"/>
    <hyperlink ref="F2587" r:id="rId9265"/>
    <hyperlink ref="F2588" r:id="rId9266"/>
    <hyperlink ref="F2589" r:id="rId9267"/>
    <hyperlink ref="F2590" r:id="rId9268"/>
    <hyperlink ref="F2591" r:id="rId9269"/>
    <hyperlink ref="F2592" r:id="rId9270"/>
    <hyperlink ref="F2593" r:id="rId9271"/>
    <hyperlink ref="F2594" r:id="rId9272"/>
    <hyperlink ref="F2595" r:id="rId9273"/>
    <hyperlink ref="F2596" r:id="rId9274"/>
    <hyperlink ref="F2597" r:id="rId9275"/>
    <hyperlink ref="F2598" r:id="rId9276"/>
    <hyperlink ref="F2599" r:id="rId9277"/>
    <hyperlink ref="F2600" r:id="rId9278"/>
    <hyperlink ref="F2601" r:id="rId9279"/>
    <hyperlink ref="F2602" r:id="rId9280"/>
    <hyperlink ref="F2603" r:id="rId9281"/>
    <hyperlink ref="F2604" r:id="rId9282"/>
    <hyperlink ref="F2605" r:id="rId9283"/>
    <hyperlink ref="F2606" r:id="rId9284"/>
    <hyperlink ref="F2607" r:id="rId9285"/>
    <hyperlink ref="F2608" r:id="rId9286"/>
    <hyperlink ref="F2609" r:id="rId9287"/>
    <hyperlink ref="F2610" r:id="rId9288"/>
    <hyperlink ref="F2611" r:id="rId9289"/>
    <hyperlink ref="F2612" r:id="rId9290"/>
    <hyperlink ref="F2613" r:id="rId9291"/>
    <hyperlink ref="F2614" r:id="rId9292"/>
    <hyperlink ref="F2615" r:id="rId9293"/>
    <hyperlink ref="F2616" r:id="rId9294"/>
    <hyperlink ref="F2617" r:id="rId9295"/>
    <hyperlink ref="F2618" r:id="rId9296"/>
    <hyperlink ref="F2619" r:id="rId9297"/>
    <hyperlink ref="F2620" r:id="rId9298"/>
    <hyperlink ref="F2621" r:id="rId9299"/>
    <hyperlink ref="F2622" r:id="rId9300"/>
    <hyperlink ref="F2623" r:id="rId9301"/>
    <hyperlink ref="F2624" r:id="rId9302"/>
    <hyperlink ref="F2625" r:id="rId9303"/>
    <hyperlink ref="F2626" r:id="rId9304"/>
    <hyperlink ref="F2627" r:id="rId9305"/>
    <hyperlink ref="F2628" r:id="rId9306"/>
    <hyperlink ref="F2629" r:id="rId9307"/>
    <hyperlink ref="F2630" r:id="rId9308"/>
    <hyperlink ref="F2631" r:id="rId9309"/>
    <hyperlink ref="F2632" r:id="rId9310"/>
    <hyperlink ref="F2633" r:id="rId9311"/>
    <hyperlink ref="F2634" r:id="rId9312"/>
    <hyperlink ref="F2635" r:id="rId9313"/>
    <hyperlink ref="F2636" r:id="rId9314"/>
    <hyperlink ref="F2637" r:id="rId9315"/>
    <hyperlink ref="F2638" r:id="rId9316"/>
    <hyperlink ref="F2639" r:id="rId9317"/>
    <hyperlink ref="F2640" r:id="rId9318"/>
    <hyperlink ref="F2641" r:id="rId9319"/>
    <hyperlink ref="F2642" r:id="rId9320"/>
    <hyperlink ref="F2643" r:id="rId9321"/>
    <hyperlink ref="F2644" r:id="rId9322"/>
    <hyperlink ref="F2645" r:id="rId9323"/>
    <hyperlink ref="F2646" r:id="rId9324"/>
    <hyperlink ref="F2647" r:id="rId9325"/>
    <hyperlink ref="F2648" r:id="rId9326"/>
    <hyperlink ref="F2649" r:id="rId9327"/>
    <hyperlink ref="F2650" r:id="rId9328"/>
    <hyperlink ref="F2651" r:id="rId9329"/>
    <hyperlink ref="F2652" r:id="rId9330"/>
    <hyperlink ref="F2653" r:id="rId9331"/>
    <hyperlink ref="F2654" r:id="rId9332"/>
    <hyperlink ref="F2655" r:id="rId9333"/>
    <hyperlink ref="F2656" r:id="rId9334"/>
    <hyperlink ref="F2657" r:id="rId9335"/>
    <hyperlink ref="F2658" r:id="rId9336"/>
    <hyperlink ref="F2659" r:id="rId9337"/>
    <hyperlink ref="F2660" r:id="rId9338"/>
    <hyperlink ref="F2661" r:id="rId9339"/>
    <hyperlink ref="F2662" r:id="rId9340"/>
    <hyperlink ref="F2663" r:id="rId9341"/>
    <hyperlink ref="F2664" r:id="rId9342"/>
    <hyperlink ref="F2665" r:id="rId9343"/>
    <hyperlink ref="F2666" r:id="rId9344"/>
    <hyperlink ref="F2667" r:id="rId9345"/>
    <hyperlink ref="F2668" r:id="rId9346"/>
    <hyperlink ref="F2669" r:id="rId9347"/>
    <hyperlink ref="F2670" r:id="rId9348"/>
    <hyperlink ref="F2671" r:id="rId9349"/>
    <hyperlink ref="F2672" r:id="rId9350"/>
    <hyperlink ref="F2673" r:id="rId9351"/>
    <hyperlink ref="F2674" r:id="rId9352"/>
    <hyperlink ref="F2675" r:id="rId9353"/>
    <hyperlink ref="F2676" r:id="rId9354"/>
    <hyperlink ref="F2677" r:id="rId9355"/>
    <hyperlink ref="F2678" r:id="rId9356"/>
    <hyperlink ref="F2679" r:id="rId9357"/>
    <hyperlink ref="F2680" r:id="rId9358"/>
    <hyperlink ref="F2681" r:id="rId9359"/>
    <hyperlink ref="F2682" r:id="rId9360"/>
    <hyperlink ref="F2683" r:id="rId9361"/>
    <hyperlink ref="F2684" r:id="rId9362"/>
    <hyperlink ref="F2685" r:id="rId9363"/>
    <hyperlink ref="F2686" r:id="rId9364"/>
    <hyperlink ref="F2687" r:id="rId9365"/>
    <hyperlink ref="F2688" r:id="rId9366"/>
    <hyperlink ref="F2689" r:id="rId9367"/>
    <hyperlink ref="F2690" r:id="rId9368"/>
    <hyperlink ref="F2691" r:id="rId9369"/>
    <hyperlink ref="F2692" r:id="rId9370"/>
    <hyperlink ref="F2693" r:id="rId9371"/>
    <hyperlink ref="F2694" r:id="rId9372"/>
    <hyperlink ref="F2695" r:id="rId9373"/>
    <hyperlink ref="F2696" r:id="rId9374"/>
    <hyperlink ref="F2697" r:id="rId9375"/>
    <hyperlink ref="F2698" r:id="rId9376"/>
    <hyperlink ref="F2699" r:id="rId9377"/>
    <hyperlink ref="F2700" r:id="rId9378"/>
    <hyperlink ref="F2701" r:id="rId9379"/>
    <hyperlink ref="F2702" r:id="rId9380"/>
    <hyperlink ref="F2703" r:id="rId9381"/>
    <hyperlink ref="F2704" r:id="rId9382"/>
    <hyperlink ref="F2705" r:id="rId9383"/>
    <hyperlink ref="F2706" r:id="rId9384"/>
    <hyperlink ref="F2707" r:id="rId9385"/>
    <hyperlink ref="F2708" r:id="rId9386"/>
    <hyperlink ref="F2709" r:id="rId9387"/>
    <hyperlink ref="F2710" r:id="rId9388"/>
    <hyperlink ref="F2711" r:id="rId9389"/>
    <hyperlink ref="F2712" r:id="rId9390"/>
    <hyperlink ref="F2713" r:id="rId9391"/>
    <hyperlink ref="F2714" r:id="rId9392"/>
    <hyperlink ref="F2715" r:id="rId9393"/>
    <hyperlink ref="F2716" r:id="rId9394"/>
    <hyperlink ref="F2717" r:id="rId9395"/>
    <hyperlink ref="F2718" r:id="rId9396"/>
    <hyperlink ref="F2719" r:id="rId9397"/>
    <hyperlink ref="F2720" r:id="rId9398"/>
    <hyperlink ref="F2721" r:id="rId9399"/>
    <hyperlink ref="F2722" r:id="rId9400"/>
    <hyperlink ref="F2723" r:id="rId9401"/>
    <hyperlink ref="F2724" r:id="rId9402"/>
    <hyperlink ref="F2725" r:id="rId9403"/>
    <hyperlink ref="F2726" r:id="rId9404"/>
    <hyperlink ref="F2727" r:id="rId9405"/>
    <hyperlink ref="F2728" r:id="rId9406"/>
    <hyperlink ref="F2729" r:id="rId9407"/>
    <hyperlink ref="F2730" r:id="rId9408"/>
    <hyperlink ref="F2731" r:id="rId9409"/>
    <hyperlink ref="F2732" r:id="rId9410"/>
    <hyperlink ref="F2733" r:id="rId9411"/>
    <hyperlink ref="F2734" r:id="rId9412"/>
    <hyperlink ref="F2735" r:id="rId9413"/>
    <hyperlink ref="F2736" r:id="rId9414"/>
    <hyperlink ref="F2737" r:id="rId9415"/>
    <hyperlink ref="F2738" r:id="rId9416"/>
    <hyperlink ref="F2739" r:id="rId9417"/>
    <hyperlink ref="F2740" r:id="rId9418"/>
    <hyperlink ref="F2741" r:id="rId9419"/>
    <hyperlink ref="F2742" r:id="rId9420"/>
    <hyperlink ref="F2743" r:id="rId9421"/>
    <hyperlink ref="F2744" r:id="rId9422"/>
    <hyperlink ref="F2745" r:id="rId9423"/>
    <hyperlink ref="F2746" r:id="rId9424"/>
    <hyperlink ref="F2747" r:id="rId9425"/>
    <hyperlink ref="F2748" r:id="rId9426"/>
    <hyperlink ref="F2749" r:id="rId9427"/>
    <hyperlink ref="F2750" r:id="rId9428"/>
    <hyperlink ref="F2751" r:id="rId9429"/>
    <hyperlink ref="F2752" r:id="rId9430"/>
    <hyperlink ref="F2753" r:id="rId9431"/>
    <hyperlink ref="F2754" r:id="rId9432"/>
    <hyperlink ref="F2755" r:id="rId9433"/>
    <hyperlink ref="F2756" r:id="rId9434"/>
    <hyperlink ref="F2757" r:id="rId9435"/>
    <hyperlink ref="F2758" r:id="rId9436"/>
    <hyperlink ref="F2759" r:id="rId9437"/>
    <hyperlink ref="F2760" r:id="rId9438"/>
    <hyperlink ref="F2761" r:id="rId9439"/>
    <hyperlink ref="F2762" r:id="rId9440"/>
    <hyperlink ref="F2763" r:id="rId9441"/>
    <hyperlink ref="F2764" r:id="rId9442"/>
    <hyperlink ref="F2765" r:id="rId9443"/>
    <hyperlink ref="F2766" r:id="rId9444"/>
    <hyperlink ref="F2767" r:id="rId9445"/>
    <hyperlink ref="F2768" r:id="rId9446"/>
    <hyperlink ref="F2769" r:id="rId9447"/>
    <hyperlink ref="F2770" r:id="rId9448"/>
    <hyperlink ref="F2771" r:id="rId9449"/>
    <hyperlink ref="F2772" r:id="rId9450"/>
    <hyperlink ref="F2773" r:id="rId9451"/>
    <hyperlink ref="F2774" r:id="rId9452"/>
    <hyperlink ref="F2775" r:id="rId9453"/>
    <hyperlink ref="F2776" r:id="rId9454"/>
    <hyperlink ref="F2777" r:id="rId9455"/>
    <hyperlink ref="F2778" r:id="rId9456"/>
    <hyperlink ref="F2779" r:id="rId9457"/>
    <hyperlink ref="F2780" r:id="rId9458"/>
    <hyperlink ref="F2781" r:id="rId9459"/>
    <hyperlink ref="F2782" r:id="rId9460"/>
    <hyperlink ref="F2783" r:id="rId9461"/>
    <hyperlink ref="F2784" r:id="rId9462"/>
    <hyperlink ref="F2785" r:id="rId9463"/>
    <hyperlink ref="F2786" r:id="rId9464"/>
    <hyperlink ref="F2787" r:id="rId9465"/>
    <hyperlink ref="F2788" r:id="rId9466"/>
    <hyperlink ref="F2789" r:id="rId9467"/>
    <hyperlink ref="F2790" r:id="rId9468"/>
    <hyperlink ref="F2791" r:id="rId9469"/>
    <hyperlink ref="F2792" r:id="rId9470"/>
    <hyperlink ref="F2793" r:id="rId9471"/>
    <hyperlink ref="F2794" r:id="rId9472"/>
    <hyperlink ref="F2795" r:id="rId9473"/>
    <hyperlink ref="F2796" r:id="rId9474"/>
    <hyperlink ref="F2797" r:id="rId9475"/>
    <hyperlink ref="F2798" r:id="rId9476"/>
    <hyperlink ref="F2799" r:id="rId9477"/>
    <hyperlink ref="F2800" r:id="rId9478"/>
    <hyperlink ref="F2801" r:id="rId9479"/>
    <hyperlink ref="F2802" r:id="rId9480"/>
    <hyperlink ref="F2803" r:id="rId9481"/>
    <hyperlink ref="F2804" r:id="rId9482"/>
    <hyperlink ref="F2805" r:id="rId9483"/>
    <hyperlink ref="F2806" r:id="rId9484"/>
    <hyperlink ref="F2807" r:id="rId9485"/>
    <hyperlink ref="F2808" r:id="rId9486"/>
    <hyperlink ref="F2809" r:id="rId9487"/>
    <hyperlink ref="F2810" r:id="rId9488"/>
    <hyperlink ref="F2811" r:id="rId9489"/>
    <hyperlink ref="F2812" r:id="rId9490"/>
    <hyperlink ref="F2813" r:id="rId9491"/>
    <hyperlink ref="F2814" r:id="rId9492"/>
    <hyperlink ref="F2815" r:id="rId9493"/>
    <hyperlink ref="F2816" r:id="rId9494"/>
    <hyperlink ref="F2817" r:id="rId9495"/>
    <hyperlink ref="F2818" r:id="rId9496"/>
    <hyperlink ref="F2819" r:id="rId9497"/>
    <hyperlink ref="F2820" r:id="rId9498"/>
    <hyperlink ref="F2821" r:id="rId9499"/>
    <hyperlink ref="F2822" r:id="rId9500"/>
    <hyperlink ref="F2823" r:id="rId9501"/>
    <hyperlink ref="F2824" r:id="rId9502"/>
    <hyperlink ref="F2825" r:id="rId9503"/>
    <hyperlink ref="F2826" r:id="rId9504"/>
    <hyperlink ref="F2827" r:id="rId9505"/>
    <hyperlink ref="F2828" r:id="rId9506"/>
    <hyperlink ref="F2829" r:id="rId9507"/>
    <hyperlink ref="F2830" r:id="rId9508"/>
    <hyperlink ref="F2831" r:id="rId9509"/>
    <hyperlink ref="F2832" r:id="rId9510"/>
    <hyperlink ref="F2833" r:id="rId9511"/>
    <hyperlink ref="F2834" r:id="rId9512"/>
    <hyperlink ref="F2835" r:id="rId9513"/>
    <hyperlink ref="F2836" r:id="rId9514"/>
    <hyperlink ref="F2837" r:id="rId9515"/>
    <hyperlink ref="F2838" r:id="rId9516"/>
    <hyperlink ref="F2839" r:id="rId9517"/>
    <hyperlink ref="F2840" r:id="rId9518"/>
    <hyperlink ref="F2841" r:id="rId9519"/>
    <hyperlink ref="F2842" r:id="rId9520"/>
    <hyperlink ref="F2843" r:id="rId9521"/>
    <hyperlink ref="F2844" r:id="rId9522"/>
    <hyperlink ref="F2845" r:id="rId9523"/>
    <hyperlink ref="F2846" r:id="rId9524"/>
    <hyperlink ref="F2847" r:id="rId9525"/>
    <hyperlink ref="F2848" r:id="rId9526"/>
    <hyperlink ref="F2849" r:id="rId9527"/>
    <hyperlink ref="F2850" r:id="rId9528"/>
    <hyperlink ref="F2851" r:id="rId9529"/>
    <hyperlink ref="F2852" r:id="rId9530"/>
    <hyperlink ref="F2853" r:id="rId9531"/>
    <hyperlink ref="F2854" r:id="rId9532"/>
    <hyperlink ref="F2855" r:id="rId9533"/>
    <hyperlink ref="F2856" r:id="rId9534"/>
    <hyperlink ref="F2857" r:id="rId9535"/>
    <hyperlink ref="F2858" r:id="rId9536"/>
    <hyperlink ref="F2859" r:id="rId9537"/>
    <hyperlink ref="F2860" r:id="rId9538"/>
    <hyperlink ref="F2861" r:id="rId9539"/>
    <hyperlink ref="F2862" r:id="rId9540"/>
    <hyperlink ref="F2863" r:id="rId9541"/>
    <hyperlink ref="F2864" r:id="rId9542"/>
    <hyperlink ref="F2865" r:id="rId9543"/>
    <hyperlink ref="F2866" r:id="rId9544"/>
    <hyperlink ref="F2867" r:id="rId9545"/>
    <hyperlink ref="F2868" r:id="rId9546"/>
    <hyperlink ref="F2869" r:id="rId9547"/>
    <hyperlink ref="F2870" r:id="rId9548"/>
    <hyperlink ref="F2871" r:id="rId9549"/>
    <hyperlink ref="F2872" r:id="rId9550"/>
    <hyperlink ref="F2873" r:id="rId9551"/>
    <hyperlink ref="F2874" r:id="rId9552"/>
    <hyperlink ref="F2875" r:id="rId9553"/>
    <hyperlink ref="F2876" r:id="rId9554"/>
    <hyperlink ref="F2877" r:id="rId9555"/>
    <hyperlink ref="F2878" r:id="rId9556"/>
    <hyperlink ref="F2879" r:id="rId9557"/>
    <hyperlink ref="F2880" r:id="rId9558"/>
    <hyperlink ref="F2881" r:id="rId9559"/>
    <hyperlink ref="F2882" r:id="rId9560"/>
    <hyperlink ref="F2883" r:id="rId9561"/>
    <hyperlink ref="F2884" r:id="rId9562"/>
    <hyperlink ref="F2885" r:id="rId9563"/>
    <hyperlink ref="F2886" r:id="rId9564"/>
    <hyperlink ref="F2887" r:id="rId9565"/>
    <hyperlink ref="F2888" r:id="rId9566"/>
    <hyperlink ref="F2889" r:id="rId9567"/>
    <hyperlink ref="F2890" r:id="rId9568"/>
    <hyperlink ref="F2891" r:id="rId9569"/>
    <hyperlink ref="F2892" r:id="rId9570"/>
    <hyperlink ref="F2893" r:id="rId9571"/>
    <hyperlink ref="F2894" r:id="rId9572"/>
    <hyperlink ref="F2895" r:id="rId9573"/>
    <hyperlink ref="F2896" r:id="rId9574"/>
    <hyperlink ref="F2897" r:id="rId9575"/>
    <hyperlink ref="F2898" r:id="rId9576"/>
    <hyperlink ref="F2899" r:id="rId9577"/>
    <hyperlink ref="F2900" r:id="rId9578"/>
    <hyperlink ref="F2901" r:id="rId9579"/>
    <hyperlink ref="F2902" r:id="rId9580"/>
    <hyperlink ref="F2903" r:id="rId9581"/>
    <hyperlink ref="F2904" r:id="rId9582"/>
    <hyperlink ref="F2905" r:id="rId9583"/>
    <hyperlink ref="F2906" r:id="rId9584"/>
    <hyperlink ref="F2907" r:id="rId9585"/>
    <hyperlink ref="F2908" r:id="rId9586"/>
    <hyperlink ref="F2909" r:id="rId9587"/>
    <hyperlink ref="F2910" r:id="rId9588"/>
    <hyperlink ref="F2911" r:id="rId9589"/>
    <hyperlink ref="F2912" r:id="rId9590"/>
    <hyperlink ref="F2913" r:id="rId9591"/>
    <hyperlink ref="F2914" r:id="rId9592"/>
    <hyperlink ref="F2915" r:id="rId9593"/>
    <hyperlink ref="F2916" r:id="rId9594"/>
    <hyperlink ref="F2917" r:id="rId9595"/>
    <hyperlink ref="F2918" r:id="rId9596"/>
    <hyperlink ref="F2919" r:id="rId9597"/>
    <hyperlink ref="F2920" r:id="rId9598"/>
    <hyperlink ref="F2921" r:id="rId9599"/>
    <hyperlink ref="F2922" r:id="rId9600"/>
    <hyperlink ref="F2923" r:id="rId9601"/>
    <hyperlink ref="F2924" r:id="rId9602"/>
    <hyperlink ref="F2925" r:id="rId9603"/>
    <hyperlink ref="F2926" r:id="rId9604"/>
    <hyperlink ref="F2927" r:id="rId9605"/>
    <hyperlink ref="F2928" r:id="rId9606"/>
    <hyperlink ref="F2929" r:id="rId9607"/>
    <hyperlink ref="F2930" r:id="rId9608"/>
    <hyperlink ref="F2931" r:id="rId9609"/>
    <hyperlink ref="F2932" r:id="rId9610"/>
    <hyperlink ref="F2933" r:id="rId9611"/>
    <hyperlink ref="F2934" r:id="rId9612"/>
    <hyperlink ref="F2935" r:id="rId9613"/>
    <hyperlink ref="F2936" r:id="rId9614"/>
    <hyperlink ref="F2937" r:id="rId9615"/>
    <hyperlink ref="F2938" r:id="rId9616"/>
    <hyperlink ref="F2939" r:id="rId9617"/>
    <hyperlink ref="F2940" r:id="rId9618"/>
    <hyperlink ref="F2941" r:id="rId9619"/>
    <hyperlink ref="F2942" r:id="rId9620"/>
    <hyperlink ref="F2943" r:id="rId9621"/>
    <hyperlink ref="F2944" r:id="rId9622"/>
    <hyperlink ref="F2945" r:id="rId9623"/>
    <hyperlink ref="F2946" r:id="rId9624"/>
    <hyperlink ref="F2947" r:id="rId9625"/>
    <hyperlink ref="F2948" r:id="rId9626"/>
    <hyperlink ref="F2949" r:id="rId9627"/>
    <hyperlink ref="F2950" r:id="rId9628"/>
    <hyperlink ref="F2951" r:id="rId9629"/>
    <hyperlink ref="F2952" r:id="rId9630"/>
    <hyperlink ref="F2953" r:id="rId9631"/>
    <hyperlink ref="F2954" r:id="rId9632"/>
    <hyperlink ref="F2955" r:id="rId9633"/>
    <hyperlink ref="F2956" r:id="rId9634"/>
    <hyperlink ref="F2957" r:id="rId9635"/>
    <hyperlink ref="F2958" r:id="rId9636"/>
    <hyperlink ref="F2959" r:id="rId9637"/>
    <hyperlink ref="F2960" r:id="rId9638"/>
    <hyperlink ref="F2961" r:id="rId9639"/>
    <hyperlink ref="F2962" r:id="rId9640"/>
    <hyperlink ref="F2963" r:id="rId9641"/>
    <hyperlink ref="F2964" r:id="rId9642"/>
    <hyperlink ref="F2965" r:id="rId9643"/>
    <hyperlink ref="F2966" r:id="rId9644"/>
    <hyperlink ref="F2967" r:id="rId9645"/>
    <hyperlink ref="F2968" r:id="rId9646"/>
    <hyperlink ref="F2969" r:id="rId9647"/>
    <hyperlink ref="F2970" r:id="rId9648"/>
    <hyperlink ref="F2971" r:id="rId9649"/>
    <hyperlink ref="F2972" r:id="rId9650"/>
    <hyperlink ref="F2973" r:id="rId9651"/>
    <hyperlink ref="F2974" r:id="rId9652"/>
    <hyperlink ref="F2975" r:id="rId9653"/>
    <hyperlink ref="F2976" r:id="rId9654"/>
    <hyperlink ref="F2977" r:id="rId9655"/>
    <hyperlink ref="F2978" r:id="rId9656"/>
    <hyperlink ref="F2979" r:id="rId9657"/>
    <hyperlink ref="F2980" r:id="rId9658"/>
    <hyperlink ref="F2981" r:id="rId9659"/>
    <hyperlink ref="F2982" r:id="rId9660"/>
    <hyperlink ref="F2983" r:id="rId9661"/>
    <hyperlink ref="F2984" r:id="rId9662"/>
    <hyperlink ref="F2985" r:id="rId9663"/>
    <hyperlink ref="F2986" r:id="rId9664"/>
    <hyperlink ref="F2987" r:id="rId9665"/>
    <hyperlink ref="F2988" r:id="rId9666"/>
    <hyperlink ref="F2989" r:id="rId9667"/>
    <hyperlink ref="F2990" r:id="rId9668"/>
    <hyperlink ref="F2991" r:id="rId9669"/>
    <hyperlink ref="F2992" r:id="rId9670"/>
    <hyperlink ref="F2993" r:id="rId9671"/>
    <hyperlink ref="F2994" r:id="rId9672"/>
    <hyperlink ref="F2995" r:id="rId9673"/>
    <hyperlink ref="F2996" r:id="rId9674"/>
    <hyperlink ref="F2997" r:id="rId9675"/>
    <hyperlink ref="F2998" r:id="rId9676"/>
    <hyperlink ref="F2999" r:id="rId9677"/>
    <hyperlink ref="F3000" r:id="rId9678"/>
    <hyperlink ref="F3001" r:id="rId9679"/>
    <hyperlink ref="F3002" r:id="rId9680"/>
    <hyperlink ref="F3003" r:id="rId9681"/>
    <hyperlink ref="F3004" r:id="rId9682"/>
    <hyperlink ref="F3005" r:id="rId9683"/>
    <hyperlink ref="F3006" r:id="rId9684"/>
    <hyperlink ref="F3007" r:id="rId9685"/>
    <hyperlink ref="F3008" r:id="rId9686"/>
    <hyperlink ref="F3009" r:id="rId9687"/>
    <hyperlink ref="F3010" r:id="rId9688"/>
    <hyperlink ref="F3011" r:id="rId9689"/>
    <hyperlink ref="F3012" r:id="rId9690"/>
    <hyperlink ref="F3013" r:id="rId9691"/>
    <hyperlink ref="F3014" r:id="rId9692"/>
    <hyperlink ref="F3015" r:id="rId9693"/>
    <hyperlink ref="F3016" r:id="rId9694"/>
    <hyperlink ref="F3017" r:id="rId9695"/>
    <hyperlink ref="F3018" r:id="rId9696"/>
    <hyperlink ref="F3019" r:id="rId9697"/>
    <hyperlink ref="F3020" r:id="rId9698"/>
    <hyperlink ref="F3021" r:id="rId9699"/>
    <hyperlink ref="AX616" r:id="rId9700"/>
    <hyperlink ref="AX617" r:id="rId9701"/>
    <hyperlink ref="AX618" r:id="rId9702"/>
    <hyperlink ref="AX619" r:id="rId9703"/>
    <hyperlink ref="AX620" r:id="rId9704"/>
    <hyperlink ref="AX621" r:id="rId9705"/>
    <hyperlink ref="AX622" r:id="rId9706"/>
    <hyperlink ref="AX623" r:id="rId9707"/>
    <hyperlink ref="AX624" r:id="rId9708"/>
    <hyperlink ref="AX625" r:id="rId9709"/>
    <hyperlink ref="AX626" r:id="rId9710"/>
    <hyperlink ref="AX627" r:id="rId9711"/>
    <hyperlink ref="AX628" r:id="rId9712"/>
    <hyperlink ref="AX629" r:id="rId9713"/>
    <hyperlink ref="AX630" r:id="rId9714"/>
    <hyperlink ref="AX631" r:id="rId9715"/>
    <hyperlink ref="AX632" r:id="rId9716"/>
    <hyperlink ref="AX633" r:id="rId9717"/>
    <hyperlink ref="AX634" r:id="rId9718"/>
    <hyperlink ref="AX635" r:id="rId9719"/>
    <hyperlink ref="AX636" r:id="rId9720"/>
    <hyperlink ref="AX637" r:id="rId9721"/>
    <hyperlink ref="AX638" r:id="rId9722"/>
    <hyperlink ref="AX639" r:id="rId9723"/>
    <hyperlink ref="AX640" r:id="rId9724"/>
    <hyperlink ref="AX641" r:id="rId9725"/>
    <hyperlink ref="AX642" r:id="rId9726"/>
    <hyperlink ref="AX643" r:id="rId9727"/>
    <hyperlink ref="AX644" r:id="rId9728"/>
    <hyperlink ref="AX645" r:id="rId9729"/>
    <hyperlink ref="AX646" r:id="rId9730"/>
    <hyperlink ref="AX647" r:id="rId9731"/>
    <hyperlink ref="AX648" r:id="rId9732"/>
    <hyperlink ref="AX649" r:id="rId9733"/>
    <hyperlink ref="AX650" r:id="rId9734"/>
    <hyperlink ref="AX651" r:id="rId9735"/>
    <hyperlink ref="AX652" r:id="rId9736"/>
    <hyperlink ref="AX653" r:id="rId9737"/>
    <hyperlink ref="AX654" r:id="rId9738"/>
    <hyperlink ref="AX655" r:id="rId9739"/>
    <hyperlink ref="AX656" r:id="rId9740"/>
    <hyperlink ref="AX657" r:id="rId9741"/>
    <hyperlink ref="AX658" r:id="rId9742"/>
    <hyperlink ref="AX659" r:id="rId9743"/>
    <hyperlink ref="AX660" r:id="rId9744"/>
    <hyperlink ref="AX661" r:id="rId9745"/>
    <hyperlink ref="AX662" r:id="rId9746"/>
    <hyperlink ref="AX663" r:id="rId9747"/>
    <hyperlink ref="AX664" r:id="rId9748"/>
    <hyperlink ref="AX665" r:id="rId9749"/>
    <hyperlink ref="AX666" r:id="rId9750"/>
    <hyperlink ref="AX667" r:id="rId9751"/>
    <hyperlink ref="AX668" r:id="rId9752"/>
    <hyperlink ref="AX669" r:id="rId9753"/>
    <hyperlink ref="AX670" r:id="rId9754"/>
    <hyperlink ref="AX671" r:id="rId9755"/>
    <hyperlink ref="AX672" r:id="rId9756"/>
    <hyperlink ref="AX673" r:id="rId9757"/>
    <hyperlink ref="AX674" r:id="rId9758"/>
    <hyperlink ref="AX675" r:id="rId9759"/>
    <hyperlink ref="AX676" r:id="rId9760"/>
    <hyperlink ref="AX677" r:id="rId9761"/>
    <hyperlink ref="AX678" r:id="rId9762"/>
    <hyperlink ref="AX679" r:id="rId9763"/>
    <hyperlink ref="AX680" r:id="rId9764"/>
    <hyperlink ref="AX681" r:id="rId9765"/>
    <hyperlink ref="AX682" r:id="rId9766"/>
    <hyperlink ref="AX683" r:id="rId9767"/>
    <hyperlink ref="AX684" r:id="rId9768"/>
    <hyperlink ref="AX685" r:id="rId9769"/>
    <hyperlink ref="AX686" r:id="rId9770"/>
    <hyperlink ref="AX687" r:id="rId9771"/>
    <hyperlink ref="AX688" r:id="rId9772"/>
    <hyperlink ref="AX689" r:id="rId9773"/>
    <hyperlink ref="AX690" r:id="rId9774"/>
    <hyperlink ref="AX691" r:id="rId9775"/>
    <hyperlink ref="AX692" r:id="rId9776"/>
    <hyperlink ref="AX693" r:id="rId9777"/>
    <hyperlink ref="AX694" r:id="rId9778"/>
    <hyperlink ref="AX695" r:id="rId9779"/>
    <hyperlink ref="AX696" r:id="rId9780"/>
    <hyperlink ref="AX697" r:id="rId9781"/>
    <hyperlink ref="AX698" r:id="rId9782"/>
    <hyperlink ref="AX699" r:id="rId9783"/>
    <hyperlink ref="AX700" r:id="rId9784"/>
    <hyperlink ref="AX701" r:id="rId9785"/>
    <hyperlink ref="AX702" r:id="rId9786"/>
    <hyperlink ref="AX703" r:id="rId9787"/>
    <hyperlink ref="AX704" r:id="rId9788"/>
    <hyperlink ref="AX705" r:id="rId9789"/>
    <hyperlink ref="AX706" r:id="rId9790"/>
    <hyperlink ref="AX707" r:id="rId9791"/>
    <hyperlink ref="AX708" r:id="rId9792"/>
    <hyperlink ref="AX709" r:id="rId9793"/>
    <hyperlink ref="AX710" r:id="rId9794"/>
    <hyperlink ref="AX711" r:id="rId9795"/>
    <hyperlink ref="AX712" r:id="rId9796"/>
    <hyperlink ref="AX713" r:id="rId9797"/>
    <hyperlink ref="AX714" r:id="rId9798"/>
    <hyperlink ref="AX715" r:id="rId9799"/>
    <hyperlink ref="AX716" r:id="rId9800"/>
    <hyperlink ref="AX717" r:id="rId9801"/>
    <hyperlink ref="AX718" r:id="rId9802"/>
    <hyperlink ref="AX719" r:id="rId9803"/>
    <hyperlink ref="AX720" r:id="rId9804"/>
    <hyperlink ref="AX721" r:id="rId9805"/>
    <hyperlink ref="AX722" r:id="rId9806"/>
    <hyperlink ref="AX723" r:id="rId9807"/>
    <hyperlink ref="AX724" r:id="rId9808"/>
    <hyperlink ref="AX725" r:id="rId9809"/>
    <hyperlink ref="AX726" r:id="rId9810"/>
    <hyperlink ref="AX727" r:id="rId9811"/>
    <hyperlink ref="AX728" r:id="rId9812"/>
    <hyperlink ref="AX729" r:id="rId9813"/>
    <hyperlink ref="AX730" r:id="rId9814"/>
    <hyperlink ref="AX731" r:id="rId9815"/>
    <hyperlink ref="AX732" r:id="rId9816"/>
    <hyperlink ref="AX733" r:id="rId9817"/>
    <hyperlink ref="AX734" r:id="rId9818"/>
    <hyperlink ref="AX735" r:id="rId9819"/>
    <hyperlink ref="AX736" r:id="rId9820"/>
    <hyperlink ref="AX737" r:id="rId9821"/>
    <hyperlink ref="AX738" r:id="rId9822"/>
    <hyperlink ref="AX739" r:id="rId9823"/>
    <hyperlink ref="AX740" r:id="rId9824"/>
    <hyperlink ref="AX741" r:id="rId9825"/>
    <hyperlink ref="AX742" r:id="rId9826"/>
    <hyperlink ref="AX743" r:id="rId9827"/>
    <hyperlink ref="AX744" r:id="rId9828"/>
    <hyperlink ref="AX745" r:id="rId9829"/>
    <hyperlink ref="AX746" r:id="rId9830"/>
    <hyperlink ref="AX747" r:id="rId9831"/>
    <hyperlink ref="AX748" r:id="rId9832"/>
    <hyperlink ref="AX749" r:id="rId9833"/>
    <hyperlink ref="AX750" r:id="rId9834"/>
    <hyperlink ref="AX751" r:id="rId9835"/>
    <hyperlink ref="AX752" r:id="rId9836"/>
    <hyperlink ref="AX753" r:id="rId9837"/>
    <hyperlink ref="AX754" r:id="rId9838"/>
    <hyperlink ref="AX755" r:id="rId9839"/>
    <hyperlink ref="AX756" r:id="rId9840"/>
    <hyperlink ref="AX757" r:id="rId9841"/>
    <hyperlink ref="AX758" r:id="rId9842"/>
    <hyperlink ref="AX759" r:id="rId9843"/>
    <hyperlink ref="AX760" r:id="rId9844"/>
    <hyperlink ref="AX761" r:id="rId9845"/>
    <hyperlink ref="AX762" r:id="rId9846"/>
    <hyperlink ref="AX763" r:id="rId9847"/>
    <hyperlink ref="AX764" r:id="rId9848"/>
    <hyperlink ref="AX765" r:id="rId9849"/>
    <hyperlink ref="AX766" r:id="rId9850"/>
    <hyperlink ref="AX767" r:id="rId9851"/>
    <hyperlink ref="AX768" r:id="rId9852"/>
    <hyperlink ref="AX769" r:id="rId9853"/>
    <hyperlink ref="AX770" r:id="rId9854"/>
    <hyperlink ref="AX771" r:id="rId9855"/>
    <hyperlink ref="AX772" r:id="rId9856"/>
    <hyperlink ref="AX773" r:id="rId9857"/>
    <hyperlink ref="AX774" r:id="rId9858"/>
    <hyperlink ref="AX775" r:id="rId9859"/>
    <hyperlink ref="AX776" r:id="rId9860"/>
    <hyperlink ref="AX777" r:id="rId9861"/>
    <hyperlink ref="AX778" r:id="rId9862"/>
    <hyperlink ref="AX779" r:id="rId9863"/>
    <hyperlink ref="AX780" r:id="rId9864"/>
    <hyperlink ref="AX781" r:id="rId9865"/>
    <hyperlink ref="AX782" r:id="rId9866"/>
    <hyperlink ref="AX783" r:id="rId9867"/>
    <hyperlink ref="AX784" r:id="rId9868"/>
    <hyperlink ref="AX785" r:id="rId9869"/>
    <hyperlink ref="AX786" r:id="rId9870"/>
    <hyperlink ref="AX787" r:id="rId9871"/>
    <hyperlink ref="AX788" r:id="rId9872"/>
    <hyperlink ref="AX789" r:id="rId9873"/>
    <hyperlink ref="AX790" r:id="rId9874"/>
    <hyperlink ref="AX791" r:id="rId9875"/>
    <hyperlink ref="AX792" r:id="rId9876"/>
    <hyperlink ref="AX793" r:id="rId9877"/>
    <hyperlink ref="AX794" r:id="rId9878"/>
    <hyperlink ref="AX795" r:id="rId9879"/>
    <hyperlink ref="AX796" r:id="rId9880"/>
    <hyperlink ref="AX797" r:id="rId9881"/>
    <hyperlink ref="AX798" r:id="rId9882"/>
    <hyperlink ref="AX799" r:id="rId9883"/>
    <hyperlink ref="AX800" r:id="rId9884"/>
    <hyperlink ref="AX801" r:id="rId9885"/>
    <hyperlink ref="AX802" r:id="rId9886"/>
    <hyperlink ref="AX803" r:id="rId9887"/>
    <hyperlink ref="AX804" r:id="rId9888"/>
    <hyperlink ref="AX805" r:id="rId9889"/>
    <hyperlink ref="AX806" r:id="rId9890"/>
    <hyperlink ref="AX807" r:id="rId9891"/>
    <hyperlink ref="AX808" r:id="rId9892"/>
    <hyperlink ref="AX809" r:id="rId9893"/>
    <hyperlink ref="AX810" r:id="rId9894"/>
    <hyperlink ref="AX811" r:id="rId9895"/>
    <hyperlink ref="AX812" r:id="rId9896"/>
    <hyperlink ref="AX813" r:id="rId9897"/>
    <hyperlink ref="AX814" r:id="rId9898"/>
    <hyperlink ref="AX815" r:id="rId9899"/>
    <hyperlink ref="AX816" r:id="rId9900"/>
    <hyperlink ref="AX817" r:id="rId9901"/>
    <hyperlink ref="AX818" r:id="rId9902"/>
    <hyperlink ref="AX819" r:id="rId9903"/>
    <hyperlink ref="AX820" r:id="rId9904"/>
    <hyperlink ref="AX821" r:id="rId9905"/>
    <hyperlink ref="AX822" r:id="rId9906"/>
    <hyperlink ref="AX823" r:id="rId9907"/>
    <hyperlink ref="AX824" r:id="rId9908"/>
    <hyperlink ref="AX825" r:id="rId9909"/>
    <hyperlink ref="AX826" r:id="rId9910"/>
    <hyperlink ref="AX827" r:id="rId9911"/>
    <hyperlink ref="AX828" r:id="rId9912"/>
    <hyperlink ref="AX829" r:id="rId9913"/>
    <hyperlink ref="AX830" r:id="rId9914"/>
    <hyperlink ref="AX831" r:id="rId9915"/>
    <hyperlink ref="AX832" r:id="rId9916"/>
    <hyperlink ref="AX833" r:id="rId9917"/>
    <hyperlink ref="AX834" r:id="rId9918"/>
    <hyperlink ref="AX835" r:id="rId9919"/>
    <hyperlink ref="AX836" r:id="rId9920"/>
    <hyperlink ref="AX837" r:id="rId9921"/>
    <hyperlink ref="AX838" r:id="rId9922"/>
    <hyperlink ref="AX839" r:id="rId9923"/>
    <hyperlink ref="AX840" r:id="rId9924"/>
    <hyperlink ref="AX841" r:id="rId9925"/>
    <hyperlink ref="AX842" r:id="rId9926"/>
    <hyperlink ref="AX843" r:id="rId9927"/>
    <hyperlink ref="AX844" r:id="rId9928"/>
    <hyperlink ref="AX845" r:id="rId9929"/>
    <hyperlink ref="AX846" r:id="rId9930"/>
    <hyperlink ref="AX847" r:id="rId9931"/>
    <hyperlink ref="AX848" r:id="rId9932"/>
    <hyperlink ref="AX849" r:id="rId9933"/>
    <hyperlink ref="AX850" r:id="rId9934"/>
    <hyperlink ref="AX851" r:id="rId9935"/>
    <hyperlink ref="AX852" r:id="rId9936"/>
    <hyperlink ref="AX853" r:id="rId9937"/>
    <hyperlink ref="AX854" r:id="rId9938"/>
    <hyperlink ref="AX855" r:id="rId9939"/>
    <hyperlink ref="AX856" r:id="rId9940"/>
    <hyperlink ref="AX857" r:id="rId9941"/>
    <hyperlink ref="AX858" r:id="rId9942"/>
    <hyperlink ref="AX859" r:id="rId9943"/>
    <hyperlink ref="AX860" r:id="rId9944"/>
    <hyperlink ref="AX861" r:id="rId9945"/>
    <hyperlink ref="AX862" r:id="rId9946"/>
    <hyperlink ref="AX863" r:id="rId9947"/>
    <hyperlink ref="AX864" r:id="rId9948"/>
    <hyperlink ref="AX865" r:id="rId9949"/>
    <hyperlink ref="AX866" r:id="rId9950"/>
    <hyperlink ref="AX867" r:id="rId9951"/>
    <hyperlink ref="AX868" r:id="rId9952"/>
    <hyperlink ref="AX869" r:id="rId9953"/>
    <hyperlink ref="AX870" r:id="rId9954"/>
    <hyperlink ref="AX871" r:id="rId9955"/>
    <hyperlink ref="AX872" r:id="rId9956"/>
    <hyperlink ref="AX873" r:id="rId9957"/>
    <hyperlink ref="AX874" r:id="rId9958"/>
    <hyperlink ref="AX875" r:id="rId9959"/>
    <hyperlink ref="AX876" r:id="rId9960"/>
    <hyperlink ref="AX877" r:id="rId9961"/>
    <hyperlink ref="AX878" r:id="rId9962"/>
    <hyperlink ref="AX879" r:id="rId9963"/>
    <hyperlink ref="AX880" r:id="rId9964"/>
    <hyperlink ref="AX881" r:id="rId9965"/>
    <hyperlink ref="AX882" r:id="rId9966"/>
    <hyperlink ref="AX883" r:id="rId9967"/>
    <hyperlink ref="AX884" r:id="rId9968"/>
    <hyperlink ref="AX885" r:id="rId9969"/>
    <hyperlink ref="AX886" r:id="rId9970"/>
    <hyperlink ref="AX887" r:id="rId9971"/>
    <hyperlink ref="AX888" r:id="rId9972"/>
    <hyperlink ref="AX889" r:id="rId9973"/>
    <hyperlink ref="AX890" r:id="rId9974"/>
    <hyperlink ref="AX891" r:id="rId9975"/>
    <hyperlink ref="AX892" r:id="rId9976"/>
    <hyperlink ref="AX893" r:id="rId9977"/>
    <hyperlink ref="AX894" r:id="rId9978"/>
    <hyperlink ref="AX895" r:id="rId9979"/>
    <hyperlink ref="AX896" r:id="rId9980"/>
    <hyperlink ref="AX897" r:id="rId9981"/>
    <hyperlink ref="AX898" r:id="rId9982"/>
    <hyperlink ref="AX899" r:id="rId9983"/>
    <hyperlink ref="AX900" r:id="rId9984"/>
    <hyperlink ref="AX901" r:id="rId9985"/>
    <hyperlink ref="AX902" r:id="rId9986"/>
    <hyperlink ref="AX903" r:id="rId9987"/>
    <hyperlink ref="AX904" r:id="rId9988"/>
    <hyperlink ref="AX905" r:id="rId9989"/>
    <hyperlink ref="AX906" r:id="rId9990"/>
    <hyperlink ref="AX907" r:id="rId9991"/>
    <hyperlink ref="AX908" r:id="rId9992"/>
    <hyperlink ref="AX909" r:id="rId9993"/>
    <hyperlink ref="AX910" r:id="rId9994"/>
    <hyperlink ref="AX911" r:id="rId9995"/>
    <hyperlink ref="AX912" r:id="rId9996"/>
    <hyperlink ref="AX913" r:id="rId9997"/>
    <hyperlink ref="AX914" r:id="rId9998"/>
    <hyperlink ref="AX915" r:id="rId9999"/>
    <hyperlink ref="AX916" r:id="rId10000"/>
    <hyperlink ref="AX917" r:id="rId10001"/>
    <hyperlink ref="AX918" r:id="rId10002"/>
    <hyperlink ref="AX919" r:id="rId10003"/>
    <hyperlink ref="AX920" r:id="rId10004"/>
    <hyperlink ref="AX921" r:id="rId10005"/>
    <hyperlink ref="AX922" r:id="rId10006"/>
    <hyperlink ref="AX923" r:id="rId10007"/>
    <hyperlink ref="AX924" r:id="rId10008"/>
    <hyperlink ref="AX925" r:id="rId10009"/>
    <hyperlink ref="AX926" r:id="rId10010"/>
    <hyperlink ref="AX927" r:id="rId10011"/>
    <hyperlink ref="AX928" r:id="rId10012"/>
    <hyperlink ref="AX929" r:id="rId10013"/>
    <hyperlink ref="AX930" r:id="rId10014"/>
    <hyperlink ref="AX931" r:id="rId10015"/>
    <hyperlink ref="AX932" r:id="rId10016"/>
    <hyperlink ref="AX933" r:id="rId10017"/>
    <hyperlink ref="AX934" r:id="rId10018"/>
    <hyperlink ref="AX935" r:id="rId10019"/>
    <hyperlink ref="AX936" r:id="rId10020"/>
    <hyperlink ref="AX937" r:id="rId10021"/>
    <hyperlink ref="AX938" r:id="rId10022"/>
    <hyperlink ref="AX939" r:id="rId10023"/>
    <hyperlink ref="AX940" r:id="rId10024"/>
    <hyperlink ref="AX941" r:id="rId10025"/>
    <hyperlink ref="AX942" r:id="rId10026"/>
    <hyperlink ref="AX943" r:id="rId10027"/>
    <hyperlink ref="AX944" r:id="rId10028"/>
    <hyperlink ref="AX945" r:id="rId10029"/>
    <hyperlink ref="AX946" r:id="rId10030"/>
    <hyperlink ref="AX947" r:id="rId10031"/>
    <hyperlink ref="AX948" r:id="rId10032"/>
    <hyperlink ref="AX949" r:id="rId10033"/>
    <hyperlink ref="AX950" r:id="rId10034"/>
    <hyperlink ref="AX951" r:id="rId10035"/>
    <hyperlink ref="AX952" r:id="rId10036"/>
    <hyperlink ref="AX953" r:id="rId10037"/>
    <hyperlink ref="AX954" r:id="rId10038"/>
    <hyperlink ref="AX955" r:id="rId10039"/>
    <hyperlink ref="AX956" r:id="rId10040"/>
    <hyperlink ref="AX957" r:id="rId10041"/>
    <hyperlink ref="AX958" r:id="rId10042"/>
    <hyperlink ref="AX959" r:id="rId10043"/>
    <hyperlink ref="AX960" r:id="rId10044"/>
    <hyperlink ref="AX961" r:id="rId10045"/>
    <hyperlink ref="AX962" r:id="rId10046"/>
    <hyperlink ref="AX963" r:id="rId10047"/>
    <hyperlink ref="AX964" r:id="rId10048"/>
    <hyperlink ref="AX965" r:id="rId10049"/>
    <hyperlink ref="AX966" r:id="rId10050"/>
    <hyperlink ref="AX967" r:id="rId10051"/>
    <hyperlink ref="AX968" r:id="rId10052"/>
    <hyperlink ref="AX969" r:id="rId10053"/>
    <hyperlink ref="AX970" r:id="rId10054"/>
    <hyperlink ref="AX971" r:id="rId10055"/>
    <hyperlink ref="AX972" r:id="rId10056"/>
    <hyperlink ref="AX973" r:id="rId10057"/>
    <hyperlink ref="AX974" r:id="rId10058"/>
    <hyperlink ref="AX975" r:id="rId10059"/>
    <hyperlink ref="AX976" r:id="rId10060"/>
    <hyperlink ref="AX977" r:id="rId10061"/>
    <hyperlink ref="AX978" r:id="rId10062"/>
    <hyperlink ref="AX979" r:id="rId10063"/>
    <hyperlink ref="AX980" r:id="rId10064"/>
    <hyperlink ref="AX981" r:id="rId10065"/>
    <hyperlink ref="AX982" r:id="rId10066"/>
    <hyperlink ref="AX983" r:id="rId10067"/>
    <hyperlink ref="AX984" r:id="rId10068"/>
    <hyperlink ref="AX985" r:id="rId10069"/>
    <hyperlink ref="AX986" r:id="rId10070"/>
    <hyperlink ref="AX987" r:id="rId10071"/>
    <hyperlink ref="AX988" r:id="rId10072"/>
    <hyperlink ref="AX989" r:id="rId10073"/>
    <hyperlink ref="AX990" r:id="rId10074"/>
    <hyperlink ref="AX991" r:id="rId10075"/>
    <hyperlink ref="AX992" r:id="rId10076"/>
    <hyperlink ref="AX993" r:id="rId10077"/>
    <hyperlink ref="AX994" r:id="rId10078"/>
    <hyperlink ref="AX995" r:id="rId10079"/>
    <hyperlink ref="AX996" r:id="rId10080"/>
    <hyperlink ref="AX997" r:id="rId10081"/>
    <hyperlink ref="AX998" r:id="rId10082"/>
    <hyperlink ref="AX999" r:id="rId10083"/>
    <hyperlink ref="AX1000" r:id="rId10084"/>
    <hyperlink ref="AX1001" r:id="rId10085"/>
    <hyperlink ref="AX1002" r:id="rId10086"/>
    <hyperlink ref="AX1003" r:id="rId10087"/>
    <hyperlink ref="AX1004" r:id="rId10088"/>
    <hyperlink ref="AX1005" r:id="rId10089"/>
    <hyperlink ref="AX1006" r:id="rId10090"/>
    <hyperlink ref="AX1007" r:id="rId10091"/>
    <hyperlink ref="AX1008" r:id="rId10092"/>
    <hyperlink ref="AX1009" r:id="rId10093"/>
    <hyperlink ref="AX1010" r:id="rId10094"/>
    <hyperlink ref="AX1011" r:id="rId10095"/>
    <hyperlink ref="AX1012" r:id="rId10096"/>
    <hyperlink ref="AX1013" r:id="rId10097"/>
    <hyperlink ref="AX1014" r:id="rId10098"/>
    <hyperlink ref="AX1015" r:id="rId10099"/>
    <hyperlink ref="AX1016" r:id="rId10100"/>
    <hyperlink ref="AX1017" r:id="rId10101"/>
    <hyperlink ref="AX1018" r:id="rId10102"/>
    <hyperlink ref="AX1019" r:id="rId10103"/>
    <hyperlink ref="AX1020" r:id="rId10104"/>
    <hyperlink ref="AX1021" r:id="rId10105"/>
    <hyperlink ref="AX1022" r:id="rId10106"/>
    <hyperlink ref="AX1023" r:id="rId10107"/>
    <hyperlink ref="AX1024" r:id="rId10108"/>
    <hyperlink ref="AX1025" r:id="rId10109"/>
    <hyperlink ref="AX1026" r:id="rId10110"/>
    <hyperlink ref="AX1027" r:id="rId10111"/>
    <hyperlink ref="AX1028" r:id="rId10112"/>
    <hyperlink ref="AX1029" r:id="rId10113"/>
    <hyperlink ref="AX1030" r:id="rId10114"/>
    <hyperlink ref="AX1031" r:id="rId10115"/>
    <hyperlink ref="AX1032" r:id="rId10116"/>
    <hyperlink ref="AX1033" r:id="rId10117"/>
    <hyperlink ref="AX1034" r:id="rId10118"/>
    <hyperlink ref="AX1035" r:id="rId10119"/>
    <hyperlink ref="AX1036" r:id="rId10120"/>
    <hyperlink ref="AX1037" r:id="rId10121"/>
    <hyperlink ref="AX1038" r:id="rId10122"/>
    <hyperlink ref="AX1039" r:id="rId10123"/>
    <hyperlink ref="AX1040" r:id="rId10124"/>
    <hyperlink ref="AX1041" r:id="rId10125"/>
    <hyperlink ref="AX1042" r:id="rId10126"/>
    <hyperlink ref="AX1043" r:id="rId10127"/>
    <hyperlink ref="AX1044" r:id="rId10128"/>
    <hyperlink ref="AX1045" r:id="rId10129"/>
    <hyperlink ref="AX1046" r:id="rId10130"/>
    <hyperlink ref="AX1047" r:id="rId10131"/>
    <hyperlink ref="AX1048" r:id="rId10132"/>
    <hyperlink ref="AX1049" r:id="rId10133"/>
    <hyperlink ref="AX1050" r:id="rId10134"/>
    <hyperlink ref="AX1051" r:id="rId10135"/>
    <hyperlink ref="AX1052" r:id="rId10136"/>
    <hyperlink ref="AX1053" r:id="rId10137"/>
    <hyperlink ref="AX1054" r:id="rId10138"/>
    <hyperlink ref="AX1055" r:id="rId10139"/>
    <hyperlink ref="AX1056" r:id="rId10140"/>
    <hyperlink ref="AX1057" r:id="rId10141"/>
    <hyperlink ref="AX1058" r:id="rId10142"/>
    <hyperlink ref="AX1059" r:id="rId10143"/>
    <hyperlink ref="AX1060" r:id="rId10144"/>
    <hyperlink ref="AX1061" r:id="rId10145"/>
    <hyperlink ref="AX1062" r:id="rId10146"/>
    <hyperlink ref="AX1063" r:id="rId10147"/>
    <hyperlink ref="AX1064" r:id="rId10148"/>
    <hyperlink ref="AX1065" r:id="rId10149"/>
    <hyperlink ref="AX1066" r:id="rId10150"/>
    <hyperlink ref="AX1067" r:id="rId10151"/>
    <hyperlink ref="AX1068" r:id="rId10152"/>
    <hyperlink ref="AX1069" r:id="rId10153"/>
    <hyperlink ref="AX1070" r:id="rId10154"/>
    <hyperlink ref="AX1071" r:id="rId10155"/>
    <hyperlink ref="AX1072" r:id="rId10156"/>
    <hyperlink ref="AX1073" r:id="rId10157"/>
    <hyperlink ref="AX1074" r:id="rId10158"/>
    <hyperlink ref="AX1075" r:id="rId10159"/>
    <hyperlink ref="AX1076" r:id="rId10160"/>
    <hyperlink ref="AX1077" r:id="rId10161"/>
    <hyperlink ref="AX1078" r:id="rId10162"/>
    <hyperlink ref="AX1079" r:id="rId10163"/>
    <hyperlink ref="AX1080" r:id="rId10164"/>
    <hyperlink ref="AX1081" r:id="rId10165"/>
    <hyperlink ref="AX1082" r:id="rId10166"/>
    <hyperlink ref="AX1083" r:id="rId10167"/>
    <hyperlink ref="AX1084" r:id="rId10168"/>
    <hyperlink ref="AX1085" r:id="rId10169"/>
    <hyperlink ref="AX1086" r:id="rId10170"/>
    <hyperlink ref="AX1087" r:id="rId10171"/>
    <hyperlink ref="AX1088" r:id="rId10172"/>
    <hyperlink ref="AX1089" r:id="rId10173"/>
    <hyperlink ref="AX1090" r:id="rId10174"/>
    <hyperlink ref="AX1091" r:id="rId10175"/>
    <hyperlink ref="AX1092" r:id="rId10176"/>
    <hyperlink ref="AX1093" r:id="rId10177"/>
    <hyperlink ref="AX1094" r:id="rId10178"/>
    <hyperlink ref="AX1095" r:id="rId10179"/>
    <hyperlink ref="AX1096" r:id="rId10180"/>
    <hyperlink ref="AX1097" r:id="rId10181"/>
    <hyperlink ref="AX1098" r:id="rId10182"/>
    <hyperlink ref="AX1099" r:id="rId10183"/>
    <hyperlink ref="AX1100" r:id="rId10184"/>
    <hyperlink ref="AX1101" r:id="rId10185"/>
    <hyperlink ref="AX1102" r:id="rId10186"/>
    <hyperlink ref="AX1103" r:id="rId10187"/>
    <hyperlink ref="AX1104" r:id="rId10188"/>
    <hyperlink ref="AX1105" r:id="rId10189"/>
    <hyperlink ref="AX1106" r:id="rId10190"/>
    <hyperlink ref="AX1107" r:id="rId10191"/>
    <hyperlink ref="AX1108" r:id="rId10192"/>
    <hyperlink ref="AX1109" r:id="rId10193"/>
    <hyperlink ref="AX1110" r:id="rId10194"/>
    <hyperlink ref="AX1111" r:id="rId10195"/>
    <hyperlink ref="AX1112" r:id="rId10196"/>
    <hyperlink ref="AX1113" r:id="rId10197"/>
    <hyperlink ref="AX1114" r:id="rId10198"/>
    <hyperlink ref="AX1115" r:id="rId10199"/>
    <hyperlink ref="AX1116" r:id="rId10200"/>
    <hyperlink ref="AX1117" r:id="rId10201"/>
    <hyperlink ref="AX1118" r:id="rId10202"/>
    <hyperlink ref="AX1119" r:id="rId10203"/>
    <hyperlink ref="AX1120" r:id="rId10204"/>
    <hyperlink ref="AX1121" r:id="rId10205"/>
    <hyperlink ref="AX1122" r:id="rId10206"/>
    <hyperlink ref="AX1123" r:id="rId10207"/>
    <hyperlink ref="AX1124" r:id="rId10208"/>
    <hyperlink ref="AX1125" r:id="rId10209"/>
    <hyperlink ref="AX1126" r:id="rId10210"/>
    <hyperlink ref="AX1127" r:id="rId10211"/>
    <hyperlink ref="AX1128" r:id="rId10212"/>
    <hyperlink ref="AX1129" r:id="rId10213"/>
    <hyperlink ref="AX1130" r:id="rId10214"/>
    <hyperlink ref="AX1131" r:id="rId10215"/>
    <hyperlink ref="AX1132" r:id="rId10216"/>
    <hyperlink ref="AX1133" r:id="rId10217"/>
    <hyperlink ref="AX1134" r:id="rId10218"/>
    <hyperlink ref="AX1135" r:id="rId10219"/>
    <hyperlink ref="AX1136" r:id="rId10220"/>
    <hyperlink ref="AX1137" r:id="rId10221"/>
    <hyperlink ref="AX1138" r:id="rId10222"/>
    <hyperlink ref="AX1139" r:id="rId10223"/>
    <hyperlink ref="AX1140" r:id="rId10224"/>
    <hyperlink ref="AX1141" r:id="rId10225"/>
    <hyperlink ref="AX1142" r:id="rId10226"/>
    <hyperlink ref="AX1143" r:id="rId10227"/>
    <hyperlink ref="AX1144" r:id="rId10228"/>
    <hyperlink ref="AX1145" r:id="rId10229"/>
    <hyperlink ref="AX1146" r:id="rId10230"/>
    <hyperlink ref="AX1147" r:id="rId10231"/>
    <hyperlink ref="AX1148" r:id="rId10232"/>
    <hyperlink ref="AX1149" r:id="rId10233"/>
    <hyperlink ref="AX1150" r:id="rId10234"/>
    <hyperlink ref="AX1151" r:id="rId10235"/>
    <hyperlink ref="AX1152" r:id="rId10236"/>
    <hyperlink ref="AX1153" r:id="rId10237"/>
    <hyperlink ref="AX1154" r:id="rId10238"/>
    <hyperlink ref="AX1155" r:id="rId10239"/>
    <hyperlink ref="AX1156" r:id="rId10240"/>
    <hyperlink ref="AX1157" r:id="rId10241"/>
    <hyperlink ref="AX1158" r:id="rId10242"/>
    <hyperlink ref="AX1159" r:id="rId10243"/>
    <hyperlink ref="AX1160" r:id="rId10244"/>
    <hyperlink ref="AX1161" r:id="rId10245"/>
    <hyperlink ref="AX1162" r:id="rId10246"/>
    <hyperlink ref="AX1163" r:id="rId10247"/>
    <hyperlink ref="AX1164" r:id="rId10248"/>
    <hyperlink ref="AX1165" r:id="rId10249"/>
    <hyperlink ref="AX1166" r:id="rId10250"/>
    <hyperlink ref="AX1167" r:id="rId10251"/>
    <hyperlink ref="AX1168" r:id="rId10252"/>
    <hyperlink ref="AX1169" r:id="rId10253"/>
    <hyperlink ref="AX1170" r:id="rId10254"/>
    <hyperlink ref="AX1171" r:id="rId10255"/>
    <hyperlink ref="AX1172" r:id="rId10256"/>
    <hyperlink ref="AX1173" r:id="rId10257"/>
    <hyperlink ref="AX1174" r:id="rId10258"/>
    <hyperlink ref="AX1175" r:id="rId10259"/>
    <hyperlink ref="AX1176" r:id="rId10260"/>
    <hyperlink ref="AX1177" r:id="rId10261"/>
    <hyperlink ref="AX1178" r:id="rId10262"/>
    <hyperlink ref="AX1179" r:id="rId10263"/>
    <hyperlink ref="AX1180" r:id="rId10264"/>
    <hyperlink ref="AX1181" r:id="rId10265"/>
    <hyperlink ref="AX1182" r:id="rId10266"/>
    <hyperlink ref="AX1183" r:id="rId10267"/>
    <hyperlink ref="AX1184" r:id="rId10268"/>
    <hyperlink ref="AX1185" r:id="rId10269"/>
    <hyperlink ref="AX1186" r:id="rId10270"/>
    <hyperlink ref="AX1187" r:id="rId10271"/>
    <hyperlink ref="AX1188" r:id="rId10272"/>
    <hyperlink ref="AX1189" r:id="rId10273"/>
    <hyperlink ref="AX1190" r:id="rId10274"/>
    <hyperlink ref="AX1191" r:id="rId10275"/>
    <hyperlink ref="AX1192" r:id="rId10276"/>
    <hyperlink ref="AX1193" r:id="rId10277"/>
    <hyperlink ref="AX1194" r:id="rId10278"/>
    <hyperlink ref="AX1195" r:id="rId10279"/>
    <hyperlink ref="AX1196" r:id="rId10280"/>
    <hyperlink ref="AX1197" r:id="rId10281"/>
    <hyperlink ref="AX1198" r:id="rId10282"/>
    <hyperlink ref="AX1199" r:id="rId10283"/>
    <hyperlink ref="AX1200" r:id="rId10284"/>
    <hyperlink ref="AX1201" r:id="rId10285"/>
    <hyperlink ref="AX1202" r:id="rId10286"/>
    <hyperlink ref="AX1203" r:id="rId10287"/>
    <hyperlink ref="AX1204" r:id="rId10288"/>
    <hyperlink ref="AX1205" r:id="rId10289"/>
    <hyperlink ref="AX1206" r:id="rId10290"/>
    <hyperlink ref="AX1207" r:id="rId10291"/>
    <hyperlink ref="AX1208" r:id="rId10292"/>
    <hyperlink ref="AX1209" r:id="rId10293"/>
    <hyperlink ref="AX1210" r:id="rId10294"/>
    <hyperlink ref="AX1211" r:id="rId10295"/>
    <hyperlink ref="AX1212" r:id="rId10296"/>
    <hyperlink ref="AX1213" r:id="rId10297"/>
    <hyperlink ref="AX1214" r:id="rId10298"/>
    <hyperlink ref="AX1215" r:id="rId10299"/>
    <hyperlink ref="AX1216" r:id="rId10300"/>
    <hyperlink ref="AX1217" r:id="rId10301"/>
    <hyperlink ref="AX1218" r:id="rId10302"/>
    <hyperlink ref="AX1219" r:id="rId10303"/>
    <hyperlink ref="AX1220" r:id="rId10304"/>
    <hyperlink ref="AX1221" r:id="rId10305"/>
    <hyperlink ref="AX1222" r:id="rId10306"/>
    <hyperlink ref="AX1223" r:id="rId10307"/>
    <hyperlink ref="AX1224" r:id="rId10308"/>
    <hyperlink ref="AX1225" r:id="rId10309"/>
    <hyperlink ref="AX1226" r:id="rId10310"/>
    <hyperlink ref="AX1227" r:id="rId10311"/>
    <hyperlink ref="AX1228" r:id="rId10312"/>
    <hyperlink ref="AX1229" r:id="rId10313"/>
    <hyperlink ref="AX1230" r:id="rId10314"/>
    <hyperlink ref="AX1231" r:id="rId10315"/>
    <hyperlink ref="AX1232" r:id="rId10316"/>
    <hyperlink ref="AX1233" r:id="rId10317"/>
    <hyperlink ref="AX1234" r:id="rId10318"/>
    <hyperlink ref="AX1235" r:id="rId10319"/>
    <hyperlink ref="AX1236" r:id="rId10320"/>
    <hyperlink ref="AX1237" r:id="rId10321"/>
    <hyperlink ref="AX1238" r:id="rId10322"/>
    <hyperlink ref="AX1239" r:id="rId10323"/>
    <hyperlink ref="AX1240" r:id="rId10324"/>
    <hyperlink ref="AX1241" r:id="rId10325"/>
    <hyperlink ref="AX1242" r:id="rId10326"/>
    <hyperlink ref="AX1243" r:id="rId10327"/>
    <hyperlink ref="AX1244" r:id="rId10328"/>
    <hyperlink ref="AX1245" r:id="rId10329"/>
    <hyperlink ref="AX1246" r:id="rId10330"/>
    <hyperlink ref="AX1247" r:id="rId10331"/>
    <hyperlink ref="AX1248" r:id="rId10332"/>
    <hyperlink ref="AX1249" r:id="rId10333"/>
    <hyperlink ref="AX1250" r:id="rId10334"/>
    <hyperlink ref="AX1251" r:id="rId10335"/>
    <hyperlink ref="AX1252" r:id="rId10336"/>
    <hyperlink ref="AX1253" r:id="rId10337"/>
    <hyperlink ref="AX1254" r:id="rId10338"/>
    <hyperlink ref="AX1255" r:id="rId10339"/>
    <hyperlink ref="AX1256" r:id="rId10340"/>
    <hyperlink ref="AX1257" r:id="rId10341"/>
    <hyperlink ref="AX1258" r:id="rId10342"/>
    <hyperlink ref="AX1259" r:id="rId10343"/>
    <hyperlink ref="AX1260" r:id="rId10344"/>
    <hyperlink ref="AX1261" r:id="rId10345"/>
    <hyperlink ref="AX1262" r:id="rId10346"/>
    <hyperlink ref="AX1263" r:id="rId10347"/>
    <hyperlink ref="AX1264" r:id="rId10348"/>
    <hyperlink ref="AX1265" r:id="rId10349"/>
    <hyperlink ref="AX1266" r:id="rId10350"/>
    <hyperlink ref="AX1267" r:id="rId10351"/>
    <hyperlink ref="AX1268" r:id="rId10352"/>
    <hyperlink ref="AX1269" r:id="rId10353"/>
    <hyperlink ref="AX1270" r:id="rId10354"/>
    <hyperlink ref="AX1271" r:id="rId10355"/>
    <hyperlink ref="AX1272" r:id="rId10356"/>
    <hyperlink ref="AX1273" r:id="rId10357"/>
    <hyperlink ref="AX1274" r:id="rId10358"/>
    <hyperlink ref="AX1275" r:id="rId10359"/>
    <hyperlink ref="AX1276" r:id="rId10360"/>
    <hyperlink ref="AX1277" r:id="rId10361"/>
    <hyperlink ref="AX1278" r:id="rId10362"/>
    <hyperlink ref="AX1279" r:id="rId10363"/>
    <hyperlink ref="AX1280" r:id="rId10364"/>
    <hyperlink ref="AX1281" r:id="rId10365"/>
    <hyperlink ref="AX1282" r:id="rId10366"/>
    <hyperlink ref="AX1283" r:id="rId10367"/>
    <hyperlink ref="AX1284" r:id="rId10368"/>
    <hyperlink ref="AX1285" r:id="rId10369"/>
    <hyperlink ref="AX1286" r:id="rId10370"/>
    <hyperlink ref="AX1287" r:id="rId10371"/>
    <hyperlink ref="AX1288" r:id="rId10372"/>
    <hyperlink ref="AX1289" r:id="rId10373"/>
    <hyperlink ref="AX1290" r:id="rId10374"/>
    <hyperlink ref="AX1291" r:id="rId10375"/>
    <hyperlink ref="AX1292" r:id="rId10376"/>
    <hyperlink ref="AX1293" r:id="rId10377"/>
    <hyperlink ref="AX1294" r:id="rId10378"/>
    <hyperlink ref="AX1295" r:id="rId10379"/>
    <hyperlink ref="AX1296" r:id="rId10380"/>
    <hyperlink ref="AX1297" r:id="rId10381"/>
    <hyperlink ref="AX1298" r:id="rId10382"/>
    <hyperlink ref="AX1299" r:id="rId10383"/>
    <hyperlink ref="AX1300" r:id="rId10384"/>
    <hyperlink ref="AX1301" r:id="rId10385"/>
    <hyperlink ref="AX1302" r:id="rId10386"/>
    <hyperlink ref="AX1303" r:id="rId10387"/>
    <hyperlink ref="AX1304" r:id="rId10388"/>
    <hyperlink ref="AX1305" r:id="rId10389"/>
    <hyperlink ref="AX1306" r:id="rId10390"/>
    <hyperlink ref="AX1307" r:id="rId10391"/>
    <hyperlink ref="AX1308" r:id="rId10392"/>
    <hyperlink ref="AX1309" r:id="rId10393"/>
    <hyperlink ref="AX1310" r:id="rId10394"/>
    <hyperlink ref="AX1311" r:id="rId10395"/>
    <hyperlink ref="AX1312" r:id="rId10396"/>
    <hyperlink ref="AX1313" r:id="rId10397"/>
    <hyperlink ref="AX1314" r:id="rId10398"/>
    <hyperlink ref="AX1315" r:id="rId10399"/>
    <hyperlink ref="AX1316" r:id="rId10400"/>
    <hyperlink ref="AX1317" r:id="rId10401"/>
    <hyperlink ref="AX1318" r:id="rId10402"/>
    <hyperlink ref="AX1319" r:id="rId10403"/>
    <hyperlink ref="AX1320" r:id="rId10404"/>
    <hyperlink ref="AX1321" r:id="rId10405"/>
    <hyperlink ref="AX1322" r:id="rId10406"/>
    <hyperlink ref="AX1323" r:id="rId10407"/>
    <hyperlink ref="AX1324" r:id="rId10408"/>
    <hyperlink ref="AX1325" r:id="rId10409"/>
    <hyperlink ref="AX1326" r:id="rId10410"/>
    <hyperlink ref="AX1327" r:id="rId10411"/>
    <hyperlink ref="AX1328" r:id="rId10412"/>
    <hyperlink ref="AX1329" r:id="rId10413"/>
    <hyperlink ref="AX1330" r:id="rId10414"/>
    <hyperlink ref="AX1331" r:id="rId10415"/>
    <hyperlink ref="AX1332" r:id="rId10416"/>
    <hyperlink ref="AX1333" r:id="rId10417"/>
    <hyperlink ref="AX1334" r:id="rId10418"/>
    <hyperlink ref="AX1335" r:id="rId10419"/>
    <hyperlink ref="AX1336" r:id="rId10420"/>
    <hyperlink ref="AX1337" r:id="rId10421"/>
    <hyperlink ref="AX1338" r:id="rId10422"/>
    <hyperlink ref="AX1339" r:id="rId10423"/>
    <hyperlink ref="AX1340" r:id="rId10424"/>
    <hyperlink ref="AX1341" r:id="rId10425"/>
    <hyperlink ref="AX1342" r:id="rId10426"/>
    <hyperlink ref="AX1343" r:id="rId10427"/>
    <hyperlink ref="AX1344" r:id="rId10428"/>
    <hyperlink ref="AX1345" r:id="rId10429"/>
    <hyperlink ref="AX1346" r:id="rId10430"/>
    <hyperlink ref="AX1347" r:id="rId10431"/>
    <hyperlink ref="AX1348" r:id="rId10432"/>
    <hyperlink ref="AX1349" r:id="rId10433"/>
    <hyperlink ref="AX1350" r:id="rId10434"/>
    <hyperlink ref="AX1351" r:id="rId10435"/>
    <hyperlink ref="AX1352" r:id="rId10436"/>
    <hyperlink ref="AX1353" r:id="rId10437"/>
    <hyperlink ref="AX1354" r:id="rId10438"/>
    <hyperlink ref="AX1355" r:id="rId10439"/>
    <hyperlink ref="AX1356" r:id="rId10440"/>
    <hyperlink ref="AX1357" r:id="rId10441"/>
    <hyperlink ref="AX1358" r:id="rId10442"/>
    <hyperlink ref="AX1359" r:id="rId10443"/>
    <hyperlink ref="AX1360" r:id="rId10444"/>
    <hyperlink ref="AX1361" r:id="rId10445"/>
    <hyperlink ref="AX1362" r:id="rId10446"/>
    <hyperlink ref="AX1363" r:id="rId10447"/>
    <hyperlink ref="AX1364" r:id="rId10448"/>
    <hyperlink ref="AX1365" r:id="rId10449"/>
    <hyperlink ref="AX1366" r:id="rId10450"/>
    <hyperlink ref="AX1367" r:id="rId10451"/>
    <hyperlink ref="AX1368" r:id="rId10452"/>
    <hyperlink ref="AX1369" r:id="rId10453"/>
    <hyperlink ref="AX1370" r:id="rId10454"/>
    <hyperlink ref="AX1371" r:id="rId10455"/>
    <hyperlink ref="AX1372" r:id="rId10456"/>
    <hyperlink ref="AX1373" r:id="rId10457"/>
    <hyperlink ref="AX1374" r:id="rId10458"/>
    <hyperlink ref="AX1375" r:id="rId10459"/>
    <hyperlink ref="AX1376" r:id="rId10460"/>
    <hyperlink ref="AX1377" r:id="rId10461"/>
    <hyperlink ref="AX1378" r:id="rId10462"/>
    <hyperlink ref="AX1379" r:id="rId10463"/>
    <hyperlink ref="AX1380" r:id="rId10464"/>
    <hyperlink ref="AX1381" r:id="rId10465"/>
    <hyperlink ref="AX1382" r:id="rId10466"/>
    <hyperlink ref="AX1383" r:id="rId10467"/>
    <hyperlink ref="AX1384" r:id="rId10468"/>
    <hyperlink ref="AX1385" r:id="rId10469"/>
    <hyperlink ref="AX1386" r:id="rId10470"/>
    <hyperlink ref="AX1387" r:id="rId10471"/>
    <hyperlink ref="AX1388" r:id="rId10472"/>
    <hyperlink ref="AX1389" r:id="rId10473"/>
    <hyperlink ref="AX1390" r:id="rId10474"/>
    <hyperlink ref="AX1391" r:id="rId10475"/>
    <hyperlink ref="AX1392" r:id="rId10476"/>
    <hyperlink ref="AX1393" r:id="rId10477"/>
    <hyperlink ref="AX1394" r:id="rId10478"/>
    <hyperlink ref="AX1395" r:id="rId10479"/>
    <hyperlink ref="AX1396" r:id="rId10480"/>
    <hyperlink ref="AX1397" r:id="rId10481"/>
    <hyperlink ref="AX1398" r:id="rId10482"/>
    <hyperlink ref="AX1399" r:id="rId10483"/>
    <hyperlink ref="AX1400" r:id="rId10484"/>
    <hyperlink ref="AX1401" r:id="rId10485"/>
    <hyperlink ref="AX1402" r:id="rId10486"/>
    <hyperlink ref="AX1403" r:id="rId10487"/>
    <hyperlink ref="AX1404" r:id="rId10488"/>
    <hyperlink ref="AX1405" r:id="rId10489"/>
    <hyperlink ref="AX1406" r:id="rId10490"/>
    <hyperlink ref="AX1407" r:id="rId10491"/>
    <hyperlink ref="AX1408" r:id="rId10492"/>
    <hyperlink ref="AX1409" r:id="rId10493"/>
    <hyperlink ref="AX1410" r:id="rId10494"/>
    <hyperlink ref="AX1411" r:id="rId10495"/>
    <hyperlink ref="AX1412" r:id="rId10496"/>
    <hyperlink ref="AX1413" r:id="rId10497"/>
    <hyperlink ref="AX1414" r:id="rId10498"/>
    <hyperlink ref="AX1415" r:id="rId10499"/>
    <hyperlink ref="AX1416" r:id="rId10500"/>
    <hyperlink ref="AX1417" r:id="rId10501"/>
    <hyperlink ref="AX1418" r:id="rId10502"/>
    <hyperlink ref="AX1419" r:id="rId10503"/>
    <hyperlink ref="AX1420" r:id="rId10504"/>
    <hyperlink ref="AX1421" r:id="rId10505"/>
    <hyperlink ref="AX1422" r:id="rId10506"/>
    <hyperlink ref="AX1423" r:id="rId10507"/>
    <hyperlink ref="AX1424" r:id="rId10508"/>
    <hyperlink ref="AX1425" r:id="rId10509"/>
    <hyperlink ref="AX1426" r:id="rId10510"/>
    <hyperlink ref="AX1427" r:id="rId10511"/>
    <hyperlink ref="AX1428" r:id="rId10512"/>
    <hyperlink ref="AX1429" r:id="rId10513"/>
    <hyperlink ref="AX1430" r:id="rId10514"/>
    <hyperlink ref="AX1431" r:id="rId10515"/>
    <hyperlink ref="AX1432" r:id="rId10516"/>
    <hyperlink ref="AX1433" r:id="rId10517"/>
    <hyperlink ref="AX1434" r:id="rId10518"/>
    <hyperlink ref="AX1435" r:id="rId10519"/>
    <hyperlink ref="AX1436" r:id="rId10520"/>
    <hyperlink ref="AX1437" r:id="rId10521"/>
    <hyperlink ref="AX1438" r:id="rId10522"/>
    <hyperlink ref="AX1439" r:id="rId10523"/>
    <hyperlink ref="AX1440" r:id="rId10524"/>
    <hyperlink ref="AX1441" r:id="rId10525"/>
    <hyperlink ref="AX1442" r:id="rId10526"/>
    <hyperlink ref="AX1443" r:id="rId10527"/>
    <hyperlink ref="AX1444" r:id="rId10528"/>
    <hyperlink ref="AX1445" r:id="rId10529"/>
    <hyperlink ref="AX1446" r:id="rId10530"/>
    <hyperlink ref="AX1447" r:id="rId10531"/>
    <hyperlink ref="AX1448" r:id="rId10532"/>
    <hyperlink ref="AX1449" r:id="rId10533"/>
    <hyperlink ref="AX1450" r:id="rId10534"/>
    <hyperlink ref="AX1451" r:id="rId10535"/>
    <hyperlink ref="AX1452" r:id="rId10536"/>
    <hyperlink ref="AX1453" r:id="rId10537"/>
    <hyperlink ref="AX1454" r:id="rId10538"/>
    <hyperlink ref="AX1455" r:id="rId10539"/>
    <hyperlink ref="AX1456" r:id="rId10540"/>
    <hyperlink ref="AX1457" r:id="rId10541"/>
    <hyperlink ref="AX1458" r:id="rId10542"/>
    <hyperlink ref="AX1459" r:id="rId10543"/>
    <hyperlink ref="AX1460" r:id="rId10544"/>
    <hyperlink ref="AX1461" r:id="rId10545"/>
    <hyperlink ref="AX1462" r:id="rId10546"/>
    <hyperlink ref="AX1463" r:id="rId10547"/>
    <hyperlink ref="AX1464" r:id="rId10548"/>
    <hyperlink ref="AX1465" r:id="rId10549"/>
    <hyperlink ref="AX1466" r:id="rId10550"/>
    <hyperlink ref="AX1467" r:id="rId10551"/>
    <hyperlink ref="AX1468" r:id="rId10552"/>
    <hyperlink ref="AX1469" r:id="rId10553"/>
    <hyperlink ref="AX1470" r:id="rId10554"/>
    <hyperlink ref="AX1471" r:id="rId10555"/>
    <hyperlink ref="AX1472" r:id="rId10556"/>
    <hyperlink ref="AX1473" r:id="rId10557"/>
    <hyperlink ref="AX1474" r:id="rId10558"/>
    <hyperlink ref="AX1475" r:id="rId10559"/>
    <hyperlink ref="AX1476" r:id="rId10560"/>
    <hyperlink ref="AX1477" r:id="rId10561"/>
    <hyperlink ref="AX1478" r:id="rId10562"/>
    <hyperlink ref="AX1479" r:id="rId10563"/>
    <hyperlink ref="AX1480" r:id="rId10564"/>
    <hyperlink ref="AX1481" r:id="rId10565"/>
    <hyperlink ref="AX1482" r:id="rId10566"/>
    <hyperlink ref="AX1483" r:id="rId10567"/>
    <hyperlink ref="AX1484" r:id="rId10568"/>
    <hyperlink ref="AX1485" r:id="rId10569"/>
    <hyperlink ref="AX1486" r:id="rId10570"/>
    <hyperlink ref="AX1487" r:id="rId10571"/>
    <hyperlink ref="AX1488" r:id="rId10572"/>
    <hyperlink ref="AX1489" r:id="rId10573"/>
    <hyperlink ref="AX1490" r:id="rId10574"/>
    <hyperlink ref="AX1491" r:id="rId10575"/>
    <hyperlink ref="AX1492" r:id="rId10576"/>
    <hyperlink ref="AX1493" r:id="rId10577"/>
    <hyperlink ref="AX1494" r:id="rId10578"/>
    <hyperlink ref="AX1495" r:id="rId10579"/>
    <hyperlink ref="AX1496" r:id="rId10580"/>
    <hyperlink ref="AX1497" r:id="rId10581"/>
    <hyperlink ref="AX1498" r:id="rId10582"/>
    <hyperlink ref="AX1499" r:id="rId10583"/>
    <hyperlink ref="AX1500" r:id="rId10584"/>
    <hyperlink ref="AX1501" r:id="rId10585"/>
    <hyperlink ref="AX1502" r:id="rId10586"/>
    <hyperlink ref="AX1503" r:id="rId10587"/>
    <hyperlink ref="AX1504" r:id="rId10588"/>
    <hyperlink ref="AX1505" r:id="rId10589"/>
    <hyperlink ref="AX1506" r:id="rId10590"/>
    <hyperlink ref="AX1507" r:id="rId10591"/>
    <hyperlink ref="AX1508" r:id="rId10592"/>
    <hyperlink ref="AX1509" r:id="rId10593"/>
    <hyperlink ref="AX1510" r:id="rId10594"/>
    <hyperlink ref="AX1511" r:id="rId10595"/>
    <hyperlink ref="AX1512" r:id="rId10596"/>
    <hyperlink ref="AX1513" r:id="rId10597"/>
    <hyperlink ref="AX1514" r:id="rId10598"/>
    <hyperlink ref="AX1515" r:id="rId10599"/>
    <hyperlink ref="AX1516" r:id="rId10600"/>
    <hyperlink ref="AX1517" r:id="rId10601"/>
    <hyperlink ref="AX1518" r:id="rId10602"/>
    <hyperlink ref="AX1519" r:id="rId10603"/>
    <hyperlink ref="AX1520" r:id="rId10604"/>
    <hyperlink ref="AX1521" r:id="rId10605"/>
    <hyperlink ref="AX1522" r:id="rId10606"/>
    <hyperlink ref="AX1523" r:id="rId10607"/>
    <hyperlink ref="AX1524" r:id="rId10608"/>
    <hyperlink ref="AX1525" r:id="rId10609"/>
    <hyperlink ref="AX1526" r:id="rId10610"/>
    <hyperlink ref="AX1527" r:id="rId10611"/>
    <hyperlink ref="AX1528" r:id="rId10612"/>
    <hyperlink ref="AX1529" r:id="rId10613"/>
    <hyperlink ref="AX1530" r:id="rId10614"/>
    <hyperlink ref="AX1531" r:id="rId10615"/>
    <hyperlink ref="AX1532" r:id="rId10616"/>
    <hyperlink ref="AX1533" r:id="rId10617"/>
    <hyperlink ref="AX1534" r:id="rId10618"/>
    <hyperlink ref="AX1535" r:id="rId10619"/>
    <hyperlink ref="AX1536" r:id="rId10620"/>
    <hyperlink ref="AX1537" r:id="rId10621"/>
    <hyperlink ref="AX1538" r:id="rId10622"/>
    <hyperlink ref="AX1539" r:id="rId10623"/>
    <hyperlink ref="AX1540" r:id="rId10624"/>
    <hyperlink ref="AX1541" r:id="rId10625"/>
    <hyperlink ref="AX1542" r:id="rId10626"/>
    <hyperlink ref="AX1543" r:id="rId10627"/>
    <hyperlink ref="AX1544" r:id="rId10628"/>
    <hyperlink ref="AX1545" r:id="rId10629"/>
    <hyperlink ref="AX1546" r:id="rId10630"/>
    <hyperlink ref="AX1547" r:id="rId10631"/>
    <hyperlink ref="AX1548" r:id="rId10632"/>
    <hyperlink ref="AX1549" r:id="rId10633"/>
    <hyperlink ref="AX1550" r:id="rId10634"/>
    <hyperlink ref="AX1551" r:id="rId10635"/>
    <hyperlink ref="AX1552" r:id="rId10636"/>
    <hyperlink ref="AX1553" r:id="rId10637"/>
    <hyperlink ref="AX1554" r:id="rId10638"/>
    <hyperlink ref="AX1555" r:id="rId10639"/>
    <hyperlink ref="AX1556" r:id="rId10640"/>
    <hyperlink ref="AX1557" r:id="rId10641"/>
    <hyperlink ref="AX1558" r:id="rId10642"/>
    <hyperlink ref="AX1559" r:id="rId10643"/>
    <hyperlink ref="AX1560" r:id="rId10644"/>
    <hyperlink ref="AX1561" r:id="rId10645"/>
    <hyperlink ref="AX1562" r:id="rId10646"/>
    <hyperlink ref="AX1563" r:id="rId10647"/>
    <hyperlink ref="AX1564" r:id="rId10648"/>
    <hyperlink ref="AX1565" r:id="rId10649"/>
    <hyperlink ref="AX1566" r:id="rId10650"/>
    <hyperlink ref="AX1567" r:id="rId10651"/>
    <hyperlink ref="AX1568" r:id="rId10652"/>
    <hyperlink ref="AX1569" r:id="rId10653"/>
    <hyperlink ref="AX1570" r:id="rId10654"/>
    <hyperlink ref="AX1571" r:id="rId10655"/>
    <hyperlink ref="AX1572" r:id="rId10656"/>
    <hyperlink ref="AX1573" r:id="rId10657"/>
    <hyperlink ref="AX1574" r:id="rId10658"/>
    <hyperlink ref="AX1575" r:id="rId10659"/>
    <hyperlink ref="AX1576" r:id="rId10660"/>
    <hyperlink ref="AX1577" r:id="rId10661"/>
    <hyperlink ref="AX1578" r:id="rId10662"/>
    <hyperlink ref="AX1579" r:id="rId10663"/>
    <hyperlink ref="AX1580" r:id="rId10664"/>
    <hyperlink ref="AX1581" r:id="rId10665"/>
    <hyperlink ref="AX1582" r:id="rId10666"/>
    <hyperlink ref="AX1583" r:id="rId10667"/>
    <hyperlink ref="AX1584" r:id="rId10668"/>
    <hyperlink ref="AX1585" r:id="rId10669"/>
    <hyperlink ref="AX1586" r:id="rId10670"/>
    <hyperlink ref="AX1587" r:id="rId10671"/>
    <hyperlink ref="AX1588" r:id="rId10672"/>
    <hyperlink ref="AX1589" r:id="rId10673"/>
    <hyperlink ref="AX1590" r:id="rId10674"/>
    <hyperlink ref="AX1591" r:id="rId10675"/>
    <hyperlink ref="AX1592" r:id="rId10676"/>
    <hyperlink ref="AX1593" r:id="rId10677"/>
    <hyperlink ref="AX1594" r:id="rId10678"/>
    <hyperlink ref="AX1595" r:id="rId10679"/>
    <hyperlink ref="AX1596" r:id="rId10680"/>
    <hyperlink ref="AX1597" r:id="rId10681"/>
    <hyperlink ref="AX1598" r:id="rId10682"/>
    <hyperlink ref="AX1599" r:id="rId10683"/>
    <hyperlink ref="AX1600" r:id="rId10684"/>
    <hyperlink ref="AX1601" r:id="rId10685"/>
    <hyperlink ref="AX1602" r:id="rId10686"/>
    <hyperlink ref="AX1603" r:id="rId10687"/>
    <hyperlink ref="AX1604" r:id="rId10688"/>
    <hyperlink ref="AX1605" r:id="rId10689"/>
    <hyperlink ref="AX1606" r:id="rId10690"/>
    <hyperlink ref="AX1607" r:id="rId10691"/>
    <hyperlink ref="AX1608" r:id="rId10692"/>
    <hyperlink ref="AX1609" r:id="rId10693"/>
    <hyperlink ref="AX1610" r:id="rId10694"/>
    <hyperlink ref="AX1611" r:id="rId10695"/>
    <hyperlink ref="AX1612" r:id="rId10696"/>
    <hyperlink ref="AX1613" r:id="rId10697"/>
    <hyperlink ref="AX1614" r:id="rId10698"/>
    <hyperlink ref="AX1615" r:id="rId10699"/>
    <hyperlink ref="AX1616" r:id="rId10700"/>
    <hyperlink ref="AX1617" r:id="rId10701"/>
    <hyperlink ref="AX1618" r:id="rId10702"/>
    <hyperlink ref="AX1619" r:id="rId10703"/>
    <hyperlink ref="AX1620" r:id="rId10704"/>
    <hyperlink ref="AX1621" r:id="rId10705"/>
    <hyperlink ref="AX1622" r:id="rId10706"/>
    <hyperlink ref="AX1623" r:id="rId10707"/>
    <hyperlink ref="AX1624" r:id="rId10708"/>
    <hyperlink ref="AX1625" r:id="rId10709"/>
    <hyperlink ref="AX1626" r:id="rId10710"/>
    <hyperlink ref="AX1627" r:id="rId10711"/>
    <hyperlink ref="AX1628" r:id="rId10712"/>
    <hyperlink ref="AX1629" r:id="rId10713"/>
    <hyperlink ref="AX1630" r:id="rId10714"/>
    <hyperlink ref="AX1631" r:id="rId10715"/>
    <hyperlink ref="AX1632" r:id="rId10716"/>
    <hyperlink ref="AX1633" r:id="rId10717"/>
    <hyperlink ref="AX1634" r:id="rId10718"/>
    <hyperlink ref="AX1635" r:id="rId10719"/>
    <hyperlink ref="AX1636" r:id="rId10720"/>
    <hyperlink ref="AX1637" r:id="rId10721"/>
    <hyperlink ref="AX1638" r:id="rId10722"/>
    <hyperlink ref="AX1639" r:id="rId10723"/>
    <hyperlink ref="AX1640" r:id="rId10724"/>
    <hyperlink ref="AX1641" r:id="rId10725"/>
    <hyperlink ref="AX1642" r:id="rId10726"/>
    <hyperlink ref="AX1643" r:id="rId10727"/>
    <hyperlink ref="AX1644" r:id="rId10728"/>
    <hyperlink ref="AX1645" r:id="rId10729"/>
    <hyperlink ref="AX1646" r:id="rId10730"/>
    <hyperlink ref="AX1647" r:id="rId10731"/>
    <hyperlink ref="AX1648" r:id="rId10732"/>
    <hyperlink ref="AX1649" r:id="rId10733"/>
    <hyperlink ref="AX1650" r:id="rId10734"/>
    <hyperlink ref="AX1651" r:id="rId10735"/>
    <hyperlink ref="AX1652" r:id="rId10736"/>
    <hyperlink ref="AX1653" r:id="rId10737"/>
    <hyperlink ref="AX1654" r:id="rId10738"/>
    <hyperlink ref="AX1655" r:id="rId10739"/>
    <hyperlink ref="AX1656" r:id="rId10740"/>
    <hyperlink ref="AX1657" r:id="rId10741"/>
    <hyperlink ref="AX1658" r:id="rId10742"/>
    <hyperlink ref="AX1659" r:id="rId10743"/>
    <hyperlink ref="AX1660" r:id="rId10744"/>
    <hyperlink ref="AX1661" r:id="rId10745"/>
    <hyperlink ref="AX1662" r:id="rId10746"/>
    <hyperlink ref="AX1663" r:id="rId10747"/>
    <hyperlink ref="AX1664" r:id="rId10748"/>
    <hyperlink ref="AX1665" r:id="rId10749"/>
    <hyperlink ref="AX1666" r:id="rId10750"/>
    <hyperlink ref="AX1667" r:id="rId10751"/>
    <hyperlink ref="AX1668" r:id="rId10752"/>
    <hyperlink ref="AX1669" r:id="rId10753"/>
    <hyperlink ref="AX1670" r:id="rId10754"/>
    <hyperlink ref="AX1671" r:id="rId10755"/>
    <hyperlink ref="AX1672" r:id="rId10756"/>
    <hyperlink ref="AX1673" r:id="rId10757"/>
    <hyperlink ref="AX1674" r:id="rId10758"/>
    <hyperlink ref="AX1675" r:id="rId10759"/>
    <hyperlink ref="AX1676" r:id="rId10760"/>
    <hyperlink ref="AX1677" r:id="rId10761"/>
    <hyperlink ref="AX1678" r:id="rId10762"/>
    <hyperlink ref="AX1679" r:id="rId10763"/>
    <hyperlink ref="AX1680" r:id="rId10764"/>
    <hyperlink ref="AX1681" r:id="rId10765"/>
    <hyperlink ref="AX1682" r:id="rId10766"/>
    <hyperlink ref="AX1683" r:id="rId10767"/>
    <hyperlink ref="AX1684" r:id="rId10768"/>
    <hyperlink ref="AX1685" r:id="rId10769"/>
    <hyperlink ref="AX1686" r:id="rId10770"/>
    <hyperlink ref="AX1687" r:id="rId10771"/>
    <hyperlink ref="AX1688" r:id="rId10772"/>
    <hyperlink ref="AX1689" r:id="rId10773"/>
    <hyperlink ref="AX1690" r:id="rId10774"/>
    <hyperlink ref="AX1691" r:id="rId10775"/>
    <hyperlink ref="AX1692" r:id="rId10776"/>
    <hyperlink ref="AX1693" r:id="rId10777"/>
    <hyperlink ref="AX1694" r:id="rId10778"/>
    <hyperlink ref="AX1695" r:id="rId10779"/>
    <hyperlink ref="AX1696" r:id="rId10780"/>
    <hyperlink ref="AX1697" r:id="rId10781"/>
    <hyperlink ref="AX1698" r:id="rId10782"/>
    <hyperlink ref="AX1699" r:id="rId10783"/>
    <hyperlink ref="AX1700" r:id="rId10784"/>
    <hyperlink ref="AX1701" r:id="rId10785"/>
    <hyperlink ref="AX1702" r:id="rId10786"/>
    <hyperlink ref="AX1703" r:id="rId10787"/>
    <hyperlink ref="AX1704" r:id="rId10788"/>
    <hyperlink ref="AX1705" r:id="rId10789"/>
    <hyperlink ref="AX1706" r:id="rId10790"/>
    <hyperlink ref="AX1707" r:id="rId10791"/>
    <hyperlink ref="AX1708" r:id="rId10792"/>
    <hyperlink ref="AX1709" r:id="rId10793"/>
    <hyperlink ref="AX1710" r:id="rId10794"/>
    <hyperlink ref="AX1711" r:id="rId10795"/>
    <hyperlink ref="AX1712" r:id="rId10796"/>
    <hyperlink ref="AX1713" r:id="rId10797"/>
    <hyperlink ref="AX1714" r:id="rId10798"/>
    <hyperlink ref="AX1715" r:id="rId10799"/>
    <hyperlink ref="AX1716" r:id="rId10800"/>
    <hyperlink ref="AX1717" r:id="rId10801"/>
    <hyperlink ref="AX1718" r:id="rId10802"/>
    <hyperlink ref="AX1719" r:id="rId10803"/>
    <hyperlink ref="AX1720" r:id="rId10804"/>
    <hyperlink ref="AX1721" r:id="rId10805"/>
    <hyperlink ref="AX1722" r:id="rId10806"/>
    <hyperlink ref="AX1723" r:id="rId10807"/>
    <hyperlink ref="AX1724" r:id="rId10808"/>
    <hyperlink ref="AX1725" r:id="rId10809"/>
    <hyperlink ref="AX1726" r:id="rId10810"/>
    <hyperlink ref="AX1727" r:id="rId10811"/>
    <hyperlink ref="AX1728" r:id="rId10812"/>
    <hyperlink ref="AX1729" r:id="rId10813"/>
    <hyperlink ref="AX1730" r:id="rId10814"/>
    <hyperlink ref="AX1731" r:id="rId10815"/>
    <hyperlink ref="AX1732" r:id="rId10816"/>
    <hyperlink ref="AX1733" r:id="rId10817"/>
    <hyperlink ref="AX1734" r:id="rId10818"/>
    <hyperlink ref="AX1735" r:id="rId10819"/>
    <hyperlink ref="AX1736" r:id="rId10820"/>
    <hyperlink ref="AX1737" r:id="rId10821"/>
    <hyperlink ref="AX1738" r:id="rId10822"/>
    <hyperlink ref="AX1739" r:id="rId10823"/>
    <hyperlink ref="AX1740" r:id="rId10824"/>
    <hyperlink ref="AX1741" r:id="rId10825"/>
    <hyperlink ref="AX1742" r:id="rId10826"/>
    <hyperlink ref="AX1743" r:id="rId10827"/>
    <hyperlink ref="AX1744" r:id="rId10828"/>
    <hyperlink ref="AX1745" r:id="rId10829"/>
    <hyperlink ref="AX1746" r:id="rId10830"/>
    <hyperlink ref="AX1747" r:id="rId10831"/>
    <hyperlink ref="AX1748" r:id="rId10832"/>
    <hyperlink ref="AX1749" r:id="rId10833"/>
    <hyperlink ref="AX1750" r:id="rId10834"/>
    <hyperlink ref="AX1751" r:id="rId10835"/>
    <hyperlink ref="AX1752" r:id="rId10836"/>
    <hyperlink ref="AX1753" r:id="rId10837"/>
    <hyperlink ref="AX1754" r:id="rId10838"/>
    <hyperlink ref="AX1755" r:id="rId10839"/>
    <hyperlink ref="AX1756" r:id="rId10840"/>
    <hyperlink ref="AX1757" r:id="rId10841"/>
    <hyperlink ref="AX1758" r:id="rId10842"/>
    <hyperlink ref="AX1759" r:id="rId10843"/>
    <hyperlink ref="AX1760" r:id="rId10844"/>
    <hyperlink ref="AX1761" r:id="rId10845"/>
    <hyperlink ref="AX1762" r:id="rId10846"/>
    <hyperlink ref="AX1763" r:id="rId10847"/>
    <hyperlink ref="AX1764" r:id="rId10848"/>
    <hyperlink ref="AX1765" r:id="rId10849"/>
    <hyperlink ref="AX1766" r:id="rId10850"/>
    <hyperlink ref="AX1767" r:id="rId10851"/>
    <hyperlink ref="AX1768" r:id="rId10852"/>
    <hyperlink ref="AX1769" r:id="rId10853"/>
    <hyperlink ref="AX1770" r:id="rId10854"/>
    <hyperlink ref="AX1771" r:id="rId10855"/>
    <hyperlink ref="AX1772" r:id="rId10856"/>
    <hyperlink ref="AX1773" r:id="rId10857"/>
    <hyperlink ref="AX1774" r:id="rId10858"/>
    <hyperlink ref="AX1775" r:id="rId10859"/>
    <hyperlink ref="AX1776" r:id="rId10860"/>
    <hyperlink ref="AX1777" r:id="rId10861"/>
    <hyperlink ref="AX1778" r:id="rId10862"/>
    <hyperlink ref="AX1779" r:id="rId10863"/>
    <hyperlink ref="AX1780" r:id="rId10864"/>
    <hyperlink ref="AX1781" r:id="rId10865"/>
    <hyperlink ref="AX1782" r:id="rId10866"/>
    <hyperlink ref="AX1783" r:id="rId10867"/>
    <hyperlink ref="AX1784" r:id="rId10868"/>
    <hyperlink ref="AX1785" r:id="rId10869"/>
    <hyperlink ref="AX1786" r:id="rId10870"/>
    <hyperlink ref="AX1787" r:id="rId10871"/>
    <hyperlink ref="AX1788" r:id="rId10872"/>
    <hyperlink ref="AX1789" r:id="rId10873"/>
    <hyperlink ref="AX1790" r:id="rId10874"/>
    <hyperlink ref="AX1791" r:id="rId10875"/>
    <hyperlink ref="AX1792" r:id="rId10876"/>
    <hyperlink ref="AX1793" r:id="rId10877"/>
    <hyperlink ref="AX1794" r:id="rId10878"/>
    <hyperlink ref="AX1795" r:id="rId10879"/>
    <hyperlink ref="AX1796" r:id="rId10880"/>
    <hyperlink ref="AX1797" r:id="rId10881"/>
    <hyperlink ref="AX1798" r:id="rId10882"/>
    <hyperlink ref="AX1799" r:id="rId10883"/>
    <hyperlink ref="AX1800" r:id="rId10884"/>
    <hyperlink ref="AX1801" r:id="rId10885"/>
    <hyperlink ref="AX1802" r:id="rId10886"/>
    <hyperlink ref="AX1803" r:id="rId10887"/>
    <hyperlink ref="AX1804" r:id="rId10888"/>
    <hyperlink ref="AX1805" r:id="rId10889"/>
    <hyperlink ref="AX1806" r:id="rId10890"/>
    <hyperlink ref="AX1807" r:id="rId10891"/>
    <hyperlink ref="AX1808" r:id="rId10892"/>
    <hyperlink ref="AX1809" r:id="rId10893"/>
    <hyperlink ref="AX1810" r:id="rId10894"/>
    <hyperlink ref="AX1811" r:id="rId10895"/>
    <hyperlink ref="AX1812" r:id="rId10896"/>
    <hyperlink ref="AX1813" r:id="rId10897"/>
    <hyperlink ref="AX1814" r:id="rId10898"/>
    <hyperlink ref="AX1815" r:id="rId10899"/>
    <hyperlink ref="AX1816" r:id="rId10900"/>
    <hyperlink ref="AX1817" r:id="rId10901"/>
    <hyperlink ref="AX1818" r:id="rId10902"/>
    <hyperlink ref="AX1819" r:id="rId10903"/>
    <hyperlink ref="AX1820" r:id="rId10904"/>
    <hyperlink ref="AX1821" r:id="rId10905"/>
    <hyperlink ref="AX1822" r:id="rId10906"/>
    <hyperlink ref="AX1823" r:id="rId10907"/>
    <hyperlink ref="AX1824" r:id="rId10908"/>
    <hyperlink ref="AX1825" r:id="rId10909"/>
    <hyperlink ref="AX1826" r:id="rId10910"/>
    <hyperlink ref="AX1827" r:id="rId10911"/>
    <hyperlink ref="AX1828" r:id="rId10912"/>
    <hyperlink ref="AX1829" r:id="rId10913"/>
    <hyperlink ref="AX1830" r:id="rId10914"/>
    <hyperlink ref="AX1831" r:id="rId10915"/>
    <hyperlink ref="AX1832" r:id="rId10916"/>
    <hyperlink ref="AX1833" r:id="rId10917"/>
    <hyperlink ref="AX1834" r:id="rId10918"/>
    <hyperlink ref="AX1835" r:id="rId10919"/>
    <hyperlink ref="AX1836" r:id="rId10920"/>
    <hyperlink ref="AX1837" r:id="rId10921"/>
    <hyperlink ref="AX1838" r:id="rId10922"/>
    <hyperlink ref="AX1839" r:id="rId10923"/>
    <hyperlink ref="AX1840" r:id="rId10924"/>
    <hyperlink ref="AX1841" r:id="rId10925"/>
    <hyperlink ref="AX1842" r:id="rId10926"/>
    <hyperlink ref="AX1843" r:id="rId10927"/>
    <hyperlink ref="AX1844" r:id="rId10928"/>
    <hyperlink ref="AX1845" r:id="rId10929"/>
    <hyperlink ref="AX1846" r:id="rId10930"/>
    <hyperlink ref="AX1847" r:id="rId10931"/>
    <hyperlink ref="AX1848" r:id="rId10932"/>
    <hyperlink ref="AX1849" r:id="rId10933"/>
    <hyperlink ref="AX1850" r:id="rId10934"/>
    <hyperlink ref="AX1851" r:id="rId10935"/>
    <hyperlink ref="AX1852" r:id="rId10936"/>
    <hyperlink ref="AX1853" r:id="rId10937"/>
    <hyperlink ref="AX1854" r:id="rId10938"/>
    <hyperlink ref="AX1855" r:id="rId10939"/>
    <hyperlink ref="AX1856" r:id="rId10940"/>
    <hyperlink ref="AX1857" r:id="rId10941"/>
    <hyperlink ref="AX1858" r:id="rId10942"/>
    <hyperlink ref="AX1859" r:id="rId10943"/>
    <hyperlink ref="AX1860" r:id="rId10944"/>
    <hyperlink ref="AX1861" r:id="rId10945"/>
    <hyperlink ref="AX1862" r:id="rId10946"/>
    <hyperlink ref="AX1863" r:id="rId10947"/>
    <hyperlink ref="AX1864" r:id="rId10948"/>
    <hyperlink ref="AX1865" r:id="rId10949"/>
    <hyperlink ref="AX1866" r:id="rId10950"/>
    <hyperlink ref="AX1867" r:id="rId10951"/>
    <hyperlink ref="AX1868" r:id="rId10952"/>
    <hyperlink ref="AX1869" r:id="rId10953"/>
    <hyperlink ref="AX1870" r:id="rId10954"/>
    <hyperlink ref="AX1871" r:id="rId10955"/>
    <hyperlink ref="AX1872" r:id="rId10956"/>
    <hyperlink ref="AX1873" r:id="rId10957"/>
    <hyperlink ref="AX1874" r:id="rId10958"/>
    <hyperlink ref="AX1875" r:id="rId10959"/>
    <hyperlink ref="AX1876" r:id="rId10960"/>
    <hyperlink ref="AX1877" r:id="rId10961"/>
    <hyperlink ref="AX1878" r:id="rId10962"/>
    <hyperlink ref="AX1879" r:id="rId10963"/>
    <hyperlink ref="AX1880" r:id="rId10964"/>
    <hyperlink ref="AX1881" r:id="rId10965"/>
    <hyperlink ref="AX1882" r:id="rId10966"/>
    <hyperlink ref="AX1883" r:id="rId10967"/>
    <hyperlink ref="AX1884" r:id="rId10968"/>
    <hyperlink ref="AX1885" r:id="rId10969"/>
    <hyperlink ref="AX1886" r:id="rId10970"/>
    <hyperlink ref="AX1887" r:id="rId10971"/>
    <hyperlink ref="AX1888" r:id="rId10972"/>
    <hyperlink ref="AX1889" r:id="rId10973"/>
    <hyperlink ref="AX1890" r:id="rId10974"/>
    <hyperlink ref="AX1891" r:id="rId10975"/>
    <hyperlink ref="AX1892" r:id="rId10976"/>
    <hyperlink ref="AX1893" r:id="rId10977"/>
    <hyperlink ref="AX1894" r:id="rId10978"/>
    <hyperlink ref="AX1895" r:id="rId10979"/>
    <hyperlink ref="AX1896" r:id="rId10980"/>
    <hyperlink ref="AX1897" r:id="rId10981"/>
    <hyperlink ref="AX1898" r:id="rId10982"/>
    <hyperlink ref="AX1899" r:id="rId10983"/>
    <hyperlink ref="AX1900" r:id="rId10984"/>
    <hyperlink ref="AX1901" r:id="rId10985"/>
    <hyperlink ref="AX1902" r:id="rId10986"/>
    <hyperlink ref="AX1903" r:id="rId10987"/>
    <hyperlink ref="AX1904" r:id="rId10988"/>
    <hyperlink ref="AX1905" r:id="rId10989"/>
    <hyperlink ref="AX1906" r:id="rId10990"/>
    <hyperlink ref="AX1907" r:id="rId10991"/>
    <hyperlink ref="AX1908" r:id="rId10992"/>
    <hyperlink ref="AX1909" r:id="rId10993"/>
    <hyperlink ref="AX1910" r:id="rId10994"/>
    <hyperlink ref="AX1911" r:id="rId10995"/>
    <hyperlink ref="AX1912" r:id="rId10996"/>
    <hyperlink ref="AX1913" r:id="rId10997"/>
    <hyperlink ref="AX1914" r:id="rId10998"/>
    <hyperlink ref="AX1915" r:id="rId10999"/>
    <hyperlink ref="AX1916" r:id="rId11000"/>
    <hyperlink ref="AX1917" r:id="rId11001"/>
    <hyperlink ref="AX1918" r:id="rId11002"/>
    <hyperlink ref="AX1919" r:id="rId11003"/>
    <hyperlink ref="AX1920" r:id="rId11004"/>
    <hyperlink ref="AX1921" r:id="rId11005"/>
    <hyperlink ref="AX1922" r:id="rId11006"/>
    <hyperlink ref="AX1923" r:id="rId11007"/>
    <hyperlink ref="AX1924" r:id="rId11008"/>
    <hyperlink ref="AX1925" r:id="rId11009"/>
    <hyperlink ref="AX1926" r:id="rId11010"/>
    <hyperlink ref="AX1927" r:id="rId11011"/>
    <hyperlink ref="AX1928" r:id="rId11012"/>
    <hyperlink ref="AX1929" r:id="rId11013"/>
    <hyperlink ref="AX1930" r:id="rId11014"/>
    <hyperlink ref="AX1931" r:id="rId11015"/>
    <hyperlink ref="AX1932" r:id="rId11016"/>
    <hyperlink ref="AX1933" r:id="rId11017"/>
    <hyperlink ref="AX1934" r:id="rId11018"/>
    <hyperlink ref="AX1935" r:id="rId11019"/>
    <hyperlink ref="AX1936" r:id="rId11020"/>
    <hyperlink ref="AX1937" r:id="rId11021"/>
    <hyperlink ref="AX1938" r:id="rId11022"/>
    <hyperlink ref="AX1939" r:id="rId11023"/>
    <hyperlink ref="AX1940" r:id="rId11024"/>
    <hyperlink ref="AX1941" r:id="rId11025"/>
    <hyperlink ref="AX1942" r:id="rId11026"/>
    <hyperlink ref="AX1943" r:id="rId11027"/>
    <hyperlink ref="AX1944" r:id="rId11028"/>
    <hyperlink ref="AX1945" r:id="rId11029"/>
    <hyperlink ref="AX1946" r:id="rId11030"/>
    <hyperlink ref="AX1947" r:id="rId11031"/>
    <hyperlink ref="AX1948" r:id="rId11032"/>
    <hyperlink ref="AX1949" r:id="rId11033"/>
    <hyperlink ref="AX1950" r:id="rId11034"/>
    <hyperlink ref="AX1951" r:id="rId11035"/>
    <hyperlink ref="AX1952" r:id="rId11036"/>
    <hyperlink ref="AX1953" r:id="rId11037"/>
    <hyperlink ref="AX1954" r:id="rId11038"/>
    <hyperlink ref="AX1955" r:id="rId11039"/>
    <hyperlink ref="AX1956" r:id="rId11040"/>
    <hyperlink ref="AX1957" r:id="rId11041"/>
    <hyperlink ref="AX1958" r:id="rId11042"/>
    <hyperlink ref="AX1959" r:id="rId11043"/>
    <hyperlink ref="AX1960" r:id="rId11044"/>
    <hyperlink ref="AX1961" r:id="rId11045"/>
    <hyperlink ref="AX1962" r:id="rId11046"/>
    <hyperlink ref="AX1963" r:id="rId11047"/>
    <hyperlink ref="AX1964" r:id="rId11048"/>
    <hyperlink ref="AX1965" r:id="rId11049"/>
    <hyperlink ref="AX1966" r:id="rId11050"/>
    <hyperlink ref="AX1967" r:id="rId11051"/>
    <hyperlink ref="AX1968" r:id="rId11052"/>
    <hyperlink ref="AX1969" r:id="rId11053"/>
    <hyperlink ref="AX1970" r:id="rId11054"/>
    <hyperlink ref="AX1971" r:id="rId11055"/>
    <hyperlink ref="AX1972" r:id="rId11056"/>
    <hyperlink ref="AX1973" r:id="rId11057"/>
    <hyperlink ref="AX1974" r:id="rId11058"/>
    <hyperlink ref="AX1975" r:id="rId11059"/>
    <hyperlink ref="AX1976" r:id="rId11060"/>
    <hyperlink ref="AX1977" r:id="rId11061"/>
    <hyperlink ref="AX1978" r:id="rId11062"/>
    <hyperlink ref="AX1979" r:id="rId11063"/>
    <hyperlink ref="AX1980" r:id="rId11064"/>
    <hyperlink ref="AX1981" r:id="rId11065"/>
    <hyperlink ref="AX1982" r:id="rId11066"/>
    <hyperlink ref="AX1983" r:id="rId11067"/>
    <hyperlink ref="AX1984" r:id="rId11068"/>
    <hyperlink ref="AX1985" r:id="rId11069"/>
    <hyperlink ref="AX1986" r:id="rId11070"/>
    <hyperlink ref="AX1987" r:id="rId11071"/>
    <hyperlink ref="AX1988" r:id="rId11072"/>
    <hyperlink ref="AX1989" r:id="rId11073"/>
    <hyperlink ref="AX1990" r:id="rId11074"/>
    <hyperlink ref="AX1991" r:id="rId11075"/>
    <hyperlink ref="AX1992" r:id="rId11076"/>
    <hyperlink ref="AX1993" r:id="rId11077"/>
    <hyperlink ref="AX1994" r:id="rId11078"/>
    <hyperlink ref="AX1995" r:id="rId11079"/>
    <hyperlink ref="AX1996" r:id="rId11080"/>
    <hyperlink ref="AX1997" r:id="rId11081"/>
    <hyperlink ref="AX1998" r:id="rId11082"/>
    <hyperlink ref="AX1999" r:id="rId11083"/>
    <hyperlink ref="AX2000" r:id="rId11084"/>
    <hyperlink ref="AX2001" r:id="rId11085"/>
    <hyperlink ref="AX2002" r:id="rId11086"/>
    <hyperlink ref="AX2003" r:id="rId11087"/>
    <hyperlink ref="AX2004" r:id="rId11088"/>
    <hyperlink ref="AX2005" r:id="rId11089"/>
    <hyperlink ref="AX2006" r:id="rId11090"/>
    <hyperlink ref="AX2007" r:id="rId11091"/>
    <hyperlink ref="AX2008" r:id="rId11092"/>
    <hyperlink ref="AX2009" r:id="rId11093"/>
    <hyperlink ref="AX2010" r:id="rId11094"/>
    <hyperlink ref="AX2011" r:id="rId11095"/>
    <hyperlink ref="AX2012" r:id="rId11096"/>
    <hyperlink ref="AX2013" r:id="rId11097"/>
    <hyperlink ref="AX2014" r:id="rId11098"/>
    <hyperlink ref="AX2015" r:id="rId11099"/>
    <hyperlink ref="AX2016" r:id="rId11100"/>
    <hyperlink ref="AX2017" r:id="rId11101"/>
    <hyperlink ref="AX2018" r:id="rId11102"/>
    <hyperlink ref="AX2019" r:id="rId11103"/>
    <hyperlink ref="AX2020" r:id="rId11104"/>
    <hyperlink ref="AX2021" r:id="rId11105"/>
    <hyperlink ref="AX2022" r:id="rId11106"/>
    <hyperlink ref="AX2023" r:id="rId11107"/>
    <hyperlink ref="AX2024" r:id="rId11108"/>
    <hyperlink ref="AX2025" r:id="rId11109"/>
    <hyperlink ref="AX2026" r:id="rId11110"/>
    <hyperlink ref="AX2027" r:id="rId11111"/>
    <hyperlink ref="AX2028" r:id="rId11112"/>
    <hyperlink ref="AX2029" r:id="rId11113"/>
    <hyperlink ref="AX2030" r:id="rId11114"/>
    <hyperlink ref="AX2031" r:id="rId11115"/>
    <hyperlink ref="AX2032" r:id="rId11116"/>
    <hyperlink ref="AX2033" r:id="rId11117"/>
    <hyperlink ref="AX2034" r:id="rId11118"/>
    <hyperlink ref="AX2035" r:id="rId11119"/>
    <hyperlink ref="AX2036" r:id="rId11120"/>
    <hyperlink ref="AX2037" r:id="rId11121"/>
    <hyperlink ref="AX2038" r:id="rId11122"/>
    <hyperlink ref="AX2039" r:id="rId11123"/>
    <hyperlink ref="AX2040" r:id="rId11124"/>
    <hyperlink ref="AX2041" r:id="rId11125"/>
    <hyperlink ref="AX2042" r:id="rId11126"/>
    <hyperlink ref="AX2043" r:id="rId11127"/>
    <hyperlink ref="AX2044" r:id="rId11128"/>
    <hyperlink ref="AX2045" r:id="rId11129"/>
    <hyperlink ref="AX2046" r:id="rId11130"/>
    <hyperlink ref="AX2047" r:id="rId11131"/>
    <hyperlink ref="AX2048" r:id="rId11132"/>
    <hyperlink ref="AX2049" r:id="rId11133"/>
    <hyperlink ref="AX2050" r:id="rId11134"/>
    <hyperlink ref="AX2051" r:id="rId11135"/>
    <hyperlink ref="AX2052" r:id="rId11136"/>
    <hyperlink ref="AX2053" r:id="rId11137"/>
    <hyperlink ref="AX2054" r:id="rId11138"/>
    <hyperlink ref="AX2055" r:id="rId11139"/>
    <hyperlink ref="AX2056" r:id="rId11140"/>
    <hyperlink ref="AX2057" r:id="rId11141"/>
    <hyperlink ref="AX2058" r:id="rId11142"/>
    <hyperlink ref="AX2059" r:id="rId11143"/>
    <hyperlink ref="AX2060" r:id="rId11144"/>
    <hyperlink ref="AX2061" r:id="rId11145"/>
    <hyperlink ref="AX2062" r:id="rId11146"/>
    <hyperlink ref="AX2063" r:id="rId11147"/>
    <hyperlink ref="AX2064" r:id="rId11148"/>
    <hyperlink ref="AX2065" r:id="rId11149"/>
    <hyperlink ref="AX2066" r:id="rId11150"/>
    <hyperlink ref="AX2067" r:id="rId11151"/>
    <hyperlink ref="AX2068" r:id="rId11152"/>
    <hyperlink ref="AX2069" r:id="rId11153"/>
    <hyperlink ref="AX2070" r:id="rId11154"/>
    <hyperlink ref="AX2071" r:id="rId11155"/>
    <hyperlink ref="AX2072" r:id="rId11156"/>
    <hyperlink ref="AX2073" r:id="rId11157"/>
    <hyperlink ref="AX2074" r:id="rId11158"/>
    <hyperlink ref="AX2075" r:id="rId11159"/>
    <hyperlink ref="AX2076" r:id="rId11160"/>
    <hyperlink ref="AX2077" r:id="rId11161"/>
    <hyperlink ref="AX2078" r:id="rId11162"/>
    <hyperlink ref="AX2079" r:id="rId11163"/>
    <hyperlink ref="AX2080" r:id="rId11164"/>
    <hyperlink ref="AX2081" r:id="rId11165"/>
    <hyperlink ref="AX2082" r:id="rId11166"/>
    <hyperlink ref="AX2083" r:id="rId11167"/>
    <hyperlink ref="AX2084" r:id="rId11168"/>
    <hyperlink ref="AX2085" r:id="rId11169"/>
    <hyperlink ref="AX2086" r:id="rId11170"/>
    <hyperlink ref="AX2087" r:id="rId11171"/>
    <hyperlink ref="AX2088" r:id="rId11172"/>
    <hyperlink ref="AX2089" r:id="rId11173"/>
    <hyperlink ref="AX2090" r:id="rId11174"/>
    <hyperlink ref="AX2091" r:id="rId11175"/>
    <hyperlink ref="AX2092" r:id="rId11176"/>
    <hyperlink ref="AX2093" r:id="rId11177"/>
    <hyperlink ref="AX2094" r:id="rId11178"/>
    <hyperlink ref="AX2095" r:id="rId11179"/>
    <hyperlink ref="AX2096" r:id="rId11180"/>
    <hyperlink ref="AX2097" r:id="rId11181"/>
    <hyperlink ref="AX2098" r:id="rId11182"/>
    <hyperlink ref="AX2099" r:id="rId11183"/>
    <hyperlink ref="AX2100" r:id="rId11184"/>
    <hyperlink ref="AX2101" r:id="rId11185"/>
    <hyperlink ref="AX2102" r:id="rId11186"/>
    <hyperlink ref="AX2103" r:id="rId11187"/>
    <hyperlink ref="AX2104" r:id="rId11188"/>
    <hyperlink ref="AX2105" r:id="rId11189"/>
    <hyperlink ref="AX2106" r:id="rId11190"/>
    <hyperlink ref="AX2107" r:id="rId11191"/>
    <hyperlink ref="AX2108" r:id="rId11192"/>
    <hyperlink ref="AX2109" r:id="rId11193"/>
    <hyperlink ref="AX2110" r:id="rId11194"/>
    <hyperlink ref="AX2111" r:id="rId11195"/>
    <hyperlink ref="AX2112" r:id="rId11196"/>
    <hyperlink ref="AX2113" r:id="rId11197"/>
    <hyperlink ref="AX2114" r:id="rId11198"/>
    <hyperlink ref="AX2115" r:id="rId11199"/>
    <hyperlink ref="AX2116" r:id="rId11200"/>
    <hyperlink ref="AX2117" r:id="rId11201"/>
    <hyperlink ref="AX2118" r:id="rId11202"/>
    <hyperlink ref="AX2119" r:id="rId11203"/>
    <hyperlink ref="AX2120" r:id="rId11204"/>
    <hyperlink ref="AX2121" r:id="rId11205"/>
    <hyperlink ref="AX2122" r:id="rId11206"/>
    <hyperlink ref="AX2123" r:id="rId11207"/>
    <hyperlink ref="AX2124" r:id="rId11208"/>
    <hyperlink ref="AX2125" r:id="rId11209"/>
    <hyperlink ref="AX2126" r:id="rId11210"/>
    <hyperlink ref="AX2127" r:id="rId11211"/>
    <hyperlink ref="AX2128" r:id="rId11212"/>
    <hyperlink ref="AX2129" r:id="rId11213"/>
    <hyperlink ref="AX2130" r:id="rId11214"/>
    <hyperlink ref="AX2131" r:id="rId11215"/>
    <hyperlink ref="AX2132" r:id="rId11216"/>
    <hyperlink ref="AX2133" r:id="rId11217"/>
    <hyperlink ref="AX2134" r:id="rId11218"/>
    <hyperlink ref="AX2135" r:id="rId11219"/>
    <hyperlink ref="AX2136" r:id="rId11220"/>
    <hyperlink ref="AX2137" r:id="rId11221"/>
    <hyperlink ref="AX2138" r:id="rId11222"/>
    <hyperlink ref="AX2139" r:id="rId11223"/>
    <hyperlink ref="AX2140" r:id="rId11224"/>
    <hyperlink ref="AX2141" r:id="rId11225"/>
    <hyperlink ref="AX2142" r:id="rId11226"/>
    <hyperlink ref="AX2143" r:id="rId11227"/>
    <hyperlink ref="AX2144" r:id="rId11228"/>
    <hyperlink ref="AX2145" r:id="rId11229"/>
    <hyperlink ref="AX2146" r:id="rId11230"/>
    <hyperlink ref="AX2147" r:id="rId11231"/>
    <hyperlink ref="AX2148" r:id="rId11232"/>
    <hyperlink ref="AX2149" r:id="rId11233"/>
    <hyperlink ref="AX2150" r:id="rId11234"/>
    <hyperlink ref="AX2151" r:id="rId11235"/>
    <hyperlink ref="AX2152" r:id="rId11236"/>
    <hyperlink ref="AX2153" r:id="rId11237"/>
    <hyperlink ref="AX2154" r:id="rId11238"/>
    <hyperlink ref="AX2155" r:id="rId11239"/>
    <hyperlink ref="AX2156" r:id="rId11240"/>
    <hyperlink ref="AX2157" r:id="rId11241"/>
    <hyperlink ref="AX2158" r:id="rId11242"/>
    <hyperlink ref="AX2159" r:id="rId11243"/>
    <hyperlink ref="AX2160" r:id="rId11244"/>
    <hyperlink ref="AX2161" r:id="rId11245"/>
    <hyperlink ref="AX2162" r:id="rId11246"/>
    <hyperlink ref="AX2163" r:id="rId11247"/>
    <hyperlink ref="AX2164" r:id="rId11248"/>
    <hyperlink ref="AX2165" r:id="rId11249"/>
    <hyperlink ref="AX2166" r:id="rId11250"/>
    <hyperlink ref="AX2167" r:id="rId11251"/>
    <hyperlink ref="AX2168" r:id="rId11252"/>
    <hyperlink ref="AX2169" r:id="rId11253"/>
    <hyperlink ref="AX2170" r:id="rId11254"/>
    <hyperlink ref="AX2171" r:id="rId11255"/>
    <hyperlink ref="AX2172" r:id="rId11256"/>
    <hyperlink ref="AX2173" r:id="rId11257"/>
    <hyperlink ref="AX2174" r:id="rId11258"/>
    <hyperlink ref="AX2175" r:id="rId11259"/>
    <hyperlink ref="AX2176" r:id="rId11260"/>
    <hyperlink ref="AX2177" r:id="rId11261"/>
    <hyperlink ref="AX2178" r:id="rId11262"/>
    <hyperlink ref="AX2179" r:id="rId11263"/>
    <hyperlink ref="AX2180" r:id="rId11264"/>
    <hyperlink ref="AX2181" r:id="rId11265"/>
    <hyperlink ref="AX2182" r:id="rId11266"/>
    <hyperlink ref="AX2183" r:id="rId11267"/>
    <hyperlink ref="AX2184" r:id="rId11268"/>
    <hyperlink ref="AX2185" r:id="rId11269"/>
    <hyperlink ref="AX2186" r:id="rId11270"/>
    <hyperlink ref="AX2187" r:id="rId11271"/>
    <hyperlink ref="AX2188" r:id="rId11272"/>
    <hyperlink ref="AX2189" r:id="rId11273"/>
    <hyperlink ref="AX2190" r:id="rId11274"/>
    <hyperlink ref="AX2191" r:id="rId11275"/>
    <hyperlink ref="AX2192" r:id="rId11276"/>
    <hyperlink ref="AX2193" r:id="rId11277"/>
    <hyperlink ref="AX2194" r:id="rId11278"/>
    <hyperlink ref="AX2195" r:id="rId11279"/>
    <hyperlink ref="AX2196" r:id="rId11280"/>
    <hyperlink ref="AX2197" r:id="rId11281"/>
    <hyperlink ref="AX2198" r:id="rId11282"/>
    <hyperlink ref="AX2199" r:id="rId11283"/>
    <hyperlink ref="AX2200" r:id="rId11284"/>
    <hyperlink ref="AX2201" r:id="rId11285"/>
    <hyperlink ref="AX2202" r:id="rId11286"/>
    <hyperlink ref="AX2203" r:id="rId11287"/>
    <hyperlink ref="AX2204" r:id="rId11288"/>
    <hyperlink ref="AX2205" r:id="rId11289"/>
    <hyperlink ref="AX2206" r:id="rId11290"/>
    <hyperlink ref="AX2207" r:id="rId11291"/>
    <hyperlink ref="AX2208" r:id="rId11292"/>
    <hyperlink ref="AX2209" r:id="rId11293"/>
    <hyperlink ref="AX2210" r:id="rId11294"/>
    <hyperlink ref="AX2211" r:id="rId11295"/>
    <hyperlink ref="AX2212" r:id="rId11296"/>
    <hyperlink ref="AX2213" r:id="rId11297"/>
    <hyperlink ref="AX2214" r:id="rId11298"/>
    <hyperlink ref="AX2215" r:id="rId11299"/>
    <hyperlink ref="AX2216" r:id="rId11300"/>
    <hyperlink ref="AX2217" r:id="rId11301"/>
    <hyperlink ref="AX2218" r:id="rId11302"/>
    <hyperlink ref="AX2219" r:id="rId11303"/>
    <hyperlink ref="AX2220" r:id="rId11304"/>
    <hyperlink ref="AX2221" r:id="rId11305"/>
    <hyperlink ref="AX2222" r:id="rId11306"/>
    <hyperlink ref="AX2223" r:id="rId11307"/>
    <hyperlink ref="AX2224" r:id="rId11308"/>
    <hyperlink ref="AX2225" r:id="rId11309"/>
    <hyperlink ref="AX2226" r:id="rId11310"/>
    <hyperlink ref="AX2227" r:id="rId11311"/>
    <hyperlink ref="AX2228" r:id="rId11312"/>
    <hyperlink ref="AX2229" r:id="rId11313"/>
    <hyperlink ref="AX2230" r:id="rId11314"/>
    <hyperlink ref="AX2231" r:id="rId11315"/>
    <hyperlink ref="AX2232" r:id="rId11316"/>
    <hyperlink ref="AX2233" r:id="rId11317"/>
    <hyperlink ref="AX2234" r:id="rId11318"/>
    <hyperlink ref="AX2235" r:id="rId11319"/>
    <hyperlink ref="AX2236" r:id="rId11320"/>
    <hyperlink ref="AX2237" r:id="rId11321"/>
    <hyperlink ref="AX2238" r:id="rId11322"/>
    <hyperlink ref="AX2239" r:id="rId11323"/>
    <hyperlink ref="AX2240" r:id="rId11324"/>
    <hyperlink ref="AX2241" r:id="rId11325"/>
    <hyperlink ref="AX2242" r:id="rId11326"/>
    <hyperlink ref="AX2243" r:id="rId11327"/>
    <hyperlink ref="AX2244" r:id="rId11328"/>
    <hyperlink ref="AX2245" r:id="rId11329"/>
    <hyperlink ref="AX2246" r:id="rId11330"/>
    <hyperlink ref="AX2247" r:id="rId11331"/>
    <hyperlink ref="AX2248" r:id="rId11332"/>
    <hyperlink ref="AX2249" r:id="rId11333"/>
    <hyperlink ref="AX2250" r:id="rId11334"/>
    <hyperlink ref="AX2251" r:id="rId11335"/>
    <hyperlink ref="AX2252" r:id="rId11336"/>
    <hyperlink ref="AX2253" r:id="rId11337"/>
    <hyperlink ref="AX2254" r:id="rId11338"/>
    <hyperlink ref="AX2255" r:id="rId11339"/>
    <hyperlink ref="AX2256" r:id="rId11340"/>
    <hyperlink ref="AX2257" r:id="rId11341"/>
    <hyperlink ref="AX2258" r:id="rId11342"/>
    <hyperlink ref="AX2259" r:id="rId11343"/>
    <hyperlink ref="AX2260" r:id="rId11344"/>
    <hyperlink ref="AX2261" r:id="rId11345"/>
    <hyperlink ref="AX2262" r:id="rId11346"/>
    <hyperlink ref="AX2263" r:id="rId11347"/>
    <hyperlink ref="AX2264" r:id="rId11348"/>
    <hyperlink ref="AX2265" r:id="rId11349"/>
    <hyperlink ref="AX2266" r:id="rId11350"/>
    <hyperlink ref="AX2267" r:id="rId11351"/>
    <hyperlink ref="AX2268" r:id="rId11352"/>
    <hyperlink ref="AX2269" r:id="rId11353"/>
    <hyperlink ref="AX2270" r:id="rId11354"/>
    <hyperlink ref="AX2271" r:id="rId11355"/>
    <hyperlink ref="AX2272" r:id="rId11356"/>
    <hyperlink ref="AX2273" r:id="rId11357"/>
    <hyperlink ref="AX2274" r:id="rId11358"/>
    <hyperlink ref="AX2275" r:id="rId11359"/>
    <hyperlink ref="AX2276" r:id="rId11360"/>
    <hyperlink ref="AX2277" r:id="rId11361"/>
    <hyperlink ref="AX2278" r:id="rId11362"/>
    <hyperlink ref="AX2279" r:id="rId11363"/>
    <hyperlink ref="AX2280" r:id="rId11364"/>
    <hyperlink ref="AX2281" r:id="rId11365"/>
    <hyperlink ref="AX2282" r:id="rId11366"/>
    <hyperlink ref="AX2283" r:id="rId11367"/>
    <hyperlink ref="AX2284" r:id="rId11368"/>
    <hyperlink ref="AX2285" r:id="rId11369"/>
    <hyperlink ref="AX2286" r:id="rId11370"/>
    <hyperlink ref="AX2287" r:id="rId11371"/>
    <hyperlink ref="AX2288" r:id="rId11372"/>
    <hyperlink ref="AX2289" r:id="rId11373"/>
    <hyperlink ref="AX2290" r:id="rId11374"/>
    <hyperlink ref="AX2291" r:id="rId11375"/>
    <hyperlink ref="AX2292" r:id="rId11376"/>
    <hyperlink ref="AX2293" r:id="rId11377"/>
    <hyperlink ref="AX2294" r:id="rId11378"/>
    <hyperlink ref="AX2295" r:id="rId11379"/>
    <hyperlink ref="AX2296" r:id="rId11380"/>
    <hyperlink ref="AX2297" r:id="rId11381"/>
    <hyperlink ref="AX2298" r:id="rId11382"/>
    <hyperlink ref="AX2299" r:id="rId11383"/>
    <hyperlink ref="AX2300" r:id="rId11384"/>
    <hyperlink ref="AX2301" r:id="rId11385"/>
    <hyperlink ref="AX2302" r:id="rId11386"/>
    <hyperlink ref="AX2303" r:id="rId11387"/>
    <hyperlink ref="AX2304" r:id="rId11388"/>
    <hyperlink ref="AX2305" r:id="rId11389"/>
    <hyperlink ref="AX2306" r:id="rId11390"/>
    <hyperlink ref="AX2307" r:id="rId11391"/>
    <hyperlink ref="AX2308" r:id="rId11392"/>
    <hyperlink ref="AX2309" r:id="rId11393"/>
    <hyperlink ref="AX2310" r:id="rId11394"/>
    <hyperlink ref="AX2311" r:id="rId11395"/>
    <hyperlink ref="AX2312" r:id="rId11396"/>
    <hyperlink ref="AX2313" r:id="rId11397"/>
    <hyperlink ref="AX2314" r:id="rId11398"/>
    <hyperlink ref="AX2315" r:id="rId11399"/>
    <hyperlink ref="AX2316" r:id="rId11400"/>
    <hyperlink ref="AX2317" r:id="rId11401"/>
    <hyperlink ref="AX2318" r:id="rId11402"/>
    <hyperlink ref="AX2319" r:id="rId11403"/>
    <hyperlink ref="AX2320" r:id="rId11404"/>
    <hyperlink ref="AX2321" r:id="rId11405"/>
    <hyperlink ref="AX2322" r:id="rId11406"/>
    <hyperlink ref="AX2323" r:id="rId11407"/>
    <hyperlink ref="AX2324" r:id="rId11408"/>
    <hyperlink ref="AX2325" r:id="rId11409"/>
    <hyperlink ref="AX2326" r:id="rId11410"/>
    <hyperlink ref="AX2327" r:id="rId11411"/>
    <hyperlink ref="AX2328" r:id="rId11412"/>
    <hyperlink ref="AX2329" r:id="rId11413"/>
    <hyperlink ref="AX2330" r:id="rId11414"/>
    <hyperlink ref="AX2331" r:id="rId11415"/>
    <hyperlink ref="AX2332" r:id="rId11416"/>
    <hyperlink ref="AX2333" r:id="rId11417"/>
    <hyperlink ref="AX2334" r:id="rId11418"/>
    <hyperlink ref="AX2335" r:id="rId11419"/>
    <hyperlink ref="AX2336" r:id="rId11420"/>
    <hyperlink ref="AX2337" r:id="rId11421"/>
    <hyperlink ref="AX2338" r:id="rId11422"/>
    <hyperlink ref="AX2339" r:id="rId11423"/>
    <hyperlink ref="AX2340" r:id="rId11424"/>
    <hyperlink ref="AX2341" r:id="rId11425"/>
    <hyperlink ref="AX2342" r:id="rId11426"/>
    <hyperlink ref="AX2343" r:id="rId11427"/>
    <hyperlink ref="AX2344" r:id="rId11428"/>
    <hyperlink ref="AX2345" r:id="rId11429"/>
    <hyperlink ref="AX2346" r:id="rId11430"/>
    <hyperlink ref="AX2347" r:id="rId11431"/>
    <hyperlink ref="AX2348" r:id="rId11432"/>
    <hyperlink ref="AX2349" r:id="rId11433"/>
    <hyperlink ref="AX2350" r:id="rId11434"/>
    <hyperlink ref="AX2351" r:id="rId11435"/>
    <hyperlink ref="AX2352" r:id="rId11436"/>
    <hyperlink ref="AX2353" r:id="rId11437"/>
    <hyperlink ref="AX2354" r:id="rId11438"/>
    <hyperlink ref="AX2355" r:id="rId11439"/>
    <hyperlink ref="AX2356" r:id="rId11440"/>
    <hyperlink ref="AX2357" r:id="rId11441"/>
    <hyperlink ref="AX2358" r:id="rId11442"/>
    <hyperlink ref="AX2359" r:id="rId11443"/>
    <hyperlink ref="AX2360" r:id="rId11444"/>
    <hyperlink ref="AX2361" r:id="rId11445"/>
    <hyperlink ref="AX2362" r:id="rId11446"/>
    <hyperlink ref="AX2363" r:id="rId11447"/>
    <hyperlink ref="AX2364" r:id="rId11448"/>
    <hyperlink ref="AX2365" r:id="rId11449"/>
    <hyperlink ref="AX2366" r:id="rId11450"/>
    <hyperlink ref="AX2367" r:id="rId11451"/>
    <hyperlink ref="AX2368" r:id="rId11452"/>
    <hyperlink ref="AX2369" r:id="rId11453"/>
    <hyperlink ref="AX2370" r:id="rId11454"/>
    <hyperlink ref="AX2371" r:id="rId11455"/>
    <hyperlink ref="AX2372" r:id="rId11456"/>
    <hyperlink ref="AX2373" r:id="rId11457"/>
    <hyperlink ref="AX2374" r:id="rId11458"/>
    <hyperlink ref="AX2375" r:id="rId11459"/>
    <hyperlink ref="AX2376" r:id="rId11460"/>
    <hyperlink ref="AX2377" r:id="rId11461"/>
    <hyperlink ref="AX2378" r:id="rId11462"/>
    <hyperlink ref="AX2379" r:id="rId11463"/>
    <hyperlink ref="AX2380" r:id="rId11464"/>
    <hyperlink ref="AX2381" r:id="rId11465"/>
    <hyperlink ref="AX2382" r:id="rId11466"/>
    <hyperlink ref="AX2383" r:id="rId11467"/>
    <hyperlink ref="AX2384" r:id="rId11468"/>
    <hyperlink ref="AX2385" r:id="rId11469"/>
    <hyperlink ref="AX2386" r:id="rId11470"/>
    <hyperlink ref="AX2387" r:id="rId11471"/>
    <hyperlink ref="AX2388" r:id="rId11472"/>
    <hyperlink ref="AX2389" r:id="rId11473"/>
    <hyperlink ref="AX2390" r:id="rId11474"/>
    <hyperlink ref="AX2391" r:id="rId11475"/>
    <hyperlink ref="AX2392" r:id="rId11476"/>
    <hyperlink ref="AX2393" r:id="rId11477"/>
    <hyperlink ref="AX2394" r:id="rId11478"/>
    <hyperlink ref="AX2395" r:id="rId11479"/>
    <hyperlink ref="AX2396" r:id="rId11480"/>
    <hyperlink ref="AX2397" r:id="rId11481"/>
    <hyperlink ref="AX2398" r:id="rId11482"/>
    <hyperlink ref="AX2399" r:id="rId11483"/>
    <hyperlink ref="AX2400" r:id="rId11484"/>
    <hyperlink ref="AX2401" r:id="rId11485"/>
    <hyperlink ref="AX2402" r:id="rId11486"/>
    <hyperlink ref="AX2403" r:id="rId11487"/>
    <hyperlink ref="AX2404" r:id="rId11488"/>
    <hyperlink ref="AX2405" r:id="rId11489"/>
    <hyperlink ref="AX2406" r:id="rId11490"/>
    <hyperlink ref="AX2407" r:id="rId11491"/>
    <hyperlink ref="AX2408" r:id="rId11492"/>
    <hyperlink ref="AX2409" r:id="rId11493"/>
    <hyperlink ref="AX2410" r:id="rId11494"/>
    <hyperlink ref="AX2411" r:id="rId11495"/>
    <hyperlink ref="AX2412" r:id="rId11496"/>
    <hyperlink ref="AX2413" r:id="rId11497"/>
    <hyperlink ref="AX2414" r:id="rId11498"/>
    <hyperlink ref="AX2415" r:id="rId11499"/>
    <hyperlink ref="AX2416" r:id="rId11500"/>
    <hyperlink ref="AX2417" r:id="rId11501"/>
    <hyperlink ref="AX2418" r:id="rId11502"/>
    <hyperlink ref="AX2419" r:id="rId11503"/>
    <hyperlink ref="AX2420" r:id="rId11504"/>
    <hyperlink ref="AX2421" r:id="rId11505"/>
    <hyperlink ref="AX2422" r:id="rId11506"/>
    <hyperlink ref="AX2423" r:id="rId11507"/>
    <hyperlink ref="AX2424" r:id="rId11508"/>
    <hyperlink ref="AX2425" r:id="rId11509"/>
    <hyperlink ref="AX2426" r:id="rId11510"/>
    <hyperlink ref="AX2427" r:id="rId11511"/>
    <hyperlink ref="AX2428" r:id="rId11512"/>
    <hyperlink ref="AX2429" r:id="rId11513"/>
    <hyperlink ref="AX2430" r:id="rId11514"/>
    <hyperlink ref="AX2431" r:id="rId11515"/>
    <hyperlink ref="AX2432" r:id="rId11516"/>
    <hyperlink ref="AX2433" r:id="rId11517"/>
    <hyperlink ref="AX2434" r:id="rId11518"/>
    <hyperlink ref="AX2435" r:id="rId11519"/>
    <hyperlink ref="AX2436" r:id="rId11520"/>
    <hyperlink ref="AX2437" r:id="rId11521"/>
    <hyperlink ref="AX2438" r:id="rId11522"/>
    <hyperlink ref="AX2439" r:id="rId11523"/>
    <hyperlink ref="AX2440" r:id="rId11524"/>
    <hyperlink ref="AX2441" r:id="rId11525"/>
    <hyperlink ref="AX2442" r:id="rId11526"/>
    <hyperlink ref="AX2443" r:id="rId11527"/>
    <hyperlink ref="AX2444" r:id="rId11528"/>
    <hyperlink ref="AX2445" r:id="rId11529"/>
    <hyperlink ref="AX2446" r:id="rId11530"/>
    <hyperlink ref="AX2447" r:id="rId11531"/>
    <hyperlink ref="AX2448" r:id="rId11532"/>
    <hyperlink ref="AX2449" r:id="rId11533"/>
    <hyperlink ref="AX2450" r:id="rId11534"/>
    <hyperlink ref="AX2451" r:id="rId11535"/>
    <hyperlink ref="AX2452" r:id="rId11536"/>
    <hyperlink ref="AX2453" r:id="rId11537"/>
    <hyperlink ref="AX2454" r:id="rId11538"/>
    <hyperlink ref="AX2455" r:id="rId11539"/>
    <hyperlink ref="AX2456" r:id="rId11540"/>
    <hyperlink ref="AX2457" r:id="rId11541"/>
    <hyperlink ref="AX2458" r:id="rId11542"/>
    <hyperlink ref="AX2459" r:id="rId11543"/>
    <hyperlink ref="AX2460" r:id="rId11544"/>
    <hyperlink ref="AX2461" r:id="rId11545"/>
    <hyperlink ref="AX2462" r:id="rId11546"/>
    <hyperlink ref="AX2463" r:id="rId11547"/>
    <hyperlink ref="AX2464" r:id="rId11548"/>
    <hyperlink ref="AX2465" r:id="rId11549"/>
    <hyperlink ref="AX2466" r:id="rId11550"/>
    <hyperlink ref="AX2467" r:id="rId11551"/>
    <hyperlink ref="AX2468" r:id="rId11552"/>
    <hyperlink ref="AX2469" r:id="rId11553"/>
    <hyperlink ref="AX2470" r:id="rId11554"/>
    <hyperlink ref="AX2471" r:id="rId11555"/>
    <hyperlink ref="AX2472" r:id="rId11556"/>
    <hyperlink ref="AX2473" r:id="rId11557"/>
    <hyperlink ref="AX2474" r:id="rId11558"/>
    <hyperlink ref="AX2475" r:id="rId11559"/>
    <hyperlink ref="AX2476" r:id="rId11560"/>
    <hyperlink ref="AX2477" r:id="rId11561"/>
    <hyperlink ref="AX2478" r:id="rId11562"/>
    <hyperlink ref="AX2479" r:id="rId11563"/>
    <hyperlink ref="AX2480" r:id="rId11564"/>
    <hyperlink ref="AX2481" r:id="rId11565"/>
    <hyperlink ref="AX2482" r:id="rId11566"/>
    <hyperlink ref="AX2483" r:id="rId11567"/>
    <hyperlink ref="AX2484" r:id="rId11568"/>
    <hyperlink ref="AX2485" r:id="rId11569"/>
    <hyperlink ref="AX2486" r:id="rId11570"/>
    <hyperlink ref="AX2487" r:id="rId11571"/>
    <hyperlink ref="AX2488" r:id="rId11572"/>
    <hyperlink ref="AX2489" r:id="rId11573"/>
    <hyperlink ref="AX2490" r:id="rId11574"/>
    <hyperlink ref="AX2491" r:id="rId11575"/>
    <hyperlink ref="AX2492" r:id="rId11576"/>
    <hyperlink ref="AX2493" r:id="rId11577"/>
    <hyperlink ref="AX2494" r:id="rId11578"/>
    <hyperlink ref="AX2495" r:id="rId11579"/>
    <hyperlink ref="AX2496" r:id="rId11580"/>
    <hyperlink ref="AX2497" r:id="rId11581"/>
    <hyperlink ref="AX2498" r:id="rId11582"/>
    <hyperlink ref="AX2499" r:id="rId11583"/>
    <hyperlink ref="AX2500" r:id="rId11584"/>
    <hyperlink ref="AX2501" r:id="rId11585"/>
    <hyperlink ref="AX2502" r:id="rId11586"/>
    <hyperlink ref="AX2503" r:id="rId11587"/>
    <hyperlink ref="AX2504" r:id="rId11588"/>
    <hyperlink ref="AX2505" r:id="rId11589"/>
    <hyperlink ref="AX2506" r:id="rId11590"/>
    <hyperlink ref="AX2507" r:id="rId11591"/>
    <hyperlink ref="AX2508" r:id="rId11592"/>
    <hyperlink ref="AX2509" r:id="rId11593"/>
    <hyperlink ref="AX2510" r:id="rId11594"/>
    <hyperlink ref="AX2511" r:id="rId11595"/>
    <hyperlink ref="AX2512" r:id="rId11596"/>
    <hyperlink ref="AX2513" r:id="rId11597"/>
    <hyperlink ref="AX2514" r:id="rId11598"/>
    <hyperlink ref="AX2515" r:id="rId11599"/>
    <hyperlink ref="AX2516" r:id="rId11600"/>
    <hyperlink ref="AX2517" r:id="rId11601"/>
    <hyperlink ref="AX2518" r:id="rId11602"/>
    <hyperlink ref="AX2519" r:id="rId11603"/>
    <hyperlink ref="AX2520" r:id="rId11604"/>
    <hyperlink ref="AX2521" r:id="rId11605"/>
    <hyperlink ref="AX2522" r:id="rId11606"/>
    <hyperlink ref="AX2523" r:id="rId11607"/>
    <hyperlink ref="AX2524" r:id="rId11608"/>
    <hyperlink ref="AX2525" r:id="rId11609"/>
    <hyperlink ref="AX2526" r:id="rId11610"/>
    <hyperlink ref="AX2527" r:id="rId11611"/>
    <hyperlink ref="AX2528" r:id="rId11612"/>
    <hyperlink ref="AX2529" r:id="rId11613"/>
    <hyperlink ref="AX2530" r:id="rId11614"/>
    <hyperlink ref="AX2531" r:id="rId11615"/>
    <hyperlink ref="AX2532" r:id="rId11616"/>
    <hyperlink ref="AX2533" r:id="rId11617"/>
    <hyperlink ref="AX2534" r:id="rId11618"/>
    <hyperlink ref="AX2535" r:id="rId11619"/>
    <hyperlink ref="AX2536" r:id="rId11620"/>
    <hyperlink ref="AX2537" r:id="rId11621"/>
    <hyperlink ref="AX2538" r:id="rId11622"/>
    <hyperlink ref="AX2539" r:id="rId11623"/>
    <hyperlink ref="AX2540" r:id="rId11624"/>
    <hyperlink ref="AX2541" r:id="rId11625"/>
    <hyperlink ref="AX2542" r:id="rId11626"/>
    <hyperlink ref="AX2543" r:id="rId11627"/>
    <hyperlink ref="AX2544" r:id="rId11628"/>
    <hyperlink ref="AX2545" r:id="rId11629"/>
    <hyperlink ref="AX2546" r:id="rId11630"/>
    <hyperlink ref="AX2547" r:id="rId11631"/>
    <hyperlink ref="AX2548" r:id="rId11632"/>
    <hyperlink ref="AX2549" r:id="rId11633"/>
    <hyperlink ref="AX2550" r:id="rId11634"/>
    <hyperlink ref="AX2551" r:id="rId11635"/>
    <hyperlink ref="AX2552" r:id="rId11636"/>
    <hyperlink ref="AX2553" r:id="rId11637"/>
    <hyperlink ref="AX2554" r:id="rId11638"/>
    <hyperlink ref="AX2555" r:id="rId11639"/>
    <hyperlink ref="AX2556" r:id="rId11640"/>
    <hyperlink ref="AX2557" r:id="rId11641"/>
    <hyperlink ref="AX2558" r:id="rId11642"/>
    <hyperlink ref="AX2559" r:id="rId11643"/>
    <hyperlink ref="AX2560" r:id="rId11644"/>
    <hyperlink ref="AX2561" r:id="rId11645"/>
    <hyperlink ref="AX2562" r:id="rId11646"/>
    <hyperlink ref="AX2563" r:id="rId11647"/>
    <hyperlink ref="AX2564" r:id="rId11648"/>
    <hyperlink ref="AX2565" r:id="rId11649"/>
    <hyperlink ref="AX2566" r:id="rId11650"/>
    <hyperlink ref="AX2567" r:id="rId11651"/>
    <hyperlink ref="AX2568" r:id="rId11652"/>
    <hyperlink ref="AX2569" r:id="rId11653"/>
    <hyperlink ref="AX2570" r:id="rId11654"/>
    <hyperlink ref="AX2571" r:id="rId11655"/>
    <hyperlink ref="AX2572" r:id="rId11656"/>
    <hyperlink ref="AX2573" r:id="rId11657"/>
    <hyperlink ref="AX2574" r:id="rId11658"/>
    <hyperlink ref="AX2575" r:id="rId11659"/>
    <hyperlink ref="AX2576" r:id="rId11660"/>
    <hyperlink ref="AX2577" r:id="rId11661"/>
    <hyperlink ref="AX2578" r:id="rId11662"/>
    <hyperlink ref="AX2579" r:id="rId11663"/>
    <hyperlink ref="AX2580" r:id="rId11664"/>
    <hyperlink ref="AX2581" r:id="rId11665"/>
    <hyperlink ref="AX2582" r:id="rId11666"/>
    <hyperlink ref="AX2583" r:id="rId11667"/>
    <hyperlink ref="AX2584" r:id="rId11668"/>
    <hyperlink ref="AX2585" r:id="rId11669"/>
    <hyperlink ref="AX2586" r:id="rId11670"/>
    <hyperlink ref="AX2587" r:id="rId11671"/>
    <hyperlink ref="AX2588" r:id="rId11672"/>
    <hyperlink ref="AX2589" r:id="rId11673"/>
    <hyperlink ref="AX2590" r:id="rId11674"/>
    <hyperlink ref="AX2591" r:id="rId11675"/>
    <hyperlink ref="AX2592" r:id="rId11676"/>
    <hyperlink ref="AX2593" r:id="rId11677"/>
    <hyperlink ref="AX2594" r:id="rId11678"/>
    <hyperlink ref="AX2595" r:id="rId11679"/>
    <hyperlink ref="AX2596" r:id="rId11680"/>
    <hyperlink ref="AX2597" r:id="rId11681"/>
    <hyperlink ref="AX2598" r:id="rId11682"/>
    <hyperlink ref="AX2599" r:id="rId11683"/>
    <hyperlink ref="AX2600" r:id="rId11684"/>
    <hyperlink ref="AX2601" r:id="rId11685"/>
    <hyperlink ref="AX2602" r:id="rId11686"/>
    <hyperlink ref="AX2603" r:id="rId11687"/>
    <hyperlink ref="AX2604" r:id="rId11688"/>
    <hyperlink ref="AX2605" r:id="rId11689"/>
    <hyperlink ref="AX2606" r:id="rId11690"/>
    <hyperlink ref="AX2607" r:id="rId11691"/>
    <hyperlink ref="AX2608" r:id="rId11692"/>
    <hyperlink ref="AX2609" r:id="rId11693"/>
    <hyperlink ref="AX2610" r:id="rId11694"/>
    <hyperlink ref="AX2611" r:id="rId11695"/>
    <hyperlink ref="AX2612" r:id="rId11696"/>
    <hyperlink ref="AX2613" r:id="rId11697"/>
    <hyperlink ref="AX2614" r:id="rId11698"/>
    <hyperlink ref="AX2615" r:id="rId11699"/>
    <hyperlink ref="AX2616" r:id="rId11700"/>
    <hyperlink ref="AX2617" r:id="rId11701"/>
    <hyperlink ref="AX2618" r:id="rId11702"/>
    <hyperlink ref="AX2619" r:id="rId11703"/>
    <hyperlink ref="AX2620" r:id="rId11704"/>
    <hyperlink ref="AX2621" r:id="rId11705"/>
    <hyperlink ref="AX2622" r:id="rId11706"/>
    <hyperlink ref="AX2623" r:id="rId11707"/>
    <hyperlink ref="AX2624" r:id="rId11708"/>
    <hyperlink ref="AX2625" r:id="rId11709"/>
    <hyperlink ref="AX2626" r:id="rId11710"/>
    <hyperlink ref="AX2627" r:id="rId11711"/>
    <hyperlink ref="AX2628" r:id="rId11712"/>
    <hyperlink ref="AX2629" r:id="rId11713"/>
    <hyperlink ref="AX2630" r:id="rId11714"/>
    <hyperlink ref="AX2631" r:id="rId11715"/>
    <hyperlink ref="AX2632" r:id="rId11716"/>
    <hyperlink ref="AX2633" r:id="rId11717"/>
    <hyperlink ref="AX2634" r:id="rId11718"/>
    <hyperlink ref="AX2635" r:id="rId11719"/>
    <hyperlink ref="AX2636" r:id="rId11720"/>
    <hyperlink ref="AX2637" r:id="rId11721"/>
    <hyperlink ref="AX2638" r:id="rId11722"/>
    <hyperlink ref="AX2639" r:id="rId11723"/>
    <hyperlink ref="AX2640" r:id="rId11724"/>
    <hyperlink ref="AX2641" r:id="rId11725"/>
    <hyperlink ref="AX2642" r:id="rId11726"/>
    <hyperlink ref="AX2643" r:id="rId11727"/>
    <hyperlink ref="AX2644" r:id="rId11728"/>
    <hyperlink ref="AX2645" r:id="rId11729"/>
    <hyperlink ref="AX2646" r:id="rId11730"/>
    <hyperlink ref="AX2647" r:id="rId11731"/>
    <hyperlink ref="AX2648" r:id="rId11732"/>
    <hyperlink ref="AX2649" r:id="rId11733"/>
    <hyperlink ref="AX2650" r:id="rId11734"/>
    <hyperlink ref="AX2651" r:id="rId11735"/>
    <hyperlink ref="AX2652" r:id="rId11736"/>
    <hyperlink ref="AX2653" r:id="rId11737"/>
    <hyperlink ref="AX2654" r:id="rId11738"/>
    <hyperlink ref="AX2655" r:id="rId11739"/>
    <hyperlink ref="AX2656" r:id="rId11740"/>
    <hyperlink ref="AX2657" r:id="rId11741"/>
    <hyperlink ref="AX2658" r:id="rId11742"/>
    <hyperlink ref="AX2659" r:id="rId11743"/>
    <hyperlink ref="AX2660" r:id="rId11744"/>
    <hyperlink ref="AX2661" r:id="rId11745"/>
    <hyperlink ref="AX2662" r:id="rId11746"/>
    <hyperlink ref="AX2663" r:id="rId11747"/>
    <hyperlink ref="AX2664" r:id="rId11748"/>
    <hyperlink ref="AX2665" r:id="rId11749"/>
    <hyperlink ref="AX2666" r:id="rId11750"/>
    <hyperlink ref="AX2667" r:id="rId11751"/>
    <hyperlink ref="AX2668" r:id="rId11752"/>
    <hyperlink ref="AX2669" r:id="rId11753"/>
    <hyperlink ref="AX2670" r:id="rId11754"/>
    <hyperlink ref="AX2671" r:id="rId11755"/>
    <hyperlink ref="AX2672" r:id="rId11756"/>
    <hyperlink ref="AX2673" r:id="rId11757"/>
    <hyperlink ref="AX2674" r:id="rId11758"/>
    <hyperlink ref="AX2675" r:id="rId11759"/>
    <hyperlink ref="AX2676" r:id="rId11760"/>
    <hyperlink ref="AX2677" r:id="rId11761"/>
    <hyperlink ref="AX2678" r:id="rId11762"/>
    <hyperlink ref="AX2679" r:id="rId11763"/>
    <hyperlink ref="AX2680" r:id="rId11764"/>
    <hyperlink ref="AX2681" r:id="rId11765"/>
    <hyperlink ref="AX2682" r:id="rId11766"/>
    <hyperlink ref="AX2683" r:id="rId11767"/>
    <hyperlink ref="AX2684" r:id="rId11768"/>
    <hyperlink ref="AX2685" r:id="rId11769"/>
    <hyperlink ref="AX2686" r:id="rId11770"/>
    <hyperlink ref="AX2687" r:id="rId11771"/>
    <hyperlink ref="AX2688" r:id="rId11772"/>
    <hyperlink ref="AX2689" r:id="rId11773"/>
    <hyperlink ref="AX2690" r:id="rId11774"/>
    <hyperlink ref="AX2691" r:id="rId11775"/>
    <hyperlink ref="AX2692" r:id="rId11776"/>
    <hyperlink ref="AX2693" r:id="rId11777"/>
    <hyperlink ref="AX2694" r:id="rId11778"/>
    <hyperlink ref="AX2695" r:id="rId11779"/>
    <hyperlink ref="AX2696" r:id="rId11780"/>
    <hyperlink ref="AX2697" r:id="rId11781"/>
    <hyperlink ref="AX2698" r:id="rId11782"/>
    <hyperlink ref="AX2699" r:id="rId11783"/>
    <hyperlink ref="AX2700" r:id="rId11784"/>
    <hyperlink ref="AX2701" r:id="rId11785"/>
    <hyperlink ref="AX2702" r:id="rId11786"/>
    <hyperlink ref="AX2703" r:id="rId11787"/>
    <hyperlink ref="AX2704" r:id="rId11788"/>
    <hyperlink ref="AX2705" r:id="rId11789"/>
    <hyperlink ref="AX2706" r:id="rId11790"/>
    <hyperlink ref="AX2707" r:id="rId11791"/>
    <hyperlink ref="AX2708" r:id="rId11792"/>
    <hyperlink ref="AX2709" r:id="rId11793"/>
    <hyperlink ref="AX2710" r:id="rId11794"/>
    <hyperlink ref="AX2711" r:id="rId11795"/>
    <hyperlink ref="AX2712" r:id="rId11796"/>
    <hyperlink ref="AX2713" r:id="rId11797"/>
    <hyperlink ref="AX2714" r:id="rId11798"/>
    <hyperlink ref="AX2715" r:id="rId11799"/>
    <hyperlink ref="AX2716" r:id="rId11800"/>
    <hyperlink ref="AX2717" r:id="rId11801"/>
    <hyperlink ref="AX2718" r:id="rId11802"/>
    <hyperlink ref="AX2719" r:id="rId11803"/>
    <hyperlink ref="AX2720" r:id="rId11804"/>
    <hyperlink ref="AX2721" r:id="rId11805"/>
    <hyperlink ref="AX2722" r:id="rId11806"/>
    <hyperlink ref="AX2723" r:id="rId11807"/>
    <hyperlink ref="AX2724" r:id="rId11808"/>
    <hyperlink ref="AX2725" r:id="rId11809"/>
    <hyperlink ref="AX2726" r:id="rId11810"/>
    <hyperlink ref="AX2727" r:id="rId11811"/>
    <hyperlink ref="AX2728" r:id="rId11812"/>
    <hyperlink ref="AX2729" r:id="rId11813"/>
    <hyperlink ref="AX2730" r:id="rId11814"/>
    <hyperlink ref="AX2731" r:id="rId11815"/>
    <hyperlink ref="AX2732" r:id="rId11816"/>
    <hyperlink ref="AX2733" r:id="rId11817"/>
    <hyperlink ref="AX2734" r:id="rId11818"/>
    <hyperlink ref="AX2735" r:id="rId11819"/>
    <hyperlink ref="AX2736" r:id="rId11820"/>
    <hyperlink ref="AX2737" r:id="rId11821"/>
    <hyperlink ref="AX2738" r:id="rId11822"/>
    <hyperlink ref="AX2739" r:id="rId11823"/>
    <hyperlink ref="AX2740" r:id="rId11824"/>
    <hyperlink ref="AX2741" r:id="rId11825"/>
    <hyperlink ref="AX2742" r:id="rId11826"/>
    <hyperlink ref="AX2743" r:id="rId11827"/>
    <hyperlink ref="AX2744" r:id="rId11828"/>
    <hyperlink ref="AX2745" r:id="rId11829"/>
    <hyperlink ref="AX2746" r:id="rId11830"/>
    <hyperlink ref="AX2747" r:id="rId11831"/>
    <hyperlink ref="AX2748" r:id="rId11832"/>
    <hyperlink ref="AX2749" r:id="rId11833"/>
    <hyperlink ref="AX2750" r:id="rId11834"/>
    <hyperlink ref="AX2751" r:id="rId11835"/>
    <hyperlink ref="AX2752" r:id="rId11836"/>
    <hyperlink ref="AX2753" r:id="rId11837"/>
    <hyperlink ref="AX2754" r:id="rId11838"/>
    <hyperlink ref="AX2755" r:id="rId11839"/>
    <hyperlink ref="AX2756" r:id="rId11840"/>
    <hyperlink ref="AX2757" r:id="rId11841"/>
    <hyperlink ref="AX2758" r:id="rId11842"/>
    <hyperlink ref="AX2759" r:id="rId11843"/>
    <hyperlink ref="AX2760" r:id="rId11844"/>
    <hyperlink ref="AX2761" r:id="rId11845"/>
    <hyperlink ref="AX2762" r:id="rId11846"/>
    <hyperlink ref="AX2763" r:id="rId11847"/>
    <hyperlink ref="AX2764" r:id="rId11848"/>
    <hyperlink ref="AX2765" r:id="rId11849"/>
    <hyperlink ref="AX2766" r:id="rId11850"/>
    <hyperlink ref="AX2767" r:id="rId11851"/>
    <hyperlink ref="AX2768" r:id="rId11852"/>
    <hyperlink ref="AX2769" r:id="rId11853"/>
    <hyperlink ref="AX2770" r:id="rId11854"/>
    <hyperlink ref="AX2771" r:id="rId11855"/>
    <hyperlink ref="AX2772" r:id="rId11856"/>
    <hyperlink ref="AX2773" r:id="rId11857"/>
    <hyperlink ref="AX2774" r:id="rId11858"/>
    <hyperlink ref="AX2775" r:id="rId11859"/>
    <hyperlink ref="AX2776" r:id="rId11860"/>
    <hyperlink ref="AX2777" r:id="rId11861"/>
    <hyperlink ref="AX2778" r:id="rId11862"/>
    <hyperlink ref="AX2779" r:id="rId11863"/>
    <hyperlink ref="AX2780" r:id="rId11864"/>
    <hyperlink ref="AX2781" r:id="rId11865"/>
    <hyperlink ref="AX2782" r:id="rId11866"/>
    <hyperlink ref="AX2783" r:id="rId11867"/>
    <hyperlink ref="AX2784" r:id="rId11868"/>
    <hyperlink ref="AX2785" r:id="rId11869"/>
    <hyperlink ref="AX2786" r:id="rId11870"/>
    <hyperlink ref="AX2787" r:id="rId11871"/>
    <hyperlink ref="AX2788" r:id="rId11872"/>
    <hyperlink ref="AX2789" r:id="rId11873"/>
    <hyperlink ref="AX2790" r:id="rId11874"/>
    <hyperlink ref="AX2791" r:id="rId11875"/>
    <hyperlink ref="AX2792" r:id="rId11876"/>
    <hyperlink ref="AX2793" r:id="rId11877"/>
    <hyperlink ref="AX2794" r:id="rId11878"/>
    <hyperlink ref="AX2795" r:id="rId11879"/>
    <hyperlink ref="AX2796" r:id="rId11880"/>
    <hyperlink ref="AX2797" r:id="rId11881"/>
    <hyperlink ref="AX2798" r:id="rId11882"/>
    <hyperlink ref="AX2799" r:id="rId11883"/>
    <hyperlink ref="AX2800" r:id="rId11884"/>
    <hyperlink ref="AX2801" r:id="rId11885"/>
    <hyperlink ref="AX2802" r:id="rId11886"/>
    <hyperlink ref="AX2803" r:id="rId11887"/>
    <hyperlink ref="AX2804" r:id="rId11888"/>
    <hyperlink ref="AX2805" r:id="rId11889"/>
    <hyperlink ref="AX2806" r:id="rId11890"/>
    <hyperlink ref="AX2807" r:id="rId11891"/>
    <hyperlink ref="AX2808" r:id="rId11892"/>
    <hyperlink ref="AX2809" r:id="rId11893"/>
    <hyperlink ref="AX2810" r:id="rId11894"/>
    <hyperlink ref="AX2811" r:id="rId11895"/>
    <hyperlink ref="AX2812" r:id="rId11896"/>
    <hyperlink ref="AX2813" r:id="rId11897"/>
    <hyperlink ref="AX2814" r:id="rId11898"/>
    <hyperlink ref="AX2815" r:id="rId11899"/>
    <hyperlink ref="AX2816" r:id="rId11900"/>
    <hyperlink ref="AX2817" r:id="rId11901"/>
    <hyperlink ref="AX2818" r:id="rId11902"/>
    <hyperlink ref="AX2819" r:id="rId11903"/>
    <hyperlink ref="AX2820" r:id="rId11904"/>
    <hyperlink ref="AX2821" r:id="rId11905"/>
    <hyperlink ref="AX2822" r:id="rId11906"/>
    <hyperlink ref="AX2823" r:id="rId11907"/>
    <hyperlink ref="AX2824" r:id="rId11908"/>
    <hyperlink ref="AX2825" r:id="rId11909"/>
    <hyperlink ref="AX2826" r:id="rId11910"/>
    <hyperlink ref="AX2827" r:id="rId11911"/>
    <hyperlink ref="AX2828" r:id="rId11912"/>
    <hyperlink ref="AX2829" r:id="rId11913"/>
    <hyperlink ref="AX2830" r:id="rId11914"/>
    <hyperlink ref="AX2831" r:id="rId11915"/>
    <hyperlink ref="AX2832" r:id="rId11916"/>
    <hyperlink ref="AX2833" r:id="rId11917"/>
    <hyperlink ref="AX2834" r:id="rId11918"/>
    <hyperlink ref="AX2835" r:id="rId11919"/>
    <hyperlink ref="AX2836" r:id="rId11920"/>
    <hyperlink ref="AX2837" r:id="rId11921"/>
    <hyperlink ref="AX2838" r:id="rId11922"/>
    <hyperlink ref="AX2839" r:id="rId11923"/>
    <hyperlink ref="AX2840" r:id="rId11924"/>
    <hyperlink ref="AX2841" r:id="rId11925"/>
    <hyperlink ref="AX2842" r:id="rId11926"/>
    <hyperlink ref="AX2843" r:id="rId11927"/>
    <hyperlink ref="AX2844" r:id="rId11928"/>
    <hyperlink ref="AX2845" r:id="rId11929"/>
    <hyperlink ref="AX2846" r:id="rId11930"/>
    <hyperlink ref="AX2847" r:id="rId11931"/>
    <hyperlink ref="AX2848" r:id="rId11932"/>
    <hyperlink ref="AX2849" r:id="rId11933"/>
    <hyperlink ref="AX2850" r:id="rId11934"/>
    <hyperlink ref="AX2851" r:id="rId11935"/>
    <hyperlink ref="AX2852" r:id="rId11936"/>
    <hyperlink ref="AX2853" r:id="rId11937"/>
    <hyperlink ref="AX2854" r:id="rId11938"/>
    <hyperlink ref="AX2855" r:id="rId11939"/>
    <hyperlink ref="AX2856" r:id="rId11940"/>
    <hyperlink ref="AX2857" r:id="rId11941"/>
    <hyperlink ref="AX2858" r:id="rId11942"/>
    <hyperlink ref="AX2859" r:id="rId11943"/>
    <hyperlink ref="AX2860" r:id="rId11944"/>
    <hyperlink ref="AX2861" r:id="rId11945"/>
    <hyperlink ref="AX2862" r:id="rId11946"/>
    <hyperlink ref="AX2863" r:id="rId11947"/>
    <hyperlink ref="AX2864" r:id="rId11948"/>
    <hyperlink ref="AX2865" r:id="rId11949"/>
    <hyperlink ref="AX2866" r:id="rId11950"/>
    <hyperlink ref="AX2867" r:id="rId11951"/>
    <hyperlink ref="AX2868" r:id="rId11952"/>
    <hyperlink ref="AX2869" r:id="rId11953"/>
    <hyperlink ref="AX2870" r:id="rId11954"/>
    <hyperlink ref="AX2871" r:id="rId11955"/>
    <hyperlink ref="AX2872" r:id="rId11956"/>
    <hyperlink ref="AX2873" r:id="rId11957"/>
    <hyperlink ref="AX2874" r:id="rId11958"/>
    <hyperlink ref="AX2875" r:id="rId11959"/>
    <hyperlink ref="AX2876" r:id="rId11960"/>
    <hyperlink ref="AX2877" r:id="rId11961"/>
    <hyperlink ref="AX2878" r:id="rId11962"/>
    <hyperlink ref="AX2879" r:id="rId11963"/>
    <hyperlink ref="AX2880" r:id="rId11964"/>
    <hyperlink ref="AX2881" r:id="rId11965"/>
    <hyperlink ref="AX2882" r:id="rId11966"/>
    <hyperlink ref="AX2883" r:id="rId11967"/>
    <hyperlink ref="AX2884" r:id="rId11968"/>
    <hyperlink ref="AX2885" r:id="rId11969"/>
    <hyperlink ref="AX2886" r:id="rId11970"/>
    <hyperlink ref="AX2887" r:id="rId11971"/>
    <hyperlink ref="AX2888" r:id="rId11972"/>
    <hyperlink ref="AX2889" r:id="rId11973"/>
    <hyperlink ref="AX2890" r:id="rId11974"/>
    <hyperlink ref="AX2891" r:id="rId11975"/>
    <hyperlink ref="AX2892" r:id="rId11976"/>
    <hyperlink ref="AX2893" r:id="rId11977"/>
    <hyperlink ref="AX2894" r:id="rId11978"/>
    <hyperlink ref="AX2895" r:id="rId11979"/>
    <hyperlink ref="AX2896" r:id="rId11980"/>
    <hyperlink ref="AX2897" r:id="rId11981"/>
    <hyperlink ref="AX2898" r:id="rId11982"/>
    <hyperlink ref="AX2899" r:id="rId11983"/>
    <hyperlink ref="AX2900" r:id="rId11984"/>
    <hyperlink ref="AX2901" r:id="rId11985"/>
    <hyperlink ref="AX2902" r:id="rId11986"/>
    <hyperlink ref="AX2903" r:id="rId11987"/>
    <hyperlink ref="AX2904" r:id="rId11988"/>
    <hyperlink ref="AX2905" r:id="rId11989"/>
    <hyperlink ref="AX2906" r:id="rId11990"/>
    <hyperlink ref="AX2907" r:id="rId11991"/>
    <hyperlink ref="AX2908" r:id="rId11992"/>
    <hyperlink ref="AX2909" r:id="rId11993"/>
    <hyperlink ref="AX2910" r:id="rId11994"/>
    <hyperlink ref="AX2911" r:id="rId11995"/>
    <hyperlink ref="AX2912" r:id="rId11996"/>
    <hyperlink ref="AX2913" r:id="rId11997"/>
    <hyperlink ref="AX2914" r:id="rId11998"/>
    <hyperlink ref="AX2915" r:id="rId11999"/>
    <hyperlink ref="AX2916" r:id="rId12000"/>
    <hyperlink ref="AX2917" r:id="rId12001"/>
    <hyperlink ref="AX2918" r:id="rId12002"/>
    <hyperlink ref="AX2919" r:id="rId12003"/>
    <hyperlink ref="AX2920" r:id="rId12004"/>
    <hyperlink ref="AX2921" r:id="rId12005"/>
    <hyperlink ref="AX2922" r:id="rId12006"/>
    <hyperlink ref="AX2923" r:id="rId12007"/>
    <hyperlink ref="AX2924" r:id="rId12008"/>
    <hyperlink ref="AX2925" r:id="rId12009"/>
    <hyperlink ref="AX2926" r:id="rId12010"/>
    <hyperlink ref="AX2927" r:id="rId12011"/>
    <hyperlink ref="AX2928" r:id="rId12012"/>
    <hyperlink ref="AX2929" r:id="rId12013"/>
    <hyperlink ref="AX2930" r:id="rId12014"/>
    <hyperlink ref="AX2931" r:id="rId12015"/>
    <hyperlink ref="AX2932" r:id="rId12016"/>
    <hyperlink ref="AX2933" r:id="rId12017"/>
    <hyperlink ref="AX2934" r:id="rId12018"/>
    <hyperlink ref="AX2935" r:id="rId12019"/>
    <hyperlink ref="AX2936" r:id="rId12020"/>
    <hyperlink ref="AX2937" r:id="rId12021"/>
    <hyperlink ref="AX2938" r:id="rId12022"/>
    <hyperlink ref="AX2939" r:id="rId12023"/>
    <hyperlink ref="AX2940" r:id="rId12024"/>
    <hyperlink ref="AX2941" r:id="rId12025"/>
    <hyperlink ref="AX2942" r:id="rId12026"/>
    <hyperlink ref="AX2943" r:id="rId12027"/>
    <hyperlink ref="AX2944" r:id="rId12028"/>
    <hyperlink ref="AX2945" r:id="rId12029"/>
    <hyperlink ref="AX2946" r:id="rId12030"/>
    <hyperlink ref="AX2947" r:id="rId12031"/>
    <hyperlink ref="AX2948" r:id="rId12032"/>
    <hyperlink ref="AX2949" r:id="rId12033"/>
    <hyperlink ref="AX2950" r:id="rId12034"/>
    <hyperlink ref="AX2951" r:id="rId12035"/>
    <hyperlink ref="AX2952" r:id="rId12036"/>
    <hyperlink ref="AX2953" r:id="rId12037"/>
    <hyperlink ref="AX2954" r:id="rId12038"/>
    <hyperlink ref="AX2955" r:id="rId12039"/>
    <hyperlink ref="AX2956" r:id="rId12040"/>
    <hyperlink ref="AX2957" r:id="rId12041"/>
    <hyperlink ref="AX2958" r:id="rId12042"/>
    <hyperlink ref="AX2959" r:id="rId12043"/>
    <hyperlink ref="AX2960" r:id="rId12044"/>
    <hyperlink ref="AX2961" r:id="rId12045"/>
    <hyperlink ref="AX2962" r:id="rId12046"/>
    <hyperlink ref="AX2963" r:id="rId12047"/>
    <hyperlink ref="AX2964" r:id="rId12048"/>
    <hyperlink ref="AX2965" r:id="rId12049"/>
    <hyperlink ref="AX2966" r:id="rId12050"/>
    <hyperlink ref="AX2967" r:id="rId12051"/>
    <hyperlink ref="AX2968" r:id="rId12052"/>
    <hyperlink ref="AX2969" r:id="rId12053"/>
    <hyperlink ref="AX2970" r:id="rId12054"/>
    <hyperlink ref="AX2971" r:id="rId12055"/>
    <hyperlink ref="AX2972" r:id="rId12056"/>
    <hyperlink ref="AX2973" r:id="rId12057"/>
    <hyperlink ref="AX2974" r:id="rId12058"/>
    <hyperlink ref="AX2975" r:id="rId12059"/>
    <hyperlink ref="AX2976" r:id="rId12060"/>
    <hyperlink ref="AX2977" r:id="rId12061"/>
    <hyperlink ref="AX2978" r:id="rId12062"/>
    <hyperlink ref="AX2979" r:id="rId12063"/>
    <hyperlink ref="AX2980" r:id="rId12064"/>
    <hyperlink ref="AX2981" r:id="rId12065"/>
    <hyperlink ref="AX2982" r:id="rId12066"/>
    <hyperlink ref="AX2983" r:id="rId12067"/>
    <hyperlink ref="AX2984" r:id="rId12068"/>
    <hyperlink ref="AX2985" r:id="rId12069"/>
    <hyperlink ref="AX2986" r:id="rId12070"/>
    <hyperlink ref="AX2987" r:id="rId12071"/>
    <hyperlink ref="AX2988" r:id="rId12072"/>
    <hyperlink ref="AX2989" r:id="rId12073"/>
    <hyperlink ref="AX2990" r:id="rId12074"/>
    <hyperlink ref="AX2991" r:id="rId12075"/>
    <hyperlink ref="AX2992" r:id="rId12076"/>
    <hyperlink ref="AX2993" r:id="rId12077"/>
    <hyperlink ref="AX2994" r:id="rId12078"/>
    <hyperlink ref="AX2995" r:id="rId12079"/>
    <hyperlink ref="AX2996" r:id="rId12080"/>
    <hyperlink ref="AX2997" r:id="rId12081"/>
    <hyperlink ref="AX2998" r:id="rId12082"/>
    <hyperlink ref="AX2999" r:id="rId12083"/>
    <hyperlink ref="AX3000" r:id="rId12084"/>
    <hyperlink ref="AX3001" r:id="rId12085"/>
    <hyperlink ref="AX3002" r:id="rId12086"/>
    <hyperlink ref="AX3003" r:id="rId12087"/>
    <hyperlink ref="AX3004" r:id="rId12088"/>
    <hyperlink ref="AX3005" r:id="rId12089"/>
    <hyperlink ref="AX3006" r:id="rId12090"/>
    <hyperlink ref="AX3007" r:id="rId12091"/>
    <hyperlink ref="AX3008" r:id="rId12092"/>
    <hyperlink ref="AX3009" r:id="rId12093"/>
    <hyperlink ref="AX3010" r:id="rId12094"/>
    <hyperlink ref="AX3011" r:id="rId12095"/>
    <hyperlink ref="AX3012" r:id="rId12096"/>
    <hyperlink ref="AX3013" r:id="rId12097"/>
    <hyperlink ref="AX3014" r:id="rId12098"/>
    <hyperlink ref="AX3015" r:id="rId12099"/>
    <hyperlink ref="AX3016" r:id="rId12100"/>
    <hyperlink ref="AX3017" r:id="rId12101"/>
    <hyperlink ref="AX3018" r:id="rId12102"/>
    <hyperlink ref="AX3019" r:id="rId12103"/>
    <hyperlink ref="AX3020" r:id="rId12104"/>
    <hyperlink ref="AX3021" r:id="rId12105"/>
  </hyperlinks>
  <pageMargins left="0.7" right="0.7" top="0.75" bottom="0.75" header="0.3" footer="0.3"/>
  <pageSetup orientation="portrait" horizontalDpi="0" verticalDpi="0" r:id="rId12106"/>
  <legacyDrawing r:id="rId12107"/>
  <tableParts count="1">
    <tablePart r:id="rId12108"/>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56"/>
  <sheetViews>
    <sheetView workbookViewId="0">
      <selection activeCell="C40" sqref="C40"/>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124</v>
      </c>
      <c r="X2">
        <f>ROWS(HistogramBins[Degree Bin]) - 1</f>
        <v>55</v>
      </c>
    </row>
    <row r="3" spans="1:24" x14ac:dyDescent="0.25">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4: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4: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4: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4: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4: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4: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4: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4: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4: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4:21" x14ac:dyDescent="0.25">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4:21" x14ac:dyDescent="0.25">
      <c r="D27" s="34"/>
      <c r="E27" s="3">
        <f>COUNTIF(Vertices[Degree], "&gt;= " &amp; D27) - COUNTIF(Vertices[Degree], "&gt;=" &amp; D28)</f>
        <v>0</v>
      </c>
      <c r="F27" s="66"/>
      <c r="G27" s="67">
        <f>COUNTIF(Vertices[In-Degree], "&gt;= " &amp; F27) - COUNTIF(Vertices[In-Degree], "&gt;=" &amp; F28)</f>
        <v>0</v>
      </c>
      <c r="H27" s="66"/>
      <c r="I27" s="67">
        <f>COUNTIF(Vertices[Out-Degree], "&gt;= " &amp; H27) - COUNTIF(Vertices[Out-Degree], "&gt;=" &amp; H28)</f>
        <v>0</v>
      </c>
      <c r="J27" s="66"/>
      <c r="K27" s="67">
        <f>COUNTIF(Vertices[Betweenness Centrality], "&gt;= " &amp; J27) - COUNTIF(Vertices[Betweenness Centrality], "&gt;=" &amp; J28)</f>
        <v>0</v>
      </c>
      <c r="L27" s="66"/>
      <c r="M27" s="67">
        <f>COUNTIF(Vertices[Closeness Centrality], "&gt;= " &amp; L27) - COUNTIF(Vertices[Closeness Centrality], "&gt;=" &amp; L28)</f>
        <v>0</v>
      </c>
      <c r="N27" s="66"/>
      <c r="O27" s="67">
        <f>COUNTIF(Vertices[Eigenvector Centrality], "&gt;= " &amp; N27) - COUNTIF(Vertices[Eigenvector Centrality], "&gt;=" &amp; N28)</f>
        <v>0</v>
      </c>
      <c r="P27" s="66"/>
      <c r="Q27" s="67">
        <f>COUNTIF(Vertices[Eigenvector Centrality], "&gt;= " &amp; P27) - COUNTIF(Vertices[Eigenvector Centrality], "&gt;=" &amp; P28)</f>
        <v>0</v>
      </c>
      <c r="R27" s="66"/>
      <c r="S27" s="68">
        <f>COUNTIF(Vertices[Clustering Coefficient], "&gt;= " &amp; R27) - COUNTIF(Vertices[Clustering Coefficient], "&gt;=" &amp; R28)</f>
        <v>0</v>
      </c>
      <c r="T27" s="66"/>
      <c r="U27" s="67">
        <f ca="1">COUNTIF(Vertices[Clustering Coefficient], "&gt;= " &amp; T27) - COUNTIF(Vertices[Clustering Coefficient], "&gt;=" &amp; T28)</f>
        <v>0</v>
      </c>
    </row>
    <row r="28" spans="4:21" x14ac:dyDescent="0.25">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4:21" x14ac:dyDescent="0.25">
      <c r="D29" s="34"/>
      <c r="E29" s="3">
        <f>COUNTIF(Vertices[Degree], "&gt;= " &amp; D29) - COUNTIF(Vertices[Degree], "&gt;=" &amp; D30)</f>
        <v>0</v>
      </c>
      <c r="F29" s="66"/>
      <c r="G29" s="67">
        <f>COUNTIF(Vertices[In-Degree], "&gt;= " &amp; F29) - COUNTIF(Vertices[In-Degree], "&gt;=" &amp; F30)</f>
        <v>0</v>
      </c>
      <c r="H29" s="66"/>
      <c r="I29" s="67">
        <f>COUNTIF(Vertices[Out-Degree], "&gt;= " &amp; H29) - COUNTIF(Vertices[Out-Degree], "&gt;=" &amp; H30)</f>
        <v>0</v>
      </c>
      <c r="J29" s="66"/>
      <c r="K29" s="67">
        <f>COUNTIF(Vertices[Betweenness Centrality], "&gt;= " &amp; J29) - COUNTIF(Vertices[Betweenness Centrality], "&gt;=" &amp; J30)</f>
        <v>0</v>
      </c>
      <c r="L29" s="66"/>
      <c r="M29" s="67">
        <f>COUNTIF(Vertices[Closeness Centrality], "&gt;= " &amp; L29) - COUNTIF(Vertices[Closeness Centrality], "&gt;=" &amp; L30)</f>
        <v>0</v>
      </c>
      <c r="N29" s="66"/>
      <c r="O29" s="67">
        <f>COUNTIF(Vertices[Eigenvector Centrality], "&gt;= " &amp; N29) - COUNTIF(Vertices[Eigenvector Centrality], "&gt;=" &amp; N30)</f>
        <v>0</v>
      </c>
      <c r="P29" s="66"/>
      <c r="Q29" s="67">
        <f>COUNTIF(Vertices[Eigenvector Centrality], "&gt;= " &amp; P29) - COUNTIF(Vertices[Eigenvector Centrality], "&gt;=" &amp; P30)</f>
        <v>0</v>
      </c>
      <c r="R29" s="66"/>
      <c r="S29" s="68">
        <f>COUNTIF(Vertices[Clustering Coefficient], "&gt;= " &amp; R29) - COUNTIF(Vertices[Clustering Coefficient], "&gt;=" &amp; R30)</f>
        <v>0</v>
      </c>
      <c r="T29" s="66"/>
      <c r="U29" s="67">
        <f>COUNTIF(Vertices[Clustering Coefficient], "&gt;= " &amp; T29) - COUNTIF(Vertices[Clustering Coefficient], "&gt;=" &amp; T30)</f>
        <v>0</v>
      </c>
    </row>
    <row r="30" spans="4:21" x14ac:dyDescent="0.25">
      <c r="D30" s="34"/>
      <c r="E30" s="3">
        <f>COUNTIF(Vertices[Degree], "&gt;= " &amp; D30) - COUNTIF(Vertices[Degree], "&gt;=" &amp; D31)</f>
        <v>0</v>
      </c>
      <c r="F30" s="66"/>
      <c r="G30" s="67">
        <f>COUNTIF(Vertices[In-Degree], "&gt;= " &amp; F30) - COUNTIF(Vertices[In-Degree], "&gt;=" &amp; F31)</f>
        <v>0</v>
      </c>
      <c r="H30" s="66"/>
      <c r="I30" s="67">
        <f>COUNTIF(Vertices[Out-Degree], "&gt;= " &amp; H30) - COUNTIF(Vertices[Out-Degree], "&gt;=" &amp; H31)</f>
        <v>0</v>
      </c>
      <c r="J30" s="66"/>
      <c r="K30" s="67">
        <f>COUNTIF(Vertices[Betweenness Centrality], "&gt;= " &amp; J30) - COUNTIF(Vertices[Betweenness Centrality], "&gt;=" &amp; J31)</f>
        <v>0</v>
      </c>
      <c r="L30" s="66"/>
      <c r="M30" s="67">
        <f>COUNTIF(Vertices[Closeness Centrality], "&gt;= " &amp; L30) - COUNTIF(Vertices[Closeness Centrality], "&gt;=" &amp; L31)</f>
        <v>0</v>
      </c>
      <c r="N30" s="66"/>
      <c r="O30" s="67">
        <f>COUNTIF(Vertices[Eigenvector Centrality], "&gt;= " &amp; N30) - COUNTIF(Vertices[Eigenvector Centrality], "&gt;=" &amp; N31)</f>
        <v>0</v>
      </c>
      <c r="P30" s="66"/>
      <c r="Q30" s="67">
        <f>COUNTIF(Vertices[Eigenvector Centrality], "&gt;= " &amp; P30) - COUNTIF(Vertices[Eigenvector Centrality], "&gt;=" &amp; P31)</f>
        <v>0</v>
      </c>
      <c r="R30" s="66"/>
      <c r="S30" s="68">
        <f>COUNTIF(Vertices[Clustering Coefficient], "&gt;= " &amp; R30) - COUNTIF(Vertices[Clustering Coefficient], "&gt;=" &amp; R31)</f>
        <v>0</v>
      </c>
      <c r="T30" s="66"/>
      <c r="U30" s="67">
        <f>COUNTIF(Vertices[Clustering Coefficient], "&gt;= " &amp; T30) - COUNTIF(Vertices[Clustering Coefficient], "&gt;=" &amp; T31)</f>
        <v>0</v>
      </c>
    </row>
    <row r="31" spans="4:21" x14ac:dyDescent="0.25">
      <c r="D31" s="34"/>
      <c r="E31" s="3">
        <f>COUNTIF(Vertices[Degree], "&gt;= " &amp; D31) - COUNTIF(Vertices[Degree], "&gt;=" &amp; D32)</f>
        <v>0</v>
      </c>
      <c r="F31" s="66"/>
      <c r="G31" s="67">
        <f>COUNTIF(Vertices[In-Degree], "&gt;= " &amp; F31) - COUNTIF(Vertices[In-Degree], "&gt;=" &amp; F32)</f>
        <v>0</v>
      </c>
      <c r="H31" s="66"/>
      <c r="I31" s="67">
        <f>COUNTIF(Vertices[Out-Degree], "&gt;= " &amp; H31) - COUNTIF(Vertices[Out-Degree], "&gt;=" &amp; H32)</f>
        <v>0</v>
      </c>
      <c r="J31" s="66"/>
      <c r="K31" s="67">
        <f>COUNTIF(Vertices[Betweenness Centrality], "&gt;= " &amp; J31) - COUNTIF(Vertices[Betweenness Centrality], "&gt;=" &amp; J32)</f>
        <v>0</v>
      </c>
      <c r="L31" s="66"/>
      <c r="M31" s="67">
        <f>COUNTIF(Vertices[Closeness Centrality], "&gt;= " &amp; L31) - COUNTIF(Vertices[Closeness Centrality], "&gt;=" &amp; L32)</f>
        <v>0</v>
      </c>
      <c r="N31" s="66"/>
      <c r="O31" s="67">
        <f>COUNTIF(Vertices[Eigenvector Centrality], "&gt;= " &amp; N31) - COUNTIF(Vertices[Eigenvector Centrality], "&gt;=" &amp; N32)</f>
        <v>0</v>
      </c>
      <c r="P31" s="66"/>
      <c r="Q31" s="67">
        <f>COUNTIF(Vertices[Eigenvector Centrality], "&gt;= " &amp; P31) - COUNTIF(Vertices[Eigenvector Centrality], "&gt;=" &amp; P32)</f>
        <v>0</v>
      </c>
      <c r="R31" s="66"/>
      <c r="S31" s="68">
        <f>COUNTIF(Vertices[Clustering Coefficient], "&gt;= " &amp; R31) - COUNTIF(Vertices[Clustering Coefficient], "&gt;=" &amp; R32)</f>
        <v>0</v>
      </c>
      <c r="T31" s="66"/>
      <c r="U31" s="67">
        <f>COUNTIF(Vertices[Clustering Coefficient], "&gt;= " &amp; T31) - COUNTIF(Vertices[Clustering Coefficient], "&gt;=" &amp; T32)</f>
        <v>0</v>
      </c>
    </row>
    <row r="32" spans="4:21" x14ac:dyDescent="0.25">
      <c r="D32" s="34"/>
      <c r="E32" s="3">
        <f>COUNTIF(Vertices[Degree], "&gt;= " &amp; D32) - COUNTIF(Vertices[Degree], "&gt;=" &amp; D33)</f>
        <v>0</v>
      </c>
      <c r="F32" s="66"/>
      <c r="G32" s="67">
        <f>COUNTIF(Vertices[In-Degree], "&gt;= " &amp; F32) - COUNTIF(Vertices[In-Degree], "&gt;=" &amp; F33)</f>
        <v>0</v>
      </c>
      <c r="H32" s="66"/>
      <c r="I32" s="67">
        <f>COUNTIF(Vertices[Out-Degree], "&gt;= " &amp; H32) - COUNTIF(Vertices[Out-Degree], "&gt;=" &amp; H33)</f>
        <v>0</v>
      </c>
      <c r="J32" s="66"/>
      <c r="K32" s="67">
        <f>COUNTIF(Vertices[Betweenness Centrality], "&gt;= " &amp; J32) - COUNTIF(Vertices[Betweenness Centrality], "&gt;=" &amp; J33)</f>
        <v>0</v>
      </c>
      <c r="L32" s="66"/>
      <c r="M32" s="67">
        <f>COUNTIF(Vertices[Closeness Centrality], "&gt;= " &amp; L32) - COUNTIF(Vertices[Closeness Centrality], "&gt;=" &amp; L33)</f>
        <v>0</v>
      </c>
      <c r="N32" s="66"/>
      <c r="O32" s="67">
        <f>COUNTIF(Vertices[Eigenvector Centrality], "&gt;= " &amp; N32) - COUNTIF(Vertices[Eigenvector Centrality], "&gt;=" &amp; N33)</f>
        <v>0</v>
      </c>
      <c r="P32" s="66"/>
      <c r="Q32" s="67">
        <f>COUNTIF(Vertices[Eigenvector Centrality], "&gt;= " &amp; P32) - COUNTIF(Vertices[Eigenvector Centrality], "&gt;=" &amp; P33)</f>
        <v>0</v>
      </c>
      <c r="R32" s="66"/>
      <c r="S32" s="68">
        <f>COUNTIF(Vertices[Clustering Coefficient], "&gt;= " &amp; R32) - COUNTIF(Vertices[Clustering Coefficient], "&gt;=" &amp; R33)</f>
        <v>0</v>
      </c>
      <c r="T32" s="66"/>
      <c r="U32" s="67">
        <f>COUNTIF(Vertices[Clustering Coefficient], "&gt;= " &amp; T32) - COUNTIF(Vertices[Clustering Coefficient], "&gt;=" &amp; T33)</f>
        <v>0</v>
      </c>
    </row>
    <row r="33" spans="1:21" x14ac:dyDescent="0.25">
      <c r="D33" s="34"/>
      <c r="E33" s="3">
        <f>COUNTIF(Vertices[Degree], "&gt;= " &amp; D33) - COUNTIF(Vertices[Degree], "&gt;=" &amp; D38)</f>
        <v>0</v>
      </c>
      <c r="F33" s="66"/>
      <c r="G33" s="67">
        <f>COUNTIF(Vertices[In-Degree], "&gt;= " &amp; F33) - COUNTIF(Vertices[In-Degree], "&gt;=" &amp; F38)</f>
        <v>0</v>
      </c>
      <c r="H33" s="66"/>
      <c r="I33" s="67">
        <f>COUNTIF(Vertices[Out-Degree], "&gt;= " &amp; H33) - COUNTIF(Vertices[Out-Degree], "&gt;=" &amp; H38)</f>
        <v>0</v>
      </c>
      <c r="J33" s="66"/>
      <c r="K33" s="67">
        <f>COUNTIF(Vertices[Betweenness Centrality], "&gt;= " &amp; J33) - COUNTIF(Vertices[Betweenness Centrality], "&gt;=" &amp; J38)</f>
        <v>0</v>
      </c>
      <c r="L33" s="66"/>
      <c r="M33" s="67">
        <f>COUNTIF(Vertices[Closeness Centrality], "&gt;= " &amp; L33) - COUNTIF(Vertices[Closeness Centrality], "&gt;=" &amp; L38)</f>
        <v>0</v>
      </c>
      <c r="N33" s="66"/>
      <c r="O33" s="67">
        <f>COUNTIF(Vertices[Eigenvector Centrality], "&gt;= " &amp; N33) - COUNTIF(Vertices[Eigenvector Centrality], "&gt;=" &amp; N38)</f>
        <v>0</v>
      </c>
      <c r="P33" s="66"/>
      <c r="Q33" s="67">
        <f>COUNTIF(Vertices[Eigenvector Centrality], "&gt;= " &amp; P33) - COUNTIF(Vertices[Eigenvector Centrality], "&gt;=" &amp; P38)</f>
        <v>0</v>
      </c>
      <c r="R33" s="66"/>
      <c r="S33" s="68">
        <f>COUNTIF(Vertices[Clustering Coefficient], "&gt;= " &amp; R33) - COUNTIF(Vertices[Clustering Coefficient], "&gt;=" &amp; R38)</f>
        <v>0</v>
      </c>
      <c r="T33" s="66"/>
      <c r="U33" s="67">
        <f>COUNTIF(Vertices[Clustering Coefficient], "&gt;= " &amp; T33) - COUNTIF(Vertices[Clustering Coefficient], "&gt;=" &amp; T38)</f>
        <v>0</v>
      </c>
    </row>
    <row r="34" spans="1:21" x14ac:dyDescent="0.25">
      <c r="D34" s="34"/>
      <c r="E34" s="3">
        <f>COUNTIF(Vertices[Degree], "&gt;= " &amp; D34) - COUNTIF(Vertices[Degree], "&gt;=" &amp; D35)</f>
        <v>0</v>
      </c>
      <c r="F34" s="66"/>
      <c r="G34" s="67">
        <f>COUNTIF(Vertices[In-Degree], "&gt;= " &amp; F34) - COUNTIF(Vertices[In-Degree], "&gt;=" &amp; F35)</f>
        <v>0</v>
      </c>
      <c r="H34" s="66"/>
      <c r="I34" s="67">
        <f>COUNTIF(Vertices[Out-Degree], "&gt;= " &amp; H34) - COUNTIF(Vertices[Out-Degree], "&gt;=" &amp; H35)</f>
        <v>0</v>
      </c>
      <c r="J34" s="66"/>
      <c r="K34" s="67">
        <f>COUNTIF(Vertices[Betweenness Centrality], "&gt;= " &amp; J34) - COUNTIF(Vertices[Betweenness Centrality], "&gt;=" &amp; J35)</f>
        <v>0</v>
      </c>
      <c r="L34" s="66"/>
      <c r="M34" s="67">
        <f>COUNTIF(Vertices[Closeness Centrality], "&gt;= " &amp; L34) - COUNTIF(Vertices[Closeness Centrality], "&gt;=" &amp; L35)</f>
        <v>0</v>
      </c>
      <c r="N34" s="66"/>
      <c r="O34" s="67">
        <f>COUNTIF(Vertices[Eigenvector Centrality], "&gt;= " &amp; N34) - COUNTIF(Vertices[Eigenvector Centrality], "&gt;=" &amp; N35)</f>
        <v>0</v>
      </c>
      <c r="P34" s="66"/>
      <c r="Q34" s="67">
        <f>COUNTIF(Vertices[Eigenvector Centrality], "&gt;= " &amp; P34) - COUNTIF(Vertices[Eigenvector Centrality], "&gt;=" &amp; P35)</f>
        <v>0</v>
      </c>
      <c r="R34" s="66"/>
      <c r="S34" s="68">
        <f>COUNTIF(Vertices[Clustering Coefficient], "&gt;= " &amp; R34) - COUNTIF(Vertices[Clustering Coefficient], "&gt;=" &amp; R35)</f>
        <v>0</v>
      </c>
      <c r="T34" s="66"/>
      <c r="U34" s="67">
        <f>COUNTIF(Vertices[Clustering Coefficient], "&gt;= " &amp; T34) - COUNTIF(Vertices[Clustering Coefficient], "&gt;=" &amp; T35)</f>
        <v>0</v>
      </c>
    </row>
    <row r="35" spans="1:21" x14ac:dyDescent="0.25">
      <c r="D35" s="34"/>
      <c r="E35" s="3">
        <f>COUNTIF(Vertices[Degree], "&gt;= " &amp; D35) - COUNTIF(Vertices[Degree], "&gt;=" &amp; D36)</f>
        <v>0</v>
      </c>
      <c r="F35" s="66"/>
      <c r="G35" s="67">
        <f>COUNTIF(Vertices[In-Degree], "&gt;= " &amp; F35) - COUNTIF(Vertices[In-Degree], "&gt;=" &amp; F36)</f>
        <v>0</v>
      </c>
      <c r="H35" s="66"/>
      <c r="I35" s="67">
        <f>COUNTIF(Vertices[Out-Degree], "&gt;= " &amp; H35) - COUNTIF(Vertices[Out-Degree], "&gt;=" &amp; H36)</f>
        <v>0</v>
      </c>
      <c r="J35" s="66"/>
      <c r="K35" s="67">
        <f>COUNTIF(Vertices[Betweenness Centrality], "&gt;= " &amp; J35) - COUNTIF(Vertices[Betweenness Centrality], "&gt;=" &amp; J36)</f>
        <v>0</v>
      </c>
      <c r="L35" s="66"/>
      <c r="M35" s="67">
        <f>COUNTIF(Vertices[Closeness Centrality], "&gt;= " &amp; L35) - COUNTIF(Vertices[Closeness Centrality], "&gt;=" &amp; L36)</f>
        <v>0</v>
      </c>
      <c r="N35" s="66"/>
      <c r="O35" s="67">
        <f>COUNTIF(Vertices[Eigenvector Centrality], "&gt;= " &amp; N35) - COUNTIF(Vertices[Eigenvector Centrality], "&gt;=" &amp; N36)</f>
        <v>0</v>
      </c>
      <c r="P35" s="66"/>
      <c r="Q35" s="67">
        <f>COUNTIF(Vertices[Eigenvector Centrality], "&gt;= " &amp; P35) - COUNTIF(Vertices[Eigenvector Centrality], "&gt;=" &amp; P36)</f>
        <v>0</v>
      </c>
      <c r="R35" s="66"/>
      <c r="S35" s="68">
        <f>COUNTIF(Vertices[Clustering Coefficient], "&gt;= " &amp; R35) - COUNTIF(Vertices[Clustering Coefficient], "&gt;=" &amp; R36)</f>
        <v>0</v>
      </c>
      <c r="T35" s="66"/>
      <c r="U35" s="67">
        <f>COUNTIF(Vertices[Clustering Coefficient], "&gt;= " &amp; T35) - COUNTIF(Vertices[Clustering Coefficient], "&gt;=" &amp; T36)</f>
        <v>0</v>
      </c>
    </row>
    <row r="36" spans="1:21" x14ac:dyDescent="0.25">
      <c r="D36" s="34"/>
      <c r="E36" s="3">
        <f>COUNTIF(Vertices[Degree], "&gt;= " &amp; D36) - COUNTIF(Vertices[Degree], "&gt;=" &amp; D37)</f>
        <v>0</v>
      </c>
      <c r="F36" s="66"/>
      <c r="G36" s="67">
        <f>COUNTIF(Vertices[In-Degree], "&gt;= " &amp; F36) - COUNTIF(Vertices[In-Degree], "&gt;=" &amp; F37)</f>
        <v>0</v>
      </c>
      <c r="H36" s="66"/>
      <c r="I36" s="67">
        <f>COUNTIF(Vertices[Out-Degree], "&gt;= " &amp; H36) - COUNTIF(Vertices[Out-Degree], "&gt;=" &amp; H37)</f>
        <v>0</v>
      </c>
      <c r="J36" s="66"/>
      <c r="K36" s="67">
        <f>COUNTIF(Vertices[Betweenness Centrality], "&gt;= " &amp; J36) - COUNTIF(Vertices[Betweenness Centrality], "&gt;=" &amp; J37)</f>
        <v>0</v>
      </c>
      <c r="L36" s="66"/>
      <c r="M36" s="67">
        <f>COUNTIF(Vertices[Closeness Centrality], "&gt;= " &amp; L36) - COUNTIF(Vertices[Closeness Centrality], "&gt;=" &amp; L37)</f>
        <v>0</v>
      </c>
      <c r="N36" s="66"/>
      <c r="O36" s="67">
        <f>COUNTIF(Vertices[Eigenvector Centrality], "&gt;= " &amp; N36) - COUNTIF(Vertices[Eigenvector Centrality], "&gt;=" &amp; N37)</f>
        <v>0</v>
      </c>
      <c r="P36" s="66"/>
      <c r="Q36" s="67">
        <f>COUNTIF(Vertices[Eigenvector Centrality], "&gt;= " &amp; P36) - COUNTIF(Vertices[Eigenvector Centrality], "&gt;=" &amp; P37)</f>
        <v>0</v>
      </c>
      <c r="R36" s="66"/>
      <c r="S36" s="68">
        <f>COUNTIF(Vertices[Clustering Coefficient], "&gt;= " &amp; R36) - COUNTIF(Vertices[Clustering Coefficient], "&gt;=" &amp; R37)</f>
        <v>0</v>
      </c>
      <c r="T36" s="66"/>
      <c r="U36" s="67">
        <f>COUNTIF(Vertices[Clustering Coefficient], "&gt;= " &amp; T36) - COUNTIF(Vertices[Clustering Coefficient], "&gt;=" &amp; T37)</f>
        <v>0</v>
      </c>
    </row>
    <row r="37" spans="1:21" x14ac:dyDescent="0.25">
      <c r="D37" s="34"/>
      <c r="E37" s="3">
        <f>COUNTIF(Vertices[Degree], "&gt;= " &amp; D37) - COUNTIF(Vertices[Degree], "&gt;=" &amp; D38)</f>
        <v>0</v>
      </c>
      <c r="F37" s="66"/>
      <c r="G37" s="67">
        <f>COUNTIF(Vertices[In-Degree], "&gt;= " &amp; F37) - COUNTIF(Vertices[In-Degree], "&gt;=" &amp; F38)</f>
        <v>0</v>
      </c>
      <c r="H37" s="66"/>
      <c r="I37" s="67">
        <f>COUNTIF(Vertices[Out-Degree], "&gt;= " &amp; H37) - COUNTIF(Vertices[Out-Degree], "&gt;=" &amp; H38)</f>
        <v>0</v>
      </c>
      <c r="J37" s="66"/>
      <c r="K37" s="67">
        <f>COUNTIF(Vertices[Betweenness Centrality], "&gt;= " &amp; J37) - COUNTIF(Vertices[Betweenness Centrality], "&gt;=" &amp; J38)</f>
        <v>0</v>
      </c>
      <c r="L37" s="66"/>
      <c r="M37" s="67">
        <f>COUNTIF(Vertices[Closeness Centrality], "&gt;= " &amp; L37) - COUNTIF(Vertices[Closeness Centrality], "&gt;=" &amp; L38)</f>
        <v>0</v>
      </c>
      <c r="N37" s="66"/>
      <c r="O37" s="67">
        <f>COUNTIF(Vertices[Eigenvector Centrality], "&gt;= " &amp; N37) - COUNTIF(Vertices[Eigenvector Centrality], "&gt;=" &amp; N38)</f>
        <v>0</v>
      </c>
      <c r="P37" s="66"/>
      <c r="Q37" s="67">
        <f>COUNTIF(Vertices[Eigenvector Centrality], "&gt;= " &amp; P37) - COUNTIF(Vertices[Eigenvector Centrality], "&gt;=" &amp; P38)</f>
        <v>0</v>
      </c>
      <c r="R37" s="66"/>
      <c r="S37" s="68">
        <f>COUNTIF(Vertices[Clustering Coefficient], "&gt;= " &amp; R37) - COUNTIF(Vertices[Clustering Coefficient], "&gt;=" &amp; R38)</f>
        <v>0</v>
      </c>
      <c r="T37" s="66"/>
      <c r="U37" s="67">
        <f>COUNTIF(Vertices[Clustering Coefficient], "&gt;= " &amp; T37) - COUNTIF(Vertices[Clustering Coefficient], "&gt;=" &amp; T38)</f>
        <v>0</v>
      </c>
    </row>
    <row r="38" spans="1:21" x14ac:dyDescent="0.25">
      <c r="D38" s="34"/>
      <c r="E38" s="3">
        <f>COUNTIF(Vertices[Degree], "&gt;= " &amp; D38) - COUNTIF(Vertices[Degree], "&gt;=" &amp; D40)</f>
        <v>0</v>
      </c>
      <c r="F38" s="66"/>
      <c r="G38" s="67">
        <f>COUNTIF(Vertices[In-Degree], "&gt;= " &amp; F38) - COUNTIF(Vertices[In-Degree], "&gt;=" &amp; F40)</f>
        <v>0</v>
      </c>
      <c r="H38" s="66"/>
      <c r="I38" s="67">
        <f>COUNTIF(Vertices[Out-Degree], "&gt;= " &amp; H38) - COUNTIF(Vertices[Out-Degree], "&gt;=" &amp; H40)</f>
        <v>0</v>
      </c>
      <c r="J38" s="66"/>
      <c r="K38" s="67">
        <f>COUNTIF(Vertices[Betweenness Centrality], "&gt;= " &amp; J38) - COUNTIF(Vertices[Betweenness Centrality], "&gt;=" &amp; J40)</f>
        <v>0</v>
      </c>
      <c r="L38" s="66"/>
      <c r="M38" s="67">
        <f>COUNTIF(Vertices[Closeness Centrality], "&gt;= " &amp; L38) - COUNTIF(Vertices[Closeness Centrality], "&gt;=" &amp; L40)</f>
        <v>0</v>
      </c>
      <c r="N38" s="66"/>
      <c r="O38" s="67">
        <f>COUNTIF(Vertices[Eigenvector Centrality], "&gt;= " &amp; N38) - COUNTIF(Vertices[Eigenvector Centrality], "&gt;=" &amp; N40)</f>
        <v>0</v>
      </c>
      <c r="P38" s="66"/>
      <c r="Q38" s="67">
        <f>COUNTIF(Vertices[Eigenvector Centrality], "&gt;= " &amp; P38) - COUNTIF(Vertices[Eigenvector Centrality], "&gt;=" &amp; P40)</f>
        <v>0</v>
      </c>
      <c r="R38" s="66"/>
      <c r="S38" s="68">
        <f>COUNTIF(Vertices[Clustering Coefficient], "&gt;= " &amp; R38) - COUNTIF(Vertices[Clustering Coefficient], "&gt;=" &amp; R40)</f>
        <v>0</v>
      </c>
      <c r="T38" s="66"/>
      <c r="U38" s="67">
        <f ca="1">COUNTIF(Vertices[Clustering Coefficient], "&gt;= " &amp; T38) - COUNTIF(Vertices[Clustering Coefficient], "&gt;=" &amp; T40)</f>
        <v>0</v>
      </c>
    </row>
    <row r="39" spans="1:21" x14ac:dyDescent="0.25">
      <c r="D39" s="34"/>
      <c r="E39" s="3">
        <f>COUNTIF(Vertices[Degree], "&gt;= " &amp; D39) - COUNTIF(Vertices[Degree], "&gt;=" &amp; D40)</f>
        <v>0</v>
      </c>
      <c r="F39" s="66"/>
      <c r="G39" s="67">
        <f>COUNTIF(Vertices[In-Degree], "&gt;= " &amp; F39) - COUNTIF(Vertices[In-Degree], "&gt;=" &amp; F40)</f>
        <v>0</v>
      </c>
      <c r="H39" s="66"/>
      <c r="I39" s="67">
        <f>COUNTIF(Vertices[Out-Degree], "&gt;= " &amp; H39) - COUNTIF(Vertices[Out-Degree], "&gt;=" &amp; H40)</f>
        <v>0</v>
      </c>
      <c r="J39" s="66"/>
      <c r="K39" s="67">
        <f>COUNTIF(Vertices[Betweenness Centrality], "&gt;= " &amp; J39) - COUNTIF(Vertices[Betweenness Centrality], "&gt;=" &amp; J40)</f>
        <v>0</v>
      </c>
      <c r="L39" s="66"/>
      <c r="M39" s="67">
        <f>COUNTIF(Vertices[Closeness Centrality], "&gt;= " &amp; L39) - COUNTIF(Vertices[Closeness Centrality], "&gt;=" &amp; L40)</f>
        <v>0</v>
      </c>
      <c r="N39" s="66"/>
      <c r="O39" s="67">
        <f>COUNTIF(Vertices[Eigenvector Centrality], "&gt;= " &amp; N39) - COUNTIF(Vertices[Eigenvector Centrality], "&gt;=" &amp; N40)</f>
        <v>0</v>
      </c>
      <c r="P39" s="66"/>
      <c r="Q39" s="67">
        <f>COUNTIF(Vertices[Eigenvector Centrality], "&gt;= " &amp; P39) - COUNTIF(Vertices[Eigenvector Centrality], "&gt;=" &amp; P40)</f>
        <v>0</v>
      </c>
      <c r="R39" s="66"/>
      <c r="S39" s="68">
        <f>COUNTIF(Vertices[Clustering Coefficient], "&gt;= " &amp; R39) - COUNTIF(Vertices[Clustering Coefficient], "&gt;=" &amp; R40)</f>
        <v>0</v>
      </c>
      <c r="T39" s="66"/>
      <c r="U39" s="67">
        <f ca="1">COUNTIF(Vertices[Clustering Coefficient], "&gt;= " &amp; T39) - COUNTIF(Vertices[Clustering Coefficient], "&gt;=" &amp; T40)</f>
        <v>0</v>
      </c>
    </row>
    <row r="40" spans="1:21" x14ac:dyDescent="0.25">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25">
      <c r="A41" t="s">
        <v>163</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25">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2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2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25">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25">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25">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25">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25">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25">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25">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25">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25">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25">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25">
      <c r="A55" s="35" t="s">
        <v>81</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25">
      <c r="A56" s="35" t="s">
        <v>82</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25">
      <c r="A57" s="35" t="s">
        <v>83</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25">
      <c r="A58" s="35" t="s">
        <v>84</v>
      </c>
      <c r="B58" s="49" t="str">
        <f>IFERROR(MEDIAN(Vertices[Degree]),NoMetricMessage)</f>
        <v>Not Available</v>
      </c>
    </row>
    <row r="69" spans="1:2" x14ac:dyDescent="0.25">
      <c r="A69" s="35" t="s">
        <v>88</v>
      </c>
      <c r="B69" s="48" t="str">
        <f>IF(COUNT(Vertices[In-Degree])&gt;0, F2, NoMetricMessage)</f>
        <v>Not Available</v>
      </c>
    </row>
    <row r="70" spans="1:2" x14ac:dyDescent="0.25">
      <c r="A70" s="35" t="s">
        <v>89</v>
      </c>
      <c r="B70" s="48" t="str">
        <f>IF(COUNT(Vertices[In-Degree])&gt;0, F57, NoMetricMessage)</f>
        <v>Not Available</v>
      </c>
    </row>
    <row r="71" spans="1:2" x14ac:dyDescent="0.25">
      <c r="A71" s="35" t="s">
        <v>90</v>
      </c>
      <c r="B71" s="49" t="str">
        <f>IFERROR(AVERAGE(Vertices[In-Degree]),NoMetricMessage)</f>
        <v>Not Available</v>
      </c>
    </row>
    <row r="72" spans="1:2" x14ac:dyDescent="0.25">
      <c r="A72" s="35" t="s">
        <v>91</v>
      </c>
      <c r="B72" s="49" t="str">
        <f>IFERROR(MEDIAN(Vertices[In-Degree]),NoMetricMessage)</f>
        <v>Not Available</v>
      </c>
    </row>
    <row r="83" spans="1:2" x14ac:dyDescent="0.25">
      <c r="A83" s="35" t="s">
        <v>94</v>
      </c>
      <c r="B83" s="48" t="str">
        <f>IF(COUNT(Vertices[Out-Degree])&gt;0, H2, NoMetricMessage)</f>
        <v>Not Available</v>
      </c>
    </row>
    <row r="84" spans="1:2" x14ac:dyDescent="0.25">
      <c r="A84" s="35" t="s">
        <v>95</v>
      </c>
      <c r="B84" s="48" t="str">
        <f>IF(COUNT(Vertices[Out-Degree])&gt;0, H57, NoMetricMessage)</f>
        <v>Not Available</v>
      </c>
    </row>
    <row r="85" spans="1:2" x14ac:dyDescent="0.25">
      <c r="A85" s="35" t="s">
        <v>96</v>
      </c>
      <c r="B85" s="49" t="str">
        <f>IFERROR(AVERAGE(Vertices[Out-Degree]),NoMetricMessage)</f>
        <v>Not Available</v>
      </c>
    </row>
    <row r="86" spans="1:2" x14ac:dyDescent="0.25">
      <c r="A86" s="35" t="s">
        <v>97</v>
      </c>
      <c r="B86" s="49" t="str">
        <f>IFERROR(MEDIAN(Vertices[Out-Degree]),NoMetricMessage)</f>
        <v>Not Available</v>
      </c>
    </row>
    <row r="97" spans="1:2" x14ac:dyDescent="0.25">
      <c r="A97" s="35" t="s">
        <v>100</v>
      </c>
      <c r="B97" s="49" t="str">
        <f>IF(COUNT(Vertices[Betweenness Centrality])&gt;0, J2, NoMetricMessage)</f>
        <v>Not Available</v>
      </c>
    </row>
    <row r="98" spans="1:2" x14ac:dyDescent="0.25">
      <c r="A98" s="35" t="s">
        <v>101</v>
      </c>
      <c r="B98" s="49" t="str">
        <f>IF(COUNT(Vertices[Betweenness Centrality])&gt;0, J57, NoMetricMessage)</f>
        <v>Not Available</v>
      </c>
    </row>
    <row r="99" spans="1:2" x14ac:dyDescent="0.25">
      <c r="A99" s="35" t="s">
        <v>102</v>
      </c>
      <c r="B99" s="49" t="str">
        <f>IFERROR(AVERAGE(Vertices[Betweenness Centrality]),NoMetricMessage)</f>
        <v>Not Available</v>
      </c>
    </row>
    <row r="100" spans="1:2" x14ac:dyDescent="0.25">
      <c r="A100" s="35" t="s">
        <v>103</v>
      </c>
      <c r="B100" s="49" t="str">
        <f>IFERROR(MEDIAN(Vertices[Betweenness Centrality]),NoMetricMessage)</f>
        <v>Not Available</v>
      </c>
    </row>
    <row r="111" spans="1:2" x14ac:dyDescent="0.25">
      <c r="A111" s="35" t="s">
        <v>106</v>
      </c>
      <c r="B111" s="49" t="str">
        <f>IF(COUNT(Vertices[Closeness Centrality])&gt;0, L2, NoMetricMessage)</f>
        <v>Not Available</v>
      </c>
    </row>
    <row r="112" spans="1:2" x14ac:dyDescent="0.25">
      <c r="A112" s="35" t="s">
        <v>107</v>
      </c>
      <c r="B112" s="49" t="str">
        <f>IF(COUNT(Vertices[Closeness Centrality])&gt;0, L57, NoMetricMessage)</f>
        <v>Not Available</v>
      </c>
    </row>
    <row r="113" spans="1:2" x14ac:dyDescent="0.25">
      <c r="A113" s="35" t="s">
        <v>108</v>
      </c>
      <c r="B113" s="49" t="str">
        <f>IFERROR(AVERAGE(Vertices[Closeness Centrality]),NoMetricMessage)</f>
        <v>Not Available</v>
      </c>
    </row>
    <row r="114" spans="1:2" x14ac:dyDescent="0.25">
      <c r="A114" s="35" t="s">
        <v>109</v>
      </c>
      <c r="B114" s="49" t="str">
        <f>IFERROR(MEDIAN(Vertices[Closeness Centrality]),NoMetricMessage)</f>
        <v>Not Available</v>
      </c>
    </row>
    <row r="125" spans="1:2" x14ac:dyDescent="0.25">
      <c r="A125" s="35" t="s">
        <v>112</v>
      </c>
      <c r="B125" s="49" t="str">
        <f>IF(COUNT(Vertices[Eigenvector Centrality])&gt;0, N2, NoMetricMessage)</f>
        <v>Not Available</v>
      </c>
    </row>
    <row r="126" spans="1:2" x14ac:dyDescent="0.25">
      <c r="A126" s="35" t="s">
        <v>113</v>
      </c>
      <c r="B126" s="49" t="str">
        <f>IF(COUNT(Vertices[Eigenvector Centrality])&gt;0, N57, NoMetricMessage)</f>
        <v>Not Available</v>
      </c>
    </row>
    <row r="127" spans="1:2" x14ac:dyDescent="0.25">
      <c r="A127" s="35" t="s">
        <v>114</v>
      </c>
      <c r="B127" s="49" t="str">
        <f>IFERROR(AVERAGE(Vertices[Eigenvector Centrality]),NoMetricMessage)</f>
        <v>Not Available</v>
      </c>
    </row>
    <row r="128" spans="1:2" x14ac:dyDescent="0.25">
      <c r="A128" s="35" t="s">
        <v>115</v>
      </c>
      <c r="B128" s="49" t="str">
        <f>IFERROR(MEDIAN(Vertices[Eigenvector Centrality]),NoMetricMessage)</f>
        <v>Not Available</v>
      </c>
    </row>
    <row r="139" spans="1:2" x14ac:dyDescent="0.25">
      <c r="A139" s="35" t="s">
        <v>140</v>
      </c>
      <c r="B139" s="49" t="str">
        <f>IF(COUNT(Vertices[PageRank])&gt;0, P2, NoMetricMessage)</f>
        <v>Not Available</v>
      </c>
    </row>
    <row r="140" spans="1:2" x14ac:dyDescent="0.25">
      <c r="A140" s="35" t="s">
        <v>141</v>
      </c>
      <c r="B140" s="49" t="str">
        <f>IF(COUNT(Vertices[PageRank])&gt;0, P57, NoMetricMessage)</f>
        <v>Not Available</v>
      </c>
    </row>
    <row r="141" spans="1:2" x14ac:dyDescent="0.25">
      <c r="A141" s="35" t="s">
        <v>142</v>
      </c>
      <c r="B141" s="49" t="str">
        <f>IFERROR(AVERAGE(Vertices[PageRank]),NoMetricMessage)</f>
        <v>Not Available</v>
      </c>
    </row>
    <row r="142" spans="1:2" x14ac:dyDescent="0.25">
      <c r="A142" s="35" t="s">
        <v>143</v>
      </c>
      <c r="B142" s="49" t="str">
        <f>IFERROR(MEDIAN(Vertices[PageRank]),NoMetricMessage)</f>
        <v>Not Available</v>
      </c>
    </row>
    <row r="153" spans="1:2" x14ac:dyDescent="0.25">
      <c r="A153" s="35" t="s">
        <v>118</v>
      </c>
      <c r="B153" s="49" t="str">
        <f>IF(COUNT(Vertices[Clustering Coefficient])&gt;0, R2, NoMetricMessage)</f>
        <v>Not Available</v>
      </c>
    </row>
    <row r="154" spans="1:2" x14ac:dyDescent="0.25">
      <c r="A154" s="35" t="s">
        <v>119</v>
      </c>
      <c r="B154" s="49" t="str">
        <f>IF(COUNT(Vertices[Clustering Coefficient])&gt;0, R57, NoMetricMessage)</f>
        <v>Not Available</v>
      </c>
    </row>
    <row r="155" spans="1:2" x14ac:dyDescent="0.25">
      <c r="A155" s="35" t="s">
        <v>120</v>
      </c>
      <c r="B155" s="49" t="str">
        <f>IFERROR(AVERAGE(Vertices[Clustering Coefficient]),NoMetricMessage)</f>
        <v>Not Available</v>
      </c>
    </row>
    <row r="156" spans="1:2" x14ac:dyDescent="0.25">
      <c r="A156" s="35" t="s">
        <v>121</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6732</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32478</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32477</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F86383CF-0A92-452B-9979-D6A0E735456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2017-01-24T12:15:21Z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